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H:\Meu Drive\ENGENHARIA\SANTA RITA\CREAS\2. ORÇAMENTO\ORÇ. 2ª ETAPA\"/>
    </mc:Choice>
  </mc:AlternateContent>
  <xr:revisionPtr revIDLastSave="0" documentId="13_ncr:1_{018068CC-E1F9-4E53-897E-0B1C572879CD}" xr6:coauthVersionLast="47" xr6:coauthVersionMax="47" xr10:uidLastSave="{00000000-0000-0000-0000-000000000000}"/>
  <bookViews>
    <workbookView xWindow="-108" yWindow="-108" windowWidth="23256" windowHeight="12456" tabRatio="810" firstSheet="2" activeTab="2" xr2:uid="{00000000-000D-0000-FFFF-FFFF00000000}"/>
  </bookViews>
  <sheets>
    <sheet name="DADOS" sheetId="43" state="hidden" r:id="rId1"/>
    <sheet name="ORÇ.DESON." sheetId="48" state="hidden" r:id="rId2"/>
    <sheet name="ORÇ" sheetId="10" r:id="rId3"/>
    <sheet name="CRO" sheetId="17" r:id="rId4"/>
    <sheet name="MEM. CÁLCULO" sheetId="31" r:id="rId5"/>
    <sheet name="COMPOSIÇÕES" sheetId="23" r:id="rId6"/>
    <sheet name="COTAÇÃO" sheetId="42" state="hidden" r:id="rId7"/>
    <sheet name="BANCO" sheetId="41" state="hidden" r:id="rId8"/>
    <sheet name="MEM.DESC." sheetId="46" state="hidden" r:id="rId9"/>
    <sheet name="BDI" sheetId="12" r:id="rId10"/>
    <sheet name="JUST.REG." sheetId="49" r:id="rId11"/>
    <sheet name="AÇO" sheetId="44" r:id="rId12"/>
    <sheet name="COMODOS" sheetId="47"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xlnm._FilterDatabase" localSheetId="7" hidden="1">BANCO!$A$150:$F$20500</definedName>
    <definedName name="_xlnm._FilterDatabase" localSheetId="4" hidden="1">'MEM. CÁLCULO'!#REF!</definedName>
    <definedName name="_xlnm._FilterDatabase" localSheetId="2" hidden="1">ORÇ!$B$11:$L$257</definedName>
    <definedName name="_xlnm._FilterDatabase" localSheetId="1" hidden="1">'ORÇ.DESON.'!$B$11:$L$217</definedName>
    <definedName name="ACOMPANHAMENTO" hidden="1">IF(VALUE([1]Menu!$O$4)=2,"BM","PLE")</definedName>
    <definedName name="AREA" localSheetId="6">#REF!</definedName>
    <definedName name="AREA" localSheetId="4">#REF!</definedName>
    <definedName name="AREA">#REF!</definedName>
    <definedName name="_xlnm.Print_Area" localSheetId="9">BDI!$B$1:$J$67</definedName>
    <definedName name="_xlnm.Print_Area" localSheetId="5">COMPOSIÇÕES!$B$1:$J$84</definedName>
    <definedName name="_xlnm.Print_Area" localSheetId="6">COTAÇÃO!$B$3:$J$66</definedName>
    <definedName name="_xlnm.Print_Area" localSheetId="3">CRO!$B$2:$T$40</definedName>
    <definedName name="_xlnm.Print_Area" localSheetId="0">DADOS!$A$1:$Q$49</definedName>
    <definedName name="_xlnm.Print_Area" localSheetId="10">'JUST.REG.'!$B$1:$J$59</definedName>
    <definedName name="_xlnm.Print_Area" localSheetId="4">'MEM. CÁLCULO'!$E$1:$L$1691</definedName>
    <definedName name="_xlnm.Print_Area" localSheetId="8">'MEM.DESC.'!$B$2:$T$58</definedName>
    <definedName name="_xlnm.Print_Area" localSheetId="2">ORÇ!$B$1:$L$262</definedName>
    <definedName name="_xlnm.Print_Area" localSheetId="1">'ORÇ.DESON.'!$B$1:$L$222</definedName>
    <definedName name="_xlnm.Print_Area">#REF!</definedName>
    <definedName name="AUTOEVENTO" hidden="1">[1]CÁLCULO!$A$12</definedName>
    <definedName name="_xlnm.Database" localSheetId="6">#REF!</definedName>
    <definedName name="_xlnm.Database">#REF!</definedName>
    <definedName name="BDI" localSheetId="6">#REF!</definedName>
    <definedName name="BDI" localSheetId="4">#REF!</definedName>
    <definedName name="BDI">#REF!</definedName>
    <definedName name="BDI.Opcao" hidden="1">[1]DADOS!$F$18</definedName>
    <definedName name="BDI.TipoObra" hidden="1">[1]BDI!$A$138:$A$146</definedName>
    <definedName name="BM.AFAcumulado" hidden="1">[1]BM!$R1</definedName>
    <definedName name="BM.AFAnterior" hidden="1">[1]BM!$Q1</definedName>
    <definedName name="BM.MaxMed" localSheetId="6" hidden="1">IF(COTAÇÃO!RegimeExecucao="Global",1,[1]BM!$G1)</definedName>
    <definedName name="BM.MaxMed" hidden="1">IF(RegimeExecucao="Global",1,[1]BM!$G1)</definedName>
    <definedName name="BM.MEDAcumulado" localSheetId="6" hidden="1">IF(COUNTIF([1]BM!$AB$13:$AM$13,BM.medicao)&gt;0,SUM(OFFSET([1]BM!$AB1,0,0,1,MATCH(BM.medicao,[1]BM!$AB$13:$AM$13,0))),0)</definedName>
    <definedName name="BM.MEDAcumulado" hidden="1">IF(COUNTIF([1]BM!$AB$13:$AM$13,BM.medicao)&gt;0,SUM(OFFSET([1]BM!$AB1,0,0,1,MATCH(BM.medicao,[1]BM!$AB$13:$AM$13,0))),0)</definedName>
    <definedName name="BM.MEDAnterior" localSheetId="6" hidden="1">IF(COUNTIF([1]BM!$AB$13:$AM$13,BM.medicao-1)&gt;0,SUM(OFFSET([1]BM!$AB1,0,0,1,MATCH(BM.medicao-1,[1]BM!$AB$13:$AM$13,0))),0)</definedName>
    <definedName name="BM.MEDAnterior" hidden="1">IF(COUNTIF([1]BM!$AB$13:$AM$13,BM.medicao-1)&gt;0,SUM(OFFSET([1]BM!$AB1,0,0,1,MATCH(BM.medicao-1,[1]BM!$AB$13:$AM$13,0))),0)</definedName>
    <definedName name="BM.medicao" hidden="1">OFFSET([1]BM!$O$7,1,0)</definedName>
    <definedName name="BM.MinMed" localSheetId="6" hidden="1">IF(COTAÇÃO!RegimeExecucao="Global",-1,-[1]BM!$G1)</definedName>
    <definedName name="BM.MinMed" hidden="1">IF(RegimeExecucao="Global",-1,-[1]BM!$G1)</definedName>
    <definedName name="CAIXA.Modo" hidden="1">[1]BM!$A$3</definedName>
    <definedName name="CÁLCULO.NúmeroDeEventos" localSheetId="6" hidden="1">IF(AUTOEVENTO&lt;&gt;"manual",MAX([1]CÁLCULO!$M$15:$M$297),MAX(OFFSET([1]EVENTOS!$C$14:$C$65,1,0)))</definedName>
    <definedName name="CÁLCULO.NúmeroDeEventos" hidden="1">IF(AUTOEVENTO&lt;&gt;"manual",MAX([1]CÁLCULO!$M$15:$M$297),MAX(OFFSET([1]EVENTOS!$C$14:$C$65,1,0)))</definedName>
    <definedName name="CÁLCULO.NúmeroDeFrentes" hidden="1">COLUMN([1]CÁLCULO!$AA$15)-COLUMN([1]CÁLCULO!$Q$15)</definedName>
    <definedName name="CÁLCULO.TotalAdmLocal" localSheetId="6" hidden="1">IF(AUTOEVENTO="manual",SUMIF([1]CÁLCULO!$M$15:$M$297,1,[1]ORÇAMENTO!$X$15:$X$313),0)</definedName>
    <definedName name="CÁLCULO.TotalAdmLocal" hidden="1">IF(AUTOEVENTO="manual",SUMIF([1]CÁLCULO!$M$15:$M$297,1,[1]ORÇAMENTO!$X$15:$X$313),0)</definedName>
    <definedName name="CONCATENAR" localSheetId="5">CONCATENATE([2]Banco!$B1," ",[2]Banco!$C1)</definedName>
    <definedName name="CONCATENAR" localSheetId="6">CONCATENATE(#REF!," ",#REF!)</definedName>
    <definedName name="CONCATENAR" localSheetId="4">CONCATENATE('[3]Banco - 06.2017'!$B1," ",'[3]Banco - 06.2017'!$C1)</definedName>
    <definedName name="CONCATENAR">CONCATENATE(#REF!," ",#REF!)</definedName>
    <definedName name="CRONO.LinhasNecessarias" localSheetId="6" hidden="1">COUNTIF([1]QCI!$B$13:$B$24,"Manual")+COUNTIF([1]QCI!$B$13:$B$24,"SemiAuto")+COUNT(ORÇAMENTO.ListaCrono)</definedName>
    <definedName name="CRONO.LinhasNecessarias" hidden="1">COUNTIF([1]QCI!$B$13:$B$24,"Manual")+COUNTIF([1]QCI!$B$13:$B$24,"SemiAuto")+COUNT(ORÇAMENTO.ListaCrono)</definedName>
    <definedName name="CRONO.MaxParc" hidden="1">[1]CRONO!$G1048576+[1]CRONO!A1</definedName>
    <definedName name="CRONO.NivelExibicao" hidden="1">[1]CRONO!$G$10</definedName>
    <definedName name="CRONOPLE.ValorDoEvento" hidden="1">SUMIF([1]CÁLCULO!$M$15:$M$297,[1]CRONOPLE!$B1,OFFSET([1]CÁLCULO!$AA$15:$AA$297,0,[1]CRONOPLE!A$12))</definedName>
    <definedName name="DATABASE" localSheetId="6">#REF!</definedName>
    <definedName name="DATABASE">#REF!</definedName>
    <definedName name="DATAEMISSAO" localSheetId="6">#REF!</definedName>
    <definedName name="DATAEMISSAO">#REF!</definedName>
    <definedName name="DATART" localSheetId="6">#REF!</definedName>
    <definedName name="DATART">#REF!</definedName>
    <definedName name="DESONERACAO" localSheetId="6" hidden="1">IF(OR(Import.Desoneracao="DESONERADO",Import.Desoneracao="SIM"),"SIM","NÃO")</definedName>
    <definedName name="DESONERACAO" hidden="1">IF(OR(Import.Desoneracao="DESONERADO",Import.Desoneracao="SIM"),"SIM","NÃO")</definedName>
    <definedName name="EMPRESAS" localSheetId="5">OFFSET([4]Cotações!$B$25,0,0):OFFSET([4]Cotações!$H$29,-1,0)</definedName>
    <definedName name="EMPRESAS" localSheetId="6">OFFSET([5]Cotações!$B$25,1,0):OFFSET([5]Cotações!$H$41,-1,0)</definedName>
    <definedName name="EMPRESAS" localSheetId="4">OFFSET([6]Cotações!$B$25,0,0):OFFSET([6]Cotações!$H$29,-1,0)</definedName>
    <definedName name="EMPRESAS">OFFSET([7]Cotações!$B$25,0,0):OFFSET([7]Cotações!$H$29,-1,0)</definedName>
    <definedName name="EVENTOS.Lista" hidden="1">[1]EVENTOS!$C$15:OFFSET([1]EVENTOS!$C$65,-1,0)</definedName>
    <definedName name="EVENTOS.ListaValidacao" hidden="1">[1]EVENTOS!$B$15:OFFSET([1]EVENTOS!$B$65,-1,0)</definedName>
    <definedName name="Excel_BuiltIn_Database" localSheetId="6" hidden="1">TEXT(Import.DataBase,"mm-aaaa")</definedName>
    <definedName name="Excel_BuiltIn_Database" hidden="1">TEXT(Import.DataBase,"mm-aaaa")</definedName>
    <definedName name="Import.Apelido" hidden="1">[1]DADOS!$F$16</definedName>
    <definedName name="Import.BMAFAcumulado" hidden="1">OFFSET([1]BM!$R$15,1,0):OFFSET([1]BM!$R$297,-1,0)</definedName>
    <definedName name="Import.CNPJ" hidden="1">[1]DADOS!$F$38</definedName>
    <definedName name="Import.Código" hidden="1">OFFSET([1]ORÇAMENTO!$Q$15,1,0):OFFSET([1]ORÇAMENTO!$Q$313,-1,0)</definedName>
    <definedName name="Import.Contrapartida" hidden="1">[1]DADOS!$F$10</definedName>
    <definedName name="Import.CPMaxPerc" hidden="1">[1]DADOS!$F$13</definedName>
    <definedName name="Import.CPMinAbsoluta" hidden="1">[1]DADOS!$F$12</definedName>
    <definedName name="Import.CPMinPerc" hidden="1">[1]DADOS!$F$11</definedName>
    <definedName name="Import.CR" hidden="1">[1]DADOS!$F$7</definedName>
    <definedName name="Import.CRONOPLE" hidden="1">OFFSET([1]CRONOPLE!$F$15,1,1):OFFSET([1]CRONOPLE!$AF$65,-1,-1)</definedName>
    <definedName name="Import.CTEF" hidden="1">[1]DADOS!$F$36</definedName>
    <definedName name="Import.CustoUnitário" hidden="1">OFFSET([1]ORÇAMENTO!$U$15,1,0):OFFSET([1]ORÇAMENTO!$U$313,-1,0)</definedName>
    <definedName name="Import.DataBase" hidden="1">OFFSET([1]DADOS!$G$19,0,-1)</definedName>
    <definedName name="Import.DataBaseLicit" hidden="1">OFFSET([1]DADOS!$G$40,0,-1)</definedName>
    <definedName name="Import.DataInicioObra" hidden="1">[1]DADOS!$F$46</definedName>
    <definedName name="Import.DescLote" hidden="1">[1]DADOS!$F$17</definedName>
    <definedName name="Import.Descrição" hidden="1">OFFSET([1]ORÇAMENTO!$R$15,1,0):OFFSET([1]ORÇAMENTO!$R$313,-1,0)</definedName>
    <definedName name="Import.Desoneracao" hidden="1">OFFSET([1]DADOS!$G$18,0,-1)</definedName>
    <definedName name="Import.empresa" hidden="1">[1]DADOS!$F$37</definedName>
    <definedName name="Import.Eventos.Nomes" hidden="1">OFFSET([8]EVENTOS!$D$15,1,0):OFFSET([8]EVENTOS!$D$65,-1,0)</definedName>
    <definedName name="Import.Fonte" hidden="1">OFFSET([1]ORÇAMENTO!$P$15,1,0):OFFSET([1]ORÇAMENTO!$P$313,-1,0)</definedName>
    <definedName name="Import.FrenteDeObra" hidden="1">[1]CÁLCULO!$Q$12:OFFSET([1]CÁLCULO!$AA$12,0,-1)</definedName>
    <definedName name="Import.Município" hidden="1">[1]DADOS!$F$6</definedName>
    <definedName name="Import.Nível" hidden="1">OFFSET([1]ORÇAMENTO!$M$15,1,0):OFFSET([1]ORÇAMENTO!$M$313,-1,0)</definedName>
    <definedName name="Import.OpcaoBDI" hidden="1">OFFSET([1]ORÇAMENTO!$V$15,1,0):OFFSET([1]ORÇAMENTO!$V$313,-1,0)</definedName>
    <definedName name="Import.ORÇAMENTO.DivRecurso" hidden="1">OFFSET([1]ORÇAMENTO!$Y$15,1,0):OFFSET([1]ORÇAMENTO!$Y$313,-1,0)</definedName>
    <definedName name="Import.ORÇAMENTO.Obs" hidden="1">#REF!</definedName>
    <definedName name="Import.PLE" hidden="1">OFFSET([1]PLE!$G$15,1,1):OFFSET([1]PLE!$AG$65,-1,-1)</definedName>
    <definedName name="Import.PLQ" hidden="1">OFFSET([1]CÁLCULO!$P$15,1,1):OFFSET([1]CÁLCULO!$AA$297,-1,-1)</definedName>
    <definedName name="Import.PLQ.MemCalc" hidden="1">OFFSET([8]CÁLCULO!$I$15,1,0):OFFSET([8]CÁLCULO!$I$352,-1,0)</definedName>
    <definedName name="Import.POArred" hidden="1">#REF!</definedName>
    <definedName name="Import.Proponente" hidden="1">[1]DADOS!$F$5</definedName>
    <definedName name="Import.QCI.Divisao" hidden="1">OFFSET([1]QCI!$V$13,1,0):OFFSET([1]QCI!$V$24,-1,0)</definedName>
    <definedName name="Import.QCI.ItemInv" hidden="1">OFFSET([1]QCI!$E$13,1,0):OFFSET([1]QCI!$E$24,-1,0)</definedName>
    <definedName name="Import.QCI.Qtde" hidden="1">OFFSET([1]QCI!$I$13,1,0):OFFSET([1]QCI!$I$24,-1,0)</definedName>
    <definedName name="Import.QCI.Situacao" hidden="1">OFFSET([1]QCI!$H$13,1,0):OFFSET([1]QCI!$H$24,-1,0)</definedName>
    <definedName name="Import.QCI.SubItemInv" hidden="1">OFFSET([1]QCI!$F$13,1,0):OFFSET([1]QCI!$F$24,-1,0)</definedName>
    <definedName name="Import.QCICP" hidden="1">OFFSET([1]QCI!$W$13,1,0):OFFSET([1]QCI!$W$24,-1,0)</definedName>
    <definedName name="Import.QCIDesc" hidden="1">OFFSET([1]QCI!$R$13,1,0):OFFSET([1]QCI!$R$24,-1,0)</definedName>
    <definedName name="Import.QCIInv" hidden="1">OFFSET([1]QCI!$U$13,1,0):OFFSET([1]QCI!$U$24,-1,0)</definedName>
    <definedName name="Import.QCILote" hidden="1">OFFSET([1]QCI!$T$13,1,0):OFFSET([1]QCI!$T$24,-1,0)</definedName>
    <definedName name="Import.QCIOutros" hidden="1">OFFSET([1]QCI!$X$13,1,0):OFFSET([1]QCI!$X$24,-1,0)</definedName>
    <definedName name="Import.Quantidade" hidden="1">OFFSET([1]ORÇAMENTO!$AJ$15,1,0):OFFSET([1]ORÇAMENTO!$AJ$313,-1,0)</definedName>
    <definedName name="import.recurso" hidden="1">[1]DADOS!$F$4</definedName>
    <definedName name="Import.RegimeExecução" hidden="1">OFFSET([1]DADOS!$G$39,0,-1)</definedName>
    <definedName name="Import.Repasse" hidden="1">[1]DADOS!$F$9</definedName>
    <definedName name="Import.RespFiscalização" hidden="1">[1]DADOS!$F$50:$F$53</definedName>
    <definedName name="Import.RespOrçamento" hidden="1">[1]DADOS!$F$22:$F$24</definedName>
    <definedName name="Import.SICONV" hidden="1">[1]DADOS!$F$8</definedName>
    <definedName name="Import.Unidade" hidden="1">OFFSET([1]ORÇAMENTO!$S$15,1,0):OFFSET([1]ORÇAMENTO!$S$313,-1,0)</definedName>
    <definedName name="Import.UnitarioLicitado" hidden="1">OFFSET([1]ORÇAMENTO!$AL$15,1,0):OFFSET([1]ORÇAMENTO!$AL$313,-1,0)</definedName>
    <definedName name="INDICES" localSheetId="5">[4]Cotações!$B$22:OFFSET([4]Cotações!$I$24,-1,0)</definedName>
    <definedName name="INDICES" localSheetId="6">OFFSET([5]Cotações!$B$20,1,0):OFFSET([5]Cotações!$I$24,-1,0)</definedName>
    <definedName name="INDICES" localSheetId="4">[6]Cotações!$B$22:OFFSET([6]Cotações!$I$24,-1,0)</definedName>
    <definedName name="INDICES">[7]Cotações!$B$22:OFFSET([7]Cotações!$I$24,-1,0)</definedName>
    <definedName name="LOCALIDADE" localSheetId="6">#REF!</definedName>
    <definedName name="LOCALIDADE">#REF!</definedName>
    <definedName name="MENU.CRONO" hidden="1">OFFSET([1]CRONO!$T$11,1,0)</definedName>
    <definedName name="NCOMPOSICOES" localSheetId="6">15</definedName>
    <definedName name="NCOMPOSICOES">0</definedName>
    <definedName name="NCOTACOES" localSheetId="6">15</definedName>
    <definedName name="NCOTACOES">0</definedName>
    <definedName name="NEMPRESAS" localSheetId="6">15</definedName>
    <definedName name="NEMPRESAS">3</definedName>
    <definedName name="NINDICES" localSheetId="6">3</definedName>
    <definedName name="NINDICES">1</definedName>
    <definedName name="NRELATORIOS" localSheetId="5">COUNTA([4]Relatórios!$A:$A)-2</definedName>
    <definedName name="NRELATORIOS" localSheetId="6">COUNTA([5]Relatórios!$A:$A)-2</definedName>
    <definedName name="NRELATORIOS" localSheetId="4">COUNTA([6]Relatórios!$A:$A)-2</definedName>
    <definedName name="NRELATORIOS">COUNTA([7]Relatórios!$A:$A)-2</definedName>
    <definedName name="NumerEmpresa" localSheetId="6">15</definedName>
    <definedName name="NumerEmpresa">3</definedName>
    <definedName name="NumerIndice" localSheetId="6">3</definedName>
    <definedName name="NumerIndice">1</definedName>
    <definedName name="Objeto">"Referência"</definedName>
    <definedName name="ORÇAMENTO.BancoRef" hidden="1">[1]ORÇAMENTO!$F$8</definedName>
    <definedName name="ORÇAMENTO.CodBarra" localSheetId="6" hidden="1">IF(ORÇAMENTO.Fonte="Sinapi",SUBSTITUTE(SUBSTITUTE(ORÇAMENTO.Codigo,"/00","/"),"/0","/"),ORÇAMENTO.Codigo)</definedName>
    <definedName name="ORÇAMENTO.CodBarra" hidden="1">IF(ORÇAMENTO.Fonte="Sinapi",SUBSTITUTE(SUBSTITUTE(ORÇAMENTO.Codigo,"/00","/"),"/0","/"),ORÇAMENTO.Codigo)</definedName>
    <definedName name="ORÇAMENTO.Codigo" hidden="1">[1]ORÇAMENTO!$Q1</definedName>
    <definedName name="ORÇAMENTO.ColunaLicit" hidden="1">#REF!</definedName>
    <definedName name="ORÇAMENTO.CopyFormat1" hidden="1">#REF!</definedName>
    <definedName name="ORÇAMENTO.CopyFormat2" hidden="1">#REF!</definedName>
    <definedName name="ORÇAMENTO.CustoUnitario" hidden="1">ROUND([1]ORÇAMENTO!$U1,15-13*[1]ORÇAMENTO!$AF$8)</definedName>
    <definedName name="ORÇAMENTO.Descricao" hidden="1">[1]ORÇAMENTO!$R1</definedName>
    <definedName name="ORÇAMENTO.Filtro" hidden="1">#REF!</definedName>
    <definedName name="ORÇAMENTO.firstrow" hidden="1">#REF!</definedName>
    <definedName name="ORÇAMENTO.Fonte" hidden="1">[1]ORÇAMENTO!$P1</definedName>
    <definedName name="ORÇAMENTO.lastrow" hidden="1">#REF!</definedName>
    <definedName name="ORÇAMENTO.LinhaPadrão" hidden="1">#REF!</definedName>
    <definedName name="ORÇAMENTO.ListaCrono" hidden="1">OFFSET([1]ORÇAMENTO!$AD$15,1,0):OFFSET([1]ORÇAMENTO!$AD$313,-1,0)</definedName>
    <definedName name="ORÇAMENTO.MáximoListaCrono" localSheetId="6" hidden="1">MAX(ORÇAMENTO.ListaCrono)</definedName>
    <definedName name="ORÇAMENTO.MáximoListaCrono" hidden="1">MAX(ORÇAMENTO.ListaCrono)</definedName>
    <definedName name="ORÇAMENTO.Nivel" hidden="1">[1]ORÇAMENTO!$M1</definedName>
    <definedName name="ORÇAMENTO.OpcaoBDI" hidden="1">[1]ORÇAMENTO!$V1</definedName>
    <definedName name="ORÇAMENTO.PasteFormat1" hidden="1">OFFSET([1]ORÇAMENTO!$P$15,1,0):OFFSET([1]ORÇAMENTO!$S$313,-1,0)</definedName>
    <definedName name="ORÇAMENTO.PasteFormat2" hidden="1">OFFSET([1]ORÇAMENTO!$U$15,1,0):OFFSET([1]ORÇAMENTO!$V$313,-1,0)</definedName>
    <definedName name="ORÇAMENTO.PrecoUnitarioLicitado" hidden="1">[1]ORÇAMENTO!$AL1</definedName>
    <definedName name="ORÇAMENTO.QuantBM" hidden="1">#REF!</definedName>
    <definedName name="ORÇAMENTO.RangeQuant" hidden="1">OFFSET(#REF!,1,0):OFFSET(#REF!,-1,0)</definedName>
    <definedName name="ORÇAMENTO.SumCPMANUAL" hidden="1">SUMIF([1]ORÇAMENTO!$Z$15:$Z$313,"CP",[1]ORÇAMENTO!$AA$15:$AA$313)</definedName>
    <definedName name="ORÇAMENTO.SumINVMANUAL" hidden="1">SUMIF([1]ORÇAMENTO!$Z$15:$Z$313,"RP",[1]ORÇAMENTO!$X$15:$X$313)+SUMIF([1]ORÇAMENTO!$Z$15:$Z$313,"CP",[1]ORÇAMENTO!$X$15:$X$313)+SUMIF([1]ORÇAMENTO!$Z$15:$Z$313,"OU",[1]ORÇAMENTO!$X$15:$X$313)</definedName>
    <definedName name="ORÇAMENTO.SumOUTROSMANUAL" hidden="1">SUMIF([1]ORÇAMENTO!$Z$15:$Z$313,"OU",[1]ORÇAMENTO!$AB$15:$AB$313)</definedName>
    <definedName name="ORÇAMENTO.SumREPASSEMANUAL" localSheetId="6" hidden="1">ORÇAMENTO.SumINVMANUAL-ORÇAMENTO.SumCPMANUAL-ORÇAMENTO.SumOUTROSMANUAL</definedName>
    <definedName name="ORÇAMENTO.SumREPASSEMANUAL" hidden="1">ORÇAMENTO.SumINVMANUAL-ORÇAMENTO.SumCPMANUAL-ORÇAMENTO.SumOUTROSMANUAL</definedName>
    <definedName name="ORÇAMENTO.Unidade" hidden="1">[1]ORÇAMENTO!$S1</definedName>
    <definedName name="P.1" localSheetId="6">#REF!</definedName>
    <definedName name="P.1" localSheetId="4">#REF!</definedName>
    <definedName name="P.1">#REF!</definedName>
    <definedName name="P.10" localSheetId="6">#REF!</definedName>
    <definedName name="P.10" localSheetId="4">#REF!</definedName>
    <definedName name="P.10">#REF!</definedName>
    <definedName name="P.11" localSheetId="6">#REF!</definedName>
    <definedName name="P.11" localSheetId="4">#REF!</definedName>
    <definedName name="P.11">#REF!</definedName>
    <definedName name="P.12" localSheetId="6">#REF!</definedName>
    <definedName name="P.12" localSheetId="4">#REF!</definedName>
    <definedName name="P.12">#REF!</definedName>
    <definedName name="P.13" localSheetId="6">#REF!</definedName>
    <definedName name="P.13" localSheetId="4">#REF!</definedName>
    <definedName name="P.13">#REF!</definedName>
    <definedName name="P.14" localSheetId="6">#REF!</definedName>
    <definedName name="P.14" localSheetId="4">#REF!</definedName>
    <definedName name="P.14">#REF!</definedName>
    <definedName name="P.15" localSheetId="6">#REF!</definedName>
    <definedName name="P.15" localSheetId="4">#REF!</definedName>
    <definedName name="P.15">#REF!</definedName>
    <definedName name="P.2" localSheetId="6">#REF!</definedName>
    <definedName name="P.2" localSheetId="4">#REF!</definedName>
    <definedName name="P.2">#REF!</definedName>
    <definedName name="P.3" localSheetId="6">#REF!</definedName>
    <definedName name="P.3" localSheetId="4">#REF!</definedName>
    <definedName name="P.3">#REF!</definedName>
    <definedName name="P.4" localSheetId="6">#REF!</definedName>
    <definedName name="P.4" localSheetId="4">#REF!</definedName>
    <definedName name="P.4">#REF!</definedName>
    <definedName name="P.5" localSheetId="6">#REF!</definedName>
    <definedName name="P.5" localSheetId="4">#REF!</definedName>
    <definedName name="P.5">#REF!</definedName>
    <definedName name="P.6" localSheetId="6">#REF!</definedName>
    <definedName name="P.6" localSheetId="4">#REF!</definedName>
    <definedName name="P.6">#REF!</definedName>
    <definedName name="P.7" localSheetId="6">#REF!</definedName>
    <definedName name="P.7" localSheetId="4">#REF!</definedName>
    <definedName name="P.7">#REF!</definedName>
    <definedName name="P.8" localSheetId="6">#REF!</definedName>
    <definedName name="P.8" localSheetId="4">#REF!</definedName>
    <definedName name="P.8">#REF!</definedName>
    <definedName name="P.9" localSheetId="6">#REF!</definedName>
    <definedName name="P.9" localSheetId="4">#REF!</definedName>
    <definedName name="P.9">#REF!</definedName>
    <definedName name="PLE.firstrow" hidden="1">[1]PLE!$15:$15</definedName>
    <definedName name="PLE.lastrow" hidden="1">[1]PLE!$65:$65</definedName>
    <definedName name="PLE.Medicao" hidden="1">[1]PLE!$J$9</definedName>
    <definedName name="PLE.ValorDoEvento" hidden="1">SUMIF([1]CÁLCULO!$M$15:$M$297,[1]PLE!$B1,OFFSET([1]CÁLCULO!$AA$15:$AA$297,0,[1]PLE!A$12))</definedName>
    <definedName name="PO.ValoresBDI" hidden="1">OFFSET([1]ORÇAMENTO!$AH$15,1,0):OFFSET([1]ORÇAMENTO!$AH$313,-1,0)</definedName>
    <definedName name="PP1.1" localSheetId="6">#REF!</definedName>
    <definedName name="PP1.1" localSheetId="4">#REF!</definedName>
    <definedName name="PP1.1">#REF!</definedName>
    <definedName name="PP1.10" localSheetId="6">#REF!</definedName>
    <definedName name="PP1.10" localSheetId="4">#REF!</definedName>
    <definedName name="PP1.10">#REF!</definedName>
    <definedName name="PP1.11" localSheetId="6">#REF!</definedName>
    <definedName name="PP1.11" localSheetId="4">#REF!</definedName>
    <definedName name="PP1.11">#REF!</definedName>
    <definedName name="PP1.12" localSheetId="6">#REF!</definedName>
    <definedName name="PP1.12" localSheetId="4">#REF!</definedName>
    <definedName name="PP1.12">#REF!</definedName>
    <definedName name="PP1.13" localSheetId="6">#REF!</definedName>
    <definedName name="PP1.13" localSheetId="4">#REF!</definedName>
    <definedName name="PP1.13">#REF!</definedName>
    <definedName name="PP1.14" localSheetId="6">#REF!</definedName>
    <definedName name="PP1.14" localSheetId="4">#REF!</definedName>
    <definedName name="PP1.14">#REF!</definedName>
    <definedName name="PP1.15" localSheetId="6">#REF!</definedName>
    <definedName name="PP1.15" localSheetId="4">#REF!</definedName>
    <definedName name="PP1.15">#REF!</definedName>
    <definedName name="PP1.2" localSheetId="6">#REF!</definedName>
    <definedName name="PP1.2" localSheetId="4">#REF!</definedName>
    <definedName name="PP1.2">#REF!</definedName>
    <definedName name="PP1.3" localSheetId="6">#REF!</definedName>
    <definedName name="PP1.3" localSheetId="4">#REF!</definedName>
    <definedName name="PP1.3">#REF!</definedName>
    <definedName name="PP1.4" localSheetId="6">#REF!</definedName>
    <definedName name="PP1.4" localSheetId="4">#REF!</definedName>
    <definedName name="PP1.4">#REF!</definedName>
    <definedName name="PP1.5" localSheetId="6">#REF!</definedName>
    <definedName name="PP1.5" localSheetId="4">#REF!</definedName>
    <definedName name="PP1.5">#REF!</definedName>
    <definedName name="PP1.6" localSheetId="6">#REF!</definedName>
    <definedName name="PP1.6" localSheetId="4">#REF!</definedName>
    <definedName name="PP1.6">#REF!</definedName>
    <definedName name="PP1.7" localSheetId="6">#REF!</definedName>
    <definedName name="PP1.7" localSheetId="4">#REF!</definedName>
    <definedName name="PP1.7">#REF!</definedName>
    <definedName name="PP1.8" localSheetId="6">#REF!</definedName>
    <definedName name="PP1.8" localSheetId="4">#REF!</definedName>
    <definedName name="PP1.8">#REF!</definedName>
    <definedName name="PP1.9" localSheetId="6">#REF!</definedName>
    <definedName name="PP1.9" localSheetId="4">#REF!</definedName>
    <definedName name="PP1.9">#REF!</definedName>
    <definedName name="QCI.CPManual" hidden="1">ROUND([1]QCI!$W1,2)</definedName>
    <definedName name="QCI.DescManual" hidden="1">[1]QCI!$R1</definedName>
    <definedName name="QCI.Divisao" hidden="1">[1]QCI!$V1</definedName>
    <definedName name="QCI.ExisteManual" hidden="1">(COUNTIF([1]QCI!$B$13:$B$24,"Manual")+COUNTIF([1]QCI!$B$13:$B$24,"SemiAuto"))&gt;0</definedName>
    <definedName name="QCI.InvManual" hidden="1">ROUND([1]QCI!$U1,2)</definedName>
    <definedName name="QCI.ItemInvestimento" hidden="1">OFFSET([1]DADOS!$J$2,1,0,COUNTA([1]DADOS!$J:$J)-1,1)</definedName>
    <definedName name="QCI.LoteManual" hidden="1">[1]QCI!$T1</definedName>
    <definedName name="QCI.MaxCPManual" hidden="1">[1]QCI!$O1-[1]QCI!$X1</definedName>
    <definedName name="QCI.MaxOUManual" hidden="1">[1]QCI!$O1-[1]QCI!$W1</definedName>
    <definedName name="QCI.OutrosManual" hidden="1">ROUND([1]QCI!$X1,2)</definedName>
    <definedName name="QCI.SubItemInvestimento" hidden="1">OFFSET([1]DADOS!$A$2,1,MATCH([1]QCI!$E1,[1]DADOS!$2:$2,0)-1,INDEX([1]DADOS!$2:$2,MATCH([1]QCI!$E1,[1]DADOS!$2:$2,0)+1))</definedName>
    <definedName name="QCI.SumCPMANUAL" hidden="1">SUMIF([1]QCI!$B$13:$B$24,"Manual",[1]QCI!$AA$13:$AA$24)</definedName>
    <definedName name="QCI.SumINVMANUAL" hidden="1">SUMIF([1]QCI!$B$13:$B$24,"Manual",[1]QCI!$O$13:$O$24)</definedName>
    <definedName name="QCI.SumOUTROSMANUAL" hidden="1">SUMIF([1]QCI!$B$13:$B$24,"Manual",[1]QCI!$AB$13:$AB$24)</definedName>
    <definedName name="QCI.SumREPASSEMANUAL" localSheetId="6" hidden="1">QCI.SumINVMANUAL-QCI.CPManual-QCI.OutrosManual</definedName>
    <definedName name="QCI.SumREPASSEMANUAL" hidden="1">QCI.SumINVMANUAL-QCI.CPManual-QCI.OutrosManual</definedName>
    <definedName name="REFERENCIA.Descricao" localSheetId="6" hidden="1">IF(ISNUMBER([1]ORÇAMENTO!$AF1),OFFSET(INDIRECT(ORÇAMENTO.BancoRef),[1]ORÇAMENTO!$AF1-1,3,1),[1]ORÇAMENTO!$AF1)</definedName>
    <definedName name="REFERENCIA.Descricao" hidden="1">IF(ISNUMBER([1]ORÇAMENTO!$AF1),OFFSET(INDIRECT(ORÇAMENTO.BancoRef),[1]ORÇAMENTO!$AF1-1,3,1),[1]ORÇAMENTO!$AF1)</definedName>
    <definedName name="REFERENCIA.Desonerado" localSheetId="6" hidden="1">IF(ISNUMBER([1]ORÇAMENTO!$AF1),VALUE(OFFSET(INDIRECT(ORÇAMENTO.BancoRef),[1]ORÇAMENTO!$AF1-1,5,1)),0)</definedName>
    <definedName name="REFERENCIA.Desonerado" hidden="1">IF(ISNUMBER([1]ORÇAMENTO!$AF1),VALUE(OFFSET(INDIRECT(ORÇAMENTO.BancoRef),[1]ORÇAMENTO!$AF1-1,5,1)),0)</definedName>
    <definedName name="REFERENCIA.NaoDesonerado" localSheetId="6" hidden="1">IF(ISNUMBER([1]ORÇAMENTO!$AF1),VALUE(OFFSET(INDIRECT(ORÇAMENTO.BancoRef),[1]ORÇAMENTO!$AF1-1,6,1)),0)</definedName>
    <definedName name="REFERENCIA.NaoDesonerado" hidden="1">IF(ISNUMBER([1]ORÇAMENTO!$AF1),VALUE(OFFSET(INDIRECT(ORÇAMENTO.BancoRef),[1]ORÇAMENTO!$AF1-1,6,1)),0)</definedName>
    <definedName name="REFERENCIA.Unidade" localSheetId="6" hidden="1">IF(ISNUMBER([1]ORÇAMENTO!$AF1),OFFSET(INDIRECT(ORÇAMENTO.BancoRef),[1]ORÇAMENTO!$AF1-1,4,1),"-")</definedName>
    <definedName name="REFERENCIA.Unidade" hidden="1">IF(ISNUMBER([1]ORÇAMENTO!$AF1),OFFSET(INDIRECT(ORÇAMENTO.BancoRef),[1]ORÇAMENTO!$AF1-1,4,1),"-")</definedName>
    <definedName name="RegimeExecucao" localSheetId="6" hidden="1">IF(OR(Import.RegimeExecução="",Import.RegimeExecução="Empreitada por Preço Global",Import.RegimeExecução="Empreitada Integral"),"Global","Unitário")</definedName>
    <definedName name="RegimeExecucao" hidden="1">IF(OR(Import.RegimeExecução="",Import.RegimeExecução="Empreitada por Preço Global",Import.RegimeExecução="Empreitada Integral"),"Global","Unitário")</definedName>
    <definedName name="RelatoriosFontes" localSheetId="5">OFFSET([4]Relatórios!$A$5,1,0,COMPOSIÇÕES!NRELATORIOS)</definedName>
    <definedName name="RelatoriosFontes" localSheetId="6">OFFSET([5]Relatórios!$A$5,1,0,COTAÇÃO!NRELATORIOS)</definedName>
    <definedName name="RelatoriosFontes" localSheetId="4">OFFSET([6]Relatórios!$A$5,1,0,'MEM. CÁLCULO'!NRELATORIOS)</definedName>
    <definedName name="RelatoriosFontes">OFFSET([7]Relatórios!$A$5,1,0,NRELATORIOS)</definedName>
    <definedName name="RRE.MaxCPAcum" hidden="1">[1]RRE!$AD$26</definedName>
    <definedName name="RRE.MaxCPAnt" hidden="1">[1]RRE!$AC$26</definedName>
    <definedName name="RRE.MaxOUAcum" hidden="1">[1]RRE!$AD$27</definedName>
    <definedName name="RRE.MaxOUAnt" hidden="1">[1]RRE!$AC$27</definedName>
    <definedName name="RRE.Numero" hidden="1">OFFSET([1]RRE!$O$7,0,1)</definedName>
    <definedName name="RRE.VIMeta" hidden="1">[1]RRE!$L1</definedName>
    <definedName name="SENHAGT" localSheetId="6" hidden="1">"PM2CAIXA"</definedName>
    <definedName name="SENHAGT" hidden="1">"PM2CAIXA"</definedName>
    <definedName name="SomaAgrup" hidden="1">SUMIF(OFFSET([1]ORÇAMENTO!$C1,1,0,[1]ORÇAMENTO!$D1),"S",OFFSET([1]ORÇAMENTO!A1,1,0,[1]ORÇAMENTO!$D1))</definedName>
    <definedName name="SomaAgrupBM" hidden="1">SUMIF(OFFSET([1]BM!$A1,1,0,[1]BM!$B1),"S",OFFSET([1]BM!A1,1,0,[1]BM!$B1))</definedName>
    <definedName name="T.1" localSheetId="6">#REF!</definedName>
    <definedName name="T.1">#REF!</definedName>
    <definedName name="T.10" localSheetId="6">#REF!</definedName>
    <definedName name="T.10" localSheetId="4">#REF!</definedName>
    <definedName name="T.10">#REF!</definedName>
    <definedName name="T.11" localSheetId="6">#REF!</definedName>
    <definedName name="T.11" localSheetId="4">#REF!</definedName>
    <definedName name="T.11">#REF!</definedName>
    <definedName name="T.12" localSheetId="6">#REF!</definedName>
    <definedName name="T.12" localSheetId="4">#REF!</definedName>
    <definedName name="T.12">#REF!</definedName>
    <definedName name="T.13" localSheetId="6">#REF!</definedName>
    <definedName name="T.13" localSheetId="4">#REF!</definedName>
    <definedName name="T.13">#REF!</definedName>
    <definedName name="T.14" localSheetId="6">#REF!</definedName>
    <definedName name="T.14" localSheetId="4">#REF!</definedName>
    <definedName name="T.14">#REF!</definedName>
    <definedName name="T.15" localSheetId="6">#REF!</definedName>
    <definedName name="T.15" localSheetId="4">#REF!</definedName>
    <definedName name="T.15">#REF!</definedName>
    <definedName name="T.2" localSheetId="6">#REF!</definedName>
    <definedName name="T.2" localSheetId="4">#REF!</definedName>
    <definedName name="T.2">#REF!</definedName>
    <definedName name="T.3" localSheetId="6">#REF!</definedName>
    <definedName name="T.3" localSheetId="4">#REF!</definedName>
    <definedName name="T.3">#REF!</definedName>
    <definedName name="T.4" localSheetId="6">#REF!</definedName>
    <definedName name="T.4" localSheetId="4">#REF!</definedName>
    <definedName name="T.4">#REF!</definedName>
    <definedName name="T.5" localSheetId="6">#REF!</definedName>
    <definedName name="T.5" localSheetId="4">#REF!</definedName>
    <definedName name="T.5">#REF!</definedName>
    <definedName name="T.6" localSheetId="6">#REF!</definedName>
    <definedName name="T.6" localSheetId="4">#REF!</definedName>
    <definedName name="T.6">#REF!</definedName>
    <definedName name="T.7" localSheetId="6">#REF!</definedName>
    <definedName name="T.7" localSheetId="4">#REF!</definedName>
    <definedName name="T.7">#REF!</definedName>
    <definedName name="T.8" localSheetId="6">#REF!</definedName>
    <definedName name="T.8" localSheetId="4">#REF!</definedName>
    <definedName name="T.8">#REF!</definedName>
    <definedName name="T.9" localSheetId="6">#REF!</definedName>
    <definedName name="T.9" localSheetId="4">#REF!</definedName>
    <definedName name="T.9">#REF!</definedName>
    <definedName name="TIPOORCAMENTO" hidden="1">IF(VALUE([1]Menu!$O$3)=2,"Licitado","Proposto")</definedName>
    <definedName name="_xlnm.Print_Titles" localSheetId="5">COMPOSIÇÕES!$3:$11</definedName>
    <definedName name="_xlnm.Print_Titles" localSheetId="4">'MEM. CÁLCULO'!$1:$9</definedName>
    <definedName name="_xlnm.Print_Titles" localSheetId="8">'MEM.DESC.'!$2:$13</definedName>
    <definedName name="_xlnm.Print_Titles" localSheetId="2">ORÇ!$1:$11</definedName>
    <definedName name="_xlnm.Print_Titles" localSheetId="1">'ORÇ.DESON.'!$1:$11</definedName>
    <definedName name="TOT.P" localSheetId="6">#REF!</definedName>
    <definedName name="TOT.P" localSheetId="4">#REF!</definedName>
    <definedName name="TOT.P">#REF!</definedName>
    <definedName name="TOT1.P" localSheetId="6">#REF!</definedName>
    <definedName name="TOT1.P" localSheetId="4">#REF!</definedName>
    <definedName name="TOT1.P">#REF!</definedName>
    <definedName name="Total1.1" localSheetId="6">#REF!</definedName>
    <definedName name="Total1.1" localSheetId="4">#REF!</definedName>
    <definedName name="Total1.1">#REF!</definedName>
    <definedName name="Total1.10" localSheetId="6">#REF!</definedName>
    <definedName name="Total1.10" localSheetId="4">#REF!</definedName>
    <definedName name="Total1.10">#REF!</definedName>
    <definedName name="Total1.11" localSheetId="6">#REF!</definedName>
    <definedName name="Total1.11" localSheetId="4">#REF!</definedName>
    <definedName name="Total1.11">#REF!</definedName>
    <definedName name="Total1.12" localSheetId="6">#REF!</definedName>
    <definedName name="Total1.12" localSheetId="4">#REF!</definedName>
    <definedName name="Total1.12">#REF!</definedName>
    <definedName name="Total1.2" localSheetId="6">#REF!</definedName>
    <definedName name="Total1.2" localSheetId="4">#REF!</definedName>
    <definedName name="Total1.2">#REF!</definedName>
    <definedName name="Total1.3" localSheetId="6">#REF!</definedName>
    <definedName name="Total1.3" localSheetId="4">#REF!</definedName>
    <definedName name="Total1.3">#REF!</definedName>
    <definedName name="Total1.4" localSheetId="6">#REF!</definedName>
    <definedName name="Total1.4" localSheetId="4">#REF!</definedName>
    <definedName name="Total1.4">#REF!</definedName>
    <definedName name="Total1.5" localSheetId="6">#REF!</definedName>
    <definedName name="Total1.5" localSheetId="4">#REF!</definedName>
    <definedName name="Total1.5">#REF!</definedName>
    <definedName name="Total1.6" localSheetId="6">#REF!</definedName>
    <definedName name="Total1.6" localSheetId="4">#REF!</definedName>
    <definedName name="Total1.6">#REF!</definedName>
    <definedName name="Total1.7" localSheetId="6">#REF!</definedName>
    <definedName name="Total1.7" localSheetId="4">#REF!</definedName>
    <definedName name="Total1.7">#REF!</definedName>
    <definedName name="Total1.8" localSheetId="6">#REF!</definedName>
    <definedName name="Total1.8" localSheetId="4">#REF!</definedName>
    <definedName name="Total1.8">#REF!</definedName>
    <definedName name="Total1.9" localSheetId="6">#REF!</definedName>
    <definedName name="Total1.9" localSheetId="4">#REF!</definedName>
    <definedName name="Total1.9">#REF!</definedName>
    <definedName name="Total2.1" localSheetId="6">#REF!</definedName>
    <definedName name="Total2.1" localSheetId="4">#REF!</definedName>
    <definedName name="Total2.1">#REF!</definedName>
    <definedName name="Total2.10" localSheetId="6">#REF!</definedName>
    <definedName name="Total2.10" localSheetId="4">#REF!</definedName>
    <definedName name="Total2.10">#REF!</definedName>
    <definedName name="Total2.11" localSheetId="6">#REF!</definedName>
    <definedName name="Total2.11" localSheetId="4">#REF!</definedName>
    <definedName name="Total2.11">#REF!</definedName>
    <definedName name="Total2.12" localSheetId="6">#REF!</definedName>
    <definedName name="Total2.12" localSheetId="4">#REF!</definedName>
    <definedName name="Total2.12">#REF!</definedName>
    <definedName name="Total2.13" localSheetId="6">#REF!</definedName>
    <definedName name="Total2.13" localSheetId="4">#REF!</definedName>
    <definedName name="Total2.13">#REF!</definedName>
    <definedName name="Total2.14" localSheetId="6">#REF!</definedName>
    <definedName name="Total2.14" localSheetId="4">#REF!</definedName>
    <definedName name="Total2.14">#REF!</definedName>
    <definedName name="Total2.15" localSheetId="6">#REF!</definedName>
    <definedName name="Total2.15" localSheetId="4">#REF!</definedName>
    <definedName name="Total2.15">#REF!</definedName>
    <definedName name="Total2.16" localSheetId="6">#REF!</definedName>
    <definedName name="Total2.16" localSheetId="4">#REF!</definedName>
    <definedName name="Total2.16">#REF!</definedName>
    <definedName name="Total2.17" localSheetId="6">#REF!</definedName>
    <definedName name="Total2.17" localSheetId="4">#REF!</definedName>
    <definedName name="Total2.17">#REF!</definedName>
    <definedName name="Total2.18" localSheetId="6">#REF!</definedName>
    <definedName name="Total2.18" localSheetId="4">#REF!</definedName>
    <definedName name="Total2.18">#REF!</definedName>
    <definedName name="Total2.2" localSheetId="6">#REF!</definedName>
    <definedName name="Total2.2" localSheetId="4">#REF!</definedName>
    <definedName name="Total2.2">#REF!</definedName>
    <definedName name="Total2.3" localSheetId="6">#REF!</definedName>
    <definedName name="Total2.3" localSheetId="4">#REF!</definedName>
    <definedName name="Total2.3">#REF!</definedName>
    <definedName name="Total2.4" localSheetId="6">#REF!</definedName>
    <definedName name="Total2.4" localSheetId="4">#REF!</definedName>
    <definedName name="Total2.4">#REF!</definedName>
    <definedName name="Total2.5" localSheetId="6">#REF!</definedName>
    <definedName name="Total2.5" localSheetId="4">#REF!</definedName>
    <definedName name="Total2.5">#REF!</definedName>
    <definedName name="Total2.6" localSheetId="6">#REF!</definedName>
    <definedName name="Total2.6" localSheetId="4">#REF!</definedName>
    <definedName name="Total2.6">#REF!</definedName>
    <definedName name="Total2.7" localSheetId="6">#REF!</definedName>
    <definedName name="Total2.7" localSheetId="4">#REF!</definedName>
    <definedName name="Total2.7">#REF!</definedName>
    <definedName name="Total2.8" localSheetId="6">#REF!</definedName>
    <definedName name="Total2.8" localSheetId="4">#REF!</definedName>
    <definedName name="Total2.8">#REF!</definedName>
    <definedName name="Total2.9" localSheetId="6">#REF!</definedName>
    <definedName name="Total2.9" localSheetId="4">#REF!</definedName>
    <definedName name="Total2.9">#REF!</definedName>
    <definedName name="Total3.1" localSheetId="6">#REF!</definedName>
    <definedName name="Total3.1" localSheetId="4">#REF!</definedName>
    <definedName name="Total3.1">#REF!</definedName>
    <definedName name="Total3.2" localSheetId="6">#REF!</definedName>
    <definedName name="Total3.2" localSheetId="4">#REF!</definedName>
    <definedName name="Total3.2">#REF!</definedName>
    <definedName name="Total3.3" localSheetId="6">#REF!</definedName>
    <definedName name="Total3.3" localSheetId="4">#REF!</definedName>
    <definedName name="Total3.3">#REF!</definedName>
    <definedName name="Total3.4" localSheetId="6">#REF!</definedName>
    <definedName name="Total3.4" localSheetId="4">#REF!</definedName>
    <definedName name="Total3.4">#REF!</definedName>
    <definedName name="Totalb1.1" localSheetId="6">#REF!</definedName>
    <definedName name="Totalb1.1" localSheetId="4">#REF!</definedName>
    <definedName name="Totalb1.1">#REF!</definedName>
    <definedName name="Totalb1.2" localSheetId="6">#REF!</definedName>
    <definedName name="Totalb1.2" localSheetId="4">#REF!</definedName>
    <definedName name="Totalb1.2">#REF!</definedName>
    <definedName name="Totalb1.3" localSheetId="6">#REF!</definedName>
    <definedName name="Totalb1.3" localSheetId="4">#REF!</definedName>
    <definedName name="Totalb1.3">#REF!</definedName>
    <definedName name="Totalb1.4" localSheetId="6">#REF!</definedName>
    <definedName name="Totalb1.4" localSheetId="4">#REF!</definedName>
    <definedName name="Totalb1.4">#REF!</definedName>
    <definedName name="Totalb1.5" localSheetId="6">#REF!</definedName>
    <definedName name="Totalb1.5" localSheetId="4">#REF!</definedName>
    <definedName name="Totalb1.5">#REF!</definedName>
    <definedName name="Totalb1.6" localSheetId="6">#REF!</definedName>
    <definedName name="Totalb1.6" localSheetId="4">#REF!</definedName>
    <definedName name="Totalb1.6">#REF!</definedName>
    <definedName name="Totalb2.1" localSheetId="6">#REF!</definedName>
    <definedName name="Totalb2.1" localSheetId="4">#REF!</definedName>
    <definedName name="Totalb2.1">#REF!</definedName>
    <definedName name="Totalb2.2" localSheetId="6">#REF!</definedName>
    <definedName name="Totalb2.2" localSheetId="4">#REF!</definedName>
    <definedName name="Totalb2.2">#REF!</definedName>
    <definedName name="Totalb2.3" localSheetId="6">#REF!</definedName>
    <definedName name="Totalb2.3" localSheetId="4">#REF!</definedName>
    <definedName name="Totalb2.3">#REF!</definedName>
    <definedName name="Totalb2.4" localSheetId="6">#REF!</definedName>
    <definedName name="Totalb2.4" localSheetId="4">#REF!</definedName>
    <definedName name="Totalb2.4">#REF!</definedName>
    <definedName name="Totalb2.5" localSheetId="6">#REF!</definedName>
    <definedName name="Totalb2.5" localSheetId="4">#REF!</definedName>
    <definedName name="Totalb2.5">#REF!</definedName>
    <definedName name="Totalb2.6" localSheetId="6">#REF!</definedName>
    <definedName name="Totalb2.6" localSheetId="4">#REF!</definedName>
    <definedName name="Totalb2.6">#REF!</definedName>
    <definedName name="Totalb2.7" localSheetId="6">#REF!</definedName>
    <definedName name="Totalb2.7" localSheetId="4">#REF!</definedName>
    <definedName name="Totalb2.7">#REF!</definedName>
    <definedName name="Totalc1.1" localSheetId="6">#REF!</definedName>
    <definedName name="Totalc1.1" localSheetId="4">#REF!</definedName>
    <definedName name="Totalc1.1">#REF!</definedName>
    <definedName name="Totalc1.2" localSheetId="6">#REF!</definedName>
    <definedName name="Totalc1.2" localSheetId="4">#REF!</definedName>
    <definedName name="Totalc1.2">#REF!</definedName>
    <definedName name="Totalc2.1" localSheetId="6">#REF!</definedName>
    <definedName name="Totalc2.1" localSheetId="4">#REF!</definedName>
    <definedName name="Totalc2.1">#REF!</definedName>
    <definedName name="Totald1.0" localSheetId="6">#REF!</definedName>
    <definedName name="Totald1.0" localSheetId="4">#REF!</definedName>
    <definedName name="Totald1.0">#REF!</definedName>
    <definedName name="Totald2.1" localSheetId="6">#REF!</definedName>
    <definedName name="Totald2.1" localSheetId="4">#REF!</definedName>
    <definedName name="Totald2.1">#REF!</definedName>
    <definedName name="Totale1.0" localSheetId="6">#REF!</definedName>
    <definedName name="Totale1.0" localSheetId="4">#REF!</definedName>
    <definedName name="Totale1.0">#REF!</definedName>
    <definedName name="Totale2.0" localSheetId="6">#REF!</definedName>
    <definedName name="Totale2.0" localSheetId="4">#REF!</definedName>
    <definedName name="Totale2.0">#REF!</definedName>
    <definedName name="Totalgeral1" localSheetId="6">#REF!</definedName>
    <definedName name="Totalgeral1" localSheetId="4">#REF!</definedName>
    <definedName name="Totalgeral1">#REF!</definedName>
    <definedName name="Totalgeral1a12" localSheetId="6">#REF!</definedName>
    <definedName name="Totalgeral1a12" localSheetId="4">#REF!</definedName>
    <definedName name="Totalgeral1a12">#REF!</definedName>
    <definedName name="Totalgeral2" localSheetId="6">#REF!</definedName>
    <definedName name="Totalgeral2" localSheetId="4">#REF!</definedName>
    <definedName name="Totalgeral2">#REF!</definedName>
    <definedName name="Totalgeral3" localSheetId="6">#REF!</definedName>
    <definedName name="Totalgeral3" localSheetId="4">#REF!</definedName>
    <definedName name="Totalgeral3">#REF!</definedName>
    <definedName name="TotalgeralA" localSheetId="6">#REF!</definedName>
    <definedName name="TotalgeralA" localSheetId="4">#REF!</definedName>
    <definedName name="TotalgeralA">#REF!</definedName>
    <definedName name="TotalgeralB" localSheetId="6">#REF!</definedName>
    <definedName name="TotalgeralB" localSheetId="4">#REF!</definedName>
    <definedName name="TotalgeralB">#REF!</definedName>
    <definedName name="Totalgeralb1" localSheetId="6">#REF!</definedName>
    <definedName name="Totalgeralb1" localSheetId="4">#REF!</definedName>
    <definedName name="Totalgeralb1">#REF!</definedName>
    <definedName name="Totalgeralb2" localSheetId="6">#REF!</definedName>
    <definedName name="Totalgeralb2" localSheetId="4">#REF!</definedName>
    <definedName name="Totalgeralb2">#REF!</definedName>
    <definedName name="TotalgeralC" localSheetId="6">#REF!</definedName>
    <definedName name="TotalgeralC" localSheetId="4">#REF!</definedName>
    <definedName name="TotalgeralC">#REF!</definedName>
    <definedName name="Totalgeralc1" localSheetId="6">#REF!</definedName>
    <definedName name="Totalgeralc1" localSheetId="4">#REF!</definedName>
    <definedName name="Totalgeralc1">#REF!</definedName>
    <definedName name="Totalgeralc2" localSheetId="6">#REF!</definedName>
    <definedName name="Totalgeralc2" localSheetId="4">#REF!</definedName>
    <definedName name="Totalgeralc2">#REF!</definedName>
    <definedName name="TotalgeralD" localSheetId="6">#REF!</definedName>
    <definedName name="TotalgeralD" localSheetId="4">#REF!</definedName>
    <definedName name="TotalgeralD">#REF!</definedName>
    <definedName name="Totalgerald1" localSheetId="6">#REF!</definedName>
    <definedName name="Totalgerald1" localSheetId="4">#REF!</definedName>
    <definedName name="Totalgerald1">#REF!</definedName>
    <definedName name="Totalgerald2" localSheetId="6">#REF!</definedName>
    <definedName name="Totalgerald2" localSheetId="4">#REF!</definedName>
    <definedName name="Totalgerald2">#REF!</definedName>
    <definedName name="TotalgeralE" localSheetId="6">#REF!</definedName>
    <definedName name="TotalgeralE" localSheetId="4">#REF!</definedName>
    <definedName name="TotalgeralE">#REF!</definedName>
    <definedName name="Totalgerale1" localSheetId="6">#REF!</definedName>
    <definedName name="Totalgerale1" localSheetId="4">#REF!</definedName>
    <definedName name="Totalgerale1">#REF!</definedName>
    <definedName name="Totalgerale2" localSheetId="6">#REF!</definedName>
    <definedName name="Totalgerale2" localSheetId="4">#REF!</definedName>
    <definedName name="Totalgerale2">#REF!</definedName>
    <definedName name="TT.1" localSheetId="6">#REF!</definedName>
    <definedName name="TT.1" localSheetId="4">#REF!</definedName>
    <definedName name="TT.1">#REF!</definedName>
    <definedName name="TT.10" localSheetId="6">#REF!</definedName>
    <definedName name="TT.10" localSheetId="4">#REF!</definedName>
    <definedName name="TT.10">#REF!</definedName>
    <definedName name="TT.11" localSheetId="6">#REF!</definedName>
    <definedName name="TT.11" localSheetId="4">#REF!</definedName>
    <definedName name="TT.11">#REF!</definedName>
    <definedName name="TT.12" localSheetId="6">#REF!</definedName>
    <definedName name="TT.12" localSheetId="4">#REF!</definedName>
    <definedName name="TT.12">#REF!</definedName>
    <definedName name="TT.13" localSheetId="6">#REF!</definedName>
    <definedName name="TT.13" localSheetId="4">#REF!</definedName>
    <definedName name="TT.13">#REF!</definedName>
    <definedName name="TT.14" localSheetId="6">#REF!</definedName>
    <definedName name="TT.14" localSheetId="4">#REF!</definedName>
    <definedName name="TT.14">#REF!</definedName>
    <definedName name="TT.15" localSheetId="6">#REF!</definedName>
    <definedName name="TT.15" localSheetId="4">#REF!</definedName>
    <definedName name="TT.15">#REF!</definedName>
    <definedName name="TT.2" localSheetId="6">#REF!</definedName>
    <definedName name="TT.2" localSheetId="4">#REF!</definedName>
    <definedName name="TT.2">#REF!</definedName>
    <definedName name="TT.3" localSheetId="6">#REF!</definedName>
    <definedName name="TT.3" localSheetId="4">#REF!</definedName>
    <definedName name="TT.3">#REF!</definedName>
    <definedName name="TT.4" localSheetId="6">#REF!</definedName>
    <definedName name="TT.4" localSheetId="4">#REF!</definedName>
    <definedName name="TT.4">#REF!</definedName>
    <definedName name="TT.5" localSheetId="6">#REF!</definedName>
    <definedName name="TT.5" localSheetId="4">#REF!</definedName>
    <definedName name="TT.5">#REF!</definedName>
    <definedName name="TT.6" localSheetId="6">#REF!</definedName>
    <definedName name="TT.6" localSheetId="4">#REF!</definedName>
    <definedName name="TT.6">#REF!</definedName>
    <definedName name="TT.7" localSheetId="6">#REF!</definedName>
    <definedName name="TT.7" localSheetId="4">#REF!</definedName>
    <definedName name="TT.7">#REF!</definedName>
    <definedName name="TT.8" localSheetId="6">#REF!</definedName>
    <definedName name="TT.8" localSheetId="4">#REF!</definedName>
    <definedName name="TT.8">#REF!</definedName>
    <definedName name="TT.9" localSheetId="6">#REF!</definedName>
    <definedName name="TT.9" localSheetId="4">#REF!</definedName>
    <definedName name="TT.9">#REF!</definedName>
    <definedName name="Versao" hidden="1">[1]Menu!$J$2</definedName>
    <definedName name="VTOTAL1" hidden="1">ROUND([1]ORÇAMENTO!$T1*[1]ORÇAMENTO!$W1,15-13*[1]ORÇAMENTO!$AF$11)</definedName>
    <definedName name="VTOTALBM" localSheetId="6" hidden="1">IF([1]BM!$I1=0,0,CHOOSE(MATCH(COTAÇÃO!RegimeExecucao,{"Global","Unitário"},0),ROUND(ROUND([1]BM!XFB1,15-13*[1]BM!$A$9)/100*[1]BM!$I1,15-13*[1]ORÇAMENTO!$AF$11),ROUND(ROUND([1]BM!XFB1,15-13*[1]BM!$A$9)*ROUND([1]BM!$H1,15-13*[1]ORÇAMENTO!$AF$10),15-13*[1]ORÇAMENTO!$AF$11)))</definedName>
    <definedName name="VTOTALBM" hidden="1">IF([1]BM!$I1=0,0,CHOOSE(MATCH(RegimeExecucao,{"Global","Unitário"},0),ROUND(ROUND([1]BM!XFB1,15-13*[1]BM!$A$9)/100*[1]BM!$I1,15-13*[1]ORÇAMENTO!$AF$11),ROUND(ROUND([1]BM!XFB1,15-13*[1]BM!$A$9)*ROUND([1]BM!$H1,15-13*[1]ORÇAMENTO!$AF$10),15-13*[1]ORÇAMENTO!$AF$11)))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0" i="43" l="1"/>
  <c r="M1672" i="31"/>
  <c r="M1671" i="31"/>
  <c r="M1670" i="31"/>
  <c r="M1669" i="31"/>
  <c r="M1668" i="31"/>
  <c r="I1667" i="31"/>
  <c r="F1667" i="31"/>
  <c r="M1667" i="31"/>
  <c r="A242" i="10"/>
  <c r="A243" i="10"/>
  <c r="A244" i="10" s="1"/>
  <c r="A245" i="10" s="1"/>
  <c r="A246" i="10" s="1"/>
  <c r="A247" i="10" s="1"/>
  <c r="A248" i="10" s="1"/>
  <c r="A249" i="10" s="1"/>
  <c r="A250" i="10" s="1"/>
  <c r="E243" i="10"/>
  <c r="E244" i="10" s="1"/>
  <c r="E245" i="10" s="1"/>
  <c r="E246" i="10" s="1"/>
  <c r="E247" i="10" s="1"/>
  <c r="E248" i="10" s="1"/>
  <c r="E249" i="10" s="1"/>
  <c r="E250" i="10" s="1"/>
  <c r="H241" i="10"/>
  <c r="M1539" i="31"/>
  <c r="M1538" i="31"/>
  <c r="M1537" i="31"/>
  <c r="I1537" i="31"/>
  <c r="K1537" i="31" s="1"/>
  <c r="M1536" i="31"/>
  <c r="I1531" i="31"/>
  <c r="M1534" i="31"/>
  <c r="M1533" i="31"/>
  <c r="M1532" i="31"/>
  <c r="M1531" i="31"/>
  <c r="M1530" i="31"/>
  <c r="K1440" i="31"/>
  <c r="K1439" i="31"/>
  <c r="K1428" i="31"/>
  <c r="K1427" i="31"/>
  <c r="K1421" i="31"/>
  <c r="K1409" i="31"/>
  <c r="C1401" i="31"/>
  <c r="K330" i="31"/>
  <c r="H35" i="10" s="1"/>
  <c r="P35" i="10" s="1" a="1"/>
  <c r="P35" i="10" s="1"/>
  <c r="M348" i="31"/>
  <c r="M347" i="31"/>
  <c r="M331" i="31"/>
  <c r="G35" i="10" a="1"/>
  <c r="G35" i="10" s="1"/>
  <c r="F35" i="10" a="1"/>
  <c r="F35" i="10" s="1"/>
  <c r="M329" i="31"/>
  <c r="M328" i="31"/>
  <c r="M320" i="31"/>
  <c r="M299" i="31"/>
  <c r="N35" i="10" l="1" a="1"/>
  <c r="N35" i="10" s="1"/>
  <c r="M273" i="31" l="1"/>
  <c r="K261" i="31"/>
  <c r="M260" i="31"/>
  <c r="M258" i="31"/>
  <c r="M257" i="31"/>
  <c r="M256" i="31"/>
  <c r="M255" i="31"/>
  <c r="M254" i="31"/>
  <c r="M252" i="31"/>
  <c r="M250" i="31"/>
  <c r="M249" i="31"/>
  <c r="M248" i="31"/>
  <c r="M247" i="31"/>
  <c r="M246" i="31"/>
  <c r="M244" i="31"/>
  <c r="M242" i="31"/>
  <c r="M240" i="31"/>
  <c r="M239" i="31"/>
  <c r="M238" i="31"/>
  <c r="M237" i="31"/>
  <c r="M236" i="31"/>
  <c r="M234" i="31"/>
  <c r="M233" i="31"/>
  <c r="M232" i="31"/>
  <c r="M231" i="31"/>
  <c r="M230" i="31"/>
  <c r="M228" i="31"/>
  <c r="M226" i="31"/>
  <c r="M225" i="31"/>
  <c r="M224" i="31"/>
  <c r="M223" i="31"/>
  <c r="M222" i="31"/>
  <c r="M220" i="31"/>
  <c r="M219" i="31"/>
  <c r="M218" i="31"/>
  <c r="M217" i="31"/>
  <c r="M216" i="31"/>
  <c r="M214" i="31"/>
  <c r="M213" i="31"/>
  <c r="M212" i="31"/>
  <c r="M211" i="31"/>
  <c r="M210" i="31"/>
  <c r="M208" i="31"/>
  <c r="M207" i="31"/>
  <c r="M206" i="31"/>
  <c r="M205" i="31"/>
  <c r="M204" i="31"/>
  <c r="M202" i="31"/>
  <c r="M200" i="31"/>
  <c r="M199" i="31"/>
  <c r="M198" i="31"/>
  <c r="M197" i="31"/>
  <c r="M196" i="31"/>
  <c r="M194" i="31"/>
  <c r="M193" i="31"/>
  <c r="M192" i="31"/>
  <c r="M191" i="31"/>
  <c r="M190" i="31"/>
  <c r="M188" i="31"/>
  <c r="M187" i="31"/>
  <c r="M186" i="31"/>
  <c r="M185" i="31"/>
  <c r="M184" i="31"/>
  <c r="M182" i="31"/>
  <c r="M181" i="31"/>
  <c r="M180" i="31"/>
  <c r="M179" i="31"/>
  <c r="M178" i="31"/>
  <c r="M176" i="31"/>
  <c r="M175" i="31"/>
  <c r="M174" i="31"/>
  <c r="M173" i="31"/>
  <c r="M172" i="31"/>
  <c r="M170" i="31"/>
  <c r="M169" i="31"/>
  <c r="M168" i="31"/>
  <c r="M167" i="31"/>
  <c r="M166" i="31"/>
  <c r="M164" i="31"/>
  <c r="M163" i="31"/>
  <c r="M162" i="31"/>
  <c r="M161" i="31"/>
  <c r="M160" i="31"/>
  <c r="M158" i="31"/>
  <c r="M157" i="31"/>
  <c r="M156" i="31"/>
  <c r="M155" i="31"/>
  <c r="M154" i="31"/>
  <c r="M152" i="31"/>
  <c r="M151" i="31"/>
  <c r="M150" i="31"/>
  <c r="M149" i="31"/>
  <c r="M148" i="31"/>
  <c r="M146" i="31"/>
  <c r="M145" i="31"/>
  <c r="M144" i="31"/>
  <c r="M143" i="31"/>
  <c r="M142" i="31"/>
  <c r="M140" i="31"/>
  <c r="M139" i="31"/>
  <c r="M138" i="31"/>
  <c r="M137" i="31"/>
  <c r="M136" i="31"/>
  <c r="M134" i="31"/>
  <c r="M133" i="31"/>
  <c r="M132" i="31"/>
  <c r="M131" i="31"/>
  <c r="M130" i="31"/>
  <c r="M128" i="31"/>
  <c r="M127" i="31"/>
  <c r="M126" i="31"/>
  <c r="M125" i="31"/>
  <c r="M124" i="31"/>
  <c r="M122" i="31"/>
  <c r="M121" i="31"/>
  <c r="M120" i="31"/>
  <c r="M119" i="31"/>
  <c r="M118" i="31"/>
  <c r="M116" i="31"/>
  <c r="M115" i="31"/>
  <c r="M114" i="31"/>
  <c r="M113" i="31"/>
  <c r="M112" i="31"/>
  <c r="M110" i="31"/>
  <c r="M109" i="31"/>
  <c r="M108" i="31"/>
  <c r="M107" i="31"/>
  <c r="M106" i="31"/>
  <c r="M104" i="31"/>
  <c r="M103" i="31"/>
  <c r="M102" i="31"/>
  <c r="M101" i="31"/>
  <c r="M100" i="31"/>
  <c r="M98" i="31"/>
  <c r="M97" i="31"/>
  <c r="M96" i="31"/>
  <c r="M95" i="31"/>
  <c r="K95" i="31"/>
  <c r="M94" i="31"/>
  <c r="M86" i="31"/>
  <c r="M85" i="31"/>
  <c r="M84" i="31"/>
  <c r="M83" i="31"/>
  <c r="M82" i="31"/>
  <c r="K71" i="31"/>
  <c r="A20" i="10"/>
  <c r="M53" i="31"/>
  <c r="A21" i="10" l="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61" i="10" s="1"/>
  <c r="A62" i="10" s="1"/>
  <c r="A63" i="10" s="1"/>
  <c r="A64" i="10" s="1"/>
  <c r="A65" i="10" s="1"/>
  <c r="A66" i="10" s="1"/>
  <c r="A67" i="10" s="1"/>
  <c r="A68" i="10" s="1"/>
  <c r="A69" i="10" s="1"/>
  <c r="A70" i="10" s="1"/>
  <c r="A71" i="10" s="1"/>
  <c r="A72" i="10" s="1"/>
  <c r="A73" i="10" s="1"/>
  <c r="A74" i="10" s="1"/>
  <c r="A75" i="10" s="1"/>
  <c r="A76" i="10" s="1"/>
  <c r="A77" i="10" s="1"/>
  <c r="A78" i="10" s="1"/>
  <c r="A79" i="10" s="1"/>
  <c r="A80" i="10" s="1"/>
  <c r="A81" i="10" s="1"/>
  <c r="A82" i="10" s="1"/>
  <c r="A83" i="10" s="1"/>
  <c r="A84" i="10" s="1"/>
  <c r="A85" i="10" s="1"/>
  <c r="A86" i="10" s="1"/>
  <c r="A87" i="10" s="1"/>
  <c r="A88" i="10" s="1"/>
  <c r="A89" i="10" s="1"/>
  <c r="A90" i="10" s="1"/>
  <c r="A91" i="10" s="1"/>
  <c r="A92" i="10" s="1"/>
  <c r="A93" i="10" s="1"/>
  <c r="A94" i="10" s="1"/>
  <c r="A95" i="10" s="1"/>
  <c r="A96" i="10" s="1"/>
  <c r="A97" i="10" s="1"/>
  <c r="A98" i="10" s="1"/>
  <c r="A99" i="10" s="1"/>
  <c r="A100" i="10" s="1"/>
  <c r="A101" i="10" s="1"/>
  <c r="A102" i="10" s="1"/>
  <c r="A103" i="10" s="1"/>
  <c r="A104" i="10" s="1"/>
  <c r="A105" i="10" s="1"/>
  <c r="A106" i="10" s="1"/>
  <c r="A107" i="10" s="1"/>
  <c r="A108" i="10" s="1"/>
  <c r="A109" i="10" s="1"/>
  <c r="A110" i="10" s="1"/>
  <c r="A111" i="10" s="1"/>
  <c r="A112" i="10" s="1"/>
  <c r="A113" i="10" s="1"/>
  <c r="A114" i="10" s="1"/>
  <c r="A115" i="10" s="1"/>
  <c r="A116" i="10" s="1"/>
  <c r="A117" i="10" s="1"/>
  <c r="A118" i="10" s="1"/>
  <c r="A119" i="10" s="1"/>
  <c r="A120" i="10" s="1"/>
  <c r="A121" i="10" s="1"/>
  <c r="A122" i="10" s="1"/>
  <c r="A123" i="10" s="1"/>
  <c r="A124" i="10" s="1"/>
  <c r="A125" i="10" s="1"/>
  <c r="A126" i="10" s="1"/>
  <c r="A127" i="10" s="1"/>
  <c r="A128" i="10" s="1"/>
  <c r="A129" i="10" s="1"/>
  <c r="A130" i="10" s="1"/>
  <c r="A131" i="10" s="1"/>
  <c r="A132" i="10" s="1"/>
  <c r="A133" i="10" s="1"/>
  <c r="A134" i="10" s="1"/>
  <c r="A135" i="10" s="1"/>
  <c r="A136" i="10" s="1"/>
  <c r="A137" i="10" s="1"/>
  <c r="A138" i="10" s="1"/>
  <c r="A139" i="10" s="1"/>
  <c r="A140" i="10" s="1"/>
  <c r="A141" i="10" s="1"/>
  <c r="A142" i="10" s="1"/>
  <c r="A143" i="10" s="1"/>
  <c r="A144" i="10" s="1"/>
  <c r="A145" i="10" s="1"/>
  <c r="A146" i="10" s="1"/>
  <c r="A147" i="10" s="1"/>
  <c r="A148" i="10" s="1"/>
  <c r="A149" i="10" s="1"/>
  <c r="A150" i="10" s="1"/>
  <c r="A151" i="10" s="1"/>
  <c r="A152" i="10" s="1"/>
  <c r="A153" i="10" s="1"/>
  <c r="A154" i="10" s="1"/>
  <c r="A155" i="10" s="1"/>
  <c r="A156" i="10" s="1"/>
  <c r="A157" i="10" s="1"/>
  <c r="A158" i="10" s="1"/>
  <c r="A159" i="10" s="1"/>
  <c r="A160" i="10" s="1"/>
  <c r="A161" i="10" s="1"/>
  <c r="A162" i="10" s="1"/>
  <c r="A163" i="10" s="1"/>
  <c r="A164" i="10" s="1"/>
  <c r="A165" i="10" s="1"/>
  <c r="A166" i="10" s="1"/>
  <c r="A167" i="10" s="1"/>
  <c r="A168" i="10" s="1"/>
  <c r="A169" i="10" s="1"/>
  <c r="A170" i="10" s="1"/>
  <c r="A171" i="10" s="1"/>
  <c r="A172" i="10" s="1"/>
  <c r="A173" i="10" s="1"/>
  <c r="A174" i="10" s="1"/>
  <c r="A175" i="10" s="1"/>
  <c r="A176" i="10" s="1"/>
  <c r="A177" i="10" s="1"/>
  <c r="A178" i="10" s="1"/>
  <c r="A179" i="10" s="1"/>
  <c r="A180" i="10" s="1"/>
  <c r="A181" i="10" s="1"/>
  <c r="A182" i="10" s="1"/>
  <c r="A183" i="10" s="1"/>
  <c r="A184" i="10" s="1"/>
  <c r="A185" i="10" s="1"/>
  <c r="A186" i="10" s="1"/>
  <c r="A187" i="10" s="1"/>
  <c r="A188" i="10" s="1"/>
  <c r="A189" i="10" s="1"/>
  <c r="A190" i="10" s="1"/>
  <c r="A191" i="10" s="1"/>
  <c r="A192" i="10" s="1"/>
  <c r="A193" i="10" s="1"/>
  <c r="A194" i="10" s="1"/>
  <c r="A195" i="10" s="1"/>
  <c r="A196" i="10" s="1"/>
  <c r="A197" i="10" s="1"/>
  <c r="A198" i="10" s="1"/>
  <c r="A199" i="10" s="1"/>
  <c r="A200" i="10" s="1"/>
  <c r="A201" i="10" s="1"/>
  <c r="A202" i="10" s="1"/>
  <c r="A203" i="10" s="1"/>
  <c r="A204" i="10" s="1"/>
  <c r="A205" i="10" s="1"/>
  <c r="A206" i="10" s="1"/>
  <c r="A207" i="10" s="1"/>
  <c r="A208" i="10" s="1"/>
  <c r="A209" i="10" s="1"/>
  <c r="A210" i="10" s="1"/>
  <c r="A211" i="10" s="1"/>
  <c r="A212" i="10" s="1"/>
  <c r="A213" i="10" s="1"/>
  <c r="A214" i="10" s="1"/>
  <c r="A215" i="10" s="1"/>
  <c r="A216" i="10" s="1"/>
  <c r="A217" i="10" s="1"/>
  <c r="A218" i="10" s="1"/>
  <c r="A219" i="10" s="1"/>
  <c r="A220" i="10" s="1"/>
  <c r="A221" i="10" s="1"/>
  <c r="A222" i="10" s="1"/>
  <c r="A223" i="10" s="1"/>
  <c r="A224" i="10" s="1"/>
  <c r="A225" i="10" s="1"/>
  <c r="A226" i="10" s="1"/>
  <c r="A227" i="10" s="1"/>
  <c r="A228" i="10" s="1"/>
  <c r="A229" i="10" s="1"/>
  <c r="A230" i="10" s="1"/>
  <c r="A231" i="10" s="1"/>
  <c r="A232" i="10" s="1"/>
  <c r="A233" i="10" s="1"/>
  <c r="A234" i="10" s="1"/>
  <c r="A235" i="10" s="1"/>
  <c r="A236" i="10" s="1"/>
  <c r="A237" i="10" s="1"/>
  <c r="A238" i="10" s="1"/>
  <c r="A239" i="10" s="1"/>
  <c r="A240" i="10" s="1"/>
  <c r="A241" i="10" s="1"/>
  <c r="A251" i="10" s="1"/>
  <c r="A252" i="10" s="1"/>
  <c r="A253" i="10" s="1"/>
  <c r="I330" i="31"/>
  <c r="F330" i="31"/>
  <c r="H253" i="10"/>
  <c r="P253" i="10" s="1" a="1"/>
  <c r="P253" i="10" s="1"/>
  <c r="G253" i="10" a="1"/>
  <c r="G253" i="10" s="1"/>
  <c r="F253" i="10" a="1"/>
  <c r="F253" i="10" s="1"/>
  <c r="G252" i="10" a="1"/>
  <c r="G252" i="10" s="1"/>
  <c r="F252" i="10" a="1"/>
  <c r="F252" i="10" s="1"/>
  <c r="E252" i="10"/>
  <c r="E253" i="10" s="1"/>
  <c r="P251" i="10" a="1"/>
  <c r="P251" i="10" s="1"/>
  <c r="N251" i="10" a="1"/>
  <c r="N251" i="10" s="1"/>
  <c r="P250" i="10" a="1"/>
  <c r="P250" i="10" s="1"/>
  <c r="N250" i="10" a="1"/>
  <c r="N250" i="10" s="1"/>
  <c r="G250" i="10" a="1"/>
  <c r="G250" i="10" s="1"/>
  <c r="F250" i="10" a="1"/>
  <c r="F250" i="10" s="1"/>
  <c r="P249" i="10" a="1"/>
  <c r="P249" i="10" s="1"/>
  <c r="N249" i="10" a="1"/>
  <c r="N249" i="10" s="1"/>
  <c r="G249" i="10" a="1"/>
  <c r="G249" i="10" s="1"/>
  <c r="F249" i="10" a="1"/>
  <c r="F249" i="10" s="1"/>
  <c r="P248" i="10" a="1"/>
  <c r="P248" i="10" s="1"/>
  <c r="N248" i="10" a="1"/>
  <c r="N248" i="10" s="1"/>
  <c r="G248" i="10" a="1"/>
  <c r="G248" i="10" s="1"/>
  <c r="F248" i="10" a="1"/>
  <c r="F248" i="10" s="1"/>
  <c r="P247" i="10" a="1"/>
  <c r="P247" i="10" s="1"/>
  <c r="N247" i="10" a="1"/>
  <c r="N247" i="10" s="1"/>
  <c r="G247" i="10" a="1"/>
  <c r="G247" i="10" s="1"/>
  <c r="F247" i="10" a="1"/>
  <c r="F247" i="10" s="1"/>
  <c r="P246" i="10" a="1"/>
  <c r="P246" i="10" s="1"/>
  <c r="N246" i="10" a="1"/>
  <c r="N246" i="10" s="1"/>
  <c r="G246" i="10" a="1"/>
  <c r="G246" i="10" s="1"/>
  <c r="F246" i="10" a="1"/>
  <c r="F246" i="10" s="1"/>
  <c r="P245" i="10" a="1"/>
  <c r="P245" i="10" s="1"/>
  <c r="N245" i="10" a="1"/>
  <c r="N245" i="10" s="1"/>
  <c r="G245" i="10" a="1"/>
  <c r="G245" i="10" s="1"/>
  <c r="F245" i="10" a="1"/>
  <c r="F245" i="10" s="1"/>
  <c r="P244" i="10" a="1"/>
  <c r="P244" i="10" s="1"/>
  <c r="N244" i="10" a="1"/>
  <c r="N244" i="10" s="1"/>
  <c r="G244" i="10" a="1"/>
  <c r="G244" i="10" s="1"/>
  <c r="F244" i="10" a="1"/>
  <c r="F244" i="10" s="1"/>
  <c r="P243" i="10" a="1"/>
  <c r="P243" i="10" s="1"/>
  <c r="N243" i="10" a="1"/>
  <c r="N243" i="10" s="1"/>
  <c r="G243" i="10" a="1"/>
  <c r="G243" i="10" s="1"/>
  <c r="F243" i="10" a="1"/>
  <c r="F243" i="10" s="1"/>
  <c r="P242" i="10" a="1"/>
  <c r="P242" i="10" s="1"/>
  <c r="N242" i="10" a="1"/>
  <c r="N242" i="10" s="1"/>
  <c r="G242" i="10" a="1"/>
  <c r="G242" i="10" s="1"/>
  <c r="F242" i="10" a="1"/>
  <c r="F242" i="10" s="1"/>
  <c r="P37" i="10" a="1"/>
  <c r="P37" i="10" s="1"/>
  <c r="N37" i="10" a="1"/>
  <c r="N37" i="10" s="1"/>
  <c r="P71" i="10" a="1"/>
  <c r="P71" i="10" s="1"/>
  <c r="N71" i="10" a="1"/>
  <c r="N71" i="10" s="1"/>
  <c r="G71" i="10" a="1"/>
  <c r="G71" i="10" s="1"/>
  <c r="F71" i="10" a="1"/>
  <c r="F71" i="10" s="1"/>
  <c r="P70" i="10" a="1"/>
  <c r="P70" i="10" s="1"/>
  <c r="N70" i="10" a="1"/>
  <c r="N70" i="10" s="1"/>
  <c r="G70" i="10" a="1"/>
  <c r="G70" i="10" s="1"/>
  <c r="F70" i="10" a="1"/>
  <c r="F70" i="10" s="1"/>
  <c r="P69" i="10" a="1"/>
  <c r="P69" i="10" s="1"/>
  <c r="N69" i="10" a="1"/>
  <c r="N69" i="10" s="1"/>
  <c r="G69" i="10" a="1"/>
  <c r="G69" i="10" s="1"/>
  <c r="F69" i="10" a="1"/>
  <c r="F69" i="10" s="1"/>
  <c r="P68" i="10" a="1"/>
  <c r="P68" i="10" s="1"/>
  <c r="N68" i="10" a="1"/>
  <c r="N68" i="10" s="1"/>
  <c r="G68" i="10" a="1"/>
  <c r="G68" i="10" s="1"/>
  <c r="F68" i="10" a="1"/>
  <c r="F68" i="10" s="1"/>
  <c r="P67" i="10" a="1"/>
  <c r="P67" i="10" s="1"/>
  <c r="N67" i="10" a="1"/>
  <c r="N67" i="10" s="1"/>
  <c r="G67" i="10" a="1"/>
  <c r="G67" i="10" s="1"/>
  <c r="F67" i="10" a="1"/>
  <c r="F67" i="10" s="1"/>
  <c r="P66" i="10" a="1"/>
  <c r="P66" i="10" s="1"/>
  <c r="N66" i="10" a="1"/>
  <c r="N66" i="10" s="1"/>
  <c r="G66" i="10" a="1"/>
  <c r="G66" i="10" s="1"/>
  <c r="F66" i="10" a="1"/>
  <c r="F66" i="10" s="1"/>
  <c r="P65" i="10" a="1"/>
  <c r="P65" i="10" s="1"/>
  <c r="N65" i="10" a="1"/>
  <c r="N65" i="10" s="1"/>
  <c r="G65" i="10" a="1"/>
  <c r="G65" i="10" s="1"/>
  <c r="F65" i="10" a="1"/>
  <c r="F65" i="10" s="1"/>
  <c r="P64" i="10" a="1"/>
  <c r="P64" i="10" s="1"/>
  <c r="N64" i="10" a="1"/>
  <c r="N64" i="10" s="1"/>
  <c r="G64" i="10" a="1"/>
  <c r="G64" i="10" s="1"/>
  <c r="F64" i="10" a="1"/>
  <c r="F64" i="10" s="1"/>
  <c r="P63" i="10" a="1"/>
  <c r="P63" i="10" s="1"/>
  <c r="N63" i="10" a="1"/>
  <c r="N63" i="10" s="1"/>
  <c r="G63" i="10" a="1"/>
  <c r="G63" i="10" s="1"/>
  <c r="F63" i="10" a="1"/>
  <c r="F63" i="10" s="1"/>
  <c r="P62" i="10" a="1"/>
  <c r="P62" i="10" s="1"/>
  <c r="N62" i="10" a="1"/>
  <c r="N62" i="10" s="1"/>
  <c r="G62" i="10" a="1"/>
  <c r="G62" i="10" s="1"/>
  <c r="F62" i="10" a="1"/>
  <c r="F62" i="10" s="1"/>
  <c r="P61" i="10" a="1"/>
  <c r="P61" i="10" s="1"/>
  <c r="N61" i="10" a="1"/>
  <c r="N61" i="10" s="1"/>
  <c r="G61" i="10" a="1"/>
  <c r="G61" i="10" s="1"/>
  <c r="F61" i="10" a="1"/>
  <c r="F61" i="10" s="1"/>
  <c r="P60" i="10" a="1"/>
  <c r="P60" i="10" s="1"/>
  <c r="N60" i="10" a="1"/>
  <c r="N60" i="10" s="1"/>
  <c r="G60" i="10" a="1"/>
  <c r="G60" i="10" s="1"/>
  <c r="F60" i="10" a="1"/>
  <c r="F60" i="10" s="1"/>
  <c r="P59" i="10" a="1"/>
  <c r="P59" i="10" s="1"/>
  <c r="N59" i="10" a="1"/>
  <c r="N59" i="10" s="1"/>
  <c r="G59" i="10" a="1"/>
  <c r="G59" i="10" s="1"/>
  <c r="F59" i="10" a="1"/>
  <c r="F59" i="10" s="1"/>
  <c r="P58" i="10" a="1"/>
  <c r="P58" i="10" s="1"/>
  <c r="N58" i="10" a="1"/>
  <c r="N58" i="10" s="1"/>
  <c r="G58" i="10" a="1"/>
  <c r="G58" i="10" s="1"/>
  <c r="F58" i="10" a="1"/>
  <c r="F58" i="10" s="1"/>
  <c r="P57" i="10" a="1"/>
  <c r="P57" i="10" s="1"/>
  <c r="N57" i="10" a="1"/>
  <c r="N57" i="10" s="1"/>
  <c r="H235" i="10"/>
  <c r="N235" i="10" s="1" a="1"/>
  <c r="N235" i="10" s="1"/>
  <c r="G235" i="10" a="1"/>
  <c r="G235" i="10" s="1"/>
  <c r="F235" i="10" a="1"/>
  <c r="F235" i="10" s="1"/>
  <c r="P234" i="10" a="1"/>
  <c r="P234" i="10" s="1"/>
  <c r="N234" i="10" a="1"/>
  <c r="N234" i="10" s="1"/>
  <c r="P233" i="10" a="1"/>
  <c r="P233" i="10" s="1"/>
  <c r="N233" i="10" a="1"/>
  <c r="N233" i="10" s="1"/>
  <c r="G233" i="10" a="1"/>
  <c r="G233" i="10" s="1"/>
  <c r="F233" i="10" a="1"/>
  <c r="F233" i="10" s="1"/>
  <c r="P232" i="10" a="1"/>
  <c r="P232" i="10" s="1"/>
  <c r="N232" i="10" a="1"/>
  <c r="N232" i="10" s="1"/>
  <c r="P229" i="10" a="1"/>
  <c r="P229" i="10" s="1"/>
  <c r="N229" i="10" a="1"/>
  <c r="N229" i="10" s="1"/>
  <c r="P231" i="10" a="1"/>
  <c r="P231" i="10" s="1"/>
  <c r="N231" i="10" a="1"/>
  <c r="N231" i="10" s="1"/>
  <c r="G231" i="10" a="1"/>
  <c r="G231" i="10" s="1"/>
  <c r="F231" i="10" a="1"/>
  <c r="F231" i="10" s="1"/>
  <c r="P230" i="10" a="1"/>
  <c r="P230" i="10" s="1"/>
  <c r="G230" i="10" a="1"/>
  <c r="G230" i="10" s="1"/>
  <c r="F230" i="10" a="1"/>
  <c r="F230" i="10" s="1"/>
  <c r="P228" i="10" a="1"/>
  <c r="P228" i="10" s="1"/>
  <c r="N228" i="10" a="1"/>
  <c r="N228" i="10" s="1"/>
  <c r="G228" i="10" a="1"/>
  <c r="G228" i="10" s="1"/>
  <c r="F228" i="10" a="1"/>
  <c r="F228" i="10" s="1"/>
  <c r="P227" i="10" a="1"/>
  <c r="P227" i="10" s="1"/>
  <c r="N227" i="10" a="1"/>
  <c r="N227" i="10" s="1"/>
  <c r="G227" i="10" a="1"/>
  <c r="G227" i="10" s="1"/>
  <c r="F227" i="10" a="1"/>
  <c r="F227" i="10" s="1"/>
  <c r="P226" i="10" a="1"/>
  <c r="P226" i="10" s="1"/>
  <c r="N226" i="10" a="1"/>
  <c r="N226" i="10" s="1"/>
  <c r="P225" i="10" a="1"/>
  <c r="P225" i="10" s="1"/>
  <c r="N225" i="10" a="1"/>
  <c r="N225" i="10" s="1"/>
  <c r="H224" i="10"/>
  <c r="P224" i="10" s="1" a="1"/>
  <c r="P224" i="10" s="1"/>
  <c r="H223" i="10"/>
  <c r="P223" i="10" s="1" a="1"/>
  <c r="P223" i="10" s="1"/>
  <c r="G224" i="10" a="1"/>
  <c r="G224" i="10" s="1"/>
  <c r="F224" i="10" a="1"/>
  <c r="F224" i="10" s="1"/>
  <c r="G223" i="10" a="1"/>
  <c r="G223" i="10" s="1"/>
  <c r="F223" i="10" a="1"/>
  <c r="F223" i="10" s="1"/>
  <c r="G222" i="10" a="1"/>
  <c r="G222" i="10" s="1"/>
  <c r="F222" i="10" a="1"/>
  <c r="F222" i="10" s="1"/>
  <c r="P211" i="10" a="1"/>
  <c r="P211" i="10" s="1"/>
  <c r="N211" i="10" a="1"/>
  <c r="N211" i="10" s="1"/>
  <c r="G211" i="10" a="1"/>
  <c r="G211" i="10" s="1"/>
  <c r="F211" i="10" a="1"/>
  <c r="F211" i="10" s="1"/>
  <c r="P210" i="10" a="1"/>
  <c r="P210" i="10" s="1"/>
  <c r="N210" i="10" a="1"/>
  <c r="N210" i="10" s="1"/>
  <c r="G210" i="10" a="1"/>
  <c r="G210" i="10" s="1"/>
  <c r="F210" i="10" a="1"/>
  <c r="F210" i="10" s="1"/>
  <c r="P209" i="10" a="1"/>
  <c r="P209" i="10" s="1"/>
  <c r="N209" i="10" a="1"/>
  <c r="N209" i="10" s="1"/>
  <c r="G209" i="10" a="1"/>
  <c r="G209" i="10" s="1"/>
  <c r="F209" i="10" a="1"/>
  <c r="F209" i="10" s="1"/>
  <c r="P208" i="10" a="1"/>
  <c r="P208" i="10" s="1"/>
  <c r="N208" i="10" a="1"/>
  <c r="N208" i="10" s="1"/>
  <c r="G208" i="10" a="1"/>
  <c r="G208" i="10" s="1"/>
  <c r="F208" i="10" a="1"/>
  <c r="F208" i="10" s="1"/>
  <c r="P207" i="10" a="1"/>
  <c r="P207" i="10" s="1"/>
  <c r="N207" i="10" a="1"/>
  <c r="N207" i="10" s="1"/>
  <c r="F203" i="10" a="1"/>
  <c r="F203" i="10" s="1"/>
  <c r="N203" i="10" a="1"/>
  <c r="N203" i="10" s="1"/>
  <c r="P203" i="10" a="1"/>
  <c r="P203" i="10" s="1"/>
  <c r="G203" i="10" a="1"/>
  <c r="G203" i="10" s="1"/>
  <c r="N188" i="10" a="1"/>
  <c r="N188" i="10" s="1"/>
  <c r="P188" i="10" a="1"/>
  <c r="P188" i="10" s="1"/>
  <c r="G188" i="10" a="1"/>
  <c r="G188" i="10" s="1"/>
  <c r="F188" i="10" a="1"/>
  <c r="F188" i="10" s="1"/>
  <c r="P187" i="10" a="1"/>
  <c r="P187" i="10" s="1"/>
  <c r="N187" i="10" a="1"/>
  <c r="N187" i="10" s="1"/>
  <c r="G187" i="10" a="1"/>
  <c r="G187" i="10" s="1"/>
  <c r="F187" i="10" a="1"/>
  <c r="F187" i="10" s="1"/>
  <c r="P186" i="10" a="1"/>
  <c r="P186" i="10" s="1"/>
  <c r="N186" i="10" a="1"/>
  <c r="N186" i="10" s="1"/>
  <c r="G186" i="10" a="1"/>
  <c r="G186" i="10" s="1"/>
  <c r="F186" i="10" a="1"/>
  <c r="F186" i="10" s="1"/>
  <c r="N185" i="10" a="1"/>
  <c r="N185" i="10" s="1"/>
  <c r="P185" i="10" a="1"/>
  <c r="P185" i="10" s="1"/>
  <c r="G185" i="10" a="1"/>
  <c r="G185" i="10" s="1"/>
  <c r="F185" i="10" a="1"/>
  <c r="F185" i="10" s="1"/>
  <c r="N184" i="10" a="1"/>
  <c r="N184" i="10" s="1"/>
  <c r="G184" i="10" a="1"/>
  <c r="G184" i="10" s="1"/>
  <c r="F184" i="10" a="1"/>
  <c r="F184" i="10" s="1"/>
  <c r="P183" i="10" a="1"/>
  <c r="P183" i="10" s="1"/>
  <c r="N183" i="10" a="1"/>
  <c r="N183" i="10" s="1"/>
  <c r="G183" i="10" a="1"/>
  <c r="G183" i="10" s="1"/>
  <c r="F183" i="10" a="1"/>
  <c r="F183" i="10" s="1"/>
  <c r="P192" i="10" a="1"/>
  <c r="P192" i="10" s="1"/>
  <c r="N192" i="10" a="1"/>
  <c r="N192" i="10" s="1"/>
  <c r="G192" i="10" a="1"/>
  <c r="G192" i="10" s="1"/>
  <c r="F192" i="10" a="1"/>
  <c r="F192" i="10" s="1"/>
  <c r="N191" i="10" a="1"/>
  <c r="N191" i="10" s="1"/>
  <c r="P191" i="10" a="1"/>
  <c r="P191" i="10" s="1"/>
  <c r="G191" i="10" a="1"/>
  <c r="G191" i="10" s="1"/>
  <c r="F191" i="10" a="1"/>
  <c r="F191" i="10" s="1"/>
  <c r="N190" i="10" a="1"/>
  <c r="N190" i="10" s="1"/>
  <c r="P190" i="10" a="1"/>
  <c r="P190" i="10" s="1"/>
  <c r="G190" i="10" a="1"/>
  <c r="G190" i="10" s="1"/>
  <c r="F190" i="10" a="1"/>
  <c r="F190" i="10" s="1"/>
  <c r="N189" i="10" a="1"/>
  <c r="N189" i="10" s="1"/>
  <c r="P189" i="10" a="1"/>
  <c r="P189" i="10" s="1"/>
  <c r="G189" i="10" a="1"/>
  <c r="G189" i="10" s="1"/>
  <c r="F189" i="10" a="1"/>
  <c r="F189" i="10" s="1"/>
  <c r="N194" i="10" a="1"/>
  <c r="N194" i="10" s="1"/>
  <c r="P194" i="10" a="1"/>
  <c r="P194" i="10" s="1"/>
  <c r="G194" i="10" a="1"/>
  <c r="G194" i="10" s="1"/>
  <c r="F194" i="10" a="1"/>
  <c r="F194" i="10" s="1"/>
  <c r="P193" i="10" a="1"/>
  <c r="P193" i="10" s="1"/>
  <c r="G193" i="10" a="1"/>
  <c r="G193" i="10" s="1"/>
  <c r="F193" i="10" a="1"/>
  <c r="F193" i="10" s="1"/>
  <c r="P195" i="10" a="1"/>
  <c r="P195" i="10" s="1"/>
  <c r="G195" i="10" a="1"/>
  <c r="G195" i="10" s="1"/>
  <c r="F195" i="10" a="1"/>
  <c r="F195" i="10" s="1"/>
  <c r="P182" i="10" a="1"/>
  <c r="P182" i="10" s="1"/>
  <c r="N182" i="10" a="1"/>
  <c r="N182" i="10" s="1"/>
  <c r="H252" i="10" l="1"/>
  <c r="P252" i="10" s="1" a="1"/>
  <c r="P252" i="10" s="1"/>
  <c r="N253" i="10" a="1"/>
  <c r="N253" i="10" s="1"/>
  <c r="P235" i="10" a="1"/>
  <c r="P235" i="10" s="1"/>
  <c r="N230" i="10" a="1"/>
  <c r="N230" i="10" s="1"/>
  <c r="N224" i="10" a="1"/>
  <c r="N224" i="10" s="1"/>
  <c r="N223" i="10" a="1"/>
  <c r="N223" i="10" s="1"/>
  <c r="P184" i="10" a="1"/>
  <c r="P184" i="10" s="1"/>
  <c r="N195" i="10" a="1"/>
  <c r="N195" i="10" s="1"/>
  <c r="N193" i="10" a="1"/>
  <c r="N193" i="10" s="1"/>
  <c r="N252" i="10" l="1" a="1"/>
  <c r="N252" i="10" s="1"/>
  <c r="P19" i="10" l="1" a="1"/>
  <c r="P19" i="10" s="1"/>
  <c r="N19" i="10" a="1"/>
  <c r="N19" i="10" s="1"/>
  <c r="G19" i="10" a="1"/>
  <c r="G19" i="10" s="1"/>
  <c r="F19" i="10" a="1"/>
  <c r="F19" i="10" s="1"/>
  <c r="P18" i="10" a="1"/>
  <c r="P18" i="10" s="1"/>
  <c r="N18" i="10" a="1"/>
  <c r="N18" i="10" s="1"/>
  <c r="G18" i="10" a="1"/>
  <c r="G18" i="10" s="1"/>
  <c r="F18" i="10" a="1"/>
  <c r="F18" i="10" s="1"/>
  <c r="P17" i="10" a="1"/>
  <c r="P17" i="10" s="1"/>
  <c r="N17" i="10" a="1"/>
  <c r="N17" i="10" s="1"/>
  <c r="G17" i="10" a="1"/>
  <c r="G17" i="10" s="1"/>
  <c r="F17" i="10" a="1"/>
  <c r="F17" i="10" s="1"/>
  <c r="F14" i="10" a="1"/>
  <c r="F14" i="10" s="1"/>
  <c r="G14" i="10" a="1"/>
  <c r="G14" i="10" s="1"/>
  <c r="N14" i="10" a="1"/>
  <c r="N14" i="10" s="1"/>
  <c r="P14" i="10" a="1"/>
  <c r="P14" i="10" s="1"/>
  <c r="M20" i="31"/>
  <c r="M21" i="31"/>
  <c r="M22" i="31"/>
  <c r="M23" i="31"/>
  <c r="M24" i="31"/>
  <c r="E213" i="10"/>
  <c r="E214" i="10" s="1"/>
  <c r="E215" i="10" s="1"/>
  <c r="E216" i="10" s="1"/>
  <c r="E47" i="12" l="1"/>
  <c r="E48" i="12"/>
  <c r="E49" i="12"/>
  <c r="E50" i="12"/>
  <c r="E51" i="12"/>
  <c r="H256" i="10" l="1"/>
  <c r="H255" i="10"/>
  <c r="E255" i="10"/>
  <c r="E256" i="10" s="1"/>
  <c r="E240" i="10"/>
  <c r="E241" i="10" s="1"/>
  <c r="E242" i="10" s="1"/>
  <c r="E218" i="10"/>
  <c r="E219" i="10" s="1"/>
  <c r="E220" i="10" s="1"/>
  <c r="E221" i="10" s="1"/>
  <c r="E222" i="10" s="1"/>
  <c r="E223" i="10" s="1"/>
  <c r="E224" i="10" s="1"/>
  <c r="E28" i="10"/>
  <c r="E29" i="10" s="1"/>
  <c r="E30" i="10" s="1"/>
  <c r="E31" i="10" s="1"/>
  <c r="E32" i="10" s="1"/>
  <c r="E33" i="10" s="1"/>
  <c r="E34" i="10" s="1"/>
  <c r="E21" i="10"/>
  <c r="E22" i="10" s="1"/>
  <c r="E23" i="10" s="1"/>
  <c r="E24" i="10" s="1"/>
  <c r="E25" i="10" s="1"/>
  <c r="E26" i="10" s="1"/>
  <c r="E13" i="10"/>
  <c r="E14" i="10" s="1"/>
  <c r="E15" i="10" s="1"/>
  <c r="E16" i="10" s="1"/>
  <c r="E17" i="10" s="1"/>
  <c r="E18" i="10" s="1"/>
  <c r="E19" i="10" s="1"/>
  <c r="P56" i="10" a="1"/>
  <c r="P56" i="10" s="1"/>
  <c r="N56" i="10" a="1"/>
  <c r="N56" i="10" s="1"/>
  <c r="G56" i="10" a="1"/>
  <c r="G56" i="10" s="1"/>
  <c r="F56" i="10" a="1"/>
  <c r="F56" i="10" s="1"/>
  <c r="P55" i="10" a="1"/>
  <c r="P55" i="10" s="1"/>
  <c r="N55" i="10" a="1"/>
  <c r="N55" i="10" s="1"/>
  <c r="G55" i="10" a="1"/>
  <c r="G55" i="10" s="1"/>
  <c r="F55" i="10" a="1"/>
  <c r="F55" i="10" s="1"/>
  <c r="P54" i="10" a="1"/>
  <c r="P54" i="10" s="1"/>
  <c r="N54" i="10" a="1"/>
  <c r="N54" i="10" s="1"/>
  <c r="G54" i="10" a="1"/>
  <c r="G54" i="10" s="1"/>
  <c r="F54" i="10" a="1"/>
  <c r="F54" i="10" s="1"/>
  <c r="P34" i="10" a="1"/>
  <c r="P34" i="10" s="1"/>
  <c r="G34" i="10" a="1"/>
  <c r="G34" i="10" s="1"/>
  <c r="I319" i="31" s="1"/>
  <c r="F34" i="10" a="1"/>
  <c r="F34" i="10" s="1"/>
  <c r="F319" i="31" s="1"/>
  <c r="P33" i="10" a="1"/>
  <c r="P33" i="10" s="1"/>
  <c r="G33" i="10" a="1"/>
  <c r="G33" i="10" s="1"/>
  <c r="F33" i="10" a="1"/>
  <c r="F33" i="10" s="1"/>
  <c r="P26" i="10" a="1"/>
  <c r="P26" i="10" s="1"/>
  <c r="G26" i="10" a="1"/>
  <c r="G26" i="10" s="1"/>
  <c r="F26" i="10" a="1"/>
  <c r="F26" i="10" s="1"/>
  <c r="C21" i="49"/>
  <c r="D21" i="49"/>
  <c r="E21" i="49"/>
  <c r="F21" i="49"/>
  <c r="G21" i="49"/>
  <c r="H21" i="49"/>
  <c r="I21" i="49"/>
  <c r="C57" i="49"/>
  <c r="C56" i="49"/>
  <c r="D16" i="49"/>
  <c r="C16" i="49"/>
  <c r="D15" i="49"/>
  <c r="C15" i="49"/>
  <c r="D14" i="49"/>
  <c r="C14" i="49"/>
  <c r="H13" i="49"/>
  <c r="D13" i="49"/>
  <c r="C13" i="49"/>
  <c r="D12" i="49"/>
  <c r="C12" i="49"/>
  <c r="F222" i="48"/>
  <c r="F221" i="48"/>
  <c r="H216" i="48"/>
  <c r="P216" i="48" s="1" a="1"/>
  <c r="P216" i="48" s="1"/>
  <c r="G216" i="48" a="1"/>
  <c r="G216" i="48" s="1"/>
  <c r="F216" i="48" a="1"/>
  <c r="F216" i="48" s="1"/>
  <c r="P215" i="48" a="1"/>
  <c r="P215" i="48" s="1"/>
  <c r="N215" i="48" a="1"/>
  <c r="N215" i="48" s="1"/>
  <c r="H215" i="48"/>
  <c r="G215" i="48" a="1"/>
  <c r="G215" i="48" s="1"/>
  <c r="F215" i="48" a="1"/>
  <c r="F215" i="48" s="1"/>
  <c r="P214" i="48" a="1"/>
  <c r="P214" i="48" s="1"/>
  <c r="N214" i="48" a="1"/>
  <c r="N214" i="48" s="1"/>
  <c r="P213" i="48" a="1"/>
  <c r="P213" i="48" s="1"/>
  <c r="N213" i="48" a="1"/>
  <c r="N213" i="48" s="1"/>
  <c r="H213" i="48"/>
  <c r="G213" i="48" a="1"/>
  <c r="G213" i="48" s="1"/>
  <c r="F213" i="48" a="1"/>
  <c r="F213" i="48" s="1"/>
  <c r="P212" i="48" a="1"/>
  <c r="P212" i="48" s="1"/>
  <c r="N212" i="48" a="1"/>
  <c r="N212" i="48" s="1"/>
  <c r="G212" i="48" a="1"/>
  <c r="G212" i="48" s="1"/>
  <c r="P211" i="48" a="1"/>
  <c r="P211" i="48" s="1"/>
  <c r="N211" i="48" a="1"/>
  <c r="N211" i="48" s="1"/>
  <c r="P210" i="48" a="1"/>
  <c r="P210" i="48" s="1"/>
  <c r="N210" i="48" a="1"/>
  <c r="N210" i="48" s="1"/>
  <c r="H210" i="48"/>
  <c r="G210" i="48" a="1"/>
  <c r="G210" i="48" s="1"/>
  <c r="F210" i="48" a="1"/>
  <c r="F210" i="48" s="1"/>
  <c r="G209" i="48" a="1"/>
  <c r="G209" i="48" s="1"/>
  <c r="F209" i="48" a="1"/>
  <c r="F209" i="48" s="1"/>
  <c r="P208" i="48" a="1"/>
  <c r="P208" i="48" s="1"/>
  <c r="N208" i="48" a="1"/>
  <c r="N208" i="48" s="1"/>
  <c r="H207" i="48"/>
  <c r="P207" i="48" s="1" a="1"/>
  <c r="P207" i="48" s="1"/>
  <c r="G207" i="48" a="1"/>
  <c r="G207" i="48" s="1"/>
  <c r="F207" i="48" a="1"/>
  <c r="F207" i="48" s="1"/>
  <c r="H206" i="48"/>
  <c r="P206" i="48" s="1" a="1"/>
  <c r="P206" i="48" s="1"/>
  <c r="G206" i="48" a="1"/>
  <c r="G206" i="48" s="1"/>
  <c r="F206" i="48" a="1"/>
  <c r="F206" i="48" s="1"/>
  <c r="G205" i="48" a="1"/>
  <c r="G205" i="48" s="1"/>
  <c r="F205" i="48" a="1"/>
  <c r="F205" i="48" s="1"/>
  <c r="P204" i="48" a="1"/>
  <c r="P204" i="48" s="1"/>
  <c r="H204" i="48"/>
  <c r="N204" i="48" s="1" a="1"/>
  <c r="N204" i="48" s="1"/>
  <c r="G204" i="48" a="1"/>
  <c r="G204" i="48" s="1"/>
  <c r="F204" i="48" a="1"/>
  <c r="F204" i="48" s="1"/>
  <c r="P203" i="48" a="1"/>
  <c r="P203" i="48" s="1"/>
  <c r="N203" i="48" a="1"/>
  <c r="N203" i="48" s="1"/>
  <c r="G202" i="48" a="1"/>
  <c r="G202" i="48" s="1"/>
  <c r="F202" i="48" a="1"/>
  <c r="F202" i="48" s="1"/>
  <c r="H201" i="48"/>
  <c r="G201" i="48" a="1"/>
  <c r="G201" i="48" s="1"/>
  <c r="F201" i="48" a="1"/>
  <c r="F201" i="48" s="1"/>
  <c r="H200" i="48"/>
  <c r="P200" i="48" s="1" a="1"/>
  <c r="P200" i="48" s="1"/>
  <c r="G200" i="48" a="1"/>
  <c r="G200" i="48" s="1"/>
  <c r="F200" i="48" a="1"/>
  <c r="F200" i="48" s="1"/>
  <c r="G199" i="48" a="1"/>
  <c r="G199" i="48" s="1"/>
  <c r="F199" i="48" a="1"/>
  <c r="F199" i="48" s="1"/>
  <c r="P198" i="48" a="1"/>
  <c r="P198" i="48" s="1"/>
  <c r="N198" i="48" a="1"/>
  <c r="N198" i="48" s="1"/>
  <c r="P197" i="48" a="1"/>
  <c r="P197" i="48" s="1"/>
  <c r="N197" i="48" a="1"/>
  <c r="N197" i="48" s="1"/>
  <c r="H197" i="48"/>
  <c r="G197" i="48" a="1"/>
  <c r="G197" i="48" s="1"/>
  <c r="F197" i="48" a="1"/>
  <c r="F197" i="48" s="1"/>
  <c r="P196" i="48" a="1"/>
  <c r="P196" i="48" s="1"/>
  <c r="N196" i="48" a="1"/>
  <c r="N196" i="48" s="1"/>
  <c r="H196" i="48"/>
  <c r="H209" i="48" s="1"/>
  <c r="G196" i="48" a="1"/>
  <c r="G196" i="48" s="1"/>
  <c r="F196" i="48" a="1"/>
  <c r="F196" i="48" s="1"/>
  <c r="P195" i="48" a="1"/>
  <c r="P195" i="48" s="1"/>
  <c r="N195" i="48" a="1"/>
  <c r="N195" i="48" s="1"/>
  <c r="P194" i="48" a="1"/>
  <c r="P194" i="48" s="1"/>
  <c r="N194" i="48" a="1"/>
  <c r="N194" i="48" s="1"/>
  <c r="H194" i="48"/>
  <c r="G194" i="48" a="1"/>
  <c r="G194" i="48" s="1"/>
  <c r="F194" i="48" a="1"/>
  <c r="F194" i="48" s="1"/>
  <c r="P193" i="48" a="1"/>
  <c r="P193" i="48" s="1"/>
  <c r="H193" i="48"/>
  <c r="N193" i="48" s="1" a="1"/>
  <c r="N193" i="48" s="1"/>
  <c r="G193" i="48" a="1"/>
  <c r="G193" i="48" s="1"/>
  <c r="F193" i="48" a="1"/>
  <c r="F193" i="48" s="1"/>
  <c r="P192" i="48" a="1"/>
  <c r="P192" i="48" s="1"/>
  <c r="N192" i="48" a="1"/>
  <c r="N192" i="48" s="1"/>
  <c r="H192" i="48"/>
  <c r="G192" i="48" a="1"/>
  <c r="G192" i="48" s="1"/>
  <c r="F192" i="48" a="1"/>
  <c r="F192" i="48" s="1"/>
  <c r="P191" i="48" a="1"/>
  <c r="P191" i="48" s="1"/>
  <c r="N191" i="48" a="1"/>
  <c r="N191" i="48" s="1"/>
  <c r="G191" i="48" a="1"/>
  <c r="G191" i="48" s="1"/>
  <c r="F191" i="48" a="1"/>
  <c r="F191" i="48" s="1"/>
  <c r="P190" i="48" a="1"/>
  <c r="P190" i="48" s="1"/>
  <c r="N190" i="48" a="1"/>
  <c r="N190" i="48" s="1"/>
  <c r="G190" i="48" a="1"/>
  <c r="G190" i="48" s="1"/>
  <c r="F190" i="48" a="1"/>
  <c r="F190" i="48" s="1"/>
  <c r="P189" i="48" a="1"/>
  <c r="P189" i="48" s="1"/>
  <c r="N189" i="48" a="1"/>
  <c r="N189" i="48" s="1"/>
  <c r="P188" i="48" a="1"/>
  <c r="P188" i="48" s="1"/>
  <c r="N188" i="48" a="1"/>
  <c r="N188" i="48" s="1"/>
  <c r="N187" i="48" a="1"/>
  <c r="N187" i="48" s="1"/>
  <c r="H187" i="48"/>
  <c r="G187" i="48" a="1"/>
  <c r="G187" i="48" s="1"/>
  <c r="F187" i="48" a="1"/>
  <c r="F187" i="48" s="1"/>
  <c r="P186" i="48" a="1"/>
  <c r="P186" i="48" s="1"/>
  <c r="N186" i="48" a="1"/>
  <c r="N186" i="48" s="1"/>
  <c r="H186" i="48"/>
  <c r="G186" i="48" a="1"/>
  <c r="G186" i="48" s="1"/>
  <c r="F186" i="48" a="1"/>
  <c r="F186" i="48" s="1"/>
  <c r="P185" i="48" a="1"/>
  <c r="P185" i="48" s="1"/>
  <c r="N185" i="48" a="1"/>
  <c r="N185" i="48" s="1"/>
  <c r="P184" i="48" a="1"/>
  <c r="P184" i="48" s="1"/>
  <c r="N184" i="48" a="1"/>
  <c r="N184" i="48" s="1"/>
  <c r="H184" i="48"/>
  <c r="G184" i="48" a="1"/>
  <c r="G184" i="48" s="1"/>
  <c r="F184" i="48" a="1"/>
  <c r="F184" i="48" s="1"/>
  <c r="P183" i="48" a="1"/>
  <c r="P183" i="48" s="1"/>
  <c r="N183" i="48" a="1"/>
  <c r="N183" i="48" s="1"/>
  <c r="G183" i="48" a="1"/>
  <c r="G183" i="48" s="1"/>
  <c r="F183" i="48" a="1"/>
  <c r="F183" i="48" s="1"/>
  <c r="P182" i="48" a="1"/>
  <c r="P182" i="48" s="1"/>
  <c r="N182" i="48" a="1"/>
  <c r="N182" i="48" s="1"/>
  <c r="G182" i="48" a="1"/>
  <c r="G182" i="48" s="1"/>
  <c r="F182" i="48" a="1"/>
  <c r="F182" i="48" s="1"/>
  <c r="P181" i="48"/>
  <c r="P181" i="48" a="1"/>
  <c r="N181" i="48" a="1"/>
  <c r="N181" i="48" s="1"/>
  <c r="G181" i="48" a="1"/>
  <c r="G181" i="48" s="1"/>
  <c r="F181" i="48" a="1"/>
  <c r="F181" i="48" s="1"/>
  <c r="P180" i="48" a="1"/>
  <c r="P180" i="48" s="1"/>
  <c r="N180" i="48" a="1"/>
  <c r="N180" i="48" s="1"/>
  <c r="P179" i="48" a="1"/>
  <c r="P179" i="48" s="1"/>
  <c r="N179" i="48" a="1"/>
  <c r="N179" i="48" s="1"/>
  <c r="G179" i="48" a="1"/>
  <c r="G179" i="48" s="1"/>
  <c r="F179" i="48" a="1"/>
  <c r="F179" i="48" s="1"/>
  <c r="P178" i="48" a="1"/>
  <c r="P178" i="48" s="1"/>
  <c r="N178" i="48" a="1"/>
  <c r="N178" i="48" s="1"/>
  <c r="G178" i="48" a="1"/>
  <c r="G178" i="48" s="1"/>
  <c r="F178" i="48" a="1"/>
  <c r="F178" i="48" s="1"/>
  <c r="P177" i="48" a="1"/>
  <c r="P177" i="48" s="1"/>
  <c r="N177" i="48" a="1"/>
  <c r="N177" i="48" s="1"/>
  <c r="G177" i="48" a="1"/>
  <c r="G177" i="48" s="1"/>
  <c r="F177" i="48" a="1"/>
  <c r="F177" i="48" s="1"/>
  <c r="P176" i="48" a="1"/>
  <c r="P176" i="48" s="1"/>
  <c r="N176" i="48" a="1"/>
  <c r="N176" i="48" s="1"/>
  <c r="G176" i="48" a="1"/>
  <c r="G176" i="48" s="1"/>
  <c r="F176" i="48" a="1"/>
  <c r="F176" i="48" s="1"/>
  <c r="P175" i="48" a="1"/>
  <c r="P175" i="48" s="1"/>
  <c r="N175" i="48" a="1"/>
  <c r="N175" i="48" s="1"/>
  <c r="G175" i="48" a="1"/>
  <c r="G175" i="48" s="1"/>
  <c r="F175" i="48" a="1"/>
  <c r="F175" i="48" s="1"/>
  <c r="P174" i="48" a="1"/>
  <c r="P174" i="48" s="1"/>
  <c r="H174" i="48"/>
  <c r="N174" i="48" s="1" a="1"/>
  <c r="N174" i="48" s="1"/>
  <c r="G174" i="48" a="1"/>
  <c r="G174" i="48" s="1"/>
  <c r="F174" i="48" a="1"/>
  <c r="F174" i="48" s="1"/>
  <c r="P173" i="48" a="1"/>
  <c r="P173" i="48" s="1"/>
  <c r="N173" i="48" a="1"/>
  <c r="N173" i="48" s="1"/>
  <c r="G173" i="48" a="1"/>
  <c r="G173" i="48" s="1"/>
  <c r="F173" i="48" a="1"/>
  <c r="F173" i="48" s="1"/>
  <c r="P172" i="48" a="1"/>
  <c r="P172" i="48" s="1"/>
  <c r="H172" i="48"/>
  <c r="N172" i="48" s="1" a="1"/>
  <c r="N172" i="48" s="1"/>
  <c r="G172" i="48" a="1"/>
  <c r="G172" i="48" s="1"/>
  <c r="F172" i="48" a="1"/>
  <c r="F172" i="48" s="1"/>
  <c r="P171" i="48" a="1"/>
  <c r="P171" i="48" s="1"/>
  <c r="N171" i="48" a="1"/>
  <c r="N171" i="48" s="1"/>
  <c r="H171" i="48"/>
  <c r="G171" i="48" a="1"/>
  <c r="G171" i="48" s="1"/>
  <c r="F171" i="48" a="1"/>
  <c r="F171" i="48" s="1"/>
  <c r="P170" i="48" a="1"/>
  <c r="P170" i="48" s="1"/>
  <c r="N170" i="48" a="1"/>
  <c r="N170" i="48" s="1"/>
  <c r="G170" i="48" a="1"/>
  <c r="G170" i="48" s="1"/>
  <c r="F170" i="48" a="1"/>
  <c r="F170" i="48" s="1"/>
  <c r="P169" i="48" a="1"/>
  <c r="P169" i="48" s="1"/>
  <c r="N169" i="48" a="1"/>
  <c r="N169" i="48" s="1"/>
  <c r="G169" i="48" a="1"/>
  <c r="G169" i="48" s="1"/>
  <c r="F169" i="48" a="1"/>
  <c r="F169" i="48" s="1"/>
  <c r="P168" i="48" a="1"/>
  <c r="P168" i="48" s="1"/>
  <c r="N168" i="48" a="1"/>
  <c r="N168" i="48" s="1"/>
  <c r="G168" i="48" a="1"/>
  <c r="G168" i="48" s="1"/>
  <c r="F168" i="48" a="1"/>
  <c r="F168" i="48" s="1"/>
  <c r="P167" i="48" a="1"/>
  <c r="P167" i="48" s="1"/>
  <c r="N167" i="48" a="1"/>
  <c r="N167" i="48" s="1"/>
  <c r="P166" i="48" a="1"/>
  <c r="P166" i="48" s="1"/>
  <c r="N166" i="48" a="1"/>
  <c r="N166" i="48" s="1"/>
  <c r="G166" i="48" a="1"/>
  <c r="G166" i="48" s="1"/>
  <c r="F166" i="48" a="1"/>
  <c r="F166" i="48" s="1"/>
  <c r="P165" i="48" a="1"/>
  <c r="P165" i="48" s="1"/>
  <c r="N165" i="48" a="1"/>
  <c r="N165" i="48" s="1"/>
  <c r="G165" i="48" a="1"/>
  <c r="G165" i="48" s="1"/>
  <c r="F165" i="48" a="1"/>
  <c r="F165" i="48" s="1"/>
  <c r="P164" i="48" a="1"/>
  <c r="P164" i="48" s="1"/>
  <c r="N164" i="48" a="1"/>
  <c r="N164" i="48" s="1"/>
  <c r="G164" i="48" a="1"/>
  <c r="G164" i="48" s="1"/>
  <c r="F164" i="48" a="1"/>
  <c r="F164" i="48" s="1"/>
  <c r="P163" i="48" a="1"/>
  <c r="P163" i="48" s="1"/>
  <c r="N163" i="48" a="1"/>
  <c r="N163" i="48" s="1"/>
  <c r="G163" i="48" a="1"/>
  <c r="G163" i="48" s="1"/>
  <c r="F163" i="48" a="1"/>
  <c r="F163" i="48" s="1"/>
  <c r="P162" i="48" a="1"/>
  <c r="P162" i="48" s="1"/>
  <c r="N162" i="48" a="1"/>
  <c r="N162" i="48" s="1"/>
  <c r="G162" i="48" a="1"/>
  <c r="G162" i="48" s="1"/>
  <c r="F162" i="48" a="1"/>
  <c r="F162" i="48" s="1"/>
  <c r="P161" i="48" a="1"/>
  <c r="P161" i="48" s="1"/>
  <c r="H161" i="48"/>
  <c r="N161" i="48" s="1" a="1"/>
  <c r="N161" i="48" s="1"/>
  <c r="G161" i="48" a="1"/>
  <c r="G161" i="48" s="1"/>
  <c r="F161" i="48" a="1"/>
  <c r="F161" i="48" s="1"/>
  <c r="P160" i="48" a="1"/>
  <c r="P160" i="48" s="1"/>
  <c r="N160" i="48" a="1"/>
  <c r="N160" i="48" s="1"/>
  <c r="G160" i="48" a="1"/>
  <c r="G160" i="48" s="1"/>
  <c r="F160" i="48" a="1"/>
  <c r="F160" i="48" s="1"/>
  <c r="P159" i="48" a="1"/>
  <c r="P159" i="48" s="1"/>
  <c r="N159" i="48" a="1"/>
  <c r="N159" i="48" s="1"/>
  <c r="G159" i="48" a="1"/>
  <c r="G159" i="48" s="1"/>
  <c r="F159" i="48" a="1"/>
  <c r="F159" i="48" s="1"/>
  <c r="P158" i="48" a="1"/>
  <c r="P158" i="48" s="1"/>
  <c r="N158" i="48" a="1"/>
  <c r="N158" i="48" s="1"/>
  <c r="G158" i="48" a="1"/>
  <c r="G158" i="48" s="1"/>
  <c r="F158" i="48" a="1"/>
  <c r="F158" i="48" s="1"/>
  <c r="P157" i="48" a="1"/>
  <c r="P157" i="48" s="1"/>
  <c r="N157" i="48" a="1"/>
  <c r="N157" i="48" s="1"/>
  <c r="G157" i="48" a="1"/>
  <c r="G157" i="48" s="1"/>
  <c r="F157" i="48" a="1"/>
  <c r="F157" i="48" s="1"/>
  <c r="P156" i="48" a="1"/>
  <c r="P156" i="48" s="1"/>
  <c r="N156" i="48" a="1"/>
  <c r="N156" i="48" s="1"/>
  <c r="G156" i="48" a="1"/>
  <c r="G156" i="48" s="1"/>
  <c r="F156" i="48" a="1"/>
  <c r="F156" i="48" s="1"/>
  <c r="P155" i="48" a="1"/>
  <c r="P155" i="48" s="1"/>
  <c r="N155" i="48" a="1"/>
  <c r="N155" i="48" s="1"/>
  <c r="G155" i="48" a="1"/>
  <c r="G155" i="48" s="1"/>
  <c r="F155" i="48" a="1"/>
  <c r="F155" i="48" s="1"/>
  <c r="P154" i="48" a="1"/>
  <c r="P154" i="48" s="1"/>
  <c r="N154" i="48" a="1"/>
  <c r="N154" i="48" s="1"/>
  <c r="G154" i="48" a="1"/>
  <c r="G154" i="48" s="1"/>
  <c r="F154" i="48" a="1"/>
  <c r="F154" i="48" s="1"/>
  <c r="P153" i="48" a="1"/>
  <c r="P153" i="48" s="1"/>
  <c r="N153" i="48" a="1"/>
  <c r="N153" i="48" s="1"/>
  <c r="G153" i="48" a="1"/>
  <c r="G153" i="48" s="1"/>
  <c r="F153" i="48" a="1"/>
  <c r="F153" i="48" s="1"/>
  <c r="P152" i="48" a="1"/>
  <c r="P152" i="48" s="1"/>
  <c r="N152" i="48" a="1"/>
  <c r="N152" i="48" s="1"/>
  <c r="G152" i="48" a="1"/>
  <c r="G152" i="48" s="1"/>
  <c r="F152" i="48" a="1"/>
  <c r="F152" i="48" s="1"/>
  <c r="P151" i="48" a="1"/>
  <c r="P151" i="48" s="1"/>
  <c r="N151" i="48" a="1"/>
  <c r="N151" i="48" s="1"/>
  <c r="G151" i="48" a="1"/>
  <c r="G151" i="48" s="1"/>
  <c r="F151" i="48" a="1"/>
  <c r="F151" i="48" s="1"/>
  <c r="P150" i="48" a="1"/>
  <c r="P150" i="48" s="1"/>
  <c r="N150" i="48" a="1"/>
  <c r="N150" i="48" s="1"/>
  <c r="G150" i="48" a="1"/>
  <c r="G150" i="48" s="1"/>
  <c r="F150" i="48" a="1"/>
  <c r="F150" i="48" s="1"/>
  <c r="P149" i="48" a="1"/>
  <c r="P149" i="48" s="1"/>
  <c r="N149" i="48" a="1"/>
  <c r="N149" i="48" s="1"/>
  <c r="G149" i="48" a="1"/>
  <c r="G149" i="48" s="1"/>
  <c r="F149" i="48" a="1"/>
  <c r="F149" i="48" s="1"/>
  <c r="P148" i="48" a="1"/>
  <c r="P148" i="48" s="1"/>
  <c r="N148" i="48" a="1"/>
  <c r="N148" i="48" s="1"/>
  <c r="G148" i="48" a="1"/>
  <c r="G148" i="48" s="1"/>
  <c r="F148" i="48" a="1"/>
  <c r="F148" i="48" s="1"/>
  <c r="P147" i="48" a="1"/>
  <c r="P147" i="48" s="1"/>
  <c r="N147" i="48" a="1"/>
  <c r="N147" i="48" s="1"/>
  <c r="G147" i="48" a="1"/>
  <c r="G147" i="48" s="1"/>
  <c r="F147" i="48" a="1"/>
  <c r="F147" i="48" s="1"/>
  <c r="P146" i="48" a="1"/>
  <c r="P146" i="48" s="1"/>
  <c r="N146" i="48" a="1"/>
  <c r="N146" i="48" s="1"/>
  <c r="G146" i="48" a="1"/>
  <c r="G146" i="48" s="1"/>
  <c r="F146" i="48" a="1"/>
  <c r="F146" i="48" s="1"/>
  <c r="P145" i="48" a="1"/>
  <c r="P145" i="48" s="1"/>
  <c r="N145" i="48" a="1"/>
  <c r="N145" i="48" s="1"/>
  <c r="G145" i="48" a="1"/>
  <c r="G145" i="48" s="1"/>
  <c r="F145" i="48" a="1"/>
  <c r="F145" i="48" s="1"/>
  <c r="P144" i="48" a="1"/>
  <c r="P144" i="48" s="1"/>
  <c r="N144" i="48" a="1"/>
  <c r="N144" i="48" s="1"/>
  <c r="G144" i="48" a="1"/>
  <c r="G144" i="48" s="1"/>
  <c r="F144" i="48" a="1"/>
  <c r="F144" i="48" s="1"/>
  <c r="P143" i="48" a="1"/>
  <c r="P143" i="48" s="1"/>
  <c r="N143" i="48" a="1"/>
  <c r="N143" i="48" s="1"/>
  <c r="G143" i="48" a="1"/>
  <c r="G143" i="48" s="1"/>
  <c r="F143" i="48" a="1"/>
  <c r="F143" i="48" s="1"/>
  <c r="P142" i="48" a="1"/>
  <c r="P142" i="48" s="1"/>
  <c r="N142" i="48" a="1"/>
  <c r="N142" i="48" s="1"/>
  <c r="G142" i="48" a="1"/>
  <c r="G142" i="48" s="1"/>
  <c r="F142" i="48" a="1"/>
  <c r="F142" i="48" s="1"/>
  <c r="P141" i="48" a="1"/>
  <c r="P141" i="48" s="1"/>
  <c r="N141" i="48" a="1"/>
  <c r="N141" i="48" s="1"/>
  <c r="G141" i="48" a="1"/>
  <c r="G141" i="48" s="1"/>
  <c r="F141" i="48" a="1"/>
  <c r="F141" i="48" s="1"/>
  <c r="P140" i="48" a="1"/>
  <c r="P140" i="48" s="1"/>
  <c r="N140" i="48" a="1"/>
  <c r="N140" i="48" s="1"/>
  <c r="G140" i="48" a="1"/>
  <c r="G140" i="48" s="1"/>
  <c r="F140" i="48" a="1"/>
  <c r="F140" i="48" s="1"/>
  <c r="P139" i="48" a="1"/>
  <c r="P139" i="48" s="1"/>
  <c r="N139" i="48" a="1"/>
  <c r="N139" i="48" s="1"/>
  <c r="G139" i="48" a="1"/>
  <c r="G139" i="48" s="1"/>
  <c r="F139" i="48" a="1"/>
  <c r="F139" i="48" s="1"/>
  <c r="P138" i="48" a="1"/>
  <c r="P138" i="48" s="1"/>
  <c r="N138" i="48" a="1"/>
  <c r="N138" i="48" s="1"/>
  <c r="G138" i="48" a="1"/>
  <c r="G138" i="48" s="1"/>
  <c r="F138" i="48" a="1"/>
  <c r="F138" i="48" s="1"/>
  <c r="P137" i="48" a="1"/>
  <c r="P137" i="48" s="1"/>
  <c r="N137" i="48" a="1"/>
  <c r="N137" i="48" s="1"/>
  <c r="G137" i="48" a="1"/>
  <c r="G137" i="48" s="1"/>
  <c r="F137" i="48" a="1"/>
  <c r="F137" i="48" s="1"/>
  <c r="H136" i="48"/>
  <c r="P136" i="48" s="1" a="1"/>
  <c r="P136" i="48" s="1"/>
  <c r="G136" i="48" a="1"/>
  <c r="G136" i="48" s="1"/>
  <c r="F136" i="48" a="1"/>
  <c r="F136" i="48" s="1"/>
  <c r="H135" i="48"/>
  <c r="G135" i="48" a="1"/>
  <c r="G135" i="48" s="1"/>
  <c r="F135" i="48" a="1"/>
  <c r="F135" i="48" s="1"/>
  <c r="P134" i="48" a="1"/>
  <c r="P134" i="48" s="1"/>
  <c r="N134" i="48" a="1"/>
  <c r="N134" i="48" s="1"/>
  <c r="H134" i="48"/>
  <c r="G134" i="48" a="1"/>
  <c r="G134" i="48" s="1"/>
  <c r="F134" i="48" a="1"/>
  <c r="F134" i="48" s="1"/>
  <c r="P133" i="48" a="1"/>
  <c r="P133" i="48" s="1"/>
  <c r="N133" i="48" a="1"/>
  <c r="N133" i="48" s="1"/>
  <c r="G133" i="48" a="1"/>
  <c r="G133" i="48" s="1"/>
  <c r="F133" i="48" a="1"/>
  <c r="F133" i="48" s="1"/>
  <c r="P132" i="48" a="1"/>
  <c r="P132" i="48" s="1"/>
  <c r="N132" i="48" a="1"/>
  <c r="N132" i="48" s="1"/>
  <c r="G132" i="48" a="1"/>
  <c r="G132" i="48" s="1"/>
  <c r="F132" i="48" a="1"/>
  <c r="F132" i="48" s="1"/>
  <c r="P131" i="48" a="1"/>
  <c r="P131" i="48" s="1"/>
  <c r="N131" i="48" a="1"/>
  <c r="N131" i="48" s="1"/>
  <c r="G131" i="48" a="1"/>
  <c r="G131" i="48" s="1"/>
  <c r="F131" i="48" a="1"/>
  <c r="F131" i="48" s="1"/>
  <c r="P130" i="48"/>
  <c r="P130" i="48" a="1"/>
  <c r="N130" i="48"/>
  <c r="N130" i="48" a="1"/>
  <c r="P129" i="48" a="1"/>
  <c r="P129" i="48" s="1"/>
  <c r="N129" i="48" a="1"/>
  <c r="N129" i="48" s="1"/>
  <c r="G129" i="48" a="1"/>
  <c r="G129" i="48" s="1"/>
  <c r="F129" i="48" a="1"/>
  <c r="F129" i="48" s="1"/>
  <c r="P128" i="48" a="1"/>
  <c r="P128" i="48" s="1"/>
  <c r="N128" i="48" a="1"/>
  <c r="N128" i="48" s="1"/>
  <c r="G128" i="48" a="1"/>
  <c r="G128" i="48" s="1"/>
  <c r="F128" i="48" a="1"/>
  <c r="F128" i="48" s="1"/>
  <c r="P127" i="48" a="1"/>
  <c r="P127" i="48" s="1"/>
  <c r="N127" i="48" a="1"/>
  <c r="N127" i="48" s="1"/>
  <c r="G127" i="48" a="1"/>
  <c r="G127" i="48" s="1"/>
  <c r="F127" i="48"/>
  <c r="F127" i="48" a="1"/>
  <c r="P126" i="48" a="1"/>
  <c r="P126" i="48" s="1"/>
  <c r="H126" i="48"/>
  <c r="N126" i="48" s="1" a="1"/>
  <c r="N126" i="48" s="1"/>
  <c r="G126" i="48" a="1"/>
  <c r="G126" i="48" s="1"/>
  <c r="F126" i="48" a="1"/>
  <c r="F126" i="48" s="1"/>
  <c r="P125" i="48" a="1"/>
  <c r="P125" i="48" s="1"/>
  <c r="N125" i="48" a="1"/>
  <c r="N125" i="48" s="1"/>
  <c r="G125" i="48" a="1"/>
  <c r="G125" i="48" s="1"/>
  <c r="F125" i="48" a="1"/>
  <c r="F125" i="48" s="1"/>
  <c r="P124" i="48" a="1"/>
  <c r="P124" i="48" s="1"/>
  <c r="N124" i="48" a="1"/>
  <c r="N124" i="48" s="1"/>
  <c r="G124" i="48" a="1"/>
  <c r="G124" i="48" s="1"/>
  <c r="F124" i="48" a="1"/>
  <c r="F124" i="48" s="1"/>
  <c r="P123" i="48" a="1"/>
  <c r="P123" i="48" s="1"/>
  <c r="N123" i="48" a="1"/>
  <c r="N123" i="48" s="1"/>
  <c r="G123" i="48" a="1"/>
  <c r="G123" i="48" s="1"/>
  <c r="F123" i="48" a="1"/>
  <c r="F123" i="48" s="1"/>
  <c r="P122" i="48" a="1"/>
  <c r="P122" i="48" s="1"/>
  <c r="N122" i="48"/>
  <c r="N122" i="48" a="1"/>
  <c r="G122" i="48" a="1"/>
  <c r="G122" i="48" s="1"/>
  <c r="F122" i="48" a="1"/>
  <c r="F122" i="48" s="1"/>
  <c r="P121" i="48" a="1"/>
  <c r="P121" i="48" s="1"/>
  <c r="N121" i="48" a="1"/>
  <c r="N121" i="48" s="1"/>
  <c r="G121" i="48" a="1"/>
  <c r="G121" i="48" s="1"/>
  <c r="F121" i="48" a="1"/>
  <c r="F121" i="48" s="1"/>
  <c r="P120" i="48" a="1"/>
  <c r="P120" i="48" s="1"/>
  <c r="N120" i="48" a="1"/>
  <c r="N120" i="48" s="1"/>
  <c r="G120" i="48" a="1"/>
  <c r="G120" i="48" s="1"/>
  <c r="F120" i="48" a="1"/>
  <c r="F120" i="48" s="1"/>
  <c r="P119" i="48" a="1"/>
  <c r="P119" i="48" s="1"/>
  <c r="N119" i="48" a="1"/>
  <c r="N119" i="48" s="1"/>
  <c r="G119" i="48" a="1"/>
  <c r="G119" i="48" s="1"/>
  <c r="F119" i="48" a="1"/>
  <c r="F119" i="48" s="1"/>
  <c r="P118" i="48" a="1"/>
  <c r="P118" i="48" s="1"/>
  <c r="N118" i="48" a="1"/>
  <c r="N118" i="48" s="1"/>
  <c r="G118" i="48" a="1"/>
  <c r="G118" i="48" s="1"/>
  <c r="F118" i="48" a="1"/>
  <c r="F118" i="48" s="1"/>
  <c r="P117" i="48" a="1"/>
  <c r="P117" i="48" s="1"/>
  <c r="N117" i="48" a="1"/>
  <c r="N117" i="48" s="1"/>
  <c r="G117" i="48" a="1"/>
  <c r="G117" i="48" s="1"/>
  <c r="F117" i="48" a="1"/>
  <c r="F117" i="48" s="1"/>
  <c r="P116" i="48" a="1"/>
  <c r="P116" i="48" s="1"/>
  <c r="N116" i="48" a="1"/>
  <c r="N116" i="48" s="1"/>
  <c r="P115" i="48" a="1"/>
  <c r="P115" i="48" s="1"/>
  <c r="N115" i="48" a="1"/>
  <c r="N115" i="48" s="1"/>
  <c r="G115" i="48" a="1"/>
  <c r="G115" i="48" s="1"/>
  <c r="F115" i="48" a="1"/>
  <c r="F115" i="48" s="1"/>
  <c r="P114" i="48" a="1"/>
  <c r="P114" i="48" s="1"/>
  <c r="N114" i="48" a="1"/>
  <c r="N114" i="48" s="1"/>
  <c r="G114" i="48" a="1"/>
  <c r="G114" i="48" s="1"/>
  <c r="F114" i="48" a="1"/>
  <c r="F114" i="48" s="1"/>
  <c r="P113" i="48" a="1"/>
  <c r="P113" i="48" s="1"/>
  <c r="N113" i="48" a="1"/>
  <c r="N113" i="48" s="1"/>
  <c r="G113" i="48" a="1"/>
  <c r="G113" i="48" s="1"/>
  <c r="F113" i="48" a="1"/>
  <c r="F113" i="48" s="1"/>
  <c r="P112" i="48" a="1"/>
  <c r="P112" i="48" s="1"/>
  <c r="N112" i="48" a="1"/>
  <c r="N112" i="48" s="1"/>
  <c r="G112" i="48" a="1"/>
  <c r="G112" i="48" s="1"/>
  <c r="F112" i="48"/>
  <c r="F112" i="48" a="1"/>
  <c r="P111" i="48" a="1"/>
  <c r="P111" i="48" s="1"/>
  <c r="N111" i="48" a="1"/>
  <c r="N111" i="48" s="1"/>
  <c r="G111" i="48" a="1"/>
  <c r="G111" i="48" s="1"/>
  <c r="F111" i="48" a="1"/>
  <c r="F111" i="48" s="1"/>
  <c r="P110" i="48" a="1"/>
  <c r="P110" i="48" s="1"/>
  <c r="N110" i="48" a="1"/>
  <c r="N110" i="48" s="1"/>
  <c r="G110" i="48" a="1"/>
  <c r="G110" i="48" s="1"/>
  <c r="F110" i="48" a="1"/>
  <c r="F110" i="48" s="1"/>
  <c r="P109" i="48" a="1"/>
  <c r="P109" i="48" s="1"/>
  <c r="N109" i="48" a="1"/>
  <c r="N109" i="48" s="1"/>
  <c r="G109" i="48" a="1"/>
  <c r="G109" i="48" s="1"/>
  <c r="F109" i="48" a="1"/>
  <c r="F109" i="48" s="1"/>
  <c r="P108" i="48" a="1"/>
  <c r="P108" i="48" s="1"/>
  <c r="N108" i="48" a="1"/>
  <c r="N108" i="48" s="1"/>
  <c r="G108" i="48" a="1"/>
  <c r="G108" i="48" s="1"/>
  <c r="F108" i="48" a="1"/>
  <c r="F108" i="48" s="1"/>
  <c r="P107" i="48" a="1"/>
  <c r="P107" i="48" s="1"/>
  <c r="N107" i="48" a="1"/>
  <c r="N107" i="48" s="1"/>
  <c r="G107" i="48" a="1"/>
  <c r="G107" i="48" s="1"/>
  <c r="F107" i="48" a="1"/>
  <c r="F107" i="48" s="1"/>
  <c r="P106" i="48" a="1"/>
  <c r="P106" i="48" s="1"/>
  <c r="H106" i="48"/>
  <c r="G106" i="48" a="1"/>
  <c r="G106" i="48" s="1"/>
  <c r="F106" i="48" a="1"/>
  <c r="F106" i="48" s="1"/>
  <c r="P105" i="48" a="1"/>
  <c r="P105" i="48" s="1"/>
  <c r="N105" i="48" a="1"/>
  <c r="N105" i="48" s="1"/>
  <c r="H105" i="48"/>
  <c r="G105" i="48" a="1"/>
  <c r="G105" i="48" s="1"/>
  <c r="F105" i="48" a="1"/>
  <c r="F105" i="48" s="1"/>
  <c r="P104" i="48"/>
  <c r="P104" i="48" a="1"/>
  <c r="N104" i="48" a="1"/>
  <c r="N104" i="48" s="1"/>
  <c r="H104" i="48"/>
  <c r="G104" i="48" a="1"/>
  <c r="G104" i="48" s="1"/>
  <c r="F104" i="48" a="1"/>
  <c r="F104" i="48" s="1"/>
  <c r="P103" i="48" a="1"/>
  <c r="P103" i="48" s="1"/>
  <c r="N103" i="48" a="1"/>
  <c r="N103" i="48" s="1"/>
  <c r="H103" i="48"/>
  <c r="G103" i="48" a="1"/>
  <c r="G103" i="48" s="1"/>
  <c r="F103" i="48" a="1"/>
  <c r="F103" i="48" s="1"/>
  <c r="P102" i="48" a="1"/>
  <c r="P102" i="48" s="1"/>
  <c r="N102" i="48" a="1"/>
  <c r="N102" i="48" s="1"/>
  <c r="G102" i="48" a="1"/>
  <c r="G102" i="48" s="1"/>
  <c r="F102" i="48" a="1"/>
  <c r="F102" i="48" s="1"/>
  <c r="P101" i="48" a="1"/>
  <c r="P101" i="48" s="1"/>
  <c r="N101" i="48" a="1"/>
  <c r="N101" i="48" s="1"/>
  <c r="G101" i="48" a="1"/>
  <c r="G101" i="48" s="1"/>
  <c r="F101" i="48" a="1"/>
  <c r="F101" i="48" s="1"/>
  <c r="P100" i="48" a="1"/>
  <c r="P100" i="48" s="1"/>
  <c r="N100" i="48" a="1"/>
  <c r="N100" i="48" s="1"/>
  <c r="G100" i="48" a="1"/>
  <c r="G100" i="48" s="1"/>
  <c r="F100" i="48" a="1"/>
  <c r="F100" i="48" s="1"/>
  <c r="P99" i="48" a="1"/>
  <c r="P99" i="48" s="1"/>
  <c r="N99" i="48" a="1"/>
  <c r="N99" i="48" s="1"/>
  <c r="G99" i="48" a="1"/>
  <c r="G99" i="48" s="1"/>
  <c r="F99" i="48" a="1"/>
  <c r="F99" i="48" s="1"/>
  <c r="P98" i="48" a="1"/>
  <c r="P98" i="48" s="1"/>
  <c r="N98" i="48" a="1"/>
  <c r="N98" i="48" s="1"/>
  <c r="G98" i="48" a="1"/>
  <c r="G98" i="48" s="1"/>
  <c r="F98" i="48" a="1"/>
  <c r="F98" i="48" s="1"/>
  <c r="P97" i="48" a="1"/>
  <c r="P97" i="48" s="1"/>
  <c r="N97" i="48" a="1"/>
  <c r="N97" i="48" s="1"/>
  <c r="G97" i="48" a="1"/>
  <c r="G97" i="48" s="1"/>
  <c r="F97" i="48" a="1"/>
  <c r="F97" i="48" s="1"/>
  <c r="P96" i="48" a="1"/>
  <c r="P96" i="48" s="1"/>
  <c r="N96" i="48" a="1"/>
  <c r="N96" i="48" s="1"/>
  <c r="G96" i="48" a="1"/>
  <c r="G96" i="48" s="1"/>
  <c r="F96" i="48" a="1"/>
  <c r="F96" i="48" s="1"/>
  <c r="P95" i="48" a="1"/>
  <c r="P95" i="48" s="1"/>
  <c r="N95" i="48" a="1"/>
  <c r="N95" i="48" s="1"/>
  <c r="G95" i="48" a="1"/>
  <c r="G95" i="48" s="1"/>
  <c r="F95" i="48" a="1"/>
  <c r="F95" i="48" s="1"/>
  <c r="P94" i="48" a="1"/>
  <c r="P94" i="48" s="1"/>
  <c r="N94" i="48" a="1"/>
  <c r="N94" i="48" s="1"/>
  <c r="G94" i="48" a="1"/>
  <c r="G94" i="48" s="1"/>
  <c r="F94" i="48" a="1"/>
  <c r="F94" i="48" s="1"/>
  <c r="P93" i="48" a="1"/>
  <c r="P93" i="48" s="1"/>
  <c r="N93" i="48" a="1"/>
  <c r="N93" i="48" s="1"/>
  <c r="G93" i="48" a="1"/>
  <c r="G93" i="48" s="1"/>
  <c r="F93" i="48" a="1"/>
  <c r="F93" i="48" s="1"/>
  <c r="P92" i="48" a="1"/>
  <c r="P92" i="48" s="1"/>
  <c r="N92" i="48" a="1"/>
  <c r="N92" i="48" s="1"/>
  <c r="G92" i="48" a="1"/>
  <c r="G92" i="48" s="1"/>
  <c r="F92" i="48" a="1"/>
  <c r="F92" i="48" s="1"/>
  <c r="P91" i="48" a="1"/>
  <c r="P91" i="48" s="1"/>
  <c r="N91" i="48" a="1"/>
  <c r="N91" i="48" s="1"/>
  <c r="G91" i="48" a="1"/>
  <c r="G91" i="48" s="1"/>
  <c r="F91" i="48" a="1"/>
  <c r="F91" i="48" s="1"/>
  <c r="P90" i="48" a="1"/>
  <c r="P90" i="48" s="1"/>
  <c r="N90" i="48" a="1"/>
  <c r="N90" i="48" s="1"/>
  <c r="G90" i="48" a="1"/>
  <c r="G90" i="48" s="1"/>
  <c r="F90" i="48" a="1"/>
  <c r="F90" i="48" s="1"/>
  <c r="P89" i="48" a="1"/>
  <c r="P89" i="48" s="1"/>
  <c r="N89" i="48" a="1"/>
  <c r="N89" i="48" s="1"/>
  <c r="G89" i="48" a="1"/>
  <c r="G89" i="48" s="1"/>
  <c r="F89" i="48" a="1"/>
  <c r="F89" i="48" s="1"/>
  <c r="P88" i="48" a="1"/>
  <c r="P88" i="48" s="1"/>
  <c r="N88" i="48" a="1"/>
  <c r="N88" i="48" s="1"/>
  <c r="G88" i="48" a="1"/>
  <c r="G88" i="48" s="1"/>
  <c r="F88" i="48" a="1"/>
  <c r="F88" i="48" s="1"/>
  <c r="P87" i="48" a="1"/>
  <c r="P87" i="48" s="1"/>
  <c r="N87" i="48" a="1"/>
  <c r="N87" i="48" s="1"/>
  <c r="G87" i="48" a="1"/>
  <c r="G87" i="48" s="1"/>
  <c r="F87" i="48" a="1"/>
  <c r="F87" i="48" s="1"/>
  <c r="P86" i="48" a="1"/>
  <c r="P86" i="48" s="1"/>
  <c r="N86" i="48" a="1"/>
  <c r="N86" i="48" s="1"/>
  <c r="G86" i="48" a="1"/>
  <c r="G86" i="48" s="1"/>
  <c r="F86" i="48" a="1"/>
  <c r="F86" i="48" s="1"/>
  <c r="P85" i="48" a="1"/>
  <c r="P85" i="48" s="1"/>
  <c r="N85" i="48" a="1"/>
  <c r="N85" i="48" s="1"/>
  <c r="G85" i="48" a="1"/>
  <c r="G85" i="48" s="1"/>
  <c r="F85" i="48" a="1"/>
  <c r="F85" i="48" s="1"/>
  <c r="P84" i="48" a="1"/>
  <c r="P84" i="48" s="1"/>
  <c r="N84" i="48" a="1"/>
  <c r="N84" i="48" s="1"/>
  <c r="G84" i="48" a="1"/>
  <c r="G84" i="48" s="1"/>
  <c r="F84" i="48" a="1"/>
  <c r="F84" i="48" s="1"/>
  <c r="P83" i="48" a="1"/>
  <c r="P83" i="48" s="1"/>
  <c r="N83" i="48" a="1"/>
  <c r="N83" i="48" s="1"/>
  <c r="G83" i="48" a="1"/>
  <c r="G83" i="48" s="1"/>
  <c r="F83" i="48" a="1"/>
  <c r="F83" i="48" s="1"/>
  <c r="P82" i="48" a="1"/>
  <c r="P82" i="48" s="1"/>
  <c r="N82" i="48" a="1"/>
  <c r="N82" i="48" s="1"/>
  <c r="G82" i="48" a="1"/>
  <c r="G82" i="48" s="1"/>
  <c r="F82" i="48" a="1"/>
  <c r="F82" i="48" s="1"/>
  <c r="P81" i="48" a="1"/>
  <c r="P81" i="48" s="1"/>
  <c r="N81" i="48" a="1"/>
  <c r="N81" i="48" s="1"/>
  <c r="G81" i="48" a="1"/>
  <c r="G81" i="48" s="1"/>
  <c r="F81" i="48" a="1"/>
  <c r="F81" i="48" s="1"/>
  <c r="P80" i="48" a="1"/>
  <c r="P80" i="48" s="1"/>
  <c r="N80" i="48" a="1"/>
  <c r="N80" i="48" s="1"/>
  <c r="G80" i="48" a="1"/>
  <c r="G80" i="48" s="1"/>
  <c r="F80" i="48" a="1"/>
  <c r="F80" i="48" s="1"/>
  <c r="P79" i="48" a="1"/>
  <c r="P79" i="48" s="1"/>
  <c r="N79" i="48" a="1"/>
  <c r="N79" i="48" s="1"/>
  <c r="P78" i="48" a="1"/>
  <c r="P78" i="48" s="1"/>
  <c r="N78" i="48" a="1"/>
  <c r="N78" i="48" s="1"/>
  <c r="P77" i="48"/>
  <c r="P77" i="48" a="1"/>
  <c r="N77" i="48" a="1"/>
  <c r="N77" i="48" s="1"/>
  <c r="G77" i="48" a="1"/>
  <c r="G77" i="48" s="1"/>
  <c r="F77" i="48" a="1"/>
  <c r="F77" i="48" s="1"/>
  <c r="P76" i="48" a="1"/>
  <c r="P76" i="48" s="1"/>
  <c r="N76" i="48" a="1"/>
  <c r="N76" i="48" s="1"/>
  <c r="G76" i="48" a="1"/>
  <c r="G76" i="48" s="1"/>
  <c r="F76" i="48" a="1"/>
  <c r="F76" i="48" s="1"/>
  <c r="P75" i="48" a="1"/>
  <c r="P75" i="48" s="1"/>
  <c r="N75" i="48" a="1"/>
  <c r="N75" i="48" s="1"/>
  <c r="G75" i="48" a="1"/>
  <c r="G75" i="48" s="1"/>
  <c r="F75" i="48" a="1"/>
  <c r="F75" i="48" s="1"/>
  <c r="P74" i="48" a="1"/>
  <c r="P74" i="48" s="1"/>
  <c r="N74" i="48" a="1"/>
  <c r="N74" i="48" s="1"/>
  <c r="G74" i="48" a="1"/>
  <c r="G74" i="48" s="1"/>
  <c r="F74" i="48" a="1"/>
  <c r="F74" i="48" s="1"/>
  <c r="P73" i="48" a="1"/>
  <c r="P73" i="48" s="1"/>
  <c r="N73" i="48" a="1"/>
  <c r="N73" i="48" s="1"/>
  <c r="G73" i="48" a="1"/>
  <c r="G73" i="48" s="1"/>
  <c r="F73" i="48" a="1"/>
  <c r="F73" i="48" s="1"/>
  <c r="P72" i="48" a="1"/>
  <c r="P72" i="48" s="1"/>
  <c r="N72" i="48" a="1"/>
  <c r="N72" i="48" s="1"/>
  <c r="G72" i="48"/>
  <c r="G72" i="48" a="1"/>
  <c r="F72" i="48" a="1"/>
  <c r="F72" i="48" s="1"/>
  <c r="P71" i="48" a="1"/>
  <c r="P71" i="48" s="1"/>
  <c r="N71" i="48" a="1"/>
  <c r="N71" i="48" s="1"/>
  <c r="G71" i="48" a="1"/>
  <c r="G71" i="48" s="1"/>
  <c r="F71" i="48" a="1"/>
  <c r="F71" i="48" s="1"/>
  <c r="P70" i="48" a="1"/>
  <c r="P70" i="48" s="1"/>
  <c r="N70" i="48" a="1"/>
  <c r="N70" i="48" s="1"/>
  <c r="G70" i="48" a="1"/>
  <c r="G70" i="48" s="1"/>
  <c r="F70" i="48" a="1"/>
  <c r="F70" i="48" s="1"/>
  <c r="P69" i="48" a="1"/>
  <c r="P69" i="48" s="1"/>
  <c r="N69" i="48"/>
  <c r="N69" i="48" a="1"/>
  <c r="G69" i="48" a="1"/>
  <c r="G69" i="48" s="1"/>
  <c r="F69" i="48" a="1"/>
  <c r="F69" i="48" s="1"/>
  <c r="P68" i="48" a="1"/>
  <c r="P68" i="48" s="1"/>
  <c r="N68" i="48" a="1"/>
  <c r="N68" i="48" s="1"/>
  <c r="G68" i="48" a="1"/>
  <c r="G68" i="48" s="1"/>
  <c r="F68" i="48" a="1"/>
  <c r="F68" i="48" s="1"/>
  <c r="P67" i="48" a="1"/>
  <c r="P67" i="48" s="1"/>
  <c r="N67" i="48" a="1"/>
  <c r="N67" i="48" s="1"/>
  <c r="G67" i="48" a="1"/>
  <c r="G67" i="48" s="1"/>
  <c r="F67" i="48" a="1"/>
  <c r="F67" i="48" s="1"/>
  <c r="P66" i="48" a="1"/>
  <c r="P66" i="48" s="1"/>
  <c r="N66" i="48" a="1"/>
  <c r="N66" i="48" s="1"/>
  <c r="G66" i="48" a="1"/>
  <c r="G66" i="48" s="1"/>
  <c r="F66" i="48" a="1"/>
  <c r="F66" i="48" s="1"/>
  <c r="P65" i="48" a="1"/>
  <c r="P65" i="48" s="1"/>
  <c r="N65" i="48" a="1"/>
  <c r="N65" i="48" s="1"/>
  <c r="G65" i="48" a="1"/>
  <c r="G65" i="48" s="1"/>
  <c r="F65" i="48" a="1"/>
  <c r="F65" i="48" s="1"/>
  <c r="P64" i="48" a="1"/>
  <c r="P64" i="48" s="1"/>
  <c r="N64" i="48" a="1"/>
  <c r="N64" i="48" s="1"/>
  <c r="G64" i="48" a="1"/>
  <c r="G64" i="48" s="1"/>
  <c r="F64" i="48" a="1"/>
  <c r="F64" i="48" s="1"/>
  <c r="P63" i="48" a="1"/>
  <c r="P63" i="48" s="1"/>
  <c r="N63" i="48" a="1"/>
  <c r="N63" i="48" s="1"/>
  <c r="G63" i="48" a="1"/>
  <c r="G63" i="48" s="1"/>
  <c r="F63" i="48" a="1"/>
  <c r="F63" i="48" s="1"/>
  <c r="P62" i="48" a="1"/>
  <c r="P62" i="48" s="1"/>
  <c r="N62" i="48" a="1"/>
  <c r="N62" i="48" s="1"/>
  <c r="G62" i="48" a="1"/>
  <c r="G62" i="48" s="1"/>
  <c r="F62" i="48" a="1"/>
  <c r="F62" i="48" s="1"/>
  <c r="P61" i="48" a="1"/>
  <c r="P61" i="48" s="1"/>
  <c r="N61" i="48" a="1"/>
  <c r="N61" i="48" s="1"/>
  <c r="P60" i="48" a="1"/>
  <c r="P60" i="48" s="1"/>
  <c r="N60" i="48"/>
  <c r="N60" i="48" a="1"/>
  <c r="H60" i="48"/>
  <c r="G60" i="48" a="1"/>
  <c r="G60" i="48" s="1"/>
  <c r="F60" i="48" a="1"/>
  <c r="F60" i="48" s="1"/>
  <c r="P59" i="48" a="1"/>
  <c r="P59" i="48" s="1"/>
  <c r="N59" i="48" a="1"/>
  <c r="N59" i="48" s="1"/>
  <c r="H59" i="48"/>
  <c r="G59" i="48" a="1"/>
  <c r="G59" i="48" s="1"/>
  <c r="F59" i="48" a="1"/>
  <c r="F59" i="48" s="1"/>
  <c r="P58" i="48" a="1"/>
  <c r="P58" i="48" s="1"/>
  <c r="N58" i="48" a="1"/>
  <c r="N58" i="48" s="1"/>
  <c r="G58" i="48" a="1"/>
  <c r="G58" i="48" s="1"/>
  <c r="F58" i="48" a="1"/>
  <c r="F58" i="48" s="1"/>
  <c r="G57" i="48" a="1"/>
  <c r="G57" i="48" s="1"/>
  <c r="F57" i="48" a="1"/>
  <c r="F57" i="48" s="1"/>
  <c r="H56" i="48"/>
  <c r="G56" i="48" a="1"/>
  <c r="G56" i="48" s="1"/>
  <c r="F56" i="48" a="1"/>
  <c r="F56" i="48" s="1"/>
  <c r="P55" i="48" a="1"/>
  <c r="P55" i="48" s="1"/>
  <c r="N55" i="48"/>
  <c r="N55" i="48" a="1"/>
  <c r="P54" i="48" a="1"/>
  <c r="P54" i="48" s="1"/>
  <c r="H54" i="48"/>
  <c r="N54" i="48" s="1" a="1"/>
  <c r="N54" i="48" s="1"/>
  <c r="G54" i="48" a="1"/>
  <c r="G54" i="48" s="1"/>
  <c r="H53" i="48"/>
  <c r="G53" i="48" a="1"/>
  <c r="G53" i="48" s="1"/>
  <c r="P52" i="48" a="1"/>
  <c r="P52" i="48" s="1"/>
  <c r="N52" i="48" a="1"/>
  <c r="N52" i="48" s="1"/>
  <c r="H52" i="48"/>
  <c r="G52" i="48" a="1"/>
  <c r="G52" i="48" s="1"/>
  <c r="N51" i="48" a="1"/>
  <c r="N51" i="48" s="1"/>
  <c r="H51" i="48"/>
  <c r="P51" i="48" s="1" a="1"/>
  <c r="P51" i="48" s="1"/>
  <c r="G51" i="48" a="1"/>
  <c r="G51" i="48" s="1"/>
  <c r="H50" i="48"/>
  <c r="P50" i="48" s="1" a="1"/>
  <c r="P50" i="48" s="1"/>
  <c r="G50" i="48"/>
  <c r="G50" i="48" a="1"/>
  <c r="F50" i="48" a="1"/>
  <c r="F50" i="48" s="1"/>
  <c r="H49" i="48"/>
  <c r="G49" i="48" a="1"/>
  <c r="G49" i="48" s="1"/>
  <c r="F49" i="48" a="1"/>
  <c r="F49" i="48" s="1"/>
  <c r="P48" i="48" a="1"/>
  <c r="P48" i="48" s="1"/>
  <c r="N48" i="48" a="1"/>
  <c r="N48" i="48" s="1"/>
  <c r="P47" i="48" a="1"/>
  <c r="P47" i="48" s="1"/>
  <c r="N47" i="48" a="1"/>
  <c r="N47" i="48" s="1"/>
  <c r="H47" i="48"/>
  <c r="G47" i="48" a="1"/>
  <c r="G47" i="48" s="1"/>
  <c r="F47" i="48" a="1"/>
  <c r="F47" i="48" s="1"/>
  <c r="P46" i="48" a="1"/>
  <c r="P46" i="48" s="1"/>
  <c r="N46" i="48" a="1"/>
  <c r="N46" i="48" s="1"/>
  <c r="H45" i="48"/>
  <c r="G45" i="48" a="1"/>
  <c r="G45" i="48" s="1"/>
  <c r="F45" i="48" a="1"/>
  <c r="F45" i="48" s="1"/>
  <c r="G44" i="48" a="1"/>
  <c r="G44" i="48" s="1"/>
  <c r="F44" i="48" a="1"/>
  <c r="F44" i="48" s="1"/>
  <c r="N43" i="48" a="1"/>
  <c r="N43" i="48" s="1"/>
  <c r="H43" i="48"/>
  <c r="G43" i="48" a="1"/>
  <c r="G43" i="48" s="1"/>
  <c r="F43" i="48" a="1"/>
  <c r="F43" i="48" s="1"/>
  <c r="P42" i="48" a="1"/>
  <c r="P42" i="48" s="1"/>
  <c r="H42" i="48"/>
  <c r="N42" i="48" s="1" a="1"/>
  <c r="N42" i="48" s="1"/>
  <c r="G42" i="48" a="1"/>
  <c r="G42" i="48" s="1"/>
  <c r="F42" i="48" a="1"/>
  <c r="F42" i="48" s="1"/>
  <c r="P41" i="48" a="1"/>
  <c r="P41" i="48" s="1"/>
  <c r="N41" i="48" a="1"/>
  <c r="N41" i="48" s="1"/>
  <c r="H41" i="48"/>
  <c r="G41" i="48" a="1"/>
  <c r="G41" i="48" s="1"/>
  <c r="F41" i="48" a="1"/>
  <c r="F41" i="48" s="1"/>
  <c r="P40" i="48" a="1"/>
  <c r="P40" i="48" s="1"/>
  <c r="N40" i="48" a="1"/>
  <c r="N40" i="48" s="1"/>
  <c r="H40" i="48"/>
  <c r="G40" i="48" a="1"/>
  <c r="G40" i="48" s="1"/>
  <c r="F40" i="48" a="1"/>
  <c r="F40" i="48" s="1"/>
  <c r="H39" i="48"/>
  <c r="P39" i="48" s="1" a="1"/>
  <c r="P39" i="48" s="1"/>
  <c r="G39" i="48" a="1"/>
  <c r="G39" i="48" s="1"/>
  <c r="F39" i="48" a="1"/>
  <c r="F39" i="48" s="1"/>
  <c r="P38" i="48" a="1"/>
  <c r="P38" i="48" s="1"/>
  <c r="N38" i="48" a="1"/>
  <c r="N38" i="48" s="1"/>
  <c r="H38" i="48"/>
  <c r="G38" i="48"/>
  <c r="G38" i="48" a="1"/>
  <c r="F38" i="48" a="1"/>
  <c r="F38" i="48" s="1"/>
  <c r="P37" i="48"/>
  <c r="P37" i="48" a="1"/>
  <c r="N37" i="48" a="1"/>
  <c r="N37" i="48" s="1"/>
  <c r="H36" i="48"/>
  <c r="G36" i="48" a="1"/>
  <c r="G36" i="48" s="1"/>
  <c r="F36" i="48" a="1"/>
  <c r="F36" i="48" s="1"/>
  <c r="P35" i="48" a="1"/>
  <c r="P35" i="48" s="1"/>
  <c r="N35" i="48"/>
  <c r="N35" i="48" a="1"/>
  <c r="H35" i="48"/>
  <c r="G35" i="48" a="1"/>
  <c r="G35" i="48" s="1"/>
  <c r="F35" i="48" a="1"/>
  <c r="F35" i="48" s="1"/>
  <c r="H34" i="48"/>
  <c r="P34" i="48" s="1" a="1"/>
  <c r="P34" i="48" s="1"/>
  <c r="G34" i="48" a="1"/>
  <c r="G34" i="48" s="1"/>
  <c r="F34" i="48" a="1"/>
  <c r="F34" i="48" s="1"/>
  <c r="H33" i="48"/>
  <c r="N33" i="48" s="1" a="1"/>
  <c r="N33" i="48" s="1"/>
  <c r="G33" i="48" a="1"/>
  <c r="G33" i="48" s="1"/>
  <c r="F33" i="48" a="1"/>
  <c r="F33" i="48" s="1"/>
  <c r="P32" i="48" a="1"/>
  <c r="P32" i="48" s="1"/>
  <c r="N32" i="48" a="1"/>
  <c r="N32" i="48" s="1"/>
  <c r="H32" i="48"/>
  <c r="G32" i="48" a="1"/>
  <c r="G32" i="48" s="1"/>
  <c r="F32" i="48" a="1"/>
  <c r="F32" i="48" s="1"/>
  <c r="H31" i="48"/>
  <c r="N31" i="48" s="1" a="1"/>
  <c r="N31" i="48" s="1"/>
  <c r="G31" i="48" a="1"/>
  <c r="G31" i="48" s="1"/>
  <c r="F31" i="48" a="1"/>
  <c r="F31" i="48" s="1"/>
  <c r="P30" i="48" a="1"/>
  <c r="P30" i="48" s="1"/>
  <c r="N30" i="48" a="1"/>
  <c r="N30" i="48" s="1"/>
  <c r="H30" i="48"/>
  <c r="G30" i="48" a="1"/>
  <c r="G30" i="48" s="1"/>
  <c r="F30" i="48" a="1"/>
  <c r="F30" i="48" s="1"/>
  <c r="P29" i="48" a="1"/>
  <c r="P29" i="48" s="1"/>
  <c r="N29" i="48" a="1"/>
  <c r="N29" i="48" s="1"/>
  <c r="G29" i="48" a="1"/>
  <c r="G29" i="48" s="1"/>
  <c r="F29" i="48" a="1"/>
  <c r="F29" i="48" s="1"/>
  <c r="H28" i="48"/>
  <c r="P28" i="48" s="1" a="1"/>
  <c r="P28" i="48" s="1"/>
  <c r="G28" i="48"/>
  <c r="G28" i="48" a="1"/>
  <c r="F28" i="48" a="1"/>
  <c r="F28" i="48" s="1"/>
  <c r="P27" i="48" a="1"/>
  <c r="P27" i="48" s="1"/>
  <c r="N27" i="48" a="1"/>
  <c r="N27" i="48" s="1"/>
  <c r="G26" i="48" a="1"/>
  <c r="G26" i="48" s="1"/>
  <c r="F26" i="48" a="1"/>
  <c r="F26" i="48" s="1"/>
  <c r="G25" i="48" a="1"/>
  <c r="G25" i="48" s="1"/>
  <c r="F25" i="48" a="1"/>
  <c r="F25" i="48" s="1"/>
  <c r="G24" i="48" a="1"/>
  <c r="G24" i="48" s="1"/>
  <c r="F24" i="48" a="1"/>
  <c r="F24" i="48" s="1"/>
  <c r="P23" i="48" a="1"/>
  <c r="P23" i="48" s="1"/>
  <c r="H23" i="48"/>
  <c r="H24" i="48" s="1"/>
  <c r="G23" i="48" a="1"/>
  <c r="G23" i="48" s="1"/>
  <c r="F23" i="48" a="1"/>
  <c r="F23" i="48" s="1"/>
  <c r="P22" i="48" a="1"/>
  <c r="P22" i="48" s="1"/>
  <c r="N22" i="48" a="1"/>
  <c r="N22" i="48" s="1"/>
  <c r="H22" i="48"/>
  <c r="G22" i="48" a="1"/>
  <c r="G22" i="48" s="1"/>
  <c r="F22" i="48" a="1"/>
  <c r="F22" i="48" s="1"/>
  <c r="P21" i="48"/>
  <c r="P21" i="48" a="1"/>
  <c r="N21" i="48" a="1"/>
  <c r="N21" i="48" s="1"/>
  <c r="H21" i="48"/>
  <c r="G21" i="48" a="1"/>
  <c r="G21" i="48" s="1"/>
  <c r="F21" i="48" a="1"/>
  <c r="F21" i="48" s="1"/>
  <c r="P20" i="48" a="1"/>
  <c r="P20" i="48" s="1"/>
  <c r="N20" i="48" a="1"/>
  <c r="N20" i="48" s="1"/>
  <c r="H19" i="48"/>
  <c r="P19" i="48" s="1" a="1"/>
  <c r="P19" i="48" s="1"/>
  <c r="G19" i="48" a="1"/>
  <c r="G19" i="48" s="1"/>
  <c r="F19" i="48" a="1"/>
  <c r="F19" i="48" s="1"/>
  <c r="P18" i="48" a="1"/>
  <c r="P18" i="48" s="1"/>
  <c r="H18" i="48"/>
  <c r="N18" i="48" s="1" a="1"/>
  <c r="N18" i="48" s="1"/>
  <c r="G18" i="48" a="1"/>
  <c r="G18" i="48" s="1"/>
  <c r="F18" i="48" a="1"/>
  <c r="F18" i="48" s="1"/>
  <c r="P17" i="48" a="1"/>
  <c r="P17" i="48" s="1"/>
  <c r="N17" i="48" a="1"/>
  <c r="N17" i="48" s="1"/>
  <c r="G17" i="48" a="1"/>
  <c r="G17" i="48" s="1"/>
  <c r="F17" i="48" a="1"/>
  <c r="F17" i="48" s="1"/>
  <c r="P16" i="48" a="1"/>
  <c r="P16" i="48" s="1"/>
  <c r="N16" i="48" a="1"/>
  <c r="N16" i="48" s="1"/>
  <c r="G16" i="48" a="1"/>
  <c r="G16" i="48" s="1"/>
  <c r="F16" i="48" a="1"/>
  <c r="F16" i="48" s="1"/>
  <c r="P15" i="48" a="1"/>
  <c r="P15" i="48" s="1"/>
  <c r="N15" i="48" a="1"/>
  <c r="N15" i="48" s="1"/>
  <c r="G15" i="48" a="1"/>
  <c r="G15" i="48" s="1"/>
  <c r="F15" i="48" a="1"/>
  <c r="F15" i="48" s="1"/>
  <c r="P14" i="48" a="1"/>
  <c r="P14" i="48" s="1"/>
  <c r="N14" i="48" a="1"/>
  <c r="N14" i="48" s="1"/>
  <c r="G14" i="48" a="1"/>
  <c r="G14" i="48" s="1"/>
  <c r="F14" i="48" a="1"/>
  <c r="F14" i="48" s="1"/>
  <c r="H13" i="48"/>
  <c r="P13" i="48" s="1" a="1"/>
  <c r="P13" i="48" s="1"/>
  <c r="G13" i="48" a="1"/>
  <c r="G13" i="48" s="1"/>
  <c r="F13" i="48" a="1"/>
  <c r="F13" i="48" s="1"/>
  <c r="Q8" i="48"/>
  <c r="F7" i="48"/>
  <c r="E7" i="48"/>
  <c r="D7" i="48"/>
  <c r="C7" i="48"/>
  <c r="C5" i="48"/>
  <c r="D4" i="48"/>
  <c r="C4" i="48"/>
  <c r="H3" i="48"/>
  <c r="G3" i="48"/>
  <c r="D3" i="48"/>
  <c r="C3" i="48"/>
  <c r="D2" i="48"/>
  <c r="C2" i="48"/>
  <c r="H206" i="10"/>
  <c r="H238" i="10"/>
  <c r="X3" i="47"/>
  <c r="P241" i="10" a="1"/>
  <c r="P241" i="10" s="1"/>
  <c r="G241" i="10" a="1"/>
  <c r="G241" i="10" s="1"/>
  <c r="F241" i="10" a="1"/>
  <c r="F241" i="10" s="1"/>
  <c r="I42" i="23" a="1"/>
  <c r="I42" i="23" s="1"/>
  <c r="L42" i="23" s="1"/>
  <c r="G42" i="23"/>
  <c r="H42" i="23" a="1"/>
  <c r="H42" i="23" s="1"/>
  <c r="K42" i="23" s="1"/>
  <c r="F42" i="23" a="1"/>
  <c r="F42" i="23" s="1"/>
  <c r="E42" i="23" a="1"/>
  <c r="E42" i="23" s="1"/>
  <c r="G41" i="23"/>
  <c r="G40" i="23"/>
  <c r="G39" i="23"/>
  <c r="I41" i="23" a="1"/>
  <c r="I41" i="23" s="1"/>
  <c r="L41" i="23" s="1"/>
  <c r="H41" i="23" a="1"/>
  <c r="H41" i="23" s="1"/>
  <c r="K41" i="23" s="1"/>
  <c r="F41" i="23" a="1"/>
  <c r="F41" i="23" s="1"/>
  <c r="E41" i="23" a="1"/>
  <c r="E41" i="23" s="1"/>
  <c r="I40" i="23" a="1"/>
  <c r="I40" i="23" s="1"/>
  <c r="L40" i="23" s="1"/>
  <c r="H40" i="23" a="1"/>
  <c r="H40" i="23" s="1"/>
  <c r="K40" i="23" s="1"/>
  <c r="F40" i="23" a="1"/>
  <c r="F40" i="23" s="1"/>
  <c r="E40" i="23" a="1"/>
  <c r="E40" i="23" s="1"/>
  <c r="I39" i="23" a="1"/>
  <c r="I39" i="23" s="1"/>
  <c r="L39" i="23" s="1"/>
  <c r="H39" i="23" a="1"/>
  <c r="H39" i="23" s="1"/>
  <c r="F39" i="23" a="1"/>
  <c r="F39" i="23" s="1"/>
  <c r="E39" i="23" a="1"/>
  <c r="E39" i="23" s="1"/>
  <c r="H25" i="10"/>
  <c r="P25" i="10" s="1" a="1"/>
  <c r="P25" i="10" s="1"/>
  <c r="H24" i="10"/>
  <c r="P24" i="10" s="1" a="1"/>
  <c r="P24" i="10" s="1"/>
  <c r="G25" i="10" a="1"/>
  <c r="G25" i="10" s="1"/>
  <c r="G24" i="10" a="1"/>
  <c r="G24" i="10" s="1"/>
  <c r="H178" i="10"/>
  <c r="P173" i="10" a="1"/>
  <c r="P173" i="10" s="1"/>
  <c r="N173" i="10" a="1"/>
  <c r="N173" i="10" s="1"/>
  <c r="G173" i="10" a="1"/>
  <c r="G173" i="10" s="1"/>
  <c r="F173" i="10" a="1"/>
  <c r="F173" i="10" s="1"/>
  <c r="H168" i="10"/>
  <c r="P136" i="10" a="1"/>
  <c r="P136" i="10" s="1"/>
  <c r="N136" i="10" a="1"/>
  <c r="N136" i="10" s="1"/>
  <c r="G136" i="10" a="1"/>
  <c r="G136" i="10" s="1"/>
  <c r="F136" i="10" a="1"/>
  <c r="F136" i="10" s="1"/>
  <c r="P137" i="10" a="1"/>
  <c r="P137" i="10" s="1"/>
  <c r="N137" i="10" a="1"/>
  <c r="N137" i="10" s="1"/>
  <c r="G137" i="10" a="1"/>
  <c r="G137" i="10" s="1"/>
  <c r="F137" i="10" a="1"/>
  <c r="F137" i="10" s="1"/>
  <c r="P162" i="10" a="1"/>
  <c r="P162" i="10" s="1"/>
  <c r="N162" i="10" a="1"/>
  <c r="N162" i="10" s="1"/>
  <c r="G162" i="10" a="1"/>
  <c r="G162" i="10" s="1"/>
  <c r="F162" i="10" a="1"/>
  <c r="F162" i="10" s="1"/>
  <c r="P169" i="10" a="1"/>
  <c r="P169" i="10" s="1"/>
  <c r="G169" i="10" a="1"/>
  <c r="G169" i="10" s="1"/>
  <c r="F169" i="10" a="1"/>
  <c r="F169" i="10" s="1"/>
  <c r="H155" i="10"/>
  <c r="P138" i="10" a="1"/>
  <c r="P138" i="10" s="1"/>
  <c r="N138" i="10" a="1"/>
  <c r="N138" i="10" s="1"/>
  <c r="G138" i="10" a="1"/>
  <c r="G138" i="10" s="1"/>
  <c r="F138" i="10" a="1"/>
  <c r="F138" i="10" s="1"/>
  <c r="H99" i="10"/>
  <c r="H97" i="10"/>
  <c r="P107" i="10" a="1"/>
  <c r="P107" i="10" s="1"/>
  <c r="N107" i="10" a="1"/>
  <c r="N107" i="10" s="1"/>
  <c r="G107" i="10" a="1"/>
  <c r="G107" i="10" s="1"/>
  <c r="F107" i="10" a="1"/>
  <c r="F107" i="10" s="1"/>
  <c r="P106" i="10" a="1"/>
  <c r="P106" i="10" s="1"/>
  <c r="N106" i="10" a="1"/>
  <c r="N106" i="10" s="1"/>
  <c r="G106" i="10" a="1"/>
  <c r="G106" i="10" s="1"/>
  <c r="F106" i="10" a="1"/>
  <c r="F106" i="10" s="1"/>
  <c r="P122" i="10" a="1"/>
  <c r="P122" i="10" s="1"/>
  <c r="N122" i="10" a="1"/>
  <c r="N122" i="10" s="1"/>
  <c r="G122" i="10" a="1"/>
  <c r="G122" i="10" s="1"/>
  <c r="F122" i="10" a="1"/>
  <c r="F122" i="10" s="1"/>
  <c r="P75" i="10" a="1"/>
  <c r="P75" i="10" s="1"/>
  <c r="N75" i="10" a="1"/>
  <c r="N75" i="10" s="1"/>
  <c r="G75" i="10" a="1"/>
  <c r="G75" i="10" s="1"/>
  <c r="F75" i="10" a="1"/>
  <c r="F75" i="10" s="1"/>
  <c r="P74" i="10" a="1"/>
  <c r="P74" i="10" s="1"/>
  <c r="N74" i="10" a="1"/>
  <c r="N74" i="10" s="1"/>
  <c r="G74" i="10" a="1"/>
  <c r="G74" i="10" s="1"/>
  <c r="F74" i="10" a="1"/>
  <c r="F74" i="10" s="1"/>
  <c r="H120" i="10"/>
  <c r="P115" i="10" a="1"/>
  <c r="P115" i="10" s="1"/>
  <c r="N115" i="10" a="1"/>
  <c r="N115" i="10" s="1"/>
  <c r="G115" i="10" a="1"/>
  <c r="G115" i="10" s="1"/>
  <c r="F115" i="10" a="1"/>
  <c r="F115" i="10" s="1"/>
  <c r="P117" i="10" a="1"/>
  <c r="P117" i="10" s="1"/>
  <c r="N117" i="10" a="1"/>
  <c r="N117" i="10" s="1"/>
  <c r="G117" i="10" a="1"/>
  <c r="G117" i="10" s="1"/>
  <c r="F117" i="10" a="1"/>
  <c r="F117" i="10" s="1"/>
  <c r="P114" i="10" a="1"/>
  <c r="P114" i="10" s="1"/>
  <c r="N114" i="10" a="1"/>
  <c r="N114" i="10" s="1"/>
  <c r="G114" i="10" a="1"/>
  <c r="G114" i="10" s="1"/>
  <c r="F114" i="10" a="1"/>
  <c r="F114" i="10" s="1"/>
  <c r="P113" i="10" a="1"/>
  <c r="P113" i="10" s="1"/>
  <c r="N113" i="10" a="1"/>
  <c r="N113" i="10" s="1"/>
  <c r="G113" i="10" a="1"/>
  <c r="G113" i="10" s="1"/>
  <c r="F113" i="10" a="1"/>
  <c r="F113" i="10" s="1"/>
  <c r="P112" i="10" a="1"/>
  <c r="P112" i="10" s="1"/>
  <c r="N112" i="10" a="1"/>
  <c r="N112" i="10" s="1"/>
  <c r="G112" i="10" a="1"/>
  <c r="G112" i="10" s="1"/>
  <c r="F112" i="10" a="1"/>
  <c r="F112" i="10" s="1"/>
  <c r="P73" i="10" a="1"/>
  <c r="P73" i="10" s="1"/>
  <c r="N73" i="10" a="1"/>
  <c r="N73" i="10" s="1"/>
  <c r="K14" i="44"/>
  <c r="J14" i="44"/>
  <c r="F5" i="44"/>
  <c r="G5" i="44"/>
  <c r="H5" i="44"/>
  <c r="I5" i="44"/>
  <c r="I6" i="44" s="1"/>
  <c r="F6" i="44"/>
  <c r="G6" i="44"/>
  <c r="H6" i="44"/>
  <c r="E6" i="44"/>
  <c r="E5" i="44"/>
  <c r="W17" i="47"/>
  <c r="W3" i="47"/>
  <c r="W16" i="47"/>
  <c r="W15" i="47"/>
  <c r="W14" i="47"/>
  <c r="W13" i="47"/>
  <c r="W12" i="47"/>
  <c r="W11" i="47"/>
  <c r="W10" i="47"/>
  <c r="W9" i="47"/>
  <c r="W8" i="47"/>
  <c r="W7" i="47"/>
  <c r="W6" i="47"/>
  <c r="W5" i="47"/>
  <c r="W4" i="47"/>
  <c r="V23" i="47"/>
  <c r="P1521" i="31"/>
  <c r="P1520" i="31"/>
  <c r="P1519" i="31"/>
  <c r="U3" i="47"/>
  <c r="U4" i="47"/>
  <c r="U6" i="47"/>
  <c r="U7" i="47"/>
  <c r="U11" i="47"/>
  <c r="U13" i="47"/>
  <c r="K1462" i="31"/>
  <c r="K1458" i="31"/>
  <c r="K1457" i="31"/>
  <c r="K1451" i="31"/>
  <c r="K1445" i="31"/>
  <c r="K1433" i="31"/>
  <c r="M305" i="31"/>
  <c r="M298" i="31"/>
  <c r="M306" i="31"/>
  <c r="C33" i="47"/>
  <c r="C34" i="47" s="1"/>
  <c r="M79" i="31"/>
  <c r="M78" i="31"/>
  <c r="M77" i="31"/>
  <c r="M76" i="31"/>
  <c r="M80" i="31"/>
  <c r="S3" i="47"/>
  <c r="T3" i="47" s="1"/>
  <c r="S4" i="47"/>
  <c r="T4" i="47" s="1"/>
  <c r="N5" i="47"/>
  <c r="O5" i="47" s="1"/>
  <c r="S5" i="47"/>
  <c r="T5" i="47" s="1"/>
  <c r="N6" i="47"/>
  <c r="O6" i="47" s="1"/>
  <c r="S6" i="47"/>
  <c r="T6" i="47" s="1"/>
  <c r="N7" i="47"/>
  <c r="O7" i="47" s="1"/>
  <c r="S7" i="47"/>
  <c r="T7" i="47" s="1"/>
  <c r="S8" i="47"/>
  <c r="T8" i="47"/>
  <c r="N9" i="47"/>
  <c r="O9" i="47" s="1"/>
  <c r="S9" i="47"/>
  <c r="T9" i="47" s="1"/>
  <c r="N10" i="47"/>
  <c r="O10" i="47" s="1"/>
  <c r="T10" i="47"/>
  <c r="N11" i="47"/>
  <c r="O11" i="47" s="1"/>
  <c r="S11" i="47"/>
  <c r="T11" i="47" s="1"/>
  <c r="T12" i="47"/>
  <c r="T13" i="47"/>
  <c r="N14" i="47"/>
  <c r="O14" i="47" s="1"/>
  <c r="T14" i="47"/>
  <c r="N15" i="47"/>
  <c r="O15" i="47" s="1"/>
  <c r="T15" i="47"/>
  <c r="T16" i="47"/>
  <c r="T17" i="47"/>
  <c r="S18" i="47"/>
  <c r="T18" i="47" s="1"/>
  <c r="N19" i="47"/>
  <c r="O19" i="47" s="1"/>
  <c r="S19" i="47"/>
  <c r="T19" i="47" s="1"/>
  <c r="N20" i="47"/>
  <c r="O20" i="47"/>
  <c r="S20" i="47"/>
  <c r="T20" i="47" s="1"/>
  <c r="N21" i="47"/>
  <c r="O21" i="47" s="1"/>
  <c r="S21" i="47"/>
  <c r="T21" i="47" s="1"/>
  <c r="F50" i="31"/>
  <c r="O1678" i="31"/>
  <c r="O1677" i="31"/>
  <c r="M1686" i="31"/>
  <c r="M1685" i="31"/>
  <c r="M1684" i="31"/>
  <c r="M1683" i="31"/>
  <c r="M1682" i="31"/>
  <c r="M1680" i="31"/>
  <c r="M1679" i="31"/>
  <c r="M1678" i="31"/>
  <c r="M1677" i="31"/>
  <c r="M1676" i="31"/>
  <c r="M1674" i="31"/>
  <c r="M1666" i="31"/>
  <c r="M1665" i="31"/>
  <c r="M1664" i="31"/>
  <c r="M1663" i="31"/>
  <c r="M1662" i="31"/>
  <c r="M1660" i="31"/>
  <c r="M1658" i="31"/>
  <c r="M1657" i="31"/>
  <c r="M1656" i="31"/>
  <c r="M1655" i="31"/>
  <c r="M1654" i="31"/>
  <c r="M1652" i="31"/>
  <c r="M1651" i="31"/>
  <c r="M1650" i="31"/>
  <c r="M1649" i="31"/>
  <c r="M1648" i="31"/>
  <c r="M1646" i="31"/>
  <c r="M1645" i="31"/>
  <c r="M1643" i="31"/>
  <c r="M1642" i="31"/>
  <c r="M1640" i="31"/>
  <c r="M1639" i="31"/>
  <c r="M1638" i="31"/>
  <c r="M1637" i="31"/>
  <c r="M1636" i="31"/>
  <c r="M1634" i="31"/>
  <c r="M1633" i="31"/>
  <c r="M1632" i="31"/>
  <c r="M1631" i="31"/>
  <c r="M1630" i="31"/>
  <c r="M1628" i="31"/>
  <c r="M1627" i="31"/>
  <c r="M1626" i="31"/>
  <c r="M1625" i="31"/>
  <c r="M1624" i="31"/>
  <c r="M1622" i="31"/>
  <c r="M1621" i="31"/>
  <c r="M1620" i="31"/>
  <c r="M1619" i="31"/>
  <c r="M1618" i="31"/>
  <c r="M1615" i="31"/>
  <c r="M1614" i="31"/>
  <c r="M1613" i="31"/>
  <c r="M1612" i="31"/>
  <c r="M1610" i="31"/>
  <c r="M1609" i="31"/>
  <c r="M1608" i="31"/>
  <c r="M1607" i="31"/>
  <c r="M1606" i="31"/>
  <c r="M1604" i="31"/>
  <c r="M1603" i="31"/>
  <c r="M1602" i="31"/>
  <c r="M1601" i="31"/>
  <c r="M1600" i="31"/>
  <c r="M1598" i="31"/>
  <c r="M1596" i="31"/>
  <c r="M1595" i="31"/>
  <c r="M1594" i="31"/>
  <c r="M1593" i="31"/>
  <c r="M1592" i="31"/>
  <c r="M1590" i="31"/>
  <c r="M1589" i="31"/>
  <c r="M1588" i="31"/>
  <c r="M1587" i="31"/>
  <c r="M1586" i="31"/>
  <c r="M1584" i="31"/>
  <c r="M1583" i="31"/>
  <c r="M1582" i="31"/>
  <c r="M1581" i="31"/>
  <c r="M1580" i="31"/>
  <c r="M1578" i="31"/>
  <c r="M1577" i="31"/>
  <c r="M1576" i="31"/>
  <c r="M1575" i="31"/>
  <c r="M1574" i="31"/>
  <c r="M1572" i="31"/>
  <c r="M1571" i="31"/>
  <c r="M1570" i="31"/>
  <c r="M1569" i="31"/>
  <c r="M1568" i="31"/>
  <c r="M1566" i="31"/>
  <c r="M1565" i="31"/>
  <c r="M1564" i="31"/>
  <c r="M1563" i="31"/>
  <c r="M1562" i="31"/>
  <c r="M1560" i="31"/>
  <c r="M1559" i="31"/>
  <c r="M1558" i="31"/>
  <c r="M1557" i="31"/>
  <c r="M1556" i="31"/>
  <c r="M1554" i="31"/>
  <c r="M1553" i="31"/>
  <c r="M1552" i="31"/>
  <c r="M1551" i="31"/>
  <c r="M1550" i="31"/>
  <c r="M1548" i="31"/>
  <c r="M1547" i="31"/>
  <c r="M1546" i="31"/>
  <c r="M1545" i="31"/>
  <c r="M1544" i="31"/>
  <c r="M1528" i="31"/>
  <c r="M1527" i="31"/>
  <c r="M1526" i="31"/>
  <c r="M1525" i="31"/>
  <c r="M1524" i="31"/>
  <c r="M1522" i="31"/>
  <c r="M1521" i="31"/>
  <c r="M1520" i="31"/>
  <c r="M1519" i="31"/>
  <c r="M1518" i="31"/>
  <c r="M1516" i="31"/>
  <c r="M1515" i="31"/>
  <c r="M1514" i="31"/>
  <c r="M1513" i="31"/>
  <c r="M1512" i="31"/>
  <c r="M1510" i="31"/>
  <c r="M1509" i="31"/>
  <c r="M1508" i="31"/>
  <c r="M1507" i="31"/>
  <c r="M1506" i="31"/>
  <c r="M18" i="31"/>
  <c r="M26" i="31"/>
  <c r="M27" i="31"/>
  <c r="M28" i="31"/>
  <c r="M29" i="31"/>
  <c r="M30" i="31"/>
  <c r="M32" i="31"/>
  <c r="M33" i="31"/>
  <c r="M34" i="31"/>
  <c r="M35" i="31"/>
  <c r="M36" i="31"/>
  <c r="M38" i="31"/>
  <c r="M39" i="31"/>
  <c r="M40" i="31"/>
  <c r="M41" i="31"/>
  <c r="M42" i="31"/>
  <c r="M44" i="31"/>
  <c r="M45" i="31"/>
  <c r="M46" i="31"/>
  <c r="M47" i="31"/>
  <c r="M48" i="31"/>
  <c r="M50" i="31"/>
  <c r="M51" i="31"/>
  <c r="M54" i="31"/>
  <c r="M56" i="31"/>
  <c r="M58" i="31"/>
  <c r="M59" i="31"/>
  <c r="M60" i="31"/>
  <c r="M61" i="31"/>
  <c r="M62" i="31"/>
  <c r="M64" i="31"/>
  <c r="M65" i="31"/>
  <c r="M66" i="31"/>
  <c r="M67" i="31"/>
  <c r="M68" i="31"/>
  <c r="M70" i="31"/>
  <c r="M71" i="31"/>
  <c r="M73" i="31"/>
  <c r="M74" i="31"/>
  <c r="M88" i="31"/>
  <c r="M89" i="31"/>
  <c r="M90" i="31"/>
  <c r="M91" i="31"/>
  <c r="M92" i="31"/>
  <c r="M262" i="31"/>
  <c r="M263" i="31"/>
  <c r="M269" i="31"/>
  <c r="M270" i="31"/>
  <c r="M272" i="31"/>
  <c r="M279" i="31"/>
  <c r="M280" i="31"/>
  <c r="M282" i="31"/>
  <c r="M283" i="31"/>
  <c r="M284" i="31"/>
  <c r="M285" i="31"/>
  <c r="M286" i="31"/>
  <c r="M288" i="31"/>
  <c r="M289" i="31"/>
  <c r="M295" i="31"/>
  <c r="M296" i="31"/>
  <c r="M308" i="31"/>
  <c r="M317" i="31"/>
  <c r="M318" i="31"/>
  <c r="M350" i="31"/>
  <c r="M351" i="31"/>
  <c r="M352" i="31"/>
  <c r="M353" i="31"/>
  <c r="M354" i="31"/>
  <c r="M356" i="31"/>
  <c r="M357" i="31"/>
  <c r="M358" i="31"/>
  <c r="M359" i="31"/>
  <c r="M360" i="31"/>
  <c r="M362" i="31"/>
  <c r="M363" i="31"/>
  <c r="M364" i="31"/>
  <c r="M365" i="31"/>
  <c r="M366" i="31"/>
  <c r="M368" i="31"/>
  <c r="M369" i="31"/>
  <c r="M370" i="31"/>
  <c r="M371" i="31"/>
  <c r="M372" i="31"/>
  <c r="M374" i="31"/>
  <c r="M375" i="31"/>
  <c r="M376" i="31"/>
  <c r="M377" i="31"/>
  <c r="M378" i="31"/>
  <c r="M380" i="31"/>
  <c r="M381" i="31"/>
  <c r="M382" i="31"/>
  <c r="M383" i="31"/>
  <c r="M384" i="31"/>
  <c r="M386" i="31"/>
  <c r="M387" i="31"/>
  <c r="M388" i="31"/>
  <c r="M389" i="31"/>
  <c r="M390" i="31"/>
  <c r="M392" i="31"/>
  <c r="M393" i="31"/>
  <c r="M394" i="31"/>
  <c r="M395" i="31"/>
  <c r="M396" i="31"/>
  <c r="M398" i="31"/>
  <c r="M399" i="31"/>
  <c r="M400" i="31"/>
  <c r="M401" i="31"/>
  <c r="M402" i="31"/>
  <c r="M404" i="31"/>
  <c r="M405" i="31"/>
  <c r="M406" i="31"/>
  <c r="M407" i="31"/>
  <c r="M408" i="31"/>
  <c r="M410" i="31"/>
  <c r="M411" i="31"/>
  <c r="M412" i="31"/>
  <c r="M413" i="31"/>
  <c r="M414" i="31"/>
  <c r="M416" i="31"/>
  <c r="M417" i="31"/>
  <c r="M418" i="31"/>
  <c r="M419" i="31"/>
  <c r="M420" i="31"/>
  <c r="M422" i="31"/>
  <c r="M423" i="31"/>
  <c r="M424" i="31"/>
  <c r="M425" i="31"/>
  <c r="M426" i="31"/>
  <c r="M428" i="31"/>
  <c r="M429" i="31"/>
  <c r="M430" i="31"/>
  <c r="M431" i="31"/>
  <c r="M432" i="31"/>
  <c r="M434" i="31"/>
  <c r="M435" i="31"/>
  <c r="M436" i="31"/>
  <c r="M437" i="31"/>
  <c r="M438" i="31"/>
  <c r="M440" i="31"/>
  <c r="M441" i="31"/>
  <c r="M442" i="31"/>
  <c r="M443" i="31"/>
  <c r="M444" i="31"/>
  <c r="M446" i="31"/>
  <c r="M447" i="31"/>
  <c r="M448" i="31"/>
  <c r="M449" i="31"/>
  <c r="M450" i="31"/>
  <c r="M452" i="31"/>
  <c r="M453" i="31"/>
  <c r="M454" i="31"/>
  <c r="M455" i="31"/>
  <c r="M456" i="31"/>
  <c r="M458" i="31"/>
  <c r="M460" i="31"/>
  <c r="M461" i="31"/>
  <c r="M462" i="31"/>
  <c r="M463" i="31"/>
  <c r="M464" i="31"/>
  <c r="M466" i="31"/>
  <c r="M467" i="31"/>
  <c r="M468" i="31"/>
  <c r="M469" i="31"/>
  <c r="M470" i="31"/>
  <c r="M472" i="31"/>
  <c r="M473" i="31"/>
  <c r="M474" i="31"/>
  <c r="M475" i="31"/>
  <c r="M476" i="31"/>
  <c r="M478" i="31"/>
  <c r="M479" i="31"/>
  <c r="M480" i="31"/>
  <c r="M481" i="31"/>
  <c r="M482" i="31"/>
  <c r="M484" i="31"/>
  <c r="M486" i="31"/>
  <c r="M487" i="31"/>
  <c r="M488" i="31"/>
  <c r="M489" i="31"/>
  <c r="M490" i="31"/>
  <c r="M492" i="31"/>
  <c r="M493" i="31"/>
  <c r="M494" i="31"/>
  <c r="M495" i="31"/>
  <c r="M496" i="31"/>
  <c r="M498" i="31"/>
  <c r="M500" i="31"/>
  <c r="M502" i="31"/>
  <c r="M503" i="31"/>
  <c r="M504" i="31"/>
  <c r="M505" i="31"/>
  <c r="M506" i="31"/>
  <c r="M508" i="31"/>
  <c r="M510" i="31"/>
  <c r="M511" i="31"/>
  <c r="M512" i="31"/>
  <c r="M513" i="31"/>
  <c r="M514" i="31"/>
  <c r="M516" i="31"/>
  <c r="M524" i="31"/>
  <c r="M525" i="31"/>
  <c r="M526" i="31"/>
  <c r="M527" i="31"/>
  <c r="M528" i="31"/>
  <c r="M530" i="31"/>
  <c r="M531" i="31"/>
  <c r="M532" i="31"/>
  <c r="M533" i="31"/>
  <c r="M535" i="31"/>
  <c r="M536" i="31"/>
  <c r="M537" i="31"/>
  <c r="M538" i="31"/>
  <c r="M539" i="31"/>
  <c r="M541" i="31"/>
  <c r="M542" i="31"/>
  <c r="M543" i="31"/>
  <c r="M544" i="31"/>
  <c r="M545" i="31"/>
  <c r="M547" i="31"/>
  <c r="M548" i="31"/>
  <c r="M549" i="31"/>
  <c r="M550" i="31"/>
  <c r="M551" i="31"/>
  <c r="M553" i="31"/>
  <c r="M554" i="31"/>
  <c r="M555" i="31"/>
  <c r="M556" i="31"/>
  <c r="M557" i="31"/>
  <c r="M559" i="31"/>
  <c r="M560" i="31"/>
  <c r="M561" i="31"/>
  <c r="M562" i="31"/>
  <c r="M563" i="31"/>
  <c r="M565" i="31"/>
  <c r="M566" i="31"/>
  <c r="M567" i="31"/>
  <c r="M568" i="31"/>
  <c r="M569" i="31"/>
  <c r="M571" i="31"/>
  <c r="M572" i="31"/>
  <c r="M573" i="31"/>
  <c r="M574" i="31"/>
  <c r="M575" i="31"/>
  <c r="M577" i="31"/>
  <c r="M578" i="31"/>
  <c r="M579" i="31"/>
  <c r="M580" i="31"/>
  <c r="M581" i="31"/>
  <c r="M583" i="31"/>
  <c r="M584" i="31"/>
  <c r="M585" i="31"/>
  <c r="M586" i="31"/>
  <c r="M587" i="31"/>
  <c r="M589" i="31"/>
  <c r="M590" i="31"/>
  <c r="M591" i="31"/>
  <c r="M592" i="31"/>
  <c r="M593" i="31"/>
  <c r="M595" i="31"/>
  <c r="M596" i="31"/>
  <c r="M597" i="31"/>
  <c r="M598" i="31"/>
  <c r="M599" i="31"/>
  <c r="M601" i="31"/>
  <c r="M602" i="31"/>
  <c r="M603" i="31"/>
  <c r="M604" i="31"/>
  <c r="M605" i="31"/>
  <c r="M607" i="31"/>
  <c r="M608" i="31"/>
  <c r="M609" i="31"/>
  <c r="M610" i="31"/>
  <c r="M611" i="31"/>
  <c r="M613" i="31"/>
  <c r="M614" i="31"/>
  <c r="M615" i="31"/>
  <c r="M616" i="31"/>
  <c r="M617" i="31"/>
  <c r="M618" i="31"/>
  <c r="M619" i="31"/>
  <c r="M620" i="31"/>
  <c r="M621" i="31"/>
  <c r="M622" i="31"/>
  <c r="M623" i="31"/>
  <c r="M625" i="31"/>
  <c r="M626" i="31"/>
  <c r="M628" i="31"/>
  <c r="M629" i="31"/>
  <c r="M630" i="31"/>
  <c r="M631" i="31"/>
  <c r="M632" i="31"/>
  <c r="M634" i="31"/>
  <c r="M635" i="31"/>
  <c r="M636" i="31"/>
  <c r="M637" i="31"/>
  <c r="M638" i="31"/>
  <c r="M640" i="31"/>
  <c r="M641" i="31"/>
  <c r="M642" i="31"/>
  <c r="M643" i="31"/>
  <c r="M644" i="31"/>
  <c r="M646" i="31"/>
  <c r="M647" i="31"/>
  <c r="M648" i="31"/>
  <c r="M649" i="31"/>
  <c r="M650" i="31"/>
  <c r="M652" i="31"/>
  <c r="M653" i="31"/>
  <c r="M654" i="31"/>
  <c r="M655" i="31"/>
  <c r="M656" i="31"/>
  <c r="M658" i="31"/>
  <c r="M659" i="31"/>
  <c r="M660" i="31"/>
  <c r="M661" i="31"/>
  <c r="M662" i="31"/>
  <c r="M664" i="31"/>
  <c r="M665" i="31"/>
  <c r="M666" i="31"/>
  <c r="M667" i="31"/>
  <c r="M668" i="31"/>
  <c r="M670" i="31"/>
  <c r="M671" i="31"/>
  <c r="M672" i="31"/>
  <c r="M673" i="31"/>
  <c r="M674" i="31"/>
  <c r="M676" i="31"/>
  <c r="M677" i="31"/>
  <c r="M678" i="31"/>
  <c r="M679" i="31"/>
  <c r="M680" i="31"/>
  <c r="M682" i="31"/>
  <c r="M683" i="31"/>
  <c r="M684" i="31"/>
  <c r="M685" i="31"/>
  <c r="M686" i="31"/>
  <c r="M688" i="31"/>
  <c r="M689" i="31"/>
  <c r="M690" i="31"/>
  <c r="M691" i="31"/>
  <c r="M692" i="31"/>
  <c r="M694" i="31"/>
  <c r="M695" i="31"/>
  <c r="M696" i="31"/>
  <c r="M697" i="31"/>
  <c r="M698" i="31"/>
  <c r="M700" i="31"/>
  <c r="M701" i="31"/>
  <c r="M702" i="31"/>
  <c r="M703" i="31"/>
  <c r="M704" i="31"/>
  <c r="M706" i="31"/>
  <c r="M708" i="31"/>
  <c r="M709" i="31"/>
  <c r="M710" i="31"/>
  <c r="M711" i="31"/>
  <c r="M712" i="31"/>
  <c r="M714" i="31"/>
  <c r="M715" i="31"/>
  <c r="M716" i="31"/>
  <c r="M717" i="31"/>
  <c r="M719" i="31"/>
  <c r="M720" i="31"/>
  <c r="M721" i="31"/>
  <c r="M722" i="31"/>
  <c r="M723" i="31"/>
  <c r="M725" i="31"/>
  <c r="M727" i="31"/>
  <c r="M728" i="31"/>
  <c r="M729" i="31"/>
  <c r="M730" i="31"/>
  <c r="M731" i="31"/>
  <c r="M733" i="31"/>
  <c r="M734" i="31"/>
  <c r="M735" i="31"/>
  <c r="M736" i="31"/>
  <c r="M737" i="31"/>
  <c r="M739" i="31"/>
  <c r="M740" i="31"/>
  <c r="M741" i="31"/>
  <c r="M742" i="31"/>
  <c r="M743" i="31"/>
  <c r="M745" i="31"/>
  <c r="M746" i="31"/>
  <c r="M747" i="31"/>
  <c r="M748" i="31"/>
  <c r="M749" i="31"/>
  <c r="M751" i="31"/>
  <c r="M752" i="31"/>
  <c r="M753" i="31"/>
  <c r="M754" i="31"/>
  <c r="M755" i="31"/>
  <c r="M757" i="31"/>
  <c r="M758" i="31"/>
  <c r="M759" i="31"/>
  <c r="M760" i="31"/>
  <c r="M761" i="31"/>
  <c r="M763" i="31"/>
  <c r="M764" i="31"/>
  <c r="M765" i="31"/>
  <c r="M766" i="31"/>
  <c r="M767" i="31"/>
  <c r="M769" i="31"/>
  <c r="M770" i="31"/>
  <c r="M771" i="31"/>
  <c r="M772" i="31"/>
  <c r="M773" i="31"/>
  <c r="M775" i="31"/>
  <c r="M776" i="31"/>
  <c r="M777" i="31"/>
  <c r="M778" i="31"/>
  <c r="M779" i="31"/>
  <c r="M781" i="31"/>
  <c r="M782" i="31"/>
  <c r="M783" i="31"/>
  <c r="M784" i="31"/>
  <c r="M785" i="31"/>
  <c r="M787" i="31"/>
  <c r="M788" i="31"/>
  <c r="M789" i="31"/>
  <c r="M790" i="31"/>
  <c r="M791" i="31"/>
  <c r="M793" i="31"/>
  <c r="M794" i="31"/>
  <c r="M795" i="31"/>
  <c r="M796" i="31"/>
  <c r="M797" i="31"/>
  <c r="M799" i="31"/>
  <c r="M800" i="31"/>
  <c r="M801" i="31"/>
  <c r="M802" i="31"/>
  <c r="M803" i="31"/>
  <c r="M805" i="31"/>
  <c r="M806" i="31"/>
  <c r="M807" i="31"/>
  <c r="M808" i="31"/>
  <c r="M809" i="31"/>
  <c r="M811" i="31"/>
  <c r="M812" i="31"/>
  <c r="M813" i="31"/>
  <c r="M814" i="31"/>
  <c r="M815" i="31"/>
  <c r="M817" i="31"/>
  <c r="M818" i="31"/>
  <c r="M819" i="31"/>
  <c r="M820" i="31"/>
  <c r="M821" i="31"/>
  <c r="M823" i="31"/>
  <c r="M824" i="31"/>
  <c r="M825" i="31"/>
  <c r="M826" i="31"/>
  <c r="M827" i="31"/>
  <c r="M829" i="31"/>
  <c r="M830" i="31"/>
  <c r="M831" i="31"/>
  <c r="M832" i="31"/>
  <c r="M833" i="31"/>
  <c r="M835" i="31"/>
  <c r="M836" i="31"/>
  <c r="M837" i="31"/>
  <c r="M838" i="31"/>
  <c r="M839" i="31"/>
  <c r="M841" i="31"/>
  <c r="M842" i="31"/>
  <c r="M843" i="31"/>
  <c r="M844" i="31"/>
  <c r="M845" i="31"/>
  <c r="M847" i="31"/>
  <c r="M848" i="31"/>
  <c r="M849" i="31"/>
  <c r="M850" i="31"/>
  <c r="M851" i="31"/>
  <c r="M853" i="31"/>
  <c r="M854" i="31"/>
  <c r="M855" i="31"/>
  <c r="M856" i="31"/>
  <c r="M857" i="31"/>
  <c r="M859" i="31"/>
  <c r="M860" i="31"/>
  <c r="M861" i="31"/>
  <c r="M862" i="31"/>
  <c r="M863" i="31"/>
  <c r="M865" i="31"/>
  <c r="M866" i="31"/>
  <c r="M867" i="31"/>
  <c r="M868" i="31"/>
  <c r="M869" i="31"/>
  <c r="M871" i="31"/>
  <c r="M872" i="31"/>
  <c r="M873" i="31"/>
  <c r="M874" i="31"/>
  <c r="M875" i="31"/>
  <c r="M877" i="31"/>
  <c r="M878" i="31"/>
  <c r="M879" i="31"/>
  <c r="M880" i="31"/>
  <c r="M881" i="31"/>
  <c r="M883" i="31"/>
  <c r="M884" i="31"/>
  <c r="M885" i="31"/>
  <c r="M886" i="31"/>
  <c r="M887" i="31"/>
  <c r="M889" i="31"/>
  <c r="M890" i="31"/>
  <c r="M891" i="31"/>
  <c r="M892" i="31"/>
  <c r="M893" i="31"/>
  <c r="M895" i="31"/>
  <c r="M896" i="31"/>
  <c r="M897" i="31"/>
  <c r="M898" i="31"/>
  <c r="M899" i="31"/>
  <c r="M901" i="31"/>
  <c r="M902" i="31"/>
  <c r="M903" i="31"/>
  <c r="M904" i="31"/>
  <c r="M905" i="31"/>
  <c r="M907" i="31"/>
  <c r="M908" i="31"/>
  <c r="M909" i="31"/>
  <c r="M910" i="31"/>
  <c r="M911" i="31"/>
  <c r="M913" i="31"/>
  <c r="M914" i="31"/>
  <c r="M915" i="31"/>
  <c r="M916" i="31"/>
  <c r="M917" i="31"/>
  <c r="M919" i="31"/>
  <c r="M920" i="31"/>
  <c r="M921" i="31"/>
  <c r="M922" i="31"/>
  <c r="M923" i="31"/>
  <c r="M925" i="31"/>
  <c r="M926" i="31"/>
  <c r="M927" i="31"/>
  <c r="M928" i="31"/>
  <c r="M929" i="31"/>
  <c r="M931" i="31"/>
  <c r="M932" i="31"/>
  <c r="M933" i="31"/>
  <c r="M934" i="31"/>
  <c r="M935" i="31"/>
  <c r="M937" i="31"/>
  <c r="M938" i="31"/>
  <c r="M939" i="31"/>
  <c r="M940" i="31"/>
  <c r="M941" i="31"/>
  <c r="M943" i="31"/>
  <c r="M944" i="31"/>
  <c r="M945" i="31"/>
  <c r="M946" i="31"/>
  <c r="M947" i="31"/>
  <c r="M949" i="31"/>
  <c r="M950" i="31"/>
  <c r="M951" i="31"/>
  <c r="M952" i="31"/>
  <c r="M953" i="31"/>
  <c r="M955" i="31"/>
  <c r="M956" i="31"/>
  <c r="M957" i="31"/>
  <c r="M958" i="31"/>
  <c r="M959" i="31"/>
  <c r="M961" i="31"/>
  <c r="M962" i="31"/>
  <c r="M963" i="31"/>
  <c r="M964" i="31"/>
  <c r="M965" i="31"/>
  <c r="M967" i="31"/>
  <c r="M968" i="31"/>
  <c r="M969" i="31"/>
  <c r="M970" i="31"/>
  <c r="M971" i="31"/>
  <c r="M973" i="31"/>
  <c r="M974" i="31"/>
  <c r="M975" i="31"/>
  <c r="M976" i="31"/>
  <c r="M977" i="31"/>
  <c r="M979" i="31"/>
  <c r="M980" i="31"/>
  <c r="M981" i="31"/>
  <c r="M982" i="31"/>
  <c r="M983" i="31"/>
  <c r="M985" i="31"/>
  <c r="M986" i="31"/>
  <c r="M987" i="31"/>
  <c r="M988" i="31"/>
  <c r="M989" i="31"/>
  <c r="M991" i="31"/>
  <c r="M992" i="31"/>
  <c r="M993" i="31"/>
  <c r="M994" i="31"/>
  <c r="M995" i="31"/>
  <c r="M997" i="31"/>
  <c r="M998" i="31"/>
  <c r="M999" i="31"/>
  <c r="M1000" i="31"/>
  <c r="M1001" i="31"/>
  <c r="M1003" i="31"/>
  <c r="M1004" i="31"/>
  <c r="M1005" i="31"/>
  <c r="M1006" i="31"/>
  <c r="M1007" i="31"/>
  <c r="M1009" i="31"/>
  <c r="M1010" i="31"/>
  <c r="M1011" i="31"/>
  <c r="M1012" i="31"/>
  <c r="M1013" i="31"/>
  <c r="M1015" i="31"/>
  <c r="M1016" i="31"/>
  <c r="M1017" i="31"/>
  <c r="M1018" i="31"/>
  <c r="M1019" i="31"/>
  <c r="M1021" i="31"/>
  <c r="M1022" i="31"/>
  <c r="M1023" i="31"/>
  <c r="M1024" i="31"/>
  <c r="M1025" i="31"/>
  <c r="M1027" i="31"/>
  <c r="M1028" i="31"/>
  <c r="M1029" i="31"/>
  <c r="M1030" i="31"/>
  <c r="M1031" i="31"/>
  <c r="M1033" i="31"/>
  <c r="M1034" i="31"/>
  <c r="M1035" i="31"/>
  <c r="M1036" i="31"/>
  <c r="M1037" i="31"/>
  <c r="M1039" i="31"/>
  <c r="M1040" i="31"/>
  <c r="M1041" i="31"/>
  <c r="M1042" i="31"/>
  <c r="M1043" i="31"/>
  <c r="M1045" i="31"/>
  <c r="M1046" i="31"/>
  <c r="M1047" i="31"/>
  <c r="M1048" i="31"/>
  <c r="M1049" i="31"/>
  <c r="M1051" i="31"/>
  <c r="M1052" i="31"/>
  <c r="M1053" i="31"/>
  <c r="M1054" i="31"/>
  <c r="M1055" i="31"/>
  <c r="M1057" i="31"/>
  <c r="M1058" i="31"/>
  <c r="M1059" i="31"/>
  <c r="M1060" i="31"/>
  <c r="M1061" i="31"/>
  <c r="M1063" i="31"/>
  <c r="M1064" i="31"/>
  <c r="M1065" i="31"/>
  <c r="M1066" i="31"/>
  <c r="M1067" i="31"/>
  <c r="M1069" i="31"/>
  <c r="M1070" i="31"/>
  <c r="M1071" i="31"/>
  <c r="M1072" i="31"/>
  <c r="M1073" i="31"/>
  <c r="M1075" i="31"/>
  <c r="M1076" i="31"/>
  <c r="M1077" i="31"/>
  <c r="M1078" i="31"/>
  <c r="M1079" i="31"/>
  <c r="M1081" i="31"/>
  <c r="M1082" i="31"/>
  <c r="M1083" i="31"/>
  <c r="M1084" i="31"/>
  <c r="M1085" i="31"/>
  <c r="M1087" i="31"/>
  <c r="M1088" i="31"/>
  <c r="M1089" i="31"/>
  <c r="M1090" i="31"/>
  <c r="M1091" i="31"/>
  <c r="M1093" i="31"/>
  <c r="M1094" i="31"/>
  <c r="M1095" i="31"/>
  <c r="M1096" i="31"/>
  <c r="M1097" i="31"/>
  <c r="M1099" i="31"/>
  <c r="M1100" i="31"/>
  <c r="M1101" i="31"/>
  <c r="M1102" i="31"/>
  <c r="M1103" i="31"/>
  <c r="M1105" i="31"/>
  <c r="M1106" i="31"/>
  <c r="M1107" i="31"/>
  <c r="M1108" i="31"/>
  <c r="M1109" i="31"/>
  <c r="M1111" i="31"/>
  <c r="M1112" i="31"/>
  <c r="M1113" i="31"/>
  <c r="M1114" i="31"/>
  <c r="M1115" i="31"/>
  <c r="M1117" i="31"/>
  <c r="M1118" i="31"/>
  <c r="M1119" i="31"/>
  <c r="M1120" i="31"/>
  <c r="M1121" i="31"/>
  <c r="M1123" i="31"/>
  <c r="M1124" i="31"/>
  <c r="M1125" i="31"/>
  <c r="M1126" i="31"/>
  <c r="M1127" i="31"/>
  <c r="M1129" i="31"/>
  <c r="M1130" i="31"/>
  <c r="M1131" i="31"/>
  <c r="M1132" i="31"/>
  <c r="M1133" i="31"/>
  <c r="M1135" i="31"/>
  <c r="M1136" i="31"/>
  <c r="M1137" i="31"/>
  <c r="M1138" i="31"/>
  <c r="M1139" i="31"/>
  <c r="M1141" i="31"/>
  <c r="M1142" i="31"/>
  <c r="M1143" i="31"/>
  <c r="M1144" i="31"/>
  <c r="M1145" i="31"/>
  <c r="M1147" i="31"/>
  <c r="M1148" i="31"/>
  <c r="M1149" i="31"/>
  <c r="M1150" i="31"/>
  <c r="M1151" i="31"/>
  <c r="M1153" i="31"/>
  <c r="M1154" i="31"/>
  <c r="M1155" i="31"/>
  <c r="M1156" i="31"/>
  <c r="M1157" i="31"/>
  <c r="M1159" i="31"/>
  <c r="M1160" i="31"/>
  <c r="M1161" i="31"/>
  <c r="M1162" i="31"/>
  <c r="M1163" i="31"/>
  <c r="M1165" i="31"/>
  <c r="M1166" i="31"/>
  <c r="M1167" i="31"/>
  <c r="M1168" i="31"/>
  <c r="M1169" i="31"/>
  <c r="M1171" i="31"/>
  <c r="M1172" i="31"/>
  <c r="M1173" i="31"/>
  <c r="M1174" i="31"/>
  <c r="M1175" i="31"/>
  <c r="M1177" i="31"/>
  <c r="M1178" i="31"/>
  <c r="M1179" i="31"/>
  <c r="M1180" i="31"/>
  <c r="M1181" i="31"/>
  <c r="M1183" i="31"/>
  <c r="M1184" i="31"/>
  <c r="M1185" i="31"/>
  <c r="M1186" i="31"/>
  <c r="M1187" i="31"/>
  <c r="M1189" i="31"/>
  <c r="M1190" i="31"/>
  <c r="M1191" i="31"/>
  <c r="M1192" i="31"/>
  <c r="M1193" i="31"/>
  <c r="M1195" i="31"/>
  <c r="M1196" i="31"/>
  <c r="M1197" i="31"/>
  <c r="M1198" i="31"/>
  <c r="M1199" i="31"/>
  <c r="M1201" i="31"/>
  <c r="M1202" i="31"/>
  <c r="M1203" i="31"/>
  <c r="M1204" i="31"/>
  <c r="M1205" i="31"/>
  <c r="M1207" i="31"/>
  <c r="M1208" i="31"/>
  <c r="M1209" i="31"/>
  <c r="M1210" i="31"/>
  <c r="M1211" i="31"/>
  <c r="M1213" i="31"/>
  <c r="M1214" i="31"/>
  <c r="M1215" i="31"/>
  <c r="M1216" i="31"/>
  <c r="M1217" i="31"/>
  <c r="M1219" i="31"/>
  <c r="M1220" i="31"/>
  <c r="M1221" i="31"/>
  <c r="M1222" i="31"/>
  <c r="M1223" i="31"/>
  <c r="M1225" i="31"/>
  <c r="M1226" i="31"/>
  <c r="M1227" i="31"/>
  <c r="M1228" i="31"/>
  <c r="M1229" i="31"/>
  <c r="M1231" i="31"/>
  <c r="M1232" i="31"/>
  <c r="M1233" i="31"/>
  <c r="M1234" i="31"/>
  <c r="M1235" i="31"/>
  <c r="M1237" i="31"/>
  <c r="M1238" i="31"/>
  <c r="M1239" i="31"/>
  <c r="M1240" i="31"/>
  <c r="M1241" i="31"/>
  <c r="M1243" i="31"/>
  <c r="M1244" i="31"/>
  <c r="M1245" i="31"/>
  <c r="M1246" i="31"/>
  <c r="M1247" i="31"/>
  <c r="M1249" i="31"/>
  <c r="M1250" i="31"/>
  <c r="M1251" i="31"/>
  <c r="M1252" i="31"/>
  <c r="M1253" i="31"/>
  <c r="M1255" i="31"/>
  <c r="M1256" i="31"/>
  <c r="M1257" i="31"/>
  <c r="M1258" i="31"/>
  <c r="M1259" i="31"/>
  <c r="M1261" i="31"/>
  <c r="M1262" i="31"/>
  <c r="M1263" i="31"/>
  <c r="M1264" i="31"/>
  <c r="M1265" i="31"/>
  <c r="M1267" i="31"/>
  <c r="M1268" i="31"/>
  <c r="M1269" i="31"/>
  <c r="M1270" i="31"/>
  <c r="M1271" i="31"/>
  <c r="M1273" i="31"/>
  <c r="M1274" i="31"/>
  <c r="M1275" i="31"/>
  <c r="M1276" i="31"/>
  <c r="M1277" i="31"/>
  <c r="M1279" i="31"/>
  <c r="M1280" i="31"/>
  <c r="M1281" i="31"/>
  <c r="M1282" i="31"/>
  <c r="M1283" i="31"/>
  <c r="M1285" i="31"/>
  <c r="M1286" i="31"/>
  <c r="M1287" i="31"/>
  <c r="M1288" i="31"/>
  <c r="M1289" i="31"/>
  <c r="M1291" i="31"/>
  <c r="M1292" i="31"/>
  <c r="M1293" i="31"/>
  <c r="M1294" i="31"/>
  <c r="M1295" i="31"/>
  <c r="M1297" i="31"/>
  <c r="M1298" i="31"/>
  <c r="M1299" i="31"/>
  <c r="M1300" i="31"/>
  <c r="M1301" i="31"/>
  <c r="M1303" i="31"/>
  <c r="M1304" i="31"/>
  <c r="M1305" i="31"/>
  <c r="M1306" i="31"/>
  <c r="M1307" i="31"/>
  <c r="M1309" i="31"/>
  <c r="M1310" i="31"/>
  <c r="M1311" i="31"/>
  <c r="M1312" i="31"/>
  <c r="M1313" i="31"/>
  <c r="M1315" i="31"/>
  <c r="M1316" i="31"/>
  <c r="M1317" i="31"/>
  <c r="M1318" i="31"/>
  <c r="M1319" i="31"/>
  <c r="M1321" i="31"/>
  <c r="M1322" i="31"/>
  <c r="M1323" i="31"/>
  <c r="M1324" i="31"/>
  <c r="M1325" i="31"/>
  <c r="M1327" i="31"/>
  <c r="M1328" i="31"/>
  <c r="M1329" i="31"/>
  <c r="M1330" i="31"/>
  <c r="M1331" i="31"/>
  <c r="M1333" i="31"/>
  <c r="M1334" i="31"/>
  <c r="M1335" i="31"/>
  <c r="M1336" i="31"/>
  <c r="M1337" i="31"/>
  <c r="M1339" i="31"/>
  <c r="M1340" i="31"/>
  <c r="M1341" i="31"/>
  <c r="M1342" i="31"/>
  <c r="M1343" i="31"/>
  <c r="M1345" i="31"/>
  <c r="M1346" i="31"/>
  <c r="M1347" i="31"/>
  <c r="M1348" i="31"/>
  <c r="M1349" i="31"/>
  <c r="M1351" i="31"/>
  <c r="M1352" i="31"/>
  <c r="M1353" i="31"/>
  <c r="M1354" i="31"/>
  <c r="M1355" i="31"/>
  <c r="M1357" i="31"/>
  <c r="M1358" i="31"/>
  <c r="M1359" i="31"/>
  <c r="M1360" i="31"/>
  <c r="M1361" i="31"/>
  <c r="M1363" i="31"/>
  <c r="M1364" i="31"/>
  <c r="M1365" i="31"/>
  <c r="M1366" i="31"/>
  <c r="M1367" i="31"/>
  <c r="M1369" i="31"/>
  <c r="M1370" i="31"/>
  <c r="M1371" i="31"/>
  <c r="M1372" i="31"/>
  <c r="M1373" i="31"/>
  <c r="M1375" i="31"/>
  <c r="M1376" i="31"/>
  <c r="M1377" i="31"/>
  <c r="M1378" i="31"/>
  <c r="M1379" i="31"/>
  <c r="M1381" i="31"/>
  <c r="M1382" i="31"/>
  <c r="M1383" i="31"/>
  <c r="M1384" i="31"/>
  <c r="M1385" i="31"/>
  <c r="M1387" i="31"/>
  <c r="M1388" i="31"/>
  <c r="M1389" i="31"/>
  <c r="M1390" i="31"/>
  <c r="M1391" i="31"/>
  <c r="M1394" i="31"/>
  <c r="M1396" i="31"/>
  <c r="M1397" i="31"/>
  <c r="M1398" i="31"/>
  <c r="M1399" i="31"/>
  <c r="M1400" i="31"/>
  <c r="M1402" i="31"/>
  <c r="M1403" i="31"/>
  <c r="M1404" i="31"/>
  <c r="M1405" i="31"/>
  <c r="M1406" i="31"/>
  <c r="M1408" i="31"/>
  <c r="M1409" i="31"/>
  <c r="M1410" i="31"/>
  <c r="M1411" i="31"/>
  <c r="M1412" i="31"/>
  <c r="M1414" i="31"/>
  <c r="M1415" i="31"/>
  <c r="M1416" i="31"/>
  <c r="M1417" i="31"/>
  <c r="M1418" i="31"/>
  <c r="M1420" i="31"/>
  <c r="M1421" i="31"/>
  <c r="M1422" i="31"/>
  <c r="M1423" i="31"/>
  <c r="M1424" i="31"/>
  <c r="M1426" i="31"/>
  <c r="M1427" i="31"/>
  <c r="M1428" i="31"/>
  <c r="M1429" i="31"/>
  <c r="M1430" i="31"/>
  <c r="M1432" i="31"/>
  <c r="M1433" i="31"/>
  <c r="M1434" i="31"/>
  <c r="M1435" i="31"/>
  <c r="M1436" i="31"/>
  <c r="M1438" i="31"/>
  <c r="M1439" i="31"/>
  <c r="M1440" i="31"/>
  <c r="M1441" i="31"/>
  <c r="M1442" i="31"/>
  <c r="M1444" i="31"/>
  <c r="M1445" i="31"/>
  <c r="M1446" i="31"/>
  <c r="M1447" i="31"/>
  <c r="M1448" i="31"/>
  <c r="M1450" i="31"/>
  <c r="M1451" i="31"/>
  <c r="M1452" i="31"/>
  <c r="M1453" i="31"/>
  <c r="M1454" i="31"/>
  <c r="M1456" i="31"/>
  <c r="M1457" i="31"/>
  <c r="M1458" i="31"/>
  <c r="M1459" i="31"/>
  <c r="M1460" i="31"/>
  <c r="M1462" i="31"/>
  <c r="M1463" i="31"/>
  <c r="M1464" i="31"/>
  <c r="M1465" i="31"/>
  <c r="M1466" i="31"/>
  <c r="M1470" i="31"/>
  <c r="M1471" i="31"/>
  <c r="M1472" i="31"/>
  <c r="M1473" i="31"/>
  <c r="M1474" i="31"/>
  <c r="M1476" i="31"/>
  <c r="M1477" i="31"/>
  <c r="M1478" i="31"/>
  <c r="M1479" i="31"/>
  <c r="M1480" i="31"/>
  <c r="M1482" i="31"/>
  <c r="M1483" i="31"/>
  <c r="M1484" i="31"/>
  <c r="M1485" i="31"/>
  <c r="M1486" i="31"/>
  <c r="M1488" i="31"/>
  <c r="M1489" i="31"/>
  <c r="M1490" i="31"/>
  <c r="M1491" i="31"/>
  <c r="M1492" i="31"/>
  <c r="M1494" i="31"/>
  <c r="M1495" i="31"/>
  <c r="M1496" i="31"/>
  <c r="M1497" i="31"/>
  <c r="M1498" i="31"/>
  <c r="M1500" i="31"/>
  <c r="M1501" i="31"/>
  <c r="M1502" i="31"/>
  <c r="M1503" i="31"/>
  <c r="M1504" i="31"/>
  <c r="M1616" i="31"/>
  <c r="M1687" i="31"/>
  <c r="M14" i="31"/>
  <c r="M15" i="31"/>
  <c r="M16" i="31"/>
  <c r="M17" i="31"/>
  <c r="M13" i="31"/>
  <c r="D17" i="46"/>
  <c r="P240" i="10" a="1"/>
  <c r="P240" i="10" s="1"/>
  <c r="G240" i="10" a="1"/>
  <c r="G240" i="10" s="1"/>
  <c r="H70" i="23" a="1"/>
  <c r="H70" i="23" s="1"/>
  <c r="I70" i="23" a="1"/>
  <c r="I70" i="23" s="1"/>
  <c r="H71" i="23" a="1"/>
  <c r="H71" i="23" s="1"/>
  <c r="I71" i="23" a="1"/>
  <c r="I71" i="23" s="1"/>
  <c r="H72" i="23" a="1"/>
  <c r="H72" i="23" s="1"/>
  <c r="I72" i="23" a="1"/>
  <c r="I72" i="23" s="1"/>
  <c r="H73" i="23" a="1"/>
  <c r="H73" i="23" s="1"/>
  <c r="I73" i="23" a="1"/>
  <c r="I73" i="23" s="1"/>
  <c r="H74" i="23" a="1"/>
  <c r="H74" i="23" s="1"/>
  <c r="I74" i="23" a="1"/>
  <c r="I74" i="23" s="1"/>
  <c r="H75" i="23" a="1"/>
  <c r="H75" i="23" s="1"/>
  <c r="I75" i="23" a="1"/>
  <c r="I75" i="23" s="1"/>
  <c r="H76" i="23" a="1"/>
  <c r="H76" i="23" s="1"/>
  <c r="I76" i="23" a="1"/>
  <c r="I76" i="23" s="1"/>
  <c r="H77" i="23" a="1"/>
  <c r="H77" i="23" s="1"/>
  <c r="I77" i="23" a="1"/>
  <c r="I77" i="23" s="1"/>
  <c r="E76" i="23" a="1"/>
  <c r="E76" i="23" s="1"/>
  <c r="F76" i="23" a="1"/>
  <c r="F76" i="23" s="1"/>
  <c r="E77" i="23" a="1"/>
  <c r="E77" i="23" s="1"/>
  <c r="F77" i="23" a="1"/>
  <c r="F77" i="23" s="1"/>
  <c r="G70" i="23"/>
  <c r="G69" i="23"/>
  <c r="G71" i="23"/>
  <c r="G72" i="23" s="1"/>
  <c r="G73" i="23"/>
  <c r="G74" i="23"/>
  <c r="G76" i="23" s="1"/>
  <c r="G77" i="23" s="1"/>
  <c r="G75" i="23"/>
  <c r="E73" i="23" a="1"/>
  <c r="E73" i="23" s="1"/>
  <c r="F73" i="23" a="1"/>
  <c r="F73" i="23" s="1"/>
  <c r="E74" i="23" a="1"/>
  <c r="E74" i="23" s="1"/>
  <c r="F74" i="23" a="1"/>
  <c r="F74" i="23" s="1"/>
  <c r="E75" i="23" a="1"/>
  <c r="E75" i="23" s="1"/>
  <c r="F75" i="23" a="1"/>
  <c r="F75" i="23" s="1"/>
  <c r="P39" i="10" a="1"/>
  <c r="P39" i="10" s="1"/>
  <c r="N39" i="10" a="1"/>
  <c r="N39" i="10" s="1"/>
  <c r="G39" i="10" a="1"/>
  <c r="G39" i="10" s="1"/>
  <c r="F39" i="10" a="1"/>
  <c r="F39" i="10" s="1"/>
  <c r="F72" i="23" a="1"/>
  <c r="F72" i="23" s="1"/>
  <c r="E72" i="23" a="1"/>
  <c r="E72" i="23" s="1"/>
  <c r="F71" i="23" a="1"/>
  <c r="F71" i="23" s="1"/>
  <c r="E71" i="23" a="1"/>
  <c r="E71" i="23" s="1"/>
  <c r="F70" i="23" a="1"/>
  <c r="F70" i="23" s="1"/>
  <c r="E70" i="23" a="1"/>
  <c r="E70" i="23" s="1"/>
  <c r="I69" i="23" a="1"/>
  <c r="I69" i="23" s="1"/>
  <c r="H69" i="23" a="1"/>
  <c r="H69" i="23" s="1"/>
  <c r="F69" i="23" a="1"/>
  <c r="F69" i="23" s="1"/>
  <c r="E69" i="23" a="1"/>
  <c r="E69" i="23" s="1"/>
  <c r="P176" i="10" a="1"/>
  <c r="P176" i="10" s="1"/>
  <c r="N176" i="10" a="1"/>
  <c r="N176" i="10" s="1"/>
  <c r="G176" i="10" a="1"/>
  <c r="G176" i="10" s="1"/>
  <c r="F176" i="10" a="1"/>
  <c r="F176" i="10" s="1"/>
  <c r="P178" i="10" a="1"/>
  <c r="P178" i="10" s="1"/>
  <c r="P172" i="10" a="1"/>
  <c r="P172" i="10" s="1"/>
  <c r="N172" i="10" a="1"/>
  <c r="N172" i="10" s="1"/>
  <c r="G172" i="10" a="1"/>
  <c r="G172" i="10" s="1"/>
  <c r="F172" i="10" a="1"/>
  <c r="F172" i="10" s="1"/>
  <c r="P121" i="10" a="1"/>
  <c r="P121" i="10" s="1"/>
  <c r="G121" i="10" a="1"/>
  <c r="G121" i="10" s="1"/>
  <c r="F121" i="10" a="1"/>
  <c r="F121" i="10" s="1"/>
  <c r="P160" i="10" a="1"/>
  <c r="P160" i="10" s="1"/>
  <c r="N160" i="10" a="1"/>
  <c r="N160" i="10" s="1"/>
  <c r="G160" i="10" a="1"/>
  <c r="G160" i="10" s="1"/>
  <c r="F160" i="10" a="1"/>
  <c r="F160" i="10" s="1"/>
  <c r="P159" i="10" a="1"/>
  <c r="P159" i="10" s="1"/>
  <c r="N159" i="10" a="1"/>
  <c r="N159" i="10" s="1"/>
  <c r="G159" i="10" a="1"/>
  <c r="G159" i="10" s="1"/>
  <c r="F159" i="10" a="1"/>
  <c r="F159" i="10" s="1"/>
  <c r="G64" i="23"/>
  <c r="G65" i="23" s="1"/>
  <c r="G63" i="23"/>
  <c r="G62" i="23"/>
  <c r="G61" i="23"/>
  <c r="P154" i="10" a="1"/>
  <c r="P154" i="10" s="1"/>
  <c r="N154" i="10" a="1"/>
  <c r="N154" i="10" s="1"/>
  <c r="G154" i="10" a="1"/>
  <c r="G154" i="10" s="1"/>
  <c r="F154" i="10" a="1"/>
  <c r="F154" i="10" s="1"/>
  <c r="P150" i="10" a="1"/>
  <c r="P150" i="10" s="1"/>
  <c r="N150" i="10" a="1"/>
  <c r="N150" i="10" s="1"/>
  <c r="G150" i="10" a="1"/>
  <c r="G150" i="10" s="1"/>
  <c r="F150" i="10" a="1"/>
  <c r="F150" i="10" s="1"/>
  <c r="P147" i="10" a="1"/>
  <c r="P147" i="10" s="1"/>
  <c r="N147" i="10" a="1"/>
  <c r="N147" i="10" s="1"/>
  <c r="G147" i="10" a="1"/>
  <c r="G147" i="10" s="1"/>
  <c r="F147" i="10" a="1"/>
  <c r="F147" i="10" s="1"/>
  <c r="P146" i="10" a="1"/>
  <c r="P146" i="10" s="1"/>
  <c r="N146" i="10" a="1"/>
  <c r="N146" i="10" s="1"/>
  <c r="G146" i="10" a="1"/>
  <c r="G146" i="10" s="1"/>
  <c r="F146" i="10" a="1"/>
  <c r="F146" i="10" s="1"/>
  <c r="P133" i="10" a="1"/>
  <c r="P133" i="10" s="1"/>
  <c r="N133" i="10" a="1"/>
  <c r="N133" i="10" s="1"/>
  <c r="G133" i="10" a="1"/>
  <c r="G133" i="10" s="1"/>
  <c r="F133" i="10" a="1"/>
  <c r="F133" i="10" s="1"/>
  <c r="P132" i="10" a="1"/>
  <c r="P132" i="10" s="1"/>
  <c r="N132" i="10" a="1"/>
  <c r="N132" i="10" s="1"/>
  <c r="G132" i="10" a="1"/>
  <c r="G132" i="10" s="1"/>
  <c r="F132" i="10" a="1"/>
  <c r="F132" i="10" s="1"/>
  <c r="H130" i="10"/>
  <c r="P130" i="10" s="1" a="1"/>
  <c r="P130" i="10" s="1"/>
  <c r="H129" i="10"/>
  <c r="N129" i="10" s="1" a="1"/>
  <c r="N129" i="10" s="1"/>
  <c r="H128" i="10"/>
  <c r="N128" i="10" s="1" a="1"/>
  <c r="N128" i="10" s="1"/>
  <c r="F127" i="10" a="1"/>
  <c r="F127" i="10" s="1"/>
  <c r="G127" i="10" a="1"/>
  <c r="G127" i="10" s="1"/>
  <c r="N127" i="10" a="1"/>
  <c r="N127" i="10" s="1"/>
  <c r="P127" i="10" a="1"/>
  <c r="P127" i="10" s="1"/>
  <c r="P126" i="10" a="1"/>
  <c r="P126" i="10" s="1"/>
  <c r="N126" i="10" a="1"/>
  <c r="N126" i="10" s="1"/>
  <c r="G126" i="10" a="1"/>
  <c r="G126" i="10" s="1"/>
  <c r="F126" i="10" a="1"/>
  <c r="F126" i="10" s="1"/>
  <c r="P125" i="10" a="1"/>
  <c r="P125" i="10" s="1"/>
  <c r="N125" i="10" a="1"/>
  <c r="N125" i="10" s="1"/>
  <c r="G125" i="10" a="1"/>
  <c r="G125" i="10" s="1"/>
  <c r="F125" i="10" a="1"/>
  <c r="F125" i="10" s="1"/>
  <c r="G178" i="10" a="1"/>
  <c r="G178" i="10" s="1"/>
  <c r="F178" i="10" a="1"/>
  <c r="F178" i="10" s="1"/>
  <c r="N177" i="10" a="1"/>
  <c r="N177" i="10" s="1"/>
  <c r="P177" i="10" a="1"/>
  <c r="P177" i="10" s="1"/>
  <c r="G177" i="10" a="1"/>
  <c r="G177" i="10" s="1"/>
  <c r="F177" i="10" a="1"/>
  <c r="F177" i="10" s="1"/>
  <c r="P175" i="10" a="1"/>
  <c r="P175" i="10" s="1"/>
  <c r="G175" i="10" a="1"/>
  <c r="G175" i="10" s="1"/>
  <c r="F175" i="10" a="1"/>
  <c r="F175" i="10" s="1"/>
  <c r="P174" i="10" a="1"/>
  <c r="P174" i="10" s="1"/>
  <c r="N174" i="10" a="1"/>
  <c r="N174" i="10" s="1"/>
  <c r="P118" i="10" a="1"/>
  <c r="P118" i="10" s="1"/>
  <c r="N118" i="10" a="1"/>
  <c r="N118" i="10" s="1"/>
  <c r="G118" i="10" a="1"/>
  <c r="G118" i="10" s="1"/>
  <c r="F118" i="10" a="1"/>
  <c r="F118" i="10" s="1"/>
  <c r="F96" i="10" a="1"/>
  <c r="F96" i="10" s="1"/>
  <c r="G96" i="10" a="1"/>
  <c r="G96" i="10" s="1"/>
  <c r="N96" i="10" a="1"/>
  <c r="N96" i="10" s="1"/>
  <c r="P96" i="10" a="1"/>
  <c r="P96" i="10" s="1"/>
  <c r="P92" i="10" a="1"/>
  <c r="P92" i="10" s="1"/>
  <c r="F93" i="10" a="1"/>
  <c r="F93" i="10" s="1"/>
  <c r="G93" i="10" a="1"/>
  <c r="G93" i="10" s="1"/>
  <c r="N93" i="10" a="1"/>
  <c r="N93" i="10" s="1"/>
  <c r="P93" i="10" a="1"/>
  <c r="P93" i="10" s="1"/>
  <c r="P109" i="10" a="1"/>
  <c r="P109" i="10" s="1"/>
  <c r="N109" i="10" a="1"/>
  <c r="N109" i="10" s="1"/>
  <c r="G109" i="10" a="1"/>
  <c r="G109" i="10" s="1"/>
  <c r="F109" i="10" a="1"/>
  <c r="F109" i="10" s="1"/>
  <c r="P108" i="10" a="1"/>
  <c r="P108" i="10" s="1"/>
  <c r="N108" i="10" a="1"/>
  <c r="N108" i="10" s="1"/>
  <c r="G108" i="10" a="1"/>
  <c r="G108" i="10" s="1"/>
  <c r="F108" i="10" a="1"/>
  <c r="F108" i="10" s="1"/>
  <c r="P81" i="10" a="1"/>
  <c r="P81" i="10" s="1"/>
  <c r="N81" i="10" a="1"/>
  <c r="N81" i="10" s="1"/>
  <c r="G81" i="10" a="1"/>
  <c r="G81" i="10" s="1"/>
  <c r="F81" i="10" a="1"/>
  <c r="F81" i="10" s="1"/>
  <c r="P80" i="10" a="1"/>
  <c r="P80" i="10" s="1"/>
  <c r="N80" i="10" a="1"/>
  <c r="N80" i="10" s="1"/>
  <c r="G80" i="10" a="1"/>
  <c r="G80" i="10" s="1"/>
  <c r="F80" i="10" a="1"/>
  <c r="F80" i="10" s="1"/>
  <c r="P79" i="10" a="1"/>
  <c r="P79" i="10" s="1"/>
  <c r="N79" i="10" a="1"/>
  <c r="N79" i="10" s="1"/>
  <c r="G79" i="10" a="1"/>
  <c r="G79" i="10" s="1"/>
  <c r="F79" i="10" a="1"/>
  <c r="F79" i="10" s="1"/>
  <c r="P102" i="10" a="1"/>
  <c r="P102" i="10" s="1"/>
  <c r="N102" i="10" a="1"/>
  <c r="N102" i="10" s="1"/>
  <c r="G102" i="10" a="1"/>
  <c r="G102" i="10" s="1"/>
  <c r="F102" i="10" a="1"/>
  <c r="F102" i="10" s="1"/>
  <c r="G92" i="10" a="1"/>
  <c r="G92" i="10" s="1"/>
  <c r="F92" i="10" a="1"/>
  <c r="F92" i="10" s="1"/>
  <c r="H100" i="10"/>
  <c r="N100" i="10" s="1" a="1"/>
  <c r="N100" i="10" s="1"/>
  <c r="H98" i="10"/>
  <c r="N98" i="10" s="1" a="1"/>
  <c r="N98" i="10" s="1"/>
  <c r="P78" i="10" a="1"/>
  <c r="P78" i="10" s="1"/>
  <c r="N78" i="10" a="1"/>
  <c r="N78" i="10" s="1"/>
  <c r="G78" i="10" a="1"/>
  <c r="G78" i="10" s="1"/>
  <c r="F78" i="10" a="1"/>
  <c r="F78" i="10" s="1"/>
  <c r="P84" i="10" a="1"/>
  <c r="P84" i="10" s="1"/>
  <c r="N84" i="10" a="1"/>
  <c r="N84" i="10" s="1"/>
  <c r="G84" i="10" a="1"/>
  <c r="G84" i="10" s="1"/>
  <c r="F84" i="10" a="1"/>
  <c r="F84" i="10" s="1"/>
  <c r="I39" i="12"/>
  <c r="N15" i="10" a="1"/>
  <c r="N15" i="10" s="1"/>
  <c r="P15" i="10" a="1"/>
  <c r="P15" i="10" s="1"/>
  <c r="N16" i="10" a="1"/>
  <c r="N16" i="10" s="1"/>
  <c r="P16" i="10" a="1"/>
  <c r="P16" i="10" s="1"/>
  <c r="N20" i="10" a="1"/>
  <c r="N20" i="10" s="1"/>
  <c r="P20" i="10" a="1"/>
  <c r="P20" i="10" s="1"/>
  <c r="N27" i="10" a="1"/>
  <c r="N27" i="10" s="1"/>
  <c r="P27" i="10" a="1"/>
  <c r="P27" i="10" s="1"/>
  <c r="N30" i="10" a="1"/>
  <c r="N30" i="10" s="1"/>
  <c r="P30" i="10" a="1"/>
  <c r="P30" i="10" s="1"/>
  <c r="N36" i="10" a="1"/>
  <c r="N36" i="10" s="1"/>
  <c r="P36" i="10" a="1"/>
  <c r="P36" i="10" s="1"/>
  <c r="N38" i="10" a="1"/>
  <c r="N38" i="10" s="1"/>
  <c r="P38" i="10" a="1"/>
  <c r="P38" i="10" s="1"/>
  <c r="N40" i="10" a="1"/>
  <c r="N40" i="10" s="1"/>
  <c r="P40" i="10" a="1"/>
  <c r="P40" i="10" s="1"/>
  <c r="N41" i="10" a="1"/>
  <c r="N41" i="10" s="1"/>
  <c r="P41" i="10" a="1"/>
  <c r="P41" i="10" s="1"/>
  <c r="N42" i="10" a="1"/>
  <c r="N42" i="10" s="1"/>
  <c r="P42" i="10" a="1"/>
  <c r="P42" i="10" s="1"/>
  <c r="N43" i="10" a="1"/>
  <c r="N43" i="10" s="1"/>
  <c r="P43" i="10" a="1"/>
  <c r="P43" i="10" s="1"/>
  <c r="N44" i="10" a="1"/>
  <c r="N44" i="10" s="1"/>
  <c r="P44" i="10" a="1"/>
  <c r="P44" i="10" s="1"/>
  <c r="N45" i="10" a="1"/>
  <c r="N45" i="10" s="1"/>
  <c r="P45" i="10" a="1"/>
  <c r="P45" i="10" s="1"/>
  <c r="N46" i="10" a="1"/>
  <c r="N46" i="10" s="1"/>
  <c r="P46" i="10" a="1"/>
  <c r="P46" i="10" s="1"/>
  <c r="N47" i="10" a="1"/>
  <c r="N47" i="10" s="1"/>
  <c r="P47" i="10" a="1"/>
  <c r="P47" i="10" s="1"/>
  <c r="N48" i="10" a="1"/>
  <c r="N48" i="10" s="1"/>
  <c r="P48" i="10" a="1"/>
  <c r="P48" i="10" s="1"/>
  <c r="N49" i="10" a="1"/>
  <c r="N49" i="10" s="1"/>
  <c r="P49" i="10" a="1"/>
  <c r="P49" i="10" s="1"/>
  <c r="N50" i="10" a="1"/>
  <c r="N50" i="10" s="1"/>
  <c r="P50" i="10" a="1"/>
  <c r="P50" i="10" s="1"/>
  <c r="N51" i="10" a="1"/>
  <c r="N51" i="10" s="1"/>
  <c r="P51" i="10" a="1"/>
  <c r="P51" i="10" s="1"/>
  <c r="N52" i="10" a="1"/>
  <c r="N52" i="10" s="1"/>
  <c r="P52" i="10" a="1"/>
  <c r="P52" i="10" s="1"/>
  <c r="N53" i="10" a="1"/>
  <c r="N53" i="10" s="1"/>
  <c r="P53" i="10" a="1"/>
  <c r="P53" i="10" s="1"/>
  <c r="N72" i="10" a="1"/>
  <c r="N72" i="10" s="1"/>
  <c r="P72" i="10" a="1"/>
  <c r="P72" i="10" s="1"/>
  <c r="N76" i="10" a="1"/>
  <c r="N76" i="10" s="1"/>
  <c r="P76" i="10" a="1"/>
  <c r="P76" i="10" s="1"/>
  <c r="N77" i="10" a="1"/>
  <c r="N77" i="10" s="1"/>
  <c r="P77" i="10" a="1"/>
  <c r="P77" i="10" s="1"/>
  <c r="N83" i="10" a="1"/>
  <c r="N83" i="10" s="1"/>
  <c r="P83" i="10" a="1"/>
  <c r="P83" i="10" s="1"/>
  <c r="N85" i="10" a="1"/>
  <c r="N85" i="10" s="1"/>
  <c r="P85" i="10" a="1"/>
  <c r="P85" i="10" s="1"/>
  <c r="N86" i="10" a="1"/>
  <c r="N86" i="10" s="1"/>
  <c r="P86" i="10" a="1"/>
  <c r="P86" i="10" s="1"/>
  <c r="N87" i="10" a="1"/>
  <c r="N87" i="10" s="1"/>
  <c r="P87" i="10" a="1"/>
  <c r="P87" i="10" s="1"/>
  <c r="N88" i="10" a="1"/>
  <c r="N88" i="10" s="1"/>
  <c r="P88" i="10" a="1"/>
  <c r="P88" i="10" s="1"/>
  <c r="N89" i="10" a="1"/>
  <c r="N89" i="10" s="1"/>
  <c r="P89" i="10" a="1"/>
  <c r="P89" i="10" s="1"/>
  <c r="N90" i="10" a="1"/>
  <c r="N90" i="10" s="1"/>
  <c r="P90" i="10" a="1"/>
  <c r="P90" i="10" s="1"/>
  <c r="N82" i="10" a="1"/>
  <c r="N82" i="10" s="1"/>
  <c r="P82" i="10" a="1"/>
  <c r="P82" i="10" s="1"/>
  <c r="N91" i="10" a="1"/>
  <c r="N91" i="10" s="1"/>
  <c r="P91" i="10" a="1"/>
  <c r="P91" i="10" s="1"/>
  <c r="N94" i="10" a="1"/>
  <c r="N94" i="10" s="1"/>
  <c r="P94" i="10" a="1"/>
  <c r="P94" i="10" s="1"/>
  <c r="N95" i="10" a="1"/>
  <c r="N95" i="10" s="1"/>
  <c r="P95" i="10" a="1"/>
  <c r="P95" i="10" s="1"/>
  <c r="N97" i="10" a="1"/>
  <c r="N97" i="10" s="1"/>
  <c r="P97" i="10" a="1"/>
  <c r="P97" i="10" s="1"/>
  <c r="N99" i="10" a="1"/>
  <c r="N99" i="10" s="1"/>
  <c r="P99" i="10" a="1"/>
  <c r="P99" i="10" s="1"/>
  <c r="N101" i="10" a="1"/>
  <c r="N101" i="10" s="1"/>
  <c r="P101" i="10" a="1"/>
  <c r="P101" i="10" s="1"/>
  <c r="N103" i="10" a="1"/>
  <c r="N103" i="10" s="1"/>
  <c r="P103" i="10" a="1"/>
  <c r="P103" i="10" s="1"/>
  <c r="N104" i="10" a="1"/>
  <c r="N104" i="10" s="1"/>
  <c r="P104" i="10" a="1"/>
  <c r="P104" i="10" s="1"/>
  <c r="N105" i="10" a="1"/>
  <c r="N105" i="10" s="1"/>
  <c r="P105" i="10" a="1"/>
  <c r="P105" i="10" s="1"/>
  <c r="N110" i="10" a="1"/>
  <c r="N110" i="10" s="1"/>
  <c r="P110" i="10" a="1"/>
  <c r="P110" i="10" s="1"/>
  <c r="N111" i="10" a="1"/>
  <c r="N111" i="10" s="1"/>
  <c r="P111" i="10" a="1"/>
  <c r="P111" i="10" s="1"/>
  <c r="N116" i="10" a="1"/>
  <c r="N116" i="10" s="1"/>
  <c r="P116" i="10" a="1"/>
  <c r="P116" i="10" s="1"/>
  <c r="N119" i="10" a="1"/>
  <c r="N119" i="10" s="1"/>
  <c r="P119" i="10" a="1"/>
  <c r="P119" i="10" s="1"/>
  <c r="N120" i="10" a="1"/>
  <c r="N120" i="10" s="1"/>
  <c r="P120" i="10" a="1"/>
  <c r="P120" i="10" s="1"/>
  <c r="N123" i="10" a="1"/>
  <c r="N123" i="10" s="1"/>
  <c r="P123" i="10" a="1"/>
  <c r="P123" i="10" s="1"/>
  <c r="N124" i="10" a="1"/>
  <c r="N124" i="10" s="1"/>
  <c r="P124" i="10" a="1"/>
  <c r="P124" i="10" s="1"/>
  <c r="N130" i="10" a="1"/>
  <c r="N130" i="10" s="1"/>
  <c r="N131" i="10" a="1"/>
  <c r="N131" i="10" s="1"/>
  <c r="P131" i="10" a="1"/>
  <c r="P131" i="10" s="1"/>
  <c r="N134" i="10" a="1"/>
  <c r="N134" i="10" s="1"/>
  <c r="P134" i="10" a="1"/>
  <c r="P134" i="10" s="1"/>
  <c r="N135" i="10" a="1"/>
  <c r="N135" i="10" s="1"/>
  <c r="P135" i="10" a="1"/>
  <c r="P135" i="10" s="1"/>
  <c r="N139" i="10" a="1"/>
  <c r="N139" i="10" s="1"/>
  <c r="P139" i="10" a="1"/>
  <c r="P139" i="10" s="1"/>
  <c r="N140" i="10" a="1"/>
  <c r="N140" i="10" s="1"/>
  <c r="P140" i="10" a="1"/>
  <c r="P140" i="10" s="1"/>
  <c r="N141" i="10" a="1"/>
  <c r="N141" i="10" s="1"/>
  <c r="P141" i="10" a="1"/>
  <c r="P141" i="10" s="1"/>
  <c r="N142" i="10" a="1"/>
  <c r="N142" i="10" s="1"/>
  <c r="P142" i="10" a="1"/>
  <c r="P142" i="10" s="1"/>
  <c r="N143" i="10" a="1"/>
  <c r="N143" i="10" s="1"/>
  <c r="P143" i="10" a="1"/>
  <c r="P143" i="10" s="1"/>
  <c r="N144" i="10" a="1"/>
  <c r="N144" i="10" s="1"/>
  <c r="P144" i="10" a="1"/>
  <c r="P144" i="10" s="1"/>
  <c r="N145" i="10" a="1"/>
  <c r="N145" i="10" s="1"/>
  <c r="P145" i="10" a="1"/>
  <c r="P145" i="10" s="1"/>
  <c r="N148" i="10" a="1"/>
  <c r="N148" i="10" s="1"/>
  <c r="P148" i="10" a="1"/>
  <c r="P148" i="10" s="1"/>
  <c r="N149" i="10" a="1"/>
  <c r="N149" i="10" s="1"/>
  <c r="P149" i="10" a="1"/>
  <c r="P149" i="10" s="1"/>
  <c r="N151" i="10" a="1"/>
  <c r="N151" i="10" s="1"/>
  <c r="P151" i="10" a="1"/>
  <c r="P151" i="10" s="1"/>
  <c r="N152" i="10" a="1"/>
  <c r="N152" i="10" s="1"/>
  <c r="P152" i="10" a="1"/>
  <c r="P152" i="10" s="1"/>
  <c r="N153" i="10" a="1"/>
  <c r="N153" i="10" s="1"/>
  <c r="P153" i="10" a="1"/>
  <c r="P153" i="10" s="1"/>
  <c r="N155" i="10" a="1"/>
  <c r="N155" i="10" s="1"/>
  <c r="P155" i="10" a="1"/>
  <c r="P155" i="10" s="1"/>
  <c r="N156" i="10" a="1"/>
  <c r="N156" i="10" s="1"/>
  <c r="P156" i="10" a="1"/>
  <c r="P156" i="10" s="1"/>
  <c r="N157" i="10" a="1"/>
  <c r="N157" i="10" s="1"/>
  <c r="P157" i="10" a="1"/>
  <c r="P157" i="10" s="1"/>
  <c r="N158" i="10" a="1"/>
  <c r="N158" i="10" s="1"/>
  <c r="P158" i="10" a="1"/>
  <c r="P158" i="10" s="1"/>
  <c r="N161" i="10" a="1"/>
  <c r="N161" i="10" s="1"/>
  <c r="P161" i="10" a="1"/>
  <c r="P161" i="10" s="1"/>
  <c r="N163" i="10" a="1"/>
  <c r="N163" i="10" s="1"/>
  <c r="P163" i="10" a="1"/>
  <c r="P163" i="10" s="1"/>
  <c r="N164" i="10" a="1"/>
  <c r="N164" i="10" s="1"/>
  <c r="P164" i="10" a="1"/>
  <c r="P164" i="10" s="1"/>
  <c r="N167" i="10" a="1"/>
  <c r="N167" i="10" s="1"/>
  <c r="P167" i="10" a="1"/>
  <c r="P167" i="10" s="1"/>
  <c r="N168" i="10" a="1"/>
  <c r="N168" i="10" s="1"/>
  <c r="P168" i="10" a="1"/>
  <c r="P168" i="10" s="1"/>
  <c r="N170" i="10" a="1"/>
  <c r="N170" i="10" s="1"/>
  <c r="P170" i="10" a="1"/>
  <c r="P170" i="10" s="1"/>
  <c r="N171" i="10" a="1"/>
  <c r="N171" i="10" s="1"/>
  <c r="P171" i="10" a="1"/>
  <c r="P171" i="10" s="1"/>
  <c r="N179" i="10" a="1"/>
  <c r="N179" i="10" s="1"/>
  <c r="P179" i="10" a="1"/>
  <c r="P179" i="10" s="1"/>
  <c r="N196" i="10" a="1"/>
  <c r="N196" i="10" s="1"/>
  <c r="P196" i="10" a="1"/>
  <c r="P196" i="10" s="1"/>
  <c r="N197" i="10" a="1"/>
  <c r="N197" i="10" s="1"/>
  <c r="P197" i="10" a="1"/>
  <c r="P197" i="10" s="1"/>
  <c r="N198" i="10" a="1"/>
  <c r="N198" i="10" s="1"/>
  <c r="P198" i="10" a="1"/>
  <c r="P198" i="10" s="1"/>
  <c r="N199" i="10" a="1"/>
  <c r="N199" i="10" s="1"/>
  <c r="P199" i="10" a="1"/>
  <c r="P199" i="10" s="1"/>
  <c r="N204" i="10" a="1"/>
  <c r="N204" i="10" s="1"/>
  <c r="P204" i="10" a="1"/>
  <c r="P204" i="10" s="1"/>
  <c r="N212" i="10" a="1"/>
  <c r="N212" i="10" s="1"/>
  <c r="P212" i="10" a="1"/>
  <c r="P212" i="10" s="1"/>
  <c r="N217" i="10" a="1"/>
  <c r="N217" i="10" s="1"/>
  <c r="P217" i="10" a="1"/>
  <c r="P217" i="10" s="1"/>
  <c r="N236" i="10" a="1"/>
  <c r="N236" i="10" s="1"/>
  <c r="P236" i="10" a="1"/>
  <c r="P236" i="10" s="1"/>
  <c r="N239" i="10" a="1"/>
  <c r="N239" i="10" s="1"/>
  <c r="P239" i="10" a="1"/>
  <c r="P239" i="10" s="1"/>
  <c r="N254" i="10" a="1"/>
  <c r="N254" i="10" s="1"/>
  <c r="P254" i="10" a="1"/>
  <c r="P254" i="10" s="1"/>
  <c r="D16" i="17"/>
  <c r="N256" i="10" a="1"/>
  <c r="N256" i="10" s="1"/>
  <c r="G158" i="10" a="1"/>
  <c r="G158" i="10" s="1"/>
  <c r="F158" i="10" a="1"/>
  <c r="F158" i="10" s="1"/>
  <c r="G157" i="10" a="1"/>
  <c r="G157" i="10" s="1"/>
  <c r="F157" i="10" a="1"/>
  <c r="F157" i="10" s="1"/>
  <c r="G156" i="10" a="1"/>
  <c r="G156" i="10" s="1"/>
  <c r="F156" i="10" a="1"/>
  <c r="F156" i="10" s="1"/>
  <c r="G155" i="10" a="1"/>
  <c r="G155" i="10" s="1"/>
  <c r="F155" i="10" a="1"/>
  <c r="F155" i="10" s="1"/>
  <c r="G153" i="10" a="1"/>
  <c r="G153" i="10" s="1"/>
  <c r="F153" i="10" a="1"/>
  <c r="F153" i="10" s="1"/>
  <c r="G152" i="10" a="1"/>
  <c r="G152" i="10" s="1"/>
  <c r="F152" i="10" a="1"/>
  <c r="F152" i="10" s="1"/>
  <c r="G151" i="10" a="1"/>
  <c r="G151" i="10" s="1"/>
  <c r="F151" i="10" a="1"/>
  <c r="F151" i="10" s="1"/>
  <c r="G149" i="10" a="1"/>
  <c r="G149" i="10" s="1"/>
  <c r="F149" i="10" a="1"/>
  <c r="F149" i="10" s="1"/>
  <c r="G148" i="10" a="1"/>
  <c r="G148" i="10" s="1"/>
  <c r="F148" i="10" a="1"/>
  <c r="F148" i="10" s="1"/>
  <c r="G145" i="10" a="1"/>
  <c r="G145" i="10" s="1"/>
  <c r="F145" i="10" a="1"/>
  <c r="F145" i="10" s="1"/>
  <c r="G144" i="10" a="1"/>
  <c r="G144" i="10" s="1"/>
  <c r="F144" i="10" a="1"/>
  <c r="F144" i="10" s="1"/>
  <c r="G143" i="10" a="1"/>
  <c r="G143" i="10" s="1"/>
  <c r="F143" i="10" a="1"/>
  <c r="F143" i="10" s="1"/>
  <c r="G142" i="10" a="1"/>
  <c r="G142" i="10" s="1"/>
  <c r="F142" i="10" a="1"/>
  <c r="F142" i="10" s="1"/>
  <c r="G141" i="10" a="1"/>
  <c r="G141" i="10" s="1"/>
  <c r="F141" i="10" a="1"/>
  <c r="F141" i="10" s="1"/>
  <c r="G140" i="10" a="1"/>
  <c r="G140" i="10" s="1"/>
  <c r="F140" i="10" a="1"/>
  <c r="F140" i="10" s="1"/>
  <c r="G139" i="10" a="1"/>
  <c r="G139" i="10" s="1"/>
  <c r="F139" i="10" a="1"/>
  <c r="F139" i="10" s="1"/>
  <c r="G135" i="10" a="1"/>
  <c r="G135" i="10" s="1"/>
  <c r="F135" i="10" a="1"/>
  <c r="F135" i="10" s="1"/>
  <c r="G134" i="10" a="1"/>
  <c r="G134" i="10" s="1"/>
  <c r="F134" i="10" a="1"/>
  <c r="F134" i="10" s="1"/>
  <c r="G131" i="10" a="1"/>
  <c r="G131" i="10" s="1"/>
  <c r="F131" i="10" a="1"/>
  <c r="F131" i="10" s="1"/>
  <c r="G130" i="10" a="1"/>
  <c r="G130" i="10" s="1"/>
  <c r="F130" i="10" a="1"/>
  <c r="F130" i="10" s="1"/>
  <c r="G129" i="10" a="1"/>
  <c r="G129" i="10" s="1"/>
  <c r="F129" i="10" a="1"/>
  <c r="F129" i="10" s="1"/>
  <c r="G128" i="10" a="1"/>
  <c r="G128" i="10" s="1"/>
  <c r="F128" i="10" a="1"/>
  <c r="F128" i="10" s="1"/>
  <c r="G123" i="10" a="1"/>
  <c r="G123" i="10" s="1"/>
  <c r="F123" i="10" a="1"/>
  <c r="F123" i="10" s="1"/>
  <c r="G120" i="10" a="1"/>
  <c r="G120" i="10" s="1"/>
  <c r="F120" i="10" a="1"/>
  <c r="F120" i="10" s="1"/>
  <c r="G119" i="10" a="1"/>
  <c r="G119" i="10" s="1"/>
  <c r="F119" i="10" a="1"/>
  <c r="F119" i="10" s="1"/>
  <c r="G116" i="10" a="1"/>
  <c r="G116" i="10" s="1"/>
  <c r="F116" i="10" a="1"/>
  <c r="F116" i="10" s="1"/>
  <c r="G111" i="10" a="1"/>
  <c r="G111" i="10" s="1"/>
  <c r="F111" i="10" a="1"/>
  <c r="F111" i="10" s="1"/>
  <c r="G105" i="10" a="1"/>
  <c r="G105" i="10" s="1"/>
  <c r="F105" i="10" a="1"/>
  <c r="F105" i="10" s="1"/>
  <c r="G104" i="10" a="1"/>
  <c r="G104" i="10" s="1"/>
  <c r="F104" i="10" a="1"/>
  <c r="F104" i="10" s="1"/>
  <c r="G103" i="10" a="1"/>
  <c r="G103" i="10" s="1"/>
  <c r="F103" i="10" a="1"/>
  <c r="F103" i="10" s="1"/>
  <c r="G101" i="10" a="1"/>
  <c r="G101" i="10" s="1"/>
  <c r="F101" i="10" a="1"/>
  <c r="F101" i="10" s="1"/>
  <c r="G99" i="10" a="1"/>
  <c r="G99" i="10" s="1"/>
  <c r="F99" i="10" a="1"/>
  <c r="F99" i="10" s="1"/>
  <c r="G98" i="10" a="1"/>
  <c r="G98" i="10" s="1"/>
  <c r="F98" i="10" a="1"/>
  <c r="F98" i="10" s="1"/>
  <c r="G97" i="10" a="1"/>
  <c r="G97" i="10" s="1"/>
  <c r="F97" i="10" a="1"/>
  <c r="F97" i="10" s="1"/>
  <c r="G95" i="10" a="1"/>
  <c r="G95" i="10" s="1"/>
  <c r="F95" i="10" a="1"/>
  <c r="F95" i="10" s="1"/>
  <c r="G94" i="10" a="1"/>
  <c r="G94" i="10" s="1"/>
  <c r="F94" i="10" a="1"/>
  <c r="F94" i="10" s="1"/>
  <c r="G91" i="10" a="1"/>
  <c r="G91" i="10" s="1"/>
  <c r="F91" i="10" a="1"/>
  <c r="F91" i="10" s="1"/>
  <c r="G82" i="10" a="1"/>
  <c r="G82" i="10" s="1"/>
  <c r="F82" i="10" a="1"/>
  <c r="F82" i="10" s="1"/>
  <c r="G90" i="10" a="1"/>
  <c r="G90" i="10" s="1"/>
  <c r="F90" i="10" a="1"/>
  <c r="F90" i="10" s="1"/>
  <c r="G89" i="10" a="1"/>
  <c r="G89" i="10" s="1"/>
  <c r="F89" i="10" a="1"/>
  <c r="F89" i="10" s="1"/>
  <c r="G100" i="10" a="1"/>
  <c r="G100" i="10" s="1"/>
  <c r="F100" i="10" a="1"/>
  <c r="F100" i="10" s="1"/>
  <c r="G88" i="10" a="1"/>
  <c r="G88" i="10" s="1"/>
  <c r="F88" i="10" a="1"/>
  <c r="F88" i="10" s="1"/>
  <c r="G87" i="10" a="1"/>
  <c r="G87" i="10" s="1"/>
  <c r="F87" i="10" a="1"/>
  <c r="F87" i="10" s="1"/>
  <c r="G86" i="10" a="1"/>
  <c r="G86" i="10" s="1"/>
  <c r="F86" i="10" a="1"/>
  <c r="F86" i="10" s="1"/>
  <c r="G171" i="10" a="1"/>
  <c r="G171" i="10" s="1"/>
  <c r="F171" i="10" a="1"/>
  <c r="F171" i="10" s="1"/>
  <c r="G170" i="10" a="1"/>
  <c r="G170" i="10" s="1"/>
  <c r="F170" i="10" a="1"/>
  <c r="F170" i="10" s="1"/>
  <c r="H166" i="10"/>
  <c r="N166" i="10" s="1" a="1"/>
  <c r="N166" i="10" s="1"/>
  <c r="G166" i="10" a="1"/>
  <c r="G166" i="10" s="1"/>
  <c r="F166" i="10" a="1"/>
  <c r="F166" i="10" s="1"/>
  <c r="H165" i="10"/>
  <c r="N165" i="10" s="1" a="1"/>
  <c r="N165" i="10" s="1"/>
  <c r="G164" i="10" a="1"/>
  <c r="G164" i="10" s="1"/>
  <c r="F164" i="10" a="1"/>
  <c r="F164" i="10" s="1"/>
  <c r="G85" i="10" a="1"/>
  <c r="G85" i="10" s="1"/>
  <c r="F85" i="10" a="1"/>
  <c r="F85" i="10" s="1"/>
  <c r="G83" i="10" a="1"/>
  <c r="G83" i="10" s="1"/>
  <c r="F83" i="10" a="1"/>
  <c r="F83" i="10" s="1"/>
  <c r="G77" i="10" a="1"/>
  <c r="G77" i="10" s="1"/>
  <c r="F77" i="10" a="1"/>
  <c r="F77" i="10" s="1"/>
  <c r="G76" i="10" a="1"/>
  <c r="G76" i="10" s="1"/>
  <c r="F76" i="10" a="1"/>
  <c r="F76" i="10" s="1"/>
  <c r="G53" i="10" a="1"/>
  <c r="G53" i="10" s="1"/>
  <c r="F53" i="10" a="1"/>
  <c r="F53" i="10" s="1"/>
  <c r="G52" i="10" a="1"/>
  <c r="G52" i="10" s="1"/>
  <c r="F52" i="10" a="1"/>
  <c r="F52" i="10" s="1"/>
  <c r="G51" i="10" a="1"/>
  <c r="G51" i="10" s="1"/>
  <c r="F51" i="10" a="1"/>
  <c r="F51" i="10" s="1"/>
  <c r="G50" i="10" a="1"/>
  <c r="G50" i="10" s="1"/>
  <c r="F50" i="10" a="1"/>
  <c r="F50" i="10" s="1"/>
  <c r="G49" i="10" a="1"/>
  <c r="G49" i="10" s="1"/>
  <c r="F49" i="10" a="1"/>
  <c r="F49" i="10" s="1"/>
  <c r="G48" i="10" a="1"/>
  <c r="G48" i="10" s="1"/>
  <c r="F48" i="10" a="1"/>
  <c r="F48" i="10" s="1"/>
  <c r="G47" i="10" a="1"/>
  <c r="G47" i="10" s="1"/>
  <c r="F47" i="10" a="1"/>
  <c r="F47" i="10" s="1"/>
  <c r="G46" i="10" a="1"/>
  <c r="G46" i="10" s="1"/>
  <c r="F46" i="10" a="1"/>
  <c r="F46" i="10" s="1"/>
  <c r="G45" i="10" a="1"/>
  <c r="G45" i="10" s="1"/>
  <c r="F45" i="10" a="1"/>
  <c r="F45" i="10" s="1"/>
  <c r="G44" i="10" a="1"/>
  <c r="G44" i="10" s="1"/>
  <c r="F44" i="10" a="1"/>
  <c r="F44" i="10" s="1"/>
  <c r="H181" i="10"/>
  <c r="N181" i="10" s="1" a="1"/>
  <c r="N181" i="10" s="1"/>
  <c r="H180" i="10"/>
  <c r="N180" i="10" s="1" a="1"/>
  <c r="N180" i="10" s="1"/>
  <c r="N238" i="10" a="1"/>
  <c r="N238" i="10" s="1"/>
  <c r="G238" i="10" a="1"/>
  <c r="G238" i="10" s="1"/>
  <c r="F238" i="10" a="1"/>
  <c r="F238" i="10" s="1"/>
  <c r="N206" i="10" a="1"/>
  <c r="N206" i="10" s="1"/>
  <c r="M319" i="31" l="1"/>
  <c r="E35" i="10"/>
  <c r="M330" i="31" s="1"/>
  <c r="N34" i="10" a="1"/>
  <c r="N34" i="10" s="1"/>
  <c r="N33" i="10" a="1"/>
  <c r="N33" i="10" s="1"/>
  <c r="N26" i="10" a="1"/>
  <c r="N26" i="10" s="1"/>
  <c r="L72" i="23"/>
  <c r="K39" i="23"/>
  <c r="H25" i="48"/>
  <c r="P31" i="48" a="1"/>
  <c r="P31" i="48" s="1"/>
  <c r="P56" i="48" a="1"/>
  <c r="P56" i="48" s="1"/>
  <c r="N56" i="48" a="1"/>
  <c r="N56" i="48" s="1"/>
  <c r="H57" i="48"/>
  <c r="N34" i="48" a="1"/>
  <c r="N34" i="48" s="1"/>
  <c r="H44" i="48"/>
  <c r="H199" i="48"/>
  <c r="P49" i="48" a="1"/>
  <c r="P49" i="48" s="1"/>
  <c r="N19" i="48" a="1"/>
  <c r="N19" i="48" s="1"/>
  <c r="N13" i="48" a="1"/>
  <c r="N13" i="48" s="1"/>
  <c r="N24" i="48" a="1"/>
  <c r="N24" i="48" s="1"/>
  <c r="N28" i="48" a="1"/>
  <c r="N28" i="48" s="1"/>
  <c r="P45" i="48" a="1"/>
  <c r="P45" i="48" s="1"/>
  <c r="N45" i="48" a="1"/>
  <c r="N45" i="48" s="1"/>
  <c r="N23" i="48" a="1"/>
  <c r="N23" i="48" s="1"/>
  <c r="P24" i="48" a="1"/>
  <c r="P24" i="48" s="1"/>
  <c r="P43" i="48" a="1"/>
  <c r="P43" i="48" s="1"/>
  <c r="N49" i="48" a="1"/>
  <c r="N49" i="48" s="1"/>
  <c r="P33" i="48" a="1"/>
  <c r="P33" i="48" s="1"/>
  <c r="P36" i="48" a="1"/>
  <c r="P36" i="48" s="1"/>
  <c r="N36" i="48" a="1"/>
  <c r="N36" i="48" s="1"/>
  <c r="N39" i="48" a="1"/>
  <c r="N39" i="48" s="1"/>
  <c r="P53" i="48" a="1"/>
  <c r="P53" i="48" s="1"/>
  <c r="N53" i="48" a="1"/>
  <c r="N53" i="48" s="1"/>
  <c r="P209" i="48" a="1"/>
  <c r="P209" i="48" s="1"/>
  <c r="N209" i="48" a="1"/>
  <c r="N209" i="48" s="1"/>
  <c r="N50" i="48" a="1"/>
  <c r="N50" i="48" s="1"/>
  <c r="P135" i="48" a="1"/>
  <c r="P135" i="48" s="1"/>
  <c r="N135" i="48" a="1"/>
  <c r="N135" i="48" s="1"/>
  <c r="N106" i="48" a="1"/>
  <c r="N106" i="48" s="1"/>
  <c r="N201" i="48" a="1"/>
  <c r="N201" i="48" s="1"/>
  <c r="P187" i="48" a="1"/>
  <c r="P187" i="48" s="1"/>
  <c r="N200" i="48" a="1"/>
  <c r="N200" i="48" s="1"/>
  <c r="H205" i="48"/>
  <c r="N136" i="48" a="1"/>
  <c r="N136" i="48" s="1"/>
  <c r="P201" i="48" a="1"/>
  <c r="P201" i="48" s="1"/>
  <c r="N207" i="48" a="1"/>
  <c r="N207" i="48" s="1"/>
  <c r="N206" i="48" a="1"/>
  <c r="N206" i="48" s="1"/>
  <c r="N216" i="48" a="1"/>
  <c r="N216" i="48" s="1"/>
  <c r="H202" i="48"/>
  <c r="P129" i="10" a="1"/>
  <c r="P129" i="10" s="1"/>
  <c r="P128" i="10" a="1"/>
  <c r="P128" i="10" s="1"/>
  <c r="P98" i="10" a="1"/>
  <c r="P98" i="10" s="1"/>
  <c r="P100" i="10" a="1"/>
  <c r="P100" i="10" s="1"/>
  <c r="N241" i="10" a="1"/>
  <c r="N241" i="10" s="1"/>
  <c r="L69" i="23"/>
  <c r="K71" i="23"/>
  <c r="K73" i="23"/>
  <c r="L71" i="23"/>
  <c r="L70" i="23"/>
  <c r="K70" i="23"/>
  <c r="K75" i="23"/>
  <c r="K69" i="23"/>
  <c r="L75" i="23"/>
  <c r="L74" i="23"/>
  <c r="K74" i="23"/>
  <c r="L73" i="23"/>
  <c r="K72" i="23"/>
  <c r="L77" i="23"/>
  <c r="K77" i="23"/>
  <c r="L76" i="23"/>
  <c r="K76" i="23"/>
  <c r="N25" i="10" a="1"/>
  <c r="N25" i="10" s="1"/>
  <c r="N24" i="10" a="1"/>
  <c r="N24" i="10" s="1"/>
  <c r="N169" i="10" a="1"/>
  <c r="N169" i="10" s="1"/>
  <c r="N178" i="10" a="1"/>
  <c r="N178" i="10" s="1"/>
  <c r="W23" i="47"/>
  <c r="H221" i="10" s="1"/>
  <c r="T23" i="47"/>
  <c r="S23" i="47"/>
  <c r="N240" i="10" a="1"/>
  <c r="N240" i="10" s="1"/>
  <c r="N92" i="10" a="1"/>
  <c r="N92" i="10" s="1"/>
  <c r="N121" i="10" a="1"/>
  <c r="N121" i="10" s="1"/>
  <c r="N175" i="10" a="1"/>
  <c r="N175" i="10" s="1"/>
  <c r="P256" i="10" a="1"/>
  <c r="P256" i="10" s="1"/>
  <c r="P238" i="10" a="1"/>
  <c r="P238" i="10" s="1"/>
  <c r="P181" i="10" a="1"/>
  <c r="P181" i="10" s="1"/>
  <c r="P180" i="10" a="1"/>
  <c r="P180" i="10" s="1"/>
  <c r="P206" i="10" a="1"/>
  <c r="P206" i="10" s="1"/>
  <c r="P166" i="10" a="1"/>
  <c r="P166" i="10" s="1"/>
  <c r="P165" i="10" a="1"/>
  <c r="P165" i="10" s="1"/>
  <c r="N221" i="10" l="1" a="1"/>
  <c r="N221" i="10" s="1"/>
  <c r="D22" i="17"/>
  <c r="D32" i="46"/>
  <c r="D34" i="46"/>
  <c r="D27" i="17"/>
  <c r="D48" i="46"/>
  <c r="D19" i="46"/>
  <c r="D21" i="17"/>
  <c r="D25" i="17"/>
  <c r="D18" i="17"/>
  <c r="D26" i="46"/>
  <c r="D21" i="46"/>
  <c r="D24" i="17"/>
  <c r="D20" i="17"/>
  <c r="D26" i="17"/>
  <c r="D28" i="46"/>
  <c r="D36" i="46"/>
  <c r="D24" i="46"/>
  <c r="D17" i="17"/>
  <c r="D44" i="46"/>
  <c r="D23" i="17"/>
  <c r="D19" i="17"/>
  <c r="D38" i="46"/>
  <c r="D40" i="46"/>
  <c r="D42" i="46"/>
  <c r="D46" i="46"/>
  <c r="D30" i="46"/>
  <c r="N44" i="48" a="1"/>
  <c r="N44" i="48" s="1"/>
  <c r="P44" i="48" a="1"/>
  <c r="P44" i="48" s="1"/>
  <c r="P57" i="48" a="1"/>
  <c r="P57" i="48" s="1"/>
  <c r="N57" i="48" a="1"/>
  <c r="N57" i="48" s="1"/>
  <c r="N202" i="48" a="1"/>
  <c r="N202" i="48" s="1"/>
  <c r="P202" i="48" a="1"/>
  <c r="P202" i="48" s="1"/>
  <c r="P199" i="48" a="1"/>
  <c r="P199" i="48" s="1"/>
  <c r="N199" i="48" a="1"/>
  <c r="N199" i="48" s="1"/>
  <c r="P205" i="48" a="1"/>
  <c r="P205" i="48" s="1"/>
  <c r="N205" i="48" a="1"/>
  <c r="N205" i="48" s="1"/>
  <c r="N25" i="48" a="1"/>
  <c r="N25" i="48" s="1"/>
  <c r="H26" i="48"/>
  <c r="P25" i="48" a="1"/>
  <c r="P25" i="48" s="1"/>
  <c r="P221" i="10" a="1"/>
  <c r="P221" i="10" s="1"/>
  <c r="H68" i="23"/>
  <c r="I68" i="23"/>
  <c r="G206" i="10" a="1"/>
  <c r="G206" i="10" s="1"/>
  <c r="F206" i="10" a="1"/>
  <c r="F206" i="10" s="1"/>
  <c r="H205" i="10"/>
  <c r="H237" i="10" s="1"/>
  <c r="H202" i="10"/>
  <c r="G202" i="10" a="1"/>
  <c r="G202" i="10" s="1"/>
  <c r="F202" i="10" a="1"/>
  <c r="F202" i="10" s="1"/>
  <c r="H201" i="10"/>
  <c r="H200" i="10"/>
  <c r="G199" i="10" a="1"/>
  <c r="G199" i="10" s="1"/>
  <c r="F199" i="10" a="1"/>
  <c r="F199" i="10" s="1"/>
  <c r="I22" i="47"/>
  <c r="I18" i="47"/>
  <c r="N18" i="47" s="1"/>
  <c r="O18" i="47" s="1"/>
  <c r="G201" i="10" a="1"/>
  <c r="G201" i="10" s="1"/>
  <c r="F201" i="10" a="1"/>
  <c r="F201" i="10" s="1"/>
  <c r="G200" i="10" a="1"/>
  <c r="G200" i="10" s="1"/>
  <c r="F200" i="10" a="1"/>
  <c r="F200" i="10" s="1"/>
  <c r="G198" i="10" a="1"/>
  <c r="G198" i="10" s="1"/>
  <c r="F198" i="10" a="1"/>
  <c r="F198" i="10" s="1"/>
  <c r="P222" i="10" l="1" a="1"/>
  <c r="P222" i="10" s="1"/>
  <c r="N222" i="10" a="1"/>
  <c r="N222" i="10" s="1"/>
  <c r="P26" i="48" a="1"/>
  <c r="P26" i="48" s="1"/>
  <c r="N26" i="48" a="1"/>
  <c r="N26" i="48" s="1"/>
  <c r="I23" i="47"/>
  <c r="N202" i="10" a="1"/>
  <c r="N202" i="10" s="1"/>
  <c r="P202" i="10" a="1"/>
  <c r="P202" i="10" s="1"/>
  <c r="N205" i="10" a="1"/>
  <c r="N205" i="10" s="1"/>
  <c r="P205" i="10" a="1"/>
  <c r="P205" i="10" s="1"/>
  <c r="N200" i="10" a="1"/>
  <c r="N200" i="10" s="1"/>
  <c r="P200" i="10" a="1"/>
  <c r="P200" i="10" s="1"/>
  <c r="N201" i="10" a="1"/>
  <c r="N201" i="10" s="1"/>
  <c r="P201" i="10" a="1"/>
  <c r="P201" i="10" s="1"/>
  <c r="H23" i="10"/>
  <c r="G23" i="10" a="1"/>
  <c r="G23" i="10" s="1"/>
  <c r="I65" i="23" a="1"/>
  <c r="I65" i="23" s="1"/>
  <c r="L65" i="23" s="1"/>
  <c r="H65" i="23" a="1"/>
  <c r="H65" i="23" s="1"/>
  <c r="K65" i="23" s="1"/>
  <c r="F65" i="23" a="1"/>
  <c r="F65" i="23" s="1"/>
  <c r="E65" i="23" a="1"/>
  <c r="E65" i="23" s="1"/>
  <c r="I64" i="23" a="1"/>
  <c r="I64" i="23" s="1"/>
  <c r="L64" i="23" s="1"/>
  <c r="H64" i="23" a="1"/>
  <c r="H64" i="23" s="1"/>
  <c r="K64" i="23" s="1"/>
  <c r="F64" i="23" a="1"/>
  <c r="F64" i="23" s="1"/>
  <c r="E64" i="23" a="1"/>
  <c r="E64" i="23" s="1"/>
  <c r="I63" i="23" a="1"/>
  <c r="I63" i="23" s="1"/>
  <c r="L63" i="23" s="1"/>
  <c r="H63" i="23" a="1"/>
  <c r="H63" i="23" s="1"/>
  <c r="K63" i="23" s="1"/>
  <c r="F63" i="23" a="1"/>
  <c r="F63" i="23" s="1"/>
  <c r="E63" i="23" a="1"/>
  <c r="E63" i="23" s="1"/>
  <c r="I62" i="23" a="1"/>
  <c r="I62" i="23" s="1"/>
  <c r="L62" i="23" s="1"/>
  <c r="H62" i="23" a="1"/>
  <c r="H62" i="23" s="1"/>
  <c r="K62" i="23" s="1"/>
  <c r="F62" i="23" a="1"/>
  <c r="F62" i="23" s="1"/>
  <c r="E62" i="23" a="1"/>
  <c r="E62" i="23" s="1"/>
  <c r="I61" i="23" a="1"/>
  <c r="I61" i="23" s="1"/>
  <c r="L61" i="23" s="1"/>
  <c r="H61" i="23" a="1"/>
  <c r="H61" i="23" s="1"/>
  <c r="K61" i="23" s="1"/>
  <c r="F61" i="23" a="1"/>
  <c r="F61" i="23" s="1"/>
  <c r="E61" i="23" a="1"/>
  <c r="E61" i="23" s="1"/>
  <c r="I60" i="23" a="1"/>
  <c r="I60" i="23" s="1"/>
  <c r="L60" i="23" s="1"/>
  <c r="H60" i="23" a="1"/>
  <c r="H60" i="23" s="1"/>
  <c r="K60" i="23" s="1"/>
  <c r="F60" i="23" a="1"/>
  <c r="F60" i="23" s="1"/>
  <c r="E60" i="23" a="1"/>
  <c r="E60" i="23" s="1"/>
  <c r="E30" i="47"/>
  <c r="F30" i="47" s="1"/>
  <c r="F27" i="47"/>
  <c r="F28" i="47"/>
  <c r="F29" i="47"/>
  <c r="F31" i="47"/>
  <c r="E32" i="47"/>
  <c r="F32" i="47" s="1"/>
  <c r="G30" i="10" a="1"/>
  <c r="G30" i="10" s="1"/>
  <c r="F30" i="10" a="1"/>
  <c r="F30" i="10" s="1"/>
  <c r="G23" i="47"/>
  <c r="H23" i="47"/>
  <c r="L23" i="47"/>
  <c r="C23" i="47"/>
  <c r="H218" i="10" s="1"/>
  <c r="E21" i="47"/>
  <c r="D21" i="47"/>
  <c r="D19" i="47"/>
  <c r="F19" i="47" s="1"/>
  <c r="P19" i="47" s="1"/>
  <c r="Q19" i="47" s="1"/>
  <c r="Y19" i="47" s="1"/>
  <c r="D20" i="47"/>
  <c r="F20" i="47" s="1"/>
  <c r="P20" i="47" s="1"/>
  <c r="Q20" i="47" s="1"/>
  <c r="Y20" i="47" s="1"/>
  <c r="E20" i="47"/>
  <c r="E4" i="47"/>
  <c r="F4" i="47" s="1"/>
  <c r="P4" i="47" s="1"/>
  <c r="Q4" i="47" s="1"/>
  <c r="X4" i="47" s="1"/>
  <c r="D18" i="47"/>
  <c r="K17" i="47"/>
  <c r="N17" i="47" s="1"/>
  <c r="O17" i="47" s="1"/>
  <c r="K16" i="47"/>
  <c r="N16" i="47" s="1"/>
  <c r="O16" i="47" s="1"/>
  <c r="D15" i="47"/>
  <c r="K13" i="47"/>
  <c r="N13" i="47" s="1"/>
  <c r="O13" i="47" s="1"/>
  <c r="K12" i="47"/>
  <c r="N12" i="47" s="1"/>
  <c r="O12" i="47" s="1"/>
  <c r="D10" i="47"/>
  <c r="U10" i="47" s="1"/>
  <c r="D9" i="47"/>
  <c r="U9" i="47" s="1"/>
  <c r="K8" i="47"/>
  <c r="N19" i="42"/>
  <c r="M20" i="42"/>
  <c r="N20" i="42" s="1"/>
  <c r="D8" i="47"/>
  <c r="U8" i="47" s="1"/>
  <c r="D5" i="47"/>
  <c r="U5" i="47" s="1"/>
  <c r="J4" i="47"/>
  <c r="J3" i="47"/>
  <c r="F3" i="47"/>
  <c r="P3" i="47" s="1"/>
  <c r="E14" i="23" a="1"/>
  <c r="E14" i="23" s="1"/>
  <c r="E15" i="23" a="1"/>
  <c r="E15" i="23" s="1"/>
  <c r="I56" i="23" a="1"/>
  <c r="I56" i="23" s="1"/>
  <c r="L56" i="23" s="1"/>
  <c r="H56" i="23" a="1"/>
  <c r="H56" i="23" s="1"/>
  <c r="K56" i="23" s="1"/>
  <c r="F56" i="23" a="1"/>
  <c r="F56" i="23" s="1"/>
  <c r="E56" i="23" a="1"/>
  <c r="E56" i="23" s="1"/>
  <c r="I55" i="23" a="1"/>
  <c r="I55" i="23" s="1"/>
  <c r="L55" i="23" s="1"/>
  <c r="H55" i="23" a="1"/>
  <c r="H55" i="23" s="1"/>
  <c r="K55" i="23" s="1"/>
  <c r="F55" i="23" a="1"/>
  <c r="F55" i="23" s="1"/>
  <c r="E55" i="23" a="1"/>
  <c r="E55" i="23" s="1"/>
  <c r="I54" i="23" a="1"/>
  <c r="I54" i="23" s="1"/>
  <c r="L54" i="23" s="1"/>
  <c r="H54" i="23" a="1"/>
  <c r="H54" i="23" s="1"/>
  <c r="K54" i="23" s="1"/>
  <c r="F54" i="23" a="1"/>
  <c r="F54" i="23" s="1"/>
  <c r="E54" i="23" a="1"/>
  <c r="E54" i="23" s="1"/>
  <c r="I53" i="23" a="1"/>
  <c r="I53" i="23" s="1"/>
  <c r="L53" i="23" s="1"/>
  <c r="H53" i="23" a="1"/>
  <c r="H53" i="23" s="1"/>
  <c r="K53" i="23" s="1"/>
  <c r="F53" i="23" a="1"/>
  <c r="F53" i="23" s="1"/>
  <c r="E53" i="23" a="1"/>
  <c r="E53" i="23" s="1"/>
  <c r="I52" i="23" a="1"/>
  <c r="I52" i="23" s="1"/>
  <c r="L52" i="23" s="1"/>
  <c r="H52" i="23" a="1"/>
  <c r="H52" i="23" s="1"/>
  <c r="K52" i="23" s="1"/>
  <c r="F52" i="23" a="1"/>
  <c r="F52" i="23" s="1"/>
  <c r="E52" i="23" a="1"/>
  <c r="E52" i="23" s="1"/>
  <c r="I48" i="23" a="1"/>
  <c r="I48" i="23" s="1"/>
  <c r="L48" i="23" s="1"/>
  <c r="H48" i="23" a="1"/>
  <c r="H48" i="23" s="1"/>
  <c r="K48" i="23" s="1"/>
  <c r="F48" i="23" a="1"/>
  <c r="F48" i="23" s="1"/>
  <c r="E48" i="23" a="1"/>
  <c r="E48" i="23" s="1"/>
  <c r="I47" i="23" a="1"/>
  <c r="I47" i="23" s="1"/>
  <c r="L47" i="23" s="1"/>
  <c r="H47" i="23" a="1"/>
  <c r="H47" i="23" s="1"/>
  <c r="K47" i="23" s="1"/>
  <c r="F47" i="23" a="1"/>
  <c r="F47" i="23" s="1"/>
  <c r="E47" i="23" a="1"/>
  <c r="E47" i="23" s="1"/>
  <c r="I46" i="23" a="1"/>
  <c r="I46" i="23" s="1"/>
  <c r="L46" i="23" s="1"/>
  <c r="H46" i="23" a="1"/>
  <c r="H46" i="23" s="1"/>
  <c r="K46" i="23" s="1"/>
  <c r="F46" i="23" a="1"/>
  <c r="F46" i="23" s="1"/>
  <c r="E46" i="23" a="1"/>
  <c r="E46" i="23" s="1"/>
  <c r="I45" i="23" a="1"/>
  <c r="I45" i="23" s="1"/>
  <c r="L45" i="23" s="1"/>
  <c r="H45" i="23" a="1"/>
  <c r="H45" i="23" s="1"/>
  <c r="K45" i="23" s="1"/>
  <c r="F45" i="23" a="1"/>
  <c r="F45" i="23" s="1"/>
  <c r="E45" i="23" a="1"/>
  <c r="E45" i="23" s="1"/>
  <c r="I44" i="23" a="1"/>
  <c r="I44" i="23" s="1"/>
  <c r="L44" i="23" s="1"/>
  <c r="H44" i="23" a="1"/>
  <c r="H44" i="23" s="1"/>
  <c r="K44" i="23" s="1"/>
  <c r="F44" i="23" a="1"/>
  <c r="F44" i="23" s="1"/>
  <c r="E44" i="23" a="1"/>
  <c r="E44" i="23" s="1"/>
  <c r="I43" i="23" a="1"/>
  <c r="I43" i="23" s="1"/>
  <c r="L43" i="23" s="1"/>
  <c r="H43" i="23" a="1"/>
  <c r="H43" i="23" s="1"/>
  <c r="K43" i="23" s="1"/>
  <c r="F43" i="23" a="1"/>
  <c r="F43" i="23" s="1"/>
  <c r="E43" i="23" a="1"/>
  <c r="E43" i="23" s="1"/>
  <c r="I38" i="23" a="1"/>
  <c r="I38" i="23" s="1"/>
  <c r="L38" i="23" s="1"/>
  <c r="H38" i="23" a="1"/>
  <c r="H38" i="23" s="1"/>
  <c r="K38" i="23" s="1"/>
  <c r="F38" i="23" a="1"/>
  <c r="F38" i="23" s="1"/>
  <c r="E38" i="23" a="1"/>
  <c r="E38" i="23" s="1"/>
  <c r="I37" i="23" a="1"/>
  <c r="I37" i="23" s="1"/>
  <c r="L37" i="23" s="1"/>
  <c r="H37" i="23" a="1"/>
  <c r="H37" i="23" s="1"/>
  <c r="K37" i="23" s="1"/>
  <c r="F37" i="23" a="1"/>
  <c r="F37" i="23" s="1"/>
  <c r="E37" i="23" a="1"/>
  <c r="E37" i="23" s="1"/>
  <c r="I36" i="23" a="1"/>
  <c r="I36" i="23" s="1"/>
  <c r="L36" i="23" s="1"/>
  <c r="H36" i="23" a="1"/>
  <c r="H36" i="23" s="1"/>
  <c r="K36" i="23" s="1"/>
  <c r="F36" i="23" a="1"/>
  <c r="F36" i="23" s="1"/>
  <c r="E36" i="23" a="1"/>
  <c r="E36" i="23" s="1"/>
  <c r="I35" i="23" a="1"/>
  <c r="I35" i="23" s="1"/>
  <c r="L35" i="23" s="1"/>
  <c r="H35" i="23" a="1"/>
  <c r="H35" i="23" s="1"/>
  <c r="K35" i="23" s="1"/>
  <c r="F35" i="23" a="1"/>
  <c r="F35" i="23" s="1"/>
  <c r="E35" i="23" a="1"/>
  <c r="E35" i="23" s="1"/>
  <c r="I34" i="23" a="1"/>
  <c r="I34" i="23" s="1"/>
  <c r="L34" i="23" s="1"/>
  <c r="H34" i="23" a="1"/>
  <c r="H34" i="23" s="1"/>
  <c r="K34" i="23" s="1"/>
  <c r="F34" i="23" a="1"/>
  <c r="F34" i="23" s="1"/>
  <c r="E34" i="23" a="1"/>
  <c r="E34" i="23" s="1"/>
  <c r="I33" i="23" a="1"/>
  <c r="I33" i="23" s="1"/>
  <c r="L33" i="23" s="1"/>
  <c r="H33" i="23" a="1"/>
  <c r="H33" i="23" s="1"/>
  <c r="K33" i="23" s="1"/>
  <c r="F33" i="23" a="1"/>
  <c r="F33" i="23" s="1"/>
  <c r="E33" i="23" a="1"/>
  <c r="E33" i="23" s="1"/>
  <c r="I32" i="23" a="1"/>
  <c r="I32" i="23" s="1"/>
  <c r="L32" i="23" s="1"/>
  <c r="H32" i="23" a="1"/>
  <c r="H32" i="23" s="1"/>
  <c r="K32" i="23" s="1"/>
  <c r="F32" i="23" a="1"/>
  <c r="F32" i="23" s="1"/>
  <c r="E32" i="23" a="1"/>
  <c r="E32" i="23" s="1"/>
  <c r="I31" i="23" a="1"/>
  <c r="I31" i="23" s="1"/>
  <c r="L31" i="23" s="1"/>
  <c r="H31" i="23" a="1"/>
  <c r="H31" i="23" s="1"/>
  <c r="K31" i="23" s="1"/>
  <c r="F31" i="23" a="1"/>
  <c r="F31" i="23" s="1"/>
  <c r="E31" i="23" a="1"/>
  <c r="E31" i="23" s="1"/>
  <c r="E20" i="23" a="1"/>
  <c r="E20" i="23" s="1"/>
  <c r="F20" i="23" a="1"/>
  <c r="F20" i="23" s="1"/>
  <c r="H20" i="23" a="1"/>
  <c r="H20" i="23" s="1"/>
  <c r="K20" i="23" s="1"/>
  <c r="I20" i="23" a="1"/>
  <c r="I20" i="23" s="1"/>
  <c r="L20" i="23" s="1"/>
  <c r="E21" i="23" a="1"/>
  <c r="E21" i="23" s="1"/>
  <c r="F21" i="23" a="1"/>
  <c r="F21" i="23" s="1"/>
  <c r="H21" i="23" a="1"/>
  <c r="H21" i="23" s="1"/>
  <c r="K21" i="23" s="1"/>
  <c r="I21" i="23" a="1"/>
  <c r="I21" i="23" s="1"/>
  <c r="L21" i="23" s="1"/>
  <c r="E22" i="23" a="1"/>
  <c r="E22" i="23" s="1"/>
  <c r="F22" i="23" a="1"/>
  <c r="F22" i="23" s="1"/>
  <c r="H22" i="23" a="1"/>
  <c r="H22" i="23" s="1"/>
  <c r="K22" i="23" s="1"/>
  <c r="I22" i="23" a="1"/>
  <c r="I22" i="23" s="1"/>
  <c r="L22" i="23" s="1"/>
  <c r="E23" i="23" a="1"/>
  <c r="E23" i="23" s="1"/>
  <c r="F23" i="23" a="1"/>
  <c r="F23" i="23" s="1"/>
  <c r="H23" i="23" a="1"/>
  <c r="H23" i="23" s="1"/>
  <c r="K23" i="23" s="1"/>
  <c r="I23" i="23" a="1"/>
  <c r="I23" i="23" s="1"/>
  <c r="L23" i="23" s="1"/>
  <c r="E24" i="23" a="1"/>
  <c r="E24" i="23" s="1"/>
  <c r="F24" i="23" a="1"/>
  <c r="F24" i="23" s="1"/>
  <c r="H24" i="23" a="1"/>
  <c r="H24" i="23" s="1"/>
  <c r="K24" i="23" s="1"/>
  <c r="I24" i="23" a="1"/>
  <c r="I24" i="23" s="1"/>
  <c r="L24" i="23" s="1"/>
  <c r="E25" i="23" a="1"/>
  <c r="E25" i="23" s="1"/>
  <c r="F25" i="23" a="1"/>
  <c r="F25" i="23" s="1"/>
  <c r="H25" i="23" a="1"/>
  <c r="H25" i="23" s="1"/>
  <c r="K25" i="23" s="1"/>
  <c r="I25" i="23" a="1"/>
  <c r="I25" i="23" s="1"/>
  <c r="L25" i="23" s="1"/>
  <c r="E26" i="23" a="1"/>
  <c r="E26" i="23" s="1"/>
  <c r="F26" i="23" a="1"/>
  <c r="F26" i="23" s="1"/>
  <c r="H26" i="23" a="1"/>
  <c r="H26" i="23" s="1"/>
  <c r="K26" i="23" s="1"/>
  <c r="I26" i="23" a="1"/>
  <c r="I26" i="23" s="1"/>
  <c r="L26" i="23" s="1"/>
  <c r="E27" i="23" a="1"/>
  <c r="E27" i="23" s="1"/>
  <c r="F27" i="23" a="1"/>
  <c r="F27" i="23" s="1"/>
  <c r="H27" i="23" a="1"/>
  <c r="H27" i="23" s="1"/>
  <c r="K27" i="23" s="1"/>
  <c r="I27" i="23" a="1"/>
  <c r="I27" i="23" s="1"/>
  <c r="L27" i="23" s="1"/>
  <c r="F15" i="23" a="1"/>
  <c r="F15" i="23" s="1"/>
  <c r="H15" i="23" a="1"/>
  <c r="H15" i="23" s="1"/>
  <c r="K15" i="23" s="1"/>
  <c r="I15" i="23" a="1"/>
  <c r="I15" i="23" s="1"/>
  <c r="L15" i="23" s="1"/>
  <c r="E16" i="23" a="1"/>
  <c r="E16" i="23" s="1"/>
  <c r="F16" i="23" a="1"/>
  <c r="F16" i="23" s="1"/>
  <c r="H16" i="23" a="1"/>
  <c r="H16" i="23" s="1"/>
  <c r="K16" i="23" s="1"/>
  <c r="I16" i="23" a="1"/>
  <c r="I16" i="23" s="1"/>
  <c r="L16" i="23" s="1"/>
  <c r="E17" i="23" a="1"/>
  <c r="E17" i="23" s="1"/>
  <c r="F17" i="23" a="1"/>
  <c r="F17" i="23" s="1"/>
  <c r="H17" i="23" a="1"/>
  <c r="H17" i="23" s="1"/>
  <c r="K17" i="23" s="1"/>
  <c r="I17" i="23" a="1"/>
  <c r="I17" i="23" s="1"/>
  <c r="L17" i="23" s="1"/>
  <c r="E18" i="23" a="1"/>
  <c r="E18" i="23" s="1"/>
  <c r="F18" i="23" a="1"/>
  <c r="F18" i="23" s="1"/>
  <c r="H18" i="23" a="1"/>
  <c r="H18" i="23" s="1"/>
  <c r="K18" i="23" s="1"/>
  <c r="I18" i="23" a="1"/>
  <c r="I18" i="23" s="1"/>
  <c r="L18" i="23" s="1"/>
  <c r="E19" i="23" a="1"/>
  <c r="E19" i="23" s="1"/>
  <c r="F19" i="23" a="1"/>
  <c r="F19" i="23" s="1"/>
  <c r="H19" i="23" a="1"/>
  <c r="H19" i="23" s="1"/>
  <c r="K19" i="23" s="1"/>
  <c r="I19" i="23" a="1"/>
  <c r="I19" i="23" s="1"/>
  <c r="L19" i="23" s="1"/>
  <c r="I14" i="23" a="1"/>
  <c r="I14" i="23" s="1"/>
  <c r="L14" i="23" s="1"/>
  <c r="H14" i="23" a="1"/>
  <c r="H14" i="23" s="1"/>
  <c r="K14" i="23" s="1"/>
  <c r="F14" i="23" a="1"/>
  <c r="F14" i="23" s="1"/>
  <c r="R11" i="44"/>
  <c r="R4" i="44"/>
  <c r="K3" i="44"/>
  <c r="P26" i="43"/>
  <c r="P25" i="43"/>
  <c r="P24" i="43"/>
  <c r="P23" i="43"/>
  <c r="P22" i="43"/>
  <c r="P21" i="43"/>
  <c r="P20" i="43"/>
  <c r="P19" i="43"/>
  <c r="P18" i="43"/>
  <c r="P17" i="43"/>
  <c r="P16" i="43"/>
  <c r="P15" i="43"/>
  <c r="P14" i="43"/>
  <c r="P13" i="43"/>
  <c r="P12" i="43"/>
  <c r="P11" i="43"/>
  <c r="P10" i="43"/>
  <c r="P9" i="43"/>
  <c r="P8" i="43"/>
  <c r="R11" i="23"/>
  <c r="R12" i="23" s="1"/>
  <c r="F3" i="42"/>
  <c r="G3" i="42"/>
  <c r="H3" i="42"/>
  <c r="I3" i="42"/>
  <c r="F4" i="42"/>
  <c r="G4" i="42"/>
  <c r="F5" i="42"/>
  <c r="G5" i="42"/>
  <c r="H5" i="42"/>
  <c r="I5" i="42"/>
  <c r="F6" i="42"/>
  <c r="G6" i="42"/>
  <c r="H6" i="42"/>
  <c r="I6" i="42"/>
  <c r="D55" i="46"/>
  <c r="S17" i="17"/>
  <c r="S18" i="17"/>
  <c r="S19" i="17"/>
  <c r="S20" i="17"/>
  <c r="S21" i="17"/>
  <c r="S22" i="17"/>
  <c r="S23" i="17"/>
  <c r="S24" i="17"/>
  <c r="S25" i="17"/>
  <c r="S26" i="17"/>
  <c r="S16" i="17"/>
  <c r="N7" i="44"/>
  <c r="H219" i="10"/>
  <c r="G32" i="10" a="1"/>
  <c r="G32" i="10" s="1"/>
  <c r="F32" i="10" a="1"/>
  <c r="F32" i="10" s="1"/>
  <c r="G31" i="10" a="1"/>
  <c r="G31" i="10" s="1"/>
  <c r="F31" i="10" a="1"/>
  <c r="F31" i="10" s="1"/>
  <c r="F13" i="44"/>
  <c r="F14" i="44" s="1"/>
  <c r="G13" i="44"/>
  <c r="G14" i="44" s="1"/>
  <c r="H13" i="44"/>
  <c r="H14" i="44" s="1"/>
  <c r="I13" i="44"/>
  <c r="I14" i="44" s="1"/>
  <c r="E13" i="44"/>
  <c r="E14" i="44" s="1"/>
  <c r="D13" i="44"/>
  <c r="J6" i="44"/>
  <c r="K6" i="44"/>
  <c r="D5" i="44"/>
  <c r="G16" i="10" a="1"/>
  <c r="G16" i="10" s="1"/>
  <c r="F16" i="10" a="1"/>
  <c r="F16" i="10" s="1"/>
  <c r="G15" i="10" a="1"/>
  <c r="G15" i="10" s="1"/>
  <c r="F15" i="10" a="1"/>
  <c r="F15" i="10" s="1"/>
  <c r="H59" i="23" l="1"/>
  <c r="H30" i="23"/>
  <c r="I30" i="23"/>
  <c r="H13" i="23"/>
  <c r="R28" i="44"/>
  <c r="R29" i="44" s="1"/>
  <c r="J23" i="47"/>
  <c r="N3" i="47"/>
  <c r="O3" i="47" s="1"/>
  <c r="N4" i="47"/>
  <c r="O4" i="47" s="1"/>
  <c r="K23" i="47"/>
  <c r="N8" i="47"/>
  <c r="O8" i="47" s="1"/>
  <c r="Q3" i="47"/>
  <c r="E5" i="47"/>
  <c r="E6" i="47" s="1"/>
  <c r="F33" i="47"/>
  <c r="H31" i="10" s="1"/>
  <c r="N31" i="10" s="1" a="1"/>
  <c r="N31" i="10" s="1"/>
  <c r="E33" i="47"/>
  <c r="H32" i="10" s="1"/>
  <c r="N32" i="10" s="1" a="1"/>
  <c r="N32" i="10" s="1"/>
  <c r="D23" i="47"/>
  <c r="N218" i="10" a="1"/>
  <c r="N218" i="10" s="1"/>
  <c r="P218" i="10" a="1"/>
  <c r="P218" i="10" s="1"/>
  <c r="I19" i="42"/>
  <c r="M21" i="42"/>
  <c r="N21" i="42" s="1"/>
  <c r="I51" i="23"/>
  <c r="I59" i="23"/>
  <c r="N219" i="10" a="1"/>
  <c r="N219" i="10" s="1"/>
  <c r="P219" i="10" a="1"/>
  <c r="P219" i="10" s="1"/>
  <c r="P255" i="10" a="1"/>
  <c r="P255" i="10" s="1"/>
  <c r="N255" i="10" a="1"/>
  <c r="N255" i="10" s="1"/>
  <c r="N23" i="10" a="1"/>
  <c r="N23" i="10" s="1"/>
  <c r="P23" i="10" a="1"/>
  <c r="P23" i="10" s="1"/>
  <c r="N237" i="10" a="1"/>
  <c r="N237" i="10" s="1"/>
  <c r="P237" i="10" a="1"/>
  <c r="P237" i="10" s="1"/>
  <c r="H51" i="23"/>
  <c r="F21" i="47"/>
  <c r="P21" i="47" s="1"/>
  <c r="Q21" i="47" s="1"/>
  <c r="Y21" i="47" s="1"/>
  <c r="G256" i="10" a="1"/>
  <c r="G256" i="10" s="1"/>
  <c r="F256" i="10" a="1"/>
  <c r="F256" i="10" s="1"/>
  <c r="G255" i="10" a="1"/>
  <c r="G255" i="10" s="1"/>
  <c r="F255" i="10" a="1"/>
  <c r="F255" i="10" s="1"/>
  <c r="G237" i="10" a="1"/>
  <c r="G237" i="10" s="1"/>
  <c r="F237" i="10" a="1"/>
  <c r="F237" i="10" s="1"/>
  <c r="G220" i="10" a="1"/>
  <c r="G220" i="10" s="1"/>
  <c r="F220" i="10" a="1"/>
  <c r="F220" i="10" s="1"/>
  <c r="G221" i="10" a="1"/>
  <c r="G221" i="10" s="1"/>
  <c r="F221" i="10" a="1"/>
  <c r="F221" i="10" s="1"/>
  <c r="G219" i="10" a="1"/>
  <c r="G219" i="10" s="1"/>
  <c r="F219" i="10" a="1"/>
  <c r="F219" i="10" s="1"/>
  <c r="G218" i="10" a="1"/>
  <c r="G218" i="10" s="1"/>
  <c r="F218" i="10" a="1"/>
  <c r="F218" i="10" s="1"/>
  <c r="G216" i="10" a="1"/>
  <c r="G216" i="10" s="1"/>
  <c r="F216" i="10" a="1"/>
  <c r="F216" i="10" s="1"/>
  <c r="G215" i="10" a="1"/>
  <c r="G215" i="10" s="1"/>
  <c r="F215" i="10" a="1"/>
  <c r="F215" i="10" s="1"/>
  <c r="G214" i="10" a="1"/>
  <c r="G214" i="10" s="1"/>
  <c r="F214" i="10" a="1"/>
  <c r="F214" i="10" s="1"/>
  <c r="G213" i="10" a="1"/>
  <c r="G213" i="10" s="1"/>
  <c r="F213" i="10" a="1"/>
  <c r="F213" i="10" s="1"/>
  <c r="G205" i="10" a="1"/>
  <c r="G205" i="10" s="1"/>
  <c r="F205" i="10" a="1"/>
  <c r="F205" i="10" s="1"/>
  <c r="G181" i="10" a="1"/>
  <c r="G181" i="10" s="1"/>
  <c r="F181" i="10" a="1"/>
  <c r="F181" i="10" s="1"/>
  <c r="G180" i="10" a="1"/>
  <c r="G180" i="10" s="1"/>
  <c r="F180" i="10" a="1"/>
  <c r="F180" i="10" s="1"/>
  <c r="G168" i="10" a="1"/>
  <c r="G168" i="10" s="1"/>
  <c r="F168" i="10" a="1"/>
  <c r="F168" i="10" s="1"/>
  <c r="G167" i="10" a="1"/>
  <c r="G167" i="10" s="1"/>
  <c r="F167" i="10" a="1"/>
  <c r="F167" i="10" s="1"/>
  <c r="G165" i="10" a="1"/>
  <c r="G165" i="10" s="1"/>
  <c r="F165" i="10" a="1"/>
  <c r="F165" i="10" s="1"/>
  <c r="G163" i="10" a="1"/>
  <c r="G163" i="10" s="1"/>
  <c r="F163" i="10" a="1"/>
  <c r="F163" i="10" s="1"/>
  <c r="F40" i="10" a="1"/>
  <c r="F40" i="10" s="1"/>
  <c r="G40" i="10" a="1"/>
  <c r="G40" i="10" s="1"/>
  <c r="F41" i="10" a="1"/>
  <c r="F41" i="10" s="1"/>
  <c r="G41" i="10" a="1"/>
  <c r="G41" i="10" s="1"/>
  <c r="F42" i="10" a="1"/>
  <c r="F42" i="10" s="1"/>
  <c r="G42" i="10" a="1"/>
  <c r="G42" i="10" s="1"/>
  <c r="F43" i="10" a="1"/>
  <c r="F43" i="10" s="1"/>
  <c r="G43" i="10" a="1"/>
  <c r="G43" i="10" s="1"/>
  <c r="G38" i="10" a="1"/>
  <c r="G38" i="10" s="1"/>
  <c r="F38" i="10" a="1"/>
  <c r="F38" i="10" s="1"/>
  <c r="G29" i="10" a="1"/>
  <c r="G29" i="10" s="1"/>
  <c r="F29" i="10" a="1"/>
  <c r="F29" i="10" s="1"/>
  <c r="G28" i="10" a="1"/>
  <c r="G28" i="10" s="1"/>
  <c r="F28" i="10" a="1"/>
  <c r="F28" i="10" s="1"/>
  <c r="G22" i="10" a="1"/>
  <c r="G22" i="10" s="1"/>
  <c r="F22" i="10" a="1"/>
  <c r="F22" i="10" s="1"/>
  <c r="G21" i="10" a="1"/>
  <c r="G21" i="10" s="1"/>
  <c r="F21" i="10" a="1"/>
  <c r="F21" i="10" s="1"/>
  <c r="G13" i="10" a="1"/>
  <c r="G13" i="10" s="1"/>
  <c r="I13" i="31" s="1"/>
  <c r="F13" i="10" a="1"/>
  <c r="F13" i="10" s="1"/>
  <c r="F13" i="31" s="1"/>
  <c r="P31" i="10" l="1" a="1"/>
  <c r="P31" i="10" s="1"/>
  <c r="P32" i="10" a="1"/>
  <c r="P32" i="10" s="1"/>
  <c r="I19" i="31"/>
  <c r="K19" i="31"/>
  <c r="F19" i="31"/>
  <c r="M19" i="31"/>
  <c r="O23" i="47"/>
  <c r="H22" i="10" s="1"/>
  <c r="N22" i="10" s="1" a="1"/>
  <c r="N22" i="10" s="1"/>
  <c r="F6" i="47"/>
  <c r="P6" i="47" s="1"/>
  <c r="Q6" i="47" s="1"/>
  <c r="X6" i="47" s="1"/>
  <c r="E7" i="47"/>
  <c r="F5" i="47"/>
  <c r="P5" i="47" s="1"/>
  <c r="C25" i="31"/>
  <c r="M25" i="31" s="1"/>
  <c r="H28" i="43"/>
  <c r="B28" i="43"/>
  <c r="B27" i="43"/>
  <c r="P22" i="10" l="1" a="1"/>
  <c r="P22" i="10" s="1"/>
  <c r="Q5" i="47"/>
  <c r="X5" i="47" s="1"/>
  <c r="E8" i="47"/>
  <c r="F7" i="47"/>
  <c r="P7" i="47" s="1"/>
  <c r="Q7" i="47" s="1"/>
  <c r="X7" i="47" s="1"/>
  <c r="I25" i="31"/>
  <c r="F25" i="31"/>
  <c r="F27" i="31" s="1"/>
  <c r="C31" i="31"/>
  <c r="K25" i="31"/>
  <c r="M31" i="31" l="1"/>
  <c r="E9" i="47"/>
  <c r="F8" i="47"/>
  <c r="P8" i="47" s="1"/>
  <c r="Q8" i="47" s="1"/>
  <c r="X8" i="47" s="1"/>
  <c r="F31" i="31"/>
  <c r="F33" i="31" s="1"/>
  <c r="I31" i="31"/>
  <c r="K31" i="31"/>
  <c r="E10" i="47" l="1"/>
  <c r="F9" i="47"/>
  <c r="P9" i="47" s="1"/>
  <c r="Q9" i="47" s="1"/>
  <c r="X9" i="47" s="1"/>
  <c r="E5" i="23"/>
  <c r="F5" i="23"/>
  <c r="G5" i="23"/>
  <c r="H5" i="23"/>
  <c r="I5" i="23"/>
  <c r="E6" i="23"/>
  <c r="F6" i="23"/>
  <c r="G6" i="23"/>
  <c r="H6" i="23"/>
  <c r="I6" i="23"/>
  <c r="H7" i="23"/>
  <c r="U17" i="17"/>
  <c r="V17" i="17" s="1"/>
  <c r="U18" i="17"/>
  <c r="V18" i="17" s="1"/>
  <c r="U19" i="17"/>
  <c r="V19" i="17" s="1"/>
  <c r="U20" i="17"/>
  <c r="V20" i="17" s="1"/>
  <c r="U21" i="17"/>
  <c r="V21" i="17" s="1"/>
  <c r="U22" i="17"/>
  <c r="V22" i="17" s="1"/>
  <c r="U23" i="17"/>
  <c r="V23" i="17" s="1"/>
  <c r="U24" i="17"/>
  <c r="V24" i="17" s="1"/>
  <c r="U25" i="17"/>
  <c r="V25" i="17" s="1"/>
  <c r="U26" i="17"/>
  <c r="V26" i="17" s="1"/>
  <c r="U16" i="17"/>
  <c r="V16" i="17" s="1"/>
  <c r="E11" i="47" l="1"/>
  <c r="F10" i="47"/>
  <c r="P10" i="47" s="1"/>
  <c r="Q10" i="47" s="1"/>
  <c r="X10" i="47" s="1"/>
  <c r="E12" i="47" l="1"/>
  <c r="F11" i="47"/>
  <c r="P11" i="47" s="1"/>
  <c r="Q11" i="47" s="1"/>
  <c r="X11" i="47" s="1"/>
  <c r="M37" i="31"/>
  <c r="F7" i="10"/>
  <c r="E7" i="10"/>
  <c r="G3" i="10"/>
  <c r="F12" i="47" l="1"/>
  <c r="P12" i="47" s="1"/>
  <c r="E13" i="47"/>
  <c r="K37" i="31"/>
  <c r="F37" i="31"/>
  <c r="F39" i="31" s="1"/>
  <c r="I37" i="31"/>
  <c r="C43" i="31"/>
  <c r="M43" i="31" s="1"/>
  <c r="H7" i="31"/>
  <c r="F8" i="42" s="1"/>
  <c r="I7" i="31"/>
  <c r="G8" i="42" s="1"/>
  <c r="J3" i="31"/>
  <c r="H4" i="42" s="1"/>
  <c r="G4" i="23"/>
  <c r="E14" i="47" l="1"/>
  <c r="F13" i="47"/>
  <c r="P13" i="47" s="1"/>
  <c r="Q13" i="47" s="1"/>
  <c r="X13" i="47" s="1"/>
  <c r="R12" i="47"/>
  <c r="U12" i="47" s="1"/>
  <c r="I43" i="31"/>
  <c r="F43" i="31"/>
  <c r="F45" i="31" s="1"/>
  <c r="K43" i="31"/>
  <c r="C49" i="31"/>
  <c r="M49" i="31" s="1"/>
  <c r="D37" i="17"/>
  <c r="F262" i="10"/>
  <c r="F261" i="10"/>
  <c r="C7" i="10"/>
  <c r="C9" i="46" s="1"/>
  <c r="P7" i="43"/>
  <c r="H18" i="43" s="1"/>
  <c r="B18" i="43"/>
  <c r="Q12" i="47" l="1"/>
  <c r="X12" i="47" s="1"/>
  <c r="F14" i="47"/>
  <c r="P14" i="47" s="1"/>
  <c r="R14" i="47" s="1"/>
  <c r="E15" i="47"/>
  <c r="D39" i="17"/>
  <c r="D57" i="46"/>
  <c r="D38" i="17"/>
  <c r="D56" i="46"/>
  <c r="I49" i="31"/>
  <c r="F49" i="31"/>
  <c r="F51" i="31" s="1"/>
  <c r="K49" i="31"/>
  <c r="F7" i="31"/>
  <c r="D8" i="42" s="1"/>
  <c r="C8" i="23"/>
  <c r="C9" i="17"/>
  <c r="C17" i="12"/>
  <c r="D17" i="12"/>
  <c r="D58" i="12" s="1"/>
  <c r="E17" i="12"/>
  <c r="F17" i="12"/>
  <c r="H17" i="12"/>
  <c r="I17" i="12"/>
  <c r="I53" i="12"/>
  <c r="I54" i="12" s="1"/>
  <c r="Q8" i="10" s="1"/>
  <c r="E53" i="12"/>
  <c r="E54" i="12" s="1"/>
  <c r="C65" i="12"/>
  <c r="C64" i="12"/>
  <c r="D2" i="10"/>
  <c r="D4" i="10"/>
  <c r="C5" i="10"/>
  <c r="C4" i="10"/>
  <c r="C3" i="10"/>
  <c r="C2" i="10"/>
  <c r="Q7" i="10" l="1"/>
  <c r="Q35" i="10" s="1"/>
  <c r="Q7" i="48"/>
  <c r="Q54" i="10"/>
  <c r="Q33" i="10"/>
  <c r="Q241" i="10"/>
  <c r="Q24" i="10"/>
  <c r="Q173" i="10"/>
  <c r="Q137" i="10"/>
  <c r="Q162" i="10"/>
  <c r="Q169" i="10"/>
  <c r="Q122" i="10"/>
  <c r="Q115" i="10"/>
  <c r="Q74" i="10"/>
  <c r="Q113" i="10"/>
  <c r="Q114" i="10"/>
  <c r="Q73" i="10"/>
  <c r="Q14" i="47"/>
  <c r="X14" i="47" s="1"/>
  <c r="U14" i="47"/>
  <c r="E16" i="47"/>
  <c r="F15" i="47"/>
  <c r="Q240" i="10"/>
  <c r="Q176" i="10"/>
  <c r="Q121" i="10"/>
  <c r="Q160" i="10"/>
  <c r="Q150" i="10"/>
  <c r="Q146" i="10"/>
  <c r="Q127" i="10"/>
  <c r="Q133" i="10"/>
  <c r="Q125" i="10"/>
  <c r="Q174" i="10"/>
  <c r="Q175" i="10"/>
  <c r="Q177" i="10"/>
  <c r="Q96" i="10"/>
  <c r="Q108" i="10"/>
  <c r="Q81" i="10"/>
  <c r="Q80" i="10"/>
  <c r="Q102" i="10"/>
  <c r="Q84" i="10"/>
  <c r="Q201" i="10"/>
  <c r="Q202" i="10"/>
  <c r="Q205" i="10"/>
  <c r="Q32" i="10"/>
  <c r="Q23" i="10"/>
  <c r="Q31" i="10"/>
  <c r="Q22" i="10"/>
  <c r="Q153" i="10"/>
  <c r="Q155" i="10"/>
  <c r="Q128" i="10"/>
  <c r="Q164" i="10"/>
  <c r="Q196" i="10"/>
  <c r="Q158" i="10"/>
  <c r="Q157" i="10"/>
  <c r="Q90" i="10"/>
  <c r="Q116" i="10"/>
  <c r="Q94" i="10"/>
  <c r="Q140" i="10"/>
  <c r="Q88" i="10"/>
  <c r="Q156" i="10"/>
  <c r="Q179" i="10"/>
  <c r="Q76" i="10"/>
  <c r="Q144" i="10"/>
  <c r="Q134" i="10"/>
  <c r="Q161" i="10"/>
  <c r="Q36" i="10"/>
  <c r="Q141" i="10"/>
  <c r="Q152" i="10"/>
  <c r="Q198" i="10"/>
  <c r="Q50" i="10"/>
  <c r="Q135" i="10"/>
  <c r="Q239" i="10"/>
  <c r="Q15" i="10"/>
  <c r="Q149" i="10"/>
  <c r="Q256" i="10"/>
  <c r="Q100" i="10"/>
  <c r="Q105" i="10"/>
  <c r="Q123" i="10"/>
  <c r="Q171" i="10"/>
  <c r="Q40" i="10"/>
  <c r="Q98" i="10"/>
  <c r="Q101" i="10"/>
  <c r="Q168" i="10"/>
  <c r="Q91" i="10"/>
  <c r="Q254" i="10"/>
  <c r="Q87" i="10"/>
  <c r="Q86" i="10"/>
  <c r="Q47" i="10"/>
  <c r="Q43" i="10"/>
  <c r="Q110" i="10"/>
  <c r="Q27" i="10"/>
  <c r="Q99" i="10"/>
  <c r="Q89" i="10"/>
  <c r="Q151" i="10"/>
  <c r="Q119" i="10"/>
  <c r="Q42" i="10"/>
  <c r="Q130" i="10"/>
  <c r="Q83" i="10"/>
  <c r="Q165" i="10"/>
  <c r="Q218" i="10"/>
  <c r="Q221" i="10"/>
  <c r="Q206" i="10"/>
  <c r="C6" i="23"/>
  <c r="C7" i="46"/>
  <c r="C4" i="23"/>
  <c r="C5" i="46"/>
  <c r="C5" i="23"/>
  <c r="C6" i="46"/>
  <c r="C3" i="23"/>
  <c r="C4" i="46"/>
  <c r="D5" i="23"/>
  <c r="D6" i="46"/>
  <c r="D3" i="23"/>
  <c r="D4" i="46"/>
  <c r="G2" i="31"/>
  <c r="E3" i="42" s="1"/>
  <c r="D4" i="17"/>
  <c r="F4" i="31"/>
  <c r="D5" i="42" s="1"/>
  <c r="C6" i="17"/>
  <c r="F5" i="31"/>
  <c r="D6" i="42" s="1"/>
  <c r="C7" i="17"/>
  <c r="F2" i="31"/>
  <c r="D3" i="42" s="1"/>
  <c r="C4" i="17"/>
  <c r="G4" i="31"/>
  <c r="E5" i="42" s="1"/>
  <c r="D6" i="17"/>
  <c r="F3" i="31"/>
  <c r="D4" i="42" s="1"/>
  <c r="C5" i="17"/>
  <c r="C10" i="43"/>
  <c r="D3" i="10" s="1"/>
  <c r="D5" i="46" s="1"/>
  <c r="Q26" i="10" l="1"/>
  <c r="Q252" i="10"/>
  <c r="Q251" i="10"/>
  <c r="Q253" i="10"/>
  <c r="Q37" i="10"/>
  <c r="Q246" i="10"/>
  <c r="Q244" i="10"/>
  <c r="Q243" i="10"/>
  <c r="Q245" i="10"/>
  <c r="Q247" i="10"/>
  <c r="Q250" i="10"/>
  <c r="Q249" i="10"/>
  <c r="Q248" i="10"/>
  <c r="Q242" i="10"/>
  <c r="Q65" i="10"/>
  <c r="Q57" i="10"/>
  <c r="Q68" i="10"/>
  <c r="Q60" i="10"/>
  <c r="Q61" i="10"/>
  <c r="Q59" i="10"/>
  <c r="Q62" i="10"/>
  <c r="Q66" i="10"/>
  <c r="Q64" i="10"/>
  <c r="Q71" i="10"/>
  <c r="Q67" i="10"/>
  <c r="Q58" i="10"/>
  <c r="Q70" i="10"/>
  <c r="Q69" i="10"/>
  <c r="Q63" i="10"/>
  <c r="Q234" i="10"/>
  <c r="Q235" i="10"/>
  <c r="Q233" i="10"/>
  <c r="Q232" i="10"/>
  <c r="Q229" i="10"/>
  <c r="Q228" i="10"/>
  <c r="Q231" i="10"/>
  <c r="Q230" i="10"/>
  <c r="Q225" i="10"/>
  <c r="Q226" i="10"/>
  <c r="Q227" i="10"/>
  <c r="Q55" i="10"/>
  <c r="Q224" i="10"/>
  <c r="Q223" i="10"/>
  <c r="Q222" i="10"/>
  <c r="Q181" i="10"/>
  <c r="Q129" i="10"/>
  <c r="Q45" i="10"/>
  <c r="Q111" i="10"/>
  <c r="Q72" i="10"/>
  <c r="Q38" i="10"/>
  <c r="Q44" i="10"/>
  <c r="Q49" i="10"/>
  <c r="Q255" i="10"/>
  <c r="Q219" i="10"/>
  <c r="Q79" i="10"/>
  <c r="Q126" i="10"/>
  <c r="Q159" i="10"/>
  <c r="Q107" i="10"/>
  <c r="Q238" i="10"/>
  <c r="Q212" i="10"/>
  <c r="Q46" i="10"/>
  <c r="Q48" i="10"/>
  <c r="Q163" i="10"/>
  <c r="Q199" i="10"/>
  <c r="Q41" i="10"/>
  <c r="Q95" i="10"/>
  <c r="Q30" i="10"/>
  <c r="Q204" i="10"/>
  <c r="Q78" i="10"/>
  <c r="Q93" i="10"/>
  <c r="Q147" i="10"/>
  <c r="Q117" i="10"/>
  <c r="Q136" i="10"/>
  <c r="Q210" i="10"/>
  <c r="Q208" i="10"/>
  <c r="Q207" i="10"/>
  <c r="Q211" i="10"/>
  <c r="Q209" i="10"/>
  <c r="Q56" i="10"/>
  <c r="Q203" i="10"/>
  <c r="Q180" i="10"/>
  <c r="Q97" i="10"/>
  <c r="Q16" i="10"/>
  <c r="Q77" i="10"/>
  <c r="Q120" i="10"/>
  <c r="Q197" i="10"/>
  <c r="Q170" i="10"/>
  <c r="Q85" i="10"/>
  <c r="Q20" i="10"/>
  <c r="Q51" i="10"/>
  <c r="Q103" i="10"/>
  <c r="Q143" i="10"/>
  <c r="Q145" i="10"/>
  <c r="Q92" i="10"/>
  <c r="Q178" i="10"/>
  <c r="Q132" i="10"/>
  <c r="Q172" i="10"/>
  <c r="Q75" i="10"/>
  <c r="Q138" i="10"/>
  <c r="Q34" i="10"/>
  <c r="Q166" i="10"/>
  <c r="Q167" i="10"/>
  <c r="Q104" i="10"/>
  <c r="Q236" i="10"/>
  <c r="Q139" i="10"/>
  <c r="Q142" i="10"/>
  <c r="Q82" i="10"/>
  <c r="Q148" i="10"/>
  <c r="Q52" i="10"/>
  <c r="Q124" i="10"/>
  <c r="Q131" i="10"/>
  <c r="Q53" i="10"/>
  <c r="Q217" i="10"/>
  <c r="Q237" i="10"/>
  <c r="Q200" i="10"/>
  <c r="Q109" i="10"/>
  <c r="Q118" i="10"/>
  <c r="Q154" i="10"/>
  <c r="Q39" i="10"/>
  <c r="Q112" i="10"/>
  <c r="Q106" i="10"/>
  <c r="Q25" i="10"/>
  <c r="Q185" i="10"/>
  <c r="Q188" i="10"/>
  <c r="Q186" i="10"/>
  <c r="Q183" i="10"/>
  <c r="Q187" i="10"/>
  <c r="Q184" i="10"/>
  <c r="Q189" i="10"/>
  <c r="Q192" i="10"/>
  <c r="Q191" i="10"/>
  <c r="Q190" i="10"/>
  <c r="Q194" i="10"/>
  <c r="Q193" i="10"/>
  <c r="Q182" i="10"/>
  <c r="Q195" i="10"/>
  <c r="Q17" i="10"/>
  <c r="Q18" i="10"/>
  <c r="Q19" i="10"/>
  <c r="Q14" i="10"/>
  <c r="Q66" i="48"/>
  <c r="Q40" i="48"/>
  <c r="Q21" i="48"/>
  <c r="Q55" i="48"/>
  <c r="Q48" i="48"/>
  <c r="Q113" i="48"/>
  <c r="Q116" i="48"/>
  <c r="Q86" i="48"/>
  <c r="Q67" i="48"/>
  <c r="Q132" i="48"/>
  <c r="Q196" i="48"/>
  <c r="Q174" i="48"/>
  <c r="Q160" i="48"/>
  <c r="Q131" i="48"/>
  <c r="Q158" i="48"/>
  <c r="Q156" i="48"/>
  <c r="Q208" i="48"/>
  <c r="Q54" i="48"/>
  <c r="Q42" i="48"/>
  <c r="Q62" i="48"/>
  <c r="Q58" i="48"/>
  <c r="Q89" i="48"/>
  <c r="Q91" i="48"/>
  <c r="Q95" i="48"/>
  <c r="Q87" i="48"/>
  <c r="Q142" i="48"/>
  <c r="Q200" i="48"/>
  <c r="Q145" i="48"/>
  <c r="Q163" i="48"/>
  <c r="Q133" i="48"/>
  <c r="Q175" i="48"/>
  <c r="Q112" i="48"/>
  <c r="Q126" i="48"/>
  <c r="Q207" i="48"/>
  <c r="Q71" i="48"/>
  <c r="Q15" i="48"/>
  <c r="Q13" i="48"/>
  <c r="Q65" i="48"/>
  <c r="Q79" i="48"/>
  <c r="Q68" i="48"/>
  <c r="Q129" i="48"/>
  <c r="Q98" i="48"/>
  <c r="Q90" i="48"/>
  <c r="Q84" i="48"/>
  <c r="Q147" i="48"/>
  <c r="Q213" i="48"/>
  <c r="Q141" i="48"/>
  <c r="Q121" i="48"/>
  <c r="Q29" i="48"/>
  <c r="Q104" i="48"/>
  <c r="Q108" i="48"/>
  <c r="Q105" i="48"/>
  <c r="Q210" i="48"/>
  <c r="Q194" i="48"/>
  <c r="Q195" i="48"/>
  <c r="Q47" i="48"/>
  <c r="Q81" i="48"/>
  <c r="Q117" i="48"/>
  <c r="Q167" i="48"/>
  <c r="Q154" i="48"/>
  <c r="Q169" i="48"/>
  <c r="Q172" i="48"/>
  <c r="Q23" i="48"/>
  <c r="Q17" i="48"/>
  <c r="Q102" i="48"/>
  <c r="Q82" i="48"/>
  <c r="Q73" i="48"/>
  <c r="Q134" i="48"/>
  <c r="Q115" i="48"/>
  <c r="Q149" i="48"/>
  <c r="Q78" i="48"/>
  <c r="Q193" i="48"/>
  <c r="Q153" i="48"/>
  <c r="Q191" i="48"/>
  <c r="Q161" i="48"/>
  <c r="Q27" i="48"/>
  <c r="Q75" i="48"/>
  <c r="Q85" i="48"/>
  <c r="Q83" i="48"/>
  <c r="Q119" i="48"/>
  <c r="Q183" i="48"/>
  <c r="Q164" i="48"/>
  <c r="Q20" i="48"/>
  <c r="Q97" i="48"/>
  <c r="Q162" i="48"/>
  <c r="Q186" i="48"/>
  <c r="Q216" i="48"/>
  <c r="Q52" i="48"/>
  <c r="Q46" i="48"/>
  <c r="Q39" i="48"/>
  <c r="Q99" i="48"/>
  <c r="Q148" i="48"/>
  <c r="Q64" i="48"/>
  <c r="Q189" i="48"/>
  <c r="Q152" i="48"/>
  <c r="Q214" i="48"/>
  <c r="Q138" i="48"/>
  <c r="Q101" i="48"/>
  <c r="Q168" i="48"/>
  <c r="Q182" i="48"/>
  <c r="Q77" i="48"/>
  <c r="Q139" i="48"/>
  <c r="Q41" i="48"/>
  <c r="Q123" i="48"/>
  <c r="Q215" i="48"/>
  <c r="Q19" i="48"/>
  <c r="Q35" i="48"/>
  <c r="Q203" i="48"/>
  <c r="Q69" i="48"/>
  <c r="Q165" i="48"/>
  <c r="Q192" i="48"/>
  <c r="Q130" i="48"/>
  <c r="Q150" i="48"/>
  <c r="Q181" i="48"/>
  <c r="Q128" i="48"/>
  <c r="Q198" i="48"/>
  <c r="Q63" i="48"/>
  <c r="Q127" i="48"/>
  <c r="Q159" i="48"/>
  <c r="Q118" i="48"/>
  <c r="Q136" i="48"/>
  <c r="Q212" i="48"/>
  <c r="Q106" i="48"/>
  <c r="Q110" i="48"/>
  <c r="Q61" i="48"/>
  <c r="Q103" i="48"/>
  <c r="Q188" i="48"/>
  <c r="Q51" i="48"/>
  <c r="Q14" i="48"/>
  <c r="Q173" i="48"/>
  <c r="Q74" i="48"/>
  <c r="Q176" i="48"/>
  <c r="Q180" i="48"/>
  <c r="Q140" i="48"/>
  <c r="Q179" i="48"/>
  <c r="Q18" i="48"/>
  <c r="Q76" i="48"/>
  <c r="Q204" i="48"/>
  <c r="Q177" i="48"/>
  <c r="Q114" i="48"/>
  <c r="Q60" i="48"/>
  <c r="Q166" i="48"/>
  <c r="Q107" i="48"/>
  <c r="Q16" i="48"/>
  <c r="Q22" i="48"/>
  <c r="Q151" i="48"/>
  <c r="Q80" i="48"/>
  <c r="Q111" i="48"/>
  <c r="Q155" i="48"/>
  <c r="Q197" i="48"/>
  <c r="Q146" i="48"/>
  <c r="Q100" i="48"/>
  <c r="Q170" i="48"/>
  <c r="Q59" i="48"/>
  <c r="Q93" i="48"/>
  <c r="Q157" i="48"/>
  <c r="Q190" i="48"/>
  <c r="Q206" i="48"/>
  <c r="Q70" i="48"/>
  <c r="Q72" i="48"/>
  <c r="Q144" i="48"/>
  <c r="Q122" i="48"/>
  <c r="Q120" i="48"/>
  <c r="Q109" i="48"/>
  <c r="Q34" i="48"/>
  <c r="Q28" i="48"/>
  <c r="Q137" i="48"/>
  <c r="Q92" i="48"/>
  <c r="Q178" i="48"/>
  <c r="Q96" i="48"/>
  <c r="Q30" i="48"/>
  <c r="Q32" i="48"/>
  <c r="Q88" i="48"/>
  <c r="Q37" i="48"/>
  <c r="Q124" i="48"/>
  <c r="Q125" i="48"/>
  <c r="Q211" i="48"/>
  <c r="Q94" i="48"/>
  <c r="Q184" i="48"/>
  <c r="Q171" i="48"/>
  <c r="Q185" i="48"/>
  <c r="Q38" i="48"/>
  <c r="Q50" i="48"/>
  <c r="Q143" i="48"/>
  <c r="Q31" i="48"/>
  <c r="Q53" i="48"/>
  <c r="Q24" i="48"/>
  <c r="Q45" i="48"/>
  <c r="Q187" i="48"/>
  <c r="Q33" i="48"/>
  <c r="Q49" i="48"/>
  <c r="Q43" i="48"/>
  <c r="Q209" i="48"/>
  <c r="Q56" i="48"/>
  <c r="Q201" i="48"/>
  <c r="Q36" i="48"/>
  <c r="Q135" i="48"/>
  <c r="Q57" i="48"/>
  <c r="Q199" i="48"/>
  <c r="Q44" i="48"/>
  <c r="Q205" i="48"/>
  <c r="Q25" i="48"/>
  <c r="Q202" i="48"/>
  <c r="Q26" i="48"/>
  <c r="P15" i="47"/>
  <c r="E17" i="47"/>
  <c r="F16" i="47"/>
  <c r="P16" i="47" s="1"/>
  <c r="G3" i="31"/>
  <c r="E4" i="42" s="1"/>
  <c r="D4" i="23"/>
  <c r="D5" i="17"/>
  <c r="I13" i="23"/>
  <c r="P11" i="48" l="1"/>
  <c r="E18" i="47"/>
  <c r="F18" i="47" s="1"/>
  <c r="P18" i="47" s="1"/>
  <c r="F17" i="47"/>
  <c r="P17" i="47" s="1"/>
  <c r="F22" i="47"/>
  <c r="R16" i="47"/>
  <c r="F23" i="47"/>
  <c r="H21" i="10" s="1"/>
  <c r="R15" i="47"/>
  <c r="U15" i="47" s="1"/>
  <c r="E18" i="43"/>
  <c r="G17" i="12" s="1"/>
  <c r="F58" i="12" s="1"/>
  <c r="H10" i="43"/>
  <c r="H3" i="10" s="1"/>
  <c r="Q16" i="47" l="1"/>
  <c r="X16" i="47" s="1"/>
  <c r="U16" i="47"/>
  <c r="Q15" i="47"/>
  <c r="X15" i="47" s="1"/>
  <c r="N21" i="10" a="1"/>
  <c r="N21" i="10" s="1"/>
  <c r="H213" i="10"/>
  <c r="P21" i="10" a="1"/>
  <c r="P21" i="10" s="1"/>
  <c r="Q21" i="10" s="1"/>
  <c r="R17" i="47"/>
  <c r="Q18" i="47"/>
  <c r="P23" i="47"/>
  <c r="K3" i="31"/>
  <c r="I4" i="42" s="1"/>
  <c r="H4" i="23"/>
  <c r="E11" i="41"/>
  <c r="E12" i="41"/>
  <c r="E13" i="41"/>
  <c r="E14" i="41"/>
  <c r="E15" i="41"/>
  <c r="E16" i="41"/>
  <c r="E17" i="41"/>
  <c r="E84" i="23"/>
  <c r="E83" i="23"/>
  <c r="C12" i="12"/>
  <c r="D7" i="10"/>
  <c r="H9" i="12"/>
  <c r="C11" i="12"/>
  <c r="D10" i="12"/>
  <c r="C9" i="12"/>
  <c r="C10" i="12"/>
  <c r="C8" i="12"/>
  <c r="D8" i="12"/>
  <c r="I40" i="12"/>
  <c r="D9" i="12"/>
  <c r="H29" i="43"/>
  <c r="R23" i="47" l="1"/>
  <c r="H215" i="10" s="1"/>
  <c r="H216" i="10" s="1"/>
  <c r="U17" i="47"/>
  <c r="U23" i="47" s="1"/>
  <c r="H220" i="10" s="1"/>
  <c r="Y18" i="47"/>
  <c r="Y23" i="47" s="1"/>
  <c r="P26" i="47"/>
  <c r="Q17" i="47"/>
  <c r="X17" i="47" s="1"/>
  <c r="X23" i="47" s="1"/>
  <c r="P213" i="10" a="1"/>
  <c r="P213" i="10" s="1"/>
  <c r="Q213" i="10" s="1"/>
  <c r="N213" i="10" a="1"/>
  <c r="N213" i="10" s="1"/>
  <c r="D8" i="23"/>
  <c r="D9" i="46"/>
  <c r="G7" i="31"/>
  <c r="E8" i="42" s="1"/>
  <c r="I41" i="12"/>
  <c r="D5" i="10"/>
  <c r="D7" i="46" s="1"/>
  <c r="D9" i="17"/>
  <c r="D12" i="12"/>
  <c r="E40" i="12"/>
  <c r="E41" i="12" s="1"/>
  <c r="O7" i="48" s="1"/>
  <c r="O8" i="10" l="1"/>
  <c r="O8" i="48"/>
  <c r="O37" i="48"/>
  <c r="O15" i="48"/>
  <c r="O22" i="48"/>
  <c r="O125" i="48"/>
  <c r="O203" i="48"/>
  <c r="O67" i="48"/>
  <c r="O196" i="48"/>
  <c r="O174" i="48"/>
  <c r="O122" i="48"/>
  <c r="O144" i="48"/>
  <c r="O134" i="48"/>
  <c r="O29" i="48"/>
  <c r="O43" i="48"/>
  <c r="O35" i="48"/>
  <c r="O111" i="48"/>
  <c r="O171" i="48"/>
  <c r="O75" i="48"/>
  <c r="O213" i="48"/>
  <c r="O193" i="48"/>
  <c r="O131" i="48"/>
  <c r="O161" i="48"/>
  <c r="O159" i="48"/>
  <c r="O150" i="48"/>
  <c r="O179" i="48"/>
  <c r="O41" i="48"/>
  <c r="O47" i="48"/>
  <c r="O182" i="48"/>
  <c r="O137" i="48"/>
  <c r="O139" i="48"/>
  <c r="O30" i="48"/>
  <c r="O109" i="48"/>
  <c r="O116" i="48"/>
  <c r="O87" i="48"/>
  <c r="O162" i="48"/>
  <c r="O20" i="48"/>
  <c r="O32" i="48"/>
  <c r="O132" i="48"/>
  <c r="O166" i="48"/>
  <c r="O78" i="48"/>
  <c r="O210" i="48"/>
  <c r="O172" i="48"/>
  <c r="O164" i="48"/>
  <c r="O168" i="48"/>
  <c r="O33" i="48"/>
  <c r="O40" i="48"/>
  <c r="O38" i="48"/>
  <c r="O52" i="48"/>
  <c r="O180" i="48"/>
  <c r="O84" i="48"/>
  <c r="O108" i="48"/>
  <c r="O197" i="48"/>
  <c r="O198" i="48"/>
  <c r="O54" i="48"/>
  <c r="O145" i="48"/>
  <c r="O107" i="48"/>
  <c r="O72" i="48"/>
  <c r="O59" i="48"/>
  <c r="O129" i="48"/>
  <c r="O74" i="48"/>
  <c r="O190" i="48"/>
  <c r="O142" i="48"/>
  <c r="O147" i="48"/>
  <c r="O90" i="48"/>
  <c r="O208" i="48"/>
  <c r="O17" i="48"/>
  <c r="O70" i="48"/>
  <c r="O95" i="48"/>
  <c r="O64" i="48"/>
  <c r="O100" i="48"/>
  <c r="O112" i="48"/>
  <c r="O189" i="48"/>
  <c r="O120" i="48"/>
  <c r="O186" i="48"/>
  <c r="O215" i="48"/>
  <c r="O192" i="48"/>
  <c r="O73" i="48"/>
  <c r="O204" i="48"/>
  <c r="O178" i="48"/>
  <c r="O86" i="48"/>
  <c r="O160" i="48"/>
  <c r="O71" i="48"/>
  <c r="O130" i="48"/>
  <c r="O81" i="48"/>
  <c r="O85" i="48"/>
  <c r="O21" i="48"/>
  <c r="O195" i="48"/>
  <c r="O118" i="48"/>
  <c r="O185" i="48"/>
  <c r="O27" i="48"/>
  <c r="O91" i="48"/>
  <c r="O66" i="48"/>
  <c r="O105" i="48"/>
  <c r="O69" i="48"/>
  <c r="O119" i="48"/>
  <c r="O93" i="48"/>
  <c r="O138" i="48"/>
  <c r="O133" i="48"/>
  <c r="O128" i="48"/>
  <c r="O154" i="48"/>
  <c r="O151" i="48"/>
  <c r="O58" i="48"/>
  <c r="O79" i="48"/>
  <c r="O143" i="48"/>
  <c r="O184" i="48"/>
  <c r="O62" i="48"/>
  <c r="O141" i="48"/>
  <c r="O48" i="48"/>
  <c r="O127" i="48"/>
  <c r="O60" i="48"/>
  <c r="O177" i="48"/>
  <c r="O126" i="48"/>
  <c r="O149" i="48"/>
  <c r="O51" i="48"/>
  <c r="O165" i="48"/>
  <c r="O92" i="48"/>
  <c r="O101" i="48"/>
  <c r="O42" i="48"/>
  <c r="O163" i="48"/>
  <c r="O31" i="48"/>
  <c r="O102" i="48"/>
  <c r="O68" i="48"/>
  <c r="O77" i="48"/>
  <c r="O110" i="48"/>
  <c r="O124" i="48"/>
  <c r="O140" i="48"/>
  <c r="O153" i="48"/>
  <c r="O173" i="48"/>
  <c r="O88" i="48"/>
  <c r="O183" i="48"/>
  <c r="O167" i="48"/>
  <c r="O152" i="48"/>
  <c r="O121" i="48"/>
  <c r="O46" i="48"/>
  <c r="O16" i="48"/>
  <c r="O65" i="48"/>
  <c r="O104" i="48"/>
  <c r="O170" i="48"/>
  <c r="O97" i="48"/>
  <c r="O175" i="48"/>
  <c r="O63" i="48"/>
  <c r="O157" i="48"/>
  <c r="O214" i="48"/>
  <c r="O14" i="48"/>
  <c r="O94" i="48"/>
  <c r="O76" i="48"/>
  <c r="O156" i="48"/>
  <c r="O98" i="48"/>
  <c r="O55" i="48"/>
  <c r="O123" i="48"/>
  <c r="O155" i="48"/>
  <c r="O181" i="48"/>
  <c r="O115" i="48"/>
  <c r="O188" i="48"/>
  <c r="O148" i="48"/>
  <c r="O211" i="48"/>
  <c r="O61" i="48"/>
  <c r="O212" i="48"/>
  <c r="O89" i="48"/>
  <c r="O146" i="48"/>
  <c r="O82" i="48"/>
  <c r="O158" i="48"/>
  <c r="O103" i="48"/>
  <c r="O187" i="48"/>
  <c r="O80" i="48"/>
  <c r="O176" i="48"/>
  <c r="O83" i="48"/>
  <c r="O194" i="48"/>
  <c r="O18" i="48"/>
  <c r="O113" i="48"/>
  <c r="O169" i="48"/>
  <c r="O99" i="48"/>
  <c r="O96" i="48"/>
  <c r="O114" i="48"/>
  <c r="O191" i="48"/>
  <c r="O117" i="48"/>
  <c r="O53" i="48"/>
  <c r="O207" i="48"/>
  <c r="O209" i="48"/>
  <c r="O23" i="48"/>
  <c r="O24" i="48"/>
  <c r="O201" i="48"/>
  <c r="O19" i="48"/>
  <c r="O36" i="48"/>
  <c r="O200" i="48"/>
  <c r="O13" i="48"/>
  <c r="O45" i="48"/>
  <c r="O135" i="48"/>
  <c r="O49" i="48"/>
  <c r="O106" i="48"/>
  <c r="O216" i="48"/>
  <c r="O206" i="48"/>
  <c r="O50" i="48"/>
  <c r="O28" i="48"/>
  <c r="O39" i="48"/>
  <c r="O136" i="48"/>
  <c r="O56" i="48"/>
  <c r="O34" i="48"/>
  <c r="O199" i="48"/>
  <c r="O57" i="48"/>
  <c r="O205" i="48"/>
  <c r="O202" i="48"/>
  <c r="O44" i="48"/>
  <c r="O25" i="48"/>
  <c r="O26" i="48"/>
  <c r="N215" i="10" a="1"/>
  <c r="N215" i="10" s="1"/>
  <c r="P215" i="10" a="1"/>
  <c r="P215" i="10" s="1"/>
  <c r="Q215" i="10" s="1"/>
  <c r="Q23" i="47"/>
  <c r="H214" i="10" s="1"/>
  <c r="P214" i="10" s="1" a="1"/>
  <c r="P214" i="10" s="1"/>
  <c r="Q214" i="10" s="1"/>
  <c r="P25" i="47"/>
  <c r="N220" i="10" a="1"/>
  <c r="N220" i="10" s="1"/>
  <c r="P220" i="10" a="1"/>
  <c r="P220" i="10" s="1"/>
  <c r="Q220" i="10" s="1"/>
  <c r="N216" i="10" a="1"/>
  <c r="N216" i="10" s="1"/>
  <c r="P216" i="10" a="1"/>
  <c r="P216" i="10" s="1"/>
  <c r="Q216" i="10" s="1"/>
  <c r="G5" i="31"/>
  <c r="E6" i="42" s="1"/>
  <c r="D6" i="23"/>
  <c r="D7" i="17"/>
  <c r="D11" i="12"/>
  <c r="I47" i="42"/>
  <c r="I39" i="42"/>
  <c r="I43" i="42"/>
  <c r="I31" i="42"/>
  <c r="I35" i="42"/>
  <c r="D64" i="42"/>
  <c r="D63" i="42"/>
  <c r="I27" i="42"/>
  <c r="I23" i="42"/>
  <c r="N11" i="48" l="1"/>
  <c r="N214" i="10" a="1"/>
  <c r="N214" i="10" s="1"/>
  <c r="P5" i="48" l="1"/>
  <c r="R3" i="48"/>
  <c r="R210" i="48" l="1"/>
  <c r="I210" i="48" s="1"/>
  <c r="R67" i="48"/>
  <c r="I67" i="48" s="1"/>
  <c r="R75" i="48"/>
  <c r="I75" i="48" s="1"/>
  <c r="R121" i="48"/>
  <c r="I121" i="48" s="1"/>
  <c r="R113" i="48"/>
  <c r="I113" i="48" s="1"/>
  <c r="R64" i="48"/>
  <c r="I64" i="48" s="1"/>
  <c r="R146" i="48"/>
  <c r="I146" i="48" s="1"/>
  <c r="R44" i="48"/>
  <c r="I44" i="48" s="1"/>
  <c r="R119" i="48"/>
  <c r="I119" i="48" s="1"/>
  <c r="R68" i="48"/>
  <c r="I68" i="48" s="1"/>
  <c r="R177" i="48"/>
  <c r="I177" i="48" s="1"/>
  <c r="R74" i="48"/>
  <c r="I74" i="48" s="1"/>
  <c r="R103" i="48"/>
  <c r="I103" i="48" s="1"/>
  <c r="R45" i="48"/>
  <c r="I45" i="48" s="1"/>
  <c r="R13" i="48"/>
  <c r="I13" i="48" s="1"/>
  <c r="R33" i="48"/>
  <c r="I33" i="48" s="1"/>
  <c r="R161" i="48"/>
  <c r="I161" i="48" s="1"/>
  <c r="R57" i="48"/>
  <c r="I57" i="48" s="1"/>
  <c r="R156" i="48"/>
  <c r="I156" i="48" s="1"/>
  <c r="R99" i="48"/>
  <c r="I99" i="48" s="1"/>
  <c r="R152" i="48"/>
  <c r="I152" i="48" s="1"/>
  <c r="R138" i="48"/>
  <c r="I138" i="48" s="1"/>
  <c r="R178" i="48"/>
  <c r="I178" i="48" s="1"/>
  <c r="R71" i="48"/>
  <c r="I71" i="48" s="1"/>
  <c r="R164" i="48"/>
  <c r="I164" i="48" s="1"/>
  <c r="R114" i="48"/>
  <c r="I114" i="48" s="1"/>
  <c r="R132" i="48"/>
  <c r="I132" i="48" s="1"/>
  <c r="R70" i="48"/>
  <c r="I70" i="48" s="1"/>
  <c r="R24" i="48"/>
  <c r="I24" i="48" s="1"/>
  <c r="R21" i="48"/>
  <c r="I21" i="48" s="1"/>
  <c r="R89" i="48"/>
  <c r="I89" i="48" s="1"/>
  <c r="R49" i="48"/>
  <c r="I49" i="48" s="1"/>
  <c r="R190" i="48"/>
  <c r="I190" i="48" s="1"/>
  <c r="R50" i="48"/>
  <c r="I50" i="48" s="1"/>
  <c r="R51" i="48"/>
  <c r="I51" i="48" s="1"/>
  <c r="R34" i="48"/>
  <c r="I34" i="48" s="1"/>
  <c r="R125" i="48"/>
  <c r="I125" i="48" s="1"/>
  <c r="R18" i="48"/>
  <c r="I18" i="48" s="1"/>
  <c r="R19" i="48"/>
  <c r="I19" i="48" s="1"/>
  <c r="R22" i="48"/>
  <c r="I22" i="48" s="1"/>
  <c r="R84" i="48"/>
  <c r="I84" i="48" s="1"/>
  <c r="R166" i="48"/>
  <c r="I166" i="48" s="1"/>
  <c r="R209" i="48"/>
  <c r="I209" i="48" s="1"/>
  <c r="R151" i="48"/>
  <c r="I151" i="48" s="1"/>
  <c r="R79" i="48"/>
  <c r="R116" i="48"/>
  <c r="R29" i="48"/>
  <c r="I29" i="48" s="1"/>
  <c r="R137" i="48"/>
  <c r="I137" i="48" s="1"/>
  <c r="R212" i="48"/>
  <c r="I212" i="48" s="1"/>
  <c r="R160" i="48"/>
  <c r="I160" i="48" s="1"/>
  <c r="R100" i="48"/>
  <c r="I100" i="48" s="1"/>
  <c r="R122" i="48"/>
  <c r="I122" i="48" s="1"/>
  <c r="R136" i="48"/>
  <c r="I136" i="48" s="1"/>
  <c r="R147" i="48"/>
  <c r="I147" i="48" s="1"/>
  <c r="R143" i="48"/>
  <c r="I143" i="48" s="1"/>
  <c r="R38" i="48"/>
  <c r="I38" i="48" s="1"/>
  <c r="R35" i="48"/>
  <c r="I35" i="48" s="1"/>
  <c r="R112" i="48"/>
  <c r="I112" i="48" s="1"/>
  <c r="R90" i="48"/>
  <c r="I90" i="48" s="1"/>
  <c r="R192" i="48"/>
  <c r="I192" i="48" s="1"/>
  <c r="R87" i="48"/>
  <c r="I87" i="48" s="1"/>
  <c r="R27" i="48"/>
  <c r="R135" i="48"/>
  <c r="I135" i="48" s="1"/>
  <c r="D6" i="48"/>
  <c r="R85" i="48"/>
  <c r="I85" i="48" s="1"/>
  <c r="R56" i="48"/>
  <c r="I56" i="48" s="1"/>
  <c r="R202" i="48"/>
  <c r="I202" i="48" s="1"/>
  <c r="R63" i="48"/>
  <c r="I63" i="48" s="1"/>
  <c r="R40" i="48"/>
  <c r="I40" i="48" s="1"/>
  <c r="R23" i="48"/>
  <c r="I23" i="48" s="1"/>
  <c r="R43" i="48"/>
  <c r="I43" i="48" s="1"/>
  <c r="R162" i="48"/>
  <c r="I162" i="48" s="1"/>
  <c r="R32" i="48"/>
  <c r="I32" i="48" s="1"/>
  <c r="R176" i="48"/>
  <c r="I176" i="48" s="1"/>
  <c r="R17" i="48"/>
  <c r="I17" i="48" s="1"/>
  <c r="R127" i="48"/>
  <c r="I127" i="48" s="1"/>
  <c r="R158" i="48"/>
  <c r="I158" i="48" s="1"/>
  <c r="R11" i="48"/>
  <c r="R199" i="48"/>
  <c r="I199" i="48" s="1"/>
  <c r="R110" i="48"/>
  <c r="I110" i="48" s="1"/>
  <c r="J110" i="48" s="1"/>
  <c r="K110" i="48" s="1"/>
  <c r="R200" i="48"/>
  <c r="I200" i="48" s="1"/>
  <c r="R98" i="48"/>
  <c r="I98" i="48" s="1"/>
  <c r="R204" i="48"/>
  <c r="I204" i="48" s="1"/>
  <c r="R16" i="48"/>
  <c r="I16" i="48" s="1"/>
  <c r="R111" i="48"/>
  <c r="I111" i="48" s="1"/>
  <c r="R172" i="48"/>
  <c r="I172" i="48" s="1"/>
  <c r="R55" i="48"/>
  <c r="R88" i="48"/>
  <c r="I88" i="48" s="1"/>
  <c r="R78" i="48"/>
  <c r="R185" i="48"/>
  <c r="R14" i="48"/>
  <c r="I14" i="48" s="1"/>
  <c r="R26" i="48"/>
  <c r="I26" i="48" s="1"/>
  <c r="R61" i="48"/>
  <c r="R196" i="48"/>
  <c r="I196" i="48" s="1"/>
  <c r="G6" i="48"/>
  <c r="R180" i="48"/>
  <c r="R123" i="48"/>
  <c r="I123" i="48" s="1"/>
  <c r="R186" i="48"/>
  <c r="I186" i="48" s="1"/>
  <c r="R129" i="48"/>
  <c r="I129" i="48" s="1"/>
  <c r="C6" i="48"/>
  <c r="R47" i="48"/>
  <c r="I47" i="48" s="1"/>
  <c r="R174" i="48"/>
  <c r="I174" i="48" s="1"/>
  <c r="R58" i="48"/>
  <c r="I58" i="48" s="1"/>
  <c r="R48" i="48"/>
  <c r="R118" i="48"/>
  <c r="I118" i="48" s="1"/>
  <c r="R193" i="48"/>
  <c r="I193" i="48" s="1"/>
  <c r="R211" i="48"/>
  <c r="R141" i="48"/>
  <c r="I141" i="48" s="1"/>
  <c r="R109" i="48"/>
  <c r="I109" i="48" s="1"/>
  <c r="R189" i="48"/>
  <c r="R170" i="48"/>
  <c r="I170" i="48" s="1"/>
  <c r="R69" i="48"/>
  <c r="I69" i="48" s="1"/>
  <c r="R28" i="48"/>
  <c r="I28" i="48" s="1"/>
  <c r="R168" i="48"/>
  <c r="I168" i="48" s="1"/>
  <c r="R86" i="48"/>
  <c r="I86" i="48" s="1"/>
  <c r="R53" i="48"/>
  <c r="I53" i="48" s="1"/>
  <c r="R205" i="48"/>
  <c r="I205" i="48" s="1"/>
  <c r="R195" i="48"/>
  <c r="R106" i="48"/>
  <c r="I106" i="48" s="1"/>
  <c r="R148" i="48"/>
  <c r="I148" i="48" s="1"/>
  <c r="R191" i="48"/>
  <c r="I191" i="48" s="1"/>
  <c r="R187" i="48"/>
  <c r="I187" i="48" s="1"/>
  <c r="R76" i="48"/>
  <c r="I76" i="48" s="1"/>
  <c r="R15" i="48"/>
  <c r="I15" i="48" s="1"/>
  <c r="R154" i="48"/>
  <c r="I154" i="48" s="1"/>
  <c r="R91" i="48"/>
  <c r="I91" i="48" s="1"/>
  <c r="R145" i="48"/>
  <c r="I145" i="48" s="1"/>
  <c r="R41" i="48"/>
  <c r="I41" i="48" s="1"/>
  <c r="J41" i="48" s="1"/>
  <c r="K41" i="48" s="1"/>
  <c r="R115" i="48"/>
  <c r="I115" i="48" s="1"/>
  <c r="R77" i="48"/>
  <c r="I77" i="48" s="1"/>
  <c r="R215" i="48"/>
  <c r="I215" i="48" s="1"/>
  <c r="R126" i="48"/>
  <c r="I126" i="48" s="1"/>
  <c r="R124" i="48"/>
  <c r="I124" i="48" s="1"/>
  <c r="R165" i="48"/>
  <c r="I165" i="48" s="1"/>
  <c r="R197" i="48"/>
  <c r="I197" i="48" s="1"/>
  <c r="R206" i="48"/>
  <c r="I206" i="48" s="1"/>
  <c r="R66" i="48"/>
  <c r="I66" i="48" s="1"/>
  <c r="R216" i="48"/>
  <c r="I216" i="48" s="1"/>
  <c r="R46" i="48"/>
  <c r="R214" i="48"/>
  <c r="R171" i="48"/>
  <c r="I171" i="48" s="1"/>
  <c r="R182" i="48"/>
  <c r="I182" i="48" s="1"/>
  <c r="R144" i="48"/>
  <c r="I144" i="48" s="1"/>
  <c r="R159" i="48"/>
  <c r="I159" i="48" s="1"/>
  <c r="R93" i="48"/>
  <c r="I93" i="48" s="1"/>
  <c r="R149" i="48"/>
  <c r="I149" i="48" s="1"/>
  <c r="R153" i="48"/>
  <c r="I153" i="48" s="1"/>
  <c r="R80" i="48"/>
  <c r="I80" i="48" s="1"/>
  <c r="R94" i="48"/>
  <c r="I94" i="48" s="1"/>
  <c r="R134" i="48"/>
  <c r="I134" i="48" s="1"/>
  <c r="R97" i="48"/>
  <c r="I97" i="48" s="1"/>
  <c r="R36" i="48"/>
  <c r="I36" i="48" s="1"/>
  <c r="R188" i="48"/>
  <c r="R95" i="48"/>
  <c r="I95" i="48" s="1"/>
  <c r="R82" i="48"/>
  <c r="I82" i="48" s="1"/>
  <c r="R173" i="48"/>
  <c r="I173" i="48" s="1"/>
  <c r="R25" i="48"/>
  <c r="I25" i="48" s="1"/>
  <c r="R133" i="48"/>
  <c r="I133" i="48" s="1"/>
  <c r="R83" i="48"/>
  <c r="I83" i="48" s="1"/>
  <c r="R31" i="48"/>
  <c r="I31" i="48" s="1"/>
  <c r="J31" i="48" s="1"/>
  <c r="K31" i="48" s="1"/>
  <c r="R130" i="48"/>
  <c r="R73" i="48"/>
  <c r="I73" i="48" s="1"/>
  <c r="R117" i="48"/>
  <c r="I117" i="48" s="1"/>
  <c r="R208" i="48"/>
  <c r="R105" i="48"/>
  <c r="I105" i="48" s="1"/>
  <c r="R60" i="48"/>
  <c r="I60" i="48" s="1"/>
  <c r="R65" i="48"/>
  <c r="I65" i="48" s="1"/>
  <c r="R175" i="48"/>
  <c r="I175" i="48" s="1"/>
  <c r="R120" i="48"/>
  <c r="I120" i="48" s="1"/>
  <c r="R183" i="48"/>
  <c r="I183" i="48" s="1"/>
  <c r="R198" i="48"/>
  <c r="R102" i="48"/>
  <c r="I102" i="48" s="1"/>
  <c r="R157" i="48"/>
  <c r="I157" i="48" s="1"/>
  <c r="R203" i="48"/>
  <c r="R101" i="48"/>
  <c r="I101" i="48" s="1"/>
  <c r="R142" i="48"/>
  <c r="I142" i="48" s="1"/>
  <c r="R96" i="48"/>
  <c r="I96" i="48" s="1"/>
  <c r="R131" i="48"/>
  <c r="I131" i="48" s="1"/>
  <c r="R181" i="48"/>
  <c r="I181" i="48" s="1"/>
  <c r="R20" i="48"/>
  <c r="R81" i="48"/>
  <c r="I81" i="48" s="1"/>
  <c r="R92" i="48"/>
  <c r="I92" i="48" s="1"/>
  <c r="R213" i="48"/>
  <c r="I213" i="48" s="1"/>
  <c r="R52" i="48"/>
  <c r="I52" i="48" s="1"/>
  <c r="R179" i="48"/>
  <c r="I179" i="48" s="1"/>
  <c r="R201" i="48"/>
  <c r="I201" i="48" s="1"/>
  <c r="R150" i="48"/>
  <c r="I150" i="48" s="1"/>
  <c r="R184" i="48"/>
  <c r="I184" i="48" s="1"/>
  <c r="F6" i="48"/>
  <c r="R155" i="48"/>
  <c r="I155" i="48" s="1"/>
  <c r="R54" i="48"/>
  <c r="I54" i="48" s="1"/>
  <c r="R194" i="48"/>
  <c r="I194" i="48" s="1"/>
  <c r="J194" i="48" s="1"/>
  <c r="K194" i="48" s="1"/>
  <c r="R167" i="48"/>
  <c r="R42" i="48"/>
  <c r="I42" i="48" s="1"/>
  <c r="R163" i="48"/>
  <c r="I163" i="48" s="1"/>
  <c r="R169" i="48"/>
  <c r="I169" i="48" s="1"/>
  <c r="R72" i="48"/>
  <c r="I72" i="48" s="1"/>
  <c r="R59" i="48"/>
  <c r="I59" i="48" s="1"/>
  <c r="R62" i="48"/>
  <c r="I62" i="48" s="1"/>
  <c r="R37" i="48"/>
  <c r="R140" i="48"/>
  <c r="I140" i="48" s="1"/>
  <c r="R30" i="48"/>
  <c r="I30" i="48" s="1"/>
  <c r="R207" i="48"/>
  <c r="I207" i="48" s="1"/>
  <c r="R104" i="48"/>
  <c r="I104" i="48" s="1"/>
  <c r="R107" i="48"/>
  <c r="I107" i="48" s="1"/>
  <c r="R108" i="48"/>
  <c r="I108" i="48" s="1"/>
  <c r="R139" i="48"/>
  <c r="I139" i="48" s="1"/>
  <c r="R128" i="48"/>
  <c r="I128" i="48" s="1"/>
  <c r="J128" i="48" s="1"/>
  <c r="K128" i="48" s="1"/>
  <c r="R39" i="48"/>
  <c r="I39" i="48" s="1"/>
  <c r="J69" i="48" l="1"/>
  <c r="K69" i="48" s="1"/>
  <c r="J142" i="48"/>
  <c r="K142" i="48" s="1"/>
  <c r="J83" i="48"/>
  <c r="K83" i="48" s="1"/>
  <c r="J159" i="48"/>
  <c r="K159" i="48" s="1"/>
  <c r="J89" i="48"/>
  <c r="K89" i="48" s="1"/>
  <c r="J13" i="48"/>
  <c r="K13" i="48" s="1"/>
  <c r="J135" i="48"/>
  <c r="K135" i="48" s="1"/>
  <c r="J54" i="48"/>
  <c r="K54" i="48" s="1"/>
  <c r="J101" i="48"/>
  <c r="K101" i="48" s="1"/>
  <c r="J139" i="48"/>
  <c r="K139" i="48" s="1"/>
  <c r="J170" i="48"/>
  <c r="K170" i="48" s="1"/>
  <c r="J144" i="48"/>
  <c r="K144" i="48" s="1"/>
  <c r="J29" i="48"/>
  <c r="K29" i="48" s="1"/>
  <c r="J145" i="48"/>
  <c r="K145" i="48" s="1"/>
  <c r="J199" i="48"/>
  <c r="K199" i="48" s="1"/>
  <c r="J137" i="48"/>
  <c r="K137" i="48" s="1"/>
  <c r="J49" i="48"/>
  <c r="K49" i="48" s="1"/>
  <c r="J33" i="48"/>
  <c r="K33" i="48" s="1"/>
  <c r="J182" i="48"/>
  <c r="K182" i="48" s="1"/>
  <c r="J91" i="48"/>
  <c r="K91" i="48" s="1"/>
  <c r="J196" i="48"/>
  <c r="K196" i="48" s="1"/>
  <c r="J21" i="48"/>
  <c r="K21" i="48" s="1"/>
  <c r="J45" i="48"/>
  <c r="K45" i="48" s="1"/>
  <c r="J171" i="48"/>
  <c r="K171" i="48" s="1"/>
  <c r="J154" i="48"/>
  <c r="K154" i="48" s="1"/>
  <c r="J109" i="48"/>
  <c r="K109" i="48" s="1"/>
  <c r="J158" i="48"/>
  <c r="K158" i="48" s="1"/>
  <c r="J87" i="48"/>
  <c r="K87" i="48" s="1"/>
  <c r="J24" i="48"/>
  <c r="K24" i="48" s="1"/>
  <c r="J103" i="48"/>
  <c r="K103" i="48" s="1"/>
  <c r="J184" i="48"/>
  <c r="K184" i="48" s="1"/>
  <c r="J173" i="48"/>
  <c r="K173" i="48" s="1"/>
  <c r="J15" i="48"/>
  <c r="K15" i="48" s="1"/>
  <c r="J141" i="48"/>
  <c r="K141" i="48" s="1"/>
  <c r="J26" i="48"/>
  <c r="K26" i="48" s="1"/>
  <c r="J127" i="48"/>
  <c r="K127" i="48" s="1"/>
  <c r="J192" i="48"/>
  <c r="K192" i="48" s="1"/>
  <c r="J151" i="48"/>
  <c r="K151" i="48" s="1"/>
  <c r="J70" i="48"/>
  <c r="K70" i="48" s="1"/>
  <c r="J74" i="48"/>
  <c r="K74" i="48" s="1"/>
  <c r="J82" i="48"/>
  <c r="K82" i="48" s="1"/>
  <c r="J76" i="48"/>
  <c r="K76" i="48" s="1"/>
  <c r="J14" i="48"/>
  <c r="K14" i="48" s="1"/>
  <c r="J17" i="48"/>
  <c r="K17" i="48" s="1"/>
  <c r="J90" i="48"/>
  <c r="K90" i="48" s="1"/>
  <c r="J209" i="48"/>
  <c r="K209" i="48" s="1"/>
  <c r="J132" i="48"/>
  <c r="K132" i="48" s="1"/>
  <c r="J177" i="48"/>
  <c r="K177" i="48" s="1"/>
  <c r="J133" i="48"/>
  <c r="K133" i="48" s="1"/>
  <c r="J102" i="48"/>
  <c r="K102" i="48" s="1"/>
  <c r="J30" i="48"/>
  <c r="K30" i="48" s="1"/>
  <c r="J95" i="48"/>
  <c r="K95" i="48" s="1"/>
  <c r="J216" i="48"/>
  <c r="K216" i="48" s="1"/>
  <c r="J187" i="48"/>
  <c r="K187" i="48" s="1"/>
  <c r="J193" i="48"/>
  <c r="K193" i="48" s="1"/>
  <c r="J176" i="48"/>
  <c r="K176" i="48" s="1"/>
  <c r="J112" i="48"/>
  <c r="K112" i="48" s="1"/>
  <c r="J166" i="48"/>
  <c r="K166" i="48" s="1"/>
  <c r="J114" i="48"/>
  <c r="K114" i="48" s="1"/>
  <c r="J68" i="48"/>
  <c r="K68" i="48" s="1"/>
  <c r="J157" i="48"/>
  <c r="K157" i="48" s="1"/>
  <c r="J150" i="48"/>
  <c r="K150" i="48" s="1"/>
  <c r="J183" i="48"/>
  <c r="K183" i="48" s="1"/>
  <c r="J179" i="48"/>
  <c r="K179" i="48" s="1"/>
  <c r="J120" i="48"/>
  <c r="K120" i="48" s="1"/>
  <c r="J66" i="48"/>
  <c r="K66" i="48" s="1"/>
  <c r="J191" i="48"/>
  <c r="K191" i="48" s="1"/>
  <c r="J118" i="48"/>
  <c r="K118" i="48" s="1"/>
  <c r="J32" i="48"/>
  <c r="K32" i="48" s="1"/>
  <c r="J35" i="48"/>
  <c r="K35" i="48" s="1"/>
  <c r="J84" i="48"/>
  <c r="K84" i="48" s="1"/>
  <c r="J164" i="48"/>
  <c r="K164" i="48" s="1"/>
  <c r="J119" i="48"/>
  <c r="K119" i="48" s="1"/>
  <c r="J108" i="48"/>
  <c r="K108" i="48" s="1"/>
  <c r="J104" i="48"/>
  <c r="K104" i="48" s="1"/>
  <c r="J207" i="48"/>
  <c r="K207" i="48" s="1"/>
  <c r="J201" i="48"/>
  <c r="K201" i="48" s="1"/>
  <c r="J140" i="48"/>
  <c r="K140" i="48" s="1"/>
  <c r="J52" i="48"/>
  <c r="K52" i="48" s="1"/>
  <c r="J175" i="48"/>
  <c r="K175" i="48" s="1"/>
  <c r="J36" i="48"/>
  <c r="K36" i="48" s="1"/>
  <c r="J206" i="48"/>
  <c r="K206" i="48" s="1"/>
  <c r="J148" i="48"/>
  <c r="K148" i="48" s="1"/>
  <c r="J88" i="48"/>
  <c r="K88" i="48" s="1"/>
  <c r="J162" i="48"/>
  <c r="K162" i="48" s="1"/>
  <c r="J38" i="48"/>
  <c r="K38" i="48" s="1"/>
  <c r="J22" i="48"/>
  <c r="K22" i="48" s="1"/>
  <c r="J71" i="48"/>
  <c r="K71" i="48" s="1"/>
  <c r="J44" i="48"/>
  <c r="K44" i="48" s="1"/>
  <c r="J97" i="48"/>
  <c r="K97" i="48" s="1"/>
  <c r="J106" i="48"/>
  <c r="K106" i="48" s="1"/>
  <c r="J58" i="48"/>
  <c r="K58" i="48" s="1"/>
  <c r="J43" i="48"/>
  <c r="K43" i="48" s="1"/>
  <c r="J143" i="48"/>
  <c r="K143" i="48" s="1"/>
  <c r="J19" i="48"/>
  <c r="K19" i="48" s="1"/>
  <c r="J178" i="48"/>
  <c r="K178" i="48" s="1"/>
  <c r="J146" i="48"/>
  <c r="K146" i="48" s="1"/>
  <c r="J134" i="48"/>
  <c r="K134" i="48" s="1"/>
  <c r="J174" i="48"/>
  <c r="K174" i="48" s="1"/>
  <c r="J172" i="48"/>
  <c r="K172" i="48" s="1"/>
  <c r="J23" i="48"/>
  <c r="K23" i="48" s="1"/>
  <c r="J147" i="48"/>
  <c r="K147" i="48" s="1"/>
  <c r="J18" i="48"/>
  <c r="K18" i="48" s="1"/>
  <c r="J138" i="48"/>
  <c r="K138" i="48" s="1"/>
  <c r="J64" i="48"/>
  <c r="K64" i="48" s="1"/>
  <c r="J25" i="48"/>
  <c r="K25" i="48" s="1"/>
  <c r="J213" i="48"/>
  <c r="K213" i="48" s="1"/>
  <c r="J59" i="48"/>
  <c r="K59" i="48" s="1"/>
  <c r="J165" i="48"/>
  <c r="K165" i="48" s="1"/>
  <c r="J72" i="48"/>
  <c r="K72" i="48" s="1"/>
  <c r="J81" i="48"/>
  <c r="K81" i="48" s="1"/>
  <c r="J105" i="48"/>
  <c r="K105" i="48" s="1"/>
  <c r="J94" i="48"/>
  <c r="K94" i="48" s="1"/>
  <c r="J124" i="48"/>
  <c r="K124" i="48" s="1"/>
  <c r="J205" i="48"/>
  <c r="K205" i="48" s="1"/>
  <c r="J47" i="48"/>
  <c r="K47" i="48" s="1"/>
  <c r="K46" i="48" s="1"/>
  <c r="J111" i="48"/>
  <c r="K111" i="48" s="1"/>
  <c r="J40" i="48"/>
  <c r="K40" i="48" s="1"/>
  <c r="J136" i="48"/>
  <c r="K136" i="48" s="1"/>
  <c r="J125" i="48"/>
  <c r="K125" i="48" s="1"/>
  <c r="J152" i="48"/>
  <c r="K152" i="48" s="1"/>
  <c r="J113" i="48"/>
  <c r="K113" i="48" s="1"/>
  <c r="J169" i="48"/>
  <c r="K169" i="48" s="1"/>
  <c r="J80" i="48"/>
  <c r="K80" i="48" s="1"/>
  <c r="J126" i="48"/>
  <c r="K126" i="48" s="1"/>
  <c r="J53" i="48"/>
  <c r="K53" i="48" s="1"/>
  <c r="J16" i="48"/>
  <c r="K16" i="48" s="1"/>
  <c r="J63" i="48"/>
  <c r="K63" i="48" s="1"/>
  <c r="J122" i="48"/>
  <c r="K122" i="48" s="1"/>
  <c r="J34" i="48"/>
  <c r="K34" i="48" s="1"/>
  <c r="J99" i="48"/>
  <c r="K99" i="48" s="1"/>
  <c r="J121" i="48"/>
  <c r="K121" i="48" s="1"/>
  <c r="J107" i="48"/>
  <c r="K107" i="48" s="1"/>
  <c r="J163" i="48"/>
  <c r="K163" i="48" s="1"/>
  <c r="J181" i="48"/>
  <c r="K181" i="48" s="1"/>
  <c r="J117" i="48"/>
  <c r="K117" i="48" s="1"/>
  <c r="J153" i="48"/>
  <c r="K153" i="48" s="1"/>
  <c r="J215" i="48"/>
  <c r="K215" i="48" s="1"/>
  <c r="J86" i="48"/>
  <c r="K86" i="48" s="1"/>
  <c r="J129" i="48"/>
  <c r="K129" i="48" s="1"/>
  <c r="J204" i="48"/>
  <c r="K204" i="48" s="1"/>
  <c r="J202" i="48"/>
  <c r="K202" i="48" s="1"/>
  <c r="J100" i="48"/>
  <c r="K100" i="48" s="1"/>
  <c r="J51" i="48"/>
  <c r="K51" i="48" s="1"/>
  <c r="J156" i="48"/>
  <c r="K156" i="48" s="1"/>
  <c r="J75" i="48"/>
  <c r="K75" i="48" s="1"/>
  <c r="J65" i="48"/>
  <c r="K65" i="48" s="1"/>
  <c r="J92" i="48"/>
  <c r="K92" i="48" s="1"/>
  <c r="J42" i="48"/>
  <c r="K42" i="48" s="1"/>
  <c r="J131" i="48"/>
  <c r="K131" i="48" s="1"/>
  <c r="J73" i="48"/>
  <c r="K73" i="48" s="1"/>
  <c r="J149" i="48"/>
  <c r="K149" i="48" s="1"/>
  <c r="J77" i="48"/>
  <c r="K77" i="48" s="1"/>
  <c r="J168" i="48"/>
  <c r="K168" i="48" s="1"/>
  <c r="J186" i="48"/>
  <c r="K186" i="48" s="1"/>
  <c r="J98" i="48"/>
  <c r="K98" i="48" s="1"/>
  <c r="J56" i="48"/>
  <c r="K56" i="48" s="1"/>
  <c r="J160" i="48"/>
  <c r="K160" i="48" s="1"/>
  <c r="J50" i="48"/>
  <c r="K50" i="48" s="1"/>
  <c r="J57" i="48"/>
  <c r="K57" i="48" s="1"/>
  <c r="J67" i="48"/>
  <c r="K67" i="48" s="1"/>
  <c r="J155" i="48"/>
  <c r="K155" i="48" s="1"/>
  <c r="J62" i="48"/>
  <c r="K62" i="48" s="1"/>
  <c r="J197" i="48"/>
  <c r="K197" i="48" s="1"/>
  <c r="J60" i="48"/>
  <c r="K60" i="48" s="1"/>
  <c r="J39" i="48"/>
  <c r="K39" i="48" s="1"/>
  <c r="J96" i="48"/>
  <c r="K96" i="48" s="1"/>
  <c r="J93" i="48"/>
  <c r="K93" i="48" s="1"/>
  <c r="J115" i="48"/>
  <c r="K115" i="48" s="1"/>
  <c r="J28" i="48"/>
  <c r="K28" i="48" s="1"/>
  <c r="J123" i="48"/>
  <c r="K123" i="48" s="1"/>
  <c r="J200" i="48"/>
  <c r="K200" i="48" s="1"/>
  <c r="J85" i="48"/>
  <c r="K85" i="48" s="1"/>
  <c r="J212" i="48"/>
  <c r="K212" i="48" s="1"/>
  <c r="J190" i="48"/>
  <c r="K190" i="48" s="1"/>
  <c r="J161" i="48"/>
  <c r="K161" i="48" s="1"/>
  <c r="J210" i="48"/>
  <c r="K210" i="48" s="1"/>
  <c r="K15" i="31"/>
  <c r="H13" i="10" s="1"/>
  <c r="K1667" i="31" s="1"/>
  <c r="K1669" i="31" l="1"/>
  <c r="I1663" i="31"/>
  <c r="K1663" i="31" s="1"/>
  <c r="K13" i="31"/>
  <c r="K319" i="31"/>
  <c r="K214" i="48"/>
  <c r="K203" i="48"/>
  <c r="K12" i="48"/>
  <c r="K55" i="48"/>
  <c r="K211" i="48"/>
  <c r="K37" i="48"/>
  <c r="K27" i="48"/>
  <c r="K20" i="48"/>
  <c r="K78" i="48"/>
  <c r="K61" i="48"/>
  <c r="K198" i="48"/>
  <c r="K208" i="48"/>
  <c r="K48" i="48"/>
  <c r="K188" i="48"/>
  <c r="K218" i="48" l="1"/>
  <c r="M218" i="48" s="1"/>
  <c r="J9" i="48"/>
  <c r="M8" i="48" s="1"/>
  <c r="M214" i="48" l="1"/>
  <c r="M9" i="48"/>
  <c r="M7" i="48"/>
  <c r="N13" i="10" l="1" a="1"/>
  <c r="N13" i="10" s="1"/>
  <c r="P13" i="10" a="1"/>
  <c r="P13" i="10" s="1"/>
  <c r="Q13" i="10" s="1"/>
  <c r="M55" i="31" l="1"/>
  <c r="F55" i="31"/>
  <c r="C57" i="31"/>
  <c r="M57" i="31" s="1"/>
  <c r="O7" i="10"/>
  <c r="O35" i="10" s="1"/>
  <c r="O251" i="10" l="1"/>
  <c r="O252" i="10"/>
  <c r="O253" i="10"/>
  <c r="O37" i="10"/>
  <c r="O242" i="10"/>
  <c r="O247" i="10"/>
  <c r="O243" i="10"/>
  <c r="O249" i="10"/>
  <c r="O248" i="10"/>
  <c r="O244" i="10"/>
  <c r="O246" i="10"/>
  <c r="O245" i="10"/>
  <c r="O250" i="10"/>
  <c r="O59" i="10"/>
  <c r="O60" i="10"/>
  <c r="O57" i="10"/>
  <c r="O63" i="10"/>
  <c r="O70" i="10"/>
  <c r="O61" i="10"/>
  <c r="O64" i="10"/>
  <c r="O66" i="10"/>
  <c r="O68" i="10"/>
  <c r="O62" i="10"/>
  <c r="O71" i="10"/>
  <c r="O67" i="10"/>
  <c r="O58" i="10"/>
  <c r="O65" i="10"/>
  <c r="O69" i="10"/>
  <c r="O234" i="10"/>
  <c r="O235" i="10"/>
  <c r="O233" i="10"/>
  <c r="O232" i="10"/>
  <c r="O229" i="10"/>
  <c r="O226" i="10"/>
  <c r="O227" i="10"/>
  <c r="O231" i="10"/>
  <c r="O230" i="10"/>
  <c r="O228" i="10"/>
  <c r="O225" i="10"/>
  <c r="O224" i="10"/>
  <c r="O223" i="10"/>
  <c r="O222" i="10"/>
  <c r="O203" i="10"/>
  <c r="O207" i="10"/>
  <c r="O211" i="10"/>
  <c r="O209" i="10"/>
  <c r="O208" i="10"/>
  <c r="O210" i="10"/>
  <c r="O186" i="10"/>
  <c r="O183" i="10"/>
  <c r="O185" i="10"/>
  <c r="O188" i="10"/>
  <c r="O187" i="10"/>
  <c r="O184" i="10"/>
  <c r="O191" i="10"/>
  <c r="O190" i="10"/>
  <c r="O192" i="10"/>
  <c r="O189" i="10"/>
  <c r="O194" i="10"/>
  <c r="O193" i="10"/>
  <c r="O195" i="10"/>
  <c r="O182" i="10"/>
  <c r="O17" i="10"/>
  <c r="O18" i="10"/>
  <c r="O19" i="10"/>
  <c r="O14" i="10"/>
  <c r="O54" i="10"/>
  <c r="O56" i="10"/>
  <c r="O55" i="10"/>
  <c r="O26" i="10"/>
  <c r="O33" i="10"/>
  <c r="O34" i="10"/>
  <c r="O241" i="10"/>
  <c r="O24" i="10"/>
  <c r="O25" i="10"/>
  <c r="O173" i="10"/>
  <c r="O137" i="10"/>
  <c r="O136" i="10"/>
  <c r="O138" i="10"/>
  <c r="O162" i="10"/>
  <c r="O169" i="10"/>
  <c r="O122" i="10"/>
  <c r="O106" i="10"/>
  <c r="O107" i="10"/>
  <c r="O115" i="10"/>
  <c r="O74" i="10"/>
  <c r="O75" i="10"/>
  <c r="O113" i="10"/>
  <c r="O117" i="10"/>
  <c r="O114" i="10"/>
  <c r="O112" i="10"/>
  <c r="O73" i="10"/>
  <c r="O39" i="10"/>
  <c r="O240" i="10"/>
  <c r="O176" i="10"/>
  <c r="O121" i="10"/>
  <c r="O172" i="10"/>
  <c r="O159" i="10"/>
  <c r="O160" i="10"/>
  <c r="O150" i="10"/>
  <c r="O154" i="10"/>
  <c r="O146" i="10"/>
  <c r="O147" i="10"/>
  <c r="O127" i="10"/>
  <c r="O132" i="10"/>
  <c r="O133" i="10"/>
  <c r="O125" i="10"/>
  <c r="O126" i="10"/>
  <c r="O118" i="10"/>
  <c r="O174" i="10"/>
  <c r="O177" i="10"/>
  <c r="O178" i="10"/>
  <c r="O175" i="10"/>
  <c r="O93" i="10"/>
  <c r="O96" i="10"/>
  <c r="O108" i="10"/>
  <c r="O109" i="10"/>
  <c r="O81" i="10"/>
  <c r="O79" i="10"/>
  <c r="O80" i="10"/>
  <c r="O92" i="10"/>
  <c r="O102" i="10"/>
  <c r="O84" i="10"/>
  <c r="O78" i="10"/>
  <c r="O201" i="10"/>
  <c r="O205" i="10"/>
  <c r="O200" i="10"/>
  <c r="O202" i="10"/>
  <c r="O23" i="10"/>
  <c r="O31" i="10"/>
  <c r="O255" i="10"/>
  <c r="O219" i="10"/>
  <c r="O237" i="10"/>
  <c r="O32" i="10"/>
  <c r="O21" i="10"/>
  <c r="O22" i="10"/>
  <c r="O213" i="10"/>
  <c r="O99" i="10"/>
  <c r="O124" i="10"/>
  <c r="O170" i="10"/>
  <c r="O167" i="10"/>
  <c r="O220" i="10"/>
  <c r="O51" i="10"/>
  <c r="O218" i="10"/>
  <c r="O206" i="10"/>
  <c r="O139" i="10"/>
  <c r="O168" i="10"/>
  <c r="O129" i="10"/>
  <c r="O98" i="10"/>
  <c r="O88" i="10"/>
  <c r="O119" i="10"/>
  <c r="O197" i="10"/>
  <c r="O163" i="10"/>
  <c r="O149" i="10"/>
  <c r="O179" i="10"/>
  <c r="O171" i="10"/>
  <c r="O48" i="10"/>
  <c r="O164" i="10"/>
  <c r="O103" i="10"/>
  <c r="O143" i="10"/>
  <c r="O148" i="10"/>
  <c r="O47" i="10"/>
  <c r="O152" i="10"/>
  <c r="O145" i="10"/>
  <c r="O128" i="10"/>
  <c r="O101" i="10"/>
  <c r="O198" i="10"/>
  <c r="O86" i="10"/>
  <c r="O134" i="10"/>
  <c r="O140" i="10"/>
  <c r="O110" i="10"/>
  <c r="O72" i="10"/>
  <c r="O83" i="10"/>
  <c r="O130" i="10"/>
  <c r="O256" i="10"/>
  <c r="O53" i="10"/>
  <c r="O131" i="10"/>
  <c r="O105" i="10"/>
  <c r="O111" i="10"/>
  <c r="O165" i="10"/>
  <c r="O97" i="10"/>
  <c r="O95" i="10"/>
  <c r="O41" i="10"/>
  <c r="O49" i="10"/>
  <c r="O90" i="10"/>
  <c r="O44" i="10"/>
  <c r="O85" i="10"/>
  <c r="O217" i="10"/>
  <c r="O15" i="10"/>
  <c r="O52" i="10"/>
  <c r="O87" i="10"/>
  <c r="O156" i="10"/>
  <c r="O91" i="10"/>
  <c r="O76" i="10"/>
  <c r="O36" i="10"/>
  <c r="O236" i="10"/>
  <c r="O100" i="10"/>
  <c r="O166" i="10"/>
  <c r="O120" i="10"/>
  <c r="O216" i="10"/>
  <c r="O123" i="10"/>
  <c r="O155" i="10"/>
  <c r="O181" i="10"/>
  <c r="O104" i="10"/>
  <c r="O50" i="10"/>
  <c r="O116" i="10"/>
  <c r="O199" i="10"/>
  <c r="O38" i="10"/>
  <c r="O89" i="10"/>
  <c r="O254" i="10"/>
  <c r="O141" i="10"/>
  <c r="O161" i="10"/>
  <c r="O77" i="10"/>
  <c r="O27" i="10"/>
  <c r="O151" i="10"/>
  <c r="O20" i="10"/>
  <c r="O94" i="10"/>
  <c r="O135" i="10"/>
  <c r="O46" i="10"/>
  <c r="O45" i="10"/>
  <c r="O153" i="10"/>
  <c r="O221" i="10"/>
  <c r="O196" i="10"/>
  <c r="O144" i="10"/>
  <c r="O239" i="10"/>
  <c r="O204" i="10"/>
  <c r="O238" i="10"/>
  <c r="O16" i="10"/>
  <c r="O82" i="10"/>
  <c r="O142" i="10"/>
  <c r="O42" i="10"/>
  <c r="O43" i="10"/>
  <c r="O40" i="10"/>
  <c r="O212" i="10"/>
  <c r="O157" i="10"/>
  <c r="O30" i="10"/>
  <c r="O180" i="10"/>
  <c r="O158" i="10"/>
  <c r="O215" i="10"/>
  <c r="O214" i="10"/>
  <c r="I57" i="31"/>
  <c r="F57" i="31"/>
  <c r="K57" i="31"/>
  <c r="K59" i="31" s="1"/>
  <c r="C63" i="31"/>
  <c r="M63" i="31" s="1"/>
  <c r="O13" i="10"/>
  <c r="I63" i="31" l="1"/>
  <c r="F63" i="31"/>
  <c r="K63" i="31"/>
  <c r="K65" i="31" s="1"/>
  <c r="C69" i="31"/>
  <c r="C75" i="31" s="1"/>
  <c r="C81" i="31" s="1"/>
  <c r="C87" i="31" s="1"/>
  <c r="C93" i="31" s="1"/>
  <c r="M93" i="31" l="1"/>
  <c r="C99" i="31"/>
  <c r="F93" i="31"/>
  <c r="I81" i="31"/>
  <c r="M81" i="31"/>
  <c r="K81" i="31"/>
  <c r="K83" i="31" s="1"/>
  <c r="M75" i="31"/>
  <c r="K75" i="31"/>
  <c r="K77" i="31" s="1"/>
  <c r="I75" i="31"/>
  <c r="M69" i="31"/>
  <c r="I69" i="31"/>
  <c r="K69" i="31"/>
  <c r="F99" i="31" l="1"/>
  <c r="M99" i="31"/>
  <c r="I99" i="31"/>
  <c r="C105" i="31"/>
  <c r="M87" i="31"/>
  <c r="M105" i="31" l="1"/>
  <c r="I105" i="31"/>
  <c r="F105" i="31"/>
  <c r="C111" i="31"/>
  <c r="F87" i="31"/>
  <c r="K87" i="31"/>
  <c r="K89" i="31" s="1"/>
  <c r="I87" i="31"/>
  <c r="M261" i="31"/>
  <c r="M111" i="31" l="1"/>
  <c r="C117" i="31"/>
  <c r="K111" i="31"/>
  <c r="K113" i="31" s="1"/>
  <c r="I111" i="31"/>
  <c r="F111" i="31"/>
  <c r="F261" i="31"/>
  <c r="I261" i="31"/>
  <c r="C271" i="31"/>
  <c r="M271" i="31" s="1"/>
  <c r="H1691" i="31"/>
  <c r="H1690" i="31"/>
  <c r="F117" i="31" l="1"/>
  <c r="M117" i="31"/>
  <c r="K117" i="31"/>
  <c r="K119" i="31" s="1"/>
  <c r="C123" i="31"/>
  <c r="I117" i="31"/>
  <c r="I271" i="31"/>
  <c r="F271" i="31"/>
  <c r="C281" i="31"/>
  <c r="M281" i="31" s="1"/>
  <c r="M123" i="31" l="1"/>
  <c r="C129" i="31"/>
  <c r="K123" i="31"/>
  <c r="K125" i="31" s="1"/>
  <c r="F123" i="31"/>
  <c r="I123" i="31"/>
  <c r="I281" i="31"/>
  <c r="F281" i="31"/>
  <c r="K281" i="31"/>
  <c r="K283" i="31" s="1"/>
  <c r="C287" i="31"/>
  <c r="C297" i="31" s="1"/>
  <c r="C135" i="31" l="1"/>
  <c r="K129" i="31"/>
  <c r="K131" i="31" s="1"/>
  <c r="I129" i="31"/>
  <c r="F129" i="31"/>
  <c r="M129" i="31"/>
  <c r="M297" i="31"/>
  <c r="K297" i="31"/>
  <c r="F297" i="31"/>
  <c r="I297" i="31"/>
  <c r="M287" i="31"/>
  <c r="K287" i="31"/>
  <c r="F287" i="31"/>
  <c r="I287" i="31"/>
  <c r="C141" i="31" l="1"/>
  <c r="K135" i="31"/>
  <c r="K137" i="31" s="1"/>
  <c r="M135" i="31"/>
  <c r="I135" i="31"/>
  <c r="F135" i="31"/>
  <c r="C307" i="31"/>
  <c r="M307" i="31" s="1"/>
  <c r="M141" i="31" l="1"/>
  <c r="C147" i="31"/>
  <c r="K141" i="31"/>
  <c r="K143" i="31" s="1"/>
  <c r="I141" i="31"/>
  <c r="F141" i="31"/>
  <c r="I307" i="31"/>
  <c r="K307" i="31"/>
  <c r="F307" i="31"/>
  <c r="M349" i="31"/>
  <c r="K351" i="31"/>
  <c r="I147" i="31" l="1"/>
  <c r="F147" i="31"/>
  <c r="M147" i="31"/>
  <c r="C153" i="31"/>
  <c r="K147" i="31"/>
  <c r="K149" i="31" s="1"/>
  <c r="C355" i="31"/>
  <c r="M355" i="31" s="1"/>
  <c r="F349" i="31"/>
  <c r="F153" i="31" l="1"/>
  <c r="M153" i="31"/>
  <c r="I153" i="31"/>
  <c r="C159" i="31"/>
  <c r="K153" i="31"/>
  <c r="K155" i="31" s="1"/>
  <c r="C361" i="31"/>
  <c r="M361" i="31" s="1"/>
  <c r="K355" i="31"/>
  <c r="K357" i="31" s="1"/>
  <c r="I355" i="31"/>
  <c r="F355" i="31"/>
  <c r="M159" i="31" l="1"/>
  <c r="C165" i="31"/>
  <c r="K159" i="31"/>
  <c r="K161" i="31" s="1"/>
  <c r="I159" i="31"/>
  <c r="F159" i="31"/>
  <c r="C367" i="31"/>
  <c r="M367" i="31" s="1"/>
  <c r="K361" i="31"/>
  <c r="K363" i="31" s="1"/>
  <c r="F361" i="31"/>
  <c r="I361" i="31"/>
  <c r="F165" i="31" l="1"/>
  <c r="M165" i="31"/>
  <c r="C171" i="31"/>
  <c r="K165" i="31"/>
  <c r="K167" i="31" s="1"/>
  <c r="I165" i="31"/>
  <c r="C373" i="31"/>
  <c r="M373" i="31" s="1"/>
  <c r="K367" i="31"/>
  <c r="K369" i="31" s="1"/>
  <c r="F367" i="31"/>
  <c r="I367" i="31"/>
  <c r="M171" i="31" l="1"/>
  <c r="C177" i="31"/>
  <c r="K171" i="31"/>
  <c r="K173" i="31" s="1"/>
  <c r="F171" i="31"/>
  <c r="I171" i="31"/>
  <c r="I373" i="31"/>
  <c r="C379" i="31"/>
  <c r="M379" i="31" s="1"/>
  <c r="K373" i="31"/>
  <c r="K375" i="31" s="1"/>
  <c r="F373" i="31"/>
  <c r="C183" i="31" l="1"/>
  <c r="K177" i="31"/>
  <c r="K179" i="31" s="1"/>
  <c r="I177" i="31"/>
  <c r="F177" i="31"/>
  <c r="M177" i="31"/>
  <c r="K379" i="31"/>
  <c r="K381" i="31" s="1"/>
  <c r="I379" i="31"/>
  <c r="F379" i="31"/>
  <c r="C385" i="31"/>
  <c r="M385" i="31" s="1"/>
  <c r="M183" i="31" l="1"/>
  <c r="C189" i="31"/>
  <c r="K183" i="31"/>
  <c r="K185" i="31" s="1"/>
  <c r="I183" i="31"/>
  <c r="F183" i="31"/>
  <c r="F385" i="31"/>
  <c r="C391" i="31"/>
  <c r="M391" i="31" s="1"/>
  <c r="K385" i="31"/>
  <c r="K387" i="31" s="1"/>
  <c r="I385" i="31"/>
  <c r="M189" i="31" l="1"/>
  <c r="C195" i="31"/>
  <c r="K189" i="31"/>
  <c r="K191" i="31" s="1"/>
  <c r="I189" i="31"/>
  <c r="F189" i="31"/>
  <c r="K391" i="31"/>
  <c r="K393" i="31" s="1"/>
  <c r="I391" i="31"/>
  <c r="F391" i="31"/>
  <c r="C397" i="31"/>
  <c r="M397" i="31" s="1"/>
  <c r="F195" i="31" l="1"/>
  <c r="M195" i="31"/>
  <c r="C201" i="31"/>
  <c r="K195" i="31"/>
  <c r="K197" i="31" s="1"/>
  <c r="I195" i="31"/>
  <c r="I397" i="31"/>
  <c r="F397" i="31"/>
  <c r="C403" i="31"/>
  <c r="M403" i="31" s="1"/>
  <c r="K397" i="31"/>
  <c r="K399" i="31" s="1"/>
  <c r="C203" i="31" l="1"/>
  <c r="F201" i="31"/>
  <c r="M201" i="31"/>
  <c r="C409" i="31"/>
  <c r="M409" i="31" s="1"/>
  <c r="K403" i="31"/>
  <c r="K405" i="31" s="1"/>
  <c r="I403" i="31"/>
  <c r="F403" i="31"/>
  <c r="I203" i="31" l="1"/>
  <c r="F203" i="31"/>
  <c r="M203" i="31"/>
  <c r="C209" i="31"/>
  <c r="K203" i="31"/>
  <c r="K205" i="31" s="1"/>
  <c r="C415" i="31"/>
  <c r="M415" i="31" s="1"/>
  <c r="K409" i="31"/>
  <c r="K411" i="31" s="1"/>
  <c r="F409" i="31"/>
  <c r="I409" i="31"/>
  <c r="C215" i="31" l="1"/>
  <c r="M209" i="31"/>
  <c r="I209" i="31"/>
  <c r="K209" i="31"/>
  <c r="K211" i="31" s="1"/>
  <c r="F209" i="31"/>
  <c r="I415" i="31"/>
  <c r="K415" i="31"/>
  <c r="K417" i="31" s="1"/>
  <c r="C421" i="31"/>
  <c r="M421" i="31" s="1"/>
  <c r="F415" i="31"/>
  <c r="M215" i="31" l="1"/>
  <c r="C221" i="31"/>
  <c r="K215" i="31"/>
  <c r="K217" i="31" s="1"/>
  <c r="I215" i="31"/>
  <c r="F215" i="31"/>
  <c r="C427" i="31"/>
  <c r="M427" i="31" s="1"/>
  <c r="K421" i="31"/>
  <c r="K423" i="31" s="1"/>
  <c r="I421" i="31"/>
  <c r="F421" i="31"/>
  <c r="F427" i="31" l="1"/>
  <c r="K427" i="31"/>
  <c r="K429" i="31" s="1"/>
  <c r="I427" i="31"/>
  <c r="I221" i="31"/>
  <c r="F221" i="31"/>
  <c r="M221" i="31"/>
  <c r="C227" i="31"/>
  <c r="K221" i="31"/>
  <c r="K223" i="31" s="1"/>
  <c r="C433" i="31"/>
  <c r="M433" i="31" s="1"/>
  <c r="F433" i="31" l="1"/>
  <c r="C439" i="31"/>
  <c r="M439" i="31" s="1"/>
  <c r="C229" i="31"/>
  <c r="M227" i="31"/>
  <c r="F227" i="31"/>
  <c r="I433" i="31"/>
  <c r="K433" i="31"/>
  <c r="K435" i="31" s="1"/>
  <c r="F439" i="31"/>
  <c r="C445" i="31"/>
  <c r="M445" i="31" s="1"/>
  <c r="K439" i="31" l="1"/>
  <c r="K441" i="31" s="1"/>
  <c r="I439" i="31"/>
  <c r="I229" i="31"/>
  <c r="F229" i="31"/>
  <c r="M229" i="31"/>
  <c r="C235" i="31"/>
  <c r="K229" i="31"/>
  <c r="K231" i="31" s="1"/>
  <c r="F445" i="31"/>
  <c r="C451" i="31"/>
  <c r="M451" i="31" s="1"/>
  <c r="I445" i="31"/>
  <c r="K445" i="31"/>
  <c r="K447" i="31" s="1"/>
  <c r="K235" i="31" l="1"/>
  <c r="K237" i="31" s="1"/>
  <c r="M235" i="31"/>
  <c r="C241" i="31"/>
  <c r="I235" i="31"/>
  <c r="F235" i="31"/>
  <c r="K451" i="31"/>
  <c r="K453" i="31" s="1"/>
  <c r="I451" i="31"/>
  <c r="F451" i="31"/>
  <c r="C457" i="31"/>
  <c r="M457" i="31" s="1"/>
  <c r="C243" i="31" l="1"/>
  <c r="M241" i="31"/>
  <c r="F241" i="31"/>
  <c r="F457" i="31"/>
  <c r="C459" i="31"/>
  <c r="M459" i="31" s="1"/>
  <c r="F243" i="31" l="1"/>
  <c r="C245" i="31"/>
  <c r="M243" i="31"/>
  <c r="F459" i="31"/>
  <c r="K459" i="31"/>
  <c r="K461" i="31" s="1"/>
  <c r="C465" i="31"/>
  <c r="M465" i="31" s="1"/>
  <c r="I459" i="31"/>
  <c r="M245" i="31" l="1"/>
  <c r="C251" i="31"/>
  <c r="K245" i="31"/>
  <c r="K247" i="31" s="1"/>
  <c r="I245" i="31"/>
  <c r="F245" i="31"/>
  <c r="K465" i="31"/>
  <c r="K467" i="31" s="1"/>
  <c r="F465" i="31"/>
  <c r="I465" i="31"/>
  <c r="C471" i="31"/>
  <c r="M471" i="31" s="1"/>
  <c r="F251" i="31" l="1"/>
  <c r="C253" i="31"/>
  <c r="M251" i="31"/>
  <c r="F471" i="31"/>
  <c r="K471" i="31"/>
  <c r="K473" i="31" s="1"/>
  <c r="I471" i="31"/>
  <c r="C477" i="31"/>
  <c r="M477" i="31" s="1"/>
  <c r="M253" i="31" l="1"/>
  <c r="C259" i="31"/>
  <c r="K253" i="31"/>
  <c r="K255" i="31" s="1"/>
  <c r="I253" i="31"/>
  <c r="F253" i="31"/>
  <c r="F477" i="31"/>
  <c r="I477" i="31"/>
  <c r="K477" i="31"/>
  <c r="K479" i="31" s="1"/>
  <c r="C483" i="31"/>
  <c r="M483" i="31" s="1"/>
  <c r="M259" i="31" l="1"/>
  <c r="F259" i="31"/>
  <c r="F483" i="31"/>
  <c r="C485" i="31"/>
  <c r="M485" i="31" s="1"/>
  <c r="F485" i="31" l="1"/>
  <c r="C491" i="31"/>
  <c r="M491" i="31" s="1"/>
  <c r="I485" i="31"/>
  <c r="K485" i="31"/>
  <c r="K487" i="31" s="1"/>
  <c r="K491" i="31" l="1"/>
  <c r="K493" i="31" s="1"/>
  <c r="I491" i="31"/>
  <c r="C497" i="31"/>
  <c r="M497" i="31" s="1"/>
  <c r="F491" i="31"/>
  <c r="F497" i="31" l="1"/>
  <c r="C499" i="31"/>
  <c r="M499" i="31" s="1"/>
  <c r="F499" i="31" l="1"/>
  <c r="C501" i="31"/>
  <c r="M501" i="31" s="1"/>
  <c r="C507" i="31" l="1"/>
  <c r="M507" i="31" s="1"/>
  <c r="F501" i="31"/>
  <c r="I501" i="31"/>
  <c r="K501" i="31"/>
  <c r="K503" i="31" s="1"/>
  <c r="F507" i="31" l="1"/>
  <c r="C509" i="31"/>
  <c r="M509" i="31" s="1"/>
  <c r="I509" i="31" l="1"/>
  <c r="K509" i="31"/>
  <c r="K511" i="31" s="1"/>
  <c r="F509" i="31"/>
  <c r="C515" i="31"/>
  <c r="M515" i="31" s="1"/>
  <c r="F515" i="31" l="1"/>
  <c r="M523" i="31" l="1"/>
  <c r="F523" i="31"/>
  <c r="C529" i="31"/>
  <c r="M529" i="31" s="1"/>
  <c r="K525" i="31"/>
  <c r="F529" i="31" l="1"/>
  <c r="I529" i="31"/>
  <c r="C534" i="31"/>
  <c r="M534" i="31" s="1"/>
  <c r="K529" i="31"/>
  <c r="K531" i="31" s="1"/>
  <c r="C540" i="31" l="1"/>
  <c r="M540" i="31" s="1"/>
  <c r="F534" i="31"/>
  <c r="C546" i="31" l="1"/>
  <c r="M546" i="31" s="1"/>
  <c r="I540" i="31"/>
  <c r="F540" i="31"/>
  <c r="K540" i="31"/>
  <c r="K542" i="31" s="1"/>
  <c r="C552" i="31" l="1"/>
  <c r="M552" i="31" s="1"/>
  <c r="F546" i="31"/>
  <c r="F552" i="31" l="1"/>
  <c r="I552" i="31"/>
  <c r="C558" i="31"/>
  <c r="M558" i="31" s="1"/>
  <c r="K552" i="31"/>
  <c r="K554" i="31" s="1"/>
  <c r="F558" i="31" l="1"/>
  <c r="C564" i="31"/>
  <c r="M564" i="31" s="1"/>
  <c r="K558" i="31"/>
  <c r="K560" i="31" s="1"/>
  <c r="I558" i="31"/>
  <c r="F564" i="31" l="1"/>
  <c r="K564" i="31"/>
  <c r="K566" i="31" s="1"/>
  <c r="I564" i="31"/>
  <c r="C570" i="31"/>
  <c r="M570" i="31" s="1"/>
  <c r="F570" i="31" l="1"/>
  <c r="I570" i="31"/>
  <c r="K570" i="31"/>
  <c r="K572" i="31" s="1"/>
  <c r="C576" i="31"/>
  <c r="M576" i="31" s="1"/>
  <c r="C582" i="31" l="1"/>
  <c r="M582" i="31" s="1"/>
  <c r="F576" i="31"/>
  <c r="F582" i="31" l="1"/>
  <c r="I582" i="31"/>
  <c r="K582" i="31"/>
  <c r="K584" i="31" s="1"/>
  <c r="C588" i="31"/>
  <c r="M588" i="31" s="1"/>
  <c r="F588" i="31" l="1"/>
  <c r="I588" i="31"/>
  <c r="C594" i="31"/>
  <c r="M594" i="31" s="1"/>
  <c r="K588" i="31"/>
  <c r="K590" i="31" s="1"/>
  <c r="F594" i="31" l="1"/>
  <c r="I594" i="31"/>
  <c r="C600" i="31"/>
  <c r="M600" i="31" s="1"/>
  <c r="K594" i="31"/>
  <c r="K596" i="31" s="1"/>
  <c r="F600" i="31" l="1"/>
  <c r="K600" i="31"/>
  <c r="K602" i="31" s="1"/>
  <c r="C606" i="31"/>
  <c r="M606" i="31" s="1"/>
  <c r="I600" i="31"/>
  <c r="K606" i="31" l="1"/>
  <c r="K608" i="31" s="1"/>
  <c r="F606" i="31"/>
  <c r="I606" i="31"/>
  <c r="C612" i="31"/>
  <c r="M612" i="31" s="1"/>
  <c r="F612" i="31" l="1"/>
  <c r="I612" i="31"/>
  <c r="K612" i="31"/>
  <c r="K614" i="31" s="1"/>
  <c r="C624" i="31"/>
  <c r="M624" i="31" s="1"/>
  <c r="F624" i="31" l="1"/>
  <c r="C627" i="31"/>
  <c r="M627" i="31" s="1"/>
  <c r="C633" i="31" l="1"/>
  <c r="M633" i="31" s="1"/>
  <c r="F627" i="31"/>
  <c r="I633" i="31" l="1"/>
  <c r="K633" i="31"/>
  <c r="K635" i="31" s="1"/>
  <c r="C639" i="31"/>
  <c r="M639" i="31" s="1"/>
  <c r="F633" i="31"/>
  <c r="I639" i="31" l="1"/>
  <c r="K639" i="31"/>
  <c r="K641" i="31" s="1"/>
  <c r="C645" i="31"/>
  <c r="M645" i="31" s="1"/>
  <c r="F639" i="31"/>
  <c r="F645" i="31" l="1"/>
  <c r="C651" i="31"/>
  <c r="M651" i="31" s="1"/>
  <c r="F651" i="31" l="1"/>
  <c r="I651" i="31"/>
  <c r="K651" i="31"/>
  <c r="K653" i="31" s="1"/>
  <c r="C657" i="31"/>
  <c r="M657" i="31" s="1"/>
  <c r="F657" i="31" l="1"/>
  <c r="I657" i="31"/>
  <c r="K657" i="31"/>
  <c r="K659" i="31" s="1"/>
  <c r="C663" i="31"/>
  <c r="M663" i="31" s="1"/>
  <c r="F663" i="31" l="1"/>
  <c r="C669" i="31"/>
  <c r="M669" i="31" s="1"/>
  <c r="F669" i="31" l="1"/>
  <c r="I669" i="31"/>
  <c r="K669" i="31"/>
  <c r="K671" i="31" s="1"/>
  <c r="C675" i="31"/>
  <c r="M675" i="31" s="1"/>
  <c r="F675" i="31" l="1"/>
  <c r="I675" i="31"/>
  <c r="K675" i="31"/>
  <c r="K677" i="31" s="1"/>
  <c r="C681" i="31"/>
  <c r="M681" i="31" s="1"/>
  <c r="F681" i="31" l="1"/>
  <c r="C687" i="31"/>
  <c r="M687" i="31" s="1"/>
  <c r="K687" i="31" l="1"/>
  <c r="K689" i="31" s="1"/>
  <c r="C693" i="31"/>
  <c r="M693" i="31" s="1"/>
  <c r="I687" i="31"/>
  <c r="F687" i="31"/>
  <c r="F693" i="31" l="1"/>
  <c r="C699" i="31"/>
  <c r="M699" i="31" s="1"/>
  <c r="I693" i="31"/>
  <c r="K693" i="31"/>
  <c r="K695" i="31" s="1"/>
  <c r="K699" i="31" l="1"/>
  <c r="K701" i="31" s="1"/>
  <c r="F699" i="31"/>
  <c r="I699" i="31"/>
  <c r="C705" i="31"/>
  <c r="M705" i="31" s="1"/>
  <c r="F705" i="31" l="1"/>
  <c r="C707" i="31"/>
  <c r="M707" i="31" s="1"/>
  <c r="F707" i="31" l="1"/>
  <c r="I707" i="31"/>
  <c r="K707" i="31"/>
  <c r="K709" i="31" s="1"/>
  <c r="C713" i="31"/>
  <c r="M713" i="31" s="1"/>
  <c r="F713" i="31" l="1"/>
  <c r="K713" i="31"/>
  <c r="K715" i="31" s="1"/>
  <c r="I713" i="31"/>
  <c r="C718" i="31"/>
  <c r="M718" i="31" s="1"/>
  <c r="F718" i="31" l="1"/>
  <c r="C724" i="31"/>
  <c r="M724" i="31" s="1"/>
  <c r="I718" i="31"/>
  <c r="K718" i="31"/>
  <c r="K720" i="31" s="1"/>
  <c r="F724" i="31" l="1"/>
  <c r="C726" i="31"/>
  <c r="M726" i="31" s="1"/>
  <c r="F726" i="31" l="1"/>
  <c r="I726" i="31"/>
  <c r="K726" i="31"/>
  <c r="K728" i="31" s="1"/>
  <c r="C732" i="31"/>
  <c r="C738" i="31" l="1"/>
  <c r="M738" i="31" s="1"/>
  <c r="M732" i="31"/>
  <c r="I732" i="31"/>
  <c r="F732" i="31"/>
  <c r="K732" i="31"/>
  <c r="K734" i="31" s="1"/>
  <c r="F738" i="31" l="1"/>
  <c r="K738" i="31"/>
  <c r="K740" i="31" s="1"/>
  <c r="I738" i="31"/>
  <c r="C744" i="31"/>
  <c r="C750" i="31" s="1"/>
  <c r="I744" i="31" l="1"/>
  <c r="K744" i="31"/>
  <c r="K746" i="31" s="1"/>
  <c r="F744" i="31"/>
  <c r="M744" i="31"/>
  <c r="M750" i="31"/>
  <c r="I750" i="31"/>
  <c r="F750" i="31"/>
  <c r="C756" i="31"/>
  <c r="M756" i="31" s="1"/>
  <c r="K750" i="31"/>
  <c r="K752" i="31" s="1"/>
  <c r="K756" i="31" l="1"/>
  <c r="K758" i="31" s="1"/>
  <c r="F756" i="31"/>
  <c r="I756" i="31"/>
  <c r="C762" i="31"/>
  <c r="M762" i="31" s="1"/>
  <c r="I762" i="31" l="1"/>
  <c r="C768" i="31"/>
  <c r="M768" i="31" s="1"/>
  <c r="F762" i="31"/>
  <c r="K762" i="31"/>
  <c r="K764" i="31" s="1"/>
  <c r="C774" i="31"/>
  <c r="M774" i="31" s="1"/>
  <c r="K768" i="31"/>
  <c r="K770" i="31" s="1"/>
  <c r="F768" i="31"/>
  <c r="I768" i="31"/>
  <c r="I774" i="31" l="1"/>
  <c r="K774" i="31"/>
  <c r="K776" i="31" s="1"/>
  <c r="F774" i="31"/>
  <c r="C780" i="31"/>
  <c r="M780" i="31" s="1"/>
  <c r="C786" i="31" l="1"/>
  <c r="M786" i="31" s="1"/>
  <c r="K780" i="31"/>
  <c r="K782" i="31" s="1"/>
  <c r="I780" i="31"/>
  <c r="F780" i="31"/>
  <c r="K786" i="31" l="1"/>
  <c r="K788" i="31" s="1"/>
  <c r="I786" i="31"/>
  <c r="F786" i="31"/>
  <c r="C792" i="31"/>
  <c r="M792" i="31" s="1"/>
  <c r="K792" i="31" l="1"/>
  <c r="K794" i="31" s="1"/>
  <c r="F792" i="31"/>
  <c r="I792" i="31"/>
  <c r="C798" i="31"/>
  <c r="M798" i="31" s="1"/>
  <c r="C804" i="31" l="1"/>
  <c r="M804" i="31" s="1"/>
  <c r="K798" i="31"/>
  <c r="K800" i="31" s="1"/>
  <c r="I798" i="31"/>
  <c r="F798" i="31"/>
  <c r="K804" i="31" l="1"/>
  <c r="K806" i="31" s="1"/>
  <c r="I804" i="31"/>
  <c r="F804" i="31"/>
  <c r="C810" i="31"/>
  <c r="C816" i="31" l="1"/>
  <c r="M816" i="31" s="1"/>
  <c r="M810" i="31"/>
  <c r="C822" i="31"/>
  <c r="M822" i="31" s="1"/>
  <c r="F816" i="31"/>
  <c r="K816" i="31"/>
  <c r="K818" i="31" s="1"/>
  <c r="I816" i="31"/>
  <c r="K810" i="31"/>
  <c r="K812" i="31" s="1"/>
  <c r="I810" i="31"/>
  <c r="F810" i="31"/>
  <c r="I822" i="31" l="1"/>
  <c r="K822" i="31"/>
  <c r="K824" i="31" s="1"/>
  <c r="C828" i="31"/>
  <c r="M828" i="31" s="1"/>
  <c r="F822" i="31"/>
  <c r="C834" i="31" l="1"/>
  <c r="M834" i="31" s="1"/>
  <c r="K828" i="31"/>
  <c r="K830" i="31" s="1"/>
  <c r="I828" i="31"/>
  <c r="F828" i="31"/>
  <c r="C840" i="31" l="1"/>
  <c r="M840" i="31" s="1"/>
  <c r="I834" i="31"/>
  <c r="K834" i="31"/>
  <c r="K836" i="31" s="1"/>
  <c r="F834" i="31"/>
  <c r="F840" i="31" l="1"/>
  <c r="K840" i="31"/>
  <c r="K842" i="31" s="1"/>
  <c r="I840" i="31"/>
  <c r="C846" i="31"/>
  <c r="M846" i="31" s="1"/>
  <c r="K846" i="31" l="1"/>
  <c r="K848" i="31" s="1"/>
  <c r="I846" i="31"/>
  <c r="F846" i="31"/>
  <c r="C852" i="31"/>
  <c r="M852" i="31" s="1"/>
  <c r="C858" i="31" l="1"/>
  <c r="M858" i="31" s="1"/>
  <c r="K852" i="31"/>
  <c r="K854" i="31" s="1"/>
  <c r="I852" i="31"/>
  <c r="F852" i="31"/>
  <c r="I858" i="31" l="1"/>
  <c r="F858" i="31"/>
  <c r="C864" i="31"/>
  <c r="M864" i="31" s="1"/>
  <c r="K858" i="31"/>
  <c r="K860" i="31" s="1"/>
  <c r="C870" i="31" l="1"/>
  <c r="M870" i="31" s="1"/>
  <c r="F864" i="31"/>
  <c r="K864" i="31"/>
  <c r="K866" i="31" s="1"/>
  <c r="I864" i="31"/>
  <c r="F870" i="31" l="1"/>
  <c r="C876" i="31"/>
  <c r="M876" i="31" s="1"/>
  <c r="K870" i="31"/>
  <c r="K872" i="31" s="1"/>
  <c r="I870" i="31"/>
  <c r="K876" i="31" l="1"/>
  <c r="K878" i="31" s="1"/>
  <c r="I876" i="31"/>
  <c r="F876" i="31"/>
  <c r="C882" i="31"/>
  <c r="M882" i="31" s="1"/>
  <c r="F882" i="31" l="1"/>
  <c r="I882" i="31"/>
  <c r="C888" i="31"/>
  <c r="M888" i="31" s="1"/>
  <c r="K882" i="31"/>
  <c r="K884" i="31" s="1"/>
  <c r="C894" i="31" l="1"/>
  <c r="K888" i="31"/>
  <c r="K890" i="31" s="1"/>
  <c r="I888" i="31"/>
  <c r="F888" i="31"/>
  <c r="C900" i="31" l="1"/>
  <c r="M900" i="31" s="1"/>
  <c r="M894" i="31"/>
  <c r="K894" i="31"/>
  <c r="K896" i="31" s="1"/>
  <c r="I894" i="31"/>
  <c r="F894" i="31"/>
  <c r="K900" i="31" l="1"/>
  <c r="K902" i="31" s="1"/>
  <c r="F900" i="31"/>
  <c r="I900" i="31"/>
  <c r="C906" i="31"/>
  <c r="M906" i="31" s="1"/>
  <c r="F906" i="31" l="1"/>
  <c r="C912" i="31"/>
  <c r="M912" i="31" s="1"/>
  <c r="K906" i="31"/>
  <c r="K908" i="31" s="1"/>
  <c r="I906" i="31"/>
  <c r="C918" i="31"/>
  <c r="M918" i="31" s="1"/>
  <c r="K912" i="31"/>
  <c r="K914" i="31" s="1"/>
  <c r="I912" i="31"/>
  <c r="F912" i="31"/>
  <c r="C924" i="31" l="1"/>
  <c r="M924" i="31" s="1"/>
  <c r="K918" i="31"/>
  <c r="K920" i="31" s="1"/>
  <c r="I918" i="31"/>
  <c r="F918" i="31"/>
  <c r="F924" i="31" l="1"/>
  <c r="K924" i="31"/>
  <c r="K926" i="31" s="1"/>
  <c r="I924" i="31"/>
  <c r="C930" i="31"/>
  <c r="M930" i="31" s="1"/>
  <c r="C936" i="31" l="1"/>
  <c r="M936" i="31" s="1"/>
  <c r="K930" i="31"/>
  <c r="K932" i="31" s="1"/>
  <c r="I930" i="31"/>
  <c r="F930" i="31"/>
  <c r="C942" i="31" l="1"/>
  <c r="M942" i="31" s="1"/>
  <c r="F936" i="31"/>
  <c r="K936" i="31"/>
  <c r="K938" i="31" s="1"/>
  <c r="I936" i="31"/>
  <c r="I942" i="31" l="1"/>
  <c r="F942" i="31"/>
  <c r="C948" i="31"/>
  <c r="M948" i="31" s="1"/>
  <c r="K942" i="31"/>
  <c r="K944" i="31" s="1"/>
  <c r="C954" i="31" l="1"/>
  <c r="M954" i="31" s="1"/>
  <c r="F948" i="31"/>
  <c r="K948" i="31"/>
  <c r="K950" i="31" s="1"/>
  <c r="I948" i="31"/>
  <c r="C960" i="31" l="1"/>
  <c r="M960" i="31" s="1"/>
  <c r="I954" i="31"/>
  <c r="F954" i="31"/>
  <c r="K954" i="31"/>
  <c r="K956" i="31" s="1"/>
  <c r="K960" i="31" l="1"/>
  <c r="K962" i="31" s="1"/>
  <c r="I960" i="31"/>
  <c r="F960" i="31"/>
  <c r="C966" i="31"/>
  <c r="M966" i="31" s="1"/>
  <c r="F966" i="31" l="1"/>
  <c r="C972" i="31"/>
  <c r="M972" i="31" s="1"/>
  <c r="K966" i="31"/>
  <c r="K968" i="31" s="1"/>
  <c r="I966" i="31"/>
  <c r="I972" i="31" l="1"/>
  <c r="F972" i="31"/>
  <c r="C978" i="31"/>
  <c r="K972" i="31"/>
  <c r="K974" i="31" s="1"/>
  <c r="C984" i="31" l="1"/>
  <c r="M984" i="31" s="1"/>
  <c r="M978" i="31"/>
  <c r="K978" i="31"/>
  <c r="K980" i="31" s="1"/>
  <c r="I978" i="31"/>
  <c r="F978" i="31"/>
  <c r="K984" i="31" l="1"/>
  <c r="K986" i="31" s="1"/>
  <c r="F984" i="31"/>
  <c r="I984" i="31"/>
  <c r="C990" i="31"/>
  <c r="M990" i="31" s="1"/>
  <c r="I990" i="31" l="1"/>
  <c r="K990" i="31"/>
  <c r="K992" i="31" s="1"/>
  <c r="C996" i="31"/>
  <c r="M996" i="31" s="1"/>
  <c r="F990" i="31"/>
  <c r="F996" i="31" l="1"/>
  <c r="I996" i="31"/>
  <c r="K996" i="31"/>
  <c r="K998" i="31" s="1"/>
  <c r="C1002" i="31"/>
  <c r="M1002" i="31" s="1"/>
  <c r="F1002" i="31"/>
  <c r="I1002" i="31" l="1"/>
  <c r="K1002" i="31"/>
  <c r="K1004" i="31" s="1"/>
  <c r="C1008" i="31"/>
  <c r="M1008" i="31" s="1"/>
  <c r="I1008" i="31"/>
  <c r="C1014" i="31" l="1"/>
  <c r="M1014" i="31" s="1"/>
  <c r="K1008" i="31"/>
  <c r="K1010" i="31" s="1"/>
  <c r="F1008" i="31"/>
  <c r="C1020" i="31"/>
  <c r="M1020" i="31" s="1"/>
  <c r="K1014" i="31"/>
  <c r="K1016" i="31" s="1"/>
  <c r="I1014" i="31"/>
  <c r="F1014" i="31"/>
  <c r="C1026" i="31" l="1"/>
  <c r="M1026" i="31" s="1"/>
  <c r="K1020" i="31"/>
  <c r="K1022" i="31" s="1"/>
  <c r="I1020" i="31"/>
  <c r="F1020" i="31"/>
  <c r="I1026" i="31" l="1"/>
  <c r="F1026" i="31"/>
  <c r="C1032" i="31"/>
  <c r="M1032" i="31" s="1"/>
  <c r="K1026" i="31"/>
  <c r="K1028" i="31" s="1"/>
  <c r="C1038" i="31" l="1"/>
  <c r="M1038" i="31" s="1"/>
  <c r="K1032" i="31"/>
  <c r="K1034" i="31" s="1"/>
  <c r="I1032" i="31"/>
  <c r="F1032" i="31"/>
  <c r="C1044" i="31" l="1"/>
  <c r="M1044" i="31" s="1"/>
  <c r="K1038" i="31"/>
  <c r="K1040" i="31" s="1"/>
  <c r="I1038" i="31"/>
  <c r="F1038" i="31"/>
  <c r="K1044" i="31" l="1"/>
  <c r="K1046" i="31" s="1"/>
  <c r="I1044" i="31"/>
  <c r="F1044" i="31"/>
  <c r="C1050" i="31"/>
  <c r="M1050" i="31" s="1"/>
  <c r="C1056" i="31" l="1"/>
  <c r="M1056" i="31" s="1"/>
  <c r="K1050" i="31"/>
  <c r="K1052" i="31" s="1"/>
  <c r="I1050" i="31"/>
  <c r="F1050" i="31"/>
  <c r="C1062" i="31" l="1"/>
  <c r="K1056" i="31"/>
  <c r="K1058" i="31" s="1"/>
  <c r="I1056" i="31"/>
  <c r="F1056" i="31"/>
  <c r="C1068" i="31" l="1"/>
  <c r="M1068" i="31" s="1"/>
  <c r="M1062" i="31"/>
  <c r="I1062" i="31"/>
  <c r="F1062" i="31"/>
  <c r="K1062" i="31"/>
  <c r="K1064" i="31" s="1"/>
  <c r="K1068" i="31" l="1"/>
  <c r="K1070" i="31" s="1"/>
  <c r="F1068" i="31"/>
  <c r="I1068" i="31"/>
  <c r="C1074" i="31"/>
  <c r="M1074" i="31" s="1"/>
  <c r="C1080" i="31" l="1"/>
  <c r="M1080" i="31" s="1"/>
  <c r="K1074" i="31"/>
  <c r="K1076" i="31" s="1"/>
  <c r="I1074" i="31"/>
  <c r="F1074" i="31"/>
  <c r="C1086" i="31"/>
  <c r="M1086" i="31" s="1"/>
  <c r="K1080" i="31"/>
  <c r="K1082" i="31" s="1"/>
  <c r="I1080" i="31"/>
  <c r="F1080" i="31"/>
  <c r="C1092" i="31" l="1"/>
  <c r="M1092" i="31" s="1"/>
  <c r="I1086" i="31"/>
  <c r="K1086" i="31"/>
  <c r="K1088" i="31" s="1"/>
  <c r="F1086" i="31"/>
  <c r="F1092" i="31" l="1"/>
  <c r="C1098" i="31"/>
  <c r="M1098" i="31" s="1"/>
  <c r="K1092" i="31"/>
  <c r="K1094" i="31" s="1"/>
  <c r="I1092" i="31"/>
  <c r="C1104" i="31" l="1"/>
  <c r="M1104" i="31" s="1"/>
  <c r="K1098" i="31"/>
  <c r="K1100" i="31" s="1"/>
  <c r="I1098" i="31"/>
  <c r="F1098" i="31"/>
  <c r="C1110" i="31" l="1"/>
  <c r="M1110" i="31" s="1"/>
  <c r="K1104" i="31"/>
  <c r="K1106" i="31" s="1"/>
  <c r="I1104" i="31"/>
  <c r="F1104" i="31"/>
  <c r="I1110" i="31" l="1"/>
  <c r="F1110" i="31"/>
  <c r="K1110" i="31"/>
  <c r="K1112" i="31" s="1"/>
  <c r="C1116" i="31"/>
  <c r="M1116" i="31" s="1"/>
  <c r="C1122" i="31" l="1"/>
  <c r="M1122" i="31" s="1"/>
  <c r="K1116" i="31"/>
  <c r="K1118" i="31" s="1"/>
  <c r="I1116" i="31"/>
  <c r="F1116" i="31"/>
  <c r="C1128" i="31" l="1"/>
  <c r="M1128" i="31" s="1"/>
  <c r="K1122" i="31"/>
  <c r="K1124" i="31" s="1"/>
  <c r="I1122" i="31"/>
  <c r="F1122" i="31"/>
  <c r="K1128" i="31" l="1"/>
  <c r="K1130" i="31" s="1"/>
  <c r="I1128" i="31"/>
  <c r="F1128" i="31"/>
  <c r="C1134" i="31"/>
  <c r="M1134" i="31" s="1"/>
  <c r="I1134" i="31" l="1"/>
  <c r="C1140" i="31"/>
  <c r="M1140" i="31" s="1"/>
  <c r="K1134" i="31"/>
  <c r="K1136" i="31" s="1"/>
  <c r="F1134" i="31"/>
  <c r="C1146" i="31" l="1"/>
  <c r="K1140" i="31"/>
  <c r="K1142" i="31" s="1"/>
  <c r="I1140" i="31"/>
  <c r="F1140" i="31"/>
  <c r="C1152" i="31" l="1"/>
  <c r="M1152" i="31" s="1"/>
  <c r="M1146" i="31"/>
  <c r="K1146" i="31"/>
  <c r="K1148" i="31" s="1"/>
  <c r="I1146" i="31"/>
  <c r="F1146" i="31"/>
  <c r="C1158" i="31" l="1"/>
  <c r="M1158" i="31" s="1"/>
  <c r="F1152" i="31"/>
  <c r="I1152" i="31"/>
  <c r="K1152" i="31"/>
  <c r="K1154" i="31" s="1"/>
  <c r="F1158" i="31" l="1"/>
  <c r="I1158" i="31"/>
  <c r="K1158" i="31"/>
  <c r="K1160" i="31" s="1"/>
  <c r="C1164" i="31"/>
  <c r="M1164" i="31" s="1"/>
  <c r="I1164" i="31" l="1"/>
  <c r="C1170" i="31"/>
  <c r="M1170" i="31" s="1"/>
  <c r="F1164" i="31"/>
  <c r="K1164" i="31"/>
  <c r="K1166" i="31" s="1"/>
  <c r="C1176" i="31"/>
  <c r="M1176" i="31" s="1"/>
  <c r="K1170" i="31"/>
  <c r="K1172" i="31" s="1"/>
  <c r="I1170" i="31"/>
  <c r="F1170" i="31"/>
  <c r="C1182" i="31" l="1"/>
  <c r="M1182" i="31" s="1"/>
  <c r="K1176" i="31"/>
  <c r="K1178" i="31" s="1"/>
  <c r="I1176" i="31"/>
  <c r="F1176" i="31"/>
  <c r="F1182" i="31" l="1"/>
  <c r="I1182" i="31"/>
  <c r="C1188" i="31"/>
  <c r="M1188" i="31" s="1"/>
  <c r="K1182" i="31"/>
  <c r="K1184" i="31" s="1"/>
  <c r="C1194" i="31" l="1"/>
  <c r="M1194" i="31" s="1"/>
  <c r="K1188" i="31"/>
  <c r="K1190" i="31" s="1"/>
  <c r="I1188" i="31"/>
  <c r="F1188" i="31"/>
  <c r="C1200" i="31" l="1"/>
  <c r="M1200" i="31" s="1"/>
  <c r="K1194" i="31"/>
  <c r="K1196" i="31" s="1"/>
  <c r="I1194" i="31"/>
  <c r="F1194" i="31"/>
  <c r="I1200" i="31" l="1"/>
  <c r="F1200" i="31"/>
  <c r="C1206" i="31"/>
  <c r="M1206" i="31" s="1"/>
  <c r="K1200" i="31"/>
  <c r="K1202" i="31" s="1"/>
  <c r="I1206" i="31" l="1"/>
  <c r="F1206" i="31"/>
  <c r="K1206" i="31"/>
  <c r="K1208" i="31" s="1"/>
  <c r="C1212" i="31"/>
  <c r="M1212" i="31" s="1"/>
  <c r="C1218" i="31" l="1"/>
  <c r="M1218" i="31" s="1"/>
  <c r="I1212" i="31"/>
  <c r="F1212" i="31"/>
  <c r="K1212" i="31"/>
  <c r="K1214" i="31" s="1"/>
  <c r="K1218" i="31" l="1"/>
  <c r="K1220" i="31" s="1"/>
  <c r="I1218" i="31"/>
  <c r="F1218" i="31"/>
  <c r="C1224" i="31"/>
  <c r="M1224" i="31" s="1"/>
  <c r="C1230" i="31" l="1"/>
  <c r="M1230" i="31" s="1"/>
  <c r="K1224" i="31"/>
  <c r="K1226" i="31" s="1"/>
  <c r="I1224" i="31"/>
  <c r="F1224" i="31"/>
  <c r="C1236" i="31" l="1"/>
  <c r="M1236" i="31" s="1"/>
  <c r="I1230" i="31"/>
  <c r="F1230" i="31"/>
  <c r="K1230" i="31"/>
  <c r="K1232" i="31" s="1"/>
  <c r="K1236" i="31" l="1"/>
  <c r="K1238" i="31" s="1"/>
  <c r="I1236" i="31"/>
  <c r="F1236" i="31"/>
  <c r="C1242" i="31"/>
  <c r="M1242" i="31" s="1"/>
  <c r="C1248" i="31" l="1"/>
  <c r="M1248" i="31" s="1"/>
  <c r="I1242" i="31"/>
  <c r="F1242" i="31"/>
  <c r="K1242" i="31"/>
  <c r="K1244" i="31" s="1"/>
  <c r="C1254" i="31" l="1"/>
  <c r="M1254" i="31" s="1"/>
  <c r="K1248" i="31"/>
  <c r="K1250" i="31" s="1"/>
  <c r="I1248" i="31"/>
  <c r="F1248" i="31"/>
  <c r="C1260" i="31" l="1"/>
  <c r="M1260" i="31" s="1"/>
  <c r="K1254" i="31"/>
  <c r="K1256" i="31" s="1"/>
  <c r="F1254" i="31"/>
  <c r="I1254" i="31"/>
  <c r="K1260" i="31" l="1"/>
  <c r="K1262" i="31" s="1"/>
  <c r="I1260" i="31"/>
  <c r="F1260" i="31"/>
  <c r="C1266" i="31"/>
  <c r="M1266" i="31" s="1"/>
  <c r="F1266" i="31" l="1"/>
  <c r="I1266" i="31"/>
  <c r="K1266" i="31"/>
  <c r="K1268" i="31" s="1"/>
  <c r="C1272" i="31"/>
  <c r="M1272" i="31" s="1"/>
  <c r="C1278" i="31" l="1"/>
  <c r="M1278" i="31" s="1"/>
  <c r="I1272" i="31"/>
  <c r="K1272" i="31"/>
  <c r="K1274" i="31" s="1"/>
  <c r="F1272" i="31"/>
  <c r="F1278" i="31" l="1"/>
  <c r="C1284" i="31"/>
  <c r="M1284" i="31" s="1"/>
  <c r="K1278" i="31"/>
  <c r="K1280" i="31" s="1"/>
  <c r="I1278" i="31"/>
  <c r="K1284" i="31" l="1"/>
  <c r="K1286" i="31" s="1"/>
  <c r="I1284" i="31"/>
  <c r="F1284" i="31"/>
  <c r="C1290" i="31"/>
  <c r="M1290" i="31" s="1"/>
  <c r="C1296" i="31" l="1"/>
  <c r="M1296" i="31" s="1"/>
  <c r="K1290" i="31"/>
  <c r="K1292" i="31" s="1"/>
  <c r="I1290" i="31"/>
  <c r="F1290" i="31"/>
  <c r="I1296" i="31" l="1"/>
  <c r="F1296" i="31"/>
  <c r="C1302" i="31"/>
  <c r="M1302" i="31" s="1"/>
  <c r="K1296" i="31"/>
  <c r="K1298" i="31" s="1"/>
  <c r="C1308" i="31" l="1"/>
  <c r="M1308" i="31" s="1"/>
  <c r="K1302" i="31"/>
  <c r="K1304" i="31" s="1"/>
  <c r="I1302" i="31"/>
  <c r="F1302" i="31"/>
  <c r="C1314" i="31" l="1"/>
  <c r="M1314" i="31" s="1"/>
  <c r="K1308" i="31"/>
  <c r="K1310" i="31" s="1"/>
  <c r="I1308" i="31"/>
  <c r="F1308" i="31"/>
  <c r="K1314" i="31" l="1"/>
  <c r="K1316" i="31" s="1"/>
  <c r="I1314" i="31"/>
  <c r="F1314" i="31"/>
  <c r="C1320" i="31"/>
  <c r="M1320" i="31" s="1"/>
  <c r="C1326" i="31" l="1"/>
  <c r="M1326" i="31" s="1"/>
  <c r="K1320" i="31"/>
  <c r="K1322" i="31" s="1"/>
  <c r="I1320" i="31"/>
  <c r="F1320" i="31"/>
  <c r="C1332" i="31" l="1"/>
  <c r="M1332" i="31" s="1"/>
  <c r="K1326" i="31"/>
  <c r="K1328" i="31" s="1"/>
  <c r="I1326" i="31"/>
  <c r="F1326" i="31"/>
  <c r="K1332" i="31" l="1"/>
  <c r="K1334" i="31" s="1"/>
  <c r="I1332" i="31"/>
  <c r="F1332" i="31"/>
  <c r="C1338" i="31"/>
  <c r="M1338" i="31" s="1"/>
  <c r="C1344" i="31" l="1"/>
  <c r="M1344" i="31" s="1"/>
  <c r="K1338" i="31"/>
  <c r="K1340" i="31" s="1"/>
  <c r="I1338" i="31"/>
  <c r="F1338" i="31"/>
  <c r="F1344" i="31" l="1"/>
  <c r="C1350" i="31"/>
  <c r="M1350" i="31" s="1"/>
  <c r="K1344" i="31"/>
  <c r="K1346" i="31" s="1"/>
  <c r="I1344" i="31"/>
  <c r="C1356" i="31" l="1"/>
  <c r="M1356" i="31" s="1"/>
  <c r="K1350" i="31"/>
  <c r="K1352" i="31" s="1"/>
  <c r="F1350" i="31"/>
  <c r="I1350" i="31"/>
  <c r="C1362" i="31" l="1"/>
  <c r="M1362" i="31" s="1"/>
  <c r="K1356" i="31"/>
  <c r="K1358" i="31" s="1"/>
  <c r="I1356" i="31"/>
  <c r="F1356" i="31"/>
  <c r="C1368" i="31" l="1"/>
  <c r="M1368" i="31" s="1"/>
  <c r="K1362" i="31"/>
  <c r="K1364" i="31" s="1"/>
  <c r="I1362" i="31"/>
  <c r="F1362" i="31"/>
  <c r="C1374" i="31" l="1"/>
  <c r="M1374" i="31" s="1"/>
  <c r="I1368" i="31"/>
  <c r="K1368" i="31"/>
  <c r="K1370" i="31" s="1"/>
  <c r="F1368" i="31"/>
  <c r="F1374" i="31" l="1"/>
  <c r="I1374" i="31"/>
  <c r="C1380" i="31"/>
  <c r="M1380" i="31" s="1"/>
  <c r="K1374" i="31"/>
  <c r="K1376" i="31" s="1"/>
  <c r="C1386" i="31" l="1"/>
  <c r="M1386" i="31" s="1"/>
  <c r="I1380" i="31"/>
  <c r="F1380" i="31"/>
  <c r="K1380" i="31"/>
  <c r="K1382" i="31" s="1"/>
  <c r="K1386" i="31" l="1"/>
  <c r="K1388" i="31" s="1"/>
  <c r="I1386" i="31"/>
  <c r="F1386" i="31"/>
  <c r="M1393" i="31" l="1"/>
  <c r="F1393" i="31"/>
  <c r="M1395" i="31"/>
  <c r="K1395" i="31" l="1"/>
  <c r="K1397" i="31" s="1"/>
  <c r="I1395" i="31"/>
  <c r="F1395" i="31"/>
  <c r="M1401" i="31" l="1"/>
  <c r="C1407" i="31"/>
  <c r="M1407" i="31" s="1"/>
  <c r="I1401" i="31"/>
  <c r="F1401" i="31"/>
  <c r="K1401" i="31"/>
  <c r="K1403" i="31" s="1"/>
  <c r="K1407" i="31" l="1"/>
  <c r="C1413" i="31"/>
  <c r="F1407" i="31"/>
  <c r="I1407" i="31"/>
  <c r="M1413" i="31"/>
  <c r="K1413" i="31" l="1"/>
  <c r="C1419" i="31"/>
  <c r="M1419" i="31" s="1"/>
  <c r="I1413" i="31"/>
  <c r="F1413" i="31"/>
  <c r="K1419" i="31" l="1"/>
  <c r="C1425" i="31"/>
  <c r="F1419" i="31"/>
  <c r="I1419" i="31"/>
  <c r="M1425" i="31"/>
  <c r="K1425" i="31" l="1"/>
  <c r="I1425" i="31"/>
  <c r="F1425" i="31"/>
  <c r="M1431" i="31"/>
  <c r="K1431" i="31" l="1"/>
  <c r="C1437" i="31"/>
  <c r="M1437" i="31" s="1"/>
  <c r="F1431" i="31"/>
  <c r="I1431" i="31"/>
  <c r="K1437" i="31" l="1"/>
  <c r="F1437" i="31"/>
  <c r="I1437" i="31"/>
  <c r="M1443" i="31"/>
  <c r="I1443" i="31" l="1"/>
  <c r="C1449" i="31"/>
  <c r="M1449" i="31" s="1"/>
  <c r="K1443" i="31"/>
  <c r="F1443" i="31"/>
  <c r="K1449" i="31" l="1"/>
  <c r="I1449" i="31"/>
  <c r="F1449" i="31"/>
  <c r="C1455" i="31"/>
  <c r="M1455" i="31" l="1"/>
  <c r="C1461" i="31"/>
  <c r="M1461" i="31" s="1"/>
  <c r="K1455" i="31"/>
  <c r="I1455" i="31"/>
  <c r="F1455" i="31"/>
  <c r="K1461" i="31" l="1"/>
  <c r="K1463" i="31" s="1"/>
  <c r="I1461" i="31"/>
  <c r="F1461" i="31"/>
  <c r="F1467" i="31" l="1"/>
  <c r="M1467" i="31" l="1"/>
  <c r="C1469" i="31"/>
  <c r="M1469" i="31" s="1"/>
  <c r="K1469" i="31" l="1"/>
  <c r="K1471" i="31" s="1"/>
  <c r="C1475" i="31"/>
  <c r="I1469" i="31"/>
  <c r="F1469" i="31"/>
  <c r="M1475" i="31"/>
  <c r="K1475" i="31" l="1"/>
  <c r="K1477" i="31" s="1"/>
  <c r="C1481" i="31"/>
  <c r="M1481" i="31" s="1"/>
  <c r="I1475" i="31"/>
  <c r="F1475" i="31"/>
  <c r="K1481" i="31" l="1"/>
  <c r="K1483" i="31" s="1"/>
  <c r="C1487" i="31"/>
  <c r="F1481" i="31"/>
  <c r="I1481" i="31"/>
  <c r="M1487" i="31"/>
  <c r="F1487" i="31" l="1"/>
  <c r="C1493" i="31"/>
  <c r="F1493" i="31" s="1"/>
  <c r="K1487" i="31"/>
  <c r="K1489" i="31" s="1"/>
  <c r="I1487" i="31"/>
  <c r="M1493" i="31" l="1"/>
  <c r="K1495" i="31"/>
  <c r="C1499" i="31"/>
  <c r="C1505" i="31" l="1"/>
  <c r="C1511" i="31" s="1"/>
  <c r="K1499" i="31"/>
  <c r="K1501" i="31" s="1"/>
  <c r="I1499" i="31"/>
  <c r="F1499" i="31"/>
  <c r="M1499" i="31"/>
  <c r="M1505" i="31" l="1"/>
  <c r="I1505" i="31"/>
  <c r="K1505" i="31"/>
  <c r="K1507" i="31" s="1"/>
  <c r="F1505" i="31"/>
  <c r="M1511" i="31"/>
  <c r="K1511" i="31"/>
  <c r="K1513" i="31" s="1"/>
  <c r="I1511" i="31"/>
  <c r="F1511" i="31"/>
  <c r="C1517" i="31"/>
  <c r="F1517" i="31" l="1"/>
  <c r="I1517" i="31"/>
  <c r="M1517" i="31"/>
  <c r="C1523" i="31"/>
  <c r="C1529" i="31" s="1"/>
  <c r="C1535" i="31" s="1"/>
  <c r="K1517" i="31"/>
  <c r="K1519" i="31" s="1"/>
  <c r="I1535" i="31" l="1"/>
  <c r="F1535" i="31"/>
  <c r="M1535" i="31"/>
  <c r="K1535" i="31"/>
  <c r="I1529" i="31"/>
  <c r="K1529" i="31"/>
  <c r="K1531" i="31" s="1"/>
  <c r="F1529" i="31"/>
  <c r="M1529" i="31"/>
  <c r="F1541" i="31"/>
  <c r="K1523" i="31"/>
  <c r="K1525" i="31" s="1"/>
  <c r="M1523" i="31"/>
  <c r="I1523" i="31"/>
  <c r="F1523" i="31"/>
  <c r="M1541" i="31" l="1"/>
  <c r="M1543" i="31" l="1"/>
  <c r="I1543" i="31"/>
  <c r="K1543" i="31"/>
  <c r="K1545" i="31" s="1"/>
  <c r="F1543" i="31"/>
  <c r="C1549" i="31"/>
  <c r="M1549" i="31" l="1"/>
  <c r="K1549" i="31"/>
  <c r="K1551" i="31" s="1"/>
  <c r="I1549" i="31"/>
  <c r="F1549" i="31"/>
  <c r="I1555" i="31" l="1"/>
  <c r="K1555" i="31"/>
  <c r="K1557" i="31" s="1"/>
  <c r="M1555" i="31"/>
  <c r="F1555" i="31"/>
  <c r="C1561" i="31"/>
  <c r="K1561" i="31" l="1"/>
  <c r="K1563" i="31" s="1"/>
  <c r="F1561" i="31"/>
  <c r="M1561" i="31"/>
  <c r="I1561" i="31"/>
  <c r="M1567" i="31" l="1"/>
  <c r="F1567" i="31"/>
  <c r="C1573" i="31"/>
  <c r="I1567" i="31"/>
  <c r="K1567" i="31"/>
  <c r="K1569" i="31" s="1"/>
  <c r="F1573" i="31" l="1"/>
  <c r="C1579" i="31"/>
  <c r="I1573" i="31"/>
  <c r="K1573" i="31"/>
  <c r="K1575" i="31" s="1"/>
  <c r="M1573" i="31"/>
  <c r="I1579" i="31" l="1"/>
  <c r="M1579" i="31"/>
  <c r="F1579" i="31"/>
  <c r="K1579" i="31"/>
  <c r="K1581" i="31" s="1"/>
  <c r="M1585" i="31" l="1"/>
  <c r="K1585" i="31"/>
  <c r="K1587" i="31" s="1"/>
  <c r="F1585" i="31"/>
  <c r="I1585" i="31"/>
  <c r="M1591" i="31" l="1"/>
  <c r="K1591" i="31"/>
  <c r="K1593" i="31" s="1"/>
  <c r="I1591" i="31"/>
  <c r="F1591" i="31"/>
  <c r="C1597" i="31"/>
  <c r="F1597" i="31" s="1"/>
  <c r="C1599" i="31" l="1"/>
  <c r="M1597" i="31"/>
  <c r="C1605" i="31" l="1"/>
  <c r="M1599" i="31"/>
  <c r="K1599" i="31"/>
  <c r="K1601" i="31" s="1"/>
  <c r="I1599" i="31"/>
  <c r="M1605" i="31" l="1"/>
  <c r="K1605" i="31"/>
  <c r="K1607" i="31" s="1"/>
  <c r="I1605" i="31"/>
  <c r="C1611" i="31"/>
  <c r="C1617" i="31" l="1"/>
  <c r="K1611" i="31"/>
  <c r="K1613" i="31" s="1"/>
  <c r="M1611" i="31"/>
  <c r="I1611" i="31"/>
  <c r="I1617" i="31" l="1"/>
  <c r="M1617" i="31"/>
  <c r="K1617" i="31"/>
  <c r="K1619" i="31" s="1"/>
  <c r="F1617" i="31"/>
  <c r="M1623" i="31" l="1"/>
  <c r="C1629" i="31"/>
  <c r="F1623" i="31"/>
  <c r="K1623" i="31"/>
  <c r="K1625" i="31" s="1"/>
  <c r="I1623" i="31"/>
  <c r="M1629" i="31" l="1"/>
  <c r="F1629" i="31"/>
  <c r="C1635" i="31"/>
  <c r="I1629" i="31"/>
  <c r="K1629" i="31"/>
  <c r="K1631" i="31" s="1"/>
  <c r="F1635" i="31" l="1"/>
  <c r="C1641" i="31"/>
  <c r="M1635" i="31"/>
  <c r="K1635" i="31"/>
  <c r="K1637" i="31" s="1"/>
  <c r="I1635" i="31"/>
  <c r="K1641" i="31" l="1"/>
  <c r="K1643" i="31" s="1"/>
  <c r="I1641" i="31"/>
  <c r="F1641" i="31"/>
  <c r="C1647" i="31"/>
  <c r="M1641" i="31"/>
  <c r="K1647" i="31" l="1"/>
  <c r="K1649" i="31" s="1"/>
  <c r="M1647" i="31"/>
  <c r="I1647" i="31"/>
  <c r="F1647" i="31"/>
  <c r="C1653" i="31"/>
  <c r="C1659" i="31" l="1"/>
  <c r="F1659" i="31" s="1"/>
  <c r="K1653" i="31"/>
  <c r="K1655" i="31" s="1"/>
  <c r="M1653" i="31"/>
  <c r="I1653" i="31"/>
  <c r="F1653" i="31"/>
  <c r="C1661" i="31" l="1"/>
  <c r="M1659" i="31"/>
  <c r="M1661" i="31" l="1"/>
  <c r="K1661" i="31"/>
  <c r="F1661" i="31"/>
  <c r="F1673" i="31"/>
  <c r="I1661" i="31"/>
  <c r="C1675" i="31" l="1"/>
  <c r="M1673" i="31"/>
  <c r="F1675" i="31" l="1"/>
  <c r="M1675" i="31"/>
  <c r="C1681" i="31"/>
  <c r="K1675" i="31"/>
  <c r="K1677" i="31" s="1"/>
  <c r="I1675" i="31"/>
  <c r="M1681" i="31" l="1"/>
  <c r="K1681" i="31"/>
  <c r="K1683" i="31" s="1"/>
  <c r="I1681" i="31"/>
  <c r="F1681" i="31"/>
  <c r="F240" i="10" l="1" a="1"/>
  <c r="F240" i="10" s="1"/>
  <c r="F1599" i="31" s="1"/>
  <c r="F212" i="48" a="1"/>
  <c r="F212" i="48" s="1"/>
  <c r="F23" i="10" a="1"/>
  <c r="F23" i="10" s="1"/>
  <c r="F51" i="48" a="1"/>
  <c r="F51" i="48" s="1"/>
  <c r="F25" i="10" a="1"/>
  <c r="F25" i="10" s="1"/>
  <c r="F81" i="31" s="1"/>
  <c r="F54" i="48" a="1"/>
  <c r="F54" i="48" s="1"/>
  <c r="F24" i="10" a="1"/>
  <c r="F24" i="10" s="1"/>
  <c r="F53" i="48" a="1"/>
  <c r="F53" i="48" s="1"/>
  <c r="F52" i="48" a="1"/>
  <c r="F52" i="48" s="1"/>
  <c r="F75" i="31" l="1"/>
  <c r="F69" i="31"/>
  <c r="F1611" i="31"/>
  <c r="F1605" i="31"/>
  <c r="H28" i="10"/>
  <c r="P28" i="10" s="1" a="1"/>
  <c r="P28" i="10" s="1"/>
  <c r="Q28" i="10" s="1"/>
  <c r="K99" i="31"/>
  <c r="K101" i="31" s="1"/>
  <c r="H29" i="10" l="1"/>
  <c r="P29" i="10" s="1" a="1"/>
  <c r="P29" i="10" s="1"/>
  <c r="Q29" i="10" s="1"/>
  <c r="P11" i="10" s="1"/>
  <c r="H26" i="49" s="1"/>
  <c r="N28" i="10" a="1"/>
  <c r="N28" i="10" s="1"/>
  <c r="O28" i="10" s="1"/>
  <c r="N29" i="10" l="1" a="1"/>
  <c r="N29" i="10" s="1"/>
  <c r="O29" i="10" s="1"/>
  <c r="N11" i="10" s="1"/>
  <c r="K105" i="31"/>
  <c r="K107" i="31" s="1"/>
  <c r="K271" i="31"/>
  <c r="P5" i="10" l="1"/>
  <c r="G23" i="49" s="1"/>
  <c r="H27" i="49"/>
  <c r="R3" i="10"/>
  <c r="R256" i="10" s="1"/>
  <c r="I256" i="10" s="1"/>
  <c r="R138" i="10" l="1"/>
  <c r="I138" i="10" s="1"/>
  <c r="R233" i="10"/>
  <c r="I233" i="10" s="1"/>
  <c r="R173" i="10"/>
  <c r="I173" i="10" s="1"/>
  <c r="R255" i="10"/>
  <c r="I255" i="10" s="1"/>
  <c r="R126" i="10"/>
  <c r="I126" i="10" s="1"/>
  <c r="R18" i="10"/>
  <c r="I18" i="10" s="1"/>
  <c r="R35" i="10"/>
  <c r="I35" i="10" s="1"/>
  <c r="R25" i="10"/>
  <c r="I25" i="10" s="1"/>
  <c r="R106" i="10"/>
  <c r="I106" i="10" s="1"/>
  <c r="R85" i="10"/>
  <c r="I85" i="10" s="1"/>
  <c r="R26" i="10"/>
  <c r="I26" i="10" s="1"/>
  <c r="R235" i="10"/>
  <c r="I235" i="10" s="1"/>
  <c r="R185" i="10"/>
  <c r="I185" i="10" s="1"/>
  <c r="R249" i="10"/>
  <c r="I249" i="10" s="1"/>
  <c r="R40" i="10"/>
  <c r="I40" i="10" s="1"/>
  <c r="R120" i="10"/>
  <c r="I120" i="10" s="1"/>
  <c r="R52" i="10"/>
  <c r="I52" i="10" s="1"/>
  <c r="R178" i="10"/>
  <c r="I178" i="10" s="1"/>
  <c r="R72" i="10"/>
  <c r="R117" i="10"/>
  <c r="I117" i="10" s="1"/>
  <c r="R175" i="10"/>
  <c r="I175" i="10" s="1"/>
  <c r="R54" i="10"/>
  <c r="I54" i="10" s="1"/>
  <c r="R113" i="10"/>
  <c r="I113" i="10" s="1"/>
  <c r="R98" i="10"/>
  <c r="I98" i="10" s="1"/>
  <c r="C6" i="10"/>
  <c r="H23" i="49" s="1"/>
  <c r="R73" i="10"/>
  <c r="R174" i="10"/>
  <c r="R205" i="10"/>
  <c r="I205" i="10" s="1"/>
  <c r="R144" i="10"/>
  <c r="I144" i="10" s="1"/>
  <c r="R167" i="10"/>
  <c r="I167" i="10" s="1"/>
  <c r="R226" i="10"/>
  <c r="R93" i="10"/>
  <c r="I93" i="10" s="1"/>
  <c r="R211" i="10"/>
  <c r="I211" i="10" s="1"/>
  <c r="R22" i="10"/>
  <c r="I22" i="10" s="1"/>
  <c r="R221" i="10"/>
  <c r="I221" i="10" s="1"/>
  <c r="R46" i="10"/>
  <c r="I46" i="10" s="1"/>
  <c r="R222" i="10"/>
  <c r="I222" i="10" s="1"/>
  <c r="R103" i="10"/>
  <c r="I103" i="10" s="1"/>
  <c r="R112" i="10"/>
  <c r="I112" i="10" s="1"/>
  <c r="R42" i="10"/>
  <c r="I42" i="10" s="1"/>
  <c r="R191" i="10"/>
  <c r="I191" i="10" s="1"/>
  <c r="R183" i="10"/>
  <c r="I183" i="10" s="1"/>
  <c r="R208" i="10"/>
  <c r="I208" i="10" s="1"/>
  <c r="R49" i="10"/>
  <c r="I49" i="10" s="1"/>
  <c r="R105" i="10"/>
  <c r="I105" i="10" s="1"/>
  <c r="R119" i="10"/>
  <c r="I119" i="10" s="1"/>
  <c r="R59" i="10"/>
  <c r="I59" i="10" s="1"/>
  <c r="R69" i="10"/>
  <c r="I69" i="10" s="1"/>
  <c r="R116" i="10"/>
  <c r="I116" i="10" s="1"/>
  <c r="R20" i="10"/>
  <c r="R176" i="10"/>
  <c r="I176" i="10" s="1"/>
  <c r="R234" i="10"/>
  <c r="R29" i="10"/>
  <c r="I29" i="10" s="1"/>
  <c r="R147" i="10"/>
  <c r="I147" i="10" s="1"/>
  <c r="R118" i="10"/>
  <c r="I118" i="10" s="1"/>
  <c r="R246" i="10"/>
  <c r="I246" i="10" s="1"/>
  <c r="R204" i="10"/>
  <c r="R165" i="10"/>
  <c r="I165" i="10" s="1"/>
  <c r="R58" i="10"/>
  <c r="I58" i="10" s="1"/>
  <c r="R219" i="10"/>
  <c r="I219" i="10" s="1"/>
  <c r="R155" i="10"/>
  <c r="I155" i="10" s="1"/>
  <c r="R189" i="10"/>
  <c r="I189" i="10" s="1"/>
  <c r="R184" i="10"/>
  <c r="I184" i="10" s="1"/>
  <c r="R78" i="10"/>
  <c r="I78" i="10" s="1"/>
  <c r="R142" i="10"/>
  <c r="I142" i="10" s="1"/>
  <c r="R241" i="10"/>
  <c r="I241" i="10" s="1"/>
  <c r="R33" i="10"/>
  <c r="I33" i="10" s="1"/>
  <c r="R242" i="10"/>
  <c r="I242" i="10" s="1"/>
  <c r="R11" i="10"/>
  <c r="R36" i="10"/>
  <c r="R181" i="10"/>
  <c r="I181" i="10" s="1"/>
  <c r="R27" i="10"/>
  <c r="R245" i="10"/>
  <c r="I245" i="10" s="1"/>
  <c r="R94" i="10"/>
  <c r="I94" i="10" s="1"/>
  <c r="R15" i="10"/>
  <c r="I15" i="10" s="1"/>
  <c r="R64" i="10"/>
  <c r="I64" i="10" s="1"/>
  <c r="R182" i="10"/>
  <c r="R30" i="10"/>
  <c r="I30" i="10" s="1"/>
  <c r="R223" i="10"/>
  <c r="I223" i="10" s="1"/>
  <c r="R244" i="10"/>
  <c r="I244" i="10" s="1"/>
  <c r="R96" i="10"/>
  <c r="I96" i="10" s="1"/>
  <c r="R90" i="10"/>
  <c r="I90" i="10" s="1"/>
  <c r="R43" i="10"/>
  <c r="I43" i="10" s="1"/>
  <c r="R76" i="10"/>
  <c r="I76" i="10" s="1"/>
  <c r="R92" i="10"/>
  <c r="I92" i="10" s="1"/>
  <c r="R32" i="10"/>
  <c r="I32" i="10" s="1"/>
  <c r="R80" i="10"/>
  <c r="I80" i="10" s="1"/>
  <c r="R60" i="10"/>
  <c r="I60" i="10" s="1"/>
  <c r="R57" i="10"/>
  <c r="R56" i="10"/>
  <c r="I56" i="10" s="1"/>
  <c r="R157" i="10"/>
  <c r="I157" i="10" s="1"/>
  <c r="R159" i="10"/>
  <c r="I159" i="10" s="1"/>
  <c r="R14" i="10"/>
  <c r="I14" i="10" s="1"/>
  <c r="R238" i="10"/>
  <c r="I238" i="10" s="1"/>
  <c r="R74" i="10"/>
  <c r="I74" i="10" s="1"/>
  <c r="R192" i="10"/>
  <c r="I192" i="10" s="1"/>
  <c r="R193" i="10"/>
  <c r="I193" i="10" s="1"/>
  <c r="R66" i="10"/>
  <c r="I66" i="10" s="1"/>
  <c r="R170" i="10"/>
  <c r="I170" i="10" s="1"/>
  <c r="G6" i="10"/>
  <c r="J6" i="31" s="1"/>
  <c r="H7" i="42" s="1"/>
  <c r="R16" i="10"/>
  <c r="I16" i="10" s="1"/>
  <c r="R243" i="10"/>
  <c r="I243" i="10" s="1"/>
  <c r="R101" i="10"/>
  <c r="I101" i="10" s="1"/>
  <c r="R128" i="10"/>
  <c r="I128" i="10" s="1"/>
  <c r="R169" i="10"/>
  <c r="I169" i="10" s="1"/>
  <c r="R114" i="10"/>
  <c r="I114" i="10" s="1"/>
  <c r="R227" i="10"/>
  <c r="I227" i="10" s="1"/>
  <c r="R198" i="10"/>
  <c r="I198" i="10" s="1"/>
  <c r="R168" i="10"/>
  <c r="I168" i="10" s="1"/>
  <c r="R163" i="10"/>
  <c r="I163" i="10" s="1"/>
  <c r="R109" i="10"/>
  <c r="I109" i="10" s="1"/>
  <c r="R143" i="10"/>
  <c r="I143" i="10" s="1"/>
  <c r="R217" i="10"/>
  <c r="R61" i="10"/>
  <c r="I61" i="10" s="1"/>
  <c r="R34" i="10"/>
  <c r="I34" i="10" s="1"/>
  <c r="R130" i="10"/>
  <c r="I130" i="10" s="1"/>
  <c r="R240" i="10"/>
  <c r="I240" i="10" s="1"/>
  <c r="R202" i="10"/>
  <c r="I202" i="10" s="1"/>
  <c r="R124" i="10"/>
  <c r="R133" i="10"/>
  <c r="I133" i="10" s="1"/>
  <c r="R41" i="10"/>
  <c r="I41" i="10" s="1"/>
  <c r="R141" i="10"/>
  <c r="I141" i="10" s="1"/>
  <c r="R232" i="10"/>
  <c r="R194" i="10"/>
  <c r="I194" i="10" s="1"/>
  <c r="R229" i="10"/>
  <c r="R151" i="10"/>
  <c r="I151" i="10" s="1"/>
  <c r="R97" i="10"/>
  <c r="I97" i="10" s="1"/>
  <c r="R83" i="10"/>
  <c r="I83" i="10" s="1"/>
  <c r="R254" i="10"/>
  <c r="D6" i="10"/>
  <c r="R210" i="10"/>
  <c r="I210" i="10" s="1"/>
  <c r="R129" i="10"/>
  <c r="I129" i="10" s="1"/>
  <c r="R125" i="10"/>
  <c r="I125" i="10" s="1"/>
  <c r="R51" i="10"/>
  <c r="I51" i="10" s="1"/>
  <c r="R123" i="10"/>
  <c r="I123" i="10" s="1"/>
  <c r="R145" i="10"/>
  <c r="I145" i="10" s="1"/>
  <c r="R146" i="10"/>
  <c r="I146" i="10" s="1"/>
  <c r="R71" i="10"/>
  <c r="I71" i="10" s="1"/>
  <c r="J71" i="10" s="1"/>
  <c r="K71" i="10" s="1"/>
  <c r="B21" i="43"/>
  <c r="R91" i="10"/>
  <c r="I91" i="10" s="1"/>
  <c r="R140" i="10"/>
  <c r="I140" i="10" s="1"/>
  <c r="R13" i="10"/>
  <c r="I13" i="10" s="1"/>
  <c r="R164" i="10"/>
  <c r="I164" i="10" s="1"/>
  <c r="R230" i="10"/>
  <c r="I230" i="10" s="1"/>
  <c r="R172" i="10"/>
  <c r="I172" i="10" s="1"/>
  <c r="R44" i="10"/>
  <c r="I44" i="10" s="1"/>
  <c r="J44" i="10" s="1"/>
  <c r="K44" i="10" s="1"/>
  <c r="R75" i="10"/>
  <c r="I75" i="10" s="1"/>
  <c r="R213" i="10"/>
  <c r="I213" i="10" s="1"/>
  <c r="R104" i="10"/>
  <c r="I104" i="10" s="1"/>
  <c r="R77" i="10"/>
  <c r="I77" i="10" s="1"/>
  <c r="R153" i="10"/>
  <c r="I153" i="10" s="1"/>
  <c r="R203" i="10"/>
  <c r="I203" i="10" s="1"/>
  <c r="R127" i="10"/>
  <c r="I127" i="10" s="1"/>
  <c r="F6" i="10"/>
  <c r="I6" i="31" s="1"/>
  <c r="G7" i="42" s="1"/>
  <c r="R53" i="10"/>
  <c r="I53" i="10" s="1"/>
  <c r="R154" i="10"/>
  <c r="I154" i="10" s="1"/>
  <c r="R250" i="10"/>
  <c r="I250" i="10" s="1"/>
  <c r="R86" i="10"/>
  <c r="I86" i="10" s="1"/>
  <c r="R95" i="10"/>
  <c r="I95" i="10" s="1"/>
  <c r="R187" i="10"/>
  <c r="I187" i="10" s="1"/>
  <c r="R177" i="10"/>
  <c r="I177" i="10" s="1"/>
  <c r="R39" i="10"/>
  <c r="I39" i="10" s="1"/>
  <c r="J39" i="10" s="1"/>
  <c r="K39" i="10" s="1"/>
  <c r="R28" i="10"/>
  <c r="I28" i="10" s="1"/>
  <c r="R99" i="10"/>
  <c r="I99" i="10" s="1"/>
  <c r="R137" i="10"/>
  <c r="I137" i="10" s="1"/>
  <c r="R84" i="10"/>
  <c r="I84" i="10" s="1"/>
  <c r="R79" i="10"/>
  <c r="I79" i="10" s="1"/>
  <c r="R248" i="10"/>
  <c r="I248" i="10" s="1"/>
  <c r="R62" i="10"/>
  <c r="I62" i="10" s="1"/>
  <c r="R87" i="10"/>
  <c r="I87" i="10" s="1"/>
  <c r="J87" i="10" s="1"/>
  <c r="K87" i="10" s="1"/>
  <c r="R132" i="10"/>
  <c r="I132" i="10" s="1"/>
  <c r="R100" i="10"/>
  <c r="I100" i="10" s="1"/>
  <c r="R190" i="10"/>
  <c r="I190" i="10" s="1"/>
  <c r="R139" i="10"/>
  <c r="I139" i="10" s="1"/>
  <c r="R171" i="10"/>
  <c r="I171" i="10" s="1"/>
  <c r="R214" i="10"/>
  <c r="I214" i="10" s="1"/>
  <c r="R21" i="10"/>
  <c r="I21" i="10" s="1"/>
  <c r="R45" i="10"/>
  <c r="I45" i="10" s="1"/>
  <c r="R247" i="10"/>
  <c r="I247" i="10" s="1"/>
  <c r="R148" i="10"/>
  <c r="I148" i="10" s="1"/>
  <c r="R162" i="10"/>
  <c r="I162" i="10" s="1"/>
  <c r="R19" i="10"/>
  <c r="I19" i="10" s="1"/>
  <c r="R237" i="10"/>
  <c r="I237" i="10" s="1"/>
  <c r="R252" i="10"/>
  <c r="I252" i="10" s="1"/>
  <c r="R209" i="10"/>
  <c r="I209" i="10" s="1"/>
  <c r="R82" i="10"/>
  <c r="I82" i="10" s="1"/>
  <c r="R50" i="10"/>
  <c r="I50" i="10" s="1"/>
  <c r="R215" i="10"/>
  <c r="I215" i="10" s="1"/>
  <c r="R207" i="10"/>
  <c r="R150" i="10"/>
  <c r="I150" i="10" s="1"/>
  <c r="R68" i="10"/>
  <c r="I68" i="10" s="1"/>
  <c r="R55" i="10"/>
  <c r="I55" i="10" s="1"/>
  <c r="R108" i="10"/>
  <c r="I108" i="10" s="1"/>
  <c r="R110" i="10"/>
  <c r="R160" i="10"/>
  <c r="I160" i="10" s="1"/>
  <c r="R251" i="10"/>
  <c r="R236" i="10"/>
  <c r="R197" i="10"/>
  <c r="R31" i="10"/>
  <c r="I31" i="10" s="1"/>
  <c r="R47" i="10"/>
  <c r="I47" i="10" s="1"/>
  <c r="R70" i="10"/>
  <c r="I70" i="10" s="1"/>
  <c r="R134" i="10"/>
  <c r="I134" i="10" s="1"/>
  <c r="R111" i="10"/>
  <c r="I111" i="10" s="1"/>
  <c r="R24" i="10"/>
  <c r="I24" i="10" s="1"/>
  <c r="R212" i="10"/>
  <c r="R38" i="10"/>
  <c r="I38" i="10" s="1"/>
  <c r="R195" i="10"/>
  <c r="I195" i="10" s="1"/>
  <c r="R156" i="10"/>
  <c r="I156" i="10" s="1"/>
  <c r="R48" i="10"/>
  <c r="I48" i="10" s="1"/>
  <c r="R65" i="10"/>
  <c r="I65" i="10" s="1"/>
  <c r="R67" i="10"/>
  <c r="I67" i="10" s="1"/>
  <c r="R149" i="10"/>
  <c r="I149" i="10" s="1"/>
  <c r="R63" i="10"/>
  <c r="I63" i="10" s="1"/>
  <c r="R180" i="10"/>
  <c r="I180" i="10" s="1"/>
  <c r="R17" i="10"/>
  <c r="I17" i="10" s="1"/>
  <c r="R201" i="10"/>
  <c r="I201" i="10" s="1"/>
  <c r="R88" i="10"/>
  <c r="I88" i="10" s="1"/>
  <c r="R131" i="10"/>
  <c r="I131" i="10" s="1"/>
  <c r="G19" i="12"/>
  <c r="R179" i="10"/>
  <c r="R166" i="10"/>
  <c r="I166" i="10" s="1"/>
  <c r="R186" i="10"/>
  <c r="I186" i="10" s="1"/>
  <c r="R152" i="10"/>
  <c r="I152" i="10" s="1"/>
  <c r="R107" i="10"/>
  <c r="I107" i="10" s="1"/>
  <c r="R200" i="10"/>
  <c r="I200" i="10" s="1"/>
  <c r="R196" i="10"/>
  <c r="R102" i="10"/>
  <c r="I102" i="10" s="1"/>
  <c r="R161" i="10"/>
  <c r="R225" i="10"/>
  <c r="R37" i="10"/>
  <c r="R253" i="10"/>
  <c r="I253" i="10" s="1"/>
  <c r="R89" i="10"/>
  <c r="I89" i="10" s="1"/>
  <c r="R224" i="10"/>
  <c r="I224" i="10" s="1"/>
  <c r="R135" i="10"/>
  <c r="I135" i="10" s="1"/>
  <c r="R220" i="10"/>
  <c r="I220" i="10" s="1"/>
  <c r="R115" i="10"/>
  <c r="I115" i="10" s="1"/>
  <c r="R239" i="10"/>
  <c r="R218" i="10"/>
  <c r="I218" i="10" s="1"/>
  <c r="R136" i="10"/>
  <c r="I136" i="10" s="1"/>
  <c r="R23" i="10"/>
  <c r="I23" i="10" s="1"/>
  <c r="R199" i="10"/>
  <c r="I199" i="10" s="1"/>
  <c r="R188" i="10"/>
  <c r="I188" i="10" s="1"/>
  <c r="R228" i="10"/>
  <c r="I228" i="10" s="1"/>
  <c r="R81" i="10"/>
  <c r="I81" i="10" s="1"/>
  <c r="R231" i="10"/>
  <c r="I231" i="10" s="1"/>
  <c r="R158" i="10"/>
  <c r="I158" i="10" s="1"/>
  <c r="R122" i="10"/>
  <c r="I122" i="10" s="1"/>
  <c r="R121" i="10"/>
  <c r="I121" i="10" s="1"/>
  <c r="R206" i="10"/>
  <c r="I206" i="10" s="1"/>
  <c r="R216" i="10"/>
  <c r="I216" i="10" s="1"/>
  <c r="B22" i="43"/>
  <c r="C7" i="23"/>
  <c r="H19" i="12"/>
  <c r="C8" i="17"/>
  <c r="G7" i="23"/>
  <c r="J198" i="10" l="1"/>
  <c r="K198" i="10" s="1"/>
  <c r="J249" i="10"/>
  <c r="K249" i="10" s="1"/>
  <c r="J199" i="10"/>
  <c r="K199" i="10" s="1"/>
  <c r="J48" i="10"/>
  <c r="K48" i="10" s="1"/>
  <c r="J209" i="10"/>
  <c r="K209" i="10" s="1"/>
  <c r="J22" i="10"/>
  <c r="K22" i="10" s="1"/>
  <c r="J206" i="10"/>
  <c r="K206" i="10" s="1"/>
  <c r="J224" i="10"/>
  <c r="K224" i="10" s="1"/>
  <c r="J88" i="10"/>
  <c r="K88" i="10" s="1"/>
  <c r="J70" i="10"/>
  <c r="K70" i="10" s="1"/>
  <c r="J127" i="10"/>
  <c r="K127" i="10" s="1"/>
  <c r="C8" i="46"/>
  <c r="J243" i="10"/>
  <c r="K243" i="10" s="1"/>
  <c r="J200" i="10"/>
  <c r="K200" i="10" s="1"/>
  <c r="J108" i="10"/>
  <c r="K108" i="10" s="1"/>
  <c r="J21" i="10"/>
  <c r="K21" i="10" s="1"/>
  <c r="F6" i="31"/>
  <c r="D7" i="42" s="1"/>
  <c r="H20" i="12"/>
  <c r="J61" i="10"/>
  <c r="K61" i="10" s="1"/>
  <c r="J69" i="10"/>
  <c r="K69" i="10" s="1"/>
  <c r="J113" i="10"/>
  <c r="K113" i="10" s="1"/>
  <c r="J35" i="10"/>
  <c r="K35" i="10" s="1"/>
  <c r="J112" i="10"/>
  <c r="K112" i="10" s="1"/>
  <c r="G22" i="43"/>
  <c r="I20" i="12"/>
  <c r="I24" i="49"/>
  <c r="J114" i="10"/>
  <c r="K114" i="10" s="1"/>
  <c r="J241" i="10"/>
  <c r="K241" i="10" s="1"/>
  <c r="J165" i="10"/>
  <c r="K165" i="10" s="1"/>
  <c r="J183" i="10"/>
  <c r="K183" i="10" s="1"/>
  <c r="H24" i="49"/>
  <c r="J50" i="10"/>
  <c r="K50" i="10" s="1"/>
  <c r="J129" i="10"/>
  <c r="K129" i="10" s="1"/>
  <c r="J80" i="10"/>
  <c r="K80" i="10" s="1"/>
  <c r="J19" i="10"/>
  <c r="K19" i="10" s="1"/>
  <c r="J18" i="10"/>
  <c r="K18" i="10" s="1"/>
  <c r="J121" i="10"/>
  <c r="K121" i="10" s="1"/>
  <c r="J23" i="10"/>
  <c r="K23" i="10" s="1"/>
  <c r="J89" i="10"/>
  <c r="K89" i="10" s="1"/>
  <c r="J107" i="10"/>
  <c r="K107" i="10" s="1"/>
  <c r="J201" i="10"/>
  <c r="K201" i="10" s="1"/>
  <c r="J156" i="10"/>
  <c r="K156" i="10" s="1"/>
  <c r="J47" i="10"/>
  <c r="K47" i="10" s="1"/>
  <c r="J55" i="10"/>
  <c r="K55" i="10" s="1"/>
  <c r="J189" i="10"/>
  <c r="K189" i="10" s="1"/>
  <c r="J214" i="10"/>
  <c r="K214" i="10" s="1"/>
  <c r="J62" i="10"/>
  <c r="K62" i="10" s="1"/>
  <c r="J177" i="10"/>
  <c r="K177" i="10" s="1"/>
  <c r="J172" i="10"/>
  <c r="K172" i="10" s="1"/>
  <c r="D8" i="46"/>
  <c r="J82" i="10"/>
  <c r="K82" i="10" s="1"/>
  <c r="J16" i="10"/>
  <c r="K16" i="10" s="1"/>
  <c r="J240" i="10"/>
  <c r="K240" i="10" s="1"/>
  <c r="J162" i="10"/>
  <c r="K162" i="10" s="1"/>
  <c r="J153" i="10"/>
  <c r="K153" i="10" s="1"/>
  <c r="J192" i="10"/>
  <c r="K192" i="10" s="1"/>
  <c r="J122" i="10"/>
  <c r="K122" i="10" s="1"/>
  <c r="J136" i="10"/>
  <c r="K136" i="10" s="1"/>
  <c r="J253" i="10"/>
  <c r="K253" i="10" s="1"/>
  <c r="J152" i="10"/>
  <c r="K152" i="10" s="1"/>
  <c r="J17" i="10"/>
  <c r="K17" i="10" s="1"/>
  <c r="J195" i="10"/>
  <c r="K195" i="10" s="1"/>
  <c r="J31" i="10"/>
  <c r="K31" i="10" s="1"/>
  <c r="J68" i="10"/>
  <c r="K68" i="10" s="1"/>
  <c r="J244" i="10"/>
  <c r="K244" i="10" s="1"/>
  <c r="J237" i="10"/>
  <c r="K237" i="10" s="1"/>
  <c r="J171" i="10"/>
  <c r="K171" i="10" s="1"/>
  <c r="J248" i="10"/>
  <c r="K248" i="10" s="1"/>
  <c r="J187" i="10"/>
  <c r="K187" i="10" s="1"/>
  <c r="J203" i="10"/>
  <c r="K203" i="10" s="1"/>
  <c r="J230" i="10"/>
  <c r="K230" i="10" s="1"/>
  <c r="J255" i="10"/>
  <c r="K255" i="10" s="1"/>
  <c r="K254" i="10" s="1"/>
  <c r="J60" i="10"/>
  <c r="K60" i="10" s="1"/>
  <c r="J142" i="10"/>
  <c r="K142" i="10" s="1"/>
  <c r="J256" i="10"/>
  <c r="K256" i="10" s="1"/>
  <c r="D7" i="23"/>
  <c r="J210" i="10"/>
  <c r="K210" i="10" s="1"/>
  <c r="J32" i="10"/>
  <c r="K32" i="10" s="1"/>
  <c r="J148" i="10"/>
  <c r="K148" i="10" s="1"/>
  <c r="J77" i="10"/>
  <c r="K77" i="10" s="1"/>
  <c r="J158" i="10"/>
  <c r="K158" i="10" s="1"/>
  <c r="J218" i="10"/>
  <c r="K218" i="10" s="1"/>
  <c r="J186" i="10"/>
  <c r="K186" i="10" s="1"/>
  <c r="J180" i="10"/>
  <c r="K180" i="10" s="1"/>
  <c r="J38" i="10"/>
  <c r="K38" i="10" s="1"/>
  <c r="J150" i="10"/>
  <c r="K150" i="10" s="1"/>
  <c r="J144" i="10"/>
  <c r="K144" i="10" s="1"/>
  <c r="J59" i="10"/>
  <c r="K59" i="10" s="1"/>
  <c r="J191" i="10"/>
  <c r="K191" i="10" s="1"/>
  <c r="D8" i="17"/>
  <c r="J128" i="10"/>
  <c r="K128" i="10" s="1"/>
  <c r="J252" i="10"/>
  <c r="K252" i="10" s="1"/>
  <c r="J130" i="10"/>
  <c r="K130" i="10" s="1"/>
  <c r="J104" i="10"/>
  <c r="K104" i="10" s="1"/>
  <c r="J64" i="10"/>
  <c r="K64" i="10" s="1"/>
  <c r="J231" i="10"/>
  <c r="K231" i="10" s="1"/>
  <c r="J166" i="10"/>
  <c r="K166" i="10" s="1"/>
  <c r="J63" i="10"/>
  <c r="K63" i="10" s="1"/>
  <c r="J54" i="10"/>
  <c r="K54" i="10" s="1"/>
  <c r="J84" i="10"/>
  <c r="K84" i="10" s="1"/>
  <c r="J86" i="10"/>
  <c r="K86" i="10" s="1"/>
  <c r="J26" i="10"/>
  <c r="K26" i="10" s="1"/>
  <c r="G6" i="31"/>
  <c r="E7" i="42" s="1"/>
  <c r="J51" i="10"/>
  <c r="K51" i="10" s="1"/>
  <c r="J169" i="10"/>
  <c r="K169" i="10" s="1"/>
  <c r="J92" i="10"/>
  <c r="K92" i="10" s="1"/>
  <c r="J139" i="10"/>
  <c r="K139" i="10" s="1"/>
  <c r="J75" i="10"/>
  <c r="K75" i="10" s="1"/>
  <c r="J167" i="10"/>
  <c r="K167" i="10" s="1"/>
  <c r="J81" i="10"/>
  <c r="K81" i="10" s="1"/>
  <c r="J115" i="10"/>
  <c r="K115" i="10" s="1"/>
  <c r="J149" i="10"/>
  <c r="K149" i="10" s="1"/>
  <c r="J24" i="10"/>
  <c r="K24" i="10" s="1"/>
  <c r="J215" i="10"/>
  <c r="K215" i="10" s="1"/>
  <c r="J105" i="10"/>
  <c r="K105" i="10" s="1"/>
  <c r="J137" i="10"/>
  <c r="K137" i="10" s="1"/>
  <c r="J250" i="10"/>
  <c r="K250" i="10" s="1"/>
  <c r="J202" i="10"/>
  <c r="K202" i="10" s="1"/>
  <c r="J146" i="10"/>
  <c r="K146" i="10" s="1"/>
  <c r="J208" i="10"/>
  <c r="K208" i="10" s="1"/>
  <c r="J145" i="10"/>
  <c r="K145" i="10" s="1"/>
  <c r="J120" i="10"/>
  <c r="K120" i="10" s="1"/>
  <c r="J175" i="10"/>
  <c r="K175" i="10" s="1"/>
  <c r="J42" i="10"/>
  <c r="K42" i="10" s="1"/>
  <c r="I19" i="12"/>
  <c r="J101" i="10"/>
  <c r="K101" i="10" s="1"/>
  <c r="J140" i="10"/>
  <c r="K140" i="10" s="1"/>
  <c r="J34" i="10"/>
  <c r="K34" i="10" s="1"/>
  <c r="J190" i="10"/>
  <c r="K190" i="10" s="1"/>
  <c r="J157" i="10"/>
  <c r="K157" i="10" s="1"/>
  <c r="J228" i="10"/>
  <c r="K228" i="10" s="1"/>
  <c r="J220" i="10"/>
  <c r="K220" i="10" s="1"/>
  <c r="J102" i="10"/>
  <c r="K102" i="10" s="1"/>
  <c r="J67" i="10"/>
  <c r="K67" i="10" s="1"/>
  <c r="J111" i="10"/>
  <c r="K111" i="10" s="1"/>
  <c r="J160" i="10"/>
  <c r="K160" i="10" s="1"/>
  <c r="J138" i="10"/>
  <c r="K138" i="10" s="1"/>
  <c r="J247" i="10"/>
  <c r="K247" i="10" s="1"/>
  <c r="J99" i="10"/>
  <c r="K99" i="10" s="1"/>
  <c r="J154" i="10"/>
  <c r="K154" i="10" s="1"/>
  <c r="J213" i="10"/>
  <c r="K213" i="10" s="1"/>
  <c r="J91" i="10"/>
  <c r="K91" i="10" s="1"/>
  <c r="J181" i="10"/>
  <c r="K181" i="10" s="1"/>
  <c r="J78" i="10"/>
  <c r="K78" i="10" s="1"/>
  <c r="F7" i="23"/>
  <c r="J227" i="10"/>
  <c r="K227" i="10" s="1"/>
  <c r="J33" i="10"/>
  <c r="K33" i="10" s="1"/>
  <c r="J103" i="10"/>
  <c r="K103" i="10" s="1"/>
  <c r="J242" i="10"/>
  <c r="K242" i="10" s="1"/>
  <c r="J126" i="10"/>
  <c r="K126" i="10" s="1"/>
  <c r="I23" i="49"/>
  <c r="J125" i="10"/>
  <c r="K125" i="10" s="1"/>
  <c r="J123" i="10"/>
  <c r="K123" i="10" s="1"/>
  <c r="J76" i="10"/>
  <c r="K76" i="10" s="1"/>
  <c r="J100" i="10"/>
  <c r="K100" i="10" s="1"/>
  <c r="J164" i="10"/>
  <c r="K164" i="10" s="1"/>
  <c r="J216" i="10"/>
  <c r="K216" i="10" s="1"/>
  <c r="J188" i="10"/>
  <c r="K188" i="10" s="1"/>
  <c r="J135" i="10"/>
  <c r="K135" i="10" s="1"/>
  <c r="J131" i="10"/>
  <c r="K131" i="10" s="1"/>
  <c r="J65" i="10"/>
  <c r="K65" i="10" s="1"/>
  <c r="J134" i="10"/>
  <c r="K134" i="10" s="1"/>
  <c r="J83" i="10"/>
  <c r="K83" i="10" s="1"/>
  <c r="J45" i="10"/>
  <c r="K45" i="10" s="1"/>
  <c r="J132" i="10"/>
  <c r="K132" i="10" s="1"/>
  <c r="J133" i="10"/>
  <c r="K133" i="10" s="1"/>
  <c r="J96" i="10"/>
  <c r="K96" i="10" s="1"/>
  <c r="J194" i="10"/>
  <c r="K194" i="10" s="1"/>
  <c r="J219" i="10"/>
  <c r="K219" i="10" s="1"/>
  <c r="J49" i="10"/>
  <c r="K49" i="10" s="1"/>
  <c r="J170" i="10"/>
  <c r="K170" i="10" s="1"/>
  <c r="J43" i="10"/>
  <c r="K43" i="10" s="1"/>
  <c r="J15" i="10"/>
  <c r="K15" i="10" s="1"/>
  <c r="J221" i="10"/>
  <c r="K221" i="10" s="1"/>
  <c r="J25" i="10"/>
  <c r="K25" i="10" s="1"/>
  <c r="J143" i="10"/>
  <c r="K143" i="10" s="1"/>
  <c r="J109" i="10"/>
  <c r="K109" i="10" s="1"/>
  <c r="J246" i="10"/>
  <c r="K246" i="10" s="1"/>
  <c r="J74" i="10"/>
  <c r="K74" i="10" s="1"/>
  <c r="J223" i="10"/>
  <c r="K223" i="10" s="1"/>
  <c r="J173" i="10"/>
  <c r="K173" i="10" s="1"/>
  <c r="J13" i="10"/>
  <c r="K13" i="10" s="1"/>
  <c r="J85" i="10"/>
  <c r="K85" i="10" s="1"/>
  <c r="J151" i="10"/>
  <c r="K151" i="10" s="1"/>
  <c r="J163" i="10"/>
  <c r="K163" i="10" s="1"/>
  <c r="J193" i="10"/>
  <c r="K193" i="10" s="1"/>
  <c r="J245" i="10"/>
  <c r="K245" i="10" s="1"/>
  <c r="J117" i="10"/>
  <c r="K117" i="10" s="1"/>
  <c r="J222" i="10"/>
  <c r="K222" i="10" s="1"/>
  <c r="J184" i="10"/>
  <c r="K184" i="10" s="1"/>
  <c r="J168" i="10"/>
  <c r="K168" i="10" s="1"/>
  <c r="J116" i="10"/>
  <c r="K116" i="10" s="1"/>
  <c r="J235" i="10"/>
  <c r="K235" i="10" s="1"/>
  <c r="J46" i="10"/>
  <c r="K46" i="10" s="1"/>
  <c r="J205" i="10"/>
  <c r="K205" i="10" s="1"/>
  <c r="J28" i="10"/>
  <c r="K28" i="10" s="1"/>
  <c r="J53" i="10"/>
  <c r="K53" i="10" s="1"/>
  <c r="J238" i="10"/>
  <c r="K238" i="10" s="1"/>
  <c r="J30" i="10"/>
  <c r="K30" i="10" s="1"/>
  <c r="J118" i="10"/>
  <c r="K118" i="10" s="1"/>
  <c r="J141" i="10"/>
  <c r="K141" i="10" s="1"/>
  <c r="J14" i="10"/>
  <c r="K14" i="10" s="1"/>
  <c r="J147" i="10"/>
  <c r="K147" i="10" s="1"/>
  <c r="J119" i="10"/>
  <c r="K119" i="10" s="1"/>
  <c r="J211" i="10"/>
  <c r="K211" i="10" s="1"/>
  <c r="J52" i="10"/>
  <c r="K52" i="10" s="1"/>
  <c r="J41" i="10"/>
  <c r="K41" i="10" s="1"/>
  <c r="J178" i="10"/>
  <c r="K178" i="10" s="1"/>
  <c r="J159" i="10"/>
  <c r="K159" i="10" s="1"/>
  <c r="J106" i="10"/>
  <c r="K106" i="10" s="1"/>
  <c r="J155" i="10"/>
  <c r="K155" i="10" s="1"/>
  <c r="J29" i="10"/>
  <c r="K29" i="10" s="1"/>
  <c r="J93" i="10"/>
  <c r="K93" i="10" s="1"/>
  <c r="J98" i="10"/>
  <c r="K98" i="10" s="1"/>
  <c r="J79" i="10"/>
  <c r="K79" i="10" s="1"/>
  <c r="J95" i="10"/>
  <c r="K95" i="10" s="1"/>
  <c r="J40" i="10"/>
  <c r="K40" i="10" s="1"/>
  <c r="J97" i="10"/>
  <c r="K97" i="10" s="1"/>
  <c r="J233" i="10"/>
  <c r="K233" i="10" s="1"/>
  <c r="J66" i="10"/>
  <c r="K66" i="10" s="1"/>
  <c r="J56" i="10"/>
  <c r="K56" i="10" s="1"/>
  <c r="J90" i="10"/>
  <c r="K90" i="10" s="1"/>
  <c r="J94" i="10"/>
  <c r="K94" i="10" s="1"/>
  <c r="J58" i="10"/>
  <c r="K58" i="10" s="1"/>
  <c r="J176" i="10"/>
  <c r="K176" i="10" s="1"/>
  <c r="J185" i="10"/>
  <c r="K185" i="10" s="1"/>
  <c r="K251" i="10" l="1"/>
  <c r="K196" i="10"/>
  <c r="K20" i="10"/>
  <c r="K225" i="10"/>
  <c r="K217" i="10"/>
  <c r="K12" i="10"/>
  <c r="E16" i="17" s="1"/>
  <c r="K212" i="10"/>
  <c r="K27" i="10"/>
  <c r="E18" i="17" s="1"/>
  <c r="O18" i="17" s="1"/>
  <c r="K36" i="10"/>
  <c r="K239" i="10"/>
  <c r="E17" i="17"/>
  <c r="G17" i="17" s="1"/>
  <c r="K72" i="10"/>
  <c r="I16" i="17" l="1"/>
  <c r="K258" i="10"/>
  <c r="M258" i="10" s="1"/>
  <c r="M254" i="10" s="1"/>
  <c r="E25" i="17"/>
  <c r="I25" i="17" s="1"/>
  <c r="E21" i="17"/>
  <c r="E24" i="17"/>
  <c r="K24" i="17" s="1"/>
  <c r="E20" i="17"/>
  <c r="E26" i="17"/>
  <c r="E22" i="17"/>
  <c r="E23" i="17"/>
  <c r="K23" i="17" s="1"/>
  <c r="E19" i="17"/>
  <c r="E28" i="17" s="1"/>
  <c r="I18" i="17"/>
  <c r="G18" i="17"/>
  <c r="M18" i="17"/>
  <c r="O17" i="17"/>
  <c r="M17" i="17"/>
  <c r="K18" i="17"/>
  <c r="I17" i="17"/>
  <c r="Q18" i="17"/>
  <c r="O16" i="17"/>
  <c r="K17" i="17"/>
  <c r="M16" i="17"/>
  <c r="Q17" i="17"/>
  <c r="K16" i="17"/>
  <c r="Q16" i="17"/>
  <c r="G16" i="17"/>
  <c r="E27" i="17"/>
  <c r="J9" i="10"/>
  <c r="I26" i="17" l="1"/>
  <c r="G26" i="17"/>
  <c r="Q26" i="17"/>
  <c r="Q25" i="17"/>
  <c r="M26" i="17"/>
  <c r="Q23" i="17"/>
  <c r="O23" i="17"/>
  <c r="G25" i="17"/>
  <c r="M19" i="17"/>
  <c r="G19" i="17"/>
  <c r="O19" i="17"/>
  <c r="K19" i="17"/>
  <c r="I19" i="17"/>
  <c r="Q19" i="17"/>
  <c r="I23" i="17"/>
  <c r="O22" i="17"/>
  <c r="I22" i="17"/>
  <c r="M22" i="17"/>
  <c r="N27" i="17" s="1"/>
  <c r="Q22" i="17"/>
  <c r="K22" i="17"/>
  <c r="G22" i="17"/>
  <c r="I24" i="17"/>
  <c r="M23" i="17"/>
  <c r="M24" i="17"/>
  <c r="Q24" i="17"/>
  <c r="O26" i="17"/>
  <c r="G24" i="17"/>
  <c r="G23" i="17"/>
  <c r="K25" i="17"/>
  <c r="K26" i="17"/>
  <c r="G20" i="17"/>
  <c r="K20" i="17"/>
  <c r="M20" i="17"/>
  <c r="I20" i="17"/>
  <c r="O20" i="17"/>
  <c r="Q20" i="17"/>
  <c r="M25" i="17"/>
  <c r="O24" i="17"/>
  <c r="O25" i="17"/>
  <c r="M21" i="17"/>
  <c r="O21" i="17"/>
  <c r="Q21" i="17"/>
  <c r="K21" i="17"/>
  <c r="G21" i="17"/>
  <c r="I21" i="17"/>
  <c r="M8" i="10"/>
  <c r="M9" i="10"/>
  <c r="M7" i="10"/>
  <c r="B20" i="43"/>
  <c r="F27" i="17"/>
  <c r="F19" i="17" l="1"/>
  <c r="E29" i="17"/>
  <c r="F21" i="17"/>
  <c r="F22" i="17"/>
  <c r="F20" i="17"/>
  <c r="F26" i="17"/>
  <c r="F25" i="17"/>
  <c r="F24" i="17"/>
  <c r="F17" i="17"/>
  <c r="F23" i="17"/>
  <c r="F18" i="17"/>
  <c r="F16" i="17"/>
  <c r="J27" i="17"/>
  <c r="I27" i="17" s="1"/>
  <c r="I28" i="17" s="1"/>
  <c r="J28" i="17" s="1"/>
  <c r="M27" i="17"/>
  <c r="M28" i="17" s="1"/>
  <c r="N28" i="17" s="1"/>
  <c r="P27" i="17"/>
  <c r="O27" i="17" s="1"/>
  <c r="O28" i="17" s="1"/>
  <c r="P28" i="17" s="1"/>
  <c r="L27" i="17"/>
  <c r="K27" i="17" s="1"/>
  <c r="K28" i="17" s="1"/>
  <c r="L28" i="17" s="1"/>
  <c r="H27" i="17"/>
  <c r="G27" i="17" s="1"/>
  <c r="G28" i="17" s="1"/>
  <c r="R27" i="17"/>
  <c r="F28" i="17" l="1"/>
  <c r="S27" i="17"/>
  <c r="Q27" i="17"/>
  <c r="Q28" i="17" s="1"/>
  <c r="R28" i="17" s="1"/>
  <c r="H28" i="17"/>
  <c r="G29" i="17"/>
  <c r="I29" i="17" s="1"/>
  <c r="K29" i="17" s="1"/>
  <c r="M29" i="17" s="1"/>
  <c r="O29" i="17" s="1"/>
  <c r="F29" i="17"/>
  <c r="Q29" i="17" l="1"/>
  <c r="H29" i="17"/>
  <c r="J29" i="17" s="1"/>
  <c r="L29" i="17" s="1"/>
  <c r="N29" i="17" s="1"/>
  <c r="P29" i="17" s="1"/>
  <c r="R29" i="17" s="1"/>
  <c r="U28" i="17"/>
  <c r="V28" i="1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<sst xmlns="http://schemas.openxmlformats.org/spreadsheetml/2006/main" count="66003" uniqueCount="21533">
  <si>
    <t>ITEM</t>
  </si>
  <si>
    <t>DISCRIMINAÇÃO</t>
  </si>
  <si>
    <t>1.1</t>
  </si>
  <si>
    <t>UN</t>
  </si>
  <si>
    <t>MOVIMENTO DE TERRA</t>
  </si>
  <si>
    <t>FUNDAÇÃO</t>
  </si>
  <si>
    <t>ESTRUTURA</t>
  </si>
  <si>
    <t>IMPERMEABILIZAÇÃO</t>
  </si>
  <si>
    <t>INSTALAÇÕES HIDROSSANITÁRIAS</t>
  </si>
  <si>
    <t xml:space="preserve">CRONOGRAMA FÍSICO-FINANCEIRO </t>
  </si>
  <si>
    <t xml:space="preserve">ITEM </t>
  </si>
  <si>
    <t>SERVIÇOS</t>
  </si>
  <si>
    <t>R$</t>
  </si>
  <si>
    <t>%</t>
  </si>
  <si>
    <t>1ºMES</t>
  </si>
  <si>
    <t>2ºMES</t>
  </si>
  <si>
    <t>3ºMES</t>
  </si>
  <si>
    <t>PLANILHA ORÇAMENTÁRIA</t>
  </si>
  <si>
    <t>TABELA</t>
  </si>
  <si>
    <t>CÓDIGO</t>
  </si>
  <si>
    <t>SINAPI</t>
  </si>
  <si>
    <t>SERVIÇOS PRELIMINARES</t>
  </si>
  <si>
    <t>LARGURA (M)</t>
  </si>
  <si>
    <t>AÇO</t>
  </si>
  <si>
    <t>QUANT.</t>
  </si>
  <si>
    <t>I: taxa de incidência de impostos (PIS, COFINS, ISS, CPRB)</t>
  </si>
  <si>
    <t xml:space="preserve">L: taxa de lucro/remuneração;
</t>
  </si>
  <si>
    <t>* CALCULADO CONFORME ACÓRDÃO N° 2622/2013 - TCU - Plenário</t>
  </si>
  <si>
    <t xml:space="preserve">DF: taxa de despesas financeiras;
</t>
  </si>
  <si>
    <t xml:space="preserve">G: taxa de garantias;
</t>
  </si>
  <si>
    <t xml:space="preserve">R: taxa de riscos;
</t>
  </si>
  <si>
    <t>***</t>
  </si>
  <si>
    <t>Tributos - ISS</t>
  </si>
  <si>
    <t xml:space="preserve">S: taxa de seguros;
</t>
  </si>
  <si>
    <t>**</t>
  </si>
  <si>
    <t>Tributos - PIS, COFINS e CPRB</t>
  </si>
  <si>
    <t xml:space="preserve">AC: taxa de administração central;
</t>
  </si>
  <si>
    <t>Lucro</t>
  </si>
  <si>
    <t>Onde:</t>
  </si>
  <si>
    <t>Despesas financeiras</t>
  </si>
  <si>
    <t>Risco</t>
  </si>
  <si>
    <t>Seguro e Garantia</t>
  </si>
  <si>
    <t>Administração Central</t>
  </si>
  <si>
    <t>COMPRIMENTO (M)</t>
  </si>
  <si>
    <t>PAVIMENTAÇÃO</t>
  </si>
  <si>
    <t>DIVERSOS</t>
  </si>
  <si>
    <t>REVESTIMENTOS</t>
  </si>
  <si>
    <t>DESCRIÇÃO</t>
  </si>
  <si>
    <t>UNIDADE</t>
  </si>
  <si>
    <t>UNID</t>
  </si>
  <si>
    <t>TOTAL</t>
  </si>
  <si>
    <t>COMPOSIÇÕES</t>
  </si>
  <si>
    <t>COMPOSIÇÃO</t>
  </si>
  <si>
    <t>PLACA DE OBRA</t>
  </si>
  <si>
    <t>ÁREA (M2)</t>
  </si>
  <si>
    <t>ALVENARIA</t>
  </si>
  <si>
    <t>ESQUADRIAS</t>
  </si>
  <si>
    <t>4.2</t>
  </si>
  <si>
    <t>4.3</t>
  </si>
  <si>
    <t>4.5</t>
  </si>
  <si>
    <t>4.6</t>
  </si>
  <si>
    <t>9.3</t>
  </si>
  <si>
    <t>9.4</t>
  </si>
  <si>
    <t>14.2</t>
  </si>
  <si>
    <t>________________________________________________</t>
  </si>
  <si>
    <t>DESCRIÇÃO DO MATERIAL</t>
  </si>
  <si>
    <t>EMPRESA</t>
  </si>
  <si>
    <t>VALOR UNITÁRIO</t>
  </si>
  <si>
    <t>VALOR MEDIANA</t>
  </si>
  <si>
    <t>M</t>
  </si>
  <si>
    <t>SINAPI-I</t>
  </si>
  <si>
    <t>MESTRE DE OBRAS</t>
  </si>
  <si>
    <t>LUMINÁRIA TIPO ARANDELA DE USO INTERNO - BASE E-27</t>
  </si>
  <si>
    <t>ALVENARIA DE TIJOLO FURADO 1/2 VEZ - 9 x 19 x 19 - ARG. (1CALH:4ARML+100KG DE CI/M3)</t>
  </si>
  <si>
    <t>REBOCO (1CALH:4ARFC+100KG CI/M3) ESP.= 1CM</t>
  </si>
  <si>
    <t>RODAPÉ DE CERÂMICA  COM ARGAMASSA COLANTE</t>
  </si>
  <si>
    <t>LIMPEZA FINAL DE OBRA - (OBRAS CIVIS)</t>
  </si>
  <si>
    <t>TRAVES FERRO GALVANIZADO PARA FUTEBOL DE SALÃO PINTADAS - 3,00 x 2,00M - 2 UNID.</t>
  </si>
  <si>
    <t>ADMINISTRAÇÃO</t>
  </si>
  <si>
    <t>10.2</t>
  </si>
  <si>
    <t>COBERTURA E FORRO</t>
  </si>
  <si>
    <t xml:space="preserve">COTAÇÃO </t>
  </si>
  <si>
    <t>DATA DA COTAÇÃO</t>
  </si>
  <si>
    <t>BDI DESONERADO:</t>
  </si>
  <si>
    <t xml:space="preserve">MEMORIAL DE CÁLCULO </t>
  </si>
  <si>
    <t>SABONETEIRA PLASTICA TIPO DISPENSER PARA SABONETE LIQUIDO COM RESERVATORIO 800 A 1500 ML, INCLUSO FIXAÇÃO. AF_01/2020</t>
  </si>
  <si>
    <t>GOINFRA</t>
  </si>
  <si>
    <t>TORNEIRA DE MESA COM FECHAMENTO AUTOMÁTICO TEMPORIZADO PARA LAVATÓRIO DIÂMETRO DE 1/2"</t>
  </si>
  <si>
    <t>LUVA DE FERRO MALEÁVEL GALVANIZADO 3/4", CLASSE 150, ROSCA NPT - NBR 6925</t>
  </si>
  <si>
    <t>UNIÃO DE FERRO MALEÁVEL GALVANIZADO 3/4", ASSENTO BRONZE , CLASSE 150, ROSCA NPT - NBR 6925</t>
  </si>
  <si>
    <t>ALAMBRADO CANO FERRO GALVANIZADO 2" E TELA H=2M PADRÃO GOINFRA</t>
  </si>
  <si>
    <t>COMPOSIÇÃO BDI PARA CONSTRUÇÃO DE  EDIFÍCIOS* - CONFORME GOINFRA - DESONERADO</t>
  </si>
  <si>
    <t>3.1</t>
  </si>
  <si>
    <t>3.2</t>
  </si>
  <si>
    <t>4.1</t>
  </si>
  <si>
    <t>7.1</t>
  </si>
  <si>
    <t>7.2</t>
  </si>
  <si>
    <t>8.1</t>
  </si>
  <si>
    <t>12.1</t>
  </si>
  <si>
    <t>5.1</t>
  </si>
  <si>
    <t>6.1</t>
  </si>
  <si>
    <t>15.1</t>
  </si>
  <si>
    <t>4.4</t>
  </si>
  <si>
    <t>COT. 01</t>
  </si>
  <si>
    <t>VÁLVULA DE ESFERA BRUTA, BRONZE, ROSCÁVEL, 2'' - FORNECIMENTO E INSTALAÇÃO. AF_08/2021</t>
  </si>
  <si>
    <t>CINTA CIRCULAR EM ACO GALVANIZADO DE 150 MM DE DIAMETRO PARA FIXACAO DE CAIXA MEDICAO, INCLUI PARAFUSOS E PORCAS</t>
  </si>
  <si>
    <t>PAPELEIRA PLASTICA TIPO DISPENSER PARA PAPEL HIGIENICO ROLAO</t>
  </si>
  <si>
    <t>TOALHEIRO PLASTICO TIPO DISPENSER PARA PAPEL TOALHA INTERFOLHADO</t>
  </si>
  <si>
    <t>4ºMES</t>
  </si>
  <si>
    <t>5ºMES</t>
  </si>
  <si>
    <t>6ºMES</t>
  </si>
  <si>
    <t>2.1</t>
  </si>
  <si>
    <t>2.2</t>
  </si>
  <si>
    <t>3.5</t>
  </si>
  <si>
    <t>PINTURAS DE ESQUADRIAS</t>
  </si>
  <si>
    <t>1.2</t>
  </si>
  <si>
    <t>DEMOLICAO MANUAL COBERTURA TELHA FIBROCIMENTO/FIBRA DE VIDRO/SIMILARES C/ TRANSP. ATÉ CB. E CARGA</t>
  </si>
  <si>
    <t>BARRACÃO DE OBRAS PADRÃO GOINFRA ( BLOCOS,COBERTURAS, PASSARELAS E MÓVEIS), COM ALOJAMENTO E LAVANDERIA , COM PINTURA, EM CONSONÂNCIA COM AS NR's, EM ESPECIAL A NR-18, INCLUSO INSTALAÇÕES ELÉTRICAS E HIDROSSANITÁRIAS - ( COM REAPROVEITAMENTO 1 VEZ ).</t>
  </si>
  <si>
    <t>TAPUME EM CHAPA COMPENSADA RESINADA 6MM COM PORTÕES E FERRAGENS - PADRÃO GOINFRA</t>
  </si>
  <si>
    <t>LOCAÇÃO DA OBRA, EXECUÇÃO DE GABARITO SEM REAPROVEITAMENTO, INCLUSO PINTURA (FACE INTERNA DO RIPÃO 15CM) E PIQUETE COM TESTEMUNHA</t>
  </si>
  <si>
    <t>PLACA DE OBRA PLOTADA EM CHAPA METÁLICA 26 , AFIXADA EM CAVALETES DE MADEIRA DE LEI (VIGOTAS 6X12CM) - PADRÃO GOINFRA</t>
  </si>
  <si>
    <t>TRANSPORTE DE MATERIAIS/EQUIPAMENTOS/OUTROS ( INCLUSIVE OS DA MOBILIZAÇÃO E DESMOBILIZAÇÃO ) - CAMINHÃO CARROCERIA MADEIRA 15 T ( INCLUSO NO VALOR O RETORNO )</t>
  </si>
  <si>
    <t>CARGA DOS MATERIAIS/EQUIPAMENTOS/OUTROS ( INCLUSO HORA IMPRODUTIVA DO CAMINHÃO)</t>
  </si>
  <si>
    <t>DESCARGA DOS MATERIAIS/EQUIPAMENTOS/OUTROS ( INCLUSO HORA IMPRODUTIVA DO CAMINHÃO)</t>
  </si>
  <si>
    <t>MOBILIZAÇÃO DO CANTEIRO DE OBRAS - INCLUSIVE CARGA E DESCARGA E A HORA IMPRODUTIVA DO CAMINHÃO - ( EXCLUSO O TRANSPORTE )</t>
  </si>
  <si>
    <t>DESMOBILIZAÇÃO DO CANTEIRO DE OBRAS - INCLUSIVE CARGA E DESCARGA E A HORA IMPRODUTIVA DO CAMINHÃO - ( EXCLUSO O TRANSPORTE )</t>
  </si>
  <si>
    <t>LANÇAMENTO/APLICAÇÃO/ADENSAMENTO DE CONCRETO USINADO BOMBEADO EM FUNDAÇÃO</t>
  </si>
  <si>
    <t>LANÇAMENTO/APLICAÇÃO/ADENSAMENTO DE CONCRETO USINADO BOMBEADO EM ESTRUTURA - (O.C.)</t>
  </si>
  <si>
    <t>DEFINIÇÃO E DEMARCAÇÃO DA ÁREA DE REPARO DE ESTRUTURAS UTILIZANDO DISCO DE CORTE</t>
  </si>
  <si>
    <t>PREPARAÇÃO DO SUBSTRATO PARA REPARO EM ESTRUTURA DE CONCRETO POR APICOAMENTO MANUAL DA SUPERFÍCIE</t>
  </si>
  <si>
    <t>PINTURA A BASE DE SILANO SILOXANO PARA PROTEÇÃO DE SUPERFÍCIES INTERNAS/EXTERNAS DE ESTRUTURA DE CONCRETO - 2 DEMÃOS</t>
  </si>
  <si>
    <t>REPARO PROFUNDO EM ESTRUTURA COM ARGAMASSA SECA TIPO "DRY PACK" ISENTA DE RETRAÇÃO - ESPESSURA DE 3 A 10CM E FCK &gt; 25 MPA</t>
  </si>
  <si>
    <t>TRATAMENTO DE CONCRETO APARENTE 2 DEMÃOS (COM PINTURA DE CIMENTO CP32/CIMENTO BRANCO/POLÍMEROS ACRÍLICOS/ÁGUA - TRAÇO: 1 POLÍM.:6,6667 CP32: 3,3333 CIBRANCO - EM VOLUME) - INCLUSA A LAVAGEM COM JATO D'ÁGUA</t>
  </si>
  <si>
    <t>CAIXA DE PASSAGEM - ALVENARIA DE 1 VEZ COM REVESTIMENTO INTERNO EM REBOCO PAULISTA A-14</t>
  </si>
  <si>
    <t>CONECTOR TRIPOLAR EM PORCELANA PARA FIOS DE ATÉ 10MM2 (BORNES) 50A-250V (CHUVEIRO)</t>
  </si>
  <si>
    <t>LUMINÁRIA TIPO ARANDELA DE USO EXTERNO BLINDADA COM GRADE ( PEQUENA ) - BASE E-27</t>
  </si>
  <si>
    <t>LUMINÁRIA TIPO ARANDELA DE USO EXTERNO BLINDADA COM GRADE ( MÉDIA ) - BASE E-27</t>
  </si>
  <si>
    <t>LUMINÁRIA TIPO ARANDELA DE USO EXTERNO BLINDADA COM GRADE ( GRANDE ) - BASE E-27</t>
  </si>
  <si>
    <t>LUMINÁRIA PARA JARDIM COM POSTE 2,50 M COM 01 GLOBO - INCLUSO BASE DE CONCRETO PADRÃO GOINFRA E FIXAÇÃO</t>
  </si>
  <si>
    <t>LUMINÁRIA PARA JARDIM COM POSTE 2,50 M COM 02 GLOBOS - INCLUSO BASE DE CONCRETO PADRÃO GOINFRA E FIXAÇÃO</t>
  </si>
  <si>
    <t>LUMINÁRIA DE EMBUTIR REGULÁVEL  ("OLHO DE BOI") - BASE E-27 - INCLUSO CORTE NO FORRO</t>
  </si>
  <si>
    <t>POSTE SIMPLES CÔNICO CONTÍNUO, CIRCULAR, RETO, COM DIÂMETRO NOMINAL DE 60MM NA EXTREMIDADE, GALVANIZADO A FOGO, Hútil= 7 M - ENGASTADO EM CONCRETO COM FCK = 13,5 MPA</t>
  </si>
  <si>
    <t>POSTE SIMPLES CÔNICO CONTÍNUO, CIRCULAR, RETO, COM DIÂMETRO NOMINAL DE 60MM NA EXTREMIDADE, GALVANIZADO A FOGO, Hútil=10 M - ENGASTADO EM CONCRETO COM FCK = 13,5 MPA</t>
  </si>
  <si>
    <t>POSTE SIMPLES,CÔNICO CONTÍNUO, CIRCULAR, RETO, COM DIÂMETRO NOMINAL DE 60MM NA EXTREMIDADE, GALVANIZADO A FOGO, Hútil= 12 M - ENGASTADO EM CONCRETO COM FCK = 13,5 MPA</t>
  </si>
  <si>
    <t>VÁLVULA DE DESCARGA DUPLO ACIONAMENTO COM ACABAMENTO CROMADO ANTIVANDALISMO</t>
  </si>
  <si>
    <t>ASSENTO EM POLIPROPILENO COM SISTEMA DE FECHAMENTO SUAVE PARA VASO SANITÁRIO</t>
  </si>
  <si>
    <t>TORNEIRA DE MESA PARA P.N.E. COM FECHAMENTO AUTOMÁTICO TEMPORIZADO PARA LAVATÓRIO DIÂMETRO DE 1/2"</t>
  </si>
  <si>
    <t>VÁLVULA DE DESCARGA PARA MICTÓRIO DIÂMETRO 1/2" FECHAMENTO AUTOMÁTICO TEMPORIZADO</t>
  </si>
  <si>
    <t>CAIXA DE INSPEÇÃO - ALVENARIA DE 1/2 VEZ COM REVESTIMENTO INTERNO EM REBOCO PAULISTA A-14 (COM ADIÇÃO DE IMPERMEABILIZANTE)</t>
  </si>
  <si>
    <t>CAIXA DE INSPEÇÃO - ALVENARIA DE 1 VEZ COM REVESTIMENTO INTERNO EM REBOCO PAULISTA A-14 (COM ADIÇÃO DE IMPERMEABILIZANTE)</t>
  </si>
  <si>
    <t>CAIXA DE GORDURA E INSPEÇÃO EM PVC/ABS 19 LITROS COM TAMPA E PORTA TAMPA E CESTO DE LIMPEZA REMOVÍVEL</t>
  </si>
  <si>
    <t>TUBO DE CONCRETO SIMPLES DIAMETRO 400 MM - PS1=16 KN/M ( ÁGUAS PLUVIAIS) - CAVA 65X100CM</t>
  </si>
  <si>
    <t>TUBO DE CONCRETO SIMPLES DIAMETRO 600 MM - PS1=24 KN/M ( ÁGUAS PLUVIAIS) - CAVA 95X120CM</t>
  </si>
  <si>
    <t>TUBO DE CONCRETO SIMPLES DIAMETRO 500 MM - PS1=20 KN/M ( ÁGUAS PLUVIAIS) - CAVA 80X110CM</t>
  </si>
  <si>
    <t>CAIXA DE INCÊNDIO METÁLICA COM SUPORTE PARA MANGUEIRA, TAMPA E MURETA 17X45X75 CM COM PINTURA</t>
  </si>
  <si>
    <t>CAIXA DE INCÊNDIO METÁLICA COM SUPORTE PARA MANGUEIRA, TAMPA E MURETA 17X60X90 CM C/PINTURA</t>
  </si>
  <si>
    <t>CENTRAL DE GÁS PADRÃO GOINFRA/2019 COMPLETA, EXCLUSO AS INSTALAÇÕES MECÂNICAS (1+1 CILINDRO P-45)</t>
  </si>
  <si>
    <t>CENTRAL DE GÁS PADRÃO GOINFRA/2019 COMPLETA, EXCLUSO AS INSTALAÇÕES MECÂNICAS (2+2 CILINDRO P-45)</t>
  </si>
  <si>
    <t>VÁLVULA DE ESFERA TRIPARTIDA 3/4", PASSAGEM PLENA, ROSCA NPT, CLASSE 300 - NORMA ASME B16.34</t>
  </si>
  <si>
    <t>CHICOTE "PIGTAIL" FLEXÍVEL PARA P-45 DE MANGUEIRA NITRÍLICA COM COMPRIMENTO DE 500 MM E ROSCA DAS CONEXÕES DE 7/8" R.E. X 7/16"NS OU M20 X 7/16" NS - NBR 13419</t>
  </si>
  <si>
    <t>PLACA DE SINALIZAÇÃO EM ALUMÍNIO 35 X 25 CM - "PERIGO - GÁS INFLAMÁVEL - PROIBIDO FUMAR"</t>
  </si>
  <si>
    <t>ALVENARIA DE TIJOLO FURADO 1/2 VEZ 11,5 X 19 X 19 - ARG. ( 1 CALH:4ARML + 100 KG DE CI/M3)</t>
  </si>
  <si>
    <t>ALVENARIA DE TIJOLO DE VIDRO (20 X 20 X 10) ARMADA - PAINEL PLANO EXTERNO, OU CURVO INTERNO E EXTERNO, OU COM ÁREA &gt; 13,00 M2 - ARG. (1CI : 3ARML)</t>
  </si>
  <si>
    <t>ALVENARIA DE TIJOLO DE VIDRO (20 x 20 x10) - PAINEL PLANO, INTERNO E COM ÁREA &lt;= 13,00 M2 - ARG. (1CI : 3ARML)</t>
  </si>
  <si>
    <t>CORTINA CANALETA CONCRETO 9X19X19 PARA SER CHEIA CONCRETO ARMADO (0,0302M3/M2) - EXCLUSO O CONCRETO</t>
  </si>
  <si>
    <t>CORTINA CANALETA CONCRETO 14X19X19 PARA SER CHEIA CONCRETO ARMADO (0,0568M3/M2) - EXCLUSO O CONCRETO</t>
  </si>
  <si>
    <t>CORTINA CANALETA CONCRETO 19X19X19 PARA SER CHEIA CONCRETO ARMADO (0,0947M3/M2) - EXCLUSO O CONCRETO</t>
  </si>
  <si>
    <t>MASTIQUE A BASE DE POLIURETANO COM PRÉVIO PREPARO E TRATAMENTO DA SUPERFÍCIE</t>
  </si>
  <si>
    <t>IMPERMEABILIZAÇÃO DE ALICERCE / "PÉ" DE PAREDE / PEITORIL E ALVENARIA DE UM MODO GERAL COM CIMENTO CRISTALIZANTE SEMI FLEXÍVEL - 2 DEMÃOS ( ESPECÍFICO PARA OBRAS DE REFORMA)</t>
  </si>
  <si>
    <t>ISOLAMENTO TÉRMICO E ACÚSTICO DE LAJE DE COBERTURA COM VERMICULITA (1CI : 11,1111VERM) - ESP.=3CM</t>
  </si>
  <si>
    <t>PROTEÇÃO MECÂNICA, TÉRMICA E ACÚSTICA DE IMPERMEABILIZAÇÃO PARA LAJE COM VERMICULITA (1CI:2ARM:3VERM) ESP.=3CM</t>
  </si>
  <si>
    <t>EMBOÇO (ISOLANTE TÉRMICO E ACÚSTICO) COM VERMICULITA (1CI:2CH:1ARM:8,3333VERM) ESP.=3CM</t>
  </si>
  <si>
    <t>ESTRUTURA METÁLICA CONVENCIONAL EM AÇO DO TIPO MR-250 / ASTM A36 COM FUNDO ANTICORROSIVO</t>
  </si>
  <si>
    <t>FECHAMENTO LATERAL COM TELHA METÁLICA COM PINTURA ELETROSTÁTICA 0,65 MM COM ACESSÓRIOS</t>
  </si>
  <si>
    <t>FECHAMENTO LATERAL COM TELHA METÁLICA COM PINTURA ELETROSTÁTICA 0,50 MM COM ACESSÓRIOS</t>
  </si>
  <si>
    <t>FECHAMENTO LATERAL COM TELHA GALVANIZADA TRAPEZOIDAL 0,43 MM COM ACESSÓRIOS</t>
  </si>
  <si>
    <t>PORTA REVESTIDA COM MATERIAL MELAMÍNICO PARA BOX (60X 160v200CM) COM PORTAL E ALISAR SEM FERRAGENS</t>
  </si>
  <si>
    <t>ESQUADRIAS METÁLICAS - ( OBS.: 1- OS VIDROS NÃO ESTÃO INCLUSOS NAS ESQUADRIAS; 2- JÁ ESTÁ CONSIDERADO NO CUSTO DAS ESQUADRIAS DE ALUMÍNIO O CONTRAMARCO )</t>
  </si>
  <si>
    <t>GRELHA PADRÃO GOINFRA DE FERRO CHATO COM BERÇO (ESPAÇAMENTO ENTRE FACES = 1,5CM - NBR 9050 ACESSIBILIDADE)</t>
  </si>
  <si>
    <t>GRELHA PADRÃO GOINFRA DE FERRO CHATO COM BERÇO ( ESPAÇAMENTO ENTRE EIXOS = 2 CM)</t>
  </si>
  <si>
    <t>ALÇAPÃO FORMATO COIFA EM CHAPA VINCADA Nº. 18 H=(10+2)CM, C/ALÇAS E PORTA CADEADOS (INCLUSIVE CADEADOS Nº. 30)</t>
  </si>
  <si>
    <t>MOLDURA TIPO "U" INVERTIDO EM ARGAMASSA COM 2CM DE ESPESSURA TIPO PINGADEIRA EM MURO/PLATIBANDA ( A PARTE VERTICAL DESCE 2,5CM)</t>
  </si>
  <si>
    <t>FITA ANTIDERRAPANTE PARA ÁREAS INTERNAS E EXTERNAS - ALTO TRÁFEGO - USO GERAL</t>
  </si>
  <si>
    <t>PISO EM CERÂMICA PEI MAIOR OU IGUAL A 4 COM CONTRA PISO (1CI:3ARML) E ARGAMASSA COLANTE</t>
  </si>
  <si>
    <t>CERÂMICA ANTIDERRAPANTE PEI MAIOR OU IGUAL A 4 COM CONTRA PISO (1CI:3ARML) E ARGAMASSA COLANTE</t>
  </si>
  <si>
    <t>PISO ARENITO SERRADO (PEDRA DE PIRENÓPOLIS ASSENTADA EM BARRO E REJUNTE COM ARGAMASSA)</t>
  </si>
  <si>
    <t>PISO FUNDIDO DE ALTA RESISTÊNCIA 8MM COM CONTRAPISO E=2CM (1CI:3ARML) E JUNTA PLASTICA 27MM</t>
  </si>
  <si>
    <t>PISO VINÍLICO TRÁFEGO INTENSO COM CONTRAPISO (1CI:3ARML) E=2CM E NATA DE CIMENTO</t>
  </si>
  <si>
    <t>GRANITINA 8MM FUNDIDA COM CONTRAPISO (1CI:3ARML) E=2CM E JUNTA PLASTICA 27MM (COM ÓXIDO DE FERRO)</t>
  </si>
  <si>
    <t>PISO DE BORRACHA COLORIDO MODELO TÁTIL ( ALERTA OU DIRECIONAL) INCLUSO CONTRAPISO (1CI:3ARML) C/ E=2CM E NATA DE CIMENTO</t>
  </si>
  <si>
    <t>PISO DE BORRACHA COR PRETA MODELO TÁTIL ( ALERTA OU DIRECIONAL) INCLUSO CONTRAPISO (1CI:3ARML) C/ E=2CM E NATA DE CIMENTO</t>
  </si>
  <si>
    <t>PISO DE LADRILHO HIDRÁULICO COR NATURAL MODELO TÁTIL ( ALERTA OU DIRECIONAL) SEM LASTRO</t>
  </si>
  <si>
    <t>PISO DE LADRILHO HIDRÁULICO COLORIDO MODELO TÁTIL ( ALERTA OU DIRECIONAL) SEM LASTRO</t>
  </si>
  <si>
    <t>PINTURA DE QUADRO NEGRO COM EMASSAMENTO (INCLUSIVE MOLDURA/PORTA GIZ) - 5,00X1,20M</t>
  </si>
  <si>
    <t>PLANTIO GRAMA BATATAIS PLACA C/ M.O. IRRIG.P/CAMPO FUTEBOL (ADUBO/ROLO/ETC) (OC) A&lt;11.000M2</t>
  </si>
  <si>
    <t>GRADE PROTEÇÃO 50X50CM EM CAIBRO COM H=1,70M E RIPAS ESPAÇADAS EM 17CM - PARA MUDA DE ÁRVORE</t>
  </si>
  <si>
    <t>PLANTIO GRAMA ESMERALDA PLACA C/ M.O. IRRIG., ADUBO,TERRA VEGETAL (O.C.) A&lt;11.000,00M2</t>
  </si>
  <si>
    <t>ABERTURA DE CAVA 80X80X80CM C/ ADUBAÇÃO E PLANTIO DE ARBUSTO, ÁRVORE OU PALMEIRA C/ H=0,70 A 2,00M - EXCLUSO O CUSTO DE AQUISIÇÃO DA MUDA</t>
  </si>
  <si>
    <t>PREPARAÇÃO C/ ADUBAÇÃO DO TERRENO EM FORMA DE CANTEIRO E PLANTIO DE FORRAÇÃO AMBOS C/PROFUNDIDADE DE 30 CM - EXCLUSO O CUSTO DE AQUISIÇÃO DA MUDA</t>
  </si>
  <si>
    <t>PAVIMENTO EM CONCRETO TIPO CONCREGRAMA/PISOGRAMA/PATIOGRAMA ( PLANTIO DA GRAMA INCLUSO)</t>
  </si>
  <si>
    <t>ALAMBRADO EM TUBO INDUSTRIAL 2"#2,28 E TELA MALHA 4" FIO 12 (QUADRA ESPORTE EXISTENTE) SEM PINTURA</t>
  </si>
  <si>
    <t>CERCA PROVISÓRIA EM MADEIRA ROLIÇA ( EUCALIPTO SEM TRATAMENTO) H = 1,70M, COM 9 FIOS DE ARAME FARPADO - POSTE ESTICADOR A CADA 25 M E ESPAÇAMENTO ENTRE POSTES = 2,50 M</t>
  </si>
  <si>
    <t>MASTROS PARA BANDEIRAS EM  FERRO GALVANIZADO (ASSENTADOS/PINTADOS) -  3 UNIDADES</t>
  </si>
  <si>
    <t>SUPORTE PADRÃO PARA TABELA BASQUETE EM "U" ENRIJECIDO- 2 UNID. (ASSENTADOS/PINTADOS)</t>
  </si>
  <si>
    <t>SUPORTE ARTICULÁVEL EM TUBO INDUSTRIAL PARA TABELA BASQUETE (ASSENT./PINTADOS)- 2 UNID.</t>
  </si>
  <si>
    <t>SUPORTE EM TUBO INDUSTRIAL REMOVÍVEL PARA TABELA DE BASQUETE - 2 UNID.(ASSENT./PINTADOS)</t>
  </si>
  <si>
    <t>SUPORTE EM FERRO GALVANIZADO REMOVÍVEL PARA TABELA BASQUETE (ASSENT./PINTADOS) - 2 UNID.</t>
  </si>
  <si>
    <t>TABELA PARA BASQUETE ESTRUTURA METÁLICA E COMPENSADO (ASSENT./PINTADAS) ARO METÁLICO - 2 UNID.</t>
  </si>
  <si>
    <t>TABELA PARA BASQUETE ESTRUTURA METÁLICA COMPENSADO (ASSENT./PINTADAS) ARO FLEXÍVEL - 2 UNID.</t>
  </si>
  <si>
    <t>TABELA PARA BASQUETE ESTRUTURA METÁLICA MADEIRA DE LEI (ASSENT./PINTADAS) ARO METÁLICO - 2 UNID.</t>
  </si>
  <si>
    <t>TRAVES EM FERRO GALVANIZADO PARA CAMPO DE FUTEBOL (ASSENT./PINTADAS) 7,32X2,44M - 2 UNID.</t>
  </si>
  <si>
    <t>TRAVES EM FERRO GALVANIZADO PARA CAMPO DE FUTEBOL EM AREIA (ASSENT./PINTADAS) 2,00X5,00M - 2 UNID.</t>
  </si>
  <si>
    <t>BEBEDOURO PARA 6 TORNEIRAS REVESTIDO COM CERÂMICA ( EXCLUSO AS INSTALAÇÕES HIDROSSANITÁRIAS)</t>
  </si>
  <si>
    <t>m2</t>
  </si>
  <si>
    <t>2.3</t>
  </si>
  <si>
    <t>2.4</t>
  </si>
  <si>
    <t>2.5</t>
  </si>
  <si>
    <t>ELETRO TRANSOL</t>
  </si>
  <si>
    <t>ELETRO LED</t>
  </si>
  <si>
    <t>MAKRO SERVICE</t>
  </si>
  <si>
    <t>COT. 02</t>
  </si>
  <si>
    <t>LUMINÁRIA PLAFONIER LED 20 X 20 - 36 W</t>
  </si>
  <si>
    <t>un</t>
  </si>
  <si>
    <t>GOINFRA-I</t>
  </si>
  <si>
    <t>MÁQUINA DE LAVAR ROUPA CAPACIDADE 10KG , ELETROLUX, BRASTEMP OU EQUIVALENTE</t>
  </si>
  <si>
    <t>REGISTRO DE ESFERA, PVC, ROSCÁVEL, COM BORBOLETA, 3/4" - FORNECIMENTO E INSTALAÇÃO. AF_08/2021</t>
  </si>
  <si>
    <t>CAIXA D´ÁGUA EM POLIETILENO, 1500 LITROS - FORNECIMENTO E INSTALAÇÃO. AF_06/2021</t>
  </si>
  <si>
    <t>1.3</t>
  </si>
  <si>
    <t>1.4</t>
  </si>
  <si>
    <t>TELHAMENTO COM TELHA DE AÇO/ALUMÍNIO E = 0,5 MM, COM ATÉ 2 ÁGUAS, INCLUSO IÇAMENTO. AF_07/2019</t>
  </si>
  <si>
    <t>M2</t>
  </si>
  <si>
    <t xml:space="preserve">M     </t>
  </si>
  <si>
    <t>PORTA LISA 90X210 COM PORTAL E ALISAR SEM FERRAGENS</t>
  </si>
  <si>
    <t>H</t>
  </si>
  <si>
    <t>PUXADOR PARA PCD, FIXADO NA PORTA - FORNECIMENTO E INSTALAÇÃO. AF_01/2020</t>
  </si>
  <si>
    <t>BARRA DE APOIO LATERAL PARA LAVATÓRIO</t>
  </si>
  <si>
    <t>COT. 03</t>
  </si>
  <si>
    <t>BARRA DE APOIO RETA, EM ACO INOX POLIDO, COMPRIMENTO 60CM, FIXADA NA PAREDE - FORNECIMENTO E INSTALAÇÃO. AF_01/2020</t>
  </si>
  <si>
    <t>BANCO ARTICULADO, EM ACO INOX, PARA PCD, FIXADO NA PAREDE - FORNECIMENTO E INSTALAÇÃO. AF_01/2020</t>
  </si>
  <si>
    <t>COT. 04</t>
  </si>
  <si>
    <t xml:space="preserve">MOLDE SOLDA EXOTERMICA CABO E HASTE CABO T TOPO HASTE CABO 50,00MM2 HASTE 5/8" </t>
  </si>
  <si>
    <t>UND</t>
  </si>
  <si>
    <t>MAPA DE COTAÇÃO</t>
  </si>
  <si>
    <t>COT. 05</t>
  </si>
  <si>
    <t>COT. 06</t>
  </si>
  <si>
    <t>COT. 07</t>
  </si>
  <si>
    <t>PRESILHA EM LATÃO ESTANHADO, PARA FIXAÇÃO DIRETA DE CABOS DE 35/50 MM²</t>
  </si>
  <si>
    <t>REBITE POP 4,0X15</t>
  </si>
  <si>
    <t>COT. 08</t>
  </si>
  <si>
    <t>CONECTOR DE MEDIÇÃO, LATÃO, QUATRO PARAFUSOS, PARA CABOS DE COBRE, 35MM²/70MM²</t>
  </si>
  <si>
    <t>CAIXA DE INSPEÇÃO PARA ATERRAMENTO, CIRCULAR, EM POLIETILENO, DIÂMETRO INTERNO = 0,3 M. AF_12/2020</t>
  </si>
  <si>
    <t>BARRA CHATA EM ALUMÍNIO, PARA SPDA, D=7/8"X1/8"X3M</t>
  </si>
  <si>
    <t>BR</t>
  </si>
  <si>
    <t>DADOS DA OBRA</t>
  </si>
  <si>
    <t>PRÉ-LICITATÓRIO</t>
  </si>
  <si>
    <t>CONTRATANTE:</t>
  </si>
  <si>
    <t>OBJETO:</t>
  </si>
  <si>
    <t>END. DA OBRA:</t>
  </si>
  <si>
    <t>NÃO DESONERADO</t>
  </si>
  <si>
    <t>ORÇAMENTO</t>
  </si>
  <si>
    <t>VALOR DO ORÇAMENTO:</t>
  </si>
  <si>
    <t>BDI DE SERVIÇO:</t>
  </si>
  <si>
    <t>RESP. ORÇAMENTO</t>
  </si>
  <si>
    <t>CREA Nº:</t>
  </si>
  <si>
    <t>ART:</t>
  </si>
  <si>
    <t>REGIME PREVIDENCIÁRIO</t>
  </si>
  <si>
    <t>BDI DE MATERIAL:</t>
  </si>
  <si>
    <t>PÓS-LICITATÓRIO</t>
  </si>
  <si>
    <t>RESP. DE FISCALIZAÇÃO</t>
  </si>
  <si>
    <t>VALOR LICITADO:</t>
  </si>
  <si>
    <t>DESÁGIO:</t>
  </si>
  <si>
    <t>CONTRATADA:</t>
  </si>
  <si>
    <t>CNPJ:</t>
  </si>
  <si>
    <t>EMPRESA 1</t>
  </si>
  <si>
    <t>0001/01</t>
  </si>
  <si>
    <t>DATA INICIO  DA OBRA:</t>
  </si>
  <si>
    <t>DT DA OS:</t>
  </si>
  <si>
    <t>PRECESSO LICITATÓRIO:</t>
  </si>
  <si>
    <t>TP 00</t>
  </si>
  <si>
    <t>PREFEITURA MUNICIPAL DE CHAPADÃO DO CEU - GO</t>
  </si>
  <si>
    <t>PREFEITURA MUNICIPAL DE SERRANÓPOLIS - GO</t>
  </si>
  <si>
    <t>PREFEITURA MUNICIPAL DE PEROLANDIA - GO</t>
  </si>
  <si>
    <t>PREFEITURA MUNICIPAL DE SANTA RITA DO ARAGUAIA - GO</t>
  </si>
  <si>
    <t>PREFEITURA MUNICIPAL DE PORTELÂNDIA - GO</t>
  </si>
  <si>
    <t>PREFEITURA MUNICIPAL DE CAÇU - GO</t>
  </si>
  <si>
    <t>PREFEITURA MUNICIPAL DE CACHOEIRA ALTA - GO</t>
  </si>
  <si>
    <t>PREFEITURA MUNICIPAL DE ITARUMÃ - GO</t>
  </si>
  <si>
    <t>PREFEITURA MUNICIPAL DE ITAJÁ - GO</t>
  </si>
  <si>
    <t>BASE DE CÁLCULO:</t>
  </si>
  <si>
    <t>PREFEITURA MUNICIPAL DE APORE - GO</t>
  </si>
  <si>
    <t>PREFEITURA MUNICIPAL DE PARANAIGUARA - GO</t>
  </si>
  <si>
    <t>PREFEITURA MUNICIPAL DE MOZARLÂNDIA - GO</t>
  </si>
  <si>
    <t>PREFEITURA MUNICIPAL DE LAGOA SANTA - GO</t>
  </si>
  <si>
    <t>24.859.332/0001-94</t>
  </si>
  <si>
    <t>CODIGO</t>
  </si>
  <si>
    <t>CONTRATANTE</t>
  </si>
  <si>
    <t>CNPJ</t>
  </si>
  <si>
    <t>ISS</t>
  </si>
  <si>
    <t>ISS TOTAL :</t>
  </si>
  <si>
    <t>BDI PARA OBRAS DE EDIFICAÇÕES</t>
  </si>
  <si>
    <t>BDI REDUZIDO PARA OBRAS DE EDIFICAÇÕES – ITENS DE MERO FORNECIMENTO DE MATERIAIS E EQUIPAMENTOS</t>
  </si>
  <si>
    <t>CÁLCULO DO BDI</t>
  </si>
  <si>
    <t>ISS TOTAL</t>
  </si>
  <si>
    <t>BASE CALC. BDI</t>
  </si>
  <si>
    <t>TAB. DE REF.:</t>
  </si>
  <si>
    <t>TABELA DE REFERÊNCIA</t>
  </si>
  <si>
    <t>REF. 1</t>
  </si>
  <si>
    <t>REF. 3</t>
  </si>
  <si>
    <t>REF. 2</t>
  </si>
  <si>
    <t>REF. 4</t>
  </si>
  <si>
    <t>REF. 5</t>
  </si>
  <si>
    <t>REF. 6</t>
  </si>
  <si>
    <t>REF. 7</t>
  </si>
  <si>
    <t>USADA</t>
  </si>
  <si>
    <t>PREFEITURA MUNICIPAL DE ALEXÂNIA - GO</t>
  </si>
  <si>
    <t>DATA DO ORÇ.:</t>
  </si>
  <si>
    <t>SIM</t>
  </si>
  <si>
    <t>REF. 8</t>
  </si>
  <si>
    <t>REF. 9</t>
  </si>
  <si>
    <t>REF. 10</t>
  </si>
  <si>
    <t>REF. 11</t>
  </si>
  <si>
    <t>REF. 12</t>
  </si>
  <si>
    <t>REF. 13</t>
  </si>
  <si>
    <t>REF. 14</t>
  </si>
  <si>
    <t>REF. 15</t>
  </si>
  <si>
    <t>ISS CONSIDERADO:</t>
  </si>
  <si>
    <t>BM 01</t>
  </si>
  <si>
    <t>BM 02</t>
  </si>
  <si>
    <t>BM 03</t>
  </si>
  <si>
    <t>BM 04</t>
  </si>
  <si>
    <t>BM 05</t>
  </si>
  <si>
    <t>BM 06</t>
  </si>
  <si>
    <t>BM 07</t>
  </si>
  <si>
    <t>BM 08</t>
  </si>
  <si>
    <t>BM 09</t>
  </si>
  <si>
    <t>BM 10</t>
  </si>
  <si>
    <t>BM 11</t>
  </si>
  <si>
    <t>BM 12</t>
  </si>
  <si>
    <t>N</t>
  </si>
  <si>
    <t>FONTE</t>
  </si>
  <si>
    <t>DESONERADO</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</si>
  <si>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</si>
  <si>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</si>
  <si>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</si>
  <si>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</si>
  <si>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</si>
  <si>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</si>
  <si>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</si>
  <si>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</si>
  <si>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</si>
  <si>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</si>
  <si>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</si>
  <si>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</si>
  <si>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</si>
  <si>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</si>
  <si>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</si>
  <si>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</si>
  <si>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</si>
  <si>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</si>
  <si>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</si>
  <si>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</si>
  <si>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</si>
  <si>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</si>
  <si>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</si>
  <si>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</si>
  <si>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</si>
  <si>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</si>
  <si>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</si>
  <si>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</si>
  <si>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</si>
  <si>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</si>
  <si>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</si>
  <si>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</si>
  <si>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</si>
  <si>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</si>
  <si>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</si>
  <si>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</si>
  <si>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</si>
  <si>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</si>
  <si>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</si>
  <si>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</si>
  <si>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</si>
  <si>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</si>
  <si>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</si>
  <si>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</si>
  <si>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</si>
  <si>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</si>
  <si>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</si>
  <si>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</si>
  <si>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</si>
  <si>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</si>
  <si>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</si>
  <si>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</si>
  <si>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</si>
  <si>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</si>
  <si>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</si>
  <si>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</si>
  <si>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</si>
  <si>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</si>
  <si>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</si>
  <si>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</si>
  <si>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</si>
  <si>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</si>
  <si>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</si>
  <si>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</si>
  <si>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</si>
  <si>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</si>
  <si>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</si>
  <si>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</si>
  <si>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</si>
  <si>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</si>
  <si>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</si>
  <si>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</si>
  <si>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</si>
  <si>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</si>
  <si>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</si>
  <si>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</si>
  <si>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</si>
  <si>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</si>
  <si>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</si>
  <si>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</si>
  <si>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</si>
  <si>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</si>
  <si>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</si>
  <si>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</si>
  <si>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</si>
  <si>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</si>
  <si>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</si>
  <si>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</si>
  <si>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</si>
  <si>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</si>
  <si>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</si>
  <si>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</si>
  <si>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</si>
  <si>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</si>
  <si>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</si>
  <si>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</si>
  <si>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</si>
  <si>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</si>
  <si>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</si>
  <si>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</si>
  <si>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</si>
  <si>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</si>
  <si>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</si>
  <si>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</si>
  <si>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</si>
  <si>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</si>
  <si>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</si>
  <si>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</si>
  <si>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</si>
  <si>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</si>
  <si>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</si>
  <si>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</si>
  <si>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</si>
  <si>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</si>
  <si>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</si>
  <si>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</si>
  <si>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</si>
  <si>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</si>
  <si>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</si>
  <si>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</si>
  <si>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</si>
  <si>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</si>
  <si>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</si>
  <si>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</si>
  <si>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</si>
  <si>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</si>
  <si>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</si>
  <si>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</si>
  <si>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</si>
  <si>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</si>
  <si>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</si>
  <si>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</si>
  <si>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</si>
  <si>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</si>
  <si>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</si>
  <si>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</si>
  <si>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</si>
  <si>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</si>
  <si>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</si>
  <si>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</si>
  <si>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</si>
  <si>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</si>
  <si>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</si>
  <si>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</si>
  <si>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</si>
  <si>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</si>
  <si>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</si>
  <si>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</si>
  <si>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</si>
  <si>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</si>
  <si>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</si>
  <si>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</si>
  <si>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</si>
  <si>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</si>
  <si>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</si>
  <si>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</si>
  <si>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</si>
  <si>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</si>
  <si>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</si>
  <si>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</si>
  <si>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</si>
  <si>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</si>
  <si>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</si>
  <si>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</si>
  <si>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</si>
  <si>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</si>
  <si>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</si>
  <si>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</si>
  <si>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</si>
  <si>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</si>
  <si>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</si>
  <si>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</si>
  <si>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</si>
  <si>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</si>
  <si>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</si>
  <si>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</si>
  <si>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</si>
  <si>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</si>
  <si>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</si>
  <si>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</si>
  <si>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</si>
  <si>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</si>
  <si>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</si>
  <si>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</si>
  <si>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</si>
  <si>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</si>
  <si>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</si>
  <si>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</si>
  <si>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</si>
  <si>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</si>
  <si>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</si>
  <si>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</si>
  <si>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</si>
  <si>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</si>
  <si>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</si>
  <si>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</si>
  <si>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</si>
  <si>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</si>
  <si>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</si>
  <si>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</si>
  <si>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</si>
  <si>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</si>
  <si>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</si>
  <si>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</si>
  <si>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</si>
  <si>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</si>
  <si>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</si>
  <si>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</si>
  <si>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</si>
  <si>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</si>
  <si>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</si>
  <si>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</si>
  <si>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</si>
  <si>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</si>
  <si>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</si>
  <si>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</si>
  <si>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</si>
  <si>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</si>
  <si>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</si>
  <si>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</si>
  <si>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</si>
  <si>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</si>
  <si>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</si>
  <si>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</si>
  <si>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</si>
  <si>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</si>
  <si>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</si>
  <si>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</si>
  <si>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</si>
  <si>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</si>
  <si>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</si>
  <si>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</si>
  <si>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</si>
  <si>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</si>
  <si>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</si>
  <si>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</si>
  <si>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</si>
  <si>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</si>
  <si>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</si>
  <si>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</si>
  <si>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</si>
  <si>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</si>
  <si>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</si>
  <si>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</si>
  <si>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</si>
  <si>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</si>
  <si>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</si>
  <si>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</si>
  <si>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</si>
  <si>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</si>
  <si>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</si>
  <si>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</si>
  <si>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</si>
  <si>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</si>
  <si>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</si>
  <si>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</si>
  <si>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</si>
  <si>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</si>
  <si>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</si>
  <si>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</si>
  <si>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</si>
  <si>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</si>
  <si>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</si>
  <si>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</si>
  <si>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</si>
  <si>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</si>
  <si>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</si>
  <si>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</si>
  <si>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</si>
  <si>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</si>
  <si>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</si>
  <si>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</si>
  <si>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</si>
  <si>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</si>
  <si>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</si>
  <si>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</si>
  <si>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</si>
  <si>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</si>
  <si>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</si>
  <si>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</si>
  <si>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</si>
  <si>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</si>
  <si>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</si>
  <si>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</si>
  <si>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</si>
  <si>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</si>
  <si>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</si>
  <si>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</si>
  <si>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</si>
  <si>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</si>
  <si>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</si>
  <si>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</si>
  <si>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</si>
  <si>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</si>
  <si>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</si>
  <si>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</si>
  <si>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</si>
  <si>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</si>
  <si>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</si>
  <si>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</si>
  <si>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</si>
  <si>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</si>
  <si>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</si>
  <si>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</si>
  <si>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</si>
  <si>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</si>
  <si>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</si>
  <si>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</si>
  <si>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</si>
  <si>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</si>
  <si>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</si>
  <si>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</si>
  <si>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</si>
  <si>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</si>
  <si>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</si>
  <si>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</si>
  <si>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</si>
  <si>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</si>
  <si>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</si>
  <si>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</si>
  <si>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</si>
  <si>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</si>
  <si>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</si>
  <si>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</si>
  <si>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</si>
  <si>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</si>
  <si>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</si>
  <si>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</si>
  <si>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</si>
  <si>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</si>
  <si>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</si>
  <si>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</si>
  <si>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</si>
  <si>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</si>
  <si>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</si>
  <si>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</si>
  <si>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</si>
  <si>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USINA DE MISTURA ASFÁLTICA À QUENTE, TIPO CONTRA FLUXO, PROD 100 A 140 TON/HORA - CHI DIURNO. AF_12/2019</t>
  </si>
  <si>
    <t>USINA DE ASFALTO, TIPO GRAVIMÉTRICA, PROD 150 TON/HORA - CHI DIURNO. AF_12/2019</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</si>
  <si>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</si>
  <si>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</si>
  <si>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</si>
  <si>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</si>
  <si>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</si>
  <si>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</si>
  <si>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</si>
  <si>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</si>
  <si>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</si>
  <si>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</si>
  <si>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</si>
  <si>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</si>
  <si>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</si>
  <si>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</si>
  <si>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</si>
  <si>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</si>
  <si>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</si>
  <si>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</si>
  <si>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</si>
  <si>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</si>
  <si>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</si>
  <si>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</si>
  <si>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</si>
  <si>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</si>
  <si>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</si>
  <si>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</si>
  <si>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</si>
  <si>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</si>
  <si>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</si>
  <si>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</si>
  <si>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</si>
  <si>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</si>
  <si>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</si>
  <si>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</si>
  <si>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</si>
  <si>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</si>
  <si>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</si>
  <si>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</si>
  <si>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</si>
  <si>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</si>
  <si>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</si>
  <si>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</si>
  <si>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</si>
  <si>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</si>
  <si>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</si>
  <si>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</si>
  <si>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</si>
  <si>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</si>
  <si>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</si>
  <si>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</si>
  <si>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</si>
  <si>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</si>
  <si>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</si>
  <si>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</si>
  <si>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</si>
  <si>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</si>
  <si>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</si>
  <si>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</si>
  <si>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</si>
  <si>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</si>
  <si>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</si>
  <si>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</si>
  <si>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</si>
  <si>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</si>
  <si>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</si>
  <si>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</si>
  <si>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</si>
  <si>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</si>
  <si>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</si>
  <si>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</si>
  <si>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</si>
  <si>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</si>
  <si>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</si>
  <si>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</si>
  <si>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</si>
  <si>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</si>
  <si>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</si>
  <si>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</si>
  <si>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</si>
  <si>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</si>
  <si>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</si>
  <si>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</si>
  <si>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</si>
  <si>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</si>
  <si>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</si>
  <si>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</si>
  <si>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</si>
  <si>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</si>
  <si>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</si>
  <si>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</si>
  <si>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</si>
  <si>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</si>
  <si>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</si>
  <si>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</si>
  <si>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</si>
  <si>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</si>
  <si>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</si>
  <si>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</si>
  <si>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</si>
  <si>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</si>
  <si>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</si>
  <si>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</si>
  <si>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</si>
  <si>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</si>
  <si>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</si>
  <si>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</si>
  <si>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</si>
  <si>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</si>
  <si>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</si>
  <si>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</si>
  <si>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</si>
  <si>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</si>
  <si>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</si>
  <si>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</si>
  <si>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</si>
  <si>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</si>
  <si>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</si>
  <si>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</si>
  <si>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</si>
  <si>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</si>
  <si>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</si>
  <si>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</si>
  <si>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</si>
  <si>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</si>
  <si>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</si>
  <si>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</si>
  <si>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</si>
  <si>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</si>
  <si>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</si>
  <si>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</si>
  <si>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</si>
  <si>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</si>
  <si>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</si>
  <si>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</si>
  <si>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</si>
  <si>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</si>
  <si>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</si>
  <si>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</si>
  <si>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</si>
  <si>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</si>
  <si>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</si>
  <si>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</si>
  <si>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</si>
  <si>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</si>
  <si>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</si>
  <si>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</si>
  <si>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</si>
  <si>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</si>
  <si>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</si>
  <si>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</si>
  <si>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</si>
  <si>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</si>
  <si>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</si>
  <si>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</si>
  <si>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</si>
  <si>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</si>
  <si>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</si>
  <si>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</si>
  <si>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</si>
  <si>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</si>
  <si>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</si>
  <si>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</si>
  <si>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</si>
  <si>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</si>
  <si>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</si>
  <si>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</si>
  <si>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</si>
  <si>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</si>
  <si>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</si>
  <si>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</si>
  <si>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</si>
  <si>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</si>
  <si>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</si>
  <si>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</si>
  <si>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</si>
  <si>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</si>
  <si>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</si>
  <si>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</si>
  <si>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</si>
  <si>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</si>
  <si>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</si>
  <si>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</si>
  <si>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</si>
  <si>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</si>
  <si>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</si>
  <si>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</si>
  <si>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</si>
  <si>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</si>
  <si>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</si>
  <si>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</si>
  <si>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</si>
  <si>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</si>
  <si>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</si>
  <si>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</si>
  <si>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</si>
  <si>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</si>
  <si>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</si>
  <si>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</si>
  <si>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</si>
  <si>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</si>
  <si>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</si>
  <si>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</si>
  <si>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</si>
  <si>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</si>
  <si>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</si>
  <si>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</si>
  <si>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</si>
  <si>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</si>
  <si>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</si>
  <si>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</si>
  <si>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</si>
  <si>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</si>
  <si>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</si>
  <si>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</si>
  <si>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</si>
  <si>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</si>
  <si>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</si>
  <si>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</si>
  <si>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</si>
  <si>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</si>
  <si>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</si>
  <si>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</si>
  <si>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</si>
  <si>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</si>
  <si>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</si>
  <si>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</si>
  <si>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</si>
  <si>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</si>
  <si>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</si>
  <si>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</si>
  <si>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</si>
  <si>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</si>
  <si>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</si>
  <si>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</si>
  <si>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</si>
  <si>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</si>
  <si>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</si>
  <si>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</si>
  <si>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</si>
  <si>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</si>
  <si>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</si>
  <si>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</si>
  <si>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</si>
  <si>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</si>
  <si>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</si>
  <si>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</si>
  <si>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</si>
  <si>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</si>
  <si>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</si>
  <si>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</si>
  <si>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</si>
  <si>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</si>
  <si>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</si>
  <si>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</si>
  <si>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</si>
  <si>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</si>
  <si>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</si>
  <si>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</si>
  <si>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</si>
  <si>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</si>
  <si>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</si>
  <si>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</si>
  <si>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</si>
  <si>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</si>
  <si>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</si>
  <si>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</si>
  <si>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</si>
  <si>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</si>
  <si>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</si>
  <si>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</si>
  <si>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</si>
  <si>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</si>
  <si>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</si>
  <si>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</si>
  <si>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</si>
  <si>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</si>
  <si>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</si>
  <si>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</si>
  <si>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</si>
  <si>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</si>
  <si>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</si>
  <si>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</si>
  <si>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</si>
  <si>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</si>
  <si>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</si>
  <si>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</si>
  <si>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</si>
  <si>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</si>
  <si>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</si>
  <si>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</si>
  <si>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</si>
  <si>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</si>
  <si>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</si>
  <si>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</si>
  <si>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</si>
  <si>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</si>
  <si>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</si>
  <si>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</si>
  <si>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</si>
  <si>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</si>
  <si>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</si>
  <si>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</si>
  <si>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</si>
  <si>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</si>
  <si>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</si>
  <si>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</si>
  <si>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</si>
  <si>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</si>
  <si>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</si>
  <si>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</si>
  <si>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</si>
  <si>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</si>
  <si>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</si>
  <si>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</si>
  <si>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</si>
  <si>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</si>
  <si>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</si>
  <si>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</si>
  <si>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</si>
  <si>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</si>
  <si>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</si>
  <si>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</si>
  <si>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</si>
  <si>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</si>
  <si>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</si>
  <si>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</si>
  <si>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</si>
  <si>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</si>
  <si>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</si>
  <si>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</si>
  <si>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</si>
  <si>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</si>
  <si>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</si>
  <si>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</si>
  <si>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</si>
  <si>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</si>
  <si>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</si>
  <si>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</si>
  <si>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</si>
  <si>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</si>
  <si>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</si>
  <si>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</si>
  <si>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</si>
  <si>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</si>
  <si>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</si>
  <si>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</si>
  <si>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</si>
  <si>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</si>
  <si>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</si>
  <si>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</si>
  <si>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</si>
  <si>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</si>
  <si>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</si>
  <si>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</si>
  <si>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</si>
  <si>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</si>
  <si>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</si>
  <si>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</si>
  <si>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</si>
  <si>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</si>
  <si>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</si>
  <si>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</si>
  <si>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</si>
  <si>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</si>
  <si>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</si>
  <si>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</si>
  <si>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</si>
  <si>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</si>
  <si>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</si>
  <si>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</si>
  <si>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</si>
  <si>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</si>
  <si>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</si>
  <si>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</si>
  <si>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</si>
  <si>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</si>
  <si>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</si>
  <si>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</si>
  <si>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</si>
  <si>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</si>
  <si>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</si>
  <si>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</si>
  <si>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</si>
  <si>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</si>
  <si>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</si>
  <si>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</si>
  <si>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</si>
  <si>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</si>
  <si>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</si>
  <si>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</si>
  <si>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</si>
  <si>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</si>
  <si>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</si>
  <si>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</si>
  <si>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</si>
  <si>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</si>
  <si>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</si>
  <si>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</si>
  <si>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</si>
  <si>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</si>
  <si>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</si>
  <si>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</si>
  <si>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</si>
  <si>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</si>
  <si>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</si>
  <si>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</si>
  <si>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</si>
  <si>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</si>
  <si>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</si>
  <si>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</si>
  <si>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</si>
  <si>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</si>
  <si>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</si>
  <si>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</si>
  <si>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</si>
  <si>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</si>
  <si>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</si>
  <si>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</si>
  <si>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</si>
  <si>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</si>
  <si>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</si>
  <si>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</si>
  <si>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</si>
  <si>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</si>
  <si>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</si>
  <si>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</si>
  <si>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</si>
  <si>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</si>
  <si>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</si>
  <si>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</si>
  <si>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</si>
  <si>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</si>
  <si>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</si>
  <si>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</si>
  <si>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</si>
  <si>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</si>
  <si>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</si>
  <si>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</si>
  <si>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</si>
  <si>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</si>
  <si>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</si>
  <si>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</si>
  <si>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</si>
  <si>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</si>
  <si>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</si>
  <si>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</si>
  <si>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</si>
  <si>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</si>
  <si>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</si>
  <si>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</si>
  <si>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</si>
  <si>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</si>
  <si>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</si>
  <si>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</si>
  <si>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</si>
  <si>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</si>
  <si>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</si>
  <si>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</si>
  <si>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</si>
  <si>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</si>
  <si>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</si>
  <si>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</si>
  <si>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</si>
  <si>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</si>
  <si>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</si>
  <si>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</si>
  <si>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</si>
  <si>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</si>
  <si>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</si>
  <si>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</si>
  <si>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</si>
  <si>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</si>
  <si>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</si>
  <si>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</si>
  <si>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</si>
  <si>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</si>
  <si>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</si>
  <si>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</si>
  <si>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</si>
  <si>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</si>
  <si>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</si>
  <si>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</si>
  <si>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</si>
  <si>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</si>
  <si>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</si>
  <si>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</si>
  <si>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</si>
  <si>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KG</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</si>
  <si>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</si>
  <si>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</si>
  <si>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</si>
  <si>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</si>
  <si>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</si>
  <si>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</si>
  <si>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</si>
  <si>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</si>
  <si>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</si>
  <si>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</si>
  <si>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</si>
  <si>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</si>
  <si>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</si>
  <si>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</si>
  <si>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</si>
  <si>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</si>
  <si>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</si>
  <si>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</si>
  <si>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</si>
  <si>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</si>
  <si>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</si>
  <si>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</si>
  <si>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</si>
  <si>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</si>
  <si>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</si>
  <si>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</si>
  <si>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</si>
  <si>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</si>
  <si>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</si>
  <si>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</si>
  <si>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</si>
  <si>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</si>
  <si>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</si>
  <si>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</si>
  <si>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</si>
  <si>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</si>
  <si>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</si>
  <si>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</si>
  <si>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</si>
  <si>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</si>
  <si>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</si>
  <si>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</si>
  <si>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</si>
  <si>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</si>
  <si>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</si>
  <si>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</si>
  <si>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</si>
  <si>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</si>
  <si>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</si>
  <si>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</si>
  <si>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</si>
  <si>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</si>
  <si>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</si>
  <si>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</si>
  <si>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</si>
  <si>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</si>
  <si>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</si>
  <si>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</si>
  <si>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</si>
  <si>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</si>
  <si>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</si>
  <si>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</si>
  <si>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</si>
  <si>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</si>
  <si>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</si>
  <si>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</si>
  <si>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</si>
  <si>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</si>
  <si>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</si>
  <si>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</si>
  <si>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</si>
  <si>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</si>
  <si>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</si>
  <si>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</si>
  <si>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</si>
  <si>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</si>
  <si>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</si>
  <si>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</si>
  <si>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</si>
  <si>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</si>
  <si>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</si>
  <si>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</si>
  <si>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</si>
  <si>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</si>
  <si>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</si>
  <si>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</si>
  <si>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</si>
  <si>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</si>
  <si>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</si>
  <si>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</si>
  <si>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</si>
  <si>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</si>
  <si>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</si>
  <si>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</si>
  <si>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</si>
  <si>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</si>
  <si>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</si>
  <si>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</si>
  <si>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</si>
  <si>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</si>
  <si>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</si>
  <si>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</si>
  <si>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</si>
  <si>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</si>
  <si>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</si>
  <si>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</si>
  <si>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</si>
  <si>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</si>
  <si>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</si>
  <si>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</si>
  <si>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</si>
  <si>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</si>
  <si>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</si>
  <si>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</si>
  <si>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</si>
  <si>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</si>
  <si>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</si>
  <si>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</si>
  <si>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</si>
  <si>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</si>
  <si>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</si>
  <si>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</si>
  <si>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</si>
  <si>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</si>
  <si>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</si>
  <si>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</si>
  <si>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BASE PARA POCO DE VISITA RETANGULAR PARA ESGOTO E DRENAGEM, EM CONCRETO ESTRUTURAL, DIMENSÕES INTERNAS DE 90X150 M, PROFUNDIDADE DE 1,25 M, EXCLUINDO TAMPÃO. AF_12/2020</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</si>
  <si>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</si>
  <si>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</si>
  <si>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</si>
  <si>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</si>
  <si>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</si>
  <si>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</si>
  <si>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</si>
  <si>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</si>
  <si>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</si>
  <si>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</si>
  <si>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</si>
  <si>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</si>
  <si>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</si>
  <si>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</si>
  <si>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</si>
  <si>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</si>
  <si>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</si>
  <si>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</si>
  <si>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</si>
  <si>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</si>
  <si>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</si>
  <si>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</si>
  <si>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</si>
  <si>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</si>
  <si>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</si>
  <si>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</si>
  <si>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</si>
  <si>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</si>
  <si>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</si>
  <si>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</si>
  <si>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</si>
  <si>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</si>
  <si>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</si>
  <si>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</si>
  <si>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</si>
  <si>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</si>
  <si>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</si>
  <si>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</si>
  <si>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</si>
  <si>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</si>
  <si>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</si>
  <si>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</si>
  <si>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</si>
  <si>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</si>
  <si>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</si>
  <si>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</si>
  <si>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</si>
  <si>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</si>
  <si>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</si>
  <si>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</si>
  <si>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</si>
  <si>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</si>
  <si>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</si>
  <si>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</si>
  <si>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</si>
  <si>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</si>
  <si>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</si>
  <si>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</si>
  <si>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</si>
  <si>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</si>
  <si>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</si>
  <si>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</si>
  <si>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</si>
  <si>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</si>
  <si>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</si>
  <si>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</si>
  <si>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</si>
  <si>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</si>
  <si>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</si>
  <si>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</si>
  <si>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</si>
  <si>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</si>
  <si>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</si>
  <si>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</si>
  <si>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</si>
  <si>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</si>
  <si>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</si>
  <si>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</si>
  <si>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</si>
  <si>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</si>
  <si>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</si>
  <si>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</si>
  <si>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</si>
  <si>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</si>
  <si>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</si>
  <si>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</si>
  <si>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</si>
  <si>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</si>
  <si>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</si>
  <si>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</si>
  <si>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</si>
  <si>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</si>
  <si>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</si>
  <si>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</si>
  <si>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</si>
  <si>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</si>
  <si>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</si>
  <si>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</si>
  <si>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</si>
  <si>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</si>
  <si>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</si>
  <si>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</si>
  <si>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</si>
  <si>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</si>
  <si>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</si>
  <si>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</si>
  <si>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</si>
  <si>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</si>
  <si>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</si>
  <si>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</si>
  <si>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</si>
  <si>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</si>
  <si>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</si>
  <si>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</si>
  <si>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</si>
  <si>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</si>
  <si>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</si>
  <si>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</si>
  <si>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</si>
  <si>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</si>
  <si>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</si>
  <si>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</si>
  <si>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</si>
  <si>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</si>
  <si>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</si>
  <si>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</si>
  <si>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</si>
  <si>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</si>
  <si>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</si>
  <si>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</si>
  <si>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</si>
  <si>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</si>
  <si>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</si>
  <si>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</si>
  <si>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</si>
  <si>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</si>
  <si>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</si>
  <si>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</si>
  <si>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</si>
  <si>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</si>
  <si>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</si>
  <si>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</si>
  <si>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</si>
  <si>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</si>
  <si>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</si>
  <si>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</si>
  <si>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</si>
  <si>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</si>
  <si>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</si>
  <si>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</si>
  <si>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</si>
  <si>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</si>
  <si>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</si>
  <si>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</si>
  <si>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</si>
  <si>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</si>
  <si>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</si>
  <si>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</si>
  <si>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</si>
  <si>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</si>
  <si>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</si>
  <si>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</si>
  <si>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</si>
  <si>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</si>
  <si>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</si>
  <si>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</si>
  <si>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</si>
  <si>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</si>
  <si>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</si>
  <si>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</si>
  <si>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</si>
  <si>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</si>
  <si>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</si>
  <si>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</si>
  <si>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</si>
  <si>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</si>
  <si>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</si>
  <si>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</si>
  <si>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</si>
  <si>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</si>
  <si>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</si>
  <si>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</si>
  <si>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</si>
  <si>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</si>
  <si>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</si>
  <si>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</si>
  <si>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</si>
  <si>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</si>
  <si>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</si>
  <si>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</si>
  <si>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</si>
  <si>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</si>
  <si>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</si>
  <si>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</si>
  <si>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</si>
  <si>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</si>
  <si>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</si>
  <si>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</si>
  <si>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</si>
  <si>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</si>
  <si>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</si>
  <si>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</si>
  <si>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</si>
  <si>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</si>
  <si>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</si>
  <si>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</si>
  <si>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</si>
  <si>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</si>
  <si>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</si>
  <si>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</si>
  <si>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</si>
  <si>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</si>
  <si>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</si>
  <si>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</si>
  <si>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</si>
  <si>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</si>
  <si>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</si>
  <si>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</si>
  <si>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</si>
  <si>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</si>
  <si>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</si>
  <si>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</si>
  <si>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</si>
  <si>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</si>
  <si>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</si>
  <si>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</si>
  <si>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</si>
  <si>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</si>
  <si>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</si>
  <si>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</si>
  <si>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</si>
  <si>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</si>
  <si>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</si>
  <si>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</si>
  <si>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</si>
  <si>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</si>
  <si>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</si>
  <si>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</si>
  <si>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</si>
  <si>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</si>
  <si>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</si>
  <si>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</si>
  <si>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</si>
  <si>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</si>
  <si>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</si>
  <si>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</si>
  <si>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</si>
  <si>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</si>
  <si>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</si>
  <si>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</si>
  <si>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</si>
  <si>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</si>
  <si>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</si>
  <si>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</si>
  <si>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</si>
  <si>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</si>
  <si>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</si>
  <si>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</si>
  <si>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</si>
  <si>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</si>
  <si>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</si>
  <si>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</si>
  <si>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</si>
  <si>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</si>
  <si>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</si>
  <si>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</si>
  <si>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</si>
  <si>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</si>
  <si>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</si>
  <si>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</si>
  <si>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</si>
  <si>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</si>
  <si>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</si>
  <si>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</si>
  <si>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</si>
  <si>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</si>
  <si>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</si>
  <si>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</si>
  <si>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</si>
  <si>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</si>
  <si>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</si>
  <si>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</si>
  <si>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</si>
  <si>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</si>
  <si>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</si>
  <si>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</si>
  <si>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</si>
  <si>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</si>
  <si>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</si>
  <si>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</si>
  <si>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</si>
  <si>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</si>
  <si>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</si>
  <si>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</si>
  <si>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</si>
  <si>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</si>
  <si>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</si>
  <si>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</si>
  <si>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</si>
  <si>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</si>
  <si>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</si>
  <si>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</si>
  <si>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</si>
  <si>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</si>
  <si>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</si>
  <si>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</si>
  <si>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</si>
  <si>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</si>
  <si>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</si>
  <si>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</si>
  <si>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</si>
  <si>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</si>
  <si>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</si>
  <si>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</si>
  <si>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</si>
  <si>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</si>
  <si>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</si>
  <si>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</si>
  <si>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</si>
  <si>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</si>
  <si>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</si>
  <si>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</si>
  <si>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</si>
  <si>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</si>
  <si>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</si>
  <si>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</si>
  <si>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</si>
  <si>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</si>
  <si>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</si>
  <si>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</si>
  <si>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</si>
  <si>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</si>
  <si>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</si>
  <si>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</si>
  <si>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</si>
  <si>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</si>
  <si>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</si>
  <si>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</si>
  <si>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</si>
  <si>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</si>
  <si>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</si>
  <si>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</si>
  <si>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</si>
  <si>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</si>
  <si>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</si>
  <si>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</si>
  <si>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</si>
  <si>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</si>
  <si>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</si>
  <si>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</si>
  <si>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</si>
  <si>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</si>
  <si>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</si>
  <si>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</si>
  <si>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</si>
  <si>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</si>
  <si>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</si>
  <si>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</si>
  <si>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</si>
  <si>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</si>
  <si>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</si>
  <si>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</si>
  <si>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</si>
  <si>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</si>
  <si>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</si>
  <si>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</si>
  <si>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</si>
  <si>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</si>
  <si>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</si>
  <si>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</si>
  <si>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</si>
  <si>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</si>
  <si>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</si>
  <si>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</si>
  <si>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</si>
  <si>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</si>
  <si>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</si>
  <si>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</si>
  <si>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</si>
  <si>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</si>
  <si>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</si>
  <si>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</si>
  <si>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</si>
  <si>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</si>
  <si>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</si>
  <si>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</si>
  <si>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</si>
  <si>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</si>
  <si>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</si>
  <si>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</si>
  <si>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</si>
  <si>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</si>
  <si>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</si>
  <si>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</si>
  <si>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</si>
  <si>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</si>
  <si>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</si>
  <si>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</si>
  <si>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</si>
  <si>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</si>
  <si>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</si>
  <si>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</si>
  <si>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</si>
  <si>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</si>
  <si>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</si>
  <si>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</si>
  <si>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</si>
  <si>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</si>
  <si>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</si>
  <si>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</si>
  <si>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</si>
  <si>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</si>
  <si>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</si>
  <si>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</si>
  <si>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</si>
  <si>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</si>
  <si>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</si>
  <si>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</si>
  <si>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</si>
  <si>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</si>
  <si>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</si>
  <si>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</si>
  <si>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</si>
  <si>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</si>
  <si>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</si>
  <si>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</si>
  <si>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</si>
  <si>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</si>
  <si>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</si>
  <si>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</si>
  <si>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</si>
  <si>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</si>
  <si>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</si>
  <si>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</si>
  <si>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</si>
  <si>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</si>
  <si>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</si>
  <si>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</si>
  <si>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</si>
  <si>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</si>
  <si>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</si>
  <si>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</si>
  <si>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</si>
  <si>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</si>
  <si>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</si>
  <si>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</si>
  <si>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</si>
  <si>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</si>
  <si>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</si>
  <si>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</si>
  <si>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</si>
  <si>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</si>
  <si>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</si>
  <si>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</si>
  <si>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</si>
  <si>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</si>
  <si>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</si>
  <si>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</si>
  <si>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</si>
  <si>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</si>
  <si>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</si>
  <si>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</si>
  <si>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</si>
  <si>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</si>
  <si>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</si>
  <si>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</si>
  <si>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</si>
  <si>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</si>
  <si>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</si>
  <si>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</si>
  <si>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</si>
  <si>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</si>
  <si>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</si>
  <si>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</si>
  <si>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</si>
  <si>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</si>
  <si>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</si>
  <si>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</si>
  <si>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</si>
  <si>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</si>
  <si>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</si>
  <si>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</si>
  <si>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</si>
  <si>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</si>
  <si>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</si>
  <si>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</si>
  <si>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</si>
  <si>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</si>
  <si>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</si>
  <si>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</si>
  <si>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</si>
  <si>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</si>
  <si>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</si>
  <si>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</si>
  <si>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</si>
  <si>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</si>
  <si>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</si>
  <si>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</si>
  <si>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</si>
  <si>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</si>
  <si>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</si>
  <si>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</si>
  <si>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</si>
  <si>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</si>
  <si>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</si>
  <si>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</si>
  <si>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</si>
  <si>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</si>
  <si>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</si>
  <si>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</si>
  <si>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</si>
  <si>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</si>
  <si>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</si>
  <si>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</si>
  <si>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</si>
  <si>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</si>
  <si>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</si>
  <si>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</si>
  <si>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</si>
  <si>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</si>
  <si>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</si>
  <si>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</si>
  <si>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</si>
  <si>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</si>
  <si>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</si>
  <si>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</si>
  <si>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</si>
  <si>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</si>
  <si>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</si>
  <si>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</si>
  <si>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</si>
  <si>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</si>
  <si>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</si>
  <si>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</si>
  <si>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</si>
  <si>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</si>
  <si>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</si>
  <si>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</si>
  <si>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</si>
  <si>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</si>
  <si>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</si>
  <si>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</si>
  <si>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</si>
  <si>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</si>
  <si>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</si>
  <si>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</si>
  <si>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</si>
  <si>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</si>
  <si>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</si>
  <si>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</si>
  <si>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</si>
  <si>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</si>
  <si>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</si>
  <si>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</si>
  <si>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</si>
  <si>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</si>
  <si>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</si>
  <si>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</si>
  <si>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</si>
  <si>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</si>
  <si>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</si>
  <si>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</si>
  <si>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</si>
  <si>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</si>
  <si>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</si>
  <si>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</si>
  <si>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</si>
  <si>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</si>
  <si>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</si>
  <si>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</si>
  <si>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</si>
  <si>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</si>
  <si>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</si>
  <si>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</si>
  <si>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</si>
  <si>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</si>
  <si>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</si>
  <si>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</si>
  <si>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</si>
  <si>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</si>
  <si>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</si>
  <si>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</si>
  <si>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</si>
  <si>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</si>
  <si>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</si>
  <si>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</si>
  <si>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</si>
  <si>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</si>
  <si>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</si>
  <si>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</si>
  <si>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</si>
  <si>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</si>
  <si>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</si>
  <si>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</si>
  <si>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</si>
  <si>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</si>
  <si>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LUVA DE CORRER, PVC, SOLDÁVEL, DN 25MM, INSTALADO EM RAMAL OU SUB-RAMAL DE ÁGUA - FORNECIMENTO E INSTALAÇÃO. AF_12/2014</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</si>
  <si>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</si>
  <si>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</si>
  <si>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</si>
  <si>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</si>
  <si>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</si>
  <si>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</si>
  <si>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</si>
  <si>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</si>
  <si>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</si>
  <si>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</si>
  <si>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</si>
  <si>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</si>
  <si>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</si>
  <si>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</si>
  <si>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</si>
  <si>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</si>
  <si>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</si>
  <si>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</si>
  <si>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</si>
  <si>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</si>
  <si>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</si>
  <si>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</si>
  <si>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</si>
  <si>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</si>
  <si>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</si>
  <si>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</si>
  <si>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</si>
  <si>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</si>
  <si>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</si>
  <si>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</si>
  <si>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</si>
  <si>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</si>
  <si>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</si>
  <si>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</si>
  <si>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</si>
  <si>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</si>
  <si>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</si>
  <si>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</si>
  <si>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</si>
  <si>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</si>
  <si>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</si>
  <si>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</si>
  <si>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</si>
  <si>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</si>
  <si>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</si>
  <si>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</si>
  <si>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</si>
  <si>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</si>
  <si>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</si>
  <si>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</si>
  <si>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</si>
  <si>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</si>
  <si>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</si>
  <si>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</si>
  <si>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</si>
  <si>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</si>
  <si>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</si>
  <si>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</si>
  <si>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</si>
  <si>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</si>
  <si>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</si>
  <si>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</si>
  <si>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</si>
  <si>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</si>
  <si>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</si>
  <si>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</si>
  <si>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</si>
  <si>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</si>
  <si>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</si>
  <si>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</si>
  <si>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</si>
  <si>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</si>
  <si>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</si>
  <si>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</si>
  <si>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</si>
  <si>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</si>
  <si>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</si>
  <si>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</si>
  <si>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</si>
  <si>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</si>
  <si>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</si>
  <si>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</si>
  <si>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</si>
  <si>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</si>
  <si>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</si>
  <si>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</si>
  <si>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</si>
  <si>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</si>
  <si>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</si>
  <si>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</si>
  <si>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</si>
  <si>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</si>
  <si>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</si>
  <si>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</si>
  <si>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</si>
  <si>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</si>
  <si>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</si>
  <si>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</si>
  <si>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</si>
  <si>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</si>
  <si>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</si>
  <si>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</si>
  <si>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</si>
  <si>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</si>
  <si>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</si>
  <si>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</si>
  <si>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</si>
  <si>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</si>
  <si>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</si>
  <si>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</si>
  <si>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</si>
  <si>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</si>
  <si>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</si>
  <si>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</si>
  <si>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</si>
  <si>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</si>
  <si>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</si>
  <si>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</si>
  <si>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</si>
  <si>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</si>
  <si>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</si>
  <si>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</si>
  <si>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</si>
  <si>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</si>
  <si>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</si>
  <si>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</si>
  <si>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</si>
  <si>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</si>
  <si>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</si>
  <si>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</si>
  <si>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</si>
  <si>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</si>
  <si>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</si>
  <si>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</si>
  <si>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</si>
  <si>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</si>
  <si>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</si>
  <si>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</si>
  <si>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</si>
  <si>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</si>
  <si>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</si>
  <si>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</si>
  <si>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</si>
  <si>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</si>
  <si>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</si>
  <si>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</si>
  <si>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</si>
  <si>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</si>
  <si>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</si>
  <si>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</si>
  <si>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</si>
  <si>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</si>
  <si>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</si>
  <si>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</si>
  <si>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</si>
  <si>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</si>
  <si>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</si>
  <si>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</si>
  <si>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</si>
  <si>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</si>
  <si>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</si>
  <si>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</si>
  <si>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</si>
  <si>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</si>
  <si>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</si>
  <si>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</si>
  <si>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</si>
  <si>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</si>
  <si>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</si>
  <si>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</si>
  <si>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</si>
  <si>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</si>
  <si>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</si>
  <si>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</si>
  <si>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</si>
  <si>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</si>
  <si>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</si>
  <si>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</si>
  <si>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</si>
  <si>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</si>
  <si>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</si>
  <si>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</si>
  <si>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</si>
  <si>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</si>
  <si>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</si>
  <si>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</si>
  <si>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</si>
  <si>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</si>
  <si>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</si>
  <si>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</si>
  <si>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</si>
  <si>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</si>
  <si>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</si>
  <si>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</si>
  <si>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</si>
  <si>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</si>
  <si>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</si>
  <si>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</si>
  <si>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</si>
  <si>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</si>
  <si>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</si>
  <si>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</si>
  <si>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</si>
  <si>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</si>
  <si>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</si>
  <si>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</si>
  <si>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</si>
  <si>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</si>
  <si>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</si>
  <si>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</si>
  <si>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</si>
  <si>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</si>
  <si>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</si>
  <si>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</si>
  <si>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</si>
  <si>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</si>
  <si>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</si>
  <si>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</si>
  <si>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</si>
  <si>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</si>
  <si>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</si>
  <si>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</si>
  <si>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</si>
  <si>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</si>
  <si>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</si>
  <si>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</si>
  <si>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</si>
  <si>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</si>
  <si>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</si>
  <si>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</si>
  <si>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</si>
  <si>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</si>
  <si>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</si>
  <si>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</si>
  <si>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</si>
  <si>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</si>
  <si>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</si>
  <si>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</si>
  <si>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</si>
  <si>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</si>
  <si>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</si>
  <si>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</si>
  <si>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</si>
  <si>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</si>
  <si>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</si>
  <si>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</si>
  <si>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</si>
  <si>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</si>
  <si>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</si>
  <si>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</si>
  <si>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</si>
  <si>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</si>
  <si>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</si>
  <si>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</si>
  <si>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</si>
  <si>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</si>
  <si>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</si>
  <si>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</si>
  <si>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</si>
  <si>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</si>
  <si>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</si>
  <si>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</si>
  <si>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</si>
  <si>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</si>
  <si>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</si>
  <si>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</si>
  <si>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</si>
  <si>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</si>
  <si>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</si>
  <si>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</si>
  <si>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</si>
  <si>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</si>
  <si>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</si>
  <si>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</si>
  <si>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</si>
  <si>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</si>
  <si>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</si>
  <si>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</si>
  <si>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</si>
  <si>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</si>
  <si>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</si>
  <si>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</si>
  <si>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</si>
  <si>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</si>
  <si>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</si>
  <si>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</si>
  <si>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</si>
  <si>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</si>
  <si>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</si>
  <si>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</si>
  <si>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</si>
  <si>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</si>
  <si>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</si>
  <si>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</si>
  <si>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</si>
  <si>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</si>
  <si>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</si>
  <si>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</si>
  <si>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</si>
  <si>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</si>
  <si>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</si>
  <si>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</si>
  <si>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</si>
  <si>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</si>
  <si>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</si>
  <si>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</si>
  <si>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</si>
  <si>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</si>
  <si>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</si>
  <si>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</si>
  <si>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</si>
  <si>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</si>
  <si>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</si>
  <si>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</si>
  <si>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</si>
  <si>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</si>
  <si>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</si>
  <si>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</si>
  <si>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</si>
  <si>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</si>
  <si>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</si>
  <si>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</si>
  <si>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</si>
  <si>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</si>
  <si>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</si>
  <si>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</si>
  <si>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</si>
  <si>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</si>
  <si>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</si>
  <si>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</si>
  <si>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</si>
  <si>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</si>
  <si>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</si>
  <si>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</si>
  <si>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</si>
  <si>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</si>
  <si>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</si>
  <si>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</si>
  <si>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</si>
  <si>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</si>
  <si>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</si>
  <si>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</si>
  <si>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</si>
  <si>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</si>
  <si>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</si>
  <si>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</si>
  <si>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</si>
  <si>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</si>
  <si>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</si>
  <si>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</si>
  <si>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</si>
  <si>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</si>
  <si>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</si>
  <si>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</si>
  <si>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</si>
  <si>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</si>
  <si>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</si>
  <si>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</si>
  <si>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</si>
  <si>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</si>
  <si>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</si>
  <si>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</si>
  <si>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</si>
  <si>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</si>
  <si>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</si>
  <si>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</si>
  <si>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</si>
  <si>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</si>
  <si>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</si>
  <si>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</si>
  <si>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</si>
  <si>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</si>
  <si>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</si>
  <si>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</si>
  <si>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</si>
  <si>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</si>
  <si>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</si>
  <si>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</si>
  <si>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</si>
  <si>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</si>
  <si>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</si>
  <si>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</si>
  <si>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</si>
  <si>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</si>
  <si>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</si>
  <si>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</si>
  <si>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</si>
  <si>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</si>
  <si>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</si>
  <si>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</si>
  <si>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</si>
  <si>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</si>
  <si>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</si>
  <si>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</si>
  <si>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</si>
  <si>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</si>
  <si>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</si>
  <si>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</si>
  <si>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</si>
  <si>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</si>
  <si>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</si>
  <si>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</si>
  <si>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</si>
  <si>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</si>
  <si>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</si>
  <si>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</si>
  <si>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</si>
  <si>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</si>
  <si>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</si>
  <si>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</si>
  <si>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</si>
  <si>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</si>
  <si>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</si>
  <si>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</si>
  <si>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</si>
  <si>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</si>
  <si>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</si>
  <si>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</si>
  <si>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</si>
  <si>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</si>
  <si>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</si>
  <si>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</si>
  <si>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</si>
  <si>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</si>
  <si>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</si>
  <si>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</si>
  <si>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</si>
  <si>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</si>
  <si>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</si>
  <si>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</si>
  <si>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</si>
  <si>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</si>
  <si>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</si>
  <si>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</si>
  <si>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</si>
  <si>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</si>
  <si>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</si>
  <si>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</si>
  <si>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</si>
  <si>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</si>
  <si>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</si>
  <si>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</si>
  <si>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</si>
  <si>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</si>
  <si>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</si>
  <si>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</si>
  <si>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</si>
  <si>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</si>
  <si>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</si>
  <si>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</si>
  <si>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</si>
  <si>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</si>
  <si>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</si>
  <si>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</si>
  <si>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</si>
  <si>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</si>
  <si>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</si>
  <si>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</si>
  <si>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</si>
  <si>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</si>
  <si>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</si>
  <si>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</si>
  <si>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</si>
  <si>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</si>
  <si>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</si>
  <si>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</si>
  <si>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</si>
  <si>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</si>
  <si>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</si>
  <si>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</si>
  <si>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</si>
  <si>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</si>
  <si>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</si>
  <si>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</si>
  <si>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</si>
  <si>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</si>
  <si>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</si>
  <si>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</si>
  <si>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</si>
  <si>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</si>
  <si>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</si>
  <si>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</si>
  <si>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</si>
  <si>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</si>
  <si>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</si>
  <si>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</si>
  <si>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</si>
  <si>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</si>
  <si>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</si>
  <si>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</si>
  <si>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</si>
  <si>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</si>
  <si>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</si>
  <si>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</si>
  <si>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</si>
  <si>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</si>
  <si>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</si>
  <si>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</si>
  <si>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</si>
  <si>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</si>
  <si>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</si>
  <si>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</si>
  <si>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</si>
  <si>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</si>
  <si>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</si>
  <si>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</si>
  <si>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</si>
  <si>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</si>
  <si>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</si>
  <si>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</si>
  <si>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</si>
  <si>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</si>
  <si>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</si>
  <si>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</si>
  <si>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</si>
  <si>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</si>
  <si>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</si>
  <si>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</si>
  <si>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</si>
  <si>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</si>
  <si>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</si>
  <si>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</si>
  <si>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</si>
  <si>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</si>
  <si>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</si>
  <si>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</si>
  <si>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</si>
  <si>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</si>
  <si>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</si>
  <si>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</si>
  <si>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</si>
  <si>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</si>
  <si>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</si>
  <si>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</si>
  <si>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</si>
  <si>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</si>
  <si>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</si>
  <si>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</si>
  <si>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</si>
  <si>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</si>
  <si>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</si>
  <si>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</si>
  <si>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</si>
  <si>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</si>
  <si>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</si>
  <si>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</si>
  <si>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</si>
  <si>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</si>
  <si>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</si>
  <si>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</si>
  <si>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</si>
  <si>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</si>
  <si>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</si>
  <si>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</si>
  <si>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</si>
  <si>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</si>
  <si>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</si>
  <si>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</si>
  <si>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</si>
  <si>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</si>
  <si>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TIL (TUBO DE INSPEÇÃO E LIMPEZA) CONDOMINIAL PARA ESGOTO, EM PVC, DN 100 X 100 MM. AF_12/2020</t>
  </si>
  <si>
    <t>TAMPA CIRCULAR PARA ESGOTO E DRENAGEM, EM FERRO FUNDIDO, DIÂMETRO INTERNO = 0,6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</si>
  <si>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</si>
  <si>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</si>
  <si>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</si>
  <si>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</si>
  <si>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</si>
  <si>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</si>
  <si>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</si>
  <si>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</si>
  <si>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</si>
  <si>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</si>
  <si>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</si>
  <si>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</si>
  <si>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</si>
  <si>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</si>
  <si>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</si>
  <si>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</si>
  <si>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</si>
  <si>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</si>
  <si>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</si>
  <si>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</si>
  <si>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</si>
  <si>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</si>
  <si>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</si>
  <si>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</si>
  <si>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</si>
  <si>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</si>
  <si>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</si>
  <si>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</si>
  <si>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</si>
  <si>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</si>
  <si>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</si>
  <si>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</si>
  <si>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</si>
  <si>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</si>
  <si>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</si>
  <si>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</si>
  <si>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</si>
  <si>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</si>
  <si>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</si>
  <si>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</si>
  <si>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</si>
  <si>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</si>
  <si>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</si>
  <si>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</si>
  <si>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</si>
  <si>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</si>
  <si>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</si>
  <si>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</si>
  <si>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</si>
  <si>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</si>
  <si>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</si>
  <si>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</si>
  <si>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</si>
  <si>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</si>
  <si>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</si>
  <si>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</si>
  <si>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</si>
  <si>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</si>
  <si>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</si>
  <si>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</si>
  <si>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</si>
  <si>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</si>
  <si>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</si>
  <si>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</si>
  <si>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</si>
  <si>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</si>
  <si>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</si>
  <si>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</si>
  <si>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</si>
  <si>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</si>
  <si>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</si>
  <si>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</si>
  <si>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</si>
  <si>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</si>
  <si>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</si>
  <si>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</si>
  <si>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</si>
  <si>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</si>
  <si>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</si>
  <si>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</si>
  <si>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</si>
  <si>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</si>
  <si>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</si>
  <si>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</si>
  <si>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</si>
  <si>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</si>
  <si>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</si>
  <si>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</si>
  <si>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</si>
  <si>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</si>
  <si>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</si>
  <si>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</si>
  <si>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</si>
  <si>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</si>
  <si>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</si>
  <si>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</si>
  <si>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</si>
  <si>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</si>
  <si>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</si>
  <si>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</si>
  <si>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</si>
  <si>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</si>
  <si>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</si>
  <si>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</si>
  <si>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</si>
  <si>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</si>
  <si>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</si>
  <si>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</si>
  <si>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</si>
  <si>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</si>
  <si>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</si>
  <si>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</si>
  <si>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</si>
  <si>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</si>
  <si>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</si>
  <si>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</si>
  <si>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</si>
  <si>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</si>
  <si>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</si>
  <si>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</si>
  <si>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</si>
  <si>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</si>
  <si>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</si>
  <si>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</si>
  <si>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</si>
  <si>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</si>
  <si>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</si>
  <si>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</si>
  <si>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</si>
  <si>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</si>
  <si>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</si>
  <si>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</si>
  <si>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</si>
  <si>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</si>
  <si>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</si>
  <si>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</si>
  <si>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</si>
  <si>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</si>
  <si>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</si>
  <si>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</si>
  <si>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</si>
  <si>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</si>
  <si>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</si>
  <si>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</si>
  <si>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</si>
  <si>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</si>
  <si>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</si>
  <si>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</si>
  <si>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</si>
  <si>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</si>
  <si>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</si>
  <si>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</si>
  <si>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</si>
  <si>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</si>
  <si>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</si>
  <si>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</si>
  <si>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</si>
  <si>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</si>
  <si>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</si>
  <si>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</si>
  <si>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</si>
  <si>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</si>
  <si>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</si>
  <si>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</si>
  <si>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</si>
  <si>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</si>
  <si>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</si>
  <si>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</si>
  <si>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</si>
  <si>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</si>
  <si>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</si>
  <si>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</si>
  <si>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</si>
  <si>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</si>
  <si>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</si>
  <si>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</si>
  <si>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</si>
  <si>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</si>
  <si>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</si>
  <si>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</si>
  <si>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</si>
  <si>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</si>
  <si>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</si>
  <si>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</si>
  <si>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</si>
  <si>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</si>
  <si>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</si>
  <si>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</si>
  <si>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</si>
  <si>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</si>
  <si>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</si>
  <si>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</si>
  <si>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</si>
  <si>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</si>
  <si>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</si>
  <si>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</si>
  <si>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</si>
  <si>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</si>
  <si>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</si>
  <si>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</si>
  <si>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</si>
  <si>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</si>
  <si>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</si>
  <si>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</si>
  <si>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</si>
  <si>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</si>
  <si>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</si>
  <si>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</si>
  <si>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</si>
  <si>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</si>
  <si>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</si>
  <si>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</si>
  <si>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</si>
  <si>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</si>
  <si>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</si>
  <si>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</si>
  <si>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</si>
  <si>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</si>
  <si>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</si>
  <si>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</si>
  <si>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</si>
  <si>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</si>
  <si>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</si>
  <si>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</si>
  <si>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</si>
  <si>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</si>
  <si>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</si>
  <si>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</si>
  <si>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</si>
  <si>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</si>
  <si>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</si>
  <si>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</si>
  <si>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</si>
  <si>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</si>
  <si>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</si>
  <si>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</si>
  <si>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</si>
  <si>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</si>
  <si>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</si>
  <si>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</si>
  <si>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</si>
  <si>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</si>
  <si>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</si>
  <si>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</si>
  <si>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</si>
  <si>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</si>
  <si>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</si>
  <si>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</si>
  <si>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</si>
  <si>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</si>
  <si>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</si>
  <si>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</si>
  <si>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</si>
  <si>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</si>
  <si>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</si>
  <si>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</si>
  <si>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</si>
  <si>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</si>
  <si>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T</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</si>
  <si>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</si>
  <si>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</si>
  <si>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</si>
  <si>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</si>
  <si>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</si>
  <si>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</si>
  <si>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</si>
  <si>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</si>
  <si>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</si>
  <si>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</si>
  <si>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</si>
  <si>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</si>
  <si>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</si>
  <si>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</si>
  <si>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</si>
  <si>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</si>
  <si>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</si>
  <si>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</si>
  <si>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</si>
  <si>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</si>
  <si>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</si>
  <si>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</si>
  <si>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</si>
  <si>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</si>
  <si>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</si>
  <si>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</si>
  <si>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</si>
  <si>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</si>
  <si>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</si>
  <si>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</si>
  <si>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</si>
  <si>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</si>
  <si>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</si>
  <si>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</si>
  <si>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</si>
  <si>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</si>
  <si>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</si>
  <si>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</si>
  <si>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</si>
  <si>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</si>
  <si>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</si>
  <si>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</si>
  <si>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</si>
  <si>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</si>
  <si>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</si>
  <si>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</si>
  <si>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</si>
  <si>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</si>
  <si>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</si>
  <si>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</si>
  <si>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</si>
  <si>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</si>
  <si>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</si>
  <si>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</si>
  <si>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</si>
  <si>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</si>
  <si>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</si>
  <si>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</si>
  <si>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</si>
  <si>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</si>
  <si>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</si>
  <si>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</si>
  <si>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</si>
  <si>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</si>
  <si>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</si>
  <si>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</si>
  <si>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</si>
  <si>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</si>
  <si>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</si>
  <si>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</si>
  <si>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</si>
  <si>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</si>
  <si>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</si>
  <si>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</si>
  <si>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</si>
  <si>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</si>
  <si>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</si>
  <si>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</si>
  <si>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</si>
  <si>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</si>
  <si>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</si>
  <si>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</si>
  <si>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</si>
  <si>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</si>
  <si>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</si>
  <si>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</si>
  <si>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</si>
  <si>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</si>
  <si>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</si>
  <si>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</si>
  <si>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</si>
  <si>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</si>
  <si>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</si>
  <si>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</si>
  <si>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</si>
  <si>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</si>
  <si>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</si>
  <si>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</si>
  <si>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</si>
  <si>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</si>
  <si>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</si>
  <si>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</si>
  <si>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</si>
  <si>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</si>
  <si>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</si>
  <si>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</si>
  <si>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</si>
  <si>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</si>
  <si>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</si>
  <si>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</si>
  <si>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</si>
  <si>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</si>
  <si>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</si>
  <si>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</si>
  <si>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</si>
  <si>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</si>
  <si>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</si>
  <si>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</si>
  <si>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</si>
  <si>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</si>
  <si>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</si>
  <si>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</si>
  <si>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</si>
  <si>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</si>
  <si>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</si>
  <si>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</si>
  <si>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</si>
  <si>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</si>
  <si>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</si>
  <si>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</si>
  <si>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</si>
  <si>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</si>
  <si>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</si>
  <si>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</si>
  <si>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</si>
  <si>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</si>
  <si>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</si>
  <si>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</si>
  <si>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</si>
  <si>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</si>
  <si>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</si>
  <si>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</si>
  <si>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</si>
  <si>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</si>
  <si>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</si>
  <si>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</si>
  <si>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</si>
  <si>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</si>
  <si>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</si>
  <si>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</si>
  <si>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</si>
  <si>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</si>
  <si>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</si>
  <si>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</si>
  <si>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</si>
  <si>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</si>
  <si>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</si>
  <si>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</si>
  <si>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</si>
  <si>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</si>
  <si>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</si>
  <si>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</si>
  <si>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</si>
  <si>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</si>
  <si>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</si>
  <si>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</si>
  <si>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</si>
  <si>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</si>
  <si>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</si>
  <si>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</si>
  <si>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</si>
  <si>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</si>
  <si>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</si>
  <si>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</si>
  <si>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</si>
  <si>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</si>
  <si>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</si>
  <si>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</si>
  <si>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</si>
  <si>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</si>
  <si>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</si>
  <si>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</si>
  <si>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</si>
  <si>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</si>
  <si>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</si>
  <si>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</si>
  <si>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</si>
  <si>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</si>
  <si>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</si>
  <si>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</si>
  <si>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</si>
  <si>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</si>
  <si>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</si>
  <si>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</si>
  <si>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</si>
  <si>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</si>
  <si>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</si>
  <si>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</si>
  <si>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</si>
  <si>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</si>
  <si>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</si>
  <si>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</si>
  <si>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</si>
  <si>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</si>
  <si>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</si>
  <si>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</si>
  <si>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</si>
  <si>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</si>
  <si>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</si>
  <si>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</si>
  <si>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</si>
  <si>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</si>
  <si>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</si>
  <si>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</si>
  <si>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</si>
  <si>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</si>
  <si>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</si>
  <si>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</si>
  <si>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</si>
  <si>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</si>
  <si>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</si>
  <si>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</si>
  <si>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</si>
  <si>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</si>
  <si>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</si>
  <si>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</si>
  <si>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</si>
  <si>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</si>
  <si>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</si>
  <si>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</si>
  <si>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</si>
  <si>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</si>
  <si>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</si>
  <si>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</si>
  <si>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</si>
  <si>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</si>
  <si>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</si>
  <si>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</si>
  <si>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</si>
  <si>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</si>
  <si>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</si>
  <si>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</si>
  <si>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</si>
  <si>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</si>
  <si>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</si>
  <si>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</si>
  <si>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</si>
  <si>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</si>
  <si>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</si>
  <si>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</si>
  <si>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</si>
  <si>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</si>
  <si>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</si>
  <si>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</si>
  <si>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</si>
  <si>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</si>
  <si>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</si>
  <si>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</si>
  <si>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</si>
  <si>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</si>
  <si>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</si>
  <si>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</si>
  <si>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</si>
  <si>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</si>
  <si>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</si>
  <si>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</si>
  <si>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</si>
  <si>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</si>
  <si>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</si>
  <si>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</si>
  <si>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</si>
  <si>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</si>
  <si>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</si>
  <si>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</si>
  <si>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</si>
  <si>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</si>
  <si>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</si>
  <si>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</si>
  <si>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</si>
  <si>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</si>
  <si>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</si>
  <si>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</si>
  <si>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</si>
  <si>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</si>
  <si>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</si>
  <si>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</si>
  <si>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</si>
  <si>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</si>
  <si>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</si>
  <si>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</si>
  <si>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</si>
  <si>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</si>
  <si>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</si>
  <si>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</si>
  <si>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</si>
  <si>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</si>
  <si>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</si>
  <si>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</si>
  <si>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</si>
  <si>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</si>
  <si>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</si>
  <si>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</si>
  <si>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</si>
  <si>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</si>
  <si>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</si>
  <si>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</si>
  <si>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</si>
  <si>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</si>
  <si>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</si>
  <si>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</si>
  <si>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</si>
  <si>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</si>
  <si>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</si>
  <si>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</si>
  <si>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</si>
  <si>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</si>
  <si>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</si>
  <si>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</si>
  <si>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</si>
  <si>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</si>
  <si>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</si>
  <si>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</si>
  <si>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</si>
  <si>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</si>
  <si>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</si>
  <si>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</si>
  <si>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</si>
  <si>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</si>
  <si>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</si>
  <si>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</si>
  <si>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</si>
  <si>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</si>
  <si>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</si>
  <si>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</si>
  <si>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</si>
  <si>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</si>
  <si>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</si>
  <si>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</si>
  <si>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</si>
  <si>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</si>
  <si>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</si>
  <si>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</si>
  <si>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</si>
  <si>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</si>
  <si>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</si>
  <si>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</si>
  <si>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</si>
  <si>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</si>
  <si>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</si>
  <si>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</si>
  <si>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</si>
  <si>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</si>
  <si>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</si>
  <si>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</si>
  <si>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</si>
  <si>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</si>
  <si>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</si>
  <si>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</si>
  <si>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</si>
  <si>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</si>
  <si>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</si>
  <si>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</si>
  <si>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</si>
  <si>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</si>
  <si>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</si>
  <si>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</si>
  <si>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</si>
  <si>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</si>
  <si>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</si>
  <si>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</si>
  <si>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</si>
  <si>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</si>
  <si>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</si>
  <si>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</si>
  <si>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</si>
  <si>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</si>
  <si>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</si>
  <si>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</si>
  <si>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</si>
  <si>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</si>
  <si>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</si>
  <si>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</si>
  <si>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</si>
  <si>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</si>
  <si>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</si>
  <si>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</si>
  <si>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</si>
  <si>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</si>
  <si>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</si>
  <si>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</si>
  <si>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</si>
  <si>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</si>
  <si>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</si>
  <si>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</si>
  <si>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</si>
  <si>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</si>
  <si>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</si>
  <si>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</si>
  <si>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</si>
  <si>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</si>
  <si>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</si>
  <si>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</si>
  <si>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</si>
  <si>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</si>
  <si>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</si>
  <si>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</si>
  <si>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</si>
  <si>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</si>
  <si>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</si>
  <si>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</si>
  <si>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</si>
  <si>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</si>
  <si>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</si>
  <si>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</si>
  <si>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</si>
  <si>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</si>
  <si>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</si>
  <si>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</si>
  <si>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</si>
  <si>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</si>
  <si>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</si>
  <si>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</si>
  <si>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</si>
  <si>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</si>
  <si>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</si>
  <si>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</si>
  <si>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</si>
  <si>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</si>
  <si>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</si>
  <si>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</si>
  <si>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</si>
  <si>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</si>
  <si>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</si>
  <si>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</si>
  <si>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</si>
  <si>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</si>
  <si>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</si>
  <si>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</si>
  <si>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</si>
  <si>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</si>
  <si>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</si>
  <si>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</si>
  <si>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</si>
  <si>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</si>
  <si>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</si>
  <si>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</si>
  <si>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</si>
  <si>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</si>
  <si>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</si>
  <si>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</si>
  <si>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</si>
  <si>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</si>
  <si>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</si>
  <si>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</si>
  <si>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</si>
  <si>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</si>
  <si>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</si>
  <si>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</si>
  <si>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</si>
  <si>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</si>
  <si>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</si>
  <si>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</si>
  <si>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</si>
  <si>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</si>
  <si>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</si>
  <si>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</si>
  <si>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</si>
  <si>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</si>
  <si>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</si>
  <si>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</si>
  <si>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</si>
  <si>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</si>
  <si>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</si>
  <si>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</si>
  <si>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</si>
  <si>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</si>
  <si>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</si>
  <si>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</si>
  <si>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</si>
  <si>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</si>
  <si>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</si>
  <si>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</si>
  <si>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</si>
  <si>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</si>
  <si>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</si>
  <si>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</si>
  <si>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</si>
  <si>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</si>
  <si>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</si>
  <si>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</si>
  <si>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</si>
  <si>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</si>
  <si>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</si>
  <si>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</si>
  <si>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</si>
  <si>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</si>
  <si>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</si>
  <si>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</si>
  <si>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</si>
  <si>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</si>
  <si>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</si>
  <si>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</si>
  <si>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</si>
  <si>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</si>
  <si>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</si>
  <si>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</si>
  <si>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</si>
  <si>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</si>
  <si>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</si>
  <si>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</si>
  <si>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</si>
  <si>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</si>
  <si>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</si>
  <si>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</si>
  <si>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</si>
  <si>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</si>
  <si>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</si>
  <si>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</si>
  <si>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</si>
  <si>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</si>
  <si>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</si>
  <si>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</si>
  <si>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</si>
  <si>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</si>
  <si>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</si>
  <si>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</si>
  <si>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</si>
  <si>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</si>
  <si>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</si>
  <si>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</si>
  <si>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</si>
  <si>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</si>
  <si>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</si>
  <si>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</si>
  <si>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</si>
  <si>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</si>
  <si>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</si>
  <si>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</si>
  <si>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</si>
  <si>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</si>
  <si>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</si>
  <si>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</si>
  <si>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</si>
  <si>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</si>
  <si>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</si>
  <si>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</si>
  <si>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</si>
  <si>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</si>
  <si>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</si>
  <si>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</si>
  <si>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</si>
  <si>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</si>
  <si>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</si>
  <si>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</si>
  <si>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</si>
  <si>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</si>
  <si>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</si>
  <si>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</si>
  <si>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</si>
  <si>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</si>
  <si>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</si>
  <si>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</si>
  <si>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</si>
  <si>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</si>
  <si>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</si>
  <si>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</si>
  <si>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</si>
  <si>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</si>
  <si>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</si>
  <si>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</si>
  <si>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</si>
  <si>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</si>
  <si>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</si>
  <si>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</si>
  <si>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</si>
  <si>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</si>
  <si>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</si>
  <si>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</si>
  <si>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</si>
  <si>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</si>
  <si>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</si>
  <si>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</si>
  <si>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</si>
  <si>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</si>
  <si>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</si>
  <si>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</si>
  <si>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</si>
  <si>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</si>
  <si>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</si>
  <si>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</si>
  <si>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</si>
  <si>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</si>
  <si>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</si>
  <si>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</si>
  <si>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</si>
  <si>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</si>
  <si>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</si>
  <si>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</si>
  <si>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</si>
  <si>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</si>
  <si>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</si>
  <si>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</si>
  <si>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</si>
  <si>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</si>
  <si>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</si>
  <si>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</si>
  <si>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</si>
  <si>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</si>
  <si>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</si>
  <si>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</si>
  <si>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</si>
  <si>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</si>
  <si>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</si>
  <si>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</si>
  <si>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</si>
  <si>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</si>
  <si>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</si>
  <si>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</si>
  <si>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</si>
  <si>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</si>
  <si>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</si>
  <si>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</si>
  <si>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</si>
  <si>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</si>
  <si>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</si>
  <si>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</si>
  <si>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</si>
  <si>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</si>
  <si>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</si>
  <si>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</si>
  <si>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</si>
  <si>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</si>
  <si>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</si>
  <si>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</si>
  <si>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</si>
  <si>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</si>
  <si>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</si>
  <si>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</si>
  <si>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</si>
  <si>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</si>
  <si>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</si>
  <si>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</si>
  <si>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</si>
  <si>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</si>
  <si>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</si>
  <si>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</si>
  <si>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</si>
  <si>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</si>
  <si>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</si>
  <si>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</si>
  <si>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</si>
  <si>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</si>
  <si>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</si>
  <si>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</si>
  <si>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</si>
  <si>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</si>
  <si>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</si>
  <si>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</si>
  <si>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</si>
  <si>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</si>
  <si>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</si>
  <si>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</si>
  <si>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</si>
  <si>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</si>
  <si>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</si>
  <si>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</si>
  <si>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</si>
  <si>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</si>
  <si>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</si>
  <si>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</si>
  <si>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</si>
  <si>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</si>
  <si>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</si>
  <si>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</si>
  <si>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</si>
  <si>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</si>
  <si>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</si>
  <si>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</si>
  <si>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</si>
  <si>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</si>
  <si>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</si>
  <si>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</si>
  <si>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</si>
  <si>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</si>
  <si>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</si>
  <si>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</si>
  <si>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</si>
  <si>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</si>
  <si>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</si>
  <si>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</si>
  <si>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</si>
  <si>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</si>
  <si>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</si>
  <si>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</si>
  <si>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</si>
  <si>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</si>
  <si>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</si>
  <si>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</si>
  <si>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</si>
  <si>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</si>
  <si>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</si>
  <si>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</si>
  <si>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</si>
  <si>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</si>
  <si>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</si>
  <si>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</si>
  <si>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</si>
  <si>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</si>
  <si>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</si>
  <si>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</si>
  <si>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</si>
  <si>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</si>
  <si>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</si>
  <si>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</si>
  <si>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</si>
  <si>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</si>
  <si>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</si>
  <si>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</si>
  <si>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</si>
  <si>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</si>
  <si>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</si>
  <si>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</si>
  <si>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</si>
  <si>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</si>
  <si>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</si>
  <si>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</si>
  <si>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</si>
  <si>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</si>
  <si>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</si>
  <si>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</si>
  <si>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</si>
  <si>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</si>
  <si>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</si>
  <si>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</si>
  <si>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</si>
  <si>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</si>
  <si>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</si>
  <si>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</si>
  <si>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</si>
  <si>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</si>
  <si>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</si>
  <si>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</si>
  <si>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</si>
  <si>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</si>
  <si>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</si>
  <si>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</si>
  <si>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</si>
  <si>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</si>
  <si>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</si>
  <si>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</si>
  <si>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</si>
  <si>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</si>
  <si>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</si>
  <si>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</si>
  <si>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</si>
  <si>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</si>
  <si>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</si>
  <si>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</si>
  <si>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</si>
  <si>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</si>
  <si>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</si>
  <si>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</si>
  <si>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</si>
  <si>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</si>
  <si>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</si>
  <si>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</si>
  <si>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</si>
  <si>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</si>
  <si>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</si>
  <si>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</si>
  <si>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</si>
  <si>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</si>
  <si>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</si>
  <si>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</si>
  <si>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</si>
  <si>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</si>
  <si>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</si>
  <si>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</si>
  <si>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</si>
  <si>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</si>
  <si>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</si>
  <si>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</si>
  <si>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</si>
  <si>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</si>
  <si>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</si>
  <si>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</si>
  <si>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</si>
  <si>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</si>
  <si>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</si>
  <si>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</si>
  <si>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</si>
  <si>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</si>
  <si>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</si>
  <si>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</si>
  <si>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</si>
  <si>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</si>
  <si>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</si>
  <si>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</si>
  <si>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</si>
  <si>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</si>
  <si>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</si>
  <si>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</si>
  <si>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</si>
  <si>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</si>
  <si>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</si>
  <si>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</si>
  <si>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</si>
  <si>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</si>
  <si>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</si>
  <si>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</si>
  <si>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</si>
  <si>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</si>
  <si>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</si>
  <si>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</si>
  <si>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</si>
  <si>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</si>
  <si>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</si>
  <si>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</si>
  <si>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</si>
  <si>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</si>
  <si>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</si>
  <si>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</si>
  <si>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</si>
  <si>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</si>
  <si>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</si>
  <si>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</si>
  <si>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</si>
  <si>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</si>
  <si>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</si>
  <si>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</si>
  <si>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</si>
  <si>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</si>
  <si>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</si>
  <si>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</si>
  <si>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</si>
  <si>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</si>
  <si>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</si>
  <si>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</si>
  <si>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</si>
  <si>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</si>
  <si>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</si>
  <si>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</si>
  <si>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</si>
  <si>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</si>
  <si>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</si>
  <si>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</si>
  <si>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</si>
  <si>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</si>
  <si>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</si>
  <si>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</si>
  <si>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</si>
  <si>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</si>
  <si>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</si>
  <si>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</si>
  <si>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</si>
  <si>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</si>
  <si>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</si>
  <si>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</si>
  <si>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</si>
  <si>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</si>
  <si>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</si>
  <si>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</si>
  <si>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</si>
  <si>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</si>
  <si>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</si>
  <si>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</si>
  <si>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</si>
  <si>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</si>
  <si>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</si>
  <si>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</si>
  <si>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</si>
  <si>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</si>
  <si>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</si>
  <si>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</si>
  <si>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</si>
  <si>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</si>
  <si>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</si>
  <si>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</si>
  <si>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</si>
  <si>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</si>
  <si>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</si>
  <si>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</si>
  <si>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</si>
  <si>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</si>
  <si>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</si>
  <si>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</si>
  <si>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</si>
  <si>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</si>
  <si>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</si>
  <si>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</si>
  <si>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</si>
  <si>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</si>
  <si>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</si>
  <si>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</si>
  <si>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</si>
  <si>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</si>
  <si>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</si>
  <si>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ACABAMENTO SIMPLES/CONVENCIONAL PARA FORRO PVC, TIPO "U" OU "C", COR BRANCA, COMPRIMENTO 6 M</t>
  </si>
  <si>
    <t>ACESSORIO DE LIGACAO NAO ELETRICO PARA CARGAS EXPLOSIVAS, TUBO DE 6 M</t>
  </si>
  <si>
    <t>ACESSORIO INICIADOR NAO ELETRICO, TUBO DE 6 M, TEMPO DE RETARDO DE *160* MS</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</si>
  <si>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</si>
  <si>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</si>
  <si>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</si>
  <si>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</si>
  <si>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</si>
  <si>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</si>
  <si>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</si>
  <si>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</si>
  <si>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</si>
  <si>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</si>
  <si>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</si>
  <si>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</si>
  <si>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</si>
  <si>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</si>
  <si>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</si>
  <si>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</si>
  <si>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</si>
  <si>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</si>
  <si>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</si>
  <si>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</si>
  <si>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</si>
  <si>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</si>
  <si>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</si>
  <si>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</si>
  <si>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</si>
  <si>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</si>
  <si>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</si>
  <si>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</si>
  <si>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</si>
  <si>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</si>
  <si>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</si>
  <si>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</si>
  <si>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</si>
  <si>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</si>
  <si>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</si>
  <si>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</si>
  <si>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</si>
  <si>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</si>
  <si>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</si>
  <si>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</si>
  <si>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</si>
  <si>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</si>
  <si>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</si>
  <si>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</si>
  <si>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</si>
  <si>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</si>
  <si>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</si>
  <si>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</si>
  <si>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</si>
  <si>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</si>
  <si>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</si>
  <si>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</si>
  <si>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</si>
  <si>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</si>
  <si>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</si>
  <si>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</si>
  <si>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</si>
  <si>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</si>
  <si>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</si>
  <si>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</si>
  <si>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</si>
  <si>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</si>
  <si>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</si>
  <si>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</si>
  <si>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</si>
  <si>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</si>
  <si>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</si>
  <si>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</si>
  <si>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</si>
  <si>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</si>
  <si>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 xml:space="preserve">H     </t>
  </si>
  <si>
    <t>AJUDANTE DE ARMADOR (MENSALISTA)</t>
  </si>
  <si>
    <t>AJUDANTE DE ELETRICISTA (HORISTA)</t>
  </si>
  <si>
    <t>AJUDANTE DE ELETRICISTA (MENSALISTA)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</si>
  <si>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</si>
  <si>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</si>
  <si>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</si>
  <si>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</si>
  <si>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</si>
  <si>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</si>
  <si>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</si>
  <si>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</si>
  <si>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</si>
  <si>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</si>
  <si>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</si>
  <si>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</si>
  <si>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</si>
  <si>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</si>
  <si>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</si>
  <si>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</si>
  <si>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</si>
  <si>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</si>
  <si>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</si>
  <si>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</si>
  <si>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</si>
  <si>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</si>
  <si>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</si>
  <si>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</si>
  <si>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</si>
  <si>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</si>
  <si>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</si>
  <si>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</si>
  <si>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</si>
  <si>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</si>
  <si>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</si>
  <si>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</si>
  <si>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</si>
  <si>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</si>
  <si>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</si>
  <si>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</si>
  <si>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</si>
  <si>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</si>
  <si>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</si>
  <si>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</si>
  <si>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</si>
  <si>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</si>
  <si>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</si>
  <si>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</si>
  <si>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</si>
  <si>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</si>
  <si>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</si>
  <si>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</si>
  <si>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</si>
  <si>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</si>
  <si>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</si>
  <si>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</si>
  <si>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</si>
  <si>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</si>
  <si>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</si>
  <si>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</si>
  <si>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</si>
  <si>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</si>
  <si>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</si>
  <si>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</si>
  <si>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</si>
  <si>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</si>
  <si>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</si>
  <si>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</si>
  <si>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</si>
  <si>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</si>
  <si>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</si>
  <si>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</si>
  <si>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</si>
  <si>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</si>
  <si>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</si>
  <si>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</si>
  <si>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</si>
  <si>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</si>
  <si>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</si>
  <si>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</si>
  <si>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</si>
  <si>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</si>
  <si>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</si>
  <si>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</si>
  <si>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</si>
  <si>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</si>
  <si>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</si>
  <si>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</si>
  <si>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</si>
  <si>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</si>
  <si>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</si>
  <si>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</si>
  <si>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</si>
  <si>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</si>
  <si>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</si>
  <si>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</si>
  <si>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</si>
  <si>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</si>
  <si>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</si>
  <si>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</si>
  <si>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</si>
  <si>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</si>
  <si>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</si>
  <si>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</si>
  <si>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</si>
  <si>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</si>
  <si>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</si>
  <si>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</si>
  <si>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</si>
  <si>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</si>
  <si>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</si>
  <si>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</si>
  <si>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</si>
  <si>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</si>
  <si>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</si>
  <si>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</si>
  <si>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</si>
  <si>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</si>
  <si>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</si>
  <si>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</si>
  <si>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</si>
  <si>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</si>
  <si>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</si>
  <si>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</si>
  <si>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</si>
  <si>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</si>
  <si>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</si>
  <si>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</si>
  <si>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</si>
  <si>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</si>
  <si>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</si>
  <si>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</si>
  <si>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</si>
  <si>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</si>
  <si>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</si>
  <si>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</si>
  <si>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</si>
  <si>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</si>
  <si>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</si>
  <si>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</si>
  <si>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</si>
  <si>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</si>
  <si>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</si>
  <si>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</si>
  <si>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</si>
  <si>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</si>
  <si>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</si>
  <si>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</si>
  <si>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</si>
  <si>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</si>
  <si>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</si>
  <si>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</si>
  <si>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PRONTA PARA CONTRAPISO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</si>
  <si>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</si>
  <si>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</si>
  <si>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</si>
  <si>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</si>
  <si>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</si>
  <si>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</si>
  <si>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</si>
  <si>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</si>
  <si>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</si>
  <si>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</si>
  <si>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</si>
  <si>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</si>
  <si>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</si>
  <si>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</si>
  <si>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(MENSALISTA)</t>
  </si>
  <si>
    <t>ARQUITETO PLENO (MENSALISTA)</t>
  </si>
  <si>
    <t>ARQUITETO SENIOR (MENSALISTA)</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</si>
  <si>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</si>
  <si>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</si>
  <si>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</si>
  <si>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</si>
  <si>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</si>
  <si>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</si>
  <si>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</si>
  <si>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</si>
  <si>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</si>
  <si>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</si>
  <si>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</si>
  <si>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</si>
  <si>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</si>
  <si>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</si>
  <si>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(MENSALISTA)</t>
  </si>
  <si>
    <t>ASSENTO SANITARIO DE PLASTICO, TIPO CONVENCIONAL</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</si>
  <si>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</si>
  <si>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</si>
  <si>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</si>
  <si>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</si>
  <si>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</si>
  <si>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</si>
  <si>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</si>
  <si>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</si>
  <si>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</si>
  <si>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(MENSALISTA)</t>
  </si>
  <si>
    <t>AUXILIAR DE PEDREIRO (HORISTA)</t>
  </si>
  <si>
    <t>AUXILIAR DE PEDREIRO (MENSALISTA)</t>
  </si>
  <si>
    <t>AUXILIAR DE SERVICOS GERAIS (MENSALISTA)</t>
  </si>
  <si>
    <t>AUXILIAR DE TOPOGRAFO (HORISTA)</t>
  </si>
  <si>
    <t>AUXILIAR DE TOPOGRAFO (MENSALISTA)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</si>
  <si>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</si>
  <si>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</si>
  <si>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</si>
  <si>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</si>
  <si>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</si>
  <si>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</si>
  <si>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</si>
  <si>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</si>
  <si>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</si>
  <si>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</si>
  <si>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</si>
  <si>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</si>
  <si>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</si>
  <si>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</si>
  <si>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</si>
  <si>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</si>
  <si>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</si>
  <si>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</si>
  <si>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</si>
  <si>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</si>
  <si>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</si>
  <si>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</si>
  <si>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</si>
  <si>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</si>
  <si>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</si>
  <si>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</si>
  <si>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</si>
  <si>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 xml:space="preserve">PAR   </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</si>
  <si>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</si>
  <si>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</si>
  <si>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</si>
  <si>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</si>
  <si>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</si>
  <si>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</si>
  <si>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</si>
  <si>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</si>
  <si>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</si>
  <si>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</si>
  <si>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</si>
  <si>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</si>
  <si>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</si>
  <si>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</si>
  <si>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</si>
  <si>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</si>
  <si>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</si>
  <si>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</si>
  <si>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</si>
  <si>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BATE-ESTACAS POR GRAVIDADE, POTENCIA160 HP, PESO DO MARTELO ATE 3 TONELADAS</t>
  </si>
  <si>
    <t>BATENTE/PORTAL/ADUELA/MARCO, EM MDF/PVC WOOD/POLIESTIRENO OU MADEIRA LAMINADA, L = *9,0* CM COM GUARNICAO REGULAVEL 2 FACES = *35* MM, PRIMER</t>
  </si>
  <si>
    <t>BLASTER, DINAMITADOR OU CABO DE FOGO (MENSALISTA)</t>
  </si>
  <si>
    <t>BLOCO / TIJOLO DE VIDRO INCOLOR, CANELADO / ONDULADO, *19 X 19 X 8* CM (A X L X E)</t>
  </si>
  <si>
    <t>BLOCO / TIJOLO DE VIDRO INCOLOR, XADREZ, *20 X 20 X 10* CM (A X L X E)</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</si>
  <si>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</si>
  <si>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</si>
  <si>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</si>
  <si>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</si>
  <si>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</si>
  <si>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</si>
  <si>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</si>
  <si>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</si>
  <si>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</si>
  <si>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</si>
  <si>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</si>
  <si>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</si>
  <si>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</si>
  <si>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</si>
  <si>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</si>
  <si>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</si>
  <si>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</si>
  <si>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</si>
  <si>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</si>
  <si>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</si>
  <si>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</si>
  <si>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</si>
  <si>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GESSO COMPACTO / MACICO, BRANCO, E = 10 CM, DIMENSOES *67 X 50* CM</t>
  </si>
  <si>
    <t>BLOCO DE GESSO VAZADO, BRANCO, E = *7* CM, DIMENSOES *67 X 50* CM</t>
  </si>
  <si>
    <t>BLOCO DE VEDACAO CONCRETO APARENTE 9 X 19 X 39 CM (CLASSE C - NBR 6136)</t>
  </si>
  <si>
    <t>BLOCO DE VEDACAO CONCRETO 14 X 19 X 29 CM (CLASSE C - NBR 6136)</t>
  </si>
  <si>
    <t>BLOCO DE VEDACAO DE CONCRETO APARENTE 14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</si>
  <si>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</si>
  <si>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</si>
  <si>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</si>
  <si>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</si>
  <si>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</si>
  <si>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</si>
  <si>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</si>
  <si>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</si>
  <si>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BOLSA DE LONA PARA FERRAMENTAS *50 X 35 X 25* CM</t>
  </si>
  <si>
    <t>BOMBA CENTRIFUGA MOTOR ELETRICO TRIFASICO 9,86 DIAMETRO DE SUCCAO X ELEVACAO 1" X 1", 4 ESTAGIOS, DIAMETRO DOS ROTORES 4 X 146 MM, HM/Q: 85 M / 14,9 M3/H A 140 M / 4,2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</si>
  <si>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</si>
  <si>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</si>
  <si>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</si>
  <si>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</si>
  <si>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</si>
  <si>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</si>
  <si>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</si>
  <si>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</si>
  <si>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</si>
  <si>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</si>
  <si>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</si>
  <si>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</si>
  <si>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</si>
  <si>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</si>
  <si>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</si>
  <si>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</si>
  <si>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</si>
  <si>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</si>
  <si>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</si>
  <si>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</si>
  <si>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</si>
  <si>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</si>
  <si>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</si>
  <si>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</si>
  <si>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</si>
  <si>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</si>
  <si>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</si>
  <si>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</si>
  <si>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</si>
  <si>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</si>
  <si>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</si>
  <si>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</si>
  <si>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</si>
  <si>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</si>
  <si>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</si>
  <si>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</si>
  <si>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</si>
  <si>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</si>
  <si>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</si>
  <si>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</si>
  <si>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</si>
  <si>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</si>
  <si>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</si>
  <si>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</si>
  <si>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</si>
  <si>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</si>
  <si>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</si>
  <si>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</si>
  <si>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</si>
  <si>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</si>
  <si>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</si>
  <si>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</si>
  <si>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</si>
  <si>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</si>
  <si>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</si>
  <si>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</si>
  <si>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</si>
  <si>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</si>
  <si>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</si>
  <si>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</si>
  <si>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</si>
  <si>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</si>
  <si>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</si>
  <si>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</si>
  <si>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</si>
  <si>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</si>
  <si>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</si>
  <si>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</si>
  <si>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</si>
  <si>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</si>
  <si>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</si>
  <si>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</si>
  <si>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</si>
  <si>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</si>
  <si>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</si>
  <si>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</si>
  <si>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</si>
  <si>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</si>
  <si>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</si>
  <si>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</si>
  <si>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</si>
  <si>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</si>
  <si>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</si>
  <si>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</si>
  <si>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</si>
  <si>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</si>
  <si>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</si>
  <si>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</si>
  <si>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</si>
  <si>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</si>
  <si>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</si>
  <si>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</si>
  <si>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</si>
  <si>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</si>
  <si>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</si>
  <si>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</si>
  <si>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</si>
  <si>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</si>
  <si>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</si>
  <si>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</si>
  <si>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</si>
  <si>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</si>
  <si>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</si>
  <si>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</si>
  <si>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</si>
  <si>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</si>
  <si>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</si>
  <si>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</si>
  <si>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</si>
  <si>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</si>
  <si>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</si>
  <si>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</si>
  <si>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</si>
  <si>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</si>
  <si>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</si>
  <si>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</si>
  <si>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</si>
  <si>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</si>
  <si>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</si>
  <si>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</si>
  <si>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</si>
  <si>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</si>
  <si>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</si>
  <si>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</si>
  <si>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</si>
  <si>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</si>
  <si>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</si>
  <si>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</si>
  <si>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</si>
  <si>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</si>
  <si>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</si>
  <si>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</si>
  <si>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</si>
  <si>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</si>
  <si>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</si>
  <si>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</si>
  <si>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</si>
  <si>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</si>
  <si>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</si>
  <si>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</si>
  <si>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</si>
  <si>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</si>
  <si>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</si>
  <si>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</si>
  <si>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</si>
  <si>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</si>
  <si>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</si>
  <si>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</si>
  <si>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</si>
  <si>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</si>
  <si>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</si>
  <si>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</si>
  <si>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</si>
  <si>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</si>
  <si>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</si>
  <si>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</si>
  <si>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</si>
  <si>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</si>
  <si>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</si>
  <si>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</si>
  <si>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</si>
  <si>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</si>
  <si>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</si>
  <si>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</si>
  <si>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</si>
  <si>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</si>
  <si>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</si>
  <si>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</si>
  <si>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</si>
  <si>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</si>
  <si>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</si>
  <si>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</si>
  <si>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</si>
  <si>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</si>
  <si>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</si>
  <si>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</si>
  <si>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</si>
  <si>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</si>
  <si>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</si>
  <si>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</si>
  <si>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</si>
  <si>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</si>
  <si>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</si>
  <si>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</si>
  <si>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</si>
  <si>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</si>
  <si>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</si>
  <si>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</si>
  <si>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</si>
  <si>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</si>
  <si>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</si>
  <si>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</si>
  <si>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</si>
  <si>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</si>
  <si>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</si>
  <si>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</si>
  <si>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</si>
  <si>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</si>
  <si>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</si>
  <si>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</si>
  <si>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</si>
  <si>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</si>
  <si>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</si>
  <si>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</si>
  <si>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</si>
  <si>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</si>
  <si>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</si>
  <si>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</si>
  <si>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</si>
  <si>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</si>
  <si>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</si>
  <si>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</si>
  <si>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</si>
  <si>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</si>
  <si>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</si>
  <si>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</si>
  <si>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</si>
  <si>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</si>
  <si>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</si>
  <si>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</si>
  <si>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</si>
  <si>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</si>
  <si>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</si>
  <si>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</si>
  <si>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ROLICO DE MADEIRA TRATADA, D = 4 A 7 CM, H = 3,00 M, EM EUCALIPTO OU EQUIVALENTE DA REGIAO</t>
  </si>
  <si>
    <t>CAIBRO 5 X 5 CM EM PINUS, MISTA OU EQUIVALENTE DA REGIAO - BRUTA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</si>
  <si>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</si>
  <si>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</si>
  <si>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</si>
  <si>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</si>
  <si>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</si>
  <si>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</si>
  <si>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</si>
  <si>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</si>
  <si>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</si>
  <si>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</si>
  <si>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</si>
  <si>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</si>
  <si>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</si>
  <si>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</si>
  <si>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</si>
  <si>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</si>
  <si>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</si>
  <si>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</si>
  <si>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</si>
  <si>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</si>
  <si>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</si>
  <si>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</si>
  <si>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</si>
  <si>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</si>
  <si>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</si>
  <si>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</si>
  <si>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</si>
  <si>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</si>
  <si>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</si>
  <si>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</si>
  <si>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</si>
  <si>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</si>
  <si>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</si>
  <si>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</si>
  <si>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</si>
  <si>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</si>
  <si>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</si>
  <si>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</si>
  <si>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</si>
  <si>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</si>
  <si>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120 X 120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</si>
  <si>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</si>
  <si>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</si>
  <si>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</si>
  <si>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</si>
  <si>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</si>
  <si>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</si>
  <si>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</si>
  <si>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</si>
  <si>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</si>
  <si>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</si>
  <si>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</si>
  <si>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</si>
  <si>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</si>
  <si>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</si>
  <si>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</si>
  <si>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</si>
  <si>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</si>
  <si>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</si>
  <si>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</si>
  <si>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</si>
  <si>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</si>
  <si>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</si>
  <si>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</si>
  <si>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</si>
  <si>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</si>
  <si>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</si>
  <si>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</si>
  <si>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</si>
  <si>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</si>
  <si>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</si>
  <si>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</si>
  <si>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</si>
  <si>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</si>
  <si>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</si>
  <si>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</si>
  <si>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</si>
  <si>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</si>
  <si>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</si>
  <si>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</si>
  <si>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</si>
  <si>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</si>
  <si>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</si>
  <si>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</si>
  <si>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</si>
  <si>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</si>
  <si>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</si>
  <si>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</si>
  <si>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</si>
  <si>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</si>
  <si>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</si>
  <si>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</si>
  <si>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</si>
  <si>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</si>
  <si>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</si>
  <si>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</si>
  <si>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</si>
  <si>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</si>
  <si>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</si>
  <si>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CANOPLA ACABAMENTO CROMADO PARA INSTALACAO DE SPRINKLER, SOB FORRO, 15 MM</t>
  </si>
  <si>
    <t>CANTONEIRA ACO ABAS IGUAIS (QUALQUER BITOLA), ESPESSURA ENTRE 1/8" E 1/4"</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</si>
  <si>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</si>
  <si>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</si>
  <si>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</si>
  <si>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</si>
  <si>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</si>
  <si>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</si>
  <si>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</si>
  <si>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</si>
  <si>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</si>
  <si>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</si>
  <si>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</si>
  <si>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</si>
  <si>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</si>
  <si>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</si>
  <si>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</si>
  <si>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</si>
  <si>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</si>
  <si>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</si>
  <si>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</si>
  <si>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</si>
  <si>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</si>
  <si>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</si>
  <si>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</si>
  <si>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</si>
  <si>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</si>
  <si>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</si>
  <si>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</si>
  <si>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</si>
  <si>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</si>
  <si>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</si>
  <si>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</si>
  <si>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</si>
  <si>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</si>
  <si>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</si>
  <si>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</si>
  <si>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</si>
  <si>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</si>
  <si>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</si>
  <si>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</si>
  <si>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</si>
  <si>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</si>
  <si>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</si>
  <si>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</si>
  <si>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</si>
  <si>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CARRANCA PARA JANELA VENEZIANA DE ABRIR, EM LATAO CROMADO, SIMPLES, PARA APARAFUSAR NA PAREDE</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</si>
  <si>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</si>
  <si>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</si>
  <si>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</si>
  <si>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</si>
  <si>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 xml:space="preserve">T     </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</si>
  <si>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</si>
  <si>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</si>
  <si>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</si>
  <si>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</si>
  <si>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</si>
  <si>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</si>
  <si>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</si>
  <si>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</si>
  <si>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</si>
  <si>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</si>
  <si>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</si>
  <si>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</si>
  <si>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</si>
  <si>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</si>
  <si>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</si>
  <si>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</si>
  <si>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</si>
  <si>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</si>
  <si>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</si>
  <si>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</si>
  <si>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</si>
  <si>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</si>
  <si>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</si>
  <si>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</si>
  <si>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</si>
  <si>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</si>
  <si>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</si>
  <si>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</si>
  <si>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</si>
  <si>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</si>
  <si>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SAE 1020, BITOLA 1/4", E = 6,35 MM (49,85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</si>
  <si>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</si>
  <si>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</si>
  <si>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</si>
  <si>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</si>
  <si>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</si>
  <si>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</si>
  <si>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</si>
  <si>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</si>
  <si>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</si>
  <si>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</si>
  <si>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</si>
  <si>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</si>
  <si>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</si>
  <si>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</si>
  <si>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</si>
  <si>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</si>
  <si>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</si>
  <si>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</si>
  <si>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</si>
  <si>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</si>
  <si>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</si>
  <si>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</si>
  <si>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</si>
  <si>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</si>
  <si>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</si>
  <si>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</si>
  <si>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</si>
  <si>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</si>
  <si>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CHUVEIRO COMUM EM PLASTICO BRANCO, COM CANO, 3 TEMPERATURAS, 5500 W (110/220 V)</t>
  </si>
  <si>
    <t>CHUVEIRO COMUM EM PLASTICO CROMADO, COM CANO, 4 TEMPERATURAS (110/220 V)</t>
  </si>
  <si>
    <t>CIMENTO BRANCO</t>
  </si>
  <si>
    <t>CIMENTO IMPERMEABILIZANTE DE PEGA ULTRARRAPIDA PARA TAMPONAMENTOS</t>
  </si>
  <si>
    <t>CIMENTO PORTLAND COMPOSTO CP II-32</t>
  </si>
  <si>
    <t>CIMENTO PORTLAND DE ALTO FORNO (AF) CP III-40</t>
  </si>
  <si>
    <t>CIMENTO PORTLAND POZOLANICO CP IV-32</t>
  </si>
  <si>
    <t>CINTA CIRCULAR EM ACO GALVANIZADO DE 210 MM DE DIAMETRO PARA INSTALACAO DE TRANSFORMADOR EM POSTE DE CONCRETO</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</si>
  <si>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</si>
  <si>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</si>
  <si>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</si>
  <si>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</si>
  <si>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</si>
  <si>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</si>
  <si>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</si>
  <si>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</si>
  <si>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</si>
  <si>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</si>
  <si>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</si>
  <si>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</si>
  <si>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</si>
  <si>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</si>
  <si>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</si>
  <si>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</si>
  <si>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</si>
  <si>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</si>
  <si>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</si>
  <si>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</si>
  <si>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</si>
  <si>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</si>
  <si>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</si>
  <si>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</si>
  <si>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</si>
  <si>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</si>
  <si>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</si>
  <si>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</si>
  <si>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</si>
  <si>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</si>
  <si>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</si>
  <si>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</si>
  <si>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</si>
  <si>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</si>
  <si>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</si>
  <si>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</si>
  <si>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</si>
  <si>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</si>
  <si>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</si>
  <si>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</si>
  <si>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</si>
  <si>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C40,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</si>
  <si>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</si>
  <si>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</si>
  <si>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</si>
  <si>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</si>
  <si>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</si>
  <si>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</si>
  <si>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</si>
  <si>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</si>
  <si>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</si>
  <si>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</si>
  <si>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</si>
  <si>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</si>
  <si>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</si>
  <si>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</si>
  <si>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</si>
  <si>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</si>
  <si>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</si>
  <si>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</si>
  <si>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</si>
  <si>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</si>
  <si>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</si>
  <si>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</si>
  <si>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</si>
  <si>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</si>
  <si>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</si>
  <si>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</si>
  <si>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</si>
  <si>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</si>
  <si>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</si>
  <si>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</si>
  <si>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</si>
  <si>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</si>
  <si>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</si>
  <si>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</si>
  <si>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</si>
  <si>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</si>
  <si>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</si>
  <si>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</si>
  <si>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</si>
  <si>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</si>
  <si>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</si>
  <si>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</si>
  <si>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</si>
  <si>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</si>
  <si>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</si>
  <si>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</si>
  <si>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</si>
  <si>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</si>
  <si>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</si>
  <si>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</si>
  <si>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</si>
  <si>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</si>
  <si>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</si>
  <si>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</si>
  <si>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</si>
  <si>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</si>
  <si>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</si>
  <si>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</si>
  <si>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</si>
  <si>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</si>
  <si>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</si>
  <si>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</si>
  <si>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</si>
  <si>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CONE DE SINALIZACAO EM PVC FLEXIVEL, H = 70 / 76 CM (NBR 15071)</t>
  </si>
  <si>
    <t>CONE DE SINALIZACAO EM PVC RIGIDO COM FAIXA REFLETIVA, H = 70 / 76 CM</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</si>
  <si>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</si>
  <si>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</si>
  <si>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</si>
  <si>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</si>
  <si>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</si>
  <si>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</si>
  <si>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</si>
  <si>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</si>
  <si>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</si>
  <si>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</si>
  <si>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</si>
  <si>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</si>
  <si>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</si>
  <si>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</si>
  <si>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</si>
  <si>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</si>
  <si>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</si>
  <si>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</si>
  <si>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</si>
  <si>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</si>
  <si>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</si>
  <si>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</si>
  <si>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</si>
  <si>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</si>
  <si>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</si>
  <si>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</si>
  <si>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</si>
  <si>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</si>
  <si>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</si>
  <si>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</si>
  <si>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</si>
  <si>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</si>
  <si>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</si>
  <si>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</si>
  <si>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</si>
  <si>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</si>
  <si>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</si>
  <si>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</si>
  <si>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</si>
  <si>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</si>
  <si>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</si>
  <si>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</si>
  <si>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</si>
  <si>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</si>
  <si>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</si>
  <si>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CONJ. DE FERRAGENS PARA PORTA DE VIDRO TEMPERADO, EM ZAMAC CROMADO, CONTEMPLANDO DOBRADICA INF., DOBRADICA SUP., PIVO PARA DOBRADICA INF., PIVO PARA DOBRADICA SUP., FECHADURA CENTRAL EM ZAMC. CROMADO, CONTRA FECHADURA DE PRESSAO</t>
  </si>
  <si>
    <t xml:space="preserve">CJ    </t>
  </si>
  <si>
    <t>CONJUNTO ARRUELAS DE VEDACAO 5/16" PARA TELHA FIBROCIMENTO (UMA ARRUELA METALICA E UMA ARRUELA PVC - CONICAS)</t>
  </si>
  <si>
    <t>CONJUNTO MONTADO ESTOPIM COM ESPOLETA COMUM NUMERO 8, COM CABECA ACENDEDORA, 1,5 M</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</si>
  <si>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</si>
  <si>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</si>
  <si>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</si>
  <si>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</si>
  <si>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</si>
  <si>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</si>
  <si>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</si>
  <si>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</si>
  <si>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</si>
  <si>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</si>
  <si>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</si>
  <si>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</si>
  <si>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</si>
  <si>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</si>
  <si>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</si>
  <si>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</si>
  <si>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</si>
  <si>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</si>
  <si>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</si>
  <si>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</si>
  <si>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</si>
  <si>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</si>
  <si>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</si>
  <si>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</si>
  <si>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</si>
  <si>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</si>
  <si>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</si>
  <si>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</si>
  <si>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</si>
  <si>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</si>
  <si>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</si>
  <si>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HIDRAULICA DE VERGALHAO, PARA ACO DE DIAMETRO ATE 50 MM, MOTOR ELETRICO TRIFASICO, POTENCIA DE 5,5 HP A 7,5 HP</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</si>
  <si>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</si>
  <si>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</si>
  <si>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</si>
  <si>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</si>
  <si>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</si>
  <si>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</si>
  <si>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</si>
  <si>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</si>
  <si>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</si>
  <si>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</si>
  <si>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</si>
  <si>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</si>
  <si>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</si>
  <si>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</si>
  <si>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</si>
  <si>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</si>
  <si>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</si>
  <si>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</si>
  <si>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</si>
  <si>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</si>
  <si>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</si>
  <si>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</si>
  <si>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</si>
  <si>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</si>
  <si>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</si>
  <si>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</si>
  <si>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</si>
  <si>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</si>
  <si>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</si>
  <si>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</si>
  <si>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</si>
  <si>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</si>
  <si>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</si>
  <si>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</si>
  <si>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</si>
  <si>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</si>
  <si>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</si>
  <si>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</si>
  <si>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</si>
  <si>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</si>
  <si>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</si>
  <si>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</si>
  <si>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</si>
  <si>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</si>
  <si>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</si>
  <si>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</si>
  <si>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</si>
  <si>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</si>
  <si>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</si>
  <si>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</si>
  <si>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</si>
  <si>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</si>
  <si>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</si>
  <si>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</si>
  <si>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</si>
  <si>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</si>
  <si>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</si>
  <si>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</si>
  <si>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</si>
  <si>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</si>
  <si>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</si>
  <si>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</si>
  <si>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</si>
  <si>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</si>
  <si>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</si>
  <si>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</si>
  <si>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</si>
  <si>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</si>
  <si>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</si>
  <si>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</si>
  <si>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</si>
  <si>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</si>
  <si>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DE TRANSPOSICAO, CPVC, SOLDAVEL, 15 MM</t>
  </si>
  <si>
    <t>CURVA DE TRANSPOSICAO, CPVC, SOLDAVEL, 22 MM</t>
  </si>
  <si>
    <t>CURVA PVC CURTA 90 GRAUS, DN 40 MM, PARA ESGOTO PREDIAL</t>
  </si>
  <si>
    <t>CURVA PVC CURTA 90 GRAUS, DN 75 MM, PARA ESGOTO PREDIAL</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</si>
  <si>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</si>
  <si>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</si>
  <si>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</si>
  <si>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</si>
  <si>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</si>
  <si>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</si>
  <si>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</si>
  <si>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</si>
  <si>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</si>
  <si>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</si>
  <si>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</si>
  <si>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</si>
  <si>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</si>
  <si>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</si>
  <si>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</si>
  <si>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</si>
  <si>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</si>
  <si>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</si>
  <si>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</si>
  <si>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</si>
  <si>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</si>
  <si>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</si>
  <si>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</si>
  <si>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</si>
  <si>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</si>
  <si>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</si>
  <si>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</si>
  <si>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</si>
  <si>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</si>
  <si>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</si>
  <si>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</si>
  <si>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</si>
  <si>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</si>
  <si>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</si>
  <si>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</si>
  <si>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</si>
  <si>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</si>
  <si>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</si>
  <si>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</si>
  <si>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</si>
  <si>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</si>
  <si>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</si>
  <si>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</si>
  <si>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</si>
  <si>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</si>
  <si>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</si>
  <si>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</si>
  <si>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</si>
  <si>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</si>
  <si>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</si>
  <si>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</si>
  <si>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</si>
  <si>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</si>
  <si>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</si>
  <si>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</si>
  <si>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</si>
  <si>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</si>
  <si>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</si>
  <si>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</si>
  <si>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</si>
  <si>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</si>
  <si>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</si>
  <si>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</si>
  <si>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</si>
  <si>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</si>
  <si>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</si>
  <si>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</si>
  <si>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</si>
  <si>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</si>
  <si>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</si>
  <si>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</si>
  <si>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</si>
  <si>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</si>
  <si>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</si>
  <si>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</si>
  <si>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</si>
  <si>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</si>
  <si>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</si>
  <si>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</si>
  <si>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</si>
  <si>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</si>
  <si>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</si>
  <si>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</si>
  <si>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</si>
  <si>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</si>
  <si>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</si>
  <si>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</si>
  <si>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</si>
  <si>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</si>
  <si>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</si>
  <si>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</si>
  <si>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</si>
  <si>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</si>
  <si>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</si>
  <si>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</si>
  <si>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</si>
  <si>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</si>
  <si>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</si>
  <si>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</si>
  <si>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DISJUNTOR TERMOMAGNETICO TRIPOLAR 150 A / 600 V, TIPO FXD / ICC - 35 KA</t>
  </si>
  <si>
    <t>DISJUNTOR TERMOMAGNETICO TRIPOLAR 200 A / 600 V, TIPO FXD / ICC - 35 KA</t>
  </si>
  <si>
    <t>DISJUNTOR TERMOMAGNETICO TRIPOLAR 250 A / 600 V, TIPO FXD</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</si>
  <si>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</si>
  <si>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</si>
  <si>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</si>
  <si>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</si>
  <si>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</si>
  <si>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60 ATE 100A, TENSAO MAXIMA 415 V</t>
  </si>
  <si>
    <t>DISJUNTOR TIPO NEMA, MONOPOLAR DE 60 ATE 70A, TENSAO MAXIMA DE 240 V</t>
  </si>
  <si>
    <t>DISJUNTOR TIPO NEMA, MONOPOLAR 10 ATE 30A, TENSAO MAXIMA DE 240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</si>
  <si>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</si>
  <si>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</si>
  <si>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</si>
  <si>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</si>
  <si>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</si>
  <si>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</si>
  <si>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</si>
  <si>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</si>
  <si>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</si>
  <si>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</si>
  <si>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</si>
  <si>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</si>
  <si>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</si>
  <si>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</si>
  <si>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</si>
  <si>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</si>
  <si>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</si>
  <si>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</si>
  <si>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</si>
  <si>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</si>
  <si>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</si>
  <si>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</si>
  <si>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</si>
  <si>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</si>
  <si>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</si>
  <si>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</si>
  <si>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</si>
  <si>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</si>
  <si>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</si>
  <si>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</si>
  <si>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</si>
  <si>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</si>
  <si>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</si>
  <si>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</si>
  <si>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</si>
  <si>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</si>
  <si>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</si>
  <si>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DOSADOR DE AREIA, CAPACIDADE DE *26* LITROS</t>
  </si>
  <si>
    <t>DUCHA / CHUVEIRO METALICO, DE PAREDE, ARTICULAVEL, COM BRACO/CANO, SEM DESVIADOR</t>
  </si>
  <si>
    <t>DUCHA / CHUVEIRO METALICO, DE PAREDE, ARTICULAVEL, COM DESVIADOR E DUCHA MANUAL</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</si>
  <si>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</si>
  <si>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</si>
  <si>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</si>
  <si>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</si>
  <si>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</si>
  <si>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</si>
  <si>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</si>
  <si>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</si>
  <si>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</si>
  <si>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</si>
  <si>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</si>
  <si>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</si>
  <si>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</si>
  <si>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</si>
  <si>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</si>
  <si>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</si>
  <si>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</si>
  <si>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</si>
  <si>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</si>
  <si>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</si>
  <si>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</si>
  <si>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</si>
  <si>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</si>
  <si>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25 MM</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</si>
  <si>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</si>
  <si>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</si>
  <si>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</si>
  <si>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</si>
  <si>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</si>
  <si>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</si>
  <si>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</si>
  <si>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</si>
  <si>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</si>
  <si>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</si>
  <si>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ELETROTECNICO (HORISTA)</t>
  </si>
  <si>
    <t>ELETROTECNICO (MENSALISTA)</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</si>
  <si>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</si>
  <si>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</si>
  <si>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</si>
  <si>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</si>
  <si>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</si>
  <si>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</si>
  <si>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</si>
  <si>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</si>
  <si>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</si>
  <si>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(MENSALISTA)</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</si>
  <si>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</si>
  <si>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</si>
  <si>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</si>
  <si>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</si>
  <si>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ENGENHEIRO CIVIL DE OBRA JUNIOR (MENSALISTA)</t>
  </si>
  <si>
    <t>ENGENHEIRO CIVIL DE OBRA PLENO (MENSALISTA)</t>
  </si>
  <si>
    <t>ENGENHEIRO CIVIL DE OBRA SENIOR (MENSALISTA)</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</si>
  <si>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</si>
  <si>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</si>
  <si>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</si>
  <si>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</si>
  <si>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</si>
  <si>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</si>
  <si>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</si>
  <si>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</si>
  <si>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</si>
  <si>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</si>
  <si>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</si>
  <si>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</si>
  <si>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</si>
  <si>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</si>
  <si>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</si>
  <si>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</si>
  <si>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</si>
  <si>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</si>
  <si>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</si>
  <si>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</si>
  <si>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</si>
  <si>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</si>
  <si>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</si>
  <si>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</si>
  <si>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</si>
  <si>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</si>
  <si>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</si>
  <si>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</si>
  <si>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</si>
  <si>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</si>
  <si>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</si>
  <si>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</si>
  <si>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</si>
  <si>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</si>
  <si>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</si>
  <si>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</si>
  <si>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</si>
  <si>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</si>
  <si>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</si>
  <si>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</si>
  <si>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DE CORDOALHA TIPO DISCO 12 FUROS DE 14 MM, PARA TIRANTES</t>
  </si>
  <si>
    <t>ESPARGIDOR DE ASFALTO PRESSURIZADO, TANQUE 6 M3 COM ISOLACAO TERMICA, AQUECIDO COM 2 MACARICOS, COM BARRA ESPARGIDORA 3,60 M, A SER MONTADO SOBRE CAMINHAO</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</si>
  <si>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</si>
  <si>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</si>
  <si>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</si>
  <si>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</si>
  <si>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</si>
  <si>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</si>
  <si>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</si>
  <si>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</si>
  <si>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</si>
  <si>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</si>
  <si>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</si>
  <si>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</si>
  <si>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</si>
  <si>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</si>
  <si>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</si>
  <si>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</si>
  <si>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</si>
  <si>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</si>
  <si>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</si>
  <si>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</si>
  <si>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</si>
  <si>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</si>
  <si>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</si>
  <si>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</si>
  <si>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</si>
  <si>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</si>
  <si>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</si>
  <si>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</si>
  <si>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</si>
  <si>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</si>
  <si>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</si>
  <si>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</si>
  <si>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</si>
  <si>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</si>
  <si>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</si>
  <si>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</si>
  <si>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</si>
  <si>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</si>
  <si>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</si>
  <si>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</si>
  <si>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</si>
  <si>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</si>
  <si>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</si>
  <si>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</si>
  <si>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</si>
  <si>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</si>
  <si>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</si>
  <si>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</si>
  <si>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</si>
  <si>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</si>
  <si>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</si>
  <si>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</si>
  <si>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</si>
  <si>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</si>
  <si>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</si>
  <si>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</si>
  <si>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</si>
  <si>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</si>
  <si>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</si>
  <si>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</si>
  <si>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</si>
  <si>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</si>
  <si>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</si>
  <si>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</si>
  <si>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</si>
  <si>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</si>
  <si>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</si>
  <si>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</si>
  <si>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</si>
  <si>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</si>
  <si>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</si>
  <si>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</si>
  <si>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</si>
  <si>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</si>
  <si>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</si>
  <si>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</si>
  <si>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</si>
  <si>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</si>
  <si>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</si>
  <si>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</si>
  <si>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</si>
  <si>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</si>
  <si>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</si>
  <si>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</si>
  <si>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</si>
  <si>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</si>
  <si>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</si>
  <si>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</si>
  <si>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</si>
  <si>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</si>
  <si>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</si>
  <si>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</si>
  <si>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</si>
  <si>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</si>
  <si>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</si>
  <si>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</si>
  <si>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</si>
  <si>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ANTICORROSIVA DE PVC FLEXIVEL, COR PRETA, PARA PROTECAO TUBULACAO, 50 MM X 30 M (L X C), E= *0,25* MM</t>
  </si>
  <si>
    <t>FITA ADESIVA ASFALTICA ALUMINIZADA MULTIUSO, L = 10 CM, ROLO DE 10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</si>
  <si>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</si>
  <si>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</si>
  <si>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</si>
  <si>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</si>
  <si>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</si>
  <si>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</si>
  <si>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</si>
  <si>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</si>
  <si>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</si>
  <si>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</si>
  <si>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</si>
  <si>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</si>
  <si>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</si>
  <si>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</si>
  <si>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</si>
  <si>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</si>
  <si>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</si>
  <si>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</si>
  <si>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</si>
  <si>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</si>
  <si>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</si>
  <si>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</si>
  <si>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</si>
  <si>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</si>
  <si>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</si>
  <si>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</si>
  <si>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</si>
  <si>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</si>
  <si>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</si>
  <si>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</si>
  <si>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</si>
  <si>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</si>
  <si>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</si>
  <si>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</si>
  <si>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</si>
  <si>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</si>
  <si>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</si>
  <si>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</si>
  <si>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</si>
  <si>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</si>
  <si>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H = 0,65 M</t>
  </si>
  <si>
    <t>GABIAO SACO MALHA HEXAGONAL 8 X 10 CM (ZN/AL), FIO 2,7 MM, DIMENSOES 4,0 X 0,65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</si>
  <si>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</si>
  <si>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</si>
  <si>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</si>
  <si>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</si>
  <si>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</si>
  <si>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</si>
  <si>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</si>
  <si>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</si>
  <si>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</si>
  <si>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</si>
  <si>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</si>
  <si>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</si>
  <si>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</si>
  <si>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</si>
  <si>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</si>
  <si>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</si>
  <si>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</si>
  <si>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</si>
  <si>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</si>
  <si>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</si>
  <si>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</si>
  <si>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</si>
  <si>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</si>
  <si>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</si>
  <si>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</si>
  <si>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</si>
  <si>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</si>
  <si>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</si>
  <si>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SOBREPOR, EM LATAO / ZAMAC, PARA JANELA PIVOTANTE - INCLUI PARAFUSOS</t>
  </si>
  <si>
    <t>GRADE DE DISCOS COM CONTROLE REMOTO, REBOCAVEL, COM 24 DISCOS 24" X 6 MM, COM PNEUS PARA TRANSPORTE</t>
  </si>
  <si>
    <t>GRAMA BATATAIS EM PLACAS, SEM PLANTIO</t>
  </si>
  <si>
    <t>GRAMA ESMERALDA OU SAO CARLOS OU CURITIBANA, EM PLACAS, SEM PLANTIO</t>
  </si>
  <si>
    <t>GRAMPO LINHA VIVA DE LATAO ESTANHADO, DIAMETRO DO CONDUTOR PRINCIPAL DE 10 A 120 MM2, DIAMETRO DA DERIVACAO DE 10 A 70 MM2</t>
  </si>
  <si>
    <t>GRAMPO PARALELO METALICO PARA CABO DE 6 A 50 MM2, COM 2 PARAFUSOS</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</si>
  <si>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</si>
  <si>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</si>
  <si>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</si>
  <si>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</si>
  <si>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</si>
  <si>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GRAUTE CIMENTICIO PARA USO GERAL</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</si>
  <si>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</si>
  <si>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</si>
  <si>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</si>
  <si>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</si>
  <si>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</si>
  <si>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</si>
  <si>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</si>
  <si>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</si>
  <si>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</si>
  <si>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</si>
  <si>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</si>
  <si>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</si>
  <si>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</si>
  <si>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</si>
  <si>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</si>
  <si>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</si>
  <si>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</si>
  <si>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GUINDAUTO HIDRAULICO, CAPACIDADE MAXIMA DE CARGA 14340 KG, MOMENTO MAXIMO DE CARGA 42,3 TM, ALCANCE MAXIMO HORIZONTAL 16,80 M, PARA MONTAGEM SOBRE CHASSI DE CAMINHAO PBT MINIMO 23000 KG (INCLUI MONTAGEM, NAO INCLUI CAMINHAO)</t>
  </si>
  <si>
    <t>HASTE ANCORA EM ACO GALVANIZADO, DIMENSOES 16 MM X 2000 MM</t>
  </si>
  <si>
    <t>HASTE DE ATERRAMENTO EM ACO GALVANIZADO TIPO CANTONEIRA COM 2,00 M DE COMPRIMENTO, 25 X 25 MM E CHAPA DE 3/16"</t>
  </si>
  <si>
    <t>HASTE RETA PARA GANCHO DE FERRO GALVANIZADO, COM ROSCA 5/16" X 35 CM PARA FIXACAO DE TELHA DE FIBROCIMENTO, INCLUI PORCA E ARRUELAS DE VEDACAO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</si>
  <si>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</si>
  <si>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</si>
  <si>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</si>
  <si>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</si>
  <si>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</si>
  <si>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</si>
  <si>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</si>
  <si>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</si>
  <si>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</si>
  <si>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</si>
  <si>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</si>
  <si>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</si>
  <si>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IMPERMEABILIZADOR (HORISTA)</t>
  </si>
  <si>
    <t>IMPERMEABILIZADOR (MENSALISTA)</t>
  </si>
  <si>
    <t>IMPERMEABILIZANTE FLEXIVEL BRANCO DE BASE ACRILICA PARA COBERTURAS</t>
  </si>
  <si>
    <t>IMUNIZANTE PARA MADEIRA, INCOLOR</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</si>
  <si>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</si>
  <si>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</si>
  <si>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</si>
  <si>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</si>
  <si>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</si>
  <si>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</si>
  <si>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</si>
  <si>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</si>
  <si>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</si>
  <si>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</si>
  <si>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</si>
  <si>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</si>
  <si>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</si>
  <si>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</si>
  <si>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</si>
  <si>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</si>
  <si>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</si>
  <si>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</si>
  <si>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</si>
  <si>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</si>
  <si>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</si>
  <si>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</si>
  <si>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</si>
  <si>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</si>
  <si>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</si>
  <si>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</si>
  <si>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</si>
  <si>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</si>
  <si>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</si>
  <si>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</si>
  <si>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</si>
  <si>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</si>
  <si>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</si>
  <si>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</si>
  <si>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</si>
  <si>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</si>
  <si>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</si>
  <si>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</si>
  <si>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</si>
  <si>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</si>
  <si>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</si>
  <si>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</si>
  <si>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</si>
  <si>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</si>
  <si>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</si>
  <si>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</si>
  <si>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</si>
  <si>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</si>
  <si>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</si>
  <si>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</si>
  <si>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</si>
  <si>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</si>
  <si>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</si>
  <si>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</si>
  <si>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TRANSICAO, CPVC, SOLDAVEL, 90 GRAUS, 15 MM X 1/2", PARA AGUA QUENTE</t>
  </si>
  <si>
    <t>JOELHO DE TRANSICAO, CPVC, SOLDAVEL, 90 GRAUS, 22 MM X 1/2", PARA AGUA QUENTE</t>
  </si>
  <si>
    <t>JOELHO DE TRANSICAO, CPVC, SOLDAVEL, 90 GRAUS, 22 MM X 3/4", PARA AGUA QUENTE</t>
  </si>
  <si>
    <t>JOELHO PVC COM VISITA, 90 GRAUS, DN 100 X 50 MM, SERIE NORMAL, PARA ESGOTO PREDIAL</t>
  </si>
  <si>
    <t>JOELHO PVC, COM BOLSA E ANEL, 90 GRAUS, DN 40 X *38* MM, SERIE NORMAL, PARA ESGOTO PREDIAL</t>
  </si>
  <si>
    <t>JOELHO PVC, SOLDAVEL, BB, 45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</si>
  <si>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</si>
  <si>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</si>
  <si>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</si>
  <si>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</si>
  <si>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</si>
  <si>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</si>
  <si>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</si>
  <si>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</si>
  <si>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</si>
  <si>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</si>
  <si>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</si>
  <si>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</si>
  <si>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</si>
  <si>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</si>
  <si>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</si>
  <si>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</si>
  <si>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</si>
  <si>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</si>
  <si>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</si>
  <si>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INVERTIDA, PVC SOLDAVEL, 75 X 75 MM, SERIE NORMAL PARA ESGOTO PREDIAL</t>
  </si>
  <si>
    <t>JUNCAO SIMPLES, PVC, 45 GRAUS, DN 100 X 100 MM, SERIE NORMAL PARA ESGOTO PREDIAL</t>
  </si>
  <si>
    <t>JUNCAO SIMPLES, PVC, 45 GRAUS, DN 40 X 40 MM, SERIE NORMAL PARA ESGOTO PREDIAL</t>
  </si>
  <si>
    <t>JUNCAO 2 GARRAS PARA FITA PERFURADA</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</si>
  <si>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</si>
  <si>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</si>
  <si>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</si>
  <si>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</si>
  <si>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</si>
  <si>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</si>
  <si>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</si>
  <si>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</si>
  <si>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</si>
  <si>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</si>
  <si>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</si>
  <si>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</si>
  <si>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</si>
  <si>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</si>
  <si>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</si>
  <si>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</si>
  <si>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</si>
  <si>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</si>
  <si>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</si>
  <si>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</si>
  <si>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</si>
  <si>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</si>
  <si>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</si>
  <si>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</si>
  <si>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</si>
  <si>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COM MARCO EM ACO, NUCLEO SOLIDO, CAPA LISA EM HDF, ACABAMENTO MELAMINICO BRANCO (INCLUI MARCO, ALIZARES, DOBRADICAS E FECHADURA)</t>
  </si>
  <si>
    <t>LAJE PRE-MOLDADA TRELICADA (LAJOTAS + VIGOTAS) PARA FORRO, UNIDIRECIONAL, SOBRECARGA DE 100 KG/M2, VAO ATE 6,00 M (SEM COLOCACAO)</t>
  </si>
  <si>
    <t>LAJE PRE-MOLDADA TRELICADA (LAJOTAS + VIGOTAS) PARA PISO, UNIDIRECIONAL, SOBRECARGA DE 200 KG/M2, VAO ATE 6,00 M (SEM COLOCACAO)</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</si>
  <si>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</si>
  <si>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</si>
  <si>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</si>
  <si>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</si>
  <si>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</si>
  <si>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</si>
  <si>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</si>
  <si>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</si>
  <si>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</si>
  <si>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</si>
  <si>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</si>
  <si>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</si>
  <si>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</si>
  <si>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</si>
  <si>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</si>
  <si>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</si>
  <si>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</si>
  <si>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</si>
  <si>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</si>
  <si>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</si>
  <si>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</si>
  <si>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</si>
  <si>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</si>
  <si>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M2XMES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</si>
  <si>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</si>
  <si>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</si>
  <si>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</si>
  <si>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</si>
  <si>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</si>
  <si>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</si>
  <si>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</si>
  <si>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</si>
  <si>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</si>
  <si>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</si>
  <si>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</si>
  <si>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</si>
  <si>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</si>
  <si>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</si>
  <si>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</si>
  <si>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</si>
  <si>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</si>
  <si>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</si>
  <si>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</si>
  <si>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</si>
  <si>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</si>
  <si>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</si>
  <si>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</si>
  <si>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</si>
  <si>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</si>
  <si>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</si>
  <si>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</si>
  <si>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</si>
  <si>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</si>
  <si>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</si>
  <si>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</si>
  <si>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</si>
  <si>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</si>
  <si>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</si>
  <si>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</si>
  <si>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</si>
  <si>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</si>
  <si>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</si>
  <si>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</si>
  <si>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</si>
  <si>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</si>
  <si>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</si>
  <si>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</si>
  <si>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</si>
  <si>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</si>
  <si>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</si>
  <si>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</si>
  <si>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</si>
  <si>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</si>
  <si>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</si>
  <si>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</si>
  <si>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</si>
  <si>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</si>
  <si>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</si>
  <si>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</si>
  <si>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</si>
  <si>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</si>
  <si>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</si>
  <si>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</si>
  <si>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</si>
  <si>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</si>
  <si>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</si>
  <si>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</si>
  <si>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</si>
  <si>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</si>
  <si>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</si>
  <si>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</si>
  <si>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</si>
  <si>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</si>
  <si>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</si>
  <si>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</si>
  <si>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</si>
  <si>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</si>
  <si>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</si>
  <si>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</si>
  <si>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</si>
  <si>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</si>
  <si>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</si>
  <si>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</si>
  <si>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</si>
  <si>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</si>
  <si>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</si>
  <si>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</si>
  <si>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</si>
  <si>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</si>
  <si>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</si>
  <si>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</si>
  <si>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</si>
  <si>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</si>
  <si>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</si>
  <si>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</si>
  <si>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</si>
  <si>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</si>
  <si>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</si>
  <si>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</si>
  <si>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</si>
  <si>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</si>
  <si>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</si>
  <si>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</si>
  <si>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</si>
  <si>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</si>
  <si>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</si>
  <si>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</si>
  <si>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</si>
  <si>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</si>
  <si>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</si>
  <si>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</si>
  <si>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</si>
  <si>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DN 1 1/2" X 1 1/4"</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</si>
  <si>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</si>
  <si>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</si>
  <si>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</si>
  <si>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</si>
  <si>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</si>
  <si>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</si>
  <si>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</si>
  <si>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</si>
  <si>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</si>
  <si>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</si>
  <si>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</si>
  <si>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</si>
  <si>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</si>
  <si>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</si>
  <si>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</si>
  <si>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</si>
  <si>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</si>
  <si>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</si>
  <si>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</si>
  <si>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</si>
  <si>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</si>
  <si>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</si>
  <si>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</si>
  <si>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</si>
  <si>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</si>
  <si>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</si>
  <si>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</si>
  <si>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</si>
  <si>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</si>
  <si>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</si>
  <si>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</si>
  <si>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</si>
  <si>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</si>
  <si>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</si>
  <si>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</si>
  <si>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</si>
  <si>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</si>
  <si>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</si>
  <si>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</si>
  <si>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</si>
  <si>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</si>
  <si>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RASPA DE COURO, CANO CURTO (PUNHO *7* CM)</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</si>
  <si>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</si>
  <si>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</si>
  <si>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</si>
  <si>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</si>
  <si>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</si>
  <si>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</si>
  <si>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</si>
  <si>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</si>
  <si>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</si>
  <si>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</si>
  <si>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</si>
  <si>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</si>
  <si>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</si>
  <si>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</si>
  <si>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</si>
  <si>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</si>
  <si>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</si>
  <si>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</si>
  <si>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</si>
  <si>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</si>
  <si>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</si>
  <si>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</si>
  <si>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</si>
  <si>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</si>
  <si>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</si>
  <si>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</si>
  <si>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</si>
  <si>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</si>
  <si>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</si>
  <si>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</si>
  <si>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</si>
  <si>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</si>
  <si>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</si>
  <si>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</si>
  <si>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</si>
  <si>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</si>
  <si>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</si>
  <si>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</si>
  <si>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</si>
  <si>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</si>
  <si>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</si>
  <si>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</si>
  <si>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</si>
  <si>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</si>
  <si>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</si>
  <si>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</si>
  <si>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</si>
  <si>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</si>
  <si>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</si>
  <si>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</si>
  <si>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</si>
  <si>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</si>
  <si>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</si>
  <si>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</si>
  <si>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</si>
  <si>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</si>
  <si>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</si>
  <si>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</si>
  <si>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</si>
  <si>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POLIETILENO EXPANDIDO (PEBD) ANTICHAMAS, E = 8 MM</t>
  </si>
  <si>
    <t>MANTA DE POLIETILENO EXPANDIDO (PEBD), E = 5 MM</t>
  </si>
  <si>
    <t>MANTA GEOTEXTIL TECIDO DE LAMINETES DE POLIPROPILENO, RESISTENCIA A TRACAO = *25* KN/M</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</si>
  <si>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</si>
  <si>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</si>
  <si>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</si>
  <si>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</si>
  <si>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</si>
  <si>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</si>
  <si>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</si>
  <si>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</si>
  <si>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</si>
  <si>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</si>
  <si>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</si>
  <si>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</si>
  <si>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</si>
  <si>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MARCENEIRO (HORISTA)</t>
  </si>
  <si>
    <t>MARCENEIRO (MENSALISTA)</t>
  </si>
  <si>
    <t>MARMORISTA / GRANITEIRO (HORISTA)</t>
  </si>
  <si>
    <t>MARMORISTA / GRANITEIRO (MENSALISTA)</t>
  </si>
  <si>
    <t>MARTELO DE SOLDADOR/PICADOR DE SOLDA</t>
  </si>
  <si>
    <t>MARTELO DEMOLIDOR PNEUMATICO MANUAL, PADRAO, PESO DE 32 KG</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</si>
  <si>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</si>
  <si>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</si>
  <si>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</si>
  <si>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</si>
  <si>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</si>
  <si>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</si>
  <si>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</si>
  <si>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</si>
  <si>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</si>
  <si>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</si>
  <si>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</si>
  <si>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</si>
  <si>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</si>
  <si>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</si>
  <si>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</si>
  <si>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7 METROS (6 M X DN= 2" + 1 M X DN= 1 1/2")</t>
  </si>
  <si>
    <t>MASTRO TELESCOPICO GALVANIZADO 9 METROS (6 M X DN= 2" + 3 M X DN= 1 1/2")</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</si>
  <si>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</si>
  <si>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</si>
  <si>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</si>
  <si>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</si>
  <si>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</si>
  <si>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</si>
  <si>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</si>
  <si>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</si>
  <si>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</si>
  <si>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</si>
  <si>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</si>
  <si>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</si>
  <si>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</si>
  <si>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19 X 19 X 19 CM (CLASSE C - NBR 6136)</t>
  </si>
  <si>
    <t>MEIO BLOCO DE VEDACAO DE CONCRETO 14 X 19 X 19 CM (CLASSE C - NBR 6136)</t>
  </si>
  <si>
    <t>MEIO BLOCO DE VEDACAO DE CONCRETO 19 X 19 X 19 CM (CLASSE C - NBR 6136)</t>
  </si>
  <si>
    <t>MEIO BLOCO DE VEDACAO DE CONCRETO 9 X 19 X 19 CM (CLASSE C - NBR 6136)</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</si>
  <si>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</si>
  <si>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</si>
  <si>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</si>
  <si>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</si>
  <si>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</si>
  <si>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</si>
  <si>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</si>
  <si>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</si>
  <si>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</si>
  <si>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</si>
  <si>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</si>
  <si>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</si>
  <si>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(MENSALISTA)</t>
  </si>
  <si>
    <t>METACAULIM DE ALTA REATIVIDADE/CAULIM CALCINADO</t>
  </si>
  <si>
    <t>MICTORIO COLETIVO ACO INOX (AISI 304), E = 0,8 MM, DE *100 X 40 X 30* CM (C X A X P)</t>
  </si>
  <si>
    <t>MICTORIO COLETIVO ACO INOX (AISI 304), E = 0,8 MM, DE *100 X 50 X 35* CM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</si>
  <si>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</si>
  <si>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</si>
  <si>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</si>
  <si>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</si>
  <si>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</si>
  <si>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</si>
  <si>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</si>
  <si>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</si>
  <si>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</si>
  <si>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</si>
  <si>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</si>
  <si>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</si>
  <si>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</si>
  <si>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</si>
  <si>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</si>
  <si>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</si>
  <si>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</si>
  <si>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</si>
  <si>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</si>
  <si>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</si>
  <si>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</si>
  <si>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</si>
  <si>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</si>
  <si>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</si>
  <si>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</si>
  <si>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MOTORISTA DE CAMINHAO (MENSALISTA)</t>
  </si>
  <si>
    <t>MOTORISTA DE CAMINHAO-BASCULANTE (MENSALISTA)</t>
  </si>
  <si>
    <t>MOTORISTA DE CAMINHAO-CARRETA (MENSALISTA)</t>
  </si>
  <si>
    <t>MOTORISTA DE CARRO DE PASSEIO (MENSALISTA)</t>
  </si>
  <si>
    <t>MOTORISTA OPERADOR DE CAMINHAO COM MUNCK (MENSALISTA)</t>
  </si>
  <si>
    <t>MOURAO CONCRETO CURVO, SECAO "T", H = 2,80 M + CURVA COM 0,45 M, COM FUROS PARA FIOS</t>
  </si>
  <si>
    <t>MOURAO DE CONCRETO CURVO, *10 X 10* CM, H= *2,60* M + CURVA DE 0,40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</si>
  <si>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</si>
  <si>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</si>
  <si>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</si>
  <si>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</si>
  <si>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</si>
  <si>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</si>
  <si>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PINGO DE OURO/ VIOLETEIRA, H = *10 A 20*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</si>
  <si>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</si>
  <si>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</si>
  <si>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</si>
  <si>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</si>
  <si>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</si>
  <si>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</si>
  <si>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</si>
  <si>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</si>
  <si>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</si>
  <si>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</si>
  <si>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</si>
  <si>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</si>
  <si>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</si>
  <si>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</si>
  <si>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</si>
  <si>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</si>
  <si>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</si>
  <si>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</si>
  <si>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</si>
  <si>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</si>
  <si>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</si>
  <si>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</si>
  <si>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</si>
  <si>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</si>
  <si>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</si>
  <si>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</si>
  <si>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</si>
  <si>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</si>
  <si>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</si>
  <si>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</si>
  <si>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</si>
  <si>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</si>
  <si>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</si>
  <si>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</si>
  <si>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</si>
  <si>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</si>
  <si>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</si>
  <si>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</si>
  <si>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</si>
  <si>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</si>
  <si>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</si>
  <si>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OLHO MAGICO PARA PORTAS, EM LATAO, COM LENTE DE POLICARBONATO, ANGULO DE *200* GRAUS, ESPESSURA ENTRE *25 E 46* MM, INCLUINDO FECHO JANELA</t>
  </si>
  <si>
    <t>OPERADOR DE BATE-ESTACAS (MENSALISTA)</t>
  </si>
  <si>
    <t>OPERADOR DE BETONEIRA (CAMINHAO) (MENSALISTA)</t>
  </si>
  <si>
    <t>OPERADOR DE BETONEIRA ESTACIONARIA / MISTURADOR (MENSALISTA)</t>
  </si>
  <si>
    <t>OPERADOR DE COMPRESSOR DE AR OU COMPRESSORISTA (MENSALISTA)</t>
  </si>
  <si>
    <t>OPERADOR DE DEMARCADORA DE FAIXAS DE TRAFEGO (MENSALISTA)</t>
  </si>
  <si>
    <t>OPERADOR DE ESCAVADEIRA (MENSALISTA)</t>
  </si>
  <si>
    <t>OPERADOR DE GUINCHO OU GUINCHEIRO (MENSALISTA)</t>
  </si>
  <si>
    <t>OPERADOR DE GUINDASTE (MENSALISTA)</t>
  </si>
  <si>
    <t>OPERADOR DE JATO ABRASIVO OU JATISTA (MENSALISTA)</t>
  </si>
  <si>
    <t>OPERADOR DE MARTELETE OU MARTELETEIRO (MENSALISTA)</t>
  </si>
  <si>
    <t>OPERADOR DE MOTO SCRAPER (MENSALISTA)</t>
  </si>
  <si>
    <t>OPERADOR DE MOTONIVELADORA (MENSALISTA)</t>
  </si>
  <si>
    <t>OPERADOR DE PA CARREGADEIRA (MENSALISTA)</t>
  </si>
  <si>
    <t>OPERADOR DE PAVIMENTADORA / MESA VIBROACABADORA (MENSALISTA)</t>
  </si>
  <si>
    <t>OPERADOR DE ROLO COMPACTADOR (MENSALISTA)</t>
  </si>
  <si>
    <t>OPERADOR DE USINA DE ASFALTO, DE SOLOS OU DE CONCRETO (MENSALISTA)</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</si>
  <si>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</si>
  <si>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</si>
  <si>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</si>
  <si>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</si>
  <si>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</si>
  <si>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</si>
  <si>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</si>
  <si>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</si>
  <si>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</si>
  <si>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</si>
  <si>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</si>
  <si>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</si>
  <si>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</si>
  <si>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</si>
  <si>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</si>
  <si>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</si>
  <si>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</si>
  <si>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</si>
  <si>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</si>
  <si>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</si>
  <si>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</si>
  <si>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</si>
  <si>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</si>
  <si>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</si>
  <si>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</si>
  <si>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</si>
  <si>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</si>
  <si>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</si>
  <si>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</si>
  <si>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</si>
  <si>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</si>
  <si>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</si>
  <si>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</si>
  <si>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</si>
  <si>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</si>
  <si>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</si>
  <si>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</si>
  <si>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</si>
  <si>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</si>
  <si>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</si>
  <si>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</si>
  <si>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</si>
  <si>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</si>
  <si>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</si>
  <si>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</si>
  <si>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</si>
  <si>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</si>
  <si>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</si>
  <si>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</si>
  <si>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</si>
  <si>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</si>
  <si>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</si>
  <si>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</si>
  <si>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</si>
  <si>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</si>
  <si>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</si>
  <si>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</si>
  <si>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</si>
  <si>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</si>
  <si>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</si>
  <si>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</si>
  <si>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</si>
  <si>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</si>
  <si>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</si>
  <si>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</si>
  <si>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</si>
  <si>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</si>
  <si>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PASTILHEIRO (HORISTA)</t>
  </si>
  <si>
    <t>PASTILHEIRO (MENSALISTA)</t>
  </si>
  <si>
    <t>PEDRA ARDOSIA, CINZA, *40 X 40* CM, E= *1 CM</t>
  </si>
  <si>
    <t>PEDRA BRITADA N. 0, OU PEDRISCO (4,8 A 9,5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</si>
  <si>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</si>
  <si>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</si>
  <si>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</si>
  <si>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</si>
  <si>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PEDREIRO (HORISTA)</t>
  </si>
  <si>
    <t>PEDREIRO (MENSALISTA)</t>
  </si>
  <si>
    <t>PEITORIL PRE-MOLDADO EM GRANILITE, MARMORITE OU GRANITINA, L = *15* CM</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</si>
  <si>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</si>
  <si>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</si>
  <si>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</si>
  <si>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</si>
  <si>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</si>
  <si>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</si>
  <si>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</si>
  <si>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</si>
  <si>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</si>
  <si>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</si>
  <si>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</si>
  <si>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</si>
  <si>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</si>
  <si>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</si>
  <si>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</si>
  <si>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</si>
  <si>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</si>
  <si>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</si>
  <si>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</si>
  <si>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</si>
  <si>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</si>
  <si>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625 MM (L X C)</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</si>
  <si>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</si>
  <si>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</si>
  <si>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</si>
  <si>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</si>
  <si>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</si>
  <si>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</si>
  <si>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83 N.M, POTENCIA 5 CV, COM DIAMETRO MAXIMO 4", PARA SOLO GRAMPEADO (INCLUI SUPORTE OU CHASSI TIPO MESA)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</si>
  <si>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</si>
  <si>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</si>
  <si>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</si>
  <si>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PINGADEIRA PLASTICA PARA TELHA DE FIBROCIMENTO CANALETE 49/KALHETA OU CANALETE 90/KALHETAO</t>
  </si>
  <si>
    <t>PINO DE ACO COM ARRUELA CONICA, DIAMETRO ARRUELA = *23* MM E COMP HASTE = *27* MM (ACAO INDIRETA)</t>
  </si>
  <si>
    <t>PINO DE ACO COM FURO, HASTE = 27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</si>
  <si>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</si>
  <si>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</si>
  <si>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</si>
  <si>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</si>
  <si>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</si>
  <si>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</si>
  <si>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</si>
  <si>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</si>
  <si>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</si>
  <si>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</si>
  <si>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</si>
  <si>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</si>
  <si>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</si>
  <si>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</si>
  <si>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</si>
  <si>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</si>
  <si>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</si>
  <si>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</si>
  <si>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</si>
  <si>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</si>
  <si>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</si>
  <si>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</si>
  <si>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</si>
  <si>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</si>
  <si>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</si>
  <si>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</si>
  <si>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</si>
  <si>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</si>
  <si>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</si>
  <si>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</si>
  <si>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</si>
  <si>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</si>
  <si>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</si>
  <si>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</si>
  <si>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</si>
  <si>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</si>
  <si>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</si>
  <si>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</si>
  <si>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</si>
  <si>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</si>
  <si>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</si>
  <si>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</si>
  <si>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</si>
  <si>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</si>
  <si>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</si>
  <si>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</si>
  <si>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</si>
  <si>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</si>
  <si>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</si>
  <si>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</si>
  <si>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</si>
  <si>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</si>
  <si>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</si>
  <si>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</si>
  <si>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</si>
  <si>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</si>
  <si>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</si>
  <si>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</si>
  <si>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</si>
  <si>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</si>
  <si>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</si>
  <si>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</si>
  <si>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</si>
  <si>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</si>
  <si>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</si>
  <si>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</si>
  <si>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</si>
  <si>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</si>
  <si>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</si>
  <si>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</si>
  <si>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</si>
  <si>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</si>
  <si>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</si>
  <si>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</si>
  <si>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PO DE PEDRA (POSTO PEDREIRA/FORNECEDOR, SEM FRETE)</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</si>
  <si>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</si>
  <si>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</si>
  <si>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</si>
  <si>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</si>
  <si>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</si>
  <si>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</si>
  <si>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</si>
  <si>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</si>
  <si>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</si>
  <si>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PORCA OLHAL EM ACO GALVANIZADO, ESPESSURA 16MM, ABERTURA 21MM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</si>
  <si>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</si>
  <si>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</si>
  <si>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</si>
  <si>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</si>
  <si>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</si>
  <si>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</si>
  <si>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</si>
  <si>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</si>
  <si>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</si>
  <si>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</si>
  <si>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</si>
  <si>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</si>
  <si>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</si>
  <si>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</si>
  <si>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</si>
  <si>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</si>
  <si>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ALUMINIO COM LAMBRI HORIZONTAL/LAMINADA, ACABAMENTO ANODIZADO NATURAL, SEM GUARNICAO/ALIZAR/VISTA</t>
  </si>
  <si>
    <t>PORTA DE ABRIR EM ALUMINIO TIPO VENEZIANA, ACABAMENTO ANODIZADO NATURAL,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</si>
  <si>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</si>
  <si>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</si>
  <si>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</si>
  <si>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</si>
  <si>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</si>
  <si>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</si>
  <si>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</si>
  <si>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</si>
  <si>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</si>
  <si>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</si>
  <si>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</si>
  <si>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</si>
  <si>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</si>
  <si>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</si>
  <si>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</si>
  <si>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</si>
  <si>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</si>
  <si>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</si>
  <si>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</si>
  <si>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</si>
  <si>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</si>
  <si>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</si>
  <si>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</si>
  <si>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</si>
  <si>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</si>
  <si>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</si>
  <si>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</si>
  <si>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</si>
  <si>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SIMPLES, FLANGEADO, H = 7 M, DIAMETRO INFERIOR = *125*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</si>
  <si>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</si>
  <si>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</si>
  <si>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</si>
  <si>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</si>
  <si>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</si>
  <si>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</si>
  <si>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</si>
  <si>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</si>
  <si>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</si>
  <si>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</si>
  <si>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</si>
  <si>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</si>
  <si>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</si>
  <si>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</si>
  <si>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</si>
  <si>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</si>
  <si>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</si>
  <si>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</si>
  <si>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</si>
  <si>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</si>
  <si>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</si>
  <si>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</si>
  <si>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</si>
  <si>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</si>
  <si>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</si>
  <si>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</si>
  <si>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</si>
  <si>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</si>
  <si>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</si>
  <si>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</si>
  <si>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</si>
  <si>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</si>
  <si>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</si>
  <si>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</si>
  <si>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</si>
  <si>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</si>
  <si>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</si>
  <si>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</si>
  <si>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</si>
  <si>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</si>
  <si>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</si>
  <si>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</si>
  <si>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</si>
  <si>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</si>
  <si>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</si>
  <si>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</si>
  <si>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</si>
  <si>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</si>
  <si>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</si>
  <si>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</si>
  <si>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</si>
  <si>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</si>
  <si>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</si>
  <si>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</si>
  <si>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</si>
  <si>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</si>
  <si>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</si>
  <si>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</si>
  <si>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</si>
  <si>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</si>
  <si>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</si>
  <si>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</si>
  <si>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</si>
  <si>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</si>
  <si>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</si>
  <si>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</si>
  <si>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</si>
  <si>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</si>
  <si>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</si>
  <si>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</si>
  <si>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</si>
  <si>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</si>
  <si>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</si>
  <si>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</si>
  <si>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</si>
  <si>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</si>
  <si>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</si>
  <si>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</si>
  <si>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</si>
  <si>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</si>
  <si>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</si>
  <si>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</si>
  <si>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</si>
  <si>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</si>
  <si>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</si>
  <si>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</si>
  <si>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</si>
  <si>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</si>
  <si>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</si>
  <si>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</si>
  <si>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</si>
  <si>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</si>
  <si>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</si>
  <si>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</si>
  <si>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</si>
  <si>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</si>
  <si>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</si>
  <si>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</si>
  <si>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</si>
  <si>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</si>
  <si>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</si>
  <si>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</si>
  <si>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</si>
  <si>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</si>
  <si>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</si>
  <si>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</si>
  <si>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</si>
  <si>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</si>
  <si>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</si>
  <si>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</si>
  <si>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</si>
  <si>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</si>
  <si>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</si>
  <si>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</si>
  <si>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</si>
  <si>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</si>
  <si>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</si>
  <si>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</si>
  <si>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</si>
  <si>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</si>
  <si>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</si>
  <si>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</si>
  <si>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</si>
  <si>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</si>
  <si>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</si>
  <si>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</si>
  <si>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</si>
  <si>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</si>
  <si>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</si>
  <si>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</si>
  <si>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</si>
  <si>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</si>
  <si>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</si>
  <si>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</si>
  <si>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</si>
  <si>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</si>
  <si>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SIFONADO QUADRADO, PVC, 100 X 53 MM, SAIDA 40 MM, COM GRELHA QUADRADA BRANCA</t>
  </si>
  <si>
    <t>RALO SIFONADO REDONDO CONICO, PVC, 100 X 40 MM, COM GRELHA REDONDA BRANCA</t>
  </si>
  <si>
    <t>RECICLADORA DE ASFALTO A FRIO SOBRE RODAS, LARG. FRESAGEM 2,00 M, POT. 315 KW/422 HP</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</si>
  <si>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</si>
  <si>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</si>
  <si>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</si>
  <si>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</si>
  <si>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</si>
  <si>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</si>
  <si>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</si>
  <si>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</si>
  <si>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</si>
  <si>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</si>
  <si>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</si>
  <si>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</si>
  <si>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</si>
  <si>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</si>
  <si>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</si>
  <si>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</si>
  <si>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</si>
  <si>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</si>
  <si>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</si>
  <si>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</si>
  <si>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</si>
  <si>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</si>
  <si>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</si>
  <si>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</si>
  <si>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</si>
  <si>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OU REGULADOR DE GAS COZINHA, VAZAO DE 2 KG/H, 2,8 KPA</t>
  </si>
  <si>
    <t>REGISTRO OU VALVULA GLOBO ANGULAR EM LATAO, PARA HIDRANTES EM INSTALACAO PREDIAL DE INCENDIO, 45 GRAUS, DIAMETRO DE 2 1/2", COM VOLANTE, CLASSE DE PRESSAO DE ATE 200 PSI</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</si>
  <si>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</si>
  <si>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</si>
  <si>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</si>
  <si>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</si>
  <si>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</si>
  <si>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</si>
  <si>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</si>
  <si>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</si>
  <si>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4, POTENCIA LIQUIDA 72 HP, PESO OPERACIONAL MINIMO DE 7140 KG, CAPACIDADE MINIMA DA CARREGADEIRA DE 0,79 M3 E DA RETROESCAVADEIRA MINIMA DE 0,18 M3, PROFUNDIDADE DE ESCAVACAO MAXIMA DE 4,50 M</t>
  </si>
  <si>
    <t>REVESTIMENTO DE PAREDE EM GRANILITE, MARMORITE OU GRANITINA - ESP = 5 MM (INCLUSO EXECUCAO)</t>
  </si>
  <si>
    <t>REVESTIMENTO DE PAREDE EM GRANILITE, MARMORITE OU GRANITINA COLORIDO - ESP = 5 MM (INCLUSO EXECUCAO)</t>
  </si>
  <si>
    <t>REVESTIMENTO EPOXI DE ALTA RESISTENCIA QUIMICA, ISENTO DE SOLVENTES, BICOMPONENTE</t>
  </si>
  <si>
    <t>REVESTIMENTO PARA ESCADA EM GRANILITE, MARMORITE OU GRANITINA ESP = 8 MM (INCLUSO EXECUCAO)</t>
  </si>
  <si>
    <t>RODAFORRO EM PVC, PARA FORRO DE PVC, COMPRIMENTO 6 M</t>
  </si>
  <si>
    <t>RODAPE ARDOSIA, CINZA, 10 CM, E= *1CM</t>
  </si>
  <si>
    <t>RODAPE DE MADEIRA MACICA CUMARU/IPE CHAMPANHE OU EQUIVALENTE DA REGIAO, *1,5 X 7 CM</t>
  </si>
  <si>
    <t>RODAPE EM POLIESTIRENO, BRANCO, H = *5* CM, E = *1,5* CM</t>
  </si>
  <si>
    <t>RODAPE PLANO PARA PISO VINILICO, H = 5 CM</t>
  </si>
  <si>
    <t>RODAPE PRE-MOLDADO DE GRANILITE, MARMORITE OU GRANITINA L = 10 CM</t>
  </si>
  <si>
    <t>RODIZIO TIPO NAPOLEAO PARA JANELAS DE CORRER, EM ZAMAC, COMPRIMENTO DE APROX 60 CM, COM ROLAMENTO EM ACO</t>
  </si>
  <si>
    <t>ROLDANA CONCAVA DUPLA, 4 RODAS, EM ZAMAC COM CHAPA DE LATAO, ROLAMENTOS EM ACO, PARA PORTAS E JANELAS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</si>
  <si>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</si>
  <si>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</si>
  <si>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</si>
  <si>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</si>
  <si>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</si>
  <si>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</si>
  <si>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</si>
  <si>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</si>
  <si>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</si>
  <si>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</si>
  <si>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</si>
  <si>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</si>
  <si>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</si>
  <si>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</si>
  <si>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</si>
  <si>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</si>
  <si>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</si>
  <si>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</si>
  <si>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</si>
  <si>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</si>
  <si>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</si>
  <si>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</si>
  <si>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SAIBRO PARA ARGAMASSA (COLETADO NO COMERCIO)</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</si>
  <si>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</si>
  <si>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</si>
  <si>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</si>
  <si>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</si>
  <si>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SEIXO ROLADO PARA APLICACAO EM CONCRETO (POSTO PEDREIRA/FORNECEDOR, SEM FRETE)</t>
  </si>
  <si>
    <t>SELADOR ACRILICO OPACO PREMIUM INTERIOR/EXTERIOR</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</si>
  <si>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</si>
  <si>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</si>
  <si>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</si>
  <si>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</si>
  <si>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</si>
  <si>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</si>
  <si>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</si>
  <si>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</si>
  <si>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</si>
  <si>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</si>
  <si>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</si>
  <si>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</si>
  <si>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</si>
  <si>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</si>
  <si>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</si>
  <si>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</si>
  <si>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SERVENTE DE OBRAS (MENSALISTA)</t>
  </si>
  <si>
    <t>SIFAO PLASTICO EXTENSIVEL UNIVERSAL, TIPO COPO</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</si>
  <si>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</si>
  <si>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</si>
  <si>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</si>
  <si>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</si>
  <si>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</si>
  <si>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SOLDA EM BARRA DE ESTANHO-CHUMBO 50/50</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</si>
  <si>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</si>
  <si>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</si>
  <si>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</si>
  <si>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</si>
  <si>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</si>
  <si>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PRE-MOLDADA EM GRANILITE, MARMORITE OU GRANITINA, L = *15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</si>
  <si>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</si>
  <si>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</si>
  <si>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</si>
  <si>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</si>
  <si>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</si>
  <si>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</si>
  <si>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</si>
  <si>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</si>
  <si>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</si>
  <si>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</si>
  <si>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</si>
  <si>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</si>
  <si>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</si>
  <si>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</si>
  <si>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</si>
  <si>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</si>
  <si>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</si>
  <si>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</si>
  <si>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</si>
  <si>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</si>
  <si>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</si>
  <si>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TACO DE MADEIRA PARA PISO, IPE (CERNE) OU EQUIVALENTE DA REGIAO, 7 X 42 CM, E = 2 CM</t>
  </si>
  <si>
    <t>TALABARTE DE SEGURANCA, 2 MOSQUETOES TRAVA DUPLA *53* MM DE ABERTURA, COM ABSORVEDOR DE ENERGIA</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</si>
  <si>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</si>
  <si>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</si>
  <si>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</si>
  <si>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</si>
  <si>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</si>
  <si>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</si>
  <si>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</si>
  <si>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</si>
  <si>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</si>
  <si>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</si>
  <si>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</si>
  <si>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PARA CONDULETE, EM PVC, PARA TOMADA HEXAGONAL</t>
  </si>
  <si>
    <t>TAMPA PARA CONDULETE, EM PVC, PARA 1 INTERRUPTOR</t>
  </si>
  <si>
    <t>TAMPA PARA CONDULETE, EM PVC, PARA 1 MODULO RJ</t>
  </si>
  <si>
    <t>TAMPA PARA CONDULETE, EM PVC, PARA 2 MODULOS RJ</t>
  </si>
  <si>
    <t>TAMPAO COM CORRENTE, EM LATAO, ENGATE RAPIDO 1 1/2", PARA INSTALACAO PREDIAL DE COMBATE A INCENDIO</t>
  </si>
  <si>
    <t>TAMPAO COM CORRENTE, EM LATAO, ENGATE RAPIDO 2 1/2", PARA INSTALACAO PREDIAL DE COMBATE A INCENDIO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</si>
  <si>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</si>
  <si>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</si>
  <si>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</si>
  <si>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</si>
  <si>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</si>
  <si>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</si>
  <si>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</si>
  <si>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</si>
  <si>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</si>
  <si>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</si>
  <si>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</si>
  <si>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</si>
  <si>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</si>
  <si>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</si>
  <si>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</si>
  <si>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</si>
  <si>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</si>
  <si>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</si>
  <si>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</si>
  <si>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</si>
  <si>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</si>
  <si>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</si>
  <si>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</si>
  <si>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</si>
  <si>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</si>
  <si>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</si>
  <si>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</si>
  <si>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</si>
  <si>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</si>
  <si>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</si>
  <si>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</si>
  <si>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</si>
  <si>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</si>
  <si>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</si>
  <si>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</si>
  <si>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</si>
  <si>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</si>
  <si>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</si>
  <si>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</si>
  <si>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</si>
  <si>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</si>
  <si>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</si>
  <si>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</si>
  <si>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</si>
  <si>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</si>
  <si>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</si>
  <si>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</si>
  <si>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</si>
  <si>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</si>
  <si>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</si>
  <si>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</si>
  <si>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</si>
  <si>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</si>
  <si>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</si>
  <si>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</si>
  <si>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</si>
  <si>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</si>
  <si>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</si>
  <si>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</si>
  <si>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</si>
  <si>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</si>
  <si>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</si>
  <si>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</si>
  <si>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</si>
  <si>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</si>
  <si>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</si>
  <si>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</si>
  <si>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</si>
  <si>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</si>
  <si>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</si>
  <si>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</si>
  <si>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</si>
  <si>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</si>
  <si>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</si>
  <si>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</si>
  <si>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</si>
  <si>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</si>
  <si>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</si>
  <si>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</si>
  <si>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</si>
  <si>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</si>
  <si>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</si>
  <si>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</si>
  <si>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</si>
  <si>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</si>
  <si>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</si>
  <si>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</si>
  <si>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PVC SOLDAVEL, BBB, 90 GRAUS, DN 40 MM, PARA ESGOTO SECUNDARIO PREDIAL</t>
  </si>
  <si>
    <t>TE PVC, ROSCAVEL, 90 GRAUS, 1 1/2",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</si>
  <si>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</si>
  <si>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</si>
  <si>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</si>
  <si>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</si>
  <si>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</si>
  <si>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</si>
  <si>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</si>
  <si>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</si>
  <si>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</si>
  <si>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</si>
  <si>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</si>
  <si>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</si>
  <si>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</si>
  <si>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</si>
  <si>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</si>
  <si>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</si>
  <si>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</si>
  <si>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</si>
  <si>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</si>
  <si>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</si>
  <si>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</si>
  <si>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</si>
  <si>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</si>
  <si>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</si>
  <si>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</si>
  <si>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</si>
  <si>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</si>
  <si>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</si>
  <si>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</si>
  <si>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</si>
  <si>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</si>
  <si>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</si>
  <si>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</si>
  <si>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</si>
  <si>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</si>
  <si>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</si>
  <si>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</si>
  <si>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</si>
  <si>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</si>
  <si>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</si>
  <si>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</si>
  <si>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</si>
  <si>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</si>
  <si>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</si>
  <si>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</si>
  <si>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</si>
  <si>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</si>
  <si>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</si>
  <si>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</si>
  <si>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</si>
  <si>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</si>
  <si>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</si>
  <si>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</si>
  <si>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</si>
  <si>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</si>
  <si>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</si>
  <si>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</si>
  <si>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</si>
  <si>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</si>
  <si>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</si>
  <si>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</si>
  <si>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</si>
  <si>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</si>
  <si>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</si>
  <si>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</si>
  <si>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</si>
  <si>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</si>
  <si>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</si>
  <si>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</si>
  <si>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</si>
  <si>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</si>
  <si>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</si>
  <si>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</si>
  <si>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</si>
  <si>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</si>
  <si>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</si>
  <si>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</si>
  <si>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</si>
  <si>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</si>
  <si>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</si>
  <si>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</si>
  <si>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</si>
  <si>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</si>
  <si>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</si>
  <si>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</si>
  <si>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</si>
  <si>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</si>
  <si>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</si>
  <si>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</si>
  <si>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</si>
  <si>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</si>
  <si>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</si>
  <si>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</si>
  <si>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</si>
  <si>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</si>
  <si>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</si>
  <si>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</si>
  <si>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</si>
  <si>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</si>
  <si>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</si>
  <si>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</si>
  <si>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</si>
  <si>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</si>
  <si>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</si>
  <si>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</si>
  <si>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</si>
  <si>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</si>
  <si>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</si>
  <si>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</si>
  <si>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</si>
  <si>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</si>
  <si>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</si>
  <si>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</si>
  <si>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</si>
  <si>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</si>
  <si>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</si>
  <si>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</si>
  <si>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</si>
  <si>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</si>
  <si>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</si>
  <si>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</si>
  <si>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</si>
  <si>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</si>
  <si>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</si>
  <si>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</si>
  <si>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</si>
  <si>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</si>
  <si>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</si>
  <si>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</si>
  <si>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</si>
  <si>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</si>
  <si>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</si>
  <si>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</si>
  <si>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</si>
  <si>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</si>
  <si>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</si>
  <si>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</si>
  <si>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</si>
  <si>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</si>
  <si>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</si>
  <si>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</si>
  <si>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</si>
  <si>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</si>
  <si>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</si>
  <si>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</si>
  <si>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</si>
  <si>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</si>
  <si>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</si>
  <si>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</si>
  <si>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</si>
  <si>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</si>
  <si>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</si>
  <si>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</si>
  <si>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</si>
  <si>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</si>
  <si>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</si>
  <si>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</si>
  <si>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</si>
  <si>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</si>
  <si>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</si>
  <si>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</si>
  <si>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</si>
  <si>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</si>
  <si>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</si>
  <si>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</si>
  <si>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</si>
  <si>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</si>
  <si>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</si>
  <si>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</si>
  <si>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</si>
  <si>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</si>
  <si>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</si>
  <si>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</si>
  <si>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</si>
  <si>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</si>
  <si>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</si>
  <si>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</si>
  <si>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</si>
  <si>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</si>
  <si>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TIRANTE COM ELO, EM ARAME GALVANIZADO RIGIDO, NUMERO 10, COMPRIMENTO 2000 MM, PARA PENDURAL DE FORRO REMOVIVEL</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</si>
  <si>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</si>
  <si>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</si>
  <si>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</si>
  <si>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</si>
  <si>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</si>
  <si>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</si>
  <si>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</si>
  <si>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</si>
  <si>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CONJUNTO MONTADO PARA EMBUTIR 4" X 2" (PLACA + SUPORTE + MODULO)</t>
  </si>
  <si>
    <t>TOMADA 2P+T 10A, 250V, CONJUNTO MONTADO PARA SOBREPOR 4" X 2" (CAIXA + MODULO)</t>
  </si>
  <si>
    <t>TOMADA 2P+T 20A 250V, CONJUNTO MONTADO PARA EMBUTIR 4" X 2" (PLACA + SUPORTE + MODULO)</t>
  </si>
  <si>
    <t>TOMADAS (2 MODULOS) 2P+T 10A, 250V, CONJUNTO MONTADO PARA EMBUTIR 4" X 2" (PLACA + SUPORTE + MODULOS)</t>
  </si>
  <si>
    <t>TOPOGRAFO (HORISTA)</t>
  </si>
  <si>
    <t>TOPOGRAFO (MENSALISTA)</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</si>
  <si>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</si>
  <si>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</si>
  <si>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</si>
  <si>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</si>
  <si>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</si>
  <si>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</si>
  <si>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</si>
  <si>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</si>
  <si>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</si>
  <si>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SENSOR DE APROXIMACAO ELETRICO, BIVOLT</t>
  </si>
  <si>
    <t>TORNEIRA METALICA CROMADA DE MESA PARA LAVATORIO, COM SENSOR DE PRESENCA A PILHA, COM AREJADOR EMBUTIDO</t>
  </si>
  <si>
    <t>TORNEIRA METALICA CROMADA DE MESA, PARA LAVATORIO, TEMPORIZADA PRESSAO FECHAMENTO AUTOMATICO, BICA BAIXA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</si>
  <si>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</si>
  <si>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</si>
  <si>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</si>
  <si>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</si>
  <si>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</si>
  <si>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</si>
  <si>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</si>
  <si>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</si>
  <si>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</si>
  <si>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</si>
  <si>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</si>
  <si>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</si>
  <si>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</si>
  <si>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</si>
  <si>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</si>
  <si>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</si>
  <si>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125 HP, PESO OPERACIONAL DE 12,9 T, COM LAMINA COM CAPACIDADE DE 2,7 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</si>
  <si>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</si>
  <si>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</si>
  <si>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</si>
  <si>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</si>
  <si>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</si>
  <si>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</si>
  <si>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</si>
  <si>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</si>
  <si>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</si>
  <si>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</si>
  <si>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</si>
  <si>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</si>
  <si>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</si>
  <si>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</si>
  <si>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</si>
  <si>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</si>
  <si>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</si>
  <si>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</si>
  <si>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</si>
  <si>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</si>
  <si>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</si>
  <si>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</si>
  <si>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</si>
  <si>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</si>
  <si>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</si>
  <si>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</si>
  <si>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</si>
  <si>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</si>
  <si>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</si>
  <si>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</si>
  <si>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</si>
  <si>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8", E= *12,70 MM, SCHEDULE 80, *64,64 KG/M</t>
  </si>
  <si>
    <t>TUBO ACO CARBONO SEM COSTURA 8", E= *7,04 MM, SCHEDULE 30, *36,75 KG/M</t>
  </si>
  <si>
    <t>TUBO ACO CARBONO SEM COSTURA 8", E= *8,18 MM, SCHEDULE 40, *42,55 KG/M</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</si>
  <si>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</si>
  <si>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</si>
  <si>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</si>
  <si>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</si>
  <si>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</si>
  <si>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</si>
  <si>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</si>
  <si>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</si>
  <si>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</si>
  <si>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</si>
  <si>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</si>
  <si>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</si>
  <si>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</si>
  <si>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</si>
  <si>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</si>
  <si>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</si>
  <si>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</si>
  <si>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</si>
  <si>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</si>
  <si>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</si>
  <si>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</si>
  <si>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</si>
  <si>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</si>
  <si>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</si>
  <si>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</si>
  <si>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</si>
  <si>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</si>
  <si>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</si>
  <si>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</si>
  <si>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</si>
  <si>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</si>
  <si>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</si>
  <si>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</si>
  <si>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</si>
  <si>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</si>
  <si>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</si>
  <si>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</si>
  <si>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</si>
  <si>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</si>
  <si>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</si>
  <si>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</si>
  <si>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</si>
  <si>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</si>
  <si>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</si>
  <si>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</si>
  <si>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</si>
  <si>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</si>
  <si>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</si>
  <si>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</si>
  <si>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</si>
  <si>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</si>
  <si>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</si>
  <si>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</si>
  <si>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</si>
  <si>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</si>
  <si>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</si>
  <si>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</si>
  <si>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</si>
  <si>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</si>
  <si>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</si>
  <si>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</si>
  <si>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</si>
  <si>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</si>
  <si>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</si>
  <si>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</si>
  <si>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</si>
  <si>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</si>
  <si>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</si>
  <si>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</si>
  <si>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</si>
  <si>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</si>
  <si>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</si>
  <si>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</si>
  <si>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</si>
  <si>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</si>
  <si>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</si>
  <si>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</si>
  <si>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</si>
  <si>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</si>
  <si>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</si>
  <si>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</si>
  <si>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</si>
  <si>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</si>
  <si>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</si>
  <si>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</si>
  <si>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</si>
  <si>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</si>
  <si>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</si>
  <si>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</si>
  <si>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</si>
  <si>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</si>
  <si>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</si>
  <si>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</si>
  <si>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</si>
  <si>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</si>
  <si>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</si>
  <si>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</si>
  <si>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</si>
  <si>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</si>
  <si>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</si>
  <si>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</si>
  <si>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</si>
  <si>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</si>
  <si>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</si>
  <si>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</si>
  <si>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</si>
  <si>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</si>
  <si>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</si>
  <si>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</si>
  <si>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</si>
  <si>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</si>
  <si>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</si>
  <si>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</si>
  <si>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POLIETILENO DE ALTA DENSIDADE (PEAD), PE-80, DE = 20 MM X 2,3 MM DE PAREDE, PARA LIGACAO DE AGUA PREDIAL (NBR 15561)</t>
  </si>
  <si>
    <t>TUBO DE POLIETILENO DE ALTA DENSIDADE (PEAD), PE-80, DE = 32 MM X 3,0 MM DE PAREDE, PARA LIGACAO DE AGUA PREDIAL (NBR 15561)</t>
  </si>
  <si>
    <t>TUBO DE REVESTIMENTO, EM ACO, CORPO SCHEDULE 40, PONTEIRA SCHEDULE 80, ROSQUEAVEL E SEGMENTADO PARA PERFURACAO, DIAMETRO 12" (320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</si>
  <si>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</si>
  <si>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</si>
  <si>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</si>
  <si>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</si>
  <si>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</si>
  <si>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</si>
  <si>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</si>
  <si>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</si>
  <si>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</si>
  <si>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</si>
  <si>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</si>
  <si>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</si>
  <si>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</si>
  <si>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</si>
  <si>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</si>
  <si>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</si>
  <si>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</si>
  <si>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</si>
  <si>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</si>
  <si>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</si>
  <si>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</si>
  <si>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</si>
  <si>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</si>
  <si>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</si>
  <si>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</si>
  <si>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</si>
  <si>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</si>
  <si>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</si>
  <si>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</si>
  <si>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</si>
  <si>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</si>
  <si>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</si>
  <si>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</si>
  <si>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</si>
  <si>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</si>
  <si>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</si>
  <si>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</si>
  <si>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</si>
  <si>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</si>
  <si>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SERIE NORMAL, DN 50 MM, PARA ESGOTO PREDIAL (NBR 5688)</t>
  </si>
  <si>
    <t>TUBO PVC SERIE NORMAL, DN 75 MM, PARA ESGOTO PREDIAL (NBR 5688)</t>
  </si>
  <si>
    <t>TUBO PVC, ROSCAVEL, 1 1/4", AGUA FRIA PREDIAL</t>
  </si>
  <si>
    <t>TUBO PVC, ROSCAVEL, 1/2", AGUA FRIA PREDIAL</t>
  </si>
  <si>
    <t>TUBO PVC, ROSCAVEL, 1", AGUA FRIA PREDIAL</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</si>
  <si>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</si>
  <si>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</si>
  <si>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</si>
  <si>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</si>
  <si>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</si>
  <si>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</si>
  <si>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</si>
  <si>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</si>
  <si>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</si>
  <si>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</si>
  <si>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</si>
  <si>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</si>
  <si>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</si>
  <si>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</si>
  <si>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</si>
  <si>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4"</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</si>
  <si>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</si>
  <si>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</si>
  <si>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</si>
  <si>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</si>
  <si>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</si>
  <si>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</si>
  <si>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</si>
  <si>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</si>
  <si>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</si>
  <si>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</si>
  <si>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</si>
  <si>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DUPLA PPR DN 25 MM, PARA AGUA QUENTE PREDIAL</t>
  </si>
  <si>
    <t>UNIAO EM POLIPROPILENO (PP), PARA TUBO EM PEAD, 20 MM - LIGACAO PREDIAL DE AGUA</t>
  </si>
  <si>
    <t>UNIAO EM POLIPROPILENO (PP), PARA TUBO EM PEAD, 32 MM - LIGACAO PREDIAL DE AGUA</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</si>
  <si>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</si>
  <si>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</si>
  <si>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</si>
  <si>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</si>
  <si>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</si>
  <si>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</si>
  <si>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</si>
  <si>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</si>
  <si>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</si>
  <si>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</si>
  <si>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40 A 60 T/H, ELETRICA, POTENCIA DE 30 CV</t>
  </si>
  <si>
    <t>USINA DE ASFALTO A QUENTE, FIXA, TIPO CONTRA FLUXO, CAPACIDADE DE 100 A 140 T/H, POTENCIA DE 280 KW, COM MISTURADOR EXTERNO ROTATIVO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</si>
  <si>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</si>
  <si>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</si>
  <si>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</si>
  <si>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VALVULA DE DESCARGA EM METAL CROMADO PARA MICTORIO COM ACIONAMENTO POR PRESSAO E FECHAMENTO AUTOMATICO</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</si>
  <si>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</si>
  <si>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</si>
  <si>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</si>
  <si>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</si>
  <si>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</si>
  <si>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</si>
  <si>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</si>
  <si>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</si>
  <si>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</si>
  <si>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</si>
  <si>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</si>
  <si>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</si>
  <si>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</si>
  <si>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</si>
  <si>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</si>
  <si>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</si>
  <si>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</si>
  <si>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</si>
  <si>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</si>
  <si>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</si>
  <si>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</si>
  <si>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</si>
  <si>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</si>
  <si>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</si>
  <si>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</si>
  <si>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</si>
  <si>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</si>
  <si>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</si>
  <si>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</si>
  <si>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</si>
  <si>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</si>
  <si>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</si>
  <si>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</si>
  <si>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</si>
  <si>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</si>
  <si>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</si>
  <si>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</si>
  <si>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</si>
  <si>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</si>
  <si>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</si>
  <si>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</si>
  <si>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</si>
  <si>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</si>
  <si>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VIBRADOR DE IMERSAO, DIAMETRO DA PONTEIRA DE *35* MM, COM MOTOR 4 TEMPOS A GASOLINA DE 5,5 HP (5,5 CV)</t>
  </si>
  <si>
    <t>VIBRADOR DE IMERSAO, DIAMETRO DA PONTEIRA DE *45* MM, COM MOTOR ELETRICO TRIFASICO DE 2 HP (2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</si>
  <si>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</si>
  <si>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</si>
  <si>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</si>
  <si>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</si>
  <si>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</si>
  <si>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</si>
  <si>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</si>
  <si>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</si>
  <si>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</si>
  <si>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</si>
  <si>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</si>
  <si>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</si>
  <si>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</si>
  <si>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</si>
  <si>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</si>
  <si>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</si>
  <si>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</si>
  <si>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</si>
  <si>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</si>
  <si>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</si>
  <si>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MARTELADO OU CANELADO, 4 MM - SEM COLOCACAO</t>
  </si>
  <si>
    <t>VIDRO PLANO ARAMADO E = 6 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</si>
  <si>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</si>
  <si>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</si>
  <si>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</si>
  <si>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</si>
  <si>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</si>
  <si>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</si>
  <si>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</si>
  <si>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</si>
  <si>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</si>
  <si>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VIGIA DIURNO (MENSALISTA)</t>
  </si>
  <si>
    <t>Unidade</t>
  </si>
  <si>
    <t xml:space="preserve">S/U   </t>
  </si>
  <si>
    <t xml:space="preserve">m2    </t>
  </si>
  <si>
    <t xml:space="preserve">Un    </t>
  </si>
  <si>
    <t>DEMOLIÇÃO MANUAL DE LAMBRIL COM APROVEITAMENTO</t>
  </si>
  <si>
    <t xml:space="preserve">m3    </t>
  </si>
  <si>
    <t xml:space="preserve">m     </t>
  </si>
  <si>
    <t>DEMOLIÇÃO MANUAL DE MEIO FIO COM REAPROVEITAMENTO</t>
  </si>
  <si>
    <t>DEMOLIÇÃO MANUAL DE FORRO PVC (SOMENTE O FORRO) C/ TRANSP. ATÉ CB. E CARGA</t>
  </si>
  <si>
    <t xml:space="preserve">un    </t>
  </si>
  <si>
    <t>CORTE EM CAPOEIRA FINA A FOICE</t>
  </si>
  <si>
    <t>RASPAGEM E LIMPEZA MANUAL DO TERRENO</t>
  </si>
  <si>
    <t>CAPINA - (OBRAS CIVIS)</t>
  </si>
  <si>
    <t>BARRACÃO DE OBRAS PADRÃO GOINFRA ( BLOCOS,COBERTURAS,PASSARELAS E MÓVEIS), SEM ALOJAMENTO E LAVANDERIA , COM PINTURA, EM CONSONÂNCIA COM AS NR's, EM ESPECIAL A NR-18, INCLUSO INSTALAÇÕES ELÉTRICAS E HIDROSSANITÁRIAS - ( COM REAPROVEITAMENTO 1 VEZ ).</t>
  </si>
  <si>
    <t xml:space="preserve">DEPÓSITO PARA CIMENTO TIPO I  COM PINTURA PADRÃO GOINFRA (2,20 X 2,262M) A=4,98 M2 ( C/ REAPROV. 1 VEZ ) - INCLUSO PALETES </t>
  </si>
  <si>
    <t>LIGAÇÃO PROVISÓRIA LUZ E FORÇA - PD. GOINFRA</t>
  </si>
  <si>
    <t>ABERTURA DE POÇOS (CISTERNA) - ÁGUA POTÁVEL</t>
  </si>
  <si>
    <t>LAJE CIRCULAR PARA POÇOS (CISTERNA) COM ENCABEÇAMENTO</t>
  </si>
  <si>
    <t>CONSTRUÇÃO DE BANDEJA SALVA VIDAS PRIMÁRIA DE MADEIRA - LARGURA 2,50M</t>
  </si>
  <si>
    <t>CONSTRUÇÃO DE BANDEJA SALVA VIDAS SECUNDÁRIA DE MADEIRA - LARGURA 1,40M</t>
  </si>
  <si>
    <t>CONSTRUÇÃO DE BANDEJA SALVA VIDAS TERCIÁRIA DE MADEIRA - LARGURA 2,20M</t>
  </si>
  <si>
    <t>CONSUMO DE ESGOTO</t>
  </si>
  <si>
    <t>CONSUMO DE ÁGUA</t>
  </si>
  <si>
    <t>CONSUMO DE ENERGIA ELÉTRICA</t>
  </si>
  <si>
    <t>TRANSPORTES</t>
  </si>
  <si>
    <t>TRANSPORTE DE ENTULHO EM CAMINHÃO  INCLUSO A CARGA MANUAL</t>
  </si>
  <si>
    <t>TRANSPORTE DE ENTULHO CAÇAMBA ESTACIONÁRIA SEM CARGA</t>
  </si>
  <si>
    <t>TRANSPORTE DE ENTULHO EM CAÇAMBA ESTACIONÁRIA  INCLUSO A CARGA MANUAL</t>
  </si>
  <si>
    <t>TRANSPORTE DE ENTULHO EM CAMINHÃO SEM CARGA</t>
  </si>
  <si>
    <t xml:space="preserve">tkm   </t>
  </si>
  <si>
    <t>SERVIÇO EM TERRA</t>
  </si>
  <si>
    <t>SERVICO EM TERRA</t>
  </si>
  <si>
    <t>ESCAVACAO MANUAL DE VALAS &lt; 1 MTS. (OBRAS CIVIS)</t>
  </si>
  <si>
    <t>ESCAVAÇAO MANUAL DE VALAS PROF. 2 A 4 M</t>
  </si>
  <si>
    <t>REATERRO COM APILOAMENTO</t>
  </si>
  <si>
    <t>REATERRO COM APILOAMENTO MECÂNICO</t>
  </si>
  <si>
    <t>APILOAMENTO MECÂNICO</t>
  </si>
  <si>
    <t>APILOAMENTO</t>
  </si>
  <si>
    <t>ESCAVACAO MECANICA</t>
  </si>
  <si>
    <t>CARGA MECANIZADA</t>
  </si>
  <si>
    <t>TRANSPORTE DE MATERIAL ESCAVADO M3.KM</t>
  </si>
  <si>
    <t xml:space="preserve">m3km  </t>
  </si>
  <si>
    <t>ESPALHAMENTO MECANICO</t>
  </si>
  <si>
    <t>COMPACTAÇÃO MECÂNICA COM CONTROLE DA UMIDADE (95% PN)</t>
  </si>
  <si>
    <t>COMPACTAÇÃO MECÂNICA SEM CONTROLE LABORATÓRIO</t>
  </si>
  <si>
    <t>TRANSPORTE COM LÂMINA ATE 100 M - (OBRAS CIVIS)</t>
  </si>
  <si>
    <t xml:space="preserve">REGULARIZAÇÃO DO TERRENO SEM APILOAMENTO COM TRANSPORTE MANUAL DA TERRA ESCAVADA </t>
  </si>
  <si>
    <t xml:space="preserve">SOLO CIMENTO 1:12 </t>
  </si>
  <si>
    <t>FUNDAÇÕES E SONDAGENS</t>
  </si>
  <si>
    <t>FUNDACOES E SONDAGENS</t>
  </si>
  <si>
    <t xml:space="preserve">Km    </t>
  </si>
  <si>
    <t>EMBASAMENTO COM TIJOLO COMUM</t>
  </si>
  <si>
    <t>EMBASAMENTO COM PEDRA MARROADA</t>
  </si>
  <si>
    <t>TRAÇO DE CONCRETO</t>
  </si>
  <si>
    <t>CORPO DE PROVA</t>
  </si>
  <si>
    <t>PEDRA MARROADA COM LANCAMENTO</t>
  </si>
  <si>
    <t>ESCAVACAO MANUAL DE VALAS (SAPATAS/BLOCOS)</t>
  </si>
  <si>
    <t>APILOAMENTO (BLOCOS/SAPATAS)</t>
  </si>
  <si>
    <t>APILOAMENTO MECÂNICO (BLOCOS/SAPATAS)</t>
  </si>
  <si>
    <t>ESCAVACAO TUBULOES A CEU ABERTO - (OBRAS CIVIS)</t>
  </si>
  <si>
    <t>ALARGAMENTO DE BASE PARA TUBULOES - (OBRAS CIVIS)</t>
  </si>
  <si>
    <t>PREPARO COM BETONEIRA E TRANSPORTE MANUAL DE CONCRETO PARA LASTRO  - (O.C.)</t>
  </si>
  <si>
    <t>PREPARO SEM BETONEIRA E TRANSPORTE MANUAL DE CONCRETO PARA LASTRO  - (O.C.)</t>
  </si>
  <si>
    <t>LANÇAMENTO/APLICAÇÃO/ADENSAMENTO DE CONCRETO EM FUNDAÇÃO- (O.C.)</t>
  </si>
  <si>
    <t>LASTRO DE BRITA (OBRAS CIVIS)</t>
  </si>
  <si>
    <t xml:space="preserve">PREPARO COM BETONEIRA E TRANSPORTE MANUAL DE CONCRETO FCK=30 MPA </t>
  </si>
  <si>
    <t>PREPARO COM BETONEIRA E TRANSPORTE MANUAL DE CONCRETO FCK=25 MPA</t>
  </si>
  <si>
    <t>CONCRETO USINADO CONVENCIONAL FCK=20  MPA COM TRANSPORTE MANUAL (O.C .)</t>
  </si>
  <si>
    <t>CONCRETO USINADO CONVENCIONAL FCK=25 MPA COM TRANSPORTE MANUAL (O.C.)</t>
  </si>
  <si>
    <t>CONCRETO USINADO CONVENCIONAL FCK=30 MPA COM TRANSPORTE MANUAL (O.C.)</t>
  </si>
  <si>
    <t>CONCRETO USINADO BOMBEÁVEL FCK=20 MPA (O.C.)</t>
  </si>
  <si>
    <t>CONCRETO USINADO BOMBEÁVEL FCK=25 MPA (O.C.)</t>
  </si>
  <si>
    <t>CONCRETO USINADO BOMBEÁVEL FCK=30 MPA (O.C.)</t>
  </si>
  <si>
    <t>TAXA DE BOMBEAMENTO CONCRETO MÍNIMO - 10 M3 (O.C.)</t>
  </si>
  <si>
    <t>LANÇAMENTO/APLICAÇÃO/ADENSAMENTO MANUAL DE CONCRETO - (O.C.)</t>
  </si>
  <si>
    <t>ACO CA-25 - 6,3 MM (1/4") - (OBRAS CIVIS)</t>
  </si>
  <si>
    <t xml:space="preserve">Kg    </t>
  </si>
  <si>
    <t>ACO CA-60 - 5,0 MM - (OBRAS CIVIS)</t>
  </si>
  <si>
    <t>VERGA/CONTRAVERGA EM CONCRETO ARMADO FCK = 20 MPA</t>
  </si>
  <si>
    <t>ESCORAMENTO METALICO - VIGAS/LAJES (ALUGUEL/MES)</t>
  </si>
  <si>
    <t>ANDAIME METALICO TORRE (ALUGUEL/MES)</t>
  </si>
  <si>
    <t>ANDAIME METALICO FACHADEIRO (ALUGUEL/MES)</t>
  </si>
  <si>
    <t>EPS 20 MM PARA JUNTA DILATAÇÃO</t>
  </si>
  <si>
    <t>FORMA DE TABUA CINTA BALDRAME U=8 VEZES</t>
  </si>
  <si>
    <t>FORMA DE TABUA CINTA/PILAR SOBRE/ENTRE ALVENARIA U=8 VEZES</t>
  </si>
  <si>
    <t>ACO CA-50 - 16,0 MM (5/8") - (OBRAS CIVIS)</t>
  </si>
  <si>
    <t>LASTRO DE BRITA - (OBRAS CIVIS)</t>
  </si>
  <si>
    <t>PREPARO COM BETONEIRA E TRANSPORTE MANUAL DE CONCRETO FCK-20 - (O.C.)</t>
  </si>
  <si>
    <t>PREPARO COM BETONEIRA E TRANSPORTE MANUAL DE CONCRETO PARA LASTRO - (O.C.)</t>
  </si>
  <si>
    <t xml:space="preserve">PREPARO COM BETONEIRA E TRANSPORTE MANUAL DE CONCRETO FCK=25 MPA </t>
  </si>
  <si>
    <t>CONCRETO USINADO CONVENCIONAL FCK=25 MPA COM TRANSPORTE MANUAL - (O.C.)</t>
  </si>
  <si>
    <t>CONCRETO USINADO CONVENCIONAL FCK=30 MPA COM TRANSPORTE MANUAL - (O.C.)</t>
  </si>
  <si>
    <t>LANÇAMENTO/APLICAÇÃO/ADENSAMENTO MANUAL DE CONCRETO - (OBRAS CIVIS)</t>
  </si>
  <si>
    <t>LANÇAMENTO/APLICAÇÃO/ADENSAMENTO DE CONCRETO EM ESTRUTURA - (O.C.)</t>
  </si>
  <si>
    <t>TAXA DE BOMBEAMENTO CONCRETO-MÍNIMO  10 M3 - (O.C.)</t>
  </si>
  <si>
    <t>ESCORAMENTO, MONTAGEM E DESFORMA DA LAJE "TRELIÇADA" - U=1 VEZ</t>
  </si>
  <si>
    <t>ESCORAMENTO, MONTAGEM E DESFORMA DA LAJE "TRELIÇADA" - U=2 VEZES</t>
  </si>
  <si>
    <t>ESCORAMENTO, MONTAGEM E DESFORMA DA LAJE "TRELIÇADA" - U=3 VEZES</t>
  </si>
  <si>
    <t>RECUPERAÇÃO E TRATAMENTO EM ESTRUTURAS DE CONCRETO:</t>
  </si>
  <si>
    <t>ESCARIFICAÇÃO MANUAL, CORTE DE CONCRETO ATÉ 3CM DE PROFUNDIDADE</t>
  </si>
  <si>
    <t>LIMPEZA DE ARMADURA OU CHAPA METÁLICA COM FURADEIRA E BROCA</t>
  </si>
  <si>
    <t>ESCOVAMENTO MANUAL DE ARMADURA OU CHAPA METÁLICA</t>
  </si>
  <si>
    <t>ESCOVAMENTO MANUAL DE SUBSTRATO</t>
  </si>
  <si>
    <t>LIMPEZA DO SUBSTRATO COM APLICAÇÃO DE JATO DE ÁGUA FRIA</t>
  </si>
  <si>
    <t>PROTEÇÃO DE ARMADURA CONTRA CORROSÃO A BASE DE ZINCO - 2 DEMÃOS</t>
  </si>
  <si>
    <t>CURA QUÍMICA PARA SUBSTRATO CIMENTÍCIO</t>
  </si>
  <si>
    <t>INST. ELÉT./TELEFÔNICA/CABEAMENTO ESTRUTURADO</t>
  </si>
  <si>
    <t>INST. ELET./TELEFONICA/CABEAMENTO ESTRUTURADO</t>
  </si>
  <si>
    <t>ANILHA PLÁSTICA 2,5 CM</t>
  </si>
  <si>
    <t>ARAME GALVANIZADO 12 BWG</t>
  </si>
  <si>
    <t>ARMACAO SECUNDARIA LEVE 1 ELEMENTO</t>
  </si>
  <si>
    <t>ARMACAO SECUNDARIA LEVE 2 ELEMENTOS</t>
  </si>
  <si>
    <t>ARMACAO SECUNDARIA LEVE 3 ELEMENTOS</t>
  </si>
  <si>
    <t>ARMACAO SECUNDARIA LEVE 4 ELEMENTOS</t>
  </si>
  <si>
    <t>ARMACAO SECUNDARIA PESADA 1 ELEMENTO</t>
  </si>
  <si>
    <t>ARMACAO SECUNDARIA PESADA 2 ELEMENTOS</t>
  </si>
  <si>
    <t>ARMACAO SECUNDARIA PESADA 3 ELEMENTOS</t>
  </si>
  <si>
    <t>ARMACAO SECUNDARIA PESADA 4 ELEMENTOS</t>
  </si>
  <si>
    <t>ARRUELA LISA D=1/4"</t>
  </si>
  <si>
    <t>ARRUELA LISA D=5/16"</t>
  </si>
  <si>
    <t>ATERRAMENTO - SOLDA EXOTÉRMICA - CARTUCHO 32 G</t>
  </si>
  <si>
    <t>ATERRAMENTO - SOLDA EXOTÉRMICA - CARTUCHO 45 G</t>
  </si>
  <si>
    <t>ATERRAMENTO - SOLDA EXOTÉRMICA - CARTUCHO 90 G</t>
  </si>
  <si>
    <t>ATERRAMENTO - SOLDA EXOTÉRMICA - CARTUCHO 115 G</t>
  </si>
  <si>
    <t>ATERRAMENTO - SOLDA EXOTÉRMICA - CARTUCHO 150 G</t>
  </si>
  <si>
    <t>BARRA DE COBRE 1" X 1/8" (0,8052 KG/M)</t>
  </si>
  <si>
    <t>BARRA DE COBRE 1" X 3/16" (1,0432 KG/M)</t>
  </si>
  <si>
    <t>BARRA DE COBRE 1.1/2" X 1/8" (1,0483 KG/M)</t>
  </si>
  <si>
    <t>BARRA DE COBRE 1.1/2" X 3/16" (1,5648 KG/M)</t>
  </si>
  <si>
    <t>BARRA DE COBRE 1.1/4" X 3/16" (1,3040 KG/M)</t>
  </si>
  <si>
    <t>BARRA DE COBRE 1/2" X 3/16" (0,5216 KG/M)</t>
  </si>
  <si>
    <t>BARRA DE COBRE 2" X 1/8" (1,3905 KG/M)</t>
  </si>
  <si>
    <t>BARRA DE COBRE 2" X 3/16"  (2,0865 KG/M)</t>
  </si>
  <si>
    <t>BARRA DE COBRE 3/4" X 3/16" (0,7823 KG/M)</t>
  </si>
  <si>
    <t>BARRA DE COBRE 3/4"X1/8" (0,5214 KG/M)</t>
  </si>
  <si>
    <t>BARRA DE COBRE  2" X 1/4" ( 2,870 KG/M)</t>
  </si>
  <si>
    <t>BASE METÁLICA PARA MASTRO 1.1/2"</t>
  </si>
  <si>
    <t>BLOCO BER-10 (BLOCO DE ENGATE RAPIDO)</t>
  </si>
  <si>
    <t>BORNE TERMINAL SAK 2,5 MM2</t>
  </si>
  <si>
    <t>BORNE TERMINAL SAK 4 MM2</t>
  </si>
  <si>
    <t>BORNE TERMINAL SAK 6 MM2</t>
  </si>
  <si>
    <t>BORNE TERMINAL SAK 10 MM2</t>
  </si>
  <si>
    <t>BORNE TERMINAL SAK 16 MM2</t>
  </si>
  <si>
    <t>BORNE TERMINAL SAK 25 MM2</t>
  </si>
  <si>
    <t>BORNE TERMINAL SAK 35 MM2</t>
  </si>
  <si>
    <t>BORNE TERMINAL SAK 50 MM2</t>
  </si>
  <si>
    <t>BORNE TERMINAL SAK 70 MM2</t>
  </si>
  <si>
    <t>BORNE TERMINAL SAK 95 MM2</t>
  </si>
  <si>
    <t>BORNE TERMINAL SAK 120 MM2</t>
  </si>
  <si>
    <t>BORNE TERMINAL SAK 150 MM2</t>
  </si>
  <si>
    <t>BOX CURVO DIAMETRO 1/2"</t>
  </si>
  <si>
    <t>BOX CURVO DIAMETRO 3/4"</t>
  </si>
  <si>
    <t>BOX CURVO DIAMETRO 1"</t>
  </si>
  <si>
    <t>BOX RETO DIAMETRO 1/2"</t>
  </si>
  <si>
    <t>BOX RETO DIAMETRO 3/4"</t>
  </si>
  <si>
    <t>BOX RETO DIAMETRO 1"</t>
  </si>
  <si>
    <t>BRAÇO C AÇO GALVANIZADO , CONFORME NTD-17</t>
  </si>
  <si>
    <t>BUCHA DE NYLON S-5</t>
  </si>
  <si>
    <t>BUCHA DE NYLON S-6</t>
  </si>
  <si>
    <t>BUCHA DE NYLON S-8</t>
  </si>
  <si>
    <t>BUCHA DE NYLON S-10</t>
  </si>
  <si>
    <t>BUCHA DE NYLON S-12</t>
  </si>
  <si>
    <t>CABECOTE DE LIGA DE ALUMINIO DIAM. 3/4"</t>
  </si>
  <si>
    <t>CABECOTE DE LIGA DE ALUMINIO DIAM. 1"</t>
  </si>
  <si>
    <t>CABECOTE DE LIGA DE ALUMINIO DIAM. 1.1/4"</t>
  </si>
  <si>
    <t>CABECOTE DE LIGA DE ALUMINIO DIAM. 1.1/2"</t>
  </si>
  <si>
    <t>CABECOTE DE LIGA DE ALUMINIO DIAM. 2"</t>
  </si>
  <si>
    <t>CABECOTE DE LIGA DE ALUMINIO DIAM. 2.1/2"</t>
  </si>
  <si>
    <t>CABECOTE DE LIGA DE ALUMINIO DIAM. 3"</t>
  </si>
  <si>
    <t>CABECOTE DE LIGA DE ALUMINIO DIAM. 4"</t>
  </si>
  <si>
    <t>CABO DE COBRE XLPE (90°C) 15 KV - 50 MM2</t>
  </si>
  <si>
    <t>CABO AGRUPADO PVC (70ºC) 1KV 4 X 2,5 MM2</t>
  </si>
  <si>
    <t>CABO AGRUPADO PVC (70ºC) 1KV 4 X 4 MM2</t>
  </si>
  <si>
    <t>CABO AGRUPADO PVC (70ºC) 1KV 4 X 6 MM2</t>
  </si>
  <si>
    <t>CABO AGRUPADO PVC (70ºC) 1KV 4 X 10 MM2</t>
  </si>
  <si>
    <t>CABO AGRUPADO PVC (70ºC) 1KV 4 X 16 MM2</t>
  </si>
  <si>
    <t>CABO AGRUPADO PVC (70ºC) 1KV 4 X 25 MM2</t>
  </si>
  <si>
    <t>CABO FLEXIVEL PARALELO 2 X 1,5 MM2</t>
  </si>
  <si>
    <t>CABO FLEXIVEL PARALELO 2 X 2,5 MM2</t>
  </si>
  <si>
    <t>CABO ISOLADO PP 3 X 4,0 MM2</t>
  </si>
  <si>
    <t>CABO ISOLADO PP 3 X 2,5 MM2</t>
  </si>
  <si>
    <t>CABO TELEFONICO CCI-50 1 PAR</t>
  </si>
  <si>
    <t>CABO TELEFONICO CCI-50 2 PARES</t>
  </si>
  <si>
    <t>CABO TELEFONICO CCI-50 3 PARES</t>
  </si>
  <si>
    <t>CABO TELEFONICO CCE-50 2 PARES</t>
  </si>
  <si>
    <t>CABO TELEFONICO CCE-50 3 PARES</t>
  </si>
  <si>
    <t>CABO TELEFONICO CI-50,10 PARES (USO INTERNO)</t>
  </si>
  <si>
    <t>CABO TELEFONICO CI-50,20 PARES (USO INTERNO)</t>
  </si>
  <si>
    <t>CABO TELEFONICO CI-50,30 PARES (USO INTERNO)</t>
  </si>
  <si>
    <t>CABO TELEFONICO CI-50,50 PARES (USO INTERNO)</t>
  </si>
  <si>
    <t>CABO TELEFON. CTP-APL-50 DE 20 PARES (USO EXTERNO)</t>
  </si>
  <si>
    <t>CABO UTP-4P, CAT. 6 , 24 AWG</t>
  </si>
  <si>
    <t>CAIXA 75X75X31 MM (LINHA X OU EQUIVALENTE)</t>
  </si>
  <si>
    <t xml:space="preserve">CAIXA DE PASSAGEM - ESCAVAÇÃO MANUAL / REATERRO/ APILOAMENTO DO FUNDO </t>
  </si>
  <si>
    <t>CAIXA DE PASSAGEM -  TAMPA EM CONCRETO ARMADO 25 MPA E=5CM</t>
  </si>
  <si>
    <t xml:space="preserve">CAIXA DE PASSAGEM -  ALVENARIA DE 1/2 VEZ COM REVESTIMENTO INTERNO EM REBOCO PAULISTA A-14 </t>
  </si>
  <si>
    <t>CAIXA DE PASSAGEM - LASTRO DE BRITA PARA O FUNDO</t>
  </si>
  <si>
    <t>CAIXA DE PASSAGEM - LASTRO DE CONCRETO 20 MPA E=5CM PARA O FUNDO</t>
  </si>
  <si>
    <t>CAIXA DE PASSAGEM METÁLICA DE EMBUTIR 15X15X8 CM</t>
  </si>
  <si>
    <t>CAIXA DE PASSAGEM METÁLICA DE EMBUTIR 20X20X10 CM</t>
  </si>
  <si>
    <t>CAIXA DE PASSAGEM METÁLICA DE EMBUTIR 30X30X12 CM</t>
  </si>
  <si>
    <t>CAIXA DE PASSAGEM METÁLICA DE EMBUTIR  40X40X15 CM</t>
  </si>
  <si>
    <t>CAIXA DE PASSAGEM METÁLICA DE EMBUTIR 50X50X15 CM</t>
  </si>
  <si>
    <t>CAIXA DISTRIBUIÇÃO TELEFÔNICA DE EMBUTIR 40X40X12 CM</t>
  </si>
  <si>
    <t>CAIXA DISTRIBUIÇÃO TELEFÔNICA DE EMBUTIR 60X60X12 CM</t>
  </si>
  <si>
    <t>CAIXA DISTRIBUIÇÃO TELEFÔNICA DE EMBUTIR  80X80X12 CM</t>
  </si>
  <si>
    <t>CAIXA DISTRIBUIÇÃO TELEFÔNICA DE EMBUTIR 120X120X12 CM</t>
  </si>
  <si>
    <t>CAIXA METALICA QUADRADA 4"X4"X2"</t>
  </si>
  <si>
    <t>CAIXA METÁLICA PARA PROTEÇÃO GERAL 580X500X216MM ATÉ 175A</t>
  </si>
  <si>
    <t>CAIXA METÁLICA PARA PROTEÇÃO GERAL 820X750X266MM DE 250A A 350A</t>
  </si>
  <si>
    <t>CAIXA METÁLICA PARA PROTEÇÃO GERAL 1200X1000X310MM DE 500A A 800A</t>
  </si>
  <si>
    <t>CAIXA PARA QUADRO DE COMANDO METÁLICA DE SOBREPOR 40X30X20 CM</t>
  </si>
  <si>
    <t>CAIXA PARA QUADRO DE COMANDO METÁLICA DE SOBREPOR 20X20X12 CM</t>
  </si>
  <si>
    <t xml:space="preserve">CAIXA PARA QUADRO DE COMANDO METÁLICA DE SOBREPOR 30X30X20 CM </t>
  </si>
  <si>
    <t>CAIXA PARA QUADRO DE COMANDO METÁLICA DE SOBREPOR 40X40X20 CM</t>
  </si>
  <si>
    <t xml:space="preserve">CAIXA PARA QUADRO DE COMANDO METÁLICA DE SOBREPOR 60X60X20 CM </t>
  </si>
  <si>
    <t xml:space="preserve">CAIXA PARA QUADRO DE COMANDO METÁLICA DE SOBREPOR 80X60X25 CM </t>
  </si>
  <si>
    <t>CAIXA METÁLICA PARA PROTEÇÃO GERAL 500X380X166MM ATÉ 175A ( GRUPO B )</t>
  </si>
  <si>
    <t>CANALETA COM TAMPA (LINHA X OU EQUIVALENTE) 20X12X2000 MM</t>
  </si>
  <si>
    <t>CANALETA COM TAMPA (LINHA X OU EQUIVALENTE) 32X16X2000 MM</t>
  </si>
  <si>
    <t>CANALETA COM TAMPA (LINHA X OU EQUIVALENTE) 40X16X2000 MM</t>
  </si>
  <si>
    <t>CANALETA COM TAMPA (LINHA X OU EQUIVALENTE) 50X20X2000 MM</t>
  </si>
  <si>
    <t>CANALETA COM TAMPA (LINHA X OU EQUIVALENTE) 110X20X2000 MM</t>
  </si>
  <si>
    <t>CANTONEIRA METALICA 38 X 38 MM ( ZZ ALTA)</t>
  </si>
  <si>
    <t>CANTONEIRA AUXILIAR PARA BRAÇO TIPO C</t>
  </si>
  <si>
    <t>CHAVE FUSIVEL 15 KV, 50A (CHAVE MATHEUS)</t>
  </si>
  <si>
    <t>CHAVE FUSIVEL,15 KV,100A, (CHAVE MATHEUS)</t>
  </si>
  <si>
    <t>CHAVE MAGNETICA C/RELE REGULAGEM 5-10A</t>
  </si>
  <si>
    <t>CHAVE MAGNETICA C/RELE REGULAGEM 7-11A</t>
  </si>
  <si>
    <t>CHAVE MAGNETICA C/RELE REGULAGEM 10,5-16,5A</t>
  </si>
  <si>
    <t>CHAVE MAGNETICA C/RELE REGULAGEM 25 - 45A</t>
  </si>
  <si>
    <t>CHAVE REVERSORA ROTATIVA (COMUTAD.) TRIPOLAR 10A</t>
  </si>
  <si>
    <t>CHAVE REVERSORA ROTATIVA (COMUTAD.) TRIPOLAR 16A</t>
  </si>
  <si>
    <t>CHAVE REVERSORA ROTATIVA (COMUTAD.) TRIPOLAR 20A</t>
  </si>
  <si>
    <t>CHAVE REVERSORA ROTATIVA (COMUTAD.) TRIPOLAR 32A</t>
  </si>
  <si>
    <t>CHAVE REVERSORA ROTATIVA (COMUTAD.) TRIPOLAR 40A</t>
  </si>
  <si>
    <t>CHAVE REVERSORA ROTATIVA (COMUTAD.) TRIPOLAR 63A</t>
  </si>
  <si>
    <t>CHAVE TRIPOLAR TIPO PACCO 16-A</t>
  </si>
  <si>
    <t>CHAVE TRIPOLAR TIPO PACCO 20-A</t>
  </si>
  <si>
    <t>CHAVE TRIPOLAR TIPO PACCO 32A</t>
  </si>
  <si>
    <t>CHAVE TRIPOLAR TIPO PACCO 40A</t>
  </si>
  <si>
    <t>CHAVE TRIPOLAR TIPO PACCO 63-A</t>
  </si>
  <si>
    <t>CINTA DE ACO GALVANIZADO DIAM.190 MM</t>
  </si>
  <si>
    <t>CINTA DE ACO GALVANIZADO DIAM.220 MM</t>
  </si>
  <si>
    <t>CINTA DE ACO GALVANIZADO DIAM.230MM</t>
  </si>
  <si>
    <t xml:space="preserve">CONDULETE DE PVC - CAIXA COM 5 ENTRADAS </t>
  </si>
  <si>
    <t xml:space="preserve">CONDULETE DE PVC - ADAPTADOR DE SAÍDA 3/4"  </t>
  </si>
  <si>
    <t xml:space="preserve">CONDULETE DE PVC - ADAPTADOR DE SAÍDA 1" </t>
  </si>
  <si>
    <t xml:space="preserve">CONDULETE DE PVC - TAMPÃO DE 3/4"  </t>
  </si>
  <si>
    <t xml:space="preserve">CONDULETE DE PVC - TAMPÃO DE 1"  </t>
  </si>
  <si>
    <t xml:space="preserve">CONDULETE METÁLICO - CAIXA COM 5 ENTRADAS </t>
  </si>
  <si>
    <t xml:space="preserve">CONDULETE METÁLICO - ADAPTADOR DE SAÍDA 3/4" </t>
  </si>
  <si>
    <t>CONDULETE METÁLICO - ADAPTADOR DE SAÍDA 1"</t>
  </si>
  <si>
    <t xml:space="preserve">CONDULETE METÁLICO - TAMPÃO DE 3/4" </t>
  </si>
  <si>
    <t xml:space="preserve">CONDULETE METÁLICO - TAMPÃO DE 1" </t>
  </si>
  <si>
    <t>CONECTOR DE COMPRESSÃO FORMATO H PARA CABO 25 A 70 MM2</t>
  </si>
  <si>
    <t>CONECTOR TIPO PARAFUSO FENDIDO 4 MM2</t>
  </si>
  <si>
    <t>CONECTOR TIPO PARAFUSO FENDIDO 6 MM2</t>
  </si>
  <si>
    <t>CONECTOR TIPO PARAFUSO FENDIDO 10 MM2</t>
  </si>
  <si>
    <t>CONECTOR TIPO PARAFUSO FENDIDO 16 MM2</t>
  </si>
  <si>
    <t>CONECTOR TIPO PARAFUSO FENDIDO 25 MM2</t>
  </si>
  <si>
    <t>CONECTOR TIPO PARAFUSO FENDIDO 35 MM2</t>
  </si>
  <si>
    <t>CONECTOR TIPO PARAFUSO FENDIDO 50 MM2</t>
  </si>
  <si>
    <t>CONECTOR TIPO PARAFUSO FENDIDO 70 MM2</t>
  </si>
  <si>
    <t>CONECTOR TIPO PARAFUSO FENDIDO 95 MM2</t>
  </si>
  <si>
    <t>CONECTOR TIPO PARAFUSO FENDIDO 120 MM2</t>
  </si>
  <si>
    <t>CONECTOR TIPO PARAFUSO FENDIDO 150 MM2</t>
  </si>
  <si>
    <t>CONECTOR TIPO PARAFUSO FENDIDO 185 MM2</t>
  </si>
  <si>
    <t>COTOVELO EXTERNO PARA CANALETA (LINHA X OU EQUIVALENTE) 20X12 MM</t>
  </si>
  <si>
    <t>COTOVELO EXTERNO PARA CANALETA (LINHA X OU EQUIVALENTE) 32X16 MM</t>
  </si>
  <si>
    <t>COTOVELO EXTERNO PARA CANALETA (LINHA X OU EQUIVALENTE) 40X16 MM</t>
  </si>
  <si>
    <t>COTOVELO EXTERNO PARA CANALETA (LINHA X OU EQUIVALENTE) 50X20 MM</t>
  </si>
  <si>
    <t>COTOVELO EXTERNO PARA CANALETA (LINHA X OU EQUIVALENTE) 110X20 MM</t>
  </si>
  <si>
    <t>COTOVELO INTERNO PARA CANALETA (LINHA X OU EQUIVALENTE) 20X12 MM</t>
  </si>
  <si>
    <t>COTOVELO INTERNO PARA CANALETA (LINHA X OU EQUIVALENTE) 32X16 MM</t>
  </si>
  <si>
    <t>COTOVELO INTERNO PARA CANALETA (LINHA X OU EQUIVALENTE) 40X16 MM</t>
  </si>
  <si>
    <t>COTOVELO INTERNO PARA CANALETA (LINHA X OU EQUIVALENTE) 50X20 MM</t>
  </si>
  <si>
    <t>COTOVELO INTERNO PARA CANALETA (LINHA X OU EQUIVALENTE) 110X20 MM</t>
  </si>
  <si>
    <t>CRUZETA POLIMÉRICA 90X112X2400 MM</t>
  </si>
  <si>
    <t>CURVA DE INVERSAO PARA ELETROCALHA 50 X 50 MM</t>
  </si>
  <si>
    <t>CURVA 90 GRAUS AÇO ZINCADO DIÂMETRO 1/2"</t>
  </si>
  <si>
    <t>CURVA 90 GRAUS AÇO ZINCADO DIÂMETRO 3/4"</t>
  </si>
  <si>
    <t>CURVA 90 GRAUS AÇO ZINCADO DIÂMETRO 1"</t>
  </si>
  <si>
    <t>CURVA 90 GRAUS AÇO ZINCADO DIÂMETRO 1.1/4"</t>
  </si>
  <si>
    <t>CURVA 90 GRAUS AÇO ZINCADO DIÂMETRO 1.1/2"</t>
  </si>
  <si>
    <t>CURVA 90 GRAUS AÇO ZINCADO DIÂMETRO 2"</t>
  </si>
  <si>
    <t>CURVA 90 GRAUS AÇO ZINCADO DIÂMETRO 2.1/2"</t>
  </si>
  <si>
    <t>CURVA 90 GRAUS AÇO ZINCADO DIÂMETRO 3"</t>
  </si>
  <si>
    <t>CURVA 90 GRAUS AÇO ZINCADO DIÂMETRO 4"</t>
  </si>
  <si>
    <t>CURVA DE 90 GRAUS DE PVC RIGIDO DIAM.1/2"</t>
  </si>
  <si>
    <t>CURVA DE 90 GRAUS DE PVC RIGIDO DIAM. 3/4"</t>
  </si>
  <si>
    <t>CURVA DE 90 GRAUS DE PVC RIGIDO DIAM. 1"</t>
  </si>
  <si>
    <t>CURVA DE 90 GRAUS DE PVC RIGIDO DIAM. 1.1/4"</t>
  </si>
  <si>
    <t>CURVA DE 90 GRAUS DE PVC RIGIDO DIAM. 1.1/2"</t>
  </si>
  <si>
    <t>CURVA DE 90 GRAUS DE PVC RIGIDO DIAM. 2"</t>
  </si>
  <si>
    <t>CURVA DE 90 GRAUS DE PVC RIGIDO DIAM. 2.1/2"</t>
  </si>
  <si>
    <t>CURVA DE 90 GRAUS DE PVC RIGIDO DIAM. 3"</t>
  </si>
  <si>
    <t>CURVA DE 90 GRAUS DE PVC RIGIDO DIAM. 4"</t>
  </si>
  <si>
    <t>CURVA DE 90 GRAUS AÇO GALVANIZADO DIAM.1/2"</t>
  </si>
  <si>
    <t>CURVA DE 90 GRAUS AÇO GALVANIZADO DIAM.3/4"</t>
  </si>
  <si>
    <t>CURVA DE 90 GRAUS AÇO GALVANIZADO DIAM.1"</t>
  </si>
  <si>
    <t>CURVA DE 90 GRAUS AÇO GALVANIZADO DIAM.1.1/4"</t>
  </si>
  <si>
    <t>CURVA DE 90 GRAUS AÇO GALVANIZADO DIAM. 1.1/2"</t>
  </si>
  <si>
    <t>CURVA DE 90 GRAUS AÇO GALVANIZADO DIAM. 2"</t>
  </si>
  <si>
    <t>CURVA DE 90 GRAUS AÇO GALVANIZADO DIAM. 2.1/2"</t>
  </si>
  <si>
    <t>CURVA DE 90 GRAUS AÇO GALVANIZADO DIAM. 3"</t>
  </si>
  <si>
    <t>CURVA DE 90 GRAUS AÇO GALVANIZADO DIÂMETRO 4"</t>
  </si>
  <si>
    <t>DESVIO A DIREITA PARA ELETROCALHA 50 X 50 MM</t>
  </si>
  <si>
    <t>DISJUNTOR MONOPOLAR DE 10 A 32-A</t>
  </si>
  <si>
    <t>DISJUNTOR MONOPOLAR DE 35 A 50-A</t>
  </si>
  <si>
    <t>DISJUNTOR TRIPOLAR DE 10 A 35-A</t>
  </si>
  <si>
    <t>DISJUNTOR TRIPOLAR 40 A 50A</t>
  </si>
  <si>
    <t>DISJUNTOR TRIPOLAR DE 60 A 100-A</t>
  </si>
  <si>
    <t>DISJUNTOR TRIPOLAR DE 125-A</t>
  </si>
  <si>
    <t>DISJUNTOR TRIPOLAR DE 150 A 175-A</t>
  </si>
  <si>
    <t>DISJUNTOR TRIPOLAR DE 200-A</t>
  </si>
  <si>
    <t>DISJUNTOR TRIPOLAR DE 225-A</t>
  </si>
  <si>
    <t>DISJUNTOR TRIPOLAR DE 250-A</t>
  </si>
  <si>
    <t>DISJUNTOR TRIPOLAR DE 300 A 350-A</t>
  </si>
  <si>
    <t>DISPOSITIVO DE PROTEÇÃO CONTRA SURTOS (D.P.S.) 275V DE 8 A 40KA</t>
  </si>
  <si>
    <t>DISPOSITIVO DE PROTEÇÃO CONTRA SURTOS (D.P.S.) 275V DE 90KA</t>
  </si>
  <si>
    <t>ELETRODUTO PVC FLEXÍVEL - MANGUEIRA CORRUGADA LEVE - DIAM. 20MM</t>
  </si>
  <si>
    <t>ELETRODUTO PVC FLEXÍVEL - MANGUEIRA CORRUGADA LEVE - DIAM. 25MM</t>
  </si>
  <si>
    <t>ELETRODUTO PVC FLEXÍVEL - MANGUEIRA CORRUGADA LEVE - DIAM. 32MM</t>
  </si>
  <si>
    <t>ELETRODUTO PVC FLEXÍVEL - MANGUEIRA CORRUGADA REFORÇADA - DIAM. 40MM</t>
  </si>
  <si>
    <t>ELETRODUTO PVC FLEXÍVEL - MANGUEIRA CORRUGADA REFORÇADA - DIAM. 50MM</t>
  </si>
  <si>
    <t>ELETRODUTO PVC FLEXÍVEL - MANGUEIRA CORRUGADA REFORÇADA - DIAM. 60MM</t>
  </si>
  <si>
    <t>ELETRODUTO PVC FLEXÍVEL - MANGUEIRA CORRUGADA REFORÇADA - DIAM. 75MM</t>
  </si>
  <si>
    <t>ELETRODUTO DE PVC RIGIDO DIAMETRO 1/2"</t>
  </si>
  <si>
    <t>ELETRODUTO DE PVC RIGIDO DIAMETRO 3/4"</t>
  </si>
  <si>
    <t>ELETRODUTO DE PVC RIGIDO DIAMETRO 1"</t>
  </si>
  <si>
    <t>ELETRODUTO DE PVC RIGIDO DIAMETRO 1.1/2"</t>
  </si>
  <si>
    <t>ELETRODUTO DE PVC RIGIDO DIAMETRO 1.1/4"</t>
  </si>
  <si>
    <t>ELETRODUTO DE PVC RIGIDO DIAMETRO 2"</t>
  </si>
  <si>
    <t>ELETRODUTO DE PVC RIGIDO DIAMETRO 2.1/2"</t>
  </si>
  <si>
    <t>ELETRODUTO DE PVC RIGIDO DIAMETRO 3"</t>
  </si>
  <si>
    <t>ELETRODUTO DE PVC RIGIDO DIAMETRO 4"</t>
  </si>
  <si>
    <t xml:space="preserve">ELETRODUTO EM AÇO GALVANIZADO A FOGO DIÂMETRO 1/2" - PESADO </t>
  </si>
  <si>
    <t xml:space="preserve">ELETRODUTO EM AÇO GALVANIZADO A FOGO DIÂMETRO 3/4" - PESADO </t>
  </si>
  <si>
    <t xml:space="preserve">ELETRODUTO EM AÇO GALVANIZADO A FOGO DIÂMETRO 1" - PESADO </t>
  </si>
  <si>
    <t xml:space="preserve">ELETRODUTO EM AÇO GALVANIZADO A FOGO DIÂMETRO 1 1/4" - PESADO </t>
  </si>
  <si>
    <t xml:space="preserve">ELETRODUTO EM AÇO GALVANIZADO A FOGO DIÂMETRO 1 1/2" - PESADO </t>
  </si>
  <si>
    <t xml:space="preserve">ELETRODUTO EM AÇO GALVANIZADO A FOGO DIÂMETRO 2" - PESADO </t>
  </si>
  <si>
    <t xml:space="preserve">ELETRODUTO EM AÇO GALVANIZADO A FOGO DIÂMETRO 2 1/2" - PESADO </t>
  </si>
  <si>
    <t xml:space="preserve">ELETRODUTO EM AÇO GALVANIZADO A FOGO DIÂMETRO 3" - PESADO </t>
  </si>
  <si>
    <t xml:space="preserve">ELETRODUTO EM AÇO GALVANIZADO A FOGO DIÂMETRO 4" - PESADO </t>
  </si>
  <si>
    <t>ELETRODUTO METALICO FLEXIVEL DIAMETRO DIAM.1/2"</t>
  </si>
  <si>
    <t>ELETRODUTO METALICO FLEXIVEL DIAMETRO DIAM.3/4"</t>
  </si>
  <si>
    <t>ELETRODUTO METALICO FLEXIVEL DIAMETRO DIAM. 1"</t>
  </si>
  <si>
    <t>ELETRODUTO EM AÇO ZINCADO DIÂMETRO 1/2"</t>
  </si>
  <si>
    <t>ELETRODUTO EM AÇO ZINCADO DIÂMETRO 3/4"</t>
  </si>
  <si>
    <t>ELETRODUTO EM AÇO ZINCADO DIÂMETRO 1"</t>
  </si>
  <si>
    <t>ELETRODUTO EM AÇO ZINCADO DIÂMETRO 1.1/4"</t>
  </si>
  <si>
    <t>ELETRODUTO EM AÇO ZINCADO DIÂMETRO 1.1/2"</t>
  </si>
  <si>
    <t>ELETRODUTO EM AÇO ZINCADO DIÂMETRO 2"</t>
  </si>
  <si>
    <t>ELETRODUTO EM AÇO ZINCADO DIÂMETRO 2.1/2"</t>
  </si>
  <si>
    <t>ELETRODUTO EM AÇO ZINCADO DIÂMETRO 3"</t>
  </si>
  <si>
    <t>ELETRODUTO EM AÇO ZINCADO DIÂMETRO 4"</t>
  </si>
  <si>
    <t>ELO FUSÍVEL 5 H</t>
  </si>
  <si>
    <t>ELO FUSÍVEL 6 K</t>
  </si>
  <si>
    <t>ELO FUSIVEL 8 K - 15 KV</t>
  </si>
  <si>
    <t>ELO FUSIVEL 10 K - 15 KV</t>
  </si>
  <si>
    <t>ESPELHO BAQUELITE 4" X 2" 1 FURO RJ-45</t>
  </si>
  <si>
    <t>ESPELHO BAQUELITE 4" X 2" 2 FUROS RJ-45</t>
  </si>
  <si>
    <t>FITA DE AUTO FUSAO, ROLO DE 2,00 M</t>
  </si>
  <si>
    <t>FITA DE AUTO FUSAO, ROLO E 10,00 MM</t>
  </si>
  <si>
    <t>FITA ISOLANTE, ROLO DE 5,00 M</t>
  </si>
  <si>
    <t>FITA ISOLANTE, ROLO DE 10,00 M</t>
  </si>
  <si>
    <t>FITA ISOLANTE, ROLO DE 20,00 M</t>
  </si>
  <si>
    <t>GRAMPO DE ANCORAGEM POLIMÉRICO</t>
  </si>
  <si>
    <t>HASTE REV.COBRE(COPPERWELD)  5/8" X 3,00 M C/CONECTOR</t>
  </si>
  <si>
    <t>HASTE CANTONEIRA 2,00 M  C/CONECTOR</t>
  </si>
  <si>
    <t>HASTE CANTONEIRA 2,40 M C/CONECTOR</t>
  </si>
  <si>
    <t>INTERRUPTOR 1 SEÇÃO (LINHA X OU EQUIVALENTE)</t>
  </si>
  <si>
    <t>INTERRUPTOR 2 SEÇÕES (LINHA X OU EQUIVALENTE)</t>
  </si>
  <si>
    <t>INTERRUPTOR INTERMEDIARIO (FOUR-WAY)</t>
  </si>
  <si>
    <t>INTERRUPTOR PARALELO SIMPLES (1 SECAO)</t>
  </si>
  <si>
    <t>INTERRUPTOR PARALELO DUPLO (2 SECOES)</t>
  </si>
  <si>
    <t>INTERRUPTOR SIMPLES (1 SECAO)</t>
  </si>
  <si>
    <t>INTERRUPTOR SIMPLES (2 SECOES)</t>
  </si>
  <si>
    <t>INTERRUPTOR SIMPLES (3 SECOES)</t>
  </si>
  <si>
    <t>INTERRUPTOR SIMPLES 1 SEÇÃO E 1 TOMADA HEXAGONAL 2P + T - 10A CONJUGADOS</t>
  </si>
  <si>
    <t>INTERRUPTOR DIFERENCIAL RESIDUAL (D.R.) BIPOLAR DE 25A-30mA</t>
  </si>
  <si>
    <t>INTERRUPTOR DIFERENCIAL RESIDUAL (D.R.) BIPOLAR DE 40A-30mA</t>
  </si>
  <si>
    <t>INTERRUPTOR DIFERENCIAL RESIDUAL (D.R.) BIPOLAR DE 63A-30mA</t>
  </si>
  <si>
    <t>INTERRUPTOR DIFERENCIAL RESIDUAL (D.R.) TETRAPOLAR DE 25A-30mA</t>
  </si>
  <si>
    <t>INTERRUPTOR DIFERENCIAL RESIDUAL (D.R.) TETRAPOLAR DE 40A-30mA</t>
  </si>
  <si>
    <t>INTERRUPTOR DIFERENCIAL RESIDUAL (D.R.) TETRAPOLAR DE 63A-30mA</t>
  </si>
  <si>
    <t>ISOLADOR EPOXI 25X30 (BUJAO)</t>
  </si>
  <si>
    <t>ISOLADOR EPOXI 30X30 (BUJAO)</t>
  </si>
  <si>
    <t>ISOLADOR EPOXI 40X30 (BUJAO)</t>
  </si>
  <si>
    <t>ISOLADOR EPOXI 50X40 (BUJAO)</t>
  </si>
  <si>
    <t>ISOLADOR EPOXI 60X30 (BUJAO)</t>
  </si>
  <si>
    <t>ISOLADOR EPOXI 60 X 50 (BUJAO)</t>
  </si>
  <si>
    <t>ISOLADOR DE BAQUELITA COM CHAPA DE ENCOSTO</t>
  </si>
  <si>
    <t>ISOLADOR DE ANCORAGEM POLIMÉRICO 15KV</t>
  </si>
  <si>
    <t>ISOLADOR ROLDANA PORCELANA 72 X 72</t>
  </si>
  <si>
    <t>ISOLADOR ROLDANA PORCELANA 76 X 79</t>
  </si>
  <si>
    <t>ISOLADOR ROLDANA PVC PEQUENO (101)</t>
  </si>
  <si>
    <t>ISOLADOR ROLDANA PVC MEDIO (102)</t>
  </si>
  <si>
    <t>ISOLADOR ROLDANA PVC GRANDE (103)</t>
  </si>
  <si>
    <t>ISOLADOR, PINO 15 KV ROSCA 25 MM</t>
  </si>
  <si>
    <t>LAMPADA A VAPOR DE MERCURIO 125 W</t>
  </si>
  <si>
    <t>LAMPADA A VAPOR MERCURIO 250 W</t>
  </si>
  <si>
    <t>LAMPADA A VAPOR MERCURIO 400 W</t>
  </si>
  <si>
    <t>LAMPADA A VAPOR METALICO 2000 W</t>
  </si>
  <si>
    <t>LAMPADA VAPOR METALICO OVOIDE 70 W</t>
  </si>
  <si>
    <t>LAMPADA VAPOR METALICO OVOIDE 150 W</t>
  </si>
  <si>
    <t>LAMPADA VAPOR METALICO OVOIDE 250W</t>
  </si>
  <si>
    <t>LAMPADA VAPOR METALICO OVOIDE 400 W</t>
  </si>
  <si>
    <t>LAMPADA VAPOR METALICO TUBULAR 1000 W</t>
  </si>
  <si>
    <t>LAMPADA MISTA DE 160 W</t>
  </si>
  <si>
    <t>LAMPADA MISTA 250 W</t>
  </si>
  <si>
    <t>LAMPADA MISTA 500 W</t>
  </si>
  <si>
    <t>LAMPADA VAPOR DE SODIO OVOIDE 150 W</t>
  </si>
  <si>
    <t>LAMPADA VAPOR DE SODIO (OVOIDE) 250 W</t>
  </si>
  <si>
    <t>LAMPADA VAPOR DE SODIO (OVOIDE) 400W</t>
  </si>
  <si>
    <t>LUMINÁRIA DE EMERGÊNCIA 30 LEDS</t>
  </si>
  <si>
    <t>LUMINÁRIA BLINDADA PARA TETO COM GRADE ( MÉDIA ) - BASE E-27</t>
  </si>
  <si>
    <t>LUMINÁRIA TIPO ARANDELA DE USO EXTERNO - BASE E-27</t>
  </si>
  <si>
    <t>LUMINÁRIA TIPO SINALIZADOR PARA 01 LÂMPADA</t>
  </si>
  <si>
    <t>LUMINÁRIA TIPO SINALIZADOR PARA 02 LÂMPADAS</t>
  </si>
  <si>
    <t>LUMINÁRIA TIPO PLAFON DE SOBREPOR REDONDA PARA 02 LÂMPADAS</t>
  </si>
  <si>
    <t>LUMINÁRIA CIRCULAR SEM VIDRO PARA QUADRA ATE 400 W - BASE E-40</t>
  </si>
  <si>
    <t>LUMINÁRIA CIRCULAR COM VIDRO PARA QUADRA ATÉ 400 W - BASE E-40</t>
  </si>
  <si>
    <t>LUMINÁRIA DE SOBREPOR USO AO TEMPO (TARTARUGA) - BASE E-27</t>
  </si>
  <si>
    <t xml:space="preserve">LUMINÁRIA TIPO PROJETOR CIRCULAR ATÉ 200 W - BASE E-27 </t>
  </si>
  <si>
    <t>LUMINÁRIA TIPO PROJETOR CIRCULAR ATÉ 400 W - BASE E-40</t>
  </si>
  <si>
    <t>LUMINÁRIA TIPO PROJETOR RETANGULAR ATÉ 400 W - BASE E-40</t>
  </si>
  <si>
    <t>LUMINÁRIA TIPO PROJETOR RETANGULAR COM PORTA REATOR ATÉ 400 W - BASE E-40</t>
  </si>
  <si>
    <t>LUMINÁRIA TIPO PROJETOR RETANGULAR ATÉ 1000 W - BASE E-40</t>
  </si>
  <si>
    <t>LUMINÁRIA TIPO PROJETOR RETANGULAR ATÉ 2000 W - BASE E-40</t>
  </si>
  <si>
    <t>LUMINÁRIA TIPO SPOT DE SOBREPOR PARA 01 LÂMPADA</t>
  </si>
  <si>
    <t>LUMINÁRIA TIPO SPOT DE SOBREPOR PARA 02 LÂMPADAS</t>
  </si>
  <si>
    <t>LUVA EM AÇO GALVANIZADO DIÂMETRO 1/2"</t>
  </si>
  <si>
    <t>LUVA EM AÇO GALVANIZADO DIÂMETRO 3/4"</t>
  </si>
  <si>
    <t>LUVA  EM AÇO GALVANIZADO DIÂMETRO 1"</t>
  </si>
  <si>
    <t>LUVA EM AÇO GALVANIZADO DIÂMETRO 1.1/4"</t>
  </si>
  <si>
    <t>LUVA EM AÇO GALVANIZADO DIÂMETRO 1.1/2"</t>
  </si>
  <si>
    <t>LUVA EM AÇO GALVANIZADO DIÂMETRO 2"</t>
  </si>
  <si>
    <t>LUVA  EM AÇO GALVANIZADO DIÂMETRO 2.1/2"</t>
  </si>
  <si>
    <t>LUVA EM AÇO GALVANIZADO DIÂMETRO 3"</t>
  </si>
  <si>
    <t>LUVA EM AÇO GALVANIZADO DIÂMETRO 4"</t>
  </si>
  <si>
    <t>LUVA DE REDUÇÃO EM AÇO GALVANIZADO 1.1/2" X 3/4"</t>
  </si>
  <si>
    <t>LUVA EM AÇO ZINCADO DIÂMETRO 1/2"</t>
  </si>
  <si>
    <t>LUVA EM AÇO ZINCADO DIÂMETRO 1"</t>
  </si>
  <si>
    <t>LUVA EM AÇO ZINCADO DIÂMETRO 3/4"</t>
  </si>
  <si>
    <t>LUVA EM AÇO ZINCADO DIÂMETRO 1.1/4"</t>
  </si>
  <si>
    <t>LUVA EM AÇO ZINCADO DIÂMETRO 1.1/2"</t>
  </si>
  <si>
    <t>LUVA EM AÇO ZINCADO DIÂMETRO 2"</t>
  </si>
  <si>
    <t>LUVA EM AÇO ZINCADO DIÂMETRO 2.1/2"</t>
  </si>
  <si>
    <t>LUVA EM AÇO ZINCADO DIÂMETRO 3"</t>
  </si>
  <si>
    <t>LUVA EM AÇO ZINCADO DIÂMETRO 4"</t>
  </si>
  <si>
    <t>LUVA PVC ROSQUEAVEL DIAMETRO 1/2"</t>
  </si>
  <si>
    <t>LUVA PVC ROSQUEAVEL DIAMETRO 3/4"</t>
  </si>
  <si>
    <t>LUVA PVC ROSQUEAVEL DIAMETRO 1"</t>
  </si>
  <si>
    <t>LUVA PVC ROSQUEAVEL DIAMETRO 1.1/4"</t>
  </si>
  <si>
    <t>LUVA PVC ROSQUEAVEL DIAMETRO 1.1/2"</t>
  </si>
  <si>
    <t>LUVA PVC ROSQUEAVEL DIAMETRO 2"</t>
  </si>
  <si>
    <t>LUVA PVC ROSQUEAVEL DIAMETRO 2.1/2"</t>
  </si>
  <si>
    <t>LUVA PVC ROSQUEAVEL DIAMETRO 3"</t>
  </si>
  <si>
    <t>LUVA PVC ROSQUEAVEL DIAMETRO 4"</t>
  </si>
  <si>
    <t>MANILHA-SAPATILHA EM AÇO GALVANIZADO</t>
  </si>
  <si>
    <t>MÃO FRANCESA SIMPLES LARGURA DE 50 MM</t>
  </si>
  <si>
    <t>MAO FRANCESA PLANA DE ACO GALVANIZADO 726 MM</t>
  </si>
  <si>
    <t>MASSA EPOXI CAIXA DE 250 G</t>
  </si>
  <si>
    <t>NIPLE METALICO Fo.Zo. DIAMETRO 1"</t>
  </si>
  <si>
    <t>NIPLE METALICO Fo.Zo. DIAMETRO 1 1/4"</t>
  </si>
  <si>
    <t>NIPLE METALICO Fo.Zo. DIAMETRO 2.1/2"</t>
  </si>
  <si>
    <t>NIPLE METALICO Fo.Zo. DIAMETRO 3"</t>
  </si>
  <si>
    <t>NIPLE METALICO Fo.Zo. DIAMETRO 4"</t>
  </si>
  <si>
    <t>NIPLE DUPLO FERRO GALVANIZADO 2"</t>
  </si>
  <si>
    <t>OLHAL PARA PARAFUSO</t>
  </si>
  <si>
    <t>PADRAO MONOFASICO 10 MM2 H=5 METROS</t>
  </si>
  <si>
    <t>PADRAO MONOFASICO, 10 MM2 H=7 METROS</t>
  </si>
  <si>
    <t>PADRAO TRIFASICO 16 MM2 H=7 METROS</t>
  </si>
  <si>
    <t>PADRAO TRIFASICO 10 MM2  H=5 METROS</t>
  </si>
  <si>
    <t>PADRAO TRIFASICO, 10 MM2 H=7 METROS</t>
  </si>
  <si>
    <t>PADRAO TRIFASICO 16 MM2 H=5 METROS</t>
  </si>
  <si>
    <t>PADRÃO TRIFASICO 35 MM H=7 METROS</t>
  </si>
  <si>
    <t>PADRÃO TRIFASICO 35 MM H=5 METROS</t>
  </si>
  <si>
    <t>PADRÃO TRIFASICO 25 MM H=7 METROS</t>
  </si>
  <si>
    <t>PADRÃO TRIFASICO 25 MM H=5 METROS</t>
  </si>
  <si>
    <t>PARA RAIOS FRANKLIM 4 PONTAS</t>
  </si>
  <si>
    <t>PARA RAIOS DISTRIBUIDOR POLIMÉRICO ÓXIDO DE ZINCO S/CENTELHADOR C/ DESLIGAMENTO AUTOMÁTICO 15KV,10KA</t>
  </si>
  <si>
    <t>PARAFUSO CABEÇA ABAULADA (FRANCES) M16 X 45 MM</t>
  </si>
  <si>
    <t>PARAFUSO CABEÇA ABAULADA (FRANCES) M16 X 70 MM</t>
  </si>
  <si>
    <t>PARAFUSO COM PORCA GAIOLA PARA RACK COM 12MM E ROSCA M5</t>
  </si>
  <si>
    <t>PARAFUSO MAQUINA  16  X 125 MM</t>
  </si>
  <si>
    <t>PARAFUSO CABEÇA ABAULADA (FRANCES) M16 X 150 MM</t>
  </si>
  <si>
    <t>PARAFUSO DE AJUSTE TIPO DZ ATE 25A</t>
  </si>
  <si>
    <t>PARAFUSO DE AJUSTE TIPO DZ ATE 63A</t>
  </si>
  <si>
    <t>PARAFUSO P/BUCHA S-5</t>
  </si>
  <si>
    <t>PARAFUSO P/BUCHA S-6</t>
  </si>
  <si>
    <t>PARAFUSO P/BUCHA S-8</t>
  </si>
  <si>
    <t>PARAFUSO P/BUCHA S-10</t>
  </si>
  <si>
    <t>PARAFUSO P/BUCHA S-12</t>
  </si>
  <si>
    <t>PARAFUSO SEXTAVADO D = 1/4" X 5/8"</t>
  </si>
  <si>
    <t>PARAFUSO SEXTAVADO D = 3/8" X 3/4"</t>
  </si>
  <si>
    <t>PARAFUSO SEXTAVADO  CABEÇA LENTILHA D = 1/4" X 5/8"</t>
  </si>
  <si>
    <t xml:space="preserve">PATCH CORD COMPRIMENTO DE 1,50 M - CAT.6 </t>
  </si>
  <si>
    <t xml:space="preserve">PATCH CORD COMPRIMENTO DE 2,50 M - CAT.6 </t>
  </si>
  <si>
    <t>PATCH PANEL PADRÃO 19" CAT. 6, COM 24 PORTAS</t>
  </si>
  <si>
    <t>PINO ISOLADOR PARA CRUZETA POLIMÉRICA 15 KV, ROSCA 25 MM</t>
  </si>
  <si>
    <t>PORCA QUADRADA DE ACO GALVANIZADO 16 X 2</t>
  </si>
  <si>
    <t>PORCA SEXTAVADA DIAMETRO 1/4"</t>
  </si>
  <si>
    <t>PORCA SEXTAVADA DIAMETRO 5/16"</t>
  </si>
  <si>
    <t>PORCA LOSANGULAR D=1/4"</t>
  </si>
  <si>
    <t>POSTE - ENGASTAMENTO SIMPLES PARA POSTE DE CONCRETO SEÇÃO DUPLO "T"</t>
  </si>
  <si>
    <t>POSTE - FUNDAÇÃO EM CONCRETO SIMPLES DA BASE DOS POSTES 10/600 PARA TRAFO ( DIAM. 1000MM)</t>
  </si>
  <si>
    <t>POSTE - FUNDAÇÃO EM CONCRETO SIMPLES DA BASE DOS POSTES 11/600 PARA TRAFO ( DIAM. 1000MM)</t>
  </si>
  <si>
    <t>POSTE - FUNDAÇÃO EM CONCRETO SIMPLES DA BASE DOS POSTES 13/600 PARA REDE ( DIAM. 1000MM)</t>
  </si>
  <si>
    <t>POSTE - FUNDAÇÃO EM CONCRETO ARMADO DA BASE DOS POSTES PARA REDE ( DIAM. 1200MM)</t>
  </si>
  <si>
    <t>POSTE - ENGASTAMENTO SIMPLES PARA POSTE DE CONCRETO SEÇÃO CIRCULAR</t>
  </si>
  <si>
    <t>POSTE DE CONCRETO DT 10/300 - SEM FUNDAÇÃO/CONCRETO</t>
  </si>
  <si>
    <t>POSTE DE CONCRETO DT 20/1300 - SEM FUNDAÇÃO/CONCRETO</t>
  </si>
  <si>
    <t>POSTE DE CONCRETO DT 20/1500 - SEM FUNDAÇÃO/CONCRETO</t>
  </si>
  <si>
    <t>POSTE DE CONCRETO DT 21/1500 - SEM FUNDAÇÃO/CONCRETO</t>
  </si>
  <si>
    <t>POSTE DE CONCRETO DT 22/1500 - SEM FUNDAÇÃO/CONCRETO</t>
  </si>
  <si>
    <t>POSTE DE CONCRETO DT 23/1300 - SEM FUNDAÇÃO/CONCRETO</t>
  </si>
  <si>
    <t>POSTE DE CONCRETO DT 23/1500 - SEM FUNDAÇÃO/CONCRETO</t>
  </si>
  <si>
    <t>POSTE DE CONCRETO DT 24/1500 - SEM FUNDAÇÃO/CONCRETO</t>
  </si>
  <si>
    <t>POSTE DE CONCRETO DT 25/1500 - SEM FUNDAÇÃO/CONCRETO</t>
  </si>
  <si>
    <t>POSTE DE CONCRETO SC 10/600 - SEM FUNDAÇÃO/CONCRETO</t>
  </si>
  <si>
    <t>POSTE DE CONCRETO SC 11/400 - SEM FUNDAÇÃO/CONCRETO</t>
  </si>
  <si>
    <t>POSTE DE CONCRETO SC 11/600 - SEM FUNDAÇÃO/CONCRETO</t>
  </si>
  <si>
    <t>POSTE DE CONCRETO SC 16/200 - SEM FUNDAÇÃO/CONCRETO</t>
  </si>
  <si>
    <t>POSTE/TRAFO - CAMINHÃO MUNCK 12 TON. (MÍNIMO 4H/DIA)</t>
  </si>
  <si>
    <t>POSTE/TRAFO - GUINDASTE 30 TON.(MÍNIMO 10H/DIA)</t>
  </si>
  <si>
    <t>PROTETOR PARA PARA-RAIO POLIMÉRICO</t>
  </si>
  <si>
    <t>PULSADOR CAMPAINHA</t>
  </si>
  <si>
    <t>QUADRO DE DISTRIBUIÇÃO DE EMBUTIR EM PVC CB 12E - 80A</t>
  </si>
  <si>
    <t>QUADRO DE DISTRIBUIÇÃO DE EMBUTIR EM PVC CB 24E - 80A</t>
  </si>
  <si>
    <t>QUADRO DE DISTRIBUIÇÃO DE EMBUTIR EM PVC CB 36E - 80A</t>
  </si>
  <si>
    <t>QUADRO DE DISTRIBUIÇÃO DE EMBUTIR EM PVC CB 48E - 80A</t>
  </si>
  <si>
    <t>QUADRO DE DISTRIBUIÇÃO DE EMBUTIR METÁLICO CB-24E - 150A</t>
  </si>
  <si>
    <t>QUADRO DE DISTRIBUIÇÃO DE EMBUTIR METÁLICO CB-34E - 150A</t>
  </si>
  <si>
    <t>QUADRO DE DISTRIBUIÇÃO DE EMBUTIR METÁLICO CB-44E - 150A</t>
  </si>
  <si>
    <t>QUADRO DE DISTRIBUIÇÃO DE EMBUTIR METÁLICO CB-56E - 225A</t>
  </si>
  <si>
    <t>QUADRO DE DISTRIBUIÇÃO DE EMBUTIR METÁLICO CB-70E - 225A</t>
  </si>
  <si>
    <t xml:space="preserve">RACK FECHADO DE PAREDE COM PORTA EM ACRÍLICO - 12 U´S </t>
  </si>
  <si>
    <t>RACK FECHADO DE PISO COM PORTA EM ACRÍLICO - 24 U´S</t>
  </si>
  <si>
    <t>RACK FECHADO DE PISO COM PORTA EM ACRÍLICO -  36 U´S</t>
  </si>
  <si>
    <t>REATOR AFP USO EXTERNO V.METALICO 70 W</t>
  </si>
  <si>
    <t>REATOR AFP USO EXTERNO V.METALICO 150 W</t>
  </si>
  <si>
    <t>REATOR AFP USO EXTERNO V.METALICO 250 W</t>
  </si>
  <si>
    <t>REATOR AFP USO EXTERNO V.METALICO 400 W</t>
  </si>
  <si>
    <t>REATOR AFP USO EXTERNO V.METÁLICO 1000 W.</t>
  </si>
  <si>
    <t>REATOR AFP USO EXTERNO V.METALICO 2000 W</t>
  </si>
  <si>
    <t>REATOR INTERNO V. MERCÚRIO AFP 1 X 125 W</t>
  </si>
  <si>
    <t>REATOR INTERNO V. MERCÚRIO  AFP 1 X 250 W</t>
  </si>
  <si>
    <t>REATOR INTERNO V. MERCÚRIO AFP 1 X 400 W</t>
  </si>
  <si>
    <t>REATOR EXTERNO V. MERCÚRIO AFP 1 X 125 W</t>
  </si>
  <si>
    <t>REATOR EXTERNO V. MERCÚRIO  AFP 1 X 250 W</t>
  </si>
  <si>
    <t>REATOR EXTERNO V. MERCÚRIO  AFP 1 X 400 W</t>
  </si>
  <si>
    <t xml:space="preserve">REDUÇÃO A ESQUERDA 100 X 50MM PARA ELETROCALHA </t>
  </si>
  <si>
    <t>REDUÇÃO A DIREITA 100 X 50 MM PARA ELETROCALHA</t>
  </si>
  <si>
    <t>REDUÇÃO CONCÊNTRICA 100 X 50 MM PARA ELETROCALHA</t>
  </si>
  <si>
    <t>REGUA COM 8 TOMADAS</t>
  </si>
  <si>
    <t>RELE BIMETALICO REGULAGEM 0,63 - 1,00A</t>
  </si>
  <si>
    <t>RELE BIMETALICO REGULAGEM 1,0 - 1,60A</t>
  </si>
  <si>
    <t>RELE BIMETALICO REGULAGEM 1,6 - 2,5A</t>
  </si>
  <si>
    <t>RELE BIMETALICO REGULAGEM 10 - 16A</t>
  </si>
  <si>
    <t>RELE BIMETALICO REGULAGEM 16 - 25A</t>
  </si>
  <si>
    <t>RELE BIMETALICO REGULAGEM 2,5 - 4A</t>
  </si>
  <si>
    <t>RELE BIMETALICO REGULAGEM 20 - 32A</t>
  </si>
  <si>
    <t>RELE BIMETALICO REGULAGEM 25 - 30A</t>
  </si>
  <si>
    <t>RELE BIMETALICO REGULAGEM 32 - 50A</t>
  </si>
  <si>
    <t>RELE BIMETALICO REGULAGEM 4 - 6,3A</t>
  </si>
  <si>
    <t>RELE BIMETALICO REGULAGEM 50 - 63A</t>
  </si>
  <si>
    <t>RELE BIMETALICO REGULAGEM 6,3 - 10A</t>
  </si>
  <si>
    <t>RELE BIMETALICO REGULAGEM 8 - 12,5A</t>
  </si>
  <si>
    <t>RELE FOTO ELETRICO COM BASE</t>
  </si>
  <si>
    <t>SAIDA HORIZONTAL PARA ELETRODUTO D=3/4"</t>
  </si>
  <si>
    <t>SAIDA HORIZONTAL PARA ELETRODUTO D=1"</t>
  </si>
  <si>
    <t>SAIDA VERTICAL PARA ELETRODUTO D=3/4"</t>
  </si>
  <si>
    <t>SAIDA VERTICAL PARA ELETRODUTO D=1"</t>
  </si>
  <si>
    <t>SAPATILHA DE AÇO GALVANIZADO PARA POSTE COM TRANSFORMADOR</t>
  </si>
  <si>
    <t>SELA DE AÇO GALVANIZADA PARA CRUZETA POLIMÉRICA 15 KV</t>
  </si>
  <si>
    <t>SELA AÇO GALVANIZADO PARA CRUZETA POLIMÉRICA 34,5KV</t>
  </si>
  <si>
    <t>SIRENE METALICA ALCANCE 500 M</t>
  </si>
  <si>
    <t>SUPORTE PARA 1 PÉTALA PARA LUMINÁRIA DE ILUMINAÇÃO PÚBLICA</t>
  </si>
  <si>
    <t>SUPORTE PARA 2 PÉTALAS PARA LUMINÁRIA DE ILUMINAÇÃO PÚBLICA</t>
  </si>
  <si>
    <t>SUPORTE PARA 3 PÉTALAS PARA LUMINÁRIA DE ILUMINAÇÃO PÚBLICA</t>
  </si>
  <si>
    <t>SUPORTE PARA 4 PÉTALAS PARA LUMINÁRIA DE ILUMINAÇÃO PÚBLICA</t>
  </si>
  <si>
    <t>SUPORTE DE AÇO GALVANIZADO PARA FIXAÇÃO DO PÁRA-RAIO POLIMÉRICO</t>
  </si>
  <si>
    <t>SUPORTE Z COMPLETO</t>
  </si>
  <si>
    <t>TAMPA DE ENCAIXE PARA ELETROCALHA DE 50 X 50 MM</t>
  </si>
  <si>
    <t>TAMPA CEGA PARA CONDULETE DE PVC</t>
  </si>
  <si>
    <t>TAMPA CEGA PARA CONDULETE METÁLICO</t>
  </si>
  <si>
    <t>TAMPA CEGA PLÁSTICA 4"X2" COM FURO CENTRAL (PARA TV/SOM...)</t>
  </si>
  <si>
    <t>TAMPA CEGA PLASTICA QUADRADA 4"X4"</t>
  </si>
  <si>
    <t>TAMPA CEGA PLASTICA REDONDA 4"X4"</t>
  </si>
  <si>
    <t>TAMPA CEGA PLASTICA RETANGULAR 4"X2"</t>
  </si>
  <si>
    <t xml:space="preserve">TAMPA PARA CONDULETE DE PVC PARA 1 INTERRUPTOR </t>
  </si>
  <si>
    <t>TAMPA PARA CONDULETE DE PVC PARA 2 INTERRUPTORES</t>
  </si>
  <si>
    <t>TAMPA PARA CONDULETE DE PVC PARA 1 TOMADA</t>
  </si>
  <si>
    <t>TAMPA PARA CONDULETE DE PVC PARA 1 INTERRUPTOR E 1 TOMADA</t>
  </si>
  <si>
    <t xml:space="preserve">TAMPA DE Fo.Fo. R1 COM BASE </t>
  </si>
  <si>
    <t>TAMPA DE Fo.Fo. R2 COM BASE</t>
  </si>
  <si>
    <t>TAMPA PARA CONDULETE METÁLICO PARA 1 INTERRUPTOR E 1 TOMADA</t>
  </si>
  <si>
    <t>TAMPA PARA CONDULETE METÁLICO PARA 2 INTERRUPTORES</t>
  </si>
  <si>
    <t>TAMPA PARA CONDULETE METÁLICO PARA 1 INTERRUPTOR</t>
  </si>
  <si>
    <t>TAMPA PARA CONDULETE METÁLICO PARA 1 TOMADA</t>
  </si>
  <si>
    <t>TERMINAL DE PRESSAO 1,5 MM2</t>
  </si>
  <si>
    <t>TERMINAL DE PRESSAO 2,5 MM2</t>
  </si>
  <si>
    <t>TERMINAL DE PRESSAO 4 MM2</t>
  </si>
  <si>
    <t>TERMINAL DE PRESSAO 6 MM2</t>
  </si>
  <si>
    <t>TERMINAL DE PRESSAO 10 MM2</t>
  </si>
  <si>
    <t>TERMINAL DE PRESSAO 16 MM2</t>
  </si>
  <si>
    <t>TERMINAL DE PRESSAO 25 MM2</t>
  </si>
  <si>
    <t>TERMINAL DE PRESSAO 35 MM2</t>
  </si>
  <si>
    <t>TERMINAL DE PRESSAO 50 MM2</t>
  </si>
  <si>
    <t>TERMINAL DE PRESSAO 70 MMM2</t>
  </si>
  <si>
    <t>TERMINAL DE PRESSAO 95 MM2</t>
  </si>
  <si>
    <t>TERMINAL DE PRESSAO 120 MM2</t>
  </si>
  <si>
    <t>TERMINAL DE PRESSAO 150 MM2</t>
  </si>
  <si>
    <t>TOMADA LOGICA RJ-45 TIPO KEYSTONE JACK, CAT. 6</t>
  </si>
  <si>
    <t>TERMINAL PARA ELETROCALHA 50 X 50 MM</t>
  </si>
  <si>
    <t>TOMADA HEXAGONAL 2P + T - 10A - 250V (LINHA X OU EQUIVALENTE)</t>
  </si>
  <si>
    <t>TOMADA HEXAGONAL 2P + T - 20A - 250V (LINHA X OU EQUIVALENTE)</t>
  </si>
  <si>
    <t>TOMADA HEXAGONAL 2P + T - 10A - 250V</t>
  </si>
  <si>
    <t>TOMADA HEXAGONAL DUPLA 2P + T - 10A - 250V</t>
  </si>
  <si>
    <t>TOMADA HEXAGONAL 2P + T - 20A - 250V</t>
  </si>
  <si>
    <t>TOMADA TELEFÔNICA RJ-11</t>
  </si>
  <si>
    <t>TOMADA LÓGICA RJ-45 CAT. 6 (LINHA X OU EQUIVALENTE)</t>
  </si>
  <si>
    <t xml:space="preserve">TRANSFORMADOR TRIFASICO 75 KVA 13,8KV - A ÓLEO </t>
  </si>
  <si>
    <t xml:space="preserve">TRANSFORMADOR TRIFASICO 150 KVA 13,8KV - A ÓLEO </t>
  </si>
  <si>
    <t xml:space="preserve">TRANSFORMADOR TRIFASICO 112,5 KVA 13,8KV - A ÓLEO </t>
  </si>
  <si>
    <t xml:space="preserve">TRANSFORMADOR TRIFASICO 225 KVA, 13,8 KV - A ÓLEO </t>
  </si>
  <si>
    <t>TRANSFORMADOR TRIFASICO 300 KVA,13,8 KV - SECO</t>
  </si>
  <si>
    <t>TRANSFORMADOR TRIFASICO 500 KVA, 13,8 KV - SECO</t>
  </si>
  <si>
    <t>TRANSFORMADOR DE CORRENTE RELAÇÃO 200:5 A</t>
  </si>
  <si>
    <t>TRANSFORMADOR DE CORRENTE RELAÇÃO 400:5 A</t>
  </si>
  <si>
    <t>TRANSFORMADOR DE CORRENTE RELAÇÃO 600:5 A</t>
  </si>
  <si>
    <t>TRANSFORMADOR DE CORRENTE RELAÇÃO 800:5 A</t>
  </si>
  <si>
    <t>TUBO FERRO GALVANIZADO DIAM. 1.1/2"</t>
  </si>
  <si>
    <t>VERGALHAO ROSCA TOTAL D=1/4"</t>
  </si>
  <si>
    <t>VERGALHAO ROSCA TOTAL D=5/16"</t>
  </si>
  <si>
    <t>INSTALAÇÕES HIDRO-SANITÁRIAS</t>
  </si>
  <si>
    <t>L O U C A S  E  M E T A I S</t>
  </si>
  <si>
    <t>V A S O  S A N I T A R I O / A C E S S O R I O S</t>
  </si>
  <si>
    <t>BACIA TURCA COM TUBO DE LIGAÇÃO</t>
  </si>
  <si>
    <t>ANEL DE VEDAÇÃO PARA VASO SANITÁRIO</t>
  </si>
  <si>
    <t>CAIXA DE DESCARGA EXTERNA</t>
  </si>
  <si>
    <t>TUBO DE DESCIDA PARA CAIXA DE DESCARGA ( LONGO 1 1/4" )</t>
  </si>
  <si>
    <t>TUBO PARA VÁLVULA DE DESCARGA ( CURTO 1.1/4" )</t>
  </si>
  <si>
    <t>TUBO DE LIGACAO PVC CROMADO 1.1/2" / ESPUDE  - (ENTRADA)</t>
  </si>
  <si>
    <t xml:space="preserve">VÁLVULA DE DESCARGA DUPLO ACIONAMENTO COM ACABAMENTO CROMADO </t>
  </si>
  <si>
    <t>VÁLVULA DE DESCARGA COM SISTEMA PASSANTE EM POLÍMERO - OPÇÃO ECONÔMICA ( ALTA SEGURANÇA)</t>
  </si>
  <si>
    <t>CONJUNTO DE FIXACAO P/VASO SANITARIO (PAR)</t>
  </si>
  <si>
    <t>PORTA PAPEL HIGIÊNICO EM LOUÇA - EMBUTIR</t>
  </si>
  <si>
    <t>PORTA PAPEL HIGIÊNICO EM METAL/ACABAMENTO CROMADO</t>
  </si>
  <si>
    <t>L A V A T O R I O / A C E S S O R I O S</t>
  </si>
  <si>
    <t xml:space="preserve">LAVATÓRIO DE CANTO SEM COLUNA </t>
  </si>
  <si>
    <t>FIXACAO P/LAVATORIO (PAR)</t>
  </si>
  <si>
    <t>LIGAÇÃO FLEXÍVEL METÁLICA DIAM.1/2"(ENGATE)</t>
  </si>
  <si>
    <t>LIGAÇÃO FLEXÍVEL PVC DIAM.1/2" (ENGATE)</t>
  </si>
  <si>
    <t>TORNEIRA DE MESA PARA LAVATÓRIO DIÂMETRO DE 1/2"</t>
  </si>
  <si>
    <t>M I C T O R I O/A C E S S O R I O S</t>
  </si>
  <si>
    <t>MICTORIO DE LOUCA C/SIFAO INTEGRADO</t>
  </si>
  <si>
    <t>SIFÃO METÁLICO 1 1/2" X 2" P/MICTÓRIO</t>
  </si>
  <si>
    <t>VÁLVULA PVC DE 1" P/MICTÓRIO TIPO COCHO</t>
  </si>
  <si>
    <t>P I A / A C E S S O R I O S</t>
  </si>
  <si>
    <t>PIA MÁRMORE/GRANITO SINTÉTICO 1,20X0,54 M</t>
  </si>
  <si>
    <t>PIA MÁRMORE/GRANITO SINTÉTICO 2,00 X 0,54 M</t>
  </si>
  <si>
    <t>TORNEIRA DE MESA PARA PIA DIÂMETRO DE 1/2" - BICA MÓVEL</t>
  </si>
  <si>
    <t xml:space="preserve">TORNEIRA DE PAREDE PARA PIA OU BEBEDOURO DIÂMETRO DE 1/2" E 3/4" </t>
  </si>
  <si>
    <t>CUBA INOX 56X34X17CM E=0,6MM-AÇO 304 (CUBA Nº2)</t>
  </si>
  <si>
    <t>CUBA INOX 35X40X15CM E=0,6MM-AÇO 304 (CUBA Nº 3)</t>
  </si>
  <si>
    <t>CUBA INOX 46X30X15CM E=0,6MM-AÇO 304 (CUBA Nº 1)</t>
  </si>
  <si>
    <t>CUBA INOX 50X40X20CM E=0,7MM-AÇO 304</t>
  </si>
  <si>
    <t>TANQUE (PANELAO) INOX 60 X 70 X 40 CM CH.18</t>
  </si>
  <si>
    <t>F I L T R O / C H U V E I R O</t>
  </si>
  <si>
    <t>CHUVEIRO ELÉTRICO EM PVC COM BRAÇO METÁLICO</t>
  </si>
  <si>
    <t>CHUVEIRO PVC COM BRACO DE PVC (DUCHA FRIA)</t>
  </si>
  <si>
    <t>CABIDE TIPO GANCHO EM LOUÇA</t>
  </si>
  <si>
    <t>PORTA TOALHA HASTE LONGA EM METAL/ACABAMENTO CROMADO</t>
  </si>
  <si>
    <t>PORTA TOALHA HASTE CURTA EM METAL/ACABAMENTO CROMADO</t>
  </si>
  <si>
    <t>MEIA SABONETEIRA EM LOUÇA DE EMBUTIR</t>
  </si>
  <si>
    <t>SABONETEIRA EM METAL / ACABAMENTO CROMADO</t>
  </si>
  <si>
    <t>T A N Q U E S / T O R N E I R A S  J A R D I M S</t>
  </si>
  <si>
    <t>TANQUE MARMORE/GRANITO SINTÉTICO C/UMA CUBA E 1 BATEDOR</t>
  </si>
  <si>
    <t>TANQUE MARMORE/GRANITO SINTÉTICO C/DUAS CUBAS E 1 BATEDOR</t>
  </si>
  <si>
    <t>TANQUE MARMORE/GRANITO SINTÉTICO  / 1 BATEDOR</t>
  </si>
  <si>
    <t>TORNEIRA DE PAREDE PARA TANQUE COM AREJADOR DIÂMETRO DE 1/2" E 3/4"</t>
  </si>
  <si>
    <t>TORNEIRA DE JARDIM COM BICO PARA MANGUEIRA DIÂMETRO DE 1/2" E 3/4"</t>
  </si>
  <si>
    <t>SIFÃO METÁLICO PARA TANQUE DE 1 1/4" X 1 1/2"</t>
  </si>
  <si>
    <t>TUBO DE DESPEJO P/ VÁLVULA (PIA/TANQUE)</t>
  </si>
  <si>
    <t>TAMPA T-5 ARTICULADA 20X20</t>
  </si>
  <si>
    <t>R E G I S T R O S</t>
  </si>
  <si>
    <t>REGISTRO GAVETA BRUTO DIAMETRO 1/2"</t>
  </si>
  <si>
    <t>REGISTRO DE GAVETA BRUTO DIAMETRO 3/4"</t>
  </si>
  <si>
    <t>REGISTRO DE GAVETA BRUTO DIAMETRO 1"</t>
  </si>
  <si>
    <t>REGISTRO DE GAVETA BRUTO DIAMETRO 1.1/4"</t>
  </si>
  <si>
    <t>REGISTRO DE GAVETA BRUTO DIAMETRO 1.1/2"</t>
  </si>
  <si>
    <t>REGISTRO DE GAVETA BRUTO DIAMETRO 2"</t>
  </si>
  <si>
    <t>REGISTRO DE GAVETA BRUTO DIAMETRO 2.1/2"</t>
  </si>
  <si>
    <t>REGISTRO DE GAVETA C/CANOPLA DIAMETRO 1/2"</t>
  </si>
  <si>
    <t>REGISTRO DE GAVETA C/CANOPLA DIAMETRO 3/4"</t>
  </si>
  <si>
    <t>REGISTRO DE GAVETA C/CANOPLA DIAMETRO 1"</t>
  </si>
  <si>
    <t>REGISTRO DE GAVETA C/CANOPLA DIAMETRO 1.1/4"</t>
  </si>
  <si>
    <t>REGISTRO DE GAVETA C/CANOPLA DIAMETRO 1.1/2"</t>
  </si>
  <si>
    <t>REGISTRO DE PRESSAO C/CANOPLA CROMADO DIAM.1/2"</t>
  </si>
  <si>
    <t>REGISTRO DE PRESSAO C/CANOPLA CROMADA DIAM.3/4"</t>
  </si>
  <si>
    <t>AGUA FRIA</t>
  </si>
  <si>
    <t>T U B O S   DE  P V C   S O L D A V E L</t>
  </si>
  <si>
    <t>A D A P T A D O R E S  DE   P V C    S O L D A V E</t>
  </si>
  <si>
    <t>L U V A S  DE  P V C</t>
  </si>
  <si>
    <t>LUVA SOLDAVEL DIAMETRO 20 mm</t>
  </si>
  <si>
    <t>LUVA SOLDAVEL DIAMETRO 25 mm</t>
  </si>
  <si>
    <t>LUVA SOLDAVEL DIAMETRO 32 mm</t>
  </si>
  <si>
    <t>LUVA SOLDAVEL DIAMETRO 40 mm</t>
  </si>
  <si>
    <t>LUVA SOLDAVEL DIAMETRO 50 mm</t>
  </si>
  <si>
    <t>LUVA SOLDAVEL DIAMETRO 60 mm</t>
  </si>
  <si>
    <t>LUVA SOLDAVEL DIAMETRO 75 mm</t>
  </si>
  <si>
    <t>LUVA SOLDAVEL DIAMETRO 85 mm</t>
  </si>
  <si>
    <t>LUVA SOLDAVEL DIAMETRO 110 mm</t>
  </si>
  <si>
    <t>LUVA DE REDUCAO SOLDAVEL DIAMETRO 25 X 20 mm</t>
  </si>
  <si>
    <t>LUVA DE REDUCAO SOLDAVEL DIAMETRO 32 X 25 mm</t>
  </si>
  <si>
    <t>LUVA SOLDAVEL C/ROSCA DIAMETRO 20 X 1/2"</t>
  </si>
  <si>
    <t>LUVA SOLDAVEL C/ROSCA DIAMETRO 25 X 3/4"</t>
  </si>
  <si>
    <t>LUVA SOLDAVEL C/ROSCA DIAMETRO 32 X 1"</t>
  </si>
  <si>
    <t>LUVA SOLDAVEL C/ROSCA DIAMETRO 40 X 1.1/4"</t>
  </si>
  <si>
    <t>LUVA SOLDAVEL C/ROSCA DIAMETRO 50 X 1.1/2"</t>
  </si>
  <si>
    <t>B U C H A S</t>
  </si>
  <si>
    <t>BUCHA DE REDUCAO SOLDAVEL CURTA 75 X 60 mm</t>
  </si>
  <si>
    <t>BUCHA DE REDUCAO SOLDAVEL CURTA 85 X 75 mm</t>
  </si>
  <si>
    <t>BUCHA DE REDUCAO SOLDAVEL CURTA 110 X 85 mm</t>
  </si>
  <si>
    <t>BUCHA DE REDUCAO SOLDAVEL LONGA 50 X 25 mm</t>
  </si>
  <si>
    <t>BUCHA DE REDUCAO SOLDAVEL LONGA 50 X 32 mm</t>
  </si>
  <si>
    <t>BUCHA DE REDUCAO SOLDAVEL LONGA 60 X 25 mm</t>
  </si>
  <si>
    <t>BUCHA DE REDUCAO SOLDAVEL LONGA 60 X 32 mm</t>
  </si>
  <si>
    <t>BUCHA DE REDUCAO SOLDAVEL LONGA 60 X 40 mm</t>
  </si>
  <si>
    <t>BUCHA DE REDUCAO SOLDAVEL LONGA 60 X 50 mm</t>
  </si>
  <si>
    <t>BUCHA DE REDUÇÃO SOLDÁVEL LONGA 75 X 50 MM</t>
  </si>
  <si>
    <t>BUCHA DE REDUÇÃO SOLDÁVEL LONGA 110 X 60 MMM</t>
  </si>
  <si>
    <t>N I P E L S</t>
  </si>
  <si>
    <t>NIPLE COM ROSCA DIAMETRO 1/2"</t>
  </si>
  <si>
    <t>NIPLE COM ROSCA DIAMETRO 3/4"</t>
  </si>
  <si>
    <t>NIPLE COM ROSCA DIAMETRO 1"</t>
  </si>
  <si>
    <t>NIPLE COM ROSCA DIAMETRO 1.1/4"</t>
  </si>
  <si>
    <t>NIPLE COM ROSCA DIAMETRO 1.1/2"</t>
  </si>
  <si>
    <t>NIPLE COM ROSCA DIAMETRO 2"</t>
  </si>
  <si>
    <t>NIPLE COM ROSCA DIAMETRO 2.1/2"</t>
  </si>
  <si>
    <t>NIPLE COM ROSCA DIAMETRO 3"</t>
  </si>
  <si>
    <t>NIPLE COM ROSCA DIAMETRO 4"</t>
  </si>
  <si>
    <t>C A P</t>
  </si>
  <si>
    <t>CAP PVC ROSCAVEL DIAMETRO 3/4" (25 mm)</t>
  </si>
  <si>
    <t>CAP PVC ROSCAVEL DIAMETRO 1.1/2"</t>
  </si>
  <si>
    <t>CAP PVC ROSCAVEL DIAMETRO 2"</t>
  </si>
  <si>
    <t>CAP PVC SOLDAVEL 20 mm</t>
  </si>
  <si>
    <t>CAP PVC SOLDAVEL 32 mm</t>
  </si>
  <si>
    <t>CAP PVC SOLDAVEL DIAMETRO 40 mm</t>
  </si>
  <si>
    <t>CAP PVC SOLDAVEL DIAMETRO 50 mm</t>
  </si>
  <si>
    <t>CAP PVC SOLDAVEL DIAMETRO 60 mm</t>
  </si>
  <si>
    <t>CAP PVC SOLDAVEL DIAMETRO 75 mm</t>
  </si>
  <si>
    <t>CAP PVC SOLDAVEL DIAMETRO 85 mm</t>
  </si>
  <si>
    <t>CAP PVC SOLDAVEL DIAMETRO 110 mm</t>
  </si>
  <si>
    <t>J O E L H O S</t>
  </si>
  <si>
    <t>JOELHO 90 GRAUS SOLDAVEL DIAMETRO 20 MM</t>
  </si>
  <si>
    <t>JOELHO 90 GRAUS SOLDAVEL DIAMETRO 25 MM</t>
  </si>
  <si>
    <t>JOELHO 90 GRAUS SOLDAVEL DIAMETRO 32 MM (1")</t>
  </si>
  <si>
    <t>JOELHO 90 GRAUS SOLDAVEL DIAMETRO 40 mm (1.1/4")</t>
  </si>
  <si>
    <t>JOELHO 90 GRAUS SOLDAVEL 50 mm (MARROM)</t>
  </si>
  <si>
    <t>JOELHO 90 GRAUS SOLDAVEL DIAMETRO 60 mm</t>
  </si>
  <si>
    <t>JOELHO 90 GRAUS SOLDAVEL DIAMETRO 75 mm</t>
  </si>
  <si>
    <t>JOELHO 90 GRAUS SOLDAVEL DIAMETRO 85 mm</t>
  </si>
  <si>
    <t>JOELHO 90 GRAUS SOLDAVEL DIAMETRO 110 mm (MARROM)</t>
  </si>
  <si>
    <t>JOELHO 90 GRAUS ROSCAVEL 1/2" (MARROM)</t>
  </si>
  <si>
    <t>JOELHO 90 GRAUS ROSCAVEL DIAMETRO 3/4"</t>
  </si>
  <si>
    <t>JOELHO 90 GRAUS ROSCAVEL DIAMETRO 1"</t>
  </si>
  <si>
    <t>JOELHO 90 GRAUS C/ROSCA E BUCHA LATAO DIAM.1/2"</t>
  </si>
  <si>
    <t>JOELHO 90 GRAUS C/ROSCA E BUCHA LATAO DIAM. 3/4</t>
  </si>
  <si>
    <t>T E</t>
  </si>
  <si>
    <t>TE DE REDUCAO 90 GRAUS SOLDAVEL 25 X 20 mm</t>
  </si>
  <si>
    <t>TE REDUCAO 90 GRAUS SOLDAVEL 32 X 25 mm</t>
  </si>
  <si>
    <t>TE REDUCAO 90 GRAUS SOLDAVEL 40 X 32 mm</t>
  </si>
  <si>
    <t>TE REDUCAO 90 GRAUS SOLDAVEL 50 X 25 mm</t>
  </si>
  <si>
    <t>TE REDUCAO 90 GRAUS SOLDAVEL 50 X 32 mm</t>
  </si>
  <si>
    <t>TE REDUCAO 90 GRAUS SOLDAVEL 50 X 40 mm</t>
  </si>
  <si>
    <t>TE DE REDUCAO 90 GRAUS SOLDAVEL 75 X 50 MM</t>
  </si>
  <si>
    <t>TE DE REDUCAO 90 GRAUS SOLDAVEL 85 X 60 MM</t>
  </si>
  <si>
    <t>TE DE REDUCAO 90 GRAUS SOLDAVEL 110 X 60 MM</t>
  </si>
  <si>
    <t>TE 90 GR.SOLD.C/ROSCA NA BOLSA CENT.20X20X1/2"</t>
  </si>
  <si>
    <t>U N I A O</t>
  </si>
  <si>
    <t>UNIAO SOLDAVEL DIAMETRO 20 mm</t>
  </si>
  <si>
    <t>UNIAO SOLDAVEL DIAMETRO 25 mm</t>
  </si>
  <si>
    <t>UNIAO SOLDAVEL DIAMETRO 32 mm</t>
  </si>
  <si>
    <t>UNIAO SOLDAVEL DIAMETRO 40 mm</t>
  </si>
  <si>
    <t>UNIAO SOLDAVEL DIAMETRO 50 mm</t>
  </si>
  <si>
    <t>UNIAO SOLDAVEL DIAMETRO 60 mm</t>
  </si>
  <si>
    <t>UNIAO SOLDAVEL DIAMETRO 75 mm</t>
  </si>
  <si>
    <t>A D E S I V O S:</t>
  </si>
  <si>
    <t>ADESIVO PLASTICO - FRASCO 850 G</t>
  </si>
  <si>
    <t>ADESIVO PLASTICO - BISNAGA 75 G</t>
  </si>
  <si>
    <t>SOLUCAO LIMPADORA 200 CM3</t>
  </si>
  <si>
    <t>SOLUCAO LIMPADORA 1000 CM3</t>
  </si>
  <si>
    <t>C U R V A S</t>
  </si>
  <si>
    <t>CURVA 45 GRAUS SOLDAVEL DIAMETRO 75 MM</t>
  </si>
  <si>
    <t>C R U Z E T A S</t>
  </si>
  <si>
    <t>CRUZETA SOLDAVEL DIAMETRO 25 mm</t>
  </si>
  <si>
    <t>CRUZETA SOLDAVEL DIAMETRO 50 mm</t>
  </si>
  <si>
    <t>PLUG</t>
  </si>
  <si>
    <t>PLUG PVC COM ROSCA 1/2"</t>
  </si>
  <si>
    <t>E S G O T O   S A N I T A R I O</t>
  </si>
  <si>
    <t>CAP DIAMETRO 50 MM ESGOTO PRIMARIO</t>
  </si>
  <si>
    <t>CAP DIAMETRO 75 MM ESGOTO PRIMARIO</t>
  </si>
  <si>
    <t>CAP DIAMETRO 100 MM ESGOTO PRIMARIO</t>
  </si>
  <si>
    <t>C O R P O  DE C A I X A  S I F O N A D A/R A L O</t>
  </si>
  <si>
    <t>CORPO RALO SIFONADO CONICO DIAM. 100 X 40</t>
  </si>
  <si>
    <t>CORPO RALO SECO CONICO DIAM. 100 X 40 MM</t>
  </si>
  <si>
    <t>CORPO RALO SECO CILINDRICO 100 X 40</t>
  </si>
  <si>
    <t>CORPO RALO SIFONADO CILINDRICO 100 X 40</t>
  </si>
  <si>
    <t>CORPO RALO SIFONADO QUADRADO 100 X 53 X 40</t>
  </si>
  <si>
    <t>PROLONGAMENTO PARA CAIXA SIFONADA 100 MM</t>
  </si>
  <si>
    <t>PROLONGAMENTO PARA CAIXA SIFONADA 150 MM</t>
  </si>
  <si>
    <t>PROLONGAMENTO PARA CAIXA SIFONADA 250 MM</t>
  </si>
  <si>
    <t>G R E L H A S</t>
  </si>
  <si>
    <t>GRELHA QUADRADA ACO INOX ROTATIVO DIAM.100 MM</t>
  </si>
  <si>
    <t>GRELHA QUADRADA ACO INOX ROTATIVO DIAM.150 MM</t>
  </si>
  <si>
    <t>GRELHA QUADRADA ACO INOX SIMP. DIAM. 100 MM</t>
  </si>
  <si>
    <t>GRELHA QUADRADA ACO INOX SIMPLES DIAM.150 MM</t>
  </si>
  <si>
    <t>GRELHA QUADRADA BRANCA DIAM. 100 MM</t>
  </si>
  <si>
    <t>GRELHA QUADRADA BRANCA DIAM. 150 MM</t>
  </si>
  <si>
    <t>GRELHA QUADRADA CROMADA DIAM. 150 MM</t>
  </si>
  <si>
    <t>GRELHA QUADRADA CROMADA DIAMETRO 100 MM</t>
  </si>
  <si>
    <t>GRELHA REDONDA ACO INOX ROTATIVA DIAM. 100 MM</t>
  </si>
  <si>
    <t>GRELHA REDONDA ACO INOX ROTATIVA DIAM. 150 MM</t>
  </si>
  <si>
    <t>GRELHA REDONDA ACO INOX SIMPLES DIAM. 100 MM</t>
  </si>
  <si>
    <t>GRELHA REDONDA ACO INOX SIMPLES DIAM. 150 MM</t>
  </si>
  <si>
    <t>GRELHA REDONDA BRANCA DIAM. 100 MM</t>
  </si>
  <si>
    <t>GRELHA REDONDA BRANCA DIAM. 150 MM</t>
  </si>
  <si>
    <t>GRELHA REDONDA CROMADA DIAM.100 MM</t>
  </si>
  <si>
    <t>GRELHA REDONDA CROMADA DIAM.150 MM</t>
  </si>
  <si>
    <t>D I V E R S O S</t>
  </si>
  <si>
    <t>HIDROMETRO DIAM.RAMAL = 25 MM VAZAO =1,5  A 3 M3</t>
  </si>
  <si>
    <t>KIT CAVALETE D=25MM P/HIDRÔMETRO 1,5-3,0-5,0 M3/MURETA/CAIXA</t>
  </si>
  <si>
    <t>BOMBA SUBMERSA VIBRATÓRIA</t>
  </si>
  <si>
    <t>TAMPA PARA CAIXA PASSAGEM FERRO FUNDIDO T-33 - TRÁFEGO PESADO</t>
  </si>
  <si>
    <t>TAMPA EM CONCRETO ARMADO 25 MPA E=5CM PARA A CAIXA DE PASSAGEM 60X60CM</t>
  </si>
  <si>
    <t xml:space="preserve">CAIXA DE INSPEÇÃO - TAMPA EM CONCRETO ARMADO 25 MPA E=5CM </t>
  </si>
  <si>
    <t>CAIXA DE INSPEÇÃO - LASTRO DE CONCRETO (COM ADIÇÃO DE IMPERMEABILIZANTE) 20 MPA E=5CM PARA O FUNDO</t>
  </si>
  <si>
    <t xml:space="preserve">CAIXA DE INSPEÇÃO - ESCAVAÇÃO MANUAL / REATERRO/ APILOAMENTO DO FUNDO </t>
  </si>
  <si>
    <t>CAIXA DE AREIA - LASTRO DE BRITA PARA O FUNDO</t>
  </si>
  <si>
    <t>CAIXA DE AREIA - TAMPA EM GRELHA DE CONCRETO ARMADO 25MPA E=5CM</t>
  </si>
  <si>
    <t>TAMPA  PARA CAIXA PASSAGEM FERRO FUNDIDO T-33 - TRÁFEGO LEVE</t>
  </si>
  <si>
    <t xml:space="preserve">TAMPÃO DE FERRO FUNDIDO PARA POÇO DE VISITA T-60 SIMPLES PARA TRÁFEGO LEVE  </t>
  </si>
  <si>
    <t xml:space="preserve">TAMPÃO DE FERRO FUNDIDO PARA POÇO DE VISITA T-60 SIMPLES PARA TRÁFEGO PESADO </t>
  </si>
  <si>
    <t>CAIXA DE GORDURA 50 l. CONCRETO PADRÃO GOINFRA IMPERMEABILIZADA</t>
  </si>
  <si>
    <t>CAIXA DE GORDURA 100 L CONCRETO PADRÃO GOINFRA IMPERMEABILIZADA</t>
  </si>
  <si>
    <t>CAIXA DE GORDURA 120 L. CONCRETO PADRÃO GOINFRA IMPERMEABILIZADA</t>
  </si>
  <si>
    <t>CAIXA DE GORDURA 600 L. CONCRETO PADRÃO GOINFRA IMPERMEABILIZADA</t>
  </si>
  <si>
    <t>SUMIDOURO COM DIÂMETRO=1,60M E  PROFUNDIDADE=4,50 M</t>
  </si>
  <si>
    <t>TORNEIRA BOIA DIAMETRO (3/4") 20 MM</t>
  </si>
  <si>
    <t>TORNEIRA BOIA DIAMETRO 1" (25 MM )</t>
  </si>
  <si>
    <t>TORNEIRA BOIA DIAMETRO 1.1/4" - 32 MM</t>
  </si>
  <si>
    <t>TORNEIRA BOIA DIAMETRO 1.1/2" (40 MM)</t>
  </si>
  <si>
    <t>TORNEIRA BOIA DIAMETRO 2" (50 MM)</t>
  </si>
  <si>
    <t xml:space="preserve">CHAVE DE BOIA AUTOMÁTICA - 15A/250V </t>
  </si>
  <si>
    <t>JOELHO 90 GRAUS C/ANEL 50 MM</t>
  </si>
  <si>
    <t>JOELHO 90 GRAUS C/VISITA DIAM.100 X 50 MM</t>
  </si>
  <si>
    <t>J U N C O E S</t>
  </si>
  <si>
    <t>JUNÇÃO DUPLA DIAMETRO 75 MM</t>
  </si>
  <si>
    <t>L U V A S</t>
  </si>
  <si>
    <t>P O R T A / G R E L H A</t>
  </si>
  <si>
    <t>PORTA GRELHA QUADRADA BRANCO DIAM. 150 MM</t>
  </si>
  <si>
    <t>PORTA GRELHA QUADRADO CROMADO DIAM.150 MM</t>
  </si>
  <si>
    <t>PORTA GRELHA REDONDO BRANCO DIAM. 100 MM</t>
  </si>
  <si>
    <t>PORTA GRELHA REDONDO BRANCO DIAM. 150 MM</t>
  </si>
  <si>
    <t>PORTA GRELHA REDONDO CROMADO DIAMETRO 150 MM</t>
  </si>
  <si>
    <t>R E D U C O E S</t>
  </si>
  <si>
    <t>T A M P A S</t>
  </si>
  <si>
    <t>TAMPA CEGA QUADRADA BRANCA DIAM. 150 MM</t>
  </si>
  <si>
    <t>TAMPA CEGA REDONDA BRANCA DIAM. 100 MM</t>
  </si>
  <si>
    <t>TAMPA CEGA REDONDA BRANCA  250 MM</t>
  </si>
  <si>
    <t>TAMPA CEGA REDONDA ALUMINIO 250 MM</t>
  </si>
  <si>
    <t>TE 90 GRAUS DIAMETRO 40 MM - ESGOTO</t>
  </si>
  <si>
    <t>T U B O S</t>
  </si>
  <si>
    <t>TUBO LEVE PVC RIGIDO DIAMETRO 150 MM</t>
  </si>
  <si>
    <t>TUBO LEVE PVC RIGIDO DIAMETRO 200 MM</t>
  </si>
  <si>
    <t>TUBO LEVE PVC RIGIDO DIAMETRO 300 MM</t>
  </si>
  <si>
    <t>TUBO LEVE PVC RIGIDO DIAMETRO 250 MM</t>
  </si>
  <si>
    <t>TUBO RÍGIDO CORRUGADO PARA DRENAGEM DIAMETRO 150 MM</t>
  </si>
  <si>
    <t>TUBO RÍGIDO CORRUGADO PARA DRENAGEM DIAMETRO 100 MM</t>
  </si>
  <si>
    <t>INCENDIOS</t>
  </si>
  <si>
    <t>EXTINTOR CO2 (6 KG) - CAPACIDADE EXTINTORA 5 BC</t>
  </si>
  <si>
    <t>EXTINTOR PO QUIMICO SECO (6 KG) - CAPACIDADE EXTINTORA 20 BC</t>
  </si>
  <si>
    <t>EXTINTOR AGUA PRESSURIZADA (10 LITROS) - CAPACIDADE EXTINTORA 2A</t>
  </si>
  <si>
    <t>EXTINTOR MULTI USO EM PO A B C (6 KG) - CAPACIDADE EXTINTORA 3A 20BC</t>
  </si>
  <si>
    <t>CAIXA DE PASSEIO C/TAMPA DE FERRO FUNDIDO 40X60 CM P/INCÊNDIO</t>
  </si>
  <si>
    <t>MANGUEIRA DE INCENDIO DI=38 mm TIPO 2 COMP. 20M</t>
  </si>
  <si>
    <t>MANGUEIRA DE INCENDIO DI=38 mm TIPO 2 COMP. 30 M</t>
  </si>
  <si>
    <t>ESGUICHO REGULÁVEL 1.1/2"</t>
  </si>
  <si>
    <t>REGISTRO GLOBO ANGULAR 2.1/2"</t>
  </si>
  <si>
    <t>TAMPÃO CEGO COM CORRENTE 2.1/2"</t>
  </si>
  <si>
    <t>TANQUE DE PRESSÃO DE 10 L</t>
  </si>
  <si>
    <t>PRESSOSTATO 50 A 80 PSI</t>
  </si>
  <si>
    <t>MANOMETRO - 0 A 10 KG/CM2</t>
  </si>
  <si>
    <t>SPRINKLER PENDENTE 60º C ,COR LIQUIDO VERMELHO</t>
  </si>
  <si>
    <t>NIPLE DUPLO FERRO GALVANIZADO 1"</t>
  </si>
  <si>
    <t>NIPLE DUPLO FERRO GALVANIZADO 2.1/2"</t>
  </si>
  <si>
    <t>NIPLE DUPLO FERRO GALVANIZADO 3"</t>
  </si>
  <si>
    <t>NIPLE DUPLO FERRO GALVANIZADO 3" X 2 1/2"</t>
  </si>
  <si>
    <t>TE DE FERRO GALVANIZADO 90º X 1"</t>
  </si>
  <si>
    <t>TE DE FERRO GALVANIZADO 90º X 1 1/2" X 1"</t>
  </si>
  <si>
    <t>TÊ DE FERRO GALVANIZADO 90º X 2 1/2"</t>
  </si>
  <si>
    <t>TE DE FERRO GALVANIZADO 90º X 3" X 3"</t>
  </si>
  <si>
    <t>TE DE FERRO GALVANIZADO 4" X 3"</t>
  </si>
  <si>
    <t>COTOVELO FERRO GALVANIZADO 90º X 1"</t>
  </si>
  <si>
    <t>COTOVELO DE FERRO GALVANIZADO 90º X 2 1/2"</t>
  </si>
  <si>
    <t>COTOVELO FERRO GALVANIZADO 90º X 3"</t>
  </si>
  <si>
    <t>COTOVELO FERRO GALVANIZADO 45º X 2.1/2"</t>
  </si>
  <si>
    <t>COTOVELO FERRO GALVANIZADO 45º X 3"</t>
  </si>
  <si>
    <t>BUCHA DE FERRO GALVANIZADO 1.1/2" X 1"</t>
  </si>
  <si>
    <t>BUCHA FERRO GALVANIZADO 3" X 2.1/2"</t>
  </si>
  <si>
    <t>UNIÃO COM ASSENTO CÔNICO DE BRONZE 3"</t>
  </si>
  <si>
    <t>LUVA DE FERRO GALVANIZADO 3" X 2.1/2"</t>
  </si>
  <si>
    <t>VALVULA DE RETENÇÃO HORIZONTAL 1"</t>
  </si>
  <si>
    <t>VÁLVULA DE RETENÇÃO HORIZONTAL 2.1/2"</t>
  </si>
  <si>
    <t>VÁLVULA DE RETENÇÃO HORIZONTAL 3"</t>
  </si>
  <si>
    <t>VÁLVULA DE RETENÇÃO VERTICAL 2.1/2"</t>
  </si>
  <si>
    <t>VALVULA DE RETENÇÃO VERTICAL 1"</t>
  </si>
  <si>
    <t>VÁLVULA DE RETENÇÃO VERTICAL 3"</t>
  </si>
  <si>
    <t>CHAVE DE FLUXO 3/4"</t>
  </si>
  <si>
    <t>CHAVE DE FLUXO 1"</t>
  </si>
  <si>
    <t>INSTALAÇÕES ESPECIAIS</t>
  </si>
  <si>
    <t>INSTALACOES ESPECIAIS</t>
  </si>
  <si>
    <t>G Á S</t>
  </si>
  <si>
    <t>LIMITADOR DE PRESSÃO PRIMEIRO ESTÁGIO,COM MANÔMETRO,PRESSÃO DE ENTRADA 2 A 18 BAR E PRESSÃO DE SAÍDA 1,5 BAR, CONEXÕES DE ENTRADA E SAÍDA 1/2" NPT</t>
  </si>
  <si>
    <t>REGULADOR DE PRESSÃO PRIMEIRO ESTÁGIO, 8 KG/H, REGULÁVEL COM MANÔMETRO,PRESSÃO DE ENTRADA 2 A 18 BAR E PRESSÃO DE SAÍDA 0,5 A 2 BAR, CONEXÕES DE ENTRADA E SAÍDA 1/4" NPT</t>
  </si>
  <si>
    <t>TUBO DE AÇO GALVANIZADO 3/4" SCHEDULE 40, ROSCA NPT - NBR 5590</t>
  </si>
  <si>
    <t>COTOVELO 90º FERRO MALEÁVEL GALVANIZADO 3/4" CLASSE 150 ROSCA NPT NBR 6925</t>
  </si>
  <si>
    <t xml:space="preserve">TE DE FERRO MALEÁVEL GALVANIZADO 3/4" CLASSE 150 ROSCA NPT NBR 6925 </t>
  </si>
  <si>
    <t>LUVA REDUÇÃO DE FERRO MALEÁVEL GALVANIZADO 3/4" X 1/2", CLASSE 150, ROSCA NPT - NBR 6925</t>
  </si>
  <si>
    <t>REGISTRO ESFERA EM LATÃO PARA GÁS ROSCA 1/2" NPT MACHO MONOBLOCO ANGULAR</t>
  </si>
  <si>
    <t>VÁLVULA DE RETENÇÃO EM LATÃO 7/16" NS (I) X 1/2" NPT (E)</t>
  </si>
  <si>
    <t>NIPLE DUPLO DE FERRO MALEÁVEL GALVANIZADO 3/4" CLASSE 300 ROSCA NPT - NBR 6925</t>
  </si>
  <si>
    <t xml:space="preserve">NIPLE DE REDUÇÃO DE LATÃO MACHO/MACHO ROSCA NPT DE 1/2" X 1/4" </t>
  </si>
  <si>
    <t>TAMPÃO DE FERRO MALEÁVEL GALVANIZADO 3/4", CLASSE 150 ROSCA NPT NBR 6925</t>
  </si>
  <si>
    <t>SUPORTE "L" , EM FERRO CHATO 1/8" X 1" PINTADO (42CM) PARA TUBO DE AÇO GALVANIZADO 3/4" -  INCLUSO ABRAÇADEIRA TIPO "U" 3/4"/PARAFUSOS/PORCAS/ARRUELAS, BEM COMO A FIXAÇÃO NA PAREDE COM BUCHAS/PARAFUSOS.</t>
  </si>
  <si>
    <t>ALVENARIAS E DIVISÓRIAS</t>
  </si>
  <si>
    <t>ALVENARIAS E DIVISORIAS</t>
  </si>
  <si>
    <t>CUNHAMENTO/ALVENARIAS COM TIJOLO COMUM</t>
  </si>
  <si>
    <t>CUNHAMENTO EM ALVENARIA COM CUNHA DE CONCRETO</t>
  </si>
  <si>
    <t>DIVISORIA DE ARDOSIA POLIDA 3 CM</t>
  </si>
  <si>
    <t>ELEMENTO VAZADO DE CONCRETO (MODELO TACO CHINÊS)</t>
  </si>
  <si>
    <t>ELEMENTO VAZADO DE CONCRETO (MODELO COPINHO)</t>
  </si>
  <si>
    <t>ELEMENTO VAZADO CERAMICO (6 x 18 x 18)</t>
  </si>
  <si>
    <t>ALVENARIA DE TIJOLO LAMINADO 1/2 VEZ  - ARG. (1CI : 1CH : 5ARML)</t>
  </si>
  <si>
    <t>ALVENARIA DE TIJOLO LAMINADO 1 VEZ - ARG. (1CI : 1CH : 6ARML)</t>
  </si>
  <si>
    <t>ALVENARIA DE TIJOLO LAMINADO 1/4 VEZ - ARG. (1CI : 1CH : 5ARML)</t>
  </si>
  <si>
    <t>ALVENARIA DE TIJOLO LAMINADO 1/2 VEZ EM CRIVO - ARG. (1CI : 1CH : 5ARML)</t>
  </si>
  <si>
    <t>ALVENARIA DE TIJOLO LAMINADO 1/2 VEZ COM DETALHES - ARG. (1CI : 1CH : 5ARML)</t>
  </si>
  <si>
    <t>ALVENARIA AUTO-PORTANTE</t>
  </si>
  <si>
    <t>IMPERMEABILIZACAO</t>
  </si>
  <si>
    <t>REGULARIZAÇÃO (1:3) E=2 CM</t>
  </si>
  <si>
    <t>MANTA AUTOPROTEGIDA  ARDOSIADA  TIPO III - B</t>
  </si>
  <si>
    <t>MANTA AUTOPROTEGIDA ALUMINIO TIPO III - B</t>
  </si>
  <si>
    <t>MANTA ASFÁLTICA TIPO III - B ( 3 MM)</t>
  </si>
  <si>
    <t>MANTA ASFALTICA TIPO III - B (4MM)</t>
  </si>
  <si>
    <t>PROTECAO MECANICA C/TELA GALVANIZADA</t>
  </si>
  <si>
    <t>PROTECAO MECANICA (1:3) E=2 CM</t>
  </si>
  <si>
    <t>IMPERMEABILIZACAO-C/CIMENTO CRISTALIZANTE 3 DEMAOS</t>
  </si>
  <si>
    <t xml:space="preserve">CM3   </t>
  </si>
  <si>
    <t>IMPERMEABILIZACAO-JARDINEIRA C/MANTA ANTI-RAIZ (COMPLETA)</t>
  </si>
  <si>
    <t>IMPERMEABILIZAÇÃO-REBAIXO BANHEIRO COM 4 DEMÃOS DE EMULSÃO ASFÁLTICA</t>
  </si>
  <si>
    <t xml:space="preserve">IMPERMEABILIZAÇÃO  MURO DE ARRIMO COM 4 DEMÃOS DE EMULSÃO ASFÁLTICA </t>
  </si>
  <si>
    <t>ISOLAMENTO TÉRMICO E ACÚSTICO</t>
  </si>
  <si>
    <t>ISOLAMENTO TERMICO E ACUSTICO</t>
  </si>
  <si>
    <t>REGULARIZAÇÃO E/OU NIVELAMENTO DE LAJE COM VERMICULITA ( 1CI:1ARM:5,5556VERM)</t>
  </si>
  <si>
    <t>ESTRUTURA DE MADEIRA</t>
  </si>
  <si>
    <t>MÃO DE OBRA ESTR.MAD.TELHA CERÂMICA V=3 A 7 M</t>
  </si>
  <si>
    <t>MÃO DE OBRA ESTR.MAD.TELHA CERÂMICA V=7 A 10 M</t>
  </si>
  <si>
    <t>MÃO DE OBRA ESTR.MAD.TELHA CERÂMICA V=10 A 13 M</t>
  </si>
  <si>
    <t>MÃO DE OBRA P/ESTR.MAD.EM TESOURA TELHA FIBROCIMENTO</t>
  </si>
  <si>
    <t>MAO DE OBRA P/ESTR.MADEIRA EM TERÇA TELHA FIBROCIMENTO</t>
  </si>
  <si>
    <t>GRADEADO CAIBROS/RIPAS</t>
  </si>
  <si>
    <t>UTILIZAÇÃO DO CAIBRO NO LUGAR DO RIPAMENTO</t>
  </si>
  <si>
    <t>RIPAMENTO DE MADEIRA</t>
  </si>
  <si>
    <t>ESTRUTURAS METÁLICAS</t>
  </si>
  <si>
    <t>ESTRUTURAS METALICAS</t>
  </si>
  <si>
    <t>COBERTURAS</t>
  </si>
  <si>
    <t>COBERTURA COM TELHA AMERICANA  RESINADA COR VERMELHA</t>
  </si>
  <si>
    <t>CUMEEIRA PARA TELHA AMERICANA RESINADA COR VERMELHA</t>
  </si>
  <si>
    <t>COBERTURA COM TELHA COLONIAL RESINADA COR VERMELHA</t>
  </si>
  <si>
    <t>CUMEEIRA P/TELHA COLONIAL RESINADA COR VERMELHA</t>
  </si>
  <si>
    <t>COBERTURA COM TELHA PLAN RESINADA COR VERMELHA</t>
  </si>
  <si>
    <t>CUMEEIRA  P/ TELHA PLAN RESINADA COR VERMELHA</t>
  </si>
  <si>
    <t>EMBOCAMENTO LATERAL  (OITOES)</t>
  </si>
  <si>
    <t>EMBOCAMENTO DE BEIRAL</t>
  </si>
  <si>
    <t>COBERTURA COM TELHA CANALETE 49 OU EQUIV. COM ACESSÓRIOS</t>
  </si>
  <si>
    <t>COBERTURA COM TELHA CANALETE 90 OU EQUIV. COM ACESSÓRIOS</t>
  </si>
  <si>
    <t>COBERTURA COM TELHA DE ALUMÍNIO 0.5 MM</t>
  </si>
  <si>
    <t>COBERTURA COM TELHA FIBERGLASS COM VÉU PROTEÇÃO 1MM COM ACESSÓRIOS</t>
  </si>
  <si>
    <t>RIPAMENTO DE ARGAMASSA</t>
  </si>
  <si>
    <t>COBERTURA COM TELHA FIBERGLASS COM VÉU PROTEÇÃO 1,5 MM COM ACESSÓRIOS</t>
  </si>
  <si>
    <t>CUMEEIRA PARA TELHA GALVANIZADA TRAPEZOIDAL 0,43MM</t>
  </si>
  <si>
    <t>CUMEEIRA PARA TELHA GALVANIZADA TRAPEZOIDAL 0,5 MM</t>
  </si>
  <si>
    <t>CUMEEIRA PARA TELHA GALVANIZADA ONDULADA 0,5 MM</t>
  </si>
  <si>
    <t>COBERTURA COM TELHA GALVANIZADA ONDULADA 0,5 MM COM ACESSÓRIOS</t>
  </si>
  <si>
    <t>COBERTURA COM TELHA CHAPA GALVANIZADA  TRAPEZOIDAL 0,5 MM COM ACESSÓRIOS</t>
  </si>
  <si>
    <t>COBERTURA COM TELHA CHAPA GALVANIZADA TRAPEZOIDAL 0,43 MM COM ACESSÓRIOS</t>
  </si>
  <si>
    <t>ESQUADRIAS DE MADEIRAS</t>
  </si>
  <si>
    <t>ESQUADRIAS DE MADEIRA</t>
  </si>
  <si>
    <t>ALIZAR</t>
  </si>
  <si>
    <t xml:space="preserve">Jg    </t>
  </si>
  <si>
    <t>PORTA LISA 60x210 C/PORTAL E ALISAR S/FERRAGENS</t>
  </si>
  <si>
    <t>PORTA LISA 70x210 C/PORTAL E ALISAR S/FERRAGENS</t>
  </si>
  <si>
    <t>PORTA LISA 80x210 C/PORTAL E ALISAR S/FERRAGENS</t>
  </si>
  <si>
    <t>PORTA DE SANITARIO 60x 160v200CM C/PORTAL /ALISAR S/FERRAGENS</t>
  </si>
  <si>
    <t>FOLHA DE PORTA LISA 60/70/80X210</t>
  </si>
  <si>
    <t>FOLHA DE PORTA COM REVESTIMENTO MELAMÍNICO 70X210</t>
  </si>
  <si>
    <t>FOLHA DE PORTA COM REVESTIMENTO MELAMÍNICO 60X210</t>
  </si>
  <si>
    <t>PORTA LISA 100X210 COM PORTAL E ALISAR SEM FERRAGENS</t>
  </si>
  <si>
    <t>FOLHA DE PORTA LISA 90 X 210</t>
  </si>
  <si>
    <t>FOLHA DE PORTA LISA 100 X 210</t>
  </si>
  <si>
    <t>FOLHA DE PORTA COM REVESTIMENTO MELAMÍNICO 60X180</t>
  </si>
  <si>
    <t>FOLHA DE PORTA COM REVESTIMENTO MELAMÍNICO 80X210</t>
  </si>
  <si>
    <t>FOLHA DE PORTA COM REVESTIMENTO MELAMÍNICO 90X210</t>
  </si>
  <si>
    <t>FOLHA DE PORTA COM REVESTIMENTO MELAMÍNICO 100X210</t>
  </si>
  <si>
    <t>ESQUADRIAS METÁLICAS</t>
  </si>
  <si>
    <t>PORTA CORTA FOGO COMPLETA - P90</t>
  </si>
  <si>
    <t>GRADE PROTECAO TIPO TIJOLINHO GP-1/GP-2</t>
  </si>
  <si>
    <t>PORTA DE ENROLAR C/FERRAGENS</t>
  </si>
  <si>
    <t>GRADE DE PROTECAO EM CANTONEIRA/FERRO QUADRADO GP3-GP4</t>
  </si>
  <si>
    <t>GRADE DE PROTECAO/TUBO INDUSTRIAL/FERRO REDONDO-GP5</t>
  </si>
  <si>
    <t>GRADE DE FRENTE/FERRO REDONDO COM ESTACA D=25CM ARMADA - GF-1</t>
  </si>
  <si>
    <t>GRADE DE FRENTE/TUBO DE AÇO COM ESTACA D=25CM ARMADA - GF-2</t>
  </si>
  <si>
    <t xml:space="preserve">GRADE PADRÃO PARA CELA </t>
  </si>
  <si>
    <t>GUARDA BICICLETAS</t>
  </si>
  <si>
    <t>GRADE GINASIO - TELA PORTUG.3X3CM FIO12/TB.INDUST.1.1/2"</t>
  </si>
  <si>
    <t>GRADE GINÁSIO (PARAFUSADA) TELA PORT.3X3CM FIO12/TUB.IND.1.1/2"</t>
  </si>
  <si>
    <t>VEDAÇÃO DE JUNTA DE DILATAÇÃO COM CHAPA 18 VINCADA E PARAFUSADA A CADA 30 CM - PINTADA</t>
  </si>
  <si>
    <t>GUARDA CORPO/TUBO INDUSTRIAL E TELA ARTÍSTICA GCS-2</t>
  </si>
  <si>
    <t>PORTA CH./VENEZIANA PRE-MOLD.PPM-1/PPM-2 C/FERRAGEM</t>
  </si>
  <si>
    <t>PORTA CHAPA / GRADE - PRE-MOLD.PPM-3 C/FERRAGEM</t>
  </si>
  <si>
    <t>PORTA EM CHAPA P/WC - PRE-MOLD.PPM-4 C/FERRAGEM</t>
  </si>
  <si>
    <t>ESCADA TIPO MARINHEIRO COM GUARDA CORPO PADRÃO GOINFRA ( H &gt; 3M )</t>
  </si>
  <si>
    <t>ESCADA TIPO MARINHEIRO SEM GUARDA CORPO PADRÃO GOINFRA ( H &lt;= 3M)</t>
  </si>
  <si>
    <t>GAIOLA PADRÃO EM AÇO CA-50 8.0 MM PARA PROTEÇÃO DAS LUMINÁRIAS</t>
  </si>
  <si>
    <t>VIDROS</t>
  </si>
  <si>
    <t>VIDRO LISO 3 MM - COLOCADO</t>
  </si>
  <si>
    <t>VIDRO LISO 4 MM - COLOCADO</t>
  </si>
  <si>
    <t>VIDRO LISO 5 MM - COLOCADO</t>
  </si>
  <si>
    <t>VIDRO LISO 6 MM - COLOCADO</t>
  </si>
  <si>
    <t>VIDRO MINI-BOREAL - COLOCADO</t>
  </si>
  <si>
    <t>VIDRO PONTILHADO - COLOCADO</t>
  </si>
  <si>
    <t>VIDRO MARTELADO - COLOCADO</t>
  </si>
  <si>
    <t>VIDRO CANELADO - COLOCADO</t>
  </si>
  <si>
    <t>VIDRO TEMPERADO 10 MM  - COLOCADO</t>
  </si>
  <si>
    <t>VIDRO TEMPERADO 10 MM FUME - COLOCADO</t>
  </si>
  <si>
    <t>VIDRO FUME COMUM 4MM - COLOCADO</t>
  </si>
  <si>
    <t>VIDRO ARAMADO - COLOCADO</t>
  </si>
  <si>
    <t>REVESTIMENTO DE PAREDES</t>
  </si>
  <si>
    <t>CHAPISCO COMUM</t>
  </si>
  <si>
    <t>COSTURA DE TRINCA EM ALVENARIA  DE TIJOLO</t>
  </si>
  <si>
    <t>RASGO E ENCHIMENTO DE ALVENARIA</t>
  </si>
  <si>
    <t>CHAPISCO FINO USADO SOBRE EMBOCO C/PENEIRA</t>
  </si>
  <si>
    <t>CHAPISCO COM PEDRISCO</t>
  </si>
  <si>
    <t>CHAPISCO COMUM EM FACHADA</t>
  </si>
  <si>
    <t>CHAPISCO COMUM EM BALANCIM</t>
  </si>
  <si>
    <t>CHAPISCO ROLADO - (1COLA:10CI:30 ARML)</t>
  </si>
  <si>
    <t>EMBOÇO PARA REBOCO FINO (1CALH:4ARML+100kgCI/M3)</t>
  </si>
  <si>
    <t>EMBOÇO (1CI:4 ARML)</t>
  </si>
  <si>
    <t>REBOCO (1 CALH:4 ARFC+100kgCI/M3)</t>
  </si>
  <si>
    <t>REBOCO PAULISTA A-14 (1CALH:4ARMLC+100kgCI/M3)</t>
  </si>
  <si>
    <t>REBOCO PAULISTA A-7 (1 CALH,4 ARMLC)</t>
  </si>
  <si>
    <t>REBOCO - 1CI:3 ARML - (BASE P/TINTA EPOXI / OUTROS)</t>
  </si>
  <si>
    <t>REVESTIMENTO C/LITOCERAMICA</t>
  </si>
  <si>
    <t>REBOCO PAULISTA A13 (1 CALH:3 ARMLC+100kgCI/M3)</t>
  </si>
  <si>
    <t>CHAPISCO GROSSO</t>
  </si>
  <si>
    <t>PASTILHA DE PORCELANA COM PASTA COLANTE</t>
  </si>
  <si>
    <t>PASTILHA PORCELANA C/ARGAMASSA FLEXIVEL</t>
  </si>
  <si>
    <t>REVESTIMENTO COM PEDRA SAO THOME</t>
  </si>
  <si>
    <t>REVESTIMENTO DE MARMORE PADRONIZADO</t>
  </si>
  <si>
    <t xml:space="preserve">REVESTIMENTO COM CERÂMICA </t>
  </si>
  <si>
    <t>REVESTIMENTO COM LAMINADO MELAMÍNICO SOBRE EMBOÇO 1:3</t>
  </si>
  <si>
    <t>REJUNTAMENTO C/CIMENTO-COLA PRE-MOL</t>
  </si>
  <si>
    <t>REJUNTAMENTO C/MASSA PLÁSTICA - PRE MOL.</t>
  </si>
  <si>
    <t>REVESTIMENTO COM BARITA - RX GABINETE MÉDICO</t>
  </si>
  <si>
    <t>BARRA LISA (1CI:4ARMLC+5%IMP.X CI) C/OXIDO FERRO</t>
  </si>
  <si>
    <t>REVESTIMENTO COM BARITA - RX GABINETE ODONTOLÓGICO</t>
  </si>
  <si>
    <t>FORROS</t>
  </si>
  <si>
    <t>CHAPISCO EM FORRO (1CI: 3 ARG)</t>
  </si>
  <si>
    <t>EMBOCO EM FORRO (1 CALH:4 ARML+150 KG CI/M3)</t>
  </si>
  <si>
    <t>REBOCO FINO EM FORRO (1 CALH:4 ARFC+100 KG CI/M3)</t>
  </si>
  <si>
    <t>REBOCO PAULISTA EM FORRO(1CALH:4ARML+150KG CI/M3)</t>
  </si>
  <si>
    <t>FORRO DE GESSO ACARTONADO PARA ÁREAS SECAS ESPESSURA DE 12,5MM</t>
  </si>
  <si>
    <t>FORRO DE GESSO ACARTONADO PARA ÁREAS MOLHADAS, ESPESSURA DE 12,5 MM</t>
  </si>
  <si>
    <t>FORRO DE GESSO COMUM</t>
  </si>
  <si>
    <t>MOLDURA PARA FORRO DE GESSO COMUM 5 CM</t>
  </si>
  <si>
    <t>GESSO CORRIDO EM TETO</t>
  </si>
  <si>
    <t>FORRO PAULISTA DE CEDRINHO (1ª QUALIDADE)</t>
  </si>
  <si>
    <t>REVESTIMENTO DE PISO</t>
  </si>
  <si>
    <t>LASTRO DE CONCRETO REGULARIZADO SEM IMPERMEAB. 1:3:6 ESP= 5CM (BASE)</t>
  </si>
  <si>
    <t xml:space="preserve">REGULARIZAÇAO DE PISO/LAJE/ BASE PARA TINTA EPÓXI (1:3) e=2 CM </t>
  </si>
  <si>
    <t>PISO LAMINADO COM CONCRETO 20MPA E=5CM</t>
  </si>
  <si>
    <t>PISO LAMINADO COM CONCRETO USINADO 20MPA E=5CM</t>
  </si>
  <si>
    <t xml:space="preserve">PISO LAMINADO COM CONCRETO 20MPA E=7CM </t>
  </si>
  <si>
    <t xml:space="preserve">PISO LAMINADO COM CONCRETO USINADO 20MPA E=7 CM  </t>
  </si>
  <si>
    <t>LASTRO DE CONCRETO REGULARIZADO IMPERMEABILIZADO 1:3:6 ESP=5CM (BASE)</t>
  </si>
  <si>
    <t>PISO CONCRETO DESEMPENADO ESPESSURA = 5 CM  1:2,5:3,5</t>
  </si>
  <si>
    <t>PISO EM CONCRETO DESEMPENADO ESPESSURA = 7 CM  1:2,5:3,5</t>
  </si>
  <si>
    <t>LASTRO DE BRITA PARA PISO - (OBRAS CIVIS)</t>
  </si>
  <si>
    <t>PISO CONCRETO SEMI POLIDO COM LASTRO (BASE) E=7,0 CM</t>
  </si>
  <si>
    <t>CONCRETO DESEMPENADO PARA QUADRA COM LASTRO E=7,0 CM</t>
  </si>
  <si>
    <t>RODAPE DE CONCRETO POLIDO 7 CM CANTO VIVO</t>
  </si>
  <si>
    <t>PISO CIMENTADO C/RESINA SINTÉTICA E=1CM (1 CI:3 ARMG))</t>
  </si>
  <si>
    <t>CHAPISCO ADESIVO S/PISO C/RESINA SINTÉTICA E=5 MM ( 1CI:1,5 ARMG)</t>
  </si>
  <si>
    <t>PISO CIMENTADO RUSTICO ESP=2 CM SEM JUNTA (1CI:3ARMG)</t>
  </si>
  <si>
    <t>RODAPÉ DE CERÂMICA ANTIDERRAPANTE COM ARGAMASSA COLANTE</t>
  </si>
  <si>
    <t xml:space="preserve">PISO DE ARDOSIA SERRADO COM CONTRAPISO (1CI:3ARML)_x000D_
</t>
  </si>
  <si>
    <t>RODAPE DE ARDOSIA</t>
  </si>
  <si>
    <t>RODAPE DE MADEIRA</t>
  </si>
  <si>
    <t>RODAPE DE MASSA (ICI:3 ARMG)</t>
  </si>
  <si>
    <t>RODAPÉ FUNDIDO DE ALTA RESISTÊNCIA 7 CM CANTO VIVO</t>
  </si>
  <si>
    <t>PISO EM PEDRA PORTUGUESA</t>
  </si>
  <si>
    <t>PISO EM MARMORE COM CONTRAPISO (1CI:3ARML)</t>
  </si>
  <si>
    <t>JUNTA/DILATACAO C/SEIXO ROLADO</t>
  </si>
  <si>
    <t>ASSOALHO EM MADEIRA DE LEI COM CONTRAPISO (1CI:3ARML)</t>
  </si>
  <si>
    <t>PISO EM GRANITO IMPERMEABILIZADO E COM CONTRAPISO (1CI:3ARML)</t>
  </si>
  <si>
    <t>RODAPE DE GRANITO</t>
  </si>
  <si>
    <t>SOLEIRA EM GRANITO IMPERMEABILIZADA COM CONTRAPISO (1CI:3ARML)</t>
  </si>
  <si>
    <t>BORRACHA ANTIDERRAPANTE  C/ CONTRAPISO (1CI:3ARML) E=2CM E NATA DE CIMENTO</t>
  </si>
  <si>
    <t>PISO VINILICO COM CONTRAPISO (1CI:3ARML) E=2CM E NATA DE CIMENTO</t>
  </si>
  <si>
    <t>GRANITINA 8MM FUNDIDA COM CONTRAPISO (1CI:3ARML) E=2CM E JUNTA PLASTICA 27MM</t>
  </si>
  <si>
    <t>RODAPÉ FUNDIDO DE GRANITINA 7CM</t>
  </si>
  <si>
    <t>RASPAGEM E APLICAÇÃO RESINA ACRÍLICA DUAS DEMÃOS</t>
  </si>
  <si>
    <t>DEGRAUS FUNDIDOS DE GRANITINA COM CONTRAPISO</t>
  </si>
  <si>
    <t>DEMARCACAO DE QUADRA C/PISO VINILICO</t>
  </si>
  <si>
    <t>FERRAGENS</t>
  </si>
  <si>
    <t>TARGETA NIQUELADA No. 03</t>
  </si>
  <si>
    <t>FECHO FIO REDONDO 4" ZINCADO PARAFUSADO</t>
  </si>
  <si>
    <t>BARRA DE APOIO EM AÇO INOX - 40 CM</t>
  </si>
  <si>
    <t xml:space="preserve">BARRA DE APOIO EM AÇO INOX - 80 CM </t>
  </si>
  <si>
    <t>DOBRADICA 3" x 3 1/2" FERRO POLIDO</t>
  </si>
  <si>
    <t>DOBRADICA 3" X 3 1/2" CROMADA</t>
  </si>
  <si>
    <t>CADEADO 20 MM</t>
  </si>
  <si>
    <t>CADEADO 30 MM</t>
  </si>
  <si>
    <t>CADEADO 50 MM</t>
  </si>
  <si>
    <t>MARCENARIA</t>
  </si>
  <si>
    <t>TÁBUA APARELHADA PARA  GUICHÊ</t>
  </si>
  <si>
    <t>PORTA GIZ TIPO 1 - PADRÃO GOINFRA</t>
  </si>
  <si>
    <t>BATE CARTEIRA ENVERNIZADO E ASSENT. 2,5 X 12 CM</t>
  </si>
  <si>
    <t>PALCO MOVEL EM ASSOALHO EM IPE ENCERADO</t>
  </si>
  <si>
    <t>QUADRO  AVISO-MADEIRA DE LEI/COMPENS. 10MM/CORTIÇA/FELTRO ( SIMILAR AO TIPO 1)</t>
  </si>
  <si>
    <t>QUADRO AVISO TP-1 (1,20 X 1,20 M)</t>
  </si>
  <si>
    <t>PORTINHOLA EM COMPENSADO 18MM / REVESTIDA COM LAMINADO MELAMÍNICO</t>
  </si>
  <si>
    <t>PRATELEIRA MONTANTES EM ALVEN. APARENTE C/PINTURA</t>
  </si>
  <si>
    <t>PRATELEIRA EST.CAIBRO 4+1 TABUAS APARELHADAS E ENVERNIZADAS</t>
  </si>
  <si>
    <t xml:space="preserve">SUBSTITUIÇÃO DA MADEIRA DE LEI DA TABELA DE BASQUETE - INCLUSO PINTURA </t>
  </si>
  <si>
    <t>ADMINISTRAÇÃO - MENSALISTAS</t>
  </si>
  <si>
    <t>ENGENHEIRO - (OBRAS CIVIS)</t>
  </si>
  <si>
    <t>MESTRE DE OBRA - (OBRAS CIVIS)</t>
  </si>
  <si>
    <t>ENCARREGADO - (OBRAS CIVIS)</t>
  </si>
  <si>
    <t>ALMOXARIFE - (OBRAS CIVIS)</t>
  </si>
  <si>
    <t>APONTADOR - (OBRAS CIVIS)</t>
  </si>
  <si>
    <t>TÉCNICO EM SEGURANÇA DO TRABALHO (O. CIVIS)</t>
  </si>
  <si>
    <t xml:space="preserve">h     </t>
  </si>
  <si>
    <t>PINTURA</t>
  </si>
  <si>
    <t>REMOCAO DE PINTURA ANTIGA A CAL</t>
  </si>
  <si>
    <t>REMOCAO DE PINTURA A TEMPERA</t>
  </si>
  <si>
    <t>REMOCAO DE PINTURA ANTIGA A LATEX</t>
  </si>
  <si>
    <t>REMOCAO DE PINTURA ANTIGA A OLEO OU ESMALTE</t>
  </si>
  <si>
    <t>CAIAÇAO 2 DEMAOS EM POSTE/ VIGAS E MEIO FIO(OC)</t>
  </si>
  <si>
    <t>PINTURA TEXTURIZADA C/SELADOR ACRILICO</t>
  </si>
  <si>
    <t>PINTURA A BASE DE SILICONE 1 DEMAO</t>
  </si>
  <si>
    <t>PINTURA VERNIZ EM MADEIRA 2 DEMAOS</t>
  </si>
  <si>
    <t>PINTURA C/VERNIZ ACRILICO-02 DEMAOS</t>
  </si>
  <si>
    <t>PINTURA LATEX ACRILICA 3 DEMAOS C/SELADOR</t>
  </si>
  <si>
    <t>PINTURA LATEX ACRILICA 2 DEMAOS C/SELADOR</t>
  </si>
  <si>
    <t>PINTURA LATEX ACRILICO 2 DEMAOS</t>
  </si>
  <si>
    <t>PINTURA EPOXI 3 DEMÃOS</t>
  </si>
  <si>
    <t>EMASSAMENTO EPOXI 2 DEMÃOS</t>
  </si>
  <si>
    <t>PINTURA COM SELADOR ACRILICO</t>
  </si>
  <si>
    <t>PINTURA LATEX UMA DEMAO COM SELADOR</t>
  </si>
  <si>
    <t>FUNDO ANTICORROSIVO PARA ESQUADRIAS METÁLICAS</t>
  </si>
  <si>
    <t>FUNDO ADERENTE PARA SUPERFÍCIES GALVANIZADAS - 1 DEMAO</t>
  </si>
  <si>
    <t>EMASSAMENTO COM MASSA PVA DUAS DEMAOS</t>
  </si>
  <si>
    <t>EMASSAMENTO COM MASSA PVA UMA DEMAO</t>
  </si>
  <si>
    <t>PINTURA LATEX DUAS DEMAOS COM SELADOR</t>
  </si>
  <si>
    <t>PINTURA LATEX TRES DEMAOS COM SELADOR</t>
  </si>
  <si>
    <t>EMASSAMENTO ACRILICO 2 DEMAOS</t>
  </si>
  <si>
    <t>EMASSAMENTO ACRÍLICO 1 DEMÃO EM PAREDE</t>
  </si>
  <si>
    <t>PINTURA PVA LATEX 1 DEMAO SEM SELADOR</t>
  </si>
  <si>
    <t>PINTURA PVA LATEX 2 DEMAOS SEM SELADOR</t>
  </si>
  <si>
    <t>PINTURA PVA LATEX 3 DEMAOS SEM SELADOR</t>
  </si>
  <si>
    <t>EMASSAMENTO A OLEO EM PAREDES 2 DEMAOS</t>
  </si>
  <si>
    <t>EMASSAMENTO/OLEO/ESQUADRIAS MADEIRA</t>
  </si>
  <si>
    <t>PINTURA ESMALTE 1 DEMÃO EM PAREDE SEM SELADOR</t>
  </si>
  <si>
    <t>PINTURA ESMALTE SINTETICO 2 DEMÃOS EM ESQ. MADEIRA</t>
  </si>
  <si>
    <t xml:space="preserve">PINTURA DE QUADRO NEGRO COM EMASSAMENTO (INCLUSIVE MOLDURA/PORTA GIZ) </t>
  </si>
  <si>
    <t>PINTURA CERAMICA P/BEIRAL</t>
  </si>
  <si>
    <t>LETREIRO MÉDIO A GRANDE PORTE EM PAREDE FEITO A PINCEL</t>
  </si>
  <si>
    <t>PLANTIO GRAMA BATATAIS MUDA C/ M.O. IRRIG. ADUBO E TERRA VEG.(OC) A&lt;11.000M2</t>
  </si>
  <si>
    <t>PLANTIO GRAMA BATATAIS PLACA C/ M.O. IRRIG.ADUBO,TER.VEG.(OC) A&lt;11.000M2</t>
  </si>
  <si>
    <t>ABERTURA DE CAVA 60X60X60CM C/ ADUBAÇÃO E PLANTIO DE FOLHAGEM,ARBUSTO, ÁRVORE OU PALMEIRA C/ H=0,50 A 0,70M - EXCLUSO O CUSTO DE AQUISIÇÃO DA MUDA</t>
  </si>
  <si>
    <t>PAVIMENTO INTERTRAVADO ESPESSURA DE 4CM E FCK = 20 MPA</t>
  </si>
  <si>
    <t>PAVIMENTO INTERTRAVADO ESPESSURA DE 6CM E FCK = 35 MPA</t>
  </si>
  <si>
    <t>PAVIMENTO INTERTRAVADO ESPESSURA DE 8CM E FCK = 35 MPA</t>
  </si>
  <si>
    <t>PAVIMENTO INTERTRAVADO ESPESSURA DE 10CM E FCK = 35 MPA</t>
  </si>
  <si>
    <t>PAVIMENTO INTERTRAVADO SEXTAVADO (BLOKRET) - 10 CM FCK=35 MPA PRE-FABR.</t>
  </si>
  <si>
    <t>CALCAMENTO COM PARALELEPIPEDO</t>
  </si>
  <si>
    <t>REDE PROTECAO DE NYLON COM GANCHOS E BUCHAS S8</t>
  </si>
  <si>
    <t>ARAME FARPADO 3 FIOS EM ALAMBRADO E/OU MURO EXISTENTES</t>
  </si>
  <si>
    <t xml:space="preserve">ALAMBRADO (2ª OPÇÃO) EM POSTE DE CONCRETO DUPLO T 150X7M / TUBO INDUSTRIAL 2"#2,28 / TELA MALHA 4" FIO 12 </t>
  </si>
  <si>
    <t>PLACA DE INAUGURAÇÃO AÇO ESCOVADO 60 X 120 CM</t>
  </si>
  <si>
    <t>PLACA DE INAUGURAÇÃO EM DURALUMÍNIO 42 X 60 CM</t>
  </si>
  <si>
    <t>PLACA DE INAUGURAÇÃO EM DURALUMÍNIO 80 X 60 CM</t>
  </si>
  <si>
    <t>PLACA INAUGURACAO ACO INOXIDAVEL  (60X40)</t>
  </si>
  <si>
    <t>PLACA INAUGURACAO ACO INOXIDAVEL (40 X 25)</t>
  </si>
  <si>
    <t>PLACA DE INAUGURACAO ACO ESCOVADO 42X60 CM</t>
  </si>
  <si>
    <t>PLACA DE INAUGURACAO ACO ESCOVADO 80 X 60 CM</t>
  </si>
  <si>
    <t>OBELISCO PARA PLACA DE INAUGURAÇÃO - PADRÃO GOINFRA</t>
  </si>
  <si>
    <t xml:space="preserve">TABELA PARA BASQUETE ESTRUT. METÁLICA E MADEIRA DE LEI ASSENT./PINTADAS COM ARO FLEXÍVEL - 2 UNID. </t>
  </si>
  <si>
    <t>CONJUNTO PARA VOLEIBOL EM FERRO GALVANIZADO COM PINTURA (2 SUPORTES)</t>
  </si>
  <si>
    <t>QUADRO DE GIZ (5,0X1,20 M C/EMBOÇO PINTURA COMPLETO)</t>
  </si>
  <si>
    <t>QUADRO DE GIZ (1,36 X 6,20) ESC. 20 SALAS</t>
  </si>
  <si>
    <t>QD.GIZ EMBOCO/LAM.MELAMINICO COMPL.-ESC.2000 6,87X1,39M</t>
  </si>
  <si>
    <t>QUADRO DE GIZ EMBOÇO/PINTURA COMPLETO</t>
  </si>
  <si>
    <t xml:space="preserve">BANCO DE CONCRETO POLIDO BASE EM ALVENARIA REBOCADA E PINTADA - PADRÃO GOINFRA </t>
  </si>
  <si>
    <t>BANCADA DE ARDOSIA POLIDA</t>
  </si>
  <si>
    <t>BASE DE BANCADA REBOCADA</t>
  </si>
  <si>
    <t xml:space="preserve">BANCO CONCRETO POLIDO BASE EM ALVENARIA TIJOLO APARENTE PINTADA - PADRÃO GOINFRA </t>
  </si>
  <si>
    <t>LAVATORIO ACO INOX SOBRE COCHO DE CONCRETO (SEM INST.H.SANIT.)</t>
  </si>
  <si>
    <t>SUPORTE PARA BANCADA EM FERRO "T" 1/8" X 1 1/4"</t>
  </si>
  <si>
    <t>BANCADA DE CONCRETO POLIDO</t>
  </si>
  <si>
    <t>BANCADA DE GRANITINA</t>
  </si>
  <si>
    <t>BANCADA DE MARMORE</t>
  </si>
  <si>
    <t>MEIO FIO 7X20X100CM PD. GOINFRA EM ALVEN.TIJOLO COMUM 1/4 V. REBOCADO(1CI:3ARMLC), PINT. A CAL 2 DEMÃOS (INCLUSO ESCAV./APILOAM./REAT. E CONC. FC28 = 10MPA P/ ASSENTAM./CHUMBAMENTO)</t>
  </si>
  <si>
    <t xml:space="preserve">MEIO FIO PD. GOINFRA EM CONC. PRÉ MOLD. RETO/CURVO (9v12X25X100CM), C/ SARJETA ( 13X10v12CM)FC28=20MPA COM ARGAM.(1CI:3ARMLC) P/ARREMATE DO REJUNT. - INCLUSO ESCAV./APILOAM./REATERRO E CONC.FC28= 10MPA P/ ASSENTAM. E CHUMBAMENTO </t>
  </si>
  <si>
    <t xml:space="preserve">MEIO FIO PD. GOINFRA EM CONC. PRÉ MOLD. RETO/CURVO (9v12X25X100CM), C/ SARJETA ( 13X10v12CM)FC28=30MPA COM ARGAM.(1CI:3ARMLC) P/ARREMATE DO REJUNT. - INCLUSO ESCAV./APILOAM./REATERRO E CONC.FC28= 10MPA P/ ASSENTAM. E CHUMBAMENTO </t>
  </si>
  <si>
    <t xml:space="preserve">MEIO FIO PD. GOINFRA EM CONC. PRÉ MOLD. RETO/CURVO (9v12X30X100CM),  FC28=30MPA COM ARGAM.(1CI:3ARMLC) P/ARREMATE DO REJUNT. - INCLUSO ESCAV./APILOAM./REATERRO E CONC.FC28= 10MPA P/ ASSENTAM. E CHUMBAMENTO </t>
  </si>
  <si>
    <t xml:space="preserve">MEIO FIO PD. GOINFRA EM CONC. PRÉ MOLD. RETO/CURVO (5X25X100CM),  FC28=20MPA COM ARGAM.(1CI:3ARMLC) P/ARREMATE DO REJUNT. E PINTURA A CAL 2 DEMÃOS - INCLUSO ESCAV./APILOAM./REATERRO E CONC.FC28= 10MPA P/ ASSENTAM. E CHUMBAMENTO </t>
  </si>
  <si>
    <t xml:space="preserve">MEIO FIO PD. GOINFRA EM CONC. PRÉ MOLD. RETO/CURVO (9v12X30X100CM), FC28=20MPA COM ARGAM.(1CI:3ARMLC) P/ARREMATE DO REJUNT. - INCLUSO ESCAV./APILOAM./REATERRO E CONC.FC28= 10MPA P/ ASSENTAM. E CHUMBAMENTO </t>
  </si>
  <si>
    <t>CANTONEIRA ARDOSIA POLIDA 2 REGUAS BOLEADAS</t>
  </si>
  <si>
    <t>CANTONEIRA MARMORE E REGUAS BOLEADAS</t>
  </si>
  <si>
    <t>CANTONEIRA GRANITO REGUAS BOLEADAS</t>
  </si>
  <si>
    <t>LADRILHO HIDRAULICO COR NATURAL (SEM LASTRO)</t>
  </si>
  <si>
    <t>LADRILHO HIDRAULICO DE UMA COR (SEM LASTRO)</t>
  </si>
  <si>
    <t>LADRILHO HIDRAULICO DE DUAS CORES (SEM LASTRO)</t>
  </si>
  <si>
    <t>LETRA CAIXA CHAPA GALVANIZADA PINTADA COLOCADA</t>
  </si>
  <si>
    <t>LETRA CAIXA INOX COLOCADA</t>
  </si>
  <si>
    <t>LETRA CAIXA INOX ESCOVADO COLOCADA</t>
  </si>
  <si>
    <t>LETRA  CAIXA LATAO AMARELO COLOCADA</t>
  </si>
  <si>
    <t>l</t>
  </si>
  <si>
    <t>Kg</t>
  </si>
  <si>
    <t>ADESIVO ACRILICO / COLA DE CONTATO</t>
  </si>
  <si>
    <t>ADUBO MINERAL NPK (4/14/8)</t>
  </si>
  <si>
    <t>ADUBO MINERAL NPK 10/10/10</t>
  </si>
  <si>
    <t xml:space="preserve">ALAVANCA PARA BASCULAR TIPO BOLA </t>
  </si>
  <si>
    <t>ALIZAR DE MADEIRA (MEIA CANA)</t>
  </si>
  <si>
    <t>m</t>
  </si>
  <si>
    <t>ANDAIME METALICO (ALUGUEL)</t>
  </si>
  <si>
    <t>mxmes</t>
  </si>
  <si>
    <t>ANDAIME METALICO FACHADEIRO (ALUGUEL)</t>
  </si>
  <si>
    <t>m2xmes</t>
  </si>
  <si>
    <t>AREIA FINA</t>
  </si>
  <si>
    <t>m3</t>
  </si>
  <si>
    <t>AREIA GROSSA</t>
  </si>
  <si>
    <t>ARGAMASSA DE REJUNTAMENTO</t>
  </si>
  <si>
    <t>ARGAMASSA IMPERMEABILIZANTE SEMI-FLEXÍVEL BICOMPONENTE (VIAPLUS 1000/SIKA TOP 107 OU EQUIVALENTE)</t>
  </si>
  <si>
    <t>ARGAMASSA SECA  "DRY PACK" TIPO ARGAMASSA ESTRUTURAL 240, VIAPLUS ST OU EQUIVALENTE</t>
  </si>
  <si>
    <t>PAR</t>
  </si>
  <si>
    <t>ARREMATE/RODA FORRO "U" 20X15X30MM</t>
  </si>
  <si>
    <t>ARRUELAS DE 3/4"</t>
  </si>
  <si>
    <t>BLOCO CONCRETO ESTRUTURAL 14 X 19 X 39 CM FBK  = 4,5 MPA (NBR 6136)</t>
  </si>
  <si>
    <t>BRITA 3 e 4</t>
  </si>
  <si>
    <t>BROCA DE VIDIA DIÂMETRO 1/2"</t>
  </si>
  <si>
    <t>CABO DE ACO D=6,35 MM (CORDOALHA)</t>
  </si>
  <si>
    <t>CAL HIDRATADA</t>
  </si>
  <si>
    <t>CAL PARA PINTURA</t>
  </si>
  <si>
    <t>CALCÁRIO</t>
  </si>
  <si>
    <t>h</t>
  </si>
  <si>
    <t>CANALETA CONCRETO ESTRUTURAL 14 X 19 X 39 CM FBK = 4,5 MPA (NBR 6136)</t>
  </si>
  <si>
    <t>CANALETA DE CONCRETO 19 X 19 X 19 (NBR 6136)</t>
  </si>
  <si>
    <t>CANALETA DE CONCRETO 9 X 19 X 19 (NBR 6136)</t>
  </si>
  <si>
    <t>CANTONEIRA 1 1/4"X1 1/4" CH. 1/4"</t>
  </si>
  <si>
    <t>CANTONEIRA 50X50 CH.16</t>
  </si>
  <si>
    <t>CERÂMICA 30X40 (DIMENSÃO APROXIMADA) - REVESTIMENTO DE PAREDE</t>
  </si>
  <si>
    <t>CERÂMICA ANTIDERRAPANTE 45X45 (DIMENSÃO APROXIMADA) PISO PEI MAIOR OU IGUAL A 4</t>
  </si>
  <si>
    <t>CHAPA DE GESSO ACARTONADO, E=12,5MM, 1200X2400 MM</t>
  </si>
  <si>
    <t>CHAPA DE GESSO ACARTONADO, RESISTENTE A UMIDADE, E=12,5 MM, 1200X2400MM</t>
  </si>
  <si>
    <t>CHAPA GALVANIZADA Nº 26</t>
  </si>
  <si>
    <t xml:space="preserve">CHAPA LISA Nº 14 TIPO BANDEJA (CORTADA/DOBRADA) </t>
  </si>
  <si>
    <t xml:space="preserve">CHAPA LISA Nº 16 TIPO BANDEJA  (CORTADA/DOBRADA) </t>
  </si>
  <si>
    <t xml:space="preserve">CHAPA LISA Nº 18 TIPO BANDEJA  (CORTADA/DOBRADA) </t>
  </si>
  <si>
    <t xml:space="preserve">CHAPA LISA Nº 20 TIPO BANDEJA (CORTADA/DOBRADA) </t>
  </si>
  <si>
    <t>CHAPA PERFILADA 1/4"</t>
  </si>
  <si>
    <t>CHAPA PERFILADA 3/16"</t>
  </si>
  <si>
    <t>CHAPA PERFILADA 5/16"</t>
  </si>
  <si>
    <t>CHAPA PERFILADO Nº 20</t>
  </si>
  <si>
    <t xml:space="preserve">CHAPA VINCADA  Nº 18 TIPO BANDEJA  (CORTADA/DOBRADA) </t>
  </si>
  <si>
    <t xml:space="preserve">CHAPA VINCADA Nº 14 TIPO BANDEJA (CORTADA/DOBRADA) </t>
  </si>
  <si>
    <t xml:space="preserve">CHAPA VINCADA Nº 20 TIPO BANDEJA (CORTADA/DOBRADA) </t>
  </si>
  <si>
    <t>CIMENTO CRISTALIZANTE SEMI-FLEXÍVEL TIPO SIKA TOP 100, VEDATOP OU EQUIVALENTE</t>
  </si>
  <si>
    <t>COMPACTACAO MECANICA COM CONTROLE DA UMIDADE (95% PN) - (O.RODOV.)</t>
  </si>
  <si>
    <t>CONCREGRAMA/PISOGRAMA/PATIOGRAMA</t>
  </si>
  <si>
    <t>CONCRETO USINADO CONVENCIONAL FCK=25 MPA</t>
  </si>
  <si>
    <t>CONCRETO USINADO CONVENCIONAL FCK=30 MPA</t>
  </si>
  <si>
    <t>CORPO DE APOIO (ESPUMA/SISAL)</t>
  </si>
  <si>
    <t>CUMEEIRA PARA TELHA GALVANIZADA ONDULADA 0,5MM</t>
  </si>
  <si>
    <t>CUMEEIRA PARA TELHA GALVANIZADA TRAPEZOIDAL 0,5MM</t>
  </si>
  <si>
    <t>DEGRAU DE GRANITINA</t>
  </si>
  <si>
    <t>DESMOLDANTE PARA CONCRETO</t>
  </si>
  <si>
    <t>DILUENTE NR 938 SUMARE/ DILUENTE NR410 RENNER  OU EQUIVALENTE</t>
  </si>
  <si>
    <t>DISCO DE CORTE DIAM. 5/8"- 10"</t>
  </si>
  <si>
    <t>DIVISORIA DE GRANITINA INCLUSIVE FERRAGEM/CIMENTO ESPESSURA MÉDIA 3 CM</t>
  </si>
  <si>
    <t>DOBRADIÇA CROMADA 3 1/2 x 3"</t>
  </si>
  <si>
    <t>DOBRADIÇA DE PRESSÃO PARA ARMÁRIO DE MADEIRA</t>
  </si>
  <si>
    <t>DOBRADIÇA TIPO FERRADURA NÚMERO 2</t>
  </si>
  <si>
    <t>ELEMENTO VAZADO CERÂMICO 6X18X18CM</t>
  </si>
  <si>
    <t>ELEMENTO VAZADO DE CONCRETO - TIPO COPINHO</t>
  </si>
  <si>
    <t>ELEMENTO VAZADO DE CONCRETO - TIPO TACO CHINÊS</t>
  </si>
  <si>
    <t>ELETRODO 2.5 OK</t>
  </si>
  <si>
    <t>ENERGIA ELETRICA KWH (B3-DEMAIS CLASSES)</t>
  </si>
  <si>
    <t>kwh</t>
  </si>
  <si>
    <t>EPS (ISOPOR OU EQUIVALENTE) 10MM</t>
  </si>
  <si>
    <t>EPS (ISOPOR OU EQUIVALENTE) 20 MM</t>
  </si>
  <si>
    <t>ESCAVACAO MECANICA (O. RODOV.)</t>
  </si>
  <si>
    <t>ESCORA ROLIÇA (TIPO EUCALIPTO)</t>
  </si>
  <si>
    <t>ESCORAMENTO METALICO-ALUGUEL</t>
  </si>
  <si>
    <t>ESCOVA DE AÇO</t>
  </si>
  <si>
    <t>ESPALHAMENTO MECANICO (O. RODOV.)</t>
  </si>
  <si>
    <t>ESTRUTURA METALICA MR250 / ASTM A36  - COTAÇÃO (FABRICAÇÃO E MONTAGEM)</t>
  </si>
  <si>
    <t>FABRICAÇÃO / MONTAGEM</t>
  </si>
  <si>
    <t>FECHADURA TIPO BOLA LAFONTE 2080-B / 005-B VOUGA OU EQUIVALENTE</t>
  </si>
  <si>
    <t>FECHADURA TIPO BOLA LAFONTE 2080-E / 1005-E VOUGA OU EQUIVALENTE</t>
  </si>
  <si>
    <t>FECHADURA TIPO BOLA LAFONTE 2080-I / 005-I VOUGA OU EQUIVALENTE</t>
  </si>
  <si>
    <t>FELTRO</t>
  </si>
  <si>
    <t>FERRO CANTONEIRA 1/8 X 1"</t>
  </si>
  <si>
    <t>FERRO CANTONEIRA 1/8" X 3/4"</t>
  </si>
  <si>
    <t>FERRO CANTONEIRA 1/8" X 7/8"</t>
  </si>
  <si>
    <t>FERRO CANTONEIRA 1/8"X2"</t>
  </si>
  <si>
    <t>FERRO CHATO 1" X 3/16"</t>
  </si>
  <si>
    <t>FERRO CHATO 1/2" X 4"</t>
  </si>
  <si>
    <t>FERRO CHATO 1/4 X 1.1/4</t>
  </si>
  <si>
    <t>FERRO CHATO 1/4" X 2"</t>
  </si>
  <si>
    <t>FERRO CHATO 1/4"X1 1/2"</t>
  </si>
  <si>
    <t>FERRO CHATO 1/8"X1"</t>
  </si>
  <si>
    <t>FERRO CHATO 3/16" X 3/4"</t>
  </si>
  <si>
    <t>FERRO CHATO 3/8" X 2"</t>
  </si>
  <si>
    <t>FERRO CHATO 3/8" X 3"</t>
  </si>
  <si>
    <t>FERRO CHATO 5/8"x3/16"</t>
  </si>
  <si>
    <t>FERRO DE PASSAR ELÉTRICO BLACK DECKER, GE OU EQUIVALENTE</t>
  </si>
  <si>
    <t>FERRO QUADRADO 3/8" ( CHEIO)</t>
  </si>
  <si>
    <t>FERRO REDONDO 1/2" (CHEIO)</t>
  </si>
  <si>
    <t>FERRO REDONDO 3/8" (CHEIO)</t>
  </si>
  <si>
    <t>FERRO T 1/8" X 1 1/4"</t>
  </si>
  <si>
    <t>FIBRA DE SISAL</t>
  </si>
  <si>
    <t>FITA ANTIDERRAPANTE PARA ÁREAS INTERNAS E EXTERNAS - ALTO TRÁFEGO - USO GERAL, DA 3M OU EQUIVALENTE.</t>
  </si>
  <si>
    <t>FITA CREPE 19MM</t>
  </si>
  <si>
    <t>FITA DE PAPEL REFORÇADA COM LAMINA DE METAL PARA CANTOS DE DRYWALL</t>
  </si>
  <si>
    <t>FIXADOR ABAS SIMPLES-CANALETE</t>
  </si>
  <si>
    <t>FOGÃO A GÁS DE 6 BOCAS, ESMALTEC, DAKO, CONTINENTAL OU EQUIVALENTE</t>
  </si>
  <si>
    <t>FORMICA LISA (3,08 X 1,25 )</t>
  </si>
  <si>
    <t>FORRO DE PVC 200 X 8 MM</t>
  </si>
  <si>
    <t>FORRO PAULISTA DE CEDRINHO  (1ª QUALIDADE)</t>
  </si>
  <si>
    <t>FRONHA PARA TRAVESSEIRO 50X70CM</t>
  </si>
  <si>
    <t>FUNDO BRANCO FOSCO</t>
  </si>
  <si>
    <t>FUNDO PRIMER ADMIRAL CINZA 581 SUMARÉ / REKOMAR PRB 502 CINZA RENNER OU EQUIVALENTE</t>
  </si>
  <si>
    <t>GÁS DE COZINHA - GLP</t>
  </si>
  <si>
    <t>GASOLINA</t>
  </si>
  <si>
    <t>GRAMA BATATAIS EM MUDAS (0,33 M2 PLACA)</t>
  </si>
  <si>
    <t>GRAMA BATATAIS EM PLAQUETAS</t>
  </si>
  <si>
    <t>GRAMA ESMERALDA EM PLACAS</t>
  </si>
  <si>
    <t>GRAMPO (ARESTA) PARA CERCA DE ARAME</t>
  </si>
  <si>
    <t>GRAMPO PARA CABO DE AÇO 1/4"</t>
  </si>
  <si>
    <t>GRANITO POLIDO PARA DIVISORIA CINZA 2 CM</t>
  </si>
  <si>
    <t xml:space="preserve">GRANITO POLIDO PARA PISO CINZA </t>
  </si>
  <si>
    <t>GRAXA</t>
  </si>
  <si>
    <t>JUNTA PLASTICA 17 MM</t>
  </si>
  <si>
    <t>JUNTA PLASTICA 27 MM</t>
  </si>
  <si>
    <t>LADRILHO HIDRAULICO COR NATURAL</t>
  </si>
  <si>
    <t>LADRILHO HIDRAULICO DUAS CORES</t>
  </si>
  <si>
    <t>LADRILHO HIDRAULICO UMA COR</t>
  </si>
  <si>
    <t xml:space="preserve">LENÇOL DE SOLTEIRO COM ELÁSTICO (CAMA 80 X 190 CM) </t>
  </si>
  <si>
    <t>LENÇOL DE SOLTEIRO SEM ELÁSTICO (CAMA DE 80 X 190 CM)</t>
  </si>
  <si>
    <t>LETRA CAIXA INOX  COLOCADA (ALT.LETRASXNUMERO LETRAS)</t>
  </si>
  <si>
    <t>LONA PLASTICA PRETA</t>
  </si>
  <si>
    <t>MADEIRA DE LEI PARA TELHADO (ANGELIM VERMELHO)</t>
  </si>
  <si>
    <t>MANTA / COBERTOR GUARATINGUETÁ OU EQUIVALENTE</t>
  </si>
  <si>
    <t>MANTA ASFALTICA  TIPO III - B 4MM</t>
  </si>
  <si>
    <t>MANTA ASFÁLTICA ANTI-RAIZ 4MM</t>
  </si>
  <si>
    <t>MANTA ASFÁLTICA TIPO III-B 3MM</t>
  </si>
  <si>
    <t>MANTA AUTOPROTEGIDA  TIPO III - B ARDOSIADA</t>
  </si>
  <si>
    <t>MANTA AUTOPROTEGIDA TIPO III - B ALUMINIO</t>
  </si>
  <si>
    <t>MÁQUINA LAVA A JATO DE ÁGUA FRIA PRESSÃO MÍNIMA DE 1700 PSI (LBF/POL ²) COM ESGUICHO E MANGUEIRA ( MANUTENÇÃO E DEPRECIAÇÃO DE EQUIPAMENTO) - PREÇO DO EQUIPAMENTO NOVO DIVIDIDO POR 1.000</t>
  </si>
  <si>
    <t>MASSA A OLEO</t>
  </si>
  <si>
    <t>MASSA CORRIDA ACRILICA</t>
  </si>
  <si>
    <t>MASSA DE REJUNTE EM PÓ PARA DRYWALL (C/ ADIÇÃO DE ÁGUA)</t>
  </si>
  <si>
    <t>MASSA EPOXI BI-COMPONENTE (COM CATALIZADOR)</t>
  </si>
  <si>
    <t>MASSA PLASTICA</t>
  </si>
  <si>
    <t>MEIO BLOCO CONCRETO ESTRUTURAL 14 X 19 X 19 CM FBK = 4,5 MPA (NBR 6136)</t>
  </si>
  <si>
    <t>MESA VIBRATÓRIA DE 2X1M, MOTOR DE 1,5CV 2 POLOS COM 3.500 RPM, COM REGULAGEM DA VIBRAÇÃO. (MANUTENÇÃO E DEPRECIAÇÃO DO EQUIPAMENTO) - PREÇO DO EQUIPAMENTO NOVO DIVIDIDO POR 1000</t>
  </si>
  <si>
    <t>MOLDURA PARA FORRO DE GESSO 5 CM</t>
  </si>
  <si>
    <t>OXIDO DE FERRO</t>
  </si>
  <si>
    <t xml:space="preserve">PACOTE COM 1.000 FOLHAS DUAS DOBRAS DE PAPEL TOALHA INTERFOLHAS BRANCA   </t>
  </si>
  <si>
    <t>PAC</t>
  </si>
  <si>
    <t xml:space="preserve">PACOTE COM 100 UNIDADES DE COPO DESCARTÁVEL DE 300ML </t>
  </si>
  <si>
    <t>PARABOLT 6,3MMX82,5MM</t>
  </si>
  <si>
    <t>PARAFUSO 12,5 X 130 C/PORCA E ARRUELA</t>
  </si>
  <si>
    <t>PARAFUSO 8x110 MM</t>
  </si>
  <si>
    <t xml:space="preserve">PARAFUSO AUTO BROCANTE 4,2 X 19MM </t>
  </si>
  <si>
    <t>PARAFUSO AUTO-ATARRAXANTE, CABEÇA CHATA, FENDA SIMPLES, 1/4' (6,35MM) X 25MM</t>
  </si>
  <si>
    <t>PARAFUSO COM BUCHA S-8</t>
  </si>
  <si>
    <t>PARAFUSO DIAM.3/8" - 10 CM</t>
  </si>
  <si>
    <t>PARAFUSO DIAMETRO 5/8"X3.1/2"</t>
  </si>
  <si>
    <t>PARAFUSO DRYWALL 25MM, CABEÇA TROMBETA E PONTA AGULHA (TA)</t>
  </si>
  <si>
    <t>PARAFUSO DRYWALL 4,2 X 13MM, ZINCADO, CABEÇA LENTILHA E PONTA BROCA (LB)</t>
  </si>
  <si>
    <t>PARAFUSO FRANCES 1/2X9 C/PORCA</t>
  </si>
  <si>
    <t>PARAFUSO TELHA CANALETE 49</t>
  </si>
  <si>
    <t>PARAFUSO TELHA CANALETE 90</t>
  </si>
  <si>
    <t>PARALELEPIPEDO</t>
  </si>
  <si>
    <t>PAVIMENTO INTERTRAVADO SEXTAVADO (BLOKRET) 6 CM FCK=20MPA</t>
  </si>
  <si>
    <t>PAVIMENTO INTERTRAVADO SEXTAVADO (BLOKRET) 8 CM FCK=25 MPA</t>
  </si>
  <si>
    <t>PEDRA  SAO THOME SERRADA</t>
  </si>
  <si>
    <t>PEDRA DE PIRENÓPOLIS CORTADA</t>
  </si>
  <si>
    <t>PEDRA MARROADA</t>
  </si>
  <si>
    <t>PEDRA PORTUGUESA (PROPORÇÃO 50%/50%)</t>
  </si>
  <si>
    <t>PEDRISCO (DIAM. BRITA 0)</t>
  </si>
  <si>
    <t>PENDURAL REGULADOR, EM AÇO GALVANIZADO, PARA PERFIL CANALETA MODELO F530</t>
  </si>
  <si>
    <t>PERFIL CANALETA, FORMATO C (MODELO F530), EM AÇO ZINCADO, E=0,5MM, 46 X 18 (L X H)</t>
  </si>
  <si>
    <t xml:space="preserve">PISO DE BORRACHA COLORIDO MODELO TÁTIL ( ALERTA OU DIRECIONAL) </t>
  </si>
  <si>
    <t xml:space="preserve">PISO DE BORRACHA COR PRETA MODELO TÁTIL ( ALERTA OU DIRECIONAL) </t>
  </si>
  <si>
    <t>PISO DE BORRACHA EM PLACAS 50X50 CM, E=3,5 CM</t>
  </si>
  <si>
    <t xml:space="preserve">PISO DE LADRILHO HIDRÁULICO COLORIDO MODELO TÁTIL ( ALERTA OU DIRECIONAL) </t>
  </si>
  <si>
    <t>PISO DE LADRILHO HIDRÁULICO COR NATURAL  MODELO TÁTIL ( ALERTA OU DIRECIONAL)</t>
  </si>
  <si>
    <t xml:space="preserve">PISO VINILICO EM PLACAS 30X30 CM, 2MM, PAVIFLEX CHROMA CONCEPT OU EQUIVALENTE </t>
  </si>
  <si>
    <t>PISO VINILICO EM PLACAS 30X30 CM, 2MM, PAVIFLEX INTENSITY OU EQUIVALENTE</t>
  </si>
  <si>
    <t>PLACA DE GESSO PARA FORRO, E = 12MM (60X60 CM)</t>
  </si>
  <si>
    <t>PLACA DE INAUGURACAO ACO ESCOVADO 60X120CM</t>
  </si>
  <si>
    <t>PONTALETE 3x3"</t>
  </si>
  <si>
    <t>PORCA P/PARAFUSO 3/8"</t>
  </si>
  <si>
    <t xml:space="preserve">PORTA COPOS DESCARTÁVEIS PARA COPOS DE 300ML </t>
  </si>
  <si>
    <t>PORTA CORTA FOGO COMPLETA - P-90</t>
  </si>
  <si>
    <t>PORTA DE ABRIR ALUMÍNIO ANODIZADO EM VENEZIANA</t>
  </si>
  <si>
    <t>PORTA DE ABRIR EM ALUMÍNIO ANODIZADO / VIDRO</t>
  </si>
  <si>
    <t>PORTA DE ACO (ENROLAR)</t>
  </si>
  <si>
    <t>PORTA LISA 100 X 210 CM DURADOR / COSTELO/FUCK</t>
  </si>
  <si>
    <t>PORTA LISA 60/DURADOR/COSTELO/FUCK</t>
  </si>
  <si>
    <t>PORTA LISA 70/DURADOR/COSTELO/FUCK</t>
  </si>
  <si>
    <t>PORTA LISA 80/DURADOR/COSTELO/FUCK</t>
  </si>
  <si>
    <t>PORTA LISA 90x210/DURADOR/COSTELO/FUCK</t>
  </si>
  <si>
    <t>PORTAL DE MADEIRA</t>
  </si>
  <si>
    <t>Jg</t>
  </si>
  <si>
    <t>POSTE CONCRETO COM INCLINAÇÃO 10X10CM E H=2,76M( 4 FERROS DE 6.3MMM E ESTRIBO DE 5.0MM A CADA 15CM)</t>
  </si>
  <si>
    <t>POSTE ESCORA RETO 10X10CM H=1,80M (4 FERROS DE 6.3MM E ESTRIBOS DE 5.0MM A CADA 15CM)</t>
  </si>
  <si>
    <t>POSTE ESTICADOR COM INCLINAÇÃO 12X12CM E H=2,96M(4 FERROS DE 8.0MM E ESTRIBOS 5.0MM A CADA 15CM)</t>
  </si>
  <si>
    <t>POSTE ESTICADOR MADEIRA ROLIÇA ( EUCALIPTO COM TRATAMENTO ) PARA CERCA ( H = 3,20 M )</t>
  </si>
  <si>
    <t>POSTE MADEIRA ROLIÇA ( EUCALIPTO COM TRATAMENTO ) PARA CERCA ( H = 2,20 M )</t>
  </si>
  <si>
    <t>PREGO 12x12"</t>
  </si>
  <si>
    <t>PREGO 15x15</t>
  </si>
  <si>
    <t>PREGO 17 X 21</t>
  </si>
  <si>
    <t>PREGO 18x24</t>
  </si>
  <si>
    <t>PREGO 18x30</t>
  </si>
  <si>
    <t>PREGO 19x27</t>
  </si>
  <si>
    <t>PREGO 22x48</t>
  </si>
  <si>
    <t xml:space="preserve">PREGO GALVANIZADO 18 X 27 (TELHEIRO) </t>
  </si>
  <si>
    <t>PRIMER ANTIOXIDANTE ALTO TEOR DE ZINCO TIPO ARMATEC ZN, BAUTECH EPZN OU EQUIVALENTE</t>
  </si>
  <si>
    <t>PRIMER PARA MANTA ASFÁLTICA</t>
  </si>
  <si>
    <t>PRIMER PU VIAPOL/ PROTEGI PRIMER OU EQUIVALENTE</t>
  </si>
  <si>
    <t>G</t>
  </si>
  <si>
    <t>PRIMER SUPER-GALVITE</t>
  </si>
  <si>
    <t>PUXADOR TIPO ALÇA FERRO CROMADO 10CM PARA PORTA DE CORRER</t>
  </si>
  <si>
    <t>RIPA DE MADEIRA 5x1</t>
  </si>
  <si>
    <t>RIPAO DE MADEIRA 15 CM</t>
  </si>
  <si>
    <t>RODAPE DE MADEIRA (MADEIRA DE LEI/IPE...) - 7CM</t>
  </si>
  <si>
    <t>RODAPE FUNDIDO DE GRANITINA 7 CM</t>
  </si>
  <si>
    <t>RODAPÉ FUNDIDO PARA PISO ALTA RESISTÊNCIA 7CM RETO</t>
  </si>
  <si>
    <t>RODAPE PARA PISO DE BORRACHA H=5CM</t>
  </si>
  <si>
    <t>RODAPE PLANO PARA PISO VINILICO H = 5 CM</t>
  </si>
  <si>
    <t>RODÍZIO DUPLO 1 1/2"COM ESFERA</t>
  </si>
  <si>
    <t>RODÍZIO SIMPLES 1 1/4" COM PINO</t>
  </si>
  <si>
    <t>ROLDANA DE ACO 1 SULCO D=100 MM</t>
  </si>
  <si>
    <t>ROLDANA EM FERRO 1 1/2" PARA PORTA DE CORRER</t>
  </si>
  <si>
    <t>ROLDANA EM FERRO 2" PARA PORTÃO DE CORRER</t>
  </si>
  <si>
    <t>ROLO DE PAPEL HIGIÊNICO INDUSTRIAL DE 500M</t>
  </si>
  <si>
    <t>RL</t>
  </si>
  <si>
    <t>SABAO EM PO</t>
  </si>
  <si>
    <t>SACO PLÁSTICO PARA LIXO DE 50 LITROS</t>
  </si>
  <si>
    <t>SARRAFO DE MADEIRA 10 CM</t>
  </si>
  <si>
    <t>SEIXO ROLADO (SOBRA DE DRAGA)</t>
  </si>
  <si>
    <t>SELADOR ACRILICO</t>
  </si>
  <si>
    <t>cm3</t>
  </si>
  <si>
    <t>SILICA ATIVA</t>
  </si>
  <si>
    <t>SOLUÇÃO A BASE DE SILANO SILOXANO PARA PROTEÇÃO DE SUPERFÍCIES DE CONCRETO TIPO SILICONE W, ACQUELLA OU EQUIVALENTE</t>
  </si>
  <si>
    <t>SONDAGEM A PERCUSSÃO (SPT) - COTAÇÃO COM FIRMAS ESPECIALIZADAS</t>
  </si>
  <si>
    <t>SUPORTE DISPENSER - PARA SABONETE OU ÁLCOOL</t>
  </si>
  <si>
    <t xml:space="preserve">SUPORTE PARA ROLO DE PAPEL HIGIÊNICO 300 A 600M EM ABS </t>
  </si>
  <si>
    <t>TABUA DE 20 CM APARELHADA</t>
  </si>
  <si>
    <t>TABUA DE 30 CM APARELHADA</t>
  </si>
  <si>
    <t>TAXA DE BOMBEAMENTO</t>
  </si>
  <si>
    <t>TELA ARAME 5X5 CM FIO 12</t>
  </si>
  <si>
    <t>TELA ARTISTICA # 3 CM FIO 14</t>
  </si>
  <si>
    <t>TELA COLEIRA BRANCA FIO 24 # 1/2"</t>
  </si>
  <si>
    <t>TELA DE ARAME MALHA 4" FIO 12</t>
  </si>
  <si>
    <t>TELA PORTUGUESA 3X3CM FIO 12</t>
  </si>
  <si>
    <t>TELA SOLDADA Q138</t>
  </si>
  <si>
    <t>TELEVISÃO LED PLANA 32 POLEGADAS DA SAMSUNG, PHILCO OU EQUIVALENTE</t>
  </si>
  <si>
    <t>TELHA AMERICANA RESINADA COR VERMELHA</t>
  </si>
  <si>
    <t>TELHA CANALETE 49 (7,20M) 3,75 M2</t>
  </si>
  <si>
    <t>TELHA CANALETE 90 (8,20 M) 7,45 M2</t>
  </si>
  <si>
    <t>TELHA COLONIAL RESINADA COR VERMELHA ( "SUPER" )</t>
  </si>
  <si>
    <t>TELHA DE AÇO COM PINTURA ELETROSTÁTICA 0,5MM DA PERFILOR OU EQUIVALENTE</t>
  </si>
  <si>
    <t>TELHA DE AÇO COM PINTURA ELETROSTÁTICA 0,65mm DA PERFILOR OU EQUIVALENTE</t>
  </si>
  <si>
    <t>TELHA DE ALUMINIO ONDULADA 0,50mm</t>
  </si>
  <si>
    <t>TELHA DE FIBERGLASS 1 MM C/ VÉU PROTEÇÃO</t>
  </si>
  <si>
    <t>TELHA DE FIBERGLASS 1,5 MM C/ VÉU PROTEÇÃO</t>
  </si>
  <si>
    <t>TELHA GALVANIZADA ONDULADA 0,50 MM</t>
  </si>
  <si>
    <t>TELHA GALVANIZADA TRAPEZOIDAL 0,43 MM</t>
  </si>
  <si>
    <t>TELHA GALVANIZADA TRAPEZOIDAL 0,50 MM</t>
  </si>
  <si>
    <t>TELHA ONDULADA 6 MM (L=1,10 M)</t>
  </si>
  <si>
    <t>TELHA PLAN RESINADA COR VERMELHA</t>
  </si>
  <si>
    <t>TELHA VOGATEX 4 MM (L=0,50 M)</t>
  </si>
  <si>
    <t>TERRA VEGETAL</t>
  </si>
  <si>
    <t>TIJOLO COMUM MACIÇO (4,5x9x19cm)</t>
  </si>
  <si>
    <t>TIJOLO DE VIDRO</t>
  </si>
  <si>
    <t>TINTA A BASE DE SILICONE</t>
  </si>
  <si>
    <t>TINTA A BASE VERNIZ POLIURETANO</t>
  </si>
  <si>
    <t>TINTA ADMIRAL ESMALTE SUMARE / REKOMAR FBR RENNER - (AMARELO/AZUL/VERDE) OU EQUIVALENTE</t>
  </si>
  <si>
    <t>TINTA ESMALTE</t>
  </si>
  <si>
    <t>TINTA GRAFITE</t>
  </si>
  <si>
    <t>TINTA LATEX ACRILICA - SEMI BRILHO</t>
  </si>
  <si>
    <t>TINTA LATEX ACRÍLICA 2ª LINHA/ECONÔMICA</t>
  </si>
  <si>
    <t>TINTA PARA QUADRO DE GIZ</t>
  </si>
  <si>
    <t>TINTA PVA LATEX</t>
  </si>
  <si>
    <t>TINTA TEXTURIZADA</t>
  </si>
  <si>
    <t>tkm</t>
  </si>
  <si>
    <t>Km</t>
  </si>
  <si>
    <t>m3km</t>
  </si>
  <si>
    <t>TRAVESSEIRO DE ESPUMA 50 X 70 CM</t>
  </si>
  <si>
    <t>VERMICULITA</t>
  </si>
  <si>
    <t>VERNIZ ACRILICO</t>
  </si>
  <si>
    <t>VIBRADOR 2 HP COM MANGOTE 32MM E MANGUEIRA DE 5M ( MANUTENÇÃO E DEPRECIAÇÃO DO EQUIPAMENTO) - PREÇO DO EQUIPAMENTO NOVO DIVIDIDO POR 1.000</t>
  </si>
  <si>
    <t>VIDRO ARAMADO - CORTADO E COLOCADO</t>
  </si>
  <si>
    <t>VIDRO CANELADO - CORTADO E COLOCADO</t>
  </si>
  <si>
    <t>VIDRO COMUM FUME 4MM - CORTADO E COLOCADO</t>
  </si>
  <si>
    <t>VIDRO LISO 3 MM - CORTADO E COLOCADO</t>
  </si>
  <si>
    <t>VIDRO LISO 4 MM - CORTADO E COLOCADO</t>
  </si>
  <si>
    <t>VIDRO LISO 5 MM - CORTADO E COLOCADO</t>
  </si>
  <si>
    <t>VIDRO LISO 6 MM - CORTADO E COLOCADO</t>
  </si>
  <si>
    <t>VIDRO MARTELADO - CORTADO E COLOCADO</t>
  </si>
  <si>
    <t>VIDRO MINI BOREAL - CORTADO E COLOCADO</t>
  </si>
  <si>
    <t>VIDRO PONTILHADO - CORTADO E COLOCADO</t>
  </si>
  <si>
    <t>VIDRO TEMPERADO 10 MM S/METAIS - CORTADO E COLOCADO</t>
  </si>
  <si>
    <t>VIDRO TEMPERADO FUME S/METAIS 10 MM - CORTADO E COLOCADO</t>
  </si>
  <si>
    <t>VIGA DE ACO DUPLO "C" CH. 3,04 MM</t>
  </si>
  <si>
    <t>VIGOTA DE MADEIRA 6x12</t>
  </si>
  <si>
    <t>VIGOTA DE MADEIRA 6x16</t>
  </si>
  <si>
    <t>ZARCAO/CROMATO DE ZINCO</t>
  </si>
  <si>
    <t xml:space="preserve">ADAPTADOR DE SAÍDA 1" PARA CONDULETE DE PVC  </t>
  </si>
  <si>
    <t>ADAPTADOR DE SAÍDA 1" PARA CONDULETE METÁLICO</t>
  </si>
  <si>
    <t xml:space="preserve">ADAPTADOR DE SAÍDA 3/4" PARA CONDULETE DE PVC  </t>
  </si>
  <si>
    <t>ADAPTADOR DE SAÍDA 3/4" PARA CONDULETE METÁLICO</t>
  </si>
  <si>
    <t>BASE DZ ATE 25A</t>
  </si>
  <si>
    <t>BASE DZ DE 25A A 63A</t>
  </si>
  <si>
    <t>BASE METÁLICA PARA MASTRO DE 1.1/2"</t>
  </si>
  <si>
    <t>PR</t>
  </si>
  <si>
    <t>CABO AGRUPADO SINTENAX 1000 V. 4 X 10 MM2</t>
  </si>
  <si>
    <t>CABO AGRUPADO SINTENAX 1000 V. 4 X 16 MM2</t>
  </si>
  <si>
    <t>CABO AGRUPADO SINTENAX 1000 V. 4 X 2,5 MM2</t>
  </si>
  <si>
    <t>CABO AGRUPADO SINTENAX 1000 V. 4 X 25 MM2</t>
  </si>
  <si>
    <t>CABO AGRUPADO SINTENAX 1000 V. 4 X 4 MM2</t>
  </si>
  <si>
    <t>CABO AGRUPADO SINTENAX 1000 V. 4 X 6 MM2</t>
  </si>
  <si>
    <t>CABO DE COBRE XLPE (90ºC) 15KV - 50 MM2</t>
  </si>
  <si>
    <t>CABO TELEFONICO CCE-50-2 PARES</t>
  </si>
  <si>
    <t>CABO TELEFONICO CCE-50-3 PARES</t>
  </si>
  <si>
    <t>CABO TELEFONICO CCI-50 - 2 PARES</t>
  </si>
  <si>
    <t>CABO TELEFONICO CCI-50 - 3 PARES</t>
  </si>
  <si>
    <t>CABO TELEFONICO CTP-APL-50 10 PARES (USO EXTERNO)</t>
  </si>
  <si>
    <t>CABO TELEFONICO CTP-APL-50 20 PARES (USO EXTERNO)</t>
  </si>
  <si>
    <t>CABO TELEFONICO CTP-APL-50 30 PARES (USO EXTERNO)</t>
  </si>
  <si>
    <t>CABO UTP-4P, CAT.6, 24 AWG</t>
  </si>
  <si>
    <t>CAIXA DE PASSAGEM METALICA DE EMBUTIR 15X15X8 CM</t>
  </si>
  <si>
    <t>CAIXA DE PASSAGEM METALICA DE EMBUTIR 20X20X10 CM</t>
  </si>
  <si>
    <t>CAIXA DE PASSAGEM METALICA DE EMBUTIR 30X30X12 CM</t>
  </si>
  <si>
    <t>CAIXA DE PASSAGEM METALICA DE EMBUTIR 40X40X15 CM</t>
  </si>
  <si>
    <t>CAIXA DE PASSAGEM METALICA DE EMBUTIR 50X50X15 CM</t>
  </si>
  <si>
    <t>CAIXA METALICA RETANGULAR 4"X2"X2"</t>
  </si>
  <si>
    <t>CAIXA PARA QUADRO DE COMANDO METÁLICA DE SOBREPOR 30X30X20 CM</t>
  </si>
  <si>
    <t>CAIXA PARA QUADRO DE COMANDO METÁLICA DE SOBREPOR 60X60X20 CM</t>
  </si>
  <si>
    <t>CANTONEIRA AUXILIAR PARA BRAÇO C</t>
  </si>
  <si>
    <t>CANTONEIRA METALICA 38 X 38 MM ( ZZ ALTA )</t>
  </si>
  <si>
    <t>CARTUCHO PARA SOLDA EXOTÉRMICA 115 G</t>
  </si>
  <si>
    <t>CARTUCHO PARA SOLDA EXOTÉRMICA 150 G</t>
  </si>
  <si>
    <t>CARTUCHO PARA SOLDA EXOTÉRMICA 32 G</t>
  </si>
  <si>
    <t>CARTUCHO PARA SOLDA EXOTÉRMICA 45 G</t>
  </si>
  <si>
    <t>CARTUCHO PARA SOLDA EXOTÉRMICA 90 G</t>
  </si>
  <si>
    <t>CHAVE REVERSORA ROTATIVA (COMUTADORA) TRIPOLAR 100A</t>
  </si>
  <si>
    <t>CHAVE REVERSORA ROTATIVA (COMUTADORA) TRIPOLAR 10A</t>
  </si>
  <si>
    <t>CHAVE REVERSORA ROTATIVA (COMUTADORA) TRIPOLAR 16A</t>
  </si>
  <si>
    <t>CHAVE REVERSORA ROTATIVA (COMUTADORA) TRIPOLAR 20A</t>
  </si>
  <si>
    <t>CHAVE REVERSORA ROTATIVA (COMUTADORA) TRIPOLAR 32A</t>
  </si>
  <si>
    <t>CHAVE REVERSORA ROTATIVA (COMUTADORA) TRIPOLAR 40A</t>
  </si>
  <si>
    <t>CHAVE REVERSORA ROTATIVA (COMUTADORA) TRIPOLAR 63A</t>
  </si>
  <si>
    <t>CHAVE TRIPOLAR TIPO PACCO 100-A</t>
  </si>
  <si>
    <t>CONDULETE DE PVC - CAIXA COM 5 ENTRADAS</t>
  </si>
  <si>
    <t>CONDULETE METÁLICO - CAIXA COM 5 ENTRADAS</t>
  </si>
  <si>
    <t>CONECTOR DE COMPRESSÃO FORMATO H PARA CABO DE 25 A 70 MM2</t>
  </si>
  <si>
    <t>CONECTOR RJ 45 CAT.6</t>
  </si>
  <si>
    <t>CURVA 90 GRAUS AÇO ZINCADO DIAMETRO 1"</t>
  </si>
  <si>
    <t>CURVA 90 GRAUS AÇO ZINCADO DIAMETRO 1.1/2"</t>
  </si>
  <si>
    <t>CURVA 90 GRAUS AÇO ZINCADO DIAMETRO 1.1/4"</t>
  </si>
  <si>
    <t>CURVA 90 GRAUS AÇO ZINCADO DIAMETRO 1/2"</t>
  </si>
  <si>
    <t>CURVA 90 GRAUS AÇO ZINCADO DIAMETRO 2"</t>
  </si>
  <si>
    <t>CURVA 90 GRAUS AÇO ZINCADO DIAMETRO 2.1/2"</t>
  </si>
  <si>
    <t>CURVA 90 GRAUS AÇO ZINCADO DIAMETRO 3"</t>
  </si>
  <si>
    <t>CURVA 90 GRAUS AÇO ZINCADO DIAMETRO 3/4"</t>
  </si>
  <si>
    <t>CURVA 90 GRAUS AÇO ZINCADO DIAMETRO 4"</t>
  </si>
  <si>
    <t>CURVA DE 90 GRAUS AÇO GALVANIZADO DIAM. 1"</t>
  </si>
  <si>
    <t>CURVA DE 90 GRAUS AÇO GALVANIZADO DIAM. 1/2"</t>
  </si>
  <si>
    <t>CURVA DE 90 GRAUS AÇO GALVANIZADO DIAM. 3/4"</t>
  </si>
  <si>
    <t>CURVA DE 90 GRAUS AÇO GALVANIZADO DIAM. 4"</t>
  </si>
  <si>
    <t>DISPOSITIVO DE PROTEÇÃO CONTRA SURTOS (DPS) 275V 90 KA</t>
  </si>
  <si>
    <t>DISPOSITIVO DE PROTEÇÃO CONTRA SURTOS(DPS) 275V DE 8 A 40KA</t>
  </si>
  <si>
    <t>ELETRODUTO  EM AÇO ZINCADO DIAMETRO 1"</t>
  </si>
  <si>
    <t>ELETRODUTO  EM AÇO ZINCADO DIAMETRO 2"</t>
  </si>
  <si>
    <t>ELETRODUTO EM AÇO ZINCADO DIAMETRO 1.1/4"</t>
  </si>
  <si>
    <t>ELETRODUTO EM AÇO ZINCADO DIAMETRO 2.1/2"</t>
  </si>
  <si>
    <t>ELETRODUTO EM AÇO ZINCADO DIAMETRO 3"</t>
  </si>
  <si>
    <t>ELETRODUTO EM AÇO ZINCADO DIAMETRO 4"</t>
  </si>
  <si>
    <t>ELETRODUTO PVC FLEXÍVEL (MANGUEIRA CORRUGADA LEVE) DIAM. 20MM</t>
  </si>
  <si>
    <t>ELETRODUTO PVC FLEXÍVEL (MANGUEIRA CORRUGADA LEVE) DIAM. 32MM</t>
  </si>
  <si>
    <t>ELETRODUTO PVC FLEXÍVEL (MANGUEIRA CORRUGADA REFORÇADA) DIAM. 40MM</t>
  </si>
  <si>
    <t>ELETRODUTO PVC FLEXÍVEL (MANGUEIRA CORRUGADA REFORÇADA) DIAM. 50MM</t>
  </si>
  <si>
    <t>ELETRODUTO PVC FLEXÍVEL (MANGUEIRA CORRUGADA REFORÇADA) DIAM. 60MM</t>
  </si>
  <si>
    <t>ELETRODUTO PVC FLEXÍVEL (MANGUEIRA CORRUGADA REFORÇADA) DIAM.75MM</t>
  </si>
  <si>
    <t>ELO FUSIVEL 10 K, 15 KV</t>
  </si>
  <si>
    <t>ELO FUSIVEL 8 K, 15 KV</t>
  </si>
  <si>
    <t>ESPELHO BAQUELITE 4" X 2" 1 FURO RJ - 45</t>
  </si>
  <si>
    <t>ESPELHO BAQUELITE 4" X 2" 2 FUROS RJ - 45</t>
  </si>
  <si>
    <t>ESTICADOR PARA CABO DE AÇO 1/4"</t>
  </si>
  <si>
    <t>FITA DE AUTO FUSAO, ROLO DE 10,00 M</t>
  </si>
  <si>
    <t>FUSIVEL DZ RETARDADO ATE 25A</t>
  </si>
  <si>
    <t>FUSIVEL DZ RETARDADO DE 35A A 63A</t>
  </si>
  <si>
    <t>GUINDASTE 30 TON. (MÍNIMO 10H/DIA)</t>
  </si>
  <si>
    <t>INTERRUPTOR DIFERENCIAL RESIDUAL (DR) BIPOLAR DE 25A-30MA</t>
  </si>
  <si>
    <t>INTERRUPTOR DIFERENCIAL RESIDUAL (DR) BIPOLAR DE 40A-30mA</t>
  </si>
  <si>
    <t>INTERRUPTOR DIFERENCIAL RESIDUAL (DR) BIPOLAR DE 63A-30MA</t>
  </si>
  <si>
    <t>INTERRUPTOR DIFERENCIAL RESIDUAL (DR) TETRAPOLAR DE 40A-30mA</t>
  </si>
  <si>
    <t>INTERRUPTOR DIFERENCIAL RESIDUAL (DR) TETRAPOLAR DE 63A-30mA</t>
  </si>
  <si>
    <t>INTERRUPTOR DIFERENCIAL RESIDUAL(DR) TETRAPOLAR DE 25A-30mA</t>
  </si>
  <si>
    <t>ISOLADOR DE ANCORAGEM POLIMÉRICO 15 KV</t>
  </si>
  <si>
    <t>ISOLADOR EPOXI 60X50 (BUJAO)</t>
  </si>
  <si>
    <t>LAMPADA A VAPOR DE MERCURIO 400 W</t>
  </si>
  <si>
    <t>LAMPADA A VAPOR MERCURIO 250W</t>
  </si>
  <si>
    <t>LAMPADA VAPOR DE SODIO (OVOIDE) 400 W</t>
  </si>
  <si>
    <t>LAMPADA VAPOR METALICO OVOIDE 250 W</t>
  </si>
  <si>
    <t>LAMPADA VAPOR METALICO OVOIDE 70W</t>
  </si>
  <si>
    <t>LUMINÁRIA DE EMBUTIR REGULÁVEL ("OLHO DE BOI") - BASE E-27</t>
  </si>
  <si>
    <t xml:space="preserve">LUMINÁRIA PARA JARDIM COM POSTE 2,50 M COM 01 GLOBO </t>
  </si>
  <si>
    <t xml:space="preserve">LUMINÁRIA PARA JARDIM COM POSTE 2,50 M COM 02 GLOBOS </t>
  </si>
  <si>
    <t>LUMINÁRIA TIPO PROJETOR CIRCULAR ATÉ 200 W - BASE E-27</t>
  </si>
  <si>
    <t>LUMINÁRIA TIPO PROJETOR RETANGULAR ATÉ 400 W  - BASE E-40</t>
  </si>
  <si>
    <t>MASSA EPOXI CAIXA DE 250G</t>
  </si>
  <si>
    <t>NIPLE METALICO Fo.Zo. DIAM. 2.1/2"</t>
  </si>
  <si>
    <t>NIPLE METALICO Fo.Zo. DIAM. 3"</t>
  </si>
  <si>
    <t>NIPLE METALICO Fo.Zo. DIAM.1"</t>
  </si>
  <si>
    <t>NIPLE METALICO Fo.Zo. DIAM.4"</t>
  </si>
  <si>
    <t>NIPLE METÁLICO Fo.Zo. DIÂMETRO 1 1/4"</t>
  </si>
  <si>
    <t>PADRAO TRIFASICO 10 MM2 H=5 METROS</t>
  </si>
  <si>
    <t>PADRAO TRIFASICO 10 MM2 H=7 METROS</t>
  </si>
  <si>
    <t>PADRAO TRIFASICO 25 mm H=7 METROS</t>
  </si>
  <si>
    <t>PADRAO TRIFASICO 25mm H=5 METROS</t>
  </si>
  <si>
    <t>PADRAO TRIFASICO 35 mm H=5 METROS</t>
  </si>
  <si>
    <t>PADRAO TRIFASICO 35 mm H=7 METROS</t>
  </si>
  <si>
    <t>PARAFUSO CABEÇA ABAULADA (FRANCÊS) M16 X 70MM</t>
  </si>
  <si>
    <t>PARAFUSO MAQUINA 16 X 125 MM</t>
  </si>
  <si>
    <t>PARAFUSO ROSCA DUPLA ACO GALVANIZADO 16 X 150 MM C/PORCAS</t>
  </si>
  <si>
    <t>PARAFUSO SEXTAVADO CABEÇA LENTILHA D = 1/4" X 5/8"</t>
  </si>
  <si>
    <t>PARAFUSO SEXTAVADO D=3/8" X 3/4"</t>
  </si>
  <si>
    <t>PARAFUSOS SEXTAVADO D=1/4" X 5/8"</t>
  </si>
  <si>
    <t xml:space="preserve">PATCH CORD COMPRIMENTO DE 1,5 m - CAT.6 </t>
  </si>
  <si>
    <t xml:space="preserve">PATCH CORD COMPRIMENTO DE 2,5 m - CAT.6 </t>
  </si>
  <si>
    <t>PATCH PANEL PADRAO 19" CAT. 6, C/24 PORTAS</t>
  </si>
  <si>
    <t>PORCA LOSANGULAR D = 1/4"</t>
  </si>
  <si>
    <t>PORCA SEXTAVADA D = 1/4"</t>
  </si>
  <si>
    <t>PORCA SEXTAVADA D = 5/16"</t>
  </si>
  <si>
    <t>POSTE DE CONCRETO DT 10/300</t>
  </si>
  <si>
    <t>POSTE DE CONCRETO DT 20/1300</t>
  </si>
  <si>
    <t>POSTE DE CONCRETO DT 20/1500</t>
  </si>
  <si>
    <t>POSTE DE CONCRETO DT 21/1500</t>
  </si>
  <si>
    <t>POSTE DE CONCRETO DT 22/1500</t>
  </si>
  <si>
    <t>POSTE DE CONCRETO DT 23/1300</t>
  </si>
  <si>
    <t>POSTE DE CONCRETO DT 23/1500</t>
  </si>
  <si>
    <t>POSTE DE CONCRETO DT 24/1500</t>
  </si>
  <si>
    <t>POSTE DE CONCRETO DT 25/1500</t>
  </si>
  <si>
    <t>POSTE DE CONCRETO DT 7/150</t>
  </si>
  <si>
    <t>POSTE DE CONCRETO SC 11/400</t>
  </si>
  <si>
    <t>POSTE DE CONCRETO SC 11/600</t>
  </si>
  <si>
    <t>POSTE DE CONCRETO SC 16/200</t>
  </si>
  <si>
    <t xml:space="preserve">POSTE SIMPLES CÔNICO CONTÍNUO, CIRCULAR, RETO, COM DIÂMETRO NOMINAL DE 60MM NA EXTREMIDADE, GALVANIZADO A FOGO, Hútil= 7 M - ENGASTADO </t>
  </si>
  <si>
    <t xml:space="preserve">POSTE SIMPLES CÔNICO CONTÍNUO, CIRCULAR, RETO, COM DIÂMETRO NOMINAL DE 60MM NA EXTREMIDADE, GALVANIZADO A FOGO, Hútil=10 M - ENGASTADO </t>
  </si>
  <si>
    <t xml:space="preserve">POSTE SIMPLES CÔNICO CONTÍNUO, CIRCULAR, RETO, COM DIÂMETRO NOMINAL DE 60MM NA EXTREMIDADE, GALVANIZADO A FOGO, Hútil=12 M - ENGASTADO </t>
  </si>
  <si>
    <t>PROTETOR PARA PÁRA-RAIOS POLIMÉRICO</t>
  </si>
  <si>
    <t>QUADRO DE DISTRIBUICAO DE EMBUTIR EM PVC CB 12E - 80A</t>
  </si>
  <si>
    <t>QUADRO DE DISTRIBUICAO DE EMBUTIR EM PVC CB 24E - 80A</t>
  </si>
  <si>
    <t>QUADRO DE DISTRIBUICAO DE EMBUTIR EM PVC SB-12E</t>
  </si>
  <si>
    <t>QUADRO DE DISTRIBUICAO DE EMBUTIR METÁLICO CB-56E - 225A</t>
  </si>
  <si>
    <t>RACK DE PAREDE FECHADO COM PORTA EM ACRÍLICO - 12 U'S</t>
  </si>
  <si>
    <t>RACK DE PISO FECHADO COM PORTA EM ACRÍLICO - 24 U'S</t>
  </si>
  <si>
    <t>RACK DE PISO FECHADO COM PORTA EM ACRÍLICO - 36 U'S</t>
  </si>
  <si>
    <t>RELE DE FALTA DE FASE 380 V - 60 HZ</t>
  </si>
  <si>
    <t>RELE DE SOBRECORRENTE 1-16A</t>
  </si>
  <si>
    <t>RELE DE SOBRECORRENTE 16 - 36A</t>
  </si>
  <si>
    <t>SAIDA VERTICAL PARA ELETRODUTO 3/4"</t>
  </si>
  <si>
    <t>SELA DE ACO GALVANIZADO PARA CRUZETA POLIMÉRICA 15 KV</t>
  </si>
  <si>
    <t>SUPORTE PARA TRANSFORMADOR EM POSTE DE CONCRETO CIRCULAR</t>
  </si>
  <si>
    <t xml:space="preserve">TAMPA CEGA PARA CONDULETE DE PVC </t>
  </si>
  <si>
    <t>TAMPA DE Fo.Fo. R1 COM BASE (40 X 60)</t>
  </si>
  <si>
    <t>TAMPA TIPO DZ ATE 25A</t>
  </si>
  <si>
    <t>TAMPA TIPO DZ ATE 63A</t>
  </si>
  <si>
    <t xml:space="preserve">TAMPÃO DE 1" PARA CONDULETE DE PVC </t>
  </si>
  <si>
    <t>TAMPÃO DE 1" PARA CONDULETE METÁLICO</t>
  </si>
  <si>
    <t xml:space="preserve">TAMPÃO DE 3/4" PARA CONDULETE DE PVC </t>
  </si>
  <si>
    <t>TAMPÃO DE 3/4" PARA CONDULETE METÁLICO</t>
  </si>
  <si>
    <t>TERMINAL DE PRESSAO 70 MM2</t>
  </si>
  <si>
    <t>TERMINAL DE PRESSÃO DE 1,5 MM2</t>
  </si>
  <si>
    <t>TERMINAL DE PRESSÃO DE 2,5 MM2</t>
  </si>
  <si>
    <t>TERMINAL DE PRESSÃO DE 4,0 MM2</t>
  </si>
  <si>
    <t>TRANSFORMADOR DE CORRENTE RELAÇÃO 400:5</t>
  </si>
  <si>
    <t>TRANSFORMADOR DE CORRENTE RELAÇÃO 600:5</t>
  </si>
  <si>
    <t>TRANSFORMADOR DE CORRENTE RELAÇÃO 800:5</t>
  </si>
  <si>
    <t>TRANSFORMADOR TRIFASICO 300 KVA, 13,8 KV - SECO</t>
  </si>
  <si>
    <t>TRANSFORMADOR TRIFASICO 75 KVA - A ÓLEO</t>
  </si>
  <si>
    <t>TRANSFORMADOR TRIFASICO, 112,5 KVA - A ÓLEO</t>
  </si>
  <si>
    <t>TRANSFORMADOR TRIFASICO, 150 KVA - A ÓLEO</t>
  </si>
  <si>
    <t>TRANSFORMADOR TRIFASICO, 225 KVA, 13,8 KV - A ÓLEO</t>
  </si>
  <si>
    <t>VERGALHÃO ROSCA TOTAL D=1/4"</t>
  </si>
  <si>
    <t>VERGALHÃO ROSCA TOTAL D=5/16"</t>
  </si>
  <si>
    <t>ASSENTO EM POLIPROPILENO E INJETADO DE ALTA DURABILIDADE COM SISTEMA DE FECHAMENTO SUAVE (TIPO SLOW CLOSE OU EQUIVALENTE) PARA VASO SANITÁRIO</t>
  </si>
  <si>
    <t xml:space="preserve">ASSENTO SIMPLES EM POLIPROPILENO PARA VASO SANITÁRIO  </t>
  </si>
  <si>
    <t>BACIA TURCA</t>
  </si>
  <si>
    <t>BARRA DE APOIO EM AÇO INOX - 40 CM COM PARAFUSOS E BUCHAS PARA FIXAÇÃO</t>
  </si>
  <si>
    <t>BARRA DE APOIO EM AÇO INOX - 80 CM COM PARAFUSOS E BUCHAS PARA FIXAÇÃO</t>
  </si>
  <si>
    <t>BUCHA DE REDUÇÃO SOLDAVEL LONGA 110 X 60 MM</t>
  </si>
  <si>
    <t>BUCHA DE REDUÇÃO SOLDAVEL LONGA 75 X 50 MM</t>
  </si>
  <si>
    <t xml:space="preserve">CAIXA DE GORDURA E INSPEÇÃO 19 LITROS EM PVC/ABS COM TAMPA E PORTA TAMPA E CESTO DE LIMPEZA REMOVÍVEL </t>
  </si>
  <si>
    <t>CAIXA DE INCÊNDIO METÁLICA COM SUPORTE PARA MANGUEIRA E TAMPA (17 X 45 X 75 CM)</t>
  </si>
  <si>
    <t>CAIXA DE INCÊNDIO METÁLICA COM SUPORTE PARA MANGUEIRA E TAMPA (17X60X90 CM)</t>
  </si>
  <si>
    <t>CAP DIAM. 100 MM ESGOTO PRIMARIO</t>
  </si>
  <si>
    <t>CAP DIAM. 75 MM ESGOTO PRIMARIO</t>
  </si>
  <si>
    <t>CAP PVC ROSCAVEL DIAMETRO 1"</t>
  </si>
  <si>
    <t>CAP PVC ROSCAVEL DIAMETRO 1.1/4"</t>
  </si>
  <si>
    <t>CAP PVC ROSCAVEL DIAMETRO 1/2"</t>
  </si>
  <si>
    <t>CAP PVC ROSCAVEL DIAMETRO 3/4"</t>
  </si>
  <si>
    <t>CAP PVC SOLDAVEL 20 MM</t>
  </si>
  <si>
    <t>CAP PVC SOLDAVEL 25 MM</t>
  </si>
  <si>
    <t>CAP PVC SOLDAVEL 32 MM</t>
  </si>
  <si>
    <t>CAP PVC SOLDAVEL 40 MM</t>
  </si>
  <si>
    <t>CAP PVC SOLDAVEL 50 MM</t>
  </si>
  <si>
    <t>CAP PVC SOLDAVEL 60 MM</t>
  </si>
  <si>
    <t>CAP PVC SOLDAVEL 85 MM</t>
  </si>
  <si>
    <t>CHAVE DE BOIA AUTOMÁTICA - 15A/250V (COMPRIMENTO DO CABO = 1,5M)</t>
  </si>
  <si>
    <t>CHUVEIRO METÁLICO 8" COM BRAÇO METÁLICO (DUCHA FRIA)</t>
  </si>
  <si>
    <t>COTOVELO FERRO GALVANIZADO 90°X2"</t>
  </si>
  <si>
    <t>CRUZETA SOLDAVEL 25 MM</t>
  </si>
  <si>
    <t>CRUZETA SOLDAVEL 50 MM</t>
  </si>
  <si>
    <t>CUBA INOX 35X40X15CM E=0,6MM-AÇO 304 (CUBA Nº3)</t>
  </si>
  <si>
    <t>CUBA INOX 46X30X15CM E=0,6MM-AÇO 304 (CUBA Nº1)</t>
  </si>
  <si>
    <t>CURVA 90 GRAUS CURTA DIAMETRO 100 mm (ESGOTO)</t>
  </si>
  <si>
    <t>CURVA 90 GRAUS CURTA DIAMETRO 40 mm (ESGOTO)</t>
  </si>
  <si>
    <t>CURVA 90 GRAUS CURTA DIAMETRO 50 mm (ESGOTO)</t>
  </si>
  <si>
    <t>CURVA 90 GRAUS CURTA DIAMETRO 75 mm - (ESGOTO)</t>
  </si>
  <si>
    <t>CURVA 90 GRAUS LONGA DIAMETRO 40 mm (ESGOTO)</t>
  </si>
  <si>
    <t>CURVA 90 GRAUS LONGA DIAMETRO 50 mm (ESGOTO)</t>
  </si>
  <si>
    <t>CURVA 90 GRAUS LONGA DIAMETRO 75 mm - (ESGOTO)</t>
  </si>
  <si>
    <t>ESPUDE PARA LIGAÇÃO DE VASO SANITÁRIO</t>
  </si>
  <si>
    <t>FILTRO CENTRAL  AÇO INOX 304 VAZÃO 3.000 LITROS/HORA</t>
  </si>
  <si>
    <t>FITA VEDAROSCA 18 MM</t>
  </si>
  <si>
    <t>GRELHA QUADRADA ACO INOX ROTATIVA 100 mm (ESGOTO)</t>
  </si>
  <si>
    <t>GRELHA QUADRADA ACO INOX ROTATIVA 150 mm (ESGOTO)</t>
  </si>
  <si>
    <t>GRELHA QUADRADA ACO INOX SIMPLES 150 mm (ESGOTO)</t>
  </si>
  <si>
    <t>HIDROMETRO 3 M3, DIAM. RAMAL = 25 MM</t>
  </si>
  <si>
    <t>JOELHO 45 GRAUS DIAMETRO 100 mm  - (ESGOTO)</t>
  </si>
  <si>
    <t>JOELHO 45 GRAUS DIAMETRO 40 mm - (ESGOTO)</t>
  </si>
  <si>
    <t>JOELHO 45 GRAUS DIAMETRO 50 mm (ESGOTO)</t>
  </si>
  <si>
    <t>JOELHO 45 GRAUS DIAMETRO 75 mm (ESGOTO)</t>
  </si>
  <si>
    <t>JOELHO 90 GRAUS C/ROSCA E BUCHA LATAO 1/2"</t>
  </si>
  <si>
    <t>JOELHO 90 GRAUS DIAMETRO 100 mm (ESGOTO)</t>
  </si>
  <si>
    <t>JOELHO 90 GRAUS DIAMETRO 40 mm (ESGOTO)</t>
  </si>
  <si>
    <t>JOELHO 90 GRAUS DIAMETRO 50 mm (ESGOTO)</t>
  </si>
  <si>
    <t>JOELHO 90 GRAUS DIAMETRO 75 mm (ESGOTO)</t>
  </si>
  <si>
    <t>JOELHO 90 GRAUS ROSCAVEL DIAMETRO 1/2"</t>
  </si>
  <si>
    <t>JOELHO 90 GRAUS SOLD.C/BUCHA LATAO DIAM. 20 X 1/2"</t>
  </si>
  <si>
    <t>JOELHO 90 GRAUS SOLD.C/BUCHA LATAO DIAM. 25 X 3/4"</t>
  </si>
  <si>
    <t>JOELHO 90 GRAUS SOLDAVEL DIAMETRO 110 MM</t>
  </si>
  <si>
    <t>JOELHO 90 GRAUS SOLDAVEL DIAMETRO 32 MM</t>
  </si>
  <si>
    <t>JOELHO 90 GRAUS SOLDAVEL DIAMETRO 40 MM</t>
  </si>
  <si>
    <t>JOELHO 90 GRAUS SOLDAVEL DIAMETRO 50 MM</t>
  </si>
  <si>
    <t>JOELHO 90 GRAUS SOLDAVEL DIAMETRO 60 MM</t>
  </si>
  <si>
    <t>JOELHO 90 GRAUS SOLDAVEL DIAMETRO 75 MM</t>
  </si>
  <si>
    <t>JOELHO 90 GRAUS SOLDAVEL DIAMETRO 85 MM</t>
  </si>
  <si>
    <t>JUNCAO 45 GRAUS DIAMETRO 40 mm (ESGOTO)</t>
  </si>
  <si>
    <t>JUNCAO INVERTIDA 75 X 50 mm (ESGOTO)</t>
  </si>
  <si>
    <t>JUNCAO SIMPLES DIAMETRO 100 X 100 mm (ESGOTO)</t>
  </si>
  <si>
    <t>JUNCAO SIMPLES DIAMETRO 100 X 50 MM - (ESGOTO)</t>
  </si>
  <si>
    <t>LIGACAO FLEXIVEL (ENGATE) PVC 1/2"</t>
  </si>
  <si>
    <t>LIGACAO FLEXIVEL METÁLICO DIAMETRO 1/2" (ENGATE)</t>
  </si>
  <si>
    <t>LUVA SIMPLES DIAMETRO 100 mm - (ESGOTO)</t>
  </si>
  <si>
    <t>LUVA SIMPLES DIAMETRO 40 mm (ESGOTO)</t>
  </si>
  <si>
    <t>LUVA SIMPLES DIAMETRO 50 mm (ESGOTO)</t>
  </si>
  <si>
    <t>LUVA SIMPLES DIAMETRO 75 mm - (ESGOTO)</t>
  </si>
  <si>
    <t>MANGUEIRA CHICOTE "PIG TAIL" FLEXÍVEL PARA P-45 DE MANGUEIRA NITRÍLICA COM COMPRIMENTO DE 500 MM E ROSCA DAS CONEXÕES DE 7/8" R.E. X 7/16"NS OU M20 X 7/16" NS - NBR 13419</t>
  </si>
  <si>
    <t>CJ</t>
  </si>
  <si>
    <t>MEIA SABONETEIRA LOUCA EMBUTIR</t>
  </si>
  <si>
    <t>MICTORIO DE LOUCA SIFONADO</t>
  </si>
  <si>
    <t>NIPLE DE REDUÇÃO DE LATÃO MACHO/MACHO ROSCA NPT DE 1/2" X 1/4"</t>
  </si>
  <si>
    <t>NIPLE DUPLO DE FERRO GALVANIZADO 1"</t>
  </si>
  <si>
    <t>NIPLE DUPLO DE FERRO GALVANIZADO 2.1/2"</t>
  </si>
  <si>
    <t>PIA MARMORE/GRANITO SINTÉTICO 1,00 X 0,54 M (DIMENSÕES APROXIMADAS)</t>
  </si>
  <si>
    <t>PIA MARMORE/GRANITO SINTÉTICO 1,20 X 0,54 (DIMENSÕES APROXIMADAS)</t>
  </si>
  <si>
    <t>PIA MARMORE/GRANITO SINTÉTICO 2,00 X 0,54 M (DIMENSÕES APROXIMADAS)</t>
  </si>
  <si>
    <t>PLUG PVC COM ROSCA 1/2</t>
  </si>
  <si>
    <t>PORTA GRELHA QUADRADO BRANCO DIAM. 150 mm (ESGOTO)</t>
  </si>
  <si>
    <t>PORTA GRELHA QUADRADO CROMADO DIAM. 150 mm (ESGOTO)</t>
  </si>
  <si>
    <t>PORTA GRELHA REDONDO BRANCO DIAM. 100 mm (ESGOTO)</t>
  </si>
  <si>
    <t>PORTA GRELHA REDONDO BRANCO DIAM. 150 mm (ESGOTO)</t>
  </si>
  <si>
    <t>PORTA GRELHA REDONDO CROMADO DIAM. 150 mm (ESGOTO)</t>
  </si>
  <si>
    <t>PORTA PAPEL HIGIÊNICO DE LOUÇA - EMBUTIR</t>
  </si>
  <si>
    <t>PORTA PAPEL HIGIENICO EM METAL/ACABAMENTO CROMADO C/BUCHAS/PARAFUSOS</t>
  </si>
  <si>
    <t>PORTA TOALHA HASTE CURTA EM METAL/ACABAMENTO CROMADO C/BUCHA/PARAFUSO</t>
  </si>
  <si>
    <t>PORTA TOALHA HASTE LONGA EM METAL/ACABAMENTO CROMADO C/ BUCHA E PARAFUSO</t>
  </si>
  <si>
    <t>REGISTRO DE ESFERA DIAM. 1" (METAL)</t>
  </si>
  <si>
    <t>REGISTRO DE ESFERA DIAM. 1/2" (METAL)</t>
  </si>
  <si>
    <t>REGISTRO DE ESFERA DIAM.2.1/2" (METAL)</t>
  </si>
  <si>
    <t>REGISTRO DE ESFERA DIAM.3" - (METAL)</t>
  </si>
  <si>
    <t>REGISTRO DE ESFERA DIAM.3/4" (METAL)</t>
  </si>
  <si>
    <t>REGISTRO DE ESFERA DIAM.4" (METAL)</t>
  </si>
  <si>
    <t>REGISTRO DE GAVETA C/CANOPLA DIAM. 1"</t>
  </si>
  <si>
    <t xml:space="preserve">REGISTRO DE GAVETA C/CANOPLA DIAM.1.1/2" </t>
  </si>
  <si>
    <t>REGISTRO DE GAVETA C/CANOPLA DIAM.1.1/4"</t>
  </si>
  <si>
    <t>REGISTRO DE GAVETA C/CANOPLA DIAM.1/2"</t>
  </si>
  <si>
    <t xml:space="preserve">REGISTRO DE GAVETA C/CANOPLA DIAM.3/4" </t>
  </si>
  <si>
    <t>REGISTRO DE PRESSAO C/CANOPLA CROMADO 1/2"</t>
  </si>
  <si>
    <t>REGISTRO DE PRESSAO C/CANOPLA DIAM. 3/4"</t>
  </si>
  <si>
    <t xml:space="preserve">REGISTRO ESFERA EM LATÃO PARA GÁS ROSCA 1/2" NPT MACHO MONOBLOCO ANGULAR </t>
  </si>
  <si>
    <t>SABONETEIRA EM METAL / ACABAMENTO CROMADO C/ BUCHA/PARAFUSO</t>
  </si>
  <si>
    <t>SIFAO METALICO P/PIA 1.1/2X2"</t>
  </si>
  <si>
    <t>SINALIZADOR/SIRENE AUDIOVISUAL</t>
  </si>
  <si>
    <t>SOLUCAO LIMPADORA 1000 CM3 (FRASCO PLASTICO)</t>
  </si>
  <si>
    <t>SOLUCAO LIMPADORA 200 CM3 (FRASCO PLASTICO)</t>
  </si>
  <si>
    <t>TAMPA CEGA QUADRADA BRANCA DIAM. 150 mm - (ESGOTO)</t>
  </si>
  <si>
    <t>TAMPA CEGA REDONDA BRANCA DIAM. 100 mm (ESGOTO)</t>
  </si>
  <si>
    <t>TAMPA CEGA REDONDA BRANCA PVC 250 MM</t>
  </si>
  <si>
    <t>TAMPA CEGA REDONDA DE ALUMINIO 250 MM</t>
  </si>
  <si>
    <t>TAMPA DE FERRO FUNDIDO T-33 - TRÁFEGO LEVE</t>
  </si>
  <si>
    <t>TAMPA DE FERRO FUNDIDO T33 - TRÁFEGO PESADO</t>
  </si>
  <si>
    <t>TAMPA FERRO FUNDIDO (INCENDIO) 40 X 60 CM</t>
  </si>
  <si>
    <t>TAMPAO DE FERRO FUNDIDO T-60 SIMPLES PARA TRÁFEGO LEVE</t>
  </si>
  <si>
    <t>TAMPAO DE FERRO FUNDIDO T-60 SIMPLES TRÁFEGO PESADO</t>
  </si>
  <si>
    <t>TANQUE MARMORE/GRANITO SINTÉTICO 1 BATEDOR</t>
  </si>
  <si>
    <t>TANQUE MARMORE/GRANITO SINTÉTICO 1 CUBA E 1 BATEDOR</t>
  </si>
  <si>
    <t>TANQUE MARMORE/GRANITO SINTÉTICO 2 CUBAS E 1 BATEDOR</t>
  </si>
  <si>
    <t>TANQUE PANELAO INOX 60 X 70 X 40 CH.18 / 304</t>
  </si>
  <si>
    <t>TARUGO DE NYLON (TECHNYL) DIÂMETRO 15MM</t>
  </si>
  <si>
    <t>TARUGO DE NYLON (TECHNYL) DIÂMETRO 25MM</t>
  </si>
  <si>
    <t>TE 90 GRAUS SOLDAVEL DIAMETRO 110 MM</t>
  </si>
  <si>
    <t>TE 90 GRAUS SOLDAVEL DIAMETRO 20 MM</t>
  </si>
  <si>
    <t>TE 90 GRAUS SOLDAVEL DIAMETRO 25 MM</t>
  </si>
  <si>
    <t>TE 90 GRAUS SOLDAVEL DIAMETRO 32 MM</t>
  </si>
  <si>
    <t>TE 90 GRAUS SOLDAVEL DIAMETRO 40 MM</t>
  </si>
  <si>
    <t>TE 90 GRAUS SOLDAVEL DIAMETRO 50 MM</t>
  </si>
  <si>
    <t>TE 90 GRAUS SOLDAVEL DIAMETRO 60 MM</t>
  </si>
  <si>
    <t>TE 90 GRAUS SOLDAVEL DIAMETRO 75 MM</t>
  </si>
  <si>
    <t>TE 90 GRAUS SOLDAVEL DIAMETRO 85 MM</t>
  </si>
  <si>
    <t>TE DE FERRO GALVANIZADO 90º  X  1"</t>
  </si>
  <si>
    <t>TE DE FERRO MALEÁVEL GALVANIZADO 3/4" CLASSE 150 ROSCA NPT NBR 6925</t>
  </si>
  <si>
    <t>TE DE REDUCAO 90 GRAUS SOLDAVEL 25 X 20 MM</t>
  </si>
  <si>
    <t>TE DE REDUCAO 90 GRAUS SOLDAVEL 32 X 25 MM</t>
  </si>
  <si>
    <t>TE DE REDUCAO 90 GRAUS SOLDAVEL 40 X 32 MM</t>
  </si>
  <si>
    <t>TE DE REDUCAO 90 GRAUS SOLDAVEL 50 X 25 MM</t>
  </si>
  <si>
    <t xml:space="preserve">TE DE REDUCAO 90 GRAUS SOLDAVEL 50 X 32 MM </t>
  </si>
  <si>
    <t>TE DE REDUCAO 90 GRAUS SOLDAVEL 50 X 40 MM</t>
  </si>
  <si>
    <t>TE DE REDUCAO 90 GRAUS SOLDAVEL 50X20 MM</t>
  </si>
  <si>
    <t>TE DE REDUCAO 90 GRAUS SOLDAVEL 75X50 MM</t>
  </si>
  <si>
    <t>TE REDUCAO 90 GRAUS SOLDAVEL 110 X 60 MM</t>
  </si>
  <si>
    <t>TE REDUCAO 90 GRAUS SOLDAVEL 85 X 60 MM</t>
  </si>
  <si>
    <t>TE SANITARIO DIAMETRO 100 X 100 mm - (ESGOTO)</t>
  </si>
  <si>
    <t>TE SANITARIO DIAMETRO 100 X 50 mm - (ESGOTO)</t>
  </si>
  <si>
    <t>TE SANITARIO DIAMETRO 100 X 75 mm - (ESGOTO)</t>
  </si>
  <si>
    <t>TE SANITARIO DIAMETRO 50 X 50 mm - (ESGOTO)</t>
  </si>
  <si>
    <t>TE SANITARIO DIAMETRO 75 X 50 mm - (ESGOTO)</t>
  </si>
  <si>
    <t>TE SANITARIO DIAMETRO 75 X 75 mm - (ESGOTO)</t>
  </si>
  <si>
    <t>TERMINAL DE VENTILACAO DIAMETRO 50 mm - (ESGOTO)</t>
  </si>
  <si>
    <t>TORNEIRA BOIA DIAMETRO 1.1/4"  (32 MM)</t>
  </si>
  <si>
    <t>TORNEIRA DE MESA PARA PIA DIAMETRO 1/2 - BICA MÓVEL</t>
  </si>
  <si>
    <t xml:space="preserve">TORNEIRA DE PAREDE PARA PIA OU BEBEDOURO DIÂMETRO 1/2" E 3/4" </t>
  </si>
  <si>
    <t>TUBO DE CONCRETO SIMPLES DIAMETRO 400 MM - PS1 = 16KN/M - ÁGUAS PLUVIAIS</t>
  </si>
  <si>
    <t>TUBO DE CONCRETO SIMPLES DIAMETRO 500 MM - PS1 = 20KN/M - ÁGUAS PLUVIAIS</t>
  </si>
  <si>
    <t>TUBO DE CONCRETO SIMPLES DIAMETRO 600 MM - PS1 = 24KN/M - ÁGUAS PLUVIAIS</t>
  </si>
  <si>
    <t>TUBO DE DESCIDA PARA CAIXA DE DESCARGA (LONGO 1.1/4")</t>
  </si>
  <si>
    <t>TUBO DE LIGACAO PVC CROMADO DE 1.1/2"</t>
  </si>
  <si>
    <t>TUBO DE LIGACAO PVC DE 1.1/2"</t>
  </si>
  <si>
    <t>TUBO FERRO GALVANIZADO 1"</t>
  </si>
  <si>
    <t>TUBO FERRO GALVANIZADO 1.1/2"</t>
  </si>
  <si>
    <t>TUBO FERRO GALVANIZADO 1.1/4"</t>
  </si>
  <si>
    <t>TUBO FERRO GALVANIZADO 1/2"</t>
  </si>
  <si>
    <t>TUBO FERRO GALVANIZADO 2"</t>
  </si>
  <si>
    <t>TUBO FERRO GALVANIZADO 2.1/2"</t>
  </si>
  <si>
    <t>TUBO FERRO GALVANIZADO 3"</t>
  </si>
  <si>
    <t>TUBO FERRO GALVANIZADO 3/4"</t>
  </si>
  <si>
    <t>TUBO FERRO GALVANIZADO 4"</t>
  </si>
  <si>
    <t>TUBO LEVE PVC RIGIDO DIAM. 150 MM</t>
  </si>
  <si>
    <t>TUBO LEVE PVC RIGIDO DIAM. 200 MM</t>
  </si>
  <si>
    <t>TUBO PARA VÁLVULA DE DESCARGA (CURTO 1.1/4")</t>
  </si>
  <si>
    <t>TUBO RÍGIDO CORRUGADO PARA DRENAGEM D=150 MM</t>
  </si>
  <si>
    <t>TUBO SOLDAVEL PVC MARROM DIAM. 110 MM</t>
  </si>
  <si>
    <t>TUBO SOLDAVEL PVC MARROM DIAM. 20 MM</t>
  </si>
  <si>
    <t>TUBO SOLDAVEL PVC MARROM DIAM. 25 MM</t>
  </si>
  <si>
    <t>TUBO SOLDAVEL PVC MARROM DIAM. 32 MM</t>
  </si>
  <si>
    <t>TUBO SOLDAVEL PVC MARROM DIAM. 40 MM</t>
  </si>
  <si>
    <t>TUBO SOLDAVEL PVC MARROM DIAM. 50 MM</t>
  </si>
  <si>
    <t>TUBO SOLDAVEL PVC MARROM DIAM. 60 MM</t>
  </si>
  <si>
    <t>TUBO SOLDAVEL PVC MARROM DIAM. 75 MM</t>
  </si>
  <si>
    <t>TUBO SOLDAVEL PVC MARROM DIAM. 85 MM</t>
  </si>
  <si>
    <t xml:space="preserve">UNIÃO DE FERRO MALEÁVEL GALVANIZADO 3/4", ASSENTO BRONZE , CLASSE 150, ROSCA NPT - NBR 6925 </t>
  </si>
  <si>
    <t>UNIAO SOLDAVEL DIAMETRO 20 MM</t>
  </si>
  <si>
    <t>UNIAO SOLDAVEL DIAMETRO 25 MM</t>
  </si>
  <si>
    <t>UNIAO SOLDAVEL DIAMETRO 32 MM</t>
  </si>
  <si>
    <t>UNIAO SOLDAVEL DIAMETRO 40 MM</t>
  </si>
  <si>
    <t>UNIAO SOLDAVEL DIAMETRO 50 MM</t>
  </si>
  <si>
    <t>UNIAO SOLDAVEL DIAMETRO 60 MM</t>
  </si>
  <si>
    <t>UNIAO SOLDAVEL DIAMETRO 75 MM</t>
  </si>
  <si>
    <t>VÁLVULA  DE RETENÇÃO VERTICAL 2.1/2"</t>
  </si>
  <si>
    <t>VÁLVULA DE DESCARGA DUPLO ACIONAMENTO HIDRA/DOCOL ( BASE E ACABAMENTO CROMADO ANTIVANDALISMO)</t>
  </si>
  <si>
    <t>VÁLVULA DE DESCARGA DUPLO ACIONAMENTO HIDRA/DOCOL (BASE E ACABAMENTO CROMADO )</t>
  </si>
  <si>
    <t>VÁLVULA DE ESFERA TRIPARTIDA  3/4", PASSAGEM PLENA, ROSCA NPT, CLASSE 300 - NORMA ASME B16.34</t>
  </si>
  <si>
    <t>VALVULA DE RETENÇAO VERTICAL 1"</t>
  </si>
  <si>
    <t xml:space="preserve">VASO SANITARIO COM CAIXA ACOPLADA COM DUPLO ACIONAMENTO </t>
  </si>
  <si>
    <t>COEFIC.</t>
  </si>
  <si>
    <t>NÃO DESONER.</t>
  </si>
  <si>
    <t>BOLETIM DE MEDIÇÃO</t>
  </si>
  <si>
    <t>VALOR</t>
  </si>
  <si>
    <t>DATA</t>
  </si>
  <si>
    <t>BOLETIM DE MEDIÇÕES</t>
  </si>
  <si>
    <t>BM 13</t>
  </si>
  <si>
    <t>BM 14</t>
  </si>
  <si>
    <t>BM 15</t>
  </si>
  <si>
    <t>BM 16</t>
  </si>
  <si>
    <t>BM 17</t>
  </si>
  <si>
    <t>BM 18</t>
  </si>
  <si>
    <t>BM 19</t>
  </si>
  <si>
    <t>BM 20</t>
  </si>
  <si>
    <t>BM 21</t>
  </si>
  <si>
    <t>BM 22</t>
  </si>
  <si>
    <t>UNID.</t>
  </si>
  <si>
    <t>DESONERADA</t>
  </si>
  <si>
    <t>NÃO DESONERADA</t>
  </si>
  <si>
    <t>COMPARATIVO DE QUAL TABELA É MAIS VANTAJOSA</t>
  </si>
  <si>
    <t>TABELA A SER UTILIZADA:</t>
  </si>
  <si>
    <t>VALORRS CONSIDERADOS</t>
  </si>
  <si>
    <t>COMPOSIÇÃO BDI PARA CONSTRUÇÃO DE  EDIFÍCIOS* - CONFORME GOINFRA - NÃO DESONERADO</t>
  </si>
  <si>
    <t>BDI NÃO DESONERADO:</t>
  </si>
  <si>
    <t>BDI (MATERIAIS) NÃO DESONERADO:</t>
  </si>
  <si>
    <t>BDI (MATERIAIS) DESONERADO:</t>
  </si>
  <si>
    <t>_______________________________________________________</t>
  </si>
  <si>
    <t>BASE DE CALCULO DE:</t>
  </si>
  <si>
    <t>*** ISS DE:</t>
  </si>
  <si>
    <t>BDI DES.:</t>
  </si>
  <si>
    <t>BDI NÃO DES.:</t>
  </si>
  <si>
    <t>BDI DES. MAT.:</t>
  </si>
  <si>
    <t>BDI NÃO DES. MAT.:</t>
  </si>
  <si>
    <t>TOTAL:</t>
  </si>
  <si>
    <t>BLOCOS</t>
  </si>
  <si>
    <t>TOTAL C/BDI</t>
  </si>
  <si>
    <t>TABELA DE ENCARGOS SOCIAIS PARA ORÇAMENTO DE OBRA UTILIZADA POR SER CONSIDERADA A MAIS VANTAJOSA PARA O MUNICÍPIO:</t>
  </si>
  <si>
    <t>OBS:</t>
  </si>
  <si>
    <t>OBS.:</t>
  </si>
  <si>
    <t>PREÇO UNIT. SEM BDI</t>
  </si>
  <si>
    <t>PREÇO UNIT. COM BDI</t>
  </si>
  <si>
    <t>12.2</t>
  </si>
  <si>
    <t>12.3</t>
  </si>
  <si>
    <t>12.4</t>
  </si>
  <si>
    <t>Despesas Financeiras</t>
  </si>
  <si>
    <t>PREÇO TOTAL COM BDI</t>
  </si>
  <si>
    <t>1.5</t>
  </si>
  <si>
    <t>1.6</t>
  </si>
  <si>
    <t>1.7</t>
  </si>
  <si>
    <t>2.6</t>
  </si>
  <si>
    <t>3.3</t>
  </si>
  <si>
    <t>3.4</t>
  </si>
  <si>
    <t>3.6</t>
  </si>
  <si>
    <t>6.2</t>
  </si>
  <si>
    <t>8.2</t>
  </si>
  <si>
    <t>8.5</t>
  </si>
  <si>
    <t>8.6</t>
  </si>
  <si>
    <t>8.7</t>
  </si>
  <si>
    <t>8.10</t>
  </si>
  <si>
    <t>8.11</t>
  </si>
  <si>
    <t>8.12</t>
  </si>
  <si>
    <t>8.13</t>
  </si>
  <si>
    <t>8.14</t>
  </si>
  <si>
    <t>8.15</t>
  </si>
  <si>
    <t>10.1</t>
  </si>
  <si>
    <t>10.2.1</t>
  </si>
  <si>
    <t>14.1</t>
  </si>
  <si>
    <t xml:space="preserve"> 00.775.356/0001-05</t>
  </si>
  <si>
    <t>CAMARA MUNICIPAL DE SERRANÓPOLIS - GO</t>
  </si>
  <si>
    <t>CÓDIGO REPETIDO</t>
  </si>
  <si>
    <t>Cotação</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</si>
  <si>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</si>
  <si>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</si>
  <si>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</si>
  <si>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</si>
  <si>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</si>
  <si>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ACETILENO - RECARGA DE GAS PARA CILINDRO (NAO INCLUI TROCA/MANUTENCAO DO CILINDRO)</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</si>
  <si>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</si>
  <si>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</si>
  <si>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</si>
  <si>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</si>
  <si>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</si>
  <si>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</si>
  <si>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</si>
  <si>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</si>
  <si>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</si>
  <si>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</si>
  <si>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</si>
  <si>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</si>
  <si>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</si>
  <si>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</si>
  <si>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</si>
  <si>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</si>
  <si>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</si>
  <si>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</si>
  <si>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</si>
  <si>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</si>
  <si>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</si>
  <si>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</si>
  <si>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</si>
  <si>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</si>
  <si>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</si>
  <si>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</si>
  <si>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ADITIVO IMPERMEABILIZANTE CRISTALIZANTE PARA CONCRETO</t>
  </si>
  <si>
    <t>AJUDANTE DE ESTRUTURAS METALICAS (HORISTA)</t>
  </si>
  <si>
    <t>AJUDANTE ESPECIALIZADO (HORISTA)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</si>
  <si>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</si>
  <si>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</si>
  <si>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</si>
  <si>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</si>
  <si>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</si>
  <si>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</si>
  <si>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</si>
  <si>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</si>
  <si>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</si>
  <si>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</si>
  <si>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</si>
  <si>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ANEL EM CONCRETO ARMADO, LISO, PARA FOSSAS SEPTICAS E SUMIDOUROS, COM FUNDO, DIAMETRO INTERNO DE 1,20 M E ALTURA DE 0,50 M</t>
  </si>
  <si>
    <t>ANEL EM CONCRETO ARMADO, PERFURADO, PARA FOSSAS SEPTICAS E SUMIDOUROS, SEM FUNDO, DIAMETRO INTERNO DE 1,20 M E ALTURA DE 0,50 M</t>
  </si>
  <si>
    <t>APOIO DO PORTA DENTE PARA FRESADORA DE ASFALTO</t>
  </si>
  <si>
    <t>AR CONDICIONADO SPLIT INVERTER, HI-WALL (PAREDE), 24000 BTU/H, CICLO FRIO, 60HZ, CLASSIFICACAO A (SELO PROCEL), GAS HFC, CONTROLE S/FIO</t>
  </si>
  <si>
    <t>ARAME DE ACO OVALADO 15 X 17 (45,7 KG, 700 KGF), ROLO 1000 M</t>
  </si>
  <si>
    <t>ARCO DE SERRA REGULAVEL PARA LAMINAS DE 8" A 12"</t>
  </si>
  <si>
    <t>ARGAMASSA POLIMERICA IMPERMEABILIZANTE SEMIFLEXIVEL, BICOMPONENTE, A BASE DE CIMENTO E ADITIVOS</t>
  </si>
  <si>
    <t>ARGAMASSA USINADA AUTOADENSAVEL E AUTONIVELANTE PARA CONTRAPISO, COM BOMBEAMENTO (DISPONIBILIZACAO DE BOMBA), SEM O LANCAMENTO</t>
  </si>
  <si>
    <t>ARQUITETO JUNIOR (HORISTA)</t>
  </si>
  <si>
    <t>ARQUITETO PLENO (HORISTA)</t>
  </si>
  <si>
    <t>ARQUITETO SENIOR (HORISTA)</t>
  </si>
  <si>
    <t>ARRUELA EM ACO GALVANIZADO, DIAMETRO EXTERNO = 35MM, ESPESSURA = 3MM, DIAMETRO DO FURO= 18MM</t>
  </si>
  <si>
    <t>ARRUELA EM ALUMINIO, COM ROSCA, DE 1 1/4", PARA ELETRODUTO</t>
  </si>
  <si>
    <t>ASSENTADOR DE MANILHAS (HORISTA)</t>
  </si>
  <si>
    <t>ASSENTO VASO SANITARIO INFANTIL EM PLASTICO BRANCO</t>
  </si>
  <si>
    <t>AUXILIAR DE MECANICO (HORISTA)</t>
  </si>
  <si>
    <t>AUXILIAR DE SERVICOS GERAIS (HORISTA)</t>
  </si>
  <si>
    <t>AUXILIAR TECNICO / ASSISTENTE DE ENGENHARIA (HORISTA)</t>
  </si>
  <si>
    <t>AVENTAL EM PVC, FORRADO, *0,3* MM DE ESPESSURA, *1,15 X 0,70* M (COMPRIMENTO X LARGURA), 100% IMPERMEAVEL</t>
  </si>
  <si>
    <t>BACIA SANITARIA (VASO) COM CAIXA ACOPLADA, SIFAO OCULTO / CARENADO, DE LOUCA BRANCA (SEM ASSENTO) - PADRAO ALTO</t>
  </si>
  <si>
    <t>BALANCIM INDIVIDUAL, TIPO CADEIRA SUSPENSA SOBE E DESCE</t>
  </si>
  <si>
    <t>BALDE DE PLASTICO CAPACIDADE 12 L</t>
  </si>
  <si>
    <t>BANCADA/ BANCA EM GRANITO, POLIDO, TIPO ANDORINHA/ QUARTZ/ CASTELO/ CORUMBA OU OUTROS EQUIVALENTES DA REGIAO, COM CUBA INOX, FORMATO *120 X 60* CM, E= *2* CM</t>
  </si>
  <si>
    <t>BANCADA/ BANCA/ BALCAO/ TAMPO EM MARMORE BRANCO COMUM, POLIDO, LISO, ACABAMENTO RETO, E= *3* CM (SEM FUROS)</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</si>
  <si>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</si>
  <si>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</si>
  <si>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</si>
  <si>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</si>
  <si>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</si>
  <si>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</si>
  <si>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</si>
  <si>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</si>
  <si>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</si>
  <si>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</si>
  <si>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</si>
  <si>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</si>
  <si>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BASTIDOR PARA BLOCO M10</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</si>
  <si>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</si>
  <si>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</si>
  <si>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</si>
  <si>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</si>
  <si>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</si>
  <si>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BENTONITA, ARGILA CONSTITUIDA POR MONTMORILONITA</t>
  </si>
  <si>
    <t>BLASTER, DINAMITADOR OU CABO DE FOGO (HORISTA)</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</si>
  <si>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</si>
  <si>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</si>
  <si>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</si>
  <si>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</si>
  <si>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</si>
  <si>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</si>
  <si>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</si>
  <si>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</si>
  <si>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</si>
  <si>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</si>
  <si>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</si>
  <si>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</si>
  <si>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</si>
  <si>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</si>
  <si>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</si>
  <si>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</si>
  <si>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</si>
  <si>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</si>
  <si>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</si>
  <si>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</si>
  <si>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</si>
  <si>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</si>
  <si>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ENGATE RAPIDO PARA BASTIDOR TIPO M10</t>
  </si>
  <si>
    <t>BLOCO DE ESPUMA MULTIUSO *23X 13 X 8* CM</t>
  </si>
  <si>
    <t>BLOCO DE POLIETILENO ALTA DENSIDADE, *27* X *30* X *100* CM, ACOMPANHADOS PLACAS TERMINAIS E LONGARINAS, PARA FUNDO DE FILTRO</t>
  </si>
  <si>
    <t>BLOCO DE VEDACAO DE CONCRETO APARENTE 19 X 19 X 39 CM (CLASSE C - NBR 6136)</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</si>
  <si>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</si>
  <si>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</si>
  <si>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</si>
  <si>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</si>
  <si>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</si>
  <si>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</si>
  <si>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</si>
  <si>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</si>
  <si>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</si>
  <si>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</si>
  <si>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</si>
  <si>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</si>
  <si>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</si>
  <si>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</si>
  <si>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</si>
  <si>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</si>
  <si>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</si>
  <si>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</si>
  <si>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</si>
  <si>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</si>
  <si>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</si>
  <si>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</si>
  <si>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</si>
  <si>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</si>
  <si>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</si>
  <si>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1,48HP DIAMETRO DE SUCCAO X ELEVACAO 1 1/2" X 1", DIAMETRO DO ROTOR 117 MM, HM/Q: 10 M / 21,9 M3/H A 24 M / 6,1 M3/H</t>
  </si>
  <si>
    <t>BRACO / CANO PARA CHUVEIRO ELETRICO, EM ALUMINIO, 30 CM X 1/2"</t>
  </si>
  <si>
    <t>BRACO OU HASTE COM CANOPLA PLASTICA, 1/2", PARA CHUVEIRO SIMPLES</t>
  </si>
  <si>
    <t>BRACO OU HASTE RETA COM CANOPLA PLASTICA, 1/2", PARA CHUVEIRO ELETRICO</t>
  </si>
  <si>
    <t>BROCHA RETANGULAR, *15 X 5* CM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</si>
  <si>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</si>
  <si>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</si>
  <si>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</si>
  <si>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</si>
  <si>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</si>
  <si>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</si>
  <si>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</si>
  <si>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EM ALUMINIO, COM ROSCA, DE 3/4" X 1/2", PARA ELETRODUTO</t>
  </si>
  <si>
    <t>BUCHA DE REDUCAO PVC, ROSCAVEL 1 1/2" X 1"</t>
  </si>
  <si>
    <t>BUCHA DE REDUCAO PVC, ROSCAVEL, 1 1/2" X 3/4"</t>
  </si>
  <si>
    <t>BUCHA DE REDUCAO PVC, ROSCAVEL, 1" X 1/2"</t>
  </si>
  <si>
    <t>BUCHA DE REDUCAO PVC, ROSCAVEL, 1" X 3/4"</t>
  </si>
  <si>
    <t>BUCHA DE REDUCAO, CPVC, SOLDAVEL, 54 X 35 MM, PARA AGUA QUENTE</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</si>
  <si>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</si>
  <si>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</si>
  <si>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</si>
  <si>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</si>
  <si>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CABECEIRA DIREITA OU ESQUERDA, PVC, PARA CALHA PLUVIAL, DIAMETRO ENTRE *119 E 170* MM, PARA DRENAGEM PLUVIAL PREDIAL</t>
  </si>
  <si>
    <t>CABO COAXIAL RG11 95% DE MALHA</t>
  </si>
  <si>
    <t>CABO COAXIAL RG59 95% DE MALHA</t>
  </si>
  <si>
    <t>CABO COAXIAL RG6 95% DE MALHA</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</si>
  <si>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</si>
  <si>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</si>
  <si>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</si>
  <si>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</si>
  <si>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</si>
  <si>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</si>
  <si>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</si>
  <si>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</si>
  <si>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</si>
  <si>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</si>
  <si>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</si>
  <si>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</si>
  <si>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</si>
  <si>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</si>
  <si>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</si>
  <si>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</si>
  <si>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</si>
  <si>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</si>
  <si>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</si>
  <si>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</si>
  <si>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</si>
  <si>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</si>
  <si>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</si>
  <si>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</si>
  <si>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</si>
  <si>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</si>
  <si>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</si>
  <si>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</si>
  <si>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</si>
  <si>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</si>
  <si>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</si>
  <si>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</si>
  <si>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</si>
  <si>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</si>
  <si>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</si>
  <si>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</si>
  <si>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</si>
  <si>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</si>
  <si>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</si>
  <si>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</si>
  <si>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</si>
  <si>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</si>
  <si>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</si>
  <si>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</si>
  <si>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PASSAGEM ELETRICA DE PAREDE, DE SOBREPOR, EM TERMOPLASTICO / PVC, COM TAMPA APARAFUSADA, DIMENSOES 200 X 200 X *100* MM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</si>
  <si>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</si>
  <si>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</si>
  <si>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</si>
  <si>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</si>
  <si>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</si>
  <si>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</si>
  <si>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</si>
  <si>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MODULAR PARA MEDIDOR DE ENERGIA AGRUPADA, EM POLICARBONATO / TERMOPLASTICO, COM SUPORTE PARA DISJUNTOR (PADRAO DA CONCESSIONARIA LOCAL)</t>
  </si>
  <si>
    <t>CALCARIO DOLOMITICO A (POSTO PEDREIRA/FORNECEDOR, SEM FRETE)</t>
  </si>
  <si>
    <t>CALCETEIRO / RASTELEIRO (HORISTA)</t>
  </si>
  <si>
    <t>CALCETEIRO / RASTELEIRO (MENSALISTA)</t>
  </si>
  <si>
    <t>CALHA / PERFIL PLUVIAL DE PVC, DIAMETRO ENTRE *119 E 170* MM, COMPRIMENTO DE 3 M, PARA DRENAGEM PLUVIAL PREDIAL</t>
  </si>
  <si>
    <t>CANALETA ESTRUTURAL CERAMICA DE 14 X 19 X 19 CM (L X A X C) E 6,0 MPA</t>
  </si>
  <si>
    <t>CANALETA ESTRUTURAL CERAMICA DE 14 X 19 X 29 CM (L X A X C) E 6,0 MPA</t>
  </si>
  <si>
    <t>CANALETA ESTRUTURAL CERAMICA DE 14 X 19 X 39 CM (L X A X C) E 6,0 MPA</t>
  </si>
  <si>
    <t>CANTONEIRA (ABAS IGUAIS) EM ACO CARBONO, 25,4 MM X 3,17 MM (L X E), 1,27KG/M</t>
  </si>
  <si>
    <t>CANTONEIRA (ABAS IGUAIS) EM ACO CARBONO, 38,1 MM X 3,17 MM (L X E), 3,48 KG/M</t>
  </si>
  <si>
    <t>CANTONEIRA (ABAS IGUAIS) EM ACO CARBONO, 50,8 MM X 9,53 MM (L X E), 6,99 KG/M</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</si>
  <si>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</si>
  <si>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</si>
  <si>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</si>
  <si>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</si>
  <si>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</si>
  <si>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</si>
  <si>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PVC, ROSCAVEL, 1", PARA AGUA FRIA PREDIAL</t>
  </si>
  <si>
    <t>CAP PVC, ROSCAVEL, 3/4", PARA AGUA FRIA PREDIAL</t>
  </si>
  <si>
    <t>CAP PVC, SERIE R, DN 100 MM, PARA ESGOTO PREDIAL</t>
  </si>
  <si>
    <t>CAP PVC, SERIE R, DN 150 MM, PARA ESGOTO PREDIAL</t>
  </si>
  <si>
    <t>CAP PVC, SERIE R, DN 75 MM, PARA ESGOTO PREDIAL</t>
  </si>
  <si>
    <t>CAP, PVC PBA, JE, DN 100 / DE 110 MM, PARA REDE DE AGUA (NBR 10351)</t>
  </si>
  <si>
    <t>CAP, PVC PBA, JE, DN 50 / DE 60 MM, PARA REDE DE AGUA (NBR 10351)</t>
  </si>
  <si>
    <t>CAP, PVC PBA, JE, DN 75 / DE 85 MM, PARA REDE DE AGUA (NBR 10351)</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</si>
  <si>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</si>
  <si>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</si>
  <si>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CARPINTEIRO DE FORMAS OU OFICIAL (MENSALISTA)</t>
  </si>
  <si>
    <t>CARPINTEIRO DE FORMAS PARA CONCRETO (HORISTA)</t>
  </si>
  <si>
    <t>CARRINHO DE MAO, EM ACO, COM CAPACIDADE DE *45 A 65* L / *100* KG, PNEU COM CAMARA</t>
  </si>
  <si>
    <t>CARRINHO PLATAFORMA EM MADEIRA COM ESTRUTURA EM ACO, 1500 X 800 MM, COM CAPACIDADE DE 600 KG, 4 RODAS/PNEUS/CAMARAS</t>
  </si>
  <si>
    <t>CAVALETE DE FERRO DOBRAVEL, ALTURA 80 CM</t>
  </si>
  <si>
    <t>CAVOUQUEIRO OU OPERADOR DE PERFURATRIZ / ROMPEDOR (HORISTA)</t>
  </si>
  <si>
    <t>CHAPA DE ACO FINA A QUENTE BITOLA MSG 3/16", E = 4,75 MM (38,00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</si>
  <si>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</si>
  <si>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</si>
  <si>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</si>
  <si>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</si>
  <si>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</si>
  <si>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</si>
  <si>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</si>
  <si>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XADREZ PARA PISOS, E = 1/4" (6,30 MM) 54,53 KG/M2</t>
  </si>
  <si>
    <t>CHAPA PARA EMENDA DE VIGA, EM ACO GROSSO, QUALIDADE ESTRUTURAL, BITOLA 3/16", E= 4,75 MM, 4 FUROS, LARGURA 45 MM, COMPRIMENTO 500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</si>
  <si>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</si>
  <si>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</si>
  <si>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</si>
  <si>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</si>
  <si>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</si>
  <si>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</si>
  <si>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</si>
  <si>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</si>
  <si>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</si>
  <si>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</si>
  <si>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</si>
  <si>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</si>
  <si>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</si>
  <si>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</si>
  <si>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</si>
  <si>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</si>
  <si>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CIMENTO BRANCO NAO ESTRUTURAL (CPB - NAO ESTRUTURAL)</t>
  </si>
  <si>
    <t>CIMENTO PORTLAND ESTRUTURAL BRANCO CPB - 32 OU CPB - 40</t>
  </si>
  <si>
    <t>CINTURAO DE SEGURANCA TIPO PARAQUEDISTA, FIVELA EM ACO, AJUSTE NO SUSPENSORIO, CINTURA E PERNAS</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</si>
  <si>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</si>
  <si>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</si>
  <si>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</si>
  <si>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COMPRESSOR DE AR REBOCAVEL, VAZAO 89 PCM, PRESSAO EFETIVA DE TRABALHO *102* PSI, MOTOR DIESEL, POTENCIA *20* CV</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</si>
  <si>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</si>
  <si>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</si>
  <si>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</si>
  <si>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</si>
  <si>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USINADO BOMBEAVEL, CLASSE DE RESISTENCIA C20, BRITA 0 E 1, SLUMP = 100 +/- 20 MM, COM BOMBEAMENTO (DISPONIBILIZACAO DE BOMBA), SEM O LANCAMENTO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</si>
  <si>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</si>
  <si>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</si>
  <si>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</si>
  <si>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C30, BRITA 0 E 1, SLUMP = 100 +/- 20 MM, COM BOMBEAMENTO (DISPONIBILIZACAO DE BOMBA), SEM O LANCAMENTO (NBR 8953)</t>
  </si>
  <si>
    <t>CONCRETO USINADO BOMBEAVEL, CLASSE DE RESISTENCIA C35, BRITA 0 E 1, SLUMP = 100 +/- 20 MM, COM BOMBEAMENTO (DISPONIBILIZACAO DE BOMBA), SEM O LANCAMENTO (NBR 8953)</t>
  </si>
  <si>
    <t>CONCRETO USINADO BOMBEAVEL, CLASSE DE RESISTENCIA C40, BRITA 0 E 1, SLUMP = 100 +/- 20 MM, COM BOMBEAMENTO (DISPONIBILIZACAO DE BOMBA), SEM O LANCAMENTO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</si>
  <si>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</si>
  <si>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</si>
  <si>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</si>
  <si>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CONDULETE DE ALUMINIO TIPO E, PARA ELETRODUTO ROSCAVEL DE 1 1/4", COM TAMPA CEGA</t>
  </si>
  <si>
    <t>CONDUTOR PLUVIAL, PVC, CIRCULAR, DIAMETRO ENTRE 80 E 100 MM, PARA DRENAGEM PLUVIAL PREDIAL</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</si>
  <si>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</si>
  <si>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</si>
  <si>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</si>
  <si>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</si>
  <si>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</si>
  <si>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</si>
  <si>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</si>
  <si>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</si>
  <si>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</si>
  <si>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</si>
  <si>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</si>
  <si>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</si>
  <si>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MACHO RJ 45, CATEGORIA 5 E (CAT 5E) PARA CABOS</t>
  </si>
  <si>
    <t>CONECTOR MACHO RJ 45, CATEGORIA 6 (CAT 6) PARA CABOS</t>
  </si>
  <si>
    <t>CONECTOR, CPVC, SOLDAVEL, 114 MM X 4",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</si>
  <si>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</si>
  <si>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</si>
  <si>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</si>
  <si>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</si>
  <si>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</si>
  <si>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</si>
  <si>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</si>
  <si>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</si>
  <si>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</si>
  <si>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</si>
  <si>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</si>
  <si>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</si>
  <si>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</si>
  <si>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</si>
  <si>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</si>
  <si>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</si>
  <si>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</si>
  <si>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</si>
  <si>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</si>
  <si>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100M</t>
  </si>
  <si>
    <t>COROA PARA PERFURATRIZ T38, D = 2 1/2", 6 X 4 BOTOES BALISTICOS, FACE PLANA</t>
  </si>
  <si>
    <t>CORTA-TUBOS COM CAPACIDADE DE 6 A 42 MM</t>
  </si>
  <si>
    <t>CORTADEIRA DE PISO DE CONCRETO E ASFALTO, PARA DISCO PADRAO DE DIAMETRO 350 MM (14") OU 450 MM (18"), MOTOR A GASOLINA, POTENCIA 13 HP, SEM DISCO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</si>
  <si>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</si>
  <si>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</si>
  <si>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</si>
  <si>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</si>
  <si>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</si>
  <si>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</si>
  <si>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</si>
  <si>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</si>
  <si>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</si>
  <si>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</si>
  <si>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</si>
  <si>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</si>
  <si>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CUBA ACO INOX (AISI 304) DE EMBUTIR COM VALVULA 3 1/2", DE *40 X 34 X 12* CM</t>
  </si>
  <si>
    <t>CUBA ACO INOX (AISI 304) DE EMBUTIR COM VALVULA 3 1/2", DE *46 X 30 X 12* CM</t>
  </si>
  <si>
    <t>CUBA ACO INOX (AISI 304) DE EMBUTIR COM VALVULA DE 3 1/2", DE *56 X 33 X 12* CM</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</si>
  <si>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</si>
  <si>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</si>
  <si>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</si>
  <si>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</si>
  <si>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</si>
  <si>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</si>
  <si>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</si>
  <si>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</si>
  <si>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</si>
  <si>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</si>
  <si>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</si>
  <si>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</si>
  <si>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</si>
  <si>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</si>
  <si>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</si>
  <si>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</si>
  <si>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</si>
  <si>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</si>
  <si>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</si>
  <si>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90 GRAUS DE BARRA CHATA EM ALUMINIO 3/4" X 1/4" X 300 MM</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</si>
  <si>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</si>
  <si>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</si>
  <si>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</si>
  <si>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</si>
  <si>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</si>
  <si>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</si>
  <si>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</si>
  <si>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</si>
  <si>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</si>
  <si>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CPVC, 90 GRAUS, SOLDAVEL, 15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</si>
  <si>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</si>
  <si>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</si>
  <si>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</si>
  <si>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</si>
  <si>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</si>
  <si>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</si>
  <si>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</si>
  <si>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</si>
  <si>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</si>
  <si>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</si>
  <si>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</si>
  <si>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</si>
  <si>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</si>
  <si>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</si>
  <si>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</si>
  <si>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</si>
  <si>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</si>
  <si>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</si>
  <si>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</si>
  <si>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</si>
  <si>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</si>
  <si>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</si>
  <si>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</si>
  <si>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</si>
  <si>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</si>
  <si>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</si>
  <si>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</si>
  <si>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</si>
  <si>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</si>
  <si>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</si>
  <si>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</si>
  <si>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</si>
  <si>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</si>
  <si>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</si>
  <si>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</si>
  <si>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50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</si>
  <si>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</si>
  <si>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</si>
  <si>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</si>
  <si>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</si>
  <si>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</si>
  <si>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</si>
  <si>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</si>
  <si>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</si>
  <si>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</si>
  <si>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</si>
  <si>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</si>
  <si>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</si>
  <si>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</si>
  <si>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</si>
  <si>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</si>
  <si>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</si>
  <si>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</si>
  <si>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MADEIRA *16 X 27* CM</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</si>
  <si>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</si>
  <si>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</si>
  <si>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</si>
  <si>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</si>
  <si>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</si>
  <si>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</si>
  <si>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</si>
  <si>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</si>
  <si>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</si>
  <si>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</si>
  <si>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</si>
  <si>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</si>
  <si>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</si>
  <si>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</si>
  <si>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</si>
  <si>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</si>
  <si>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</si>
  <si>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</si>
  <si>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</si>
  <si>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3 X 250 A/ICC - 25 KA</t>
  </si>
  <si>
    <t>DISJUNTOR TERMOMAGNETICO TRIPOLAR 3 X 400 A / ICC - 25 KA</t>
  </si>
  <si>
    <t>DISJUNTOR TIPO NEMA, BIPOLAR 10 ATE 50 A, TENSAO MAXIMA 415 V</t>
  </si>
  <si>
    <t>DISJUNTOR TIPO NEMA, MONOPOLAR 35 ATE 50 A, TENSAO MAXIMA DE 240 V</t>
  </si>
  <si>
    <t>DISJUNTOR TIPO NEMA, TRIPOLAR 10 ATE 50A, TENSAO MAXIMA DE 415 V</t>
  </si>
  <si>
    <t>DISPOSITIVO DR, 2 POLOS, SENSIBILIDADE DE 300 MA, CORRENTE DE 80 A, TIPO AC</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</si>
  <si>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</si>
  <si>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</si>
  <si>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</si>
  <si>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</si>
  <si>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</si>
  <si>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</si>
  <si>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</si>
  <si>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</si>
  <si>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</si>
  <si>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</si>
  <si>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</si>
  <si>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</si>
  <si>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</si>
  <si>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</si>
  <si>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</si>
  <si>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</si>
  <si>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</si>
  <si>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</si>
  <si>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</si>
  <si>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</si>
  <si>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</si>
  <si>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</si>
  <si>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</si>
  <si>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</si>
  <si>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</si>
  <si>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</si>
  <si>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</si>
  <si>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</si>
  <si>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</si>
  <si>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</si>
  <si>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</si>
  <si>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</si>
  <si>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EM ACO GALVANIZADO ELETROLITICO, LEVE, DIAMETRO 3/4", PAREDE DE 0,90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</si>
  <si>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</si>
  <si>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</si>
  <si>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</si>
  <si>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</si>
  <si>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</si>
  <si>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</si>
  <si>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</si>
  <si>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</si>
  <si>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</si>
  <si>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</si>
  <si>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</si>
  <si>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</si>
  <si>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</si>
  <si>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</si>
  <si>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</si>
  <si>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</si>
  <si>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</si>
  <si>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</si>
  <si>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</si>
  <si>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</si>
  <si>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</si>
  <si>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EMENDA PARA CALHA PLUVIAL, PVC, DIAMETRO ENTRE 119 E 170 MM, PARA DRENAGEM PLUVIAL PREDIAL</t>
  </si>
  <si>
    <t>ENCARREGADO GERAL DE OBRAS (HORISTA)</t>
  </si>
  <si>
    <t>KWH</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</si>
  <si>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</si>
  <si>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</si>
  <si>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</si>
  <si>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</si>
  <si>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</si>
  <si>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PLENO (HORISTA)</t>
  </si>
  <si>
    <t>ENGENHEIRO CIVIL DE OBRA SENIOR (HORISTA)</t>
  </si>
  <si>
    <t>ENXADA ESTREITA, EM ACO, *25 X 23* CM, COM CABO DE MADEIRA DE *150* CM</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</si>
  <si>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</si>
  <si>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</si>
  <si>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</si>
  <si>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ESCOVA CIRCULAR EM ACO LATONADO, 6 X 1" (DIAMETRO X ESPESSURA), FURO DE 1 1/4", FIO ONDULADO *0,30* MM</t>
  </si>
  <si>
    <t>ESCOVA DE ACO, COM CABO, *4 X 15* FILEIRAS DE CERDAS</t>
  </si>
  <si>
    <t>ESPACADOR/SEPARADOR /CENTRALIZADOR DE BARRA DE ACO, PLASTICO, (CHUMBADOR TIPO CARAMBOLA - CB), DIAMETRO INTERNO ATE 20 MM</t>
  </si>
  <si>
    <t>ESPACADOR/SEPARADOR /CENTRALIZADOR DE BARRA DE ACO, PLASTICO, (CHUMBADOR TIPO CARAMBOLA - CB), DIAMETRO INTERNO ENTRE 25 A 32 MM</t>
  </si>
  <si>
    <t>ESPARGIDOR DE ASFALTO PRESSURIZADO, REBOCAVEL, TANQUE DE 2500 L, PNEUMATICO, COM MOTOR A GASOLINA 3,4HP</t>
  </si>
  <si>
    <t>ESPATULA DE PLASTICO LISA, LARGURA *10* CM</t>
  </si>
  <si>
    <t>ESPATULA EM ACO INOX COM CABO DE MADEIRA E LARGURA DE *8* CM</t>
  </si>
  <si>
    <t>ESQUADRO DE ACO 12" (300 MM), CABO DE ALUMINIO</t>
  </si>
  <si>
    <t>ESQUADRO PARA SOLDA, EM ALUMINIO, 65 MM, COM DUAS MORSAS (GRAMPO SARGENTO)</t>
  </si>
  <si>
    <t>EXAMES - HORISTA (COLETADO CAIXA - ENCARGOS COMPLEMENTARES)</t>
  </si>
  <si>
    <t>EXAMES - MENSALISTA (COLETADO CAIXA - ENCARGOS COMPLEMENTARES)</t>
  </si>
  <si>
    <t>EXTENSAO DE SOLDA 201 ACETILENO, E = *1,5 A 2,5* MM (N2)</t>
  </si>
  <si>
    <t>EXTENSAO DE SOLDA 201 GLP, E = *2,5 A 4,0* MM (N4)</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</si>
  <si>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</si>
  <si>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</si>
  <si>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</si>
  <si>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</si>
  <si>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</si>
  <si>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</si>
  <si>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</si>
  <si>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ESPELHO PARA PORTA DE BANHEIRO, EM ACO INOX (MAQUINA, TESTA E CONTRA-TESTA) E EM ZAMAC (MACANETA, LINGUETA E TRINCOS) COM ACABAMENTO CROMADO, MAQUINA DE 55 MM, INCLUINDO CHAVE TIPO TRANQUETA (CONJUNTO DE FECHADURAS)</t>
  </si>
  <si>
    <t>FERRO DE SOLDA, POTENCIA 40 W</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</si>
  <si>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</si>
  <si>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</si>
  <si>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</si>
  <si>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</si>
  <si>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</si>
  <si>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</si>
  <si>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</si>
  <si>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</si>
  <si>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</si>
  <si>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</si>
  <si>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</si>
  <si>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FITA ADESIVA ALUMINIZADA, PARA INSTALACAO DE MANTAS DE SUBCOBERTURA, L = *5* CM</t>
  </si>
  <si>
    <t>FITA CREPE ROLO DE *25* MM X 50 M</t>
  </si>
  <si>
    <t>FITA ISOLANTE DE BORRACHA AUTOFUSAO, USO ATE 69 KV (ALTA TENSAO), LARGURA DE 19 MM</t>
  </si>
  <si>
    <t>FITA VEDA ROSCA, EM PTFE, ROLO DE 18 MM X 10 M (L X C)</t>
  </si>
  <si>
    <t>FITA VEDA ROSCA, EM PTFE, ROLO DE 18 MM X 25 M (L X C)</t>
  </si>
  <si>
    <t>FITA VEDA ROSCA, EM PTFE, ROLO DE 18 MM X 50 M (L X C)</t>
  </si>
  <si>
    <t>FORMAO CHANFRADO 1", CABO DE MADEIRA</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</si>
  <si>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</si>
  <si>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</si>
  <si>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</si>
  <si>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</si>
  <si>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</si>
  <si>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</si>
  <si>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</si>
  <si>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</si>
  <si>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FURO PARA TORNEIRA OU OUTROS ACESSORIOS EM BANCADA DE MARMORE/ GRANITO OU OUTRO TIPO DE PEDRA NATURAL</t>
  </si>
  <si>
    <t>GABIAO SACO MALHA HEXAGONAL 8 X 10 CM (ZN/AL REVESTIDO COM POLIMERO), FIO 2,4 MM, DIMENSOES 3,0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</si>
  <si>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</si>
  <si>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</si>
  <si>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REVESTIDO COM POLIMERO), FIO DE 2,4 MM, DIMENSOES 2,0 X 1,0 X 1,0 M (C X L X A)</t>
  </si>
  <si>
    <t>GABIAO TIPO CAIXA, MALHA HEXAGONAL 8 X 10 CM (ZN/AL), FIO 2,7 MM, DIMENSOES 2,0 X 1,0 X 0,5 M (C X L X A)</t>
  </si>
  <si>
    <t>GANCHO CHATO EM ACO GALVANIZADO, L = 110 MM, RECOBRIMENTO = 100MM, SECAO 1/8 X 1/2" (3 MM X 12 MM), PARA FIXAR TELHA DE FIBROCIMENTO ONDULADA</t>
  </si>
  <si>
    <t>GONZO DE EMBUTIR, EM LATAO / ZAMAC, *20 X 48* MM, PARA JANELA BASCULANTE / PIVOTANTE, JOGO COM 4 PECAS (PAR) - INCLUI PARAFUSOS</t>
  </si>
  <si>
    <t>GRADE DE DISCOS MECANICA 20X24" COM 20 DISCOS 24" X 6MM COM PNEUS PARA TRANSPORTE</t>
  </si>
  <si>
    <t>GRAMPO DE ACO POLIDO 1" X 9</t>
  </si>
  <si>
    <t>GRAMPO DE ACO POLIDO 7/8" X 9</t>
  </si>
  <si>
    <t>GRAMPO DE APERTO RAPIDO 18"</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</si>
  <si>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</si>
  <si>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</si>
  <si>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</si>
  <si>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</si>
  <si>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</si>
  <si>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</si>
  <si>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U DE 5/8" N8 EM ACO GALVANIZADO</t>
  </si>
  <si>
    <t>GRANALHA DE ACO, ESFERICA (SHOT), PARA JATEAMENTO, PENEIRA 1,19 A 1,00 MM (SAE S390)</t>
  </si>
  <si>
    <t>GRANITO PARA BANCADA, POLIDO, TIPO ANDORINHA/ QUARTZ/ CASTELO/ CORUMBA OU OUTROS EQUIVALENTES DA REGIAO, E= *2,5* CM</t>
  </si>
  <si>
    <t>GRAXA LUBRIFICANTE A BASE DE LITIO, DE MULTIPLAS APLICACOES E CONTENDO ADITIVOS DE EXTREMA PRESSAO (GRAU DE VISCOSIDADE NLGI 2)</t>
  </si>
  <si>
    <t>GRELHA FOFO SIMPLES COM REQUADRO, CARGA MAXIMA 12,5 T, *300 X 1000* MM, E= *15* MM, AREA ESTACIONAMENTO CARRO PASSEIO</t>
  </si>
  <si>
    <t>GRUPO GERADOR DE SOLDA ELETRICA, COM MAQUINA DE SOLDA, ATE 400 AMPERES E GERADOR A DIESEL 60 CV, MOTOR 4 CILINDROS, TANQUE COMBUST., CARENAGEM DE PROTECAO SOBRE RODAS</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</si>
  <si>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</si>
  <si>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</si>
  <si>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GUINDASTE HIDRAULICO AUTOPROPELIDO, COM LANCA TELESCOPICA 28,80 M, CAPACIDADE MAXIMA 30 T, POTENCIA 97 KW, TRACAO 4 X 4</t>
  </si>
  <si>
    <t>GUINDASTE HIDRAULICO AUTOPROPELIDO, COM LANCA TELESCOPICA 40 M, CAPACIDADE MAXIMA 60 T, POTENCIA 260 KW, TRACAO 6 X 6</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</si>
  <si>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</si>
  <si>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</si>
  <si>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</si>
  <si>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</si>
  <si>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</si>
  <si>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</si>
  <si>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</si>
  <si>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</si>
  <si>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</si>
  <si>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</si>
  <si>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40 CM PARA FIXACAO DE TELHA DE FIBROCIMENTO, INCLUI PORCA SEXTAVADA DE ZINCO</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</si>
  <si>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</si>
  <si>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</si>
  <si>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IMPERMEABILIZANTE INCOLOR, BASE SILICONE, PARA TRATAMENTO DE FACHADAS, TELHAS, PEDRAS E OUTRAS SUPERFICIES</t>
  </si>
  <si>
    <t>INSTALADOR DE TUBULACOES - TUBOS/EQUIPAMENTOS (HORISTA)</t>
  </si>
  <si>
    <t>INVERSOR DE SOLDA MONOFASICO DE 160 A, POTENCIA DE *7000* W, TENSAO DE 220 V, TURBO VENTILADO, PROTECAO POR TERMOSTATO, PARA ELETRODOS DE *2,0 A 4,0* MM</t>
  </si>
  <si>
    <t>JANELA BASCULANTE, EM ALUMINIO PERFIL 20, 80 X 60 CM (A X L), 4 FLS (1 FIXA E 3 MOVEIS), ACABAMENTO BRANCO OU BRILHANTE, BATENTE DE 3 A 4 CM, COM VIDRO 4 MM, SEM GUARNICAO</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</si>
  <si>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</si>
  <si>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</si>
  <si>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</si>
  <si>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</si>
  <si>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</si>
  <si>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</si>
  <si>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</si>
  <si>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</si>
  <si>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</si>
  <si>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</si>
  <si>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</si>
  <si>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</si>
  <si>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</si>
  <si>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</si>
  <si>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</si>
  <si>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JOELHO CPVC, SOLDAVEL, 90 GRAUS, 114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</si>
  <si>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</si>
  <si>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</si>
  <si>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</si>
  <si>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</si>
  <si>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</si>
  <si>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</si>
  <si>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</si>
  <si>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</si>
  <si>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</si>
  <si>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</si>
  <si>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</si>
  <si>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</si>
  <si>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</si>
  <si>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</si>
  <si>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</si>
  <si>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</si>
  <si>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</si>
  <si>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</si>
  <si>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</si>
  <si>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</si>
  <si>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</si>
  <si>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90 GRAUS, ROSCAVEL, 1 1/4", COR BRANCA, AGUA FRIA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</si>
  <si>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</si>
  <si>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</si>
  <si>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</si>
  <si>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</si>
  <si>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</si>
  <si>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</si>
  <si>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</si>
  <si>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</si>
  <si>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</si>
  <si>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</si>
  <si>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</si>
  <si>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</si>
  <si>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</si>
  <si>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</si>
  <si>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</si>
  <si>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</si>
  <si>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</si>
  <si>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</si>
  <si>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90 GRAUS, SEM ANEL, DN 40 MM, PARA ESGOTO PREDIAL SECUNDARIO</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</si>
  <si>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</si>
  <si>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</si>
  <si>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</si>
  <si>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</si>
  <si>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</si>
  <si>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</si>
  <si>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</si>
  <si>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</si>
  <si>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</si>
  <si>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</si>
  <si>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</si>
  <si>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</si>
  <si>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</si>
  <si>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</si>
  <si>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</si>
  <si>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</si>
  <si>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</si>
  <si>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</si>
  <si>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</si>
  <si>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</si>
  <si>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</si>
  <si>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</si>
  <si>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</si>
  <si>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</si>
  <si>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</si>
  <si>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</si>
  <si>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</si>
  <si>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</si>
  <si>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</si>
  <si>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</si>
  <si>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</si>
  <si>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</si>
  <si>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</si>
  <si>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</si>
  <si>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</si>
  <si>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</si>
  <si>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</si>
  <si>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</si>
  <si>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</si>
  <si>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</si>
  <si>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SERRA COPO COM 6 SERRAS, DIAMETRO VARIANDO DE 15 MM A 60 MM</t>
  </si>
  <si>
    <t>JUNCAO DUPLA, PVC SERIE R, DN 100 X 100 X 100 MM, PARA ESGOTO PREDIAL</t>
  </si>
  <si>
    <t>JUNCAO DUPLA, PVC SOLDAVEL, DN 100 X 100 X 100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</si>
  <si>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</si>
  <si>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</si>
  <si>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</si>
  <si>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</si>
  <si>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</si>
  <si>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</si>
  <si>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</si>
  <si>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</si>
  <si>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</si>
  <si>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</si>
  <si>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</si>
  <si>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</si>
  <si>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</si>
  <si>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</si>
  <si>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</si>
  <si>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</si>
  <si>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</si>
  <si>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</si>
  <si>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</si>
  <si>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</si>
  <si>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</si>
  <si>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</si>
  <si>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</si>
  <si>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</si>
  <si>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</si>
  <si>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</si>
  <si>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</si>
  <si>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</si>
  <si>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</si>
  <si>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</si>
  <si>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</si>
  <si>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</si>
  <si>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</si>
  <si>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</si>
  <si>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LAPIS PARA CARPINTEIRO</t>
  </si>
  <si>
    <t>LAVADORA DE ALTA PRESSAO (LAVA - JATO) PARA AGUA FRIA, PRESSAO DE OPERACAO ENTRE 1400 E 1900 LIB/POL2, VAZAO MAXIMA ENTRE 400 E 700 L/H, POTENCIA DE OPERACAO ENTRE 2,50 E 3,00 CV</t>
  </si>
  <si>
    <t>LIMA QUADRADA BASTARDA 8", COM CABO</t>
  </si>
  <si>
    <t>LIMA REDONDA BASTARDA 8", COM CABO</t>
  </si>
  <si>
    <t>LINHA PARA PEDREIRO LISA, 0,8 MM X 100 M</t>
  </si>
  <si>
    <t>LIXA D'AGUA EM FOLHA, COR PRETA, GRAO 100</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</si>
  <si>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</si>
  <si>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</si>
  <si>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</si>
  <si>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UNXMES</t>
  </si>
  <si>
    <t>LOCACAO DE CRUZETA, SIMPLES, PARA ESCORA METALICA, COMPRIMENTO ENTRE 50 A 60 CM, PARA ESCORA DE 1,80 A 3,20 METROS E TUBO EXTERNO ATE 48 MM DE DIAMETRO</t>
  </si>
  <si>
    <t>LOCACAO DE TORRE METALICA COMPLETA PARA UMA CARGA DE 8 TF (80 KN) E PE DIREITO DE 6 M, INCLUINDO MODULOS, DIAGONAIS, SAPATAS E FORCADOS</t>
  </si>
  <si>
    <t>LUBRIFICANTE REDUTOR DE TORQUE E ARRASTO DE ALTO DESEMPENHO, PARA PERFURACAO HORIZONTAL DIRECIONAL, HDD</t>
  </si>
  <si>
    <t>LUMINARIA LED PLAFON REDONDO DE SOBREPOR BIVOLT 12/13 W, D = *17* CM</t>
  </si>
  <si>
    <t>LUMINARIA TIPO TARTARUGA A PROVA DE TEMPO, GASES, VAPOR E PO, EM ALUMINIO, COM GRADE, BASE E27, POTENCIA MAXIMA 100 W (NAO INCLUI LAMPADA)</t>
  </si>
  <si>
    <t>LUVA CPVC, SOLDAVEL, 114 MM, PARA AGUA QUENTE PREDIAL</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</si>
  <si>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</si>
  <si>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</si>
  <si>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</si>
  <si>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</si>
  <si>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</si>
  <si>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</si>
  <si>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</si>
  <si>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</si>
  <si>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</si>
  <si>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</si>
  <si>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</si>
  <si>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</si>
  <si>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</si>
  <si>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</si>
  <si>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SOLDAVEL, PVC, 40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</si>
  <si>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</si>
  <si>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</si>
  <si>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</si>
  <si>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</si>
  <si>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PVC SERIE R, 100 MM, PARA ESGOTO PREDIAL</t>
  </si>
  <si>
    <t>LUVA DE CORRER, PVC SERIE R, 150 MM, PARA ESGOTO PREDIAL</t>
  </si>
  <si>
    <t>LUVA DE CORRER, PVC SERIE R, 75 MM, PARA ESGOTO PREDIAL</t>
  </si>
  <si>
    <t>LUVA DE LATEX MULTIUSO AMARELA FORRADA</t>
  </si>
  <si>
    <t>LUVA DE REDUCAO EM ACO CARBONO, COM ENCAIXE PARA SOLDA DN SW, PRESSAO 3.000 LBS, 3/4" X 1/2"</t>
  </si>
  <si>
    <t>LUVA DE REDUCAO EM ACO CARBONO, COM ENCAIXE PARA SOLDA DN SW, PRESSAO 3.000 LBS, DN 1 1/4" X 1"</t>
  </si>
  <si>
    <t>LUVA DE REDUCAO, SOLDAVEL, PVC, 50 X 25 MM, PARA AGUA FRIA PREDIAL</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</si>
  <si>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</si>
  <si>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</si>
  <si>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</si>
  <si>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</si>
  <si>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</si>
  <si>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</si>
  <si>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</si>
  <si>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</si>
  <si>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</si>
  <si>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</si>
  <si>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</si>
  <si>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</si>
  <si>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</si>
  <si>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</si>
  <si>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</si>
  <si>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</si>
  <si>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</si>
  <si>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ROSCAVEL, 1 1/2", AGUA FRIA PREDIAL</t>
  </si>
  <si>
    <t>LUVA PVC, ROSCAVEL, 1", AGUA FRIA PREDIAL</t>
  </si>
  <si>
    <t>LUVA PVC, ROSCAVEL, 1/2", AGUA FRIA PREDIAL</t>
  </si>
  <si>
    <t>LUVA PVC, ROSCAVEL, 3/4", AGUA FRIA PREDIAL</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</si>
  <si>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</si>
  <si>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</si>
  <si>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</si>
  <si>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</si>
  <si>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</si>
  <si>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</si>
  <si>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</si>
  <si>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</si>
  <si>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</si>
  <si>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</si>
  <si>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</si>
  <si>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</si>
  <si>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</si>
  <si>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</si>
  <si>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</si>
  <si>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</si>
  <si>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</si>
  <si>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</si>
  <si>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</si>
  <si>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</si>
  <si>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</si>
  <si>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</si>
  <si>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</si>
  <si>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</si>
  <si>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</si>
  <si>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</si>
  <si>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</si>
  <si>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</si>
  <si>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</si>
  <si>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</si>
  <si>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</si>
  <si>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</si>
  <si>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</si>
  <si>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</si>
  <si>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</si>
  <si>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MANGUEIRA CRISTAL TRANCADA, PVC COM REFORCO, PRESSAO DE TRABALHO (PT) 250 LBS/POL2, DE 1" X *3,1* MM</t>
  </si>
  <si>
    <t>MANGUEIRA CRISTAL, LISA, PVC TRANSPARENTE, 3/8" X 1,5 MM</t>
  </si>
  <si>
    <t>MANGUEIRA CRISTAL, LISA, PVC TRANSPARENTE, 5/16" X 1 MM</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</si>
  <si>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</si>
  <si>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</si>
  <si>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</si>
  <si>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</si>
  <si>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</si>
  <si>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MANTA / LENCOL DE BORRACHA, SBR, ANTIRRUIDO, E = 5 MM</t>
  </si>
  <si>
    <t>MANTA ALUMINIZADA NAS DUAS FACES, PARA SUBCOBERTURA, E = *2* MM</t>
  </si>
  <si>
    <t>MANTA DE POLIETILENO EXPANDIDO, COM 1 FACE METALIZADA PARA SUBCOBERTURA, E = *5* MM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</si>
  <si>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</si>
  <si>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</si>
  <si>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</si>
  <si>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</si>
  <si>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</si>
  <si>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</si>
  <si>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</si>
  <si>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</si>
  <si>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</si>
  <si>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</si>
  <si>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</si>
  <si>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MARRETA DE ACO, OITAVADA, 500 G, COM CABO DE MADEIRA</t>
  </si>
  <si>
    <t>MARTELO DE BORRACHA PRETO 450 G, CABO DE MADEIRA *60* MM DE DIAMETRO</t>
  </si>
  <si>
    <t>MARTELO DE PEDREIRO, 1 CORTE, EM ACO, *500* G, COMPRIMENTO TOTAL DE *28* CM, COM CABO DE MADEIRA</t>
  </si>
  <si>
    <t>MARTELO DEMOLIDOR ELETRICO, COM POTENCIA DE 2.000 W, FREQUENCIA DE 1.000 IMPACTOS POR MINUTO, FORCA DE IMPACTO ENTRE 60 E 65 J, PESO DE 30 KG</t>
  </si>
  <si>
    <t>MARTELO DEMOLIDOR PNEUMATICO MANUAL, PESO DE 28 KG, COM SILENCIADOR</t>
  </si>
  <si>
    <t>MASCARA DE SOLDA AUTOMATICA, COM GRAU DE ESCURECIMENTO DIN 9 A 13</t>
  </si>
  <si>
    <t>MASSA EPOXI BICOMPONENTE (MASSA + CATALISADOR)</t>
  </si>
  <si>
    <t>MASTRO TELESCOPICO GALVANIZADO 6 METROS (3 M X DN= 2" + 3 M X DN= 1 1/2")</t>
  </si>
  <si>
    <t>MECANICO DE EQUIPAMENTOS PESADOS (HORISTA)</t>
  </si>
  <si>
    <t>MEIO BLOCO DE VEDACAO DE CONCRETO APARENTE 14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</si>
  <si>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</si>
  <si>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</si>
  <si>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</si>
  <si>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PRE-MOLDADO, TIPO CHAPEU PARA BOCA DE LOBO, DIMENSOES *1,20* X 0,15 X 0,30 M</t>
  </si>
  <si>
    <t>MESTRE DE OBRAS (HORISTA)</t>
  </si>
  <si>
    <t>MICROESFERAS DE VIDRO PARA SINALIZACAO HORIZONTAL VIARIA, TIPO I-B (PREMIX) - NBR 16184</t>
  </si>
  <si>
    <t>MICROESFERAS DE VIDRO PARA SINALIZACAO HORIZONTAL VIARIA, TIPO II-A (DROP-ON) - NBR 16184</t>
  </si>
  <si>
    <t>MICTORIO INDIVIDUAL ACO INOX (AISI 304), E = 0,8 MM, DE *50 X 45 X 35* (C X A X P)</t>
  </si>
  <si>
    <t>MICTORIO INDIVIDUAL, SIFONADO, DE LOUCA BRANCA, SEM COMPLEMENTOS</t>
  </si>
  <si>
    <t>MINICAPTOR, EM ACO GALVANIZADO A FOGO, FIXACAO COM ROSCA SOBERBA OU MECANICA, H=300 MM X DN=10 MM</t>
  </si>
  <si>
    <t>MINICAPTOR, EM ACO GALVANIZADO A FOGO, FIXACAO HORIZONTAL COM BANDEIRA A 20 CM, H=300 MM E X DN=10 MM</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</si>
  <si>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</si>
  <si>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</si>
  <si>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</si>
  <si>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</si>
  <si>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</si>
  <si>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</si>
  <si>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MOTONIVELADORA POTENCIA BASICA LIQUIDA (PRIMEIRA MARCHA) 125 HP, PESO BRUTO 13843 KG, LARGURA DA LAMINA DE 3,7 M</t>
  </si>
  <si>
    <t>MOTORISTA DE CAMINHAO (HORISTA)</t>
  </si>
  <si>
    <t>MOTORISTA DE CAMINHAO BETONEIRA (HORISTA)</t>
  </si>
  <si>
    <t>MOTORISTA DE CAMINHAO-BASCULANTE (HORISTA)</t>
  </si>
  <si>
    <t>MOTORISTA DE CAMINHAO-CARRETA (HORISTA)</t>
  </si>
  <si>
    <t>MOTORISTA DE CARRO DE PASSEIO (HORISTA)</t>
  </si>
  <si>
    <t>MOTORISTA OPERADOR DE CAMINHAO COM MUNCK (HORISTA)</t>
  </si>
  <si>
    <t>MOURAO DE CONCRETO RETO, SECAO QUADRADA *10 X 10* CM, H= *2,30* M</t>
  </si>
  <si>
    <t>MUDA DE ARBUSTO, BUXINHO, H= *50* CM</t>
  </si>
  <si>
    <t>MUDA DE ARVORE ORNAMENTAL, OITI/AROEIRA SALSA/ANGICO/IPE/JACARANDA OU EQUIVALENTE DA REGIAO, H= *1* M</t>
  </si>
  <si>
    <t>MUDA DE ARVORE ORNAMENTAL, OITI/AROEIRA SALSA/ANGICO/IPE/JACARANDA OU EQUIVALENTE DA REGIAO, H= *2* M</t>
  </si>
  <si>
    <t>MUDA DE PALMEIRA ARECA, H= *1,50* M</t>
  </si>
  <si>
    <t>NIVEL DE ALUMINIO 350 MM (14"), COM 3 BOLHAS</t>
  </si>
  <si>
    <t>OCULOS DE SOLDA COM ESCURECIMENTO AUTOMATICO</t>
  </si>
  <si>
    <t>OLEO DIESEL COMBUSTIVEL COMUM METROPOLITANO S-10 OU S-500</t>
  </si>
  <si>
    <t>OLEO LUBRIFICANTE MINERAL MONOVISCOSO, SAE 40, PARA MOTORES DE EQUIPAMENTOS PESADOS (CAMINHOES, TRATORES, RETROS E ETC)</t>
  </si>
  <si>
    <t>OPERADOR DE BATE-ESTACAS (HORISTA)</t>
  </si>
  <si>
    <t>OPERADOR DE BETONEIRA ESTACIONARIA / MISTURADOR (HORISTA)</t>
  </si>
  <si>
    <t>OPERADOR DE COMPRESSOR DE AR OU COMPRESSORISTA (HORISTA)</t>
  </si>
  <si>
    <t>OPERADOR DE DEMARCADORA DE FAIXAS DE TRAFEGO (HORISTA)</t>
  </si>
  <si>
    <t>OPERADOR DE ESCAVADEIRA (HORISTA)</t>
  </si>
  <si>
    <t>OPERADOR DE GUINCHO OU GUINCHEIRO (HORISTA)</t>
  </si>
  <si>
    <t>OPERADOR DE GUINDASTE (HORISTA)</t>
  </si>
  <si>
    <t>OPERADOR DE JATO ABRASIVO OU JATISTA (HORISTA)</t>
  </si>
  <si>
    <t>OPERADOR DE MAQUINAS E TRATORES DIVERSOS - TERRAPLANAGEM (HORISTA)</t>
  </si>
  <si>
    <t>OPERADOR DE MAQUINAS E TRATORES DIVERSOS - TERRAPLANAGEM (MENSALISTA)</t>
  </si>
  <si>
    <t>OPERADOR DE MARTELETE OU MARTELETEIRO (HORISTA)</t>
  </si>
  <si>
    <t>OPERADOR DE MOTO SCRAPER (HORISTA)</t>
  </si>
  <si>
    <t>OPERADOR DE MOTONIVELADORA (HORISTA)</t>
  </si>
  <si>
    <t>OPERADOR DE PA CARREGADEIRA (HORISTA)</t>
  </si>
  <si>
    <t>OPERADOR DE PAVIMENTADORA / MESA VIBROACABADORA (HORISTA)</t>
  </si>
  <si>
    <t>OPERADOR DE ROLO COMPACTADOR (HORISTA)</t>
  </si>
  <si>
    <t>OPERADOR DE USINA DE ASFALTO, DE SOLOS OU DE CONCRETO (HORISTA)</t>
  </si>
  <si>
    <t>OXIGENIO - RECARGA DE GAS PARA CILINDRO (NAO INCLUI TROCA/MANUTENCAO DO CILINDRO)</t>
  </si>
  <si>
    <t>PA QUADRADA COM CABO DE MADEIRA EM Y DE 71 CM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</si>
  <si>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</si>
  <si>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</si>
  <si>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</si>
  <si>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</si>
  <si>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FRANCES ZINCADO, DIAMETRO 1/2", COMPRIMENTO 2", COM PORCA E ARRUELA</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</si>
  <si>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</si>
  <si>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</si>
  <si>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</si>
  <si>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</si>
  <si>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</si>
  <si>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</si>
  <si>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</si>
  <si>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</si>
  <si>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</si>
  <si>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</si>
  <si>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</si>
  <si>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</si>
  <si>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</si>
  <si>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</si>
  <si>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</si>
  <si>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</si>
  <si>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</si>
  <si>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ASTM A307 - GRAU A, SEXTAVADO, ZINCADO, DIAMETRO 3/8" (9,52 MM), COMPRIMENTO 1" (25,4 MM)</t>
  </si>
  <si>
    <t>PARAFUSO, AUTOATARRAXANTE, CABECA CHATA, FENDA SIMPLES, EM ACO ZINCADO, 1/4" (6,35 MM) X 25 MM</t>
  </si>
  <si>
    <t>MIL</t>
  </si>
  <si>
    <t>PASTA ABRASIVA PARA LIMPEZA DE MAOS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</si>
  <si>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</si>
  <si>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</si>
  <si>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</si>
  <si>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</si>
  <si>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</si>
  <si>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</si>
  <si>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</si>
  <si>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</si>
  <si>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</si>
  <si>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</si>
  <si>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</si>
  <si>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</si>
  <si>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20 X 40 CM, E= *1 CM</t>
  </si>
  <si>
    <t>PEDRA ARDOSIA, CINZA, 30 X 30, E= *1 CM</t>
  </si>
  <si>
    <t>PEDRA BRITADA N. 1 (9,5 A 19 MM) POSTO PEDREIRA/FORNECEDOR,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</si>
  <si>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</si>
  <si>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</si>
  <si>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</si>
  <si>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</si>
  <si>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</si>
  <si>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PEITORIL EM MARMORE, POLIDO, BRANCO COMUM, L= *15* CM, E= *2,0* CM, COM PINGADEIRA</t>
  </si>
  <si>
    <t>PEITORIL EM MARMORE, POLIDO, BRANCO COMUM, L= *15* CM, E= *3* CM, CORTE RETO</t>
  </si>
  <si>
    <t>PEITORIL/ SOLEIRA EM MARMORE, POLIDO, BRANCO COMUM, L= *25* CM, E= *3* CM, CORTE RETO</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</si>
  <si>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</si>
  <si>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</si>
  <si>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</si>
  <si>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</si>
  <si>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</si>
  <si>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</si>
  <si>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</si>
  <si>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CARTOLA DE ACO GALVANIZADO, *20 X 30 X 10* MM, E = 0,8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</si>
  <si>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</si>
  <si>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</si>
  <si>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</si>
  <si>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TRAVESSA (SECUNDARIO), T CLICADO, EM ACO GALVANIZADO, BRANCO, PARA FORRO REMOVIVEL, 24 X 1250 MM (L X C)</t>
  </si>
  <si>
    <t>PERFURATRIZ DE COROA DIAMANTADA PARA CONCRETO, DIAMETRO ATE 250 MM, MOTOR ELETRICO 220 V, POTENCIA 2.500W</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</si>
  <si>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</si>
  <si>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</si>
  <si>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</si>
  <si>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</si>
  <si>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</si>
  <si>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</si>
  <si>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</si>
  <si>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PERNEIRA DE RASPA COM VELCRO</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</si>
  <si>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</si>
  <si>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</si>
  <si>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</si>
  <si>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PINO DE ACO COM ROSCA 1/4", COMPRIMENTO DA HASTE = 30 MM E ROSCA = 20 MM (ACAO DIRETA)</t>
  </si>
  <si>
    <t>PINO DE ACO LISO 1/4", HASTE = *36,5* MM (ACAO DIRETA)</t>
  </si>
  <si>
    <t>PINO DE ACO LISO 1/4", HASTE = *53* MM (ACAO DIRETA)</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</si>
  <si>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</si>
  <si>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</si>
  <si>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</si>
  <si>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</si>
  <si>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</si>
  <si>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</si>
  <si>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</si>
  <si>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</si>
  <si>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</si>
  <si>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TATIL / PODOTATIL, LADRILHO HIDRAULICO / CONCRETO, *25 X 25* CM, E= *2,5* CM, PADRAO TATIL ALERTA OU DIRECIONAL, COR AMARELA</t>
  </si>
  <si>
    <t>PISO TATIL / PODOTATIL, LADRILHO HIDRAULICO/CONCRETO, *40 X 40* CM, E= 2,5* CM, PADRAO TATIL ALERTA OU DIRECIONAL, COR NATURAL</t>
  </si>
  <si>
    <t>PISO URETANO, VERSAO REVESTIMENTO AUTONIVELANTE, ESPESSURA VARIAVEL DE 3 A 4 MM (INCLUSO EXECUCAO)</t>
  </si>
  <si>
    <t>PLACA DE ACO ESMALTADA PARA IDENTIFICACAO DE RUA, *45 CM X 20* CM</t>
  </si>
  <si>
    <t>PLACA ORIENTATIVA SOBRE EXERCICIOS, 2,00 M X 1,00 M (CHAPA GALVANIZADA #20), ESTRUTURA EM TUBOS REDONDOS DE ACO CARBONO, PINTURA NO PROCESSO ELETROSTATICO, ADESIVO FRENTE E VERSO - PARA ACADEMIA AO AR LIVRE / ACADEMIA DA TERCEIRA IDADE - ATI</t>
  </si>
  <si>
    <t>PLACA/PISO DE CONCRETO POROSO/ PAVIMENTO PERMEAVEL/BLOCO DRENANTE DE CONCRETO, *40 X 40* CM, E = 6 CM, COR NATURAL</t>
  </si>
  <si>
    <t>PLUG PVC, JE, DN 100 MM, PARA REDE COLETORA ESGOTO</t>
  </si>
  <si>
    <t>PLUG PVC, JE, DN 150 MM, PARA REDE COLETORA ESGOTO</t>
  </si>
  <si>
    <t>POCEIRO / ESCAVADOR DE VALAS E TUBULOES (HORISTA)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</si>
  <si>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</si>
  <si>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</si>
  <si>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</si>
  <si>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</si>
  <si>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M 16, EM ACO GALVANIZADO, DIAMETRO = 16 MM</t>
  </si>
  <si>
    <t>PORCA UNIAO/JUNCAO ZINCADA SEXTAVADA 1/4", CHAVE 7/16", COMPRIMENTO = 25 MM</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</si>
  <si>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</si>
  <si>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</si>
  <si>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</si>
  <si>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</si>
  <si>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</si>
  <si>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</si>
  <si>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TIPO VENEZIANA, EM ALUMINIO, ACABAMENTO ANODIZADO NATURAL, 90 CM X 210 CM (LARGURA X ALTURA), SEM GUARNICAO/ALIZAR/VISTA</t>
  </si>
  <si>
    <t>PORTA DE ENROLAR MANUAL COMPLETA, PERFIL MEIA CANA CEGA, EM ACO GALVANIZADO COM PINTURA ELETROSTATICA, CHAPA NUMERO 24" (SEM INSTALACAO)</t>
  </si>
  <si>
    <t>PORTA DENTE PARA FRESADORA</t>
  </si>
  <si>
    <t>PORTA GRADE DE ENROLAR MANUAL COMPLETA, PERFIL TUBULAR TIJOLINHO 3/4", EM ACO GALVANIZADO NATURAL (SEM INSTALACAO)</t>
  </si>
  <si>
    <t>PORTAO DE ABRIR / GIRO, EM GRADIL DE METALON REDONDO DE 3/4" VERTICAL, COM REQUADRO, ACABAMENTO NATURAL - COMPLETO</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</si>
  <si>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</si>
  <si>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</si>
  <si>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</si>
  <si>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</si>
  <si>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</si>
  <si>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</si>
  <si>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</si>
  <si>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</si>
  <si>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</si>
  <si>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</si>
  <si>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</si>
  <si>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</si>
  <si>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</si>
  <si>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</si>
  <si>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</si>
  <si>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</si>
  <si>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19 X 36 (3 1/4 X 9)</t>
  </si>
  <si>
    <t>PROJETOR PNEUMATICO DE ARGAMASSA PARA CHAPISCO E REBOCO COM RECIPIENTE ACOPLADO, TIPO CANEQUINHA, COM VOLUME DE 1,50 L, SEM COMPRESSOR</t>
  </si>
  <si>
    <t>PROLONGADOR/ EXTENSOR TELESCOPICO, EM CHAPA METALICA, COM 3 METROS, PARA ROLO DE PINTURA</t>
  </si>
  <si>
    <t>PROTETOR FACIAL ARCO ELETRICO, COM QUEIXEIRA E LENTE EM POLICARBONATO, CAPACETE INCLUIDO</t>
  </si>
  <si>
    <t>PROTETOR FACIAL DE POLICARBONATO, 200 MM X *390* MM, COM COROA E CARNEIRA</t>
  </si>
  <si>
    <t>PRUMO DE CENTRO EM ACO *400* G, COM CORDAO EM NYLON E CALCO GUIA EM ACO OU MADEIRA</t>
  </si>
  <si>
    <t>PRUMO DE PAREDE EM ACO 700 A 750 G, COM CORDAO EM NYLON E TACO</t>
  </si>
  <si>
    <t>PUNHO PARA PERFURATRIZ DE ESTEIRA T38, D = 1 1/2" (38 MM), C = 380 MM</t>
  </si>
  <si>
    <t>PUXADOR DE EMBUTIR TIPO CONCHA, COM FURO PARA CHAVE, EM LATAO CROMADO, COMPRIMENTO DE APROX *100* MM E LARGURA DE APROX *40* MM</t>
  </si>
  <si>
    <t>QUADRO DE DISTRIBUICAO COM BARRAMENTO TRIFASICO, DE EMBUTIR, EM CHAPA DE ACO GALVANIZADO, PARA 18 DISJUNTORES DIN, 100 A</t>
  </si>
  <si>
    <t>QUADRO DE DISTRIBUICAO, SEM BARRAMENTO, EM PVC, DE SOBREPOR, PARA 3 DISJUNTORES NEMA OU 4 DISJUNTORES DIN</t>
  </si>
  <si>
    <t>RACK DE PISO PARA SERVIDOR, ABERTO, EM COLUNA, 44U X *570* MM</t>
  </si>
  <si>
    <t>RACK DE PISO PARA SERVIDOR, FECHADO, 44U, COM PORTA, 44U X *570* MM</t>
  </si>
  <si>
    <t>RALO SECO CONICO, PVC, 100 X 40 MM, COM GRELHA REDONDA BRANCA</t>
  </si>
  <si>
    <t>RALO SIFONADO CILINDRICO,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</si>
  <si>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</si>
  <si>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</si>
  <si>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</si>
  <si>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</si>
  <si>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</si>
  <si>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</si>
  <si>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</si>
  <si>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</si>
  <si>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</si>
  <si>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</si>
  <si>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</si>
  <si>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</si>
  <si>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</si>
  <si>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</si>
  <si>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</si>
  <si>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</si>
  <si>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</si>
  <si>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</si>
  <si>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</si>
  <si>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</si>
  <si>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</si>
  <si>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</si>
  <si>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</si>
  <si>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</si>
  <si>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</si>
  <si>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</si>
  <si>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</si>
  <si>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</si>
  <si>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RESPIRADOR / MASCARA SEMI FACIAL COM UMA VALVULA DE INALACAO E DUAS DE EXALACAO, PROTECAO CONTRA VAPORES ORGANICOS E GASES ACIDOS (1 FILTRO INCLUIDO)</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</si>
  <si>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</si>
  <si>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</si>
  <si>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</si>
  <si>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</si>
  <si>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</si>
  <si>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</si>
  <si>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</si>
  <si>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</si>
  <si>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</si>
  <si>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</si>
  <si>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RODAPE EM MARMORE, POLIDO, BRANCO COMUM, L= *7* CM, E= *2* CM, CORTE RETO</t>
  </si>
  <si>
    <t>RODAPE OU RODABANCADA EM GRANITO, POLIDO, TIPO ANDORINHA/ QUARTZ/ CASTELO/ CORUMBA OU OUTROS EQUIVALENTES DA REGIAO, H= 10 CM, E= *2,0* CM</t>
  </si>
  <si>
    <t>RODO PARA CHAO 40 CM, COM BORRACHA DUPLA E CABO</t>
  </si>
  <si>
    <t>ROLDANA CONCAVA DUPLA, 4 RODAS, PARA PORTA DE CORRER, EM ZAMAC COM CHAPA DE ACO, ROLAMENTO INTERNO BLINDADO DE ACO REVESTIDO EM NYLON</t>
  </si>
  <si>
    <t>ROLO COMPACTADOR VIBRATORIO PE DE CARNEIRO, COM CONTROLE REMOTO POR RADIO, POTENCIA 12,5 KW, PESO OPERACIONAL DE 1,675 T, LARGURA DE TRABALHO 0,85 M</t>
  </si>
  <si>
    <t>ROLO DE ESPUMA POLIESTER, 23 CM X 68 MM (COMPRIMENTO X DIAMETRO), SEM CABO</t>
  </si>
  <si>
    <t>ROLO DE ESPUMA POLIESTER, 9 CM X 10 MM, COM CABO</t>
  </si>
  <si>
    <t>ROLO DE LA DE CARNEIRO 25 MM X 23 CM (ALTURA DA LA X COMPRIMENTO), SEM CABO</t>
  </si>
  <si>
    <t>SACO DE RAFIA PARA ENTULHO, NOVO, LISO (SEM CLICHE), *60 X 90* CM</t>
  </si>
  <si>
    <t>SAPATA DE PVC ADITIVADO NERVURADO D = 6 POLEGADAS</t>
  </si>
  <si>
    <t>SAPATA DE PVC ADITIVADO NERVURADO D = 8 POLEGADAS</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</si>
  <si>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</si>
  <si>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</si>
  <si>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</si>
  <si>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</si>
  <si>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</si>
  <si>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</si>
  <si>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SELADOR HORIZONTAL PARA FITA DE ACO 1" (25 MM)</t>
  </si>
  <si>
    <t>310ML</t>
  </si>
  <si>
    <t>SELIM PVC, COM TRAVA, JE, 90 GRAUS, DN 125 X 100 MM OU 150 X 100 MM, PARA REDE COLETORA ESGOTO</t>
  </si>
  <si>
    <t>SEMIRREBOQUE COM DOIS EIXOS EM TANDEM TIPO BASCULANTE COM CACAMBA METALICA 14 M3 (INCLUI MONTAGEM, NAO INCLUI CAVALO MECANICO)</t>
  </si>
  <si>
    <t>SERROTE PROFISSIONAL EM ACO TEMPERADO 20", CABO DE MADEIRA</t>
  </si>
  <si>
    <t>SERVENTE DE OBRAS (HORISTA)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</si>
  <si>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</si>
  <si>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</si>
  <si>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</si>
  <si>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</si>
  <si>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</si>
  <si>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</si>
  <si>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TIPO COPO PARA PIA AMERICANA 1.1/2 X 1.1/2"</t>
  </si>
  <si>
    <t>SIFAO PLASTICO TIPO COPO PARA PIA OU LAVATORIO, 1 X 1.1/2"</t>
  </si>
  <si>
    <t>SIFAO PLASTICO TIPO COPO PARA TANQUE, 1.1/4 X 1.1/2"</t>
  </si>
  <si>
    <t>SILICA ATIVA PARA ADICAO EM CONCRETO E ARGAMASSA</t>
  </si>
  <si>
    <t>SISAL EM FIBRA / ESTOPA SISAL PARA GESSO</t>
  </si>
  <si>
    <t>SOLDA EM VARETA FOSCOPER, D = *2,5* MM X COMPRIMENTO 500 MM</t>
  </si>
  <si>
    <t>SOLEIRA EM GRANITO, POLIDO, TIPO ANDORINHA/ QUARTZ/ CASTELO/ CORUMBA OU OUTROS EQUIVALENTES DA REGIAO, L= *15* CM, E= *2,0* CM</t>
  </si>
  <si>
    <t>SOLEIRA/ PEITORIL EM MARMORE, POLIDO, BRANCO COMUM, L= *15* CM, E= *2* CM, CORTE RETO</t>
  </si>
  <si>
    <t>SOLEIRA/ TABEIRA EM MARMORE, POLIDO, BRANCO COMUM, L= 5 CM, E= *2,0* CM</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</si>
  <si>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</si>
  <si>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</si>
  <si>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</si>
  <si>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</si>
  <si>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</si>
  <si>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</si>
  <si>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</si>
  <si>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MANUAL PARA LIXA, PLASTICO, COM 230 X 80 MM (COMPRIMENTO X LARGURA)</t>
  </si>
  <si>
    <t>SUPORTE METALICO PARA CALHA PLUVIAL, ZINCADO, DOBRADO, DIAMETRO ENTRE 119 E 170 MM, PARA DRENAGEM PLUVIAL PREDIAL</t>
  </si>
  <si>
    <t>SUPORTE PARA CALHA DE 150 MM EM ACO GALVANIZADO</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</si>
  <si>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</si>
  <si>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</si>
  <si>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</si>
  <si>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</si>
  <si>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</si>
  <si>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</si>
  <si>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</si>
  <si>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</si>
  <si>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</si>
  <si>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TALHADEIRA CHATA, DE ACO, 10"</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</si>
  <si>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</si>
  <si>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</si>
  <si>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</si>
  <si>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</si>
  <si>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</si>
  <si>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</si>
  <si>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</si>
  <si>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</si>
  <si>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</si>
  <si>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</si>
  <si>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</si>
  <si>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</si>
  <si>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</si>
  <si>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</si>
  <si>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</si>
  <si>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</si>
  <si>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</si>
  <si>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</si>
  <si>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</si>
  <si>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</si>
  <si>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</si>
  <si>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</si>
  <si>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</si>
  <si>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</si>
  <si>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TARIFA "A" ENTRE 0 E 20M3 FORNECIMENTO D'AGUA</t>
  </si>
  <si>
    <t>TE CPVC, SOLDAVEL, 90 GRAUS, 114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</si>
  <si>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</si>
  <si>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</si>
  <si>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</si>
  <si>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</si>
  <si>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</si>
  <si>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</si>
  <si>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</si>
  <si>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</si>
  <si>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</si>
  <si>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</si>
  <si>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</si>
  <si>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</si>
  <si>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</si>
  <si>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1.1/2" X 3/4", AGUA FRIA PREDIAL</t>
  </si>
  <si>
    <t>TE DE REDUCAO, PVC PBA, BBB, JE, DN 100 X 50 / DE 110 X 60 MM, PARA REDE DE AGUA</t>
  </si>
  <si>
    <t>TE DE REDUCAO, PVC PBA, BBB, JE, DN 100 X 75 / DE 110 X 85 MM, PARA REDE DE AGUA</t>
  </si>
  <si>
    <t>TE DE REDUCAO, PVC PBA, BBB, JE, DN 75 X 50 / DE 85 X 60 MM, PARA REDE DE AGUA</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</si>
  <si>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</si>
  <si>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</si>
  <si>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</si>
  <si>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</si>
  <si>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</si>
  <si>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</si>
  <si>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</si>
  <si>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</si>
  <si>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</si>
  <si>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</si>
  <si>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</si>
  <si>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</si>
  <si>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</si>
  <si>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</si>
  <si>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</si>
  <si>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</si>
  <si>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</si>
  <si>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</si>
  <si>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ROSCAVEL, 90 GRAUS, 1/2", AGUA FRIA PREDIAL</t>
  </si>
  <si>
    <t>TE PVC, ROSCAVEL, 90 GRAUS, 2", AGUA FRIA PREDIAL</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</si>
  <si>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</si>
  <si>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</si>
  <si>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</si>
  <si>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</si>
  <si>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</si>
  <si>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</si>
  <si>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</si>
  <si>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</si>
  <si>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</si>
  <si>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</si>
  <si>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</si>
  <si>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</si>
  <si>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</si>
  <si>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</si>
  <si>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</si>
  <si>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</si>
  <si>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</si>
  <si>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</si>
  <si>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EM SONDAGEM (HORISTA)</t>
  </si>
  <si>
    <t>TELA DE ACO SOLDADA GALVANIZADA/ZINCADA PARA ALVENARIA, FIO D = *1,20 A 1,70* MM, MALHA 15 X 15 MM, (C X L) *50 X 12* CM</t>
  </si>
  <si>
    <t>TELA DE ACO SOLDADA GALVANIZADA/ZINCADA PARA ALVENARIA, FIO D = *1,20 A 1,70* MM, MALHA 15 X 15 MM, (C X L) *50 X 17,5*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</si>
  <si>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</si>
  <si>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</si>
  <si>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Q-92, (1,48 KG/M2), DIAMETRO DO FIO = 4,2 MM, LARGURA = 2,45 X 60 M DE COMPRIMENTO, ESPACAMENTO DA MALHA = 15 X 15 CM</t>
  </si>
  <si>
    <t>TELA DE ANIAGEM (JUTA)</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</si>
  <si>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</si>
  <si>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</si>
  <si>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</si>
  <si>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TERMOISOLANTE REVESTIDA EM ACO GALVALUME, FACE SUPERIOR TRAPEZOIDAL E FACE INFERIOR PLANA (NAO INCLUI ACESSORIOS DE FIXACAO), REVEST COM ESPESSURA DE 0,50 MM, COM PRE-PINTURA DE COR BRANCA NAS DUAS FACES, NUCLEO EM POLIISOCIANURATO (PIR) COM ESPESSURA DE 50 MM</t>
  </si>
  <si>
    <t>TELHADOR / TELHADISTA (HORISTA)</t>
  </si>
  <si>
    <t>TELHADOR / TELHADISTA (MENSALISTA)</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</si>
  <si>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</si>
  <si>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</si>
  <si>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</si>
  <si>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</si>
  <si>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</si>
  <si>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</si>
  <si>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</si>
  <si>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</si>
  <si>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</si>
  <si>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TINTA/RESINA ACRILICA PREMIUM PARA CERAMICA, PEDRAS E OUTROS</t>
  </si>
  <si>
    <t>TIRANTE EM FERRO GALVANIZADO PARA CONTRAVENTAMENTO DE TELHA CANALETE 90, 1/4" X 400 MM</t>
  </si>
  <si>
    <t>TOMADA 2P+T 10A, 250V (APENAS MODULO)</t>
  </si>
  <si>
    <t>TOMADA 2P+T 20A, 250V (APENAS MODULO)</t>
  </si>
  <si>
    <t>TORNEIRA DE BOIA BALAO METALICO, VAZAO TOTAL, PARA CAIXA D'AGUA, AGUA QUENTE, ROSCA 1/2", COM HASTE, TORNEIRA E BALAO METALICOS</t>
  </si>
  <si>
    <t>TORNEIRA DE BOIA BALAO METALICO, VAZAO TOTAL, PARA CAIXA D'AGUA, AGUA QUENTE, ROSCA 3/4", COM HASTE, TORNEIRA E BALAO METALICOS</t>
  </si>
  <si>
    <t>TORNEIRA DE MESA PARA LAVATORIO, METALICA CROMADA, COM MISTURADOR MONOCOMANDO, BICA BAIXA</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</si>
  <si>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</si>
  <si>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</si>
  <si>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</si>
  <si>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</si>
  <si>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</si>
  <si>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</si>
  <si>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</si>
  <si>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</si>
  <si>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</si>
  <si>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</si>
  <si>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</si>
  <si>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</si>
  <si>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</si>
  <si>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</si>
  <si>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</si>
  <si>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</si>
  <si>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</si>
  <si>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</si>
  <si>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</si>
  <si>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TRANSPORTE - HORISTA (COLETADO CAIXA - ENCARGOS COMPLEMENTARES)</t>
  </si>
  <si>
    <t>TRANSPORTE - MENSALISTA (COLETADO CAIXA - ENCARGOS COMPLEMENTARES)</t>
  </si>
  <si>
    <t>TRENA COM FITA DE ACO DE 10 M X 25 MM (COMPRIMENTO X LARGURA)</t>
  </si>
  <si>
    <t>TRILHO QUADRADO FRISADO PARA RODIZIO (VERGALHAO MACICO), EM ALUMINIO, COM DIMENSOES DE *6 X 6* MM</t>
  </si>
  <si>
    <t>TRINCHA CERDAS GRIS 1.1/2" (38 MM)</t>
  </si>
  <si>
    <t>TRINCHA DE 1" COM CERDAS SINTETICAS</t>
  </si>
  <si>
    <t>TRINCHA DE 2" COM CERDAS SINTETICAS</t>
  </si>
  <si>
    <t>TUBO ACO CARBONO SEM COSTURA 20", E= *6,35 MM, SCHEDULE 10, *78,46 KG/M</t>
  </si>
  <si>
    <t>TUBO ACO CARBONO SEM COSTURA 6", E= 7,11 MM, SCHEDULE 40, *28,26 KG/M</t>
  </si>
  <si>
    <t>TUBO ACO CARBONO SEM COSTURA 8", E= *6,35 MM, SCHEDULE 20, *33,27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</si>
  <si>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</si>
  <si>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</si>
  <si>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</si>
  <si>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</si>
  <si>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</si>
  <si>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</si>
  <si>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</si>
  <si>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</si>
  <si>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</si>
  <si>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COLETOR DE ESGOTO PVC, JEI, DN 100 MM (NBR 7362)</t>
  </si>
  <si>
    <t>TUBO COLETOR DE ESGOTO, PVC, JEI, DN 150 MM (NBR 7362)</t>
  </si>
  <si>
    <t>TUBO CPVC, SOLDAVEL, 114 MM, AGUA QUENTE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</si>
  <si>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</si>
  <si>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</si>
  <si>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</si>
  <si>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</si>
  <si>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</si>
  <si>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</si>
  <si>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</si>
  <si>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</si>
  <si>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</si>
  <si>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</si>
  <si>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</si>
  <si>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</si>
  <si>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</si>
  <si>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</si>
  <si>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</si>
  <si>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</si>
  <si>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</si>
  <si>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</si>
  <si>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</si>
  <si>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</si>
  <si>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</si>
  <si>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</si>
  <si>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</si>
  <si>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</si>
  <si>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</si>
  <si>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</si>
  <si>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PRE MOLDADO PARA AGUAS PLUVIAIS, CLASSE PA-1, COM ENCAIXE PONTA E BOLSA, DIAMETRO NOMINAL DE 500 MM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</si>
  <si>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</si>
  <si>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</si>
  <si>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</si>
  <si>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</si>
  <si>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</si>
  <si>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</si>
  <si>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</si>
  <si>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</si>
  <si>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</si>
  <si>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</si>
  <si>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</si>
  <si>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</si>
  <si>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</si>
  <si>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</si>
  <si>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</si>
  <si>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</si>
  <si>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</si>
  <si>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</si>
  <si>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</si>
  <si>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</si>
  <si>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</si>
  <si>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</si>
  <si>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</si>
  <si>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</si>
  <si>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</si>
  <si>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</si>
  <si>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</si>
  <si>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</si>
  <si>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</si>
  <si>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</si>
  <si>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</si>
  <si>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</si>
  <si>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</si>
  <si>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</si>
  <si>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</si>
  <si>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</si>
  <si>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</si>
  <si>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</si>
  <si>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</si>
  <si>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</si>
  <si>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</si>
  <si>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CLASSE PN 20, SOLDAVEL, DN 32 MM PARA AGUA FRIA OU QUENTE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</si>
  <si>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</si>
  <si>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</si>
  <si>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</si>
  <si>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</si>
  <si>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</si>
  <si>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</si>
  <si>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DEFOFO, JEI, 1 MPA, DN 150 MM, PARA REDE DE AGUA (NBR 7665)</t>
  </si>
  <si>
    <t>TUBO PVC ROSCAVEL, 3/4", AGUA FRIA PREDIAL</t>
  </si>
  <si>
    <t>TUBO PVC SERIE NORMAL, DN 100 MM, PARA ESGOTO PREDIAL (NBR 5688)</t>
  </si>
  <si>
    <t>TUBO PVC SERIE NORMAL, DN 150 MM, PARA ESGOTO PREDIAL (NBR 5688)</t>
  </si>
  <si>
    <t>TUBO PVC SERIE NORMAL, DN 40 MM, PARA ESGOTO PREDIAL (NBR 5688)</t>
  </si>
  <si>
    <t>TUBO PVC, RIGIDO, CORRUGADO, PERFURADO DN 100 MM, PARA DRENAGEM, SISTEMA IRRIGACAO</t>
  </si>
  <si>
    <t>TUBO PVC, ROSCAVEL, 1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</si>
  <si>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</si>
  <si>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</si>
  <si>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</si>
  <si>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</si>
  <si>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</si>
  <si>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</si>
  <si>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</si>
  <si>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</si>
  <si>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</si>
  <si>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</si>
  <si>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</si>
  <si>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</si>
  <si>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</si>
  <si>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</si>
  <si>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</si>
  <si>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</si>
  <si>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2"</t>
  </si>
  <si>
    <t>UNIAO COM ASSENTO CONICO DE FERRO LONGO (MACHO-FEMEA), DIAMETRO 3"</t>
  </si>
  <si>
    <t>UNIAO COM FLANGE PPR, COM PARAFUSOS, DN 40 MM, PARA AGUA QUENTE PREDIAL</t>
  </si>
  <si>
    <t>UNIAO DUPLA PPR, DN 20 MM, PARA AGUA QUENTE PREDIAL</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</si>
  <si>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</si>
  <si>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</si>
  <si>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</si>
  <si>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</si>
  <si>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</si>
  <si>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</si>
  <si>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</si>
  <si>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</si>
  <si>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</si>
  <si>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</si>
  <si>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</si>
  <si>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</si>
  <si>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</si>
  <si>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UNIFORME PROFISSIONAL DE BRIM, CALCA E CAMISA MANGA LONGA COM FAIXA REFLETIVA</t>
  </si>
  <si>
    <t>USINA DE ASFALTO, GRAVIMETRICA, CAPACIDADE DE 150 T/H, POTENCIA DE 400 KW</t>
  </si>
  <si>
    <t>USINA MISTURADORA DE SOLOS, DOSADORES TRIPLOS, CALHA VIBRATORIA CAPACIDADE DE 200 A 500 T/H, POTENCIA DE 75 KW</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</si>
  <si>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</si>
  <si>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</si>
  <si>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</si>
  <si>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</si>
  <si>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</si>
  <si>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</si>
  <si>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</si>
  <si>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</si>
  <si>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</si>
  <si>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</si>
  <si>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</si>
  <si>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</si>
  <si>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</si>
  <si>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</si>
  <si>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</si>
  <si>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</si>
  <si>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VERGALHAO ZINCADO ROSCA TOTAL, 1/4" (6,3 MM)</t>
  </si>
  <si>
    <t>VEU DE POLIESTER PARA IMPERMEABILIZACAO</t>
  </si>
  <si>
    <t>VIBROACABADORA DE ASFALTO SOBRE ESTEIRAS, LARG. PAVIM. 2,13 M A 4,55 M, POT. 74 KW/ 100 HP, CAP. 400 T/ H</t>
  </si>
  <si>
    <t>VIBROACABADORA DE ASFALTO SOBRE ESTEIRAS, LARG. PAVIM. MAX. 8,00 M, POT. 100 KW/ 134 HP, CAP. 600 T/ H</t>
  </si>
  <si>
    <t>VIDRO COMUM LAMINADO, LISO, INCOLOR, TRIPLO, ESPESSURA TOTAL 12 MM (CADA CAMADA E= 4 MM) - COLOCADO</t>
  </si>
  <si>
    <t>VIDRO LISO INCOLOR 8MM - SEM COLOCACAO</t>
  </si>
  <si>
    <t>VIDRO PLANO ARAMADO E = 7MM - SEM COLOCACAO</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</si>
  <si>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</si>
  <si>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</si>
  <si>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</si>
  <si>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</si>
  <si>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</si>
  <si>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</si>
  <si>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</si>
  <si>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</si>
  <si>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KIT PECAS PRE MOLDADAS PARA RAMPA ACESSIVEL, DIMENSOES PADRAO DE 2,20 M X 1,20 M X 1,80 M</t>
  </si>
  <si>
    <t>CANALETA DE CONCRETO ESTRUTURAL 14 X 19 X 29 CM - FBK 8,0 MPA</t>
  </si>
  <si>
    <t>MEIO BLOCO DE CONCRETO ESTRUTURAL 14 X 19 X 14 CM - FBK 8,0 MPA</t>
  </si>
  <si>
    <t>CANALETA DE CONCRETO ESTRUTURAL 14 X 19 X 39 CM FBK 8,0 MPA</t>
  </si>
  <si>
    <t>BLOCO DE CONCRETO ESTRUTURAL 14 X 19 X 34 CM - FBK 8,0 MPA</t>
  </si>
  <si>
    <t>MEIO BLOCO DE CONCRETO ESTRUTURAL 14 X 19 X 19 CM - FBK 8,0 MPA</t>
  </si>
  <si>
    <t>MEIO BLOCO DE SOLO-CIMENTO (TIJOLO ECOLOGICO) - *12,5 X 12,5 X 7* CM</t>
  </si>
  <si>
    <t>BLOCO DE SOLO-CIMENTO (TIJOLO ECOLOGICO) - *25 X 12,5 X 7* CM</t>
  </si>
  <si>
    <t>BLOCO TIPO CANALETA DE SOLO-CIMENTO (TIJOLO ECOLOGICO) - *25 X 12,5 X 7* CM</t>
  </si>
  <si>
    <t>ANEL DE VEDACAO/JUNTA ELASTICA, H = *21* MM, PARA TUBO DE CONCRETO, DN 1200 MM</t>
  </si>
  <si>
    <t>ANEL DE VEDACAO/JUNTA ELASTICA, H = *23* MM, PARA TUBO DE CONCRETO, DN 1500 MM</t>
  </si>
  <si>
    <t>TUBO DE CONCRETO ARMADO PARA ESGOTO SANITARIO, CLASSE EA-2, COM ENCAIXE PONTA E BOLSA, COM JUNTA ELASTICA, DIAMETRO NOMINAL DE 1200 MM</t>
  </si>
  <si>
    <t>TUBO DE CONCRETO ARMADO PARA ESGOTO SANITARIO, CLASSE EA-2, COM ENCAIXE PONTA E BOLSA, COM JUNTA ELASTICA, DIAMETRO NOMINAL DE 1500 MM</t>
  </si>
  <si>
    <t>ASFALTO DILUIDO DE PETROLEO CM-30</t>
  </si>
  <si>
    <t>EMULSAO ASFALTICA CATIONICA RR-2C PARA USO EM PAVIMENTACAO ASFALTICA</t>
  </si>
  <si>
    <t>BOMBA CENTRIFUGA, MOTOR ELETRICO TRIFASICO 7,5 CV, DIAMETRO DE SUCCAO X ELEVACAO 3" X 2 1/2", VAZAO *40,9* A *98,8* M3/H, PRESSAO MAXIMA *20* MCA</t>
  </si>
  <si>
    <t>BOMBA CENTRIFUGA, MOTOR ELETRICO TRIFASICO 20 CV, DIAMETRO DE SUCCAO X ELEVACAO 3" X 2", VAZAO *40,7* A *98,2* M3/H, PRESSAO MAXIMA *55* MCA</t>
  </si>
  <si>
    <t>QUADRO ELETRICO PARA 2 BOMBAS CENTRIFUGAS TRIFASICAS 1,5 CV, *22,5* CM DE ALTURA X *34,4* CM DE LARGURA X *42,5* CM DE PROFUNDIDADE, COMPLETO</t>
  </si>
  <si>
    <t>QUADRO ELETRICO PARA 2 BOMBAS CENTRIFUGAS TRIFASICAS 3 CV, *17* CM DE ALTURA X *27,8* CM DE LARGURA X *35,2* CM DE PROFUNDIDADE, COMPLETO</t>
  </si>
  <si>
    <t>BRISE FIXO COM PAINEL EM SECAO U (57,5 MM X 51 MM, ESPESSURA 0,5 MM, ESPACAMENTO 115 MM) DE ALUMINIO, COM PINTURA ELETROSTATICA BRANCA, ACABAMENTO LISO, FIXADO EM PORTA-PAINEL RANHURADO COM PINTURA ELETROSTATICA, FIXADO EM FACHADA OU ESTRUTURA DE PROJECAO, INCLUI ACESSORIOS DE INSTALACAO (PARAFUSOS E BUCHAS), NAO INCLUI A INSTALACAO, NAO INCLUI A ESTRUTURA DE PROJECAO</t>
  </si>
  <si>
    <t>BRISE FIXO COM PAINEL EM SECAO U (84 MM X 16 MM, ESPESSURA 0,4 MM, ESPACAMENTO 86 MM) DE ALUZINC, COM PINTURA ELETROSTATICA BRANCA, ACABAMENTO LISO, INCLINACAO DE 45 GRAUS, FIXADO EM PORTA-PAINEL RANHURADO COM PINTURA ELETROSTATICA, FIXADO EM FACHADA OU ESTRUTURA DE PROJECAO, INCLUI ACESSORIOS DE INSTALACAO (PARAFUSOS E BUCHAS), NAO INCLUI INSTALACAO, NAO INCLUI A ESTRUTURA DE PROJECAO</t>
  </si>
  <si>
    <t>CAIXA PROTETORA PARA CONDENSADORA DE AR-CONDICIONADO, VAZADA COMPOSTA POR PERFIS DE ALUMINIO, COM TOPO SEMI-ABERTO, COM TAMPA, FUNDO LISO, PINTURA ELETROSTATICA BRANCA, DIMENSOES 100 CM X 78 CM X 50 CM, INCLUI ACESSORIOS DE INSTALACAO, NAO INCLUI INSTALACAO</t>
  </si>
  <si>
    <t>CONJUNTO DE BRISE / VENEZIANA EM REQUADRO DE ALUMINIO DESLIZANTE / DE CORRER PARA FACHADA, COM MARCO 150 CM X 265 CM, PAINEIS EM PERFIS FIXOS TUBULARES 25 MM X 50 MM, ESPACAMENTO 79 MM, TRILHO INTERNO SIMPLES, PINTURA ELETROSTATICA BRANCA, ACABAMENTO LISO, INCLUI ACESSORIOS DE INSTALACAO (PARAFUSOS E BUCHAS), NAO INCLUI INSTALACAO</t>
  </si>
  <si>
    <t>CAIXA DE INSPECAO COM FUNDO, CONCRETO PRE-MOLDADO - DIMENSOES INTERNAS: 1,0 X 1,0 X 0,50 M</t>
  </si>
  <si>
    <t>GANCHO EM ACO, PARA CAIXA SUBTERRANEA GCS-2, DE 200 MM</t>
  </si>
  <si>
    <t>PARAFUSO CHUMBADOR - PCH 1 DO TIPO ANDORINHA (EM Y) COM PORCA INCLUSA, *12 X 80 MM*</t>
  </si>
  <si>
    <t>SUPORTE DEGRAU PARA CABOS PARA CAIXA SUBTERRANEA, 608 MM, 14 FUROS - SD2</t>
  </si>
  <si>
    <t>CANAL /CANALETA DE DRENAGEM EM CONCRETO POLIMERO, CLASSE C250, LARGURA EXTERIOR 13 CM, ALTURA EXTERIOR 9,5 CM, COMPRIMENTO DE 100 CM (INCLUI GRELHA GALVANIZADA E KIT DE FIXACAO COM PARAFUSO)</t>
  </si>
  <si>
    <t>GRELHA DE PISO PRE-MOLDADA DE CONCRETO, COM FUROS, ESPESSURA DE 0,05 M, DIMENSOES: L = *0,25* M; C = *0,60* M</t>
  </si>
  <si>
    <t>CANALETA PRE-MOLDADA DE CONCRETO, GEOMETRIA RETANGULAR, COM DIMENSOES INTERNAS: L = 0,20 M; H = 0,20 M; C = *0,60* M</t>
  </si>
  <si>
    <t>GRELHA ARTICULADA DE PVC OU PP PARA CALHA DE PISO 20 X 50 CM</t>
  </si>
  <si>
    <t>GRELHA DE PVC OU PP PARA CALHA DE PISO 20 X 50 CM - PEDESTRE</t>
  </si>
  <si>
    <t>FIXADOR PARA GRADIL EM POLIAMIDA, ACOMPANHA TAMPA ACABAMENTO (NAO INCLUI PARAFUSO ALLEN)</t>
  </si>
  <si>
    <t>PARAFUSO EM ACO INOX (TIPO ALLEN) M6 X 40 MM, COM CABECA BOLEADA / ABAULADA, SEXTAVADA INTERNA, COM ROSCA</t>
  </si>
  <si>
    <t>TUBO / POSTE RETANGULAR 40 X 60 MM, EM CHAPA ACO GALVANIZADO REVESTIDO EM PVC COM E = 1,55 MM, H = 2,6 M, 6,4 KG/PC, PARA GRADIL E OUTROS (POSTE RETO, SEM BASE, PARA CHUMBAMENTO, INCLUI TAMPA SUPERIOR) (NAO INCLUI FIXADORES)</t>
  </si>
  <si>
    <t>GRADIL *2030 X 2500* MM (A X L), FIO DE 4,30 MM (HORIZONTAL) E 5,10 MM (VERTICAL), MALHA 50 X 200 MM, GALVANIZADO E REVESTIDO EM PVC</t>
  </si>
  <si>
    <t>MOURAO DE CONCRETO RETO, SECAO QUADRADA, *15 X 15 CM*, *H= 2,30 M*</t>
  </si>
  <si>
    <t>POLIMERO HIDROGEL / ADESIVO FIXADOR PARA HIDROSSEMEADURA/IRRIGACAO</t>
  </si>
  <si>
    <t>MIX DE SEMENTES PARA FORMACAO DE GRAMADOS, PARA HIDROSSEMEADURA</t>
  </si>
  <si>
    <t>MULCH DE FIBRA DE MADEIRA PROCESSADA</t>
  </si>
  <si>
    <t>TROMBETA OU FUNIL, DE ANCORAGEM ATIVA PARA CABOS COM ATE 2 CORDOALHAS DE DIAMETRO NOMINAL 12,7 MM</t>
  </si>
  <si>
    <t>BLOCO DE ANCORAGEM ATIVA PARA CABOS COM ATE 2 CORDOALHAS DE DIAMETRO NOMINAL 12,7 MM</t>
  </si>
  <si>
    <t>PLACA DE ANCORAGEM ATIVA PARA CABOS COM ATE 2 CORDOALHAS DE DIAMETRO NOMINAL 12,7 MM</t>
  </si>
  <si>
    <t>CUNHA DE ACO BIPARTIDA PARA FIXACAO DE CORDOALHA ENGRAXADA E PLASTIFICADA DE DIAMETRO NOMINAL 12,7 MM</t>
  </si>
  <si>
    <t>TROMBETA OU FUNIL, DE ANCORAGEM ATIVA PARA CABOS COM ATE 2 CORDOALHAS DE DIAMETRO NOMINAL 15,2 MM</t>
  </si>
  <si>
    <t>BLOCO DE ANCORAGEM ATIVA PARA CABOS COM ATE 2 CORDOALHAS DE DIAMETRO NOMINAL 15,2 MM</t>
  </si>
  <si>
    <t>PLACA DE ANCORAGEM ATIVA PARA CABOS COM ATE 2 CORDOALHAS DE DIAMETRO NOMINAL 15,2 MM</t>
  </si>
  <si>
    <t>CUNHA DE ACO BIPARTIDA PARA FIXACAO DE CORDOALHA ENGRAXADA E PLASTIFICADA DE DIAMETRO NOMINAL 15,2 MM</t>
  </si>
  <si>
    <t>TROMBETA OU FUNIL, DE ANCORAGEM ATIVA PARA CABOS COM ATE 12 CORDOALHAS DE DIAMETRO NOMINAL 12,7 MM</t>
  </si>
  <si>
    <t>BLOCO DE ANCORAGEM ATIVA PARA CABOS COM ATE 12 CORDOALHAS DE DIAMETRO NOMINAL 12,7 MM</t>
  </si>
  <si>
    <t>PLACA DE ANCORAGEM ATIVA PARA CABOS COM ATE 12 CORDOALHAS DE DIAMETRO NOMINAL 12,7 MM</t>
  </si>
  <si>
    <t>TROMBETA OU FUNIL, DE ANCORAGEM ATIVA PARA CABOS COM ATE 12 CORDOALHAS DE DIAMETRO NOMINAL 15,2 MM</t>
  </si>
  <si>
    <t>BLOCO DE ANCORAGEM ATIVA PARA CABOS COM ATE 12 CORDOALHAS DE DIAMETRO NOMINAL 15,2 MM</t>
  </si>
  <si>
    <t>PLACA DE ANCORAGEM ATIVA PARA CABOS COM ATE 12 CORDOALHAS DE DIAMETRO NOMINAL 15,2 MM</t>
  </si>
  <si>
    <t>TROMBETA OU FUNIL, DE ANCORAGEM ATIVA PARA CABOS COM ATE 4 CORDOALHAS DE DIAMETRO NOMINAL 12,7 MM</t>
  </si>
  <si>
    <t>BLOCO DE ANCORAGEM ATIVA PARA CABOS COM ATE 4 CORDOALHAS DE DIAMETRO NOMINAL 12,7 MM</t>
  </si>
  <si>
    <t>PLACA DE ANCORAGEM ATIVA PARA CABOS COM ATE 4 CORDOALHAS DE DIAMETRO NOMINAL 12,7 MM</t>
  </si>
  <si>
    <t>TROMBETA OU FUNIL, DE ANCORAGEM ATIVA PARA CABOS COM ATE 4 CORDOALHAS DE DIAMETRO NOMINAL 15,2 MM</t>
  </si>
  <si>
    <t>BLOCO DE ANCORAGEM ATIVA PARA CABOS COM ATE 4 CORDOALHAS DE DIAMETRO NOMINAL 15,2 MM</t>
  </si>
  <si>
    <t>PLACA DE ANCORAGEM ATIVA PARA CABOS COM ATE 4 CORDOALHAS DE DIAMETRO NOMINAL 15,2 MM</t>
  </si>
  <si>
    <t>TROMBETA OU FUNIL, DE ANCORAGEM ATIVA PARA CABOS COM ATE 6 CORDOALHAS DE DIAMETRO NOMINAL 12,7 MM</t>
  </si>
  <si>
    <t>BLOCO DE ANCORAGEM ATIVA PARA CABOS COM ATE 6 CORDOALHAS DE DIAMETRO NOMINAL 12,7 MM</t>
  </si>
  <si>
    <t>PLACA DE ANCORAGEM ATIVA PARA CABOS COM ATE 6 CORDOALHAS DE DIAMETRO NOMINAL 12,7 MM</t>
  </si>
  <si>
    <t>TROMBETA OU FUNIL, DE ANCORAGEM ATIVA PARA CABOS COM ATE 6 CORDOALHAS DE DIAMETRO NOMINAL 15,2 MM</t>
  </si>
  <si>
    <t>BLOCO DE ANCORAGEM ATIVA PARA CABOS COM ATE 6 CORDOALHAS DE DIAMETRO NOMINAL 15,2 MM</t>
  </si>
  <si>
    <t>PLACA DE ANCORAGEM ATIVA PARA CABOS COM ATE 6 CORDOALHAS DE DIAMETRO NOMINAL 15,2 MM</t>
  </si>
  <si>
    <t>TROMBETA OU FUNIL, DE ANCORAGEM ATIVA PARA CABOS COM ATE 7 CORDOALHAS DE DIAMETRO NOMINAL 12,7 MM</t>
  </si>
  <si>
    <t>BLOCO DE ANCORAGEM ATIVA PARA CABOS COM ATE 7 CORDOALHAS DE DIAMETRO NOMINAL 12,7 MM</t>
  </si>
  <si>
    <t>PLACA DE ANCORAGEM ATIVA PARA CABOS COM ATE 7 CORDOALHAS DE DIAMETRO NOMINAL 12,7 MM</t>
  </si>
  <si>
    <t>TROMBETA OU FUNIL, DE ANCORAGEM ATIVA PARA CABOS COM ATE 7 CORDOALHAS DE DIAMETRO NOMINAL 15,2 MM</t>
  </si>
  <si>
    <t>BLOCO DE ANCORAGEM ATIVA PARA CABOS COM ATE 7 CORDOALHAS DE DIAMETRO NOMINAL 15,2 MM</t>
  </si>
  <si>
    <t>PLACA DE ANCORAGEM ATIVA PARA CABOS COM ATE 7 CORDOALHAS DE DIAMETRO NOMINAL 15,2 MM</t>
  </si>
  <si>
    <t>CAP FECHADO PARA PROTENSAO DE CORDOALHA ENGRAXADA E PLASTIFICADA</t>
  </si>
  <si>
    <t>TUBETE PLASTICO PARA PROTENSAO DE CORDOALHA ENGRAXADA E PLASTIFICADA ATE 15,2 MM</t>
  </si>
  <si>
    <t>CAP ABERTO PARA ANCORAGEM ATIVA DE PROTENSAO DE CORDOALHA ENGRAXADA E PLASTIFICADA DE DIAMETRO NOMINAL 12,7 MM</t>
  </si>
  <si>
    <t>POCKET FORMER PARA ANCORAGEM ATIVA DE PROTENSAO DE CORDOALHA ENGRAXADA E PLASTIFICADA DE DIAMETRO NOMINAL DE 12,7 MM</t>
  </si>
  <si>
    <t>BLOCO DE ANCORAGEM DE FERRO FUNDIDO, PARA CORDOALHA ENGRAXADA E PLASTIFICADA DE DIAMETRO NOMINAL 12,7 MM</t>
  </si>
  <si>
    <t>CAP ABERTO PARA ANCORAGEM ATIVA DE PROTENSAO DE CORDOALHA ENGRAXADA E PLASTIFICADA DE DIAMETRO NOMINAL 15,2 MM</t>
  </si>
  <si>
    <t>POCKET FORMER PARA ANCORAGEM ATIVA DE PROTENSAO DE CORDOALHA ENGRAXADA E PLASTIFICADA DE DIAMETRO NOMINAL DE 15,2 MM</t>
  </si>
  <si>
    <t>BLOCO DE ANCORAGEM DE FERRO FUNDIDO, PARA CORDOALHA ENGRAXADA E PLASTIFICADA DE DIAMETRO NOMINAL 15,2 MM</t>
  </si>
  <si>
    <t>PLACA DE ACO CALANDRADA PARA ANCORAGEM PASSIVA, TIPO LACO OU "U",DE CABOS COM ATE 2 CORDOALHAS</t>
  </si>
  <si>
    <t>PLACA DE ACO CALANDRADA PARA ANCORAGEM PASSIVA, TIPO LACO OU "U", DE CABOS COM ATE 12 CORDOALHAS</t>
  </si>
  <si>
    <t>PLACA DE ACO CALANDRADA PARA ANCORAGEM PASSIVA, TIPO LACO OU "U",DE CABOS COM ATE 4 CORDOALHAS</t>
  </si>
  <si>
    <t>PLACA DE ACO CALANDRADA PARA ANCORAGEM PASSIVA, TIPO LACO OU "U", DE CABOS COM ATE 6 CORDOALHAS</t>
  </si>
  <si>
    <t>PLACA DE ACO CALANDRADA PARA ANCORAGEM PASSIVA, TIPO LACO OU "U", DE CABOS COM ATE 7 CORDOALHAS</t>
  </si>
  <si>
    <t>BAINHA METALICA GALVANIZADA REDONDA, COM DIAMETRO NOMINAL DE 35 MM</t>
  </si>
  <si>
    <t>BAINHA METALICA GALVANIZADA REDONDA, COM DIAMETRO NOMINAL DE 40 MM</t>
  </si>
  <si>
    <t>BAINHA METALICA GALVANIZADA REDONDA, COM DIAMETRO NOMINAL DE 50 MM</t>
  </si>
  <si>
    <t>BAINHA METALICA GALVANIZADA REDONDA, COM DIAMETRO NOMINAL DE 55 MM</t>
  </si>
  <si>
    <t>BAINHA METALICA GALVANIZADA REDONDA, COM DIAMETRO NOMINAL DE 60 MM</t>
  </si>
  <si>
    <t>BAINHA METALICA GALVANIZADA REDONDA, COM DIAMETRO NOMINAL DE 65 MM</t>
  </si>
  <si>
    <t>BAINHA METALICA GALVANIZADA REDONDA, COM DIAMETRO NOMINAL DE 80 MM</t>
  </si>
  <si>
    <t>CORDOALHA NUA PARA PROTENSAO, ACO CP 190 RB, DIAMETRO NOMINAL DE 12,70 MM</t>
  </si>
  <si>
    <t>CORDOALHA NUA PARA PROTENSAO, ACO CP 190 RB, DIAMETRO NOMINAL DE 15,20 MM</t>
  </si>
  <si>
    <t>CORDOALHA NUA PARA PROTENSAO, ACO CP 210 RB, DIAMETRO NOMINAL DE 12,70 MM</t>
  </si>
  <si>
    <t>CORDOALHA NUA PARA PROTENSAO, ACO CP 210 RB, DIAMETRO NOMINAL DE 15,20 MM</t>
  </si>
  <si>
    <t>CORDOALHA ENGRAXADA E PLASTIFICADA PEAD, PARA PROTENSAO, ACO CP 190 RB, DIAMETRO NOMINAL DE 12,70 MM</t>
  </si>
  <si>
    <t>CORDOALHA ENGRAXADA E PLASTIFICADA PEAD, PARA PROTENSAO, ACO CP 190 RB, DIAMETRO NOMINAL DE 15,20 MM</t>
  </si>
  <si>
    <t>CORDOALHA ENGRAXADA E PLASTIFICADA PEAD, PARA PROTENSAO, ACO CP 210 RB, DIAMETRO NOMINAL DE 12,70 MM</t>
  </si>
  <si>
    <t>CORDOALHA ENGRAXADA E PLASTIFICADA PEAD, PARA PROTENSAO, ACO CP 210 RB, DIAMETRO NOMINAL DE 15,20 MM</t>
  </si>
  <si>
    <t>BATE ESTACA PARA INSTALACAO DE DEFENSAS METALICAS (GUARD RAIL) FIXO</t>
  </si>
  <si>
    <t>CALDEIRA DE ASFALTO A GAS COM TERMOMETRO, CAPACIDADE 100 LITROS</t>
  </si>
  <si>
    <t>TANQUE PARA HIDROSSEMEADURA, COM CAPACIDADE DE *8.000* LITROS, BOMBA E MANGUEIRAS PARA LANCAMENTO, MOTOR DIESEL COM POTENCIA DE 105 CV, 4 CILINDROS, EIXO MISTURADOR (NAO INCLUI CAMINHAO)</t>
  </si>
  <si>
    <t>CENTRAL DE LAMA BENTONITICA (DEPOSITO DE BENTONITA, MISTURADOR DE ALTA TURBULENCIA, SILO DE ARMAZENAMENTO DE LAMA E AGUA)</t>
  </si>
  <si>
    <t>BOMBA HIDRAULICA MANUAL PARA MACACO HIDRAULICO DE PROTENSAO DE CORDOALHAS, DUPLA ACAO, PRESSAO MAXIMA 700 KG/CM2, CAPACIDADE DO RESERVATORIO DE 8000 CM3(INCLUI MANOMETRO E MANGUEIRA)</t>
  </si>
  <si>
    <t>CILINDRO HIDRAULICO PARA PROTENSAO DE MONOBARRAS, COM HASTE VAZADA, ESFORCO MAXIMO DE 30 TONELADAS</t>
  </si>
  <si>
    <t>MACACO PARA PROTENSAO DE CORDOALHAS, MP 5-7-B, ESFORCO MAXIMO DE 115 TONELADAS</t>
  </si>
  <si>
    <t>CENTRAL DE BOMBEAMENTO HIDRAULICA MOTORIZADA, MOTOR 1,8 KW, 12000 RPM, MONOFASICO DE 220 VOLTS, AJUSTAVEL DE 0 ATE 700 BAR</t>
  </si>
  <si>
    <t>MACACO HIDRAULICO DE PROTENSAO, DUPLA ACAO PARA MONOCABO DE ACO DE 12,7 MM, CAPACIDADE MAXIMA DE 20 TONELADAS, PRESSAO MAXIMA DE 700 BAR</t>
  </si>
  <si>
    <t>MACACO HIDRAULICO DE PROTENSAO, DUPLA ACAO PARA MONOCABO DE ACO DE 15,2 MM, CAPACIDADE MAXIMA DE 30 TONELADAS, PRESSAO MAXIMA DE 700 BAR</t>
  </si>
  <si>
    <t>MAQUINA DOBRADEIRA TDC, ESPESSURA 1,5 MM</t>
  </si>
  <si>
    <t>ENCERADEIRA INDUSTRIAL *400 MM*, MOTOR 1 HP, 220 V, INCLUI SUPORTE DE DISCO E ESCOVA DE NYLON</t>
  </si>
  <si>
    <t>MARTELO ROMPEDOR HIDRAULICO ACOPLAVEL PARA RETROESCAVADEIRAS / ESCAVADEIRAS, *1500 A 1700* KG</t>
  </si>
  <si>
    <t>ESTABILIZADOR DE LINHA E PRESSAO, CAPACIDADE DE 120 BAR, COM MANOMETRO DE LEITURA, REGISTRO DE 1" COM RETORNO E LINHA</t>
  </si>
  <si>
    <t>FURADEIRA ELETROMAGNETICA, VELOCIDADE (SEM CARGA/ COM CARGA) 450/ 270 RPM, ESPESSURA MAXIMA DA CHAPA A SER FURADA 50 MM, PORCA DE ADESAO MAGNETICA 17000 N, POTENCIA 1100 W, ALIMENTACAO 220 - 60 HZ, MONOFASICA</t>
  </si>
  <si>
    <t>GRUPO GERADOR DIESEL, COM CARENAGEM, POTENCIA STANDART ENTRE 400 E 460 KVA, VELOCIDADE DE 1800 RPM, FREQUENCIA DE 60 HZ</t>
  </si>
  <si>
    <t>GUINDASTE DERRICK, LANCA DE *20* M, CARGA MAXIMA 10T, POTENCIA 45 KW</t>
  </si>
  <si>
    <t>GUINDASTE HIDRAULICO AUTOPROPELIDO, COM LANCA TRELICADA 40 M, CAPACIDADE MAXIMA 75 T, EQUIPADO COM CLAMSHELL</t>
  </si>
  <si>
    <t>GUINDASTE HIDRAULICO AUTOPROPELIDO, COM LANCA TRELICADA 41 M, CAPACIDADE MAXIMA DE ELEVACAO 43 T, POTENCIA 230 KW, EQUIPADO COM CACAMBA DE ARRASTO (DRAGLINE) DE 0,76 M3</t>
  </si>
  <si>
    <t>GUINDASTE HIDRAULICO RODOVIARIO, LANCA TELESCOPICA DE *50+20* M, CAPACIDADE MAXIMA DE 90T, 4 EIXOS, POTENCIA 330 KW, MOTOR DIESEL</t>
  </si>
  <si>
    <t>GUINDASTE SOBRE ESTEIRAS COM LANCA TRELICADA (27 A 58 M), CAPACIDADE DE CARGA MAXIMA DE 35 A 76,5 T</t>
  </si>
  <si>
    <t>GUINDASTE SOBRE ESTEIRAS, COM LANCA TRELICADA DE 27 M ATE 58 M, CAPACIDADE MAXIMA DE 35 T ATE 76,5 T, EQUIPADO COM CLAMSHELL - 220 KW (GARRA PARA PAREDE DIAFRAGMA, ESTACA BARRET, ETC)</t>
  </si>
  <si>
    <t>CESTA AEREA SIMPLES DE FIBRA, ISOLAMENTO CLASSE C (NAO INCLUI LANCA)</t>
  </si>
  <si>
    <t>LIXADEIRA DE PAREDE, COM LED, POTENCIA 750 W, FREQUENCIA 60 HZ, VELOCIDADE 1000 A 2100 RPM, DIAMETRO DA LIXA 225 MM</t>
  </si>
  <si>
    <t>MARTELETE PERFURADOR/ ROMPEDOR ELETRICO, *800* W, 220 V</t>
  </si>
  <si>
    <t>MARTELO PERFURADOR PNEUMATICO MANUAL, HASTE 19 X 108 MM, *11* KG</t>
  </si>
  <si>
    <t>MINI GUINDASTE ARANHA SOBRE ESTEIRAS E LANCA TELESCOPICA, CAPACIDADE MAXIMA DE CARGA 3,0 TON, RAIO MAXIMO DE TRABALHO 8,25 M, ALTURA DE LANCA DO SOLO 9,2 M, 55 M DE CABO DE ACO 8 MM, MOTOR ELETRICO 220/380 VOLTS TRIFASICO</t>
  </si>
  <si>
    <t>MISTURADOR PARA PREPARO DE LAMA ESTABILIZANTE COM CAPACIDADE DE *4000* L, COM BOMBA CENTRIFUGA 5,5 HP A 23,07 HP, PARA SISTEMA DE FURO DIRECIONAL</t>
  </si>
  <si>
    <t>MAQUINA DEMARCADORA DE FAIXA DE TRAFEGO A FRIO, TRACAO MANUAL, POTENCIA DE 4 CV, PRESSAO MAX 3300 PSI</t>
  </si>
  <si>
    <t>MAQUINA FORMER DOBRAS DIVERSAS: 220V/380V TRIFASICO OU MONOFASICO, CAPACIDADE 0,5-1,27MM, MOTOR COM POTENCIA DE 2CV</t>
  </si>
  <si>
    <t>MAQUINA METALEIRA UNIVERSAL MULTIUSO, MODELO IW 110/180 BTD</t>
  </si>
  <si>
    <t>MAQUINA PARA SOLDA POR ELETROFUSAO PARA TUBOS DE POLIETILENO DE ALTA DENSIDADE (PEAD) COM DIAMETRO EXTERNO DE 20 A 1600 MM, POTENCIA ENTRE 3500 E 3680 W, TENSAO DE SAIDA CONTROLADA ENTRE 8 E 48 V, CORRENTE DE SOLDAGEM DE ATE 120 A, TENSAO DE ALIMENTACAO DE 230 V E CORRENTE DE ALIMENTACAO DE ATE 32 A, MONOFASICO, FREQUENCIA ENTRE 50 A 60 HZ, INCLUI CABOS DE SOLDAGEM E DE ALIMENTACAO E SCANNER</t>
  </si>
  <si>
    <t>MAQUINA PARA SOLDA POR ELETROFUSAO PARA TUBOS DE POLIETILENO DE ALTA DENSIDADE (PEAD) COM DIAMETRO EXTERNO DE 20 A 800 MM, POTENCIA ENTRE 2750 E 3000 W, TENSAO DE SAIDA CONTROLADA ENTRE 8 E 48 V, CORRENTE DE SOLDAGEM DE ATE 90 A, TENSAO DE ALIMENTACAO DE 230 V, CORRENTE DE ALIMENTACAO DE ATE 16 A, BIFASICO, FREQUECIA ENTRE 50 A 60 HZ, INCLUI CABOS DE SOLDAGEM E DE ALIMENTACAO E SCANNER</t>
  </si>
  <si>
    <t>MAQUINA PARA SOLDA POR TERMOFUSAO PARA TUBOS DE POLIETILENO DE ALTA DENSIDADE (PEAD) COM DIAMETRO EXTERNO DE 315 A 630 MM, POTENCIA ENTRE 8000 E 12350 W</t>
  </si>
  <si>
    <t>MAQUINA PARA SOLDA POR TERMOFUSAO PARA TUBOS DE POLIETILENO DE ALTA DENSIDADE (PEAD) COM DIAMETRO EXTERNO DE 710 A 1200 MM, POTENCIA ENTRE 16000 E 29500 W</t>
  </si>
  <si>
    <t>MAQUINA PARA SOLDA POR TERMOFUSAO PARA TUBOS DE POLIETILENO DE ALTA DENSIDADE (PEAD) COM DIAMETRO EXTERNO DE 90 A 315 MM, POTENCIA ENTRE 2500 E 5350 W</t>
  </si>
  <si>
    <t>MAQUINA SOLDA ARCO COM PISTOLA DE SOLDAGEM PARA STUD BOLT DE 5 MM A 22 MM</t>
  </si>
  <si>
    <t>PLATAFORMA ELEVATORIA ARTICULADA ELETRICA COM ALCANCE DE 6 M, CAPACIDADE DE 500 KG - 1,5 KW</t>
  </si>
  <si>
    <t>PULVERIZADOR DE TINTA ELETRICO AIRLESS, VAZAO *2* L/MIN</t>
  </si>
  <si>
    <t>PORTICO / PONTE ROLANTE MONOVIGA, PERFIL I, 4 PERNAS, CAPACIDADE *5* T, PARA VAO ATE 40 M, CONTROLE MOTORIZADO, SOB TRILHOS</t>
  </si>
  <si>
    <t>MARTELO ROMPEDOR HIDRAULICO ACOPLAVEL PARA RETROESCAVADEIRAS / ESCAVADEIRAS, *275 A 365* KG</t>
  </si>
  <si>
    <t>SERRA FITA HORIZONTAL, ELETRICA, COM CONTROLE HIDRAULICO, PAINEL DE COMANDO EM 24 V, MOTOR ELETRICO 1,5 CV, DIMENSOES DA FITA 3880 X 27 X 0,9 MM, TRIFASICA</t>
  </si>
  <si>
    <t>TARTARUGA DE OXICORTE CG1, MONOFASICA, 220 V, FREQUENCIA 50 HZ, VELOCIDADE DE CORTE (MM/MIN) 50 A 750, DIAMETRO MINIMO DO COMPASSO 200 MM</t>
  </si>
  <si>
    <t>TORRE, COMPOSTA POR GUINCHO MECANICO, GUINCHO MANUAL, CABOS DE ACO, PITEIRA E SOQUETE</t>
  </si>
  <si>
    <t>UNIDADE DOSADORA AIRLESS TIPO HOT SPRAY</t>
  </si>
  <si>
    <t>VARREDEIRA DE GRAMA SINTETICA A GASOLINA, 2,4 CV, 4 TEMPOS</t>
  </si>
  <si>
    <t>CAIXA DE PASSAGEM PLASTICA PARA AR CONDICIONADO, *29 X 14 X 6* CM (L X A X E)</t>
  </si>
  <si>
    <t>GEOCOMPOSTO DRENANTE, TRIDIMENSIONAL DE FILAMENTOS DE POLIPROPILENO, COM NUCLEO DRENANTE, ENTRE DOIS GEOTEXTEIS NAO TECIDO AGULHADO DE POLIESTER</t>
  </si>
  <si>
    <t>LUVA SIMPLES, EM POLIETILENO DE ALTA DENSIDADE (PEAD), DN 100 MM, PARA DRENAGEM</t>
  </si>
  <si>
    <t>CANTO PARA DUTO TDC EM ACO GALVANIZADO #18</t>
  </si>
  <si>
    <t>PAINEL RIGIDO EM POLIURETANO (PU) PRE-ISOLADO, REVESTIDO EM ALUMINIO EM AMBAS AS FACES, ESPESSURA 20 MM</t>
  </si>
  <si>
    <t>FITA ADESIVA ALUMINIZADA BOPP, L = 50 MM</t>
  </si>
  <si>
    <t>COLARINHO SEM REGISTRO, DE ACO GALVANIZADO DN 109 MM (4") PARA CONEXAO DE DUTO FLEXIVEL</t>
  </si>
  <si>
    <t>COLARINHO SEM REGISTRO, DE ACO GALVANIZADO DN 131 MM (5") PARA DUTO FLEXIVEL</t>
  </si>
  <si>
    <t>COLARINHO SEM REGISTRO, DE ACO GALVANIZADO DN 161 MM (6") PARA DUTO FLEXIVEL</t>
  </si>
  <si>
    <t>COLARINHO SEM REGISTRO, DE ACO GALVANIZADO DN 185 MM (7") PARA DUTO FLEXIVEL</t>
  </si>
  <si>
    <t>COLARINHO SEM REGISTRO, DE ACO GALVANIZADO DN 208 MM (8") PARA DUTO FLEXIVEL</t>
  </si>
  <si>
    <t>COLARINHO SEM REGISTRO, DE ACO GALVANIZADO DN 263 MM (10") PARA DUTO FLEXIVEL</t>
  </si>
  <si>
    <t>COLARINHO SEM REGISTRO, DE ACO GALVANIZADO DN 314 MM (12") PARA DUTO FLEXIVEL</t>
  </si>
  <si>
    <t>COLARINHO SEM REGISTRO, DE ACO GALVANIZADO DN 364 MM (14") PARA DUTO FLEXIVEL</t>
  </si>
  <si>
    <t>CLAVO AUTOADESIVO PARA FIXACAO (INCLUSO PROTECAO)</t>
  </si>
  <si>
    <t>MANTA DE LA DE VIDRO AGLOMERADA COM RESINA SINTETICA, SEM REVESTIMENTO EM NENHUMA DAS FACES, ESPESSURA 2,5 CM, ROLO COM LARGURA DE 1,20 M</t>
  </si>
  <si>
    <t>SILICONE NEUTRO ALTA TEMPERATURA 280G</t>
  </si>
  <si>
    <t>PARAFUSO, EM ACO ZINCADO, CABECA LENTILHA AUTO TRAVANTE DIAMETRO 5/16" X 1" COM PORCA</t>
  </si>
  <si>
    <t>FITA DE VEDACAO ADESIVA, EM ESPUMA POLIETILENO, PRETA, L = 10 MM, E = 4 MM</t>
  </si>
  <si>
    <t>MANTA LA DE VIDRO COM UMA DAS FACES ALUMINIZADA 1200 MM X 25 M</t>
  </si>
  <si>
    <t>FITA PLASTICA DE ARQUEAR, EM POLIPROPILENO - PP, PRETA, L = 10 MM, E = 0,65 MM</t>
  </si>
  <si>
    <t>DUTO FLEXIVEL CIRCULAR EM ALUMINIO ISOLADO DN 109 MM (4")</t>
  </si>
  <si>
    <t>DUTO FLEXIVEL CIRCULAR EM ALUMINIO ISOLADO DN 131 MM (5")</t>
  </si>
  <si>
    <t>DUTO FLEXIVEL CIRCULAR EM ALUMINIO ISOLADO DN 161 MM (6")</t>
  </si>
  <si>
    <t>DUTO FLEXIVEL CIRCULAR EM ALUMINIO ISOLADO DN 185 MM (7")</t>
  </si>
  <si>
    <t>DUTO FLEXIVEL CIRCULAR EM ALUMINIO ISOLADO DN 209 MM (8")</t>
  </si>
  <si>
    <t>DUTO FLEXIVEL CIRCULAR EM ALUMINIO ISOLADO DN 263 MM (10")</t>
  </si>
  <si>
    <t>DUTO FLEXIVEL CIRCULAR EM ALUMINIO ISOLADO DN 314 MM (12")</t>
  </si>
  <si>
    <t>DUTO FLEXIVEL CIRCULAR EM ALUMINIO ISOLADO DN 364 MM (14")</t>
  </si>
  <si>
    <t>TALA PARA EMENDA DE ELETROCALHA, SIMPLES / RETA, LISA OU PERFURADA, EM CHAPA DE ACO GALVANIZADO #22, ALTURA 50 MM</t>
  </si>
  <si>
    <t>PARAFUSO, EM ACO ZINCADO, CABECA LENTILHA AUTOTRAVANTE DIAMETRO 5/16" X 1"</t>
  </si>
  <si>
    <t>COTOVELO HORIZONTAL RETO, 90 GRAUS, PARA ELETROCALHA, EM CHAPA PERFURADA DE ACO GALVANIZADO ESPESSURA #22, 100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</si>
  <si>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</si>
  <si>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</si>
  <si>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</si>
  <si>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</si>
  <si>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</si>
  <si>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</si>
  <si>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</si>
  <si>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</si>
  <si>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</si>
  <si>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</si>
  <si>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#14, 700 X 50 MM (L X A), SEM VIROLA, SEM TAMPA</t>
  </si>
  <si>
    <t>COTOVELO HORIZONTAL RETO 90 GRAUS, PARA ELETROCALHA, EM CHAPA PERFURADA DE ACO GALVANIZADO ESPESSURA #14, 800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</si>
  <si>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</si>
  <si>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</si>
  <si>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</si>
  <si>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</si>
  <si>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</si>
  <si>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</si>
  <si>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</si>
  <si>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</si>
  <si>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</si>
  <si>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</si>
  <si>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</si>
  <si>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</si>
  <si>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</si>
  <si>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</si>
  <si>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50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</si>
  <si>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</si>
  <si>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</si>
  <si>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</si>
  <si>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</si>
  <si>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</si>
  <si>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</si>
  <si>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</si>
  <si>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</si>
  <si>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#14, 700 X 50 MM (L X A), SEM VIROLA, SEM TAMPA</t>
  </si>
  <si>
    <t>CURVA HORIZONTAL 90 GRAUS PERFURADA, PARA ELETROCALHA, EM CHAPA DE ACO GALVANIZADO ESPESSURA #22, 75 X 50 MM (L X A), SEM VIROLA, SEM TAMPA</t>
  </si>
  <si>
    <t>CURVA HORIZONTAL 90 GRAUS PERFURADA, PARA ELETROCALHA, EM CHAPA DE ACO GALVANIZADO ESPESSURA #14, 800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</si>
  <si>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</si>
  <si>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</si>
  <si>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</si>
  <si>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200 X 50 MM (L X A), SEM VIROLA, SEM TAMPA</t>
  </si>
  <si>
    <t>ELETROCALHA LISA OU PERFURADA TIPO U, EM CHAPA DE ACO GALVANIZADO A FOGO, ESPESSURA # 22, DE 250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</si>
  <si>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</si>
  <si>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</si>
  <si>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16, DE 500 X 50 MM (L X A), SEM VIROLA, SEM TAMPA</t>
  </si>
  <si>
    <t>ELETROCALHA LISA OU PERFURADA, TIPO U, EM CHAPA DE ACO GALVANIZADO A FOGO, ESPESSURA #22, DE 50 X 50 MM (L X A), SEM VIROLA, SEM TAMPA</t>
  </si>
  <si>
    <t>ELETROCALHA LISA OU PERFURADA TIPO U, EM CHAPA DE ACO GALVANIZADO A FOGO, ESPESSURA # 16, DE 600 X 50 MM (L X A), SEM VIROLA, SEM TAMPA</t>
  </si>
  <si>
    <t>ELETROCALHA LISA OU PERFURADA TIPO U, EM CHAPA DE ACO GALVANIZADO A FOGO, ESPESSURA # 14, DE 700 X 50 MM (L X A), SEM VIROLA, SEM TAMPA</t>
  </si>
  <si>
    <t>ELETROCALHA LISA OU PERFURADA TIPO U, EM CHAPA DE ACO GALVANIZADO A FOGO, ESPESSURA # 22, DE 75 X 50 MM (L X A), SEM VIROLA, SEM TAMPA</t>
  </si>
  <si>
    <t>ELETROCALHA LISA OU PERFURADA TIPO U, EM CHAPA DE ACO GALVANIZADO A FOGO, ESPESSURA # 14, DE 800 X 50 MM (L X A), SEM VIROLA, SEM TAMPA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</si>
  <si>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</si>
  <si>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</si>
  <si>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</si>
  <si>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50 X 50 MM (L X A)</t>
  </si>
  <si>
    <t>EMENDA INTERNA, TIPO U, BASE LISA, PARA ELETROCALHA, EM CHAPA DE ACO GALVANIZADO ESPESSURA #22, 75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</si>
  <si>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</si>
  <si>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</si>
  <si>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</si>
  <si>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</si>
  <si>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</si>
  <si>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</si>
  <si>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#14, 700 X 50 MM (L X A)</t>
  </si>
  <si>
    <t>EMENDA INTERNA, TIPO U, BASE LISA, PARA ELETROCALHA, EM CHAPA DE ACO GALVANIZADO ESPESSURA #14, 800 X 50 MM (L X 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</si>
  <si>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</si>
  <si>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</si>
  <si>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</si>
  <si>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(75 X 50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</si>
  <si>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</si>
  <si>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</si>
  <si>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</si>
  <si>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</si>
  <si>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</si>
  <si>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</si>
  <si>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</si>
  <si>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</si>
  <si>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</si>
  <si>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</si>
  <si>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</si>
  <si>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</si>
  <si>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</si>
  <si>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</si>
  <si>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</si>
  <si>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#16, 500 X 50 MM (L X A), SEM VIROLA, SEM TAMPA</t>
  </si>
  <si>
    <t>TE HORIZONTAL 90 GRAUS, PARA ELETROCALHA, EM CHAPA DE ACO GALVANIZADO, ESPESSURA #22, 50 X 50 MM (L X A), SEM VIROLA, SEM TAMPA</t>
  </si>
  <si>
    <t>TE HORIZONTAL 90 GRAUS, PARA ELETROCALHA, EM CHAPA DE ACO GALVANIZADO, ESPESSURA #16, 600 X 50 MM (L X A), SEM VIROLA, SEM TAMPA</t>
  </si>
  <si>
    <t>TE HORIZONTAL 90 GRAUS, PARA ELETROCALHA, EM CHAPA DE ACO GALVANIZADO, ESPESSURA #14, 700 X 50 MM (L X A), SEM VIROLA, SEM TAMPA</t>
  </si>
  <si>
    <t>TE HORIZONTAL 90 GRAUS, PARA ELETROCALHA, EM CHAPA DE ACO GALVANIZADO, ESPESSURA #22, 75 X 50 MM (L X A), SEM VIROLA, SEM TAMPA</t>
  </si>
  <si>
    <t>TE HORIZONTAL 90 GRAUS, PARA ELETROCALHA, EM CHAPA DE ACO GALVANIZADO, ESPESSURA #14, 800 X 50 MM (L X A), SEM VIROLA, SEM TAMPA</t>
  </si>
  <si>
    <t>AQUECEDOR SOLAR COMPACTO A VACUO/ KIT COM 1 SUPORTE PARA FIXACAO NO TELHADO, 1 COLETOR SOLAR A VACUO 30 TUBOS, 1 RESERVATORIO TERMICO/BOILER EM ACO INOX 300 L E 1 RESERVATORIO DE AGUA FRIA 20 L</t>
  </si>
  <si>
    <t>BOMBA DE CIRCULACAO DE AGUA QUENTE, 93 ATE 150 W, VAZAO 40 A 50 L/MIN, ALTURA MANOMETRICA 6 MCA, FREQUENCIA 60 HZ</t>
  </si>
  <si>
    <t>CABO DE COBRE ESTANHADO, FOTOVOLTAICO, FLEXIVEL, NAO HALOGENADO, SECAO NOMINAL 4 MM2, TENSOES NOMINAIS DE 0,6/1 KV (CA) OU 1,8 KV (CC), RESISTENTE A RADIACAO UV E ANTICHAMAS</t>
  </si>
  <si>
    <t>CABO DE COBRE ESTANHADO, FOTOVOLTAICO, FLEXIVEL, NAO HALOGENADO, SECAO NOMINAL 6 MM2, TENSOES NOMINAIS DE 0,6/1 KV (CA) OU 1,8 KV (CC), RESISTENTE A RADIACAO UV E ANTICHAMAS</t>
  </si>
  <si>
    <t>COLETOR SOLAR, 15 TUBOS A VACUO EM VIDRO, MANIFOLD EM ACO INOX, SUPORTE EM ACO INOX, TRAVESSAS EM ACO INOX, 2 X 1 M</t>
  </si>
  <si>
    <t>COLETOR SOLAR, COM VIDRO UNICO TEMPERADO, CAIXA EXTERNA EM ALUMINIO, SERPENTINA EM TUBO DE COBRE, 2 X 1 M</t>
  </si>
  <si>
    <t>CONTROLADOR POR DIFERENCIAL DE TEMPERATURA COM 2 SENSORES, ENTRADA DIGITAL, 3 SAIDAS RELE, DISPLAY LED, CORPO EM POLICARBONATO, PARA AQUECIMENTO SOLAR</t>
  </si>
  <si>
    <t>INVERSOR SOLAR FOTOVOLTAICO, ON GRID, 2000 W (2 KW), 220 V, MONOFASICO, 1 MPPT, PARA 1 STRING, DE SOBREPOR, EM POLICARBONATO (NAO INCLUI PARAFUSOS E BUCHAS)</t>
  </si>
  <si>
    <t>MICRO INVERSOR SOLAR FOTOVOLTAICO, *1500* W (1,5 KW), EFICIENCIA DE 96,5%, CORRENTE DE SAIDA *6,25* A (NAO INCLUI PARAFUSOS E BUCHAS)</t>
  </si>
  <si>
    <t>PAINEL SOLAR FOTOVOLTAICO, 2 X 1 M, DE 400 A 450 W (INCLUSO SAIDA ELETRICA COM 2 CABOS E 2 CONECTORES)</t>
  </si>
  <si>
    <t>RESERVATORIO TERMICO/BOILER SOLAR EM ACO INOX 1000 L (NAO INCLUI PLACAS E ACESSORIOS) (SEM INSTALACAO)</t>
  </si>
  <si>
    <t>RESERVATORIO TERMICO/BOILER SOLAR EM ACO INOX 200 L (NAO INCLUI PLACAS E ACESSORIOS) (SEM INSTALACAO)</t>
  </si>
  <si>
    <t>RESERVATORIO TERMICO/BOILER SOLAR EM ACO INOX 3000 L (NAO INCLUI PLACAS E ACESSORIOS) (SEM INSTALACAO)</t>
  </si>
  <si>
    <t>RESERVATORIO TERMICO/BOILER SOLAR EM ACO INOX 400 L (NAO INCLUI PLACAS E ACESSORIOS) (SEM INSTALACAO)</t>
  </si>
  <si>
    <t>RESERVATORIO TERMICO/BOILER SOLAR EM ACO INOX 600 L (NAO INCLUI PLACAS E ACESSORIOS) (SEM INSTALACAO)</t>
  </si>
  <si>
    <t>RESERVATORIO TERMICO/BOILER SOLAR EM ACO INOX 800 L (NAO INCLUI PLACAS E ACESSORIOS) (SEM INSTALACAO)</t>
  </si>
  <si>
    <t>STRING BOX, DE SOBREPOR/CAIXA DE JUNCAO, DE SOBREPOR, *210* X*210* X *110* MM, 20 A, 1 ENTRADA E 1 SAIDA, COM DPS CLASSE II E CHAVE SECCIONADORA, QUADRO EM POLICARBONATO (NAO INCLUI PARAFUSOS)</t>
  </si>
  <si>
    <t>ESTRUTURA SOLAR, ALUMINIO, P/LAJE DE CONCRETO, SUPORTE *4,2* X *1,9* M, 4 PLACAS SOLAR 2 X 1 M, 3 BASES TRIANG. *0,63* X *1,9* M, 2 BARRAS TRAVESSA *0,03* X *2,0* M, 2 TRILHOS/PERFIL H *0,03* X *4,2* M, 10 FIXADORES INOX, 6 PARAFUSOS, PORCAS INOX</t>
  </si>
  <si>
    <t>ESTRUTURA SOLAR PARA TELHA CERAMICA, SUPORTE EM ALUMINIO *2,2* M, PARA 2 PLACAS SOLARES 2 X 1 M, 2 TRILHOS/PERFIS H EM ALUMINIO *0,03* X *2,20* M, 4 GANCHOS EM ALUMINIO, 6 FIXADORES EM INOX, 4 PARAFUSOS INOX</t>
  </si>
  <si>
    <t>ESTRUTURA SOLAR PARA TELHA METALICA, SUPORTE EM ALUMINIO, PARA 2 PLACAS SOLARES 2 X 1 M, 6 TRILHOS/PERFIS H EM ALUMINIO *0,03* X *0,55* M, 6 FIXADORES EM INOX, 4 PARAFUSOS AUTOBROCANTES EM INOX</t>
  </si>
  <si>
    <t>FITA PLANA EM POLIAMIDA OU POLIESTER, ALTA RESISTENCIA, LARGURA 50 MM, CARGA DE RUPTURA MINIMA 15 KN</t>
  </si>
  <si>
    <t>SUPORTE METALICO REGULAVEL PARA INSTALACAO E FIXACAO DE TELA FACHADEIRA, COM ACESSORIOS DE FIXACAO</t>
  </si>
  <si>
    <t>PROTECAO PARA GESSEIRO, LARGURA REGULAVEL DE 110 A 150 CM E ALTURA DE 90 CM</t>
  </si>
  <si>
    <t>PROTECAO COMPLETA PARA PORTA DE POCO DE ELEVADOR, VAO DE *120 X 240* CM</t>
  </si>
  <si>
    <t>FITA PLASTICA ZEBRADA PARA DEMARCACAO DE AREAS, LARGURA = 7 CM, SEM ADESIVO</t>
  </si>
  <si>
    <t>LOCACAO DE SISTEMA DE PROTECAO PERIFERICA (GUARDA CORPO) PARA FIXACAO EM BARROTE, INCLUI SUPORTE PARA BARROTE, MONTANTES, TELAS METALICAS E COMPONENTES DE FIXACAO DO SUPORTE</t>
  </si>
  <si>
    <t>LOCACAO DE SISTEMA DE PROTECAO PERIFERICA (GUARDA CORPO) PARA FIXACAO EM FORMA, INCLUI SUPORTES PARA FORMA DE MADEIRA, MONTANTES E TELAS METALICAS</t>
  </si>
  <si>
    <t>LOCACAO DE SISTEMA DE PROTECAO PERIFERICA (GUARDA CORPO), PARA FIXACAO USANDO PARABOLT, INCLUI SUPORTE PARABOLT, MONTANTES E TELAS METALICAS (EXCLUINDO CHUMBADORES)</t>
  </si>
  <si>
    <t>LOCACAO DE SISTEMA DE PROTECAO PERIFERICA (GUARDA CORPO), PARA FIXACAO USANDO SARGENTO, INCLUI SUPORTE, MONTANTES E TELAS METALICAS</t>
  </si>
  <si>
    <t>M/MES</t>
  </si>
  <si>
    <t>GRAMPO LEVE REFORCADO EM ACO MALEAVEL 1020 GALVANIZADO (CLIP'S) PARA CABO DE ACO DE DIAMETRO 9,53 MM (3/8") (DIN 741)</t>
  </si>
  <si>
    <t>ESTICADOR FORJADO PARA CABO DE ACO DE DIAMETRO 9,53 MM (3/8"), TIPO GANCHO X OLHAL (DIN 1480)</t>
  </si>
  <si>
    <t>PAINEL DE GRADIL / TELA METALICA PARA GARDA-CORPO, PROTECAO PERIFERICA EM OBRAS, MALHA 100 X 100 MM, H = 1,20 M</t>
  </si>
  <si>
    <t>ESCORA METALICA DE ALTURA AJUSTAVEL ESPECIAL PARA FIXACAO DE GUARDA-CORPO PARA PROTECAO EM OBRAS, (DETALHE EM L), ALTURA MAIOR QUE 1,20 M, COM SAPATAS PARA FIXACAO</t>
  </si>
  <si>
    <t>MONTANTE METALICO FIXO EM VERGALHAO ENGASTADO NA LAJE</t>
  </si>
  <si>
    <t>MONTANTE METALICO PARA FIXACAO EM VIGA DE BORDA H = 1,20, COM ACESSORIOS</t>
  </si>
  <si>
    <t>MONTANTE METALICO PARA ALVENARIA ESTRUTURAL COM DOIS NIVEIS DE PROTECAO E ACESSORIOS DE FIXACAO, PARA GUARDA CORPO PARA PROTECAO DE PERIFERIA EM OBRAS</t>
  </si>
  <si>
    <t>LUMINARIA SINALIZADOR EM ALUMINIO COM GLOBO MACROLON VERMELHO PARA 1 LAMPADA, BASE E27, POTENCIA MAXIMA 60 W (NAO INCLUI LAMPADA)</t>
  </si>
  <si>
    <t>MANILHA RETA PESADA PADRAO "D", CORPO EM ACO CARBONO 1045 E PINO REFORCADO EM ACO ALLOY, GALVANIZADO, ROSCADO, DIAMETRO 1/2"</t>
  </si>
  <si>
    <t>GRAMPO PESADO FORJADO EM ACO CARBONO 1045 GALVANIZADO (CLIP'S) PARA CABO DE ACO DE DIAMETRO 12,7 MM (1/2") (FS FF-C-450D, TIPO 1, CLASSE 1)</t>
  </si>
  <si>
    <t>ESTICADOR FORJADO PARA CABO DE ACO DE DIAMETRO 12,7 MM (1/2"), TIPO GANCHO X OLHAL (DIN 1480)</t>
  </si>
  <si>
    <t>SISTEMA DE LINHA DE VIDA TIPO VARAL DE SEGURANCA COM POSTE TUBULAR EM ACO GALVANIZADO, DIAMETRO 3", COMPRIMENTO = 7,50 M, SEM FURACAO, COM ACESSORIOS, INCLUINDO PINO DE TRAVAMENTO E SAPATA BASE DE FIXACAO</t>
  </si>
  <si>
    <t>ABRACADEIRA EM ACO GALVANIZADO PARA SISTEMA DE LINHA DE VIDA, PARA POSTE TUBULAR DE DIAMETRO 3" E CABO DE ACO DE DIAMETRO 12,7 MM (1/2")</t>
  </si>
  <si>
    <t>PLACA DE SINALIZACAO DE SEGURANCA, FOTOLUMINESCENTE, EM PVC *2* MM ANTI-CHAMAS (SIMBOLOS, CORES E PICTOGRAMAS CONFORME NBR 13434)</t>
  </si>
  <si>
    <t>SUPORTE DE PLATAFORMA DE PROTECAO PRIMARIA PRINCIPAL PERFIL EM "U" EM ACO DE 3 MM 2500 X 800 X 40 X 75 X 40 MM COM CAIBRO E PINO DE FIXACAO</t>
  </si>
  <si>
    <t>SUPORTE DE PLATAFORMA DE PROTECAO SECUNDARIA PADRAO COM PERFIL EM "U" EM ACO DE 3 MM 1400 X 800 X 25 X 50 X 25 MM COM CAIBRO E PINO DE FIXACAO</t>
  </si>
  <si>
    <t>SUPORTE DE PLATAFORMA DE PROTECAO TERCIARIA PADRAO COM PERFIL EM "U" EM ACO DE 3 MM 2200 X 800 X 40 X 75 X 40 MM COM CAIBRO E PINO DE FIXACAO</t>
  </si>
  <si>
    <t>REDE DE PROTECAO DE POLIAMIDA, FIO 2,5 MM, MALHA 7 CM X 7 CM</t>
  </si>
  <si>
    <t>CORDA TRANCADA DE POLIETILENO (NYLON), FIO COM DIAMETRO 4 MM, CARGA DE RUPTURA DE 7,5 KN, PARA REDE DE PROTECAO E OUTROS</t>
  </si>
  <si>
    <t>REDE DE POLIAMIDA COM FIO DE 4 MM E MALHA 5 CM X 5 CM</t>
  </si>
  <si>
    <t>ESTRUTURA METALICA DE SUPORTE PARA SISTEMA LIMITADOR DE QUEDA DE ALTURA - SLQA INTERMEDIARIO, 4 M, INCLUI ACESSORIOS DE FIXACAO (CHUMBADOR, BARRA ROSCADA, PORCA, ARRUELA E PINO DE TRAVAMENTO)</t>
  </si>
  <si>
    <t>MANILHA RETA PESADA PADRAO "D", CORPO EM ACO CARBONO 1045 E PINO REFORCADO EM ACO ALLOY, GALVANIZADO, ROSCADO, DIAMETRO 5/8"</t>
  </si>
  <si>
    <t>ESTRUTURA METALICA DE SUPORTE PARA SISTEMA LIMITADOR DE QUEDA DE ALTURA - SLQA PESADO, 7 M, INCLUI ACESSORIOS DE FIXACAO (CHUMBADOR, BARRA ROSCADA, PORCA, ARRUELA E PINO DE TRAVAMENTO)</t>
  </si>
  <si>
    <t>PLATAFORMA DE PROTECAO PARA PILAR DE 2,40 X 1,20 M, INCLUI SUPORTES TIPO MAO FRANCESA, MONTANTES, TELAS METALICAS E FIXACOES (EXCLUSO TABUAS PARA FORRACAO)</t>
  </si>
  <si>
    <t>GRAMPO PARA GRAMPEADOR PNEUMATICO 13 X 16 MM</t>
  </si>
  <si>
    <t>ESCADA HELICOIDAL CARACOL, ACO GALVANIZADO, DIAM. 1,2 M, COM GUARDA-CORPO H = 1,10 M, CORRIMAO TUBUL. 1.1/2", E= 2,25 MM, DEGRAUS DE CHAPA XADREZ E = 3 MM, COLUNA CENTRAL TUBUL. DE 6" E = 2,65 MM</t>
  </si>
  <si>
    <t>ESCADA TIPO MARINHEIRO EM TUBO DE ACO GALVANIZADO 1 1/2", COM GUARDA-CORPO EM BARRA CHATA AVANCADO 1,00 M ACIMA DO PATAMAR FINAL, DEGRAUS EM ACO REDONDO 5/8" ESPACADOS EM 300 MM</t>
  </si>
  <si>
    <t>ESCADA TIPO MARINHEIRO, EM TUBO DE ACO GALVANIZADO 1 1/2", SEM GUARDA-CORPO, DEGRAUS EM ACO REDONDO 5/8", COMPLETA PARA FIXAR NA PAREDE COM CHUMBADORES MECANICOS, PARA ACESSAR POCOS ESTREITOS E OUTROS</t>
  </si>
  <si>
    <t>ARGAMASSA EXPANSIVA PARA CORTE OU DEMOLICAO DE ROCHA</t>
  </si>
  <si>
    <t>BROCA CONIFICADA (CONE BIT) D = 32 MM, 6 BOTOES</t>
  </si>
  <si>
    <t>ESTACA PRANCHA METALICA COM CHAPA DE *10* MM (*600* MM X *71* KG/M)</t>
  </si>
  <si>
    <t>LIQUIDO PENETRANTE - 320 G</t>
  </si>
  <si>
    <t>LIQUIDO REVELADOR NAO AQUOSO - 325 G</t>
  </si>
  <si>
    <t>TUBO FILTRO DE PVC GEOMECANICO NERVURADO REFORCADO, DN = 200 MM, COMPRIMENTO = 2 M</t>
  </si>
  <si>
    <t>ABRACADEIRA, GALVANIZADA/ZINCADA, ROSCA SEM FIM, PARAFUSO INOX, LARGURA FITA 19 MM, D = 1"</t>
  </si>
  <si>
    <t>JANELA / REQUADRO FIXO EM PVC, COM VIDRO, BATENTE / REQUADRO DE 3 A 14 CM, COM VIDRO, SEM GUARNICAO / ALIZAR</t>
  </si>
  <si>
    <t>JANELA INTEGRADA VENEZIANA, EM ALUMINIO PERFIL 25, 120 X 120 CM (A X L), 2 FLS (2 VIDRO) E VENEZIANA COM ACIONAMENTO MANUAL, SEM BANDEIRA, ACABAMENTO BRANCO OU BRILHANTE, BATENTE DE 11,50 A 12,50 CM, COM VIDRO, INCLUSO GUARNICAO</t>
  </si>
  <si>
    <t>JANELA DE CORRER, EM ALUMINIO BRANCO, 100 X 120 CM, 2 FOLHAS MOVEIS, COM BANDEIRAS FIXAS OU MOVEIS</t>
  </si>
  <si>
    <t>JANELA DE CORRER, EM ALUMINIO BRANCO, 120 X 150 CM, 4 FOLHAS MOVEIS, SEM BANDEIRA</t>
  </si>
  <si>
    <t>JANELA MAXIM-AR, L = 0,80 M, EM ALUMINIO BRANCO, COM BANDEIRA FIXA INFERIOR E VIDRO MINI BOREAL</t>
  </si>
  <si>
    <t>JANELA VENEZIANA DE CORRER, DIMENSOES DE 1,00 M X 1,20 M, EM ACO GALVANIZADO COM PINTURA ELETROSTATICA A PO NA COR BRANCA, COM REQUADRO DE 11 CM (+/- 1 CM), 3 FOLHAS E VIDRO INCOLOR LISO</t>
  </si>
  <si>
    <t>JANELA MADEIRA, 2F PANTOGRAFICA VENEZIANA E 2F VIDRO DE CORRER, *140 X 120* CM, BATENTE EM PINUS /EUCALIPTO /TAUARI /VIROLA OU EQUIVALENTE, COM GUARNICAO E FERRAGENS (SEM VIDRO, SEM PINTURA)</t>
  </si>
  <si>
    <t>JANELA DE CORRER, DE PVC, COM 2 FOLHAS DE VIDRO E PERSIANA INTEGRADA, DIMENSOES 1,20 X 1,20 M (A X L), VIDROS INCLUSOS, BATENTE/REQUADRO DE 4 A 14 CM, SEM GUARNICAO/ALIZAR</t>
  </si>
  <si>
    <t>JANELA DE CORRER, EM PVC, 3 FOLHAS MOVEIS COM VIDRO LISO, DIMENSOES 100 X 200 CM, PINTURA BRANCA, BATENTE / REQUADRO DE 7 A 14 CM, SEM GUARNICAO / ALIZAR</t>
  </si>
  <si>
    <t>JANELA MAXIM-AR, DE PVC, 60 X 60 CM (A X L), COM VIDRO, BATENTE / REQUADRO DE 4 A 14 CM, COM VIDRO, SEM GUARNICAO / ALIZAR</t>
  </si>
  <si>
    <t>BATENTE METALICO, TIPO CADEIRINHA, EM CHAPA DE ACO GALVANIZADO SEM PINTURA, E = 0,80 MM, PARA FIXAR PORTA</t>
  </si>
  <si>
    <t>TUBO DE ACO,TREMONHA, PARA CONCRETAGEM COM PONTA ROSQUEAVEL, DIAMETRO 10" (250 MM)</t>
  </si>
  <si>
    <t>CAMISA DE ACO, DIAMETRO DE 90 CM, COMPRIMENTO DE 1,50 M</t>
  </si>
  <si>
    <t>PERFIL "H" DE ACO LAMINADO, "HP" 310 X 125</t>
  </si>
  <si>
    <t>LANCE DE ESCADA DE CONCRETO PRE-FABRICADO, 10 DEGRAUS, PISO 29 CM, ESPELHO 18 CM</t>
  </si>
  <si>
    <t>LAJE ALVEOLAR PRE-FABRICADA EM CONCRETO PROTENDIDO, DIMENSOES DE 120 X 25 CM (LARG. X ALT.)</t>
  </si>
  <si>
    <t>LAJE TT (PI) PRE-FABRICADA *250 X 30* CM</t>
  </si>
  <si>
    <t>PAINEL ESTRUTURAL DE CONCRETO PRE-FABRICADO, *460 X 330 X 10,5* CM (L X A X C) PRE-FABRICADO *460 X 330 X 10,5* CM (L X A X C)</t>
  </si>
  <si>
    <t>PILAR DE CONCRETO PRE-FABRICADO *40 X 40* CM</t>
  </si>
  <si>
    <t>PRE-LAJE TRELICADA DE CONCRETO PRE-FABRICADO, *300 X 500 X 4* CM (L X C X A)</t>
  </si>
  <si>
    <t>TERCA DE CONCRETO PROTENDIDO PRE-FABRICADO, SECAO T, 20 X 30 X 720 CM (L X A X C)</t>
  </si>
  <si>
    <t>VIGA TIPO TESOURA DE CONCRETO PROTENDIDO PRE-FABRICADO, SECAO T, 25 X 50 X 1200 CM (L X A X C)</t>
  </si>
  <si>
    <t>VIGA CALHA DE CONCRETO PROTENDIDO PRE-FABRICADO, SECAO U, 30 X 40 X 1100 CM (L X A X C)</t>
  </si>
  <si>
    <t>VIGA DE CONCRETO PRE-FABRICADO *30 X 80* CM, COM DENTE GERBER</t>
  </si>
  <si>
    <t>ARGAMASSA USINADA BOMBEAVEL PARA CONTENCOES TIPO CORTINA DE ESTACAS SECANTES, RESISTENCIA CARACTERISTICA DE 25 MPA, CONSUMO DE CIMENTO 600 KG/M3, SLUMP = 320 +/- 20 MM, SEM BOMBEAMENTO E LANCAMENTO</t>
  </si>
  <si>
    <t>PAINEL TRELICADO DUPLA FACE DE CONCRETO PRE-FABRICADO, PLACAS DE 3 CM DE ESPESSURA, 25X15 CM (ALTURA X ESPESSURA TOTAL)</t>
  </si>
  <si>
    <t>CANALETA DE CONCRETO ESTRUTURAL, 19 X 19 X 39 CM, FBK 8 MPA</t>
  </si>
  <si>
    <t>PARAFUSO DE ACO TIPO CHUMBADOR PARABOLT, DIAMETRO 1/2", COMPRIMENTO 100 MM</t>
  </si>
  <si>
    <t>PORTA-PILAR PARA PILAR DE MADEIRA, TIPO ALTURA REGULAVEL, EM ACO, COM CHAPA SUPERIOR QUADRADA 80 X 80 MM COM 4 FUROS, CHAPA INFERIOR QUADRADA 100 X 100 MM COM 4 FUROS, BARRA ROSCADA COM DIAMETRO NOMINAL DE 20 MM E COMPRIMENTO DE 99 MM E FIXACAO POR PARAFUSOS</t>
  </si>
  <si>
    <t>PORTA-PILAR PARA PILAR DE MADEIRA, TIPO APOIO ENGASTADO</t>
  </si>
  <si>
    <t>VALVULA TIPO MANCHETE</t>
  </si>
  <si>
    <t>CLAVETES PARA FIXACAO DE CORDOALHAS, DIAMETRO DE 27,50 MM</t>
  </si>
  <si>
    <t>PLACA DE APOIO PARA BARRAS, DIMENSOES 20 X 20 CM</t>
  </si>
  <si>
    <t>MONOBARRA DE ACO ROSQUEAVEL PARA TIRANTE DN = 25 MM, CARGA MAXIMA PROVISORIA 16 T, CARGA MAXIMA PERMANENTE DE 14 T, COMPRIMENTO MAXIMO DE 12 M</t>
  </si>
  <si>
    <t>LUVA DE EMENDA PARA BARRAS ROSQUEAVEIS, DIAMETRO 25 MM</t>
  </si>
  <si>
    <t>MONOBARRA DE ACO ROSQUEAVEL PARA TIRANTE DN = 32 MM, CARGA MAXIMA PROVISORIA 16 T, CARGA MAXIMA PERMANENTE DE 14 T, COMPRIMENTO MAXIMO DE 12 M</t>
  </si>
  <si>
    <t>PORCA DE ANCORAGEM, SEXTAVADA, DIAMETRO 1" 1/4</t>
  </si>
  <si>
    <t>LUVA DE EMENDA PARA BARRAS ROSQUEAVEIS, DIAMETRO 32 MM</t>
  </si>
  <si>
    <t>MONOBARRA DE ACO ROSQUEAVEL PARA TIRANTE DN = 36 MM, CARGA MAXIMA PROVISORIA 16 T, CARGA MAXIMA PERMANENTE DE 14 T, COMPRIMENTO MAXIMO DE 12 M</t>
  </si>
  <si>
    <t>PORCA DE ANCORAGEM, SEXTAVADA, DIAMETRO 1" 1/2</t>
  </si>
  <si>
    <t>LUVA DE EMENDA PARA BARRAS ROSQUEAVEIS, DIAMETRO 36 MM</t>
  </si>
  <si>
    <t>PORCELANATO RETIFICADO EXTRA PARA REVESTIMENTO DE FACHADA, MONOCOLOR, NATURAL, ACETINADO OU POLIDO, FORMATO MAIOR QUE 6400 CM2 E MENOR OU IGUAL A 10000 CM2, E = *1* CM</t>
  </si>
  <si>
    <t>INSERTE METALICO PARA GRANITO, EM ACO INOXIDAVEL (ABNT 304), CONJUNTO ORELHA PINO SIMPLES (CHUMBADOR, CANTONEIRA, PARAFUSO E PINO)</t>
  </si>
  <si>
    <t>GRANITO POLIDO PARA REVESTIMENTO DE FACHADA, TIPO ANDORINHA/ QUARTZ/ CASTELO/ CORUMBA OU OUTROS EQUIVALENTES DA REGIAO, FORMATO MAIOR QUE 3025 CM2 E MENOR OU IGUAL A 10000 CM2, E = *2* CM</t>
  </si>
  <si>
    <t>GRANITO POLIDO PARA REVESTIMENTO DE FACHADA, TIPO ANDORINHA/ QUARTZ/ CASTELO/ CORUMBA OU OUTROS EQUIVALENTES DA REGIAO, FORMATO MAIOR QUE 10000 CM2, E = *2* CM</t>
  </si>
  <si>
    <t>INSERTE METALICO PARA PORCELANATO, EM ACO INOXIDAVEL (ABNT 304), CONJUNTO ORELHA SIMPLES (CHUMBADOR, CANTONEIRA, PARAFUSO E GARRA)</t>
  </si>
  <si>
    <t>SUPORTE NIVELADOR PARA FORRO</t>
  </si>
  <si>
    <t>REBITE DE REPUXO EM ALUMINIO, DIAMETRO 4,8 X 22 MM DE COMPRIMENTO (0,321 KG)</t>
  </si>
  <si>
    <t>CHAPA METALICA PERFURADA PARA FORRO 625 X 625 MM</t>
  </si>
  <si>
    <t>LOCACAO DE FORMA PARA ESTRUTURAS CIRCULARES, PARA APLICACAO EXCLUSIVA NA FACE INTERNA DA ESTRUTURA, COM CHASSIS EM ACO E PAINEL COMPENSADO PLASTIFICADO DE 12 MM, INCLUSIVE COMPONENTES ACESSORIOS</t>
  </si>
  <si>
    <t>LOCACAO DE FORMA PARA ESTRUTURAS CIRCULARES, PARA APLICACAO NA FACE INTERNA E EXTERNA DA ESTRUTURA, COM CHASSIS EM ACO E PAINEL COMPENSADO PLASTIFICADO DE 12 MM, INCLUSIVE COMPONENTES ACESSORIOS</t>
  </si>
  <si>
    <t>FORMA CILINDRICA EM PAPELAO (PAPEL KRAFT) PARA PILARES CIRCULARES, DIAMETRO DE 80 CM</t>
  </si>
  <si>
    <t>FORMA CILINDRICA EM PAPELAO (PAPEL KRAFT) PARA PILARES CIRCULARES, DIAMETRO DE 50 CM</t>
  </si>
  <si>
    <t>LOCACAO DE FORMA METALICA PARA PILARES CIRCULARES, INCLUSO ELEMENTOS DE TRAVAMENTO DAS FORMAS (LOCACAO)</t>
  </si>
  <si>
    <t>M2xMES</t>
  </si>
  <si>
    <t>FORMA PLASTICA MODULAR PARA PILAR CIRCULAR, DIAMETRO DE 80 CM, INCLUSIVE ACESSORIOS DE TRAVAMENTO</t>
  </si>
  <si>
    <t>ADUELA/GALERIA ABERTA PRE-MOLDADA DE CONCRETO ARMADO, SECAO QUADRANGULAR INTERNA DE 1,50 X 1,50 M (L X A), MISULA DE 20 X 20 CM, C = 1,00 M, ESPESSURA MIN = 15 CM, TB-45 E FCK DO CONCRETO = 30 MPA</t>
  </si>
  <si>
    <t>ADUELA/GALERIA ABERTA PRE-MOLDADA DE CONCRETO ARMADO, SECAO RETANGULAR INTERNA DE 2,00 X 2,00 M (L X A), MISULA DE 20 X 20 CM, C = 1,00 M, ESPESSURA MIN = 15 CM, TB-45 E FCK DO CONCRETO = 30 MPA</t>
  </si>
  <si>
    <t>ADUELA/GALERIA ABERTA PRE-MOLDADA DE CONCRETO ARMADO, SECAO QUADRANGULAR INTERNA DE 2,0 X 2,0 M (L X A), MISULA DE 20 X 20 CM, C = 1,00 M, ESPESSURA MIN = 20 CM, TB-45 E FCK DO CONCRETO = 30 MPA</t>
  </si>
  <si>
    <t>ADUELA/GALERIA ABERTA PRE-MOLDADA DE CONCRETO ARMADO, SECAO RETANGULAR INTERNA DE 2,50 X 2,50 M (L X A), MISULA DE 20 X 20 CM, C = 1,00 M, ESPESSURA MIN = 15 CM, TB-45 E FCK DO CONCRETO = 30 MPA</t>
  </si>
  <si>
    <t>ADUELA/GALERIA ABERTA PRE-MOLDADA DE CONCRETO ARMADO, SECAO QUADRANGULAR INTERNA DE 2,5 X 2,5 M (L X A), MISULA DE 20 X 20 CM, C = 1,00 M, ESPESSURA MIN = 20 CM, TB-45 E FCK DO CONCRETO = 30 MPA</t>
  </si>
  <si>
    <t>ADUELA/GALERIA ABERTA PRE-MOLDADA DE CONCRETO ARMADO, SECAO QUADRANGULAR INTERNA DE 2,5 X 2,5 M (L X A), MISULA DE 20 X 20 CM, C = 1,00 M, ESPESSURA MIN = 25 CM, TB-45 E FCK DO CONCRETO = 30 MPA</t>
  </si>
  <si>
    <t>ADUELA/GALERIA ABERTA PRE-MOLDADA DE CONCRETO ARMADO, SECAO RETANGULAR INTERNA DE 3,00 X 3,00 M (L X A), MISULA DE 20 X 20 CM, C = 1,00 M, ESPESSURA MIN = 20 CM, TB-45 E FCK DO CONCRETO = 30 MPA</t>
  </si>
  <si>
    <t>ADUELA/GALERIA ABERTA PRE-MOLDADA DE CONCRETO ARMADO, SECAO QUADRANGULAR INTERNA DE 3,0 X 3,0 M (L X A), MISULA DE 20 X 20 CM, C = 1,00 M, ESPESSURA MIN = 25 CM, TB-45 E FCK DO CONCRETO = 30 MPA</t>
  </si>
  <si>
    <t>ADUELA/GALERIA ABERTA PRE-MOLDADA DE CONCRETO ARMADO, SECAO QUADRANGULAR INTERNA DE 3,0 X 3,0 M (L X A), MISULA DE 20 X 20 CM, C = 1,00 M, ESPESSURA MIN = 35 CM, TB-45 E FCK DO CONCRETO = 30 MPA</t>
  </si>
  <si>
    <t>ADUELA/GALERIA ABERTA PRE-MOLDADA DE CONCRETO ARMADO, SECAO RETANGULAR INTERNA DE 2,0 X 1,50 M (L X A), MISULA DE 20 X 20 CM, C = 1,00 M, ESPESSURA MIN = 20 CM, TB-45 E FCK DO CONCRETO = 30 MPA</t>
  </si>
  <si>
    <t>ADUELA/GALERIA ABERTA PRE-MOLDADA DE CONCRETO ARMADO, SECAO RETANGULAR INTERNA DE 2,5 X 1,5 M (L X A), MISULA DE 20 X 20 CM, C = 1,00 M, ESPESSURA MIN = 15 CM, TB-45 E FCK DO CONCRETO = 30 MPA</t>
  </si>
  <si>
    <t>ADUELA/GALERIA ABERTA PRE-MOLDADA DE CONCRETO ARMADO, SECAO RETANGULAR INTERNA DE 2,5 X 2,0 M (L X A), MISULA DE 20 X 20 CM, C = 1,00 M, ESPESSURA MIN = 15 CM, TB-45 E FCK DO CONCRETO = 30 MPA</t>
  </si>
  <si>
    <t>ADUELA/GALERIA ABERTA PRE-MOLDADA DE CONCRETO ARMADO, SECAO RENTAGULAR INTERNA DE 2,5 X 2,0 M (L X A), MISULA DE 20 X 20 CM, C = 1,00 M, ESPESSURA MIN = 20 CM, TB-45 E FCK DO CONCRETO = 30 MPA</t>
  </si>
  <si>
    <t>ADUELA/GALERIA ABERTA PRE-MOLDADA DE CONCRETO ARMADO, SECAO RETANGULAR INTERNA DE 3,0 X 2,0 M (L X A), MISULA DE 20 X 20 CM, C = 1,00 M, ESPESSURA MIN = 15 CM, TB-45 E FCK DO CONCRETO = 30 MPA</t>
  </si>
  <si>
    <t>ADUELA/GALERIA ABERTA PRE-MOLDADA DE CONCRETO ARMADO, SECAO RETANGULAR INTERNA DE 3,0 X 2,0 M (L X A), MISULA DE 20 X 20 CM, C = 1,00 M, ESPESSURA MIN = 20 CM, TB-45 E FCK DO CONCRETO = 30 MPA</t>
  </si>
  <si>
    <t>ADUELA/GALERIA FECHADA PRE-MOLDADA DE CONCRETO ARMADO, SECAO QUADRANGULAR INTERNA DE 2,0 X 2,0 M (L X A), MISULA DE 20 X 20 CM, C = 1,00 M, ESPESSURA MIN = 20 CM, TB-45 E FCK DO CONCRETO = 30 MPA</t>
  </si>
  <si>
    <t>ADUELA/GALERIA FECHADA PRE-MOLDADA DE CONCRETO ARMADO, SECAO QUADRANGULAR INTERNA DE 2,5 X 2,5 M (L X A), MISULA DE 20 X 20 CM, C = 1,00 M, ESPESSURA MIN = 20 CM, TB-45 E FCK DO CONCRETO = 30 MPA</t>
  </si>
  <si>
    <t>ADUELA/GALERIA FECHADA PRE-MOLDADA DE CONCRETO ARMADO, SECAO QUADRANGULAR INTERNA DE 2,5 X 2,5 M (L X A), MISULA DE 20 X 20 CM, C = 1,00 M, ESPESSURA MIN = 25 CM, TB-45 E FCK DO CONCRETO = 30 MPA</t>
  </si>
  <si>
    <t>ADUELA/GALERIA FECHADA PRE-MOLDADA DE CONCRETO ARMADO, SECAO QUADRANGULAR INTERNA DE 3,0 X 3,0 M (L X A), MISULA DE 20 X 20 CM, C = 1,00 M, ESPESSURA MIN = 25 CM, TB-45 E FCK DO CONCRETO = 30 MPA</t>
  </si>
  <si>
    <t>ADUELA/GALERIA FECHADA PRE-MOLDADA DE CONCRETO ARMADO, SECAO QUADRANGULAR INTERNA DE 3,0 X 3,0 M (L X A), MISULA DE 20 X 20 CM, C = 1,00 M, ESPESSURA MIN = 35 CM, TB-45 E FCK DO CONCRETO = 30 MPA</t>
  </si>
  <si>
    <t>SUPORTE TRADICIONAL PARA FIXACAO DE CORRIMAO NA PAREDE, EM ALUMINIO</t>
  </si>
  <si>
    <t>SUPORTE PINO, REDONDO, DE PAREDE, PARA FIXACAO DE CORRIMAO POR SOLDAGEM, EM ACO GALVANIZADO, COM BARRA DE 1/2"</t>
  </si>
  <si>
    <t>TUBO REDONDO DE ACO INOX 304, E = 1,50 MM, DIAMETRO = 1 1/2"</t>
  </si>
  <si>
    <t>SUPORTE PARA FIXACAO CORRIMAO TUBULAR NA PAREDE EM, ACO INOX POLIDO, PARA APOIO BARRA CURVA DE 1/2" E BERCO, COM CANOPLA</t>
  </si>
  <si>
    <t>BARRA DE ACO REDONDA LAMINADA, D = 1/2" (12,7 MM), 0,994 KG/M</t>
  </si>
  <si>
    <t>CHUMBADOR PONTALETE, ACO GALVANIZADO, 1" X 1", APROX. 50 CM DE COMPRIMENTO, 1 BARRA DE 5/8", PARA GUARDA-CORPO / GRADIL / CORRIMAO</t>
  </si>
  <si>
    <t>TUBO RETANGULAR DE ACO GALVANIZADO, 100 X 50 MM, E = 2,25 MM</t>
  </si>
  <si>
    <t>CHUMBADOR PONTALETE, ACO GALVANIZADO, 4" X 2", APROX. 50 CM DE COMPRIMENTO, 2 BARRAS DE 5/8", PARA GUARDA-CORPO / GRADIL / CORRIMAO</t>
  </si>
  <si>
    <t>TUBO QUADRADO DE ACO GALVANIZADO, 20 X 20 MM, E = 1,20 MM</t>
  </si>
  <si>
    <t>TUBO QUADRADO DE ACO GALVANIZADO, 25 X 25 MM, E = 1,20 MM</t>
  </si>
  <si>
    <t>TUBO QUADRADO DE ACO GALVANIZADO, 30 X 30 MM, E = 1,20 MM</t>
  </si>
  <si>
    <t>MEIO-FIO OU GUIA DE CONCRETO PRE-MOLDADO, TIPO PAVER, COM ENCAIXE (GUIA DE TRAVAMENTO/FINCADINHA), COMP 45 CM, *19 X 08/08* CM (H X L1/L2)</t>
  </si>
  <si>
    <t>BLOCO AUTONOMO DE ILUMINACAO DE EMERGENCIA, COM DOIS REFLETORES, 1200/ 2200 LUMENS, 6500 K, AUTONOMIA DE 6 H</t>
  </si>
  <si>
    <t>CAMERA DE MONITORAMENTO BULLET, ALCANCE DO INFRAVERMELHO DE ATE 25 METROS, RESOLUCAO DE 1 OU 2 MEGA PIXELS, LENTE DE 2,8 MM OU 3,6 MM, SENSOR DIGITAL DE 1/4" OU 1/2.9", COMPATIVEL COM AHD, CVI, TVI E ANALOGICO</t>
  </si>
  <si>
    <t>CAMERA DE MONITORAMENTO DOME, ALCANCE DO INFRAVERMELHO DE ATE 25 METROS, RESOLUCAO DE 1 OU 2 MEGA PIXELS, LENTE DE 2,8 MM OU 3,6 MM, SENSOR DIGITAL DE 1/4" OU 1/3", COMPATIVEL COM AHD, CVI, TVI E ANALOGICO</t>
  </si>
  <si>
    <t>CAMERA DE MONITORAMENTO BULLET, ALCANCE DO INFRAVERMELHO DE ATE 50 METROS, RESOLUCAO DE 1 A 5 MEGA PIXELS, LENTE DE 2,8 MM A 12 MM, SENSOR DIGITAL DE 1/3", COMPATIVEL COM AHD/XVI, HDCVI, HDTVI E CVBS</t>
  </si>
  <si>
    <t>CAMERA IP BULLET, RESOLUCAO 1 MP/ 2 MP, INFRAVERMELHO DE ATE 30 M, LENTE 2.8 MM/ 3.6 MM</t>
  </si>
  <si>
    <t>CAMERA IP DOME, RESOLUCAO 1 MP/ 2 MP, INFRAVERMELHO DE ATE 30 M, LENTE 2.8 MM/ 3,6 MM</t>
  </si>
  <si>
    <t>CAMERA IP SPEED DOME 2 MP (1080P), ALCANCE DO INFRAVERMELHO DE ATE 150 M, ZOOM DE ATE 25 M</t>
  </si>
  <si>
    <t>CAMERA 1080P IP, WIFI, 2 MP/ 3 MP, A PROVA DE INTEMPERIES, INFRAVERMELHO ATE 30 M, ROTACAO 360 GRAUS</t>
  </si>
  <si>
    <t>FONTE SLIM, DRIVER DE 12 V, 6 A, 72 W, PARA PERFIL FITA DE LED</t>
  </si>
  <si>
    <t>FITA LED, 3.000 K, *650* LUMENS, LARGURA ATE 10 MM (NAO INCLUI FONTE)</t>
  </si>
  <si>
    <t>LUMINARIA PAINEL PLAFON, DE EMBUTIR, SLIM, QUADRADA *60 X 60* CM, EM ALUMINIO ACABAMENTO BRANCO, COM ACRILICO, LAMPADAS LED (24 W A 48 W) E DRIVER BIVOLT</t>
  </si>
  <si>
    <t>LUMINARIA PAINEL PLAFON, DE SOBREPOR, QUADRADA *60 X 60* CM, EM ALUMINIO ACABAMENTO BRANCO, LAMPADAS LED *48* W E DRIVER BIVOLT</t>
  </si>
  <si>
    <t>LUMINARIA LED DE SOBREPOR HERMETICA, *60 X 15* CM, INCLUSO DRIVER (NAO INCLUI LAMPADAS)</t>
  </si>
  <si>
    <t>LUMINARIA DE EMBUTIR, EM CHAPA DE ACO PINTADA EM BRANCO, PARA 1 LAMPADA T8 TUBULAR FLUORESCENTE OU LED DE *18* W, BIVOLT, COM DIFUSOR LEITOSO, 60 CM (NAO INCLUI REATOR OU LAMPADA)</t>
  </si>
  <si>
    <t>LUMINARIA DE EMBUTIR TIPO CALHA, RETANGULAR, EM CHAPA DE ACO PINTADA EM BRANCO, PARA 2 LAMPADAS TUBULARES T8, LED *18* W OU FLUORESCENTE, BIVOLT, ALETADA, 120 CM (NAO INCLUI REATOR E LAMPADAS)</t>
  </si>
  <si>
    <t>LUMINARIA DE EMBUTIR, EM CHAPA DE ACO PINTADA EM BRANCO, PARA 2 LAMPADAS T8, TUBULAR FLUORESCENTE OU LED DE *9* W, SOQUETE G13, BIVOLT, ALETADA, 60 CM (NAO INCLUI REATOR OU LAMPADA)</t>
  </si>
  <si>
    <t>LUMINARIA DE EMBUTIR, EM CHAPA DE ACO PINTADA EM BRANCO, PARA 1 LAMPADA TUBULAR T8 FLUORESCENTE OU LED DE *36* W, BIVOLT, COM DIFUSOR LEITOSO, 120 CM (NAO INCLUI REATOR OU LAMPADA)</t>
  </si>
  <si>
    <t>LUMINARIA DE EMBUTIR TIPO CALHA, RETANGULAR, EM CHAPA DE ACO PINTADO, PARA 2 LAMPADAS T8, LED DE 36/40 W OU FLUORESCENTE, ENTRADA BIVOLT, ALETADA, 120 CM (NAO INCLUI REATOR E LAMPADAS)</t>
  </si>
  <si>
    <t>LUMINARIA DE SOBREPOR, EM CHAPA DE ACO PINTADA COR BRANCA, PARA 1 LAMPADA T8 FLUORESCENTE OU LED DE *18* W, BIVOLT, COM DIFUSOR LEITOSO, 60 CM (NAO INCLUI LAMPADA E REATOR)</t>
  </si>
  <si>
    <t>LUMINARIA DE SOBREPOR TIPO CALHA, EM CHAPA DE ACO PINTADA EM BRANCO, PARA 1 LAMPADA TUBULAR, FLUORESCENTE OU T8 LED DE *9* W, BASE G13, ENTRADA BIVOLT, COM ALETAS E REFLETORES EM ALUMINIO (NAO INCLUI REATOR OU LAMPADA), TAMANHO MAIOR QUE 1M</t>
  </si>
  <si>
    <t>LUMINARIA DE SOBREPOR, EM CHAPA DE ACO PINTADA COR BRANCA, PARA 2 LAMPADAS T8 FLUORESCENTES OU LED DE *18* W, BIVOLT, ALETADA, 120 CM (NAO INCLUI LAMPADAS E REATOR)</t>
  </si>
  <si>
    <t>LUMINARIA DE SOBREPOR TIPO CALHA, EM CHAPA DE ACO PINTADA EM BRANCO, PARA 2 LAMPADAS TUBULARES, FLUORESCENTES OU T8 LED DE *9* W, BASE G13, ENTRADA BIVOLT, COM ALETAS E REFLETORES EM ALUMINIO (NAO INCLUI REATOR OU LAMPADA), TAMANHO MAIOR QUE 1 M</t>
  </si>
  <si>
    <t>LUMINARIA DE SOBREPOR, EM CHAPA DE ACO PINTADA COR BRANCA, PARA 1 LAMPADA T8 FLUORESCENTE OU LED DE *36* W, BIVOLT, COM DIFUSOR LEITOSO, 120 CM (NAO INCLUI LAMPADA E REATOR)</t>
  </si>
  <si>
    <t>LUMINARIA DE SOBREPOR, EM CHAPA DE ACO PINTADA COR BRANCA, PARA 2 LAMPADAS FLUORESCENTES OU LED DE *36* W, BIVOLT, ALETADA, 120 CM (NAO INCLUI LAMPADAS E REATOR)</t>
  </si>
  <si>
    <t>LUMINARIA PAINEL PLAFON, DE EMBUTIR, SLIM, QUADRADA *17 X 17* CM, EM ALUMINIO ACABAMENTO BRANCO, COM ACRILICO, COM LAMPADAS LED 12 W, BIVOLT</t>
  </si>
  <si>
    <t>LUMINARIA PAINEL PLAFON, DE EMBUTIR, SLIM, QUADRADA *22 X 22* CM, EM ALUMINIO ACABAMENTO BRANCO, COM ACRILICO, COM LAMPADAS LED 18W, BIVOLT</t>
  </si>
  <si>
    <t>LUMINARIA PAINEL PLAFON, DE EMBUTIR, SLIM, QUADRADA *30 X 30* CM, EM ALUMINIO ACABAMENTO BRANCO, COM ACRILICO, COM LAMPADAS LED 24W, BIVOLT</t>
  </si>
  <si>
    <t>LUMINARIA PAINEL PLAFON, DE SOBREPOR, SLIM, QUADRADA *17 X 17* CM, EM ALUMINIO ACABAMENTO BRANCO, COM ACRILICO, COM LAMPADAS LED 12 W, BIVOLT</t>
  </si>
  <si>
    <t>LUMINARIA PAINEL PLAFON DE SOBREPOR, SLIM, QUADRADA *22 X 22* CM, EM ALUMINIO ACABAMENTO BRANCO, COM ACRILICO, COM LAMPADAS LED 18W, BIVOLT</t>
  </si>
  <si>
    <t>LUMINARIA PAINEL PLAFON, DE SOBREPOR, QUADRADA *30 X 30* CM, EM ALUMINIO ACABAMENTO BRANCO, COM ACRILICO, COM LAMPADAS LED 24W, BIVOLT</t>
  </si>
  <si>
    <t>LUMINARIA SPOT DE EMBUTIR, QUADRADA, FACE PLANA, EM ABS/ TERMOPLASTICO, BRANCA, *115 X 115* MM (NAO INCLUI LAMPADA)</t>
  </si>
  <si>
    <t>LAMPADA LED PAR20 6 W/ 7W</t>
  </si>
  <si>
    <t>LUMINARIA SPOT DE SOBREPOR/ PLAFON BOX, FACE RECUADA, QUADRADA, *12 X 12 X 13,5* CM, EM ABS/ TERMOPLASTICO, BRANCA, PARA LAMPADA PAR20 (NAO INCLUI LAMPADA)</t>
  </si>
  <si>
    <t>PERFIL DE EMBUTIR, *30,2 X 9,6* MM, ALUMINIO, COM DIFUSOR</t>
  </si>
  <si>
    <t>CAIXA ELETRICA 4 X 2, PLASTICA, DE EMBUTIR, FIXACAO AUTOTRAVANTE DE ENCAIXE NO FURO DA PAREDE, INCLUI ENTRADAS PARA CONDUITE E TAMPA</t>
  </si>
  <si>
    <t>CAIXA ELETRICA 4 X 4, PLASTICA, DE EMBUTIR, FIXACAO AUTOTRAVANTE DE ENCAIXE NO FURO DA PAREDE, INCLUI ENTRADAS PARA CONDUITE E TAMPA</t>
  </si>
  <si>
    <t>ELETRODUTO PEAD FLEXIVEL CORRUGADO 32 MM (1")</t>
  </si>
  <si>
    <t>CONDULETE DE ALUMINIO TIPO B, SEM ROSCA, PARA ELETRODUTO DE 1 1/4", SEM TAMPA</t>
  </si>
  <si>
    <t>CONDULETE DE ALUMINIO TIPO C, SEM ROSCA, PARA ELETRODUTO DE 1 1/4", SEM TAMPA</t>
  </si>
  <si>
    <t>CONDULETE DE ALUMINIO TIPO LB, SEM ROSCA, PARA ELETRODUTO DE 3/4", SEM TAMPA</t>
  </si>
  <si>
    <t>CONDULETE DE ALUMINIO TIPO LB, SEM ROSCA, PARA ELETRODUTO DE 1", SEM TAMPA</t>
  </si>
  <si>
    <t>CONDULETE DE ALUMINIO TIPO LB, SEM ROSCA, PARA ELETRODUTO DE 1 1/4", SEM TAMPA</t>
  </si>
  <si>
    <t>CONDULETE DE ALUMINIO TIPO LL, SEM ROSCA, PARA ELETRODUTO DE 3/4", SEM TAMPA</t>
  </si>
  <si>
    <t>CONDULETE DE ALUMINIO TIPO LL, SEM ROSCA, PARA ELETRODUTO DE 1", SEM TAMPA</t>
  </si>
  <si>
    <t>CONDULETE DE ALUMINIO TIPO LL, SEM ROSCA, PARA ELETRODUTO DE 1 1/4", SEM TAMPA</t>
  </si>
  <si>
    <t>CONDULETE DE ALUMINIO TIPO TB, SEM ROSCA, PARA ELETRODUTO DE 3/4", SEM TAMPA</t>
  </si>
  <si>
    <t>CONDULETE DE ALUMINIO TIPO TB, SEM ROSCA, PARA ELETRODUTO DE 1", SEM TAMPA</t>
  </si>
  <si>
    <t>CONDULETE DE ALUMINIO TIPO TB, SEM ROSCA, PARA ELETRODUTO DE 1 1/4", SEM TAMPA</t>
  </si>
  <si>
    <t>LUVA DE EMENDA PARA ELETRODUTO, EM ALUMINIO SEM ROSCA, DIMENSAO DE 20 MM (3/4")</t>
  </si>
  <si>
    <t>LUVA DE EMENDA PARA ELETRODUTO, EM ALUMINIO SEM ROSCA, DIMENSAO DE 25 MM (1")</t>
  </si>
  <si>
    <t>LUVA DE EMENDA PARA ELETRODUTO, EM ALUMINIO SEM ROSCA, DIMENSAO DE 32 MM (1 1/4")</t>
  </si>
  <si>
    <t>LUVA DE EMENDA PARA ELETRODUTO, EM ALUMINIO SEM ROSCA, DIMENSAO DE 40 MM (1 1/2")</t>
  </si>
  <si>
    <t>CURVA 45 GRAUS PARA ELETRODUTO, EM ACO GALVANIZADO ELETROLITICO, COM ROSCA, DIAMETRO DE 32 MM (1 1/4"), ESPESSURA DE 1,50 MM</t>
  </si>
  <si>
    <t>CURVA 90 GRAUS PARA ELETRODUTO, PVC, SOLDAVEL, DN 20 MM (1/2")</t>
  </si>
  <si>
    <t>CURVA 90 GRAUS SOLDAVEL PARA ELETRODUTO, PVC RIGIDO, COR PRETA, 25 MM</t>
  </si>
  <si>
    <t>CURVA 90 GRAUS SOLDAVEL PARA ELETRODUTO, PVC RIGIDO, COR PRETA, 32 MM</t>
  </si>
  <si>
    <t>LUVA PARA ELETRODUTO, PVC, SOLDAVEL, DN 20 MM (1/2")</t>
  </si>
  <si>
    <t>LUVA PARA ELETRODUTO, PVC, SOLDAVEL, DN 25 MM (3/4")</t>
  </si>
  <si>
    <t>LUVA PARA ELETRODUTO, PVC, SOLDAVEL, DN 32 MM (1")</t>
  </si>
  <si>
    <t>COTOVELO VERTICAL PARA BARRAMENTO BLINDADO DE ALUMINIO 4 BARRAS - 1000 A</t>
  </si>
  <si>
    <t>COTOVELO VERTICAL DE BARRAMENTO BLINDADO DE ALUMINIO 4 BARRAS - 1250 A</t>
  </si>
  <si>
    <t>COTOVELO VERTICAL DE BARRAMENTO BLINDADO DE ALUMINIO 4 BARRAS - 1600 A</t>
  </si>
  <si>
    <t>COTOVELO VERTICAL PARA BARRAMENTO BLINDADO DE ALUMINIO 8 BARRAS - 2000 A</t>
  </si>
  <si>
    <t>COTOVELO VERTICAL PARA BARRAMENTO BLINDADO DE ALUMINIO 8 BARRAS - 2500 A</t>
  </si>
  <si>
    <t>COTOVELO VERTICAL PARA BARRAMENTO BLINDADO DE ALUMINIO 4 BARRAS - 250 A</t>
  </si>
  <si>
    <t>COTOVELO VERTICAL PARA BARRAMENTO BLINDADO DE ALUMINIO 4 BARRAS - 350 A</t>
  </si>
  <si>
    <t>COTOVELO VERTICAL DE BARRAMENTO BLINDADO DE ALUMINIO 4 BARRAS - 450 A</t>
  </si>
  <si>
    <t>COTOVELO VERTICAL PARA BARRAMENTO BLINDADO DE ALUMINIO 4 BARRAS - 550 A</t>
  </si>
  <si>
    <t>COTOVELO VERTICAL PARA BARRAMENTO BLINDADO DE ALUMINIO 4 BARRAS - 630 A</t>
  </si>
  <si>
    <t>GABARITO PARA BARRAMENTO BLINDADO</t>
  </si>
  <si>
    <t>PECA RETA DE BARRAMENTO BLINDADO DE ALUMINIO COM 4 BARRAS - 1000A - L = 3 M</t>
  </si>
  <si>
    <t>PECA RETA DE BARRAMENTO BLINDADO DE ALUMINIO COM 4 BARRAS - 1250A - L = 3M</t>
  </si>
  <si>
    <t>PECA RETA DE BARRAMENTO BLINDADO DE ALUMINIO COM 4 BARRAS - 1600A - L = 3M</t>
  </si>
  <si>
    <t>PECA RETA DE BARRAMENTO BLINDADO DE ALUMINIO COM 4 BARRAS - 2000A - L = 3 M</t>
  </si>
  <si>
    <t>PECA RETA DE BARRAMENTO BLINDADO DE ALUMINIO COM 4 BARRAS - 2500A, L = 3 M</t>
  </si>
  <si>
    <t>PECA RETA DE BARRAMENTO BLINDADO DE ALUMINIO COM 4 BARRAS - 250A - L = 3 M</t>
  </si>
  <si>
    <t>PECA RETA DE BARRAMENTO BLINDADO DE ALUMINIO COM 4 BARRAS - 350A - L = 3 M</t>
  </si>
  <si>
    <t>PECA RETA DE BARRAMENTO BLINDADO DE ALUMINIO COM 4 BARRAS - 450A - L = 3M</t>
  </si>
  <si>
    <t>PECA RETA DE BARRAMENTO BLINDADO DE ALUMINIO COM 4 BARRAS - 550A, L = 3 M</t>
  </si>
  <si>
    <t>PECA RETA DE BARRAMENTO BLINDADO DE ALUMINIO COM 4 BARRAS - 630A - L = 3M</t>
  </si>
  <si>
    <t>SUPORTE PARA 12 DISJUNTORES</t>
  </si>
  <si>
    <t>BARRAMENTO TIPO NEUTRO / TERRA PARA QUADRO DE DISTRIBUICAO, COM 12/ 16 DISJUNTORES</t>
  </si>
  <si>
    <t>SUPORTE PARA 24 DISJUNTORES</t>
  </si>
  <si>
    <t>BARRAMENTO TIPO NEUTRO / TERRA PARA QUADRO DE DISTRIBUICAO, COM 18 /24 DISJUNTORES</t>
  </si>
  <si>
    <t>SUPORTE PARA 4 DISJUNTORES</t>
  </si>
  <si>
    <t>BARRAMENTO TIPO NEUTRO / TERRA PARA QUADRO DE DISTRIBUICAO, COM 6 /8 DISJUNTORES</t>
  </si>
  <si>
    <t>CONECTOR CUNHA TIPO I CINZA OU TIPO II VERDE (16/25/35 MM2) PARA CONEXOES ELETRICAS</t>
  </si>
  <si>
    <t>CONECTOR DE ALUMINIO A COMPRESSAO TIPO H - 120-120 MM2 PARA APLICACAO EM REDE DE ENERGIA ELETRICA (BAIXA TENSAO)</t>
  </si>
  <si>
    <t>CONECTOR PERFURANTE DE DERIVACAO PARA LIGACAO DE CABOS E TUBOS</t>
  </si>
  <si>
    <t>CONECTOR BRONZE/LATAO SEM ANEL DE SOLDA, BOLSA X ROSCA F, 104 MM X 4"</t>
  </si>
  <si>
    <t>CONECTOR BRONZE/LATAO SEM ANEL DE SOLDA, BOLSA X ROSCA F, 54MM X 2"</t>
  </si>
  <si>
    <t>CONECTOR BRONZE/LATAO SEM ANEL DE SOLDA, BOLSA X ROSCA F, 66 MM X 2 1/2"</t>
  </si>
  <si>
    <t>CONECTOR BRONZE/LATAO SEM ANEL DE SOLDA, BOLSA X ROSCA F, 79 MM X 3"</t>
  </si>
  <si>
    <t>CURVA CPVC, 90 GRAUS, SOLDAVEL, 114 MM, PARA AGUA QUENTE</t>
  </si>
  <si>
    <t>CURVA CPVC, 90 GRAUS, SOLDAVEL, 35 MM, PARA AGUA QUENTE QUENTE</t>
  </si>
  <si>
    <t>CURVA CPVC, 90 GRAUS, SOLDAVEL, 42 MM, PARA AGUA QUENTE</t>
  </si>
  <si>
    <t>CURVA CPVC, 90 GRAUS, SOLDAVEL, 54 MM, PARA AGUA QUENTE</t>
  </si>
  <si>
    <t>CURVA CPVC, 90 GRAUS, SOLDAVEL, 73 MM, PARA AGUA QUENTE</t>
  </si>
  <si>
    <t>CURVA CPVC, 90 GRAUS, SOLDAVEL, 89 MM, PARA AGUA QUENTE</t>
  </si>
  <si>
    <t>CURVA 45 GRAUS DE BRONZE SEM ANEL DE SOLDA, 104 MM</t>
  </si>
  <si>
    <t>CURVA 45 GRAUS DE BRONZE SEM ANEL DE SOLDA, 79 MM</t>
  </si>
  <si>
    <t>FLANGE CURTA EM COBRE, 104 MM X 4", PARA CAIXA D'AGUA</t>
  </si>
  <si>
    <t>FLANGE CURTA EM COBRE, 54 MM X 2", PARA CAIXA D'AGUA</t>
  </si>
  <si>
    <t>FLANGE CURTA EM COBRE, 66 MM X 2 1/2", PARA CAIXA D'AGUA</t>
  </si>
  <si>
    <t>FLANGE CURTA EM COBRE, 79 MM X 3", PARA CAIXA D'AGUA</t>
  </si>
  <si>
    <t>UNIAO COM FLANGE, PPR, COM PARAFUSOS, DN 50 MM, PARA AGUA QUENTE PREDIAL</t>
  </si>
  <si>
    <t>UNIAO COM FLANGE, PPR, COM PARAFUSOS, DN 63 MM, PARA AGUA QUENTE PREDIAL</t>
  </si>
  <si>
    <t>UNIAO COM FLANGE, PPR, COM PARAFUSOS, DN 75 MM, PARA AGUA QUENTE PREDIAL</t>
  </si>
  <si>
    <t>UNIAO COM FLANGE, PPR, COM PARAFUSOS, DN 90 MM, PARA AGUA QUENTE PREDIAL</t>
  </si>
  <si>
    <t>CONECTOR/ADAPTADOR FIXO, ROSCA MACHO, METALICA, DN 16 MM X 1/2", EM TUBO PEX PARA INST. AGUA QUENTE/FRIA</t>
  </si>
  <si>
    <t>CONECTOR/ADAPTADOR FIXO, ROSCA MACHO, METALICA, DN 16 MM X 3/4", EM TUBO PEX PARA INST. AGUA QUENTE/FRIA</t>
  </si>
  <si>
    <t>CONECTOR/ADAPTADOR FIXO, ROSCA MACHO, METALICA, DN 20 MM X 1/2", EM TUBO PEX PARA INST. AGUA QUENTE/FRIA</t>
  </si>
  <si>
    <t>CONECTOR/ADAPTADOR FIXO, ROSCA MACHO, METALICA, DN 20 MM X 3/4", EM TUBO PEX PARA INST. AGUA QUENTE/FRIA</t>
  </si>
  <si>
    <t>CONECTOR/ADAPTADOR FIXO, ROSCA MACHO, METALICA, DN 25 MM X 1", EM TUBO PEX PARA INST. AGUA QUENTE/FRIA</t>
  </si>
  <si>
    <t>CONECTOR/ADAPTADOR FIXO, ROSCA MACHO, METALICA, DN 25 MM X 1/2", EM TUBO PEX PARA INST. AGUA QUENTE/FRIA</t>
  </si>
  <si>
    <t>CONECTOR/ADAPTADOR FIXO, ROSCA MACHO, METALICA, DN 25 MM X 3/4", EM TUBO PEX PARA INST. AGUA QUENTE/FRIA</t>
  </si>
  <si>
    <t>CONECTOR/ADAPTADOR FIXO, ROSCA MACHO, METALICA, DN 32 MM X 1", EM TUBO PEX PARA INST. AGUA QUENTE/FRIA</t>
  </si>
  <si>
    <t>CONECTOR/ADAPTADOR MOVEL, ROSCA FEMEA, METALICA, COM ANEL DESLIZANTE, DN 16 MM X 1/2", EM TUBO PEX PARA INST. AGUA QUENTE/FRIA</t>
  </si>
  <si>
    <t>CONECTOR/ADAPTADOR MOVEL, ROSCA FEMEA, METALICA, COM ANEL DESLIZANTE, DN 20 MM X 1/2", EM TUBO PEX PARA INST. AGUA QUENTE/FRIA</t>
  </si>
  <si>
    <t>CONECTOR/ADAPTADOR MOVEL, ROSCA FEMEA, METALICA, COM ANEL DESLIZANTE, DN 20 MM X 3/4", EM TUBO PEX PARA INST. AGUA QUENTE/FRIA</t>
  </si>
  <si>
    <t>CONECTOR/ADAPTADOR MOVEL, ROSCA FEMEA, METALICA, COM ANEL DESLIZANTE, DN 25 MM X 1", EM TUBO PEX PARA INST. AGUA QUENTE/FRIA</t>
  </si>
  <si>
    <t>CONECTOR/ADAPTADOR MOVEL, ROSCA FEMEA, METALICA, COM ANEL DESLIZANTE, DN 25 MM X 3/4", EM TUBO PEX PARA INST. AGUA QUENTE/FRIA</t>
  </si>
  <si>
    <t>CONECTOR/ADAPTADOR MOVEL, ROSCA FEMEA, METALICA, COM ANEL DESLIZANTE, DN 32 MM X 1", EM TUBO PEX PARA INST. AGUA QUENTE/FRIA</t>
  </si>
  <si>
    <t>JOELHO/COTOVELO 90 GRAUS, ROSCA FEMEA TERMINAL, PLASTICO, PARA CONEXAO COM CRIMPAGEM, DN 25 MM X 3/4", EM TUBO PEX PARA INST. AGUA QUENTE/FRIA</t>
  </si>
  <si>
    <t>JOELHO/COTOVELO 90 GRAUS, ROSCA MACHO TERMINAL, METALICO, PARA CONEXAO COM ANEL DESLIZANTE, DN 16 MM X 1/2", EM TUBO PEX PARA INST. AGUA QUENTE/FRIA</t>
  </si>
  <si>
    <t>JOELHO/COTOVELO 90 GRAUS, ROSCA MACHO TERMINAL, METALICO, PARA CONEXAO COM ANEL DESLIZANTE, DN 20 MM X 1/2", EM TUBO PEX PARA INST. AGUA QUENTE/FRIA</t>
  </si>
  <si>
    <t>JOELHO/COTOVELO 90 GRAUS, ROSCA MACHO TERMINAL, METALICO, PARA CONEXAO COM ANEL DESLIZANTE, DN 20 MM X 3/4", EM TUBO PEX PARA INST. AGUA QUENTE/FRIA</t>
  </si>
  <si>
    <t>JOELHO/COTOVELO 90 GRAUS, ROSCA MACHO TERMINAL, PLASTICO, PARA CONEXAO COM CRIMPAGEM, DN 25 MM X 1", EM TUBO PEX PARA INST. AGUA QUENTE/FRIA</t>
  </si>
  <si>
    <t>JOELHO/COTOVELO 90 GRAUS, ROSCA MACHO TERMINAL, PLASTICO, PARA CONEXAO COM CRIMPAGEM, DN 25 MM X 1/2", EM TUBO PEX PARA INST. AGUA QUENTE/FRIA</t>
  </si>
  <si>
    <t>JOELHO/COTOVELO 90 GRAUS, ROSCA MACHO TERMINAL, METALICO, PARA CONEXAO COM ANEL DESLIZANTE, DN 25 MM X 3/4", EM TUBO PEX PARA INST. AGUA QUENTE/FRIA</t>
  </si>
  <si>
    <t>JOELHO/COTOVELO 90 GRAUS, ROSCA MACHO TERMINAL, PLASTICO, PARA CONEXAO COM CRIMPAGEM, DN 32 MM X 1", EM TUBO PEX PARA INST. AGUA QUENTE/FRIA</t>
  </si>
  <si>
    <t>JOELHO/COTOVELO 90 GRAUS, ROSCA FEMEA MOVEL, METALICO, PARA CONEXAO COM ANEL DESLIZANTE, DN 16 MM X 1/2", EM TUBO PEX PARA INST. AGUA QUENTE/FRIA</t>
  </si>
  <si>
    <t>JOELHO/COTOVELO 90 GRAUS, ROSCA FEMEA MOVEL, METALICO, PARA CONEXAO COM ANEL DESLIZANTE, DN 20 MM X 1/2", EM TUBO PEX PARA INST. AGUA QUENTE/FRIA</t>
  </si>
  <si>
    <t>JOELHO /COTOVELO 90 GRAUS, ROSCA FEMEA MOVEL, METALICO, PARA CONEXAO COM ANEL DESLIZANTE, DN 25 MM X 3/4", EM TUBO PEX PARA INST. AGUA QUENTE/FRIA</t>
  </si>
  <si>
    <t>JOELHO/COTOVELO 90 GRAUS, ROSCA FEMEA, COM BASE FIXA, PLASTICO, PARA CONEXAO POR CRIMPAGEM, DN 16 MM X 3/4", EM TUBO PEX PARA INST. AGUA QUENTE/FRIA</t>
  </si>
  <si>
    <t>JOELHO/COTOVELO 90 GRAUS, ROSCA FEMEA, COM BASE FIXA, PLASTICO, PARA CONEXAO POR CRIMPAGEM, DN 20 MM X 3/4", EM TUBO PEX PARA INST. AGUA QUENTE/FRIA</t>
  </si>
  <si>
    <t>JOELHO/COTOVELO 90 GRAUS, ROSCA FEMEA, COM BASE FIXA, PLASTICO, PARA CONEXAO COM CRIMPAGEM, DN 25 MM X 1/2", EM TUBO PEX PARA INST. AGUA QUENTE/FRIA</t>
  </si>
  <si>
    <t>TAMPAO / CAP, ROSCA FEMEA, METALICO, DN 1/2", PARA TUBO PEX PARA INST. AGUA QUENTE/FRIA</t>
  </si>
  <si>
    <t>TAMPAO / CAP, ROSCA FEMEA, METALICO, DN 3/4", PARA TUBO PEX PARA INST. AGUA QUENTE/FRIA</t>
  </si>
  <si>
    <t>TAMPAO / CAP, ROSCA MACHO, DN 1/2", PARA TUBO PEX PARA INST. AGUA QUENTE/FRIA</t>
  </si>
  <si>
    <t>TE DE REDUCAO METALICO, PARA CONEXAO COM ANEL DESLIZANTE, DN 16 X 20 X 16 MM, EM TUBO PEX PARA INST. AGUA QUENTE/FRIA</t>
  </si>
  <si>
    <t>TE DE REDUCAO METALICO, PARA CONEXAO COM ANEL DESLIZANTE, DN 16 X 25 X 16 MM, EM TUBO PEX PARA INST. AGUA QUENTE/FRIA</t>
  </si>
  <si>
    <t>TE DE REDUCAO METALICO, PARA CONEXAO COM ANEL DESLIZANTE, DN 20 X 16 X 16 MM, EM TUBO PEX PARA INST. AGUA QUENTE/FRIA</t>
  </si>
  <si>
    <t>TE DE REDUCAO METALICO, PARA CONEXAO COM ANEL DESLIZANTE, DN 20 X 16 X 20 MM, EM TUBO PEX PARA INST. AGUA QUENTE/FRIA</t>
  </si>
  <si>
    <t>TE DE REDUCAO METALICO, PARA CONEXAO COM ANEL DESLIZANTE, DN 20 X 20 X 16 MM, EM TUBO PEX PARA INST. AGUA QUENTE/FRIA</t>
  </si>
  <si>
    <t>TE DE REDUCAO METALICO, PARA CONEXAO COM ANEL DESLIZANTE, DN 20 X 25 X 20 MM, EM TUBO PEX PARA INST. AGUA QUENTE/FRIA</t>
  </si>
  <si>
    <t>TE DE REDUCAO METALICO, PARA CONEXAO COM ANEL DESLIZANTE, DN 25 X 16 X 16 MM, EM TUBO PEX PARA INST. AGUA QUENTE/FRIA</t>
  </si>
  <si>
    <t>TE DE REDUCAO METALICO, PARA CONEXAO COM ANEL DESLIZANTE, DN 25 X 16 X 20 MM, EM TUBO PEX PARA INST. AGUA QUENTE/FRIA</t>
  </si>
  <si>
    <t>TE DE REDUCAO METALICO, PARA CONEXAO COM ANEL DESLIZANTE, DN 25 X 16 X 25 MM, EM TUBO PEX PARA INST. AGUA QUENTE/FRIA</t>
  </si>
  <si>
    <t>TE DE REDUCAO METALICO, PARA CONEXAO COM ANEL DESLIZANTE, DN 25 X 20 X 20 MM, EM TUBO PEX PARA INST. AGUA QUENTE/FRIA</t>
  </si>
  <si>
    <t>TE DE REDUCAO METALICO, PARA CONEXAO COM ANEL DESLIZANTE, DN 25 X 20 X 25 MM, EM TUBO PEX PARA INST. AGUA QUENTE/FRIA</t>
  </si>
  <si>
    <t>TE DE REDUCAO METALICO, PARA CONEXAO COM ANEL DESLIZANTE, DN 25 X 32 X 25 MM, EM TUBO PEX PARA INST. AGUA QUENTE/FRIA</t>
  </si>
  <si>
    <t>TE DE REDUCAO METALICO, PARA CONEXAO COM ANEL DESLIZANTE, DN 32 X 20 X 32 MM, EM TUBO PEX PARA INST. AGUA QUENTE/FRIA</t>
  </si>
  <si>
    <t>TE DE REDUCAO METALICO, PARA CONEXAO COM ANEL DESLIZANTE, DN 32 X 25 X 25 MM, EM TUBO PEX PARA INST. AGUA QUENTE/FRIA</t>
  </si>
  <si>
    <t>TE DE REDUCAO METALICO, PARA CONEXAO COM ANEL DESLIZANTE, DN 32 X 25 X 32 MM, EM TUBO PEX PARA INST. AGUA QUENTE/FRIA</t>
  </si>
  <si>
    <t>TE MISTURADOR METALICO, PARA CONEXAO COM ANEL DESLIZANTE, DN 16 MM X 1/2", EM TUBO PEX PARA INST. AGUA QUENTE/FRIA</t>
  </si>
  <si>
    <t>TE MISTURADOR METALICO, PARA CONEXAO COM ANEL DESLIZANTE, DN 20 MM X 3/4", EM TUBO PEX PARA INST. AGUA QUENTE/FRIA</t>
  </si>
  <si>
    <t>TE ROSCA FEMEA, METALICO, PARA CONEXAO COM ANEL DESLIZANTE, DN 20 MM X 3/4", EM TUBO PEX PARA INST. AGUA QUENTE/FRIA</t>
  </si>
  <si>
    <t>TE ROSCA FEMEA, METALICO, PARA CONEXAO COM ANEL DESLIZANTE, DN 25 MM X 1/2", EM TUBO PEX PARA INST. AGUA QUENTE/FRIA</t>
  </si>
  <si>
    <t>TE ROSCA MACHO, METALICO, PARA CONEXAO COM ANEL DESLIZANTE, DN 16 MM X 1/2", EM TUBO PEX PARA INST. AGUA QUENTE/FRIA</t>
  </si>
  <si>
    <t>TE ROSCA MACHO, METALICO, PARA CONEXAO COM ANEL DESLIZANTE, DN 20 MM X 1/2", EM TUBO PEX PARA INST. AGUA QUENTE/FRIA</t>
  </si>
  <si>
    <t>TE ROSCA MACHO, METALICO, PARA CONEXAO COM ANEL DESLIZANTE, DN 20 MM X 3/4", EM TUBO PEX PARA INST. AGUA QUENTE/FRIA</t>
  </si>
  <si>
    <t>TE ROSCA MACHO, METALICO, PARA CONEXAO COM ANEL DESLIZANTE, DN 25 MM X 3/4", EM TUBO PEX PARA INST. AGUA QUENTE/FRIA</t>
  </si>
  <si>
    <t>TE ROSCA MACHO, METALICO, PARA CONEXAO COM ANEL DESLIZANTE, DN 32 MM X 3/4", EM TUBO PEX PARA INST. AGUA QUENTE/FRIA</t>
  </si>
  <si>
    <t>RALO LINEAR EM PVC, COM GRELHA LISA EM ACO INOX, LARGURA 5,50 CM E COMPRIMENTO *70* CM</t>
  </si>
  <si>
    <t>KIT BOX FRONTAL DE CORRER, COM VIDRO TEMPERADO INCOLOR DE 8 MM, 190 X 100 CM (H X L), 1 FOLHA FIXA E 1 FOLHA MOVEL, PERFIS E FERRAGENS EM ALUMINIO NA COR BRANCA, SEM COLOCACAO</t>
  </si>
  <si>
    <t>PAINEL EM PVC, E = 35 MM, *1,20 X 2,10* M</t>
  </si>
  <si>
    <t>PAINEL DE VIDRO INCOLOR PARA DIVISORIA DE ESCRITORIO 1,20 X 1,05 METROS, E = 4 MM, INCLUSO FERRAGENS</t>
  </si>
  <si>
    <t>PERFIL TRAVESSA, FORMATO H, EM ACO GALVANIZADO PINTADO, PARA DIVISORIAS EM MSO/PVC, NTR, LARGURA DE 35 MM</t>
  </si>
  <si>
    <t>PERFIL MONTANTE TRAVESSA, FORMATO H, EM ACO GALVANIZADO PINTADO, PARA DIVISORIAS EM MSO/PVC, MODELO NTR, LARGURA DE 35 MM</t>
  </si>
  <si>
    <t>PERFIL GUIA SUPERIOR OU INFERIOR, FORMATO U, MODELO N20AE E N19AE, EM ACO GALVANIZADO PINTADO, LARGURA DE 35 MM, PARA DIVISORIA NAVAL</t>
  </si>
  <si>
    <t>PARAFUSO ROSCA MAQUINA, CABECA REDONDA COM FENDA SIMPLES, DIAMETRO *4,8* MM, COMPRIMENTO * 19 * MM, EM ACO CARBONO ZINCADO, COM PORCA E ARRUELA</t>
  </si>
  <si>
    <t>FITA DUPLA FACE COM ESPUMA ACRILICA EXTRA FORTE, ESPESSURA 2 MM, LARGURA 25 MM</t>
  </si>
  <si>
    <t>DIVISORIA (N2) - PAINEL MDF/VIDRO 6 MM, LINHA 90 MM - PERFIS DE ALUMINIO EXTRUDADO, EXCLUSO INSTALACAO DIVISORIA (N2) - PAINEL MDF/VIDRO 6 MM, LINHA 90 MM - PERFIS DE ALUMINIO EXTRUDADO, EXCLUSO INSTALACAO</t>
  </si>
  <si>
    <t>PAINEL COM MSO/MIOLO COLMEIA E REQUADRO EM MADEIRA MACICA, REVESTIDO COM CHAPA DE LAMINADO MELAMINICO, E = 35 MM</t>
  </si>
  <si>
    <t>DIVISORIA CEGA (N1) - PAINEL MDF, LINHA 90 MM - PERFIS DE ALUMINIO EXTRUDADO, EXCLUSO INSTALACAO</t>
  </si>
  <si>
    <t>DIVISORIA (N3) PAINEL/VIDRO/PAINEL MDF, LINHA 90 MM - PERFIS DE ALUMINIO EXTRUDADO, EXCLUSO INSTALACAO</t>
  </si>
  <si>
    <t>JOGO DE FERRAGENS PARA PORTA DE CORRER, UMA FOLHA, COMPOSTA POR TRILHO SUPERIOR, GUIA, ROLDANAS, BATEDORES, FECHADURA, CONTRA-FECHADURA E PUXADOR</t>
  </si>
  <si>
    <t>DIVISORIA SANITARIA PVC, CONFIGURACAO PAINEL + PORTA, INCLUSO PERFIS DE ALUMINIO E FERRAGENS, EXCLUSO INSTALACAO</t>
  </si>
  <si>
    <t>DIVISORIA SANITARIA TS CONFIGURACAO PAINEL + PORTA, INCLUSO PERFIS DE ALUMINIO E FERRAGENS SEM INSTALACAO</t>
  </si>
  <si>
    <t>DOBRADICA DUPLA AUTOMATICA PARA PORTAS DE VIDRO DE ABRIR / GIRO - BOX (VIDRO MOVEL/VIDRO FIXO), CROMADA</t>
  </si>
  <si>
    <t>TRINCO E CONTRA TRINCO CROMADO PARA VIDRO / VIDRO, SEM MIOLO, EM ZAMAC CROMADO</t>
  </si>
  <si>
    <t>DIVISORIA PORTA/PAINEL MDF, LINHA 90 MM, *0,80 X 2,10* M - PERFIS DE ALUMINIO EXTRUDADO, INCLUSO PORTAL, BATENTES, DOBRADICAS E FECHADURA, EXCLUSO INSTALACAO</t>
  </si>
  <si>
    <t>PORTA COM MSO/MIOLO COLMEIA E REQUADRO EM MADEIRA MACICA, REVESTIDA COM CHAPA DE LAMINADO MELAMINICO, E = 35 MM, INCLUSO REQUADRO, BATENTES, DOBRADICAS E FECHADURA</t>
  </si>
  <si>
    <t>PORTA EM PVC, E = 35 MM, *0,80 X 2,10* M, INCLUSO REQUADRO, BATENTES, DOBRADICAS E FECHADURA</t>
  </si>
  <si>
    <t>CONECTOR / ADAPTADOR FIXO, ROSCA FEMEA, 16 MM X 1/2", POR CRIMPAGEM PARA TUBO MULTICAMADA PEX GAS</t>
  </si>
  <si>
    <t>CONECTOR / ADAPTADOR FIXO, ROSCA FEMEA, 20 MM X 3/4", POR CRIMPAGEM PARA TUBO MULTICAMADA PEX PARA GAS</t>
  </si>
  <si>
    <t>CONECTOR / ADAPTADOR FIXO, ROSCA FEMEA, *26* MM X 1", POR CRIMPAGEM PARA TUBO MULTICAMADA PEX PARA GAS</t>
  </si>
  <si>
    <t>ADAPTADOR RETO, FIXO, FEMEA, PARA TUBO MULTICAMADA PEX PARA GAS, 32 MM X 1 1/4"</t>
  </si>
  <si>
    <t>CONECTOR / ADAPTADOR FIXO, ROSCA MACHO, 16 MM X 1/2", POR CRIMPAGEM PARA TUBO MULTICAMADA PEX PARA GAS</t>
  </si>
  <si>
    <t>CONECTOR / ADAPTADOR FIXO, ROSCA MACHO, 20 MM X 3/4", POR CRIMPAGEM PARA TUBO MULTICAMADA PEX PARA GAS</t>
  </si>
  <si>
    <t>CONECTOR / ADAPTADOR FIXO, ROSCA MACHO, *26* MM X 1", POR CRIMPAGEM PARA TUBO MULTICAMADA PEX PARA GAS</t>
  </si>
  <si>
    <t>CONEXAO FIXA, ROSCA MACHO, METALICA, PARA TUBO PEX, MULTICAMADA, DN 32 MM X 1 1/4"</t>
  </si>
  <si>
    <t>ABRACADEIRA PARA FIXACAO DE ATE 6 TUBOS VERTICAIS EM PAREDE EXTERNA, DIAMETROS MENORES OU IGUAIS A 25 MM, PARA INST.MULTICAMADA PEX</t>
  </si>
  <si>
    <t>JOELHO / COTOVELO 90 GRAUS, 16 MM, POR CRIMPAGEM PARA TUBO MULTICAMADA PEX PARA GAS</t>
  </si>
  <si>
    <t>JOELHO / COTOVELO 90 GRAUS, 20 MM, POR CRIMPAGEM PARA TUBO MULTICAMADA PEX PARA GAS</t>
  </si>
  <si>
    <t>JOELHO / COTOVELO 90 GRAUS, *26* MM, POR CRIMPAGEM PARA TUBO MULTICAMADA PEX GAS</t>
  </si>
  <si>
    <t>JOELHO / COTOVELO 90 GRAUS, 32 MM, POR CRIMPAGEM PARA TUBO MULTICAMADA PEX GAS</t>
  </si>
  <si>
    <t>JOELHO / COTOVELO 90 GRAUS, ROSCA FEMEA, 16 MM X 1/2", POR CRIMPAGEM PARA TUBO MULTICAMADA PEX PARA GAS</t>
  </si>
  <si>
    <t>JOELHO / COTOVELO 90 GRAUS, ROSCA FEMEA, 20 MM X 3/4", POR CRIMPAGEM PARA TUBO MULTICAMADA PEX PARA GAS</t>
  </si>
  <si>
    <t>JOELHO / COTOVELO 90 GRAUS, ROSCA FEMEA, *26* MM X 1", POR CRIMPAGEM PARA TUBO MULTICAMADA PEX PARA GAS</t>
  </si>
  <si>
    <t>JOELHO / COTOVELO 90 GRAUS, ROSCA FEMEA, 32 MM X 1", POR CRIMPAGEM PARA TUBO MULTICAMADA PEX PARA GAS</t>
  </si>
  <si>
    <t>JOELHO / COTOVELO 90 GRAUS, ROSCA MACHO, 16 MM X 1/2", POR CRIMPAGEM PARA TUBO MULTICAMADA PEX PARA GAS</t>
  </si>
  <si>
    <t>JOELHO / COTOVELO 90 GRAUS, ROSCA MACHO, 20 MM X 3/4", POR CRIMPAGEM PARA TUBO MULTICAMADA PEX PARA GAS</t>
  </si>
  <si>
    <t>JOELHO / COTOVELO 90 GRAUS, ROSCA MACHO, *26* MM X 1", POR CRIMPAGEM PARA TUBO MULTICAMADA PEX PARA GAS</t>
  </si>
  <si>
    <t>JOELHO / COTOVELO 90 GRAUS, ROSCA MACHO, 32 MM X 1", POR CRIMPAGEM PARA TUBO MULTICAMADA PEX PARA GAS</t>
  </si>
  <si>
    <t>FILTRO MINI T, EM FERRO GALVANIZADO, DN 25 MM (1")</t>
  </si>
  <si>
    <t>LUVA / UNIAO DE REDUCAO CRIMPADA PARA TUBO MULTICAMADA PEX PARA GAS, 20 X 16 MM</t>
  </si>
  <si>
    <t>LUVA / UNIAO DE REDUCAO CRIMPADA PARA TUBO MULTICAMADA PEX PARA GAS, *26* X 20 MM</t>
  </si>
  <si>
    <t>LUVA / UNIAO DE REDUCAO CRIMPADA PARA TUBO MULTICAMADA PEX PARA GAS, 32 X 26 MM</t>
  </si>
  <si>
    <t>LUVA / UNIAO CRIMPADA PARA TUBO MULTICAMADA PEX PARA GAS, 16 MM</t>
  </si>
  <si>
    <t>LUVA / UNIAO CRIMPADA PARA TUBO MULTICAMADA PEX PARA GAS, 20 MM</t>
  </si>
  <si>
    <t>LUVA / UNIAO CRIMPADA PARA TUBO MULTICAMADA PEX PARA GAS, *26* MM</t>
  </si>
  <si>
    <t>LUVA / UNIAO CRIMPADA PARA TUBO MULTICAMADA PEX PARA GAS, 32 MM</t>
  </si>
  <si>
    <t>TUBO MULTICAMADA PEX COM PROTECAO ANTI UV, DN 16 MM, PARA INSTALACOES A GAS (BRANCO)</t>
  </si>
  <si>
    <t>TUBO MULTICAMADA PEX COM PROTECAO ANTI UV, DN 20 MM, PARA INSTALACOES A GAS (BRANCO)</t>
  </si>
  <si>
    <t>TUBO MULTICAMADA PEX COM PROTECAO ANTI UV, DN 26 MM, PARA INSTALACOES A GAS (BRANCO)</t>
  </si>
  <si>
    <t>TUBO MULTICAMADA PEX COM PROTECAO ANTI UV, DN 32 MM, PARA INSTALACOES A GAS (BRANCO)</t>
  </si>
  <si>
    <t>TE CRIMPADO PARA TUBO MULTICAMADA PEX GAS, 16 MM</t>
  </si>
  <si>
    <t>TE CRIMPADO PARA TUBO MULTICAMADA PEX GAS, 20 MM</t>
  </si>
  <si>
    <t>TE CRIMPADO PARA TUBO MULTICAMADA PEX GAS, *26* MM</t>
  </si>
  <si>
    <t>TE CRIMPADO PARA TUBO MULTICAMADA PEX PARA GAS, 32 MM</t>
  </si>
  <si>
    <t>AR CONDICIONADO JANELA, 10000 BTUS/H, CICLO FRIO</t>
  </si>
  <si>
    <t>AR CONDICIONADO JANELA, 12000 BTUS/H, CICLO FRIO</t>
  </si>
  <si>
    <t>AR CONDICIONADO JANELA, 7500 BTUS/H, CICLO FRIO</t>
  </si>
  <si>
    <t>PORCA PARA CONEXAO DO TUBO DE COBRE NO AR CONDICIONADO, 1/2"</t>
  </si>
  <si>
    <t>PORCA PARA CONEXAO DO TUBO DE COBRE NO AR CONDICIONADO, 1/4"</t>
  </si>
  <si>
    <t>AR CONDICIONADO SPLIT DUTO, 18000 BTUS/H, CICLO QUENTE/FRIO, 60 HZ, GAS R410A, CONTROLE S/ FIO</t>
  </si>
  <si>
    <t>PORCA PARA CONEXAO DO TUBO DE COBRE NO AR CONDICIONADO, 5/8"</t>
  </si>
  <si>
    <t>PORCA PARA CONEXAO DO TUBO DE COBRE NO AR CONDICIONADO, 3/8"</t>
  </si>
  <si>
    <t>AR CONDICIONADO SPLIT DUTO, 24000 BTUS/H, CICLO QUENTE/FRIO, 60 HZ, GAS R410A, CONTROLE S/ FIO</t>
  </si>
  <si>
    <t>AR CONDICIONADO SPLIT DUTO, 36000 BTUS/H, CICLO QUENTE/FRIO, 60 HZ, GAS R410A, CONTROLE S/ FIO</t>
  </si>
  <si>
    <t>DAMPER DE REGULAGEM PARA SISTEMA DE AR CONDICIONADO, 1000X500 MM</t>
  </si>
  <si>
    <t>DIFUSOR PARA SISTEMA DE AR CONDICIONADO, 400X400 MM</t>
  </si>
  <si>
    <t>GRELHA PARA SISTEMA DE AR CONDICIONADO, 400X400 MM</t>
  </si>
  <si>
    <t>CATRACA DE CONTROLE DE ACESSO, LEITORA PROXIMIDADE DE CARTAO RFID E TECLADO, CORPO EM ACO CARBONO COM PINTURA EPOXI E 3 BRACOS ARTICULADOS EM ACO INOX POLIDO, COM CONTAGEM DE ACESSO, INCLUI SOFTWARE</t>
  </si>
  <si>
    <t>CHAPA DE MADEIRA OSB, DE 2,20 X 1,10 M, E = 14 MM</t>
  </si>
  <si>
    <t>COLAR TOMADA EM FERRO FUNDIDO, COM PARAFUSOS, SAIDA COM ROSCA, DN 50 MM X 3/4", PARA LIGACAO PREDIAL DE AGUA</t>
  </si>
  <si>
    <t>COLAR TOMADA EM FERRO FUNDIDO, COM PARAFUSOS, SAIDA COM ROSCA, DN 75 MM X 3/4", PARA LIGACAO PREDIAL DE AGUA</t>
  </si>
  <si>
    <t>REGISTRO DE ESFERA, EM LATAO NIQUELADO, ROSCA EXTERNA E INTERNA, 3/4", PN 25 - LIGACAO PREDIAL DE AGUA</t>
  </si>
  <si>
    <t>TE DE REDUCAO, PVC, BBB, JE, 90 GRAUS, DN 150 X 100 MM, PARA TUBOS LISOS, REDE COLETORA ESGOTO (NBR 10569)</t>
  </si>
  <si>
    <t>TE DE REDUCAO, PVC, BBB, JE, 90 GRAUS, DN 300 X 100 MM, PARA TUBOS LISOS, REDE COLETORA ESGOTO (NBR 10569)</t>
  </si>
  <si>
    <t>TE DE REDUCAO, PVC, BBB, JE, 90 GRAUS, DN 300 X 150 MM, PARA TUBOS LISOS, REDE COLETORA ESGOTO (NBR 10569)</t>
  </si>
  <si>
    <t>TE DE SERVICO INTEGRADO, EM POLIPROPILENO (PP), PARA TUBOS EM PEAD, 63 X 32 MM, PN 16 - LIGACAO PREDIAL DE AGUA</t>
  </si>
  <si>
    <t>TE DE SERVICO INTEGRADO, EM POLIPROPILENO (PP), PARA TUBOS EM PEAD, 90 X 20 MM, PN 16 - LIGACAO PREDIAL DE AGUA</t>
  </si>
  <si>
    <t>TE DE SERVICO INTEGRADO, EM POLIPROPILENO (PP), PARA TUBOS EM PEAD, 90 X 32 MM, PN 16 - LIGACAO PREDIAL DE AGUA</t>
  </si>
  <si>
    <t>INSTALADOR DE PISO ELEVADO (HORISTA)</t>
  </si>
  <si>
    <t>MONTADOR DE FORMAS DO SISTEMA DE PAREDES DE CONCRETO (HORISTA)</t>
  </si>
  <si>
    <t>LOCACAO DE ESTACAO TOTAL, PRECISAO ANGULAR DE 2 A 5 SEGUNDOS, INCLUINDO ACESSORIOS</t>
  </si>
  <si>
    <t>LOCACAO DE RECEPTOR GNSS, INCLUINDO ACESSORIOS</t>
  </si>
  <si>
    <t>ASSENTO SANITARIO DE PLASTICO, COM ABERTURA FRONTAL, COM TAMPO E PARAFUSOS DE FIXACAO</t>
  </si>
  <si>
    <t>BRACO PARA LUMINARIA PUBLICA 1 X 1,20 M</t>
  </si>
  <si>
    <t>BRACO PARA LUMINARIA PUBLICA 1 X 3,50 M</t>
  </si>
  <si>
    <t>LUMINARIA LED REFLETOR RETANGULAR BIVOLT, LUZ BRANCA, 1000 W</t>
  </si>
  <si>
    <t>LUMINARIA LED REFLETOR RETANGULAR BIVOLT, LUZ BRANCA, 200 W</t>
  </si>
  <si>
    <t>LUMINARIA LED REFLETOR SOLAR BIVOLT, LUZ BRANCA, 50 W</t>
  </si>
  <si>
    <t>LUMINARIA LED REFLETOR RETANGULAR BIVOLT, LUZ BRANCA, 600 W</t>
  </si>
  <si>
    <t>BALIZADOR METALICO COM LED, DIMENSOES 30 CM X 6,2 CM, COM CORPO EM ALUMINIO E DIFUSOR DE LUZ EM POLICARBONATO, ACABAMENTO EM PINTURA ELETROSTATICA, FIXACAO PARAFUSADA</t>
  </si>
  <si>
    <t>BALIZADOR MODELO OLEGARIO, FABRICADO EM TUBO DE ACO GALVANIZADO DE ESPESSURA 3", COM DIMENSOES DE 9 CM DE DIAMETRO X 78,5 CM DE ALTURA, ACABAMENTO DE PINTURA ELETROSTATICA, FIXACAO CHUMBADA</t>
  </si>
  <si>
    <t>BALIZADOR PRE-FABRICADO DE CONCRETO, DIMENSOES 30 CM X 60 CM, ACABAMENTO EM CONCRETO APARENTE, FIXACAO POR CHUMBAMENTO COM CONCRETO</t>
  </si>
  <si>
    <t>BANCO CIRCULAR DE CONCRETO PRE-FABRICADO, DIMENSOES 60 CM X 40 CM, ACABAMENTO EM CONCRETO APARENTE, INSTALACAO POR APOIO SOBRE O PISO</t>
  </si>
  <si>
    <t>BANCO METALICO SEM ENCOSTO, EM TUBOS E CHAPAS DE ACO CARBONO, PINTURA POR PROCESSO ELETROSTATICO, DIMENSOES 49 CM X 157 CM X 34 CM, FIXACAO COM CHUMBADORES MECANICOS</t>
  </si>
  <si>
    <t>BANCO DE CONCRETO PRE-FABRICADO COM ENCOSTO, DIMENSOES 180 CM X 64 CM X 89 CM, ACABAMENTO EM CONCRETO APARENTE, FIXACAO POR CHUMBAMENTO COM CONCRETO</t>
  </si>
  <si>
    <t>BANCO DE CONCRETO PRE-FABRICADO SEM ENCOSTO, DIMENSOES 115 CM X 50 CM X 45 CM, ACABAMENTO EM CONCRETO APARENTE, FIXACAO POR CHUMBAMENTO COM CONCRETO</t>
  </si>
  <si>
    <t>BICICLETARIO MODELO U INVERTIDO, DIMENSOES 110 CM X 78 CM, FABRICADO EM TUBO CIRCULAR DE ACO DE DIAMETRO 2", ACABAMENTO EM PINTURA ELETROSTATICA, FIXACAO CHUMBADA</t>
  </si>
  <si>
    <t>BICICLETARIO MODELO U INVERTIDO, DIMENSOES 82 CM X 78 CM, FABRICADO EM TUBO CIRCULAR DE ACO DE DIAMETRO 2", ACABAMENTO EM PINTURA ELETROSTATICA, FIXACAO PARAFUSADA</t>
  </si>
  <si>
    <t>CONJUNTO COM MESA E QUATRO BANCOS PRE-FABRICADOS DE CONCRETO, ACABAMENTO EM CONCRETO APARENTE, FIXACAO POR CHUMBAMENTO COM CONCRETO, DIMENSOES DA MESA 90 CM X 95 CM, DIMENSOES DOS BANCOS 20 CM X 60 CM</t>
  </si>
  <si>
    <t>FLOREIRA CIRCULAR PRE-FABRICADA DE CONCRETO, DIMENSOES 60 CM X 40 CM, ACABAMENTO EM CONCRETO APARENTE, INSTALACAO POR APOIO SOBRE O PISO</t>
  </si>
  <si>
    <t>LIXEIRA PRE-FABRICADA DE CONCRETO, VOLUME MINIMO DE 120 L, ACABAMENTO EM CONCRETO APARENTE, INSTALACAO POR APOIO SOBRE O PISO</t>
  </si>
  <si>
    <t>PLANTA ESPADA / LANCA DE SAO JORGE, MOERIA, IRIS, OU EQUIVALENTE DA REGIAO COM H = 0,50 A 1,00 M</t>
  </si>
  <si>
    <t>PLANTA TIPO ARECA, BAMBU ORQUIDEA OU EQUIVALENTE DA REGIAO COM H = 1,00 M</t>
  </si>
  <si>
    <t>PLANTA COMIGO-NINGUEM-PODE OU EQUIVALENTE DA REGIAO COM H = 0,50 M</t>
  </si>
  <si>
    <t>MUDA DE PALMEIRA, ARECA, H= *3,00* M</t>
  </si>
  <si>
    <t>MUDA DE PALMEIRA, ARECA, H= *6,00* M</t>
  </si>
  <si>
    <t>MUDA DE ARVORE FRUTIFERA JABOTICABEIRA OU EQUIVALENTE DA REGIAO, H= *3* M</t>
  </si>
  <si>
    <t>MUDA DE ARVORE FRUTIFERA JABOTICABEIRA OU EQUIVALENTE DA REGIAO, H= *5* M</t>
  </si>
  <si>
    <t>MUDA DE ARVORE FRUTIFERA JABOTICABEIRA OU EQUIVALENTE DA REGIAO, H= *1* M</t>
  </si>
  <si>
    <t>MUDA DE ARVORE ORNAMENTAL, OITI/AROEIRA SALSA/ ANGICO/IPE/ JACARANDA OU EQUIVALENTE DA REGIAO, H= *5* M</t>
  </si>
  <si>
    <t>TELA DE ACO SOLDADA NERVURADA, CA-60, L-196 (2,09 KG/M2), DIAMETRO DO FIO = 5,0 MM, LARGURA = 2,45 M, ESPACAMENTO DA MALHA 10 X 30 CM</t>
  </si>
  <si>
    <t>TELA DE ACO SOLDADA NERVURADA CA-60, T-138, (1,49 KG/M2), DIAMETRO DO FIO = 4,2 MM, LARGURA = 2,45 M, ESPACAMENTO DA MALHA = 30 X 10 CM</t>
  </si>
  <si>
    <t>TELA DE ACO SOLDADA NERVURADA, CA-60, T-159 (1,71 KG/M2), DIAMETRO DO FIO = 4,5 MM, LARGURA = 2,45, ESPACAMENTO DA MALHA 30 X 10 CM</t>
  </si>
  <si>
    <t>TELA DE ACO SOLDADA NERVURADA, CA-60, Q-75, (1,21 KG/M2), DIAMETRO DO FIO = 3,8 MM, LARGURA = 2,45 M, ESPACAMENTO DA MALHA = 15 X 15 CM</t>
  </si>
  <si>
    <t>ESPACADOR / DISTANCIADOR CIRCULAR COM ENTRADA LATERAL, EM PLASTICO, PARA VERGALHAO *4,2 A 12,5* MM, COBRIMENTO 40 MM</t>
  </si>
  <si>
    <t>MACROFIBRA POLIMERICA PARA CONCRETO ESTRUTURAL</t>
  </si>
  <si>
    <t>SISTEMA DE FORMAS MANUSEAVEIS DE ALUMINIO, PARA BLOCO RESID. COM PAREDES DE CONCRETO MOLDADAS IN LOCO, BLOCO COM 4 OU MAIS PAVIMENTOS, 8 UNIDADES POR PAV, UNIDADE HABITACIONAL COM APROXIMADAMENTE 48 M2, 2 QUARTOS E 1 BANHEIRO</t>
  </si>
  <si>
    <t>SISTEMA DE FORMAS MANUSEAVEIS DE ALUMINIO, PARA EDIF. RESID. UNIFAMILIAR COM PAREDES DE CONCRETO MOLDADAS IN LOCO, UNIDADE HABITACIONAL TERREA COM 38 M2, COM SALA, CIRCULACAO, 2 QUARTOS, BANHEIRO, COZINHA E TANQUE EXTERNO (SEM COBERTURA)</t>
  </si>
  <si>
    <t>SISTEMA DE FORMAS MANUSEAVEIS COM PAINEIS PLASTICOS DE POLIPROPILENO, ESTRUTURADO EM ACO, PARA BLOCO RESID. COM PAREDES DE CONCRETO MOLDADAS IN LOCO, BLOCO COM 4 OU MAIS PAVIMENTOS, 8 UNIDADES POR PAV., UNIDADE HABITACIONAL COM APROXIMADAMENTE 48 M2, 2 QUARTOS E 1 BANHEIRO</t>
  </si>
  <si>
    <t>SISTEMA DE FORMAS MANUSEAVEIS COM PAINEIS PLASTICOS, POLIPROPILENO, ESTRUT. ACO, PARA RESID. UNIFAMILIAR COM PAREDES DE CONCRETO MOLDADAS IN LOCO, UNID. HABIT. TERREA 38 M2, COM SALA, 2 QUARTOS, BANHEIRO, COZINHA, TANQUE EXTERNO (SEM COBERTURA)</t>
  </si>
  <si>
    <t>LA DE PET CONSTITUIDA POR FIBRAS DE POLIESTER, SEM REVESTIMENTO EM AMBAS AS FACES, ESPESSURA 5,0 CM, ROLO COM LARGURA DE 0,60 M E COMPRIMENTO DE 25,00 M</t>
  </si>
  <si>
    <t>FELTRO EM LA DE ROCHA, 1 FACE REVESTIDA COM PAPEL ALUMINIZADO, EM ROLO, DENSIDADE = 32 KG/M3, E=*50* MM</t>
  </si>
  <si>
    <t>BALANCO DE 2 LUGARES PARA PARQUINHO, COM ESTRUTURA DE MADEIRA TRATADA, PRODUZIDO COM TORAS DE EUCALIPTO DE REFLORESTAMENTO</t>
  </si>
  <si>
    <t>BALANCO DE 2 LUGARES PARA PARQUINHO, COM ESTRUTURA METALICA EM TUBOS DE ACO CARBONO PINTURA AUTOMOTIVA, ASSENTOS EM MADEIRA PINTADA, CORRENTES EM ACO</t>
  </si>
  <si>
    <t>CASINHA DE MADEIRA FABRICADA EM MADEIRA TRATADA, INCLUINDO RAMPA ESCALADA, ESCORREGADOR E ESCADA MARINHEIRO</t>
  </si>
  <si>
    <t>ESCORREGADOR PARA PARQUINHO, COM ESTRUTURA DE MADEIRA TRATADA, PRODUZIDO COM TORAS DE EUCALIPTO, TRATADAS COM O SISTEMA DE AUTOCLAVE</t>
  </si>
  <si>
    <t>ESCORREGADOR PARA PARQUINHO, METALICO EM TUBOS E CHAPAS EM ACO CARBONO PINTURA AUTOMOTIVA, DIMENSAO PRANCHA ESCORREGA DE 3,00 M</t>
  </si>
  <si>
    <t>GAIOLA LABIRINTO / TREPA - TREPA PARA PARQUINHO, ESTRUTURA METALICA EM TUBOS DE ACO CARBONO COM PINTURA AUTOMOTIVA, TAMANHO 2,00 X 2,00 M</t>
  </si>
  <si>
    <t>GANGORRA PARA PARQUINHO, SIMPLES, 1 PRANCHA (2 LUGARES), COM ESTRUTURA DE MADEIRA TRATADA, PRODUZIDO COM TORAS DE EUCALIPTO DE REFLORESTAMENTO</t>
  </si>
  <si>
    <t>GANGORRA PARA PARQUINHO, SIMPLES 1 PRANCHA (2 LUGARES), ESTRUTURA METALICA EM TUBOS DE ACO CARBONO PINTURA AUTOMOTIVA, PRANCHA EM MADEIRA PINTADA</t>
  </si>
  <si>
    <t>GIRA-GIRA PARA PARQUINHO INFANTIL, D = *1,50* M (8 LUGARES), METALICO EM TUBOS DE ACO CARBONO PINTADOS, ASSENTOS EM MADEIRA PINTADA, HASTE / BASE PARA CHUMBAMENTO</t>
  </si>
  <si>
    <t>MOLDE DE POLIURETANO, FLEXIVEL OU SEMI-FLEXIVEL, PARA ESTAMPAGEM DE PISO / PASSEIO DE CONCRETO</t>
  </si>
  <si>
    <t>PO ENDURECEDOR PARA CONCRETO ESTAMPADO - PIGMENTO ENDURECEDOR</t>
  </si>
  <si>
    <t>PLACA DE CONCRETO PRE-FABRICADA OU LAJOTA DE CONCRETO, NAO ARMADO, FCK = 35 MPA, COR NATURAL, ACABAMENTO LISO</t>
  </si>
  <si>
    <t>PLACA DE CONCRETO PERMEAVEL (POROSO/DRENANTE), PRE-FABRICADA, 40 CM X 40 CM, E= 8 CM, FCK = 25 MPA, COR NATURAL</t>
  </si>
  <si>
    <t>BLOQUETE/PISO INTERTRAVADO DE CONCRETO PERMEAVEL (POROSO/DRENANTE) - MODELO ONDA/16 FACES, *20 X 10* CM, E = 6 CM, RESISTENCIA DE 35 MPA, COR NATURAL</t>
  </si>
  <si>
    <t>BLOQUETE/PISO INTERTRAVADO DE CONCRETO PERMEAVEL (POROSO/DRENANTE) - MODELO RETANGULAR, *10 X 20* CM, E = 6 CM, RESISTENCIA DE 35 MPA, COR NATURAL</t>
  </si>
  <si>
    <t>BLOQUETE/PISO INTERTRAVADO DE CONCRETO, MODELO QUADRADO, PODOTATIL, DIRECIONAL E ALERTA, *20 X 20* CM, E = 6 CM, RESISTENCIA DE 35 MPA, COR NATURAL</t>
  </si>
  <si>
    <t>BLOQUETE/PISO INTERTRAVADO DE CONCRETO, MODELO RETANGULAR, PODOTATIL, DIRECIONAL E ALERTA, *20 X 10* CM, E = 6 CM, RESISTENCIA DE 35 MPA, COR NATURAL</t>
  </si>
  <si>
    <t>PLACA DE CONCRETO PERMEAVEL (POROSO/DRENANTE), PRE-FABRICADA, 40 CM X 40 CM, E= 6 CM, FCK = 25 MPA, COR NATURAL</t>
  </si>
  <si>
    <t>BLOQUETE/PISO INTERTRAVADO DE CONCRETO PERMEAVEL (POROSO/DRENANTE) - MODELO ONDA/16 FACES, *20 X 10* CM, E = 8 CM, RESISTENCIA DE 35 MPA, COR NATURAL</t>
  </si>
  <si>
    <t>BLOQUETE/PISO INTERTRAVADO DE CONCRETO PERMEAVEL (POROSO/DRENANTE) - MODELO RETANGULAR, *10 X 20* CM, E = 8 CM, RESISTENCIA DE 35 MPA, COR NATURAL</t>
  </si>
  <si>
    <t>CHAPIM OU CAPA DE MURO PRE-MOLDADO EM CONCRETO TIPO "CAPELINHA", COM PINGADEIRA L= 19 CM, E= 4 CM</t>
  </si>
  <si>
    <t>PEITORIL PRE-MOLDADO EM CONCRETO, COM PINGADEIRA, L = 25 CM, E = 3 CM</t>
  </si>
  <si>
    <t>FACHADA CORTINA VIDRO (STICK), 1,25 X 3,20, C/ ABERTURA, PERFIS ALUM. ANOD, VIDRO LAM. 8MM, MONTANTES, TRAV. E QUADROS, PLACAS VIDROS, MAXIM-AR, ANCORAGENS, CHUMBADORES, PRESILHAS, PARAF. DE FIXACAO, GUARNICOES E TRAT.JUNTAS, SEM INSTALACAO</t>
  </si>
  <si>
    <t>FACHADA CORTINA VIDRO (STICK), MOD. 1,25 X 3,20, SEM ABERTURA, PERFIS ALUM. ANOD, VIDRO LAM. 8MM, MONTANTES, TRAV. E QUADROS, PLACAS DE VIDROS, ANCORAGENS, CHUMBADORES, PRESILHAS, PARAF. DE FIXACAO, GUARNICOES, TRAT. JUNTAS (SEM INSTALACAO)</t>
  </si>
  <si>
    <t>FACHADA CORTINA VIDRO (PAVTO TIPO), MOD. 1,25 X 3,20, C/ ABERTURA, PERFIS ALUM. ANOD, VIDRO LAM. 8MM, MONTANTES, PLACAS DE VIDROS, MAXIM-AR, ANCORAGENS, CHUMBADORES, PRESILHAS, PARAF. DE FIXACAO, GUARN. E TRAT. DE JUNTAS, SEM INSTALACAO</t>
  </si>
  <si>
    <t>FACHADA VIDRO (PAVTO TIPO), 1,25 X 3,20, SEM ABERTURA, PERFIS ALUM. ANOD. VIDRO LAM. 8MM. INCLUSO QUADROS DE ALUMINIO, PLACAS DE VIDROS, ANCORAGENS, CHUMBADORES, PRESILHAS, PARAFUSOS DE FIXACAO, GUARNICOES E TRAT.JUNTAS, SEM INSTALACAO</t>
  </si>
  <si>
    <t>FACHADA VIDRO (SPIDER-GLASS), 2,00 X 2,50 M, SPIDERS EM ACO INOX FIXADOS EM COLUNAS METALICAS, VIDRO TEMPERADO LAMINADO 16 MM. INCLUSO SPIDER, ROTULA, VIDRO, PARAFUSOS DE FIXACAO, GUARNICOES E TRAT. DE JUNTAS, SEM INSTALACAO</t>
  </si>
  <si>
    <t>BIOPOLIMERO SUSPENSOR DE SOLIDOS</t>
  </si>
  <si>
    <t>POLIMERO PARA ESTABILIZACAO E PROTECAO DE FERRAMENTAS DE PERFURACAO</t>
  </si>
  <si>
    <t>DISPERSANTE QUIMICO PARA REMOCAO DE ARGILAS E MATERIAIS COLOIDAIS ATIVOS</t>
  </si>
  <si>
    <t>TUBO DE POLIETILENO DE ALTA DENSIDADE - PEAD, PE-100, DE = 180 MM X 16,4 MM PAREDE, (SDR 11 - PN 16), PARA REDE DE AGUA OU ESGOTO (NBR 15561)</t>
  </si>
  <si>
    <t>TUBO DE POLIETILENO DE ALTA DENSIDADE - PEAD, LISO, PE-100, DE = 225 MM X 20,5 MM PAREDE, (SDR 11 - PN 16), PARA REDE DE AGUA OU ESGOTO (NBR 15561)</t>
  </si>
  <si>
    <t>TUBO DE POLIETILENO DE ALTA DENSIDADE - PEAD, LISO, PE-100, DE = 250 MM X 22,7 MM PAREDE, (SDR 11 - PN 16), PARA REDE DE AGUA OU ESGOTO (NBR 15561)</t>
  </si>
  <si>
    <t>TUBO DE POLIETILENO DE ALTA DENSIDADE - PEAD, LISO, PE-100, DE = 280 MM X 25,4 MM PAREDE, (SDR 11 - PN 16), PARA REDE DE AGUA OU ESGOTO (NBR 15561)</t>
  </si>
  <si>
    <t>TUBO DE POLIETILENO DE ALTA DENSIDADE - PEAD, LISO, PE-100, DE = 355 MM X 32,2 MM PAREDE, (SDR 11 - PN 16), PARA REDE DE AGUA OU ESGOTO (NBR 15561)</t>
  </si>
  <si>
    <t>TUBO DE POLIETILENO DE ALTA DENSIDADE - PEAD, LISO, PE-100, DE = 450 MM X 40,9 MM PAREDE, (SDR 11 - PN 16), PARA REDE DE AGUA OU ESGOTO (NBR 15561)</t>
  </si>
  <si>
    <t>TUBO DE POLIETILENO DE ALTA DENSIDADE - PEAD, LISO, PE-100, DE = 560 MM X 50,8 MM PAREDE, (SDR 11 - PN 16), PARA REDE DE AGUA OU ESGOTO (NBR 15561)</t>
  </si>
  <si>
    <t>TUBO DE POLIETILENO DE ALTA DENSIDADE - PEAD, LISO, PE-100, DE = 63 MM X 5,8 MM PAREDE, (SDR 11 - PN 16), PARA REDE DE AGUA OU ESGOTO (NBR 15561)</t>
  </si>
  <si>
    <t>TUBO DE POLIETILENO DE ALTA DENSIDADE - PEAD, LISO, PE-100, DE = 710 MM X 64,5 MM PAREDE, (SDR 11 - PN 16), PARA REDE DE AGUA OU ESGOTO (NBR 15561)</t>
  </si>
  <si>
    <t>TUBO DE POLIETILENO DE ALTA DENSIDADE - PEAD, LISO, PE-100, DE = 90 MM X 8,2 MM PAREDE, (SDR 11 - PN 16), PARA REDE DE AGUA OU ESGOTO (NBR 15561)</t>
  </si>
  <si>
    <t>FUNDO NIVELADOR ACRILICO BRANCO PARA MADEIRA</t>
  </si>
  <si>
    <t>FUNDO SINTETICO NIVELADOR INCOLOR PARA MADEIRA</t>
  </si>
  <si>
    <t>FUNDO NIVELADOR POLIURETANICO INCOLOR PARA MADEIRA, BICOMPONENTE (BASE E ENDURECEDOR)</t>
  </si>
  <si>
    <t>DILUENTE PARA POLIURETANO</t>
  </si>
  <si>
    <t>TINTA ESMALTE A BASE DE AGUA, DE SECAGEM RAPIDA</t>
  </si>
  <si>
    <t>TINTA POLIURETANO DE ACABAMENTO, BICOMPONENTE (TINTA E ENDURECEDOR)</t>
  </si>
  <si>
    <t>VERNIZ POLIURETANO, BICOMPONENTE (VERNIZ E ENDURECEDOR)</t>
  </si>
  <si>
    <t>TINTA EPOXI BICOMPONENTE DE FUNDO E ACABAMENTO</t>
  </si>
  <si>
    <t>MOLDE DE PINTURA ALFANUMERICO EM CHAPA METALICA VAZADA, 100 MM</t>
  </si>
  <si>
    <t>TINTA ACRILICA SPRAY, COR PRETA - 400 ML</t>
  </si>
  <si>
    <t>GABARITO / MOLDE DE PICTOGRAMA "BICICLETA" PARA PINTURA / DEMARCACAO EM PISO, EM CHAPA DE POLIESTIRENO (OS), E = 1 MM, *150 X 60* CM</t>
  </si>
  <si>
    <t>GABARITO / MOLDE DE PICTOGRAMA "CADEIRANTE" PARA PINTURA / DEMARCACAO EM PISO, EM CHAPA DE POLIESTIRENO (PS), E = 1 MM, *120 X 120* CM</t>
  </si>
  <si>
    <t>GABARITO /MOLDE DE PICTOGRAMA "GESTANTE" PARA PINTURA / DEMARCACAO EM PISO, EM CHAPA DE POLIESTIRENO (OS), E = 1 MM, *120X120*</t>
  </si>
  <si>
    <t>GABARITO / MOLDE DE PICTOGRAMA "IDOSO" PARA PINTURA / DEMARCACAO EM PISO EM CHAPA DE POLIESTIRENO (PS), E = 1 MM, *120 X 120*</t>
  </si>
  <si>
    <t>GABARITO / MOLDE DE PICTOGRAMA "PEDESTRE" PARA PINTURA / DEMARCACAO EM PISO, EM CHAPA DE POLIESTIRENO (PS), E = 1 MM, *130 X90* CM</t>
  </si>
  <si>
    <t>LIXA EM FOLHA GRAO 220</t>
  </si>
  <si>
    <t>LIXA EM FOLHA GRAO 80</t>
  </si>
  <si>
    <t>LIXA EM DISCO DE FERRO, DIAMETRO 7", GRAO 60</t>
  </si>
  <si>
    <t>LIXA EM DISCO DE FERRO, DIAMETRO 7", GRAO 36/40</t>
  </si>
  <si>
    <t>LIXA EM DISCO DE FERRO, DIAMETRO 7", GRAO 24</t>
  </si>
  <si>
    <t>MASSA F12 PARA MADEIRA (REJUNTAMENTO)</t>
  </si>
  <si>
    <t>KIT ESTRUTURA SUPORTE DE PISO ELEVADO EM ACO COM ALTURA REGULAVEL, INCLUSO PLACAS DE MESMO MATERIAL PREENCHIDAS DE CONCRETO CELULAR</t>
  </si>
  <si>
    <t>KIT ESTRUTURA SUPORTE DE PISO ELEVADO EM PVC COM ALTURA REGULAVEL, INCLUSO PLACAS DE MESMO MATERIAL</t>
  </si>
  <si>
    <t>PISO LAMINADO DE MADEIRA, REGUAS MACHO-FEMEA, LARGURA *18* CM X *1,35* M, RESIDENCIAL E COMERCIAL, TRAFEGO LEVE</t>
  </si>
  <si>
    <t>ELEMENTOS SOLTOS / DISCRETOS PARA PISO TATIL/ PODOTATIL, DIRECIONAL (FAIXAS) E ALERTA (BOLINHAS), EM PVC REVESTIDOS EM ACO INOX DE MODELO FRISADO</t>
  </si>
  <si>
    <t>MANTA VINILICA FLEXIVEL PARA PISOS, E = 2 MM, LARGURA 2 M</t>
  </si>
  <si>
    <t>CORDAO DE SOLDA CIRCULAR, 4 MM</t>
  </si>
  <si>
    <t>PERFIL DE ARREMATE DE RODAPE VINILICO COM MANTA</t>
  </si>
  <si>
    <t>SUPORTE PARA CANTO CURVO EM PVC</t>
  </si>
  <si>
    <t>CORDOALHA DE ACO DE DIAMETRO 7,9 MM (5/16'') 7 FIOS X 2,64 MM TIPO AR CLASSE DE ZINCAGEM A, 13% IACS</t>
  </si>
  <si>
    <t>CORDOALHA DE ACO DE DIAMETRO 7,9 MM (5/16'') 7 FIOS X 2,64 MM TIPO EAR CLASSE DE ZINCAGEM B, 13% IACS</t>
  </si>
  <si>
    <t>CORDOALHA DE ACO DE DIAMETRO 9,5 MM (3/8'') 7 FIOS X 3,05 MM TIPO MR CLASSE DE ZINCAGEM A, 13% IACS</t>
  </si>
  <si>
    <t>CORDOALHA DE ACO DE DIAMETRO 9,5 MM (3/8'') 7 FIOS X 3,05 MM TIPO EAR CLASSE DE ZINCAGEM B, 13% IACS</t>
  </si>
  <si>
    <t>ALCA PREFORMADA DE SERVICO, EM ACO GALVANIZADO, PARA ESTAIS OU CABOS DE ACO DE 9,5 MM</t>
  </si>
  <si>
    <t>ISOLADOR CASTANHA EM PORCELANA, LARGURA 85 MM, ALTURA 90 MM</t>
  </si>
  <si>
    <t>CINTA PARA POSTE CIRCULAR, EM ACO CARBONO GALVANIZADO, DIAMETRO 180 MM</t>
  </si>
  <si>
    <t>CINTA PARA POSTE CIRCULAR, EM ACO CARBONO GALVANIZADO, DIAMETRO 240 MM</t>
  </si>
  <si>
    <t>POSTE CONICO CONTINUO EM ACO GALVANIZADO, CURVO, BRACO DUPLO, ENGASTADO, H = 6 M, DIAMETRO INFERIOR *110* MM</t>
  </si>
  <si>
    <t>POSTE CONICO CONTINUO EM ACO GALVANIZADO, CURVO, BRACO DUPLO, ENGASTADO, H = 7 M, DIAMETRO INFERIOR *120* MM</t>
  </si>
  <si>
    <t>POSTE CONICO CONTINUO EM ACO GALVANIZADO, CURVO, BRACO DUPLO, ENGASTADO, H =8 M, DIAMETRO INFERIOR *130* MM</t>
  </si>
  <si>
    <t>POSTE CONICO CONTINUO EM ACO GALVANIZADO, CURVO, BRACO DUPLO, FLANGEADO, H = 6 M, DIAMETRO INFERIOR *100* MM</t>
  </si>
  <si>
    <t>POSTE CONICO CONTINUO EM ACO GALVANIZADO, CURVO, BRACO DUPLO, FLANGEADO, H = 7 M, DIAMETRO INFERIOR *110* MM</t>
  </si>
  <si>
    <t>POSTE CONICO CONTINUO EM ACO GALVANIZADO, CURVO, BRACO DUPLO, FLANGEADO, H = 8 M, DIAMETRO INFERIOR *125* MM</t>
  </si>
  <si>
    <t>POSTE CONICO CONTINUO EM ACO GALVANIZADO, CURVO, BRACO SIMPLES, ENGASTADO, H = 5 M, DIAMETRO INFERIOR *100* MM</t>
  </si>
  <si>
    <t>POSTE CONICO CONTINUO EM ACO GALVANIZADO, CURVO, BRACO SIMPLES, ENGASTADO, H = 6 M, DIAMETRO INFERIOR *110* MM</t>
  </si>
  <si>
    <t>POSTE CONICO CONTINUO EM ACO GALVANIZADO, CURVO, BRACO SIMPLES, ENGASTADO, H = 7 M, DIAMETRO INFERIOR *120* MM</t>
  </si>
  <si>
    <t>POSTE CONICO CONTINUO EM ACO GALVANIZADO, CURVO, BRACO SIMPLES, ENGASTADO, H =8 M, DIAMETRO INFERIOR *130* MM</t>
  </si>
  <si>
    <t>POSTE CONICO CONTINUO EM ACO GALVANIZADO, CURVO, BRACO SIMPLES, FLANGEADO, H = 5 M, DIAMETRO INFERIOR *92* MM</t>
  </si>
  <si>
    <t>POSTE CONICO CONTINUO EM ACO GALVANIZADO, CURVO, BRACO SIMPLES, FLANGEADO, H = 6 M, DIAMETRO INFERIOR *100* MM</t>
  </si>
  <si>
    <t>POSTE CONICO CONTINUO EM ACO GALVANIZADO, CURVO, BRACO SIMPLES, FLANGEADO, H =8 M, DIAMETRO INFERIOR *120* MM</t>
  </si>
  <si>
    <t>POSTE CONICO CONTINUO EM ACO GALVANIZADO, RETO, ENGASTADO, H = 5 M, DIAMETRO INFERIOR *115* MM</t>
  </si>
  <si>
    <t>POSTE CONICO CONTINUO EM ACO GALVANIZADO, RETO, ENGASTADO, H = 6 M, DIAMETRO INFERIOR *130* MM</t>
  </si>
  <si>
    <t>POSTE CONICO CONTINUO EM ACO GALVANIZADO, RETO, ENGASTADO, H = 8 M, DIAMETRO INFERIOR *150* MM</t>
  </si>
  <si>
    <t>POSTE CONICO CONTINUO EM ACO GALVANIZADO, RETO, FLANGEADO, H = 5 M, DIAMETRO INFERIOR *115* MM</t>
  </si>
  <si>
    <t>POSTE CONICO CONTINUO EM ACO GALVANIZADO, RETO, FLANGEADO, H = 6 M, DIAMETRO INFERIOR *120* MM</t>
  </si>
  <si>
    <t>POSTE CONICO CONTINUO EM ACO GALVANIZADO, RETO, FLANGEADO, H = 7 M, DIAMETRO INFERIOR *136* MM</t>
  </si>
  <si>
    <t>POSTE CONICO CONTINUO EM ACO GALVANIZADO, RETO, FLANGEADO, H = 8 M, DIAMETRO INFERIOR *140* MM</t>
  </si>
  <si>
    <t>POSTE CONICO CONTINUO EM ACO GALVANIZADO, RETO, FLANGEADO, H = 9 M, DIAMETRO INFERIOR *159* MM</t>
  </si>
  <si>
    <t>AGREGADO RECICLADO, CLASSE A, TIPO AREIA MEDIA RECICLADA MISTA - ARM (POSTO USINA)</t>
  </si>
  <si>
    <t>AGREGADO RECICLADO CLASSE A, TIPO AREIA MEDIA RECICLADA DE CIMENTOS E CONCRETOS - ARCI/ARCO (POSTO USINA)</t>
  </si>
  <si>
    <t>AGREGADO RECICLADO DE CIMENTOS E CONCRETOS (ARCI/ARCO) TIPO PEDRA BRITADA N. 1, CLASSE A - NBR 15116 (POSTO USINA)</t>
  </si>
  <si>
    <t>AGREGADO RECICLADO MISTO (ARM) TIPO PEDRA BRITADA N. 1, CLASSE A - NBR 15116 (POSTO USINA)</t>
  </si>
  <si>
    <t>ASSENTO ESPORTIVO PARA ARQUIBANCADA COM ENCOSTO BAIXO, FABRICADO EM POLIPROPILENO, DIMENSOES 412 MM X 424 MM X 292 MM, FIXACAO COM CHUMBADORES MECANICOS</t>
  </si>
  <si>
    <t>ASSENTO ESPORTIVO PARA ARQUIBANCADA SEM ENCOSTO FABRICADO EM POLIPROPILENO, DIMENSOES 310 MM X 310 MM X 63 MM, FIXACAO COM CHUMBADORES MECANICOS</t>
  </si>
  <si>
    <t>PAR DE ESTRUTURAS EM TRELICA METALICA AEREA PARA TABELA DE BASQUETE, FABRICADA EM TUBO DE ACO CARBONO DE DIAMETRO 1", CABOS DE ACO GALVANIZADO DE ESPESSURA 1/4" COM ELEVACAO MANUAL, FIXACAO ATRAVES DE PARAFUSOS NA PAREDE</t>
  </si>
  <si>
    <t>PAR DE ESTRUTURAS EM TRELICA METALICA APOIADA NO PISO PARA TABELA DE BASQUETE, FABRICADA EM TUBO DE ACO CARBONO, FORMATO EM L, DIAMETRO 1" E AVANCO 2,2 M, DIMENSOES DA BASE 1,8 M X 1,05 M, FIXACAO COM CHUMBADOR MECANICO, NAO INCLUI TABELA</t>
  </si>
  <si>
    <t>PAR DE ESTRUTURAS TUBULARES METALICAS PARA TABELA DE BASQUETE, FABRICADA EM TUBO DE ACO CARBONO, FORMATO EM L, DIAMETRO 4" E AVANCO 2,3 M, FIXACAO POR CHUMBAMENTO COM CONCRETO</t>
  </si>
  <si>
    <t>TAMPA METALICA PARA BUCHA DE FIXACAO DE TRAVE DE FUTSAL E POSTE DE VOLEI, DIAMETRO 100 MM, ALTURA 55 MM</t>
  </si>
  <si>
    <t>BUCHA DE ESPERA PARA FIXACAO DE TRAVE DE FUTSAL E POSTE DE VOLEI EM PVC, PARA TUBO DE 3", C = 40 CM</t>
  </si>
  <si>
    <t>PAR DE TABELAS DE BASQUETE EM ACRILICO, ESPESSURA DE 10 MM, DIMENSOES 1,80 M X 1,05 M, COM ARO DE METAL E REDE (SEM SUPORTE DE FIXACAO)</t>
  </si>
  <si>
    <t>PAR DE TABELAS DE BASQUETE EM VIDRO TEMPERADO, ESPESSURA DE 10 MM, DIMENSOES 1,80 M X 1,05 M, COM ARO DE METAL E REDE (SEM SUPORTE DE FIXACAO)</t>
  </si>
  <si>
    <t>EMULSAO ASFALTICA CATIONICA RL-1C PARA USO EM PAVIMENTACAO ASFALTICA</t>
  </si>
  <si>
    <t>AREIA DE QUARTZO 70/80</t>
  </si>
  <si>
    <t>BASE REGULARIZADORA ACRILICA PARA PISO ESPORTIVO ASFALTICO</t>
  </si>
  <si>
    <t>LAMA ASFALTICA PARA PISO ESPORTIVO</t>
  </si>
  <si>
    <t>BORRACHA GRANULADA MALHA 10 PARA GRAMA SINTETICA</t>
  </si>
  <si>
    <t>TAPE DE COLAGEM DE EMENDAS DE GRAMA SINTETICA DE POLIPROPILENO</t>
  </si>
  <si>
    <t>COLA BICOMPONENTE PARA PISO ESPORTIVO COM CATALISADOR</t>
  </si>
  <si>
    <t>GRAMA SINTETICA BRANCA, FIO EM POLIETILENO, TIPO FIBRILADA COM 50 MM DE ALTURA</t>
  </si>
  <si>
    <t>GRAMA SINTETICA VERDE, FIO EM POLIETILENO, TIPO FIBRILADA COM 50 MM DE ALTURA</t>
  </si>
  <si>
    <t>PLACA / CALCO / PAD DE BORRACHA NEOPRENE PARA ISOLAMENTO VIBRACOES E AMORTECIMENTO, *70* SHA, ESPESSURA DE 10 MM, 5,0 X 5,0 CM</t>
  </si>
  <si>
    <t>LIXA EM DISCO DE FERRO 220</t>
  </si>
  <si>
    <t>LIXA EM DISCO DE FERRO 80</t>
  </si>
  <si>
    <t>TINTA BICOMPONENTE A BASE DE POLIURETANO FOSCA</t>
  </si>
  <si>
    <t>RESINA AUTONIVELANTE A BASE DE POLIURETANO BICOMPONENTE FLEXIVEL</t>
  </si>
  <si>
    <t>PISO DE POLIPROPILENO OUTDOOR PARA QUADRAS POLIESPORTIVAS, DIMENSOES 250 MM X 250 MM X 12 MM</t>
  </si>
  <si>
    <t>PISO DE POLIPROPILENO INDOOR PARA QUADRAS POLIESPORTIVAS, DIMENSOES 250 MM X 250 MM X 12 MM</t>
  </si>
  <si>
    <t>MANTA DE POLIETILENO EXPANDIDO (PEBD), E = 3 MM</t>
  </si>
  <si>
    <t>REDE DE PROTECAO DE POLIETILENO, FIO 2 MM, MALHA 12 CM X 12 CM</t>
  </si>
  <si>
    <t>CORDA DE POLIETILENO FIO 4 MM</t>
  </si>
  <si>
    <t>REDE DE PROTECAO DE POLIETILENO, FIO 4 MM, MALHA 12 CM X 12 CM</t>
  </si>
  <si>
    <t>TELA DE ACO SOLDADA NERVURADA, CA-60, Q-246, (3,91 KG/M2), DIAMETRO DO FIO = 5,6 MM, LARGURA = 2,45 X 6,00 M DE COMPRIMENTO, ESPACAMENTO DA MALHA = 10 X 10 CM</t>
  </si>
  <si>
    <t>TELA DE ACO SOLDADA NERVURADA, CA-60, Q-396, (6,28 KG/M2), DIAMETRO DO FIO = 10 MM, LARGURA = 2,45 X 6,00 M DE COMPRIMENTO, ESPACAMENTO DA MALHA = 10 X 10 CM</t>
  </si>
  <si>
    <t>SISTEMA DE FORMAS MANUSEAVEIS DE ACO REVESTIDO COM CHAPA DE COMPENSADO PLASTIFICADO, EM MODULOS DE 1200 MM</t>
  </si>
  <si>
    <t>TUBO DE ESPUMA ELASTOMERICA FLEXIVEL, PRETA, PARA ISOLAMENTO TERMICO, DN 7/8" (22 MM), E = 9 MM, COEFICIENTE DE CONDUTIVIDADE TERMICA 0,034 W/MK</t>
  </si>
  <si>
    <t>PRE-MISTURADO A FRIO (PMF) PARA PAVIMENTACAO ASFALTICA, PADRAO DNIT, FAIXA C, COM RM-1C - AQUISICAO POSTO USINA</t>
  </si>
  <si>
    <t>ELETRODUTO/DUTO PEAD FLEXIVEL PAREDE SIMPLES, CORRUGACAO HELICOIDAL, COR PRETA, SEM ROSCA, DE 5", PARA CABEAMENTO SUBTERRANEO (NBR 15715)</t>
  </si>
  <si>
    <t>ELETRODUTO/DUTO PEAD FLEXIVEL PAREDE SIMPLES, CORRUGACAO HELICOIDAL, COR PRETA, SEM ROSCA, DE 6", PARA CABEAMENTO SUBTERRANEO (NBR 15715)</t>
  </si>
  <si>
    <t>ELETRODUTO/DUTO PEAD FLEXIVEL PAREDE SIMPLES, CORRUGACAO HELICOIDAL, COR PRETA, SEM ROSCA, DE 7", PARA CABEAMENTO SUBTERRANEO (NBR 15715)</t>
  </si>
  <si>
    <t>ELETRODUTO/DUTO PEAD FLEXIVEL PAREDE SIMPLES, CORRUGACAO HELICOIDAL, COR PRETA, SEM ROSCA, DE 8", PARA CABEAMENTO SUBTERRANEO (NBR 15715)</t>
  </si>
  <si>
    <t>FITA DE SINALIZACAO SUBTERRANEA PARA REDE ELETRICA, EM POLIETILENO, L = *75* MM, COR LARANJA E TEXTO ALERTA EM PRETO (REDE ELETRICA ABAIXO)</t>
  </si>
  <si>
    <t>TUBO DE POLIETILENO DE ALTA DENSIDADE, PEAD, PE-80, DE = 1200 MM X 37,2 MM PAREDE (SDR 32,25 - PN 04) PARA REDE DE AGUA OU ESGOTO</t>
  </si>
  <si>
    <t>TUBO DE POLIETILENO DE ALTA DENSIDADE, PEAD, PE-80, DE = 1400 MM X 42,9 MM PAREDE, (SDR 32,25 - PN 04) PARA REDE DE AGUA OU ESGOTO</t>
  </si>
  <si>
    <t>TUBO DE POLIETILENO DE ALTA DENSIDADE, PEAD, PE-80, DE = 1600 MM X 49,0 MM PAREDE, (SDR 32,25 - PN 04) PARA REDE DE AGUA OU ESGOTO</t>
  </si>
  <si>
    <t>ADESIVO (COLA) DE RESINA COM CATALISADOR</t>
  </si>
  <si>
    <t>BALIZADOR CILINDRICO COM UM PINO DE FIXACAO</t>
  </si>
  <si>
    <t>FORMAS DE BARREIRA DE CONCRETO SIMPLES</t>
  </si>
  <si>
    <t>FORMAS DE BARREIRA DE CONCRETO DUPLA</t>
  </si>
  <si>
    <t>BATE-RODAS DE RESINA COM DOIS PINOS DE FIXACAO</t>
  </si>
  <si>
    <t>CALOTA (TARTARUGA) DE RESINA COM PINO DE FIXACAO</t>
  </si>
  <si>
    <t>PORCA SEXTAVADA DE ACO ZINCADO CLASSE 16 M16, ROSCA 1,5 MA</t>
  </si>
  <si>
    <t>PORCA SEXTAVADA DE ACO ZINCADO CLASSE 10 M10, ROSCA 1,5 MA</t>
  </si>
  <si>
    <t>LAMINA DE DEFENSA METALICA TRIPLA ONDA (GUARD RAIL) PARA VIAS, PERFIL W DE 4 METROS (NAO INCLUI FIXADORES), COM NIVEL DE CONTENCAO H1</t>
  </si>
  <si>
    <t>GARRA PARA DEFENSA METALICA (GUARD RAIL) MALEAVEL</t>
  </si>
  <si>
    <t>PLAQUETA PARA DEFENSA METALICA (GUARD RAIL)</t>
  </si>
  <si>
    <t>ESPACADOR METALICO PARA DEFENSA METALICA EM VIAS (GUARD RAIL) U - 110, MALEAVEL DUPLO (NAO INCLUI FIXADORES)</t>
  </si>
  <si>
    <t>POSTE PERFIL C - 110, PARA DEFENSA METALICA (GUARD RAIL) MALEAVEL, C = 1,80 M (NAO INCLUI FIXADORES)</t>
  </si>
  <si>
    <t>ARRUELA LISA, REDONDA, ACO ZINCADO, M16, DIAMETRO EXTERNO 30 MM, DIAMETRO DO FURO 17 MM</t>
  </si>
  <si>
    <t>ARRUELA LISA, REDONDA, ACO ZINCADO, M10, DIAMETRO EXTERNO 21 MM, DIAMETRO DO FURO 10 MM</t>
  </si>
  <si>
    <t>PARAFUSO M16 INOX, CABECA SEXTAVADA, ROSCA INTEIRA, COMPRIMENTO 50 MM, DIAMETRO 16 MM</t>
  </si>
  <si>
    <t>PARAFUSO M16 EM ACO ZINCADO, CABECA SEXTAVADA, ROSCA INTEIRA, COMPRIMENTO 25 MM, DIAMETRO 16 MM</t>
  </si>
  <si>
    <t>PARAFUSO M10, ACO CARBONO ZINCADO, CLASSE 5.8, SEXTAVADO, ROSCA INTEIRA, DIAMETRO 10 MM, COMPRIMENTO 30 MM</t>
  </si>
  <si>
    <t>LAMINA DE DEFENSA METALICA (GUARD RAIL) PARA VIAS, PERFIL W DE 4 METROS (NAO INCLUI FIXADORES), COM NIVEL DE CONTENCAO H1</t>
  </si>
  <si>
    <t>CINTA PARA DEFENSA METALICA (GUARD RAIL) MALEAVEL SIMPLES</t>
  </si>
  <si>
    <t>ESPACADOR METALICO PARA DEFENSA METALICA EM VIAS (GUARD RAIL) U - 110, MALEAVEL SIMPLES (NAO INCLUI FIXADORES)</t>
  </si>
  <si>
    <t>CALCO PARA DEFENSA METALICA (GUARD RAIL) SEMI MALEAVEL</t>
  </si>
  <si>
    <t>ESPACADOR METALICO PARA DEFENSA METALICA EM VIAS (GUARD RAIL) U - 150, SEMI MALEAVEL (NAO INCLUI FIXADORES)</t>
  </si>
  <si>
    <t>POSTE C - 150 DE DEFENSA METALICA (GUARD RAIL) SEMI MALEAVEL, C = 1,80 M (NAO INCLUI FIXADORES)</t>
  </si>
  <si>
    <t>TERMINAL DE ANCORAGEM TIPO C PARA DEFENSA METALICA (GUARD RAIL) SIMPLES</t>
  </si>
  <si>
    <t>TERMINAL DE ANCORAGEM TIPO B PARA DEFENSA METALICA (GUARD RAIL) DUPLA</t>
  </si>
  <si>
    <t>ESPACADOR METALICO PARA DEFENSA METALICA PARA VIAS(GUARD RAIL) U - 150, PARA TRIPLA ONDA</t>
  </si>
  <si>
    <t>POSTE C - 150 DE DEFENSA METALICA (GUARD RAIL) SEMI MALEAVEL, C = 2,00 M (NAO INCLUI FIXADORES)</t>
  </si>
  <si>
    <t>LOMBADA DE RESINA COM DOIS PINOS DE FIXACAO</t>
  </si>
  <si>
    <t>PRISMA DE RESINA COM DOIS PINOS DE FIXACAO</t>
  </si>
  <si>
    <t>SEGREGADOR DE RESINA COM DOIS PINOS DE FIXACAO</t>
  </si>
  <si>
    <t>TACHA DE RESINA COM UM PINO DE FIXACAO</t>
  </si>
  <si>
    <t>TACHAO DE RESINA COM DOIS PINOS DE FIXACAO</t>
  </si>
  <si>
    <t>TERMINAL DE ANCORAGEM TIPO D PARA DEFENSA METALICA (GUARD RAIL)</t>
  </si>
  <si>
    <t>PARAFUSO DE ACO ZINCADO, TIPO CHUMBADOR PARABOLT, DIAMETRO 5/8"</t>
  </si>
  <si>
    <t>PLACA DE ADVERTENCIA DE SINALIZACAO VERTICAL, EM CHAPA DE ALUMINIO COM ESPESSURA DE 1,5MM, PELICULA RETRORREFLETIVA PRISMATICO, TIPO I PRODUZIDA COM MICROPRISMAS NAO METALIZADOS, SEM ELEMENTOS DE FIXACAO</t>
  </si>
  <si>
    <t>FECHO DENTADO PARA CINTA / FITA METALICA EM ACO INOX, PARA FITA DE ACO DE 3/4"</t>
  </si>
  <si>
    <t>SUPORTE CASTANHA (BRAQUETE) EM ACO GALVANIZADO A FOGO PARA FIXAR PLACA E OUTROS EQUIPAMENTOS EM POSTES E TUBOS DE 3/4"</t>
  </si>
  <si>
    <t>ABRACADEIRA PARA PLACAS VIARIAS (COM PORCAS E ARRUELAS), EM ACO GALVANIZADO A FOGO, COMPRIMENTO DE 40 CM - COMPLETA</t>
  </si>
  <si>
    <t>PLACA DE ADVERTENCIA DE SINALIZACAO VERTICAL, EM CHAPA DE ACO COM ESPESSURA DE 1,25MM, PELICULA RETRORREFLETIVA PRISMATICO, TIPO I PRODUZIDA COM MICROPRISMAS NAO METALIZADOS, SEM ELEMENTOS DE FIXACAO</t>
  </si>
  <si>
    <t>PLACA INDICATIVA EM CHAPA DE ALUMINIO, PELICULA RETRORREFLETIVA DE ALTA INTENSIDADE, TIPO X, FORMATO 4,0 X 2,0 M, INCLUI ELEMENTOS DE FIXACAO NO PORTICO (NAO INCLUI POSTES / PORTICOS)</t>
  </si>
  <si>
    <t>PORTICO METALICO PARA VAO DE 10,3 M E VENTO DE 40 M/S (COMPOSTO POR DUAS COLUNAS TUBULARES LATERAIS H = *7,5* M, UMA VIGA TRELICADA ESPACIAL CENTRAL, PARAFUSOS, PORCAS E ARRUELAS), PARA SINALIZACAO DE VIAS</t>
  </si>
  <si>
    <t>PORTICO METALICO PARA VAO DE 11,4 M E VENTO DE 40 M/S (COMPOSTO POR DUAS COLUNAS TUBULARES LATERAIS H = *7,5* M, UMA VIGA TRELICADA ESPACIAL CENTRAL, PARAFUSOS, PORCAS E ARRUELAS), PARA SINALIZACAO DE VIAS</t>
  </si>
  <si>
    <t>PORTICO METALICO PARA VAO DE 12,5 M E VENTO DE 40 M/S (COMPOSTO POR DUAS COLUNAS TUBULARES LATERAIS H = *7,5* M, UMA VIGA TRELICADA ESPACIAL CENTRAL, PARAFUSOS, PORCAS E ARRUELAS), PARA SINALIZACAO DE VIAS</t>
  </si>
  <si>
    <t>PORTICO METALICO PARA VAO DE 13,6 M E VENTO DE 40 M/S (COMPOSTO POR DUAS COLUNAS TUBULARES LATERAIS H = *7,5* M, UMA VIGA TRELICADA ESPACIAL CENTRAL, PARAFUSOS, PORCAS E ARRUELAS), PARA SINALIZACAO DE VIAS</t>
  </si>
  <si>
    <t>PORTICO METALICO PARA VAO DE 14,8 M E VENTO DE 40 M/S (COMPOSTO POR DUAS COLUNAS TUBULARES LATERAIS H = *7,5* M, UMA VIGA TRELICADA ESPACIAL CENTRAL, PARAFUSOS, PORCAS E ARRUELAS), PARA SINALIZACAO DE VIAS</t>
  </si>
  <si>
    <t>PORTICO METALICO PARA VAO DE 15,9 M E VENTO DE 40 M/S (COMPOSTO POR DUAS COLUNAS TUBULARES LATERAIS H = *7,5* M, UMA VIGA TRELICADA ESPACIAL CENTRAL, PARAFUSOS, PORCAS E ARRUELAS), PARA SINALIZACAO DE VIAS</t>
  </si>
  <si>
    <t>PORTICO METALICO PARA VAO DE 17 M E VENTO DE 40 M/S (COMPOSTO POR DUAS COLUNAS TUBULARES LATERAIS H = *7,5* M, UMA VIGA TRELICADA ESPACIAL CENTRAL, PARAFUSOS, PORCAS E ARRUELAS), PARA SINALIZACAO DE VIAS</t>
  </si>
  <si>
    <t>PORTICO METALICO PARA VAO DE 18,1 M E VENTO DE 40 M/S (COMPOSTO POR DUAS COLUNAS TUBULARES LATERAIS H = *7,5* M, UMA VIGA TRELICADA ESPACIAL CENTRAL, PARAFUSOS, PORCAS E ARRUELAS), PARA SINALIZACAO DE VIAS</t>
  </si>
  <si>
    <t>PORTICO METALICO PARA VAO DE 19,2 M E VENTO DE 40 M/S (COMPOSTO POR DUAS COLUNAS TUBULARES LATERAIS H = *7,5* M, UMA VIGA TRELICADA ESPACIAL CENTRAL, PARAFUSOS, PORCAS E ARRUELAS), PARA SINALIZACAO DE VIAS</t>
  </si>
  <si>
    <t>PORTICO METALICO PARA VAO DE 20,3 M E VENTO DE 40 M/S (COMPOSTO POR DUAS COLUNAS TUBULARES LATERAIS H = *7,5* M, UMA VIGA TRELICADA ESPACIAL CENTRAL, PARAFUSOS, PORCAS E ARRUELAS), PARA SINALIZACAO DE VIAS</t>
  </si>
  <si>
    <t>PORTICO METALICO PARA VAO DE 21,5 M E VENTO DE 40 M/S (COMPOSTO POR DUAS COLUNAS TUBULARES LATERAIS H = *7,5* M, UMA VIGA TRELICADA ESPACIAL CENTRAL, PARAFUSOS, PORCAS E ARRUELAS), PARA SINALIZACAO DE VIAS</t>
  </si>
  <si>
    <t>PORTICO METALICO PARA VAO DE 22,6 M E VENTO DE 40 M/S (COMPOSTO POR DUAS COLUNAS TUBULARES LATERAIS H = *7,5* M, UMA VIGA TRELICADA ESPACIAL CENTRAL, PARAFUSOS, PORCAS E ARRUELAS), PARA SINALIZACAO DE VIAS</t>
  </si>
  <si>
    <t>PORTICO METALICO PARA VAO DE 23,7 M E VENTO DE 40 M/S (COMPOSTO POR DUAS COLUNAS TUBULARES LATERAIS H = *7,5* M, UMA VIGA TRELICADA ESPACIAL CENTRAL, PARAFUSOS, PORCAS E ARRUELAS), PARA SINALIZACAO DE VIAS</t>
  </si>
  <si>
    <t>PORTICO METALICO PARA VAO DE 24,8 M E VENTO DE 40 M/S (COMPOSTO POR DUAS COLUNAS TUBULARES LATERAIS H = *7,5* M, UMA VIGA TRELICADA ESPACIAL CENTRAL, PARAFUSOS, PORCAS E ARRUELAS), PARA SINALIZACAO DE VIAS</t>
  </si>
  <si>
    <t>PORTICO METALICO PARA VAO DE 26 M E VENTO DE 40 M/S (COMPOSTO POR DUAS COLUNAS TUBULARES LATERAIS H = *7,5* M, UMA VIGA TRELICADA ESPACIAL CENTRAL, PARAFUSOS, PORCAS E ARRUELAS), PARA SINALIZACAO DE VIAS</t>
  </si>
  <si>
    <t>PORTICO METALICO PARA VAO DE 27,1 M E VENTO DE 40 M/S (COMPOSTO POR DUAS COLUNAS TUBULARES LATERAIS H = *7,5* M, UMA VIGA TRELICADA ESPACIAL CENTRAL, PARAFUSOS, PORCAS E ARRUELAS), PARA SINALIZACAO DE VIAS</t>
  </si>
  <si>
    <t>PORTICO METALICO PARA VAO DE 9,2 M E VENTO DE 40 M/S (COMPOSTO POR DUAS COLUNAS TUBULARES LATERAIS H = *7,5* M, UMA VIGA TRELICADA ESPACIAL CENTRAL, PARAFUSOS, PORCAS E ARRUELAS), PARA SINALIZACAO DE VIAS</t>
  </si>
  <si>
    <t>SEMI-PORTICO DUPLO METALICO PARA VAO DE 2,7 M E VENTO DE 40 M/S (COMPOSTO POR UMA COLUNA CENTRAL H = *7,5* M, VIGA TRELICADA ESPACIAL PARA AS LATERAIS, PARAFUSOS, PORCAS E ARRUELAS), PARA SINALIZACAO DE VIAS</t>
  </si>
  <si>
    <t>SEMI-PORTICO DUPLO METALICO PARA VAO DE 3,8 M E VENTO DE 40 M/S (COMPOSTO POR UMA COLUNA CENTRAL H = *7,5* M, VIGA TRELICADA ESPACIAL PARA AS LATERAIS, PARAFUSOS, PORCAS E ARRUELAS), PARA SINALIZACAO DE VIAS</t>
  </si>
  <si>
    <t>SEMI-PORTICO DUPLO METALICO PARA VAO DE 4,9 M E VENTO DE 40 M/S (COMPOSTO POR UMA COLUNA CENTRAL H = *7,5* M, VIGA TRELICADA ESPACIAL PARA AS LATERAIS, PARAFUSOS, PORCAS E ARRUELAS), PARA SINALIZACAO DE VIAS</t>
  </si>
  <si>
    <t>SEMI-PORTICO DUPLO METALICO PARA VAO DE 6,0 M E VENTO DE 40 M/S (COMPOSTO POR UMA COLUNA CENTRAL H = *7,5* M, VIGA TRELICADA ESPACIAL PARA AS LATERAIS, PARAFUSOS, PORCAS E ARRUELAS), PARA SINALIZACAO DE VIAS</t>
  </si>
  <si>
    <t>SEMI-PORTICO DUPLO METALICO PARA VAO DE 7,2 M E VENTO DE 40 M/S (COMPOSTO POR UMA COLUNA CENTRAL H = *7,5* M, VIGA TRELICADA ESPACIAL PARA AS LATERAIS, PARAFUSOS, PORCAS E ARRUELAS), PARA SINALIZACAO DE VIAS</t>
  </si>
  <si>
    <t>SEMI-PORTICO DUPLO METALICO PARA VAO DE 8,3 M E VENTO DE 40 M/S (COMPOSTO POR UMA COLUNA CENTRAL H = *7,5* M, VIGA TRELICADA ESPACIAL PARA AS LATERAIS, PARAFUSOS, PORCAS E ARRUELAS), PARA SINALIZACAO DE VIAS</t>
  </si>
  <si>
    <t>SEMI-PORTICO SIMPLES METALICO PARA VAO DE 2,7 M E VENTO DE 40 M/S (COMPOSTO POR UMA COLUNA TUBULAR H = *7,5* M, UMA VIGA TRELICADA ESPACIAL, PARAFUSOS, PORCAS E ARRUELAS), PARA SINALIZACAO DE VIAS</t>
  </si>
  <si>
    <t>SEMI-PORTICO SIMPLES METALICO PARA VAO DE 3,8 M E VENTO DE 40 M/S (COMPOSTO POR UMA COLUNA TUBULAR H = *7,5* M, UMA VIGA TRELICADA ESPACIAL, PARAFUSOS, PORCAS E ARRUELAS), PARA SINALIZACAO DE VIAS</t>
  </si>
  <si>
    <t>SEMI-PORTICO SIMPLES METALICO PARA VAO DE 4,9 M E VENTO DE 40 M/S (COMPOSTO POR UMA COLUNA TUBULAR H = *7,5* M, UMA VIGA TRELICADA ESPACIAL, PARAFUSOS, PORCAS E ARRUELAS), PARA SINALIZACAO DE VIAS</t>
  </si>
  <si>
    <t>SEMI-PORTICO SIMPLES METALICO PARA VAO DE 6,0 M E VENTO DE 40 M/S (COMPOSTO POR UMA COLUNA TUBULAR H = *7,5* M, UMA VIGA TRELICADA ESPACIAL, PARAFUSOS, PORCAS E ARRUELAS), PARA SINALIZACAO DE VIAS</t>
  </si>
  <si>
    <t>SEMI-PORTICO SIMPLES METALICO PARA VAO DE 7,2 M E VENTO DE 40 M/S (COMPOSTO POR UMA COLUNA TUBULAR H = *7,5* M, UMA VIGA TRELICADA ESPACIAL, PARAFUSOS, PORCAS E ARRUELAS), PARA SINALIZACAO DE VIAS</t>
  </si>
  <si>
    <t>SEMI-PORTICO SIMPLES METALICO PARA VAO DE 8,3 M E VENTO DE 40 M/S (COMPOSTO POR UMA COLUNA TUBULAR H = *7,5* M, UMA VIGA TRELICADA ESPACIAL, PARAFUSOS, PORCAS E ARRUELAS), PARA SINALIZACAO DE VIAS</t>
  </si>
  <si>
    <t>SUPORTE (POSTE) EM TUBO DE ACO GALVANIZADO, DIAMETRO DE 2", PARA FIXAR PLACAS DE SINALIZACAO</t>
  </si>
  <si>
    <t>CONECTOR SPLIT-BOLT, PARA TERMINAL AEREO SEM BANDEIRA, EM LATAO ESTANHADO, COM FURO VERTICAL, DN=10MM, PARA CABOS DE 16 A 70 MM2</t>
  </si>
  <si>
    <t>PRESILHA EM LATAO, 2 FUROS PARA CABOS COM SECAO ENTRE 16 A 70 MM2, PARA FIXACAO CORDOALHA EM SPDA E OUTROS</t>
  </si>
  <si>
    <t>BARRA CHATA EM ALUMINIO, 70 MM2 (7/8" X 1/8") - SEM FUROS</t>
  </si>
  <si>
    <t>PO EXOTERMICO IGNICAO, INCLUI PALITO - NUMERO 150</t>
  </si>
  <si>
    <t>SUPORTE ISOLADOR /ABRACADEIRA, SIMPLES, 2 DESCIDAS, PARA MASTRO 1 1/2" (INCLUSOS PARAFUSOS E PORCAS)</t>
  </si>
  <si>
    <t>PAINEL MODULAR/REGUA DE GASES MEDICINAIS E REDE ELETRICA, DE PAREDE, EM ALUMINIO PINTADO, 3 SAIDAS DE GASES, 4 TOMADAS 220V, 1 LOGICA RJ45, 1 INTERRUPTOR DE LUZ, 1 ESPACO CHAMADA DE ENFERMAGEM</t>
  </si>
  <si>
    <t>PAINEL SUSPENSO DE GASES MEDICINAIS E ELETRICA, EM ALUMINIO PINTADO, 2 SAIDAS OXIGENIO, 2 DE AR COMPRIMIDO, 2 DE VACUO, 10 TOMADAS 220V, 2 LOGICA RJ45, 1 INTERRUPT DE LUZ, 1 CHAMADA DE ENFERMAGEM</t>
  </si>
  <si>
    <t>TOMADA POSTO PAREDE, INTERNO OU EXTERNO, PARA REDE GASES HOSPITALARES, COM VALVULA DE IMPACTO P/ESTANQUEIDADE, PRESSAO MAX. TRAB. 8,0 KGF/CM2, CONEXOES, COM CANOPLA PLASTICA COM INDICACAO DO TIPO DE GAS, COMPLETO</t>
  </si>
  <si>
    <t>REGUA DE INALOTERAPIA, DE PAREDE, PARA GAS AR COMPRIMIDO, 3 PONTOS DE CONSUMO, EM ALUMINIO ANODIZ., APROX. 40 CM, COM VALVULA DE IMPACTO E CONEXOES EM LATAO, COMPLETO</t>
  </si>
  <si>
    <t>REGUA DE INALOTERAPIA, DE PAREDE, PARA GAS OXIGENIO, 3 PONTOS DE CONSUMO, EM ALUMINIO ANODIZ., APROX. 40 CM, COM VALVULA DE IMPACTO E CONEXOES EM LATAO, COMPLETO</t>
  </si>
  <si>
    <t>CAIXA OU ABRIGO EM CHAPA DE ACO GALVANIZADO PARA ATE 2 HIDROMETROS, COM PORTINHOLAS PARA ACESSO A INSTALACOES, MODELO RESIDENCIAL</t>
  </si>
  <si>
    <t>CAIXA OU ABRIGO EM POLICARBONATO (PC), PARA ATE 2 HIDROMETROS, COM TAMPAS E ACESSOS PARA A INSTALACAO</t>
  </si>
  <si>
    <t>CAIXA OU ABRIGO EM POLIPROPILENO (PP) PARA ATE 2 HIDROMETROS, COM TAMPAS E ACESSOS PARA A INSTALACAO</t>
  </si>
  <si>
    <t>CAIXA OU ABRIGO EM CHAPA DE ACO GALVANIZADO PARA ATE 4 HIDROMETROS (COLETIVA), COM PORTINHOLAS PARA ACESSO A INSTALACOES</t>
  </si>
  <si>
    <t>CAIXA EM CONCRETO PRE-MOLDADO PARA ABRIGO DE HIDROMETRO, 400 X 650 X 810 MM</t>
  </si>
  <si>
    <t>CUMEEIRA NORMAL PERFIL TRAPEZOIDAL 40, EM ACO REVESTIDO EM LIGA DE ALUMINIO (GALVALUME) SEM PINTURA, E = 0,5 MM</t>
  </si>
  <si>
    <t>LOCACAO DIARIA DO CONJUNTO COM BARCO / EMBARCACAO PARA TRANSPORTE FLUVIAL/ MARITIMO, CONTENDO EMPURRADOR POTENCIA 315 HP, E BALSA COM CAPACIDADE DE 600 A 1000 TONELADAS, INCLUI TRIPULACAO E DEMAIS ITENS PARA FUNCIONAMENTO COMPLETO</t>
  </si>
  <si>
    <t>DIA</t>
  </si>
  <si>
    <t>LOCACAO DIARIA DO CONJUNTO COM BARCO / EMBARCACAO PARA TRANSPORTE FLUVIAL/ MARITIMO, CONTENDO EMPURRADOR POTENCIA 475 HP, E BALSA COM CAPACIDADE DE 1000 A 1500 TONELADAS, INCLUI TRIPULACAO E DEMAIS ITENS PARA FUNCIONAMENTO COMPLETO</t>
  </si>
  <si>
    <t>LOCACAO DIARIA DO CONJUNTO COM BARCO / EMBARCACAO PARA TRANSPORTE FLUVIAL/ MARITIMO, CONTENDO EMPURRADOR POTENCIA 600 HP, E BALSA COM CAPACIDADE DE 1500 A 2000 TONELADAS, INCLUI TRIPULACAO E DEMAIS ITENS PARA FUNCIONAMENTO COMPLETO</t>
  </si>
  <si>
    <t>LOCACAO DIARIA DO CONJUNTO COM BARCO / EMBARCACAO PARA TRANSPORTE FLUVIAL/ MARITIMO, CONTENDO EMPURRADOR POTENCIA 250 HP, E BALSA COM CAPACIDADE DE 200 A 600 TONELADAS, INCLUI TRIPULACAO E DEMAIS ITENS PARA FUNCIONAMENTO COMPLETO</t>
  </si>
  <si>
    <t>CIMENTO ASFALTICO CAP 150/200</t>
  </si>
  <si>
    <t>CIMENTO ASFALTICO DE PETROLEO A GRANEL (CAP) 50/70</t>
  </si>
  <si>
    <t>ADESIVO / COLA PARA FIXAR ESPELHO 360 G, A BASE DE POLIURETANO, MONOCOMPONENTE</t>
  </si>
  <si>
    <t>FITA ADESIVA DUPLA-FACE PARA FIXACAO DE ESPELHOS E OUTROS MATERIAIS, 12 MM X 20 M, E = 2 MM</t>
  </si>
  <si>
    <t>BOTAO ROSCA INTERNA CABECA CHATA MACICA, FORMATO REDONDO, METAL, 19 MM, INCLUSO ARRUELA E PARAFUSO</t>
  </si>
  <si>
    <t>FITA DE ESPUMA PARA VEDACAO E = 6 MM, *12 MM X 10 M* (VIDROS, ESPELHOS, ETC)</t>
  </si>
  <si>
    <t>SILICONE PARA ENVIDRACAMENTO ESTRUTURAL, 400 G, PRETO</t>
  </si>
  <si>
    <t>VALVULA DE SEGURANCA A TEMPERATURA 1/2", EXTREMIDADES COM ROSCA</t>
  </si>
  <si>
    <t>VALVULA ESFERA PARA GAS 1", EXTREMIDADES COM ROSCA</t>
  </si>
  <si>
    <t>VALVULA ESFERA PARA GAS 1/2", EXTREMIDADES COM ROSCA</t>
  </si>
  <si>
    <t>VALVULA ESFERA PARA GAS 3/4", EXTREMIDADES COM ROSCA</t>
  </si>
  <si>
    <t>VALVULA ESTABILIZADORA DE VAZAO/ AUTOFLOW 1", EXTREMIDADES COM ROSCA</t>
  </si>
  <si>
    <t>VALVULA ESTABILIZADORA DE VAZAO/ AUTOFLOW 3/4", EXTREMIDADES COM ROSCA</t>
  </si>
  <si>
    <t>VALVULA REDUTORA DE PRESSAO 1 1/2", EXTREMIDADES COM ROSCA</t>
  </si>
  <si>
    <t>VALVULA REDUTORA DE PRESSAO 1 1/4", EXTREMIDADES COM ROSCA</t>
  </si>
  <si>
    <t>VALVULA REDUTORA DE PRESSAO 1", EXTREMIDADES COM ROSCA</t>
  </si>
  <si>
    <t>VALVULA REDUTORA DE PRESSAO 1/2", EXTREMIDADES COM ROSCA</t>
  </si>
  <si>
    <t>VALVULA REDUTORA DE PRESSAO 2 1/2", EXTREMIDADES COM ROSCA</t>
  </si>
  <si>
    <t>VALVULA REDUTORA DE PRESSAO 2", EXTREMIDADES COM ROSCA</t>
  </si>
  <si>
    <t>VALVULA REDUTORA DE PRESSAO 3/4", EXTREMIDADES COM ROSCA</t>
  </si>
  <si>
    <t>VALVULA VENTOSA 1/2", EXTREMIDADE COM ROSCA</t>
  </si>
  <si>
    <t>VALVULA VENTOSA 3/4", EXTREMIDADE COM ROSCA</t>
  </si>
  <si>
    <t>JUNTA DE DESMONTAGEM TRAVADA AXIALMENTE. CORPO DE FERRO E TIRANTES DE ACO CARBONO GALVANIZADO, DN = 100 MM, PN 10, PARA REDE DE SANEAMENTO, INCLUI TIRANTES, PORCAS E ANEIS</t>
  </si>
  <si>
    <t>JUNTA DE DESMONTAGEM TRAVADA AXIALMENTE. CORPO DE FERRO E TIRANTES DE ACO CARBONO GALVANIZADO, DN = 150 MM, PN 10, PARA REDE DE SANEAMENTO, INCLUI TIRANTES, PORCAS E ANEIS</t>
  </si>
  <si>
    <t>JUNTA DE DESMONTAGEM TRAVADA AXIALMENTE. CORPO DE FERRO E TIRANTES DE ACO CARBONO GALVANIZADO, DN = 200 MM, PN 10, PARA REDE DE SANEAMENTO, INCLUI TIRANTES, PORCAS E ANEIS</t>
  </si>
  <si>
    <t>JUNTA DE DESMONTAGEM TRAVADA AXIALMENTE. CORPO DE FERRO E TIRANTES DE ACO CARBONO GALVANIZADO, DN = 250 MM, PN 10, PARA REDE DE SANEAMENTO, INCLUI TIRANTES, PORCAS E ANEIS</t>
  </si>
  <si>
    <t>JUNTA DE DESMONTAGEM TRAVADA AXIALMENTE. CORPO DE FERRO E TIRANTES DE ACO CARBONO GALVANIZADO, DN = 300 MM, PN 10, PARA REDE DE SANEAMENTO, INCLUI TIRANTES, PORCAS E ANEIS</t>
  </si>
  <si>
    <t>JUNTA DE DESMONTAGEM TRAVADA AXIALMENTE. CORPO DE FERRO E TIRANTES DE ACO CARBONO GALVANIZADO, DN = 350 MM, PN 10, PARA REDE DE SANEAMENTO, INCLUI TIRANTES, PORCAS E ANEIS</t>
  </si>
  <si>
    <t>JUNTA DE DESMONTAGEM TRAVADA AXIALMENTE. CORPO DE FERRO E TIRANTES DE ACO CARBONO GALVANIZADO, DN = 400 MM, PN 10, PARA REDE DE SANEAMENTO, INCLUI TIRANTES, PORCAS E ANEIS</t>
  </si>
  <si>
    <t>JUNTA DE DESMONTAGEM TRAVADA AXIALMENTE. CORPO DE FERRO E TIRANTES DE ACO CARBONO GALVANIZADO, DN = 500 MM, PN 10, PARA REDE DE SANEAMENTO, INCLUI TIRANTES, PORCAS E ANEIS</t>
  </si>
  <si>
    <t>JUNTA DE DESMONTAGEM TRAVADA AXIALMENTE. CORPO DE FERRO E TIRANTES DE ACO CARBONO GALVANIZADO, DN = 600 MM, PN 10, PARA REDE DE SANEAMENTO, INCLUI TIRANTES, PORCAS E ANEIS</t>
  </si>
  <si>
    <t>JUNTA DE DESMONTAGEM TRAVADA AXIALMENTE. CORPO DE FERRO E TIRANTES DE ACO CARBONO GALVANIZADO, DN = 80 MM, PN 10, PARA REDE DE SANEAMENTO, INCLUI TIRANTES, PORCAS E ANEIS</t>
  </si>
  <si>
    <t>LUVA DE CORRER COM BOLSA JUNTA MECANICA, EM FERRO FUNDIDO, DN = 100 MM, INCLUI PARAFUSOS, PORCAS E ANEIS (NBR 7677)</t>
  </si>
  <si>
    <t>LUVA DE CORRER COM BOLSA JUNTA MECANICA, EM FERRO FUNDIDO, DN = 1000 MM, INCLUI PARAFUSOS, PORCAS E ANEIS (NBR 7677)</t>
  </si>
  <si>
    <t>LUVA DE CORRER COM BOLSA JUNTA MECANICA, EM FERRO FUNDIDO, DN = 1200 MM, INCLUI PARAFUSOS, PORCAS E ANEIS (NBR 7677)</t>
  </si>
  <si>
    <t>LUVA DE CORRER COM BOLSA JUNTA MECANICA, EM FERRO FUNDIDO, DN = 150 MM, INCLUI PARAFUSOS, PORCAS E ANEIS (NBR 7677)</t>
  </si>
  <si>
    <t>LUVA DE CORRER COM BOLSA JUNTA MECANICA, EM FERRO FUNDIDO, DN = 200 MM, INCLUI PARAFUSOS, PORCAS E ANEIS (NBR 7677)</t>
  </si>
  <si>
    <t>LUVA DE CORRER COM BOLSA JUNTA MECANICA, EM FERRO FUNDIDO, DN = 250 MM, INCLUI PARAFUSOS, PORCAS E ANEIS (NBR 7677)</t>
  </si>
  <si>
    <t>LUVA DE CORRER COM BOLSA JUNTA MECANICA, EM FERRO FUNDIDO, DN = 300 MM, INCLUI PARAFUSOS, PORCAS E ANEIS (NBR 7677)</t>
  </si>
  <si>
    <t>LUVA DE CORRER COM BOLSA JUNTA MECANICA, EM FERRO FUNDIDO, DN = 350 MM, INCLUI PARAFUSOS, PORCAS E ANEIS (NBR 7677)</t>
  </si>
  <si>
    <t>LUVA DE CORRER COM BOLSA JUNTA MECANICA, EM FERRO FUNDIDO, DN = 400 MM, INCLUI PARAFUSOS, PORCAS E ANEIS (NBR 7677)</t>
  </si>
  <si>
    <t>LUVA DE CORRER COM BOLSA JUNTA MECANICA, EM FERRO FUNDIDO, DN = 500 MM, INCLUI PARAFUSOS, PORCAS E ANEIS (NBR 7677)</t>
  </si>
  <si>
    <t>LUVA DE CORRER COM BOLSA JUNTA MECANICA, EM FERRO FUNDIDO, DN = 600 MM, INCLUI PARAFUSOS, PORCAS E ANEIS (NBR 7677)</t>
  </si>
  <si>
    <t>LUVA DE CORRER COM BOLSA JUNTA MECANICA, EM FERRO FUNDIDO, DN = 700 MM, INCLUI PARAFUSOS, PORCAS E ANEIS (NBR 7677)</t>
  </si>
  <si>
    <t>LUVA DE CORRER COM BOLSA JUNTA MECANICA, EM FERRO FUNDIDO, DN = 80 MM, INCLUI PARAFUSOS, PORCAS E ANEIS (NBR 7677)</t>
  </si>
  <si>
    <t>LUVA DE CORRER COM BOLSA JUNTA MECANICA, EM FERRO FUNDIDO, DN = 800 MM, INCLUI PARAFUSOS, PORCAS E ANEIS (NBR 7677)</t>
  </si>
  <si>
    <t>LUVA DE CORRER COM BOLSA JUNTA MECANICA, EM FERRO FUNDIDO, DN = 900 MM, INCLUI PARAFUSOS, PORCAS E ANEIS (NBR 7677)</t>
  </si>
  <si>
    <t>MEDIDOR DE VAZAO ELETROMAGNETICO EM ACO CARBONO, REVEST. EBONITE, CABECOTE ALUMINIO FUNDIDO, DISPLAY LCD INTEGRADO, 220 VAC, FAIXA DE VAZAO *14 A 280* M3/H, DN = 100 MM, PN 10</t>
  </si>
  <si>
    <t>CONJUNTO DE ACESSORIOS PARA JUNTA FLANGEADA (PN-10), DN 100 MM, COMPOSTO POR: PARAFUSOS COM PORCAS DE ACO GALVANIZADO E UM ANEL DE BORRACHA, PARA A EXECUCAO DE UMA JUNTA FLANGEADA</t>
  </si>
  <si>
    <t>MEDIDOR DE VAZAO ELETROMAGNETICO EM ACO CARBONO, REVEST. EBONITE, CABECOTE ALUMINIO FUNDIDO, DISPLAY LCD INTEGRADO, 220 VAC, FAIXA DE VAZAO *34,5 A 1140* M3/H, DN = 200 MM, PN 10</t>
  </si>
  <si>
    <t>CONJUNTO DE ACESSORIOS PARA JUNTA FLANGEADA (PN-10), DN 200 MM, COMPOSTO POR: PARAFUSOS COM PORCAS DE ACO GALVANIZADO E UM ANEL DE BORRACHA, PARA A EXECUCAO DE UMA JUNTA FLANGEADA</t>
  </si>
  <si>
    <t>MEDIDOR DE VAZAO ELETROMAGNETICO EM ACO CARBONO, REVEST. EBONITE, CABECOTE ALUMINIO FUNDIDO, DISPLAY LCD INTEGRADO, 220 VAC, FAIXA DE VAZAO *77 A 2540* M3/H, DN = 300 MM, PN 10</t>
  </si>
  <si>
    <t>CONJUNTO DE ACESSORIOS PARA JUNTA FLANGEADA (PN-10), DN 300 MM, COMPOSTO POR: PARAFUSOS COM PORCAS DE ACO GALVANIZADO E UM ANEL DE BORRACHA, PARA A EXECUCAO DE UMA JUNTA FLANGEADA</t>
  </si>
  <si>
    <t>MEDIDOR DE VAZAO ELETROMAGNETICO EM ACO CARBONO, REVEST. EBONITE, CABECOTE ALUMINIO FUNDIDO, DISPLAY LCD INTEGRADO, 220 VAC, FAIXA DE VAZAO *150 A 4520* M3/H, DN = 400 MM, PN 10</t>
  </si>
  <si>
    <t>CONJUNTO DE ACESSORIOS PARA JUNTA FLANGEADA (PN-10), DN 400 MM, COMPOSTO POR: PARAFUSOS COM PORCAS DE ACO GALVANIZADO E UM ANEL DE BORRACHA, PARA A EXECUCAO DE UMA JUNTA FLANGEADA</t>
  </si>
  <si>
    <t>MEDIDOR DE VAZAO ELETROMAGNETICO EM ACO CARBONO, REVEST. EBONITE, CABECOTE ALUMINIO FUNDIDO, DISPLAY LCD INTEGRADO, 220 VAC, FAIXA DE VAZAO *233 A 7000* M3/H, DN = 500 MM, PN 10</t>
  </si>
  <si>
    <t>CONJUNTO DE ACESSORIOS PARA JUNTA FLANGEADA (PN-10), DN 500 MM, COMPOSTO POR: PARAFUSOS COM PORCAS DE ACO GALVANIZADO E UM ANEL DE BORRACHA, PARA A EXECUCAO DE UMA JUNTA FLANGEADA</t>
  </si>
  <si>
    <t>VALVULA REGISTRO DE GAVETA COM FLANGE, EM FERRO FUNDIDO, DN = 100 MM, PN 10, PARA REDE DE SANEAMENTO</t>
  </si>
  <si>
    <t>CONJUNTO DE ACESSORIOS PARA JUNTA FLANGEADA (PN-10), DN 150 MM, COMPOSTO POR: PARAFUSOS COM PORCAS DE ACO GALVANIZADO E UM ANEL DE BORRACHA, PARA A EXECUCAO DE UMA JUNTA FLANGEADA</t>
  </si>
  <si>
    <t>VALVULA REGISTRO DE GAVETA COM FLANGE, EM FERRO FUNDIDO, DN = 150 MM, PN 10, PARA REDE DE SANEAMENTO</t>
  </si>
  <si>
    <t>VALVULA REGISTRO DE GAVETA COM FLANGE, EM FERRO FUNDIDO, DN = 200 MM, PN 10, PARA REDE DE SANEAMENTO</t>
  </si>
  <si>
    <t>CONJUNTO DE ACESSORIOS PARA JUNTA FLANGEADA (PN-10), DN 250 MM, COMPOSTO POR: PARAFUSOS COM PORCAS DE ACO GALVANIZADO E UM ANEL DE BORRACHA, PARA A EXECUCAO DE UMA JUNTA FLANGEADA</t>
  </si>
  <si>
    <t>VALVULA REGISTRO DE GAVETA COM FLANGE, EM FERRO FUNDIDO, DN = 250 MM, PN 10, PARA REDE DE SANEAMENTO</t>
  </si>
  <si>
    <t>VALVULA REGISTRO DE GAVETA COM FLANGE, EM FERRO FUNDIDO, DN = 300 MM, PN 10, PARA REDE DE SANEAMENTO</t>
  </si>
  <si>
    <t>CONJUNTO DE ACESSORIOS PARA JUNTA FLANGEADA (PN-10), DN 350 MM, COMPOSTO POR: PARAFUSOS COM PORCAS DE ACO GALVANIZADO E UM ANEL DE BORRACHA, PARA A EXECUCAO DE UMA JUNTA FLANGEADA</t>
  </si>
  <si>
    <t>VALVULA REGISTRO DE GAVETA COM FLANGE, EM FERRO FUNDIDO, DN = 350 MM, PN 10, PARA REDE DE SANEAMENTO</t>
  </si>
  <si>
    <t>VALVULA REGISTRO DE GAVETA COM FLANGE, EM FERRO FUNDIDO, DN = 400 MM, PN 10, PARA REDE DE SANEAMENTO</t>
  </si>
  <si>
    <t>CONJUNTO DE ACESSORIOS PARA JUNTA FLANGEADA (PN-10), DN 50 MM, COMPOSTO POR: PARAFUSOS COM PORCAS DE ACO GALVANIZADO E UM ANEL DE BORRACHA, PARA A EXECUCAO DE UMA JUNTA FLANGEADA</t>
  </si>
  <si>
    <t>VALVULA REGISTRO DE GAVETA COM FLANGE, EM FERRO FUNDIDO, DN = 50 MM, PN 10, PARA REDE DE SANEAMENTO</t>
  </si>
  <si>
    <t>VALVULA REGISTRO DE GAVETA COM FLANGE, EM FERRO FUNDIDO, DN = 500 MM, PN 10, PARA REDE DE SANEAMENTO</t>
  </si>
  <si>
    <t>CONJUNTO DE ACESSORIOS PARA JUNTA FLANGEADA (PN-10), DN 80 MM, COMPOSTO POR: PARAFUSOS COM PORCAS DE ACO GALVANIZADO E UM ANEL DE BORRACHA, PARA A EXECUCAO DE UMA JUNTA FLANGEADA</t>
  </si>
  <si>
    <t>VALVULA REGISTRO DE GAVETA COM FLANGE, EM FERRO FUNDIDO, DN = 80 MM, PN 10, PARA REDE DE SANEAMENTO</t>
  </si>
  <si>
    <t>VALVULA DE RETENCAO TIPO PORTINHOLA UNICA COM FLANGES, EM FERRO FUNDIDO, DN = 200 MM, PN 10, PARA REDE DE SANEAMENTO</t>
  </si>
  <si>
    <t>VALVULA DE RETENCAO TIPO PORTINHOLA UNICA COM FLANGES, EM FERRO FUNDIDO, DN = 100 MM, PN 10, PARA REDE DE SANEAMENTO</t>
  </si>
  <si>
    <t>VALVULA DE RETENCAO TIPO PORTINHOLA UNICA COM FLANGES, EM FERRO FUNDIDO, DN = 150 MM, PN 10, PARA REDE DE SANEAMENTO</t>
  </si>
  <si>
    <t>VALVULA DE RETENCAO TIPO PORTINHOLA UNICA COM FLANGES, EM FERRO FUNDIDO, DN = 250 MM, PN 10, PARA REDE DE SANEAMENTO</t>
  </si>
  <si>
    <t>VALVULA DE RETENCAO TIPO PORTINHOLA UNICA COM FLANGES, EM FERRO FUNDIDO, DN = 300 MM, PN 10, PARA REDE DE SANEAMENTO</t>
  </si>
  <si>
    <t>VALVULA DE RETENCAO TIPO PORTINHOLA UNICA COM FLANGES, EM FERRO FUNDIDO, DN = 350 MM, PN 10, PARA REDE DE SANEAMENTO</t>
  </si>
  <si>
    <t>VALVULA DE RETENCAO TIPO PORTINHOLA UNICA COM FLANGES, EM FERRO FUNDIDO, DN = 400 MM, PN 10, PARA REDE DE SANEAMENTO</t>
  </si>
  <si>
    <t>VALVULA DE RETENCAO TIPO PORTINHOLA UNICA COM FLANGES, EM FERRO FUNDIDO, DN = 50 MM, PN 10, PARA REDE DE SANEAMENTO</t>
  </si>
  <si>
    <t>VALVULA DE RETENCAO TIPO PORTINHOLA UNICA COM FLANGES, EM FERRO FUNDIDO, DN = 500 MM, PN 10, PARA REDE DE SANEAMENTO</t>
  </si>
  <si>
    <t>VALVULA DE RETENCAO TIPO PORTINHOLA UNICA COM FLANGES, EM FERRO FUNDIDO, DN = 80 MM, PN 10, PARA REDE DE SANEAMENTO</t>
  </si>
  <si>
    <t>VALVULA REDUTORA DE PRESSAO, TIPO Y, COM PILOTO, CORPO EM FERRO FUNDIDO REVESTIDO, MOLA DE ACO INOXIDAVEL E PILOTO DE COBRE OU ACO INOXIDAVEL, COM FLANGES, DN = 100 MM, PN 10, PARA REDE DE AGUA</t>
  </si>
  <si>
    <t>VALVULA REDUTORA DE PRESSAO, TIPO Y, COM PILOTO, CORPO EM FERRO FUNDIDO REVESTIDO, MOLA DE ACO INOXIDAVEL E PILOTO DE COBRE OU ACO INOXIDAVEL, COM FLANGES, DN = 150 MM, PN 10, PARA REDE DE AGUA</t>
  </si>
  <si>
    <t>VALVULA REDUTORA DE PRESSAO, TIPO Y, COM PILOTO, CORPO EM FERRO FUNDIDO REVESTIDO, MOLA DE ACO INOXIDAVEL E PILOTO DE COBRE OU ACO INOXIDAVEL, COM FLANGES, DN = 200 MM, PN 10, PARA REDE DE AGUA</t>
  </si>
  <si>
    <t>VALVULA REDUTORA DE PRESSAO, TIPO Y, COM PILOTO, CORPO EM FERRO FUNDIDO REVESTIDO, MOLA DE ACO INOXIDAVEL E PILOTO DE COBRE OU ACO INOXIDAVEL, COM FLANGES, DN = 250 MM, PN 10, PARA REDE DE AGUA</t>
  </si>
  <si>
    <t>VALVULA REDUTORA DE PRESSAO, TIPO Y, COM PILOTO, CORPO EM FERRO FUNDIDO REVESTIDO, MOLA DE ACO INOXIDAVEL E PILOTO DE COBRE OU ACO INOXIDAVEL, COM FLANGES, DN = 300 MM, PN 10, PARA REDE DE AGUA</t>
  </si>
  <si>
    <t>VALVULA REDUTORA DE PRESSAO, TIPO Y, COM PILOTO, CORPO EM FERRO FUNDIDO REVESTIDO, MOLA DE ACO INOXIDAVEL E PILOTO DE COBRE OU ACO INOXIDAVEL, COM FLANGES, DN = 350 MM, PN 10, PARA REDE DE AGUA</t>
  </si>
  <si>
    <t>VALVULA REDUTORA DE PRESSAO, TIPO Y, COM PILOTO, CORPO EM FERRO FUNDIDO REVESTIDO, MOLA DE ACO INOXIDAVEL E PILOTO DE COBRE OU ACO INOXIDAVEL, COM FLANGES, DN = 400 MM, PN 10, PARA REDE DE AGUA</t>
  </si>
  <si>
    <t>VALVULA REDUTORA DE PRESSAO, TIPO Y, COM PILOTO, CORPO EM FERRO FUNDIDO REVESTIDO, MOLA DE ACO INOXIDAVEL E PILOTO DE COBRE OU ACO INOXIDAVEL, COM FLANGES, DN = 50 MM, PN 10, PARA REDE DE AGUA</t>
  </si>
  <si>
    <t>VALVULA REDUTORA DE PRESSAO, TIPO Y, COM PILOTO, CORPO EM FERRO FUNDIDO REVESTIDO, MOLA DE ACO INOXIDAVEL E PILOTO DE COBRE OU ACO INOXIDAVEL, COM FLANGES, DN = 500 MM, PN 10, PARA REDE DE AGUA</t>
  </si>
  <si>
    <t>VALVULA REDUTORA DE PRESSAO, TIPO Y, COM PILOTO, CORPO EM FERRO FUNDIDO REVESTIDO, MOLA DE ACO INOXIDAVEL E PILOTO DE COBRE OU ACO INOXIDAVEL, COM FLANGES, DN = 80 MM, PN 10, PARA REDE DE AGUA</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</si>
  <si>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</si>
  <si>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</si>
  <si>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</si>
  <si>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</si>
  <si>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</si>
  <si>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</si>
  <si>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</si>
  <si>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</si>
  <si>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</si>
  <si>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</si>
  <si>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</si>
  <si>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</si>
  <si>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</si>
  <si>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</si>
  <si>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</si>
  <si>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</si>
  <si>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</si>
  <si>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</si>
  <si>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</si>
  <si>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</si>
  <si>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</si>
  <si>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</si>
  <si>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</si>
  <si>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</si>
  <si>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</si>
  <si>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</si>
  <si>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</si>
  <si>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</si>
  <si>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</si>
  <si>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</si>
  <si>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</si>
  <si>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</si>
  <si>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</si>
  <si>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</si>
  <si>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</si>
  <si>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</si>
  <si>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</si>
  <si>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</si>
  <si>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</si>
  <si>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</si>
  <si>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</si>
  <si>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</si>
  <si>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</si>
  <si>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</si>
  <si>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</si>
  <si>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</si>
  <si>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</si>
  <si>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</si>
  <si>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</si>
  <si>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</si>
  <si>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</si>
  <si>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</si>
  <si>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</si>
  <si>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</si>
  <si>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</si>
  <si>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</si>
  <si>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</si>
  <si>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</si>
  <si>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</si>
  <si>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</si>
  <si>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</si>
  <si>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</si>
  <si>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</si>
  <si>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INDUSTRIALIZADA PARA REVESTIMENTOS, MISTURA E PROJEÇÃO DE 2 M³/H DE ARGAMASSA. AF_08/2019</t>
  </si>
  <si>
    <t>ARGAMASSA PARA REVESTIMENTO DECORATIVO MONOCAMADA (MONOCAPA), MISTURA E PROJEÇÃO DE 2 M3/H DE ARGAMASSA. AF_08/2019</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</si>
  <si>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</si>
  <si>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</si>
  <si>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</si>
  <si>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</si>
  <si>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</si>
  <si>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</si>
  <si>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</si>
  <si>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</si>
  <si>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</si>
  <si>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</si>
  <si>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</si>
  <si>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</si>
  <si>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</si>
  <si>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</si>
  <si>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(CIMENTO E AREIA MÉDIA), PREPARO MECÂNICO COM BETONEIRA 400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</si>
  <si>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</si>
  <si>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</si>
  <si>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</si>
  <si>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</si>
  <si>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</si>
  <si>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</si>
  <si>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</si>
  <si>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</si>
  <si>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</si>
  <si>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</si>
  <si>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</si>
  <si>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</si>
  <si>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</si>
  <si>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</si>
  <si>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</si>
  <si>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</si>
  <si>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</si>
  <si>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</si>
  <si>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</si>
  <si>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</si>
  <si>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</si>
  <si>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</si>
  <si>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</si>
  <si>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</si>
  <si>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</si>
  <si>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</si>
  <si>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</si>
  <si>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</si>
  <si>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</si>
  <si>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</si>
  <si>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</si>
  <si>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</si>
  <si>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</si>
  <si>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</si>
  <si>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</si>
  <si>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</si>
  <si>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</si>
  <si>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</si>
  <si>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</si>
  <si>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</si>
  <si>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</si>
  <si>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</si>
  <si>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</si>
  <si>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</si>
  <si>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</si>
  <si>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</si>
  <si>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</si>
  <si>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</si>
  <si>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</si>
  <si>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</si>
  <si>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</si>
  <si>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</si>
  <si>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</si>
  <si>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</si>
  <si>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</si>
  <si>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</si>
  <si>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</si>
  <si>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</si>
  <si>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</si>
  <si>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</si>
  <si>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</si>
  <si>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</si>
  <si>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</si>
  <si>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</si>
  <si>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</si>
  <si>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</si>
  <si>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</si>
  <si>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</si>
  <si>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</si>
  <si>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</si>
  <si>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</si>
  <si>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</si>
  <si>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</si>
  <si>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</si>
  <si>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</si>
  <si>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</si>
  <si>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</si>
  <si>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</si>
  <si>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</si>
  <si>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</si>
  <si>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</si>
  <si>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</si>
  <si>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</si>
  <si>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</si>
  <si>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</si>
  <si>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</si>
  <si>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</si>
  <si>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</si>
  <si>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</si>
  <si>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</si>
  <si>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</si>
  <si>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</si>
  <si>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</si>
  <si>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</si>
  <si>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</si>
  <si>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</si>
  <si>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</si>
  <si>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</si>
  <si>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</si>
  <si>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</si>
  <si>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</si>
  <si>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</si>
  <si>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</si>
  <si>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</si>
  <si>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</si>
  <si>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</si>
  <si>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</si>
  <si>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</si>
  <si>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</si>
  <si>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</si>
  <si>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</si>
  <si>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</si>
  <si>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</si>
  <si>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</si>
  <si>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</si>
  <si>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</si>
  <si>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</si>
  <si>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</si>
  <si>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</si>
  <si>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</si>
  <si>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</si>
  <si>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</si>
  <si>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</si>
  <si>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</si>
  <si>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</si>
  <si>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</si>
  <si>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</si>
  <si>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</si>
  <si>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</si>
  <si>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</si>
  <si>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</si>
  <si>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</si>
  <si>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</si>
  <si>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</si>
  <si>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</si>
  <si>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</si>
  <si>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</si>
  <si>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</si>
  <si>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</si>
  <si>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</si>
  <si>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</si>
  <si>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</si>
  <si>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</si>
  <si>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</si>
  <si>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</si>
  <si>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</si>
  <si>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</si>
  <si>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</si>
  <si>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</si>
  <si>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</si>
  <si>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</si>
  <si>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</si>
  <si>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</si>
  <si>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</si>
  <si>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</si>
  <si>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</si>
  <si>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</si>
  <si>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</si>
  <si>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</si>
  <si>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</si>
  <si>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</si>
  <si>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</si>
  <si>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</si>
  <si>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</si>
  <si>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</si>
  <si>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</si>
  <si>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</si>
  <si>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</si>
  <si>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</si>
  <si>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</si>
  <si>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</si>
  <si>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</si>
  <si>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</si>
  <si>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</si>
  <si>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</si>
  <si>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</si>
  <si>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</si>
  <si>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</si>
  <si>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</si>
  <si>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</si>
  <si>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</si>
  <si>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</si>
  <si>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</si>
  <si>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</si>
  <si>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</si>
  <si>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</si>
  <si>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</si>
  <si>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</si>
  <si>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</si>
  <si>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</si>
  <si>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</si>
  <si>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</si>
  <si>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</si>
  <si>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</si>
  <si>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</si>
  <si>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</si>
  <si>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</si>
  <si>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</si>
  <si>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</si>
  <si>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</si>
  <si>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</si>
  <si>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</si>
  <si>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</si>
  <si>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</si>
  <si>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</si>
  <si>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</si>
  <si>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</si>
  <si>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</si>
  <si>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</si>
  <si>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</si>
  <si>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</si>
  <si>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</si>
  <si>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</si>
  <si>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</si>
  <si>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</si>
  <si>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</si>
  <si>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</si>
  <si>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</si>
  <si>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</si>
  <si>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</si>
  <si>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</si>
  <si>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</si>
  <si>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</si>
  <si>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</si>
  <si>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</si>
  <si>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</si>
  <si>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</si>
  <si>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</si>
  <si>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</si>
  <si>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</si>
  <si>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</si>
  <si>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</si>
  <si>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</si>
  <si>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</si>
  <si>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</si>
  <si>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</si>
  <si>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</si>
  <si>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</si>
  <si>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</si>
  <si>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</si>
  <si>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</si>
  <si>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</si>
  <si>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</si>
  <si>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</si>
  <si>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</si>
  <si>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</si>
  <si>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</si>
  <si>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</si>
  <si>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</si>
  <si>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</si>
  <si>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</si>
  <si>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</si>
  <si>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</si>
  <si>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</si>
  <si>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</si>
  <si>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</si>
  <si>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</si>
  <si>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</si>
  <si>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</si>
  <si>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</si>
  <si>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</si>
  <si>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</si>
  <si>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</si>
  <si>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</si>
  <si>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</si>
  <si>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</si>
  <si>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</si>
  <si>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</si>
  <si>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</si>
  <si>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</si>
  <si>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</si>
  <si>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</si>
  <si>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</si>
  <si>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</si>
  <si>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</si>
  <si>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</si>
  <si>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</si>
  <si>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</si>
  <si>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</si>
  <si>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</si>
  <si>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</si>
  <si>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</si>
  <si>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</si>
  <si>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</si>
  <si>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</si>
  <si>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</si>
  <si>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</si>
  <si>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</si>
  <si>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</si>
  <si>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</si>
  <si>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</si>
  <si>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</si>
  <si>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</si>
  <si>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</si>
  <si>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</si>
  <si>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</si>
  <si>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</si>
  <si>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</si>
  <si>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</si>
  <si>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</si>
  <si>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</si>
  <si>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</si>
  <si>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</si>
  <si>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</si>
  <si>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</si>
  <si>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</si>
  <si>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</si>
  <si>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</si>
  <si>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</si>
  <si>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</si>
  <si>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</si>
  <si>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</si>
  <si>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</si>
  <si>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</si>
  <si>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</si>
  <si>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</si>
  <si>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</si>
  <si>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</si>
  <si>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</si>
  <si>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</si>
  <si>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</si>
  <si>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</si>
  <si>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</si>
  <si>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</si>
  <si>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</si>
  <si>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</si>
  <si>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</si>
  <si>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</si>
  <si>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</si>
  <si>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</si>
  <si>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</si>
  <si>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</si>
  <si>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</si>
  <si>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</si>
  <si>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</si>
  <si>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</si>
  <si>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</si>
  <si>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</si>
  <si>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</si>
  <si>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</si>
  <si>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</si>
  <si>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</si>
  <si>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</si>
  <si>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</si>
  <si>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</si>
  <si>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</si>
  <si>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</si>
  <si>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</si>
  <si>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</si>
  <si>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</si>
  <si>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</si>
  <si>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</si>
  <si>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</si>
  <si>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</si>
  <si>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</si>
  <si>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</si>
  <si>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</si>
  <si>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</si>
  <si>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</si>
  <si>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</si>
  <si>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</si>
  <si>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</si>
  <si>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</si>
  <si>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</si>
  <si>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</si>
  <si>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</si>
  <si>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</si>
  <si>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</si>
  <si>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</si>
  <si>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</si>
  <si>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</si>
  <si>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</si>
  <si>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</si>
  <si>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</si>
  <si>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</si>
  <si>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</si>
  <si>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</si>
  <si>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</si>
  <si>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</si>
  <si>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</si>
  <si>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</si>
  <si>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</si>
  <si>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</si>
  <si>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</si>
  <si>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</si>
  <si>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</si>
  <si>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</si>
  <si>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</si>
  <si>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</si>
  <si>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</si>
  <si>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</si>
  <si>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</si>
  <si>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</si>
  <si>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</si>
  <si>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</si>
  <si>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</si>
  <si>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</si>
  <si>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</si>
  <si>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</si>
  <si>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</si>
  <si>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</si>
  <si>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</si>
  <si>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</si>
  <si>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</si>
  <si>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</si>
  <si>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</si>
  <si>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</si>
  <si>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</si>
  <si>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</si>
  <si>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</si>
  <si>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</si>
  <si>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</si>
  <si>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</si>
  <si>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</si>
  <si>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</si>
  <si>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</si>
  <si>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</si>
  <si>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</si>
  <si>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</si>
  <si>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</si>
  <si>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</si>
  <si>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</si>
  <si>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</si>
  <si>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</si>
  <si>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</si>
  <si>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</si>
  <si>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</si>
  <si>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</si>
  <si>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</si>
  <si>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</si>
  <si>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</si>
  <si>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</si>
  <si>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</si>
  <si>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</si>
  <si>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</si>
  <si>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</si>
  <si>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</si>
  <si>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</si>
  <si>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</si>
  <si>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</si>
  <si>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</si>
  <si>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</si>
  <si>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</si>
  <si>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</si>
  <si>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</si>
  <si>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</si>
  <si>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</si>
  <si>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</si>
  <si>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</si>
  <si>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</si>
  <si>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</si>
  <si>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</si>
  <si>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</si>
  <si>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</si>
  <si>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</si>
  <si>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</si>
  <si>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</si>
  <si>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</si>
  <si>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</si>
  <si>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</si>
  <si>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</si>
  <si>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</si>
  <si>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</si>
  <si>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</si>
  <si>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</si>
  <si>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</si>
  <si>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</si>
  <si>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</si>
  <si>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</si>
  <si>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</si>
  <si>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</si>
  <si>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</si>
  <si>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</si>
  <si>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</si>
  <si>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</si>
  <si>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</si>
  <si>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</si>
  <si>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</si>
  <si>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</si>
  <si>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</si>
  <si>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</si>
  <si>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</si>
  <si>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</si>
  <si>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</si>
  <si>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</si>
  <si>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</si>
  <si>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</si>
  <si>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</si>
  <si>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</si>
  <si>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</si>
  <si>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</si>
  <si>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</si>
  <si>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</si>
  <si>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</si>
  <si>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</si>
  <si>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</si>
  <si>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</si>
  <si>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</si>
  <si>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</si>
  <si>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</si>
  <si>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</si>
  <si>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</si>
  <si>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</si>
  <si>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</si>
  <si>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</si>
  <si>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</si>
  <si>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</si>
  <si>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</si>
  <si>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</si>
  <si>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</si>
  <si>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</si>
  <si>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</si>
  <si>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</si>
  <si>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</si>
  <si>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</si>
  <si>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</si>
  <si>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</si>
  <si>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</si>
  <si>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</si>
  <si>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</si>
  <si>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</si>
  <si>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</si>
  <si>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</si>
  <si>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</si>
  <si>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</si>
  <si>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</si>
  <si>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</si>
  <si>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</si>
  <si>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</si>
  <si>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</si>
  <si>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</si>
  <si>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</si>
  <si>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</si>
  <si>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</si>
  <si>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</si>
  <si>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</si>
  <si>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</si>
  <si>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</si>
  <si>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</si>
  <si>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</si>
  <si>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</si>
  <si>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</si>
  <si>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</si>
  <si>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</si>
  <si>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</si>
  <si>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</si>
  <si>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</si>
  <si>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</si>
  <si>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</si>
  <si>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</si>
  <si>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</si>
  <si>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</si>
  <si>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</si>
  <si>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</si>
  <si>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</si>
  <si>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</si>
  <si>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</si>
  <si>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</si>
  <si>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</si>
  <si>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</si>
  <si>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</si>
  <si>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</si>
  <si>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</si>
  <si>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</si>
  <si>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</si>
  <si>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</si>
  <si>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</si>
  <si>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</si>
  <si>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</si>
  <si>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</si>
  <si>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</si>
  <si>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</si>
  <si>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</si>
  <si>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</si>
  <si>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</si>
  <si>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</si>
  <si>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</si>
  <si>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</si>
  <si>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</si>
  <si>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</si>
  <si>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</si>
  <si>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</si>
  <si>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</si>
  <si>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</si>
  <si>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</si>
  <si>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</si>
  <si>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</si>
  <si>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</si>
  <si>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</si>
  <si>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</si>
  <si>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</si>
  <si>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</si>
  <si>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</si>
  <si>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</si>
  <si>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</si>
  <si>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</si>
  <si>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</si>
  <si>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</si>
  <si>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</si>
  <si>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</si>
  <si>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</si>
  <si>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</si>
  <si>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</si>
  <si>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</si>
  <si>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</si>
  <si>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</si>
  <si>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</si>
  <si>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</si>
  <si>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</si>
  <si>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</si>
  <si>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</si>
  <si>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</si>
  <si>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</si>
  <si>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</si>
  <si>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</si>
  <si>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</si>
  <si>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</si>
  <si>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</si>
  <si>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</si>
  <si>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</si>
  <si>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</si>
  <si>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</si>
  <si>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</si>
  <si>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</si>
  <si>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</si>
  <si>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</si>
  <si>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</si>
  <si>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</si>
  <si>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</si>
  <si>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</si>
  <si>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</si>
  <si>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</si>
  <si>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</si>
  <si>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</si>
  <si>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</si>
  <si>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</si>
  <si>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</si>
  <si>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</si>
  <si>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</si>
  <si>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</si>
  <si>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</si>
  <si>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</si>
  <si>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</si>
  <si>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</si>
  <si>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</si>
  <si>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</si>
  <si>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</si>
  <si>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</si>
  <si>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</si>
  <si>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</si>
  <si>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</si>
  <si>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</si>
  <si>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</si>
  <si>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</si>
  <si>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</si>
  <si>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</si>
  <si>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</si>
  <si>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</si>
  <si>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</si>
  <si>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</si>
  <si>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</si>
  <si>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</si>
  <si>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</si>
  <si>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</si>
  <si>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</si>
  <si>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</si>
  <si>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</si>
  <si>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</si>
  <si>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</si>
  <si>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</si>
  <si>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</si>
  <si>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</si>
  <si>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</si>
  <si>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</si>
  <si>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</si>
  <si>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</si>
  <si>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</si>
  <si>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</si>
  <si>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</si>
  <si>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TAMPA CIRCULAR PARA ESGOTO E DRENAGEM, EM CONCRETO PRÉ-MOLDADO, DIÂMETRO INTERNO = 0,60 M E ALTURA = 0,10 M. AF_12/2020</t>
  </si>
  <si>
    <t>TIL (TUBO DE INSPEÇÃO E LIMPEZA) RADIAL PARA ESGOTO, EM PVC, DN 300X200 MM. AF_12/2020</t>
  </si>
  <si>
    <t>CAIXA D´ÁGUA EM POLIETILENO, 3000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</si>
  <si>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</si>
  <si>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</si>
  <si>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</si>
  <si>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</si>
  <si>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</si>
  <si>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</si>
  <si>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</si>
  <si>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</si>
  <si>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</si>
  <si>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</si>
  <si>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</si>
  <si>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</si>
  <si>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</si>
  <si>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</si>
  <si>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</si>
  <si>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</si>
  <si>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</si>
  <si>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</si>
  <si>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</si>
  <si>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</si>
  <si>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</si>
  <si>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</si>
  <si>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</si>
  <si>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</si>
  <si>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</si>
  <si>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</si>
  <si>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</si>
  <si>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</si>
  <si>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</si>
  <si>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</si>
  <si>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</si>
  <si>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</si>
  <si>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</si>
  <si>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</si>
  <si>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</si>
  <si>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</si>
  <si>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PERFIS METÁLICOS RETANGULARES COM GRADIL METÁLICO (EXCLUSIVE MURETA EM CONCRETO).AF_05/2018</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</si>
  <si>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</si>
  <si>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</si>
  <si>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</si>
  <si>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</si>
  <si>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</si>
  <si>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</si>
  <si>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</si>
  <si>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</si>
  <si>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</si>
  <si>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</si>
  <si>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</si>
  <si>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</si>
  <si>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</si>
  <si>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</si>
  <si>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</si>
  <si>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</si>
  <si>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</si>
  <si>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</si>
  <si>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</si>
  <si>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</si>
  <si>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</si>
  <si>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</si>
  <si>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</si>
  <si>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</si>
  <si>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</si>
  <si>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</si>
  <si>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</si>
  <si>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</si>
  <si>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</si>
  <si>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</si>
  <si>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</si>
  <si>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</si>
  <si>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RESERVATÓRIOS, FCK=25 MPA, COM USO DE BOMBA - LANÇAMENTO, ADENSAMENTO E ACABAMENTO. AF_02/2022_PS</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</si>
  <si>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</si>
  <si>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</si>
  <si>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JERICAS EM CREMALHEIRA EM EDIFICAÇÃO DE MULTIPAVIMENTOS ATÉ 16 ANDARES - LANÇAMENTO, ADENSAMENTO E ACABAMENTO. AF_02/2022</t>
  </si>
  <si>
    <t>CONCRETAGEM DE VIGAS E LAJES, FCK=25 MPA, PARA LAJES PREMOLDADAS COM USO DE BOMBA - LANÇAMENTO, ADENSAMENTO E ACABAMENTO. AF_02/2022_PS</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</si>
  <si>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</si>
  <si>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</si>
  <si>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</si>
  <si>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</si>
  <si>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</si>
  <si>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</si>
  <si>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</si>
  <si>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</si>
  <si>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</si>
  <si>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</si>
  <si>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</si>
  <si>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</si>
  <si>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</si>
  <si>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</si>
  <si>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</si>
  <si>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</si>
  <si>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</si>
  <si>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</si>
  <si>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</si>
  <si>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</si>
  <si>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</si>
  <si>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</si>
  <si>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</si>
  <si>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</si>
  <si>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</si>
  <si>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</si>
  <si>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</si>
  <si>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</si>
  <si>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</si>
  <si>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</si>
  <si>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</si>
  <si>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</si>
  <si>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</si>
  <si>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</si>
  <si>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</si>
  <si>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</si>
  <si>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</si>
  <si>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</si>
  <si>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</si>
  <si>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</si>
  <si>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</si>
  <si>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</si>
  <si>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</si>
  <si>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</si>
  <si>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</si>
  <si>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</si>
  <si>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</si>
  <si>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</si>
  <si>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EM ARGAMASSA PRONTA, PREPARO MANUAL, APLICADO EM ÁREAS SECAS SOBRE LAJE, ADERIDO, ACABAMENTO NÃO REFORÇADO, ESPESSURA 2CM. AF_07/2021</t>
  </si>
  <si>
    <t>APARELHO PARA CORTE E SOLDA OXI-ACETILENO SOBRE RODAS, INCLUSIVE CILINDROS E MAÇARICOS - CHI DIURNO. AF_05/2023</t>
  </si>
  <si>
    <t>APARELHO PARA CORTE E SOLDA OXI-ACETILENO SOBRE RODAS, INCLUSIVE CILINDROS E MAÇARICOS - CHP DIURNO. AF_05/2023</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</si>
  <si>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</si>
  <si>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</si>
  <si>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</si>
  <si>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</si>
  <si>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</si>
  <si>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</si>
  <si>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</si>
  <si>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</si>
  <si>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</si>
  <si>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</si>
  <si>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</si>
  <si>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</si>
  <si>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</si>
  <si>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</si>
  <si>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CALDEIRA A GÁS COM TERMOSTATO, CAPACIDADE 100 LITROS - CHI DIURNO. AF_05/2023</t>
  </si>
  <si>
    <t>CALDEIRA A GÁS COM TERMOSTATO, CAPACIDADE 100 LITROS - CHP DIURNO. AF_05/2023</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</si>
  <si>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</si>
  <si>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</si>
  <si>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</si>
  <si>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</si>
  <si>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</si>
  <si>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</si>
  <si>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</si>
  <si>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</si>
  <si>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</si>
  <si>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</si>
  <si>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</si>
  <si>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</si>
  <si>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</si>
  <si>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</si>
  <si>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</si>
  <si>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</si>
  <si>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DESEMPENADEIRA DE CONCRETO, PESO DE 78 KG, 4 PÁS, MOTOR A GASOLINA, POTÊNCIA 5,5 HP - CHI DIURNO. AF_05/2023</t>
  </si>
  <si>
    <t>DESEMPENADEIRA DE CONCRETO, PESO DE 78 KG, 4 PÁS, MOTOR A GASOLINA, POTÊNCIA 5,5 HP - CHP DIURNO. AF_05/2023</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</si>
  <si>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</si>
  <si>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</si>
  <si>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</si>
  <si>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</si>
  <si>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</si>
  <si>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</si>
  <si>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</si>
  <si>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</si>
  <si>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</si>
  <si>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</si>
  <si>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</si>
  <si>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</si>
  <si>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</si>
  <si>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</si>
  <si>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</si>
  <si>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</si>
  <si>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GRADE DE DISCO CONTROLE REMOTO REBOCÁVEL, COM 24 DISCOS 24" X 6 MM COM PNEUS PARA TRANSPORTE - CHI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</si>
  <si>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</si>
  <si>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</si>
  <si>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</si>
  <si>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</si>
  <si>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</si>
  <si>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</si>
  <si>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</si>
  <si>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</si>
  <si>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</si>
  <si>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</si>
  <si>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</si>
  <si>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</si>
  <si>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</si>
  <si>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</si>
  <si>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</si>
  <si>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</si>
  <si>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</si>
  <si>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</si>
  <si>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</si>
  <si>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</si>
  <si>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</si>
  <si>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</si>
  <si>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</si>
  <si>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</si>
  <si>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</si>
  <si>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</si>
  <si>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</si>
  <si>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</si>
  <si>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</si>
  <si>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</si>
  <si>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</si>
  <si>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</si>
  <si>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</si>
  <si>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</si>
  <si>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</si>
  <si>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</si>
  <si>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</si>
  <si>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</si>
  <si>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</si>
  <si>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</si>
  <si>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</si>
  <si>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</si>
  <si>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</si>
  <si>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</si>
  <si>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</si>
  <si>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</si>
  <si>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</si>
  <si>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</si>
  <si>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</si>
  <si>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</si>
  <si>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</si>
  <si>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</si>
  <si>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</si>
  <si>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</si>
  <si>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</si>
  <si>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</si>
  <si>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</si>
  <si>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</si>
  <si>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</si>
  <si>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</si>
  <si>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</si>
  <si>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</si>
  <si>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</si>
  <si>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</si>
  <si>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</si>
  <si>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</si>
  <si>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</si>
  <si>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</si>
  <si>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</si>
  <si>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</si>
  <si>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</si>
  <si>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</si>
  <si>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</si>
  <si>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</si>
  <si>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</si>
  <si>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</si>
  <si>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</si>
  <si>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</si>
  <si>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</si>
  <si>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</si>
  <si>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</si>
  <si>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</si>
  <si>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</si>
  <si>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POTÊNCIA ENTRE 50 E 60 HP, DIÂMETRO MÁXIMO 10" - CHI DIURNO. AF_11/2016</t>
  </si>
  <si>
    <t>PERFURATRIZ SOBRE ESTEIRA, TORQUE MÁXIMO 600 KGF, POTÊNCIA ENTRE 50 E 60 HP, DIÂMETRO MÁXIMO 10" - CHP DIURNO. AF_11/2016</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</si>
  <si>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</si>
  <si>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</si>
  <si>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</si>
  <si>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</si>
  <si>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</si>
  <si>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</si>
  <si>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</si>
  <si>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</si>
  <si>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</si>
  <si>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</si>
  <si>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</si>
  <si>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</si>
  <si>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</si>
  <si>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</si>
  <si>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</si>
  <si>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</si>
  <si>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</si>
  <si>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</si>
  <si>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</si>
  <si>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</si>
  <si>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</si>
  <si>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</si>
  <si>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</si>
  <si>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</si>
  <si>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</si>
  <si>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</si>
  <si>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</si>
  <si>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</si>
  <si>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</si>
  <si>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</si>
  <si>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</si>
  <si>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</si>
  <si>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MISTURA ASFÁLTICA À QUENTE, TIPO CONTRA FLUXO, PROD 40 A 80 TON/HORA - CHI DIURNO. AF_05/2023</t>
  </si>
  <si>
    <t>USINA DE MISTURA ASFÁLTICA À QUENTE, TIPO CONTRA FLUXO, PROD 40 A 80 TON/HORA - CHP DIURNO. AF_05/2023</t>
  </si>
  <si>
    <t>VARREDEIRA DE GRAMA SINTÉTICA A GASOLINA, 2,4 CV, 4 TEMPOS - CHI DIURNO. AF_05/2023</t>
  </si>
  <si>
    <t>VARREDEIRA DE GRAMA SINTÉTICA A GASOLINA, 2,4 CV, 4 TEMPOS - CHP DIURNO. AF_05/2023</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</si>
  <si>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</si>
  <si>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</si>
  <si>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</si>
  <si>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</si>
  <si>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</si>
  <si>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</si>
  <si>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</si>
  <si>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</si>
  <si>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</si>
  <si>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</si>
  <si>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</si>
  <si>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</si>
  <si>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</si>
  <si>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</si>
  <si>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</si>
  <si>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</si>
  <si>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</si>
  <si>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</si>
  <si>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</si>
  <si>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</si>
  <si>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</si>
  <si>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</si>
  <si>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</si>
  <si>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</si>
  <si>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</si>
  <si>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</si>
  <si>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</si>
  <si>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</si>
  <si>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</si>
  <si>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</si>
  <si>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</si>
  <si>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</si>
  <si>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</si>
  <si>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</si>
  <si>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</si>
  <si>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</si>
  <si>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</si>
  <si>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</si>
  <si>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</si>
  <si>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</si>
  <si>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</si>
  <si>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</si>
  <si>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</si>
  <si>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</si>
  <si>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</si>
  <si>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</si>
  <si>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</si>
  <si>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</si>
  <si>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</si>
  <si>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</si>
  <si>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</si>
  <si>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</si>
  <si>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</si>
  <si>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</si>
  <si>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</si>
  <si>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</si>
  <si>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</si>
  <si>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</si>
  <si>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</si>
  <si>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</si>
  <si>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</si>
  <si>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</si>
  <si>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</si>
  <si>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</si>
  <si>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</si>
  <si>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</si>
  <si>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</si>
  <si>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</si>
  <si>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</si>
  <si>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</si>
  <si>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</si>
  <si>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</si>
  <si>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</si>
  <si>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</si>
  <si>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</si>
  <si>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</si>
  <si>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</si>
  <si>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</si>
  <si>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</si>
  <si>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</si>
  <si>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</si>
  <si>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</si>
  <si>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</si>
  <si>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</si>
  <si>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</si>
  <si>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</si>
  <si>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</si>
  <si>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</si>
  <si>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</si>
  <si>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</si>
  <si>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</si>
  <si>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</si>
  <si>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</si>
  <si>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</si>
  <si>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</si>
  <si>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</si>
  <si>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</si>
  <si>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</si>
  <si>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</si>
  <si>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</si>
  <si>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</si>
  <si>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</si>
  <si>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</si>
  <si>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</si>
  <si>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</si>
  <si>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</si>
  <si>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</si>
  <si>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</si>
  <si>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</si>
  <si>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</si>
  <si>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</si>
  <si>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</si>
  <si>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</si>
  <si>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</si>
  <si>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</si>
  <si>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</si>
  <si>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</si>
  <si>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</si>
  <si>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</si>
  <si>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</si>
  <si>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</si>
  <si>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</si>
  <si>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</si>
  <si>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</si>
  <si>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</si>
  <si>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</si>
  <si>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</si>
  <si>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</si>
  <si>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</si>
  <si>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</si>
  <si>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</si>
  <si>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</si>
  <si>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</si>
  <si>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</si>
  <si>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</si>
  <si>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MATERIAIS NA OPERAÇÃO. AF_07/2016</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</si>
  <si>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</si>
  <si>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</si>
  <si>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</si>
  <si>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</si>
  <si>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</si>
  <si>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</si>
  <si>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</si>
  <si>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</si>
  <si>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</si>
  <si>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</si>
  <si>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</si>
  <si>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</si>
  <si>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</si>
  <si>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</si>
  <si>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</si>
  <si>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</si>
  <si>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</si>
  <si>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</si>
  <si>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</si>
  <si>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</si>
  <si>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</si>
  <si>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</si>
  <si>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</si>
  <si>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</si>
  <si>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</si>
  <si>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</si>
  <si>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</si>
  <si>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</si>
  <si>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</si>
  <si>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</si>
  <si>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</si>
  <si>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</si>
  <si>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</si>
  <si>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</si>
  <si>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</si>
  <si>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</si>
  <si>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</si>
  <si>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</si>
  <si>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</si>
  <si>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</si>
  <si>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</si>
  <si>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</si>
  <si>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</si>
  <si>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</si>
  <si>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</si>
  <si>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</si>
  <si>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</si>
  <si>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</si>
  <si>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</si>
  <si>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</si>
  <si>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</si>
  <si>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</si>
  <si>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</si>
  <si>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</si>
  <si>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</si>
  <si>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</si>
  <si>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</si>
  <si>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</si>
  <si>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</si>
  <si>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</si>
  <si>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</si>
  <si>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</si>
  <si>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</si>
  <si>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</si>
  <si>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3300 KG, MOMENTO MÁXIMO DE CARGA 5,8 TM, ALCANCE MÁXIMO HORIZONTAL 7,60 M, INCLUSIVE CAMINHÃO TOCO PBT 16.000 KG, POTÊNCIA DE 189 CV - IMPOSTOS E SEGUROS. AF_03/2016</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</si>
  <si>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</si>
  <si>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</si>
  <si>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</si>
  <si>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</si>
  <si>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</si>
  <si>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</si>
  <si>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</si>
  <si>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</si>
  <si>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</si>
  <si>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</si>
  <si>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</si>
  <si>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</si>
  <si>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</si>
  <si>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</si>
  <si>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</si>
  <si>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</si>
  <si>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</si>
  <si>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</si>
  <si>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</si>
  <si>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</si>
  <si>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</si>
  <si>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</si>
  <si>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</si>
  <si>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</si>
  <si>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</si>
  <si>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</si>
  <si>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</si>
  <si>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</si>
  <si>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</si>
  <si>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</si>
  <si>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</si>
  <si>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</si>
  <si>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</si>
  <si>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</si>
  <si>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</si>
  <si>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</si>
  <si>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</si>
  <si>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</si>
  <si>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</si>
  <si>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</si>
  <si>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</si>
  <si>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</si>
  <si>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</si>
  <si>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</si>
  <si>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</si>
  <si>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</si>
  <si>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</si>
  <si>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</si>
  <si>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</si>
  <si>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</si>
  <si>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</si>
  <si>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</si>
  <si>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</si>
  <si>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</si>
  <si>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</si>
  <si>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</si>
  <si>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</si>
  <si>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</si>
  <si>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</si>
  <si>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</si>
  <si>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</si>
  <si>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</si>
  <si>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</si>
  <si>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</si>
  <si>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</si>
  <si>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</si>
  <si>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</si>
  <si>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</si>
  <si>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</si>
  <si>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</si>
  <si>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</si>
  <si>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</si>
  <si>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</si>
  <si>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</si>
  <si>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</si>
  <si>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</si>
  <si>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</si>
  <si>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</si>
  <si>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</si>
  <si>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</si>
  <si>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</si>
  <si>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</si>
  <si>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</si>
  <si>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</si>
  <si>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</si>
  <si>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</si>
  <si>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</si>
  <si>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</si>
  <si>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</si>
  <si>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</si>
  <si>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</si>
  <si>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</si>
  <si>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</si>
  <si>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</si>
  <si>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</si>
  <si>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</si>
  <si>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</si>
  <si>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</si>
  <si>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</si>
  <si>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</si>
  <si>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</si>
  <si>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</si>
  <si>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</si>
  <si>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</si>
  <si>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</si>
  <si>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</si>
  <si>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</si>
  <si>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</si>
  <si>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</si>
  <si>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</si>
  <si>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</si>
  <si>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</si>
  <si>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</si>
  <si>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</si>
  <si>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</si>
  <si>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</si>
  <si>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</si>
  <si>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</si>
  <si>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</si>
  <si>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</si>
  <si>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</si>
  <si>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</si>
  <si>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</si>
  <si>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</si>
  <si>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</si>
  <si>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</si>
  <si>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</si>
  <si>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</si>
  <si>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</si>
  <si>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PLATAFORMA ELEVATÓRIA - DEPRECIAÇÃO. AF_04/2019</t>
  </si>
  <si>
    <t>PLATAFORMA ELEVATÓRIA - JUROS. AF_04/2019</t>
  </si>
  <si>
    <t>PLATAFORMA ELEVATÓRIA - MANUTENÇÃO.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</si>
  <si>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</si>
  <si>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</si>
  <si>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</si>
  <si>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</si>
  <si>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</si>
  <si>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</si>
  <si>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</si>
  <si>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</si>
  <si>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</si>
  <si>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</si>
  <si>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</si>
  <si>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</si>
  <si>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</si>
  <si>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</si>
  <si>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</si>
  <si>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</si>
  <si>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</si>
  <si>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</si>
  <si>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</si>
  <si>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</si>
  <si>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</si>
  <si>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</si>
  <si>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</si>
  <si>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</si>
  <si>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RÉGUA VIBRATÓRIA DUPLA PARA CONCRETO, PESO DE 60KG, COMPRIMENTO 4 M, COM MOTOR A GASOLINA, POTÊNCIA 5,5 HP - MATERIAIS NA OPERAÇÃO. AF_09/2016</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</si>
  <si>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</si>
  <si>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</si>
  <si>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</si>
  <si>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</si>
  <si>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</si>
  <si>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</si>
  <si>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</si>
  <si>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</si>
  <si>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</si>
  <si>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</si>
  <si>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</si>
  <si>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</si>
  <si>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</si>
  <si>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</si>
  <si>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</si>
  <si>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</si>
  <si>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</si>
  <si>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</si>
  <si>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</si>
  <si>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</si>
  <si>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</si>
  <si>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</si>
  <si>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</si>
  <si>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</si>
  <si>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</si>
  <si>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</si>
  <si>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</si>
  <si>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</si>
  <si>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</si>
  <si>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</si>
  <si>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</si>
  <si>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</si>
  <si>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</si>
  <si>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</si>
  <si>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</si>
  <si>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</si>
  <si>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</si>
  <si>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</si>
  <si>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</si>
  <si>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</si>
  <si>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</si>
  <si>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</si>
  <si>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</si>
  <si>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</si>
  <si>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</si>
  <si>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</si>
  <si>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</si>
  <si>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</si>
  <si>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</si>
  <si>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</si>
  <si>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</si>
  <si>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</si>
  <si>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</si>
  <si>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</si>
  <si>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</si>
  <si>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</si>
  <si>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</si>
  <si>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</si>
  <si>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</si>
  <si>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</si>
  <si>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</si>
  <si>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</si>
  <si>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</si>
  <si>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</si>
  <si>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</si>
  <si>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</si>
  <si>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</si>
  <si>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</si>
  <si>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</si>
  <si>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</si>
  <si>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</si>
  <si>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</si>
  <si>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</si>
  <si>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</si>
  <si>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</si>
  <si>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</si>
  <si>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</si>
  <si>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</si>
  <si>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</si>
  <si>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</si>
  <si>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</si>
  <si>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</si>
  <si>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</si>
  <si>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</si>
  <si>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</si>
  <si>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</si>
  <si>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</si>
  <si>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</si>
  <si>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</si>
  <si>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</si>
  <si>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</si>
  <si>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</si>
  <si>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</si>
  <si>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</si>
  <si>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</si>
  <si>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</si>
  <si>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</si>
  <si>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</si>
  <si>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</si>
  <si>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</si>
  <si>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</si>
  <si>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</si>
  <si>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</si>
  <si>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</si>
  <si>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</si>
  <si>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</si>
  <si>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</si>
  <si>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</si>
  <si>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</si>
  <si>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</si>
  <si>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</si>
  <si>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</si>
  <si>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</si>
  <si>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</si>
  <si>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</si>
  <si>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</si>
  <si>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</si>
  <si>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</si>
  <si>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</si>
  <si>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</si>
  <si>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</si>
  <si>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</si>
  <si>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</si>
  <si>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</si>
  <si>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</si>
  <si>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</si>
  <si>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</si>
  <si>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</si>
  <si>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</si>
  <si>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</si>
  <si>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</si>
  <si>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</si>
  <si>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</si>
  <si>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</si>
  <si>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</si>
  <si>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</si>
  <si>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</si>
  <si>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</si>
  <si>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</si>
  <si>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</si>
  <si>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</si>
  <si>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</si>
  <si>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</si>
  <si>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</si>
  <si>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</si>
  <si>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</si>
  <si>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</si>
  <si>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</si>
  <si>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</si>
  <si>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</si>
  <si>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</si>
  <si>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</si>
  <si>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</si>
  <si>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</si>
  <si>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</si>
  <si>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</si>
  <si>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</si>
  <si>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</si>
  <si>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</si>
  <si>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</si>
  <si>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</si>
  <si>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</si>
  <si>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</si>
  <si>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</si>
  <si>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</si>
  <si>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</si>
  <si>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</si>
  <si>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</si>
  <si>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</si>
  <si>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</si>
  <si>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</si>
  <si>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</si>
  <si>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</si>
  <si>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</si>
  <si>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</si>
  <si>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</si>
  <si>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</si>
  <si>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</si>
  <si>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</si>
  <si>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</si>
  <si>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</si>
  <si>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</si>
  <si>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</si>
  <si>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</si>
  <si>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</si>
  <si>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</si>
  <si>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</si>
  <si>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</si>
  <si>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</si>
  <si>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</si>
  <si>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</si>
  <si>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</si>
  <si>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</si>
  <si>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</si>
  <si>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</si>
  <si>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</si>
  <si>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</si>
  <si>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</si>
  <si>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</si>
  <si>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</si>
  <si>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</si>
  <si>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</si>
  <si>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</si>
  <si>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</si>
  <si>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</si>
  <si>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</si>
  <si>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</si>
  <si>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</si>
  <si>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</si>
  <si>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</si>
  <si>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</si>
  <si>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</si>
  <si>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</si>
  <si>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</si>
  <si>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</si>
  <si>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</si>
  <si>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</si>
  <si>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</si>
  <si>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</si>
  <si>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</si>
  <si>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</si>
  <si>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</si>
  <si>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</si>
  <si>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</si>
  <si>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</si>
  <si>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</si>
  <si>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</si>
  <si>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</si>
  <si>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</si>
  <si>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</si>
  <si>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</si>
  <si>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</si>
  <si>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</si>
  <si>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</si>
  <si>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</si>
  <si>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</si>
  <si>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</si>
  <si>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</si>
  <si>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</si>
  <si>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</si>
  <si>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</si>
  <si>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</si>
  <si>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</si>
  <si>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</si>
  <si>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</si>
  <si>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</si>
  <si>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</si>
  <si>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</si>
  <si>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</si>
  <si>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</si>
  <si>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</si>
  <si>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</si>
  <si>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</si>
  <si>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</si>
  <si>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</si>
  <si>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</si>
  <si>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</si>
  <si>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</si>
  <si>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</si>
  <si>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</si>
  <si>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</si>
  <si>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</si>
  <si>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</si>
  <si>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</si>
  <si>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</si>
  <si>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</si>
  <si>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</si>
  <si>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</si>
  <si>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</si>
  <si>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</si>
  <si>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</si>
  <si>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</si>
  <si>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</si>
  <si>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</si>
  <si>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</si>
  <si>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</si>
  <si>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</si>
  <si>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</si>
  <si>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</si>
  <si>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</si>
  <si>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</si>
  <si>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</si>
  <si>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</si>
  <si>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</si>
  <si>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</si>
  <si>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</si>
  <si>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</si>
  <si>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</si>
  <si>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</si>
  <si>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</si>
  <si>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</si>
  <si>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</si>
  <si>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</si>
  <si>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</si>
  <si>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</si>
  <si>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</si>
  <si>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</si>
  <si>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</si>
  <si>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</si>
  <si>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</si>
  <si>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</si>
  <si>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</si>
  <si>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</si>
  <si>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</si>
  <si>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</si>
  <si>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</si>
  <si>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</si>
  <si>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</si>
  <si>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</si>
  <si>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</si>
  <si>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</si>
  <si>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</si>
  <si>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</si>
  <si>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</si>
  <si>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</si>
  <si>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</si>
  <si>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</si>
  <si>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</si>
  <si>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</si>
  <si>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</si>
  <si>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</si>
  <si>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</si>
  <si>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</si>
  <si>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</si>
  <si>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</si>
  <si>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</si>
  <si>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</si>
  <si>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</si>
  <si>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</si>
  <si>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</si>
  <si>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</si>
  <si>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</si>
  <si>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</si>
  <si>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</si>
  <si>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</si>
  <si>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</si>
  <si>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</si>
  <si>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</si>
  <si>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</si>
  <si>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</si>
  <si>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</si>
  <si>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</si>
  <si>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</si>
  <si>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</si>
  <si>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</si>
  <si>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</si>
  <si>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</si>
  <si>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</si>
  <si>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</si>
  <si>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</si>
  <si>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</si>
  <si>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</si>
  <si>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</si>
  <si>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</si>
  <si>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</si>
  <si>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</si>
  <si>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MADEIRA SERRADA, E=25 MM. AF_11/2020</t>
  </si>
  <si>
    <t>FABRICAÇÃO DE FÔRMA PARA ESCADA DUPLA COM 2 LANCES EM X E LAJE PLANA, EM MADEIRA SERRADA, E=25 MM.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</si>
  <si>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</si>
  <si>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</si>
  <si>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</si>
  <si>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</si>
  <si>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</si>
  <si>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</si>
  <si>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</si>
  <si>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</si>
  <si>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</si>
  <si>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</si>
  <si>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</si>
  <si>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</si>
  <si>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</si>
  <si>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</si>
  <si>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</si>
  <si>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</si>
  <si>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</si>
  <si>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</si>
  <si>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</si>
  <si>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</si>
  <si>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</si>
  <si>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</si>
  <si>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</si>
  <si>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</si>
  <si>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</si>
  <si>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</si>
  <si>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</si>
  <si>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</si>
  <si>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</si>
  <si>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</si>
  <si>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</si>
  <si>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</si>
  <si>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</si>
  <si>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</si>
  <si>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</si>
  <si>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</si>
  <si>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</si>
  <si>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</si>
  <si>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</si>
  <si>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</si>
  <si>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</si>
  <si>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</si>
  <si>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</si>
  <si>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</si>
  <si>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</si>
  <si>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</si>
  <si>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</si>
  <si>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</si>
  <si>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</si>
  <si>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</si>
  <si>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</si>
  <si>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</si>
  <si>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</si>
  <si>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</si>
  <si>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</si>
  <si>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</si>
  <si>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</si>
  <si>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</si>
  <si>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</si>
  <si>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</si>
  <si>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</si>
  <si>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</si>
  <si>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</si>
  <si>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</si>
  <si>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</si>
  <si>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</si>
  <si>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</si>
  <si>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</si>
  <si>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</si>
  <si>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</si>
  <si>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</si>
  <si>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</si>
  <si>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</si>
  <si>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</si>
  <si>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</si>
  <si>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</si>
  <si>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</si>
  <si>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</si>
  <si>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</si>
  <si>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</si>
  <si>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</si>
  <si>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</si>
  <si>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</si>
  <si>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</si>
  <si>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</si>
  <si>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</si>
  <si>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</si>
  <si>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</si>
  <si>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</si>
  <si>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</si>
  <si>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</si>
  <si>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</si>
  <si>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</si>
  <si>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</si>
  <si>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</si>
  <si>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</si>
  <si>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</si>
  <si>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</si>
  <si>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</si>
  <si>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</si>
  <si>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</si>
  <si>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</si>
  <si>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</si>
  <si>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</si>
  <si>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</si>
  <si>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</si>
  <si>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</si>
  <si>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</si>
  <si>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</si>
  <si>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</si>
  <si>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</si>
  <si>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</si>
  <si>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</si>
  <si>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</si>
  <si>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</si>
  <si>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</si>
  <si>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</si>
  <si>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</si>
  <si>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</si>
  <si>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</si>
  <si>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</si>
  <si>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</si>
  <si>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</si>
  <si>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</si>
  <si>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</si>
  <si>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</si>
  <si>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</si>
  <si>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</si>
  <si>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</si>
  <si>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</si>
  <si>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</si>
  <si>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</si>
  <si>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</si>
  <si>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</si>
  <si>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</si>
  <si>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</si>
  <si>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</si>
  <si>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</si>
  <si>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</si>
  <si>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</si>
  <si>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</si>
  <si>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</si>
  <si>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</si>
  <si>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</si>
  <si>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</si>
  <si>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</si>
  <si>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</si>
  <si>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</si>
  <si>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</si>
  <si>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</si>
  <si>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</si>
  <si>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</si>
  <si>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</si>
  <si>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</si>
  <si>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</si>
  <si>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</si>
  <si>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</si>
  <si>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</si>
  <si>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</si>
  <si>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</si>
  <si>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</si>
  <si>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</si>
  <si>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</si>
  <si>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</si>
  <si>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</si>
  <si>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</si>
  <si>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</si>
  <si>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</si>
  <si>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</si>
  <si>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</si>
  <si>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</si>
  <si>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</si>
  <si>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</si>
  <si>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</si>
  <si>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</si>
  <si>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</si>
  <si>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</si>
  <si>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</si>
  <si>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</si>
  <si>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</si>
  <si>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</si>
  <si>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</si>
  <si>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</si>
  <si>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</si>
  <si>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</si>
  <si>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</si>
  <si>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</si>
  <si>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</si>
  <si>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</si>
  <si>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</si>
  <si>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</si>
  <si>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</si>
  <si>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</si>
  <si>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</si>
  <si>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</si>
  <si>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</si>
  <si>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</si>
  <si>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</si>
  <si>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</si>
  <si>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</si>
  <si>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</si>
  <si>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</si>
  <si>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</si>
  <si>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</si>
  <si>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</si>
  <si>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</si>
  <si>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</si>
  <si>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</si>
  <si>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</si>
  <si>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</si>
  <si>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</si>
  <si>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</si>
  <si>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</si>
  <si>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</si>
  <si>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</si>
  <si>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</si>
  <si>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</si>
  <si>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</si>
  <si>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</si>
  <si>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</si>
  <si>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</si>
  <si>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</si>
  <si>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</si>
  <si>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</si>
  <si>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</si>
  <si>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</si>
  <si>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</si>
  <si>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</si>
  <si>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</si>
  <si>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</si>
  <si>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</si>
  <si>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</si>
  <si>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60CM DE DIÂMETRO, CONCRETO LANÇADO POR BOMBA LANÇA (EXCLUSIVE BOMBEAMENTO,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</si>
  <si>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</si>
  <si>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</si>
  <si>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</si>
  <si>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</si>
  <si>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</si>
  <si>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</si>
  <si>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</si>
  <si>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</si>
  <si>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</si>
  <si>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</si>
  <si>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</si>
  <si>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</si>
  <si>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</si>
  <si>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</si>
  <si>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</si>
  <si>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</si>
  <si>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</si>
  <si>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</si>
  <si>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</si>
  <si>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</si>
  <si>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</si>
  <si>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</si>
  <si>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</si>
  <si>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</si>
  <si>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</si>
  <si>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</si>
  <si>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</si>
  <si>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</si>
  <si>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</si>
  <si>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</si>
  <si>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</si>
  <si>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</si>
  <si>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</si>
  <si>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</si>
  <si>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</si>
  <si>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</si>
  <si>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</si>
  <si>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</si>
  <si>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</si>
  <si>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</si>
  <si>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</si>
  <si>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</si>
  <si>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</si>
  <si>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</si>
  <si>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</si>
  <si>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</si>
  <si>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</si>
  <si>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</si>
  <si>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</si>
  <si>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</si>
  <si>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</si>
  <si>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</si>
  <si>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</si>
  <si>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</si>
  <si>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</si>
  <si>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</si>
  <si>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</si>
  <si>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</si>
  <si>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</si>
  <si>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</si>
  <si>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</si>
  <si>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</si>
  <si>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</si>
  <si>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</si>
  <si>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</si>
  <si>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</si>
  <si>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</si>
  <si>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</si>
  <si>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</si>
  <si>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</si>
  <si>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</si>
  <si>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</si>
  <si>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</si>
  <si>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</si>
  <si>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</si>
  <si>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</si>
  <si>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</si>
  <si>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</si>
  <si>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</si>
  <si>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</si>
  <si>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</si>
  <si>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</si>
  <si>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</si>
  <si>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</si>
  <si>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</si>
  <si>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</si>
  <si>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</si>
  <si>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</si>
  <si>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</si>
  <si>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</si>
  <si>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</si>
  <si>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</si>
  <si>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</si>
  <si>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</si>
  <si>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</si>
  <si>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</si>
  <si>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</si>
  <si>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</si>
  <si>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</si>
  <si>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</si>
  <si>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</si>
  <si>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</si>
  <si>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</si>
  <si>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</si>
  <si>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</si>
  <si>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</si>
  <si>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</si>
  <si>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</si>
  <si>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</si>
  <si>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</si>
  <si>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</si>
  <si>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</si>
  <si>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</si>
  <si>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</si>
  <si>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</si>
  <si>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</si>
  <si>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</si>
  <si>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</si>
  <si>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</si>
  <si>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</si>
  <si>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</si>
  <si>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</si>
  <si>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</si>
  <si>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</si>
  <si>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</si>
  <si>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</si>
  <si>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</si>
  <si>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</si>
  <si>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</si>
  <si>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</si>
  <si>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</si>
  <si>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</si>
  <si>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</si>
  <si>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</si>
  <si>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</si>
  <si>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</si>
  <si>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</si>
  <si>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</si>
  <si>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</si>
  <si>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</si>
  <si>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</si>
  <si>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</si>
  <si>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</si>
  <si>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</si>
  <si>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</si>
  <si>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</si>
  <si>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</si>
  <si>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</si>
  <si>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</si>
  <si>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</si>
  <si>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</si>
  <si>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</si>
  <si>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</si>
  <si>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</si>
  <si>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</si>
  <si>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</si>
  <si>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</si>
  <si>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</si>
  <si>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</si>
  <si>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</si>
  <si>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</si>
  <si>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</si>
  <si>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</si>
  <si>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</si>
  <si>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</si>
  <si>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</si>
  <si>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</si>
  <si>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</si>
  <si>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</si>
  <si>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</si>
  <si>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</si>
  <si>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</si>
  <si>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</si>
  <si>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</si>
  <si>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</si>
  <si>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</si>
  <si>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</si>
  <si>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</si>
  <si>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</si>
  <si>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</si>
  <si>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</si>
  <si>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</si>
  <si>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</si>
  <si>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</si>
  <si>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</si>
  <si>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</si>
  <si>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</si>
  <si>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</si>
  <si>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</si>
  <si>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</si>
  <si>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</si>
  <si>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</si>
  <si>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</si>
  <si>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</si>
  <si>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</si>
  <si>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</si>
  <si>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</si>
  <si>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</si>
  <si>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</si>
  <si>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</si>
  <si>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</si>
  <si>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</si>
  <si>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</si>
  <si>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</si>
  <si>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</si>
  <si>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</si>
  <si>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</si>
  <si>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</si>
  <si>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</si>
  <si>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</si>
  <si>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</si>
  <si>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</si>
  <si>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</si>
  <si>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</si>
  <si>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</si>
  <si>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</si>
  <si>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</si>
  <si>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</si>
  <si>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</si>
  <si>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</si>
  <si>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</si>
  <si>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</si>
  <si>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</si>
  <si>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</si>
  <si>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</si>
  <si>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</si>
  <si>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</si>
  <si>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</si>
  <si>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</si>
  <si>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</si>
  <si>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</si>
  <si>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</si>
  <si>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</si>
  <si>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</si>
  <si>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</si>
  <si>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</si>
  <si>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</si>
  <si>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</si>
  <si>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</si>
  <si>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</si>
  <si>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</si>
  <si>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</si>
  <si>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</si>
  <si>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</si>
  <si>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</si>
  <si>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</si>
  <si>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</si>
  <si>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</si>
  <si>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</si>
  <si>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</si>
  <si>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</si>
  <si>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</si>
  <si>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</si>
  <si>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</si>
  <si>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</si>
  <si>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</si>
  <si>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</si>
  <si>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</si>
  <si>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</si>
  <si>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</si>
  <si>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</si>
  <si>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</si>
  <si>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</si>
  <si>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</si>
  <si>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</si>
  <si>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</si>
  <si>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</si>
  <si>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</si>
  <si>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</si>
  <si>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</si>
  <si>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</si>
  <si>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</si>
  <si>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</si>
  <si>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</si>
  <si>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</si>
  <si>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</si>
  <si>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</si>
  <si>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</si>
  <si>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</si>
  <si>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</si>
  <si>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</si>
  <si>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</si>
  <si>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</si>
  <si>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</si>
  <si>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</si>
  <si>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</si>
  <si>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</si>
  <si>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</si>
  <si>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</si>
  <si>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</si>
  <si>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</si>
  <si>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</si>
  <si>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VIGA, ESCORAMENTO METÁLICO, PÉ-DIREITO DUPLO, EM CHAPA DE MADEIRA RESINADA, 6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</si>
  <si>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</si>
  <si>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</si>
  <si>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</si>
  <si>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</si>
  <si>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</si>
  <si>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</si>
  <si>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</si>
  <si>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</si>
  <si>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</si>
  <si>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</si>
  <si>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</si>
  <si>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</si>
  <si>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</si>
  <si>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</si>
  <si>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</si>
  <si>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</si>
  <si>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</si>
  <si>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</si>
  <si>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</si>
  <si>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</si>
  <si>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</si>
  <si>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</si>
  <si>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</si>
  <si>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</si>
  <si>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</si>
  <si>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</si>
  <si>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</si>
  <si>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</si>
  <si>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</si>
  <si>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</si>
  <si>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</si>
  <si>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</si>
  <si>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</si>
  <si>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</si>
  <si>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</si>
  <si>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</si>
  <si>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</si>
  <si>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</si>
  <si>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</si>
  <si>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</si>
  <si>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</si>
  <si>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</si>
  <si>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</si>
  <si>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</si>
  <si>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</si>
  <si>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</si>
  <si>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</si>
  <si>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</si>
  <si>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</si>
  <si>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</si>
  <si>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</si>
  <si>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</si>
  <si>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</si>
  <si>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</si>
  <si>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</si>
  <si>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</si>
  <si>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</si>
  <si>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</si>
  <si>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</si>
  <si>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</si>
  <si>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</si>
  <si>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</si>
  <si>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</si>
  <si>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</si>
  <si>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</si>
  <si>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</si>
  <si>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</si>
  <si>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</si>
  <si>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</si>
  <si>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</si>
  <si>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</si>
  <si>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</si>
  <si>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</si>
  <si>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</si>
  <si>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</si>
  <si>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</si>
  <si>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</si>
  <si>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</si>
  <si>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</si>
  <si>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</si>
  <si>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</si>
  <si>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</si>
  <si>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</si>
  <si>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</si>
  <si>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</si>
  <si>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</si>
  <si>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</si>
  <si>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</si>
  <si>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</si>
  <si>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</si>
  <si>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</si>
  <si>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</si>
  <si>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</si>
  <si>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</si>
  <si>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</si>
  <si>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</si>
  <si>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</si>
  <si>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</si>
  <si>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</si>
  <si>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</si>
  <si>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</si>
  <si>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</si>
  <si>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</si>
  <si>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</si>
  <si>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</si>
  <si>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</si>
  <si>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</si>
  <si>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</si>
  <si>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</si>
  <si>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</si>
  <si>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</si>
  <si>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</si>
  <si>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</si>
  <si>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</si>
  <si>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</si>
  <si>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</si>
  <si>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</si>
  <si>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</si>
  <si>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</si>
  <si>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</si>
  <si>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</si>
  <si>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</si>
  <si>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</si>
  <si>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</si>
  <si>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</si>
  <si>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</si>
  <si>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</si>
  <si>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</si>
  <si>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</si>
  <si>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</si>
  <si>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</si>
  <si>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</si>
  <si>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</si>
  <si>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</si>
  <si>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</si>
  <si>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</si>
  <si>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</si>
  <si>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</si>
  <si>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</si>
  <si>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</si>
  <si>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</si>
  <si>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</si>
  <si>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</si>
  <si>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</si>
  <si>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</si>
  <si>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</si>
  <si>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</si>
  <si>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</si>
  <si>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</si>
  <si>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</si>
  <si>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</si>
  <si>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</si>
  <si>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</si>
  <si>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</si>
  <si>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</si>
  <si>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</si>
  <si>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</si>
  <si>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</si>
  <si>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</si>
  <si>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</si>
  <si>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</si>
  <si>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</si>
  <si>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</si>
  <si>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</si>
  <si>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</si>
  <si>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</si>
  <si>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</si>
  <si>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</si>
  <si>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</si>
  <si>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</si>
  <si>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</si>
  <si>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</si>
  <si>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</si>
  <si>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</si>
  <si>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</si>
  <si>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</si>
  <si>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</si>
  <si>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</si>
  <si>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</si>
  <si>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</si>
  <si>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</si>
  <si>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</si>
  <si>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</si>
  <si>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</si>
  <si>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</si>
  <si>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</si>
  <si>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</si>
  <si>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</si>
  <si>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</si>
  <si>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</si>
  <si>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</si>
  <si>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</si>
  <si>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</si>
  <si>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</si>
  <si>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</si>
  <si>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</si>
  <si>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</si>
  <si>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</si>
  <si>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</si>
  <si>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</si>
  <si>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</si>
  <si>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</si>
  <si>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</si>
  <si>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</si>
  <si>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</si>
  <si>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</si>
  <si>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</si>
  <si>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</si>
  <si>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</si>
  <si>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</si>
  <si>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</si>
  <si>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</si>
  <si>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</si>
  <si>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</si>
  <si>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</si>
  <si>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</si>
  <si>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</si>
  <si>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</si>
  <si>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</si>
  <si>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</si>
  <si>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</si>
  <si>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</si>
  <si>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</si>
  <si>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</si>
  <si>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</si>
  <si>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</si>
  <si>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</si>
  <si>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</si>
  <si>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</si>
  <si>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</si>
  <si>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</si>
  <si>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</si>
  <si>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</si>
  <si>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</si>
  <si>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</si>
  <si>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</si>
  <si>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</si>
  <si>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</si>
  <si>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</si>
  <si>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</si>
  <si>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</si>
  <si>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</si>
  <si>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</si>
  <si>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</si>
  <si>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</si>
  <si>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</si>
  <si>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</si>
  <si>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</si>
  <si>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</si>
  <si>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</si>
  <si>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</si>
  <si>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</si>
  <si>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</si>
  <si>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</si>
  <si>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</si>
  <si>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</si>
  <si>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</si>
  <si>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</si>
  <si>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</si>
  <si>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</si>
  <si>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</si>
  <si>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</si>
  <si>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</si>
  <si>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</si>
  <si>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</si>
  <si>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</si>
  <si>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</si>
  <si>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</si>
  <si>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</si>
  <si>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</si>
  <si>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</si>
  <si>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</si>
  <si>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</si>
  <si>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</si>
  <si>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</si>
  <si>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</si>
  <si>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</si>
  <si>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</si>
  <si>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</si>
  <si>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</si>
  <si>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</si>
  <si>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</si>
  <si>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</si>
  <si>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</si>
  <si>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</si>
  <si>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</si>
  <si>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</si>
  <si>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</si>
  <si>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</si>
  <si>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</si>
  <si>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</si>
  <si>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</si>
  <si>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</si>
  <si>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</si>
  <si>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</si>
  <si>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</si>
  <si>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</si>
  <si>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</si>
  <si>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</si>
  <si>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</si>
  <si>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</si>
  <si>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</si>
  <si>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</si>
  <si>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</si>
  <si>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</si>
  <si>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</si>
  <si>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</si>
  <si>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</si>
  <si>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</si>
  <si>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</si>
  <si>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</si>
  <si>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</si>
  <si>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</si>
  <si>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</si>
  <si>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</si>
  <si>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</si>
  <si>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</si>
  <si>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</si>
  <si>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</si>
  <si>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</si>
  <si>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</si>
  <si>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</si>
  <si>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</si>
  <si>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</si>
  <si>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</si>
  <si>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</si>
  <si>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</si>
  <si>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</si>
  <si>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</si>
  <si>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</si>
  <si>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</si>
  <si>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</si>
  <si>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</si>
  <si>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</si>
  <si>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</si>
  <si>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</si>
  <si>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</si>
  <si>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</si>
  <si>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</si>
  <si>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</si>
  <si>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</si>
  <si>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</si>
  <si>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</si>
  <si>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</si>
  <si>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</si>
  <si>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</si>
  <si>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</si>
  <si>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</si>
  <si>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</si>
  <si>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</si>
  <si>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</si>
  <si>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</si>
  <si>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</si>
  <si>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</si>
  <si>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</si>
  <si>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</si>
  <si>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</si>
  <si>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</si>
  <si>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</si>
  <si>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</si>
  <si>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</si>
  <si>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</si>
  <si>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</si>
  <si>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</si>
  <si>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</si>
  <si>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</si>
  <si>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</si>
  <si>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</si>
  <si>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</si>
  <si>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</si>
  <si>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</si>
  <si>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</si>
  <si>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</si>
  <si>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</si>
  <si>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</si>
  <si>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</si>
  <si>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</si>
  <si>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</si>
  <si>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</si>
  <si>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</si>
  <si>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</si>
  <si>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</si>
  <si>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</si>
  <si>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</si>
  <si>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</si>
  <si>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</si>
  <si>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</si>
  <si>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</si>
  <si>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</si>
  <si>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</si>
  <si>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</si>
  <si>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</si>
  <si>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</si>
  <si>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</si>
  <si>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</si>
  <si>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</si>
  <si>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</si>
  <si>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</si>
  <si>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</si>
  <si>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</si>
  <si>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</si>
  <si>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</si>
  <si>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</si>
  <si>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</si>
  <si>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</si>
  <si>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</si>
  <si>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</si>
  <si>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</si>
  <si>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</si>
  <si>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</si>
  <si>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</si>
  <si>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</si>
  <si>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</si>
  <si>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</si>
  <si>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</si>
  <si>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</si>
  <si>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</si>
  <si>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</si>
  <si>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</si>
  <si>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</si>
  <si>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</si>
  <si>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</si>
  <si>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</si>
  <si>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</si>
  <si>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</si>
  <si>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</si>
  <si>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</si>
  <si>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</si>
  <si>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</si>
  <si>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</si>
  <si>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</si>
  <si>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</si>
  <si>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</si>
  <si>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</si>
  <si>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</si>
  <si>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</si>
  <si>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</si>
  <si>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</si>
  <si>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</si>
  <si>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</si>
  <si>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</si>
  <si>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</si>
  <si>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</si>
  <si>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</si>
  <si>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</si>
  <si>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</si>
  <si>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</si>
  <si>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</si>
  <si>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</si>
  <si>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</si>
  <si>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</si>
  <si>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</si>
  <si>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</si>
  <si>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</si>
  <si>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</si>
  <si>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</si>
  <si>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</si>
  <si>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</si>
  <si>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</si>
  <si>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</si>
  <si>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</si>
  <si>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</si>
  <si>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</si>
  <si>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</si>
  <si>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</si>
  <si>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</si>
  <si>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</si>
  <si>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</si>
  <si>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</si>
  <si>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</si>
  <si>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</si>
  <si>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</si>
  <si>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</si>
  <si>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</si>
  <si>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</si>
  <si>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</si>
  <si>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</si>
  <si>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</si>
  <si>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</si>
  <si>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</si>
  <si>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</si>
  <si>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</si>
  <si>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</si>
  <si>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</si>
  <si>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</si>
  <si>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</si>
  <si>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</si>
  <si>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</si>
  <si>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</si>
  <si>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</si>
  <si>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</si>
  <si>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</si>
  <si>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</si>
  <si>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</si>
  <si>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</si>
  <si>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</si>
  <si>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</si>
  <si>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</si>
  <si>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</si>
  <si>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</si>
  <si>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</si>
  <si>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</si>
  <si>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</si>
  <si>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</si>
  <si>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</si>
  <si>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</si>
  <si>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</si>
  <si>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</si>
  <si>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</si>
  <si>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</si>
  <si>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</si>
  <si>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</si>
  <si>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</si>
  <si>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</si>
  <si>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</si>
  <si>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</si>
  <si>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</si>
  <si>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</si>
  <si>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</si>
  <si>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</si>
  <si>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</si>
  <si>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</si>
  <si>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</si>
  <si>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</si>
  <si>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</si>
  <si>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</si>
  <si>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</si>
  <si>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</si>
  <si>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</si>
  <si>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</si>
  <si>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</si>
  <si>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</si>
  <si>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</si>
  <si>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</si>
  <si>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</si>
  <si>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</si>
  <si>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</si>
  <si>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</si>
  <si>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</si>
  <si>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</si>
  <si>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</si>
  <si>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</si>
  <si>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</si>
  <si>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</si>
  <si>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</si>
  <si>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</si>
  <si>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</si>
  <si>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</si>
  <si>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</si>
  <si>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</si>
  <si>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</si>
  <si>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</si>
  <si>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</si>
  <si>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</si>
  <si>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</si>
  <si>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</si>
  <si>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</si>
  <si>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</si>
  <si>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</si>
  <si>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</si>
  <si>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</si>
  <si>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</si>
  <si>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</si>
  <si>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</si>
  <si>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</si>
  <si>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</si>
  <si>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</si>
  <si>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</si>
  <si>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</si>
  <si>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</si>
  <si>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</si>
  <si>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</si>
  <si>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</si>
  <si>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</si>
  <si>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</si>
  <si>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</si>
  <si>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</si>
  <si>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</si>
  <si>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</si>
  <si>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</si>
  <si>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</si>
  <si>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</si>
  <si>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</si>
  <si>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</si>
  <si>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</si>
  <si>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</si>
  <si>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</si>
  <si>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</si>
  <si>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</si>
  <si>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</si>
  <si>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</si>
  <si>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</si>
  <si>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</si>
  <si>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</si>
  <si>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</si>
  <si>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</si>
  <si>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</si>
  <si>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</si>
  <si>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</si>
  <si>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</si>
  <si>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</si>
  <si>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</si>
  <si>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</si>
  <si>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</si>
  <si>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</si>
  <si>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</si>
  <si>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</si>
  <si>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</si>
  <si>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</si>
  <si>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</si>
  <si>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</si>
  <si>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</si>
  <si>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</si>
  <si>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</si>
  <si>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</si>
  <si>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</si>
  <si>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</si>
  <si>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</si>
  <si>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</si>
  <si>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</si>
  <si>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</si>
  <si>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</si>
  <si>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</si>
  <si>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</si>
  <si>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</si>
  <si>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</si>
  <si>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</si>
  <si>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</si>
  <si>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</si>
  <si>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</si>
  <si>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</si>
  <si>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</si>
  <si>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</si>
  <si>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</si>
  <si>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</si>
  <si>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</si>
  <si>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</si>
  <si>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</si>
  <si>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</si>
  <si>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</si>
  <si>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</si>
  <si>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</si>
  <si>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</si>
  <si>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</si>
  <si>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</si>
  <si>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</si>
  <si>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</si>
  <si>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</si>
  <si>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</si>
  <si>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</si>
  <si>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</si>
  <si>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</si>
  <si>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</si>
  <si>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</si>
  <si>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</si>
  <si>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</si>
  <si>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</si>
  <si>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</si>
  <si>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</si>
  <si>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</si>
  <si>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</si>
  <si>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</si>
  <si>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</si>
  <si>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</si>
  <si>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</si>
  <si>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</si>
  <si>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</si>
  <si>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</si>
  <si>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</si>
  <si>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</si>
  <si>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</si>
  <si>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</si>
  <si>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</si>
  <si>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</si>
  <si>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</si>
  <si>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</si>
  <si>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</si>
  <si>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</si>
  <si>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</si>
  <si>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</si>
  <si>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</si>
  <si>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</si>
  <si>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</si>
  <si>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</si>
  <si>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</si>
  <si>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</si>
  <si>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</si>
  <si>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</si>
  <si>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</si>
  <si>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</si>
  <si>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</si>
  <si>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</si>
  <si>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</si>
  <si>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</si>
  <si>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</si>
  <si>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</si>
  <si>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</si>
  <si>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</si>
  <si>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</si>
  <si>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</si>
  <si>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</si>
  <si>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</si>
  <si>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</si>
  <si>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</si>
  <si>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</si>
  <si>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</si>
  <si>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</si>
  <si>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</si>
  <si>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</si>
  <si>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</si>
  <si>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</si>
  <si>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</si>
  <si>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</si>
  <si>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</si>
  <si>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</si>
  <si>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</si>
  <si>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</si>
  <si>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</si>
  <si>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</si>
  <si>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</si>
  <si>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</si>
  <si>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</si>
  <si>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</si>
  <si>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</si>
  <si>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</si>
  <si>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</si>
  <si>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</si>
  <si>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</si>
  <si>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</si>
  <si>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</si>
  <si>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</si>
  <si>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</si>
  <si>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</si>
  <si>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</si>
  <si>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</si>
  <si>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</si>
  <si>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</si>
  <si>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</si>
  <si>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</si>
  <si>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</si>
  <si>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</si>
  <si>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</si>
  <si>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</si>
  <si>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</si>
  <si>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</si>
  <si>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</si>
  <si>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</si>
  <si>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</si>
  <si>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</si>
  <si>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</si>
  <si>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</si>
  <si>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</si>
  <si>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</si>
  <si>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</si>
  <si>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</si>
  <si>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</si>
  <si>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</si>
  <si>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</si>
  <si>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</si>
  <si>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</si>
  <si>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</si>
  <si>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</si>
  <si>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</si>
  <si>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</si>
  <si>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</si>
  <si>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</si>
  <si>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</si>
  <si>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</si>
  <si>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</si>
  <si>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</si>
  <si>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</si>
  <si>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</si>
  <si>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</si>
  <si>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</si>
  <si>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</si>
  <si>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</si>
  <si>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</si>
  <si>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</si>
  <si>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</si>
  <si>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</si>
  <si>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</si>
  <si>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</si>
  <si>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</si>
  <si>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</si>
  <si>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</si>
  <si>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</si>
  <si>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</si>
  <si>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</si>
  <si>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</si>
  <si>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</si>
  <si>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</si>
  <si>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</si>
  <si>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</si>
  <si>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</si>
  <si>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</si>
  <si>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</si>
  <si>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</si>
  <si>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</si>
  <si>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</si>
  <si>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</si>
  <si>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</si>
  <si>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</si>
  <si>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</si>
  <si>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</si>
  <si>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</si>
  <si>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</si>
  <si>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</si>
  <si>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</si>
  <si>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</si>
  <si>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</si>
  <si>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</si>
  <si>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</si>
  <si>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</si>
  <si>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</si>
  <si>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</si>
  <si>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</si>
  <si>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</si>
  <si>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</si>
  <si>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</si>
  <si>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</si>
  <si>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</si>
  <si>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</si>
  <si>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</si>
  <si>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</si>
  <si>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</si>
  <si>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</si>
  <si>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</si>
  <si>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</si>
  <si>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</si>
  <si>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</si>
  <si>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</si>
  <si>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</si>
  <si>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</si>
  <si>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</si>
  <si>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</si>
  <si>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</si>
  <si>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</si>
  <si>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</si>
  <si>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</si>
  <si>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</si>
  <si>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</si>
  <si>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</si>
  <si>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</si>
  <si>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</si>
  <si>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</si>
  <si>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</si>
  <si>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</si>
  <si>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</si>
  <si>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</si>
  <si>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</si>
  <si>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</si>
  <si>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</si>
  <si>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</si>
  <si>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</si>
  <si>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</si>
  <si>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</si>
  <si>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</si>
  <si>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</si>
  <si>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</si>
  <si>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</si>
  <si>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</si>
  <si>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</si>
  <si>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</si>
  <si>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</si>
  <si>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</si>
  <si>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</si>
  <si>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</si>
  <si>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</si>
  <si>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</si>
  <si>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</si>
  <si>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</si>
  <si>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</si>
  <si>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</si>
  <si>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</si>
  <si>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</si>
  <si>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</si>
  <si>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</si>
  <si>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</si>
  <si>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</si>
  <si>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</si>
  <si>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</si>
  <si>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</si>
  <si>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</si>
  <si>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</si>
  <si>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</si>
  <si>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</si>
  <si>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</si>
  <si>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</si>
  <si>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</si>
  <si>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</si>
  <si>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</si>
  <si>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</si>
  <si>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</si>
  <si>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</si>
  <si>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</si>
  <si>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</si>
  <si>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</si>
  <si>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</si>
  <si>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</si>
  <si>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</si>
  <si>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</si>
  <si>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</si>
  <si>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</si>
  <si>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</si>
  <si>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</si>
  <si>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</si>
  <si>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</si>
  <si>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</si>
  <si>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</si>
  <si>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</si>
  <si>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</si>
  <si>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</si>
  <si>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</si>
  <si>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</si>
  <si>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</si>
  <si>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</si>
  <si>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</si>
  <si>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</si>
  <si>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</si>
  <si>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</si>
  <si>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</si>
  <si>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</si>
  <si>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</si>
  <si>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</si>
  <si>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</si>
  <si>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</si>
  <si>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</si>
  <si>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</si>
  <si>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</si>
  <si>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</si>
  <si>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</si>
  <si>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</si>
  <si>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</si>
  <si>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</si>
  <si>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</si>
  <si>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</si>
  <si>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</si>
  <si>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</si>
  <si>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</si>
  <si>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</si>
  <si>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</si>
  <si>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</si>
  <si>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</si>
  <si>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</si>
  <si>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</si>
  <si>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</si>
  <si>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</si>
  <si>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</si>
  <si>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</si>
  <si>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</si>
  <si>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</si>
  <si>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</si>
  <si>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</si>
  <si>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</si>
  <si>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</si>
  <si>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</si>
  <si>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</si>
  <si>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</si>
  <si>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</si>
  <si>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</si>
  <si>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</si>
  <si>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</si>
  <si>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</si>
  <si>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</si>
  <si>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</si>
  <si>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</si>
  <si>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</si>
  <si>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</si>
  <si>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</si>
  <si>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</si>
  <si>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</si>
  <si>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</si>
  <si>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</si>
  <si>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</si>
  <si>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</si>
  <si>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</si>
  <si>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</si>
  <si>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</si>
  <si>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</si>
  <si>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</si>
  <si>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</si>
  <si>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</si>
  <si>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</si>
  <si>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</si>
  <si>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</si>
  <si>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</si>
  <si>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</si>
  <si>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</si>
  <si>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</si>
  <si>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</si>
  <si>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</si>
  <si>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</si>
  <si>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</si>
  <si>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</si>
  <si>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</si>
  <si>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</si>
  <si>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</si>
  <si>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</si>
  <si>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</si>
  <si>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</si>
  <si>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</si>
  <si>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</si>
  <si>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</si>
  <si>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</si>
  <si>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</si>
  <si>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</si>
  <si>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</si>
  <si>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</si>
  <si>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</si>
  <si>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</si>
  <si>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</si>
  <si>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</si>
  <si>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</si>
  <si>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</si>
  <si>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</si>
  <si>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</si>
  <si>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</si>
  <si>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</si>
  <si>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</si>
  <si>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</si>
  <si>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</si>
  <si>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</si>
  <si>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</si>
  <si>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</si>
  <si>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</si>
  <si>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</si>
  <si>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</si>
  <si>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</si>
  <si>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</si>
  <si>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</si>
  <si>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</si>
  <si>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</si>
  <si>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</si>
  <si>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</si>
  <si>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</si>
  <si>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</si>
  <si>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</si>
  <si>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</si>
  <si>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</si>
  <si>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</si>
  <si>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</si>
  <si>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</si>
  <si>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</si>
  <si>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</si>
  <si>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</si>
  <si>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</si>
  <si>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</si>
  <si>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</si>
  <si>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</si>
  <si>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</si>
  <si>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</si>
  <si>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</si>
  <si>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</si>
  <si>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</si>
  <si>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</si>
  <si>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</si>
  <si>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</si>
  <si>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</si>
  <si>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</si>
  <si>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</si>
  <si>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</si>
  <si>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</si>
  <si>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</si>
  <si>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</si>
  <si>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</si>
  <si>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</si>
  <si>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</si>
  <si>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</si>
  <si>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</si>
  <si>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</si>
  <si>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</si>
  <si>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</si>
  <si>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</si>
  <si>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</si>
  <si>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</si>
  <si>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</si>
  <si>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</si>
  <si>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</si>
  <si>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</si>
  <si>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</si>
  <si>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</si>
  <si>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</si>
  <si>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</si>
  <si>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</si>
  <si>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</si>
  <si>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</si>
  <si>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</si>
  <si>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</si>
  <si>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</si>
  <si>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</si>
  <si>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</si>
  <si>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</si>
  <si>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</si>
  <si>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</si>
  <si>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</si>
  <si>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</si>
  <si>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</si>
  <si>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</si>
  <si>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</si>
  <si>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</si>
  <si>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</si>
  <si>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</si>
  <si>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</si>
  <si>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</si>
  <si>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</si>
  <si>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</si>
  <si>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</si>
  <si>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</si>
  <si>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</si>
  <si>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</si>
  <si>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</si>
  <si>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</si>
  <si>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</si>
  <si>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</si>
  <si>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</si>
  <si>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</si>
  <si>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</si>
  <si>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</si>
  <si>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</si>
  <si>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</si>
  <si>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</si>
  <si>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</si>
  <si>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</si>
  <si>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</si>
  <si>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</si>
  <si>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</si>
  <si>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</si>
  <si>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</si>
  <si>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</si>
  <si>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</si>
  <si>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</si>
  <si>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</si>
  <si>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</si>
  <si>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</si>
  <si>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</si>
  <si>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</si>
  <si>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</si>
  <si>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</si>
  <si>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</si>
  <si>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</si>
  <si>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</si>
  <si>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</si>
  <si>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</si>
  <si>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</si>
  <si>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</si>
  <si>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</si>
  <si>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</si>
  <si>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</si>
  <si>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</si>
  <si>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</si>
  <si>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</si>
  <si>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</si>
  <si>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</si>
  <si>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</si>
  <si>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</si>
  <si>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</si>
  <si>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</si>
  <si>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</si>
  <si>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</si>
  <si>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</si>
  <si>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</si>
  <si>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</si>
  <si>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</si>
  <si>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</si>
  <si>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</si>
  <si>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</si>
  <si>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</si>
  <si>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</si>
  <si>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</si>
  <si>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</si>
  <si>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</si>
  <si>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</si>
  <si>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</si>
  <si>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</si>
  <si>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</si>
  <si>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</si>
  <si>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</si>
  <si>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</si>
  <si>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</si>
  <si>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</si>
  <si>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</si>
  <si>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</si>
  <si>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</si>
  <si>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</si>
  <si>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</si>
  <si>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</si>
  <si>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</si>
  <si>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</si>
  <si>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</si>
  <si>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</si>
  <si>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</si>
  <si>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</si>
  <si>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</si>
  <si>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</si>
  <si>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</si>
  <si>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</si>
  <si>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</si>
  <si>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</si>
  <si>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</si>
  <si>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</si>
  <si>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</si>
  <si>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</si>
  <si>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</si>
  <si>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</si>
  <si>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</si>
  <si>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</si>
  <si>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</si>
  <si>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</si>
  <si>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</si>
  <si>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</si>
  <si>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</si>
  <si>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</si>
  <si>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</si>
  <si>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</si>
  <si>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</si>
  <si>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</si>
  <si>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</si>
  <si>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</si>
  <si>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</si>
  <si>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</si>
  <si>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</si>
  <si>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</si>
  <si>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</si>
  <si>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</si>
  <si>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</si>
  <si>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</si>
  <si>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</si>
  <si>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</si>
  <si>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</si>
  <si>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</si>
  <si>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</si>
  <si>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</si>
  <si>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</si>
  <si>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</si>
  <si>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</si>
  <si>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</si>
  <si>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</si>
  <si>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</si>
  <si>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</si>
  <si>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</si>
  <si>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</si>
  <si>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</si>
  <si>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</si>
  <si>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</si>
  <si>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</si>
  <si>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</si>
  <si>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</si>
  <si>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</si>
  <si>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</si>
  <si>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</si>
  <si>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</si>
  <si>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</si>
  <si>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</si>
  <si>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</si>
  <si>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</si>
  <si>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</si>
  <si>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</si>
  <si>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</si>
  <si>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</si>
  <si>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</si>
  <si>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</si>
  <si>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</si>
  <si>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</si>
  <si>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</si>
  <si>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</si>
  <si>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</si>
  <si>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</si>
  <si>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</si>
  <si>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</si>
  <si>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</si>
  <si>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</si>
  <si>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</si>
  <si>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</si>
  <si>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</si>
  <si>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</si>
  <si>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</si>
  <si>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</si>
  <si>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</si>
  <si>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</si>
  <si>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</si>
  <si>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</si>
  <si>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</si>
  <si>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</si>
  <si>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</si>
  <si>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</si>
  <si>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</si>
  <si>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</si>
  <si>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</si>
  <si>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</si>
  <si>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</si>
  <si>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</si>
  <si>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</si>
  <si>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</si>
  <si>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</si>
  <si>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</si>
  <si>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</si>
  <si>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</si>
  <si>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</si>
  <si>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</si>
  <si>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</si>
  <si>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</si>
  <si>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</si>
  <si>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</si>
  <si>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</si>
  <si>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</si>
  <si>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</si>
  <si>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</si>
  <si>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</si>
  <si>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</si>
  <si>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</si>
  <si>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</si>
  <si>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</si>
  <si>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</si>
  <si>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</si>
  <si>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</si>
  <si>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</si>
  <si>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</si>
  <si>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</si>
  <si>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</si>
  <si>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</si>
  <si>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</si>
  <si>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</si>
  <si>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</si>
  <si>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</si>
  <si>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</si>
  <si>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</si>
  <si>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</si>
  <si>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</si>
  <si>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</si>
  <si>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</si>
  <si>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</si>
  <si>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</si>
  <si>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</si>
  <si>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</si>
  <si>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</si>
  <si>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</si>
  <si>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</si>
  <si>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</si>
  <si>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</si>
  <si>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</si>
  <si>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</si>
  <si>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</si>
  <si>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</si>
  <si>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</si>
  <si>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</si>
  <si>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</si>
  <si>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</si>
  <si>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</si>
  <si>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</si>
  <si>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</si>
  <si>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</si>
  <si>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</si>
  <si>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</si>
  <si>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</si>
  <si>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</si>
  <si>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</si>
  <si>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</si>
  <si>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</si>
  <si>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</si>
  <si>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</si>
  <si>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</si>
  <si>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</si>
  <si>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</si>
  <si>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</si>
  <si>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</si>
  <si>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</si>
  <si>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</si>
  <si>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</si>
  <si>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</si>
  <si>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</si>
  <si>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</si>
  <si>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</si>
  <si>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</si>
  <si>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</si>
  <si>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</si>
  <si>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</si>
  <si>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</si>
  <si>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</si>
  <si>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</si>
  <si>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</si>
  <si>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</si>
  <si>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</si>
  <si>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</si>
  <si>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</si>
  <si>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</si>
  <si>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</si>
  <si>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</si>
  <si>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</si>
  <si>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</si>
  <si>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</si>
  <si>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</si>
  <si>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</si>
  <si>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</si>
  <si>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</si>
  <si>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</si>
  <si>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</si>
  <si>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</si>
  <si>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</si>
  <si>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</si>
  <si>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</si>
  <si>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</si>
  <si>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</si>
  <si>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</si>
  <si>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</si>
  <si>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</si>
  <si>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</si>
  <si>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</si>
  <si>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</si>
  <si>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</si>
  <si>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</si>
  <si>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</si>
  <si>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</si>
  <si>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</si>
  <si>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</si>
  <si>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</si>
  <si>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</si>
  <si>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</si>
  <si>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</si>
  <si>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</si>
  <si>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</si>
  <si>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</si>
  <si>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</si>
  <si>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</si>
  <si>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</si>
  <si>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</si>
  <si>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</si>
  <si>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</si>
  <si>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</si>
  <si>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</si>
  <si>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</si>
  <si>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</si>
  <si>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</si>
  <si>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</si>
  <si>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</si>
  <si>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</si>
  <si>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</si>
  <si>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</si>
  <si>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</si>
  <si>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</si>
  <si>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</si>
  <si>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</si>
  <si>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</si>
  <si>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</si>
  <si>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</si>
  <si>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</si>
  <si>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</si>
  <si>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</si>
  <si>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</si>
  <si>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</si>
  <si>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</si>
  <si>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</si>
  <si>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</si>
  <si>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</si>
  <si>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</si>
  <si>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</si>
  <si>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</si>
  <si>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</si>
  <si>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</si>
  <si>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</si>
  <si>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</si>
  <si>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</si>
  <si>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</si>
  <si>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</si>
  <si>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</si>
  <si>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</si>
  <si>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</si>
  <si>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</si>
  <si>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</si>
  <si>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</si>
  <si>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</si>
  <si>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</si>
  <si>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</si>
  <si>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</si>
  <si>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</si>
  <si>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</si>
  <si>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</si>
  <si>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</si>
  <si>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</si>
  <si>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</si>
  <si>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</si>
  <si>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</si>
  <si>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</si>
  <si>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</si>
  <si>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</si>
  <si>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</si>
  <si>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</si>
  <si>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</si>
  <si>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</si>
  <si>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</si>
  <si>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</si>
  <si>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</si>
  <si>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</si>
  <si>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</si>
  <si>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</si>
  <si>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</si>
  <si>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</si>
  <si>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</si>
  <si>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</si>
  <si>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</si>
  <si>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</si>
  <si>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</si>
  <si>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</si>
  <si>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</si>
  <si>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</si>
  <si>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</si>
  <si>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</si>
  <si>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</si>
  <si>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</si>
  <si>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</si>
  <si>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</si>
  <si>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</si>
  <si>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</si>
  <si>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</si>
  <si>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</si>
  <si>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</si>
  <si>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</si>
  <si>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</si>
  <si>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</si>
  <si>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</si>
  <si>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</si>
  <si>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</si>
  <si>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</si>
  <si>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</si>
  <si>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</si>
  <si>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</si>
  <si>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</si>
  <si>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</si>
  <si>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</si>
  <si>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</si>
  <si>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</si>
  <si>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</si>
  <si>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</si>
  <si>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</si>
  <si>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</si>
  <si>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</si>
  <si>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</si>
  <si>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</si>
  <si>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</si>
  <si>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</si>
  <si>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</si>
  <si>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</si>
  <si>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</si>
  <si>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</si>
  <si>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</si>
  <si>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</si>
  <si>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</si>
  <si>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</si>
  <si>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</si>
  <si>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</si>
  <si>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</si>
  <si>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</si>
  <si>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</si>
  <si>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</si>
  <si>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</si>
  <si>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</si>
  <si>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</si>
  <si>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</si>
  <si>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</si>
  <si>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</si>
  <si>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</si>
  <si>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</si>
  <si>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</si>
  <si>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</si>
  <si>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CURVA 45 GRAUS, EM AÇO, CONEXÃO RANHURADA, DN 80 (3"), INSTALADO EM PRUMADAS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</si>
  <si>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</si>
  <si>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</si>
  <si>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</si>
  <si>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</si>
  <si>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</si>
  <si>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</si>
  <si>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</si>
  <si>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</si>
  <si>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</si>
  <si>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</si>
  <si>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</si>
  <si>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</si>
  <si>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</si>
  <si>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</si>
  <si>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</si>
  <si>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</si>
  <si>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</si>
  <si>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</si>
  <si>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</si>
  <si>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</si>
  <si>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</si>
  <si>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</si>
  <si>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</si>
  <si>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</si>
  <si>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</si>
  <si>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</si>
  <si>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</si>
  <si>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</si>
  <si>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</si>
  <si>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</si>
  <si>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</si>
  <si>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</si>
  <si>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</si>
  <si>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</si>
  <si>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</si>
  <si>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</si>
  <si>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</si>
  <si>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</si>
  <si>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</si>
  <si>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</si>
  <si>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</si>
  <si>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</si>
  <si>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</si>
  <si>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</si>
  <si>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</si>
  <si>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</si>
  <si>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</si>
  <si>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</si>
  <si>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</si>
  <si>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</si>
  <si>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</si>
  <si>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</si>
  <si>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</si>
  <si>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</si>
  <si>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</si>
  <si>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</si>
  <si>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</si>
  <si>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</si>
  <si>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</si>
  <si>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</si>
  <si>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</si>
  <si>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</si>
  <si>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</si>
  <si>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</si>
  <si>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</si>
  <si>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</si>
  <si>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</si>
  <si>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</si>
  <si>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</si>
  <si>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</si>
  <si>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</si>
  <si>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</si>
  <si>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</si>
  <si>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</si>
  <si>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</si>
  <si>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</si>
  <si>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</si>
  <si>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</si>
  <si>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</si>
  <si>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</si>
  <si>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</si>
  <si>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</si>
  <si>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</si>
  <si>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</si>
  <si>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</si>
  <si>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</si>
  <si>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</si>
  <si>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</si>
  <si>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</si>
  <si>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</si>
  <si>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</si>
  <si>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</si>
  <si>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</si>
  <si>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</si>
  <si>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</si>
  <si>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</si>
  <si>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</si>
  <si>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</si>
  <si>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</si>
  <si>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</si>
  <si>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</si>
  <si>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</si>
  <si>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</si>
  <si>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</si>
  <si>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</si>
  <si>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</si>
  <si>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</si>
  <si>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</si>
  <si>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</si>
  <si>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</si>
  <si>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</si>
  <si>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</si>
  <si>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</si>
  <si>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</si>
  <si>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</si>
  <si>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</si>
  <si>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</si>
  <si>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</si>
  <si>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</si>
  <si>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</si>
  <si>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</si>
  <si>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</si>
  <si>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</si>
  <si>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</si>
  <si>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</si>
  <si>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</si>
  <si>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</si>
  <si>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</si>
  <si>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</si>
  <si>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</si>
  <si>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</si>
  <si>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</si>
  <si>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</si>
  <si>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</si>
  <si>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</si>
  <si>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</si>
  <si>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</si>
  <si>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</si>
  <si>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</si>
  <si>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</si>
  <si>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</si>
  <si>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</si>
  <si>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</si>
  <si>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</si>
  <si>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</si>
  <si>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</si>
  <si>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</si>
  <si>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</si>
  <si>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</si>
  <si>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</si>
  <si>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</si>
  <si>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</si>
  <si>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</si>
  <si>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</si>
  <si>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</si>
  <si>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</si>
  <si>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</si>
  <si>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</si>
  <si>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</si>
  <si>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</si>
  <si>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</si>
  <si>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</si>
  <si>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</si>
  <si>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</si>
  <si>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</si>
  <si>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</si>
  <si>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</si>
  <si>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</si>
  <si>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</si>
  <si>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</si>
  <si>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</si>
  <si>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</si>
  <si>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</si>
  <si>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</si>
  <si>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</si>
  <si>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</si>
  <si>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</si>
  <si>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</si>
  <si>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</si>
  <si>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</si>
  <si>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</si>
  <si>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</si>
  <si>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</si>
  <si>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</si>
  <si>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</si>
  <si>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</si>
  <si>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</si>
  <si>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</si>
  <si>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</si>
  <si>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</si>
  <si>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</si>
  <si>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</si>
  <si>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</si>
  <si>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</si>
  <si>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</si>
  <si>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</si>
  <si>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</si>
  <si>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</si>
  <si>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</si>
  <si>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</si>
  <si>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</si>
  <si>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</si>
  <si>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</si>
  <si>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</si>
  <si>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</si>
  <si>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</si>
  <si>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</si>
  <si>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</si>
  <si>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</si>
  <si>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</si>
  <si>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</si>
  <si>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</si>
  <si>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</si>
  <si>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</si>
  <si>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</si>
  <si>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</si>
  <si>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</si>
  <si>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</si>
  <si>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</si>
  <si>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</si>
  <si>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</si>
  <si>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</si>
  <si>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MOTORISTA DE VEÍCULO LEVE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</si>
  <si>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</si>
  <si>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</si>
  <si>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</si>
  <si>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</si>
  <si>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</si>
  <si>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</si>
  <si>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</si>
  <si>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</si>
  <si>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</si>
  <si>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</si>
  <si>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</si>
  <si>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</si>
  <si>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</si>
  <si>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ASSENTO SANITÁRIO PARA PCD - FORNECIMENTO E INSTALACAO.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</si>
  <si>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</si>
  <si>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</si>
  <si>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</si>
  <si>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</si>
  <si>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</si>
  <si>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</si>
  <si>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</si>
  <si>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</si>
  <si>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</si>
  <si>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</si>
  <si>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</si>
  <si>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</si>
  <si>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</si>
  <si>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</si>
  <si>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</si>
  <si>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</si>
  <si>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</si>
  <si>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</si>
  <si>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</si>
  <si>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</si>
  <si>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</si>
  <si>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TANQUE DE MÁRMORE SINTÉTICO COM COLUNA, 22L OU EQUIVALENTE FORNECIMENTO E INSTALAÇÃO. AF_01/2020</t>
  </si>
  <si>
    <t>TORNEIRA CROMADA 1/2" OU 3/4" PARA TANQUE, PADRÃO MÉDIO - FORNECIMENTO E INSTALAÇÃO. AF_01/2020</t>
  </si>
  <si>
    <t>TORNEIRA CROMADA 1/2" OU 3/4" PARA TANQUE, PADRÃO POPULAR - FORNECIMENTO E INSTALAÇÃO.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</si>
  <si>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</si>
  <si>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</si>
  <si>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</si>
  <si>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</si>
  <si>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</si>
  <si>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</si>
  <si>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</si>
  <si>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</si>
  <si>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</si>
  <si>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</si>
  <si>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</si>
  <si>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</si>
  <si>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</si>
  <si>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</si>
  <si>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</si>
  <si>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</si>
  <si>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</si>
  <si>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</si>
  <si>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</si>
  <si>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</si>
  <si>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</si>
  <si>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</si>
  <si>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</si>
  <si>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</si>
  <si>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</si>
  <si>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</si>
  <si>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</si>
  <si>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</si>
  <si>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</si>
  <si>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</si>
  <si>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</si>
  <si>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</si>
  <si>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</si>
  <si>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</si>
  <si>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</si>
  <si>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</si>
  <si>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</si>
  <si>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</si>
  <si>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</si>
  <si>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</si>
  <si>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</si>
  <si>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</si>
  <si>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</si>
  <si>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</si>
  <si>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</si>
  <si>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</si>
  <si>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</si>
  <si>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</si>
  <si>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</si>
  <si>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</si>
  <si>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</si>
  <si>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</si>
  <si>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</si>
  <si>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</si>
  <si>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</si>
  <si>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</si>
  <si>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</si>
  <si>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</si>
  <si>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</si>
  <si>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</si>
  <si>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</si>
  <si>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</si>
  <si>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</si>
  <si>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</si>
  <si>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</si>
  <si>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</si>
  <si>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</si>
  <si>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</si>
  <si>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</si>
  <si>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</si>
  <si>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</si>
  <si>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</si>
  <si>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</si>
  <si>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</si>
  <si>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</si>
  <si>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</si>
  <si>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</si>
  <si>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</si>
  <si>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</si>
  <si>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</si>
  <si>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</si>
  <si>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</si>
  <si>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</si>
  <si>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</si>
  <si>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</si>
  <si>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</si>
  <si>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</si>
  <si>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</si>
  <si>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</si>
  <si>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</si>
  <si>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</si>
  <si>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</si>
  <si>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</si>
  <si>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</si>
  <si>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</si>
  <si>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</si>
  <si>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</si>
  <si>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</si>
  <si>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</si>
  <si>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</si>
  <si>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</si>
  <si>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</si>
  <si>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</si>
  <si>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</si>
  <si>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</si>
  <si>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</si>
  <si>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</si>
  <si>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</si>
  <si>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</si>
  <si>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</si>
  <si>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</si>
  <si>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</si>
  <si>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</si>
  <si>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</si>
  <si>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</si>
  <si>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</si>
  <si>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</si>
  <si>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</si>
  <si>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</si>
  <si>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</si>
  <si>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</si>
  <si>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</si>
  <si>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</si>
  <si>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</si>
  <si>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</si>
  <si>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</si>
  <si>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</si>
  <si>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</si>
  <si>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</si>
  <si>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</si>
  <si>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</si>
  <si>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</si>
  <si>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</si>
  <si>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</si>
  <si>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</si>
  <si>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</si>
  <si>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</si>
  <si>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</si>
  <si>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</si>
  <si>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</si>
  <si>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</si>
  <si>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</si>
  <si>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</si>
  <si>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</si>
  <si>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</si>
  <si>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</si>
  <si>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</si>
  <si>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</si>
  <si>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</si>
  <si>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</si>
  <si>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</si>
  <si>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</si>
  <si>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</si>
  <si>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</si>
  <si>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</si>
  <si>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</si>
  <si>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</si>
  <si>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</si>
  <si>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</si>
  <si>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</si>
  <si>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</si>
  <si>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</si>
  <si>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</si>
  <si>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</si>
  <si>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</si>
  <si>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</si>
  <si>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</si>
  <si>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</si>
  <si>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</si>
  <si>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</si>
  <si>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</si>
  <si>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</si>
  <si>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</si>
  <si>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</si>
  <si>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</si>
  <si>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</si>
  <si>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</si>
  <si>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</si>
  <si>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</si>
  <si>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</si>
  <si>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</si>
  <si>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</si>
  <si>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</si>
  <si>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</si>
  <si>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</si>
  <si>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</si>
  <si>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</si>
  <si>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</si>
  <si>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</si>
  <si>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</si>
  <si>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</si>
  <si>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</si>
  <si>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</si>
  <si>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</si>
  <si>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</si>
  <si>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</si>
  <si>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</si>
  <si>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</si>
  <si>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</si>
  <si>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</si>
  <si>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</si>
  <si>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</si>
  <si>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</si>
  <si>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</si>
  <si>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</si>
  <si>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</si>
  <si>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</si>
  <si>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</si>
  <si>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</si>
  <si>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</si>
  <si>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</si>
  <si>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</si>
  <si>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</si>
  <si>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</si>
  <si>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</si>
  <si>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</si>
  <si>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</si>
  <si>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</si>
  <si>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</si>
  <si>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</si>
  <si>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</si>
  <si>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</si>
  <si>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</si>
  <si>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</si>
  <si>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</si>
  <si>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</si>
  <si>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</si>
  <si>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</si>
  <si>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</si>
  <si>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</si>
  <si>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</si>
  <si>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</si>
  <si>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</si>
  <si>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</si>
  <si>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</si>
  <si>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</si>
  <si>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</si>
  <si>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</si>
  <si>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</si>
  <si>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</si>
  <si>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</si>
  <si>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</si>
  <si>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</si>
  <si>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</si>
  <si>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</si>
  <si>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</si>
  <si>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</si>
  <si>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</si>
  <si>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</si>
  <si>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</si>
  <si>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</si>
  <si>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</si>
  <si>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</si>
  <si>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</si>
  <si>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</si>
  <si>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</si>
  <si>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</si>
  <si>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</si>
  <si>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</si>
  <si>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</si>
  <si>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</si>
  <si>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</si>
  <si>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</si>
  <si>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</si>
  <si>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</si>
  <si>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</si>
  <si>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</si>
  <si>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</si>
  <si>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</si>
  <si>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</si>
  <si>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</si>
  <si>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</si>
  <si>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</si>
  <si>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</si>
  <si>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</si>
  <si>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</si>
  <si>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</si>
  <si>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</si>
  <si>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</si>
  <si>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</si>
  <si>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</si>
  <si>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</si>
  <si>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</si>
  <si>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</si>
  <si>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</si>
  <si>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</si>
  <si>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</si>
  <si>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</si>
  <si>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</si>
  <si>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</si>
  <si>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</si>
  <si>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</si>
  <si>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</si>
  <si>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</si>
  <si>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</si>
  <si>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</si>
  <si>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</si>
  <si>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</si>
  <si>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</si>
  <si>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</si>
  <si>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</si>
  <si>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</si>
  <si>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</si>
  <si>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</si>
  <si>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</si>
  <si>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</si>
  <si>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</si>
  <si>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</si>
  <si>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</si>
  <si>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</si>
  <si>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</si>
  <si>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</si>
  <si>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</si>
  <si>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</si>
  <si>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</si>
  <si>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</si>
  <si>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</si>
  <si>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</si>
  <si>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</si>
  <si>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</si>
  <si>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</si>
  <si>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</si>
  <si>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</si>
  <si>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</si>
  <si>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</si>
  <si>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</si>
  <si>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</si>
  <si>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</si>
  <si>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</si>
  <si>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</si>
  <si>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</si>
  <si>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</si>
  <si>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</si>
  <si>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</si>
  <si>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</si>
  <si>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</si>
  <si>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</si>
  <si>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</si>
  <si>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</si>
  <si>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</si>
  <si>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</si>
  <si>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</si>
  <si>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</si>
  <si>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</si>
  <si>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</si>
  <si>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</si>
  <si>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</si>
  <si>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</si>
  <si>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</si>
  <si>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</si>
  <si>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</si>
  <si>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</si>
  <si>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</si>
  <si>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</si>
  <si>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</si>
  <si>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</si>
  <si>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</si>
  <si>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</si>
  <si>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</si>
  <si>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</si>
  <si>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</si>
  <si>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</si>
  <si>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</si>
  <si>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</si>
  <si>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</si>
  <si>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</si>
  <si>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</si>
  <si>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</si>
  <si>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</si>
  <si>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</si>
  <si>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</si>
  <si>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</si>
  <si>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</si>
  <si>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</si>
  <si>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</si>
  <si>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</si>
  <si>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</si>
  <si>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</si>
  <si>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</si>
  <si>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</si>
  <si>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</si>
  <si>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</si>
  <si>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</si>
  <si>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</si>
  <si>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</si>
  <si>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</si>
  <si>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</si>
  <si>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</si>
  <si>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</si>
  <si>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</si>
  <si>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</si>
  <si>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</si>
  <si>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</si>
  <si>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</si>
  <si>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</si>
  <si>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</si>
  <si>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</si>
  <si>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</si>
  <si>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</si>
  <si>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</si>
  <si>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</si>
  <si>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</si>
  <si>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</si>
  <si>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</si>
  <si>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</si>
  <si>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</si>
  <si>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</si>
  <si>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</si>
  <si>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</si>
  <si>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</si>
  <si>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</si>
  <si>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</si>
  <si>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</si>
  <si>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</si>
  <si>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</si>
  <si>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</si>
  <si>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</si>
  <si>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</si>
  <si>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</si>
  <si>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</si>
  <si>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</si>
  <si>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</si>
  <si>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</si>
  <si>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</si>
  <si>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</si>
  <si>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</si>
  <si>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</si>
  <si>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</si>
  <si>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</si>
  <si>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</si>
  <si>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</si>
  <si>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</si>
  <si>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</si>
  <si>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</si>
  <si>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</si>
  <si>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</si>
  <si>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</si>
  <si>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</si>
  <si>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</si>
  <si>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</si>
  <si>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</si>
  <si>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</si>
  <si>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</si>
  <si>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</si>
  <si>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</si>
  <si>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</si>
  <si>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</si>
  <si>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</si>
  <si>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</si>
  <si>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</si>
  <si>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</si>
  <si>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</si>
  <si>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</si>
  <si>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</si>
  <si>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</si>
  <si>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</si>
  <si>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</si>
  <si>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</si>
  <si>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</si>
  <si>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</si>
  <si>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</si>
  <si>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</si>
  <si>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</si>
  <si>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</si>
  <si>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</si>
  <si>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</si>
  <si>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</si>
  <si>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</si>
  <si>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</si>
  <si>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</si>
  <si>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</si>
  <si>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</si>
  <si>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</si>
  <si>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</si>
  <si>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</si>
  <si>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</si>
  <si>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</si>
  <si>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</si>
  <si>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</si>
  <si>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</si>
  <si>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</si>
  <si>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</si>
  <si>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</si>
  <si>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</si>
  <si>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</si>
  <si>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</si>
  <si>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</si>
  <si>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</si>
  <si>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</si>
  <si>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</si>
  <si>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</si>
  <si>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</si>
  <si>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</si>
  <si>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</si>
  <si>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</si>
  <si>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</si>
  <si>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</si>
  <si>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</si>
  <si>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</si>
  <si>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</si>
  <si>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</si>
  <si>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</si>
  <si>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</si>
  <si>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</si>
  <si>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</si>
  <si>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</si>
  <si>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</si>
  <si>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</si>
  <si>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</si>
  <si>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</si>
  <si>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</si>
  <si>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</si>
  <si>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</si>
  <si>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</si>
  <si>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</si>
  <si>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</si>
  <si>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</si>
  <si>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</si>
  <si>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</si>
  <si>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</si>
  <si>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</si>
  <si>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</si>
  <si>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</si>
  <si>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</si>
  <si>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</si>
  <si>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</si>
  <si>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</si>
  <si>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</si>
  <si>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</si>
  <si>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</si>
  <si>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</si>
  <si>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</si>
  <si>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</si>
  <si>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</si>
  <si>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</si>
  <si>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</si>
  <si>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</si>
  <si>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</si>
  <si>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</si>
  <si>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</si>
  <si>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</si>
  <si>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</si>
  <si>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</si>
  <si>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</si>
  <si>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</si>
  <si>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</si>
  <si>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</si>
  <si>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</si>
  <si>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</si>
  <si>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</si>
  <si>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</si>
  <si>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</si>
  <si>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</si>
  <si>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</si>
  <si>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</si>
  <si>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</si>
  <si>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</si>
  <si>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</si>
  <si>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</si>
  <si>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</si>
  <si>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</si>
  <si>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</si>
  <si>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</si>
  <si>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</si>
  <si>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</si>
  <si>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</si>
  <si>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</si>
  <si>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</si>
  <si>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</si>
  <si>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</si>
  <si>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</si>
  <si>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</si>
  <si>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</si>
  <si>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</si>
  <si>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</si>
  <si>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</si>
  <si>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</si>
  <si>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</si>
  <si>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</si>
  <si>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</si>
  <si>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</si>
  <si>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</si>
  <si>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</si>
  <si>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</si>
  <si>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</si>
  <si>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</si>
  <si>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</si>
  <si>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</si>
  <si>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</si>
  <si>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</si>
  <si>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</si>
  <si>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</si>
  <si>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</si>
  <si>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</si>
  <si>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</si>
  <si>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</si>
  <si>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</si>
  <si>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</si>
  <si>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</si>
  <si>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</si>
  <si>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</si>
  <si>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</si>
  <si>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</si>
  <si>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</si>
  <si>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</si>
  <si>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</si>
  <si>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</si>
  <si>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</si>
  <si>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</si>
  <si>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</si>
  <si>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</si>
  <si>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</si>
  <si>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</si>
  <si>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</si>
  <si>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</si>
  <si>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</si>
  <si>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</si>
  <si>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</si>
  <si>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</si>
  <si>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</si>
  <si>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</si>
  <si>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</si>
  <si>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</si>
  <si>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</si>
  <si>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</si>
  <si>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GRANILITE, MARMORITE OU GRANITINA EM AMBIENTES INTERNOS, COM ESPESSURA DE 8 MM, INCLUSO MISTURA EM BETONEIRA, COLOCAÇÃO DAS JUNTAS, APLICAÇÃO DO PISO, 4 POLIMENTOS COM POLITRIZ, ESTUCAMENTO, SELADOR E CERA. AF_06/2022</t>
  </si>
  <si>
    <t>PISO EM PEDRA ASSENTADO SOBRE ARGAMASSA 1:3 (CIMENTO E AREIA).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</si>
  <si>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</si>
  <si>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</si>
  <si>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</si>
  <si>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</si>
  <si>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</si>
  <si>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</si>
  <si>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</si>
  <si>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</si>
  <si>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</si>
  <si>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</si>
  <si>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</si>
  <si>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</si>
  <si>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</si>
  <si>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</si>
  <si>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</si>
  <si>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</si>
  <si>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</si>
  <si>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</si>
  <si>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</si>
  <si>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</si>
  <si>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</si>
  <si>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</si>
  <si>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</si>
  <si>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</si>
  <si>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</si>
  <si>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</si>
  <si>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</si>
  <si>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</si>
  <si>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</si>
  <si>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</si>
  <si>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</si>
  <si>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</si>
  <si>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</si>
  <si>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</si>
  <si>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</si>
  <si>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</si>
  <si>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</si>
  <si>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</si>
  <si>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</si>
  <si>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</si>
  <si>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</si>
  <si>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</si>
  <si>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</si>
  <si>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</si>
  <si>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</si>
  <si>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</si>
  <si>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</si>
  <si>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</si>
  <si>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</si>
  <si>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</si>
  <si>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</si>
  <si>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</si>
  <si>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</si>
  <si>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</si>
  <si>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</si>
  <si>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</si>
  <si>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</si>
  <si>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</si>
  <si>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</si>
  <si>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</si>
  <si>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</si>
  <si>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</si>
  <si>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</si>
  <si>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</si>
  <si>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</si>
  <si>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</si>
  <si>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</si>
  <si>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</si>
  <si>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</si>
  <si>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</si>
  <si>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</si>
  <si>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</si>
  <si>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</si>
  <si>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</si>
  <si>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</si>
  <si>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</si>
  <si>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</si>
  <si>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</si>
  <si>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</si>
  <si>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</si>
  <si>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</si>
  <si>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</si>
  <si>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</si>
  <si>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</si>
  <si>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</si>
  <si>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</si>
  <si>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</si>
  <si>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</si>
  <si>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</si>
  <si>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</si>
  <si>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</si>
  <si>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</si>
  <si>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</si>
  <si>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</si>
  <si>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</si>
  <si>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</si>
  <si>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</si>
  <si>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</si>
  <si>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</si>
  <si>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</si>
  <si>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</si>
  <si>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</si>
  <si>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</si>
  <si>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</si>
  <si>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</si>
  <si>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</si>
  <si>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</si>
  <si>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</si>
  <si>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</si>
  <si>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</si>
  <si>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</si>
  <si>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</si>
  <si>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</si>
  <si>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</si>
  <si>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</si>
  <si>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</si>
  <si>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</si>
  <si>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</si>
  <si>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</si>
  <si>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</si>
  <si>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</si>
  <si>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</si>
  <si>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</si>
  <si>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</si>
  <si>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</si>
  <si>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</si>
  <si>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</si>
  <si>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</si>
  <si>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</si>
  <si>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</si>
  <si>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</si>
  <si>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</si>
  <si>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</si>
  <si>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</si>
  <si>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</si>
  <si>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</si>
  <si>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</si>
  <si>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</si>
  <si>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</si>
  <si>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</si>
  <si>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</si>
  <si>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</si>
  <si>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</si>
  <si>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</si>
  <si>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</si>
  <si>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</si>
  <si>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</si>
  <si>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</si>
  <si>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</si>
  <si>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</si>
  <si>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</si>
  <si>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</si>
  <si>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</si>
  <si>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</si>
  <si>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</si>
  <si>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</si>
  <si>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</si>
  <si>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CAIXA COM GRELHA DUPLA RETANGULAR, EM CONCRETO PRÉ-MOLDADO, DIMENSÕES INTERNAS: 0,5X2,2X1,0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</si>
  <si>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</si>
  <si>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</si>
  <si>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</si>
  <si>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</si>
  <si>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</si>
  <si>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</si>
  <si>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</si>
  <si>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</si>
  <si>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</si>
  <si>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</si>
  <si>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</si>
  <si>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</si>
  <si>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</si>
  <si>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</si>
  <si>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</si>
  <si>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</si>
  <si>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</si>
  <si>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</si>
  <si>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</si>
  <si>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</si>
  <si>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</si>
  <si>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</si>
  <si>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</si>
  <si>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</si>
  <si>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</si>
  <si>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</si>
  <si>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</si>
  <si>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</si>
  <si>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</si>
  <si>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</si>
  <si>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</si>
  <si>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</si>
  <si>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</si>
  <si>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</si>
  <si>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</si>
  <si>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</si>
  <si>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</si>
  <si>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</si>
  <si>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</si>
  <si>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</si>
  <si>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</si>
  <si>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</si>
  <si>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</si>
  <si>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</si>
  <si>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</si>
  <si>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</si>
  <si>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</si>
  <si>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</si>
  <si>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</si>
  <si>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</si>
  <si>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</si>
  <si>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</si>
  <si>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</si>
  <si>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</si>
  <si>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</si>
  <si>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</si>
  <si>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</si>
  <si>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</si>
  <si>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</si>
  <si>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</si>
  <si>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</si>
  <si>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</si>
  <si>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</si>
  <si>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</si>
  <si>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</si>
  <si>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</si>
  <si>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</si>
  <si>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</si>
  <si>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</si>
  <si>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</si>
  <si>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</si>
  <si>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</si>
  <si>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</si>
  <si>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</si>
  <si>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</si>
  <si>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</si>
  <si>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</si>
  <si>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</si>
  <si>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</si>
  <si>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</si>
  <si>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</si>
  <si>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</si>
  <si>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</si>
  <si>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</si>
  <si>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</si>
  <si>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</si>
  <si>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</si>
  <si>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</si>
  <si>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</si>
  <si>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</si>
  <si>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</si>
  <si>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</si>
  <si>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</si>
  <si>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</si>
  <si>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</si>
  <si>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</si>
  <si>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</si>
  <si>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</si>
  <si>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</si>
  <si>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</si>
  <si>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</si>
  <si>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</si>
  <si>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</si>
  <si>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</si>
  <si>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</si>
  <si>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</si>
  <si>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</si>
  <si>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</si>
  <si>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</si>
  <si>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</si>
  <si>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</si>
  <si>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</si>
  <si>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</si>
  <si>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</si>
  <si>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</si>
  <si>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</si>
  <si>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</si>
  <si>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</si>
  <si>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</si>
  <si>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</si>
  <si>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</si>
  <si>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</si>
  <si>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</si>
  <si>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</si>
  <si>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</si>
  <si>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</si>
  <si>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</si>
  <si>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</si>
  <si>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</si>
  <si>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</si>
  <si>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</si>
  <si>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</si>
  <si>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</si>
  <si>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</si>
  <si>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</si>
  <si>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</si>
  <si>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</si>
  <si>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</si>
  <si>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</si>
  <si>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</si>
  <si>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</si>
  <si>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</si>
  <si>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</si>
  <si>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</si>
  <si>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</si>
  <si>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</si>
  <si>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</si>
  <si>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</si>
  <si>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</si>
  <si>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TAPA BURACO COM APLICAÇÃO DE PRÉ MISTURADO A FRIO (AQUISIÇÃO EM USINA)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</si>
  <si>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</si>
  <si>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</si>
  <si>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</si>
  <si>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</si>
  <si>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</si>
  <si>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REVESTIMENTO EM PRÉ MISTURADO A FRIO (AQUISIÇÃO EM USINA),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</si>
  <si>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</si>
  <si>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</si>
  <si>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</si>
  <si>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</si>
  <si>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</si>
  <si>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</si>
  <si>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</si>
  <si>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</si>
  <si>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</si>
  <si>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</si>
  <si>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</si>
  <si>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</si>
  <si>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</si>
  <si>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</si>
  <si>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</si>
  <si>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</si>
  <si>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</si>
  <si>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</si>
  <si>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</si>
  <si>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</si>
  <si>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</si>
  <si>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</si>
  <si>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</si>
  <si>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</si>
  <si>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</si>
  <si>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</si>
  <si>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</si>
  <si>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</si>
  <si>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</si>
  <si>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</si>
  <si>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</si>
  <si>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</si>
  <si>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</si>
  <si>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</si>
  <si>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</si>
  <si>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</si>
  <si>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</si>
  <si>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</si>
  <si>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</si>
  <si>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</si>
  <si>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</si>
  <si>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</si>
  <si>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</si>
  <si>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</si>
  <si>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</si>
  <si>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</si>
  <si>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</si>
  <si>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</si>
  <si>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</si>
  <si>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</si>
  <si>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</si>
  <si>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</si>
  <si>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</si>
  <si>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</si>
  <si>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</si>
  <si>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</si>
  <si>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</si>
  <si>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</si>
  <si>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</si>
  <si>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</si>
  <si>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</si>
  <si>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</si>
  <si>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</si>
  <si>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</si>
  <si>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</si>
  <si>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</si>
  <si>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</si>
  <si>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</si>
  <si>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</si>
  <si>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</si>
  <si>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</si>
  <si>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</si>
  <si>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</si>
  <si>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</si>
  <si>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</si>
  <si>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</si>
  <si>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</si>
  <si>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</si>
  <si>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</si>
  <si>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</si>
  <si>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</si>
  <si>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</si>
  <si>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</si>
  <si>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</si>
  <si>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</si>
  <si>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</si>
  <si>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</si>
  <si>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</si>
  <si>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</si>
  <si>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</si>
  <si>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</si>
  <si>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</si>
  <si>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</si>
  <si>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</si>
  <si>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</si>
  <si>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</si>
  <si>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</si>
  <si>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</si>
  <si>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</si>
  <si>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</si>
  <si>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</si>
  <si>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</si>
  <si>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</si>
  <si>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</si>
  <si>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</si>
  <si>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</si>
  <si>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</si>
  <si>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</si>
  <si>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</si>
  <si>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</si>
  <si>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</si>
  <si>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</si>
  <si>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</si>
  <si>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</si>
  <si>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</si>
  <si>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</si>
  <si>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</si>
  <si>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</si>
  <si>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</si>
  <si>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</si>
  <si>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</si>
  <si>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</si>
  <si>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</si>
  <si>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</si>
  <si>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</si>
  <si>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</si>
  <si>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</si>
  <si>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</si>
  <si>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</si>
  <si>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</si>
  <si>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</si>
  <si>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</si>
  <si>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</si>
  <si>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</si>
  <si>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</si>
  <si>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</si>
  <si>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</si>
  <si>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</si>
  <si>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</si>
  <si>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</si>
  <si>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</si>
  <si>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</si>
  <si>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</si>
  <si>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</si>
  <si>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</si>
  <si>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</si>
  <si>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</si>
  <si>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</si>
  <si>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</si>
  <si>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</si>
  <si>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</si>
  <si>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</si>
  <si>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</si>
  <si>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</si>
  <si>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</si>
  <si>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</si>
  <si>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</si>
  <si>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</si>
  <si>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</si>
  <si>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</si>
  <si>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</si>
  <si>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</si>
  <si>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</si>
  <si>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</si>
  <si>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</si>
  <si>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</si>
  <si>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</si>
  <si>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</si>
  <si>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</si>
  <si>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</si>
  <si>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</si>
  <si>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</si>
  <si>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</si>
  <si>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</si>
  <si>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</si>
  <si>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</si>
  <si>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</si>
  <si>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</si>
  <si>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</si>
  <si>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</si>
  <si>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</si>
  <si>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</si>
  <si>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</si>
  <si>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</si>
  <si>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</si>
  <si>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</si>
  <si>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</si>
  <si>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</si>
  <si>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</si>
  <si>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</si>
  <si>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</si>
  <si>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</si>
  <si>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</si>
  <si>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</si>
  <si>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</si>
  <si>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</si>
  <si>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</si>
  <si>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</si>
  <si>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</si>
  <si>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</si>
  <si>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</si>
  <si>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</si>
  <si>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</si>
  <si>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</si>
  <si>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</si>
  <si>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</si>
  <si>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</si>
  <si>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</si>
  <si>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</si>
  <si>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</si>
  <si>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</si>
  <si>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</si>
  <si>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</si>
  <si>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</si>
  <si>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</si>
  <si>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</si>
  <si>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</si>
  <si>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</si>
  <si>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</si>
  <si>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</si>
  <si>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</si>
  <si>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</si>
  <si>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</si>
  <si>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</si>
  <si>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</si>
  <si>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</si>
  <si>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</si>
  <si>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</si>
  <si>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</si>
  <si>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</si>
  <si>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</si>
  <si>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</si>
  <si>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</si>
  <si>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</si>
  <si>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</si>
  <si>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</si>
  <si>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</si>
  <si>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</si>
  <si>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</si>
  <si>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</si>
  <si>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</si>
  <si>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</si>
  <si>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</si>
  <si>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</si>
  <si>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</si>
  <si>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</si>
  <si>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</si>
  <si>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</si>
  <si>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</si>
  <si>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</si>
  <si>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</si>
  <si>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</si>
  <si>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</si>
  <si>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</si>
  <si>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</si>
  <si>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</si>
  <si>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</si>
  <si>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</si>
  <si>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</si>
  <si>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</si>
  <si>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</si>
  <si>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</si>
  <si>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</si>
  <si>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</si>
  <si>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</si>
  <si>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</si>
  <si>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</si>
  <si>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</si>
  <si>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</si>
  <si>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</si>
  <si>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</si>
  <si>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</si>
  <si>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</si>
  <si>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</si>
  <si>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</si>
  <si>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</si>
  <si>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</si>
  <si>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</si>
  <si>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</si>
  <si>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</si>
  <si>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</si>
  <si>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</si>
  <si>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</si>
  <si>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</si>
  <si>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TELHAMENTO COM TELHA ESTRUTURAL DE FIBROCIMENTO E= 8 MM, COM ATÉ 2 ÁGUAS, INCLUSO IÇAMENTO. AF_07/2019_PS</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</si>
  <si>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</si>
  <si>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</si>
  <si>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</si>
  <si>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</si>
  <si>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</si>
  <si>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</si>
  <si>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</si>
  <si>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</si>
  <si>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</si>
  <si>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</si>
  <si>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</si>
  <si>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</si>
  <si>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</si>
  <si>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</si>
  <si>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</si>
  <si>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</si>
  <si>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</si>
  <si>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</si>
  <si>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</si>
  <si>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</si>
  <si>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</si>
  <si>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</si>
  <si>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</si>
  <si>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</si>
  <si>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</si>
  <si>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</si>
  <si>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</si>
  <si>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</si>
  <si>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</si>
  <si>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</si>
  <si>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</si>
  <si>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</si>
  <si>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</si>
  <si>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</si>
  <si>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</si>
  <si>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</si>
  <si>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</si>
  <si>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</si>
  <si>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</si>
  <si>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</si>
  <si>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</si>
  <si>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</si>
  <si>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</si>
  <si>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</si>
  <si>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</si>
  <si>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</si>
  <si>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</si>
  <si>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</si>
  <si>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</si>
  <si>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</si>
  <si>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</si>
  <si>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</si>
  <si>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</si>
  <si>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</si>
  <si>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</si>
  <si>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</si>
  <si>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</si>
  <si>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</si>
  <si>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</si>
  <si>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</si>
  <si>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</si>
  <si>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</si>
  <si>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</si>
  <si>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</si>
  <si>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</si>
  <si>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</si>
  <si>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</si>
  <si>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</si>
  <si>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</si>
  <si>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</si>
  <si>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</si>
  <si>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</si>
  <si>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</si>
  <si>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</si>
  <si>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</si>
  <si>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</si>
  <si>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</si>
  <si>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</si>
  <si>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</si>
  <si>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</si>
  <si>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</si>
  <si>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</si>
  <si>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</si>
  <si>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</si>
  <si>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</si>
  <si>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</si>
  <si>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</si>
  <si>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</si>
  <si>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</si>
  <si>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</si>
  <si>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</si>
  <si>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</si>
  <si>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</si>
  <si>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</si>
  <si>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</si>
  <si>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</si>
  <si>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</si>
  <si>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</si>
  <si>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</si>
  <si>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</si>
  <si>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</si>
  <si>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</si>
  <si>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</si>
  <si>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</si>
  <si>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</si>
  <si>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</si>
  <si>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</si>
  <si>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</si>
  <si>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MANUAL, DE CALHA QUADRADA NÚMERO 24 - CORTE 33 (UNIDADE: MXKM). AF_07/2019</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</si>
  <si>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</si>
  <si>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</si>
  <si>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</si>
  <si>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</si>
  <si>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</si>
  <si>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</si>
  <si>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</si>
  <si>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</si>
  <si>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</si>
  <si>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</si>
  <si>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</si>
  <si>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</si>
  <si>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</si>
  <si>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</si>
  <si>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</si>
  <si>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</si>
  <si>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</si>
  <si>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</si>
  <si>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</si>
  <si>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</si>
  <si>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</si>
  <si>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</si>
  <si>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</si>
  <si>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</si>
  <si>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</si>
  <si>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</si>
  <si>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</si>
  <si>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</si>
  <si>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</si>
  <si>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</si>
  <si>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</si>
  <si>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</si>
  <si>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</si>
  <si>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</si>
  <si>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</si>
  <si>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</si>
  <si>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</si>
  <si>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</si>
  <si>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</si>
  <si>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</si>
  <si>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</si>
  <si>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</si>
  <si>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</si>
  <si>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</si>
  <si>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</si>
  <si>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</si>
  <si>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</si>
  <si>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</si>
  <si>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</si>
  <si>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</si>
  <si>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</si>
  <si>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</si>
  <si>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</si>
  <si>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</si>
  <si>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</si>
  <si>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</si>
  <si>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</si>
  <si>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</si>
  <si>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</si>
  <si>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</si>
  <si>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</si>
  <si>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</si>
  <si>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</si>
  <si>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</si>
  <si>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</si>
  <si>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</si>
  <si>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</si>
  <si>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</si>
  <si>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</si>
  <si>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</si>
  <si>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</si>
  <si>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</si>
  <si>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</si>
  <si>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</si>
  <si>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</si>
  <si>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</si>
  <si>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</si>
  <si>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</si>
  <si>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</si>
  <si>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</si>
  <si>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</si>
  <si>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</si>
  <si>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</si>
  <si>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</si>
  <si>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</si>
  <si>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</si>
  <si>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</si>
  <si>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</si>
  <si>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</si>
  <si>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</si>
  <si>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</si>
  <si>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</si>
  <si>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</si>
  <si>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</si>
  <si>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</si>
  <si>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</si>
  <si>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</si>
  <si>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</si>
  <si>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</si>
  <si>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</si>
  <si>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</si>
  <si>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</si>
  <si>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</si>
  <si>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</si>
  <si>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</si>
  <si>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</si>
  <si>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</si>
  <si>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</si>
  <si>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</si>
  <si>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</si>
  <si>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</si>
  <si>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</si>
  <si>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</si>
  <si>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</si>
  <si>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</si>
  <si>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</si>
  <si>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</si>
  <si>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</si>
  <si>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</si>
  <si>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</si>
  <si>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</si>
  <si>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</si>
  <si>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</si>
  <si>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</si>
  <si>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</si>
  <si>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</si>
  <si>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</si>
  <si>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</si>
  <si>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</si>
  <si>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</si>
  <si>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</si>
  <si>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</si>
  <si>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</si>
  <si>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</si>
  <si>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</si>
  <si>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</si>
  <si>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</si>
  <si>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</si>
  <si>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</si>
  <si>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</si>
  <si>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</si>
  <si>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</si>
  <si>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</si>
  <si>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</si>
  <si>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</si>
  <si>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</si>
  <si>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</si>
  <si>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</si>
  <si>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</si>
  <si>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</si>
  <si>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</si>
  <si>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</si>
  <si>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</si>
  <si>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</si>
  <si>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</si>
  <si>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</si>
  <si>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</si>
  <si>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</si>
  <si>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</si>
  <si>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</si>
  <si>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</si>
  <si>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</si>
  <si>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</si>
  <si>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</si>
  <si>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</si>
  <si>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</si>
  <si>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</si>
  <si>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</si>
  <si>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</si>
  <si>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</si>
  <si>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</si>
  <si>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</si>
  <si>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</si>
  <si>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</si>
  <si>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</si>
  <si>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</si>
  <si>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</si>
  <si>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</si>
  <si>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</si>
  <si>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</si>
  <si>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</si>
  <si>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</si>
  <si>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</si>
  <si>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</si>
  <si>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</si>
  <si>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</si>
  <si>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</si>
  <si>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</si>
  <si>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</si>
  <si>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</si>
  <si>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</si>
  <si>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</si>
  <si>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</si>
  <si>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</si>
  <si>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</si>
  <si>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DEMOLIÇÃO MANUAL - COBERTURA TELHA METÁLICA COM TRANSPORTE ATÉ CAÇAMBA E CARGA</t>
  </si>
  <si>
    <t>DEMOLIÇÃO MANUAL DE COBERTURA EM TELHA CERAMICA COM TRANSPORTE ATÉ CAÇAMBA E CARGA</t>
  </si>
  <si>
    <t>DEMOLIÇÃO MANUAL ESTRUTURA EM MADEIRA TELHADO COM TRANSPORTE ATÉ CAÇAMBA E CARGA</t>
  </si>
  <si>
    <t>DEMOLIÇÃO MANUAL DE RIPA COM TRANSPORTE ATÉ CAÇAMBA E CARGA</t>
  </si>
  <si>
    <t>DEMOLIÇÃO MANUAL FORRO PAULISTA COM TRANSPORTE ATÉ CAÇAMBA E CARGA</t>
  </si>
  <si>
    <t>REMOÇÃO MANUAL DE JANELA OU PORTAL COM TRANSPORTE ATÉ CAÇAMBA E CARGA</t>
  </si>
  <si>
    <t xml:space="preserve">CORTE, DESTOCAMENTO, RETIRADA E REATERRO (MANUAIS) DE ÁRVORE GRANDE PORTE (H = 8 A 10 M / DIÂMETRO TRONCO 60 A 70CM E COPA DE 10 A 13M ) C/ TRANSPORTE ATE CAÇAMBA E CARGA </t>
  </si>
  <si>
    <t>DEMOLIÇÃO MANUAL PISO/VIGA DE MADEIRA COM TRANSPORTE ATÉ CAÇAMBA E CARGA</t>
  </si>
  <si>
    <t>DEMOLIÇÃO MANUAL DE PISO CIMENTICIO SOBRE LASTRO DE CONCRETO COM TRANSPORTE ATE CAÇAMBA E CARGA</t>
  </si>
  <si>
    <t>DEMOLIÇÃO MANUAL DE PISO EM LADRILHO HIDRAULICO COM TRANSPORTE ATE CAÇAMBA E CARGA</t>
  </si>
  <si>
    <t>DEMOLIÇÃO MANUAL DE PISO CERÂMICO SOBRE LASTRO DE CONCRETO COM TRANSPORTE ATÉ CAÇAMBA E CARGA</t>
  </si>
  <si>
    <t>DEMOLIÇÃO MANUAL DE PISO CERÂMICO INCLUSIVE RETIRADA DE CONTRAPISO SOBRE LASTRO DE CONCRETO COM TRANSPORTE ATÉ CAÇAMBA E CARGA</t>
  </si>
  <si>
    <t>DEMOLIÇÃO MANUAL DE ASSOALHO DE MADEIRA COM TRANSPORTE ATÉ CAÇAMBA E CARGA</t>
  </si>
  <si>
    <t>DEMOLIÇÃO MANUAL DE REVESTIMENTOS COM AZULEJO COM TRANSPORTE ATE CAÇAMBA E CARGA</t>
  </si>
  <si>
    <t>DEMOLIÇÃO MANUAL DE REVESTIMENTO COM ARGAMASSA COM TRANSPORTE ATÉ CAÇAMBA E CARGA</t>
  </si>
  <si>
    <t>DEMOLIÇÃO MANUAL ALVENARIA TIJOLO SEM REAPROVEITAMENTO COM TRANSPORTE ATE CAÇAMBA E CARGA</t>
  </si>
  <si>
    <t>DEMOLICÃO MANUAL DE ALVENARIA DE TIJOLO COM REAPROVEITAMENTO</t>
  </si>
  <si>
    <t>DEMOLIÇÃO MANUAL EM CONCRETO SIMPLES COM TRANSPORTE ATÉ CAÇAMBA E CARGA</t>
  </si>
  <si>
    <t>DEMOLIÇÃO MANUAL DE LAJE PRÉ-MOLDADA COM TRANSPORTE ATÉ CAÇAMBA E CARGA</t>
  </si>
  <si>
    <t>DEMOLICÃO MANUAL DE PISO INTERTRAVADO COM EMPILHAMENTO</t>
  </si>
  <si>
    <t>DEMOLIÇÃO MANUAL DE LAJE EM CONCRETO ARMADO COM TRANSPORTE ATE CAÇAMBA E CARGA</t>
  </si>
  <si>
    <t>DEMOLIÇÃO MANUAL DE PILAR EM CONCRETO ARMADO COM TRANSPORTE ATE A CAÇAMBA E CARGA</t>
  </si>
  <si>
    <t>DEMOLIÇÃO MANUAL DE VIGA EM CONCRETO ARMADO COM TRANSPORTE ATÉ CAÇAMBA E CARGA</t>
  </si>
  <si>
    <t>DEMOLIÇÃO MANUAL DE ALAMBRADO - POSTE DE CONCRETO/TELA/VIGA COM TRANSPORTE ATE CAÇAMBA E CARGA</t>
  </si>
  <si>
    <t>DEMOLIÇÃO MANUAL DE FORRO PACOTE/ESTRUTURA COM TRANSPORTE ATE CAÇAMBA E CARGA</t>
  </si>
  <si>
    <t>DEMOLIÇÃO MANUAL DE PISO CARPETE COM TRANSPORTE ATE CAÇAMBA E CARGA</t>
  </si>
  <si>
    <t>DEMOLIÇÃO MANUAL DE PISO VINÍLICO COM TRANSPORTE ATE CAÇAMBA E CARGA</t>
  </si>
  <si>
    <t>DEMOLIÇÃO MANUAL DE FORRO GESSO COM TRANSPORTE ATÉ CAÇAMBA E CARGA</t>
  </si>
  <si>
    <t>DEMOLIÇÃO MANUAL DE ESTRUTURA EM METALON PARA FORRO DE GESSO COM TRANSPORTE ATÉ CAÇAMBA E CARGA</t>
  </si>
  <si>
    <t>DEMOLIÇÃO MANUAL DE CAIBRO E RIPA COM TRANSPORTE ATÉ CAÇAMBA E CARGA</t>
  </si>
  <si>
    <t>REMOÇÃO MANUAL DE BACIA SANITÁRIA COM TRANSPORTE ATÉ CAÇAMBA E CARGA</t>
  </si>
  <si>
    <t>REMOÇÃO MANUAL DE LAVATÓRIO COM TRANSPORTE ATÉ CAÇAMBA E CARGA</t>
  </si>
  <si>
    <t>DEMOLIÇÃO MANUAL DE BANCADA COM TRANSPORTE ATÉ CAÇAMBA E CARGA</t>
  </si>
  <si>
    <t>REMOÇÃO MANUAL DE METAL SANITÁRIO (VÁLVULAS/SIFÃO/REGISTROS/TORNEIRAS/OUTROS) COM TRANSPORTE ATÉ CAÇAMBA E CARGA</t>
  </si>
  <si>
    <t>REMOÇÃO DE CAIXA DESCARGA EXTERNA COM TRANSPORTE ATÉ CAÇAMBA E CARGA</t>
  </si>
  <si>
    <t>DEMOLIÇÃO MANUAL MEIO FIO SEM REAPROVEITAMENTO COM TRANSPORTE ATÉ CAÇAMBA E CARGA</t>
  </si>
  <si>
    <t xml:space="preserve">DEMOLIÇÃO MANUAL DE PAVIMENTO ASFÁLTICO C/ TRANSPORTE ATÉ CAÇAMBA E CARGA </t>
  </si>
  <si>
    <t>REMOÇÃO MANUAL DE BACIA TURCA COM TRANSPORTE ATÉ CAÇAMBA E CARGA</t>
  </si>
  <si>
    <t>REMOÇÃO MANUAL DE MICTÓRIO COM TRANSPORTE ATÉ CAÇAMBA E CARGA</t>
  </si>
  <si>
    <t>DEMOLIÇÃO MANUAL DE FORRO PVC, INCLUSIVE ESTRUTURA DE SUSTENTAÇÃO COM TRANSPORTE ATÉ CAÇAMBA E CARGA</t>
  </si>
  <si>
    <t>DEMOLIÇÃO MANUAL DE DIVISÓRIA/PAINEL PRÉ-FABRICADO COM REAPROVEITAMENTO</t>
  </si>
  <si>
    <t>DEMOLIÇÃO MANUAL DE DIVISÓRIA EM PEDRA/CONCRETO COM TRANSPORTE ATÉ CAÇAMBA E CARGA</t>
  </si>
  <si>
    <t>DEMOLIÇÃO MANUAL EM MURO/PAREDE PLACA PRÉ-MOLDADA COM TRANSPORTE ATÉ CAÇAMBA E CARGA</t>
  </si>
  <si>
    <t>DEMOLIÇÃO MANUAL DE CALHA/RUFO EM CHAPA COM TRANSPORTE ATÉ CAÇAMBA E CARGA</t>
  </si>
  <si>
    <t>DEMOLIÇÃO MANUAL DE TELA DE ALAMBRADO COM TRANSPORTE ATÉ CAÇAMBA E CARGA</t>
  </si>
  <si>
    <t>REMOÇÃO MANUAL DE TUBULAÇÃO (TUBO E CONEXÃO) COM TRANSPORTE ATÉ CAÇAMBA E CARGA (EXCLUSO RASGOS E ESCAVAÇÕES)</t>
  </si>
  <si>
    <t>REMOÇÃO MANUAL DE FIO/CABO ELÉTRICO COM TRANSPORTE ATÉ CAÇAMBA E CARGA</t>
  </si>
  <si>
    <t>REMOÇÃO MANUAL DE ELETRODUTO (ELETRODUTO E CONEXÃO)  COM TRANSPORTE ATÉ CAÇAMBA E CARGA (EXCLUSO RASGOS E ESCAVAÇÕES)</t>
  </si>
  <si>
    <t xml:space="preserve">REMOÇÃO MANUAL DE LUMINÁRIA COM TRANSPORTE ATÉ CAÇAMBA E CARGA </t>
  </si>
  <si>
    <t xml:space="preserve">REMOÇÃO MANUAL DE INTERRUPTOR/TOMADA ELÉTRICA/DISJUNTOR COM TRANSPORTE ATÉ CAÇAMBA E CARGA </t>
  </si>
  <si>
    <t>LIMPEZA MECÂNICA DE TERRENO</t>
  </si>
  <si>
    <t>LOCAÇÃO DE CONTAINER SEM REVESTIMENTO INTERNO PARA ALMOXARIFADO / DEPÓSITO 6,00 X 2,40 M, INCLUSIVE MOBILIÁRIO (EXCLUSO MOBILIZAÇÃO / DESMOBILIZAÇÃO)</t>
  </si>
  <si>
    <t xml:space="preserve">MÊS   </t>
  </si>
  <si>
    <t>LOCAÇÃO DE CONTAINER COM REVESTIMENTO INTERNO, PARA ESCRITÓRIO SEM SANITÁRIOS 6,00 X 2,40 M, INCLUSIVE APARELHO DE AR CONDICIONADO E MOBILIÁRIO (EXCLUSO MOBILIZAÇÃO / DESMOBILIZAÇÃO)</t>
  </si>
  <si>
    <t xml:space="preserve">mes   </t>
  </si>
  <si>
    <t>LOCAÇÃO DE CONTAINER SANITÁRIO MISTO 6,00 X 2,40 M, COM 3 VASOS, 6 CHUVEIROS, LAVATÓRIO E MICTÓRIO (EXCLUSO MOBILIZAÇÃO / DESMOBILIZAÇÃO)</t>
  </si>
  <si>
    <t xml:space="preserve">DEPÓSITO PARA CIMENTO TIPO II  COM PINTURA PADRÃO GOINFRA (3,30 X 3,30 M) A=10,89 M2 (C/ REAPROV. 1 VEZ ) - INCLUSO PALETES </t>
  </si>
  <si>
    <t>LIGAÇÃO PROVISÓRIA DE ÁGUA (INCLUSO RETIRADA DO ESGOTO SANITÁRIO) - PD. GOINFRA</t>
  </si>
  <si>
    <t>LOCAÇÃO DE OBRAS DE PEQUENO PORTE COM CAVALETE, INCLUSO PINTURA (FACE INTERNA DO SARRAFO 10CM) E PIQUETE COM TESTEMUNHA</t>
  </si>
  <si>
    <t>LOCAÇÃO DE PRAÇA, QUADRA, IMPLANTAÇÃO, UTILIZANDO CAVALETE, INCLUSO PIQUETE COM TESTEMUNHA</t>
  </si>
  <si>
    <t>REVESTIMENTO DE POÇOS (CISTERNA) COM TUBOS</t>
  </si>
  <si>
    <t>CONSUMO DE TELEFONIA/INTERNET FIXA</t>
  </si>
  <si>
    <t>MOBILIZAÇÃO DE CONTAINER</t>
  </si>
  <si>
    <t xml:space="preserve">UNXKM </t>
  </si>
  <si>
    <t xml:space="preserve">DESMOBILIZAÇÃO DE CONTAINER </t>
  </si>
  <si>
    <t xml:space="preserve">CARGA, MANOBRA E DESCARGA DE CONTAINER </t>
  </si>
  <si>
    <t>ESCAVAÇAO MANUAL DE VALAS PROF. 1 A 2 M</t>
  </si>
  <si>
    <t>ESCAVAÇÃO CAMPO ABERTO COM TRANSPORTE MANUAL DE TERRA</t>
  </si>
  <si>
    <t>ATERRO INTERNO SEM APILOAMENTO COM TRANSPORTE EM CARRINHO MÃO</t>
  </si>
  <si>
    <t>COMPACTAÇÃO MECÂNICA DE SOLO COM COMPACTADOR DE PERCUSSÃO (SAPO MECÂNICO)</t>
  </si>
  <si>
    <t>FORNECIMENTO DE SOLO PARA ATERRO - EXCLUSO TRANSPORTE PARA OBRA</t>
  </si>
  <si>
    <t>SONDAGENS PARA INTERIOR - (OBRAS CIVIS)</t>
  </si>
  <si>
    <t>TRANSPORTE EQUIPAMENTOS PARA SONDAGEM (INCLUSO VALOR DE RETORNO)</t>
  </si>
  <si>
    <t>SONDAGENS PARA GOIÂNIA - (OBRAS CIVIS)</t>
  </si>
  <si>
    <t>REATERRO COM APILOAMENTO MANUAL (BLOCOS/SAPATAS)</t>
  </si>
  <si>
    <t>REATERRO COM APILOAMENTO MECÂNICO (BLOCOS/SAPATAS)</t>
  </si>
  <si>
    <t>FORMA TABUA PINHO PARA FUNDACOES U=3V - (OBRAS CIVIS)</t>
  </si>
  <si>
    <t>PREPARO COM BETONEIRA E TRANSPORTE MANUAL  DE CONCRETO FCK=15 MPA - (O.C.)</t>
  </si>
  <si>
    <t>PREPARO COM BETONEIRA E TRANSPORTE MANUAL DE CONCRETO FCK=20 MPA - (O.C.)</t>
  </si>
  <si>
    <t>CONCRETO USINADO BOMBEÁVEL FCK=15 MPA  - (O.C.)</t>
  </si>
  <si>
    <t>CONCRETO USINADO CONVENCIONAL FCK=15 MPA COM TRANSPORTE MANUAL - (O.C.)</t>
  </si>
  <si>
    <t xml:space="preserve">mxmes </t>
  </si>
  <si>
    <t>FORMA CHAPA DE COMPENSADO RESINADO 6 MM U=3V (PARA PLACAS/TAMPAS E DIVISÓRIAS PRÉ-MOLDADAS EM CONCRETO)</t>
  </si>
  <si>
    <t>FORMA CURVA COM TABUA E CHAPA DE COMPENSADO RESINADO U=2 V - (O.C.)</t>
  </si>
  <si>
    <t>FORMA TABUA COM REAPROVEITAMENTO 2 VEZES - (OBRAS CIVIS)</t>
  </si>
  <si>
    <t>FORMA CHAPA DE COMPENSADO RESINADO 12 MM U=3 V (OBRAS CIVIS)</t>
  </si>
  <si>
    <t>FORMA CHAPA DE COMPENSADO PLASTIFICADO 17MM U=4 V (OBRAS CIVIS)</t>
  </si>
  <si>
    <t>FORMA CHAPA DE COMPENSADO PLASTIFICADO 17MM U=7 V - (OBRAS CIVIS)</t>
  </si>
  <si>
    <t>FORMA CHAPA DE COMPENSADO RESINADO 12MM-VIGA/PILAR U=1V - (OBRAS CIVIS)</t>
  </si>
  <si>
    <t>FORMA CHAPA DE COMPENSADO RESINADO 12MM-VIGA/PILAR U=2V - (OBRAS CIVIS)</t>
  </si>
  <si>
    <t>FORMA CHAPA DE COMPENSADO RESINADO 12MM-VIGA/PILAR U=3V - (OBRAS CIVIS)</t>
  </si>
  <si>
    <t>FORMA CHAPA DE COMPENSADO RESINADO 12MM-VIGA/PILAR U=4V - (OBRAS CIVIS)</t>
  </si>
  <si>
    <t>FORMA CHAPA DE COMPENSADO PLASTIFICADO 12MM-U=5V - (OBRAS CIVIS)</t>
  </si>
  <si>
    <t>FORMA CHAPA DE COMPENSADO PLASTIFICADO 12MM-VIGA/PILAR U=3V - (OBRAS CIVIS)</t>
  </si>
  <si>
    <t>FORMA CHAPA DE COMPENSADO PLASTIFICADO 12MM-VIGA/PILAR U=2V - (OBRAS CIVIS)</t>
  </si>
  <si>
    <t>FORMA CHAPA DE COMPENSADO PLASTIFICADO 12 MM-VIGA/PILAR U=1V- (OBRAS CIVIS)</t>
  </si>
  <si>
    <t>PREPARO COM BETONEIRA E TRANSPORTE MANUAL DE CONCRETO FCK=15 MPA - (O.C.)</t>
  </si>
  <si>
    <t>CONCRETO USINADO BOMBEÁVEL FCK=15 MPA - (O.C.)</t>
  </si>
  <si>
    <t>CONCRETO USINADO CONVENCIONAL FCK=20 MPA COM TRANSPORTE MANUAL- (O.C.)</t>
  </si>
  <si>
    <t>CONCRETO USINADO CONVENCIONAL  FCK=15 MPA COM TRANSPORTE MANUAL - (O.C.)</t>
  </si>
  <si>
    <t>FORRO EM LAJE PRE-MOLDADA INCLUSO CAPEAMENTO/ARMADURA DE DISTRIBUIÇÃO/ESCORAMENTO E FORMA/DESFORMA</t>
  </si>
  <si>
    <t>PISO EM LAJE PRÉ-MOLDADA INCLUSO CAPEAMENTO/ARMADURA DE DISTRIBUIÇÃO/ESCORAMENTO E FORMA/DESFORMA</t>
  </si>
  <si>
    <t>APLICAÇÃO, COM POSTERIOR REMOÇÃO COM JATO DE ÁGUA, DE ÁCIDO MURIÁTICO (1:20) E APLICAÇÃO, COM POSTERIOR REMOÇÃO COM JATO DE ÁGUA, DE HIDRÓXIDO DE AMÔNIO (1:10)</t>
  </si>
  <si>
    <t>ALÇA PRÉ-FORMADA DE DISTRIBUIÇÃO CA/CAA 4 AWG</t>
  </si>
  <si>
    <t xml:space="preserve">ANEL GUIA Nº 02 </t>
  </si>
  <si>
    <t>ARAME DE AÇO GALVANIZADO Nº 12 BWG</t>
  </si>
  <si>
    <t>ARRUELA QUADRADA EM ACO GALVANIZADO 3X38X38MM FURO 18MM</t>
  </si>
  <si>
    <t>BLOCO TELEFONICO BLI-10 COM CANALETA</t>
  </si>
  <si>
    <t>BOTOEIRA "LIGA-DESLIGA" DE EMBUTIR 30A</t>
  </si>
  <si>
    <t>BOTOEIRA "LIGA-DESLIGA" PARA INSTALAÇÃO EM PORTA  DE QUADRO</t>
  </si>
  <si>
    <t>ABRAÇADEIRA METALICA TIPO "U" DIAM.1/2"</t>
  </si>
  <si>
    <t>ABRAÇADEIRA METALICA TIPO "U" DIAM. 3/4"</t>
  </si>
  <si>
    <t>ABRAÇADEIRA METALICA TIPO "U" DIAM. 1"</t>
  </si>
  <si>
    <t>ABRAÇADEIRA METALICA TIPO "U" DIAM. 1.1/4"</t>
  </si>
  <si>
    <t>ABRAÇADEIRA METALICA TIPO "U" DIAM. 1.1/2"</t>
  </si>
  <si>
    <t>ABRAÇADEIRA METALICA TIPO "U" DIAM. 2"</t>
  </si>
  <si>
    <t>ABRAÇADEIRA METALICA TIPO "U" DIAM. 2.1/2"</t>
  </si>
  <si>
    <t>ABRAÇADEIRA METALICA TIPO "U" DIAM. 3"</t>
  </si>
  <si>
    <t>ABRAÇADEIRA METALICA TIPO "U" DIAM. 4"</t>
  </si>
  <si>
    <t>ABRAÇADEIRA METALICA TIPO "D" DIAM. 1/2"</t>
  </si>
  <si>
    <t>ABRAÇADEIRA METALICA TIPO "D" DIAM. 3/4"</t>
  </si>
  <si>
    <t>ABRAÇADEIRA METALICA TIPO "D" DIAM. 1"</t>
  </si>
  <si>
    <t>ABRAÇADEIRA METALICA TIPO "D" DIAM. 1.1/4"</t>
  </si>
  <si>
    <t>ABRAÇADEIRA METALICA TIPO "D" DIAM. 1.1/2"</t>
  </si>
  <si>
    <t>ABRAÇADEIRA METALICA TIPO "D" DIAM. 2"</t>
  </si>
  <si>
    <t>ABRAÇADEIRA METALICA TIPO "D" DIAM. 2.1/2"</t>
  </si>
  <si>
    <t>ABRAÇADEIRA METALICA TIPO "D" DIAM. 3"</t>
  </si>
  <si>
    <t>ABRAÇADEIRA METALICA TIPO "D" DIAM. 4"</t>
  </si>
  <si>
    <t>ABRAÇADEIRA PARA 3 ESTAIS 1.1/2"</t>
  </si>
  <si>
    <t>SUPORTE METÁLICO PARA TUBO 2" COM CHUMBADOR</t>
  </si>
  <si>
    <t>BUCHA S-6 PARA TIJOLO FURADO</t>
  </si>
  <si>
    <t>BUCHA S-8 PARA TIJOLO FURADO</t>
  </si>
  <si>
    <t>BUCHA S-10 PARA TIJOLO FURADO</t>
  </si>
  <si>
    <t>CABO FLEXÍVEL EPR/XLPE (90°C), 0,6/1 KV - 10MM2</t>
  </si>
  <si>
    <t>CABO FLEXÍVEL EPR/XLPE (90°C), 0,6/1 KV, 16 MM2</t>
  </si>
  <si>
    <t>CABO FLEXÍVEL EPR/XLPE (90°C), 0,6/1 KV, 25MM2</t>
  </si>
  <si>
    <t>CABO FLEXÍVEL EPR/XLPE (90°C), 0,6/1 KV - 35 MM2</t>
  </si>
  <si>
    <t>CABO FLEXÍVEL EPR/XLPE (90°C), 0,6/1 KV, 50 MM2</t>
  </si>
  <si>
    <t>CABO FLEXÍVEL EPR/XLPE (90°C), 0,6/1 KV - 70 MM2</t>
  </si>
  <si>
    <t>CABO FLEXÍVEL EPR/XLPE (90°C), 0,6/1 KV, 95 MM2</t>
  </si>
  <si>
    <t>CABO FLEXÍVEL EPR/XLPE (90°C), 0,6/1 KV, 120 MM2</t>
  </si>
  <si>
    <t>CABO FLEXÍVEL EPR/XLPE (90°C), 0,6/1 KV, 150 MM2</t>
  </si>
  <si>
    <t>CABO FLEXÍVEL EPR/XLPE (90°C), 0,6/1 KV - 185 MM2</t>
  </si>
  <si>
    <t>CABO DE AÇO ALMA DE FIBRA 1/4", CLASSE 6X19</t>
  </si>
  <si>
    <t>CABO DE ALUMÍNIO CA 2 AWG</t>
  </si>
  <si>
    <t>CABO DE COBRE NU 10 MM2 (11,11 M/KG)</t>
  </si>
  <si>
    <t>CABO DE COBRE NU 16 MM2 (6,94 M/KG)</t>
  </si>
  <si>
    <t>CABO DE COBRE NU 25 MM2 (4,73 M/KG)</t>
  </si>
  <si>
    <t>CABO DE COBRE NU 35 MM2 (3,24 M/KG)</t>
  </si>
  <si>
    <t>CABO DE COBRE NU 50 MM2 (2,25 M/KG)</t>
  </si>
  <si>
    <t>CABO DE COBRE NU 70 MM2 (1,66 M/KG)</t>
  </si>
  <si>
    <t>CABO DE COBRE NU 95 MM2 (1,19 M/KG)</t>
  </si>
  <si>
    <t>CABO FLEXIVEL PARALELO 2 X 1,0 MM2</t>
  </si>
  <si>
    <t>CABO FLEXÍVEL, PVC (70° C), 450/750 V, 2,5 MM2</t>
  </si>
  <si>
    <t>CABO FLEXÍVEL, PVC (70° C), 450/750 V, 4 MM2</t>
  </si>
  <si>
    <t>CABO FLEXÍVEL, PVC (70° C), 450/750 V, 6 MM2</t>
  </si>
  <si>
    <t>CABO FLEXÍVEL, PVC (70° C), 450/750 V, 10 MM2</t>
  </si>
  <si>
    <t>CABO FLEXÍVEL, PVC (70° C), 450/750 V, 16 MM2</t>
  </si>
  <si>
    <t>CABO FLEXÍVEL, PVC (70° C), 450/750 V, 25 MM2</t>
  </si>
  <si>
    <t>CABO FLEXÍVEL, PVC (70° C), 450/750 V, 35 MM2</t>
  </si>
  <si>
    <t>CABO FLEXÍVEL PVC (70° C), 0,6/1 KV, 1,5 MM2</t>
  </si>
  <si>
    <t>CABO FLEXÍVEL PVC (70° C), 0,6/1 KV, 2,5 MM2</t>
  </si>
  <si>
    <t>CABO FLEXÍVEL PVC (70° C), 0,6/1 KV, 4 MM2</t>
  </si>
  <si>
    <t>CABO FLEXÍVEL PVC (70° C), 0,6/1 KV, 6 MM2</t>
  </si>
  <si>
    <t>CABO FLEXÍVEL PVC (70° C), 0,6/1 KV, 10 MM2</t>
  </si>
  <si>
    <t>CABO FLEXÍVEL PVC (70° C), 0,6/1 KV, 16 MM2</t>
  </si>
  <si>
    <t>CABO FLEXÍVEL PVC (70° C), 0,6/1 KV, 25 MM2</t>
  </si>
  <si>
    <t>CABO FLEXÍVEL PVC (70° C), 0,6/1 KV, 35 MM2</t>
  </si>
  <si>
    <t>CABO FLEXÍVEL PVC (70° C), 0,6/1 KV, 50 MM2</t>
  </si>
  <si>
    <t>CABO FLEXÍVEL PVC (70° C), 0,6/1 KV, 70 MM2</t>
  </si>
  <si>
    <t>CABO FLEXÍVEL PVC (70° C), 0,6/1 KV, 95 MM2</t>
  </si>
  <si>
    <t>CABO FLEXÍVEL PVC (70° C), 0,6/1 KV, 120 MM2</t>
  </si>
  <si>
    <t>CABO FLEXÍVEL PVC (70° C), 0,6/1 KV, 150 MM2</t>
  </si>
  <si>
    <t>CABO FLEXÍVEL PVC (70° C), 0,6/1 KV, 185 MM2</t>
  </si>
  <si>
    <t>CABO FLEXÍVEL PVC (70° C), 0,6/1 KV, 300 MM2</t>
  </si>
  <si>
    <t>CABO TELEFONICO CTP-APL-50 DE 10 PARES (USO EXTERNO)</t>
  </si>
  <si>
    <t>CABO TELEFONICO CTP-APL-50 DE 30 PARES (USO EXTERNO)</t>
  </si>
  <si>
    <t>CAIXA "ARSTOP" C/ 1 TOMADA HEXAGONAL 2P+T E 1 DISJUNTOR MONOPOLAR 20A</t>
  </si>
  <si>
    <t>CAIXA METÁLICA HEXAGONAL PARA ARANDELA (SEXTAVADA 3"X3")</t>
  </si>
  <si>
    <t>CAIXA METALICA OCTOGONAL FUNDO MOVEL SIMPLES 2"</t>
  </si>
  <si>
    <t>CAIXA METALICA OCTOGONAL FUNDO MOVEL DUPLA 4"</t>
  </si>
  <si>
    <t>CAIXA METALICA RETANGULAR 4" X 2" X 2"</t>
  </si>
  <si>
    <t>CAIXA METÁLICA PARA TRANSFORMADOR DE CORRENTE 820X750X266MM - 200A ATÉ 400A</t>
  </si>
  <si>
    <t>CAIXA METÁLICA PARA TRANSFORMADOR DE CORRENTE 1200X1000X310MM - 600A ATÉ 800A</t>
  </si>
  <si>
    <t>CAIXA METÁLICA PARA MEDIDOR MONOFÁSICO PADRÃO CONCESSIONÁRIA LOCAL 300X220X151MM</t>
  </si>
  <si>
    <t>CAIXA DE PASSAGEM 20X20X25CM (MEDIDAS INTERNAS) FUNDO BRITA SEM TAMPA</t>
  </si>
  <si>
    <t>CAIXA DE PASSAGEM 30X30X40CM (MEDIDAS INTERNAS) COM TAMPA E DRENO BRITA</t>
  </si>
  <si>
    <t>CAIXA DE PASSAGEM 35X60X50CM (MEDIDAS INTERNAS) FUNDO DE CONCRETO (PARA TAMPA R1)</t>
  </si>
  <si>
    <t>CAIXA DE PASSAGEM 107 X 52 X 50CM (MEDIDAS INTERNAS) FUNDO DE CONCRETO (PARA TAMPA R2)</t>
  </si>
  <si>
    <t>CAIXA DE PASSAGEM 40X40X50CM (MEDIDAS INTERNAS) FUNDO DE BRITA SEM TAMPA</t>
  </si>
  <si>
    <t>CAIXA DE PASSAGEM 50X50X80CM (MEDIDAS INTERNAS) FUNDO DE BRITA SEM TAMPA</t>
  </si>
  <si>
    <t>CAIXA DE PASSAGEM 60X60X80CM (MEDIDAS INTERNAS) FUNDO DE BRITA SEM TAMPA</t>
  </si>
  <si>
    <t>CAIXA DE PASSAGEM 80X80X110 CM (MEDIDAS INTERNAS) FUNDO DE BRITA SEM TAMPA</t>
  </si>
  <si>
    <t>CAIXA DE PASSAGEM 80X80X130CM (MEDIDAS INTERNAS) FUNDO DE BRITA SEM TAMPA</t>
  </si>
  <si>
    <t>CAIXA METÁLICA PARA MEDIDOR POLIFÁSICO PADRÃO CONCESSIONÁRIA LOCAL 500X380X166MM</t>
  </si>
  <si>
    <t>CAIXA METÁLICA PARA TRANSFORMADOR DE CORRENTE 580X500X216MM - ATÉ 200A</t>
  </si>
  <si>
    <t>CERTIFICAÇÃO DIGITAL DE REDE PARA CABEAMENTO ESTRUTURADO</t>
  </si>
  <si>
    <t>CHAVE DE PARTIDA DE MOTOR TRIFÁSICO C/RELE FALTA DE FASE 5CV</t>
  </si>
  <si>
    <t>CHAVE DE PARTIDA DE MOTOR TRIFÁSICO C/RELE DE FALTA DE FASE 10CV</t>
  </si>
  <si>
    <t>CHAVE DE PARTIDA DE MOTOR TRIFÁSICO C/RELE DE FALTA DE FASE 2CV</t>
  </si>
  <si>
    <t>CHAVE DE PARTIDA DE MOTOR TRIFÁSICO C/RELE FALTA DE FASE 7 1/2CV</t>
  </si>
  <si>
    <t>CHAVE DE PARTIDA DE MOTOR TRIFÁSICO C/ RELE FALTA DE FASE 1/2CV</t>
  </si>
  <si>
    <t>CHAVE DE PARTIDA DE MOTOR TRIFÁSICO C/ RELE FALTA DE FASE 3/4CV</t>
  </si>
  <si>
    <t>CHAVE DE PARTIDA DE MOTOR TRIFÁSICO C/RELE FALTA DE FASE 1 CV</t>
  </si>
  <si>
    <t>CHAVE DE PARTIDA DE MOTOR TRIFÁSICO C/ RELE FALTA DE FASE 1 1/2CV</t>
  </si>
  <si>
    <t>CHAVE PARTIDA MOTOR TRIFÁSICA C/RELE FALTA DE FASE 3 CV</t>
  </si>
  <si>
    <t>CHAVE PARTIDA MOTOR TRIFÁSICA C/RELE FALTA DE FASE 15 CV</t>
  </si>
  <si>
    <t>CHAVE PARTIDA MOTOR TRIFÁSICA C/RELE FALTA DE FASE 20CV</t>
  </si>
  <si>
    <t>CHAVE REVERSORA ROTATIVA (COMUTAD.) TRIPOLAR 100A</t>
  </si>
  <si>
    <t>CHUMBADOR PARA CANTONEIRA D = 1/4"</t>
  </si>
  <si>
    <t>CHUMBADOR PARA CANTONEIRA D = 3/8"</t>
  </si>
  <si>
    <t>CONECTOR PARALELO DE ALUMÍNIO CA/CU 10-1/0 COM 01 PARAFUSO</t>
  </si>
  <si>
    <t>CONECTOR MACHO RJ-45 CAT. 6</t>
  </si>
  <si>
    <t>CONTATOR TRIPOLAR - 9A, 500V NOMINAL, COMANDO 220V,  CATEGORIA AC-3</t>
  </si>
  <si>
    <t>CONTATOR TRIPOLAR - 12A, 500V NOMINAL, COMANDO 220V, CATEGORIA AC-3.</t>
  </si>
  <si>
    <t>CONTATOR TRIPOLAR - 16A, 500V NOMINAL, COMANDO 220V, CATEGORIA AC-3.</t>
  </si>
  <si>
    <t>CONTATOR TRIPOLAR - 25A, 500V NOMINAL, 220V COMANDO, CATEGORIA AC-3.</t>
  </si>
  <si>
    <t>CONTATOR TRIPOLAR - 32A, 500V NOMINAL, COMANDO 220V, CATEGORIA AC-3.</t>
  </si>
  <si>
    <t>CONTATOR TRIPOLAR - 50A, 500V NOMINAL, COMANDO 220V, CATEGORIA AC-3.</t>
  </si>
  <si>
    <t>CONTATOR TRIPOLAR - 65A, 500V NOMINAL, COMANDO 220V, CATEGORIA AC-3.</t>
  </si>
  <si>
    <t>CONTATOR TRIPOLAR - 80A, 500V NOMINAL, COMANDO 220V, CATEGORIA AC-3.</t>
  </si>
  <si>
    <t>CRUZETA HORIZONTAL 90º PARA ELETROCALHA 50X50 MM</t>
  </si>
  <si>
    <t>DIMMER ROTATIVO SIMPLES 400 A 500W</t>
  </si>
  <si>
    <t>ELETROCALHA PRÉ-ZINCADA, CH. 22, PERFIL "C" COM ABAS 50X50 MM SEM TAMPA</t>
  </si>
  <si>
    <t>EMENDA INTERNA PARA ELETROCALHA (50 X 50 MM)</t>
  </si>
  <si>
    <t>FIO DE COBRE NU 2,5 MM2 (45,05M /KG)</t>
  </si>
  <si>
    <t>FIO DE COBRE NU 4 MM2 (28,00 M/KG)</t>
  </si>
  <si>
    <t>FIO DE COBRE NU 6 MM2 (18,00 M/KG)</t>
  </si>
  <si>
    <t>FIO DE COBRE NU 10 MM2 (11,00 M/KG)</t>
  </si>
  <si>
    <t>FIO ISOLADO PVC 750 V,  1,5 MM2</t>
  </si>
  <si>
    <t>FIO ISOLADO PVC 750 V, 2,5 MM2</t>
  </si>
  <si>
    <t>FIO ISOLADO PVC 750 V, 4 MM2</t>
  </si>
  <si>
    <t>FIO ISOLADO PVC 750 V, 6 MM2</t>
  </si>
  <si>
    <t>FIO ISOLADO PVC 750 V, 10 MM2</t>
  </si>
  <si>
    <t>HASTE REVESTIDA COBRE(COPPERWELD)  5/8" X 2,40 M C/CONECTOR</t>
  </si>
  <si>
    <t>IGNITOR S-52 PARA LÂMPADA DE VAPOR METÁLICO 2000 W.</t>
  </si>
  <si>
    <t>INTERRUPTOR BIPOLAR SIMPLES 25-A (P/ AR CONDICIONADO)</t>
  </si>
  <si>
    <t>ISOLADOR DE BAQUELITE SIMPLES COM SUPORTE E ABRAÇADEIRA METÁLICA 1.1/2"</t>
  </si>
  <si>
    <t>ISOLADOR DE BAQUELITE SIMPLES COM GRAPA PARA CHUMBAR 100 MM</t>
  </si>
  <si>
    <t>ISOLADOR DE BAQUELITE REFORÇADO FIXAÇÃO PARA QUINA DE 90º</t>
  </si>
  <si>
    <t>ISOLADOR DE BAQUELITE SIMPLES COM CALHA</t>
  </si>
  <si>
    <t>ISOLADOR ROLDANA PORCELANA 72 X 72 MM</t>
  </si>
  <si>
    <t>ISOLADOR ROLDANA PORCELANA 76 X 79 MM</t>
  </si>
  <si>
    <t>LAÇO PREFORMADO DE DISTRIBUICAO</t>
  </si>
  <si>
    <t>LÂMPADA BULBO LED, BASE E27, BIVOLT 8/9 W, 800 A 900 LUMENS, LUZ BRANCA</t>
  </si>
  <si>
    <t>LÂMPADA BULBO LED, BASE E27, BIVOLT 12/15 W, 1000 A 1400 LUMENS, LUZ BRANCA</t>
  </si>
  <si>
    <t>LÂMPADA BULBO LED, BASE E27, BIVOLT 17/20 W, 1500 A 1900 LUMENS, LUZ BRANCA</t>
  </si>
  <si>
    <t>LÂMPADA BULBO LED, BASE E27, BIVOLT 30 W, 2400 A 3000 LUMENS, LUZ BRANCA</t>
  </si>
  <si>
    <t>LÂMPADA TUBULAR LED, BASE G13, BIVOLT 8/10 W, 900 A 1000 LUMENS, LUZ BRANCA</t>
  </si>
  <si>
    <t>LÂMPADA TUBULAR LED, BASE G13, BIVOLT 15/20 W, 1800 A 1900 LUMENS, LUZ BRANCA</t>
  </si>
  <si>
    <t>LÂMPADA TUBULAR LED, BASE G13, BIVOLT 26 W, 3900 LUMENS, LUZ BRANCA</t>
  </si>
  <si>
    <t>LUMINÁRIA LED PARA ILUMINAÇÃO PÚBLICA 240W A 280W</t>
  </si>
  <si>
    <t>LUMINÁRIA PLAFON LED QUADRADA DE SOBREPOR, 18W, 20X20 CM (MEDIDAS APROXIMADAS)</t>
  </si>
  <si>
    <t>LUMINÁRIA PLAFON LED QUADRADA DE EMBUTIR, 18W, 20X20 CM (MEDIDAS APROXIMADAS) - INCLUSO CORTE NO FORRO</t>
  </si>
  <si>
    <t>LUMINÁRIA PLAFON LED QUADRADA DE SOBREPOR, 30W, 40X40 CM (MEDIDAS APROXIMADAS)</t>
  </si>
  <si>
    <t>LUMINÁRIA PLAFON LED QUADRADA DE EMBUTIR, 30W, 40X40 CM (MEDIDAS APROXIMADAS) - INCLUSO CORTE NO FORRO</t>
  </si>
  <si>
    <t>LUMINÁRIA LED CIRCULAR PARA QUADRA 200W</t>
  </si>
  <si>
    <t>LUMINÁRIA - BASE EM CONCRETO PADRÃO GOINFRA PARA AS LUMINÁRIAS TIPO PROJETOR (CASO NECESSÁRIO )</t>
  </si>
  <si>
    <t>LUMINÁRIA LED RETANGULAR DE EMBUTIR COM REFLETOR DE ALUMÍNIO E ALETAS, DE 36W A 39W - INCLUSO CORTE NO FORRO</t>
  </si>
  <si>
    <t>LUMINÁRIA LED QUADRADA DE EMBUTIR COM REFLETOR DE ALUMÍNIO E ALETAS, 36W A 39W - INCLUSO CORTE NO FORRO</t>
  </si>
  <si>
    <t>LUMINÁRIA LED RETANGULAR DE SOBREPOR COM REFLETOR DE ALUMÍNIO COM ALETAS, DE 36W A 39W</t>
  </si>
  <si>
    <t>LUMINÁRIA LED QUADRADA DE SOBREPOR COM REFLETOR DE ALUMÍNIO COM ALETAS, DE 36W A 39W</t>
  </si>
  <si>
    <t>LUMINÁRIA PLAFON LED QUADRADA DE SOBREPOR, 36W, 60X60 CM (MEDIDAS APROXIMADAS)</t>
  </si>
  <si>
    <t>LUMINÁRIA PLAFON LED QUADRADA DE EMBUTIR, 36W, 60X60 CM (MEDIDAS APROXIMADAS) - INCLUSO CORTE NO FORRO</t>
  </si>
  <si>
    <t>LUMINÁRIA LED PARA JARDIM COM POSTE 3,00 M COM 01 LUMINÁRIA PLANA - INCLUSO BASE DE CONCRETO PADRÃO GOINFRA E FIXAÇÃO</t>
  </si>
  <si>
    <t>LUMINÁRIA LED PARA JARDIM COM POSTE 3,00 M COM 02 LUMINÁRIAS PLANAS - INCLUSO BASE DE CONCRETO PADRÃO GOINFRA E FIXAÇÃO</t>
  </si>
  <si>
    <t>LUMINÁRIA LED TIPO PROJETOR RETANGULAR DE 80W A 100W</t>
  </si>
  <si>
    <t>MURETA DE MEDIÇÃO EM ALVENARIA 1 1/2 V.(35CM) REBOCADA, C/ PINTURA ACRÍLICA E LAJE EM CONCRETO 20MPA MALHA 8.0MM CADA 10CM REVESTIDA C/ARGAMASSA 1:3 C/ IMPERMEABILIZANTE</t>
  </si>
  <si>
    <t>ORGANIZADOR DE CABOS (GUIA) PARA RACK 19" 1U</t>
  </si>
  <si>
    <t>PARAFUSO ROSCA DUPLA ACO GALVANIZADO 16 X 150 C/ PORCAS</t>
  </si>
  <si>
    <t>SOQUETE ANTIVIBRATORIO PARA LAMPADA TUBULAR</t>
  </si>
  <si>
    <t>SUP0RTE VERTICAL PARA CANTONEIRA 50 X 50 MM</t>
  </si>
  <si>
    <t>TE HORIZONTAL PARA ELETROCALHA 50 X 50 MM</t>
  </si>
  <si>
    <t>TE VERTICAL DE DESCIDA PARA ELETROCALHA 50 X 50 MM</t>
  </si>
  <si>
    <t>TRILHO OU SUPORTE PARA BORNE TERMINAL</t>
  </si>
  <si>
    <t>CARTUCHO PORTA FUSÍVEL 15 kV  100A</t>
  </si>
  <si>
    <t>VASO SANITÁRIO CONVENCIONAL (1ª LINHA)</t>
  </si>
  <si>
    <t>VASO SANITÁRIO PARA PcD SEM ABERTURA FRONTAL (1ª LINHA)</t>
  </si>
  <si>
    <t>VASO SANITÁRIO COM CAIXA ACOPLADA COM DUPLO ACIONAMENTO (1ª LINHA) - COMPLETO EXCLUSO O ASSENTO</t>
  </si>
  <si>
    <t>VASO SANITÁRIO PARA PcD COM CAIXA ACOPLADA COM DUPLO ACIONAMENTO (1ª LINHA) - COMPLETO EXCLUSO O ASSENTO</t>
  </si>
  <si>
    <t xml:space="preserve">VÁLVULA DE DESCARGA PARA PcD COM ACABAMENTO CROMADO ANTIVANDALISMO </t>
  </si>
  <si>
    <t>DISPENSER PLASTICO PARA PAPEL HIGIÊNICO DE 300 A 600 M</t>
  </si>
  <si>
    <t>LAVATÓRIO MÉDIO COM COLUNA - MEDIDAS APROXIMADAS 360X460X180 MM (C x L x A)</t>
  </si>
  <si>
    <t>LAVATÓRIO MÉDIO SEM COLUNA - MEDIDAS APROXIMADAS 360X460X180 MM (C x L x A)</t>
  </si>
  <si>
    <t>LAVATÓRIO COM COLUNA SUSPENSA - 45X35 CM (MEDIDAS APROXIMADAS)</t>
  </si>
  <si>
    <t>SIFAO PARA LAVATORIO METALICO DIAM.1"X1.1/2"</t>
  </si>
  <si>
    <t>SIFAO PARA LAVATORIO PVC DIAM.1"X1.1/2"</t>
  </si>
  <si>
    <t>SIFAO FLEXIVEL UNIVERSAL (SANFONADO) EM PVC PARA LAVATORIO</t>
  </si>
  <si>
    <t>SIFAO PARA LAVATORIO PVC CROMADO DIAM.1"X1.1/2"</t>
  </si>
  <si>
    <t>SIFAO FLEXIVEL UNIVERSAL (SANFONADO) EM PVC CROMADO PARA LAVATORIO</t>
  </si>
  <si>
    <t>TORNEIRA DE MESA PARA PcD COM FECHAMENTO AUTOMÁTICO TEMPORIZADO PARA LAVATÓRIO DIÂMETRO DE 1/2"</t>
  </si>
  <si>
    <t>VALVULA PARA LAVATORIO OU BEBEDOURO METALICO DIAMETRO 1"</t>
  </si>
  <si>
    <t>KIT DE FIXAÇÃO PARA MICTORIO DE LOUCA (ESPUDE,CONEXÃO ENTR.PARAFUSOS)</t>
  </si>
  <si>
    <t>SIFAO PARA PIA 1.1/2" X 2" METAL</t>
  </si>
  <si>
    <t>SIFAO PARA PIA 1.1/2" X 2" PVC</t>
  </si>
  <si>
    <t>SIFAO PARA PIA 1.1/2"X2" PVC CROMADO</t>
  </si>
  <si>
    <t>VALVULA PARA PIA TIPO AMERICANA DIAMETRO 3.1/2" (METALICA)</t>
  </si>
  <si>
    <t>CHUVEIRO METÁLICO COM BRAÇO METÁLICO (DUCHA FRIA)</t>
  </si>
  <si>
    <t>DISPENSER PLASTICO PARA PAPEL TOALHA</t>
  </si>
  <si>
    <t>DISPENSER PLÁSTICO PARA SABONETE LIQUIDO OU ALCOOL GEL</t>
  </si>
  <si>
    <t>FILTRO CENTRAL EM AÇO INOX 304 VAZÃO DE 3.000 L/H</t>
  </si>
  <si>
    <t>TANQUE DE LOUÇA COM COLUNA TAMANHO MÉDIO - MEDIDAS APROXIMADAS 485 x 545 x 330 MM (C x L x A)</t>
  </si>
  <si>
    <t>TANQUE DE AÇO INOX - CHAPA 0,7MM - MEDIDAS APROXIMADAS 50 X 40 X 22 CM (C X L X A)</t>
  </si>
  <si>
    <t>SIFAO PARA TANQUE 1" X 1.1/2" - PVC</t>
  </si>
  <si>
    <t>VÁLVULA PARA TANQUE METÁLICA DIAM. 1" SEM LADRAO</t>
  </si>
  <si>
    <t>CAIXA DE ALVENARIA 20x20x25 CM (MEDIDAS INTERNAS) COM REVESTIMENTO IMPERMEABILIZADO, FUNDO DE BRITA SEM TAMPA - PARA REGISTRO/TORNEIRA JARDIM</t>
  </si>
  <si>
    <t>REGISTRO DE GAVETA BRUTO DIAMETRO 3"</t>
  </si>
  <si>
    <t>REGISTRO DE GAVETA BRUTO DIAMETRO 4"</t>
  </si>
  <si>
    <t>REGISTRO DE ESFERA METAL DIAMETRO 1/2"</t>
  </si>
  <si>
    <t>REGISTRO DE ESFERA METAL DIAMETRO 3/4"</t>
  </si>
  <si>
    <t>REGISTRO DE ESFERA METAL DIAMETRO 1"</t>
  </si>
  <si>
    <t>REGISTRO DE ESFERA METAL DIAMETRO 1.1/4"</t>
  </si>
  <si>
    <t>REGISTRO DE ESFERA METAL DIAMETRO 1.1/2"</t>
  </si>
  <si>
    <t>REGISTRO DE ESFERA METAL DIAMETRO 2"</t>
  </si>
  <si>
    <t>REGISTRO DE ESFERA METAL DIAMETRO 2.1/2"</t>
  </si>
  <si>
    <t>REGISTRO DE ESFERA METAL DIAMETRO 3"</t>
  </si>
  <si>
    <t>REGISTRO DE ESFERA METAL DIAMETRO 4"</t>
  </si>
  <si>
    <t>ADAPTADOR PVC SOLDÁVEL LONGO COM FLANGES LIVRES PARA CAIXA D'ÁGUA 25X3/4"</t>
  </si>
  <si>
    <t>ADAPTADOR PVC SOLDÁVEL LONGO COM FLANGES LIVRES PARA CAIXA D'ÁGUA 32X1"</t>
  </si>
  <si>
    <t>ADAPTADOR PVC SOLDÁVEL LONGO COM FLANGES LIVRES PARA CAIXA D'ÁGUA 50X1.1/2</t>
  </si>
  <si>
    <t>ADAPTADOR PVC SOLDÁVEL LONGO COM FLANGES LIVRES PARA CAIXA D'ÁGUA 60X2"</t>
  </si>
  <si>
    <t>ADAPTADOR PVC SOLDÁVEL LONGO COM FLANGES LIVRES PARA CAIXA D'ÁGUA 110 X 4"</t>
  </si>
  <si>
    <t>ADAPTADOR SOLDÁVEL COM FLANGES LIVRES PARA CAIXA D'ÁGUA 25X3/4"</t>
  </si>
  <si>
    <t>ADAPTADOR SOLDÁVEL COM FLANGES LIVRES PARA CAIXA D'ÁGUA 32X1"</t>
  </si>
  <si>
    <t>ADAPTADOR SOLDÁVEL COM FLANGES LIVRES PARA CAIXA D'ÁGUA 40X1.1/4"</t>
  </si>
  <si>
    <t>ADAPTADOR PVC SOLDÁVEL LONGO COM FLANGES LIVRES PARA CAIXA D'ÁGUA 50X1.1/2"</t>
  </si>
  <si>
    <t>ADAPTADOR SOLDÁVEL CURTO COM BOLSA E ROSCA PARA REGISTRO 20X1/2"</t>
  </si>
  <si>
    <t>ADAPTADOR SOLDÁVEL CURTO C/ BOLSA E ROSCA PARA REGISTRO 25X3/4"</t>
  </si>
  <si>
    <t>ADAPTADOR SOLDÁVEL CURTO C/ BOLSA E ROSCA PARA REGISTRO 32X1"</t>
  </si>
  <si>
    <t>ADAPTADOR SOLDÁVEL CURTO C/ BOLSA E ROSCA PARA REGISTRO 40X1 1/4"</t>
  </si>
  <si>
    <t>ADAPTADOR SOLDÁVEL CURTO COM BOLSA E ROSCA PARA REGISTRO 50MMX1.1/2"</t>
  </si>
  <si>
    <t>ADAPTADOR SOLDÁVEL CURTO C/ BOLSA E ROSCA PARA REGISTRO 60X2"</t>
  </si>
  <si>
    <t>ADAPTADOR SOLDAVEL CURTO COM BOLSA E ROSCA PARA REGISTRO 75X2.1/2"</t>
  </si>
  <si>
    <t>ADAPTADOR SOLDAVEL CURTO C/ BOLSA E ROSCA PARA REGISTRO 85 X 3"</t>
  </si>
  <si>
    <t>ADAPTADOR SOLDAVEL CURTO COM BOLSA E ROSCA PARA REGISTRO 110 X 4"</t>
  </si>
  <si>
    <t>ADAPTADOR PVC COM JUNTA ELASTICA PARA SIFAO METÁLICO 40MM X 1.1/2"</t>
  </si>
  <si>
    <t>ADAPTADOR PVC PARA SIFÃO PVC 40 MM X 1.1/4"</t>
  </si>
  <si>
    <t>ADAPTADOR PARA VÁLVULA DE PIA, LAVATÓRIO E TANQUE 40 MM</t>
  </si>
  <si>
    <t>LUVA DE REDUÇÃO SOLDÁVEL COM ROSCA 25X1/2"</t>
  </si>
  <si>
    <t>LUVA DE REDUÇÃO SOLDAVEL COM BUCHA DE LATAO 20 X 1/2" (AZUL)</t>
  </si>
  <si>
    <t>LUVA DE REDUÇÃO SOLDÁVEL COM BUCHA LATAO 25X1/2"</t>
  </si>
  <si>
    <t>LUVA DE REDUÇÃO SOLDAVEL COM BUCHA DE LATAO 25 X 3/4" (AZUL)</t>
  </si>
  <si>
    <t>BUCHA DE REDUÇÃO SOLDAVEL CURTA 25 X 20 MM</t>
  </si>
  <si>
    <t>BUCHA DE REDUCAO SOLDÁVEL CURTA 32 X 25 MM</t>
  </si>
  <si>
    <t>BUCHA DE REDUÇÃO SOLDAVEL CURTA 40 X 32 MM</t>
  </si>
  <si>
    <t>BUCHA DE REDUCAO SOLDAVEL CURTO 50 X 40 mm</t>
  </si>
  <si>
    <t>BUCHA DE REDUCAO SOLDÁVEL CURTA 60 X 50 mm</t>
  </si>
  <si>
    <t>BUCHA DE REDUÇÃO SOLDAVEL LONGA 32 X 20 MM</t>
  </si>
  <si>
    <t>BUCHA DE REDUCAO SOLDÁVEL LONGA 40 X 20 MM</t>
  </si>
  <si>
    <t>BUCHA DE REDUÇÃO SOLDAVEL LONGA 40 X 25 MM</t>
  </si>
  <si>
    <t>BUCHA DE REDUCAO SOLDÁVEL LONGA 50 X 20 mm</t>
  </si>
  <si>
    <t>JOELHO 45 GRAUS SOLDAVEL 20 MM</t>
  </si>
  <si>
    <t>JOELHO 45 GRAUS SOLDAVEL 25 MM</t>
  </si>
  <si>
    <t>JOELHO 45 GRAUS SOLDAVEL 32 MM</t>
  </si>
  <si>
    <t>JOELHO 45 GRAUS SOLDAVEL 40 MM</t>
  </si>
  <si>
    <t>JOELHO 45 GRAUS SOLDAVEL 50 MM</t>
  </si>
  <si>
    <t>JOELHO 45 GRAUS SOLDAVEL 60 MM</t>
  </si>
  <si>
    <t>JOELHO 45 GRAUS SOLDAVEL 75 MM</t>
  </si>
  <si>
    <t>JOELHO 45 GRAUS SOLDAVEL 85 MM</t>
  </si>
  <si>
    <t>JOELHO 45 GRAUS SOLDAVEL 110 MM</t>
  </si>
  <si>
    <t>JOELHO DE REDUÇÃO 90 GRAUS SOLDAVEL DIAM. 32 MM X 25 MM</t>
  </si>
  <si>
    <t>JOELHO 90 GRAUS SOLDAVEL/ROSCAVEL DIAM.20 X 1/2"</t>
  </si>
  <si>
    <t>JOELHO 90 GRAUS SOLDAVEL/ROSCAVEL 25 X 3/4"</t>
  </si>
  <si>
    <t>JOELHO DE REDUCAO 90 GRAUS SOLDÁVEL COM BUCHA LATAO 25X1/2"</t>
  </si>
  <si>
    <t>JOELHO DE REDUCAO 90 GRAUS SOLDAVEL/ROSCAVEL DIAM. 25X1/2"</t>
  </si>
  <si>
    <t>JOELHO 90 GRAUS SOLDAVEL COM BUCHA DE LATAO 20 X 1/2"</t>
  </si>
  <si>
    <t>JOELHO 90 GRAUS SOLDAVEL COM BUCHA DE LATAO 25 X 3/4"</t>
  </si>
  <si>
    <t>JOELHO DE REDUCAO 90 GRAUS COM ROSCA E BUCHA LATAO 3/4"X1/2"</t>
  </si>
  <si>
    <t>JOELHO DE REDUCAO 90 GRAUS SOLDÁVEL DIAM. 25 MM X 20 MM</t>
  </si>
  <si>
    <t>TE 90 GRAUS SOLDAVEL DIMETRO 60 MM</t>
  </si>
  <si>
    <t>TE 90 GRAUS SOLDAVEL COM ROSCA NA BOLSA CENTRAL 32 X 32 X 3/4"</t>
  </si>
  <si>
    <t>TE 90 GRAUS SOLDAVEL COM ROSCA NA BOLSA CENTRAL 25 X 25 X 1/2"</t>
  </si>
  <si>
    <t>TE 90 GRAUS SOLDAVEL COM ROSCA NA BOLSA CENTRAL 25 X 25 X 3/4"</t>
  </si>
  <si>
    <t>TE 90 GRAUS SOLDAVEL COM BUCHA DE LATAO NA BOLSA CENTRAL 20X20X1/2"</t>
  </si>
  <si>
    <t>TE 90 GRAUS SOLDAVEL COM BUCHA DE LATAO NA BOLSA CENTRAL 25X25X3/4"</t>
  </si>
  <si>
    <t>TE 90 GRAUS SOLDAVEL COM BUCHA DE LATÃO NA BOLSA CENTRAL 25 X 25 X 1/2"</t>
  </si>
  <si>
    <t>CURVA 90 GRAUS SOLDAVEL DIAMETRO 20 MM</t>
  </si>
  <si>
    <t>CURVA 90 GRAUS SOLDAVEL DIAMETRO 25 MM</t>
  </si>
  <si>
    <t>CURVA 90 GRAUS SOLDAVEL DIAMETRO 32 MM</t>
  </si>
  <si>
    <t>CURVA 90 GRAUS SOLDAVEL DIAMETRO 40 MM</t>
  </si>
  <si>
    <t>CURVA 90 GRAUS SOLDAVEL DIAMETRO 50 MM</t>
  </si>
  <si>
    <t>CURVA 90 GRAUS SOLDAVEL DIAMETRO 60 MM</t>
  </si>
  <si>
    <t>CURVA 45 GRAUS SOLDAVEL DIAMETRO 50 MM</t>
  </si>
  <si>
    <t>BUCHA DE REDUCAO LONGA 50 X 40 MM - (ESGOTO)</t>
  </si>
  <si>
    <t>CORPO CAIXA SIFONADA DIAM. 100 X 100 X 50</t>
  </si>
  <si>
    <t>CORPO CAIXA SIFONADA DIAM. 100 X 150 X 50</t>
  </si>
  <si>
    <t>CORPO CAIXA SIFONADA DIAM. 150 X 150 X 50</t>
  </si>
  <si>
    <t>CORPO CAIXA SIFONADA DIAM. 150 X 185 X 75</t>
  </si>
  <si>
    <t>CORPO CAIXA SIFONADA DIAM. 250 X 172 X 50</t>
  </si>
  <si>
    <t>CORPO CAIXA SIFONADA DIAM. 250 X 230 X 75</t>
  </si>
  <si>
    <t>CURVA 45 GRAUS DIAMETRO 40 MM (ESGOTO)</t>
  </si>
  <si>
    <t>CURVA 45 GRAUS DIAMETRO 100 MM (ESGOTO)</t>
  </si>
  <si>
    <t>CURVA 90 GRAUS CURTA DIAM. 40 MM (ESGOTO)</t>
  </si>
  <si>
    <t>CURVA 90 GRAUS CURTA DIAM. 50 MM (ESGOTO)</t>
  </si>
  <si>
    <t>CURVA 90 GRAUS CURTA DIAM. 75 MM (ESGOTO)</t>
  </si>
  <si>
    <t>CURVA 90 GRAUS CURTA DIAM. 100 MM (ESGOTO)</t>
  </si>
  <si>
    <t>CURVA 90 GRAUS LONGA DIAM. 40 MM (ESGOTO)</t>
  </si>
  <si>
    <t>CURVA 90 GRAUS LONGA DIAM. 50 MM (ESGOTO)</t>
  </si>
  <si>
    <t>CURVA 90 GRAUS LONGA DIAM. 75 MM (ESGOTO)</t>
  </si>
  <si>
    <t>CURVA 90 GRAUS LONGA DIAM. 100 MM (ESGOTO)</t>
  </si>
  <si>
    <t>CAIXA DE PASSAGEM 40X40X80CM (MEDIDAS INTERNAS) SEM TAMPA</t>
  </si>
  <si>
    <t>CAIXA DE AREIA 40X40X80CM (MEDIDAS INTERNAS), FUNDO DE BRITA COM GRELHA METÁLICA FERRO CHATO PADRÃO GOINFRA</t>
  </si>
  <si>
    <t>CAIXA DE PASSAGEM 60X60X80 CM (MEDIDAS INTERNAS) SEM TAMPA</t>
  </si>
  <si>
    <t>CAIXA DE AREIA 60X60X80CM (MEDIDAS INTERNAS) FUNDO DE BRITA SEM TAMPA</t>
  </si>
  <si>
    <t>CAIXA DE AREIA 60X60X80CM (MEDIDAS INTERNAS) FUNDO DE BRITA COM GRELHA METÁLICA FERRO CHATO PADRÃO GOINFRA</t>
  </si>
  <si>
    <t>CAIXA D'AGUA POLIETILENO 500 LTS. COM TAMPA</t>
  </si>
  <si>
    <t>CAIXA D'AGUA POLIETILENO 1000 LTS. COM TAMPA</t>
  </si>
  <si>
    <t>RESERVATÓRIO METALICO TIPO TAÇA EM AÇO PATINÁVEL - V=5M3-COLUNA SECA H=6M+FUNDAÇÃO+LOGOTIPO</t>
  </si>
  <si>
    <t>RESERVATÓRIO METALICO TIPO TAÇA EM AÇO PATINÁVEL - V=10M3-COLUNA SECA H=6M+FUNDAÇÃO+LOGOTIPO</t>
  </si>
  <si>
    <t>RESERVATÓRIO METALICO TIPO TAÇA EM AÇO PATINÁVEL - V=15M3-COLUNA SECA H=6M+FUNDAÇÃO+LOGOTIPO</t>
  </si>
  <si>
    <t>RESERVATÓRIO METALICO TIPO TAÇA EM AÇO PATINÁVEL - V=20M3-COLUNA SECA H=6M+FUNDAÇÃO+LOGOTIPO</t>
  </si>
  <si>
    <t>TERMINAL DE VENTILACAO DIAMETRO 50 MM (ESGOTO)</t>
  </si>
  <si>
    <t>JOELHO 45 GRAUS DIAMETRO 40 MM (ESGOTO)</t>
  </si>
  <si>
    <t>JOELHO 45 GRAUS DIAMETRO 50 MM (ESGOTO)</t>
  </si>
  <si>
    <t>JOELHO 45 GRAUS DIAMETRO 75 MM (ESGOTO)</t>
  </si>
  <si>
    <t>JOELHO 45 GRAUS DIAMETRO 100 MM (ESGOTO)</t>
  </si>
  <si>
    <t>JOELHO 90 GRAUS C/ANEL 40 MM</t>
  </si>
  <si>
    <t>JOELHO 90 GRAUS DIAMETRO 40 MM (ESGOTO)</t>
  </si>
  <si>
    <t>JOELHO 90 GRAUS DIAMETRO 50 MM (ESGOTO)</t>
  </si>
  <si>
    <t>JOELHO 90 GRAUS DIAMETRO 75 MM (ESGOTO)</t>
  </si>
  <si>
    <t>JOELHO 90 GRAUS DIAMETRO 100 MM (ESGOTO)</t>
  </si>
  <si>
    <t>JUNCAO 45 GRAUS DIAMETRO 40 MM (ESGOTO)</t>
  </si>
  <si>
    <t>JUNCAO INVERTIDA DIAMETRO 75 X 50 MM (ESGOTO)</t>
  </si>
  <si>
    <t>JUNCAO SIMPLES DIAMETRO 50 X 50 MM (ESGOTO)</t>
  </si>
  <si>
    <t>JUNCAO SIMPLES DIAM. 75 X 50 MM (ESGOTO)</t>
  </si>
  <si>
    <t>JUNCAO SIMPLES DIAMETRO 75 X 75 MM (ESGOTO)</t>
  </si>
  <si>
    <t>JUNCAO SIMPLES DIAM. 100 X 50 MM (ESGOTO)</t>
  </si>
  <si>
    <t>JUNCAO SIMPLES DIAMETRO 100 X 75 MM (ESGOTO)</t>
  </si>
  <si>
    <t>JUNCAO SIMPLES DIAM. 100 X 100 MM (ESGOTO)</t>
  </si>
  <si>
    <t>LUVA SIMPLES DIAMETRO 40 MM - (ESGOTO)</t>
  </si>
  <si>
    <t>LUVA SIMPLES DIAMETRO 50 MM - (ESGOTO)</t>
  </si>
  <si>
    <t>LUVA SIMPLES DIAMETRO 75 MM - (ESGOTO)</t>
  </si>
  <si>
    <t>PORTA GRELHA QUADRADO PARA GRELHA QUADRADA DIAM. 100 MM</t>
  </si>
  <si>
    <t>PORTA GRELHA QUADRADA PARA GRELHA REDONDA BRANCA 100 MM (ESGOTO)</t>
  </si>
  <si>
    <t>PORTA GRELHA QUADRADA PARA GRELHA REDONDA CROMADA 100 MM (ESGOTO)</t>
  </si>
  <si>
    <t>REDUCAO EXCENTRICA 75 X 50 MM (ESGOTO)</t>
  </si>
  <si>
    <t>REDUCAO EXCENTRICA 100 X 75 MM (ESGOTO)</t>
  </si>
  <si>
    <t>REDUCAO EXCENTRICA 100 X 50 MM (ESGOTO)</t>
  </si>
  <si>
    <t>TE DE INSPECAO DIAMETRO 100 X 75 MM (ESGOTO)</t>
  </si>
  <si>
    <t>TE SANITARIO DIAMETRO 50 X 50 MM (ESGOTO)</t>
  </si>
  <si>
    <t>TE SANITARIO DIAMETRO 75 X 50 MM (ESGOTO)</t>
  </si>
  <si>
    <t>TE SANITARIO DIAMETRO 75 X 75 MM (ESGOTO)</t>
  </si>
  <si>
    <t>TE SANITARIO DIAMETRO 100 X 50 MM (ESGOTO)</t>
  </si>
  <si>
    <t>TE SANITARIO DIAMETRO 100 X 75 MM (ESGOTO)</t>
  </si>
  <si>
    <t>TE SANITARIO DIAMETRO 100 X 100 MM (ESGOTO)</t>
  </si>
  <si>
    <t>TUBO SOLDAVEL PARA ESGOTO DIAMETRO 40 MM</t>
  </si>
  <si>
    <t>TUBO SOLDAVEL PARA ESGOTO DIAMETRO 50 MM</t>
  </si>
  <si>
    <t>TUBO SOLDAVEL PARA ESGOTO DIAMETRO 75 MM</t>
  </si>
  <si>
    <t>TUBO SOLDAVEL PARA ESGOTO DIAMETRO 100 MM</t>
  </si>
  <si>
    <t>MANGUEIRA DE INCÊNDIO DI=38 MM TIPO 2 COMP. = 15 M</t>
  </si>
  <si>
    <t>ADAPTADOR PARA ENGATE STORZ 2.1/2" X 1.1/2"</t>
  </si>
  <si>
    <t>SIRENE AUDIOVISUAL</t>
  </si>
  <si>
    <t>ALVENARIA DE TIJOLO COMUM 1/4 VEZ - ARGAMASSA (1CI : 2CH : 8ARML)</t>
  </si>
  <si>
    <t>ALVENARIA DE TIJOLO COMUM 1/2 VEZ - ARGAMASSA (1CI : 2CH : 8ARML)</t>
  </si>
  <si>
    <t>ALVENARIA DE TIJOLO COMUM 1/2 VEZ EM CRIVO - ARGAMASSA (1CI : 2CH : 8ARML)</t>
  </si>
  <si>
    <t>ALVENARIA DE TIJOLO FURADO 1/2 VEZ 9X14X29 - 6 FUROS -  ARG. (1CALH:4ARML+100KG DE CI/M3)</t>
  </si>
  <si>
    <t>ALVENARIA DE TIJOLO FURADO 1 VEZ - 9X19X19 CM -  ARG. (1CALH:4ARML+100KG DE CI/M3)</t>
  </si>
  <si>
    <t>ALVENARIA DE TIJOLO COMUM 1 VEZ - ARGAMASSA (1CI : 2CH : 8ARML)</t>
  </si>
  <si>
    <t>DIVISORIA DE MARMORE 2 CM</t>
  </si>
  <si>
    <t>DIVISORIA DE GRANITINA 3 CM</t>
  </si>
  <si>
    <t>DIVISORIA DE GRANITO POLIDO CINZA 2 CM</t>
  </si>
  <si>
    <t>DIVISORIA PAINEL CEGO, RODAPÉ SIMPLES E PERFIL EM ALUMÍNIO</t>
  </si>
  <si>
    <t>DIVISÓRIA PAINEL CEGO, RODAPE SIMPLES E PERFIL EM AÇO PINTADO</t>
  </si>
  <si>
    <t>CONJUNTO DE FERRAGENS PARA PORTA DIVISORIA PERFIL ALUMINIO (INCLUSO INSTALAÇÃO)</t>
  </si>
  <si>
    <t xml:space="preserve">CONJUNTO DE FERRAGENS PARA PORTA DIVISORIA PERFIL AÇO PINTADO (INCLUSO INSTALAÇÃO) </t>
  </si>
  <si>
    <t>DIVISÓRIA PAINEL/VIDRO/PAINEL, RODAPÉ SIMPLES E PERFIL EM ALUMINIO</t>
  </si>
  <si>
    <t>DIVISÓRIA PAINEL/VIDRO/PAINEL, RODAPÉ SIMPLES E PERFIL EM AÇO PINTADO</t>
  </si>
  <si>
    <t>IMPERMEABILIZACAO - ARGAMASSA SINTÉTICA SEMI-FLEXIVEL</t>
  </si>
  <si>
    <t>IMPERMEABILIZAÇÃO FLEXÍVEL INCLUSIVE BASE (TRANSIÇÃO) SEMI FLEXIVEL</t>
  </si>
  <si>
    <t>ESTRUTURA DE MADEIRA PARA TELHA CERÂMICA V=3 A 7 M. C/FERRAGENS</t>
  </si>
  <si>
    <t>ESTRUTURA DE MADEIRA PARA TELHA CERAMICA V=7 A 10 M C/FERRAGENS</t>
  </si>
  <si>
    <t>ESTRUTURA DE MADEIRA PARA TELHA CERAMICA V=10-13 M. C/FERRAGENS</t>
  </si>
  <si>
    <t>ESTRUTURA DE MADEIRA PARA TELHA FIBROCIMENTO COM APOIOS EM LAJES/VIGAS OU PAREDES(SOMENTE TERÇAS) C/FERRAGENS</t>
  </si>
  <si>
    <t>ESTRUTURA DE MADEIRA PARA TELHA DE FIBROCIMENTO (C/TESOURA) C/FERRAGENS</t>
  </si>
  <si>
    <t>RIPÃO APARELHADO PARA TELHADO</t>
  </si>
  <si>
    <t>TRATAMENTO PARA ESTRUTURA DE TELHADO</t>
  </si>
  <si>
    <t>ESTRUTURA METÁLICA CONVENCIONAL EM AÇO TIPO AR-350 / ASTM A572 G50 COM FUNDO ANTICORROSIVO</t>
  </si>
  <si>
    <t xml:space="preserve">JATEAMENTO ABRASIVO "IN LOCO" COM GRANALHA DE AÇO EM ESTRUTURA METÁLICA </t>
  </si>
  <si>
    <t>MAO DE OBRA PARA COBERTURA COM TELHA COLONIAL PLAN</t>
  </si>
  <si>
    <t>COBERTURA COM TELHA ONDULADA DE FIBROCIMENTO</t>
  </si>
  <si>
    <t>CUMEEIRA PARA TELHA ONDULADA DE FIBROCIMENTO</t>
  </si>
  <si>
    <t>CALHA DE CHAPA GALVANIZADA Nº 26</t>
  </si>
  <si>
    <t>CALHA DE CHAPA GALVANIZADA Nº 26 DESENVOLVIMENTO 60 CM</t>
  </si>
  <si>
    <t>RUFO DE CHAPA GALVANIZADA Nº 26 DESENVOLVIMENTO 40 CM</t>
  </si>
  <si>
    <t>RUFO DE CHAPA GALVANIZADA Nº 26</t>
  </si>
  <si>
    <t>COBERTURA COM TELHA TERMOACUSTICA TRAPEZOIDAL NÚCLEO PIR 30MM EM AÇO GALVALUME, #0,43MM (TELHA/FILME)</t>
  </si>
  <si>
    <t>PORTAL (INCLUSO ENCHIMENTO COM ALVENARIA)</t>
  </si>
  <si>
    <t>JANELA DE CORRER EM ALUMINIO ANODIZADO, 02 FOLHAS DE VIDRO, COM FERRAGENS (M.O.FAB.INC.MAT.)</t>
  </si>
  <si>
    <t>JANELA DE CORRER EM ALUMINIO ANODIZADO COM 03 FOLHAS (01 VIDRO E 02 VENEZIANAS) C/FERRAGENS (M.O.FAB.INC.MAT.)</t>
  </si>
  <si>
    <t>PORTA DE ABRIR EM ALUMÍNIO ANODIZADO, 01 FOLHA COM VIDRO, COM FERRAGENS (M.O.FAB.INC.MAT.)</t>
  </si>
  <si>
    <t>PORTA DE ABRIR EM ALUMÍNIO ANODIZADO, 01 FOLHA EM VENEZIANA, COM FERRAGENS (M.O.FAB.INC.MAT.)</t>
  </si>
  <si>
    <t>JANELA EM ALUMÍNIO ANODIZADO MAXIM AR C/FERRAGENS (M.O.FAB.INC.MAT.)</t>
  </si>
  <si>
    <t>JANELA DE CORRER EM ALUMINIO, 02 FOLHAS DE VIDRO, COM ACABAMENTO EM PINTURA ELETROSTÁTICA BRANCA - INCLUSO FERRAGENS (M.O.FAB.INC.MAT.)</t>
  </si>
  <si>
    <t>JANELA DE CORRER EM ALUMINIO, 03 FOLHAS (01 VIDRO E 02 VENEZIANAS), COM ACABAMENTO EM PINTURA ELETROSTÁTICA BRANCA - INCLUSO FERRAGENS (M.O.FAB.INC.MAT.)</t>
  </si>
  <si>
    <t>JANELA MAXIM AR EM ALUMINIO COM ACABAMENTO EM PINTURA ELETROSTÁTICA BRANCA - INCLUSO FERRAGENS (M.O.FAB.INC.MAT.)</t>
  </si>
  <si>
    <t>PORTA DE ABRIR EM ALUMINIO, 01 FOLHA COM VIDRO, ACABAMENTO EM PINTURA ELETROSTÁTICA BRANCA - INCLUSO FERRAGENS (M.O.FAB.INC.MAT.)</t>
  </si>
  <si>
    <t>PORTA DE ABRIR EM ALUMINIO, 01 FOLHA VENEZIANA, ACABAMENTO EM PINTURA ELETROSTÁTICA BRANCA - INCLUSO FERRAGENS (M.O.FAB.INC.MAT.)</t>
  </si>
  <si>
    <t>PORTÃO DE ABRIR 02 FOLHAS DE TELA/TUBO FoGo 1.1/2" PT1/PT2 C/FERRAGENS</t>
  </si>
  <si>
    <t>PORTÃO DE ABRIR 01 FOLHA TELA/TUBO FoGo 1.1/2" PT3 C/FERRAGENS</t>
  </si>
  <si>
    <t>PORTÃO DE ABRIR 01 FOLHA TELA/TUBO FoGo 2" PT10 C/FERRAGENS</t>
  </si>
  <si>
    <t>PORTÃO DE ABRIR 02 FOLHAS DE FERRO REDONDO PT-6 C/FERRAGENS</t>
  </si>
  <si>
    <t>PORTÃO DE ABRIR 01 FOLHA CHAPA 14  PT-4 C/FERRAGENS</t>
  </si>
  <si>
    <t>PORTÃO DE ABRIR 02 FOLHAS DE TELA E TUBO GALVANIZADO 2" PT 9 C/FERRAGENS</t>
  </si>
  <si>
    <t>PORTÃO DE ABRIR 01 FOLHA COM CHAPA TRAPEZOIDAL / TUBO DE ACO PT-5 C/FERRAGENS</t>
  </si>
  <si>
    <t>PORTÃO DE ABRIR DE 02 FOLHAS EM CHAPA 14 / GRADE DE FERRO PT-7 C/FERRAGENS</t>
  </si>
  <si>
    <t>PORTÃO DE CORRER E ABRIR CONJUGADO PT-8 C/FERRAGENS</t>
  </si>
  <si>
    <t>GUARDA CORPO EM TUBO INDUSTRIAL DE 2" COM MONTANTES SECUNDÁRIOS DE 1" E CORRIMÃO DUPLO DE 1.1/2"</t>
  </si>
  <si>
    <t>GUARDA CORPO EM TUBO INDUSTRIAL DE 2" COM MONTANTES SECUNDÁRIOS DE 1" (SEM CORRIMÃO)</t>
  </si>
  <si>
    <t>GUARDA CORPO EM TUBO INDUSTRIAL DE 2" COM MONTANTES SECUNDÁRIOS DE 1" E CORRIMÃO DUPLO DE 1.1/2" EM AMBOS OS LADOS</t>
  </si>
  <si>
    <t>CORRIMÃO DUPLO EM TUBO INDUSTRIAL DE 1.1/2" FIXADO EM PAREDE</t>
  </si>
  <si>
    <t>CORRIMÃO DUPLO EM TUBO INDUSTRIAL DE 1.1/2" FIXADO EM PISO COM MONTANTES VERTICAIS DE 2"</t>
  </si>
  <si>
    <t>JANELA MAXIM AR CHAPA/VIDRO J4 C/FERRAGENS</t>
  </si>
  <si>
    <t>JANELA MAXIM AR CHAPA/VIDRO J3/J5/J6/J8 C/FERRAGENS</t>
  </si>
  <si>
    <t>JANELA DE CORRER VENEZIANA CHAPA/VIDRO J14 C/FERRAGENS</t>
  </si>
  <si>
    <t>JANELA DE CORRER CHAPA/VIDRO J9/J10/J12/J13 C/FERRAGENS</t>
  </si>
  <si>
    <t>JANELA DE CORRER VENEZIANA CHAPA/VIDRO J11/J16 C/FERRAGENS</t>
  </si>
  <si>
    <t>JANELA MAXIM AR CHAPA/VIDRO J1/J2/J7/J15 C/FERRAGENS</t>
  </si>
  <si>
    <t>JANELA BASCULANTE EM CHAPA  J17, J18 e J19 C/FERRAGENS</t>
  </si>
  <si>
    <t>JANELA METALICA / PRE-MOLDADO JPM-1 / JPM-2 C/FERRAGENS</t>
  </si>
  <si>
    <t>JANELA EM CHAPA METÁLICA TIPO VENEZIANA FIXA COM VENTILAÇÃO  J-20</t>
  </si>
  <si>
    <t>PORTA DE ABRIR DE 01 FOLHA EM CHAPA VINCADA PF-1A C/FERRAGENS</t>
  </si>
  <si>
    <t>PORTA DE ABRIR DE 01 FOLHA EM CHAPA METÁLICA PF-1B C/FERRAGENS</t>
  </si>
  <si>
    <t>PORTA DE ABRIR DE 01 FOLHA EM CHAPA METÁLICA PF-1 C/FERRAGENS</t>
  </si>
  <si>
    <t>PORTA DE ABRIR DE 01 FOLHA DE VIDRO PF-2 C/FERRAGENS</t>
  </si>
  <si>
    <t>PORTA DE ABRIR DE 01 FOLHA (VENEZIANA/VIDRO) PF-3 C/FERRAGENS</t>
  </si>
  <si>
    <t>PORTA DE ABRIR DE 01 FOLHA EM VENEZIANA PF-4 C/FERRAGENS</t>
  </si>
  <si>
    <t>PORTA DE ABRIR DE 02 FOLHAS EM VENEZIANA PF-5 C/FERRAGENS</t>
  </si>
  <si>
    <t>PORTA DE CORRER DE 04 FOLHAS EM VIDRO (DUAS FIXAS E DUAS MÓVEIS) PF-6 C/ FERRAGENS</t>
  </si>
  <si>
    <t>PORTA DE CORRER DE 02 OU 04 FOLHAS DE VIDRO (METADE FIXA/METADE MÓVEL) C/BASCULA SUPERIOR PF-7/PF-8 C/ FERRAGENS</t>
  </si>
  <si>
    <t>PORTA DE ABRIR DE 02 FOLHAS DE VIDRO PF-9 C/FERRAGENS</t>
  </si>
  <si>
    <t>PORTA DE ABRIR DE 01 FOLHA EM CHAPA DE AÇO PARA SANITÁRIO PF-10 C/FERRAGENS</t>
  </si>
  <si>
    <t>PORTA DE ABRIR DE 02 FOLHAS (VENEZIANA / VIDRO) PF-11 C/FERRAGENS</t>
  </si>
  <si>
    <t>REBOCO PAULISTA C/IMPERMEABILIZANTE A-15 (1CI:4ARMLC+5% IMPXCI)</t>
  </si>
  <si>
    <t>CHAPISCO ROLADO (1CIM:3 ARML)+(1 COLA:10 CIM)</t>
  </si>
  <si>
    <t>FORRO DE PVC COM ESTRUTURA EM METALON PINTADA COM TINTA EPOXI MASTIC DUPLA FUNÇÃO</t>
  </si>
  <si>
    <t>FORRO DE PVC SEM ESTRUTURA DE METALON (COM REPINTURA DA ESTRUTURA COM TINTA EPOXI MASTIC DF)</t>
  </si>
  <si>
    <t>PASSEIO PROTECAO EM CONC.DESEMPEN.5 CM 1:2,5:3,5 (INCLUSO ESPELHO DE 30CM/ESCAVAÇÃO/REATERRO/APILOAMENTO/ATERRO INTERNO)</t>
  </si>
  <si>
    <t>PISO EM CONCRETO ARMADO E=20CM BAIA TERM.RODOVIARIO 30MPA(3X3 M)COMP./S.LEITO</t>
  </si>
  <si>
    <t>PISO CONCRETO POLIDO E=2,0 CM (1:2:2,5) E JUNTA PL ASTICA 17MM</t>
  </si>
  <si>
    <t>CONCRETO DESEMPENADO 5CM C/JUNTA SX.ROLADO-10CM-1:2,5:3,5</t>
  </si>
  <si>
    <t>CIMENTO LISO IMPERM. NATURAL E=2CM C/JUNTA PLÁSTICA 1CI:3ARMG</t>
  </si>
  <si>
    <t>CIMENTO RUSTICO IMP. NATURAL E=.2CM C/JUNTA PLÁSTICA 1CI:3ARMG</t>
  </si>
  <si>
    <t>CIMENTO RUSTICO E=2CM C/JUNTA PLAST.1 CI:3 ARMG</t>
  </si>
  <si>
    <t>CIMENTO LISO C/ OXIDO DE FERRO E=2 CM C/JUNTA PL.1CI:3ARMG</t>
  </si>
  <si>
    <t>CONCRETO SEIXO ROLADO SEMI POLIDO 3CM(1:2:2,5) C/JUNTA 27MM</t>
  </si>
  <si>
    <t>RODAPÉ PLANO PARA PISO VINÍLICO H=5CM</t>
  </si>
  <si>
    <t>RODAPE PARA PISO DE BORRACHA</t>
  </si>
  <si>
    <t>TESTEIRA/CANTONEIRA ALUMINIO</t>
  </si>
  <si>
    <t>FECHADURA TIPO ALAVANCA REF.: LAFONTE 6236 E/8766- E17 IMAB OU EQUIV.</t>
  </si>
  <si>
    <t>FECHADURA TIPO ALAVANCA REF.: LAFONTE 6236 I /8766- I18 IMAB OU EQUIV.</t>
  </si>
  <si>
    <t>FECHADURA TIPO LIVRE OCUPADO PARA SANITÁRIO REF.: (819 IMAB/719 LA FONTE) OU EQUIV.</t>
  </si>
  <si>
    <t>FECHADURA TIPO BICO DE PAPAGAIO REF.: (1222 LAFONTE/1161 E - 30  IMAB) OU EQUIV.</t>
  </si>
  <si>
    <t>FECHADURA TIPO ALAVANCA REF.: LAFONTE 6236 B/8766 - B19 IMAB OU EQUIV.</t>
  </si>
  <si>
    <t>FECHADURA TIPO BOLA REF.: LAFONTE 2080-E / 1005-E VOUGA OU EQUIVALENTE</t>
  </si>
  <si>
    <t>FECHADURA TIPO BOLA REF.: LAFONTE 2080-I / 005-I VOUGA OU EQUIVALENTE</t>
  </si>
  <si>
    <t>FECHADURA TIPO BOLA REF.: LAFONTE  2080-B / 005-B VOUGA OU EQUIVALENTE</t>
  </si>
  <si>
    <t>BARRA DE APOIO LATERAL EM "U", EM AÇO INOX 1.1/4 - 30 CM</t>
  </si>
  <si>
    <t>CANTONEIRA PEQUENA PARA DIVISORIAS DE MÁRMORE/GRANITO</t>
  </si>
  <si>
    <t>CANTONEIRA GRANDE PARA DIVISORIAS DE MÁRMORE/GRANITO</t>
  </si>
  <si>
    <t>CHAPA SUPORTE PARA DIVISORIAS DE MÁRMORE/GRANITO</t>
  </si>
  <si>
    <t>BATENTE COM ENCOSTO DE BORRACHA PARA DIVISORIAS DE GRANITO/MÁRMORE</t>
  </si>
  <si>
    <t>DOBRADIÇA COM MOLA PARA PORTA/DIVISORIAS DE MÁRMORE/GRANITO</t>
  </si>
  <si>
    <t>PARAFUSO DE LATÃO PARA DIVISORIAS DE MÁRMORE/GRANITO</t>
  </si>
  <si>
    <t>CORRENTE GALVANIZADA 4 MM PARA CADEADO</t>
  </si>
  <si>
    <t>ESTRADO ESCOLA 20 SALAS</t>
  </si>
  <si>
    <t>BATE MACA 2,5 X 12 CM, ENVERNIZADO E ASSENTADO</t>
  </si>
  <si>
    <t>ADMINISTRATIVO DE OBRAS - (OBRAS CIVIS )</t>
  </si>
  <si>
    <t>APONTARIFE - (OBRAS CIVIS)</t>
  </si>
  <si>
    <t>LIMPEZA DE ESTRUTURA METALICA (SEM ANDAIME)</t>
  </si>
  <si>
    <t>CAIACAO TRES DEMAOS MUROS E PAREDES - (O.C.)</t>
  </si>
  <si>
    <t>CAIACAO DUAS DEMAOS MUROS E PAREDES - (O.C.)</t>
  </si>
  <si>
    <t>FUNDO PRIMER PARA ESTRUTURA METALICA (2 DEMAOS)</t>
  </si>
  <si>
    <t>PINTURA ESMALTE SEM FUNDO ANTICORROSIVO 2 DEMAOS</t>
  </si>
  <si>
    <t>PINTURA ESMALTE 2 DEMÃOS PARA ESQUADRIAS DE FERRO (SEM FUNDO ANTICORROSIVO)</t>
  </si>
  <si>
    <t>PINTURA ESMALTE 1 DEMÃO ESQUADRIA METALICA S/FUNDO ANTICORROSIVO</t>
  </si>
  <si>
    <t>PINTURA TINTA ESMALTE SINTETICO PARA PAREDES - 2 DEMÃOS C/SELADOR</t>
  </si>
  <si>
    <t>PINTURA TINTA ESMALTE PARA ESQUADRIAS DE FERRO C  FUNDO ANTICORROSIVO</t>
  </si>
  <si>
    <t>PINTURA TINTA GRAFITE PARA ESQUADRIA DE FERRO (DUPLA FUNÇÃO - FUNDO E ACABAMENTO)</t>
  </si>
  <si>
    <t>PINTURA ESMALTE ALQUIDICO ESTRUTURA METALICA 2 DEMAOS</t>
  </si>
  <si>
    <t>PINTURA ESMALTE ALQUIDICO ESTRUTURA METALICA 1 DEMAO</t>
  </si>
  <si>
    <t>PINTURA COM TINTA EPÓXI MASTIC DUPLA FUNÇÃO - 120 MÍCRONS - 1 DEMAO</t>
  </si>
  <si>
    <t>LETREIRO PEQUENO PORTE A PINCEL EM PAREDE E PORTAS</t>
  </si>
  <si>
    <t>DEMARCAÇÃO DE QUADRA/VAGAS COM TINTA POLIESPORTIVA</t>
  </si>
  <si>
    <t>PINTURA TINTA POLIESPORTIVA - 2 DEMÃOS (PISOS E CIMENTADOS)</t>
  </si>
  <si>
    <t>PINTURA DE SÍMBOLO (PCD, GESTANTE OU IDOSO) COM TINTA ACRILICA PARA PISO UTILIZANDO GABARITO DE POLIESTIRENO (120X120 CM)</t>
  </si>
  <si>
    <t>PINTURA DE FAIXA ZEBRADA COM TINTA ACRILICA PARA PISO UTILIZANDO GABARITO DE POLIESTIRENO</t>
  </si>
  <si>
    <t>IRRIGACAO PARA 30 DIAS / AREA PLANTADA</t>
  </si>
  <si>
    <t>LIMPEZA COM ÁCIDO MURIÁTICO (1:20), NEUTRALIZADO COM DETERGENTE AMONIACAL (HIDRÓXIDO DE AMÔNIO) (1:10)</t>
  </si>
  <si>
    <t>PAVIMENTO INTERTRAVADO SEXTAVADO (BLOKRET) - 8 CM PRE-FABR.FCK 25 MPA</t>
  </si>
  <si>
    <t>PAVIMENTO INTERTRAVADO SEXTAVADO (BLOKRET) - 6 CM PRE-FABR.FCK 20 MPA</t>
  </si>
  <si>
    <t>ALAMBRADO COM POSTE DE CONCRETO E CINTA ARMADA PADRÃO GOINFRA</t>
  </si>
  <si>
    <t>CERCA EM MADEIRA ROLIÇA (EUCALIPTO COM TRATAMENTO ) COM H=1,70 M E 9 FIOS DE ARAME FARPADO - POSTE ESTICADOR A CADA 25 M  E ESPAÇAMENTO ENTRE POSTES = 2,50 M</t>
  </si>
  <si>
    <t>BASE DE BANCADA REVESTIDA COM CERAMICA</t>
  </si>
  <si>
    <t>MICTORIO ACO INOX SOBRE COCHO DE CONCRETO (SEM INST.H.SANIT.)</t>
  </si>
  <si>
    <t>CANALETA CONCRETO DESEMPENADO 5 CM PADRÃO GOINFRA (MEIA CANA)</t>
  </si>
  <si>
    <t>BEBEDOURO REVESTIDO COM CERÂMICA CRIANÇA/ADULTO - NICHO (SEM INST. HIDROSSANITÁRIAS)</t>
  </si>
  <si>
    <t>BEBEDOURO REVESTIDO COM CERÂMICA ADULTO/CRIANÇA PAREDE(SEM INST. HIDROSSANITÁRIAS)</t>
  </si>
  <si>
    <t>BANCADA DE GRANITO C/ ESPELHO</t>
  </si>
  <si>
    <t>CUSTO MÉDIO DE CONSTRUÇÃO GOINFRA PARA CÁLCULO DE "ÁREA VIRTUAL"</t>
  </si>
  <si>
    <t>ÁCIDO MURIÁTICO (D=1,2 KG/L)</t>
  </si>
  <si>
    <t>AÇO CA 25A D=20 MM</t>
  </si>
  <si>
    <t>AÇO CA-25</t>
  </si>
  <si>
    <t>AÇO CA-25 - 6,3 MM (1/4") - BARRA LISA A-36</t>
  </si>
  <si>
    <t>AÇO CA-50 - 20,0 MM (3/4")</t>
  </si>
  <si>
    <t>AÇO CA-50 - 25,0 MM (1")</t>
  </si>
  <si>
    <t>AÇO CA-50 - 6,3 MM (1/4")</t>
  </si>
  <si>
    <t>AÇO CA-50 - 8,0 MM (5/16")</t>
  </si>
  <si>
    <t>AÇO CA-50 10,0 MM (3/8")</t>
  </si>
  <si>
    <t>AÇO CA-50 12,5 MM (1/2")</t>
  </si>
  <si>
    <t>AÇO CA-60 - 4,2 MM</t>
  </si>
  <si>
    <t>AÇO CA-60 B - 5,0 MM</t>
  </si>
  <si>
    <t>AÇO INOX 304 N.20 (1,00 MM) DOBRADO (PREÇO KG+PREÇO DOBRA)</t>
  </si>
  <si>
    <t>AÇO LISO 25 MM (MECÂNICO)</t>
  </si>
  <si>
    <t>ADITIVO ADESIVO PARA ARGAMASSAS E CHAPISCOS (BIANCO / SIKA CHAPISCO PLUS (D=1,00) /CHAPIX QUARTZOLIT (D=1,050KG/DM3) OU EQUIVALENTE)</t>
  </si>
  <si>
    <t>ADITIVO IMPERMEABILIZANTE DE PEGA NORMAL PARA ARGAMASSA E CONCRETO REF.: SIKA 1 / VEDACIT (D=1,00) OU EQUIVALENTE</t>
  </si>
  <si>
    <t>ARAME FARPADO DIÂMETRO 1,60MM (ROLO 500 M)</t>
  </si>
  <si>
    <t>ARAME GALVANIZADO Nº 10 BWG</t>
  </si>
  <si>
    <t>ARAME GALVANIZADO Nº 12 BWG</t>
  </si>
  <si>
    <t>ARAME GALVANIZADO Nº 14 BWG</t>
  </si>
  <si>
    <t>ARAME GALVANIZADO Nº 18 BWG</t>
  </si>
  <si>
    <t>ARAME RECOZIDO 18 BWG</t>
  </si>
  <si>
    <t>ARDOSIA PARA PISO 40 X 40 CM</t>
  </si>
  <si>
    <t>ARDOSIA POLIDA PARA BANCADA</t>
  </si>
  <si>
    <t xml:space="preserve">AREIA MÉDIA </t>
  </si>
  <si>
    <t>ARGAMASSA BARITADA</t>
  </si>
  <si>
    <t>ARGAMASSA DE CIMENTO COLA FLEXIVEL (EXTERIOR) - ACIII</t>
  </si>
  <si>
    <t>ARGAMASSA DE CIMENTO COLANTE - ACII</t>
  </si>
  <si>
    <t>ARO FLEXIVEL EM AÇO PARA BASQUETEBOL (VITALLY OU EQUIVALENTE)</t>
  </si>
  <si>
    <t>ARRUELA PARA PARAFUSO 3/8"</t>
  </si>
  <si>
    <t>ASSOALHO DE IPE (EXTRA)</t>
  </si>
  <si>
    <t>BATENTE COM ENCOSTO DE BORRACHA PARA DIVISÓRIAS DE MÁRMORE/GRANITO</t>
  </si>
  <si>
    <t>BOTIJÃO DE GÁS P13 (VASILHAME + GÁS LIQUEFEITO)</t>
  </si>
  <si>
    <t>BRITA Nº 0</t>
  </si>
  <si>
    <t>BRITA Nº 1</t>
  </si>
  <si>
    <t>BRITA Nº 2</t>
  </si>
  <si>
    <t>BUCHA DE NYLON COM PARAFUSO - S6</t>
  </si>
  <si>
    <t>BUCHA DE NYLON COM PARAFUSO 10 CM - S16</t>
  </si>
  <si>
    <t>CADEADO SIMPLES EM LATÃO Nº 20</t>
  </si>
  <si>
    <t>CADEADO SIMPLES EM LATÃO Nº 30</t>
  </si>
  <si>
    <t>CADEADO SIMPLES EM LATÃO Nº 50</t>
  </si>
  <si>
    <t>CAIBRO 5x6 CM</t>
  </si>
  <si>
    <t>CAMINHAO BASCULANTE 6 M3 - POR HORA (O. RODOV.) (0,3HP+0,7HI)</t>
  </si>
  <si>
    <t>CAMINHÃO MUNCK - HORA PRODUTIVA</t>
  </si>
  <si>
    <t>VHP</t>
  </si>
  <si>
    <t xml:space="preserve">CANALETA CONCRETO ESTRUTURAL 14 X 19 X 39 CM, FBK = 14 MPA (NBR 6136) </t>
  </si>
  <si>
    <t>CANALETA DE CONCRETO 14 X 19 X 19 (NBR 6136) - CLASSE C</t>
  </si>
  <si>
    <t>CANALETA DE CONCRETO 14 X 19 X 19 CM (NBR 6136) FBK &gt;= 8,0 MPA - CLASSE A</t>
  </si>
  <si>
    <t>CANTONEIRA 1"X 1" CH. 1/4"</t>
  </si>
  <si>
    <t>CANTONEIRA 1.1/2" X 1.1/2" CH. 3/16"</t>
  </si>
  <si>
    <t>CANTONEIRA 2" X 2" CH. 5/16"</t>
  </si>
  <si>
    <t>CANTONEIRA EM ALUMÍNIO PARA DEGRAUS 35 X 15 MM (MEDIDAS APROXIMADAS)</t>
  </si>
  <si>
    <t>CANTONEIRA GRANDE DE LATÃO PARA DIVISÓRIAS DE MÁRMORE/GRANITO</t>
  </si>
  <si>
    <t>CANTONEIRA PEQUENA DE LATÃO PARA DIVISÓRIAS DE MÁRMORE/GRANITO</t>
  </si>
  <si>
    <t>CARGA MECANIZADA (O. RODOV.)</t>
  </si>
  <si>
    <t>CERA LÍQUIDA INCOLOR  (D = 0,95 KG/L)</t>
  </si>
  <si>
    <t>CERAMICA 45x45 (DIMENSÃO APROXIMADA) - PISO PEI MAIOR OU IGUAL A 4</t>
  </si>
  <si>
    <t>CHAPA DE AÇO 1/4"</t>
  </si>
  <si>
    <t>CHAPA DE AÇO DOBRADA Nº 10 (3,35 MM)</t>
  </si>
  <si>
    <t>CHAPA DE AÇO DOBRADA Nº 11 (3,00 MM)</t>
  </si>
  <si>
    <t>CHAPA DE AÇO DOBRADA Nº 12 (2,65 MM)</t>
  </si>
  <si>
    <t>CHAPA DE AÇO DOBRADA Nº 13 (2,25 MM)</t>
  </si>
  <si>
    <t>CHAPA DE EMENDA PARA MADEIRAMENTO</t>
  </si>
  <si>
    <t>CHAPA DE LATÃO PARA SUPORTE DE DIVISÓRIAS DE MÁRMORE/GRANITO</t>
  </si>
  <si>
    <t>CHAPA GALVANIZADA 40 CM (Nº 26)</t>
  </si>
  <si>
    <t>CHAPA GALVANIZADA 60 CM (Nº 26)</t>
  </si>
  <si>
    <t>CHAPA PERFILADA Nº 11 (3,00 MM)</t>
  </si>
  <si>
    <t>CHAPA PERFILADA Nº 14</t>
  </si>
  <si>
    <t>CHAPA PERFILADA Nº 16</t>
  </si>
  <si>
    <t>CHAPA PERFILADA Nº 18</t>
  </si>
  <si>
    <t>CHUMBADOR TIPO L PARA POSTE DE JARDIM</t>
  </si>
  <si>
    <t>CIMENTO PORTLAND CPII-32</t>
  </si>
  <si>
    <t>COLA BRANCA (1L = 1,2 KG)</t>
  </si>
  <si>
    <t>COLA FÓRMICA (1L = 0,83KG)</t>
  </si>
  <si>
    <t>COLCHÃO 188X88 CM COM DENSIDADE MÍNIMA DE 26 E ESPESSURA ENTRE 10CM E 14CM</t>
  </si>
  <si>
    <t>COMPACTACAO MECANICA SEM CONTROLE (O. RODOV.)</t>
  </si>
  <si>
    <t>COMPACTADOR DE PLACA VIBRATÓRIA A GASOLINA POTÊNCIA 3HP</t>
  </si>
  <si>
    <t>COMPACTADOR MECÂNICO DE SOLO DE PERCUSSÃO (SOQUETE) À GASOLINA - 4,5 HP</t>
  </si>
  <si>
    <t xml:space="preserve">COMPENSADO 10 MM MOVELEIRO COLA BRANCA 2,20X1,60 M - VIROLINHA OU EQUIVALENTE </t>
  </si>
  <si>
    <t xml:space="preserve">COMPENSADO 18 MM MOVELEIRO COLA BRANCA 2,20x1,60 M - VIROLINHA OU EQUIVALENTE </t>
  </si>
  <si>
    <t>COMPENSADO 20 MM MOVELEIRO COLA BRANCA 2,20 X 1,60 M - VIROLINHA OU EQUIVALENTE</t>
  </si>
  <si>
    <t>COMPENSADO PLASTIFICADO 12 MM 2,20X1,10 M</t>
  </si>
  <si>
    <t>COMPENSADO PLASTIFICADO 17 MM 2,20X1,10 M</t>
  </si>
  <si>
    <t>COMPENSADO RESINADO COLA FENÓLICA 10 MM 2,20X1,10 M</t>
  </si>
  <si>
    <t>COMPENSADO RESINADO COLA FENÓLICA 12 MM 2,20X1,10 M</t>
  </si>
  <si>
    <t>COMPENSADO RESINADO COLA FENÓLICA 6 MM 2,20X1,10 M</t>
  </si>
  <si>
    <t>COMPRESSOR DE 1,5HP-70L-140LB COM PISTOLA DE RESERVATÓRIO SUPERIOR E MANGUEIRA (MANUTENÇÃO E DEPRECIAÇÃO DO EQUIPAMENTO) - PREÇO DO EQUIPAMENTO NOVO DIVIDIDO POR 1.000</t>
  </si>
  <si>
    <t>CONCRETO USINADO BOMBEÁVEL FCK=15 MPA</t>
  </si>
  <si>
    <t>CONCRETO USINADO BOMBEÁVEL FCK=20 MPA</t>
  </si>
  <si>
    <t>CONCRETO USINADO BOMBEÁVEL FCK=25 MPA</t>
  </si>
  <si>
    <t>CONCRETO USINADO BOMBEÁVEL FCK=30 MPA</t>
  </si>
  <si>
    <t>CONCRETO USINADO CONVENCIONAL FCK=15 MPA</t>
  </si>
  <si>
    <t>CONCRETO USINADO CONVENCIONAL FCK=20 MPA</t>
  </si>
  <si>
    <t>CONJUNTO DE FERRAGENS PARA PORTA DIVILUX OU EQUIVALENTE EM ALUMÍNIO (INCLUSO REQUADROS, BATENTE, DOBRADIÇAS, FECHADURA, PARAFUSOS, REBITES E INSTALAÇÃO), EXCETO PAINEL/PORTA.</t>
  </si>
  <si>
    <t>CONJUNTO DE FERRAGENS PARA PORTA DIVISÓRIA NAVAL EM AÇO PINTADO (INCLUSO REQUADROS, BATENTE, DOBRADIÇAS, FECHADURA, PARAFUSOS, REBITES E INSTALAÇÃO), EXCETO PAINEL/PORTA</t>
  </si>
  <si>
    <t>CONJUNTO VEDAÇÃO (ARRUELA E BUCHA) PARA TELHA FIBROCIMENTO</t>
  </si>
  <si>
    <t>CONSUMO DE ÁGUA (CATEGORIA PÚBLICA)**</t>
  </si>
  <si>
    <t>CONSUMO DE ESGOTO (CATEGORIA PÚBLICA)**</t>
  </si>
  <si>
    <t>CORRENTE EM AÇO GALVANIZADO COM ELO CURTO DIAMETRO 4 MM</t>
  </si>
  <si>
    <t>CORTE MECÂNICO EM PISOS (ESPES. = 3MM E H=10 A 25 MM) - (COMP. AUXILIAR)**</t>
  </si>
  <si>
    <t>CORTIÇA 60X90CMX6MM</t>
  </si>
  <si>
    <t>CUMEEIRA NORMAL PARA TELHA ONDULADA DE FIBROCIMENTO</t>
  </si>
  <si>
    <t>CUMEEIRA PARA TELHA COLONIAL RESINADA COR VERMELHA</t>
  </si>
  <si>
    <t>CUMEEIRA PARA TELHA GALVANIZADA TRAPEZOIDAL 0,43 MM</t>
  </si>
  <si>
    <t>CUMEEIRA PARA TELHA PLAN RESINADA COR VERMELHA</t>
  </si>
  <si>
    <t>CUPINICIDA REF.: PENTOX/JIMO CUPIM/DETROX OU EQUIVALENTE</t>
  </si>
  <si>
    <t>CURA QUÍMICA TIPO CURING, MSET CURE (D=1,03) OU EQUIVALENTE</t>
  </si>
  <si>
    <t>CUSTO MÉDIO DE CONSTRUÇÃO GOINFRA PARA CÁLCULO DE "ÁREA VIRTUAL" **</t>
  </si>
  <si>
    <t>DETERGENTE AMONIACAL (D=1,01 KG/L)</t>
  </si>
  <si>
    <t>DILUENTE AGUARRÁS</t>
  </si>
  <si>
    <t>DILUENTE PARA EPOXI</t>
  </si>
  <si>
    <t>DISCO DE DESBASTE 7/8" PARA CONCRETO/FERRO (1/4" X 7")</t>
  </si>
  <si>
    <t>DISPENSER PARA PAPEL TOALHA INTERFOLHA</t>
  </si>
  <si>
    <t>DIVISÓRIA PAINEL CEGO, RODAPE SIMPLES E PERFIL EM AÇO PINTADO (INCLUSO INSTALAÇÃO)</t>
  </si>
  <si>
    <t>DIVISORIA PAINEL CEGO, RODAPÉ SIMPLES E PERFIL EM ALUMÍNIO (INCLUSO INSTALAÇÃO)</t>
  </si>
  <si>
    <t>DIVISÓRIA PAINEL/VIDRO/PAINEL, RODAPÉ SIMPLES E PERFIL EM AÇO PINTADO (INCLUSO INSTALAÇÃO)</t>
  </si>
  <si>
    <t>DIVISÓRIA PAINEL/VIDRO/PAINEL, RODAPÉ SIMPLES E PERFIL EM ALUMINIO (INCLUSO INSTALAÇÃO)</t>
  </si>
  <si>
    <t>DOBRADIÇA COM MOLA PARA PORTA/DIVISORIAS DE MÁRMORE E GRANITO</t>
  </si>
  <si>
    <t>DOBRADIÇA FERRO POLIDO 3.1/2 x 3" COM PARAFUSO</t>
  </si>
  <si>
    <t>EMULSÃO ASFÁLTICA À BASE D'ÁGUA REF.: NEUTROL (ISOL 2) / IGOL 2 OU EQUIVALENTE</t>
  </si>
  <si>
    <t>ESTRUTURA METÁLICA AÇO AR 350  / ASTM A572 G50 (FABRICAÇÃO E MONTAGEM)</t>
  </si>
  <si>
    <t>FECHADURA PARA PORTA CORRER (BICO PAPAGAIO) REF.: 1222 LAFONTE/1065-E30 IMAB OU EQUIVALENTE</t>
  </si>
  <si>
    <t>FECHADURA PARA SANITARIO LIVRE/OCUPADO REF.: 819 IMAB /719 LAFONTE OU EQUIVALENTE</t>
  </si>
  <si>
    <t>FECHADURA TIPO ALAVANCA 2230 LAFONTE /8749-E16 IMAB OU EQUIVALENTE</t>
  </si>
  <si>
    <t>FECHADURA TIPO ALAVANCA 6236 B LA FONTE/8766 B-19 IMAB OU EQUIVALENTE</t>
  </si>
  <si>
    <t>FECHADURA TIPO ALAVANCA 6236 E LAFONTE /8766 E-17 IMAB OU EQUIVALENTE</t>
  </si>
  <si>
    <t>FECHADURA TIPO ALAVANCA 6236 I LAFONTE /8766 I-18 IMAB OU EQUIVALENTE</t>
  </si>
  <si>
    <t>FECHO FIO REDONDO 4" ZINCADO C/PARAFUSO REF.: SOPRANO OU EQUIVALENTE</t>
  </si>
  <si>
    <t>FECHO LATERAL (TIPO ORELHA ) PARA JANELA DE CORRER</t>
  </si>
  <si>
    <t>FECHO QUEBRA UNHA REF.: LA FONTE 400/20 / RODRIGUES 6010 OU EQUIVALENTE</t>
  </si>
  <si>
    <t>FIXADOR EM POLIAMIDA, COM CAPS PLÁSTICO E PARAFUSO EM AÇO INOX CABEÇA SEXTAVADA M6 X 40 MM PARA GRADIL METÁLICO</t>
  </si>
  <si>
    <t>FORMICA VERDE ESCURO  3,08X1,25 M</t>
  </si>
  <si>
    <t>FORNECIMENTO DE SOLO PARA ATERRO</t>
  </si>
  <si>
    <t>GABARITO EM CHAPA DE POLIESTIRENO (PS) E=1 MM,  120 X 120 CM, PARA PINTURA DE SÍMBOLO (PCD, GESTANTE OU IDOSO) EM VAGA DE ESTACIONAMENTO</t>
  </si>
  <si>
    <t>GABARITO EM CHAPA DE POLIESTIRENO (PS) E=1 MM, PARA PINTURA DE FAIXA ZEBRADA</t>
  </si>
  <si>
    <t>GANCHO/PARAFUSO TELHA ALUMINIO</t>
  </si>
  <si>
    <t>GELADEIRA FROST FREE DE APROXIMADAMENTE 300L CONSUL,ELETROLUX OU EQUIVALENTE</t>
  </si>
  <si>
    <t>GESSO EM PÓ</t>
  </si>
  <si>
    <t>GRAMA PLACA BATATAIS PARA CAMPO DE FUTEBOL (PREPARO/PLANTIO C/IRRIGAÇÃO/ROLO/ADUBO)</t>
  </si>
  <si>
    <t>GRANITO POLIDO PARA BANCADA 2 CM</t>
  </si>
  <si>
    <t>HORA IMPRODUTIVA DO CAMINHÃO CARROCERIA MADEIRA 15 T (O. RODOV. )</t>
  </si>
  <si>
    <t>IMPERMEABILIZANTE FLEXÍVEL REF.: VIAPLUS 5000 / SIKA TOP FLEX OU EQUIVALENTE</t>
  </si>
  <si>
    <t>IMPERMEABILIZANTE PARA RESERVATÓRIO D'ÁGUA REF.: K11+KZ OU EQUIVALENTE</t>
  </si>
  <si>
    <t>JANELA DE CORRER EM ALUMÍNIO COM ACABAMENTO EM PINTURA ELETROSTÁTICA BRANCA - 02 FOLHAS DE VIDRO</t>
  </si>
  <si>
    <t>JANELA DE CORRER EM ALUMÍNIO COM ACABAMENTO EM PINTURA ELETROSTÁTICA BRANCA - 03 FOLHAS (01 VIDRO E 02 VENEZIANAS)</t>
  </si>
  <si>
    <t>JANELA EM ALUMINIO ANODIZADO COM 03 FOLHAS (01 VIDRO E 02 VENEZIANAS)</t>
  </si>
  <si>
    <t>JANELA EM ALUMINIO ANODIZADO DE CORRER 02 FOLHAS DE VIDRO</t>
  </si>
  <si>
    <t>JANELA EM ALUMINIO ANODIZADO MAXIM AR</t>
  </si>
  <si>
    <t>JANELA MAXIM AR EM ALUMÍNIO COM ACABAMENTO EM PINTURA ELETROSTÁTICA BRANCA</t>
  </si>
  <si>
    <t>JATEAMENTO ABRASIVO "IN LOCO" COM GRANALHA DE AÇO</t>
  </si>
  <si>
    <t xml:space="preserve">LAJE VOLTERRANA (CONVENCIONAL) PRE-MOLDADA COM EPS PARA FORRO  </t>
  </si>
  <si>
    <t>LAJE VOLTERRANA (CONVENCIONAL) PRE-MOLDADA COM EPS PARA PISO</t>
  </si>
  <si>
    <t>LETRA CAIXA AÇO INOX ESCOVADO COLOCADA (ALTURA LETRASXNUM.LETRAS)</t>
  </si>
  <si>
    <t>LETRA CAIXA CHAPA GALVANIZADA PINTADA COLOCADA (ALT.LETRAXNUMERO LETRAS)</t>
  </si>
  <si>
    <t>LETRA CAIXA LATAO AMARELO COLOCADA (ALTURA LETRASXNUM.LETRAS)</t>
  </si>
  <si>
    <t>LIMPEZA MECANICA DO TERRENO (O. RODOV.)</t>
  </si>
  <si>
    <t>LITOCERAMICA PARA PAREDES</t>
  </si>
  <si>
    <t>LIXA PARA FERRO Nº 100</t>
  </si>
  <si>
    <t>LIXA PARA MADEIRA Nº 220</t>
  </si>
  <si>
    <t>LIXA PARA MADEIRA Nº 240</t>
  </si>
  <si>
    <t>LIXA PARA PAREDE Nº 100</t>
  </si>
  <si>
    <t>MÊS</t>
  </si>
  <si>
    <t>mes</t>
  </si>
  <si>
    <t>MADEIRA DE LEI/MAO OBRA/FAB./VERNIZ.(I=1,6)</t>
  </si>
  <si>
    <t>MARMORE POLIDO E = 2 CM PARA DIVISORIA</t>
  </si>
  <si>
    <t>MARMORE POLIDO PARA BANCADA</t>
  </si>
  <si>
    <t>MARMORE POLIDO PARA PISO</t>
  </si>
  <si>
    <t>MASSA CORRIDA PVA</t>
  </si>
  <si>
    <t>METALON 20 X 20 CHAPA 18 (1,20 MM)</t>
  </si>
  <si>
    <t>METALON 20 X 20 CHAPA 20 (0,90 MM)</t>
  </si>
  <si>
    <t>METALON 20X30 CHAPA 18 (1,20 MM)</t>
  </si>
  <si>
    <t>PAINEL PARA GRADIL METÁLICO EM ARAME GALVANIZADO A FOGO, ELETROSOLDADO E REVESTIDO COM PINTURA ELETROSTÁTICA EM PÓLIESTER, MALHA 5X20 CM, FIO 5,0MM, L=2,50 M, H=2,03 M</t>
  </si>
  <si>
    <t>PARAFUSO AUTO-ATARRAXANTE 1/4"X3/4"C/ARRUELA</t>
  </si>
  <si>
    <t>PARALELEPIPEDO 20X12 CM (MEDIDAS APROXIMADAS)</t>
  </si>
  <si>
    <t>PASTILHA DE PORCELANA 5X5 CM</t>
  </si>
  <si>
    <t>PAVIMENTO INTERTRAVADO ESPESSURA DE 10CM FCK=35MPA (PAVER)</t>
  </si>
  <si>
    <t>PAVIMENTO INTERTRAVADO ESPESSURA DE 4CM FCK=20MPA (PAVER) - COMERCIAL</t>
  </si>
  <si>
    <t>PAVIMENTO INTERTRAVADO ESPESSURA DE 6CM FCK=35MPA (PAVER)</t>
  </si>
  <si>
    <t>PAVIMENTO INTERTRAVADO ESPESSURA DE 8CM FCK=35MPA (PAVER)</t>
  </si>
  <si>
    <t>PAVIMENTO INTERTRAVADO SEXTAVADO (BLOKRET) 10 CM FCK=35MPA</t>
  </si>
  <si>
    <t>PERFIL "L" SIMPLES ESTRUTURAL (CANTONEIRA DOBRADA) 40X40 MM E = 2,65 MM</t>
  </si>
  <si>
    <t>PERNOITE EM QUARTO SOLTEIRO C/ AR CONDICIONADO OU VENTILADOR</t>
  </si>
  <si>
    <t>PINGADEIRA PLASTICA PARA TELHA CANALETE 49</t>
  </si>
  <si>
    <t>PINGADEIRA PLASTICA PARA TELHA CANALETE 90</t>
  </si>
  <si>
    <t>PINO RETO COM PORCA (5X16 300 MM)</t>
  </si>
  <si>
    <t>PISO FUNDIDO DE ALTA RESISTÊNCIA 8MM (INCLUSO EXECUÇÃO COM JUNTA 27MM/ GRANA KORODUR, CONCREDUR OU EQUIVALENTE / POLIMENTOS / ESTUCAMENTO / APLICAÇÃO DE CERA)</t>
  </si>
  <si>
    <t>PISO FUNDIDO DE GRANITINA 8MM (INCLUSO EXECUÇÃO COM JUNTA 27 MM, GRANILHA, POLIMENTOS, ESTUCAMENTO E APLICAÇÃO DE CERA)</t>
  </si>
  <si>
    <t>PLACA  LIGACAO 150X250 MM CHAPA 6,35 MM (1/4")</t>
  </si>
  <si>
    <t>PLACA DE INAUGURACAO ACO ESCOVADO 80X60CM</t>
  </si>
  <si>
    <t>PLACA DE INAUGURACAO EM AÇO INOX (40X25 CM)</t>
  </si>
  <si>
    <t>PLACA DE INAUGURACAO EM AÇO INOX (60X40 CM)</t>
  </si>
  <si>
    <t>PLACA DE OBRA PLOTADA NA CHAPA 26 (0,50 MM)</t>
  </si>
  <si>
    <t>PLANO DE TELEFONIA/INTERNET</t>
  </si>
  <si>
    <t>POLIMENTO DE PISO EM CONCRETO COM ALISADORA DE PISO COM HÉLICE (TIPO "BAMBOLÊ") - COMP. AUXILIAR**</t>
  </si>
  <si>
    <t>POLIMENTO DE PISO GRANITINA/CONCRETO/ASSOALHO (COM POLITRIZ) - COMP. AUXILIAR**</t>
  </si>
  <si>
    <t>POLIMENTO DE RODAPE (COM POLITRIZ) - COMP. AUXILIAR**</t>
  </si>
  <si>
    <t>PORTA DE ABRIR EM ALUMÍNIO COM ACABAMENTO EM PINTURA ELETROSTÁTICA BRANCA - 01 FOLHA COM VIDRO</t>
  </si>
  <si>
    <t>PORTA DE ABRIR EM ALUMÍNIO COM ACABAMENTO EM PINTURA ELETROSTÁTICA BRANCA - 01 FOLHA EM VENEZIANA</t>
  </si>
  <si>
    <t xml:space="preserve">POSTE EM AÇO GALVANIZADO COM PINTURA ELETROSTÁTICA PARA GRADIL METÁLICO, 40X60 MM, H=2,60 M </t>
  </si>
  <si>
    <t>PUXADOR TIPO PUNHO DE AÇO GALVANIZADO PARA JANELA CORRER</t>
  </si>
  <si>
    <t>PUXADOR/FECHO DE FERRO CROMADO PARA ESQUADRIA MÁXIM-AR</t>
  </si>
  <si>
    <t>RASPAGEM E APLICAÇÃO DE RESINA ACRILÍCA (2 DEMAOS)</t>
  </si>
  <si>
    <t>REDE DE PROTECAO FIO 2MM MALHA 5X5MM COM GANCHO E BUCHA S8 (INCLUSO INSTALAÇÃO)</t>
  </si>
  <si>
    <t>SABONETE LÍQUIDO (D= 1,00)</t>
  </si>
  <si>
    <t>SELANTE ELASTICO REF.: SIKAFLEX-1A PLUS, VEDAFLEX OU EQUIVALENTE</t>
  </si>
  <si>
    <t>TABICA PARA FORRO DE GESSO (INSTALAÇÃO INCLUSA)</t>
  </si>
  <si>
    <t>TABUA PARA FORMA (30CM)</t>
  </si>
  <si>
    <t>TAMPA PLÁSTICA PARA POSTE DE GRADIL METÁLICO</t>
  </si>
  <si>
    <t>TARJETA DE NIQUEL Nº 3</t>
  </si>
  <si>
    <t>TELHA TERMOACUSTICA EM AÇO GALVALUME, FACE SUPERIOR TRAPEZOIDAL #0,43 MM, FACE INFERIOR PLANA REVESTIDA COM FILME, ENCHIMENTO EM PIR DE 30 MM, COM PRÉ-PINTURA BRANCA (RAL 9003)</t>
  </si>
  <si>
    <t>TIJOLO FURADO 11,5X19X19 CM</t>
  </si>
  <si>
    <t xml:space="preserve">TIJOLO FURADO 9X14X29 CM 6 FUROS </t>
  </si>
  <si>
    <t>TIJOLO FURADO 9x19x19 CM</t>
  </si>
  <si>
    <t>TIJOLO LAMINADO 21 FUROS 11X5X24 CM</t>
  </si>
  <si>
    <t>TINTA DUPLA FUNÇÃO EPOXI MASTIC</t>
  </si>
  <si>
    <t>TINTA EPOXI COM CATALISADOR</t>
  </si>
  <si>
    <t>TINTA PARA PISO (POLIESPORTIVA)</t>
  </si>
  <si>
    <t>TRANSPORTE C/ LAMINA ATE 100 M (O. RODOV.)</t>
  </si>
  <si>
    <t xml:space="preserve">TRANSPORTE COMERCIAL DE MATERIAL BÁSICO (O. RODOV. ) </t>
  </si>
  <si>
    <t>TRANSPORTE DE ENTULHO EM CACAMBA ESTACIONARIA</t>
  </si>
  <si>
    <t>TRANSPORTE DE EQUIPAMENTO (IDA E VOLTA) (P = 8 TONELADAS) (O. RODOV.)</t>
  </si>
  <si>
    <t>TRANSPORTE DE MATERIAL ESCAVADO EM CAMINHÃO BASCULANTE (M3XKM) (O. RODOV.)</t>
  </si>
  <si>
    <t>TUBO INDUSTRIAL 1.1/2" CHAPA 13 (2,25 MM)</t>
  </si>
  <si>
    <t>TUBO INDUSTRIAL 2" CHAPA 13 (2,25 MM)</t>
  </si>
  <si>
    <t>TUBO INDUSTRIAL 3/4" CHAPA 18 (1,20 MM)</t>
  </si>
  <si>
    <t>TUBO INDUSTRIAL 30X20 CHAPA 18 (1,20 MM)</t>
  </si>
  <si>
    <t>TUBO INDUSTRIAL 30X30 CHAPA 18 (1,20 MM)</t>
  </si>
  <si>
    <t>TUBO INDUSTRIAL 40X30 CHAPA 16 (1,50 MM)</t>
  </si>
  <si>
    <t>TUBO INDUSTRIAL 40X30 CHAPA 18 (1,20 MM)</t>
  </si>
  <si>
    <t>TUBO INDUSTRIAL 40X40 CHAPA 13 (2,25 MM)</t>
  </si>
  <si>
    <t>TUBO INDUSTRIAL REDONDO 1" CHAPA 13 (2,25 MM)</t>
  </si>
  <si>
    <t>TUBO INDUSTRIAL REDONDO 2.1/2" CHAPA 13 (2,25 MM)</t>
  </si>
  <si>
    <t>ABRAÇADEIRA METÁLICA TIPO "D" DIÂMETRO 1"</t>
  </si>
  <si>
    <t>ABRAÇADEIRA METÁLICA TIPO "D" DIÂMETRO 1.1/2"</t>
  </si>
  <si>
    <t>ABRAÇADEIRA METÁLICA TIPO "D" DIÂMETRO 1.1/4"</t>
  </si>
  <si>
    <t>ABRAÇADEIRA METÁLICA TIPO "D" DIÂMETRO 1/2"</t>
  </si>
  <si>
    <t>ABRAÇADEIRA METÁLICA TIPO "D" DIÂMETRO 2"</t>
  </si>
  <si>
    <t>ABRAÇADEIRA METÁLICA TIPO "D" DIÂMETRO 2.1/2"</t>
  </si>
  <si>
    <t>ABRAÇADEIRA METALICA TIPO "D" DIÂMETRO 3"</t>
  </si>
  <si>
    <t>ABRAÇADEIRA METALICA TIPO "D" DIÂMETRO 3/4"</t>
  </si>
  <si>
    <t>ABRAÇADEIRA METALICA TIPO "D" DIÂMETRO 4"</t>
  </si>
  <si>
    <t>ABRAÇADEIRA METALICA TIPO "U" DIÂMETRO 1"</t>
  </si>
  <si>
    <t>ABRAÇADEIRA METALICA TIPO "U" DIÂMETRO 1.1/2"</t>
  </si>
  <si>
    <t>ABRAÇADEIRA METALICA TIPO "U" DIÂMETRO 1.1/4"</t>
  </si>
  <si>
    <t>ABRAÇADEIRA METALICA TIPO "U" DIÂMETRO 1/2"</t>
  </si>
  <si>
    <t>ABRAÇADEIRA METALICA TIPO "U" DIÂMETRO 2"</t>
  </si>
  <si>
    <t>ABRAÇADEIRA METALICA TIPO "U" DIÂMETRO 2.1/2"</t>
  </si>
  <si>
    <t>ABRAÇADEIRA METALICA TIPO "U" DIÂMETRO 3"</t>
  </si>
  <si>
    <t>ABRAÇADEIRA METALICA TIPO "U" DIÂMETRO 3/4"</t>
  </si>
  <si>
    <t>ABRAÇADEIRA METALICA TIPO "U" DIÂMETRO 4"</t>
  </si>
  <si>
    <t>ANEL GUIA Nº. 2 - PADRÃO TELEGOIAS</t>
  </si>
  <si>
    <t>ANILHA PLÁSTICA PARA CABOS DE 25 A 70 MM</t>
  </si>
  <si>
    <t>ARMAÇÃO SECUNDÁRIA LEVE 1 ELEMENTO</t>
  </si>
  <si>
    <t>ARMAÇÃO SECUNDÁRIA LEVE 2 ELEMENTOS</t>
  </si>
  <si>
    <t>ARMAÇÃO SECUNDÁRIA LEVE 3 ELEMENTOS</t>
  </si>
  <si>
    <t>ARMAÇÃO SECUNDÁRIA LEVE 4 ELEMENTOS</t>
  </si>
  <si>
    <t>ARMAÇÃO SECUNDÁRIA PESADA 1 ELEMENTO</t>
  </si>
  <si>
    <t>ARMAÇÃO SECUNDÁRIA PESADA 2 ELEMENTOS</t>
  </si>
  <si>
    <t>ARMAÇÃO SECUNDÁRIA PESADA 3 ELEMENTOS</t>
  </si>
  <si>
    <t>ARMAÇÃO SECUNDÁRIA PESADA 4 ELEMENTOS</t>
  </si>
  <si>
    <t>ARRUELA QUADRADA DE AÇO GALVANIZADO 3X38X38 MM FURO 18</t>
  </si>
  <si>
    <t>BARRA DE COBRE  2" X 1/4" (2,870 KG/M)</t>
  </si>
  <si>
    <t>BOTOEIRA "LIGA-DESLIGA" DE EMBUTIR TRIFÁSICA 30A 220V</t>
  </si>
  <si>
    <t>BOTOEIRA "LIGA-DESLIGA" PARA INSTALAÇÃO EM PORTA DE QUADRO</t>
  </si>
  <si>
    <t>BRAÇO C EM AÇO GALVANIZADO, CONFORME NTD-17</t>
  </si>
  <si>
    <t>BUCHA PARA TIJOLO FURADO S-10</t>
  </si>
  <si>
    <t>BUCHA PARA TIJOLO FURADO S-6</t>
  </si>
  <si>
    <t>BUCHA PARA TIJOLO FURADO S-8</t>
  </si>
  <si>
    <t>CABECOTE DE LIGA DE ALUMINIO DIAM. 1 1/2"</t>
  </si>
  <si>
    <t>CABECOTE DE LIGA DE ALUMINIO DIAM. 1 1/4"</t>
  </si>
  <si>
    <t>CABECOTE DE LIGA DE ALUMINIO DIAM. 2 1/2"</t>
  </si>
  <si>
    <t>CABO DE COBRE NU 10 MM2</t>
  </si>
  <si>
    <t>CABO DE COBRE NU 16 MM2</t>
  </si>
  <si>
    <t>CABO DE COBRE NU 25 MM2</t>
  </si>
  <si>
    <t>CABO DE COBRE NU 35 MM2</t>
  </si>
  <si>
    <t>CABO DE COBRE NU 50 MM2</t>
  </si>
  <si>
    <t>CABO DE COBRE NU 70 MM2</t>
  </si>
  <si>
    <t>CABO DE COBRE NU 95 MM2</t>
  </si>
  <si>
    <t>CABO FLEXÍVEL EPR/XLPE (90°C), 0,6/1 KV, 10 MM2</t>
  </si>
  <si>
    <t>CABO FLEXÍVEL EPR/XLPE (90°C), 0,6/1 KV, 185 MM2</t>
  </si>
  <si>
    <t>CABO FLEXÍVEL EPR/XLPE (90°C), 0,6/1 KV, 35 MM2</t>
  </si>
  <si>
    <t>CABO FLEXÍVEL EPR/XLPE (90°C), 0,6/1 KV, 70 MM2</t>
  </si>
  <si>
    <t>CABO FLEXÍVEL PVC (70° C), 0,6/1 KV, SINTENAX 1,5 MM2</t>
  </si>
  <si>
    <t>CABO FLEXÍVEL PVC (70° C), 0,6/1 KV, SINTENAX 10 MM2</t>
  </si>
  <si>
    <t>CABO FLEXÍVEL PVC (70° C), 0,6/1 KV, SINTENAX 120 MM2</t>
  </si>
  <si>
    <t>CABO FLEXÍVEL PVC (70° C), 0,6/1 KV, SINTENAX 150 MM2</t>
  </si>
  <si>
    <t>CABO FLEXÍVEL PVC (70° C), 0,6/1 KV, SINTENAX 16 MM2</t>
  </si>
  <si>
    <t>CABO FLEXÍVEL PVC (70° C), 0,6/1 KV, SINTENAX 185 MM2</t>
  </si>
  <si>
    <t>CABO FLEXÍVEL PVC (70° C), 0,6/1 KV, SINTENAX 2,5 MM2</t>
  </si>
  <si>
    <t>CABO FLEXÍVEL PVC (70° C), 0,6/1 KV, SINTENAX 25 MM2</t>
  </si>
  <si>
    <t>CABO FLEXÍVEL PVC (70° C), 0,6/1 KV, SINTENAX 300 MM2</t>
  </si>
  <si>
    <t>CABO FLEXÍVEL PVC (70° C), 0,6/1 KV, SINTENAX 35 MM2</t>
  </si>
  <si>
    <t>CABO FLEXÍVEL PVC (70° C), 0,6/1 KV, SINTENAX 4 MM2</t>
  </si>
  <si>
    <t>CABO FLEXÍVEL PVC (70° C), 0,6/1 KV, SINTENAX 50 MM2</t>
  </si>
  <si>
    <t>CABO FLEXÍVEL PVC (70° C), 0,6/1 KV, SINTENAX 6 MM2</t>
  </si>
  <si>
    <t>CABO FLEXÍVEL PVC (70° C), 0,6/1 KV, SINTENAX 70 MM2</t>
  </si>
  <si>
    <t>CABO FLEXÍVEL PVC (70° C), 0,6/1 KV, SINTENAX 95 MM2</t>
  </si>
  <si>
    <t>CABO TELEFONICO CCI-50 - 1 PAR</t>
  </si>
  <si>
    <t>CABO TELEFONICO CI-50, 30 PARES (USO INTERNO)</t>
  </si>
  <si>
    <t>CABO TELEFONICO CI-50, 50 PARES (USO INTERNO)</t>
  </si>
  <si>
    <t>CAIXA "ARSTOP" COM 1 TOMADA HEXAGONAL 2P+T E 1 DISJUNTOR MONOPOLAR 20A</t>
  </si>
  <si>
    <t>CAIXA DE DISTRIBUICAO TELEFONICA DE EMBUTIR 120X120X12 CM</t>
  </si>
  <si>
    <t>CAIXA DE DISTRIBUICAO TELEFONICA DE EMBUTIR 40X40X12 CM</t>
  </si>
  <si>
    <t>CAIXA DE DISTRIBUICAO TELEFONICA DE EMBUTIR 60X60X12 CM</t>
  </si>
  <si>
    <t>CAIXA DE DISTRIBUICAO TELEFONICA DE EMBUTIR 80X80X12 CM</t>
  </si>
  <si>
    <t>CAIXA DE PASSAGEM METALICA OCTOGONAL FUNDO MOVEL DUPLA 4"</t>
  </si>
  <si>
    <t>CAIXA DE PASSAGEM METALICA OCTOGONAL FUNDO MOVEL SIMPLES 2"</t>
  </si>
  <si>
    <t>CAIXA DE SOBREPOR 75X75X31 MM (SISTEMA X OU EQUIVALENTE)</t>
  </si>
  <si>
    <t>CAIXA METALICA HEXAGONAL PARA ARANDELA (SEXTAVADA 3 X 3)</t>
  </si>
  <si>
    <t>CAIXA METÁLICA PARA PROTEÇÃO GERAL 1000X1200X310MM DE 500A A 800A</t>
  </si>
  <si>
    <t>CAIXA METÁLICA PARA PROTEÇÃO GERAL 380X500X166MM ATÉ 175A (GRUPO B)</t>
  </si>
  <si>
    <t>CAIXA METÁLICA PARA PROTEÇÃO GERAL 500X580X216MM ATÉ 175A</t>
  </si>
  <si>
    <t>CAIXA METÁLICA PARA PROTEÇÃO GERAL 750X820X266MM DE 250A A 350A</t>
  </si>
  <si>
    <t>CAIXA METÁLICA PARA TRANSFORMADOR DE CORRENTE 1000X1200X310MM - 600A ATÉ 800A</t>
  </si>
  <si>
    <t>CAIXA METÁLICA PARA TRANSFORMADOR DE CORRENTE 500X580X216MM - ATÉ 200A</t>
  </si>
  <si>
    <t>CAIXA METÁLICA PARA TRANSFORMADOR DE CORRENTE 750X820X266MM - 200A ATÉ 400A</t>
  </si>
  <si>
    <t>CALHA DE SOBREPOR PARA 2 LAMPADAS TUBULARES 120 CM 15/20 W</t>
  </si>
  <si>
    <t>CALHA DE SOBREPOR PARA 2 LAMPADAS TUBULARES 60 CM 8/10 W</t>
  </si>
  <si>
    <t>CANALETA COM TAMPA (SISTEMA X OU EQUIVALENTE) 110X20X2000 MM</t>
  </si>
  <si>
    <t>CANALETA COM TAMPA (SISTEMA X OU EQUIVALENTE) 20X12X2000 MM</t>
  </si>
  <si>
    <t>CANALETA COM TAMPA (SISTEMA X OU EQUIVALENTE) 32X16X2000 MM</t>
  </si>
  <si>
    <t>CANALETA COM TAMPA (SISTEMA X OU EQUIVALENTE) 40X16X2000 MM</t>
  </si>
  <si>
    <t>CANALETA COM TAMPA (SISTEMA X OU EQUIVALENTE) 50X20X2000 MM</t>
  </si>
  <si>
    <t>CERTIFICAÇÃO DE REDE PARA CABEAMENTO ESTRUTURADO</t>
  </si>
  <si>
    <t>CHAVE FUSIVEL 15 KV, 100A (CHAVE MATHEUS)</t>
  </si>
  <si>
    <t>CHAVE MAGNÉTICA COM RELE DE REGULAGEM 10,5-16,5A</t>
  </si>
  <si>
    <t>CHAVE MAGNÉTICA COM RELE DE REGULAGEM 25 - 45A</t>
  </si>
  <si>
    <t>CHAVE MAGNÉTICA COM RELE DE REGULAGEM 5-10A</t>
  </si>
  <si>
    <t>CHAVE MAGNÉTICA COM RELE DE REGULAGEM 7-11A</t>
  </si>
  <si>
    <t>CHAVE TRIPOLAR TIPO PACCO 100A</t>
  </si>
  <si>
    <t>CHAVE TRIPOLAR TIPO PACCO 16A</t>
  </si>
  <si>
    <t>CHAVE TRIPOLAR TIPO PACCO 20A</t>
  </si>
  <si>
    <t>CHAVE TRIPOLAR TIPO PACCO 63A</t>
  </si>
  <si>
    <t>CHUMBADOR PARA CANTONEIRA  1/4" x 2"</t>
  </si>
  <si>
    <t>CHUMBADOR PARA CANTONEIRA 3/8" x 3.1/2"</t>
  </si>
  <si>
    <t>CINTA DE AÇO GALVANIZADO DIÂMETRO 190 MM</t>
  </si>
  <si>
    <t>CINTA DE AÇO GALVANIZADO DIÂMETRO 220 MM</t>
  </si>
  <si>
    <t>CINTA DE AÇO GALVANIZADO DIÂMETRO 230 MM</t>
  </si>
  <si>
    <t>CONTATOR TRIPOLAR - 17A, 500V NOMINAL, COMANDO 220V, CATEGORIA AC-3.</t>
  </si>
  <si>
    <t>CONTATOR TRIPOLAR - 25A, 500V NOMINAL, COMANDO 220V, CATEGORIA AC-3.</t>
  </si>
  <si>
    <t>CONTATOR TRIPOLAR - 40A, 500V NOMINAL, COMANDO 220V, CATEGORIA AC-3.</t>
  </si>
  <si>
    <t>COTOVELO EXTERNO PARA CANALETA (SISTEMA X OU EQUIVALENTE) 110X20 MM</t>
  </si>
  <si>
    <t>COTOVELO EXTERNO PARA CANALETA (SISTEMA X OU EQUIVALENTE) 20X12 MM</t>
  </si>
  <si>
    <t>COTOVELO EXTERNO PARA CANALETA (SISTEMA X OU EQUIVALENTE) 32X16 MM</t>
  </si>
  <si>
    <t>COTOVELO EXTERNO PARA CANALETA (SISTEMA X OU EQUIVALENTE) 40X16 MM</t>
  </si>
  <si>
    <t>COTOVELO EXTERNO PARA CANALETA (SISTEMA X OU EQUIVALENTE) 50X20 MM</t>
  </si>
  <si>
    <t>COTOVELO INTERNO PARA CANALETA (SISTEMA X OU EQUIVALENTE) 110X20 MM</t>
  </si>
  <si>
    <t>COTOVELO INTERNO PARA CANALETA (SISTEMA X OU EQUIVALENTE) 20X12 MM</t>
  </si>
  <si>
    <t>COTOVELO INTERNO PARA CANALETA (SISTEMA X OU EQUIVALENTE) 32X16 MM</t>
  </si>
  <si>
    <t>COTOVELO INTERNO PARA CANALETA (SISTEMA X OU EQUIVALENTE) 40X16 MM</t>
  </si>
  <si>
    <t>COTOVELO INTERNO PARA CANALETA (SISTEMA X OU EQUIVALENTE) 50X20 MM</t>
  </si>
  <si>
    <t>CRUZETA HORIZONTAL 90º PARA ELETROCALHA 50 X 50 MM</t>
  </si>
  <si>
    <t>CURVA DE 90 GRAUS AÇO GALVANIZADO DIAM. 1.1/4"</t>
  </si>
  <si>
    <t>CURVA DE 90 GRAUS DE PVC RIGIDO DIAM. 1/2"</t>
  </si>
  <si>
    <t>CURVA DE INVERSÃO PARA ELETROCALHA 50 X 50 MM</t>
  </si>
  <si>
    <t>DIMMER ROTATIVO SIMPLES 400 A 500W - CONJUNTO</t>
  </si>
  <si>
    <t>ELETRODUTO  EM AÇO ZINCADO DIAMETRO 3/4"</t>
  </si>
  <si>
    <t>ELETRODUTO EM AÇO ZINCADO DIAMETRO 1.1/2"</t>
  </si>
  <si>
    <t>ELETRODUTO EM AÇO ZINCADO DIAMETRO 1/2"</t>
  </si>
  <si>
    <t>ELETRODUTO METALICO FLEXIVEL COM REVESTIMENTO EM PVC PRETO DIAMETRO 1"</t>
  </si>
  <si>
    <t>ELETRODUTO METALICO FLEXIVEL COM REVESTIMENTO EM PVC PRETO DIAMETRO 1/2"</t>
  </si>
  <si>
    <t>ELETRODUTO METALICO FLEXIVEL COM REVESTIMENTO EM PVC PRETO DIAMETRO 3/4"</t>
  </si>
  <si>
    <t>ELETRODUTO PVC FLEXÍVEL (MANGUEIRA CORRUGADA LEVE) DIAM. 25MM</t>
  </si>
  <si>
    <t>EMENDA INTERNA PARA ELETROCALHA (50 X 50 mm)</t>
  </si>
  <si>
    <t>EXTINTOR DE AGUA PRESSURIZADA 10L CAPACIDADE EXTINTORA 2-A COM PRESILHA/SETA/SUPORTE</t>
  </si>
  <si>
    <t>EXTINTOR DE CO2 6 KG CAPACIDADE EXTINTORA 5 BC COM PRESILHA/SETA/SUPORTE</t>
  </si>
  <si>
    <t>EXTINTOR DE PÓ ABC (6 KG) -  CAPACIDADE EXTINTORA 3A 20 BC COM PRESILHA/SETA E SUPORTE</t>
  </si>
  <si>
    <t>EXTINTOR DE PÓ QUIMICO SECO-6 KG CAPACIDADE EXTINTORA 20 BC COM PRESILHA/SETA/SUPORTE</t>
  </si>
  <si>
    <t>FIO ISOLADO 750 V, PIRASTIC 1,5 MM2</t>
  </si>
  <si>
    <t>FIO ISOLADO 750 V, PIRASTIC 10 MM2</t>
  </si>
  <si>
    <t>FIO ISOLADO 750 V, PIRASTIC 2,5 MM2</t>
  </si>
  <si>
    <t>FIO ISOLADO 750 V, PIRASTIC 4 MM2</t>
  </si>
  <si>
    <t>FIO ISOLADO 750 V, PIRASTIC 6 MM2</t>
  </si>
  <si>
    <t>HASTE CANTONEIRA 2,00 M COM CONECTOR</t>
  </si>
  <si>
    <t>HASTE CANTONEIRA 2,40 M COM CONECTOR</t>
  </si>
  <si>
    <t>HASTE COPPERWELD  5/8" X 2,40 M COM CONECTOR</t>
  </si>
  <si>
    <t>HASTE COPPERWELD  5/8" X 3,00 M COM CONECTOR</t>
  </si>
  <si>
    <t>IGNITOR S-52 PARA LAMPADA VAPOR METÁLICO 2000 W</t>
  </si>
  <si>
    <t>INTERRUPTOR BIPOLAR SIMPLES 25-A (P/ AR CONDICIONADO) - CONJUNTO</t>
  </si>
  <si>
    <t>INTERRUPTOR DE SOBREPOR 1 SEÇÃO (SISTEMA X OU EQUIVALENTE) - CONJUNTO</t>
  </si>
  <si>
    <t>INTERRUPTOR DE SOBREPOR 2 SEÇÕES (SISTEMA X OU EQUIVALENTE) - CONJUNTO</t>
  </si>
  <si>
    <t>INTERRUPTOR INTERMEDIARIO (FOUR-WAY) - (SUPORTE+MÓDULOS+ESPELHO)</t>
  </si>
  <si>
    <t>INTERRUPTOR PARA QUADRO DE COMANDO</t>
  </si>
  <si>
    <t>INTERRUPTOR PARALELO DUPLO (2 SECOES) - (SUPORTE+MÓDULOS+ESPELHO)</t>
  </si>
  <si>
    <t>INTERRUPTOR PARALELO SIMPLES (1 SECAO) - (SUPORTE+MÓDULO+ESPELHO)</t>
  </si>
  <si>
    <t>INTERRUPTOR SIMPLES (1 SECAO) - (SUPORTE+MÓDULO+ESPELHO)</t>
  </si>
  <si>
    <t>INTERRUPTOR SIMPLES (2 SECOES) - (SUPORTE+MÓDULOS+ESPELHO)</t>
  </si>
  <si>
    <t>INTERRUPTOR SIMPLES (3 SECOES) - (SUPORTE+MÓDULOS+ESPELHO)</t>
  </si>
  <si>
    <t>INTERRUPTOR SIMPLES 1 SEÇÃO E 1 TOMADA HEXAGONAL 2P + T - 10A CONJUGADOS - (SUPORTE+MÓDULOS+ESPELHO)</t>
  </si>
  <si>
    <t>ISOLADOR DE BAQUELITE SIMPLES COM CALHA 100 MM</t>
  </si>
  <si>
    <t>ISOLADOR DE BAQUELITE SIMPLES COM CHAPA DE ENCOSTO 100 MM</t>
  </si>
  <si>
    <t>LAÇO PREFORMADO DE DISTRIBUIÇÃO</t>
  </si>
  <si>
    <t>LAMPADA VAPOR DE SODIO (OVOIDE) 150 W</t>
  </si>
  <si>
    <t>LAMPADA VAPOR METALICO TUBULAR 2000 W</t>
  </si>
  <si>
    <t>LOCAÇÃO DE CAMINHAO MUNCK 12 TON. ( MÍNIMO 4 HORAS)</t>
  </si>
  <si>
    <t>LUMINÁRIA CIRCULAR PARA QUADRA, CORPO EM ALUMÍNIO, POTÊNCIA MÍNIMA DE 200W, FLUXO LUMINOSO IGUAL OU SUPERIOR A 20.000 LUMENS, TCC &gt;= 4000K; IP&gt;=65; VIDA ÚTIL MÍN.: 25.000 H</t>
  </si>
  <si>
    <t>LUMINÁRIA LED PARA ILUMINAÇÃO PÚBLICA, CORPO EM ALUMÍNIO INJETADO, POTÊNCIA MÍNIMA DE 240W, FLUXO LUMINOSO &gt;=32.000 LUMENS, TCC=5000K, IP&gt;=66, VIDA ÚTIL MÍN.: 50.000 H</t>
  </si>
  <si>
    <t>LUMINÁRIA LED QUADRADA DE EMBUTIR COM REFLETOR DE ALUMÍNIO E ALETAS, CORPO EM METÁLICO, POTÊNCIA MÍNIMA DE 36W, FLUXO LUMINOSO IGUAL OU SUPERIOR A 3700 LUMENS, TCC DE 4000K, IP20, VIDA ÚTIL MÍN.: 50.000 H, MEDIDAS APROXIMADAS DE 60X60 CM</t>
  </si>
  <si>
    <t>LUMINÁRIA LED QUADRADA DE SOBREPOR COM REFLETOR DE ALUMÍNIO E ALETAS, CORPO METÁLICO, POTÊNCIA MÍNIMA DE 36W, FLUXO LUMINOSO IGUAL OU SUPERIOR A 3700 LUMENS, TCC DE 4000K, IP20, VIDA ÚTIL MÍN.: 50.000 H, MEDIDAS APROXIMADAS DE 60X60 CM</t>
  </si>
  <si>
    <t>LUMINÁRIA LED RETANGULAR DE EMBUTIR COM REFLETOR DE ALUMÍNIO E ALETAS, CORPO METÁLICO, POTÊNCIA MÍNIMA DE 36W, FLUXO LUMINOSO IGUAL OU SUPERIOR A 3700 LUMENS, TCC DE 4000K, IP20, VIDA ÚTIL MÍN.: 50.000 H, MEDIDAS APROXIMADAS DE 125X30 CM</t>
  </si>
  <si>
    <t>LUMINÁRIA LED RETANGULAR DE SOBREPOR COM REFLETOR DE ALUMÍNIO E ALETAS, CORPO METÁLICO, POTÊNCIA MÍNIMA DE 36W, FLUXO LUMINOSO IGUAL OU SUPERIOR A 3700 LUMENS, TCC DE 4000K, IP20, VIDA ÚTIL MÍN.: 50.000 H, MEDIDAS APROXIMADAS DE 125X30 CM</t>
  </si>
  <si>
    <t>LUMINÁRIA LED SIMPLES PARA JARDIM, CORPO EM ALUMÍNIO INJETADO, POTÊNCIA MÍNIMA DE 78W, FLUXO LUMINOSO IGUAL OU SUPERIOR A 8500 LUMENS, TCC DE 5000K, IP&gt;=66, VIDA ÚTIL MÍN.: 50.000 H</t>
  </si>
  <si>
    <t>LUMINÁRIA PLAFON LED QUADRADO DE EMBUTIR, CORPO METÁLICO, POTÊNCIA MÍNIMA DE 18W, FLUXO LUMINOSO IGUAL OU SUPERIOR A 1200 LUMENS, TCC DE 4000K, IP20, VIDA ÚTIL MÍN.: 25.000 H, MEDIDAS APROXIMADAS DE 20X20 CM</t>
  </si>
  <si>
    <t>LUMINÁRIA PLAFON LED QUADRADO DE EMBUTIR, CORPO METÁLICO, POTÊNCIA MÍNIMA DE 30W, FLUXO LUMINOSO IGUAL OU SUPERIOR A 2000 LUMENS, TCC DE 4000K, IP20, VIDA ÚTIL MÍN.: 25.000 H, MEDIDAS APROXIMADAS DE 40X40 CM</t>
  </si>
  <si>
    <t>LUMINÁRIA PLAFON LED QUADRADO DE EMBUTIR, CORPO METÁLICO, POTÊNCIA MÍNIMA DE 36W, FLUXO LUMINOSO IGUAL OU SUPERIOR A 3000 LUMENS, TCC DE 4000K, IP20, VIDA ÚTIL MÍN.: 25.000 H, MEDIDAS APROXIMADAS DE 60X60 CM</t>
  </si>
  <si>
    <t>LUMINÁRIA PLAFON LED QUADRADO DE SOBREPOR, CORPO METÁLICO, POTÊNCIA MÍNIMA DE 18W, FLUXO LUMINOSO IGUAL OU SUPERIOR A 1200 LUMENS, TCC DE 4000K, IP20, VIDA ÚTIL MÍN.: 25.000 H, MEDIDAS APROXIMADAS DE 20x20 CM</t>
  </si>
  <si>
    <t>LUMINÁRIA PLAFON LED QUADRADO DE SOBREPOR, CORPO METÁLICO, POTÊNCIA MÍNIMA DE 30W, FLUXO LUMINOSO IGUAL OU SUPERIOR A 2000 LUMENS, TCC DE 4000K, IP20, VIDA ÚTIL MÍN.: 25.000 H, MEDIDAS APROXIMADAS DE 40X40 CM</t>
  </si>
  <si>
    <t>LUMINÁRIA PLAFON LED QUADRADO DE SOBREPOR, CORPO METÁLICO, POTÊNCIA MÍNIMA DE 36W, FLUXO LUMINOSO IGUAL OU SUPERIOR A 3000 LUMENS, TCC DE 4000K, IP20, VIDA ÚTIL MÍN.: 25.000 H, MEDIDAS APROXIMADAS DE 60X60 CM</t>
  </si>
  <si>
    <t>LUVA EM AÇO GALVANIZADO A FOGO DIAMETRO 1"</t>
  </si>
  <si>
    <t>LUVA EM AÇO GALVANIZADO A FOGO DIAMETRO 1.1/2"</t>
  </si>
  <si>
    <t>LUVA EM AÇO GALVANIZADO A FOGO DIAMETRO 1.1/4"</t>
  </si>
  <si>
    <t>LUVA EM AÇO GALVANIZADO A FOGO DIAMETRO 1/2"</t>
  </si>
  <si>
    <t>LUVA EM AÇO GALVANIZADO A FOGO DIAMETRO 2"</t>
  </si>
  <si>
    <t>LUVA EM AÇO GALVANIZADO A FOGO DIAMETRO 2.1/2"</t>
  </si>
  <si>
    <t>LUVA EM AÇO GALVANIZADO A FOGO DIAMETRO 3"</t>
  </si>
  <si>
    <t>LUVA EM AÇO GALVANIZADO A FOGO DIAMETRO 3/4"</t>
  </si>
  <si>
    <t>LUVA EM AÇO GALVANIZADO A FOGO DIAMETRO 4"</t>
  </si>
  <si>
    <t>LUVA EM AÇO ZINCADO (ELETROLITICO) DIAMETRO 1"</t>
  </si>
  <si>
    <t>LUVA EM AÇO ZINCADO (ELETROLITICO) DIAMETRO 1.1/2"</t>
  </si>
  <si>
    <t>LUVA EM AÇO ZINCADO (ELETROLITICO) DIAMETRO 1.1/4"</t>
  </si>
  <si>
    <t>LUVA EM AÇO ZINCADO (ELETROLITICO) DIAMETRO 1/2"</t>
  </si>
  <si>
    <t>LUVA EM AÇO ZINCADO (ELETROLITICO) DIAMETRO 2"</t>
  </si>
  <si>
    <t>LUVA EM AÇO ZINCADO (ELETROLITICO) DIAMETRO 2.1/2"</t>
  </si>
  <si>
    <t>LUVA EM AÇO ZINCADO (ELETROLITICO) DIAMETRO 3"</t>
  </si>
  <si>
    <t>LUVA EM AÇO ZINCADO (ELETROLITICO) DIAMETRO 3/4"</t>
  </si>
  <si>
    <t>LUVA EM AÇO ZINCADO (ELETROLITICO) DIAMETRO 4"</t>
  </si>
  <si>
    <t>MANILHA SAPATILHA EM AÇO GALVANIZADO</t>
  </si>
  <si>
    <t>MOLDE DE GRAFITE PARA CONEXÃO EXOTÉRMICA</t>
  </si>
  <si>
    <t>NIPLE DUPLO DE FERRO GALVANIZADO 2"</t>
  </si>
  <si>
    <t>ORGANIZADOR DE CABOS (GUIA) 19" 1U</t>
  </si>
  <si>
    <t>PADRAO MONOFASICO 10 MM2 H=7 METROS</t>
  </si>
  <si>
    <t>PARA RAIOS DISTRIBUIDOR POLIMÉRICO ÓXIDO DE ZINCO S/CENTELHADOR C/ DESLIGAMENTO AUTOMÁTICO 15KV 10KA</t>
  </si>
  <si>
    <t>PARA-RAIOS FRANKLIM 4 PONTAS</t>
  </si>
  <si>
    <t>PINO ISOLADOR PARA CRUZETA POLIMÉRICA 15 KV ROSCA 25 MM</t>
  </si>
  <si>
    <t>POSTE DE CONCRETO SC 10/600</t>
  </si>
  <si>
    <t>POSTE DECORATIVO PARA JARDIM EM AÇO GALVANIZADO - H=3,0 M (FLANGEADO)</t>
  </si>
  <si>
    <t>PROJETOR LED (REFLETOR), CORPO EM ALUMÍNIO, POTÊNCIA ENTRE 80W E 100W, FLUXO LUMINOSO MÍNIMO DE 9.500 LUMENS, TCC &gt;= 5000K, IP&gt;=65; VIDA ÚTIL MÍN.: 25.000 H</t>
  </si>
  <si>
    <t>REATOR AFP USO EXTERNO VAPOR METALICO 1000 W</t>
  </si>
  <si>
    <t>REATOR AFP USO EXTERNO VAPOR METALICO 150 W</t>
  </si>
  <si>
    <t>REATOR AFP USO EXTERNO VAPOR METALICO 2000 W</t>
  </si>
  <si>
    <t>REATOR AFP USO EXTERNO VAPOR METALICO 250 W</t>
  </si>
  <si>
    <t>REATOR AFP USO EXTERNO VAPOR METALICO 400 W</t>
  </si>
  <si>
    <t>REATOR AFP USO EXTERNO VAPOR METALICO 70 W</t>
  </si>
  <si>
    <t>REATOR EXTERNO VAPOR MERCÚRIO  AFP 1 X 125 W</t>
  </si>
  <si>
    <t>REATOR EXTERNO VAPOR MERCÚRIO  AFP 1 X 250 W</t>
  </si>
  <si>
    <t>REATOR EXTERNO VAPOR MERCÚRIO  AFP 1 X 400 W</t>
  </si>
  <si>
    <t>REATOR INTERNO VAPOR MERCÚRIO  AFP 1 X 125 W</t>
  </si>
  <si>
    <t>REATOR INTERNO VAPOR MERCÚRIO  AFP 1 X 250 W</t>
  </si>
  <si>
    <t>REATOR INTERNO VAPOR MERCÚRIO  AFP 1 X 400 W</t>
  </si>
  <si>
    <t>SELA DE AÇO GALVANIZADO PARA CRUZETA POLIMÉRICA 34,5KV</t>
  </si>
  <si>
    <t>SIRENE ELETROMECANICA METALICA ALCANCE 500 M</t>
  </si>
  <si>
    <t>SOQUETE INDUSTRIAL 1570 PARA USO AO TEMPO</t>
  </si>
  <si>
    <t>SUPORTE VERTICAL PARA CANTONEIRA 50 X 50 MM</t>
  </si>
  <si>
    <t>TAMPA DE Fo.Fo. R2 COM BASE (55 X 107)</t>
  </si>
  <si>
    <t>TOMADA DE SOBREPOR HEXAGONAL 2P + T - 10A - 250V (SISTEMA X OU EQUIVALENTE) - CONJUNTO MONTADO</t>
  </si>
  <si>
    <t>TOMADA DE SOBREPOR HEXAGONAL 2P + T - 20A - 250V (SISTEMA X OU EQUIVALENTE) - CONJUNTO MONTADO</t>
  </si>
  <si>
    <t>TOMADA DE SOBREPOR LÓGICA RJ-45 CAT. 6 (SISTEMA X OU EQUIVALENTE) - CONJUNTO MONTADO</t>
  </si>
  <si>
    <t>TOMADA HEXAGONAL 2P + T - 10A - 250V (SUPORTE+MÓDULO+ESPELHO)</t>
  </si>
  <si>
    <t>TOMADA HEXAGONAL 2P + T - 20A - 250V (SUPORTE+MÓDULO+ESPELHO)</t>
  </si>
  <si>
    <t>TOMADA HEXAGONAL DUPLA 2P + T - 10A - 250V (SUPORTE+MÓDULOS+ESPELHO)</t>
  </si>
  <si>
    <t>TOMADA LOGICA RJ-45 TIPO KEYSTONE JACK, CAT. 6 (SUPORTE+MÓDULO+ESPELHO)</t>
  </si>
  <si>
    <t>TOMADA TELEFÔNICA RJ-11 (SUPORTE+MÓDULO+ESPELHO)</t>
  </si>
  <si>
    <t>H569</t>
  </si>
  <si>
    <t>ADAPTADOR DE JUNTA ELÁSTICA PARA SIFÃO METÁLICO 40MMX1.1/2"</t>
  </si>
  <si>
    <t>H620</t>
  </si>
  <si>
    <t>H609</t>
  </si>
  <si>
    <t>ADAPTADOR PARA VÁLVULA DE PIA, LAVATORIO/TANQUE 40 MM</t>
  </si>
  <si>
    <t>H575</t>
  </si>
  <si>
    <t>H632</t>
  </si>
  <si>
    <t xml:space="preserve">ADAPTADOR PVC SOLDÁVEL LONGO COM FLANGES LIVRES PARA CAIXA D'ÁGUA 110 X 4" </t>
  </si>
  <si>
    <t>H517</t>
  </si>
  <si>
    <t>H518</t>
  </si>
  <si>
    <t>H519</t>
  </si>
  <si>
    <t>ADAPTADOR SOLDÁVEL COM FLANGES LIVRES PARA CAIXA D'ÁGUA 40X1.1/4</t>
  </si>
  <si>
    <t>H520</t>
  </si>
  <si>
    <t>ADAPTADOR SOLDÁVEL COM FLANGES LIVRES PARA CAIXA D'ÁGUA 50X1.1/2</t>
  </si>
  <si>
    <t>H298</t>
  </si>
  <si>
    <t>ADAPTADOR SOLDÁVEL CURTO COM BOLSA E ROSCA PARA REGISTRO 110X4"</t>
  </si>
  <si>
    <t>H100</t>
  </si>
  <si>
    <t>H101</t>
  </si>
  <si>
    <t>ADAPTADOR SOLDÁVEL CURTO COM BOLSA E ROSCA PARA REGISTRO 25X3/4"</t>
  </si>
  <si>
    <t>H102</t>
  </si>
  <si>
    <t>ADAPTADOR SOLDÁVEL CURTO COM BOLSA E ROSCA PARA REGISTRO 32X1"</t>
  </si>
  <si>
    <t>H103</t>
  </si>
  <si>
    <t>ADAPTADOR SOLDÁVEL CURTO COM BOLSA E ROSCA PARA REGISTRO 40X1.1/4"</t>
  </si>
  <si>
    <t>H104</t>
  </si>
  <si>
    <t>H105</t>
  </si>
  <si>
    <t>ADAPTADOR SOLDÁVEL CURTO COM BOLSA E ROSCA PARA REGISTRO 60 X 2"</t>
  </si>
  <si>
    <t>H299</t>
  </si>
  <si>
    <t>ADAPTADOR SOLDÁVEL CURTO COM BOLSA E ROSCA PARA REGISTRO 75X2.1/2"</t>
  </si>
  <si>
    <t>H297</t>
  </si>
  <si>
    <t>ADAPTADOR SOLDÁVEL CURTO COM BOLSA E ROSCA PARA REGISTRO 85X3"</t>
  </si>
  <si>
    <t>H462</t>
  </si>
  <si>
    <t>ADAPTADOR SOLDÁVEL CURTO LR 50X1.1/2"</t>
  </si>
  <si>
    <t>H107</t>
  </si>
  <si>
    <t>ADAPTADOR SOLDÁVEL LONGO COM FLANGES LIVRES PARA CAIXA D'ÁGUA 25X3/4"</t>
  </si>
  <si>
    <t>H108</t>
  </si>
  <si>
    <t>ADAPTADOR SOLDÁVEL LONGO COM FLANGES LIVRES PARA CAIXA D'ÁGUA 32X1"</t>
  </si>
  <si>
    <t>H109</t>
  </si>
  <si>
    <t>ADAPTADOR SOLDÁVEL LONGO COM FLANGES LIVRES PARA CAIXA D'ÁGUA 50X1.1/2</t>
  </si>
  <si>
    <t>H110</t>
  </si>
  <si>
    <t>ADAPTADOR SOLDÁVEL LONGO COM FLANGES LIVRES PARA CAIXA D'ÁGUA 60MMX2"</t>
  </si>
  <si>
    <t>H111</t>
  </si>
  <si>
    <t>H112</t>
  </si>
  <si>
    <t>H181</t>
  </si>
  <si>
    <t>H586</t>
  </si>
  <si>
    <t>H587</t>
  </si>
  <si>
    <t>H686</t>
  </si>
  <si>
    <t>H705</t>
  </si>
  <si>
    <t>H706</t>
  </si>
  <si>
    <t>H728</t>
  </si>
  <si>
    <t>BARRA DE APOIO LATERAL EM "U", EM AÇO INOX 1.1/4 COM PARAFUSOS E BUCHA PARA FIXAÇÃO</t>
  </si>
  <si>
    <t>H666</t>
  </si>
  <si>
    <t>BASE PARA VÁLVULA DE DESCARGA (HIDRA/DOCOL OU EQUIVALENTE)</t>
  </si>
  <si>
    <t>H687</t>
  </si>
  <si>
    <t>BEBEDOURO (PURIFICADOR) ELÉTRICO DE PRESSÃO (IBBL BAG 40 OU EQUIVALENTE)</t>
  </si>
  <si>
    <t>H116</t>
  </si>
  <si>
    <t>BOLSA DE LIGAÇÃO</t>
  </si>
  <si>
    <t>H516</t>
  </si>
  <si>
    <t>BOMBA SUBMERSA VIBRATÓRIA PARA POÇO, POTÊNCIA 380W, Qmáx = 1.970 L/H, Hm = 70 M (ANAUGER 800 5G OU EQUIVALENTE)</t>
  </si>
  <si>
    <t>H117</t>
  </si>
  <si>
    <t>BRAÇO METÁLICO PARA CHUVEIRO 30 CM</t>
  </si>
  <si>
    <t>H596</t>
  </si>
  <si>
    <t>BUCHA DE REDUÇÃO DE FERRO GALVANIZADO 1.1/2" X 1"</t>
  </si>
  <si>
    <t>H597</t>
  </si>
  <si>
    <t>BUCHA DE REDUÇÃO DE FERRO GALVANIZADO 3" X 2.1/2"</t>
  </si>
  <si>
    <t>H345</t>
  </si>
  <si>
    <t>BUCHA DE REDUÇÃO LONGA 50 X 40 mm - (ESGOTO)</t>
  </si>
  <si>
    <t>H122</t>
  </si>
  <si>
    <t>H134</t>
  </si>
  <si>
    <t>BUCHA DE REDUÇÃO SOLDAVEL CURTA 32 X 25 MM</t>
  </si>
  <si>
    <t>H128</t>
  </si>
  <si>
    <t>BUCHA DE REDUÇÃO SOLDAVEL CURTA DIAM. 40 X 32 MM</t>
  </si>
  <si>
    <t>H123</t>
  </si>
  <si>
    <t>BUCHA DE REDUÇÃO SOLDAVEL CURTA DIAM. 50 X 40 MM</t>
  </si>
  <si>
    <t>H124</t>
  </si>
  <si>
    <t>BUCHA DE REDUÇÃO SOLDAVEL CURTA DIAM. 60 X 50 MM</t>
  </si>
  <si>
    <t>H125</t>
  </si>
  <si>
    <t>BUCHA DE REDUÇÃO SOLDAVEL CURTA DIAM. 75 X 60 MM</t>
  </si>
  <si>
    <t>H126</t>
  </si>
  <si>
    <t>BUCHA DE REDUÇÃO SOLDAVEL CURTA DIAM. 85 X 75 MM</t>
  </si>
  <si>
    <t>H127</t>
  </si>
  <si>
    <t>BUCHA DE REDUÇÃO SOLDAVEL CURTA DIAMETRO 110 X 85 MM</t>
  </si>
  <si>
    <t>H639</t>
  </si>
  <si>
    <t>H120</t>
  </si>
  <si>
    <t>H121</t>
  </si>
  <si>
    <t>BUCHA DE REDUÇÃO SOLDAVEL LONGA 40 X 20 MM</t>
  </si>
  <si>
    <t>H130</t>
  </si>
  <si>
    <t>H133</t>
  </si>
  <si>
    <t>BUCHA DE REDUÇÃO SOLDAVEL LONGA 50 X 20 MM</t>
  </si>
  <si>
    <t>H129</t>
  </si>
  <si>
    <t>BUCHA DE REDUÇÃO SOLDAVEL LONGA 50 X 25 MM</t>
  </si>
  <si>
    <t>H118</t>
  </si>
  <si>
    <t>BUCHA DE REDUÇÃO SOLDAVEL LONGA 50 X 32 MM</t>
  </si>
  <si>
    <t>H119</t>
  </si>
  <si>
    <t>BUCHA DE REDUÇÃO SOLDAVEL LONGA 60 X 25 MM</t>
  </si>
  <si>
    <t>H268</t>
  </si>
  <si>
    <t>BUCHA DE REDUÇÃO SOLDAVEL LONGA 60 X 32 MM</t>
  </si>
  <si>
    <t>H131</t>
  </si>
  <si>
    <t>BUCHA DE REDUÇÃO SOLDAVEL LONGA 60 X 40 MM</t>
  </si>
  <si>
    <t>H132</t>
  </si>
  <si>
    <t>BUCHA DE REDUÇÃO SOLDAVEL LONGA 60 X 50 MM</t>
  </si>
  <si>
    <t>H595</t>
  </si>
  <si>
    <t>H584</t>
  </si>
  <si>
    <t>CABIDE DE LOUÇA TIPO GANCHO</t>
  </si>
  <si>
    <t>H676</t>
  </si>
  <si>
    <t>CAIXA D'ÁGUA POLIETILENO 1000 LTS. COM TAMPA</t>
  </si>
  <si>
    <t>H675</t>
  </si>
  <si>
    <t>CAIXA D'ÁGUA POLIETILENO 500 LTS. COM TAMPA</t>
  </si>
  <si>
    <t>H585</t>
  </si>
  <si>
    <t>CAIXA DE DESCARGA (PVC) 9 LITROS</t>
  </si>
  <si>
    <t>H670</t>
  </si>
  <si>
    <t>H613</t>
  </si>
  <si>
    <t>H615</t>
  </si>
  <si>
    <t>H328</t>
  </si>
  <si>
    <t>H326</t>
  </si>
  <si>
    <t>CAP DIAM. 50 MM ESGOTO PRIMARIO</t>
  </si>
  <si>
    <t>H327</t>
  </si>
  <si>
    <t>H138</t>
  </si>
  <si>
    <t>H137</t>
  </si>
  <si>
    <t>H139</t>
  </si>
  <si>
    <t>H144</t>
  </si>
  <si>
    <t>H292</t>
  </si>
  <si>
    <t>H143</t>
  </si>
  <si>
    <t>H287</t>
  </si>
  <si>
    <t>CAP PVC SOLDAVEL 110 MM</t>
  </si>
  <si>
    <t>H140</t>
  </si>
  <si>
    <t>H141</t>
  </si>
  <si>
    <t>H142</t>
  </si>
  <si>
    <t>H576</t>
  </si>
  <si>
    <t>H290</t>
  </si>
  <si>
    <t>H291</t>
  </si>
  <si>
    <t>H288</t>
  </si>
  <si>
    <t>CAP PVC SOLDAVEL 75 MM</t>
  </si>
  <si>
    <t>H289</t>
  </si>
  <si>
    <t>H715</t>
  </si>
  <si>
    <t>H604</t>
  </si>
  <si>
    <t>H610</t>
  </si>
  <si>
    <t>H273</t>
  </si>
  <si>
    <t>CHUVEIRO DE PVC COM BRAÇO DE PVC (DUCHA FRIA)</t>
  </si>
  <si>
    <t>H145</t>
  </si>
  <si>
    <t>CHUVEIRO ELETRICO EM PVC (3 TEMPERATURAS)</t>
  </si>
  <si>
    <t>H543</t>
  </si>
  <si>
    <t>H147</t>
  </si>
  <si>
    <t>CONJUNTO DE FIXAÇÃO COM BUCHA PLÁSTICA 10MM PARA VASO SANITÁRIO</t>
  </si>
  <si>
    <t>H429</t>
  </si>
  <si>
    <t>CONJUNTO DE FIXAÇÃO PARA TANQUE</t>
  </si>
  <si>
    <t>H334</t>
  </si>
  <si>
    <t>CORPO CAIXA SIFONADA 100 X 100 X 50 MM</t>
  </si>
  <si>
    <t>H335</t>
  </si>
  <si>
    <t>CORPO CAIXA SIFONADA 100 X 150 X 50 MM</t>
  </si>
  <si>
    <t>H336</t>
  </si>
  <si>
    <t>CORPO CAIXA SIFONADA 150 X 150 X 50 MM</t>
  </si>
  <si>
    <t>H337</t>
  </si>
  <si>
    <t>CORPO CAIXA SIFONADA 150 X 185 X 75 MM</t>
  </si>
  <si>
    <t>H338</t>
  </si>
  <si>
    <t>CORPO CAIXA SIFONADA 250 X 172 X 50 MM</t>
  </si>
  <si>
    <t>H339</t>
  </si>
  <si>
    <t>CORPO CAIXA SIFONADA 250 X 230 X 75 MM</t>
  </si>
  <si>
    <t>H331</t>
  </si>
  <si>
    <t>CORPO RALO SECO CILINDRICO 100 X 40 MM</t>
  </si>
  <si>
    <t>H330</t>
  </si>
  <si>
    <t>CORPO RALO SECO CONICO 100 X 40 MM</t>
  </si>
  <si>
    <t>H340</t>
  </si>
  <si>
    <t>CORPO RALO SIFONADO CONICO 100 X 40 MM</t>
  </si>
  <si>
    <t>H341</t>
  </si>
  <si>
    <t>CORPO RALO SIFONADO QUADRADO 100 X 40 MM</t>
  </si>
  <si>
    <t>H352</t>
  </si>
  <si>
    <t>CORPO RALO SINFONADO CILINDRICO 100 X 40 MM</t>
  </si>
  <si>
    <t>H723</t>
  </si>
  <si>
    <t>H707</t>
  </si>
  <si>
    <t>H637</t>
  </si>
  <si>
    <t>H638</t>
  </si>
  <si>
    <t>H663</t>
  </si>
  <si>
    <t>H592</t>
  </si>
  <si>
    <t>H593</t>
  </si>
  <si>
    <t>H322</t>
  </si>
  <si>
    <t>H323</t>
  </si>
  <si>
    <t>H148</t>
  </si>
  <si>
    <t>H702</t>
  </si>
  <si>
    <t>H552</t>
  </si>
  <si>
    <t>H553</t>
  </si>
  <si>
    <t>H554</t>
  </si>
  <si>
    <t>H149</t>
  </si>
  <si>
    <t>H351</t>
  </si>
  <si>
    <t>CURVA 45° DIAMETRO 100 mm (ESGOTO)</t>
  </si>
  <si>
    <t>H350</t>
  </si>
  <si>
    <t>CURVA 45° DIAMETRO 40 MM (ESGOTO)</t>
  </si>
  <si>
    <t>H635</t>
  </si>
  <si>
    <t>CURVA 45° SOLDAVEL DIAMETRO 75 MM</t>
  </si>
  <si>
    <t>H634</t>
  </si>
  <si>
    <t>CURVA 45º SOLDAVEL DIAMETRO 50 MM</t>
  </si>
  <si>
    <t>H349</t>
  </si>
  <si>
    <t>H346</t>
  </si>
  <si>
    <t>H347</t>
  </si>
  <si>
    <t>H348</t>
  </si>
  <si>
    <t>H344</t>
  </si>
  <si>
    <t>CURVA 90 GRAUS LONGA DIAMETRO 100 mm  (ESGOTO)</t>
  </si>
  <si>
    <t>H378</t>
  </si>
  <si>
    <t>H342</t>
  </si>
  <si>
    <t>H343</t>
  </si>
  <si>
    <t>H324</t>
  </si>
  <si>
    <t>H325</t>
  </si>
  <si>
    <t>H250</t>
  </si>
  <si>
    <t>H251</t>
  </si>
  <si>
    <t>H252</t>
  </si>
  <si>
    <t>H253</t>
  </si>
  <si>
    <t>H619</t>
  </si>
  <si>
    <t xml:space="preserve">H700 </t>
  </si>
  <si>
    <t>H662</t>
  </si>
  <si>
    <t>H689</t>
  </si>
  <si>
    <t>H366</t>
  </si>
  <si>
    <t>H368</t>
  </si>
  <si>
    <t>H365</t>
  </si>
  <si>
    <t>GRELHA QUADRADA ACO INOX SIMPLES 100 MM (ESGOTO)</t>
  </si>
  <si>
    <t>H367</t>
  </si>
  <si>
    <t>H361</t>
  </si>
  <si>
    <t>GRELHA QUADRADA BRANCA 100 MM (ESGOTO)</t>
  </si>
  <si>
    <t>H362</t>
  </si>
  <si>
    <t>GRELHA QUADRADA CROMADA 100 MM (ESGOTO)</t>
  </si>
  <si>
    <t>H364</t>
  </si>
  <si>
    <t>GRELHA QUADRADA CROMADA 150 MM - (ESGOTO)</t>
  </si>
  <si>
    <t>H363</t>
  </si>
  <si>
    <t>GRELHA QUADRADO BRANCA 150 MM - (ESGOTO)</t>
  </si>
  <si>
    <t>H359</t>
  </si>
  <si>
    <t>GRELHA REDONDA ACO INOX ROTATIVA 100 MM (ESGOTO)</t>
  </si>
  <si>
    <t>H360</t>
  </si>
  <si>
    <t>GRELHA REDONDA ACO INOX ROTATIVO 150 MM (ESGOTO)</t>
  </si>
  <si>
    <t>H357</t>
  </si>
  <si>
    <t>GRELHA REDONDA ACO INOX SIMPLES 100 MM (ESGOTO)</t>
  </si>
  <si>
    <t>H358</t>
  </si>
  <si>
    <t>GRELHA REDONDA ACO INOX SIMPLES 150 MM (ESGOTO)</t>
  </si>
  <si>
    <t>H353</t>
  </si>
  <si>
    <t>GRELHA REDONDA BRANCA DIAMETRO 100 MM (ESGOTO)</t>
  </si>
  <si>
    <t>H355</t>
  </si>
  <si>
    <t>GRELHA REDONDA BRANCA DIAMETRO 150 MM (ESGOTO)</t>
  </si>
  <si>
    <t>H354</t>
  </si>
  <si>
    <t>GRELHA REDONDA CROMADA 100 MM  (ESGOTO)</t>
  </si>
  <si>
    <t>H356</t>
  </si>
  <si>
    <t>GRELHA REDONDA CROMADA 150 MM (ESGOTO)</t>
  </si>
  <si>
    <t>H424</t>
  </si>
  <si>
    <t>H379</t>
  </si>
  <si>
    <t>H394</t>
  </si>
  <si>
    <t>H381</t>
  </si>
  <si>
    <t>H382</t>
  </si>
  <si>
    <t>H154</t>
  </si>
  <si>
    <t>JOELHO 45 GRAUS SOLDÁVEL DIAM. 20 MM</t>
  </si>
  <si>
    <t>H155</t>
  </si>
  <si>
    <t>JOELHO 45 GRAUS SOLDÁVEL DIAM. 25 MM</t>
  </si>
  <si>
    <t>H279</t>
  </si>
  <si>
    <t>JOELHO 45 GRAUS SOLDÁVEL DIAM. 40 MM</t>
  </si>
  <si>
    <t>H277</t>
  </si>
  <si>
    <t>JOELHO 45 GRAUS SOLDÁVEL DIAM. 50 MM</t>
  </si>
  <si>
    <t>H278</t>
  </si>
  <si>
    <t>JOELHO 45 GRAUS SOLDÁVEL DIAM. 60 MM</t>
  </si>
  <si>
    <t>H275</t>
  </si>
  <si>
    <t>JOELHO 45 GRAUS SOLDÁVEL DIAM. 75 MM</t>
  </si>
  <si>
    <t>H276</t>
  </si>
  <si>
    <t>JOELHO 45 GRAUS SOLDÁVEL DIAM. 85 MM</t>
  </si>
  <si>
    <t>H274</t>
  </si>
  <si>
    <t>JOELHO 45 GRAUS SOLDÁVEL DIAM.110 MM</t>
  </si>
  <si>
    <t>H156</t>
  </si>
  <si>
    <t>JOELHO 45 GRUAS SOLDÁVEL DIAM. 32 MM</t>
  </si>
  <si>
    <t>H442</t>
  </si>
  <si>
    <t>H443</t>
  </si>
  <si>
    <t>H280</t>
  </si>
  <si>
    <t>H281</t>
  </si>
  <si>
    <t>JOELHO 90 GRAUS C/ROSCA E BUCHA LATAO 3/4"</t>
  </si>
  <si>
    <t>H375</t>
  </si>
  <si>
    <t>JOELHO 90 GRAUS COM VISTA 100 X 50 MM (ESGOTO)</t>
  </si>
  <si>
    <t>H377</t>
  </si>
  <si>
    <t>H380</t>
  </si>
  <si>
    <t>H371</t>
  </si>
  <si>
    <t>H372</t>
  </si>
  <si>
    <t>H159</t>
  </si>
  <si>
    <t>H160</t>
  </si>
  <si>
    <t>H161</t>
  </si>
  <si>
    <t>H157</t>
  </si>
  <si>
    <t>H158</t>
  </si>
  <si>
    <t>H162</t>
  </si>
  <si>
    <t>H163</t>
  </si>
  <si>
    <t>H164</t>
  </si>
  <si>
    <t>H165</t>
  </si>
  <si>
    <t>H166</t>
  </si>
  <si>
    <t>H167</t>
  </si>
  <si>
    <t>H168</t>
  </si>
  <si>
    <t>H169</t>
  </si>
  <si>
    <t>H170</t>
  </si>
  <si>
    <t>H171</t>
  </si>
  <si>
    <t>JOELHO 90 GRAUS SOLDAVEL/ROSCA DIAMETRO 20X1/2"</t>
  </si>
  <si>
    <t>H420</t>
  </si>
  <si>
    <t>H173</t>
  </si>
  <si>
    <t>H419</t>
  </si>
  <si>
    <t>H444</t>
  </si>
  <si>
    <t>H174</t>
  </si>
  <si>
    <t>JOELHO DE REDUCAO 90 GRAUS SOLDAVEL/ROSCA DIAM. 25X1/2"</t>
  </si>
  <si>
    <t>H172</t>
  </si>
  <si>
    <t>JOELHO DE REDUÇÃO 90 GRAUS SOLDAVEL/ROSCA DIAM. 25X3/4"</t>
  </si>
  <si>
    <t>H374</t>
  </si>
  <si>
    <t>H605</t>
  </si>
  <si>
    <t>H376</t>
  </si>
  <si>
    <t>H384</t>
  </si>
  <si>
    <t>H386</t>
  </si>
  <si>
    <t>H383</t>
  </si>
  <si>
    <t>H387</t>
  </si>
  <si>
    <t>H388</t>
  </si>
  <si>
    <t>JUNCAO SIMPLES DIAMETRO 75 X 50 MM - (ESGOTO)</t>
  </si>
  <si>
    <t>H385</t>
  </si>
  <si>
    <t>JUNCAO SIMPLES DIAMETRO 75 X 75 MM - (ESGOTO)</t>
  </si>
  <si>
    <t>H665</t>
  </si>
  <si>
    <t>KIT CAVALETE (D=25MM P/ HIDRÔMETROS 1,5 M3; 3 M3 E 5 M3) +  CAIXA PADRÃO "A" DA SANEAGO</t>
  </si>
  <si>
    <t>H175</t>
  </si>
  <si>
    <t>KIT DE FIXAÇÃO PARA MICTORIO DE LOUCA</t>
  </si>
  <si>
    <t>H714</t>
  </si>
  <si>
    <t>H176</t>
  </si>
  <si>
    <t>H177</t>
  </si>
  <si>
    <t>H727</t>
  </si>
  <si>
    <t>LAVATÓRIO PEQUENO COM COLUNA SUSPENSA (L510 VOGUE PLUS OU EQUIVALENTE)</t>
  </si>
  <si>
    <t>H178</t>
  </si>
  <si>
    <t>H179</t>
  </si>
  <si>
    <t>H717</t>
  </si>
  <si>
    <t>H726</t>
  </si>
  <si>
    <t>H599</t>
  </si>
  <si>
    <t>LUVA DE REDUÇÃO EM FERRO GALVANIZADO 3" X 2.1/2"</t>
  </si>
  <si>
    <t>H312</t>
  </si>
  <si>
    <t>LUVA DE REDUCAO SOLDÁVEL 25 X 20 MM</t>
  </si>
  <si>
    <t>H313</t>
  </si>
  <si>
    <t>LUVA DE REDUCAO SOLDÁVEL 32 X 25 MM</t>
  </si>
  <si>
    <t>H267</t>
  </si>
  <si>
    <t>LUVA DE REDUÇÃO SOLDAVEL COM BUCHA DE LATAO 20 X 1/2"</t>
  </si>
  <si>
    <t>H182</t>
  </si>
  <si>
    <t>LUVA DE REDUÇÃO SOLDAVEL COM BUCHA DE LATAO 25 X 3/4"</t>
  </si>
  <si>
    <t>H303</t>
  </si>
  <si>
    <t>H307</t>
  </si>
  <si>
    <t>H655</t>
  </si>
  <si>
    <t>H392</t>
  </si>
  <si>
    <t>H389</t>
  </si>
  <si>
    <t>H390</t>
  </si>
  <si>
    <t>H391</t>
  </si>
  <si>
    <t>H315</t>
  </si>
  <si>
    <t>LUVA SOLDAVEL 110 MM</t>
  </si>
  <si>
    <t>H321</t>
  </si>
  <si>
    <t>LUVA SOLDAVEL 20 MM</t>
  </si>
  <si>
    <t>H319</t>
  </si>
  <si>
    <t>LUVA SOLDAVEL 25 MM</t>
  </si>
  <si>
    <t>H320</t>
  </si>
  <si>
    <t>LUVA SOLDAVEL 32 MM</t>
  </si>
  <si>
    <t>H317</t>
  </si>
  <si>
    <t>LUVA SOLDAVEL 40 MM</t>
  </si>
  <si>
    <t>H318</t>
  </si>
  <si>
    <t>LUVA SOLDAVEL 50 MM</t>
  </si>
  <si>
    <t>H316</t>
  </si>
  <si>
    <t>LUVA SOLDAVEL 60 MM</t>
  </si>
  <si>
    <t>H282</t>
  </si>
  <si>
    <t>LUVA SOLDAVEL 75 MM</t>
  </si>
  <si>
    <t>H314</t>
  </si>
  <si>
    <t>LUVA SOLDAVEL 85 MM</t>
  </si>
  <si>
    <t>H310</t>
  </si>
  <si>
    <t>LUVA SOLDAVEL COM ROSCA 20 X 1/2"</t>
  </si>
  <si>
    <t>H311</t>
  </si>
  <si>
    <t>LUVA SOLDAVEL COM ROSCA 25 X 3/4"</t>
  </si>
  <si>
    <t>H308</t>
  </si>
  <si>
    <t>LUVA SOLDAVEL COM ROSCA 32 X 1"</t>
  </si>
  <si>
    <t>H309</t>
  </si>
  <si>
    <t>LUVA SOLDAVEL COM ROSCA 40 X 1.1/4"</t>
  </si>
  <si>
    <t>H306</t>
  </si>
  <si>
    <t>LUVA SOLDÁVEL COM ROSCA 50 X 1.1/2"</t>
  </si>
  <si>
    <t>H661</t>
  </si>
  <si>
    <t>H617</t>
  </si>
  <si>
    <t>MANGUEIRA DE INCÊNDIO DI=38 MM TIPO 2 COMPRIMENTO 15 M</t>
  </si>
  <si>
    <t>H643</t>
  </si>
  <si>
    <t>MANGUEIRA DE INCENDIO DI=38 mm TIPO 2 COMPRIMENTO 20 M</t>
  </si>
  <si>
    <t>H644</t>
  </si>
  <si>
    <t>MANGUEIRA DE INCENDIO DI=38 MM TIPO 2 COMPRIMENTO 30 M</t>
  </si>
  <si>
    <t>H625</t>
  </si>
  <si>
    <t>H210</t>
  </si>
  <si>
    <t>H185</t>
  </si>
  <si>
    <t>H186</t>
  </si>
  <si>
    <t>H187</t>
  </si>
  <si>
    <t>H188</t>
  </si>
  <si>
    <t>H189</t>
  </si>
  <si>
    <t>H295</t>
  </si>
  <si>
    <t>H296</t>
  </si>
  <si>
    <t>H293</t>
  </si>
  <si>
    <t>H190</t>
  </si>
  <si>
    <t>H294</t>
  </si>
  <si>
    <t>H722</t>
  </si>
  <si>
    <t>H627</t>
  </si>
  <si>
    <t>H628</t>
  </si>
  <si>
    <t>H629</t>
  </si>
  <si>
    <t>NIPLE DUPLO DE FERRO GALVANIZADO 3"</t>
  </si>
  <si>
    <t>H650</t>
  </si>
  <si>
    <t>H630</t>
  </si>
  <si>
    <t>NIPLE DUPLO DE REDUÇÃO EM FERRO GALVANIZADO 3" X 2.1/2"</t>
  </si>
  <si>
    <t>H265</t>
  </si>
  <si>
    <t>PARAFUSO DE FIXACAO PARA LAVATORIO COM BUCHA PLASTICA 8 MM</t>
  </si>
  <si>
    <t>H581</t>
  </si>
  <si>
    <t>H477</t>
  </si>
  <si>
    <t>H478</t>
  </si>
  <si>
    <t>H725</t>
  </si>
  <si>
    <t>H594</t>
  </si>
  <si>
    <t>H400</t>
  </si>
  <si>
    <t>PORTA GRELHA QUADRADA PARA GRELHA QUADRADA CROMADA 100 MM (ESGOTO)</t>
  </si>
  <si>
    <t>H402</t>
  </si>
  <si>
    <t>H403</t>
  </si>
  <si>
    <t>H401</t>
  </si>
  <si>
    <t>H399</t>
  </si>
  <si>
    <t>H398</t>
  </si>
  <si>
    <t>H404</t>
  </si>
  <si>
    <t>H405</t>
  </si>
  <si>
    <t>H191</t>
  </si>
  <si>
    <t>H546</t>
  </si>
  <si>
    <t>H547</t>
  </si>
  <si>
    <t>H545</t>
  </si>
  <si>
    <t>H624</t>
  </si>
  <si>
    <t>H396</t>
  </si>
  <si>
    <t>REDUCAO EXCENTRICA 100 X 50 MM - (ESGOTO)</t>
  </si>
  <si>
    <t>H393</t>
  </si>
  <si>
    <t>REDUCAO EXCENTRICA 100 X 75 MM - (ESGOTO)</t>
  </si>
  <si>
    <t>H395</t>
  </si>
  <si>
    <t>REDUCAO EXCENTRICA 75 X 50 MM - (ESGOTO)</t>
  </si>
  <si>
    <t>H559</t>
  </si>
  <si>
    <t>H562</t>
  </si>
  <si>
    <t>REGISTRO DE ESFERA DIAM. 1.1/2" (METAL)</t>
  </si>
  <si>
    <t>H560</t>
  </si>
  <si>
    <t>REGISTRO DE ESFERA DIAM. 1.1/4" (METAL)</t>
  </si>
  <si>
    <t>H557</t>
  </si>
  <si>
    <t>H564</t>
  </si>
  <si>
    <t>REGISTRO DE ESFERA DIAM. 2" (METAL)</t>
  </si>
  <si>
    <t>H566</t>
  </si>
  <si>
    <t>H568</t>
  </si>
  <si>
    <t>H558</t>
  </si>
  <si>
    <t>H570</t>
  </si>
  <si>
    <t>H201</t>
  </si>
  <si>
    <t>H202</t>
  </si>
  <si>
    <t>H203</t>
  </si>
  <si>
    <t>H204</t>
  </si>
  <si>
    <t>REGISTRO DE GAVETA BRUTO DIAMETRO 1/2"</t>
  </si>
  <si>
    <t>H205</t>
  </si>
  <si>
    <t>H207</t>
  </si>
  <si>
    <t>H206</t>
  </si>
  <si>
    <t>H192</t>
  </si>
  <si>
    <t>H470</t>
  </si>
  <si>
    <t>REGISTRO DE GAVETA BRUTO DIAMETRO 4" (100 MM)</t>
  </si>
  <si>
    <t>H196</t>
  </si>
  <si>
    <t>H197</t>
  </si>
  <si>
    <t>H198</t>
  </si>
  <si>
    <t>H199</t>
  </si>
  <si>
    <t>H200</t>
  </si>
  <si>
    <t>H266</t>
  </si>
  <si>
    <t>H209</t>
  </si>
  <si>
    <t>H724</t>
  </si>
  <si>
    <t>H577</t>
  </si>
  <si>
    <t>H660</t>
  </si>
  <si>
    <t>H672</t>
  </si>
  <si>
    <t>RESERVATÓRIO D'ÁGUA TIPO TAÇA METÁLICA 10M3 - COLUNA SECA 6,0M PINTADA COM LOGOTIPO PADRÃO GOINFRA- AÇO PATINÁVEL</t>
  </si>
  <si>
    <t>H673</t>
  </si>
  <si>
    <t>RESERVATÓRIO D'ÁGUA TIPO TAÇA METÁLICA 15M3 - COLUNA SECA 6,0M PINTADA COM LOGOTIPO PADRÃO GOINFRA- AÇO PATINÁVEL</t>
  </si>
  <si>
    <t>H674</t>
  </si>
  <si>
    <t>RESERVATÓRIO D'ÁGUA TIPO TAÇA METÁLICA 20 M3 - COLUNA SECA 6,0M PINTADA COM LOGOTIPO PADRÃO GOINFRA- AÇO PATINÁVEL</t>
  </si>
  <si>
    <t>H671</t>
  </si>
  <si>
    <t>RESERVATÓRIO D'ÁGUA TIPO TAÇA METÁLICA 5 M3 - COLUNA SECA 6,0 M PINTADA COM LOGOTIPO PADRÃO GOINFRA - AÇO PATINÁVEL</t>
  </si>
  <si>
    <t>H544</t>
  </si>
  <si>
    <t>H698</t>
  </si>
  <si>
    <t>H539</t>
  </si>
  <si>
    <t>H212</t>
  </si>
  <si>
    <t>H703</t>
  </si>
  <si>
    <t>H573</t>
  </si>
  <si>
    <t>SIFAO PARA LAVATORIO DIAM.1"X1.1/2" - PVC CROMADO</t>
  </si>
  <si>
    <t>H213</t>
  </si>
  <si>
    <t>SIFAO PARA LAVATORIO DIAMETRO 1 X 1.1/2" METALICO</t>
  </si>
  <si>
    <t>H578</t>
  </si>
  <si>
    <t>SIFAO PARA LAVATORIO DIAMETRO 1" X 1.1/2" - PVC</t>
  </si>
  <si>
    <t>H536</t>
  </si>
  <si>
    <t>SIFAO PARA PIA 1.1/2" X 2" - PVC</t>
  </si>
  <si>
    <t>H574</t>
  </si>
  <si>
    <t>H485</t>
  </si>
  <si>
    <t>SIFAO PARA TANQUE 1" X 1.1/2" PVC</t>
  </si>
  <si>
    <t>H704</t>
  </si>
  <si>
    <t>H214</t>
  </si>
  <si>
    <t>H215</t>
  </si>
  <si>
    <t>H626</t>
  </si>
  <si>
    <t>SPRINKLER PENDENTE 60ºC, COR LIQUIDO VERMELHO</t>
  </si>
  <si>
    <t>H407</t>
  </si>
  <si>
    <t>H369</t>
  </si>
  <si>
    <t>H606</t>
  </si>
  <si>
    <t>H607</t>
  </si>
  <si>
    <t>H548</t>
  </si>
  <si>
    <t>H685</t>
  </si>
  <si>
    <t>H616</t>
  </si>
  <si>
    <t>H486</t>
  </si>
  <si>
    <t>TAMPA T-5 ARTICULADA 20 X 20 CM</t>
  </si>
  <si>
    <t>H622</t>
  </si>
  <si>
    <t>H561</t>
  </si>
  <si>
    <t>H567</t>
  </si>
  <si>
    <t>H719</t>
  </si>
  <si>
    <t>H430</t>
  </si>
  <si>
    <t>TANQUE ACO INOX 304 0,7MM TAMANHO MÉDIO - MEDIDAS APROXIMADAS 50 X 40 X 22 CM (C X L X A)</t>
  </si>
  <si>
    <t>H428</t>
  </si>
  <si>
    <t>TANQUE DE LOUCA COM COLUNA TAMANHO MÉDIO - MEDIDAS APROXIMADAS 485 x 545 x 330 MM (C x L x A)</t>
  </si>
  <si>
    <t>H623</t>
  </si>
  <si>
    <t>H515</t>
  </si>
  <si>
    <t>H217</t>
  </si>
  <si>
    <t>H218</t>
  </si>
  <si>
    <t>H556</t>
  </si>
  <si>
    <t>H667</t>
  </si>
  <si>
    <t>H668</t>
  </si>
  <si>
    <t>H417</t>
  </si>
  <si>
    <t>TE 90 GRAUS DIAMETRO 40 MM - (ESGOTO)</t>
  </si>
  <si>
    <t>H301</t>
  </si>
  <si>
    <t>H300</t>
  </si>
  <si>
    <t>H302</t>
  </si>
  <si>
    <t>H304</t>
  </si>
  <si>
    <t>TE 90 GRAUS SOLDAVEL COM ROSCA NA BOLSA CENTRAL 20 X 20 X 1/2"</t>
  </si>
  <si>
    <t>H234</t>
  </si>
  <si>
    <t>H305</t>
  </si>
  <si>
    <t>H590</t>
  </si>
  <si>
    <t>H219</t>
  </si>
  <si>
    <t>H220</t>
  </si>
  <si>
    <t>H221</t>
  </si>
  <si>
    <t>H222</t>
  </si>
  <si>
    <t>H223</t>
  </si>
  <si>
    <t>H224</t>
  </si>
  <si>
    <t>H225</t>
  </si>
  <si>
    <t>H226</t>
  </si>
  <si>
    <t>H227</t>
  </si>
  <si>
    <t>H588</t>
  </si>
  <si>
    <t>H708</t>
  </si>
  <si>
    <t>TE DE FERRO GALVANIZADO 90º X 2 1/2"</t>
  </si>
  <si>
    <t>H633</t>
  </si>
  <si>
    <t>TE DE FERRO GALVANIZADO 90º X 3"</t>
  </si>
  <si>
    <t>H718</t>
  </si>
  <si>
    <t>H409</t>
  </si>
  <si>
    <t>TE DE INSPECAO DIAMETRO 100 X 75 MM - (ESGOTO)</t>
  </si>
  <si>
    <t>H228</t>
  </si>
  <si>
    <t>H229</t>
  </si>
  <si>
    <t>H230</t>
  </si>
  <si>
    <t>H231</t>
  </si>
  <si>
    <t>H232</t>
  </si>
  <si>
    <t>H233</t>
  </si>
  <si>
    <t>H521</t>
  </si>
  <si>
    <t>H522</t>
  </si>
  <si>
    <t>H589</t>
  </si>
  <si>
    <t>TE DE REDUÇÃO DE FERRO GALVANIZADO 1.1/2"  X  1"</t>
  </si>
  <si>
    <t>H591</t>
  </si>
  <si>
    <t>TE DE REDUÇÃO DE FERRO GALVANIZADO 4" X 3"</t>
  </si>
  <si>
    <t>H524</t>
  </si>
  <si>
    <t>H523</t>
  </si>
  <si>
    <t>H411</t>
  </si>
  <si>
    <t>H413</t>
  </si>
  <si>
    <t>H414</t>
  </si>
  <si>
    <t>H418</t>
  </si>
  <si>
    <t>H415</t>
  </si>
  <si>
    <t>H416</t>
  </si>
  <si>
    <t>H410</t>
  </si>
  <si>
    <t>H474</t>
  </si>
  <si>
    <t>H472</t>
  </si>
  <si>
    <t>H475</t>
  </si>
  <si>
    <t>H473</t>
  </si>
  <si>
    <t>H440</t>
  </si>
  <si>
    <t>TORNEIRA DE BOIA DIAMETRO 3/4" (20 MM)</t>
  </si>
  <si>
    <t>H484</t>
  </si>
  <si>
    <t>TORNEIRA DE JARDIM DIAMETRO 1/2 E 3/4" COM BICO</t>
  </si>
  <si>
    <t>H709</t>
  </si>
  <si>
    <t>H237</t>
  </si>
  <si>
    <t>TORNEIRA DE MESA PARA LAVATORIO DIAMETRO 1/2"</t>
  </si>
  <si>
    <t>H713</t>
  </si>
  <si>
    <t>H696</t>
  </si>
  <si>
    <t>H236</t>
  </si>
  <si>
    <t>TORNEIRA DE PAREDE COM AREJADOR PARA TANQUE DIAM. 1/2" E 3/4"</t>
  </si>
  <si>
    <t>H238</t>
  </si>
  <si>
    <t>H716</t>
  </si>
  <si>
    <t>H681</t>
  </si>
  <si>
    <t>TUBO DE CONCRETO D=1.10 M COMPRIMENTO 0,50 M</t>
  </si>
  <si>
    <t>H550</t>
  </si>
  <si>
    <t>H697</t>
  </si>
  <si>
    <t>H551</t>
  </si>
  <si>
    <t>H239</t>
  </si>
  <si>
    <t>H631</t>
  </si>
  <si>
    <t>TUBO DE DESPEJO PARA VÁLVULA (PIA/TANQUE)</t>
  </si>
  <si>
    <t>H241</t>
  </si>
  <si>
    <t>H579</t>
  </si>
  <si>
    <t>H693</t>
  </si>
  <si>
    <t>H690</t>
  </si>
  <si>
    <t>H694</t>
  </si>
  <si>
    <t>H691</t>
  </si>
  <si>
    <t>H682</t>
  </si>
  <si>
    <t>H695</t>
  </si>
  <si>
    <t>H683</t>
  </si>
  <si>
    <t>H692</t>
  </si>
  <si>
    <t>H669</t>
  </si>
  <si>
    <t>H422</t>
  </si>
  <si>
    <t>H423</t>
  </si>
  <si>
    <t>H608</t>
  </si>
  <si>
    <t>TUBO LEVE PVC RIGIDO DIAM. 250 MM</t>
  </si>
  <si>
    <t>H525</t>
  </si>
  <si>
    <t>TUBO LEVE PVC RIGIDO DIAM. 300 MM</t>
  </si>
  <si>
    <t>H240</t>
  </si>
  <si>
    <t>H565</t>
  </si>
  <si>
    <t>TUBO RÍGIDO CORRUGADO PARA DRENAGEM D=100 MM</t>
  </si>
  <si>
    <t>H563</t>
  </si>
  <si>
    <t>H284</t>
  </si>
  <si>
    <t>H285</t>
  </si>
  <si>
    <t>H286</t>
  </si>
  <si>
    <t>H283</t>
  </si>
  <si>
    <t>H242</t>
  </si>
  <si>
    <t>H269</t>
  </si>
  <si>
    <t>H248</t>
  </si>
  <si>
    <t>H249</t>
  </si>
  <si>
    <t>H243</t>
  </si>
  <si>
    <t>H244</t>
  </si>
  <si>
    <t>H245</t>
  </si>
  <si>
    <t>H246</t>
  </si>
  <si>
    <t>H247</t>
  </si>
  <si>
    <t>H598</t>
  </si>
  <si>
    <t>H720</t>
  </si>
  <si>
    <t>H270</t>
  </si>
  <si>
    <t>H271</t>
  </si>
  <si>
    <t>H272</t>
  </si>
  <si>
    <t>H254</t>
  </si>
  <si>
    <t>H255</t>
  </si>
  <si>
    <t>H256</t>
  </si>
  <si>
    <t>H257</t>
  </si>
  <si>
    <t>H602</t>
  </si>
  <si>
    <t>H258</t>
  </si>
  <si>
    <t>VALVULA 1" PARA MICTORIO TIPO COCHO (PVC)</t>
  </si>
  <si>
    <t>H664</t>
  </si>
  <si>
    <t>H688</t>
  </si>
  <si>
    <t>H710</t>
  </si>
  <si>
    <t>VÁLVULA DE DESCARGA HIDRA/DOCOL (BASE E ACABAMENTO CROMADO ANTIVANDALISMO PARA PcD)</t>
  </si>
  <si>
    <t>H572</t>
  </si>
  <si>
    <t>H653</t>
  </si>
  <si>
    <t>H651</t>
  </si>
  <si>
    <t>H611</t>
  </si>
  <si>
    <t>H600</t>
  </si>
  <si>
    <t>H601</t>
  </si>
  <si>
    <t>H612</t>
  </si>
  <si>
    <t>H603</t>
  </si>
  <si>
    <t>H260</t>
  </si>
  <si>
    <t>H261</t>
  </si>
  <si>
    <t>VALVULA PARA LAVATORIO PVC 1"</t>
  </si>
  <si>
    <t>H262</t>
  </si>
  <si>
    <t>H514</t>
  </si>
  <si>
    <t>H263</t>
  </si>
  <si>
    <t>VALVULA PARA TANQUE PVC 1"</t>
  </si>
  <si>
    <t>H513</t>
  </si>
  <si>
    <t>H264</t>
  </si>
  <si>
    <t>VASO SANITARIO CONVENCIONAL</t>
  </si>
  <si>
    <t>H712</t>
  </si>
  <si>
    <t>VASO SANITÁRIO PARA PcD COM CAIXA ACOPLADA COM DUPLO ACIONAMENTO</t>
  </si>
  <si>
    <t>H711</t>
  </si>
  <si>
    <t>VASO SANITÁRIO PARA PcD SEM ABERTURA FRONTAL</t>
  </si>
  <si>
    <t>AJUDANTE</t>
  </si>
  <si>
    <t>AJUDANTE DE CARPINTEIRO</t>
  </si>
  <si>
    <t>APLICADOR DE EPOXI</t>
  </si>
  <si>
    <t>ARMADOR</t>
  </si>
  <si>
    <t>AZULEJISTA</t>
  </si>
  <si>
    <t xml:space="preserve">CALCETEIRO </t>
  </si>
  <si>
    <t>CALHEIRO</t>
  </si>
  <si>
    <t>CARPINTEIRO</t>
  </si>
  <si>
    <t>ELETRICISTA</t>
  </si>
  <si>
    <t>ENCANADOR</t>
  </si>
  <si>
    <t>JARDINEIRO</t>
  </si>
  <si>
    <t>MARCENEIRO</t>
  </si>
  <si>
    <t xml:space="preserve">MONTADOR DE DIVISÓRIA/PAINEL </t>
  </si>
  <si>
    <t>MONTADOR DE ESTRUTURA METALICA</t>
  </si>
  <si>
    <t>OFICIAL "B"</t>
  </si>
  <si>
    <t xml:space="preserve">OPERADOR DE BETONEIRA </t>
  </si>
  <si>
    <t>PEDREIRO</t>
  </si>
  <si>
    <t>PINTOR</t>
  </si>
  <si>
    <t>POCEIRO</t>
  </si>
  <si>
    <t>SERRALHEIRO</t>
  </si>
  <si>
    <t>SERVENTE</t>
  </si>
  <si>
    <t>ADMINISTRATIVO DE OBRAS</t>
  </si>
  <si>
    <t>ALMOXARIFE/APONTADOR</t>
  </si>
  <si>
    <t>APONTARIFE</t>
  </si>
  <si>
    <t>ENCARREGADO</t>
  </si>
  <si>
    <t>ENGENHEIRO</t>
  </si>
  <si>
    <t>TÉCNICO EM SEGURANÇA DO TRABALHO</t>
  </si>
  <si>
    <t>GOINFRA-PAV</t>
  </si>
  <si>
    <t>TERRAPLENAGEM</t>
  </si>
  <si>
    <t>DESMATAMENTO E LIMPEZA - INCLUSO DESTOCAMENTO DE ÁRVORES COM DIÂMETROS MENORES DE 15 cm</t>
  </si>
  <si>
    <t>DESTOCAMENTO DE ÁRVORES COM DIÂMETRO DE 15 A 30 cm</t>
  </si>
  <si>
    <t>DESTOCAMENTO DE ÁRVORES COM DIÂMETRO MAIOR QUE 30 cm</t>
  </si>
  <si>
    <t>CARGA DE ENTULHOS</t>
  </si>
  <si>
    <t>TRANSPORTE DE ENTULHOS</t>
  </si>
  <si>
    <t>ESCAVAÇÃO, CARGA E TRANSPORTE DE MATERIAL DE 1ª CATEGORIA ATÉ 50M</t>
  </si>
  <si>
    <t>ESCAVAÇÃO, CARGA E TRANSPORTE DE MATERIAL DE 2ª CATEGORIA ATÉ 50M</t>
  </si>
  <si>
    <t>ESCAVAÇÃO, CARGA E TRANSPORTE DE MATERIAL DE 3ª CATEGORIA ATÉ 50M</t>
  </si>
  <si>
    <t>ESCAV., CARGA E TRANSPORTE DE MAT. 1ª CATEG. - C/ ESCAVADEIRA - (DT: 51 A 200M)</t>
  </si>
  <si>
    <t>ESCAV., CARGA E TRANSPORTE DE MAT. 1ª CATEG. - C/ ESCAVADEIRA - (DT: 201 A 400M)</t>
  </si>
  <si>
    <t>ESCAV., CARGA E TRANSPORTE DE MAT. 1ª CATEG. - C/ ESCAVADEIRA - (DT: 401 A 600M)</t>
  </si>
  <si>
    <t>ESCAV., CARGA E TRANSPORTE DE MAT. 1ª CATEG. - C/ ESCAVADEIRA - (DT: 601 A 800M)</t>
  </si>
  <si>
    <t>ESCAV., CARGA E TRANSPORTE DE MAT. 1ª CATEG. - C/ ESCAVADEIRA - (DT: 801 A 1.000M)</t>
  </si>
  <si>
    <t>ESCAV., CARGA E TRANSPORTE DE MAT. 1ª CATEG. - C/ ESCAVADEIRA - (DT: 1.001 A 1.200M)</t>
  </si>
  <si>
    <t>ESCAV., CARGA E TRANSPORTE DE MAT. 1ª CATEG. - C/ ESCAVADEIRA - (DT: 1.201 A 1.400M)</t>
  </si>
  <si>
    <t>ESCAV., CARGA E TRANSPORTE DE MAT. 1ª CATEG. - C/ ESCAVADEIRA - (DT: 1.401 A 1.600M)</t>
  </si>
  <si>
    <t>ESCAV., CARGA E TRANSPORTE DE MAT. 1ª CATEG. - C/ ESCAVADEIRA - (DT: 1.601 A 1.800M)</t>
  </si>
  <si>
    <t>ESCAV., CARGA E TRANSPORTE DE MAT. 1ª CATEG. - C/ ESCAVADEIRA - (DT: 1.801 A 2.000M)</t>
  </si>
  <si>
    <t>ESCAV., CARGA E TRANSPORTE DE MAT. 1ª CATEG. - C/ ESCAVADEIRA - (DT: 2.001 A 3.000M)</t>
  </si>
  <si>
    <t>ESCAV., CARGA E TRANSPORTE DE MAT. 1ª CATEG. - C/ ESCAVADEIRA - (DT: 3.001 A 5.000M)</t>
  </si>
  <si>
    <t>ESCAV., CARGA E TRANSPORTE DE MAT. 1ª CATEG. - C/ ESCAVADEIRA - (DT: 5.001 A 10.000M)</t>
  </si>
  <si>
    <t>ESCAV., CARGA E TRANSPORTE DE MAT. 2ª CATEG. - C/ ESCAVADEIRA - (DT: 51 A 200M)</t>
  </si>
  <si>
    <t>ESCAV., CARGA E TRANSPORTE DE MAT. 2ª CATEG. - C/ ESCAVADEIRA - (DT: 201 A 400M)</t>
  </si>
  <si>
    <t>ESCAV., CARGA E TRANSPORTE DE MAT. 2ª CATEG. - C/ ESCAVADEIRA - (DT: 401 A 600M)</t>
  </si>
  <si>
    <t>ESCAV., CARGA E TRANSPORTE DE MAT. 2ª CATEG. - C/ ESCAVADEIRA - (DT: 601 A 800M)</t>
  </si>
  <si>
    <t>ESCAV., CARGA E TRANSPORTE DE MAT. 2ª CATEG. - C/ ESCAVADEIRA - (DT: 801 A 1.000M)</t>
  </si>
  <si>
    <t>ESCAV., CARGA E TRANSPORTE DE MAT. 2ª CATEG. - C/ ESCAVADEIRA - (DT: 1.001 A 1.200M)</t>
  </si>
  <si>
    <t>ESCAV., CARGA E TRANSPORTE DE MAT. 2ª CATEG. - C/ ESCAVADEIRA - (DT: 1.201 A 1.400M)</t>
  </si>
  <si>
    <t>ESCAV., CARGA E TRANSPORTE DE MAT. 2ª CATEG. - C/ ESCAVADEIRA - (DT: 1.401 A 1.600M)</t>
  </si>
  <si>
    <t>ESCAV., CARGA E TRANSPORTE DE MAT. 2ª CATEG. - C/ ESCAVADEIRA - (DT: 1.601 A 1.800M)</t>
  </si>
  <si>
    <t>ESCAV., CARGA E TRANSPORTE DE MAT. 2ª CATEG. - C/ ESCAVADEIRA - (DT: 1.801 A 2.000M)</t>
  </si>
  <si>
    <t>ESCAV., CARGA E TRANSPORTE DE MAT. 2ª CATEG. - C/ ESCAVADEIRA - (DT: 2.001 A 3.000M)</t>
  </si>
  <si>
    <t>ESCAV., CARGA E TRANSPORTE DE MAT. 2ª CATEG. - C/ ESCAVADEIRA - (DT: 3.001 A 5.000M)</t>
  </si>
  <si>
    <t>ESCAV., CARGA E TRANSPORTE DE MAT. 2ª CATEG. - C/ ESCAVADEIRA - (DT: 5.001 A 10.000M)</t>
  </si>
  <si>
    <t>ESCAV., CARGA E TRANSP. 1ª CATEG. C/ CARREGADEIRA P/ PEQUENOS MOVIMENTOS DE TERRA - (DT: 51 A 200M)</t>
  </si>
  <si>
    <t>ESCAV., CARGA E TRANSP. 1ª CATEG. C/ CARREGADEIRA P/ PEQUENOS MOVIMENTOS DE TERRA - (DT: 201 A 400M)</t>
  </si>
  <si>
    <t>ESCAV., CARGA E TRANSP. 1ª CATEG. C/ CARREGADEIRA P/ PEQUENOS MOVIMENTOS DE TERRA - (DT: 401 A 600M)</t>
  </si>
  <si>
    <t>ESCAV., CARGA E TRANSP. 1ª CATEG. C/ CARREGADEIRA P/ PEQUENOS MOVIMENTOS DE TERRA - (DT: 601 A 800M)</t>
  </si>
  <si>
    <t>ESCAV., CARGA E TRANSP. 1ª CATEG. C/ CARREGADEIRA P/ PEQUENOS MOVIMENTOS DE TERRA - (DT: 801 A 1.000M)</t>
  </si>
  <si>
    <t>ESCAV., CARGA E TRANSP. 1ª CATEG. C/ CARREGADEIRA P/ PEQUENOS MOVIMENTOS DE TERRA - (DT: 1.001 A 1.200M)</t>
  </si>
  <si>
    <t>ESCAV., CARGA E TRANSP. 1ª CATEG. C/ CARREGADEIRA P/ PEQUENOS MOVIMENTOS DE TERRA - (DT: 1.201 A 1.400M)</t>
  </si>
  <si>
    <t>ESCAV., CARGA E TRANSP. 1ª CATEG. C/ CARREGADEIRA P/ PEQUENOS MOVIMENTOS DE TERRA - (DT: 1.401 A 1.600M)</t>
  </si>
  <si>
    <t>ESCAV., CARGA E TRANSP. 1ª CATEG. C/ CARREGADEIRA P/ PEQUENOS MOVIMENTOS DE TERRA - (DT: 1.601 A 1.800M)</t>
  </si>
  <si>
    <t>ESCAV., CARGA E TRANSP. 1ª CATEG. C/ CARREGADEIRA P/ PEQUENOS MOVIMENTOS DE TERRA - (DT: 1.801 A 2.000M)</t>
  </si>
  <si>
    <t>ESCAV., CARGA E TRANSP. 1ª CATEG. C/ CARREGADEIRA P/ PEQUENOS MOVIMENTOS DE TERRA - (DT: 2001 A 3000M)</t>
  </si>
  <si>
    <t>ESCAV., CARGA E TRANSP. 1ª CATEG. C/ CARREGADEIRA P/ PEQUENOS MOVIMENTOS DE TERRA - (DT: 3.001 A 5.000M)</t>
  </si>
  <si>
    <t>ESCAV., CARGA E TRANSP. 1ª CATEG. C/ CARREGADEIRA P/ PEQUENOS MOVIMENTOS DE TERRA - (DT: 5.001 A 10.000M)</t>
  </si>
  <si>
    <t>ESCAV., CARGA E TRANSP. 2ª CATEG. C/ CARREGADEIRA P/ PEQUENOS MOVIMENTOS DE TERRA - (DT: 51 A 200M)</t>
  </si>
  <si>
    <t>ESCAV., CARGA E TRANSP. 2ª CATEG. C/ CARREGADEIRA P/ PEQUENOS MOVIMENTOS DE TERRA - (DT: 201 A 400M)</t>
  </si>
  <si>
    <t>ESCAV., CARGA E TRANSP. 2ª CATEG. C/ CARREGADEIRA P/ PEQUENOS MOVIMENTOS DE TERRA - (DT: 401 A 600M)</t>
  </si>
  <si>
    <t>ESCAV., CARGA E TRANSP. 2ª CATEG. C/ CARREGADEIRA P/ PEQUENOS MOVIMENTOS DE TERRA - (DT: 601 A 800M)</t>
  </si>
  <si>
    <t>ESCAV., CARGA E TRANSP. 2ª CATEG. C/ CARREGADEIRA P/ PEQUENOS MOVIMENTOS DE TERRA - (DT: 801 A 1.000M)</t>
  </si>
  <si>
    <t>ESCAV., CARGA E TRANSP. 2ª CATEG. C/ CARREGADEIRA P/ PEQUENOS MOVIMENTOS DE TERRA - (DT: 1.001 A 1.200M)</t>
  </si>
  <si>
    <t>ESCAV., CARGA E TRANSP. 2ª CATEG. C/ CARREGADEIRA P/ PEQUENOS MOVIMENTOS DE TERRA - (DT: 1.201 A 1.400M)</t>
  </si>
  <si>
    <t>ESCAV., CARGA E TRANSP. 2ª CATEG. C/ CARREGADEIRA P/ PEQUENOS MOVIMENTOS DE TERRA - (DT: 1.401 A 1.600M)</t>
  </si>
  <si>
    <t>ESCAV., CARGA E TRANSP. 2ª CATEG. C/ CARREGADEIRA P/ PEQUENOS MOVIMENTOS DE TERRA - (DT: 1.601 A 1.800M)</t>
  </si>
  <si>
    <t>ESCAV., CARGA E TRANSP. 2ª CATEG. C/ CARREGADEIRA P/ PEQUENOS MOVIMENTOS DE TERRA - (DT: 1.801 A 2.000M)</t>
  </si>
  <si>
    <t>ESCAV., CARGA E TRANSP. 2ª CATEG. C/ CARREGADEIRA P/ PEQUENOS MOVIMENTOS DE TERRA - (DT: 2.001 A 3.000M)</t>
  </si>
  <si>
    <t>ESCAV., CARGA E TRANSP. 2ª CATEG. C/ CARREGADEIRA P/ PEQUENOS MOVIMENTOS DE TERRA - (DT: 3.001 A 5.000M)</t>
  </si>
  <si>
    <t>ESCAV., CARGA E TRANSP. 2ª CATEG. C/ CARREGADEIRA P/ PEQUENOS MOVIMENTOS DE TERRA - (DT: 5.001 A 10.000M)</t>
  </si>
  <si>
    <t>ESCAV., CARGA E TRANSP. 3ª CATEG. C/ CARREGADEIRA - (DT: 51 A 200M)</t>
  </si>
  <si>
    <t>ESCAV., CARGA E TRANSP. 3ª CATEG. C/ CARREGADEIRA - (DT: 201 A 400M)</t>
  </si>
  <si>
    <t>ESCAV., CARGA E TRANSP. 3ª CATEG. C/ CARREGADEIRA - (DT: 401 A 600M)</t>
  </si>
  <si>
    <t>ESCAV., CARGA E TRANSP. 3ª CATEG. C/ CARREGADEIRA - (DT: 601 A 800M)</t>
  </si>
  <si>
    <t>ESCAV., CARGA E TRANSP. 3ª CATEG. C/ CARREGADEIRA - (DT: 801 A 1.000M)</t>
  </si>
  <si>
    <t>ESCAV., CARGA E TRANSP. 3ª CATEG. C/ CARREGADEIRA - (DT: 1.001 A 1.200M)</t>
  </si>
  <si>
    <t>ESCAV., CARGA E TRANSP. 3ª CATEG. C/ CARREGADEIRA - (DT: 1.201 A 1.400M)</t>
  </si>
  <si>
    <t>ESCAV., CARGA E TRANSP. 3ª CATEG. C/ CARREGADEIRA - (DT: 1.401 A 1.600M)</t>
  </si>
  <si>
    <t>ESCAV., CARGA E TRANSP. 3ª CATEG. C/ CARREGADEIRA - (DT: 1.601 A 1.800M)</t>
  </si>
  <si>
    <t xml:space="preserve">ESCAV., CARGA E TRANSP. 3ª CATEG. C/ CARREGADEIRA - (DT: 1.801 A 2.000M) </t>
  </si>
  <si>
    <t>ESCAVAÇÃO, CARGA E TRANSPORTE DE SOLO MOLE - C/ ESCAVADEIRA - (DT: 000 A 200M)</t>
  </si>
  <si>
    <t>ESCAVAÇÃO, CARGA E TRANSPORTE DE SOLO MOLE - C/ ESCAVADEIRA - (DT: 201 A 400M)</t>
  </si>
  <si>
    <t>ESCAVAÇÃO, CARGA E TRANSPORTE DE SOLO MOLE - C/ ESCAVADEIRA - (DT: 401 A 600M)</t>
  </si>
  <si>
    <t>ESCAVAÇÃO, CARGA E TRANSPORTE DE SOLO MOLE - C/ ESCAVADEIRA - (DT: 601 A 800M)</t>
  </si>
  <si>
    <t>ESCAVAÇÃO, CARGA E TRANSPORTE DE SOLO MOLE - C/ ESCAVADEIRA - (DT: 801 A 1.000M)</t>
  </si>
  <si>
    <t>ESCAV. E CARGA 1ª CATEG. - SEM TRANSPORTE</t>
  </si>
  <si>
    <t>ESCAV. E CARGA 2ª CATEG. - SEM TRANSPORTE</t>
  </si>
  <si>
    <t>ESCAV. E CARGA 3ª CATEG. - SEM TRANSPORTE</t>
  </si>
  <si>
    <t>TRANSPORTE LOCAL SOLO MOLE C/ BASCULANTE 6M³ - DMT&gt;1,0KM</t>
  </si>
  <si>
    <t>TRANSPORTE LOCAL  MAT. 3ª CATEG. C/ BASCULANTE 10M³ - DMT&gt;2,0KM</t>
  </si>
  <si>
    <t>TRANSPORTE LOCAL MAT. 1ª CATEG. C/ BASCULANTE 10M³ - DMT&gt;10,0KM</t>
  </si>
  <si>
    <t>TRANSPORTE LOCAL MAT. 2ª CATEG. C/ BASCULANTE 10M³ - DMT&gt;10,0KM</t>
  </si>
  <si>
    <t>COMPACTAÇÃO A 95% DO PROCTOR NORMAL</t>
  </si>
  <si>
    <t>COMPACTAÇÃO A 100% DO PROCTOR NORMAL</t>
  </si>
  <si>
    <t>COMPACTAÇÃO MANUAL</t>
  </si>
  <si>
    <t>COMPACTAÇÃO A 100% DO PROCTOR INTERMEDIÁRIO</t>
  </si>
  <si>
    <t>ACABAMENTO E RECOMPOSIÇÃO DE EMPRESTIMO</t>
  </si>
  <si>
    <t>REVESTIMENTO PRIMÁRIO - ESPALHAMENTO</t>
  </si>
  <si>
    <t>ESTABILIZAÇÃO DE SOLO COM BAIXA CAPACIDADE DE SUPORTE COM RACHÃO</t>
  </si>
  <si>
    <t>ESPALHAMENTO DE MATERIAL EM BOTA-FORA</t>
  </si>
  <si>
    <t>ACABAMENTO E RECOMPOSIÇÃO DE JAZIDA</t>
  </si>
  <si>
    <t>REGULARIZAÇÃO E COMPACTAÇÃO DO SUB-LEITO</t>
  </si>
  <si>
    <t>ESCAVAÇÃO E CARGA DE MATERIAL DE JAZIDA</t>
  </si>
  <si>
    <t>TRANSPORTE DE MATERIAL DE JAZIDA (CASCALHO)</t>
  </si>
  <si>
    <t>TRANSPORTE LOCAL DA MISTURA</t>
  </si>
  <si>
    <t>TRANSPORTE COMERCIAL DA MISTURA</t>
  </si>
  <si>
    <t>ESTABILIZAÇÃO GRANULOMÉTRICA SEM MISTURA - REF.PROCTOR: 26 GOLPES (100% P.I.)</t>
  </si>
  <si>
    <t>ESTABILIZAÇÃO GRANULOMÉTRICA SEM MISTURA - REF.PROCTOR: 39 GOLPES (100% P.IM.)</t>
  </si>
  <si>
    <t>ESTABILIZAÇÃO GRANULOMÉTRICA SEM MISTURA - REF.PROCTOR: 55 GOLPES (100% P.M.)</t>
  </si>
  <si>
    <t>ESTABILIZAÇÃO SOLO-CIMENTO 2% PESO - PISTA</t>
  </si>
  <si>
    <t>ESTABILIZAÇÃO SOLO-CIMENTO 6% PESO - USINA</t>
  </si>
  <si>
    <t>ESTABILIZAÇÃO SOLO-CIMENTO 4% PESO - PISTA</t>
  </si>
  <si>
    <t>ESTABILIZAÇÃO SOLO-CIMENTO 3% PESO - PISTA</t>
  </si>
  <si>
    <t>IMPRIMAÇÃO</t>
  </si>
  <si>
    <t>PINTURA DE LIGAÇÃO</t>
  </si>
  <si>
    <t>ESCARIFICAÇÃO DE PAVIMENTO ASFÁLTICO</t>
  </si>
  <si>
    <t>REMOÇÃO E CARGA DE PAV. ASFÁLTICA ( EXCETO TRANSPORTE)</t>
  </si>
  <si>
    <t>TRANSPORTE DE PAVIMENTO REMOVIDO</t>
  </si>
  <si>
    <t>TRANSPORTE LOCAL DE MATERIAL BETUMINOSO</t>
  </si>
  <si>
    <t xml:space="preserve">TKM   </t>
  </si>
  <si>
    <t>TRANSPORTE LOCAL DE MASSA ASFÁLTICA</t>
  </si>
  <si>
    <t>TRANSPORTE LOCAL DE AGREGADOS</t>
  </si>
  <si>
    <t>TRANSPORTE LOCAL DE CIMENTO / CAL / FILLER</t>
  </si>
  <si>
    <t>TRANSPORTE COMERCIAL DE CIMENTO / CAL / FILLER</t>
  </si>
  <si>
    <t>TRANSPORTE COMERCIAL DE AGREGADOS</t>
  </si>
  <si>
    <t>TRANSPORTE COMERCIAL DE MASSA</t>
  </si>
  <si>
    <t>FRESAGEM DESCONTÍNUA À FRIO</t>
  </si>
  <si>
    <t>FRESAGEM CONTÍNUA Á FRIO</t>
  </si>
  <si>
    <t>FORNECIMENTO DE EMULSÃO ASFÁLTICA PARA IMPRIMAÇÃO - EAI</t>
  </si>
  <si>
    <t xml:space="preserve">t     </t>
  </si>
  <si>
    <t>FORNECIMENTO DE EMULSÃO RR-2C</t>
  </si>
  <si>
    <t>FORNECIMENTO DE EMULSÃO RR-2C COM POLÍMERO</t>
  </si>
  <si>
    <t>FORNECIMENTO DE EMULSÃO RL-1C</t>
  </si>
  <si>
    <t>FORNECIMENTO DE EMULSÃO RL-1C COM POLÍMERO</t>
  </si>
  <si>
    <t>FORNECIMENTO DE EMULSÃO RM-1C</t>
  </si>
  <si>
    <t>FORNECIMENTO DE EMULSÃO RR-1C</t>
  </si>
  <si>
    <t>FORNECIMENTO DE EMULSÃO RC-1C COM POLÍMERO</t>
  </si>
  <si>
    <t>FORNECIMENTO DE CAP-60/85 COM POLÍMERO</t>
  </si>
  <si>
    <t>FORNECIMENTO DE CAP-30/45</t>
  </si>
  <si>
    <t>FORNECIMENTO DE CAP-50/70</t>
  </si>
  <si>
    <t>FORNECIMENTO DE CAP-BORRACHA - AB8</t>
  </si>
  <si>
    <t>TRANSPORTE COMERCIAL DE MATERIAL BETUMINOSO</t>
  </si>
  <si>
    <t>ESTABILIZAÇÃO SOLO AREIA 20% PESO - USINA (AC)</t>
  </si>
  <si>
    <t>CONCRETO BETUMINOSO USINADO À QUENTE - CBUQ - FAIXA C</t>
  </si>
  <si>
    <t>LAMA ASFÁLTICA FINA</t>
  </si>
  <si>
    <t>LAMA ASFÁLTICA GROSSA</t>
  </si>
  <si>
    <t>LAMA ASFÁLTICA FINA COM POLIMERO (AC/BC)</t>
  </si>
  <si>
    <t>ESTABILIZAÇÃO SOLO BRITA 50% PESO - USINA (BC)</t>
  </si>
  <si>
    <t>ESTABILIZAÇÃO BRITA GRADUADA - BGS - USINA</t>
  </si>
  <si>
    <t>TRATAMENTO SUPERFICIAL SIMPLES - TSS (BC)</t>
  </si>
  <si>
    <t>TRATAMENTO SUPERFICIAL DUPLO - TSD (BC)</t>
  </si>
  <si>
    <t>MICRORREVESTIMENTO À FRIO - 0,8cm C/ COMPACTAÇÃO (BC)</t>
  </si>
  <si>
    <t>MICRORREVESTIMENTO À FRIO - 0,8cm S/ COMPACTAÇÃO (BC)</t>
  </si>
  <si>
    <t>MICRORREVESTIMENTO À FRIO - 1,0cm C/ COMPACTAÇÃO (BC)</t>
  </si>
  <si>
    <t>MICRORREVESTIMENTO À FRIO - 1,0cm S/ COMPACTAÇÃO (BC)</t>
  </si>
  <si>
    <t>PRÉ-MISTURADO A FRIO - PMF</t>
  </si>
  <si>
    <t>CAPA SELANTE COM PÓ DE PEDRA</t>
  </si>
  <si>
    <t>ESTABILIZAÇÃO BRITA GRADUADA TRATADA COM CIMENTO - BGTC - USINA</t>
  </si>
  <si>
    <t>CONCRETO BETUMINOSO USINADO À QUENTE - CBUQ - FAIXA B</t>
  </si>
  <si>
    <t>PENEIRAMENTO</t>
  </si>
  <si>
    <t>RECICLAGEM DE BASE SEM MISTURA C/ INCORPORAÇÃO DO PAVIMENTO</t>
  </si>
  <si>
    <t>RECICLAGEM DE BASE COM 3% DE CIMENTO EM PESO</t>
  </si>
  <si>
    <t>RECICLAGEM DE BASE COM 25% DE BRITA EM PESO (BC)</t>
  </si>
  <si>
    <t>RECICLAGEM DE BASE COM 20% DE BRITA E 2% DE CIMENTO EM PESO (BC)</t>
  </si>
  <si>
    <t>USINAGEM DE CONCRETO BETUMINOSO USINADO À QUENTE - CBUQ - FAIXA C</t>
  </si>
  <si>
    <t>USINAGEM DE CONCRETO BETUMINOSO USINADO À QUENTE - CBUQ - FAIXA B</t>
  </si>
  <si>
    <t>DRENAGEM</t>
  </si>
  <si>
    <t>SARJETA TRIANGULAR DE CONCRETO - STC 150-30</t>
  </si>
  <si>
    <t>SARJETA TRIANGULAR DE CONCRETO - STC 125-25</t>
  </si>
  <si>
    <t>SARJETA TRIANGULAR DE CONCRETO - STC 100-20</t>
  </si>
  <si>
    <t>SARJETA TRIANGULAR DE CONCRETO - STC 80-15</t>
  </si>
  <si>
    <t>SARJETA TRIANGULAR DE CONCRETO - STC 150-32</t>
  </si>
  <si>
    <t>SARJETA TRIANGULAR DE CONCRETO - STC 125-27</t>
  </si>
  <si>
    <t>SARJETA TRIANGULAR DE CONCRETO - STC 100-21</t>
  </si>
  <si>
    <t>SARJETA TRIANGULAR DE CONCRETO - STC 80-17</t>
  </si>
  <si>
    <t>SARJETA TRIANGULAR DE CONCRETO - STC 108-25</t>
  </si>
  <si>
    <t>SARJETA TRIANGULAR DE CONCRETO - STC 88-20</t>
  </si>
  <si>
    <t>SARJETA TRIANGULAR DE CONCRETO - STC 73-15</t>
  </si>
  <si>
    <t>SARJETA TRIANGULAR DE GRAMA - STG 125-25</t>
  </si>
  <si>
    <t>SARJETA TRIANGULAR DE GRAMA - STG 100-20</t>
  </si>
  <si>
    <t>SARJETA TRIANGULAR DE GRAMA - STG 80-15</t>
  </si>
  <si>
    <t>SARJETA TRAPEZOIDAL DE GRAMA - SZG 90-30</t>
  </si>
  <si>
    <t>SARJETA TRAPEZOIDAL DE GRAMA - SZG 60-20</t>
  </si>
  <si>
    <t>VALETA MEC. DE PROTEÇÃO P/ CORTE E ATERRO (LEIRAMENTO POR MOTONIVELADORA)</t>
  </si>
  <si>
    <t>VALETA DE PROTEÇÃO DE CORTE - VPCG 160-30</t>
  </si>
  <si>
    <t>VALETA DE PROTEÇÃO DE CORTE - VPCG 120-30</t>
  </si>
  <si>
    <t>SOLO LOCAL / SELO DE ARGILA APILOADO</t>
  </si>
  <si>
    <t>APILOAMENTO MANUAL</t>
  </si>
  <si>
    <t>LASTRO DE BRITA</t>
  </si>
  <si>
    <t>CORTA-RIO</t>
  </si>
  <si>
    <t>VALETA DE PROTEÇÃO DE ATERRO - VPAG 160-30</t>
  </si>
  <si>
    <t>VALETA DE PROTEÇÃO DE ATERRO - VPAG 120-30</t>
  </si>
  <si>
    <t>COLCHÃO DRENANTE COM AREIA</t>
  </si>
  <si>
    <t>COLCHÃO DRENANTE COM BRITA</t>
  </si>
  <si>
    <t>DRENO PROFUNDO, CORTE EM SOLO PVC - DPS01  (EXCETO ESCAVAÇÃO) (AC)</t>
  </si>
  <si>
    <t>DRENO PROFUNDO, CORTE EM SOLO PVC - DPS02 (EXCETO ESCAVAÇÃO) (AC)</t>
  </si>
  <si>
    <t>DRENO PROFUNDO, CORTE EM SOLO PEAD - DPS11 (ANTIGO DPS03) (EXCETO ESCAVAÇÃO) (AC/BC)</t>
  </si>
  <si>
    <t>DRENO PROFUNDO, CORTE EM SOLO PEAD - DPS12 (ANTIGO DPS04) (EXCETO ESCAVAÇÃO) (AC/BC)</t>
  </si>
  <si>
    <t>DRENO CEGO, CORTE EM SOLO - DPS05 (EXCETO ESCAVAÇÃO) (BC)</t>
  </si>
  <si>
    <t>DRENO CEGO, CORTE EM SOLO - DPS06 (EXCETO ESCAVAÇÃO) (BC)</t>
  </si>
  <si>
    <t>DRENO PROFUNDO, CORTE EM SOLO PEAD - DPS13 (ANTIGO DPS07) (EXCETO ESCAVAÇÃO) (BC)</t>
  </si>
  <si>
    <t>DRENO PROFUNDO, CORTE EM SOLO PEAD - DPS14 (ANTIGO DPS08) (EXCETO ESCAVAÇÃO) (BC)</t>
  </si>
  <si>
    <t>DRENO PROFUNDO, CORTE EM ROCHA PEAD - DPR01 (EXCETO ESCAVAÇÃO) (BC)</t>
  </si>
  <si>
    <t>DRENO PROFUNDO, CORTE EM ROCHA PEAD - DPR02 (EXCETO ESCAVAÇÃO) (BC)</t>
  </si>
  <si>
    <t>DRENO CEGO, CORTE EM ROCHA - DPR03 (EXCETO ESCAVAÇÃO) (BC)</t>
  </si>
  <si>
    <t>DRENO CEGO, CORTE EM ROCHA - DPR04 (EXCETO ESCAVAÇÃO) (BC)</t>
  </si>
  <si>
    <t>DRENO PROFUNDO, CORTE EM ROCHA PEAD - DPR05 (EXCETO ESCAVAÇÃO) (AC)</t>
  </si>
  <si>
    <t>SARJETA TRAPEZOIDAL DE CONCRETO - SZC 90-30</t>
  </si>
  <si>
    <t>SARJETA TRAPEZOIDAL DE CONCRETO - SZC 60-20</t>
  </si>
  <si>
    <t>SARJETA DE CANTEIRO CENTRAL DE CONCRETO - STCC 100-25</t>
  </si>
  <si>
    <t>SARJETA DE CANTEIRO CENTRAL DE CONCRETO - STCC 140-35</t>
  </si>
  <si>
    <t>SARJETA DE CANTEIRO CENTRAL DE CONCRETO - SZCC 100-25</t>
  </si>
  <si>
    <t>SARJETA DE CANTEIRO CENTRAL DE CONCRETO - SZCC 140-35</t>
  </si>
  <si>
    <t>MEIO FIO COM SARJETA - MFC01</t>
  </si>
  <si>
    <t>MEIO FIO COM SARJETA - MFC02</t>
  </si>
  <si>
    <t>MEIO FIO COM SARJETA - MFC03</t>
  </si>
  <si>
    <t>MEIO FIO COM SARJETA - MFC04</t>
  </si>
  <si>
    <t>MEIO FIO SEM SARJETA - MFC05</t>
  </si>
  <si>
    <t>MEIO FIO SEM SARJETA - MFC06</t>
  </si>
  <si>
    <t>MEIO FIO SEM SARJETA - MFC07</t>
  </si>
  <si>
    <t>MEIO FIO SEM SARJETA - MFC08</t>
  </si>
  <si>
    <t>VALETA DE PROTEÇÃO DE CORTE - VPCC 160-30</t>
  </si>
  <si>
    <t>VALETA DE PROTEÇÃO DE CORTE - VPCC 120-30</t>
  </si>
  <si>
    <t>VALETA DE PROTEÇÃO DE ATERRO - VPAC 160-30</t>
  </si>
  <si>
    <t>VALETA DE PROTEÇÃO DE ATERRO - VPAC 120-30</t>
  </si>
  <si>
    <t>CAIXA COLETORA EM CONCRETO TUBO D=0,60M EXCETO ESCAVAÇÃO (AC/BC)</t>
  </si>
  <si>
    <t>CAIXA COLETORA EM CONCRETO TUBO D=0,80M EXCETO ESCAVAÇÃO (AC/BC)</t>
  </si>
  <si>
    <t>CAIXA COLETORA EM CONCRETO TUBO D=1,00M EXCETO ESCAVAÇÃO (AC/BC)</t>
  </si>
  <si>
    <t>DISSIPADOR DE ENERGIA - DED 01 (AC/BC)</t>
  </si>
  <si>
    <t>DISSIPADOR DE ENERGIA - DES 01 (AC/BC)</t>
  </si>
  <si>
    <t>DISSIPADOR DE ENERGIA - DES 02 (AC/BC)</t>
  </si>
  <si>
    <t>DISSIPADOR DE ENERGIA - DES 03 (AC/BC)</t>
  </si>
  <si>
    <t>DISSIPADOR DE ENERGIA - DES 04 (AC/BC)</t>
  </si>
  <si>
    <t>DISSIPADOR DE ENERGIA - DEB 01 (AC/BC)</t>
  </si>
  <si>
    <t>DISSIPADOR DE ENERGIA - DEB 02 (AC/BC)</t>
  </si>
  <si>
    <t>DISSIPADOR DE ENERGIA - DEB 03 (AC/BC)</t>
  </si>
  <si>
    <t>DISSIPADOR DE ENERGIA - DEB 04 (AC/BC)</t>
  </si>
  <si>
    <t>DISSIPADOR DE ENERGIA - DEB 05 (AC/BC)</t>
  </si>
  <si>
    <t>DISSIPADOR DE ENERGIA - DEB 06 (AC/BC)</t>
  </si>
  <si>
    <t>DISSIPADOR DE ENERGIA - DEB 07 (AC/BC)</t>
  </si>
  <si>
    <t>DISSIPADOR DE ENERGIA - DEB 08 (AC/BC)</t>
  </si>
  <si>
    <t>DISSIPADOR DE ENERGIA - DEB 11 (AC/BC)</t>
  </si>
  <si>
    <t>ENTRADA D'ÁGUA - EDA 01 (AC/BC)</t>
  </si>
  <si>
    <t>ENTRADA D'ÁGUA - EDA 02 (AC/BC)</t>
  </si>
  <si>
    <t>DESCIDA D'ÁGUA DE ATERROS TIPO RÁPIDO - DAR 02 (AC/BC)</t>
  </si>
  <si>
    <t>DESCIDA D'ÁGUA DE ATERROS TIPO RÁPIDO - DAR 03 (AC/BC)</t>
  </si>
  <si>
    <t>DESCIDA D'ÁGUA DE CORTES EM DEGRAUS - DCD 01 (AC/BC)</t>
  </si>
  <si>
    <t>DESCIDA D'ÁGUA DE CORTES EM DEGRAUS - DCD 02 (AC/BC)</t>
  </si>
  <si>
    <t>DESCIDA D'ÁGUA DE CORTES EM DEGRAUS - DCD 03 (AC/BC)</t>
  </si>
  <si>
    <t>DESCIDA D'ÁGUA DE CORTES EM DEGRAUS - DCD 04 (AC/BC)</t>
  </si>
  <si>
    <t>DESCIDA D'ÁGUA DE ATERROS EM DEGRAUS - DAD 01 (AC/BC)</t>
  </si>
  <si>
    <t>DESCIDA D'ÁGUA DE ATERROS EM DEGRAUS - DAD 02 (AC/BC)</t>
  </si>
  <si>
    <t>DESCIDA D'ÁGUA DE ATERROS EM DEGRAUS - DAD 03 (AC/BC)</t>
  </si>
  <si>
    <t>DESCIDA D'ÁGUA DE ATERROS EM DEGRAUS - DAD 04 (AC/BC)</t>
  </si>
  <si>
    <t>DESCIDA D'ÁGUA DE ATERROS EM DEGRAUS - DAD 05 (AC/BC)</t>
  </si>
  <si>
    <t>DESCIDA D'ÁGUA DE ATERROS EM DEGRAUS - DAD 06 (AC/BC)</t>
  </si>
  <si>
    <t>DESCIDA D'ÁGUA DE ATERROS EM DEGRAUS - DAD 07 (AC/BC)</t>
  </si>
  <si>
    <t>DESCIDA D'ÁGUA DE ATERROS EM DEGRAUS - DAD 08 (AC/BC)</t>
  </si>
  <si>
    <t>DESCIDA D'ÁGUA DE ATERROS EM DEGRAUS - DAD 09 (AC/BC)</t>
  </si>
  <si>
    <t>DESCIDA D'ÁGUA DE ATERROS EM DEGRAUS - DAD 10 (AC/BC)</t>
  </si>
  <si>
    <t>DESCIDA D'ÁGUA DE ATERROS EM DEGRAUS - DAD 11 (AC/BC)</t>
  </si>
  <si>
    <t>DESCIDA D'ÁGUA DE ATERROS EM DEGRAUS - DAD 12 (AC/BC)</t>
  </si>
  <si>
    <t>DESCIDA D'ÁGUA DE ATERROS EM DEGRAUS - DAD 13 (AC/BC)</t>
  </si>
  <si>
    <t>DESCIDA D'ÁGUA DE ATERROS EM DEGRAUS - DAD 14 (AC/BC)</t>
  </si>
  <si>
    <t>DESCIDA D'ÁGUA DE ATERROS EM DEGRAUS - DAD 15 (AC/BC)</t>
  </si>
  <si>
    <t>DESCIDA D'ÁGUA DE ATERROS EM DEGRAUS - DAD 16 (AC/BC)</t>
  </si>
  <si>
    <t>DESCIDA D'ÁGUA DE ATERROS EM DEGRAUS - DAD 17 (AC/BC)</t>
  </si>
  <si>
    <t>DESCIDA D'ÁGUA DE ATERROS EM DEGRAUS - DAD 18 (AC/BC)</t>
  </si>
  <si>
    <t>DRENO SUB-SUPERFICIAL - DSS 01 (EXCETO ESCAVAÇÃO) (AC)</t>
  </si>
  <si>
    <t>DRENO SUB-SUPERFICIAL - DSS 02 (EXCETO ESCAVAÇÃO) (BC)</t>
  </si>
  <si>
    <t>DRENO SUB-SUPERFICIAL - DSS 03 (EXCETO ESCAVAÇÃO) (BC)</t>
  </si>
  <si>
    <t>DRENO SUB-SUPERFICIAL - DSS 04 (EXCETO ESCAVAÇÃO) (BC)</t>
  </si>
  <si>
    <t>DRENO PEAD SUB-SUPERFICIAL - DSS 01 (EXCETO ESCAVAÇÃO) (AC)</t>
  </si>
  <si>
    <t>DRENO PEAD SUB-SUPERFICIAL - DSS 04 (EXCETO ESCAVAÇÃO) (BC)</t>
  </si>
  <si>
    <t>BOCA P/ DRENO PROFUNDO - BSD 01 (AC/BC)</t>
  </si>
  <si>
    <t>BOCA P/ DRENO PROFUNDO - BSD 02 (AC/BC)</t>
  </si>
  <si>
    <t>BOCA P/ DRENO SUB-SUPERFICIAL - BSD 03 (AC/BC)</t>
  </si>
  <si>
    <t>ESCAVAÇÃO MEC. DE VALAS DE MAT. 3ª CAT. (INCL. TRANSPORTE)</t>
  </si>
  <si>
    <t>ESCAVAÇÃO MEC. DE VALAS DE MAT. 1ª CAT. (INCL. TRANSPORTE)</t>
  </si>
  <si>
    <t>ESCAVAÇÃO MECÂNICA DE VALA PARA DRENAGEM</t>
  </si>
  <si>
    <t>OBRAS COMPLEMENTARES</t>
  </si>
  <si>
    <t>CERCA DE VEDAÇÃO DE FAIXA DE DOMÍNIO EM MADEIRA</t>
  </si>
  <si>
    <t>REMOÇÃO DE CERCA</t>
  </si>
  <si>
    <t>REMOÇÃO E RECOLOCAÇÃO DE CERCA</t>
  </si>
  <si>
    <t>DEFENSA METÁLICA SEMI-MALEÁVEL SIMPLES</t>
  </si>
  <si>
    <t>ANCORAGEM DE DEFENSA METÁLICA SEMI-MALEÁVEL SIMPLES</t>
  </si>
  <si>
    <t>REVESTIMENTO VEGETAL EM PLACAS (GRAMA)</t>
  </si>
  <si>
    <t>REVESTIMENTO VEGETAL EM MUDAS</t>
  </si>
  <si>
    <t>CONFORMAÇÃO DE TALUDE</t>
  </si>
  <si>
    <t>FLORESTAMENTO</t>
  </si>
  <si>
    <t>REVESTIMENTO VEGETAL POR HIDROSSEMEADURA</t>
  </si>
  <si>
    <t>SEMEADURA MANUAL</t>
  </si>
  <si>
    <t>SINALIZAÇÃO HORIZONTAL</t>
  </si>
  <si>
    <t>SINALIZAÇÃO HORIZONTAL COM RESINA ACRÍLICA (0,4 mm)</t>
  </si>
  <si>
    <t>SINALIZAÇÃO HORIZONTAL COM RESINA ACRÍLICA (0,6 mm)</t>
  </si>
  <si>
    <t>SINALIZAÇÃO HORIZONTAL COM RESINA ACRÍLICA EMULSIONADA EM ÁGUA (0,3 mm)</t>
  </si>
  <si>
    <t>SINALIZAÇÃO HORIZONTAL COM RESINA ACRÍLICA EMULSIONADA EM ÁGUA (0,4 mm)</t>
  </si>
  <si>
    <t>SINALIZAÇÃO HORIZONTAL COM RESINA ACRÍLICA EMULSIONADA EM ÁGUA (0,5 mm)</t>
  </si>
  <si>
    <t>SINALIZAÇÃO HORIZONTAL COM TERMOPLÁSTICO POR ASPERSÃO - HOT SPRAY (1,5 mm)</t>
  </si>
  <si>
    <t>SINALIZAÇÃO HORIZONTAL COM TERMOPLÁSTICO EXTRUDADO (3 mm)</t>
  </si>
  <si>
    <t>TACHA REFLETIVA MONODIRECIONAL</t>
  </si>
  <si>
    <t>TACHA REFLETIVA BIDIRECIONAL</t>
  </si>
  <si>
    <t>TACHÃO REFLETIVO MONODIRECIONAL</t>
  </si>
  <si>
    <t>TACHÃO REFLETIVO BIDIRECIONAL</t>
  </si>
  <si>
    <t>SINALIZAÇÃO VERTICAL</t>
  </si>
  <si>
    <t>SINALIZAÇÃO VERTICAL SEMI-REFLETIVA</t>
  </si>
  <si>
    <t>SINALIZAÇÃO VERTICAL TOTALMENTE REFLETIVA (TIPO I)</t>
  </si>
  <si>
    <t>SINALIZAÇÃO VERTICAL TOTALMENTE REFLETIVA (TIPO III)</t>
  </si>
  <si>
    <t>SINALIZAÇÃO VERTICAL TOTALMENTE REFLETIVA</t>
  </si>
  <si>
    <t>SINALIZAÇÃO VERTICAL TOTALMENTE REFLETIVA - CHAPA DE ALUMÍNIO</t>
  </si>
  <si>
    <t>OBRAS DE ARTE CORRENTES</t>
  </si>
  <si>
    <t>REMOÇÃO DE BUEIROS TUBULARES</t>
  </si>
  <si>
    <t>CORPO DE BSTC D=0,60M (EXCETO ESCAVAÇÃO)</t>
  </si>
  <si>
    <t>CORPO DE BSTC D=0,80M (EXCETO ESCAVAÇÃO)</t>
  </si>
  <si>
    <t>CORPO DE BSTC D=1,00M (EXCETO ESCAVAÇÃO)</t>
  </si>
  <si>
    <t>CORPO DE BSTC D=1,20M (EXCETO ESCAVAÇÃO)</t>
  </si>
  <si>
    <t>CORPO DE BSTC D=1,50M (EXCETO ESCAVAÇÃO)</t>
  </si>
  <si>
    <t>CORPO DE BDTC D=1,00M (EXCETO ESCAVAÇÃO)</t>
  </si>
  <si>
    <t>CORPO DE BDTC D=0,80M (EXCETO ESCAVAÇÃO)</t>
  </si>
  <si>
    <t>CORPO DE BTTC D=1,00M (EXCETO ESCAVAÇÃO)</t>
  </si>
  <si>
    <t>BOCA DE BSTC D=0,60M (AC/BC)</t>
  </si>
  <si>
    <t>BOCA DE BSTC D=0,80M (AC/BC)</t>
  </si>
  <si>
    <t>BOCA DE BSTC D=1,00M (AC/BC)</t>
  </si>
  <si>
    <t>BOCA DE BSTC D=1,20M (AC/BC)</t>
  </si>
  <si>
    <t>BOCA DE BSTC D=1,50M (AC/BC)</t>
  </si>
  <si>
    <t>BOCA DE BDTC D=0,80M (AC/BC)</t>
  </si>
  <si>
    <t>BOCA DE BDTC D=1,00M (AC/BC)</t>
  </si>
  <si>
    <t>BOCA DE BTTC D=1,00M (AC/BC)</t>
  </si>
  <si>
    <t>ARGAMASSA DE CIMENTO E AREIA 1:4 (AC)</t>
  </si>
  <si>
    <t>FORMA DE PLACA COMPENSADA</t>
  </si>
  <si>
    <t>CONFECÇÃO E INSTALAÇÃO DE GUIAS</t>
  </si>
  <si>
    <t>SERVIÇOS DIVERSOS</t>
  </si>
  <si>
    <t>GABIÕES (1,00 M)</t>
  </si>
  <si>
    <t>GABIÕES (0,5 M)</t>
  </si>
  <si>
    <t>COLCHÕES RENO (0,3 M)</t>
  </si>
  <si>
    <t>RIP-RAP</t>
  </si>
  <si>
    <t>DEMOLIÇÃO DE CONCRETO SIMPLES</t>
  </si>
  <si>
    <t>DEMOLIÇÃO DE CONCRETO ARMADO</t>
  </si>
  <si>
    <t>CONCRETO FCK=11 MPA P/ DRENAGEM</t>
  </si>
  <si>
    <t>CONCRETO FCK=15 MPA P/ DRENAGEM</t>
  </si>
  <si>
    <t xml:space="preserve">CONCRETO FCK=20 MPA P/ DRENAGEM </t>
  </si>
  <si>
    <t>CONCRETO CICLÓPICO FCK=11 MPA P/ DRENAGEM</t>
  </si>
  <si>
    <t>ENROCAMENTO DE PEDRA ARRUMADA</t>
  </si>
  <si>
    <t>ENROCAMENTO DE PEDRA JOGADA</t>
  </si>
  <si>
    <t>ENROCAMENTO DE PEDRA ARGAMASSADA</t>
  </si>
  <si>
    <t>PATROLAMENTO</t>
  </si>
  <si>
    <t xml:space="preserve">ARE   </t>
  </si>
  <si>
    <t>ESCAVAÇÃO MANUAL</t>
  </si>
  <si>
    <t>CONSERVAÇÃO ROTINEIRA</t>
  </si>
  <si>
    <t>FRESAGEM DESCONTÍNUA PARA REPARO LOCALIZADO</t>
  </si>
  <si>
    <t>TAPA BURACO (EXCETO FORN. E TRANSP. MAT.)</t>
  </si>
  <si>
    <t>REMENDO PROFUNDO (EXCETO FORN. E TRANSP. MAT.)</t>
  </si>
  <si>
    <t>ROÇADA MANUAL</t>
  </si>
  <si>
    <t xml:space="preserve">Ha    </t>
  </si>
  <si>
    <t>ROÇADA COM ROÇADEIRA COSTAL</t>
  </si>
  <si>
    <t>ROÇADA MECÂNIZADA</t>
  </si>
  <si>
    <t>CAPINA MANUAL</t>
  </si>
  <si>
    <t>LIMPEZA DE MEIO-FIO E DESCIDA D´AGUA</t>
  </si>
  <si>
    <t>LIMPEZA DE SARJETA</t>
  </si>
  <si>
    <t>LIMPEZA DE VALETAS  DE CORTE</t>
  </si>
  <si>
    <t>LIMPEZA DE PONTE</t>
  </si>
  <si>
    <t>RECUPERAÇÃO DE PONTES DE MADEIRA</t>
  </si>
  <si>
    <t>DESOBSTRUÇÃO DE BUEIROS</t>
  </si>
  <si>
    <t>REMOÇÃO DE BARREIRA (MANUAL)</t>
  </si>
  <si>
    <t>REMOÇÃO DE BARREIRA</t>
  </si>
  <si>
    <t>RECOMPOSIÇÃO MANUAL DE ATERRO</t>
  </si>
  <si>
    <t>RECOMPOSIÇÃO MECÂNIZADA DE ATERRO</t>
  </si>
  <si>
    <t>RECOMPOSIÇÃO DE GUARDA-CORPO (EXCETO TRANSPORTE)</t>
  </si>
  <si>
    <t>RECOMPOSIÇÃO DE DRENAGEM SUPERFICIAL</t>
  </si>
  <si>
    <t>CAIAÇÃO (3 DEMÃOS)</t>
  </si>
  <si>
    <t>SELAGEM DE TRINCA(EXC. MAT. BET. E TRANSP. MAT.) (AC)</t>
  </si>
  <si>
    <t xml:space="preserve">l     </t>
  </si>
  <si>
    <t>USINAGEM DE PRÉ-MISTURADO A FRIO - PMF</t>
  </si>
  <si>
    <t>LOCAÇÃO DE EQUIPAMENTOS</t>
  </si>
  <si>
    <t>CAMINHÃO BASCULANTE 10 M3 - 15 T</t>
  </si>
  <si>
    <t>CAMINHÃO PRANCHA</t>
  </si>
  <si>
    <t>CAMINHÃO TANQUE 10.000L</t>
  </si>
  <si>
    <t>ESCAVADEIRA HIDRÁULICA - CAT 323DL OU EQUIVALENTE</t>
  </si>
  <si>
    <t>GRADE DE DISCO - 24X24</t>
  </si>
  <si>
    <t>MOTONIVELADORA - CAT 120K OU EQUIVALENTE</t>
  </si>
  <si>
    <t>RETRO ESCAVADEIRA DE PNEUS - CATERPILLAR 416E OU EQUIVALENTE</t>
  </si>
  <si>
    <t>ROLO PÉ DE CARNEIRO AUTOPROPELIDO - CA 250 OU EQUIVALENTE</t>
  </si>
  <si>
    <t>TRATOR DE PNEUS AGRÍCOLA - MF 4292 OU EQUIVALENTE</t>
  </si>
  <si>
    <t>PAVIMENTAÇÃO URBANA</t>
  </si>
  <si>
    <t>LIMPEZA (PAV.URB.)</t>
  </si>
  <si>
    <t>CARGA DE ENTULHOS (PAV.URB.)</t>
  </si>
  <si>
    <t>TRANSPORTE DE ENTULHOS (PAV.URB.)</t>
  </si>
  <si>
    <t>ESCAVAÇÃO E CARGA DE MAT. DE 1ºCAT (PAV.URB.)</t>
  </si>
  <si>
    <t>TRANSPORTE DE MAT. DE 1º CAT.-À CAMINHÃO (PAV.URB.)</t>
  </si>
  <si>
    <t>COMPACTAÇÃO A 95% DO PROCTOR NORMAL (PAV.URB.)</t>
  </si>
  <si>
    <t>COMPACTAÇÃO A 100% DO PROCTOR NORMAL (PAV.URB.)</t>
  </si>
  <si>
    <t>REGULARIZAÇÃO E COMPACTAÇÃO DO SUB-LEITO (PAV.URB.)</t>
  </si>
  <si>
    <t>ESCAVAÇÃO E CARGA DE MATERIAL DE JAZIDA (PAV.URB.)</t>
  </si>
  <si>
    <t>TRANSPORTE DE MATERIAL DE JAZIDA (CASCALHO) (PAV.URB.)</t>
  </si>
  <si>
    <t>ESTABILIZAÇÃO GRANULOMÉTRICA SEM MISTURA (PAV.URB.)</t>
  </si>
  <si>
    <t>ESTABILIZAÇÃO SOLO-CIMENTO 2% PESO-PISTA (PAV.URB.) S/ TRANS. LOCAL DE CIMENTO</t>
  </si>
  <si>
    <t>IMPRIMAÇÃO (PAV.URB.)</t>
  </si>
  <si>
    <t>PINTURA DE LIGAÇÃO (PAV.URB.)</t>
  </si>
  <si>
    <t>TRATAMENTO SUPERFICIAL DUPLO - TSD (BC) (PAV.URB.)</t>
  </si>
  <si>
    <t>CAPA SELANTE COM PÓ-DE-PEDRA (PAV.URB.)</t>
  </si>
  <si>
    <t>CONCRETO BETUMINOSO USINADO À QUENTE - CBUQ (PAV. URB.)</t>
  </si>
  <si>
    <t>PRÉ-MISTURADO A FRIO - PMF (PAV.URB.)</t>
  </si>
  <si>
    <t>BLOKRET  8 CM - CONCRETO  FCK=25 MPA (PAV.URB.)</t>
  </si>
  <si>
    <t>PARALELEPÍPEDO (PAV.URB.)</t>
  </si>
  <si>
    <t>LAMA ASFÁLTICA FINA (PAV.URB.)</t>
  </si>
  <si>
    <t>TRATAMENTO SUPERFICIAL SIMPLES - TSS (BC) (PAV.URB.)</t>
  </si>
  <si>
    <t>MICRORREVESTIMENTO À FRIO - 0,8cm S/COMP. (BC) (PAV.URB.)</t>
  </si>
  <si>
    <t>MICRORREVESTIMENTO À FRIO - 1,0cm S/COMP. (BC) (PAV.URB.)</t>
  </si>
  <si>
    <t>TRANSPORTE LOCAL DE MATERIAL BETUMINOSO (PAV.URB.)</t>
  </si>
  <si>
    <t>TRANSPORTE LOCAL DE MASSA ASFÁLTICA (PAV.URB.)</t>
  </si>
  <si>
    <t>TRANSPORTE LOCAL DE AGREGADO (PAV.URB.)</t>
  </si>
  <si>
    <t>TRANSPORTE LOCAL DE CIMENTO / CAL / FILLER (PAV.URB.)</t>
  </si>
  <si>
    <t>CALÇADA EM CONCRETO DESEMPENADO 15MPa - ESPESSURA = 5cm (AC/BC)</t>
  </si>
  <si>
    <t>MEIO FIO SEM SARJETA - MFU01</t>
  </si>
  <si>
    <t>MEIO FIO COM SARJETA - MFU02</t>
  </si>
  <si>
    <t>HORAS  DE  EQUIPAMENTO - OAE</t>
  </si>
  <si>
    <t>GUINDASTE 30 T - MÍNIMO 10H/DIA</t>
  </si>
  <si>
    <t>GUINDASTE 60 T - MÍNIMO 10H/DIA</t>
  </si>
  <si>
    <t>GUINDASTE 90 T - MÍNIMO 10H/DIA</t>
  </si>
  <si>
    <t>GUINDASTE 120 T - MÍNIMO 10H/DIA</t>
  </si>
  <si>
    <t>GALERIA DE ÁGUAS PLUVIAIS / DRENAGEM URBANA</t>
  </si>
  <si>
    <t>ESCAVAÇÃO MANUAL DE VALAS</t>
  </si>
  <si>
    <t>ESCAVAÇÃO MECÂNICA EM TERRA</t>
  </si>
  <si>
    <t>ESCAVAÇÃO MECÂNICA EM CASCALHO</t>
  </si>
  <si>
    <t>ESCAVAÇÃO MECÂNICA EM ROCHA DECOMP. OU MATACÃO</t>
  </si>
  <si>
    <t>ESCAVAÇÃO MECÂNICA EM SOLO MOLE</t>
  </si>
  <si>
    <t>REATERRO APILOADO DE VALAS</t>
  </si>
  <si>
    <t>REATERRO DE VALAS C/ COMPACTAÇÃO VIBRATÓRIA</t>
  </si>
  <si>
    <t>FORNECIMENTO E ASSENTAMENTO DE TUBO D=0,40 M</t>
  </si>
  <si>
    <t>FORNECIMENTO E ASSENTAMENTO DE TUBO D=0,60 M</t>
  </si>
  <si>
    <t>FORNECIMENTO E ASSENTAMENTO DE TUBO D=0,80 M</t>
  </si>
  <si>
    <t>FORNECIMENTO E ASSENTAMENTO DE TUBO D=1,00 M</t>
  </si>
  <si>
    <t>FORNECIMENTO E ASSENTAMENTO DE TUBO D=1,20 M</t>
  </si>
  <si>
    <t>FORNECIMENTO E ASSENTAMENTO DE TUBO D=1,50 M</t>
  </si>
  <si>
    <t>POÇO DE VISITA PARA REDE D=0,40 M (AC/BC)</t>
  </si>
  <si>
    <t>ACRÉSCIMO NA ALTURA DO P.V. PARA REDE D= 0,40 M (AC)</t>
  </si>
  <si>
    <t>POÇO DE VISITA PARA REDE D=0,60 M, PARTE FIXA C/1,00M DE ALTURA (AC/BC)</t>
  </si>
  <si>
    <t>ACRÉSCIMO NA ALTURA DO P.V. PARA REDE D= 0,60 M (AC)</t>
  </si>
  <si>
    <t>POÇO DE VISITA PARA REDE D=0,80 M, PARTE FIXA C/ 1,00M DE ALTURA (AC/BC)</t>
  </si>
  <si>
    <t>ACRÉSCIMO NA ALTURA DO P.V. PARA REDE D= 0,80 M (AC)</t>
  </si>
  <si>
    <t>POÇO DE VISITA PARA REDE D=1,00 M, PARTE FIXA C/ 1,00 M DE ALTURA (AC/BC)</t>
  </si>
  <si>
    <t>ACRÉSCIMO NA ALTURA DO POÇO DE VISITA PARA REDE D=1,00 M (AC)</t>
  </si>
  <si>
    <t>POÇO DE VISITA PARA REDE D=1,20 M, PARTE FIXA C/ 1,00 M DE ALTURA (AC/BC)</t>
  </si>
  <si>
    <t>ACRÉSCIMO NA ALTURA DO P.V. PARA REDE D= 1,20 M (AC)</t>
  </si>
  <si>
    <t>POÇO DE VISITA PARA REDE D=1,50 M, PARTE FIXA C/ 1,00 M DE ALTURA (AC/BC)</t>
  </si>
  <si>
    <t>ACRÉSCIMO NA ALTURA DO POÇO DE VISITA PARA REDE D=1,50 M (AC)</t>
  </si>
  <si>
    <t>CHAMINÉ PARA POÇO DE VISITA,INCLUSIVE TAMPÃO E ANEL (AC/BC)</t>
  </si>
  <si>
    <t>BOCA-DE-LOBO, ALTURA MÉDIA DE 1,30 M (AC/BC)</t>
  </si>
  <si>
    <t>DRENO DE TUBO PEAD 100MM (0,5MX0,4M) (GAP) (AC/BC)</t>
  </si>
  <si>
    <t>GEOTEXTIL - BIDIM RT-16 OU EQUIVALENTE</t>
  </si>
  <si>
    <t>LASTRO DE BRITA (GAP)</t>
  </si>
  <si>
    <t>LASTRO DE PEDRA MARROADA (GAP)</t>
  </si>
  <si>
    <t>ESCORAMENTO CONTÍNUO EM VALAS(ESP. 2,00M)</t>
  </si>
  <si>
    <t>ESCORAMENTO DESCONTÍNUO EM VALAS(ESPAÇ.1,80 M)</t>
  </si>
  <si>
    <t>ESCAVAÇÃO DE MATERIAL DE 3ª CATEGORIA EM VALAS (GAP)</t>
  </si>
  <si>
    <t>CARGA DE MATERIAL DE GALERIAS</t>
  </si>
  <si>
    <t>ESCAVAÇÃO - OAE</t>
  </si>
  <si>
    <t>ESCAVAÇÃO MANUAL MAT. 1ª CAT.</t>
  </si>
  <si>
    <t>ESCAVAÇÃO MANUAL MAT. 2ª CAT.</t>
  </si>
  <si>
    <t>ESCAVAÇÃO MANUAL MAT. 3ª CAT.</t>
  </si>
  <si>
    <t>ESCAVAÇÃO MECÂNIZADA</t>
  </si>
  <si>
    <t>ESTACAS</t>
  </si>
  <si>
    <t>ESTACA RAIZ PERFURADA NO SOLO - D = 31 cm</t>
  </si>
  <si>
    <t>ESTACA RAIZ PERFURADA NO SOLO - D = 40 cm</t>
  </si>
  <si>
    <t>ESTACA RAIZ PERFURADA NA ROCHA - D = 31 cm</t>
  </si>
  <si>
    <t>ESTACA RAIZ PERFURADA NA ROCHA - D = 40 cm</t>
  </si>
  <si>
    <t>TUBO DE REVESTIMENTO PARA ESTACA RAIZ (CAMISA PERDIDA) - D = 273,0 mm</t>
  </si>
  <si>
    <t>TUBO DE REVESTIMENTO PARA ESTACA RAIZ (CAMISA PERDIDA) - D = 323,8 mm</t>
  </si>
  <si>
    <t>ARRASAMENTO DE ESTACAS DE CONCRETO</t>
  </si>
  <si>
    <t>ESTACA DUPLO PERFIL METÁLICO W 250 X 17,9 - COM EMENDA - FORNECIMENTO E CRAVAÇÃO</t>
  </si>
  <si>
    <t>ESTACA PRÉ-MOLDADA DE CONCRETO ARMADO CENTRIFUGADO COM COMPRESSÃO ADMISSÍVEL DE 100 t - FORNECIMENTO E CRAVAÇÃO</t>
  </si>
  <si>
    <t>ESTACA PRÉ-MOLDADA DE CONCRETO ARMADO CENTRIFUGADO COM COMPRESSÃO ADMISSÍVEL DE 125 t - FORNECIMENTO E CRAVAÇÃO</t>
  </si>
  <si>
    <t>ESTACA PRÉ-MOLDADA DE CONCRETO ARMADO CENTRIFUGADO COM COMPRESSÃO ADMISSÍVEL DE 170 t - FORNECIMENTO E CRAVAÇÃO</t>
  </si>
  <si>
    <t>ESTACA PRÉ-MOLDADA DE CONCRETO ARMADO CENTRIFUGADO COM COMPRESSÃO ADMISSÍVEL DE 230 t - FORNECIMENTO E CRAVAÇÃO</t>
  </si>
  <si>
    <t>ESTACA PRÉ-MOLDADA DE CONCRETO ARMADO CENTRIFUGADO COM COMPRESSÃO ADMISSÍVEL DE 300 t - FORNECIMENTO E CRAVAÇÃO</t>
  </si>
  <si>
    <t>ESTACA DE COMPACTAÇÃO COM FUSTE APILOADO D = 35 cm</t>
  </si>
  <si>
    <t>CAMISA METÁLICA CRAVADA COM MARTELO VIBRATÓRIO D = 400 mm / E = 6,3 mm</t>
  </si>
  <si>
    <t>CAMISA METÁLICA CRAVADA COM MARTELO VIBRATÓRIO D = 500 mm / E = 6,3 mm</t>
  </si>
  <si>
    <t>CAMISA METÁLICA CRAVADA COM MARTELO VIBRATÓRIO D = 600 mm / E = 6,3 mm</t>
  </si>
  <si>
    <t>CAMISA METÁLICA CRAVADA COM MARTELO VIBRATÓRIO D = 700 mm / E = 8 mm</t>
  </si>
  <si>
    <t>CAMISA METÁLICA CRAVADA COM MARTELO VIBRATÓRIO D = 800 mm / E = 8 mm</t>
  </si>
  <si>
    <t>CAMISA METÁLICA CRAVADA COM MARTELO VIBRATÓRIO D = 900 mm / E = 9,5 mm</t>
  </si>
  <si>
    <t>ESCORAMENTO</t>
  </si>
  <si>
    <t>ESCORAMENTO PARA PONTE</t>
  </si>
  <si>
    <t>ESCORAMENTO PARA BUEIRO</t>
  </si>
  <si>
    <t>AÇO E FORMAS</t>
  </si>
  <si>
    <t>FORMA CHAPA COMPENSADA RESINADA 12 mm - UTILIZAÇÃO 1X (CONFECÇÃO, INSTALAÇÃO E RETIRADA)</t>
  </si>
  <si>
    <t>FORMA CHAPA COMPENSADA PLASTIFICADA 17 mm - UTILIZAÇÃO 1X (CONFECÇÃO, INSTALAÇÃO E RETIRADA)</t>
  </si>
  <si>
    <t>FORMA CHAPA COMPENSADA RESINADA 12 mm - UTILIZAÇÃO 3X (CONFECÇÃO, INSTALAÇÃO E RETIRADA)</t>
  </si>
  <si>
    <t>FORMA CHAPA COMPENSADA PLASTIFICADA 17 mm - UTILIZAÇÃO 3X (CONFECÇÃO, INSTALAÇÃO E RETIRADA)</t>
  </si>
  <si>
    <t>AÇO CA50/60 AQUISIÇÃO, ARMAÇÃO E COLOCAÇÃO (INCLUSO PERDAS)</t>
  </si>
  <si>
    <t>CONCRETOS</t>
  </si>
  <si>
    <t>CONCRETO FCK=15 MPA</t>
  </si>
  <si>
    <t>CONCRETO USINADO FCK=15 MPA</t>
  </si>
  <si>
    <t>CONCRETO USINADO FCK=20 MPA</t>
  </si>
  <si>
    <t>CONCRETO USINADO FCK=25 MPA</t>
  </si>
  <si>
    <t>CONCRETO USINADO FCK=30 MPA</t>
  </si>
  <si>
    <t>CONCRETO USINADO FCK=35 MPA</t>
  </si>
  <si>
    <t>CONCRETO USINADO FCK=40 MPA</t>
  </si>
  <si>
    <t>CONCRETO USINADO BOMBEÁVEL FCK=35 MPA</t>
  </si>
  <si>
    <t>CONCRETO USINADO BOMBEÁVEL FCK=40 MPA</t>
  </si>
  <si>
    <t>CONCRETO FCK=20 MPA</t>
  </si>
  <si>
    <t>CONCRETO FCK=25 MPA</t>
  </si>
  <si>
    <t>CONCRETO FCK=30 MPA</t>
  </si>
  <si>
    <t>CONCRETO FCK=35 MPA</t>
  </si>
  <si>
    <t>CONCRETO FCK=40 MPA</t>
  </si>
  <si>
    <t>CONCRETO CICLÓPICO FCK=15 MPA</t>
  </si>
  <si>
    <t>PROTENSÃO</t>
  </si>
  <si>
    <t>FORNECIMENTO, CORTE E COLOCAÇÃO DE CABO CP-190 RB D=12,7mm C/ ADERÊNCIA</t>
  </si>
  <si>
    <t>FORNECIMENTO, CORTE E COLOCAÇÃO DE CABO CP-190 RB D=15,2mm C/ ADERÊNCIA</t>
  </si>
  <si>
    <t>FORNECIMENTO, CORTE E COLOCAÇÃO DE BAINHA METÁLICA D=55,0mm P/ 6 CORDOALHAS (D=12,7mm) - MAC</t>
  </si>
  <si>
    <t>FORNECIMENTO, CORTE E COLOCAÇÃO DE BAINHA METÁLICA D=70,0mm P/ 12 CORDOALHAS (D=12,7mm) - MAC</t>
  </si>
  <si>
    <t>FORNECIMENTO, CORTE E COLOCAÇÃO DE BAINHA METÁLICA D=60,0mm P/ 6 CORDOALHAS (D=15,2mm) - MAC</t>
  </si>
  <si>
    <t>FORNECIMENTO, CORTE E COLOCAÇÃO DE BAINHA METÁLICA D=80,0mm P/ 12 CORDOALHAS (D=15,2mm) - MAC</t>
  </si>
  <si>
    <t>FORNECIMENTO E COLOCAÇÃO DE ANCORAGENS ATIVAS, PROTENSÃO E INJEÇÃO DE NATA DE CIMENTO (6 CORDOALHAS D=12,7mm) - MAC</t>
  </si>
  <si>
    <t>FORNECIMENTO E COLOCAÇÃO DE ANCORAGENS ATIVAS, PROTENSÃO E INJEÇÃO DE NATA DE CIMENTO (12 CORDOALHAS D=12,7mm) - MAC</t>
  </si>
  <si>
    <t>FORNECIMENTO E COLOCAÇÃO DE ANCORAGENS ATIVAS, PROTENSÃO E INJEÇÃO DE NATA DE CIMENTO (6 CORDOALHAS D=15,2mm) - MAC</t>
  </si>
  <si>
    <t>FORNECIMENTO E COLOCAÇÃO DE ANCORAGENS ATIVAS, PROTENSÃO E INJEÇÃO DE NATA DE CIMENTO (12 CORDOALHAS D=15,2mm) - MAC</t>
  </si>
  <si>
    <t>SERVIÇOS COMPLEMENTARES</t>
  </si>
  <si>
    <t>LASTRO DE PEDRA</t>
  </si>
  <si>
    <t>ENSECADEIRA</t>
  </si>
  <si>
    <t>ENCHIMENTO COM ARGILA</t>
  </si>
  <si>
    <t>PLATAFORMA DE TRABALHO EM MADEIRA</t>
  </si>
  <si>
    <t>TRANSLADO, LANÇAMENTO E POSICIONAMENTO DE PRÉ-LAJES</t>
  </si>
  <si>
    <t>PINTURA À CAL (3 DEMÃOS)</t>
  </si>
  <si>
    <t>PINTURA COM NATA DE CIMENTO</t>
  </si>
  <si>
    <t>SINALIZAÇÃO-PINTURA FLUORESCENTE</t>
  </si>
  <si>
    <t>DRENOS 100 MM</t>
  </si>
  <si>
    <t>NEOPRENE</t>
  </si>
  <si>
    <t>LIMPEZA GERAL</t>
  </si>
  <si>
    <t>TRANSPORTE LOCAL DE CONCRETO</t>
  </si>
  <si>
    <t>TRANSPORTE LOCAL DE TUBOS</t>
  </si>
  <si>
    <t>TRANSPORTE COMERCIAL DE MATERIAL BÁSICO</t>
  </si>
  <si>
    <t>TRANSPORTE COMERCIAL DE GRAMA</t>
  </si>
  <si>
    <t>TRANSPORTE COMERCIAL DE MADEIRA</t>
  </si>
  <si>
    <t>TRANSPORTE COMERCIAL DE TUBOS</t>
  </si>
  <si>
    <t>TRANSPORTE LOCAL COM DOLLY</t>
  </si>
  <si>
    <t>TRANSPORTE COMERCIAL COM DOLLY</t>
  </si>
  <si>
    <t>TRANSPORTE COMERCIAL DE AGREGADOS - OAE</t>
  </si>
  <si>
    <t>TRANSPORTE DE PRÉ MOLDADOS EM CAMINHÃO PRANCHA 3 EIXOS - CAP. 30 T</t>
  </si>
  <si>
    <t>TRANSPORTE DE GUINDASTE 30 T - KM RODADO</t>
  </si>
  <si>
    <t>TRANSPORTE DE GUINDASTE 60 T - KM RODADO</t>
  </si>
  <si>
    <t>TRANSPORTE DE GUINDASTE 90 T - KM RODADO</t>
  </si>
  <si>
    <t>TRANSPORTE DE GUINDASTE 120 T - KM RODADO</t>
  </si>
  <si>
    <t>TRANSPORTE LOCAL DE MADEIRA</t>
  </si>
  <si>
    <t>TRANSPORTE LOCAL DE MATERIAL BÁSICO</t>
  </si>
  <si>
    <t>ADMINISTRAÇÃO LOCAL</t>
  </si>
  <si>
    <t>ADMINISTRAÇÃO LOCAL - TIPO A1</t>
  </si>
  <si>
    <t>ADMINISTRAÇÃO LOCAL - TIPO A2</t>
  </si>
  <si>
    <t>ADMINISTRAÇÃO LOCAL - TIPO B1</t>
  </si>
  <si>
    <t>ADMINISTRAÇÃO LOCAL - TIPO B2</t>
  </si>
  <si>
    <t>ADMINISTRAÇÃO LOCAL - TIPO C1</t>
  </si>
  <si>
    <t>ADMINISTRAÇÃO LOCAL - TIPO C2</t>
  </si>
  <si>
    <t>ADMINISTRAÇÃO LOCAL - TIPO D1</t>
  </si>
  <si>
    <t>ADMINISTRAÇÃO LOCAL - TIPO D2</t>
  </si>
  <si>
    <t>ADMINISTRAÇÃO LOCAL - TIPO E1</t>
  </si>
  <si>
    <t>CANTEIRO DE OBRA</t>
  </si>
  <si>
    <t>CANTEIRO DE OBRA - TIPO A1</t>
  </si>
  <si>
    <t>CANTEIRO DE OBRA - TIPO A2</t>
  </si>
  <si>
    <t>CANTEIRO DE OBRA - TIPO B1</t>
  </si>
  <si>
    <t>CANTEIRO DE OBRA - TIPO B2</t>
  </si>
  <si>
    <t>CANTEIRO DE OBRA - TIPO C1</t>
  </si>
  <si>
    <t>CANTEIRO DE OBRA - TIPO C2</t>
  </si>
  <si>
    <t>CANTEIRO DE OBRA - TIPO D1</t>
  </si>
  <si>
    <t>CANTEIRO DE OBRA - TIPO D2</t>
  </si>
  <si>
    <t>CANTEIRO DE OBRA - TIPO E1</t>
  </si>
  <si>
    <t>CANTEIRO DE OBRA - TIPO F</t>
  </si>
  <si>
    <t>MOBILIZAÇÃO</t>
  </si>
  <si>
    <t>MOBILIZAÇÃO / DESMOBILIZAÇÃO - CONFORME DEMONSTRATIVO</t>
  </si>
  <si>
    <t>GOINFRA-PAV-I</t>
  </si>
  <si>
    <t>AÇO CA - 50</t>
  </si>
  <si>
    <t>AÇO EM PERFIS ASTM A572 GRAU 50</t>
  </si>
  <si>
    <t>ADESIVO FIXADOR PARA HIDROSSEMEADURA - GOMA XANTANA</t>
  </si>
  <si>
    <t>ADITIVO PLASTIFICANTE E RETARDADOR</t>
  </si>
  <si>
    <t>ADUBO NPK</t>
  </si>
  <si>
    <t>ADUBO ORGÂNICO</t>
  </si>
  <si>
    <t>ANCORAGEM P/ CABO 12V D=1/2" - MAC (CONJUNTO)</t>
  </si>
  <si>
    <t>ANCORAGEM P/ CABO 12V D=5/8" - MAC (CONJUNTO)</t>
  </si>
  <si>
    <t>ANCORAGEM P/ CABO 6V D=1/2" - MAC (CONJUNTO)</t>
  </si>
  <si>
    <t>ANCORAGEM P/ CABO 6V D=5/8" - MAC (CONJUNTO)</t>
  </si>
  <si>
    <t>APARELHO DE NEOPRENE FRETADO</t>
  </si>
  <si>
    <t>dm3</t>
  </si>
  <si>
    <t>ARAME GALVANIZADO Nº 10</t>
  </si>
  <si>
    <t>ARAME LISO</t>
  </si>
  <si>
    <t>ARAME RECOZIDO</t>
  </si>
  <si>
    <t>AREIA COMERCIAL (POSTO AREAL)</t>
  </si>
  <si>
    <t>AREIA COMERCIAL - CENTRO GOIANO (POSTO AREAL)</t>
  </si>
  <si>
    <t>AREIA COMERCIAL - LESTE GOIANO (POSTO AREAL)</t>
  </si>
  <si>
    <t>AREIA COMERCIAL - NOROESTE GOIANO (POSTO AREAL)</t>
  </si>
  <si>
    <t>AREIA COMERCIAL - NORTE GOIANO (POSTO AREAL)</t>
  </si>
  <si>
    <t>AREIA COMERCIAL - SUL GOIANO (POSTO AREAL)</t>
  </si>
  <si>
    <t>ASFALTO DILUÍDO DE PETRÓLEO CM-30</t>
  </si>
  <si>
    <t>t</t>
  </si>
  <si>
    <t>BAINHA METÁLICA D=55,0mm - MAC</t>
  </si>
  <si>
    <t>BAINHA METÁLICA D=60,0mm - MAC</t>
  </si>
  <si>
    <t>BAINHA METÁLICA D=70,0mm - MAC</t>
  </si>
  <si>
    <t>BAINHA METÁLICA D=80,0mm - MAC</t>
  </si>
  <si>
    <t>BIT P/ FRESADORA W 200</t>
  </si>
  <si>
    <t>BIT PARA MINI-CARREGADEIRA FRESADORA</t>
  </si>
  <si>
    <t>BITS P/ RECICLADORA</t>
  </si>
  <si>
    <t>BLOCOS DE DESGASTE P/ RECICLADORA</t>
  </si>
  <si>
    <t>BLOKRET 8CM FCK 25 MPA</t>
  </si>
  <si>
    <t>BOMBEAMENTO DE CONCRETO USINADO (COMERCIAL)</t>
  </si>
  <si>
    <t>BRITA COMERCIAL (POSTO PEDREIRA)</t>
  </si>
  <si>
    <t>BRITA COMERCIAL - CENTRO GOIANO (POSTO PEDREIRA)</t>
  </si>
  <si>
    <t>BRITA COMERCIAL - LESTE GOIANO (POSTO PEDREIRA)</t>
  </si>
  <si>
    <t>BRITA COMERCIAL - NOROESTE GOIANO (POSTO PEDREIRA)</t>
  </si>
  <si>
    <t>BRITA COMERCIAL - NORTE GOIANO (POSTO PEDREIRA)</t>
  </si>
  <si>
    <t>BRITA COMERCIAL - SUL GOIANO (POSTO PEDREIRA)</t>
  </si>
  <si>
    <t>BRITA PÓ DE PEDRA  (POSTO PEDREIRA)</t>
  </si>
  <si>
    <t>CABO DE AÇO D = 6,3 mm</t>
  </si>
  <si>
    <t>CAIBROS DE 7,5 CM X 7,5 CM</t>
  </si>
  <si>
    <t>CAMISA METÁLICA EM AÇO ASTM A36 COM ESPESSURA DE 6,3 mm - D = 400 mm</t>
  </si>
  <si>
    <t>CAMISA METÁLICA EM AÇO ASTM A36 COM ESPESSURA DE 6,3 mm - D = 500 mm</t>
  </si>
  <si>
    <t>CAMISA METÁLICA EM AÇO ASTM A36 COM ESPESSURA DE 6,3 mm - D = 600 mm</t>
  </si>
  <si>
    <t>CAMISA METÁLICA EM AÇO ASTM A36 COM ESPESSURA DE 8 mm - D = 700 mm</t>
  </si>
  <si>
    <t>CAMISA METÁLICA EM AÇO ASTM A36 COM ESPESSURA DE 8 mm - D = 800 mm</t>
  </si>
  <si>
    <t>CAMISA METÁLICA EM AÇO ASTM A36 COM ESPESSURA DE 9,5 mm - D = 900 mm</t>
  </si>
  <si>
    <t>CIMENTO ASFÁLTICO DE PETRÓLEO CAP-50/70</t>
  </si>
  <si>
    <t>CIMENTO ASFÁLTICO DE PETRÓLEO CAP-60/85 COM POLÍMERO SBS</t>
  </si>
  <si>
    <t>CIMENTO PORTLAND CP II - 32</t>
  </si>
  <si>
    <t>COLA POLIESTER</t>
  </si>
  <si>
    <t>COMPENSADO PLASTIFICADO - 17 mm</t>
  </si>
  <si>
    <t>COMPENSADO RESINADO - 10 mm</t>
  </si>
  <si>
    <t>COMPENSADO RESINADO - 12 mm</t>
  </si>
  <si>
    <t>CONCRETO USINADO BOMBEÁVEL FCK = 15 MPa (COMERCIAL)</t>
  </si>
  <si>
    <t>CONCRETO USINADO BOMBEÁVEL FCK = 20 MPa (COMERCIAL)</t>
  </si>
  <si>
    <t>CONCRETO USINADO BOMBEÁVEL FCK = 25 MPa (COMERCIAL)</t>
  </si>
  <si>
    <t>CONCRETO USINADO BOMBEÁVEL FCK = 30 MPa (COMERCIAL)</t>
  </si>
  <si>
    <t>CONCRETO USINADO BOMBEÁVEL FCK = 35 MPa (COMERCIAL)</t>
  </si>
  <si>
    <t>CONCRETO USINADO BOMBEÁVEL FCK = 40 MPa (COMERCIAL)</t>
  </si>
  <si>
    <t>CONCRETO USINADO CONVENCIONAL FCK = 15 MPa (COMERCIAL)</t>
  </si>
  <si>
    <t>CONCRETO USINADO CONVENCIONAL FCK = 20 MPa (COMERCIAL)</t>
  </si>
  <si>
    <t>CONCRETO USINADO CONVENCIONAL FCK = 25 MPa (COMERCIAL)</t>
  </si>
  <si>
    <t>CONCRETO USINADO CONVENCIONAL FCK = 30 MPa (COMERCIAL)</t>
  </si>
  <si>
    <t>CONCRETO USINADO CONVENCIONAL FCK = 35 MPa (COMERCIAL)</t>
  </si>
  <si>
    <t>CONCRETO USINADO CONVENCIONAL FCK = 40 MPa (COMERCIAL)</t>
  </si>
  <si>
    <t>CORDOALHA CP-190 RB</t>
  </si>
  <si>
    <t>COROA DE BOTÕES ESFÉRICOS - D = 251 mm (9 7/8")</t>
  </si>
  <si>
    <t>COROA DE BOTÕES ESFÉRICOS - D = 305 mm (12")</t>
  </si>
  <si>
    <t>COROA DIAMANTADA</t>
  </si>
  <si>
    <t>COROA PARA PERFURATRIZ DE ESTEIRA</t>
  </si>
  <si>
    <t>DESMOLDANTE P/ FORMA</t>
  </si>
  <si>
    <t>ELETRODO REVESTIDO E70XX</t>
  </si>
  <si>
    <t>EMULSÃO ASFÁLTICA RC-1C C/ POLIMERO</t>
  </si>
  <si>
    <t>EMULSÃO ASFÁLTICA RL-1C</t>
  </si>
  <si>
    <t>EMULSÃO ASFÁLTICA RM-1C</t>
  </si>
  <si>
    <t>EMULSÃO ASFÁLTICA RR-1C</t>
  </si>
  <si>
    <t>EMULSÃO ASFÁLTICA RR-2C</t>
  </si>
  <si>
    <t>EMULSÃO EXPLOSIVA ENCARTUCHADA</t>
  </si>
  <si>
    <t>ENXOFRE</t>
  </si>
  <si>
    <t>ESTACA PRÉ-MOLDADA DE CONCRETO ARMADO CENTRIFUGADO COM COMPRESSÃO ADMISSÍVEL DE 100 t</t>
  </si>
  <si>
    <t>ESTACA PRÉ-MOLDADA DE CONCRETO ARMADO CENTRIFUGADO COM COMPRESSÃO ADMISSÍVEL DE 125 t</t>
  </si>
  <si>
    <t>ESTACA PRÉ-MOLDADA DE CONCRETO ARMADO CENTRIFUGADO COM COMPRESSÃO ADMISSÍVEL DE 170 t</t>
  </si>
  <si>
    <t>ESTACA PRÉ-MOLDADA DE CONCRETO ARMADO CENTRIFUGADO COM COMPRESSÃO ADMISSÍVEL DE 230 t</t>
  </si>
  <si>
    <t>ESTACA PRÉ-MOLDADA DE CONCRETO ARMADO CENTRIFUGADO COM COMPRESSÃO ADMISSÍVEL DE 300 t</t>
  </si>
  <si>
    <t>GEOTÊXTIL NÃO-TECIDO AGULHADO (GRAMATURA 240 G/M2)</t>
  </si>
  <si>
    <t>GEOTEXTIL NÃO-TECIDO AGULHADO (GRAMATURA 300 G/M2)</t>
  </si>
  <si>
    <t>GRAMA EM PLACAS</t>
  </si>
  <si>
    <t>HASTE PARA PERFURATRIZ DE ESTEIRA</t>
  </si>
  <si>
    <t>INTERPLAST N OU EQUIVALENTE</t>
  </si>
  <si>
    <t>ISOPOR 5CM DE ESPESSURA</t>
  </si>
  <si>
    <t>LUVA PARA PERFURATRIZ DE ESTEIRA</t>
  </si>
  <si>
    <t>MADEIRA DE LEI / MAO OBRA / FABRICAÇÃO / VERNIZ.(I=1,6)</t>
  </si>
  <si>
    <t>MADEIRA ROLIÇA 10 A 12 CM</t>
  </si>
  <si>
    <t>MARTELO DE FUNDO DTH - DN = 203 mm (8")</t>
  </si>
  <si>
    <t>MATERIAL FORMADOR DE CAMADA PROTETORA DE HIDROSSEMEADURA</t>
  </si>
  <si>
    <t>MICROESFERAS REFLETIVAS DE VIDRO</t>
  </si>
  <si>
    <t>MOURÃO DE MADEIRA DE 2,10 M D= 10CM</t>
  </si>
  <si>
    <t>MOURÃO DE MADEIRA DE 2,80 M D= 15 CM</t>
  </si>
  <si>
    <t>MUDA DE ÁRVORE H=1,0m</t>
  </si>
  <si>
    <t>NONEL DE COLUNA - C = 6,0 m</t>
  </si>
  <si>
    <t>NONEL DE INICIAÇÃO PARA FOGACHO - C = 6,0 m</t>
  </si>
  <si>
    <t>NONEL DE LIGAÇÃO - C = 6,0 m</t>
  </si>
  <si>
    <t>NONEL INICIADOR - C = 150,0 m</t>
  </si>
  <si>
    <t>ÓLEO COMBUSTÍVEL BPF (1A) - DENSIDADE 1,024kg/l</t>
  </si>
  <si>
    <t>PARAFUSO</t>
  </si>
  <si>
    <t>PEDRA DE MÃO / MARROADA  (POSTO PEDREIRA)</t>
  </si>
  <si>
    <t>PEDRISCO</t>
  </si>
  <si>
    <t>PELÍCULA RETRORREFLETIVA - TIPO I</t>
  </si>
  <si>
    <t>PELÍCULA RETRORREFLETIVA - TIPO III</t>
  </si>
  <si>
    <t>PERFIL METÁLICO RIGIDO EM C</t>
  </si>
  <si>
    <t>PLACA P/ SINALIZAÇÃO EM CHAPA DE ALUMÍNIO 2mm C/ PINTURA ELETROSTÁTICA</t>
  </si>
  <si>
    <t>PLACA P/ SINALIZAÇÃO EM CHAPA N°16 C/ PINTURA ELETROSTÁTICA</t>
  </si>
  <si>
    <t>PÓ CALCÁRIO</t>
  </si>
  <si>
    <t>PONTALETE EM MAD. LEI (8,0X8,0CM)TRATADO</t>
  </si>
  <si>
    <t>PONTALETES D= 20 CM (TRONCO P/ ESCORAMENTO)</t>
  </si>
  <si>
    <t>PONTALETES D=15 cm</t>
  </si>
  <si>
    <t>PORTA BIT P/ FRESADORA W 200</t>
  </si>
  <si>
    <t>PORTA BIT P/ RECICLADORA</t>
  </si>
  <si>
    <t>PORTA BIT PARA MINI-CAREGADEIRA FRESADORA</t>
  </si>
  <si>
    <t>PRANCHA (TÁBUA) 2,5 X 15</t>
  </si>
  <si>
    <t>PRANCHÃO - 5,0 CM X 30,0 CM</t>
  </si>
  <si>
    <t xml:space="preserve">PRANCHÃO 6 X 16 </t>
  </si>
  <si>
    <t>PREGO</t>
  </si>
  <si>
    <t>PUNHO PARA PERFURATRIZ DE ESTEIRA</t>
  </si>
  <si>
    <t>PURGADOR PLÁSTICO</t>
  </si>
  <si>
    <t>RIPAS DE 2,5CM X 5,0CM</t>
  </si>
  <si>
    <t>SACO DE POLIPROPILENO 50kg - SACO RAFIA</t>
  </si>
  <si>
    <t>SARRAFO</t>
  </si>
  <si>
    <t>SEMENTES PARA HIDROSSEMEADURA</t>
  </si>
  <si>
    <t>SÉRIE DE BROCAS S-12 D=22mm</t>
  </si>
  <si>
    <t>SOLVENTE / DILUENTE</t>
  </si>
  <si>
    <t>TÁBUA 1 X 6</t>
  </si>
  <si>
    <t>TABUA DE 30</t>
  </si>
  <si>
    <t>TAMBOR DE 200 L</t>
  </si>
  <si>
    <t>TELA DE AÇO REVEST. PVC P/ GABIÕES (0,30M) - TIPO COLCHÃO</t>
  </si>
  <si>
    <t>TELA DE AÇO REVEST. PVC P/ GABIÕES (0,50M) - TIPO CAIXÃO</t>
  </si>
  <si>
    <t>TELA DE AÇO REVEST. PVC P/ GABIÕES (1,00M) - TIPO CAIXÃO</t>
  </si>
  <si>
    <t>TELA SOLDADA NERVURADA Nº 246</t>
  </si>
  <si>
    <t>TERMOPLÁSTICO (BRANCO OU AMARELO)</t>
  </si>
  <si>
    <t>TIJOLO COMUM</t>
  </si>
  <si>
    <t>TINTA ESMALTE SINTÉTICO</t>
  </si>
  <si>
    <t>TINTA PARA PRE-MARCAÇÃO</t>
  </si>
  <si>
    <t>TINTA REFLETIVA ACRÍLICA</t>
  </si>
  <si>
    <t>TINTA REFLETIVA ACRÍLICA EMULSIONADA EM ÁGUA</t>
  </si>
  <si>
    <t>TUBO DE CONCRETO ARMADO D= 0,40 M - PA1</t>
  </si>
  <si>
    <t>TUBO DE CONCRETO ARMADO D= 0,60 M - PA1</t>
  </si>
  <si>
    <t>TUBO DE CONCRETO ARMADO D= 0,80 M - PA1</t>
  </si>
  <si>
    <t>TUBO DE CONCRETO ARMADO D= 1,00 M - PA1</t>
  </si>
  <si>
    <t>TUBO DE CONCRETO ARMADO D= 1,20 M - PA1</t>
  </si>
  <si>
    <t>TUBO DE CONCRETO ARMADO D= 1,50 M - PA1</t>
  </si>
  <si>
    <t>TUBO DE REVESTIMENTO SCHEDULE PARA ESTACA RAIZ - D = 273,0 mm</t>
  </si>
  <si>
    <t>TUBO DE REVESTIMENTO SCHEDULE PARA ESTACA RAIZ - D = 323,8 mm</t>
  </si>
  <si>
    <t>TUBO DRENO PEAD CORRUGADO PERFURADO D=100mm</t>
  </si>
  <si>
    <t>TUBO PERFURADO PVC 100 MM</t>
  </si>
  <si>
    <t>TUBO PLÁSTICO PARA PURGADORES</t>
  </si>
  <si>
    <t>TUBO PVC 100 MM</t>
  </si>
  <si>
    <t>VIGOTA 6 X 16</t>
  </si>
  <si>
    <t>Código Auxiliar</t>
  </si>
  <si>
    <t>Descrição da Mão de Obra</t>
  </si>
  <si>
    <t>Valor com encargos DESONERADO</t>
  </si>
  <si>
    <t>Valor com encargos ONERADO</t>
  </si>
  <si>
    <t>BLASTER</t>
  </si>
  <si>
    <t>ENCARREGADO DE SERVIÇO</t>
  </si>
  <si>
    <t>GREDISTA</t>
  </si>
  <si>
    <t>MONTADOR</t>
  </si>
  <si>
    <t>MOTORISTA DE CAMINHÃO</t>
  </si>
  <si>
    <t>MOTORISTA DE VEÍCULO ESPECIAL</t>
  </si>
  <si>
    <t>MOTORISTA DE VEÍCULO LEVE</t>
  </si>
  <si>
    <t>OPERADOR DE EQUIPAMENTO ESPECIAL</t>
  </si>
  <si>
    <t>OPERADOR DE EQUIPAMENTO LEVE</t>
  </si>
  <si>
    <t>OPERADOR DE EQUIPAMENTO PESADO</t>
  </si>
  <si>
    <t>SOLDADOR</t>
  </si>
  <si>
    <t>SEINFRA - MARÇO/2025 DESONERADA</t>
  </si>
  <si>
    <t>SEINFRA - MARÇO/2025 ONERADA</t>
  </si>
  <si>
    <t>SINAPI Ref. GO JUNHO/2025 (Desonerado)</t>
  </si>
  <si>
    <t>SINAPI Ref. GO JUNHO/2025 (Não Desonerado)</t>
  </si>
  <si>
    <t>P1</t>
  </si>
  <si>
    <t>P2</t>
  </si>
  <si>
    <t>V2</t>
  </si>
  <si>
    <t>V3</t>
  </si>
  <si>
    <t>FORMA</t>
  </si>
  <si>
    <t>CONCRETO</t>
  </si>
  <si>
    <t>INSTALAÇÕES PLUVIAIS</t>
  </si>
  <si>
    <t>INSTALAÇÕES DRENAGEM DO AR CONDICIONADO</t>
  </si>
  <si>
    <t>81936</t>
  </si>
  <si>
    <t>PORTAS</t>
  </si>
  <si>
    <t>ESCRITORIO 1</t>
  </si>
  <si>
    <t>ESCRITORIO 2</t>
  </si>
  <si>
    <t>ESCRITORIO 3</t>
  </si>
  <si>
    <t>ESCRITORIO 4</t>
  </si>
  <si>
    <t>CORREDOR</t>
  </si>
  <si>
    <t>m²</t>
  </si>
  <si>
    <t>% ACUM.</t>
  </si>
  <si>
    <t>3.7</t>
  </si>
  <si>
    <t>3.8</t>
  </si>
  <si>
    <t>7.4</t>
  </si>
  <si>
    <t>7.5</t>
  </si>
  <si>
    <t>8.3</t>
  </si>
  <si>
    <t>8.4</t>
  </si>
  <si>
    <t>8.8</t>
  </si>
  <si>
    <t>8.9</t>
  </si>
  <si>
    <t>8.16</t>
  </si>
  <si>
    <t>9.1</t>
  </si>
  <si>
    <t>9.2</t>
  </si>
  <si>
    <t>GOINFRA - CUSTOS DE OBRAS CIVIS - ABRIL/2025 - SEM DESONERAÇÃO</t>
  </si>
  <si>
    <t>GOINFRA - CUSTOS DE OBRAS CIVIS - ABRIL/2025 - COM DESONERAÇÃO</t>
  </si>
  <si>
    <t>MEMORIAL DESCRITIVO</t>
  </si>
  <si>
    <t>AREA DE INTERVENÇÃO</t>
  </si>
  <si>
    <t>A</t>
  </si>
  <si>
    <t>B</t>
  </si>
  <si>
    <t>MEDIDAS/DADOS DE PROJETO</t>
  </si>
  <si>
    <t>VIGA BALD.</t>
  </si>
  <si>
    <t>01.067.990/0001-48</t>
  </si>
  <si>
    <t>ENG. KÁSSIO CANDIDO MARTINS DO VALE</t>
  </si>
  <si>
    <t>1013616219 D/GO</t>
  </si>
  <si>
    <t>4.7</t>
  </si>
  <si>
    <t>v1</t>
  </si>
  <si>
    <t>v2</t>
  </si>
  <si>
    <t>v3</t>
  </si>
  <si>
    <t>v4</t>
  </si>
  <si>
    <t>v5</t>
  </si>
  <si>
    <t>v6</t>
  </si>
  <si>
    <t>v7</t>
  </si>
  <si>
    <t>v8</t>
  </si>
  <si>
    <t>v9</t>
  </si>
  <si>
    <t>v10</t>
  </si>
  <si>
    <t>v11</t>
  </si>
  <si>
    <t>v12</t>
  </si>
  <si>
    <t>v13</t>
  </si>
  <si>
    <t>v14</t>
  </si>
  <si>
    <t>v15</t>
  </si>
  <si>
    <t>v16</t>
  </si>
  <si>
    <t>v17</t>
  </si>
  <si>
    <t>v18</t>
  </si>
  <si>
    <t>v19</t>
  </si>
  <si>
    <t>v20</t>
  </si>
  <si>
    <t>v21</t>
  </si>
  <si>
    <t>v22</t>
  </si>
  <si>
    <t>v23</t>
  </si>
  <si>
    <t>v24</t>
  </si>
  <si>
    <t>v25</t>
  </si>
  <si>
    <t>v26</t>
  </si>
  <si>
    <t>total:</t>
  </si>
  <si>
    <t>ORSE</t>
  </si>
  <si>
    <t>FORNECIMENTO E INSTALAÇÃO DE FACHADA EM PELE DE VIDRO - VIDRO FUMÊ</t>
  </si>
  <si>
    <t>MURO DE ARRIMO</t>
  </si>
  <si>
    <t>1</t>
  </si>
  <si>
    <t>2</t>
  </si>
  <si>
    <t>40101</t>
  </si>
  <si>
    <t>52004</t>
  </si>
  <si>
    <t>52014</t>
  </si>
  <si>
    <t>51030</t>
  </si>
  <si>
    <t>51026</t>
  </si>
  <si>
    <t>60192</t>
  </si>
  <si>
    <t>100201</t>
  </si>
  <si>
    <t>120902</t>
  </si>
  <si>
    <t>ADMINISTRATIVO</t>
  </si>
  <si>
    <t>RECEPÇÃO</t>
  </si>
  <si>
    <t>SALA ATEND. INDIVIDUAL 1</t>
  </si>
  <si>
    <t>SALA ATEND. INDIVIDUAL 2</t>
  </si>
  <si>
    <t>SALA MULTIUSO</t>
  </si>
  <si>
    <t>CORREDOR/HALL</t>
  </si>
  <si>
    <t>VARANDA</t>
  </si>
  <si>
    <t>SALA ATEND. FAMILIAR 2</t>
  </si>
  <si>
    <t>SALA ATEND. FAMILIAR 1</t>
  </si>
  <si>
    <t>BANHEIRO PNE</t>
  </si>
  <si>
    <t>DML</t>
  </si>
  <si>
    <t>COPA</t>
  </si>
  <si>
    <t>AREA DE SERVIÇO</t>
  </si>
  <si>
    <t>BANHEIRO FEMININO</t>
  </si>
  <si>
    <t>BANHEIRO MASCULINO</t>
  </si>
  <si>
    <t>AREA</t>
  </si>
  <si>
    <t>PER.PAREDE</t>
  </si>
  <si>
    <t>AREA DE PAREDE</t>
  </si>
  <si>
    <t>PORTA MADEIRA</t>
  </si>
  <si>
    <t>JAN. VEM. ALUM. CORRER 4 FOLHAS</t>
  </si>
  <si>
    <t>ART FINAL</t>
  </si>
  <si>
    <t>DELTA</t>
  </si>
  <si>
    <t>INOVE</t>
  </si>
  <si>
    <t>BLINDEX CORRER 4 FOLHAS</t>
  </si>
  <si>
    <t>PORTA DE VIDRO</t>
  </si>
  <si>
    <t>PORTA ABRIR ALUMINIO</t>
  </si>
  <si>
    <t>EXTERNO TERREO</t>
  </si>
  <si>
    <t>EXTERNO ATÉ 4,00M</t>
  </si>
  <si>
    <t>EXTERNO ATÉ 4,70M</t>
  </si>
  <si>
    <t>EXTERNO ATÉ 5,50M</t>
  </si>
  <si>
    <t>3</t>
  </si>
  <si>
    <t>VÃOS VERGA</t>
  </si>
  <si>
    <t>AREA DE VERGA E CONTRA-VERGA</t>
  </si>
  <si>
    <t>TELHADO 1</t>
  </si>
  <si>
    <t>TELHADO 2</t>
  </si>
  <si>
    <t>TELHADO 3</t>
  </si>
  <si>
    <t>TELHADO 4</t>
  </si>
  <si>
    <t>TELHADO 5</t>
  </si>
  <si>
    <t>TELHADO 6</t>
  </si>
  <si>
    <t>perimetro</t>
  </si>
  <si>
    <t>calha</t>
  </si>
  <si>
    <t>rufo</t>
  </si>
  <si>
    <t>total</t>
  </si>
  <si>
    <t>4</t>
  </si>
  <si>
    <t>PORTÕES</t>
  </si>
  <si>
    <t>chapisco</t>
  </si>
  <si>
    <t>reboco</t>
  </si>
  <si>
    <t>pintura interna:</t>
  </si>
  <si>
    <t>textura externa:</t>
  </si>
  <si>
    <t>6.3</t>
  </si>
  <si>
    <t>6.4</t>
  </si>
  <si>
    <t>7.3</t>
  </si>
  <si>
    <t>91940</t>
  </si>
  <si>
    <t>81833</t>
  </si>
  <si>
    <t>RUA 11A, ESQ. C/ RUA 05 - APM - ST. BELA VISTA, SANTA RITA DO ARAGUAIA - GO</t>
  </si>
  <si>
    <t>INSTALAÇÕES HIDRÁULICA - ÁGUA FRIA</t>
  </si>
  <si>
    <t>103042</t>
  </si>
  <si>
    <t>INSTALAÇÕES HIDRÁULICA - ALIMENTAÇÃO</t>
  </si>
  <si>
    <t>INSTALAÇÕES SANITÁRIAS</t>
  </si>
  <si>
    <t>9.2.7</t>
  </si>
  <si>
    <t>9.2.8</t>
  </si>
  <si>
    <t>9.3.1</t>
  </si>
  <si>
    <t>9.3.2</t>
  </si>
  <si>
    <t>9.3.3</t>
  </si>
  <si>
    <t>9.3.5</t>
  </si>
  <si>
    <t>9.3.6</t>
  </si>
  <si>
    <t>9.3.7</t>
  </si>
  <si>
    <t>9.3.8</t>
  </si>
  <si>
    <t>9.3.9</t>
  </si>
  <si>
    <t>9.3.10</t>
  </si>
  <si>
    <t>9.3.12</t>
  </si>
  <si>
    <t>9.3.13</t>
  </si>
  <si>
    <t>9.4.1</t>
  </si>
  <si>
    <t>9.4.2</t>
  </si>
  <si>
    <t>9.4.3</t>
  </si>
  <si>
    <t>9.4.4</t>
  </si>
  <si>
    <t>9.4.5</t>
  </si>
  <si>
    <t>9.4.6</t>
  </si>
  <si>
    <t>9.4.7</t>
  </si>
  <si>
    <t>9.4.8</t>
  </si>
  <si>
    <t>9.4.9</t>
  </si>
  <si>
    <t>9.4.10</t>
  </si>
  <si>
    <t>9.5</t>
  </si>
  <si>
    <t>9.5.1</t>
  </si>
  <si>
    <t>9.5.2</t>
  </si>
  <si>
    <t>10.2.2</t>
  </si>
  <si>
    <t>11.1</t>
  </si>
  <si>
    <t>11.2</t>
  </si>
  <si>
    <t>11.3</t>
  </si>
  <si>
    <t>11.4</t>
  </si>
  <si>
    <t>13.1.1</t>
  </si>
  <si>
    <t>13.3.2</t>
  </si>
  <si>
    <t>FORRO ACART. SECO</t>
  </si>
  <si>
    <t>FORRO ACART. MOLHADO</t>
  </si>
  <si>
    <t>**PIS - 0,65%; COFINS -3,00% E CPRB - 3,6%</t>
  </si>
  <si>
    <t>CONFORME ACORDÃO TCU PARA BDI DESONERADO É UTILIZADO O CPRB DE 3,6%</t>
  </si>
  <si>
    <t>81007</t>
  </si>
  <si>
    <t>81325</t>
  </si>
  <si>
    <t>81324</t>
  </si>
  <si>
    <t>81405</t>
  </si>
  <si>
    <t>81424</t>
  </si>
  <si>
    <t>94707</t>
  </si>
  <si>
    <t>81102</t>
  </si>
  <si>
    <t>9.6</t>
  </si>
  <si>
    <t>VENTILAÇÃO</t>
  </si>
  <si>
    <t>9.6.1</t>
  </si>
  <si>
    <t>9.6.2</t>
  </si>
  <si>
    <t>9.5.3</t>
  </si>
  <si>
    <t>81921</t>
  </si>
  <si>
    <t>81922</t>
  </si>
  <si>
    <t>81938</t>
  </si>
  <si>
    <t>81973</t>
  </si>
  <si>
    <t>82230</t>
  </si>
  <si>
    <t>PAREDE DE COBOGÓ ESTRUTURADA</t>
  </si>
  <si>
    <t>9.2.1</t>
  </si>
  <si>
    <t>9.2.2</t>
  </si>
  <si>
    <t>9.2.3</t>
  </si>
  <si>
    <t>9.2.4</t>
  </si>
  <si>
    <t>9.2.5</t>
  </si>
  <si>
    <t>9.2.6</t>
  </si>
  <si>
    <t>9.3.4</t>
  </si>
  <si>
    <t>9.3.11</t>
  </si>
  <si>
    <t>RALO HEMISFÉRICO, EM fºFº, TIPO ABACAXI - 100mm</t>
  </si>
  <si>
    <t>9.5.4</t>
  </si>
  <si>
    <t>9.4.11</t>
  </si>
  <si>
    <t>10.1.2</t>
  </si>
  <si>
    <t>10.1.3</t>
  </si>
  <si>
    <t>10.1.4</t>
  </si>
  <si>
    <t>10.1.5</t>
  </si>
  <si>
    <t>5</t>
  </si>
  <si>
    <t>CASA DE GÁS E CONEXÕES DE GÁS</t>
  </si>
  <si>
    <t>71201</t>
  </si>
  <si>
    <t>INTRODUÇÃO</t>
  </si>
  <si>
    <t>A cobertura da edificação será executada em conformidade com o projeto arquitetônico e estrutural, seguindo rigorosamente as normas técnicas da ABNT aplicáveis, garantindo segurança, funcionalidade e durabilidade.
A estrutura de sustentação será composta por trama metálica em aço, devidamente dimensionada para suportar as cargas permanentes e acidentais.
O fechamento superior será feito com telhas de fibrocimento, incluindo a instalação de cumeeira no mesmo material, com execução conforme projeto, assegurando estanqueidade e ventilação adequada.
O sistema de captação de águas pluviais contará com calhas e rufos em chapa de aço galvanizado, instalados e fixados conforme detalhamento técnico, garantindo eficiência e vedação contra infiltrações.
No acabamento interno, será instalado forro de gesso acartonado, utilizando-se o tipo RU (resistente à umidade) nas áreas molhadas e o tipo ST (seco) nas áreas secas. A montagem deverá obedecer às recomendações do fabricante, garantindo desempenho acústico, térmico e estético.
Todos os serviços deverão ser executados seguindo fielmente o projeto executivo, as especificações técnicas e as normas vigentes da ABNT, em especial a NBR 14762 (estruturas de aço), NBR 15200 (coberturas com telhas de fibrocimento) e NBR 15758 (sistemas de forro de gesso acartonado).</t>
  </si>
  <si>
    <t>As instalações elétricas da edificação deverão ser executadas em conformidade com o projeto elétrico aprovado, seguindo rigorosamente as normas técnicas da ABNT, em especial a NBR 5410 (Instalações Elétricas de Baixa Tensão) e demais normas correlatas.
Todos os materiais utilizados deverão ser de primeira qualidade e devidamente certificados, incluindo condutores de cobre com isolação antichama, eletrodutos corrugados e rígidos, quadros de distribuição, dispositivos de proteção, interruptores, tomadas e luminárias.
A execução deverá garantir a correta distribuição dos circuitos, dimensionamento de condutores, aterramento adequado, proteção contra sobrecarga e curto-circuito, além de prever pontos de iluminação e tomadas conforme detalhamento em projeto.
Os serviços deverão ser realizados por profissionais qualificados, assegurando segurança, funcionalidade, eficiência energética e durabilidade das instalações.</t>
  </si>
  <si>
    <t>As instalações hidrossanitárias da edificação deverão ser executadas rigorosamente conforme o projeto hidráulico e sanitário aprovado, atendendo às normas técnicas da ABNT, em especial a NBR 5626 (instalação predial de água fria), NBR 7229 (projetos de sistemas de tanques sépticos) e normas correlatas.
Todos os materiais empregados deverão ser de primeira qualidade, incluindo tubos, conexões, registros, válvulas e acessórios, garantindo estanqueidade, durabilidade e segurança das instalações.
Será instalada fossa séptica com sumidouro, dimensionada de acordo com a demanda da edificação, obedecendo critérios de disposição final e tratamento de efluentes.
A edificação contará também com caixa d’água em polietileno com capacidade de 1.000 litros, devidamente apoiada e conectada à rede hidráulica, garantindo abastecimento regular e seguro.
Todos os serviços deverão ser executados por profissionais qualificados, assegurando eficiência hidráulica, estanqueidade, funcionalidade e atendimento às normas vigentes.</t>
  </si>
  <si>
    <t>As esquadrias da edificação deverão ser executadas e instaladas rigorosamente conforme o projeto arquitetônico aprovado, utilizando materiais de primeira qualidade e atendendo às normas técnicas da ABNT, em especial a NBR 10821 (portas e janelas de madeira), NBR 10836 (portas de vidro) e normas correlatas para esquadrias de alumínio e aço.
Serão executadas as seguintes esquadrias:
Portas internas de madeira lisa, com batentes e ferragens de qualidade certificada;
Portas de abrir em vidro, conforme detalhamento do projeto, garantindo segurança e estética;
Portas de alumínio nos boxes dos banheiros, resistentes à umidade e de fácil manutenção;
Janelas de alumínio com vidro, nos modelos de correr e basculante, assegurando ventilação, iluminação e estanqueidade;
Portão de acesso em aço, resistente e seguro, conforme projeto e dimensões previstas.
A instalação deverá ser realizada por profissionais qualificados, garantindo alinhamento, nivelamento, funcionamento perfeito e vedação adequada, seguindo rigorosamente o projeto executivo e as normas vigentes.</t>
  </si>
  <si>
    <t>Os serviços de revestimento deverão ser executados rigorosamente conforme projeto arquitetônico, seguindo as normas técnicas da ABNT, utilizando materiais de boa qualidade e mão de obra qualificada.
Será aplicado chapisco comum em todas as superfícies de alvenaria a serem revestidas, garantindo a aderência das camadas subsequentes.
Na sequência, será executado o reboco paulista A-14, com traço de 1 parte de cal hidratada, 4 partes de areia média lavada e adição de 100 kg de cimento por metro cúbico de argamassa, proporcionando acabamento uniforme e adequado para receber pintura.
O emboço será aplicado com traço de 1 parte de cimento e 4 partes de areia média lavada, nivelando e regularizando as superfícies.
Nas áreas molhadas (banheiros, cozinha e área de serviço), será aplicado revestimento cerâmico de primeira qualidade, assentado com argamassa colante tipo AC-II e rejuntamento adequado, garantindo resistência à umidade, higiene e facilidade de limpeza.</t>
  </si>
  <si>
    <t>A pavimentação da edificação deverá ser executada em conformidade com o projeto arquitetônico, utilizando materiais de primeira qualidade e seguindo rigorosamente as normas técnicas da ABNT.
Será executado lastro de concreto regularizado impermeabilizado, com traço 1:3:6 (cimento:areia:brita), espessura de 5 cm, servindo como base para os revestimentos.
Nos ambientes internos com área maior que 10 m², será aplicado revestimento cerâmico tipo porcelanato, placas de 80x80 cm, assentado com argamassa colante e rejuntamento conforme especificações técnicas (AF_02/2023_PE).
O acabamento perimetral contará com rodapé de cerâmica, assentado com argamassa colante, garantindo estética, facilidade de manutenção e proteção das paredes contra umidade.
As soleiras serão em granito, devidamente impermeabilizadas e assentadas sobre contrapiso com traço 1:3 (cimento:areia média lavada), assegurando durabilidade e resistência.
Externamente, será executado passeio de proteção em concreto desempenado, com espessura de 5 cm, traço 1:2,5:3,5 (cimento:areia:brita). A execução compreenderá também espelho de 30 cm, escavação, reaterro, apiloamento e aterro interno, garantindo a correta conformação e resistência do piso.</t>
  </si>
  <si>
    <t>Os serviços de pintura deverão ser executados em conformidade com o projeto arquitetônico, utilizando materiais de primeira linha, obedecendo às normas técnicas da ABNT e às orientações da fiscalização. A definição final das cores deverá ser previamente aprovada pela fiscalização antes da aquisição das tintas.
Será executada pintura interna com aplicação de massa corrida (emassamento) para regularização das superfícies, seguida de duas demãos de tinta PVA de boa qualidade, proporcionando acabamento uniforme e durável.
Na parte externa, será aplicada tinta texturizada, garantindo resistência às intempéries, durabilidade e aspecto estético adequado à edificação.
Os portões metálicos e portas de madeira receberão pintura com tinta esmalte sintético, garantindo proteção e acabamento compatível ao uso.
O passeio externo será pintado com tinta própria para piso, assegurando resistência à abrasão e durabilidade.
Todos os serviços deverão ser executados por mão de obra especializada, com observância às condições adequadas de preparo da superfície, aplicação e secagem, garantindo a qualidade final do acabamento.</t>
  </si>
  <si>
    <t>Todos os serviços descritos neste item deverão seguir rigorosamente o projeto, utilizar materiais de boa qualidade, ser executados por profissionais capacitados e estar em conformidade com as normas técnicas vigentes.
A execução compreenderá:
fornecimento e instalação de peitoril linear em granito ou mármore, largura de 15 cm, assentado com argamassa traço 1:6 com aditivo (AF_11/2020);
fornecimento e instalação de ACM com fita de LED e estrutura metálica;
construção de casa de gás com todas as conexões necessárias;
fornecimento e instalação de barras de apoio em aço inox, nos modelos lateral em “U” 30 cm, reta de 40 cm, reta de 70 cm conforme AF_01/2020, e reta de 80 cm, devidamente fixadas conforme normas de acessibilidade;
fornecimento e instalação de puxador para PCD fixado na porta, conforme AF_01/2020;
fornecimento e instalação de bancada de granito com espelho;
execução de divisória em granito polido cinza de 2 cm de espessura.</t>
  </si>
  <si>
    <t>A obra deverá ser entregue totalmente limpa, com todos os resíduos de construção removidos, vidros lavados, pisos e revestimentos sem manchas, metais sanitários polidos e pintura sem respingos.
Deverá ser garantida a entrega do imóvel em perfeitas condições de uso e funcionamento, apto para ocupação imediata.</t>
  </si>
  <si>
    <t>A obra deverá ser acompanhada por profissionais capacitados, sendo obrigatória a presença de Engenheiro Civil e de Mestre de Obras. O Engenheiro Civil será responsável pela coordenação técnica, fiscalização da execução, garantia da conformidade com o projeto, normas e especificações técnicas. O Mestre de Obras atuará na supervisão diária dos serviços, organização da equipe e controle do andamento das etapas construtivas, assegurando a qualidade e o cumprimento dos prazos estabelecidos.</t>
  </si>
  <si>
    <t>CONCLUSÃO</t>
  </si>
  <si>
    <t>O presente memorial descritivo detalha os procedimentos, materiais e especificações técnicas adotados na execução da obra, garantindo a conformidade com as normas técnicas vigentes e os padrões de qualidade exigidos. Todos os elementos construtivos foram dimensionados e especificados de forma a assegurar segurança, durabilidade e funcionalidade, permitindo que a obra seja entregue apta para uso. A observância rigorosa das diretrizes estabelecidas neste memorial visa garantir a plena satisfação dos requisitos contratuais e o atendimento às exigências legais e normativas aplicáveis.</t>
  </si>
  <si>
    <t xml:space="preserve">      O presente Memorial Descritivo tem por objetivo definir e detalhar os critérios técnicos, materiais, serviços e métodos construtivos a serem empregados na execução da obra de construção do CREAS – Centro de Referência Especializado de Assistência Social do Município de Santa Rita do Araguaia – GO.
      A execução deverá observar rigorosamente as normas técnicas da ABNT, legislações municipais, estaduais e federais aplicáveis, bem como as boas práticas da engenharia civil.
      Todos os materiais empregados deverão ser de primeira qualidade, com procedência garantida e devidamente certificados, atendendo às normas técnicas vigentes. A mão de obra deverá ser qualificada, garantindo segurança, durabilidade, economia e funcionalidade da edificação.</t>
  </si>
  <si>
    <t xml:space="preserve">      Será realizada a impermeabilização das vigas baldrames e demais elementos de fundação em contato com o solo, aplicando-se emulsão asfáltica do tipo Neutrol ou similar, formando uma camada uniforme, contínua e bem aderida à superfície.
      A aplicação deverá ser feita em número de demãos suficiente para garantir uma boa espessura de proteção, cobrindo integralmente as faces laterais e superiores das vigas, de modo a prevenir a umidade ascendente e proteger a alvenaria contra infiltrações.
      O serviço deverá ser executado somente após a completa cura do concreto e a adequada limpeza das superfícies, assegurando a eficiência do sistema impermeabilizante.</t>
  </si>
  <si>
    <t xml:space="preserve">      As alvenarias da edificação serão executadas em tijolos cerâmicos furados, com 11,5 cm de largura, assentados com argamassa de cimento e areia no traço especificado em projeto.
      Nas aberturas de portas e janelas serão executadas vergas e contravergas em concreto armado, garantindo resistência, estabilidade e adequada distribuição de cargas.
      A fachada principal contará com pele de vidro, instalada conforme especificações de projeto arquitetônico, assegurando estanqueidade, estética e durabilidade do sistema.
      Será também executada parede estruturada em cobogó na fachada, a qual deverá contar com estrutura de apoio específica (em aço ou concreto), garantindo estabilidade e segurança à alvenaria decorativa.</t>
  </si>
  <si>
    <t>1 UNIDADE DE CASA DE GÁS</t>
  </si>
  <si>
    <t>ALTURA</t>
  </si>
  <si>
    <t>TABELA DE MEDIDAS</t>
  </si>
  <si>
    <t>BASCUL. - ALUMINIO E VIDRO</t>
  </si>
  <si>
    <t>LALRGURA</t>
  </si>
  <si>
    <t>emboço e Rev. De Parede</t>
  </si>
  <si>
    <t>VALOR NA TABELA DE MEDIDAS</t>
  </si>
  <si>
    <t>TELHADO C/INCLINAÇÃO:</t>
  </si>
  <si>
    <t>TELHADO</t>
  </si>
  <si>
    <t>QNT.</t>
  </si>
  <si>
    <t>QNT. PORTA</t>
  </si>
  <si>
    <t>QNT. POR PORTA</t>
  </si>
  <si>
    <t>MEDIDA</t>
  </si>
  <si>
    <t>1,20X2,10</t>
  </si>
  <si>
    <t>1,50X1,00</t>
  </si>
  <si>
    <t>1,20X1,00</t>
  </si>
  <si>
    <t>JANELA BLINDEX</t>
  </si>
  <si>
    <t>1,50x0,5</t>
  </si>
  <si>
    <t>RODAPÉ</t>
  </si>
  <si>
    <t>PEITORIL (m)</t>
  </si>
  <si>
    <t>SOLEIRA x 0,15M (m²)</t>
  </si>
  <si>
    <t>PINTURA INTERNA</t>
  </si>
  <si>
    <t>PINTURA EXTERNA</t>
  </si>
  <si>
    <t>MEDIDA DE PROJETO (CALÇADAS DA FACHADA E EM VOLTA DA CONSTRUÇÃO)</t>
  </si>
  <si>
    <t>3.9</t>
  </si>
  <si>
    <t>52003</t>
  </si>
  <si>
    <t>4.8</t>
  </si>
  <si>
    <t>DUCHA HIGIÊNICA COM REGISTRO, LINHA ALPEN, ref. 1984 C35 DA DECA OU SIMILAR</t>
  </si>
  <si>
    <t>9.2.9</t>
  </si>
  <si>
    <t>9.2.10</t>
  </si>
  <si>
    <t>9.2.11</t>
  </si>
  <si>
    <t>9.2.12</t>
  </si>
  <si>
    <t>9.2.13</t>
  </si>
  <si>
    <t>9.4.12</t>
  </si>
  <si>
    <t>296</t>
  </si>
  <si>
    <t>9.1.1</t>
  </si>
  <si>
    <t>9.1.2</t>
  </si>
  <si>
    <t>9.1.3</t>
  </si>
  <si>
    <t>9.1.4</t>
  </si>
  <si>
    <t>9.1.5</t>
  </si>
  <si>
    <t>9.1.6</t>
  </si>
  <si>
    <t>9.1.7</t>
  </si>
  <si>
    <t>9.1.8</t>
  </si>
  <si>
    <t>9.1.9</t>
  </si>
  <si>
    <t>9.1.10</t>
  </si>
  <si>
    <t>9.1.11</t>
  </si>
  <si>
    <t>9.1.12</t>
  </si>
  <si>
    <t>9.1.13</t>
  </si>
  <si>
    <t>38a</t>
  </si>
  <si>
    <t>38b</t>
  </si>
  <si>
    <t>38c</t>
  </si>
  <si>
    <t>MURO DE ALVENARIA (INCLUSO FUNDAÇÃO, ESTRUTURA, ALVENARIA, CHAPISCO, REBOCO, TEXTURA E PINGADEIRA)</t>
  </si>
  <si>
    <t>6.5</t>
  </si>
  <si>
    <t>6.6</t>
  </si>
  <si>
    <t>INSTALAÇÕES ELÉTRICAS - INFRAESTRUTURA</t>
  </si>
  <si>
    <t>9.1.14</t>
  </si>
  <si>
    <t>9.1.15</t>
  </si>
  <si>
    <t>9.1.16</t>
  </si>
  <si>
    <t>9.1.17</t>
  </si>
  <si>
    <t>9.1.18</t>
  </si>
  <si>
    <t>9.1.19</t>
  </si>
  <si>
    <t>9.1.20</t>
  </si>
  <si>
    <t>9.1.21</t>
  </si>
  <si>
    <t>9.1.22</t>
  </si>
  <si>
    <t>9.1.23</t>
  </si>
  <si>
    <t>9.1.24</t>
  </si>
  <si>
    <t>9.1.25</t>
  </si>
  <si>
    <t>9.1.26</t>
  </si>
  <si>
    <t>9.1.27</t>
  </si>
  <si>
    <t>9.1.28</t>
  </si>
  <si>
    <t>9.1.29</t>
  </si>
  <si>
    <t>9.1.30</t>
  </si>
  <si>
    <t>9.1.31</t>
  </si>
  <si>
    <t>9.1.32</t>
  </si>
  <si>
    <t>9.1.33</t>
  </si>
  <si>
    <t>9.1.34</t>
  </si>
  <si>
    <t>9.1.35</t>
  </si>
  <si>
    <t>9.1.36</t>
  </si>
  <si>
    <t>9.3.14</t>
  </si>
  <si>
    <t>9.3.15</t>
  </si>
  <si>
    <t>9.3.16</t>
  </si>
  <si>
    <t>9.3.17</t>
  </si>
  <si>
    <t>9.3.18</t>
  </si>
  <si>
    <t>9.3.19</t>
  </si>
  <si>
    <t>9.3.20</t>
  </si>
  <si>
    <t>9.3.21</t>
  </si>
  <si>
    <t>9.3.22</t>
  </si>
  <si>
    <t>9.3.23</t>
  </si>
  <si>
    <t>9.3.24</t>
  </si>
  <si>
    <t>9.3.25</t>
  </si>
  <si>
    <t>9.3.26</t>
  </si>
  <si>
    <t>9.3.27</t>
  </si>
  <si>
    <t>9.3.28</t>
  </si>
  <si>
    <t>9.3.29</t>
  </si>
  <si>
    <t>9.3.30</t>
  </si>
  <si>
    <t>9.3.31</t>
  </si>
  <si>
    <t>9.3.32</t>
  </si>
  <si>
    <t>9.3.33</t>
  </si>
  <si>
    <t>9.3.34</t>
  </si>
  <si>
    <t>9.3.35</t>
  </si>
  <si>
    <t>9.3.36</t>
  </si>
  <si>
    <t>10.1.7</t>
  </si>
  <si>
    <t>15.2</t>
  </si>
  <si>
    <t xml:space="preserve">  GOINFRA - OBRAS CIVIS - ABR/2025 / SINAPI Ref. GO JUN/2025) / ORSE JULHO/2025 - DESONERADO</t>
  </si>
  <si>
    <t>JUSTIFICATIVA DA ESCOLHA ENTRE REGIME DESONERADO E NÃO DESONERADO</t>
  </si>
  <si>
    <t>VALOR NÃO DESONERADO:</t>
  </si>
  <si>
    <t>VALOR DESONERADO:</t>
  </si>
  <si>
    <r>
      <t xml:space="preserve">      Foi realizada a análise comparativa entre as composições de custos elaboradas com base nos regimes desonerado e não desonerado, considerando todos os encargos previstos na legislação vigente. Para ambas as opções, foi efetuado o cálculo completo do BDI, contemplando inclusive a alíquota do ISS do município, de forma a assegurar a correta formação dos preços.
      Após a consolidação dos valores, constatou-se que a planilha não desonerada apresentou menor custo global, demonstrando-se mais econômica e vantajosa para a Administração Pública. Assim, a escolha pelo regime não desonerado atende ao princípio da economicidade, previsto no art. 70 da Constituição Federal, e está alinhada à busca da proposta mais vantajosa, em conformidade com a legislação de licitações.
      Dessa forma, a adoção da planilha </t>
    </r>
    <r>
      <rPr>
        <b/>
        <sz val="15"/>
        <rFont val="Calibri"/>
        <family val="2"/>
        <scheme val="minor"/>
      </rPr>
      <t>não desonerada</t>
    </r>
    <r>
      <rPr>
        <sz val="15"/>
        <rFont val="Calibri"/>
        <family val="2"/>
        <scheme val="minor"/>
      </rPr>
      <t xml:space="preserve"> encontra respaldo técnico e financeiro, justificando plenamente sua utilização na composição orçamentária.</t>
    </r>
  </si>
  <si>
    <t>ALICATE AMPERIMETRO, TENSAO AC/DC, CAPACIDADE MAXIMA 1000 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</si>
  <si>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</si>
  <si>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</si>
  <si>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</si>
  <si>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</si>
  <si>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</si>
  <si>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COMPRESSOR DE AR PROFISSIONAL 10 PCM, *110* L, 140 PSI, 110/220 VOLTS, MONOFASICO</t>
  </si>
  <si>
    <t>DETECTOR DE TENSAO 90 V A 1000 V (CAT IV)</t>
  </si>
  <si>
    <t>ELEMENTO PRE-MOLDADO PARA TRANSICAO EXCENTRICA EM CONCRETO ARMADO, DN *1200* MM, FURO CIRCULAR DN 600 MM, ESPESSURA *12* CM</t>
  </si>
  <si>
    <t>ELEMENTO PRE-MOLDADO PARA TRANSICAO EXCENTRICA EM CONCRETO ARMADO, DN *1500* MM, FURO CIRCULAR DN 600 MM, ESPESSURA 15 CM</t>
  </si>
  <si>
    <t>FURADEIRA ELETRICA DE IMPACTO 1/2", 600 W</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</si>
  <si>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</si>
  <si>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</si>
  <si>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</si>
  <si>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PAINEL ESTRUTURAL PARA LAJE SECA REVESTIDO EM PLACA CIMENTICIA, DE *1,20 X 2,50* M, E = 55 MM</t>
  </si>
  <si>
    <t>RODAPE DE BORRACHA LISO, H = *70* MM, E = *2* MM, PARA ARGAMASSA, PRETO</t>
  </si>
  <si>
    <t>ARRUELA DE PRESSAO, REDONDA, EM ACO CARBONO POLIDO, DIAMETRO NOMINAL 5/8", DIAMETRO EXTERNO = *26* MM, DIAMETRO DO FURO = *17* MM, ESPESSURA = *3,15* MM</t>
  </si>
  <si>
    <t>CONJUNTO FLUTUANTE DE SUCCAO PARA CAPTACAO DE AGUA, CONEXAO DE 1", MANGUEIRA COM 2,5 M DE COMPRIMENTO</t>
  </si>
  <si>
    <t>TELA DE ARAME GALVANIZADA REVESTIDA EM PVC, QUADRANGULAR / LOSANGULAR, FIO 2,10 MM (14 BWG), BITOLA FINAL = *2,8* MM, MALHA *5 X 5* CM, H = 2 M</t>
  </si>
  <si>
    <t>TELA DE ARAME GALVANIZADA REVESTIDA EM PVC, QUADRANGULAR / LOSANGULAR, FIO 2,77 MM (12 BWG), BITOLA FINAL = *3,8* MM, MALHA *5 X 5* CM, H = 2 M</t>
  </si>
  <si>
    <t>PORTAO DE ABRIR / GIRO, PARA USO EM ALAMBRADOS, ESTRUTURADO POR TUBOS DE ACO GALVANIZADO, COM TELA DE ARAME, 0,90 X 2,10 M</t>
  </si>
  <si>
    <t>BETONEIRA, CAPACIDADE NOMINAL 250 L, CAPACIDADE DE MISTURA *200* L, MOTOR ELETRICO MONOFASICO, POTENCIA 1CV, SEM CARREGADOR</t>
  </si>
  <si>
    <t>BOMBA DE INJECAO, ELETRICA, TRIFASICA, POTENCIA 7,5 CV</t>
  </si>
  <si>
    <t>CAMINHAO BITRUCK TRACAO 8X2, PESO BRUTO TOTAL (PBT) *29000* KG, PESO BRUTO TOTAL COMBINADO (PBTC) *36000* KG - POTENCIA *321* CV</t>
  </si>
  <si>
    <t>PLATAFORMA GUINCHO-SOCORRO, COMPRIMENTO UTIL *10* M, LARGURA *2,60* M, CAPACIDADE DE CARGA *15000* KG, GUINCHO DE ARRASTE DE *15000* KG, BASCULANTE (NAO INCLUI CAMINHAO)</t>
  </si>
  <si>
    <t>PLATAFORMA SOBRE CHASSI, COMPRIMENTO UTIL *10* M, LARGURA *2,60* M, CAPACIDADE DE CARGA *20000* KG, GUINCHO DE ARRASTE DE *20000* KG, RAMPA COM ACIONAMENTO ELETRO-HIDRAULICO (NAO INCLUI CAMINHAO)</t>
  </si>
  <si>
    <t>SEMIRREBOQUE COM TRES EIXOS, PARA TRANSPORTE DE CARGA SECA, DIMENSOES APROXIMADAS 2,60 X 14,50 X 0,50 M (NAO INCLUI CAVALO MECANICO)</t>
  </si>
  <si>
    <t>PRANCHA REBAIXADA 3 EIXOS, COMPRIMENTO TOTAL DE *17* M, COMPRIMENTO UTIL REBAIXADO DE *7,00* M, PESCOCO DE *3,50* M, LARGURA DE *3,00* M, RAMPA COM ACIONAMENTO ELETRO-HIDRAULICO (NAO INCLUI CAVALO MECANICO)</t>
  </si>
  <si>
    <t>PRANCHA RETA 3 EIXOS, COMPRIMENTO UTIL *11* M, PESCOCO DE *3,5* M, LARGURA 3,00 M, RAMPA COM ACIONAMENTO ELETRO-HIDRAULICO (NAO INCLUI CAVALO MECANICO)</t>
  </si>
  <si>
    <t>MARTELO VIBRATORIO HIDRAULICO ACOPLAVEL PARA ESCAVADEIRAS, *1200 A 2200* KG</t>
  </si>
  <si>
    <t>TORRE DE CRAVACAO PARA A EXECUCAO DE GEODRENO VERTICAL, LANCA DE 32 METROS, PARA DRENO FIBROQUIMICO DE LARGURA PADRAO (100 MM), ACOPLAVEL EM ESCAVADEIRA</t>
  </si>
  <si>
    <t>PENEIRA ROTATIVA COM MOTOR ELETRICO MONOFASICO DE *0,5 A 1,0* CV, CILINDRO COM DIAMETRO DE *0,48 A 0,85* M E COMPRIMENTO DE *1,0 A 1,65* M</t>
  </si>
  <si>
    <t>POLIGUINDASTE SIMPLES PARA TRANSPORTE DE CACAMBAS ESTACIONARIAS, CAPACIDADE MAXIMA DE CARGA 8000 KG (NAO INCLUI CAMINHAO TOCO)</t>
  </si>
  <si>
    <t>ACIONADOR MANUAL CONVENCIONAL DE ALARME DE INCENDIO, MODELO REARMAVEL COM SIRENE EMBUTIDA</t>
  </si>
  <si>
    <t>ACIONADOR MANUAL CONVENCIONAL DE ALARME DE INCENDIO, MODELO COM MARTELINHO</t>
  </si>
  <si>
    <t>ACIONADOR MANUAL ENDERECAVEL DE ALARME DE INCENDIO, MODELO COM MARTELINHO</t>
  </si>
  <si>
    <t>ACIONADOR MANUAL CONVENCIONAL DE ALARME DE INCENDIO, MODELO REARMAVEL</t>
  </si>
  <si>
    <t>ACIONADOR MANUAL ENDERECAVEL DE ALARME DE INCENDIO, MODELO REARMAVEL</t>
  </si>
  <si>
    <t>CENTRAL DE ALARME DE INCENDIO CONVENCIONAL COM 12 LACOS</t>
  </si>
  <si>
    <t>CENTRAL DE ALARME DE INCENDIO CONVENCONAL COM 24 LACOS</t>
  </si>
  <si>
    <t>CENTRAL DE ALARME DE INCENDIO CONVENCIONAL COM 6 LACOS</t>
  </si>
  <si>
    <t>CENTRAL DE ALARME DE INCENDIO ENDERECAVEL PARA ATE 500 PONTOS</t>
  </si>
  <si>
    <t>DETECTOR DE GAS NATURAL E GLP BIVOLT COM LED INDICADOR E SIRENE EMBUTIDA</t>
  </si>
  <si>
    <t>DETECTOR DE FUMACA OPTICO CONVENCIONAL</t>
  </si>
  <si>
    <t>DETECTOR DE FUMACA OPTICO ENDERECAVEL</t>
  </si>
  <si>
    <t>SINALIZADOR AUDIOVISUAL CONVENCIONAL PARA ALARME DE INCENDIO</t>
  </si>
  <si>
    <t>SINALIZADOR AUDIOVISUAL ENDERECAVEL PARA ALARME DE INCENDIO</t>
  </si>
  <si>
    <t>PORTA CORTA-FOGO DUPLA PARA SAIDA DE EMERGENCIA, 2 FOLHAS DE ABRIR, 5 CM, ACABAMENTO NATURAL / SEM PINTURA, COM FECHADURA TIPO TRINCO, DOBRADICAS E BATENTE, VAO LUZ DE 160 X 210 CM, CLASSE P-90</t>
  </si>
  <si>
    <t>PORTA CORTA-FOGO SIMPLES PARA SAIDA DE EMERGENCIA, 1 FOLHA DE ABRIR, 5 CM, ACABAMENTO NATURAL / SEM PINTURA, COM FECHADURA TIPO TRINCO, DOBRADICAS E BATENTE, VAO LUZ DE 80 X 210 CM, CLASSE P-90</t>
  </si>
  <si>
    <t>PORTA DE MADEIRA DE CORRER, MODELO DE SOBREPOR, ACABAMENTO EM PINTURA BRANCA PRIME, 80 X 210 CM, DE SOBREPOR, INCLUSO KIT COMPLETO DE INSTALACAO (TRILHO, ROLDANAS, FECHADURA E ACESSORIOS)</t>
  </si>
  <si>
    <t>TUBO QUADRADO ACO CARBONO (METALON) 75 X 75 MM, E = 2,65 MM (6,05 KG/M)</t>
  </si>
  <si>
    <t>REBITE DE REPUXO EM ACO INOX, DIAMETRO 3,2 X 12 MM DE COMPRIMENTO (1 KG = 666 UNIDADES)</t>
  </si>
  <si>
    <t>TUBO REDONDO DE ACO INOX 304, E = 1,50 MM, DIAMETRO = 1 1/4"</t>
  </si>
  <si>
    <t>TUBO REDONDO DE ACO INOX 304, E = 1,50 MM, DIAMETRO = 3/4"</t>
  </si>
  <si>
    <t>VIDRO COMUM LAMINADO LISO INCOLOR DUPLO, ESPESSURA TOTAL 8 MM (CADA CAMADA DE 4 MM) - SEM COLOCACAO</t>
  </si>
  <si>
    <t>BOTAO PROLONGADOR GUARDA-CORPO REDONDO 1 1/2" X 30 MM, EM ACO INOX MACICO, PARA SUPORTE DE VIDRO COM 8 A 12 MM DE ESPESSURA, INCLUSO PARABOLT</t>
  </si>
  <si>
    <t>MONTANTE PARA GUARDA-CORPO EM ACO INOX, DIAMETRO DE 1 1/2" E ALTURA DE *95* CM, COM PRESILHAS PARA FIXACAO DE VIDRO</t>
  </si>
  <si>
    <t>ELETRODUTO RIGIDO, EM ACO GALVANIZADO OU ZINCADO, TIPO PESADO, COM ROSCA, DN 40 MM (1 1/2"), ESPESSURA DE 2,00 MM</t>
  </si>
  <si>
    <t>ELETRODUTO RIGIDO, EM ACO GALVANIZADO OU ZINCADO, TIPO PESADO, COM ROSCA, DN 32 MM (1 1/4"), ESPESSURA DE 2,00 MM</t>
  </si>
  <si>
    <t>ELETRODUTO RIGIDO, EM ACO GALVANIZADO OU ZINCADO, TIPO PESADO, COM ROSCA, DN 25 MM (1"), ESPESSURA DE 1,50 MM</t>
  </si>
  <si>
    <t>ELETRODUTO RIGIDO, EM ACO GALVANIZADO OU ZINCADO, TIPO PESADO, COM ROSCA, DN 20 MM (3/4"), ESPESSURA DE 1,50 MM</t>
  </si>
  <si>
    <t>DISJUNTOR TERMOMAGNETICO PARA TRILHO DIN (IEC), TRIPOLAR, 80 A</t>
  </si>
  <si>
    <t>DISPOSITIVO DPS CLASSE II, 1 POLO, TENSAO MAXIMA DE 275 V, CORRENTE MAXIMA DE *40* KA (TIPO AC)</t>
  </si>
  <si>
    <t>DISPOSITIVO DPS CLASSE II, 1 POLO, TENSAO MAXIMA DE 275 V, CORRENTE MAXIMA DE *60* KA (TIPO AC)</t>
  </si>
  <si>
    <t>CABO DE ALUMINIO NU COM ALMA DE ACO, BITOLA 4/0 AWG</t>
  </si>
  <si>
    <t>CABO DE ALUMINIO NU SEM ALMA DE ACO, BITOLA 4/0 AWG</t>
  </si>
  <si>
    <t>ESPACADOR LOSANGULAR AUTOTRAVANTE, CLASSE 15 KV, EM PEAD OU POLIAMIDA, PARA USO EM REDES DE DISTRIBUICAO AEREA COMPACTAS</t>
  </si>
  <si>
    <t>CABO DE ALUMINIO PROTEGIDO XLPE, 35 MM2, COM TEMPERATURA DE ISOLACAO DE 90 GRAUS CELSIUS, TENSAO DE 15 KV, PARA INSTALACAO AEREA EM REDES DE DISTRIBUICAO COMPACTAS E NAO COMPACTAS</t>
  </si>
  <si>
    <t>CABO DE ALUMINIO PROTEGIDO XLPE, 50 MM2, COM TEMPERATURA DE ISOLACAO DE 90 GRAUS CELSIUS, TENSAO DE 15 KV, PARA INSTALACAO AEREA EM REDES DE DISTRIBUICAO COMPACTAS E NAO COMPACTAS</t>
  </si>
  <si>
    <t>CABO DE ALUMINIO PROTEGIDO XLPE, 70 MM2, COM TEMPERATURA DE ISOLACAO DE 90 GRAUS CELSIUS, TENSAO DE 15 KV, PARA INSTALACAO AEREA EM REDES DE DISTRIBUICAO COMPACTAS</t>
  </si>
  <si>
    <t>CHAVE FUSIVEL POLIMERICA, TENSAO MAXIMA DE 15 KV, CORRENTE NA PORTA FUSIVEL DE 100 A</t>
  </si>
  <si>
    <t>SELA CRUZETA EM ACO GALVANIZADO, 94 X 100 X 30 MM, PARA POSTE CIRCULAR</t>
  </si>
  <si>
    <t>MAO FRANCESA PLANA EM ACO GALVANIZADO, 710 X 32 X 5 MM, COM FUROS PARA FIXACAO</t>
  </si>
  <si>
    <t>ISOLADOR PARALELO EPOXI, 30 X 30 MM, ROSCA 3/8"</t>
  </si>
  <si>
    <t>MANILHA SAPATILHA, EM FERRO FUNDIDO ZINCADO, CARGA DE RUPTURA 5000 DAN</t>
  </si>
  <si>
    <t>ISOLADOR POLIMERICO TIPO BASTAO DE ANCORAGEM 15 KV, TIPO GARFO / OLHAL</t>
  </si>
  <si>
    <t>BRACO SUPORTE TIPO L, EM ACO GALVANIZADO, CLASSE 15 KV, PARA USO EM REDES DE DISTRIBUICAO AEREA COMPACTAS</t>
  </si>
  <si>
    <t>BRACO POLIMERICO ANTI-BALANCO 15 KV COMPRIMENTO 320 MM</t>
  </si>
  <si>
    <t>ESTRIBO PARA BRACO TIPO L, EM ACO GALVANIZADO, DIMENSOES 139 X 70 MM, PARA USO EM REDES DE DISTRIBUICAO AEREA COMPACTAS</t>
  </si>
  <si>
    <t>BRACO SUPORTE GALVANIZADO TIPO C, CLASSE 15 KV, PARA USO EM REDES DE DISTRIBUICAO AEREA COMPACTAS</t>
  </si>
  <si>
    <t>TERMINAL POLIMERICO TIPO MUFLA PARA CABO DE MEDIA TENSAO, CLASSE 15 A 25 KV, COMPATIVEL COM CABOS XLPE OU EPR</t>
  </si>
  <si>
    <t>PAINEL DIVISORIA SALA LIMPA COM NUCLEO EM POLIISOCIANURATO (PIR) COM ESPESSURA DE 50 MM - EXCLUSO INSTALACAO</t>
  </si>
  <si>
    <t>PORTA SALA LIMPA 90X210 CM COM VISOR, NUCLEO EM POLIISOCIANURATO (PIR) COM ESPESSURA DE 50 MM - EXCLUSO INSTALACAO</t>
  </si>
  <si>
    <t>TUBO DE COBRE FLEXIVEL, D =7/8", E = 0,79 MM, SEM COSTURA, PARA AR-CONDICIONADO/ INSTALACOES GAS RESIDENCIAIS E COMERCIAIS</t>
  </si>
  <si>
    <t>TUBO DE COBRE PECA RETA, D = 1 1/8", E = 0,79 MM, SEM COSTURA, PARA AR-CONDICIONADO/ INSTALACOES GAS RESIDENCIAIS E COMERCIAIS</t>
  </si>
  <si>
    <t>TUBO DE COBRE PECA RETA, D = 1 5/8", E = 0,79 MM, SEM COSTURA, PARA AR-CONDICIONADO/ INSTALACOES GAS RESIDENCIAIS E COMERCIAIS</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</si>
  <si>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</si>
  <si>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</si>
  <si>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</si>
  <si>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</si>
  <si>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</si>
  <si>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EM POLIESTIRENO EXPANDIDO (EPS), H8, *33* X 100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</si>
  <si>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</si>
  <si>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</si>
  <si>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</si>
  <si>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</si>
  <si>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</si>
  <si>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</si>
  <si>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</si>
  <si>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</si>
  <si>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</si>
  <si>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</si>
  <si>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</si>
  <si>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</si>
  <si>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</si>
  <si>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</si>
  <si>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</si>
  <si>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</si>
  <si>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</si>
  <si>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</si>
  <si>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</si>
  <si>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*H8*, *33* X 100 X 8 CM (L X C X A) E VIGOTA VTR *12* X 8 CM (L X A), PARA PISO, UNIDIRECIONAL, SOBRECARGA DE 250 KGF/M2, VAO ATE 4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</si>
  <si>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</si>
  <si>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</si>
  <si>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</si>
  <si>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</si>
  <si>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PANO SACARIA DE ALGODAO ALVEJADO *35X60* CM</t>
  </si>
  <si>
    <t>LUMINARIA LED PARA ILUMINACAO PUBLICA, POTENCIA DE 1000 W, ENERGIA SOLAR INTEGRADA, INVOLUCRO EM PLASTICO ABS</t>
  </si>
  <si>
    <t>BORNE CONECTOR EM BARRA DE POLIETILENO PARA CABOS ATE 25 MM2 COM 12 FUROS</t>
  </si>
  <si>
    <t>BOTAO DE EMERGENCIA TIPO COGUMELO, COR VERMELHA</t>
  </si>
  <si>
    <t>BOTAO DUPLO LIGA/DESLIGA PULSADOR, CORES VERDE E VERMELHO</t>
  </si>
  <si>
    <t>CANALETA RECORTE ABERTO EM PVC PARA INSTALACAO DE CABOS, 30 X 50 MM</t>
  </si>
  <si>
    <t>CHAVE COMUTADORA COM 3 POSICOES, TRIPOLAR, 10 A</t>
  </si>
  <si>
    <t>CHAVE COMUTADORA COM 3 POSICOES, TRIPOLAR, 20 A</t>
  </si>
  <si>
    <t>CHAVE COMUTADORA COM 3 POSICOES, TRIPOLAR, 32A</t>
  </si>
  <si>
    <t>CHAVE COMUTADORA COM 3 POSICOES, TRIPOLAR,40 A</t>
  </si>
  <si>
    <t>CHAVE COMUTADORA COM 3 POSICOES, TRIPOLAR, 63 A</t>
  </si>
  <si>
    <t>CHAVE COMUTADORA COM 3 POSICOES, TRIPOLAR, 80 A</t>
  </si>
  <si>
    <t>QUADRO ELETRICO PARA 1 BOMBA CENTRIFUGA TRIFASICA 1,5 CV, *22,5* CM DE ALTURA X *34,4* CM DE LARGURA X *42,5* CM DE PROFUNDIDADE, COMPLETO</t>
  </si>
  <si>
    <t>QUADRO ELETRICO PARA 1 BOMBA CENTRIFUGA TRIFASICA 10 CV, *50,0* CM DE ALTURA X *40,0* CM DE LARGURA X *20,0* CM DE PROFUNDIDADE, COMPLETO</t>
  </si>
  <si>
    <t>QUADRO ELETRICO PARA 1 BOMBA CENTRIFUGA TRIFASICA 3 CV, *30,0* CM DE ALTURA X *30,0* CM DE LARGURA X *15,0* CM DE PROFUNDIDADE, COMPLETO</t>
  </si>
  <si>
    <t>QUADRO ELETRICO PARA 2 BOMBAS CENTRIFUGAS TRIFASICAS 10 CV, *60,0* CM DE ALTURA X *50,0* CM DE LARGURA X *25,0* CM DE PROFUNDIDADE, COMPLETO</t>
  </si>
  <si>
    <t>RELE TEMPORIZADOR ELETRONICO ESTRELA-TRIANGULO</t>
  </si>
  <si>
    <t>RELE DE PROTECAO FALTA E INVERSAO DE FASE, TRIFASICO, PARA ATUAR NO COMANDO DO CONTATOR</t>
  </si>
  <si>
    <t>RELE PARA REVEZAMENTO DE MOTORES, DUAS SAIDAS</t>
  </si>
  <si>
    <t>RELE DE SOBRECARGA TERMICO TRIPOLAR BIMETALICO COM FAIXA DE CORRENTE DE *7 ATE 10* A</t>
  </si>
  <si>
    <t>RELE DE SOBRECARGA TERMICO TRIPOLAR BIMETALICO COM FAIXA DE CORRENTE DE *4 ATE 6,3* A</t>
  </si>
  <si>
    <t>SINALEIRO LED, DIAMETRO DE 22 MM, PARA USO EM PAINEIS ELETRICOS E SISTEMAS DE AUTOMACAO</t>
  </si>
  <si>
    <t>TRILHO DIN PERFURADO EM ACO GALVANIZADO TS 35 X 7,5 MM</t>
  </si>
  <si>
    <t>CAIXA DE PASSAGEM PARA TELEFONE 20X20X10CM (SOBREPOR)</t>
  </si>
  <si>
    <t>CAIXA DE PISO DUPLA PARA 2 TOMADAS RJ45 E 2 TOMADAS ELETRICAS PARA PISO ELEVADO E MOBILIARIO</t>
  </si>
  <si>
    <t>INTERFONE COLETIVO DE 16 PONTOS, BIVOLT, SEM FUNCAO DE ABERTURA DA FECHADURA POR CARTOES RFID/TAGS (MONOFONES NAO INCLUSOS)</t>
  </si>
  <si>
    <t>CHAVEIRO TAG DE ACESSO POR PROXIMIDADE COM TECNOLOGIA RFID</t>
  </si>
  <si>
    <t>MONOFONE UNIVERSAL BRANCO PARA INTERFONE</t>
  </si>
  <si>
    <t>PORTEIRO ELETRONICO/INTERFONE DE SOBREPOR, COM MONOFONE, BIVOLT</t>
  </si>
  <si>
    <t>RACK DE PAREDE FECHADO DE 12 U EM CHAPA DE ACO, 19", PROFUNDIDADE DE 570 MM</t>
  </si>
  <si>
    <t>RACK DE PISO FECHADO DE 20 U EM CHAPA DE ACO, 19", PROFUNDIDADE DE *670* MM</t>
  </si>
  <si>
    <t>RACK DE PISO FECHADO DE 24 U EM CHAPA DE ACO, 19", PROFUNDIDADE DE 570 MM</t>
  </si>
  <si>
    <t>RACK DE PISO FECHADO DE 36 U EM CHAPA DE ACO, 19", PROFUNDIDADE DE 570 MM</t>
  </si>
  <si>
    <t>PLACA 4" X 2" PARA 1 MODULO HORIZONTAL BRANCO COM SUPORTE</t>
  </si>
  <si>
    <t>TOMADA RJ45, 8 FIOS, CAT 6E (APENAS MODULO)</t>
  </si>
  <si>
    <t>RESERVATORIO DE CONCRETO PRE-FABRICADO, CILINDRICO, CAPACIDADE DE *30* M3, ALTURA TOTAL DE *10,5* M, DIAMETRO DE 2,5 M, CONSTITUIDO POR ANEIS PRE-MOLDADOS DE ALTURA *1,0* M, INCLUSIVE ACESSORIOS, SEM INSTALACAO, SEM FRETE</t>
  </si>
  <si>
    <t>RESERVATORIO DE CONCRETO PRE-FABRICADO, CILINDRICO, CAPACIDADE DE *38* M3, ALTURA TOTAL DE *15,0* M, DIAMETRO DE 2,5 M, CONSTITUIDO POR ANEIS PRE-MOLDADOS DE ALTURA *1,0* M, INCLUSIVE ACESSORIOS, SEM INSTALACAO, SEM FRETE</t>
  </si>
  <si>
    <t>RESERVATORIO DE CONCRETO PRE-FABRICADO, CILINDRICO, CAPACIDADE DE *56* M3, ALTURA TOTAL DE *20,0* M, DIAMETRO DE 2,5 M, CONSTITUIDO POR ANEIS PRE-MOLDADOS DE ALTURA *1,0* M, INCLUSIVE ACESSORIOS, SEM INSTALACAO, SEM FRETE</t>
  </si>
  <si>
    <t>RESERVATORIO DE CONCRETO PRE-FABRICADO, CILINDRICO, CAPACIDADE DE *66* M3, ALTURA TOTAL DE *25,5* M, DIAMETRO DE 2,5 M, CONSTITUIDO POR ANEIS PRE-MOLDADOS DE ALTURA *1,0* M, INCLUSIVE ACESSORIOS, SEM INSTALACAO, SEM FRETE</t>
  </si>
  <si>
    <t>RESERVATORIO DE CONCRETO PRE-FABRICADO, CILINDRICO, CAPACIDADE DE *86* M3, ALTURA TOTAL DE *30,5* M, DIAMETRO DE 2,5 M, CONSTITUIDO POR ANEIS PRE-MOLDADOS DE ALTURA *1,0* M, INCLUSIVE ACESSORIOS, SEM INSTALACAO, SEM FRETE</t>
  </si>
  <si>
    <t>RESERVATORIO DE CONCRETO PRE-FABRICADO, CILINDRICO, CAPACIDADE DE *45* M3, ALTURA TOTAL DE *10,5* M, DIAMETRO DE 3,0 M, CONSTITUIDO POR ANEIS PRE-MOLDADOS DE ALTURA *1,0* M, INCLUSIVE ACESSORIOS, SEM INSTALACAO, SEM FRETE</t>
  </si>
  <si>
    <t>RESERVATORIO DE CONCRETO PRE-FABRICADO, CILINDRICO, CAPACIDADE DE *56* M3, ALTURA TOTAL DE *15,0* M, DIAMETRO DE 3,0 M, CONSTITUIDO POR ANEIS PRE-MOLDADOS DE ALTURA *1,0* M, INCLUSIVE ACESSORIOS, SEM INSTALACAO, SEM FRETE</t>
  </si>
  <si>
    <t>RESERVATORIO DE CONCRETO PRE-FABRICADO, CILINDRICO, CAPACIDADE DE *85* M3, ALTURA TOTAL DE *20,0* M, DIAMETRO DE 3,0 M, CONSTITUIDO POR ANEIS PRE-MOLDADOS DE ALTURA *1,0* M, INCLUSIVE ACESSORIOS, SEM INSTALACAO, SEM FRETE</t>
  </si>
  <si>
    <t>RESERVATORIO DE CONCRETO PRE-FABRICADO, CILINDRICO, CAPACIDADE DE *102* M3, ALTURA TOTAL DE *25,5* M, DIAMETRO DE 3,0 M, CONSTITUIDO POR ANEIS PRE-MOLDADOS DE ALTURA *1,0* M, INCLUSIVE ACESSORIOS, SEM INSTALACAO, SEM FRETE</t>
  </si>
  <si>
    <t>RESERVATORIO DE CONCRETO PRE-FABRICADO, CILINDRICO, CAPACIDADE DE *130* M3, ALTURA TOTAL DE *30,5* M, DIAMETRO DE 3,0 M, CONSTITUIDO POR ANEIS PRE-MOLDADOS DE ALTURA *1,0* M, INCLUSIVE ACESSORIOS, SEM INSTALACAO, SEM FRETE</t>
  </si>
  <si>
    <t>RESERVATORIO METALICO TIPO TACA COM COLUNA SECA, CAPACIDADE DE 10.000 LITROS, EM ACO CARBONO, ALTURA TOTAL DE *8,0* M, DIAMETRO DA TACA DE *1,91* M, INCLUSIVE ACESSORIOS, SEM INSTALACAO, SEM FRETE</t>
  </si>
  <si>
    <t>RESERVATORIO METALICO TIPO TACA COM COLUNA SECA, CAPACIDADE DE 100.000 LITROS, EM ACO CARBONO, ALTURA TOTAL DE *17,0* M, DIAMETRO DA TACA DE *3,82* M, INCLUSIVE ACESSORIOS, SEM INSTALACAO, SEM FRETE</t>
  </si>
  <si>
    <t>RESERVATORIO METALICO TIPO TACA COM COLUNA SECA, CAPACIDADE DE 15.000 LITROS, EM ACO CARBONO, ALTURA TOTAL DE *9,0* M, DIAMETRO DA TACA DE *2,22* M, INCLUSIVE ACESSORIOS, SEM INSTALACAO, SEM FRETE</t>
  </si>
  <si>
    <t>RESERVATORIO METALICO TIPO TACA COM COLUNA SECA, CAPACIDADE DE 20.000 LITROS, EM ACO CARBONO, ALTURA TOTAL DE *9,0* M, DIAMETRO DA TACA DE *2,54* M, INCLUSIVE ACESSORIOS, SEM INSTALACAO, SEM FRETE</t>
  </si>
  <si>
    <t>RESERVATORIO METALICO TIPO TACA COM COLUNA SECA, CAPACIDADE DE 30.000 LITROS, EM ACO CARBONO, ALTURA TOTAL DE *9,8* M, DIAMETRO DA TACA DE *2,86* M, INCLUSIVE ACESSORIOS, SEM INSTALACAO, SEM FRETE</t>
  </si>
  <si>
    <t>RESERVATORIO METALICO TIPO TACA COM COLUNA SECA, CAPACIDADE DE 40.000 LITROS, EM ACO CARBONO, ALTURA TOTAL DE *10,1* M, DIAMETRO DA TACA DE *3,2* M, INCLUSIVE ACESSORIOS, SEM INSTALACAO, SEM FRETE</t>
  </si>
  <si>
    <t>RESERVATORIO METALICO TIPO TACA COM COLUNA SECA, CAPACIDADE DE 5.000 LITROS, EM ACO CARBONO, ALTURA TOTAL DE *6,3* M, DIAMETRO DA TACA DE *1,6* M, INCLUSIVE ACESSORIOS, SEM INSTALACAO, SEM FRETE</t>
  </si>
  <si>
    <t>RESERVATORIO METALICO TIPO TACA COM COLUNA SECA, CAPACIDADE DE 50.000 LITROS, EM ACO CARBONO, ALTURA TOTAL DE *11,3* M, DIAMETRO DA TACA DE *3,2* M, INCLUSIVE ACESSORIOS, SEM INSTALACAO, SEM FRETE</t>
  </si>
  <si>
    <t>RESERVATORIO METALICO TIPO TACA COM COLUNA SECA, CAPACIDADE DE 75.000 LITROS, EM ACO CARBONO, ALTURA TOTAL DE *12,6* M, DIAMETRO DA TACA DE *3,6* M, INCLUSIVE ACESSORIOS, SEM INSTALACAO, SEM FRETE</t>
  </si>
  <si>
    <t>RESERVATORIO METALICO TIPO TACA COM COLUNA UMIDA, CAPACIDADE DE 10.000 LITROS, EM ACO CARBONO, ALTURA TOTAL DE *7,1* M, DIAMETRO DA TACA DE *1,91* M, DIAMETRO DA COLUNA DE *1,10* M, INCLUSIVE ACESSORIOS, SEM INSTALACAO, SEM FRETE</t>
  </si>
  <si>
    <t>RESERVATORIO METALICO TIPO TACA COM COLUNA UMIDA, CAPACIDADE DE 100.000 LITROS, EM ACO CARBONO, ALTURA TOTAL DE *16,5* M, DIAMETRO DA TACA DE *3,5* M, DIAMETRO DA COLUNA DE *1,91* M, INCLUSIVE ACESSORIOS, SEM INSTALACAO, SEM FRETE</t>
  </si>
  <si>
    <t>RESERVATORIO METALICO TIPO TACA COM COLUNA UMIDA, CAPACIDADE DE 15.000 LITROS, EM ACO CARBONO, ALTURA TOTAL DE *8,6* M, DIAMETRO DA TACA DE *1,91* M, DIAMETRO DA COLUNA DE *1,27* M, INCLUSIVE ACESSORIOS, SEM INSTALACAO, SEM FRETE</t>
  </si>
  <si>
    <t>RESERVATORIO METALICO TIPO TACA COM COLUNA UMIDA, CAPACIDADE DE 20.000 LITROS, EM ACO CARBONO, ALTURA TOTAL DE *7,9* M, DIAMETRO DA TACA DE *2,2* M, DIAMETRO DA COLUNA DE *1,59* M, INCLUSIVE ACESSORIOS, SEM INSTALACAO, SEM FRETE</t>
  </si>
  <si>
    <t>RESERVATORIO METALICO TIPO TACA COM COLUNA UMIDA, CAPACIDADE DE 30.000 LITROS, EM ACO CARBONO, ALTURA TOTAL DE *8,3* M, DIAMETRO DA TACA DE *2,54* M, DIAMETRO DA COLUNA DE *1,91* M, INCLUSIVE ACESSORIOS, SEM INSTALACAO, SEM FRETE</t>
  </si>
  <si>
    <t>RESERVATORIO METALICO TIPO TACA COM COLUNA UMIDA, CAPACIDADE DE 40.000 LITROS, EM ACO CARBONO, ALTURA TOTAL DE *9,4* M, DIAMETRO DA TACA DE *3,18* M, DIAMETRO DA COLUNA DE *1,91* M, INCLUSIVE ACESSORIOS, SEM INSTALACAO, SEM FRETE</t>
  </si>
  <si>
    <t>RESERVATORIO METALICO TIPO TACA COM COLUNA UMIDA, CAPACIDADE DE 5.000 LITROS, EM ACO CARBONO, ALTURA TOTAL DE *6,3* M, DIAMETRO DA TACA DE *1,47* M, DIAMETRO DA COLUNA DE *0,75* M, INCLUSIVE ACESSORIOS, SEM INSTALACAO, SEM FRETE</t>
  </si>
  <si>
    <t>RESERVATORIO METALICO TIPO TACA COM COLUNA UMIDA, CAPACIDADE DE 50.000 LITROS, EM ACO CARBONO, ALTURA TOTAL DE *9,7* M, DIAMETRO DA TACA DE *3,18* M, DIAMETRO DA COLUNA DE *2,22* M, INCLUSIVE ACESSORIOS, SEM INSTALACAO, SEM FRETE</t>
  </si>
  <si>
    <t>RESERVATORIO METALICO TIPO TACA COM COLUNA UMIDA, CAPACIDADE DE 75.000 LITROS, EM ACO CARBONO, ALTURA TOTAL DE *11,1* M, DIAMETRO DA TACA DE *3,5* M, DIAMETRO DA COLUNA DE *1,91* M, INCLUSIVE ACESSORIOS, SEM INSTALACAO, SEM FRETE</t>
  </si>
  <si>
    <t>RESERVATORIO METALICO TUBULAR ALTO, CAPACIDADE DE 10.000 L, EM ACO CARBONO ASTM A36, ALTURA TOTAL DE *7,9* M, DIAMETRO DE *1,27* M, INCLUSIVE ACESSORIOS, SEM INSTALACAO, SEM FRETE</t>
  </si>
  <si>
    <t>RESERVATORIO METALICO TUBULAR ALTO, CAPACIDADE DE 100.000 L, EM ACO CARBONO ASTM A36, ALTURA TOTAL DE *12,6* M, DIAMETRO DE *3,2* M, INCLUSIVE ACESSORIOS, SEM INSTALACAO, SEM FRETE</t>
  </si>
  <si>
    <t>RESERVATORIO METALICO TUBULAR ALTO, CAPACIDADE DE 15.000 L, EM ACO CARBONO ASTM A36, ALTURA TOTAL DE *9,6* M, DIAMETRO DE *1,43* M, INCLUSIVE ACESSORIOS, SEM INSTALACAO, SEM FRETE</t>
  </si>
  <si>
    <t>RESERVATORIO METALICO TUBULAR ALTO, CAPACIDADE DE 20.000 L, EM ACO CARBONO ASTM A36, ALTURA TOTAL DE *10,2* M, DIAMETRO DE *1,59* M, INCLUSIVE ACESSORIOS, SEM INSTALACAO, SEM FRETE</t>
  </si>
  <si>
    <t>RESERVATORIO METALICO TUBULAR ALTO, CAPACIDADE DE 30.000 L, EM ACO CARBONO ASTM A36, ALTURA TOTAL DE *10,8* M, DIAMETRO DE *1,91* M, INCLUSIVE ACESSORIOS, SEM INSTALACAO, SEM FRETE</t>
  </si>
  <si>
    <t>RESERVATORIO METALICO TUBULAR ALTO, CAPACIDADE DE 40.000 L, EM ACO CARBONO ASTM A36, ALTURA TOTAL DE *9,0* M, DIAMETRO DE *2,54* M, INCLUSIVE ACESSORIOS, SEM INSTALACAO, SEM FRETE</t>
  </si>
  <si>
    <t>RESERVATORIO METALICO TUBULAR ALTO, CAPACIDADE DE 5.000 L, EM ACO CARBONO ASTM A36, ALTURA TOTAL DE *7,2* M, DIAMETRO DE *0,95* M, INCLUSIVE ACESSORIOS, SEM INSTALACAO, SEM FRETE</t>
  </si>
  <si>
    <t>RESERVATORIO METALICO TUBULAR ALTO, CAPACIDADE DE 50.000 L, EM ACO CARBONO ASTM A36, ALTURA TOTAL DE *10,0* M, DIAMETRO DE *2,54* M, INCLUSIVE ACESSORIOS, SEM INSTALACAO, SEM FRETE</t>
  </si>
  <si>
    <t>RESERVATORIO METALICO TUBULAR ALTO, CAPACIDADE DE 75.000 L, EM ACO CARBONO ASTM A36, ALTURA TOTAL DE *9,5* M, DIAMETRO DE *3,2* M, INCLUSIVE ACESSORIOS, SEM INSTALACAO, SEM FRETE</t>
  </si>
  <si>
    <t>CONJUNTO DE ESTAIS FLEXIVEIS COM CORDOALHAS, 12 METROS CADA ESTAI, DN = 1 1/2"</t>
  </si>
  <si>
    <t>CONJUNTO DE ESTAIS FLEXIVEIS COM CORDOALHAS, 2 METROS CADA ESTAI, DN = 1 1/2"</t>
  </si>
  <si>
    <t>CONJUNTO DE ESTAIS FLEXIVEIS COM CORDOALHAS, 4 METROS CADA ESTAI, DN = 1 1/2"</t>
  </si>
  <si>
    <t>CONJUNTO DE ESTAIS FLEXIVEIS COM CORDOALHAS, 8 METROS CADA ESTAI, DN = 1 1/2"</t>
  </si>
  <si>
    <t>CHAPA GALVANIZADA PARA TUNNEL LINER, DIAMETRO 1,4 M, ESPESSURA DE 2,2 MM</t>
  </si>
  <si>
    <t>CHAPA GALVANIZADA PARA TUNNEL LINER, DIAMETRO 1,4 M, ESPESSURA DE 2,7 MM</t>
  </si>
  <si>
    <t>CHAPA GALVANIZADA PARA TUNNEL LINER, DIAMETRO 1,6 M, ESPESSURA DE 2,2 MM</t>
  </si>
  <si>
    <t>CHAPA GALVANIZADA PARA TUNNEL LINER, DIAMETRO 1,6 M, ESPESSURA DE 2,7 MM</t>
  </si>
  <si>
    <t>CHAPA GALVANIZADA PARA TUNNEL LINER, DIAMETRO 1,8 M, ESPESSURA DE 2,2 MM</t>
  </si>
  <si>
    <t>CHAPA GALVANIZADA PARA TUNNEL LINER, DIAMETRO 1,8 M, ESPESSURA DE 2,7 MM</t>
  </si>
  <si>
    <t>CHAPA GALVANIZADA PARA TUNNEL LINER, DIAMETRO 1,8 M, ESPESSURA DE 3,4 MM</t>
  </si>
  <si>
    <t>CHAPA GALVANIZADA PARA TUNNEL LINER, DIAMETRO 2 M, ESPESSURA DE 2,2 MM</t>
  </si>
  <si>
    <t>CHAPA GALVANIZADA PARA TUNNEL LINER, DIAMETRO 2 M, ESPESSURA DE 2,7 MM</t>
  </si>
  <si>
    <t>CHAPA GALVANIZADA PARA TUNNEL LINER, DIAMETRO 2 M, ESPESSURA DE 3,4 MM</t>
  </si>
  <si>
    <t>CHAPA GALVANIZADA PARA TUNNEL LINER, DIAMETRO 2,2 M, ESPESSURA DE 2,2 MM</t>
  </si>
  <si>
    <t>CHAPA GALVANIZADA PARA TUNNEL LINER, DIAMETRO 2,2 M, ESPESSURA DE 2,7 MM</t>
  </si>
  <si>
    <t>CHAPA GALVANIZADA PARA TUNNEL LINER, DIAMETRO 2,2 M, ESPESSURA DE 3,4 MM</t>
  </si>
  <si>
    <t>CHAPA GALVANIZADA PARA TUNNEL LINER, DIAMETRO 2,4 M, ESPESSURA DE 2,2 MM</t>
  </si>
  <si>
    <t>CHAPA GALVANIZADA PARA TUNNEL LINER, DIAMETRO 2,4 M, ESPESSURA DE 2,7 MM</t>
  </si>
  <si>
    <t>CHAPA GALVANIZADA PARA TUNNEL LINER, DIAMETRO 2,4 M, ESPESSURA DE 3,4 MM</t>
  </si>
  <si>
    <t>CHAPA GALVANIZADA PARA TUNNEL LINER, DIAMETRO 2,4 M, ESPESSURA DE 3,9 MM</t>
  </si>
  <si>
    <t>CHAPA GALVANIZADA PARA TUNNEL LINER, DIAMETRO 2,6 M, ESPESSURA DE 2,2 MM</t>
  </si>
  <si>
    <t>CHAPA GALVANIZADA PARA TUNNEL LINER, DIAMETRO 2,6 M, ESPESSURA DE 2,7 MM</t>
  </si>
  <si>
    <t>CHAPA GALVANIZADA PARA TUNNEL LINER, DIAMETRO 2,6 M, ESPESSURA DE 3,4 MM</t>
  </si>
  <si>
    <t>CHAPA GALVANIZADA PARA TUNNEL LINER, DIAMETRO 2,6 M, ESPESSURA DE 3,9 MM</t>
  </si>
  <si>
    <t>CHAPA GALVANIZADA PARA TUNNEL LINER, DIAMETRO 2,8 M, ESPESSURA DE 2,2 MM</t>
  </si>
  <si>
    <t>CHAPA GALVANIZADA PARA TUNNEL LINER, DIAMETRO 2,8 M, ESPESSURA DE 2,7 MM</t>
  </si>
  <si>
    <t>CHAPA GALVANIZADA PARA TUNNEL LINER, DIAMETRO 2,8 M, ESPESSURA DE 3,4 MM</t>
  </si>
  <si>
    <t>CHAPA GALVANIZADA PARA TUNNEL LINER, DIAMETRO 2,8 M, ESPESSURA DE 3,9 MM</t>
  </si>
  <si>
    <t>CHAPA GALVANIZADA PARA TUNNEL LINER, DIAMETRO 3 M, ESPESSURA DE 2,2 MM</t>
  </si>
  <si>
    <t>CHAPA GALVANIZADA PARA TUNNEL LINER, DIAMETRO 3 M, ESPESSURA DE 2,7 MM</t>
  </si>
  <si>
    <t>CHAPA GALVANIZADA PARA TUNNEL LINER, DIAMETRO 3 M, ESPESSURA DE 3,4 MM</t>
  </si>
  <si>
    <t>CHAPA GALVANIZADA PARA TUNNEL LINER, DIAMETRO 3 M, ESPESSURA DE 3,9 MM</t>
  </si>
  <si>
    <t>CHAPA GALVANIZADA PARA TUNNEL LINER, DIAMETRO 3,2 M, ESPESSURA DE 2,7 MM</t>
  </si>
  <si>
    <t>CHAPA GALVANIZADA PARA TUNNEL LINER, DIAMETRO 3,4 M, ESPESSURA DE 2,7 MM</t>
  </si>
  <si>
    <t>CHAPA GALVANIZADA PARA TUNNEL LINER, DIAMETRO 3,6 M, ESPESSURA DE 2,7 MM</t>
  </si>
  <si>
    <t>CHAPA GALVANIZADA PARA TUNNEL LINER, DIAMETRO 3,8 M, ESPESSURA DE 2,7 MM</t>
  </si>
  <si>
    <t>FITA DE ESPUMA EM EVA EXPANDIDO, 4 MM X 50 MM X 10 M (E X L X C), COM UMA FACE ADESIVA</t>
  </si>
  <si>
    <t>EMULSAO ASFALTICA CATIONICA RC-1C-E MODIFICADA POR POLIMEROS COM ELASTOMEROS</t>
  </si>
  <si>
    <t>KIT BOX CANTO DE CORRER, COM VIDRO TEMPERADO INCOLOR DE 8 MM, 190 X 90 X 90 CM (H X L X P), 2 FOLHAS FIXAS E 2 FOLHAS MOVEIS, PERFIS E FERRAGENS EM ALUMINIO NA COR BRANCA, SEM COLOCACAO</t>
  </si>
  <si>
    <t>VIDRO COMUM LAMINADO, LISO, INCOLOR, TRIPLO, ESPESSURA TOTAL 12 MM (CADA CAMADA E= 4 MM) - SEM COLOCACAO</t>
  </si>
  <si>
    <t>VIDRO COMUM LAMINADO, LISO, INCOLOR, TRIPLO, ESPESSURA TOTAL 15 MM (CADA CAMADA E = 5 MM) - SEM COLOCACAO</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</si>
  <si>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</si>
  <si>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</si>
  <si>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</si>
  <si>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</si>
  <si>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</si>
  <si>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</si>
  <si>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</si>
  <si>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</si>
  <si>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</si>
  <si>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</si>
  <si>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</si>
  <si>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</si>
  <si>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</si>
  <si>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</si>
  <si>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</si>
  <si>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</si>
  <si>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</si>
  <si>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</si>
  <si>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</si>
  <si>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</si>
  <si>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</si>
  <si>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</si>
  <si>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</si>
  <si>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</si>
  <si>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</si>
  <si>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</si>
  <si>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</si>
  <si>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</si>
  <si>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</si>
  <si>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</si>
  <si>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</si>
  <si>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</si>
  <si>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</si>
  <si>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</si>
  <si>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</si>
  <si>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</si>
  <si>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</si>
  <si>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</si>
  <si>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</si>
  <si>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</si>
  <si>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</si>
  <si>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</si>
  <si>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</si>
  <si>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</si>
  <si>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</si>
  <si>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</si>
  <si>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</si>
  <si>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</si>
  <si>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</si>
  <si>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</si>
  <si>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</si>
  <si>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</si>
  <si>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</si>
  <si>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</si>
  <si>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</si>
  <si>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</si>
  <si>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</si>
  <si>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</si>
  <si>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</si>
  <si>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</si>
  <si>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</si>
  <si>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</si>
  <si>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</si>
  <si>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</si>
  <si>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</si>
  <si>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</si>
  <si>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</si>
  <si>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</si>
  <si>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</si>
  <si>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</si>
  <si>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</si>
  <si>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</si>
  <si>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</si>
  <si>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</si>
  <si>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</si>
  <si>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</si>
  <si>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</si>
  <si>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</si>
  <si>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</si>
  <si>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</si>
  <si>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</si>
  <si>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</si>
  <si>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</si>
  <si>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</si>
  <si>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</si>
  <si>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</si>
  <si>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</si>
  <si>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</si>
  <si>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</si>
  <si>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</si>
  <si>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</si>
  <si>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</si>
  <si>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</si>
  <si>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</si>
  <si>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</si>
  <si>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</si>
  <si>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</si>
  <si>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</si>
  <si>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</si>
  <si>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</si>
  <si>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</si>
  <si>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</si>
  <si>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</si>
  <si>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</si>
  <si>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</si>
  <si>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</si>
  <si>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</si>
  <si>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</si>
  <si>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</si>
  <si>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</si>
  <si>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</si>
  <si>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</si>
  <si>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</si>
  <si>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</si>
  <si>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</si>
  <si>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</si>
  <si>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</si>
  <si>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</si>
  <si>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</si>
  <si>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</si>
  <si>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</si>
  <si>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</si>
  <si>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</si>
  <si>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</si>
  <si>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</si>
  <si>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</si>
  <si>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</si>
  <si>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</si>
  <si>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</si>
  <si>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</si>
  <si>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</si>
  <si>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</si>
  <si>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BOMBA DE INJEÇÃO, ELÉTRICA, TRIFÁSICA, POTÊNCIA 7,5 CV - CHI DIURNO. AF_08/2025</t>
  </si>
  <si>
    <t>BOMBA DE INJEÇÃO, ELÉTRICA, TRIFÁSICA, POTÊNCIA 7,5 CV- CHP DIURNO. AF_08/2025</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</si>
  <si>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</si>
  <si>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</si>
  <si>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</si>
  <si>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</si>
  <si>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</si>
  <si>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</si>
  <si>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</si>
  <si>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</si>
  <si>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</si>
  <si>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</si>
  <si>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</si>
  <si>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</si>
  <si>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</si>
  <si>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</si>
  <si>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</si>
  <si>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</si>
  <si>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</si>
  <si>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</si>
  <si>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</si>
  <si>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</si>
  <si>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</si>
  <si>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</si>
  <si>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</si>
  <si>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</si>
  <si>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</si>
  <si>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</si>
  <si>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</si>
  <si>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</si>
  <si>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</si>
  <si>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</si>
  <si>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</si>
  <si>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</si>
  <si>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</si>
  <si>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</si>
  <si>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</si>
  <si>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</si>
  <si>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</si>
  <si>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</si>
  <si>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</si>
  <si>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</si>
  <si>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</si>
  <si>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</si>
  <si>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</si>
  <si>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</si>
  <si>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</si>
  <si>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</si>
  <si>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</si>
  <si>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</si>
  <si>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</si>
  <si>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</si>
  <si>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</si>
  <si>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</si>
  <si>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</si>
  <si>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</si>
  <si>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</si>
  <si>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</si>
  <si>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</si>
  <si>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</si>
  <si>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</si>
  <si>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</si>
  <si>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</si>
  <si>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</si>
  <si>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</si>
  <si>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</si>
  <si>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</si>
  <si>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</si>
  <si>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</si>
  <si>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</si>
  <si>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</si>
  <si>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</si>
  <si>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</si>
  <si>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</si>
  <si>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</si>
  <si>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</si>
  <si>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</si>
  <si>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</si>
  <si>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</si>
  <si>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</si>
  <si>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</si>
  <si>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</si>
  <si>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</si>
  <si>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</si>
  <si>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</si>
  <si>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</si>
  <si>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</si>
  <si>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</si>
  <si>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</si>
  <si>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</si>
  <si>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</si>
  <si>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</si>
  <si>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</si>
  <si>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</si>
  <si>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</si>
  <si>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</si>
  <si>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</si>
  <si>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</si>
  <si>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</si>
  <si>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</si>
  <si>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</si>
  <si>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</si>
  <si>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</si>
  <si>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</si>
  <si>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</si>
  <si>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</si>
  <si>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</si>
  <si>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</si>
  <si>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</si>
  <si>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</si>
  <si>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</si>
  <si>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</si>
  <si>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</si>
  <si>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</si>
  <si>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</si>
  <si>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</si>
  <si>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</si>
  <si>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</si>
  <si>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</si>
  <si>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</si>
  <si>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</si>
  <si>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</si>
  <si>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</si>
  <si>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</si>
  <si>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</si>
  <si>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</si>
  <si>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</si>
  <si>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</si>
  <si>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</si>
  <si>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</si>
  <si>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</si>
  <si>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</si>
  <si>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</si>
  <si>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</si>
  <si>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</si>
  <si>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</si>
  <si>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</si>
  <si>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</si>
  <si>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</si>
  <si>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</si>
  <si>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</si>
  <si>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</si>
  <si>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</si>
  <si>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</si>
  <si>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</si>
  <si>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</si>
  <si>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</si>
  <si>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</si>
  <si>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</si>
  <si>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</si>
  <si>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</si>
  <si>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</si>
  <si>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</si>
  <si>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</si>
  <si>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</si>
  <si>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</si>
  <si>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</si>
  <si>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</si>
  <si>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</si>
  <si>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</si>
  <si>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</si>
  <si>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</si>
  <si>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</si>
  <si>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</si>
  <si>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</si>
  <si>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</si>
  <si>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</si>
  <si>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</si>
  <si>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</si>
  <si>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</si>
  <si>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</si>
  <si>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</si>
  <si>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</si>
  <si>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</si>
  <si>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</si>
  <si>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</si>
  <si>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</si>
  <si>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</si>
  <si>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</si>
  <si>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</si>
  <si>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SEM CILINDRO, PARA PORTA DE BANHEIRO, COMPLETA, ACABAMENTO PADRÃO MÉDIO, INCLUSO EXECUÇÃO DE FURO - FORNECIMENTO E INSTALAÇÃO. AF_10/2025</t>
  </si>
  <si>
    <t>FECHADURA DE EMBUTIR SEM CILINDRO, PARA PORTA DE BANHEIRO, COMPLETA, ACABAMENTO PADRÃO POPULAR, INCLUSO EXECUÇÃO DE FURO - FORNECIMENTO E INSTALAÇÃO. AF_10/2025</t>
  </si>
  <si>
    <t>FECHADURA DE EMBUTIR SEM CILINDRO, PARA PORTAS INTERNAS, COMPLETA, ACABAMENTO PADRÃO MÉDIO, COM EXECUÇÃO DE FURO - FORNECIMENTO E INSTALAÇÃO. AF_10/2025</t>
  </si>
  <si>
    <t>FECHADURA DE EMBUTIR SEM CILINDRO,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</si>
  <si>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</si>
  <si>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</si>
  <si>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</si>
  <si>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3,5CM,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</si>
  <si>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</si>
  <si>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</si>
  <si>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</si>
  <si>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</si>
  <si>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</si>
  <si>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</si>
  <si>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</si>
  <si>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</si>
  <si>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</si>
  <si>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</si>
  <si>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</si>
  <si>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</si>
  <si>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</si>
  <si>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</si>
  <si>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</si>
  <si>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</si>
  <si>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</si>
  <si>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</si>
  <si>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</si>
  <si>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</si>
  <si>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</si>
  <si>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</si>
  <si>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</si>
  <si>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</si>
  <si>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</si>
  <si>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</si>
  <si>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FECHADURA COM EXECUÇÃO DO FURO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</si>
  <si>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</si>
  <si>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FECHADURA COM EXECUÇÃO DO FURO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</si>
  <si>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</si>
  <si>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FECHADURA COM EXECUÇÃO DO FURO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</si>
  <si>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</si>
  <si>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FECHADURA COM EXECUÇÃO DO FURO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</si>
  <si>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</si>
  <si>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</si>
  <si>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</si>
  <si>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</si>
  <si>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</si>
  <si>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</si>
  <si>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</si>
  <si>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</si>
  <si>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</si>
  <si>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</si>
  <si>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</si>
  <si>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</si>
  <si>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</si>
  <si>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</si>
  <si>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</si>
  <si>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</si>
  <si>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PARA VERNIZ, SEMI-OCA (LEVE OU MÉDIA), PADRÃO POPULAR, 90X210CM, ESPESSURA DE 3CM,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</si>
  <si>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</si>
  <si>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</si>
  <si>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</si>
  <si>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</si>
  <si>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</si>
  <si>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</si>
  <si>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</si>
  <si>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</si>
  <si>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</si>
  <si>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</si>
  <si>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</si>
  <si>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</si>
  <si>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</si>
  <si>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</si>
  <si>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</si>
  <si>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</si>
  <si>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</si>
  <si>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</si>
  <si>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</si>
  <si>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</si>
  <si>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160X210X4CM COM BARRA ANTI PÂNICO - FORNECIMENTO E INSTALAÇÃO. AF_10/2025</t>
  </si>
  <si>
    <t>PORTA CORTA-FOGO 80X210X4CM - FORNECIMENTO E INSTALAÇÃO. AF_10/2025</t>
  </si>
  <si>
    <t>PORTA CORTA-FOGO 80X210X4CM COM BARRA ANTI PÂNICO - FORNECIMENTO E INSTALAÇÃO. AF_10/2025</t>
  </si>
  <si>
    <t>PORTA CORTA-FOGO 90X210X4CM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</si>
  <si>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</si>
  <si>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</si>
  <si>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87X210CM, FIXAÇÃO COM ARGAMASSA. AF_10/2025</t>
  </si>
  <si>
    <t>PORTA DE CORRER BRANCA PRIME 80 X 210 CM, COM KIT COMPLETA BRANCO PRIME, FORNECIMENTO E INSTALAÇÃO.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</si>
  <si>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</si>
  <si>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</si>
  <si>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</si>
  <si>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3CM, INCLUSO DOBRADIÇAS - FORNECIMENTO E INSTALAÇÃO. AF_10/2025</t>
  </si>
  <si>
    <t>PORTA DE MADEIRA FRISADA, SEMI-OCA (LEVE OU MÉDIA), 70X210CM, ESPESSURA DE 3CM,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</si>
  <si>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</si>
  <si>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</si>
  <si>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</si>
  <si>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</si>
  <si>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</si>
  <si>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</si>
  <si>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</si>
  <si>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</si>
  <si>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</si>
  <si>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</si>
  <si>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</si>
  <si>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3,5CM, INCLUSO DOBRADIÇAS - FORNECIMENTO E INSTALAÇÃO. AF_10/2025</t>
  </si>
  <si>
    <t>PORTA DE MADEIRA, TIPO MEXICANA, MACIÇA (PESADA OU SUPERPESADA), 80X210CM, ESPESSURA DE 3,5CM, INCLUSO DOBRADIÇAS - FORNECIMENTO E INSTALAÇÃO. AF_10/2025</t>
  </si>
  <si>
    <t>PORTA EM ALUMÍNIO DE ABRIR TIPO VENEZIANA COM GUARNIÇÃO, FIXAÇÃO COM PARAFUSOS - FORNECIMENTO E INSTALAÇÃO. AF_10/2025</t>
  </si>
  <si>
    <t>PORTA EM AÇO DE ABRIR PARA VIDRO SEM GUARNIÇÃO, 87X210CM, FIXAÇÃO COM PARAFUSOS, EXCLUSIVE VIDROS - FORNECIMENTO E INSTALAÇÃO. AF_10/2025</t>
  </si>
  <si>
    <t>PORTA EM AÇO DE ABRIR TIPO VENEZIANA SEM GUARNIÇÃO, 87X210CM,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</si>
  <si>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</si>
  <si>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</si>
  <si>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</si>
  <si>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</si>
  <si>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</si>
  <si>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</si>
  <si>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</si>
  <si>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</si>
  <si>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</si>
  <si>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</si>
  <si>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</si>
  <si>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</si>
  <si>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</si>
  <si>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</si>
  <si>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</si>
  <si>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</si>
  <si>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</si>
  <si>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</si>
  <si>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</si>
  <si>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</si>
  <si>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</si>
  <si>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</si>
  <si>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</si>
  <si>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</si>
  <si>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</si>
  <si>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</si>
  <si>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</si>
  <si>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</si>
  <si>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</si>
  <si>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</si>
  <si>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</si>
  <si>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</si>
  <si>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</si>
  <si>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</si>
  <si>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</si>
  <si>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</si>
  <si>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</si>
  <si>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</si>
  <si>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</si>
  <si>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</si>
  <si>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</si>
  <si>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</si>
  <si>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</si>
  <si>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</si>
  <si>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</si>
  <si>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</si>
  <si>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</si>
  <si>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</si>
  <si>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</si>
  <si>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</si>
  <si>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</si>
  <si>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</si>
  <si>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</si>
  <si>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</si>
  <si>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</si>
  <si>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</si>
  <si>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</si>
  <si>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</si>
  <si>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</si>
  <si>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</si>
  <si>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</si>
  <si>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</si>
  <si>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</si>
  <si>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</si>
  <si>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</si>
  <si>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</si>
  <si>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</si>
  <si>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</si>
  <si>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</si>
  <si>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</si>
  <si>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</si>
  <si>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</si>
  <si>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</si>
  <si>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</si>
  <si>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</si>
  <si>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</si>
  <si>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</si>
  <si>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</si>
  <si>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</si>
  <si>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</si>
  <si>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</si>
  <si>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</si>
  <si>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</si>
  <si>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</si>
  <si>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</si>
  <si>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</si>
  <si>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</si>
  <si>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</si>
  <si>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</si>
  <si>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</si>
  <si>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</si>
  <si>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</si>
  <si>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</si>
  <si>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</si>
  <si>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</si>
  <si>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</si>
  <si>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</si>
  <si>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</si>
  <si>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</si>
  <si>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</si>
  <si>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</si>
  <si>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</si>
  <si>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</si>
  <si>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</si>
  <si>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</si>
  <si>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</si>
  <si>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</si>
  <si>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</si>
  <si>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</si>
  <si>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</si>
  <si>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</si>
  <si>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</si>
  <si>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</si>
  <si>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</si>
  <si>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</si>
  <si>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</si>
  <si>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</si>
  <si>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</si>
  <si>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</si>
  <si>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</si>
  <si>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</si>
  <si>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</si>
  <si>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</si>
  <si>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</si>
  <si>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</si>
  <si>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</si>
  <si>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</si>
  <si>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</si>
  <si>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</si>
  <si>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</si>
  <si>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</si>
  <si>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</si>
  <si>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FORRO EM FIBRA MINERAL, PARA AMBIENTES COMERCIAIS, INCLUSIVE ESTRUTURA DE FIXAÇÃO. AF_08/2023_PS</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</si>
  <si>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</si>
  <si>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</si>
  <si>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</si>
  <si>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</si>
  <si>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</si>
  <si>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</si>
  <si>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</si>
  <si>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</si>
  <si>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</si>
  <si>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</si>
  <si>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</si>
  <si>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</si>
  <si>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</si>
  <si>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</si>
  <si>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</si>
  <si>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</si>
  <si>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</si>
  <si>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</si>
  <si>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</si>
  <si>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</si>
  <si>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</si>
  <si>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</si>
  <si>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</si>
  <si>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</si>
  <si>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</si>
  <si>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</si>
  <si>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</si>
  <si>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</si>
  <si>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</si>
  <si>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</si>
  <si>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</si>
  <si>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</si>
  <si>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</si>
  <si>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</si>
  <si>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</si>
  <si>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</si>
  <si>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</si>
  <si>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</si>
  <si>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</si>
  <si>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</si>
  <si>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</si>
  <si>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</si>
  <si>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</si>
  <si>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</si>
  <si>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</si>
  <si>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</si>
  <si>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</si>
  <si>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</si>
  <si>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</si>
  <si>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</si>
  <si>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</si>
  <si>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</si>
  <si>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</si>
  <si>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</si>
  <si>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</si>
  <si>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</si>
  <si>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</si>
  <si>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</si>
  <si>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</si>
  <si>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</si>
  <si>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</si>
  <si>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</si>
  <si>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</si>
  <si>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</si>
  <si>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</si>
  <si>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</si>
  <si>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</si>
  <si>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</si>
  <si>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</si>
  <si>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</si>
  <si>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</si>
  <si>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</si>
  <si>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</si>
  <si>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</si>
  <si>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</si>
  <si>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</si>
  <si>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</si>
  <si>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</si>
  <si>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</si>
  <si>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</si>
  <si>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</si>
  <si>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</si>
  <si>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</si>
  <si>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</si>
  <si>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</si>
  <si>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</si>
  <si>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</si>
  <si>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</si>
  <si>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</si>
  <si>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</si>
  <si>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</si>
  <si>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</si>
  <si>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</si>
  <si>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</si>
  <si>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</si>
  <si>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</si>
  <si>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</si>
  <si>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</si>
  <si>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</si>
  <si>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</si>
  <si>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</si>
  <si>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</si>
  <si>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</si>
  <si>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</si>
  <si>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</si>
  <si>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</si>
  <si>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</si>
  <si>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</si>
  <si>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</si>
  <si>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</si>
  <si>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</si>
  <si>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</si>
  <si>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</si>
  <si>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</si>
  <si>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</si>
  <si>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</si>
  <si>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</si>
  <si>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</si>
  <si>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</si>
  <si>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</si>
  <si>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</si>
  <si>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</si>
  <si>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</si>
  <si>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</si>
  <si>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</si>
  <si>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</si>
  <si>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</si>
  <si>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</si>
  <si>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</si>
  <si>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</si>
  <si>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</si>
  <si>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</si>
  <si>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</si>
  <si>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</si>
  <si>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</si>
  <si>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</si>
  <si>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</si>
  <si>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</si>
  <si>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</si>
  <si>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</si>
  <si>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</si>
  <si>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</si>
  <si>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</si>
  <si>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</si>
  <si>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</si>
  <si>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</si>
  <si>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</si>
  <si>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</si>
  <si>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</si>
  <si>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</si>
  <si>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</si>
  <si>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</si>
  <si>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</si>
  <si>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</si>
  <si>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</si>
  <si>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</si>
  <si>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</si>
  <si>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</si>
  <si>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</si>
  <si>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</si>
  <si>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</si>
  <si>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</si>
  <si>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</si>
  <si>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</si>
  <si>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</si>
  <si>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</si>
  <si>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</si>
  <si>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</si>
  <si>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</si>
  <si>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</si>
  <si>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</si>
  <si>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</si>
  <si>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</si>
  <si>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</si>
  <si>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</si>
  <si>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</si>
  <si>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</si>
  <si>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</si>
  <si>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</si>
  <si>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</si>
  <si>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</si>
  <si>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</si>
  <si>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</si>
  <si>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</si>
  <si>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</si>
  <si>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</si>
  <si>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</si>
  <si>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</si>
  <si>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</si>
  <si>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</si>
  <si>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</si>
  <si>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</si>
  <si>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</si>
  <si>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</si>
  <si>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</si>
  <si>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</si>
  <si>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</si>
  <si>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</si>
  <si>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</si>
  <si>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</si>
  <si>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</si>
  <si>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</si>
  <si>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</si>
  <si>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</si>
  <si>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</si>
  <si>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</si>
  <si>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</si>
  <si>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</si>
  <si>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</si>
  <si>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</si>
  <si>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</si>
  <si>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</si>
  <si>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</si>
  <si>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</si>
  <si>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</si>
  <si>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</si>
  <si>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</si>
  <si>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</si>
  <si>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</si>
  <si>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</si>
  <si>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</si>
  <si>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</si>
  <si>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</si>
  <si>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</si>
  <si>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</si>
  <si>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</si>
  <si>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</si>
  <si>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</si>
  <si>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</si>
  <si>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</si>
  <si>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</si>
  <si>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</si>
  <si>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</si>
  <si>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</si>
  <si>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</si>
  <si>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</si>
  <si>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</si>
  <si>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</si>
  <si>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</si>
  <si>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</si>
  <si>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</si>
  <si>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</si>
  <si>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</si>
  <si>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</si>
  <si>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</si>
  <si>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</si>
  <si>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</si>
  <si>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</si>
  <si>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</si>
  <si>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</si>
  <si>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</si>
  <si>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</si>
  <si>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</si>
  <si>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</si>
  <si>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</si>
  <si>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</si>
  <si>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</si>
  <si>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</si>
  <si>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</si>
  <si>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</si>
  <si>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</si>
  <si>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</si>
  <si>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</si>
  <si>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</si>
  <si>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</si>
  <si>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</si>
  <si>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</si>
  <si>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</si>
  <si>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</si>
  <si>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</si>
  <si>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</si>
  <si>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</si>
  <si>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</si>
  <si>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</si>
  <si>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</si>
  <si>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</si>
  <si>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</si>
  <si>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</si>
  <si>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</si>
  <si>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</si>
  <si>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</si>
  <si>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</si>
  <si>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</si>
  <si>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</si>
  <si>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</si>
  <si>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</si>
  <si>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</si>
  <si>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</si>
  <si>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</si>
  <si>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</si>
  <si>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</si>
  <si>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</si>
  <si>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</si>
  <si>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</si>
  <si>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</si>
  <si>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</si>
  <si>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</si>
  <si>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</si>
  <si>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</si>
  <si>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</si>
  <si>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</si>
  <si>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</si>
  <si>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</si>
  <si>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</si>
  <si>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</si>
  <si>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</si>
  <si>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</si>
  <si>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</si>
  <si>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</si>
  <si>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</si>
  <si>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</si>
  <si>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</si>
  <si>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</si>
  <si>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</si>
  <si>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</si>
  <si>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</si>
  <si>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</si>
  <si>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</si>
  <si>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</si>
  <si>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</si>
  <si>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</si>
  <si>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</si>
  <si>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</si>
  <si>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</si>
  <si>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</si>
  <si>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</si>
  <si>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</si>
  <si>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</si>
  <si>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</si>
  <si>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</si>
  <si>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</si>
  <si>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</si>
  <si>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</si>
  <si>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</si>
  <si>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</si>
  <si>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</si>
  <si>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</si>
  <si>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</si>
  <si>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</si>
  <si>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</si>
  <si>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</si>
  <si>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</si>
  <si>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</si>
  <si>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</si>
  <si>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</si>
  <si>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MONTADOR ELETROMECÂNICO COM ENCARGOS COMPLEMENTARES</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</si>
  <si>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</si>
  <si>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</si>
  <si>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</si>
  <si>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</si>
  <si>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</si>
  <si>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</si>
  <si>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</si>
  <si>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</si>
  <si>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</si>
  <si>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</si>
  <si>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</si>
  <si>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</si>
  <si>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</si>
  <si>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</si>
  <si>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</si>
  <si>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</si>
  <si>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</si>
  <si>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</si>
  <si>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</si>
  <si>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</si>
  <si>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</si>
  <si>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</si>
  <si>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</si>
  <si>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</si>
  <si>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</si>
  <si>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</si>
  <si>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</si>
  <si>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</si>
  <si>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</si>
  <si>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</si>
  <si>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</si>
  <si>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</si>
  <si>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</si>
  <si>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</si>
  <si>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</si>
  <si>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</si>
  <si>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</si>
  <si>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</si>
  <si>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</si>
  <si>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</si>
  <si>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</si>
  <si>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</si>
  <si>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</si>
  <si>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</si>
  <si>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</si>
  <si>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</si>
  <si>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</si>
  <si>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</si>
  <si>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</si>
  <si>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</si>
  <si>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</si>
  <si>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</si>
  <si>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</si>
  <si>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</si>
  <si>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</si>
  <si>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</si>
  <si>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</si>
  <si>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</si>
  <si>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</si>
  <si>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</si>
  <si>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</si>
  <si>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</si>
  <si>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</si>
  <si>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</si>
  <si>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</si>
  <si>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</si>
  <si>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</si>
  <si>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</si>
  <si>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</si>
  <si>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</si>
  <si>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</si>
  <si>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</si>
  <si>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</si>
  <si>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</si>
  <si>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</si>
  <si>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</si>
  <si>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</si>
  <si>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</si>
  <si>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</si>
  <si>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</si>
  <si>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</si>
  <si>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</si>
  <si>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</si>
  <si>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</si>
  <si>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</si>
  <si>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</si>
  <si>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</si>
  <si>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</si>
  <si>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</si>
  <si>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</si>
  <si>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</si>
  <si>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</si>
  <si>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</si>
  <si>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</si>
  <si>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</si>
  <si>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</si>
  <si>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</si>
  <si>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</si>
  <si>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</si>
  <si>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</si>
  <si>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</si>
  <si>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</si>
  <si>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</si>
  <si>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</si>
  <si>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</si>
  <si>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</si>
  <si>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</si>
  <si>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</si>
  <si>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</si>
  <si>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</si>
  <si>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</si>
  <si>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</si>
  <si>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</si>
  <si>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</si>
  <si>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</si>
  <si>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</si>
  <si>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</si>
  <si>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</si>
  <si>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</si>
  <si>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</si>
  <si>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</si>
  <si>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</si>
  <si>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</si>
  <si>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</si>
  <si>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</si>
  <si>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</si>
  <si>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</si>
  <si>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</si>
  <si>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</si>
  <si>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</si>
  <si>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</si>
  <si>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</si>
  <si>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</si>
  <si>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</si>
  <si>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</si>
  <si>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</si>
  <si>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</si>
  <si>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</si>
  <si>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</si>
  <si>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</si>
  <si>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</si>
  <si>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</si>
  <si>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</si>
  <si>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</si>
  <si>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</si>
  <si>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</si>
  <si>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</si>
  <si>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</si>
  <si>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</si>
  <si>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</si>
  <si>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</si>
  <si>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</si>
  <si>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</si>
  <si>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</si>
  <si>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</si>
  <si>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</si>
  <si>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</si>
  <si>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</si>
  <si>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</si>
  <si>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</si>
  <si>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</si>
  <si>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</si>
  <si>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</si>
  <si>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</si>
  <si>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</si>
  <si>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</si>
  <si>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</si>
  <si>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</si>
  <si>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</si>
  <si>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</si>
  <si>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</si>
  <si>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</si>
  <si>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</si>
  <si>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</si>
  <si>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</si>
  <si>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</si>
  <si>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</si>
  <si>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</si>
  <si>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</si>
  <si>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</si>
  <si>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</si>
  <si>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</si>
  <si>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</si>
  <si>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</si>
  <si>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</si>
  <si>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</si>
  <si>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</si>
  <si>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</si>
  <si>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</si>
  <si>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</si>
  <si>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</si>
  <si>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</si>
  <si>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</si>
  <si>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</si>
  <si>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</si>
  <si>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</si>
  <si>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</si>
  <si>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</si>
  <si>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</si>
  <si>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</si>
  <si>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</si>
  <si>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</si>
  <si>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</si>
  <si>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</si>
  <si>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</si>
  <si>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</si>
  <si>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</si>
  <si>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</si>
  <si>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</si>
  <si>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</si>
  <si>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</si>
  <si>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</si>
  <si>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</si>
  <si>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</si>
  <si>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</si>
  <si>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</si>
  <si>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</si>
  <si>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</si>
  <si>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</si>
  <si>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</si>
  <si>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</si>
  <si>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</si>
  <si>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</si>
  <si>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</si>
  <si>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</si>
  <si>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</si>
  <si>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</si>
  <si>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</si>
  <si>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</si>
  <si>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</si>
  <si>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</si>
  <si>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</si>
  <si>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</si>
  <si>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</si>
  <si>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</si>
  <si>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</si>
  <si>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</si>
  <si>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</si>
  <si>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</si>
  <si>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</si>
  <si>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</si>
  <si>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</si>
  <si>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</si>
  <si>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</si>
  <si>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</si>
  <si>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</si>
  <si>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</si>
  <si>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</si>
  <si>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</si>
  <si>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</si>
  <si>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</si>
  <si>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</si>
  <si>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</si>
  <si>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</si>
  <si>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</si>
  <si>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</si>
  <si>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</si>
  <si>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</si>
  <si>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</si>
  <si>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</si>
  <si>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</si>
  <si>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</si>
  <si>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</si>
  <si>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</si>
  <si>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</si>
  <si>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</si>
  <si>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</si>
  <si>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</si>
  <si>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</si>
  <si>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</si>
  <si>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</si>
  <si>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</si>
  <si>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</si>
  <si>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</si>
  <si>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</si>
  <si>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</si>
  <si>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</si>
  <si>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</si>
  <si>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</si>
  <si>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</si>
  <si>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</si>
  <si>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</si>
  <si>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</si>
  <si>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</si>
  <si>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</si>
  <si>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</si>
  <si>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</si>
  <si>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</si>
  <si>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</si>
  <si>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</si>
  <si>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</si>
  <si>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</si>
  <si>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</si>
  <si>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</si>
  <si>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</si>
  <si>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</si>
  <si>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</si>
  <si>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</si>
  <si>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</si>
  <si>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</si>
  <si>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</si>
  <si>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</si>
  <si>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</si>
  <si>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</si>
  <si>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</si>
  <si>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</si>
  <si>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</si>
  <si>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</si>
  <si>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PGR/PCMSO/TREINAMENTOS - ÁREAS EDIFICADAS/COBERTAS/FECHADAS</t>
  </si>
  <si>
    <t>FERRAMENTAS ELÉTRICAS, EQUIPAMENTOS E MATERIAL DE LIMPEZA PERMANENTE DA OBRA - ÁREAS EDIFICADAS/COBERTAS/FECHADAS</t>
  </si>
  <si>
    <t>ESTACA A TRADO MANUAL (BROCA) Ø 25 CM EM CONCRETO FCK 20MPA, SEM ARMADURA</t>
  </si>
  <si>
    <t>ESTACA A TRADO MANUAL (BROCA) Ø 30 CM EM CONCRETO FCK 20MPA, SEM ARMADURA</t>
  </si>
  <si>
    <t>ACO CA-50 - 6,3 MM (1/4") - (OBRAS CIVIS)</t>
  </si>
  <si>
    <t>ACO CA-50 - 8,0 MM (5/16") - (OBRAS CIVIS)</t>
  </si>
  <si>
    <t>ACO CA-50 - 10,0 MM (3/8") - (OBRAS CIVIS)</t>
  </si>
  <si>
    <t>ACO CA-50 - 12,5 MM (1/2") - (OBRAS CIVIS)</t>
  </si>
  <si>
    <t>ACO CA-50 - 20,0 MM (3/4") - (OBRAS CIVIS)</t>
  </si>
  <si>
    <t>ACO CA-50 - 25,0 MM (1") - (OBRAS CIVIS)</t>
  </si>
  <si>
    <t>ACO CA-60 - 4,2 MM - (OBRAS CIVIS)</t>
  </si>
  <si>
    <t>BUCHA E ARRUELA METALICA Ø 1/2"</t>
  </si>
  <si>
    <t>BUCHA E ARRUELA METALICA Ø 3/4"</t>
  </si>
  <si>
    <t>BUCHA E ARRUELA METALICA Ø 1"</t>
  </si>
  <si>
    <t>BUCHA E ARRUELA METALICA Ø 1.1/4"</t>
  </si>
  <si>
    <t>BUCHA E ARRUELA METALICA Ø 1.1/2"</t>
  </si>
  <si>
    <t>BUCHA E ARRUELA METALICA Ø 2"</t>
  </si>
  <si>
    <t>BUCHA E ARRUELA METALICA Ø 2.1/2"</t>
  </si>
  <si>
    <t>BUCHA E ARRUELA METALICA Ø 3"</t>
  </si>
  <si>
    <t>BUCHA E ARRUELA METALICA Ø 4"</t>
  </si>
  <si>
    <t>CUBA DE LOUÇA DE EMBUTIR REDONDA (D = 36 CM)</t>
  </si>
  <si>
    <t>CUBA DE LOUÇA DE EMBUTIR OVAL MÉDIA (48,5 X 37,5 CM - MEDIDAS APROXIMADAS)</t>
  </si>
  <si>
    <t>CAP PVC ROSCAVEL DIAMETRO 1/2" (20 MM)</t>
  </si>
  <si>
    <t>CAP PVC ROSCAVEL DIAMETRO 1" (32 MM)</t>
  </si>
  <si>
    <t>CAP PVC ROSCAVEL DIAMETRO 1.1/4" (40 MM)</t>
  </si>
  <si>
    <t>CAP PVC ROSCAVEL DIAMETRO 1.1/2" (50 MM)</t>
  </si>
  <si>
    <t>CAP PVC ROSCAVEL DIAMETRO 2" (60 MM)</t>
  </si>
  <si>
    <t>CAP PVC SOLDAVEL DIAMETRO 25 mm</t>
  </si>
  <si>
    <t xml:space="preserve">IMPERMEABILIZACAO VIGAS BALDRAMES COM ADITIVO IMPERMEABILIZANTE PARA ARGAMASSAS E CONCRETO SIMPLES E=2,0 CM </t>
  </si>
  <si>
    <t>IMPERMEABILIZACAO DE VIGAS BALDRAMES COM EMULSÃO ASFÁLTICA A BASE D'ÁGUA (2 DEMÃOS)</t>
  </si>
  <si>
    <t>IMPERMEABILIZACAO DE VIGAS BALDRAMES COM EMULSÃO ASFÁLTICA A BASE D'ÁGUA (4 DEMÃOS)</t>
  </si>
  <si>
    <t>TABICA PARA FORRO DE GESSO</t>
  </si>
  <si>
    <t>VIGIA DE OBRAS DIURNO  - OBRAS CIVIS</t>
  </si>
  <si>
    <t>GRADIL EM AÇO GALVANIZADO, ELETROSOLDADO, COM PINTURA ELETROSTÁTICA EM POLIÉSTER, MALHA 5X20 CM; FIO 5,0 MM, L=2,50 M E H = 2,03 M - NYLOFOR OU EQUIVALENTE</t>
  </si>
  <si>
    <t>AÇO CA-50 - 16,0 MM (5/8")</t>
  </si>
  <si>
    <t>ÁLCOOL GEL (D=1,00)</t>
  </si>
  <si>
    <t>ALIMENTAÇÃO PARA SONDAGENS NO INTERIOR</t>
  </si>
  <si>
    <t>FERRAMENTAS ELÉTRICAS/EQUIPAMENTOS E MATERIAL DE LIMPEZA PERMANENTE (COMPOSIÇÃO AUXILIAR)</t>
  </si>
  <si>
    <t>PGR/PCMSO/TREINAMENTOS/VISITAS (COMP. AUXILIAR)</t>
  </si>
  <si>
    <t>02 - MATERIAL ELÉTRICO</t>
  </si>
  <si>
    <t>Descrição do Material</t>
  </si>
  <si>
    <t>Custo Unitário</t>
  </si>
  <si>
    <t>PA</t>
  </si>
  <si>
    <t>CABO TELEFONICO CI-50, 10 PARES (USO INTERNO)</t>
  </si>
  <si>
    <t>CABO TELEFONICO CI-50, 20 PARES (USO INTERNO)</t>
  </si>
  <si>
    <t>03 - MATERIAL HIDRO-SANITÁRIO</t>
  </si>
  <si>
    <t xml:space="preserve"> 01 - MÃO-DE-OBRA - HORISTAS</t>
  </si>
  <si>
    <t xml:space="preserve"> 02 - MÃO DE OBRA - MENSALISTAS</t>
  </si>
  <si>
    <t>VIGIA DE OBRA DIURNO</t>
  </si>
  <si>
    <t>ESCAVAÇÃO E CARGA DE MATERIAL DE JAZIDA - COM INDENIZAÇÃO</t>
  </si>
  <si>
    <t>ESTABILIZAÇÃO SOLO AREIA 20% PESO - PISTA</t>
  </si>
  <si>
    <t>ESTABILIZAÇÃO SOLO BRITA 50% PESO - PISTA</t>
  </si>
  <si>
    <t xml:space="preserve">INDENIZAÇÃO DE JAZIDA - CASCALHO </t>
  </si>
  <si>
    <t xml:space="preserve"> 01 - MÃO DE OBRA</t>
  </si>
  <si>
    <t>ENCARREGADO DE SERVIÇO (MENSALISTA)</t>
  </si>
  <si>
    <t>INSTALAÇÕES ELÉTRICAS</t>
  </si>
  <si>
    <t>OBRA COM RECURSO FEDERAL E CONTRAPARTIDA MUNICIPAL</t>
  </si>
  <si>
    <t xml:space="preserve">  GOINFRA - OBRAS CIVIS - OUT/2025 / SINAPI Ref. GO DEZ/2025) / ORSE JULHO/2025 (SEM DESONERAÇÃO)</t>
  </si>
  <si>
    <t>TOTAL (kg)</t>
  </si>
  <si>
    <t>LOUÇAS E METAIS</t>
  </si>
  <si>
    <t>180124</t>
  </si>
  <si>
    <t>180508</t>
  </si>
  <si>
    <t>230102</t>
  </si>
  <si>
    <t>230201</t>
  </si>
  <si>
    <t>JANELAS</t>
  </si>
  <si>
    <t>94573</t>
  </si>
  <si>
    <t>221124</t>
  </si>
  <si>
    <t>PINTURAS</t>
  </si>
  <si>
    <t>PINTURAS TETO</t>
  </si>
  <si>
    <t>5.1.1</t>
  </si>
  <si>
    <t>PINTURAS PAREDES INTERNAS</t>
  </si>
  <si>
    <t>PINTURAS DE PAREDES EXTERNAS</t>
  </si>
  <si>
    <t xml:space="preserve"> ACABAMENTOS E FIAÇÃO</t>
  </si>
  <si>
    <t>INFRAESTRUTURA</t>
  </si>
  <si>
    <t>71174</t>
  </si>
  <si>
    <t>COTAÇÃO</t>
  </si>
  <si>
    <t>100867</t>
  </si>
  <si>
    <t>100874</t>
  </si>
  <si>
    <t>101965</t>
  </si>
  <si>
    <t>230174</t>
  </si>
  <si>
    <t>230176</t>
  </si>
  <si>
    <t>271608</t>
  </si>
  <si>
    <t>100320</t>
  </si>
  <si>
    <t>270210</t>
  </si>
  <si>
    <t>LIMPEZA</t>
  </si>
  <si>
    <t>OBS.: FOI CONSIDERADA A ÁREA DE PROJEÇÃO DA COBERTURA, POIS A COMPOSIÇÃO JÁ CONSIDERA A INCLINAÇÃO DO TELHADO</t>
  </si>
  <si>
    <t>4.1.1</t>
  </si>
  <si>
    <t>4.1.2</t>
  </si>
  <si>
    <t>4.1.3</t>
  </si>
  <si>
    <t>4.1.4</t>
  </si>
  <si>
    <t>4.1.5</t>
  </si>
  <si>
    <t>4.1.6</t>
  </si>
  <si>
    <t>4.1.7</t>
  </si>
  <si>
    <t>4.1.8</t>
  </si>
  <si>
    <t>4.1.9</t>
  </si>
  <si>
    <t>4.1.10</t>
  </si>
  <si>
    <t>4.1.11</t>
  </si>
  <si>
    <t>4.1.12</t>
  </si>
  <si>
    <t>4.1.13</t>
  </si>
  <si>
    <t>4.1.14</t>
  </si>
  <si>
    <t>4.1.15</t>
  </si>
  <si>
    <t>4.1.16</t>
  </si>
  <si>
    <t>4.1.17</t>
  </si>
  <si>
    <t>4.1.18</t>
  </si>
  <si>
    <t>4.1.19</t>
  </si>
  <si>
    <t>4.2.1</t>
  </si>
  <si>
    <t>4.2.2</t>
  </si>
  <si>
    <t>4.2.3</t>
  </si>
  <si>
    <t>4.2.4</t>
  </si>
  <si>
    <t>4.2.5</t>
  </si>
  <si>
    <t>4.2.6</t>
  </si>
  <si>
    <t>4.2.7</t>
  </si>
  <si>
    <t>4.2.8</t>
  </si>
  <si>
    <t>4.2.9</t>
  </si>
  <si>
    <t>4.2.10</t>
  </si>
  <si>
    <t>4.2.11</t>
  </si>
  <si>
    <t>4.2.12</t>
  </si>
  <si>
    <t>4.2.13</t>
  </si>
  <si>
    <t>4.2.14</t>
  </si>
  <si>
    <t>5.1.2</t>
  </si>
  <si>
    <t>5.1.3</t>
  </si>
  <si>
    <t>5.1.4</t>
  </si>
  <si>
    <t>5.1.5</t>
  </si>
  <si>
    <t>5.1.6</t>
  </si>
  <si>
    <t>5.1.7</t>
  </si>
  <si>
    <t>5.1.8</t>
  </si>
  <si>
    <t>5.1.9</t>
  </si>
  <si>
    <t>5.1.10</t>
  </si>
  <si>
    <t>5.1.11</t>
  </si>
  <si>
    <t>5.1.12</t>
  </si>
  <si>
    <t>5.1.13</t>
  </si>
  <si>
    <t>5.1.14</t>
  </si>
  <si>
    <t>5.1.15</t>
  </si>
  <si>
    <t>5.1.16</t>
  </si>
  <si>
    <t>5.1.17</t>
  </si>
  <si>
    <t>5.1.18</t>
  </si>
  <si>
    <t>5.1.19</t>
  </si>
  <si>
    <t>5.1.20</t>
  </si>
  <si>
    <t>5.1.21</t>
  </si>
  <si>
    <t>5.1.22</t>
  </si>
  <si>
    <t>5.1.23</t>
  </si>
  <si>
    <t>5.1.24</t>
  </si>
  <si>
    <t>5.1.25</t>
  </si>
  <si>
    <t>5.1.26</t>
  </si>
  <si>
    <t>5.1.27</t>
  </si>
  <si>
    <t>5.1.28</t>
  </si>
  <si>
    <t>5.1.29</t>
  </si>
  <si>
    <t>5.1.30</t>
  </si>
  <si>
    <t>5.1.31</t>
  </si>
  <si>
    <t>5.1.32</t>
  </si>
  <si>
    <t>5.1.33</t>
  </si>
  <si>
    <t>5.1.34</t>
  </si>
  <si>
    <t>5.1.35</t>
  </si>
  <si>
    <t>5.1.36</t>
  </si>
  <si>
    <t>5.2</t>
  </si>
  <si>
    <t>5.2.1</t>
  </si>
  <si>
    <t>5.2.2</t>
  </si>
  <si>
    <t>5.2.3</t>
  </si>
  <si>
    <t>5.2.4</t>
  </si>
  <si>
    <t>5.2.5</t>
  </si>
  <si>
    <t>5.2.6</t>
  </si>
  <si>
    <t>5.2.7</t>
  </si>
  <si>
    <t>5.2.8</t>
  </si>
  <si>
    <t>5.2.9</t>
  </si>
  <si>
    <t>5.2.10</t>
  </si>
  <si>
    <t>5.2.11</t>
  </si>
  <si>
    <t>5.2.12</t>
  </si>
  <si>
    <t>5.2.13</t>
  </si>
  <si>
    <t>5.3</t>
  </si>
  <si>
    <t>5.3.1</t>
  </si>
  <si>
    <t>5.3.2</t>
  </si>
  <si>
    <t>5.3.3</t>
  </si>
  <si>
    <t>5.3.4</t>
  </si>
  <si>
    <t>5.3.5</t>
  </si>
  <si>
    <t>5.3.6</t>
  </si>
  <si>
    <t>5.3.7</t>
  </si>
  <si>
    <t>5.3.8</t>
  </si>
  <si>
    <t>5.3.9</t>
  </si>
  <si>
    <t>5.3.10</t>
  </si>
  <si>
    <t>5.3.11</t>
  </si>
  <si>
    <t>5.3.12</t>
  </si>
  <si>
    <t>5.3.13</t>
  </si>
  <si>
    <t>5.3.14</t>
  </si>
  <si>
    <t>5.3.15</t>
  </si>
  <si>
    <t>5.3.16</t>
  </si>
  <si>
    <t>5.3.17</t>
  </si>
  <si>
    <t>5.3.18</t>
  </si>
  <si>
    <t>5.3.19</t>
  </si>
  <si>
    <t>5.3.20</t>
  </si>
  <si>
    <t>5.3.21</t>
  </si>
  <si>
    <t>5.3.22</t>
  </si>
  <si>
    <t>5.3.23</t>
  </si>
  <si>
    <t>5.3.24</t>
  </si>
  <si>
    <t>5.3.25</t>
  </si>
  <si>
    <t>5.3.26</t>
  </si>
  <si>
    <t>5.3.27</t>
  </si>
  <si>
    <t>5.3.28</t>
  </si>
  <si>
    <t>5.3.29</t>
  </si>
  <si>
    <t>5.3.30</t>
  </si>
  <si>
    <t>5.3.31</t>
  </si>
  <si>
    <t>5.3.32</t>
  </si>
  <si>
    <t>5.3.33</t>
  </si>
  <si>
    <t>5.3.34</t>
  </si>
  <si>
    <t>5.3.35</t>
  </si>
  <si>
    <t>5.3.36</t>
  </si>
  <si>
    <t>5.4</t>
  </si>
  <si>
    <t>5.4.1</t>
  </si>
  <si>
    <t>5.4.2</t>
  </si>
  <si>
    <t>5.4.3</t>
  </si>
  <si>
    <t>5.4.4</t>
  </si>
  <si>
    <t>5.4.5</t>
  </si>
  <si>
    <t>5.4.6</t>
  </si>
  <si>
    <t>5.4.7</t>
  </si>
  <si>
    <t>5.4.8</t>
  </si>
  <si>
    <t>5.4.9</t>
  </si>
  <si>
    <t>5.4.10</t>
  </si>
  <si>
    <t>5.4.11</t>
  </si>
  <si>
    <t>5.4.12</t>
  </si>
  <si>
    <t>5.5</t>
  </si>
  <si>
    <t>5.5.1</t>
  </si>
  <si>
    <t>5.5.2</t>
  </si>
  <si>
    <t>5.5.3</t>
  </si>
  <si>
    <t>5.5.4</t>
  </si>
  <si>
    <t>5.6</t>
  </si>
  <si>
    <t>5.6.1</t>
  </si>
  <si>
    <t>5.6.2</t>
  </si>
  <si>
    <t>5.7</t>
  </si>
  <si>
    <t>5.7.1</t>
  </si>
  <si>
    <t>5.7.2</t>
  </si>
  <si>
    <t>5.7.3</t>
  </si>
  <si>
    <t>5.7.4</t>
  </si>
  <si>
    <t>5.7.5</t>
  </si>
  <si>
    <t>5.7.6</t>
  </si>
  <si>
    <t>5.7.7</t>
  </si>
  <si>
    <t>5.7.8</t>
  </si>
  <si>
    <t>5.7.9</t>
  </si>
  <si>
    <t>5.7.10</t>
  </si>
  <si>
    <t>5.7.11</t>
  </si>
  <si>
    <t>5.7.12</t>
  </si>
  <si>
    <t>5.7.13</t>
  </si>
  <si>
    <t>6.1.1</t>
  </si>
  <si>
    <t>6.1.2</t>
  </si>
  <si>
    <t>6.1.3</t>
  </si>
  <si>
    <t>6.1.4</t>
  </si>
  <si>
    <t>6.1.5</t>
  </si>
  <si>
    <t>6.1.6</t>
  </si>
  <si>
    <t>6.2.1</t>
  </si>
  <si>
    <t>6.2.2</t>
  </si>
  <si>
    <t>6.3.1</t>
  </si>
  <si>
    <t>6.3.2</t>
  </si>
  <si>
    <t>6.3.3</t>
  </si>
  <si>
    <t>6.3.4</t>
  </si>
  <si>
    <t>201302</t>
  </si>
  <si>
    <t>CREAS DE SANTA RITA DO ARAGUAIA - 2º ETAPA</t>
  </si>
  <si>
    <t>MEDIDAS/DADOS DE PROJETO/QUADRO DE ESQUADRIAS</t>
  </si>
  <si>
    <t>3 UNID. POR PORTA</t>
  </si>
  <si>
    <t>QDT DE PORTAS</t>
  </si>
  <si>
    <t>0,60X0,80</t>
  </si>
  <si>
    <t>0,60X1,80</t>
  </si>
  <si>
    <t>3,0X2,20</t>
  </si>
  <si>
    <t>1,0X2,2</t>
  </si>
  <si>
    <t>0,7X0,7</t>
  </si>
  <si>
    <t>94572</t>
  </si>
  <si>
    <t>94569</t>
  </si>
  <si>
    <t>94589</t>
  </si>
  <si>
    <t>1,60x1,00</t>
  </si>
  <si>
    <t xml:space="preserve">PASSEIO EXTERNO </t>
  </si>
  <si>
    <t>PINTURA PISO EXTERNO</t>
  </si>
  <si>
    <t>DE ACORDO COM PROJETO ARQUITETONICO</t>
  </si>
  <si>
    <t>ACM COM FITA LED (FORNECIMENTO E INSTALAÇÃO) - INCLUSO TODA ESTRUTURA METALICA, COM FORRO, COBERTURA E LATERAIS DE ACM.</t>
  </si>
  <si>
    <t xml:space="preserve">% </t>
  </si>
  <si>
    <t>81874</t>
  </si>
  <si>
    <t>1H POR DIA / 5 DIAS NA SEMANA / 4 SEMANAS NO MÈS / 5 MESES DE OBRA - 1X5X4X5=100</t>
  </si>
  <si>
    <t>3H POR DIA / 5 DIAS NA SEMANA / 4 SEMANAS NO MÈS / 5 MESES DE OBRA - 3X5X4X5=300</t>
  </si>
  <si>
    <t>98067</t>
  </si>
  <si>
    <t>81861</t>
  </si>
  <si>
    <t>81815</t>
  </si>
  <si>
    <t xml:space="preserve">      Os serviços preliminares a serem executados compreendem a preparação inicial necessária para o adequado desenvolvimento da obra.
      Será instalada placa de obra confeccionada em chapa metálica com estrutura de madeira, com dimensões de 3,6m x 1,80m, contendo as informações exigidas pelos órgãos fiscalizadores e pela Prefeitura Municipal.
      A locação da obra civil será realizada de acordo com os projetos arquitetônico e estrutural, utilizando equipamentos de precisão, assegurando o correto posicionamento da edificação no terreno.
      Para a implantação do canteiro de obras, será efetuada a montagem de estrutura provisória que contemple: área administrativa e de apoio, sanitários, bem como container alugado para depósito e guarda de ferramentas e materiais. Também serão providenciadas as ligações provisórias de água e energia elétrica, indispensáveis ao andamento dos serviços.
      A preparação e limpeza do terreno consistirá na capina manual ou mecanizada, remoção de entulhos, vegetação rasteira e resíduos, garantindo superfície adequada e livre de obstáculos para o início das etapas de terraplenagem e fundações.</t>
  </si>
  <si>
    <t xml:space="preserve">ALVENARIA DE TIJOLO FURADO 1/2 VEZ 11,5 X 19 X 19 
A execução alvenarias vedação com blocos cerâmicos furados de 11,5 x 19 x 19 cm, espessura 11,5cm. Os tijolos de barro furados serão de procedência conhecida e idônea, bem cozidos, textura homogênea, compactos, suficientemente duros para o fim a que se destinam, isentos de fragmentos calcários ou outro qualquer material estranho. Deverão apresentar arestas vivas, faces planas, sem fendas e dimensões perfeitamente regulares. Os materiais devem ter suas características técnicas de acordo como mostra as especificações das Normas NBR 7170 e NBR 8041, para tijolos maciços, e NBR 7171, para tijolos furados. Se necessário, especialmente nas alvenarias com função estrutural, os tijolos serão ensaiados de conformidade com os métodos indicados nas normas.
O transporte dos tijolos cerâmicos deverá ser realizado de maneira segura, a evitar quebras e trinca durante o deslocamento, o ambiente de armazenamento do material, tem de ser longe de umidade, contato com substâncias nocivas e outras condições prejudiciais. Para a perfeita aderência das alvenarias de tijolos às superfícies de concreto, será aplicado chapisco de argamassa de cimento e areia, no traço volumétrico de 1:4, com adição de adesivo, quando especificado pelo projeto ou Fiscalização. Neste caso, dever-se-á cuidar para que as superfícies de concreto aparentem não apresentem manchas, borrifos ou quaisquer vestígios de argamassa utilizada no chapisco.
MURO EM ALVENARIA COM ESTRUTURA DE CONCRETO ARMADO, INCLUSO FUNDAÇÃO
O muro deverá ser executado conforme projeto. Tem em sua composição: alvenaria em blocos cerâmicos 9 x 19 x 19 cm, fundação em estaca com diâm. 30 cm, viga baldrame com impermeabilização, pilares, viga intermediária e viga de cintamento. 
O muro deverá ser feito primeiro para que não seja necessário fazer o fechamento em tapume. </t>
  </si>
  <si>
    <t>TRAMA DE AÇO COMPOSTA POR TERÇAS PARA TELHADOS DE ATÉ 2 ÁGUAS PARA TELHA ONDULADA DE FIBROCIMENTO, METÁLICA, PLÁSTICA OU TERMOACÚSTICA, INCLUSO TRANSPORTE VERTICAL
A composição é válida para tramas de aço com distanciamento entre eixos das estruturas de apoio entre 2,5 e 3,0 m, distanciamento entre eixos das terças de 1,6 m; 
Foi considerado o transporte vertical.
Execução:
o	Verificar o posicionamento da estrutura de apoio e do comprimento das peças de acordo com o projeto;
o	Posicionar as terças conforme previsto no projeto, conferindo distância entre tesouras, pontaletes ou outros apoios, declividade da cobertura, extensão do pano, distanciamento, esquadro e paralelismo entre as terças;
o	Fixar as terças na estrutura de apoio com os parafusos ASTM A307, d = 12,7 mm                                                                                                              COBERTURA COM TELHA ONDULADA DE FIBROCIMENTO
Deverão ser utilizadas telhas onduladas de fibrocimento E= 6mm, a ser aprovada pela FISCALIZAÇÃO. Deverão ser mantidas as características do projeto, tal como inclinações e número de águas.
Execução:
o	Na execução dos serviços os trabalhadores deverão estar munidos dos EPI’s necessários, sendo que os cintos de segurança trava-quedas deverão estará acoplado, através de cordas, a terças ou ganchos vinculados à estrutura;
o	Os montadores deverão caminhar sobre tábuas apoiadas sobre as terças, sendo as tábuas providas de dispositivos que impeçam seu escorregamento; 
o	Antes do início dos serviços de colocação das telhas devem ser conferidas as disposições de tesouras, meia-tesouras, terças, elementos de contraventamento e outros. Deve ainda ser verificado o distanciamento entre terças, de forma a atender ao recobrimento transversal especificado no projeto e/ou ao recobrimento mínimo estabelecido pelo fabricante das telhas;
o	A colocação deve ser feita por fiadas, com as telhas sempre alinhadas na horizontal (fiadas)e na vertical (faixas). A montagem deve ser iniciada do beiral para a cumeeira, sendo as águas opostas montadas simultaneamente no sentido contrário aos ventos (telhas a barlavento recobrem telhas a sotavento);
o	Realizar o corte diagonal dos cantos das telhas intermediárias, afim de evitar o remonte de quatro espessuras, com a utilização de disco diamantado; na marcação da linha de corte, considerar o recobrimento lateral das telhas (1/4 ou11/4 de onda) e o recobrimento transversal especificado (14cm, 20cm etc);
o	Perfurar as telhas com brocas apropriadas, a uma distância mínima de 5cm da extremidade livre da telha;
o	Fixar as telhas utilizando os dispositivos previstos no projeto da cobertura (ganchos chatos, ganchos ou parafusos galvanizados 8mm) nas posições previstas no projeto e/ou de acordo com prescrição do fabricante das telhas. Na fixação com parafusos ou ganchos com rosca não deve ser dado aperto excessivo, que venha a fissurar a peça em fibrocimento;
o	Telhas e peças complementares com fissuras, empenamentos e outros defeitos acima dos tolerados pela respectiva normalização não devem ser utilizadas.</t>
  </si>
  <si>
    <t>MÊSES</t>
  </si>
  <si>
    <t>ALMOXARIFADO</t>
  </si>
  <si>
    <t>QDT</t>
  </si>
  <si>
    <t>DIST. KM</t>
  </si>
  <si>
    <t xml:space="preserve">OBS.: DISTANCIA DE MINEIROS A SANTA RITA </t>
  </si>
  <si>
    <t>MOB.</t>
  </si>
  <si>
    <t>DESM.</t>
  </si>
  <si>
    <t>ACUMULADO</t>
  </si>
  <si>
    <t>NO PERIODO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</si>
</sst>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1" formatCode="_-* #,##0_-;\-* #,##0_-;_-* &quot;-&quot;_-;_-@_-"/>
    <numFmt numFmtId="44" formatCode="_-&quot;R$&quot;\ * #,##0.00_-;\-&quot;R$&quot;\ * #,##0.00_-;_-&quot;R$&quot;\ * &quot;-&quot;??_-;_-@_-"/>
    <numFmt numFmtId="43" formatCode="_-* #,##0.00_-;\-* #,##0.00_-;_-* &quot;-&quot;??_-;_-@_-"/>
    <numFmt numFmtId="164" formatCode="_(* #,##0.00_);_(* \(#,##0.00\);_(* &quot;-&quot;??_);_(@_)"/>
    <numFmt numFmtId="165" formatCode="_(&quot;R$&quot;* #,##0.00_);_(&quot;R$&quot;* \(#,##0.00\);_(&quot;R$&quot;* \-??_);_(@_)"/>
    <numFmt numFmtId="166" formatCode="#,##0.00;[Red]#,##0.00"/>
    <numFmt numFmtId="167" formatCode="_(&quot;Cr$&quot;* #,##0_);_(&quot;Cr$&quot;* \(#,##0\);_(&quot;Cr$&quot;* &quot;-&quot;_);_(@_)"/>
    <numFmt numFmtId="168" formatCode="[$€]#,##0.00_);[Red]\([$€]#,##0.00\)"/>
    <numFmt numFmtId="169" formatCode="_(* #,##0.00_);_(* \(#,##0.00\);_(* \-??_);_(@_)"/>
    <numFmt numFmtId="170" formatCode="#,##0.00\ ;&quot; (&quot;#,##0.00\);&quot; -&quot;#\ ;@\ "/>
    <numFmt numFmtId="171" formatCode="#,#00"/>
    <numFmt numFmtId="172" formatCode="_(&quot;R$ &quot;* #,##0.00_);_(&quot;R$ &quot;* \(#,##0.00\);_(&quot;R$ &quot;* &quot;-&quot;??_);_(@_)"/>
    <numFmt numFmtId="173" formatCode="_(&quot;Cr$&quot;* #,##0.00_);_(&quot;Cr$&quot;* \(#,##0.00\);_(&quot;Cr$&quot;* &quot;-&quot;??_);_(@_)"/>
    <numFmt numFmtId="174" formatCode="_(&quot;R$ &quot;* #,##0.00_);_(&quot;R$ &quot;* \(#,##0.00\);_(&quot;R$ &quot;* \-??_);_(@_)"/>
    <numFmt numFmtId="175" formatCode="General_)"/>
    <numFmt numFmtId="176" formatCode="_(* #,##0.00_);[Red]_(* \(#,##0.00\);_(* &quot;-&quot;??_);[Blue]* _(@_)"/>
    <numFmt numFmtId="177" formatCode="%#,#00"/>
    <numFmt numFmtId="178" formatCode="#.##000"/>
    <numFmt numFmtId="179" formatCode="_(* #,##0.00&quot; Km&quot;_);[Red]_(* \(#,##0.00&quot; Km&quot;\);_(* &quot;-&quot;?????_);[Blue]* _(@_)"/>
    <numFmt numFmtId="180" formatCode="_-* #,##0.000_-;\-* #,##0.000_-;_-* &quot;-&quot;??_-;_-@_-"/>
    <numFmt numFmtId="181" formatCode="_-* #,##0.0000_-;\-* #,##0.0000_-;_-* &quot;-&quot;??_-;_-@_-"/>
    <numFmt numFmtId="182" formatCode="0.0\ &quot;m³&quot;"/>
    <numFmt numFmtId="183" formatCode="0.00\ &quot;m&quot;"/>
    <numFmt numFmtId="184" formatCode="&quot;EQ&quot;0"/>
    <numFmt numFmtId="185" formatCode="&quot;EQ&quot;0#"/>
    <numFmt numFmtId="186" formatCode="#,"/>
    <numFmt numFmtId="187" formatCode="&quot;R$&quot;\ #,##0.00"/>
    <numFmt numFmtId="188" formatCode="_-&quot;R$&quot;\ * #,##0.0000_-;\-&quot;R$&quot;\ * #,##0.0000_-;_-&quot;R$&quot;\ * &quot;-&quot;??_-;_-@_-"/>
    <numFmt numFmtId="189" formatCode="0.0000"/>
    <numFmt numFmtId="190" formatCode="0.00000"/>
  </numFmts>
  <fonts count="86">
    <font>
      <sz val="11"/>
      <color theme="1"/>
      <name val="Calibri"/>
      <family val="2"/>
      <scheme val="minor"/>
    </font>
    <font>
      <sz val="11"/>
      <color theme="1"/>
      <name val="Calibri"/>
      <family val="2"/>
      <scheme val="minor"/>
    </font>
    <font>
      <b/>
      <sz val="11"/>
      <color theme="1"/>
      <name val="Calibri"/>
      <family val="2"/>
      <scheme val="minor"/>
    </font>
    <font>
      <sz val="11"/>
      <color rgb="FF000000"/>
      <name val="Calibri"/>
      <family val="2"/>
      <scheme val="minor"/>
    </font>
    <font>
      <b/>
      <sz val="11"/>
      <color rgb="FF000000"/>
      <name val="Calibri"/>
      <family val="2"/>
      <scheme val="minor"/>
    </font>
    <font>
      <b/>
      <sz val="11"/>
      <color rgb="FFFF0000"/>
      <name val="Calibri"/>
      <family val="2"/>
      <scheme val="minor"/>
    </font>
    <font>
      <sz val="10"/>
      <name val="Arial"/>
      <family val="2"/>
    </font>
    <font>
      <sz val="10"/>
      <name val="Times New Roman"/>
      <family val="1"/>
    </font>
    <font>
      <sz val="11"/>
      <name val="Calibri"/>
      <family val="2"/>
      <scheme val="minor"/>
    </font>
    <font>
      <b/>
      <sz val="11"/>
      <name val="Calibri"/>
      <family val="2"/>
      <scheme val="minor"/>
    </font>
    <font>
      <sz val="8"/>
      <name val="Arial"/>
      <family val="2"/>
    </font>
    <font>
      <b/>
      <sz val="10"/>
      <name val="Arial"/>
      <family val="2"/>
    </font>
    <font>
      <sz val="11"/>
      <color theme="1"/>
      <name val="Arial"/>
      <family val="2"/>
    </font>
    <font>
      <b/>
      <i/>
      <sz val="11"/>
      <color theme="1"/>
      <name val="Calibri"/>
      <family val="2"/>
      <scheme val="minor"/>
    </font>
    <font>
      <b/>
      <sz val="16"/>
      <name val="Calibri"/>
      <family val="2"/>
      <scheme val="minor"/>
    </font>
    <font>
      <sz val="11"/>
      <color indexed="8"/>
      <name val="Calibri"/>
      <family val="2"/>
    </font>
    <font>
      <sz val="10"/>
      <color indexed="8"/>
      <name val="Arial"/>
      <family val="2"/>
    </font>
    <font>
      <sz val="11"/>
      <color indexed="9"/>
      <name val="Calibri"/>
      <family val="2"/>
    </font>
    <font>
      <sz val="11"/>
      <color indexed="20"/>
      <name val="Calibri"/>
      <family val="2"/>
    </font>
    <font>
      <sz val="11"/>
      <color indexed="17"/>
      <name val="Calibri"/>
      <family val="2"/>
    </font>
    <font>
      <b/>
      <sz val="11"/>
      <color indexed="52"/>
      <name val="Calibri"/>
      <family val="2"/>
    </font>
    <font>
      <sz val="9"/>
      <color indexed="10"/>
      <name val="Geneva"/>
      <family val="2"/>
    </font>
    <font>
      <b/>
      <sz val="11"/>
      <color indexed="9"/>
      <name val="Calibri"/>
      <family val="2"/>
    </font>
    <font>
      <sz val="11"/>
      <color indexed="52"/>
      <name val="Calibri"/>
      <family val="2"/>
    </font>
    <font>
      <sz val="1"/>
      <color indexed="8"/>
      <name val="Courier"/>
      <family val="3"/>
    </font>
    <font>
      <sz val="11"/>
      <color indexed="62"/>
      <name val="Calibri"/>
      <family val="2"/>
    </font>
    <font>
      <sz val="10"/>
      <name val="Courier"/>
      <family val="3"/>
    </font>
    <font>
      <i/>
      <sz val="11"/>
      <color indexed="23"/>
      <name val="Calibri"/>
      <family val="2"/>
    </font>
    <font>
      <b/>
      <sz val="15"/>
      <color indexed="56"/>
      <name val="Calibri"/>
      <family val="2"/>
    </font>
    <font>
      <sz val="18"/>
      <color indexed="24"/>
      <name val="Times New Roman"/>
      <family val="1"/>
    </font>
    <font>
      <b/>
      <sz val="13"/>
      <color indexed="56"/>
      <name val="Calibri"/>
      <family val="2"/>
    </font>
    <font>
      <b/>
      <sz val="11"/>
      <color indexed="56"/>
      <name val="Calibri"/>
      <family val="2"/>
    </font>
    <font>
      <u/>
      <sz val="10"/>
      <color indexed="12"/>
      <name val="Arial"/>
      <family val="2"/>
    </font>
    <font>
      <u/>
      <sz val="11"/>
      <color theme="10"/>
      <name val="Calibri"/>
      <family val="2"/>
      <scheme val="minor"/>
    </font>
    <font>
      <u/>
      <sz val="11"/>
      <color theme="10"/>
      <name val="Calibri"/>
      <family val="2"/>
    </font>
    <font>
      <sz val="10"/>
      <color indexed="8"/>
      <name val="MS Sans Serif"/>
      <family val="2"/>
    </font>
    <font>
      <sz val="11"/>
      <color indexed="60"/>
      <name val="Calibri"/>
      <family val="2"/>
    </font>
    <font>
      <sz val="11"/>
      <color rgb="FF000000"/>
      <name val="Calibri"/>
      <family val="2"/>
    </font>
    <font>
      <sz val="9"/>
      <color theme="1"/>
      <name val="Arial"/>
      <family val="2"/>
    </font>
    <font>
      <sz val="12"/>
      <name val="Times New Roman"/>
      <family val="1"/>
    </font>
    <font>
      <sz val="10"/>
      <color rgb="FF000000"/>
      <name val="Times New Roman"/>
      <family val="1"/>
    </font>
    <font>
      <sz val="12"/>
      <color theme="1"/>
      <name val="Times New Roman"/>
      <family val="2"/>
    </font>
    <font>
      <sz val="11"/>
      <color theme="1"/>
      <name val="Calibri"/>
      <family val="2"/>
    </font>
    <font>
      <b/>
      <sz val="11"/>
      <color indexed="63"/>
      <name val="Calibri"/>
      <family val="2"/>
    </font>
    <font>
      <sz val="11"/>
      <color indexed="10"/>
      <name val="Calibri"/>
      <family val="2"/>
    </font>
    <font>
      <b/>
      <sz val="18"/>
      <color indexed="56"/>
      <name val="Cambria"/>
      <family val="2"/>
    </font>
    <font>
      <b/>
      <sz val="15"/>
      <color indexed="21"/>
      <name val="Calibri"/>
      <family val="2"/>
    </font>
    <font>
      <b/>
      <sz val="15"/>
      <color indexed="62"/>
      <name val="Calibri"/>
      <family val="2"/>
    </font>
    <font>
      <b/>
      <sz val="18"/>
      <color indexed="21"/>
      <name val="Cambria"/>
      <family val="2"/>
    </font>
    <font>
      <b/>
      <sz val="18"/>
      <color indexed="62"/>
      <name val="Cambria"/>
      <family val="2"/>
    </font>
    <font>
      <b/>
      <sz val="18"/>
      <color indexed="57"/>
      <name val="Cambria"/>
      <family val="2"/>
    </font>
    <font>
      <b/>
      <sz val="15"/>
      <color indexed="48"/>
      <name val="Calibri"/>
      <family val="2"/>
    </font>
    <font>
      <b/>
      <sz val="13"/>
      <color indexed="62"/>
      <name val="Calibri"/>
      <family val="2"/>
    </font>
    <font>
      <b/>
      <sz val="11"/>
      <color indexed="62"/>
      <name val="Calibri"/>
      <family val="2"/>
    </font>
    <font>
      <b/>
      <sz val="1"/>
      <color indexed="8"/>
      <name val="Courier"/>
      <family val="3"/>
    </font>
    <font>
      <b/>
      <sz val="11"/>
      <color indexed="8"/>
      <name val="Calibri"/>
      <family val="2"/>
    </font>
    <font>
      <sz val="10"/>
      <name val="Arial"/>
      <family val="2"/>
    </font>
    <font>
      <sz val="11"/>
      <color rgb="FF000000"/>
      <name val="Calibri"/>
      <family val="2"/>
      <charset val="204"/>
    </font>
    <font>
      <sz val="11"/>
      <color indexed="8"/>
      <name val="Calibri"/>
      <family val="2"/>
      <scheme val="minor"/>
    </font>
    <font>
      <b/>
      <sz val="14"/>
      <color rgb="FF000000"/>
      <name val="Calibri"/>
      <family val="2"/>
      <scheme val="minor"/>
    </font>
    <font>
      <sz val="11"/>
      <color rgb="FFFF0000"/>
      <name val="Calibri"/>
      <family val="2"/>
      <scheme val="minor"/>
    </font>
    <font>
      <sz val="8"/>
      <name val="Calibri"/>
      <family val="2"/>
      <scheme val="minor"/>
    </font>
    <font>
      <sz val="10"/>
      <color theme="1"/>
      <name val="Calibri"/>
      <family val="2"/>
      <scheme val="minor"/>
    </font>
    <font>
      <sz val="10"/>
      <color rgb="FFFF0000"/>
      <name val="Calibri"/>
      <family val="2"/>
      <scheme val="minor"/>
    </font>
    <font>
      <sz val="10"/>
      <name val="Calibri"/>
      <family val="2"/>
      <scheme val="minor"/>
    </font>
    <font>
      <b/>
      <sz val="10"/>
      <name val="Calibri"/>
      <family val="2"/>
      <scheme val="minor"/>
    </font>
    <font>
      <b/>
      <sz val="14"/>
      <name val="Calibri"/>
      <family val="2"/>
      <scheme val="minor"/>
    </font>
    <font>
      <u/>
      <sz val="10"/>
      <name val="Calibri"/>
      <family val="2"/>
      <scheme val="minor"/>
    </font>
    <font>
      <b/>
      <sz val="15"/>
      <color theme="1"/>
      <name val="Calibri"/>
      <family val="2"/>
      <scheme val="minor"/>
    </font>
    <font>
      <sz val="9"/>
      <color theme="1"/>
      <name val="Calibri"/>
      <family val="2"/>
      <scheme val="minor"/>
    </font>
    <font>
      <b/>
      <sz val="9"/>
      <color theme="1"/>
      <name val="Calibri"/>
      <family val="2"/>
      <scheme val="minor"/>
    </font>
    <font>
      <b/>
      <sz val="8"/>
      <color indexed="8"/>
      <name val="Calibri"/>
      <family val="2"/>
    </font>
    <font>
      <sz val="8"/>
      <name val="Calibri"/>
      <family val="2"/>
    </font>
    <font>
      <b/>
      <sz val="8"/>
      <name val="Calibri"/>
      <family val="2"/>
    </font>
    <font>
      <i/>
      <sz val="9"/>
      <name val="Calibri"/>
      <family val="2"/>
      <scheme val="minor"/>
    </font>
    <font>
      <sz val="9"/>
      <name val="Calibri"/>
      <family val="2"/>
      <scheme val="minor"/>
    </font>
    <font>
      <b/>
      <sz val="12"/>
      <name val="Calibri"/>
      <family val="2"/>
      <scheme val="minor"/>
    </font>
    <font>
      <sz val="11"/>
      <name val="Arial"/>
      <family val="2"/>
    </font>
    <font>
      <b/>
      <sz val="8"/>
      <name val="Calibri"/>
      <family val="2"/>
      <scheme val="minor"/>
    </font>
    <font>
      <sz val="14"/>
      <name val="Calibri"/>
      <family val="2"/>
      <scheme val="minor"/>
    </font>
    <font>
      <sz val="8"/>
      <color theme="1"/>
      <name val="Calibri"/>
      <family val="2"/>
    </font>
    <font>
      <sz val="8"/>
      <color theme="1"/>
      <name val="Calibri"/>
      <family val="2"/>
      <scheme val="minor"/>
    </font>
    <font>
      <b/>
      <sz val="15"/>
      <color theme="0"/>
      <name val="Calibri"/>
      <family val="2"/>
      <scheme val="minor"/>
    </font>
    <font>
      <b/>
      <sz val="12"/>
      <color theme="1"/>
      <name val="Calibri"/>
      <family val="2"/>
      <scheme val="minor"/>
    </font>
    <font>
      <sz val="15"/>
      <name val="Calibri"/>
      <family val="2"/>
      <scheme val="minor"/>
    </font>
    <font>
      <b/>
      <sz val="15"/>
      <name val="Calibri"/>
      <family val="2"/>
      <scheme val="minor"/>
    </font>
  </fonts>
  <fills count="7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indexed="65"/>
        <bgColor indexed="64"/>
      </patternFill>
    </fill>
    <fill>
      <patternFill patternType="solid">
        <fgColor theme="0" tint="-0.34998626667073579"/>
        <bgColor indexed="64"/>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26"/>
        <bgColor indexed="9"/>
      </patternFill>
    </fill>
    <fill>
      <patternFill patternType="solid">
        <fgColor indexed="43"/>
        <bgColor indexed="42"/>
      </patternFill>
    </fill>
    <fill>
      <patternFill patternType="solid">
        <fgColor indexed="46"/>
        <bgColor indexed="45"/>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22"/>
        <bgColor indexed="3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49"/>
        <bgColor indexed="15"/>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22"/>
      </patternFill>
    </fill>
    <fill>
      <patternFill patternType="solid">
        <fgColor indexed="55"/>
        <bgColor indexed="23"/>
      </patternFill>
    </fill>
    <fill>
      <patternFill patternType="solid">
        <fgColor indexed="55"/>
        <bgColor indexed="24"/>
      </patternFill>
    </fill>
    <fill>
      <patternFill patternType="solid">
        <fgColor indexed="55"/>
      </patternFill>
    </fill>
    <fill>
      <patternFill patternType="solid">
        <fgColor indexed="54"/>
        <bgColor indexed="23"/>
      </patternFill>
    </fill>
    <fill>
      <patternFill patternType="solid">
        <fgColor indexed="43"/>
        <bgColor indexed="26"/>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6" tint="0.59999389629810485"/>
        <bgColor indexed="64"/>
      </patternFill>
    </fill>
    <fill>
      <patternFill patternType="solid">
        <fgColor rgb="FFFFFFFF"/>
        <bgColor indexed="64"/>
      </patternFill>
    </fill>
    <fill>
      <patternFill patternType="solid">
        <fgColor theme="0" tint="-0.499984740745262"/>
        <bgColor indexed="64"/>
      </patternFill>
    </fill>
    <fill>
      <patternFill patternType="solid">
        <fgColor rgb="FF00B0F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FFCC"/>
        <bgColor indexed="64"/>
      </patternFill>
    </fill>
    <fill>
      <patternFill patternType="solid">
        <fgColor rgb="FFFFFF99"/>
        <bgColor indexed="64"/>
      </patternFill>
    </fill>
    <fill>
      <patternFill patternType="solid">
        <fgColor indexed="2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3" tint="0.39997558519241921"/>
        <bgColor indexed="64"/>
      </patternFill>
    </fill>
    <fill>
      <patternFill patternType="solid">
        <fgColor rgb="FF92D050"/>
        <bgColor indexed="64"/>
      </patternFill>
    </fill>
    <fill>
      <patternFill patternType="solid">
        <fgColor theme="9" tint="0.59999389629810485"/>
        <bgColor indexed="64"/>
      </patternFill>
    </fill>
    <fill>
      <patternFill patternType="solid">
        <fgColor rgb="FFFFFF00"/>
        <bgColor indexed="64"/>
      </patternFill>
    </fill>
    <fill>
      <patternFill patternType="solid">
        <fgColor rgb="FF002060"/>
        <bgColor indexed="64"/>
      </patternFill>
    </fill>
    <fill>
      <patternFill patternType="solid">
        <fgColor theme="4" tint="0.79998168889431442"/>
        <bgColor indexed="64"/>
      </patternFill>
    </fill>
    <fill>
      <patternFill patternType="solid">
        <fgColor theme="3"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ck">
        <color indexed="54"/>
      </bottom>
      <diagonal/>
    </border>
    <border>
      <left/>
      <right/>
      <top/>
      <bottom style="thick">
        <color indexed="56"/>
      </bottom>
      <diagonal/>
    </border>
    <border>
      <left/>
      <right/>
      <top/>
      <bottom style="thick">
        <color indexed="48"/>
      </bottom>
      <diagonal/>
    </border>
    <border>
      <left/>
      <right/>
      <top/>
      <bottom style="thin">
        <color indexed="62"/>
      </bottom>
      <diagonal/>
    </border>
    <border>
      <left/>
      <right/>
      <top/>
      <bottom style="thick">
        <color indexed="49"/>
      </bottom>
      <diagonal/>
    </border>
    <border>
      <left/>
      <right/>
      <top/>
      <bottom style="thin">
        <color indexed="48"/>
      </bottom>
      <diagonal/>
    </border>
    <border>
      <left/>
      <right/>
      <top/>
      <bottom style="medium">
        <color indexed="49"/>
      </bottom>
      <diagonal/>
    </border>
    <border>
      <left/>
      <right/>
      <top style="thin">
        <color indexed="62"/>
      </top>
      <bottom style="double">
        <color indexed="62"/>
      </bottom>
      <diagonal/>
    </border>
    <border>
      <left/>
      <right/>
      <top style="thin">
        <color indexed="49"/>
      </top>
      <bottom style="double">
        <color indexed="49"/>
      </bottom>
      <diagonal/>
    </border>
    <border>
      <left/>
      <right style="hair">
        <color indexed="64"/>
      </right>
      <top style="thin">
        <color indexed="64"/>
      </top>
      <bottom style="thin">
        <color indexed="64"/>
      </bottom>
      <diagonal/>
    </border>
    <border>
      <left style="thin">
        <color indexed="64"/>
      </left>
      <right/>
      <top style="thin">
        <color indexed="64"/>
      </top>
      <bottom style="medium">
        <color auto="1"/>
      </bottom>
      <diagonal/>
    </border>
    <border>
      <left/>
      <right/>
      <top style="thin">
        <color indexed="64"/>
      </top>
      <bottom style="medium">
        <color auto="1"/>
      </bottom>
      <diagonal/>
    </border>
    <border>
      <left/>
      <right style="thin">
        <color indexed="64"/>
      </right>
      <top style="thin">
        <color indexed="64"/>
      </top>
      <bottom style="medium">
        <color auto="1"/>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9173">
    <xf numFmtId="0" fontId="0" fillId="0" borderId="0"/>
    <xf numFmtId="43" fontId="1" fillId="0" borderId="0" applyFont="0" applyFill="0" applyBorder="0" applyAlignment="0" applyProtection="0"/>
    <xf numFmtId="44" fontId="1" fillId="0" borderId="0" applyFont="0" applyFill="0" applyBorder="0" applyAlignment="0" applyProtection="0"/>
    <xf numFmtId="0" fontId="6" fillId="0" borderId="0"/>
    <xf numFmtId="9" fontId="6" fillId="0" borderId="0" applyFill="0" applyBorder="0" applyAlignment="0" applyProtection="0"/>
    <xf numFmtId="165" fontId="6" fillId="0" borderId="0" applyFill="0" applyBorder="0" applyAlignment="0" applyProtection="0"/>
    <xf numFmtId="9" fontId="1" fillId="0" borderId="0" applyFont="0" applyFill="0" applyBorder="0" applyAlignment="0" applyProtection="0"/>
    <xf numFmtId="164" fontId="6" fillId="0" borderId="0" applyFont="0" applyFill="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7" borderId="0" applyNumberFormat="0" applyBorder="0" applyAlignment="0" applyProtection="0"/>
    <xf numFmtId="0" fontId="15" fillId="19" borderId="0" applyNumberFormat="0" applyBorder="0" applyAlignment="0" applyProtection="0"/>
    <xf numFmtId="0" fontId="15" fillId="7" borderId="0" applyNumberFormat="0" applyBorder="0" applyAlignment="0" applyProtection="0"/>
    <xf numFmtId="0" fontId="15" fillId="19" borderId="0" applyNumberFormat="0" applyBorder="0" applyAlignment="0" applyProtection="0"/>
    <xf numFmtId="0" fontId="15" fillId="7" borderId="0" applyNumberFormat="0" applyBorder="0" applyAlignment="0" applyProtection="0"/>
    <xf numFmtId="0" fontId="15" fillId="19" borderId="0" applyNumberFormat="0" applyBorder="0" applyAlignment="0" applyProtection="0"/>
    <xf numFmtId="0" fontId="15" fillId="8"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9" borderId="0" applyNumberFormat="0" applyBorder="0" applyAlignment="0" applyProtection="0"/>
    <xf numFmtId="0" fontId="15" fillId="17" borderId="0" applyNumberFormat="0" applyBorder="0" applyAlignment="0" applyProtection="0"/>
    <xf numFmtId="0" fontId="15" fillId="9" borderId="0" applyNumberFormat="0" applyBorder="0" applyAlignment="0" applyProtection="0"/>
    <xf numFmtId="0" fontId="15" fillId="17" borderId="0" applyNumberFormat="0" applyBorder="0" applyAlignment="0" applyProtection="0"/>
    <xf numFmtId="0" fontId="15" fillId="9" borderId="0" applyNumberFormat="0" applyBorder="0" applyAlignment="0" applyProtection="0"/>
    <xf numFmtId="0" fontId="15" fillId="17" borderId="0" applyNumberFormat="0" applyBorder="0" applyAlignment="0" applyProtection="0"/>
    <xf numFmtId="0" fontId="15" fillId="10"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1" borderId="0" applyNumberFormat="0" applyBorder="0" applyAlignment="0" applyProtection="0"/>
    <xf numFmtId="0" fontId="15" fillId="20" borderId="0" applyNumberFormat="0" applyBorder="0" applyAlignment="0" applyProtection="0"/>
    <xf numFmtId="0" fontId="15" fillId="11" borderId="0" applyNumberFormat="0" applyBorder="0" applyAlignment="0" applyProtection="0"/>
    <xf numFmtId="0" fontId="15" fillId="20" borderId="0" applyNumberFormat="0" applyBorder="0" applyAlignment="0" applyProtection="0"/>
    <xf numFmtId="0" fontId="15" fillId="11" borderId="0" applyNumberFormat="0" applyBorder="0" applyAlignment="0" applyProtection="0"/>
    <xf numFmtId="0" fontId="15" fillId="20" borderId="0" applyNumberFormat="0" applyBorder="0" applyAlignment="0" applyProtection="0"/>
    <xf numFmtId="0" fontId="15" fillId="12"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9" borderId="0" applyNumberFormat="0" applyBorder="0" applyAlignment="0" applyProtection="0"/>
    <xf numFmtId="0" fontId="15" fillId="13"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13" borderId="0" applyNumberFormat="0" applyBorder="0" applyAlignment="0" applyProtection="0"/>
    <xf numFmtId="0" fontId="15" fillId="21" borderId="0" applyNumberFormat="0" applyBorder="0" applyAlignment="0" applyProtection="0"/>
    <xf numFmtId="0" fontId="15" fillId="19" borderId="0" applyNumberFormat="0" applyBorder="0" applyAlignment="0" applyProtection="0"/>
    <xf numFmtId="0" fontId="15" fillId="14"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21"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7" borderId="0" applyNumberFormat="0" applyBorder="0" applyAlignment="0" applyProtection="0"/>
    <xf numFmtId="0" fontId="15" fillId="9"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5" borderId="0" applyNumberFormat="0" applyBorder="0" applyAlignment="0" applyProtection="0"/>
    <xf numFmtId="0" fontId="15" fillId="17"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22" borderId="0" applyNumberFormat="0" applyBorder="0" applyAlignment="0" applyProtection="0"/>
    <xf numFmtId="0" fontId="15" fillId="30" borderId="0" applyNumberFormat="0" applyBorder="0" applyAlignment="0" applyProtection="0"/>
    <xf numFmtId="0" fontId="15" fillId="22" borderId="0" applyNumberFormat="0" applyBorder="0" applyAlignment="0" applyProtection="0"/>
    <xf numFmtId="0" fontId="15" fillId="30" borderId="0" applyNumberFormat="0" applyBorder="0" applyAlignment="0" applyProtection="0"/>
    <xf numFmtId="0" fontId="15" fillId="22" borderId="0" applyNumberFormat="0" applyBorder="0" applyAlignment="0" applyProtection="0"/>
    <xf numFmtId="0" fontId="15" fillId="30" borderId="0" applyNumberFormat="0" applyBorder="0" applyAlignment="0" applyProtection="0"/>
    <xf numFmtId="0" fontId="15" fillId="23"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0" borderId="0" applyNumberFormat="0" applyBorder="0" applyAlignment="0" applyProtection="0"/>
    <xf numFmtId="0" fontId="15" fillId="26" borderId="0" applyNumberFormat="0" applyBorder="0" applyAlignment="0" applyProtection="0"/>
    <xf numFmtId="0" fontId="15" fillId="20" borderId="0" applyNumberFormat="0" applyBorder="0" applyAlignment="0" applyProtection="0"/>
    <xf numFmtId="0" fontId="15" fillId="26" borderId="0" applyNumberFormat="0" applyBorder="0" applyAlignment="0" applyProtection="0"/>
    <xf numFmtId="0" fontId="15" fillId="20" borderId="0" applyNumberFormat="0" applyBorder="0" applyAlignment="0" applyProtection="0"/>
    <xf numFmtId="0" fontId="15" fillId="27"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3" borderId="0" applyNumberFormat="0" applyBorder="0" applyAlignment="0" applyProtection="0"/>
    <xf numFmtId="0" fontId="15" fillId="30" borderId="0" applyNumberFormat="0" applyBorder="0" applyAlignment="0" applyProtection="0"/>
    <xf numFmtId="0" fontId="15" fillId="13" borderId="0" applyNumberFormat="0" applyBorder="0" applyAlignment="0" applyProtection="0"/>
    <xf numFmtId="0" fontId="15" fillId="30" borderId="0" applyNumberFormat="0" applyBorder="0" applyAlignment="0" applyProtection="0"/>
    <xf numFmtId="0" fontId="15" fillId="21" borderId="0" applyNumberFormat="0" applyBorder="0" applyAlignment="0" applyProtection="0"/>
    <xf numFmtId="0" fontId="15" fillId="13" borderId="0" applyNumberFormat="0" applyBorder="0" applyAlignment="0" applyProtection="0"/>
    <xf numFmtId="0" fontId="15" fillId="21" borderId="0" applyNumberFormat="0" applyBorder="0" applyAlignment="0" applyProtection="0"/>
    <xf numFmtId="0" fontId="15" fillId="30" borderId="0" applyNumberFormat="0" applyBorder="0" applyAlignment="0" applyProtection="0"/>
    <xf numFmtId="0" fontId="15" fillId="14"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8" borderId="0" applyNumberFormat="0" applyBorder="0" applyAlignment="0" applyProtection="0"/>
    <xf numFmtId="0" fontId="15" fillId="17" borderId="0" applyNumberFormat="0" applyBorder="0" applyAlignment="0" applyProtection="0"/>
    <xf numFmtId="0" fontId="15" fillId="28" borderId="0" applyNumberFormat="0" applyBorder="0" applyAlignment="0" applyProtection="0"/>
    <xf numFmtId="0" fontId="15" fillId="17" borderId="0" applyNumberFormat="0" applyBorder="0" applyAlignment="0" applyProtection="0"/>
    <xf numFmtId="0" fontId="15" fillId="28" borderId="0" applyNumberFormat="0" applyBorder="0" applyAlignment="0" applyProtection="0"/>
    <xf numFmtId="0" fontId="15" fillId="17" borderId="0" applyNumberFormat="0" applyBorder="0" applyAlignment="0" applyProtection="0"/>
    <xf numFmtId="0" fontId="15" fillId="29"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13" borderId="0" applyNumberFormat="0" applyBorder="0" applyAlignment="0" applyProtection="0"/>
    <xf numFmtId="0" fontId="15" fillId="22" borderId="0" applyNumberFormat="0" applyBorder="0" applyAlignment="0" applyProtection="0"/>
    <xf numFmtId="0" fontId="15" fillId="28"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32"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8"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xf numFmtId="0" fontId="17" fillId="32" borderId="0" applyNumberFormat="0" applyBorder="0" applyAlignment="0" applyProtection="0"/>
    <xf numFmtId="0" fontId="17" fillId="31" borderId="0" applyNumberFormat="0" applyBorder="0" applyAlignment="0" applyProtection="0"/>
    <xf numFmtId="0" fontId="17" fillId="31"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7" fillId="26" borderId="0" applyNumberFormat="0" applyBorder="0" applyAlignment="0" applyProtection="0"/>
    <xf numFmtId="0" fontId="17" fillId="20" borderId="0" applyNumberFormat="0" applyBorder="0" applyAlignment="0" applyProtection="0"/>
    <xf numFmtId="0" fontId="17" fillId="26" borderId="0" applyNumberFormat="0" applyBorder="0" applyAlignment="0" applyProtection="0"/>
    <xf numFmtId="0" fontId="17" fillId="20" borderId="0" applyNumberFormat="0" applyBorder="0" applyAlignment="0" applyProtection="0"/>
    <xf numFmtId="0" fontId="17" fillId="26" borderId="0" applyNumberFormat="0" applyBorder="0" applyAlignment="0" applyProtection="0"/>
    <xf numFmtId="0" fontId="17" fillId="20" borderId="0" applyNumberFormat="0" applyBorder="0" applyAlignment="0" applyProtection="0"/>
    <xf numFmtId="0" fontId="17" fillId="27"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33" borderId="0" applyNumberFormat="0" applyBorder="0" applyAlignment="0" applyProtection="0"/>
    <xf numFmtId="0" fontId="17" fillId="30" borderId="0" applyNumberFormat="0" applyBorder="0" applyAlignment="0" applyProtection="0"/>
    <xf numFmtId="0" fontId="17" fillId="33" borderId="0" applyNumberFormat="0" applyBorder="0" applyAlignment="0" applyProtection="0"/>
    <xf numFmtId="0" fontId="17" fillId="30" borderId="0" applyNumberFormat="0" applyBorder="0" applyAlignment="0" applyProtection="0"/>
    <xf numFmtId="0" fontId="17" fillId="33"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5" borderId="0" applyNumberFormat="0" applyBorder="0" applyAlignment="0" applyProtection="0"/>
    <xf numFmtId="0" fontId="17" fillId="39" borderId="0" applyNumberFormat="0" applyBorder="0" applyAlignment="0" applyProtection="0"/>
    <xf numFmtId="0" fontId="17" fillId="35" borderId="0" applyNumberFormat="0" applyBorder="0" applyAlignment="0" applyProtection="0"/>
    <xf numFmtId="0" fontId="17" fillId="39" borderId="0" applyNumberFormat="0" applyBorder="0" applyAlignment="0" applyProtection="0"/>
    <xf numFmtId="0" fontId="17" fillId="36" borderId="0" applyNumberFormat="0" applyBorder="0" applyAlignment="0" applyProtection="0"/>
    <xf numFmtId="0" fontId="17" fillId="39" borderId="0" applyNumberFormat="0" applyBorder="0" applyAlignment="0" applyProtection="0"/>
    <xf numFmtId="0" fontId="17" fillId="37" borderId="0" applyNumberFormat="0" applyBorder="0" applyAlignment="0" applyProtection="0"/>
    <xf numFmtId="0" fontId="17" fillId="17" borderId="0" applyNumberFormat="0" applyBorder="0" applyAlignment="0" applyProtection="0"/>
    <xf numFmtId="0" fontId="17" fillId="37" borderId="0" applyNumberFormat="0" applyBorder="0" applyAlignment="0" applyProtection="0"/>
    <xf numFmtId="0" fontId="17" fillId="17" borderId="0" applyNumberFormat="0" applyBorder="0" applyAlignment="0" applyProtection="0"/>
    <xf numFmtId="0" fontId="17" fillId="37" borderId="0" applyNumberFormat="0" applyBorder="0" applyAlignment="0" applyProtection="0"/>
    <xf numFmtId="0" fontId="17" fillId="17" borderId="0" applyNumberFormat="0" applyBorder="0" applyAlignment="0" applyProtection="0"/>
    <xf numFmtId="0" fontId="17" fillId="38"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31" borderId="0" applyNumberFormat="0" applyBorder="0" applyAlignment="0" applyProtection="0"/>
    <xf numFmtId="0" fontId="17" fillId="24" borderId="0" applyNumberFormat="0" applyBorder="0" applyAlignment="0" applyProtection="0"/>
    <xf numFmtId="0" fontId="17" fillId="26" borderId="0" applyNumberFormat="0" applyBorder="0" applyAlignment="0" applyProtection="0"/>
    <xf numFmtId="0" fontId="17" fillId="33" borderId="0" applyNumberFormat="0" applyBorder="0" applyAlignment="0" applyProtection="0"/>
    <xf numFmtId="0" fontId="17" fillId="35" borderId="0" applyNumberFormat="0" applyBorder="0" applyAlignment="0" applyProtection="0"/>
    <xf numFmtId="0" fontId="17" fillId="37" borderId="0" applyNumberFormat="0" applyBorder="0" applyAlignment="0" applyProtection="0"/>
    <xf numFmtId="0" fontId="17" fillId="40" borderId="0" applyNumberFormat="0" applyBorder="0" applyAlignment="0" applyProtection="0"/>
    <xf numFmtId="0" fontId="17" fillId="40" borderId="0" applyNumberFormat="0" applyBorder="0" applyAlignment="0" applyProtection="0"/>
    <xf numFmtId="0" fontId="17" fillId="41" borderId="0" applyNumberFormat="0" applyBorder="0" applyAlignment="0" applyProtection="0"/>
    <xf numFmtId="0" fontId="17" fillId="42" borderId="0" applyNumberFormat="0" applyBorder="0" applyAlignment="0" applyProtection="0"/>
    <xf numFmtId="0" fontId="17" fillId="42" borderId="0" applyNumberFormat="0" applyBorder="0" applyAlignment="0" applyProtection="0"/>
    <xf numFmtId="0" fontId="17" fillId="43"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17" fillId="45"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4" borderId="0" applyNumberFormat="0" applyBorder="0" applyAlignment="0" applyProtection="0"/>
    <xf numFmtId="0" fontId="17" fillId="35" borderId="0" applyNumberFormat="0" applyBorder="0" applyAlignment="0" applyProtection="0"/>
    <xf numFmtId="0" fontId="17" fillId="35" borderId="0" applyNumberFormat="0" applyBorder="0" applyAlignment="0" applyProtection="0"/>
    <xf numFmtId="0" fontId="17" fillId="36" borderId="0" applyNumberFormat="0" applyBorder="0" applyAlignment="0" applyProtection="0"/>
    <xf numFmtId="0" fontId="17" fillId="46" borderId="0" applyNumberFormat="0" applyBorder="0" applyAlignment="0" applyProtection="0"/>
    <xf numFmtId="0" fontId="17" fillId="46" borderId="0" applyNumberFormat="0" applyBorder="0" applyAlignment="0" applyProtection="0"/>
    <xf numFmtId="0" fontId="17" fillId="47"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19"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30"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48"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0" fillId="30" borderId="20" applyNumberFormat="0" applyAlignment="0" applyProtection="0"/>
    <xf numFmtId="0" fontId="21" fillId="0" borderId="0"/>
    <xf numFmtId="0" fontId="22" fillId="49" borderId="21" applyNumberFormat="0" applyAlignment="0" applyProtection="0"/>
    <xf numFmtId="0" fontId="22" fillId="50" borderId="21" applyNumberFormat="0" applyAlignment="0" applyProtection="0"/>
    <xf numFmtId="0" fontId="22" fillId="49" borderId="21" applyNumberFormat="0" applyAlignment="0" applyProtection="0"/>
    <xf numFmtId="0" fontId="22" fillId="50" borderId="21" applyNumberFormat="0" applyAlignment="0" applyProtection="0"/>
    <xf numFmtId="0" fontId="22" fillId="51" borderId="21" applyNumberFormat="0" applyAlignment="0" applyProtection="0"/>
    <xf numFmtId="0" fontId="22" fillId="50" borderId="21" applyNumberFormat="0" applyAlignment="0" applyProtection="0"/>
    <xf numFmtId="0" fontId="23" fillId="0" borderId="22" applyNumberFormat="0" applyFill="0" applyAlignment="0" applyProtection="0"/>
    <xf numFmtId="0" fontId="23" fillId="0" borderId="22" applyNumberFormat="0" applyFill="0" applyAlignment="0" applyProtection="0"/>
    <xf numFmtId="0" fontId="22" fillId="49" borderId="21" applyNumberFormat="0" applyAlignment="0" applyProtection="0"/>
    <xf numFmtId="0" fontId="22" fillId="49" borderId="21" applyNumberFormat="0" applyAlignment="0" applyProtection="0"/>
    <xf numFmtId="0" fontId="22" fillId="51" borderId="21" applyNumberFormat="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167" fontId="6" fillId="0" borderId="0" applyFont="0" applyFill="0" applyBorder="0" applyAlignment="0" applyProtection="0"/>
    <xf numFmtId="0" fontId="24" fillId="0" borderId="0">
      <protection locked="0"/>
    </xf>
    <xf numFmtId="0" fontId="17" fillId="40" borderId="0" applyNumberFormat="0" applyBorder="0" applyAlignment="0" applyProtection="0"/>
    <xf numFmtId="0" fontId="17" fillId="35" borderId="0" applyNumberFormat="0" applyBorder="0" applyAlignment="0" applyProtection="0"/>
    <xf numFmtId="0" fontId="17" fillId="40" borderId="0" applyNumberFormat="0" applyBorder="0" applyAlignment="0" applyProtection="0"/>
    <xf numFmtId="0" fontId="17" fillId="35" borderId="0" applyNumberFormat="0" applyBorder="0" applyAlignment="0" applyProtection="0"/>
    <xf numFmtId="0" fontId="17" fillId="40" borderId="0" applyNumberFormat="0" applyBorder="0" applyAlignment="0" applyProtection="0"/>
    <xf numFmtId="0" fontId="17" fillId="35" borderId="0" applyNumberFormat="0" applyBorder="0" applyAlignment="0" applyProtection="0"/>
    <xf numFmtId="0" fontId="17" fillId="41" borderId="0" applyNumberFormat="0" applyBorder="0" applyAlignment="0" applyProtection="0"/>
    <xf numFmtId="0" fontId="17" fillId="40" borderId="0" applyNumberFormat="0" applyBorder="0" applyAlignment="0" applyProtection="0"/>
    <xf numFmtId="0" fontId="17" fillId="40" borderId="0" applyNumberFormat="0" applyBorder="0" applyAlignment="0" applyProtection="0"/>
    <xf numFmtId="0" fontId="17" fillId="42" borderId="0" applyNumberFormat="0" applyBorder="0" applyAlignment="0" applyProtection="0"/>
    <xf numFmtId="0" fontId="17" fillId="42" borderId="0" applyNumberFormat="0" applyBorder="0" applyAlignment="0" applyProtection="0"/>
    <xf numFmtId="0" fontId="17" fillId="43" borderId="0" applyNumberFormat="0" applyBorder="0" applyAlignment="0" applyProtection="0"/>
    <xf numFmtId="0" fontId="17" fillId="42"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17" fillId="45" borderId="0" applyNumberFormat="0" applyBorder="0" applyAlignment="0" applyProtection="0"/>
    <xf numFmtId="0" fontId="17" fillId="44" borderId="0" applyNumberFormat="0" applyBorder="0" applyAlignment="0" applyProtection="0"/>
    <xf numFmtId="0" fontId="17" fillId="33" borderId="0" applyNumberFormat="0" applyBorder="0" applyAlignment="0" applyProtection="0"/>
    <xf numFmtId="0" fontId="17" fillId="52" borderId="0" applyNumberFormat="0" applyBorder="0" applyAlignment="0" applyProtection="0"/>
    <xf numFmtId="0" fontId="17" fillId="33" borderId="0" applyNumberFormat="0" applyBorder="0" applyAlignment="0" applyProtection="0"/>
    <xf numFmtId="0" fontId="17" fillId="52" borderId="0" applyNumberFormat="0" applyBorder="0" applyAlignment="0" applyProtection="0"/>
    <xf numFmtId="0" fontId="17" fillId="33" borderId="0" applyNumberFormat="0" applyBorder="0" applyAlignment="0" applyProtection="0"/>
    <xf numFmtId="0" fontId="17" fillId="52" borderId="0" applyNumberFormat="0" applyBorder="0" applyAlignment="0" applyProtection="0"/>
    <xf numFmtId="0" fontId="17" fillId="34" borderId="0" applyNumberFormat="0" applyBorder="0" applyAlignment="0" applyProtection="0"/>
    <xf numFmtId="0" fontId="17" fillId="33" borderId="0" applyNumberFormat="0" applyBorder="0" applyAlignment="0" applyProtection="0"/>
    <xf numFmtId="0" fontId="17" fillId="33" borderId="0" applyNumberFormat="0" applyBorder="0" applyAlignment="0" applyProtection="0"/>
    <xf numFmtId="0" fontId="17" fillId="35" borderId="0" applyNumberFormat="0" applyBorder="0" applyAlignment="0" applyProtection="0"/>
    <xf numFmtId="0" fontId="17" fillId="39" borderId="0" applyNumberFormat="0" applyBorder="0" applyAlignment="0" applyProtection="0"/>
    <xf numFmtId="0" fontId="17" fillId="35" borderId="0" applyNumberFormat="0" applyBorder="0" applyAlignment="0" applyProtection="0"/>
    <xf numFmtId="0" fontId="17" fillId="39" borderId="0" applyNumberFormat="0" applyBorder="0" applyAlignment="0" applyProtection="0"/>
    <xf numFmtId="0" fontId="17" fillId="36" borderId="0" applyNumberFormat="0" applyBorder="0" applyAlignment="0" applyProtection="0"/>
    <xf numFmtId="0" fontId="17" fillId="39" borderId="0" applyNumberFormat="0" applyBorder="0" applyAlignment="0" applyProtection="0"/>
    <xf numFmtId="0" fontId="17" fillId="46" borderId="0" applyNumberFormat="0" applyBorder="0" applyAlignment="0" applyProtection="0"/>
    <xf numFmtId="0" fontId="17" fillId="46" borderId="0" applyNumberFormat="0" applyBorder="0" applyAlignment="0" applyProtection="0"/>
    <xf numFmtId="0" fontId="17" fillId="47" borderId="0" applyNumberFormat="0" applyBorder="0" applyAlignment="0" applyProtection="0"/>
    <xf numFmtId="0" fontId="17" fillId="46" borderId="0" applyNumberFormat="0" applyBorder="0" applyAlignment="0" applyProtection="0"/>
    <xf numFmtId="0" fontId="17" fillId="40" borderId="0" applyNumberFormat="0" applyBorder="0" applyAlignment="0" applyProtection="0"/>
    <xf numFmtId="0" fontId="17" fillId="42" borderId="0" applyNumberFormat="0" applyBorder="0" applyAlignment="0" applyProtection="0"/>
    <xf numFmtId="0" fontId="17" fillId="44" borderId="0" applyNumberFormat="0" applyBorder="0" applyAlignment="0" applyProtection="0"/>
    <xf numFmtId="0" fontId="17" fillId="33" borderId="0" applyNumberFormat="0" applyBorder="0" applyAlignment="0" applyProtection="0"/>
    <xf numFmtId="0" fontId="17" fillId="35" borderId="0" applyNumberFormat="0" applyBorder="0" applyAlignment="0" applyProtection="0"/>
    <xf numFmtId="0" fontId="17" fillId="46" borderId="0" applyNumberFormat="0" applyBorder="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168" fontId="26" fillId="0" borderId="0" applyFont="0" applyFill="0" applyBorder="0" applyAlignment="0" applyProtection="0"/>
    <xf numFmtId="169" fontId="6" fillId="0" borderId="0"/>
    <xf numFmtId="169" fontId="15" fillId="0" borderId="0"/>
    <xf numFmtId="0" fontId="6" fillId="0" borderId="0"/>
    <xf numFmtId="0" fontId="15" fillId="0" borderId="0"/>
    <xf numFmtId="0" fontId="15" fillId="0" borderId="0"/>
    <xf numFmtId="9" fontId="6" fillId="0" borderId="0"/>
    <xf numFmtId="170" fontId="6" fillId="0" borderId="0" applyFill="0" applyBorder="0" applyAlignment="0" applyProtection="0"/>
    <xf numFmtId="0" fontId="27" fillId="0" borderId="0" applyNumberFormat="0" applyFill="0" applyBorder="0" applyAlignment="0" applyProtection="0"/>
    <xf numFmtId="171" fontId="24" fillId="0" borderId="0">
      <protection locked="0"/>
    </xf>
    <xf numFmtId="0" fontId="19" fillId="11"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28" fillId="0" borderId="23" applyNumberFormat="0" applyFill="0" applyAlignment="0" applyProtection="0"/>
    <xf numFmtId="0" fontId="29" fillId="0" borderId="0" applyNumberFormat="0" applyFill="0" applyBorder="0" applyAlignment="0" applyProtection="0"/>
    <xf numFmtId="0" fontId="30" fillId="0" borderId="24" applyNumberFormat="0" applyFill="0" applyAlignment="0" applyProtection="0"/>
    <xf numFmtId="0" fontId="31" fillId="0" borderId="25" applyNumberFormat="0" applyFill="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alignment vertical="top"/>
      <protection locked="0"/>
    </xf>
    <xf numFmtId="0" fontId="18" fillId="9"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9" borderId="0" applyNumberFormat="0" applyBorder="0" applyAlignment="0" applyProtection="0"/>
    <xf numFmtId="0" fontId="26" fillId="0" borderId="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8"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5" fillId="17" borderId="20" applyNumberFormat="0" applyAlignment="0" applyProtection="0"/>
    <xf numFmtId="0" fontId="23" fillId="0" borderId="22" applyNumberFormat="0" applyFill="0" applyAlignment="0" applyProtection="0"/>
    <xf numFmtId="172" fontId="35" fillId="0" borderId="0" applyFont="0" applyFill="0" applyBorder="0" applyAlignment="0" applyProtection="0"/>
    <xf numFmtId="172" fontId="35" fillId="0" borderId="0" applyFont="0" applyFill="0" applyBorder="0" applyAlignment="0" applyProtection="0"/>
    <xf numFmtId="172" fontId="3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2" fontId="35" fillId="0" borderId="0" applyFont="0" applyFill="0" applyBorder="0" applyAlignment="0" applyProtection="0"/>
    <xf numFmtId="172" fontId="6"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173" fontId="6" fillId="0" borderId="0" applyFont="0" applyFill="0" applyBorder="0" applyAlignment="0" applyProtection="0"/>
    <xf numFmtId="172" fontId="6" fillId="0" borderId="0" applyFont="0" applyFill="0" applyBorder="0" applyAlignment="0" applyProtection="0"/>
    <xf numFmtId="44" fontId="6" fillId="0" borderId="0" applyFill="0" applyBorder="0" applyAlignment="0" applyProtection="0"/>
    <xf numFmtId="172" fontId="6" fillId="0" borderId="0" applyFont="0" applyFill="0" applyBorder="0" applyAlignment="0" applyProtection="0"/>
    <xf numFmtId="44" fontId="6" fillId="0" borderId="0" applyFill="0" applyBorder="0" applyAlignment="0" applyProtection="0"/>
    <xf numFmtId="173" fontId="6" fillId="0" borderId="0" applyFont="0" applyFill="0" applyBorder="0" applyAlignment="0" applyProtection="0"/>
    <xf numFmtId="44" fontId="6" fillId="0" borderId="0" applyFill="0" applyBorder="0" applyAlignment="0" applyProtection="0"/>
    <xf numFmtId="172" fontId="6"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173" fontId="6" fillId="0" borderId="0" applyFont="0" applyFill="0" applyBorder="0" applyAlignment="0" applyProtection="0"/>
    <xf numFmtId="172" fontId="6" fillId="0" borderId="0" applyFont="0" applyFill="0" applyBorder="0" applyAlignment="0" applyProtection="0"/>
    <xf numFmtId="174" fontId="15" fillId="0" borderId="0" applyFill="0" applyBorder="0" applyAlignment="0" applyProtection="0"/>
    <xf numFmtId="174" fontId="15" fillId="0" borderId="0" applyFill="0" applyBorder="0" applyAlignment="0" applyProtection="0"/>
    <xf numFmtId="174" fontId="15" fillId="0" borderId="0" applyFill="0" applyBorder="0" applyAlignment="0" applyProtection="0"/>
    <xf numFmtId="172" fontId="6" fillId="0" borderId="0" applyFill="0" applyBorder="0" applyAlignment="0" applyProtection="0"/>
    <xf numFmtId="172" fontId="6" fillId="0" borderId="0" applyFill="0" applyBorder="0" applyAlignment="0" applyProtection="0"/>
    <xf numFmtId="172" fontId="6" fillId="0" borderId="0" applyFill="0" applyBorder="0" applyAlignment="0" applyProtection="0"/>
    <xf numFmtId="172" fontId="6" fillId="0" borderId="0" applyFont="0" applyFill="0" applyBorder="0" applyAlignment="0" applyProtection="0"/>
    <xf numFmtId="44" fontId="6" fillId="0" borderId="0" applyFill="0" applyBorder="0" applyAlignment="0" applyProtection="0"/>
    <xf numFmtId="174" fontId="15"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172" fontId="6" fillId="0" borderId="0" applyFill="0" applyBorder="0" applyAlignment="0" applyProtection="0"/>
    <xf numFmtId="172"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2"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5"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6" fillId="0" borderId="0" applyFont="0" applyFill="0" applyBorder="0" applyAlignment="0" applyProtection="0"/>
    <xf numFmtId="172" fontId="15" fillId="0" borderId="0" applyFont="0" applyFill="0" applyBorder="0" applyAlignment="0" applyProtection="0"/>
    <xf numFmtId="172" fontId="6"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5"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5"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35" fillId="0" borderId="0" applyFont="0" applyFill="0" applyBorder="0" applyAlignment="0" applyProtection="0"/>
    <xf numFmtId="172" fontId="3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2" fontId="3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2" fontId="3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2" fontId="3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2" fontId="35" fillId="0" borderId="0" applyFont="0" applyFill="0" applyBorder="0" applyAlignment="0" applyProtection="0"/>
    <xf numFmtId="172" fontId="35" fillId="0" borderId="0" applyFont="0" applyFill="0" applyBorder="0" applyAlignment="0" applyProtection="0"/>
    <xf numFmtId="0" fontId="36" fillId="53" borderId="0" applyNumberFormat="0" applyBorder="0" applyAlignment="0" applyProtection="0"/>
    <xf numFmtId="0" fontId="36" fillId="20" borderId="0" applyNumberFormat="0" applyBorder="0" applyAlignment="0" applyProtection="0"/>
    <xf numFmtId="0" fontId="36" fillId="53" borderId="0" applyNumberFormat="0" applyBorder="0" applyAlignment="0" applyProtection="0"/>
    <xf numFmtId="0" fontId="36" fillId="20" borderId="0" applyNumberFormat="0" applyBorder="0" applyAlignment="0" applyProtection="0"/>
    <xf numFmtId="0" fontId="36" fillId="53" borderId="0" applyNumberFormat="0" applyBorder="0" applyAlignment="0" applyProtection="0"/>
    <xf numFmtId="0" fontId="36" fillId="20" borderId="0" applyNumberFormat="0" applyBorder="0" applyAlignment="0" applyProtection="0"/>
    <xf numFmtId="0" fontId="36" fillId="54"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5" fillId="0" borderId="0"/>
    <xf numFmtId="0" fontId="6" fillId="0" borderId="0"/>
    <xf numFmtId="0" fontId="35" fillId="0" borderId="0"/>
    <xf numFmtId="0" fontId="35" fillId="0" borderId="0"/>
    <xf numFmtId="0" fontId="35"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5" fillId="0" borderId="0"/>
    <xf numFmtId="0" fontId="15" fillId="0" borderId="0"/>
    <xf numFmtId="0" fontId="6" fillId="0" borderId="0"/>
    <xf numFmtId="0" fontId="6" fillId="0" borderId="0"/>
    <xf numFmtId="0" fontId="6" fillId="0" borderId="0"/>
    <xf numFmtId="0" fontId="35" fillId="0" borderId="0"/>
    <xf numFmtId="175" fontId="26" fillId="0" borderId="0"/>
    <xf numFmtId="0" fontId="1" fillId="0" borderId="0"/>
    <xf numFmtId="0" fontId="38" fillId="0" borderId="0"/>
    <xf numFmtId="0" fontId="6" fillId="0" borderId="0"/>
    <xf numFmtId="0" fontId="1"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35" fillId="0" borderId="0"/>
    <xf numFmtId="0" fontId="35"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26" fillId="0" borderId="0"/>
    <xf numFmtId="0" fontId="1" fillId="0" borderId="0"/>
    <xf numFmtId="175" fontId="26" fillId="0" borderId="0"/>
    <xf numFmtId="0" fontId="35" fillId="0" borderId="0"/>
    <xf numFmtId="0" fontId="35" fillId="0" borderId="0"/>
    <xf numFmtId="0" fontId="35" fillId="0" borderId="0"/>
    <xf numFmtId="0" fontId="35" fillId="0" borderId="0"/>
    <xf numFmtId="0" fontId="1" fillId="0" borderId="0"/>
    <xf numFmtId="175" fontId="26" fillId="0" borderId="0"/>
    <xf numFmtId="0" fontId="35"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26" fillId="0" borderId="0"/>
    <xf numFmtId="0" fontId="1" fillId="0" borderId="0"/>
    <xf numFmtId="175" fontId="26"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35" fillId="0" borderId="0"/>
    <xf numFmtId="0" fontId="35" fillId="0" borderId="0"/>
    <xf numFmtId="0" fontId="39" fillId="0" borderId="0"/>
    <xf numFmtId="0" fontId="35" fillId="0" borderId="0"/>
    <xf numFmtId="0" fontId="6" fillId="0" borderId="0"/>
    <xf numFmtId="0" fontId="6" fillId="0" borderId="0"/>
    <xf numFmtId="175" fontId="26" fillId="0" borderId="0"/>
    <xf numFmtId="0" fontId="35" fillId="0" borderId="0"/>
    <xf numFmtId="0" fontId="35" fillId="0" borderId="0"/>
    <xf numFmtId="0" fontId="6" fillId="0" borderId="0"/>
    <xf numFmtId="175" fontId="26" fillId="0" borderId="0"/>
    <xf numFmtId="0" fontId="6"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5" fillId="0" borderId="0"/>
    <xf numFmtId="0" fontId="15"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5" fillId="0" borderId="0"/>
    <xf numFmtId="0" fontId="1" fillId="0" borderId="0"/>
    <xf numFmtId="0" fontId="1" fillId="0" borderId="0"/>
    <xf numFmtId="0" fontId="15" fillId="0" borderId="0"/>
    <xf numFmtId="0" fontId="15" fillId="0" borderId="0"/>
    <xf numFmtId="0" fontId="6" fillId="0" borderId="0"/>
    <xf numFmtId="0" fontId="6" fillId="0" borderId="0"/>
    <xf numFmtId="0" fontId="6" fillId="0" borderId="0"/>
    <xf numFmtId="0" fontId="6" fillId="0" borderId="0"/>
    <xf numFmtId="0" fontId="35"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40" fillId="0" borderId="0"/>
    <xf numFmtId="0" fontId="35" fillId="0" borderId="0"/>
    <xf numFmtId="0" fontId="6"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35" fillId="0" borderId="0"/>
    <xf numFmtId="0" fontId="35" fillId="0" borderId="0"/>
    <xf numFmtId="0" fontId="35" fillId="0" borderId="0"/>
    <xf numFmtId="0" fontId="35" fillId="0" borderId="0"/>
    <xf numFmtId="0" fontId="6" fillId="0" borderId="0"/>
    <xf numFmtId="0" fontId="35" fillId="0" borderId="0"/>
    <xf numFmtId="0" fontId="6" fillId="0" borderId="0"/>
    <xf numFmtId="0" fontId="6" fillId="0" borderId="0"/>
    <xf numFmtId="0" fontId="35" fillId="0" borderId="0"/>
    <xf numFmtId="0" fontId="35" fillId="0" borderId="0"/>
    <xf numFmtId="0" fontId="6" fillId="0" borderId="0"/>
    <xf numFmtId="0" fontId="35"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35" fillId="0" borderId="0"/>
    <xf numFmtId="0" fontId="6"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35" fillId="0" borderId="0"/>
    <xf numFmtId="0" fontId="15"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35"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40"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35" fillId="0" borderId="0"/>
    <xf numFmtId="0" fontId="6" fillId="0" borderId="0"/>
    <xf numFmtId="0" fontId="15" fillId="0" borderId="0"/>
    <xf numFmtId="0" fontId="15" fillId="0" borderId="0"/>
    <xf numFmtId="0" fontId="39" fillId="0" borderId="0"/>
    <xf numFmtId="0" fontId="35" fillId="0" borderId="0"/>
    <xf numFmtId="0" fontId="35" fillId="0" borderId="0"/>
    <xf numFmtId="0" fontId="15" fillId="0" borderId="0"/>
    <xf numFmtId="0" fontId="39" fillId="0" borderId="0"/>
    <xf numFmtId="0" fontId="39" fillId="0" borderId="0"/>
    <xf numFmtId="0" fontId="6" fillId="0" borderId="0"/>
    <xf numFmtId="0" fontId="15" fillId="0" borderId="0"/>
    <xf numFmtId="0" fontId="15" fillId="0" borderId="0"/>
    <xf numFmtId="0" fontId="15" fillId="0" borderId="0"/>
    <xf numFmtId="0" fontId="6" fillId="0" borderId="0"/>
    <xf numFmtId="0" fontId="35" fillId="0" borderId="0"/>
    <xf numFmtId="0" fontId="15" fillId="0" borderId="0"/>
    <xf numFmtId="0" fontId="15"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26"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175"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35" fillId="0" borderId="0"/>
    <xf numFmtId="0" fontId="15" fillId="0" borderId="0"/>
    <xf numFmtId="0" fontId="35" fillId="0" borderId="0"/>
    <xf numFmtId="0" fontId="35" fillId="0" borderId="0"/>
    <xf numFmtId="0" fontId="15" fillId="0" borderId="0"/>
    <xf numFmtId="0" fontId="35" fillId="0" borderId="0"/>
    <xf numFmtId="0" fontId="15"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35" fillId="0" borderId="0"/>
    <xf numFmtId="0" fontId="35" fillId="0" borderId="0"/>
    <xf numFmtId="0" fontId="15" fillId="0" borderId="0"/>
    <xf numFmtId="0" fontId="15" fillId="0" borderId="0"/>
    <xf numFmtId="0" fontId="39"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26" fillId="0" borderId="0"/>
    <xf numFmtId="175" fontId="26"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175"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6" fillId="0" borderId="0"/>
    <xf numFmtId="0" fontId="6" fillId="0" borderId="0"/>
    <xf numFmtId="0" fontId="15" fillId="0" borderId="0"/>
    <xf numFmtId="0" fontId="6" fillId="0" borderId="0"/>
    <xf numFmtId="0" fontId="6"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5" fillId="0" borderId="0"/>
    <xf numFmtId="0" fontId="35" fillId="0" borderId="0"/>
    <xf numFmtId="0" fontId="15" fillId="0" borderId="0"/>
    <xf numFmtId="0" fontId="15" fillId="0" borderId="0"/>
    <xf numFmtId="0" fontId="35" fillId="0" borderId="0"/>
    <xf numFmtId="0" fontId="35"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35" fillId="0" borderId="0"/>
    <xf numFmtId="0" fontId="35" fillId="0" borderId="0"/>
    <xf numFmtId="0" fontId="1" fillId="0" borderId="0"/>
    <xf numFmtId="0" fontId="35" fillId="0" borderId="0"/>
    <xf numFmtId="0" fontId="35" fillId="0" borderId="0"/>
    <xf numFmtId="0" fontId="1" fillId="0" borderId="0"/>
    <xf numFmtId="0" fontId="1" fillId="0" borderId="0"/>
    <xf numFmtId="0" fontId="1" fillId="0" borderId="0"/>
    <xf numFmtId="0" fontId="1" fillId="0" borderId="0"/>
    <xf numFmtId="0" fontId="6" fillId="0" borderId="0"/>
    <xf numFmtId="0" fontId="1" fillId="0" borderId="0"/>
    <xf numFmtId="0" fontId="35" fillId="0" borderId="0"/>
    <xf numFmtId="0" fontId="1" fillId="0" borderId="0"/>
    <xf numFmtId="0" fontId="35" fillId="0" borderId="0"/>
    <xf numFmtId="0" fontId="1" fillId="0" borderId="0"/>
    <xf numFmtId="0" fontId="1" fillId="0" borderId="0"/>
    <xf numFmtId="0" fontId="1" fillId="0" borderId="0"/>
    <xf numFmtId="0" fontId="6" fillId="0" borderId="0"/>
    <xf numFmtId="0" fontId="35"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5" fillId="19"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6" fillId="20" borderId="26" applyNumberFormat="0" applyAlignment="0" applyProtection="0"/>
    <xf numFmtId="0" fontId="15" fillId="55" borderId="26" applyNumberFormat="0" applyFont="0" applyAlignment="0" applyProtection="0"/>
    <xf numFmtId="0" fontId="15" fillId="55" borderId="26" applyNumberFormat="0" applyFont="0" applyAlignment="0" applyProtection="0"/>
    <xf numFmtId="0" fontId="15" fillId="55" borderId="26" applyNumberFormat="0" applyFont="0" applyAlignment="0" applyProtection="0"/>
    <xf numFmtId="0" fontId="15" fillId="55" borderId="26" applyNumberFormat="0" applyFont="0" applyAlignment="0" applyProtection="0"/>
    <xf numFmtId="0" fontId="15" fillId="55" borderId="26" applyNumberFormat="0" applyFont="0" applyAlignment="0" applyProtection="0"/>
    <xf numFmtId="0" fontId="15" fillId="55" borderId="26" applyNumberFormat="0" applyFont="0" applyAlignment="0" applyProtection="0"/>
    <xf numFmtId="0" fontId="15" fillId="55" borderId="26" applyNumberFormat="0" applyFont="0" applyAlignment="0" applyProtection="0"/>
    <xf numFmtId="0" fontId="15" fillId="55" borderId="26" applyNumberFormat="0" applyFont="0" applyAlignment="0" applyProtection="0"/>
    <xf numFmtId="0" fontId="15" fillId="55" borderId="26" applyNumberFormat="0" applyFont="0" applyAlignment="0" applyProtection="0"/>
    <xf numFmtId="0" fontId="15" fillId="55" borderId="26" applyNumberFormat="0" applyFont="0" applyAlignment="0" applyProtection="0"/>
    <xf numFmtId="0" fontId="15" fillId="55" borderId="26" applyNumberFormat="0" applyFont="0" applyAlignment="0" applyProtection="0"/>
    <xf numFmtId="0" fontId="15" fillId="55" borderId="26" applyNumberFormat="0" applyFont="0" applyAlignment="0" applyProtection="0"/>
    <xf numFmtId="0" fontId="15" fillId="55" borderId="26" applyNumberFormat="0" applyFon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55" borderId="26" applyNumberFormat="0" applyFont="0" applyAlignment="0" applyProtection="0"/>
    <xf numFmtId="0" fontId="15" fillId="55" borderId="26" applyNumberFormat="0" applyFont="0" applyAlignment="0" applyProtection="0"/>
    <xf numFmtId="0" fontId="15" fillId="55" borderId="26" applyNumberFormat="0" applyFont="0" applyAlignment="0" applyProtection="0"/>
    <xf numFmtId="0" fontId="15" fillId="55" borderId="26" applyNumberFormat="0" applyFont="0" applyAlignment="0" applyProtection="0"/>
    <xf numFmtId="0" fontId="15" fillId="55" borderId="26" applyNumberFormat="0" applyFon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15"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6"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6" fillId="55" borderId="26" applyNumberFormat="0" applyFont="0" applyAlignment="0" applyProtection="0"/>
    <xf numFmtId="0" fontId="6" fillId="55" borderId="26" applyNumberFormat="0" applyFont="0" applyAlignment="0" applyProtection="0"/>
    <xf numFmtId="0" fontId="6" fillId="55" borderId="26" applyNumberFormat="0" applyFont="0" applyAlignment="0" applyProtection="0"/>
    <xf numFmtId="0" fontId="6" fillId="55" borderId="26" applyNumberFormat="0" applyFont="0" applyAlignment="0" applyProtection="0"/>
    <xf numFmtId="0" fontId="6" fillId="55" borderId="26" applyNumberFormat="0" applyFont="0" applyAlignment="0" applyProtection="0"/>
    <xf numFmtId="0" fontId="6" fillId="55" borderId="26" applyNumberFormat="0" applyFont="0" applyAlignment="0" applyProtection="0"/>
    <xf numFmtId="0" fontId="6" fillId="55" borderId="26" applyNumberFormat="0" applyFont="0" applyAlignment="0" applyProtection="0"/>
    <xf numFmtId="0" fontId="6" fillId="55" borderId="26" applyNumberFormat="0" applyFont="0" applyAlignment="0" applyProtection="0"/>
    <xf numFmtId="0" fontId="6" fillId="55" borderId="26" applyNumberFormat="0" applyFont="0" applyAlignment="0" applyProtection="0"/>
    <xf numFmtId="0" fontId="6" fillId="55" borderId="26" applyNumberFormat="0" applyFont="0" applyAlignment="0" applyProtection="0"/>
    <xf numFmtId="0" fontId="6" fillId="55" borderId="26" applyNumberFormat="0" applyFont="0" applyAlignment="0" applyProtection="0"/>
    <xf numFmtId="0" fontId="6" fillId="55" borderId="26" applyNumberFormat="0" applyFont="0" applyAlignment="0" applyProtection="0"/>
    <xf numFmtId="0" fontId="6" fillId="55" borderId="26" applyNumberFormat="0" applyFon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6" fillId="55" borderId="26" applyNumberFormat="0" applyFont="0" applyAlignment="0" applyProtection="0"/>
    <xf numFmtId="0" fontId="6" fillId="55" borderId="26" applyNumberFormat="0" applyFont="0" applyAlignment="0" applyProtection="0"/>
    <xf numFmtId="0" fontId="6" fillId="55" borderId="26" applyNumberFormat="0" applyFont="0" applyAlignment="0" applyProtection="0"/>
    <xf numFmtId="0" fontId="6" fillId="55" borderId="26" applyNumberFormat="0" applyFont="0" applyAlignment="0" applyProtection="0"/>
    <xf numFmtId="0" fontId="6" fillId="55" borderId="26" applyNumberFormat="0" applyFon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0" fontId="35" fillId="19" borderId="26" applyNumberFormat="0" applyAlignment="0" applyProtection="0"/>
    <xf numFmtId="176" fontId="10" fillId="56" borderId="19" applyFont="0" applyFill="0" applyBorder="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177" fontId="24" fillId="0" borderId="0">
      <protection locked="0"/>
    </xf>
    <xf numFmtId="178" fontId="24" fillId="0" borderId="0">
      <protection locked="0"/>
    </xf>
    <xf numFmtId="9" fontId="15"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6" fillId="0" borderId="0" applyFont="0" applyFill="0" applyBorder="0" applyAlignment="0" applyProtection="0"/>
    <xf numFmtId="9" fontId="35"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6" fillId="0" borderId="0" applyFont="0" applyFill="0" applyBorder="0" applyAlignment="0" applyProtection="0"/>
    <xf numFmtId="9" fontId="11" fillId="0" borderId="0" applyFill="0" applyBorder="0" applyAlignment="0" applyProtection="0"/>
    <xf numFmtId="9" fontId="6" fillId="0" borderId="0" applyFont="0" applyFill="0" applyBorder="0" applyAlignment="0" applyProtection="0"/>
    <xf numFmtId="9" fontId="11" fillId="0" borderId="0" applyFill="0" applyBorder="0" applyAlignment="0" applyProtection="0"/>
    <xf numFmtId="9" fontId="15" fillId="0" borderId="0" applyFill="0" applyBorder="0" applyAlignment="0" applyProtection="0"/>
    <xf numFmtId="9" fontId="39" fillId="0" borderId="0" applyFont="0" applyFill="0" applyBorder="0" applyAlignment="0" applyProtection="0"/>
    <xf numFmtId="9" fontId="11" fillId="0" borderId="0" applyFill="0" applyBorder="0" applyAlignment="0" applyProtection="0"/>
    <xf numFmtId="9" fontId="3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ill="0" applyBorder="0" applyAlignment="0" applyProtection="0"/>
    <xf numFmtId="9" fontId="35" fillId="0" borderId="0" applyFill="0" applyBorder="0" applyAlignment="0" applyProtection="0"/>
    <xf numFmtId="9" fontId="3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5"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1" fillId="0" borderId="0" applyFont="0" applyFill="0" applyBorder="0" applyAlignment="0" applyProtection="0"/>
    <xf numFmtId="9" fontId="35" fillId="0" borderId="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5" fillId="0" borderId="0" applyFill="0" applyBorder="0" applyAlignment="0" applyProtection="0"/>
    <xf numFmtId="9" fontId="35" fillId="0" borderId="0" applyFont="0" applyFill="0" applyBorder="0" applyAlignment="0" applyProtection="0"/>
    <xf numFmtId="9" fontId="35" fillId="0" borderId="0" applyFill="0" applyBorder="0" applyAlignment="0" applyProtection="0"/>
    <xf numFmtId="9" fontId="35" fillId="0" borderId="0" applyFill="0" applyBorder="0" applyAlignment="0" applyProtection="0"/>
    <xf numFmtId="9" fontId="11" fillId="0" borderId="0" applyFill="0" applyBorder="0" applyAlignment="0" applyProtection="0"/>
    <xf numFmtId="9" fontId="6" fillId="0" borderId="0" applyFill="0" applyBorder="0" applyAlignment="0" applyProtection="0"/>
    <xf numFmtId="9" fontId="6" fillId="0" borderId="0" applyFill="0" applyBorder="0" applyAlignment="0" applyProtection="0"/>
    <xf numFmtId="9" fontId="15"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6"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ill="0" applyBorder="0" applyAlignment="0" applyProtection="0"/>
    <xf numFmtId="9" fontId="15"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9" fontId="10" fillId="56" borderId="28" applyFont="0" applyFill="0" applyBorder="0" applyProtection="0">
      <alignment horizontal="left"/>
      <protection hidden="1"/>
    </xf>
    <xf numFmtId="0" fontId="43" fillId="30"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19"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48"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0" fontId="43" fillId="30" borderId="27" applyNumberFormat="0" applyAlignment="0" applyProtection="0"/>
    <xf numFmtId="169" fontId="15" fillId="0" borderId="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5"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5"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5"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9" fontId="15" fillId="0" borderId="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5"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5"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5"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1" fontId="6" fillId="0" borderId="0" applyFill="0" applyBorder="0" applyAlignment="0" applyProtection="0"/>
    <xf numFmtId="181" fontId="6" fillId="0" borderId="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5"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5"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5"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5" fillId="0" borderId="0" applyFont="0" applyFill="0" applyBorder="0" applyAlignment="0" applyProtection="0"/>
    <xf numFmtId="180" fontId="15"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2" fontId="39" fillId="0" borderId="0" applyFill="0" applyBorder="0" applyAlignment="0" applyProtection="0"/>
    <xf numFmtId="182" fontId="39" fillId="0" borderId="0" applyFill="0" applyBorder="0" applyAlignment="0" applyProtection="0"/>
    <xf numFmtId="182" fontId="39" fillId="0" borderId="0" applyFill="0" applyBorder="0" applyAlignment="0" applyProtection="0"/>
    <xf numFmtId="182" fontId="39" fillId="0" borderId="0" applyFill="0" applyBorder="0" applyAlignment="0" applyProtection="0"/>
    <xf numFmtId="183" fontId="6" fillId="0" borderId="0" applyFill="0" applyBorder="0" applyAlignment="0" applyProtection="0"/>
    <xf numFmtId="169" fontId="3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35" fillId="0" borderId="0" applyFill="0" applyBorder="0" applyAlignment="0" applyProtection="0"/>
    <xf numFmtId="169" fontId="15" fillId="0" borderId="0" applyFill="0" applyBorder="0" applyAlignment="0" applyProtection="0"/>
    <xf numFmtId="43" fontId="6" fillId="0" borderId="0" applyFont="0" applyFill="0" applyBorder="0" applyAlignment="0" applyProtection="0"/>
    <xf numFmtId="170" fontId="15" fillId="0" borderId="0" applyFill="0" applyBorder="0" applyAlignment="0" applyProtection="0"/>
    <xf numFmtId="170" fontId="15" fillId="0" borderId="0" applyFill="0" applyBorder="0" applyAlignment="0" applyProtection="0"/>
    <xf numFmtId="169" fontId="3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0" fontId="15" fillId="0" borderId="0" applyFill="0" applyBorder="0" applyAlignment="0" applyProtection="0"/>
    <xf numFmtId="169" fontId="35" fillId="0" borderId="0" applyFill="0" applyBorder="0" applyAlignment="0" applyProtection="0"/>
    <xf numFmtId="43" fontId="11" fillId="0" borderId="0" applyFill="0" applyBorder="0" applyAlignment="0" applyProtection="0"/>
    <xf numFmtId="167" fontId="11" fillId="0" borderId="0" applyFill="0" applyBorder="0" applyAlignment="0" applyProtection="0"/>
    <xf numFmtId="167" fontId="11" fillId="0" borderId="0" applyFill="0" applyBorder="0" applyAlignment="0" applyProtection="0"/>
    <xf numFmtId="167" fontId="11" fillId="0" borderId="0" applyFill="0" applyBorder="0" applyAlignment="0" applyProtection="0"/>
    <xf numFmtId="167" fontId="11" fillId="0" borderId="0" applyFill="0" applyBorder="0" applyAlignment="0" applyProtection="0"/>
    <xf numFmtId="167" fontId="11" fillId="0" borderId="0" applyFill="0" applyBorder="0" applyAlignment="0" applyProtection="0"/>
    <xf numFmtId="43" fontId="11" fillId="0" borderId="0" applyFill="0" applyBorder="0" applyAlignment="0" applyProtection="0"/>
    <xf numFmtId="43" fontId="11" fillId="0" borderId="0" applyFill="0" applyBorder="0" applyAlignment="0" applyProtection="0"/>
    <xf numFmtId="43" fontId="11"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35" fillId="0" borderId="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9" fontId="35" fillId="0" borderId="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5"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5"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5"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4" fontId="6" fillId="0" borderId="0" applyFill="0" applyBorder="0" applyAlignment="0" applyProtection="0"/>
    <xf numFmtId="184" fontId="6"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0" fontId="15" fillId="0" borderId="0" applyFill="0" applyBorder="0" applyAlignment="0" applyProtection="0"/>
    <xf numFmtId="184" fontId="6"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0" fontId="35" fillId="0" borderId="0" applyNumberFormat="0" applyFont="0" applyFill="0" applyBorder="0" applyProtection="0">
      <alignment vertical="center"/>
    </xf>
    <xf numFmtId="0" fontId="35" fillId="0" borderId="0" applyNumberFormat="0" applyFont="0" applyFill="0" applyBorder="0" applyProtection="0">
      <alignment vertical="center"/>
    </xf>
    <xf numFmtId="43" fontId="6" fillId="0" borderId="0" applyFont="0" applyFill="0" applyBorder="0" applyAlignment="0" applyProtection="0"/>
    <xf numFmtId="43" fontId="6" fillId="0" borderId="0" applyFont="0" applyFill="0" applyBorder="0" applyAlignment="0" applyProtection="0"/>
    <xf numFmtId="170" fontId="1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0" fontId="15" fillId="0" borderId="0" applyFill="0" applyBorder="0" applyAlignment="0" applyProtection="0"/>
    <xf numFmtId="43" fontId="6" fillId="0" borderId="0" applyFont="0" applyFill="0" applyBorder="0" applyAlignment="0" applyProtection="0"/>
    <xf numFmtId="170" fontId="15" fillId="0" borderId="0" applyFill="0" applyBorder="0" applyAlignment="0" applyProtection="0"/>
    <xf numFmtId="43" fontId="6" fillId="0" borderId="0" applyFont="0" applyFill="0" applyBorder="0" applyAlignment="0" applyProtection="0"/>
    <xf numFmtId="170" fontId="15" fillId="0" borderId="0" applyFill="0" applyBorder="0" applyAlignment="0" applyProtection="0"/>
    <xf numFmtId="170" fontId="1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4" fontId="6" fillId="0" borderId="0" applyFill="0" applyBorder="0" applyAlignment="0" applyProtection="0"/>
    <xf numFmtId="184" fontId="6" fillId="0" borderId="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84" fontId="6"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4" fontId="6" fillId="0" borderId="0" applyFill="0" applyBorder="0" applyAlignment="0" applyProtection="0"/>
    <xf numFmtId="43" fontId="6" fillId="0" borderId="0" applyFont="0" applyFill="0" applyBorder="0" applyAlignment="0" applyProtection="0"/>
    <xf numFmtId="184" fontId="6" fillId="0" borderId="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ill="0" applyBorder="0" applyAlignment="0" applyProtection="0"/>
    <xf numFmtId="0" fontId="39" fillId="0" borderId="0" applyFill="0" applyBorder="0" applyAlignment="0" applyProtection="0"/>
    <xf numFmtId="0" fontId="39" fillId="0" borderId="0" applyFill="0" applyBorder="0" applyAlignment="0" applyProtection="0"/>
    <xf numFmtId="0" fontId="39" fillId="0" borderId="0" applyFill="0" applyBorder="0" applyAlignment="0" applyProtection="0"/>
    <xf numFmtId="43" fontId="6" fillId="0" borderId="0" applyFont="0" applyFill="0" applyBorder="0" applyAlignment="0" applyProtection="0"/>
    <xf numFmtId="0" fontId="39" fillId="0" borderId="0" applyFill="0" applyBorder="0" applyAlignment="0" applyProtection="0"/>
    <xf numFmtId="43" fontId="15" fillId="0" borderId="0" applyFont="0" applyFill="0" applyBorder="0" applyAlignment="0" applyProtection="0"/>
    <xf numFmtId="0" fontId="39" fillId="0" borderId="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15" fillId="0" borderId="0" applyFont="0" applyFill="0" applyBorder="0" applyAlignment="0" applyProtection="0"/>
    <xf numFmtId="184" fontId="6" fillId="0" borderId="0" applyFill="0" applyBorder="0" applyAlignment="0" applyProtection="0"/>
    <xf numFmtId="184"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5" fontId="6" fillId="0" borderId="0" applyFill="0" applyBorder="0" applyAlignment="0" applyProtection="0"/>
    <xf numFmtId="43" fontId="6" fillId="0" borderId="0" applyFont="0" applyFill="0" applyBorder="0" applyAlignment="0" applyProtection="0"/>
    <xf numFmtId="185"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4" fontId="6" fillId="0" borderId="0" applyFill="0" applyBorder="0" applyAlignment="0" applyProtection="0"/>
    <xf numFmtId="185" fontId="6" fillId="0" borderId="0" applyFill="0" applyBorder="0" applyAlignment="0" applyProtection="0"/>
    <xf numFmtId="185" fontId="6" fillId="0" borderId="0" applyFill="0" applyBorder="0" applyAlignment="0" applyProtection="0"/>
    <xf numFmtId="184" fontId="6" fillId="0" borderId="0" applyFill="0" applyBorder="0" applyAlignment="0" applyProtection="0"/>
    <xf numFmtId="185" fontId="6" fillId="0" borderId="0" applyFill="0" applyBorder="0" applyAlignment="0" applyProtection="0"/>
    <xf numFmtId="185" fontId="6" fillId="0" borderId="0" applyFill="0" applyBorder="0" applyAlignment="0" applyProtection="0"/>
    <xf numFmtId="184" fontId="6" fillId="0" borderId="0" applyFill="0" applyBorder="0" applyAlignment="0" applyProtection="0"/>
    <xf numFmtId="169" fontId="6"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6"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6"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xf numFmtId="0" fontId="44" fillId="0" borderId="0" applyNumberFormat="0" applyFill="0" applyBorder="0" applyAlignment="0" applyProtection="0"/>
    <xf numFmtId="0" fontId="44" fillId="0" borderId="0" applyNumberFormat="0" applyFill="0" applyBorder="0" applyAlignment="0" applyProtection="0"/>
    <xf numFmtId="0" fontId="15" fillId="0" borderId="0"/>
    <xf numFmtId="0" fontId="15"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5" fillId="0" borderId="0" applyNumberFormat="0" applyFill="0" applyBorder="0" applyAlignment="0" applyProtection="0"/>
    <xf numFmtId="0" fontId="28" fillId="0" borderId="23" applyNumberFormat="0" applyFill="0" applyAlignment="0" applyProtection="0"/>
    <xf numFmtId="0" fontId="46" fillId="0" borderId="29" applyNumberFormat="0" applyFill="0" applyAlignment="0" applyProtection="0"/>
    <xf numFmtId="0" fontId="47" fillId="0" borderId="3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0" borderId="0" applyNumberFormat="0" applyFill="0" applyBorder="0" applyAlignment="0" applyProtection="0"/>
    <xf numFmtId="0" fontId="47" fillId="0" borderId="31" applyNumberFormat="0" applyFill="0" applyAlignment="0" applyProtection="0"/>
    <xf numFmtId="0" fontId="47" fillId="0" borderId="30" applyNumberFormat="0" applyFill="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1" fillId="0" borderId="32"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28" fillId="0" borderId="23"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28" fillId="0" borderId="23" applyNumberFormat="0" applyFill="0" applyAlignment="0" applyProtection="0"/>
    <xf numFmtId="0" fontId="46" fillId="0" borderId="29"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46" fillId="0" borderId="29"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46" fillId="0" borderId="29" applyNumberFormat="0" applyFill="0" applyAlignment="0" applyProtection="0"/>
    <xf numFmtId="0" fontId="28" fillId="0" borderId="23" applyNumberFormat="0" applyFill="0" applyAlignment="0" applyProtection="0"/>
    <xf numFmtId="0" fontId="46" fillId="0" borderId="29" applyNumberFormat="0" applyFill="0" applyAlignment="0" applyProtection="0"/>
    <xf numFmtId="0" fontId="28" fillId="0" borderId="23" applyNumberFormat="0" applyFill="0" applyAlignment="0" applyProtection="0"/>
    <xf numFmtId="0" fontId="46" fillId="0" borderId="29" applyNumberFormat="0" applyFill="0" applyAlignment="0" applyProtection="0"/>
    <xf numFmtId="0" fontId="51" fillId="0" borderId="32" applyNumberFormat="0" applyFill="0" applyAlignment="0" applyProtection="0"/>
    <xf numFmtId="0" fontId="51" fillId="0" borderId="32" applyNumberFormat="0" applyFill="0" applyAlignment="0" applyProtection="0"/>
    <xf numFmtId="0" fontId="47" fillId="0" borderId="33" applyNumberFormat="0" applyFill="0" applyAlignment="0" applyProtection="0"/>
    <xf numFmtId="0" fontId="47" fillId="0" borderId="34" applyNumberFormat="0" applyFill="0" applyAlignment="0" applyProtection="0"/>
    <xf numFmtId="0" fontId="47" fillId="0" borderId="34" applyNumberFormat="0" applyFill="0" applyAlignment="0" applyProtection="0"/>
    <xf numFmtId="0" fontId="47" fillId="0" borderId="34" applyNumberFormat="0" applyFill="0" applyAlignment="0" applyProtection="0"/>
    <xf numFmtId="0" fontId="47" fillId="0" borderId="34" applyNumberFormat="0" applyFill="0" applyAlignment="0" applyProtection="0"/>
    <xf numFmtId="0" fontId="47" fillId="0" borderId="34" applyNumberFormat="0" applyFill="0" applyAlignment="0" applyProtection="0"/>
    <xf numFmtId="0" fontId="47" fillId="0" borderId="34" applyNumberFormat="0" applyFill="0" applyAlignment="0" applyProtection="0"/>
    <xf numFmtId="0" fontId="47" fillId="0" borderId="34" applyNumberFormat="0" applyFill="0" applyAlignment="0" applyProtection="0"/>
    <xf numFmtId="0" fontId="47" fillId="0" borderId="34" applyNumberFormat="0" applyFill="0" applyAlignment="0" applyProtection="0"/>
    <xf numFmtId="0" fontId="47" fillId="0" borderId="34" applyNumberFormat="0" applyFill="0" applyAlignment="0" applyProtection="0"/>
    <xf numFmtId="0" fontId="47" fillId="0" borderId="34" applyNumberFormat="0" applyFill="0" applyAlignment="0" applyProtection="0"/>
    <xf numFmtId="0" fontId="48" fillId="0" borderId="0" applyNumberFormat="0" applyFill="0" applyBorder="0" applyAlignment="0" applyProtection="0"/>
    <xf numFmtId="0" fontId="28" fillId="0" borderId="23" applyNumberFormat="0" applyFill="0" applyAlignment="0" applyProtection="0"/>
    <xf numFmtId="0" fontId="48" fillId="0" borderId="0" applyNumberFormat="0" applyFill="0" applyBorder="0" applyAlignment="0" applyProtection="0"/>
    <xf numFmtId="0" fontId="47" fillId="0" borderId="34" applyNumberFormat="0" applyFill="0" applyAlignment="0" applyProtection="0"/>
    <xf numFmtId="0" fontId="47" fillId="0" borderId="34" applyNumberFormat="0" applyFill="0" applyAlignment="0" applyProtection="0"/>
    <xf numFmtId="0" fontId="47" fillId="0" borderId="34" applyNumberFormat="0" applyFill="0" applyAlignment="0" applyProtection="0"/>
    <xf numFmtId="0" fontId="47" fillId="0" borderId="34" applyNumberFormat="0" applyFill="0" applyAlignment="0" applyProtection="0"/>
    <xf numFmtId="0" fontId="47" fillId="0" borderId="34" applyNumberFormat="0" applyFill="0" applyAlignment="0" applyProtection="0"/>
    <xf numFmtId="0" fontId="47" fillId="0" borderId="34" applyNumberFormat="0" applyFill="0" applyAlignment="0" applyProtection="0"/>
    <xf numFmtId="0" fontId="47" fillId="0" borderId="34" applyNumberFormat="0" applyFill="0" applyAlignment="0" applyProtection="0"/>
    <xf numFmtId="0" fontId="47" fillId="0" borderId="34" applyNumberFormat="0" applyFill="0" applyAlignment="0" applyProtection="0"/>
    <xf numFmtId="0" fontId="47" fillId="0" borderId="34" applyNumberFormat="0" applyFill="0" applyAlignment="0" applyProtection="0"/>
    <xf numFmtId="0" fontId="47" fillId="0" borderId="34" applyNumberFormat="0" applyFill="0" applyAlignment="0" applyProtection="0"/>
    <xf numFmtId="0" fontId="47" fillId="0" borderId="33" applyNumberFormat="0" applyFill="0" applyAlignment="0" applyProtection="0"/>
    <xf numFmtId="0" fontId="47" fillId="0" borderId="34" applyNumberFormat="0" applyFill="0" applyAlignment="0" applyProtection="0"/>
    <xf numFmtId="0" fontId="45" fillId="0" borderId="0" applyNumberFormat="0" applyFill="0" applyBorder="0" applyAlignment="0" applyProtection="0"/>
    <xf numFmtId="0" fontId="47" fillId="0" borderId="33" applyNumberFormat="0" applyFill="0" applyAlignment="0" applyProtection="0"/>
    <xf numFmtId="0" fontId="47" fillId="0" borderId="33" applyNumberFormat="0" applyFill="0" applyAlignment="0" applyProtection="0"/>
    <xf numFmtId="0" fontId="47" fillId="0" borderId="34" applyNumberFormat="0" applyFill="0" applyAlignment="0" applyProtection="0"/>
    <xf numFmtId="0" fontId="28" fillId="0" borderId="23" applyNumberFormat="0" applyFill="0" applyAlignment="0" applyProtection="0"/>
    <xf numFmtId="0" fontId="47" fillId="0" borderId="34" applyNumberFormat="0" applyFill="0" applyAlignment="0" applyProtection="0"/>
    <xf numFmtId="0" fontId="28" fillId="0" borderId="23" applyNumberFormat="0" applyFill="0" applyAlignment="0" applyProtection="0"/>
    <xf numFmtId="0" fontId="47" fillId="0" borderId="34" applyNumberFormat="0" applyFill="0" applyAlignment="0" applyProtection="0"/>
    <xf numFmtId="0" fontId="28" fillId="0" borderId="23" applyNumberFormat="0" applyFill="0" applyAlignment="0" applyProtection="0"/>
    <xf numFmtId="0" fontId="45" fillId="0" borderId="0" applyNumberFormat="0" applyFill="0" applyBorder="0" applyAlignment="0" applyProtection="0"/>
    <xf numFmtId="0" fontId="49" fillId="0" borderId="0" applyNumberFormat="0" applyFill="0" applyBorder="0" applyAlignment="0" applyProtection="0"/>
    <xf numFmtId="0" fontId="45" fillId="0" borderId="0" applyNumberFormat="0" applyFill="0" applyBorder="0" applyAlignment="0" applyProtection="0"/>
    <xf numFmtId="0" fontId="49" fillId="0" borderId="0" applyNumberFormat="0" applyFill="0" applyBorder="0" applyAlignment="0" applyProtection="0"/>
    <xf numFmtId="0" fontId="45" fillId="0" borderId="0" applyNumberFormat="0" applyFill="0" applyBorder="0" applyAlignment="0" applyProtection="0"/>
    <xf numFmtId="0" fontId="28" fillId="0" borderId="23"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30" fillId="0" borderId="24" applyNumberFormat="0" applyFill="0" applyAlignment="0" applyProtection="0"/>
    <xf numFmtId="0" fontId="52" fillId="0" borderId="24" applyNumberFormat="0" applyFill="0" applyAlignment="0" applyProtection="0"/>
    <xf numFmtId="0" fontId="30" fillId="0" borderId="24" applyNumberFormat="0" applyFill="0" applyAlignment="0" applyProtection="0"/>
    <xf numFmtId="0" fontId="52" fillId="0" borderId="24" applyNumberFormat="0" applyFill="0" applyAlignment="0" applyProtection="0"/>
    <xf numFmtId="0" fontId="30" fillId="0" borderId="24" applyNumberFormat="0" applyFill="0" applyAlignment="0" applyProtection="0"/>
    <xf numFmtId="0" fontId="30" fillId="0" borderId="24" applyNumberFormat="0" applyFill="0" applyAlignment="0" applyProtection="0"/>
    <xf numFmtId="0" fontId="31" fillId="0" borderId="25" applyNumberFormat="0" applyFill="0" applyAlignment="0" applyProtection="0"/>
    <xf numFmtId="0" fontId="53" fillId="0" borderId="35" applyNumberFormat="0" applyFill="0" applyAlignment="0" applyProtection="0"/>
    <xf numFmtId="0" fontId="31" fillId="0" borderId="25" applyNumberFormat="0" applyFill="0" applyAlignment="0" applyProtection="0"/>
    <xf numFmtId="0" fontId="53" fillId="0" borderId="35" applyNumberFormat="0" applyFill="0" applyAlignment="0" applyProtection="0"/>
    <xf numFmtId="0" fontId="31" fillId="0" borderId="25" applyNumberFormat="0" applyFill="0" applyAlignment="0" applyProtection="0"/>
    <xf numFmtId="0" fontId="31" fillId="0" borderId="25" applyNumberFormat="0" applyFill="0" applyAlignment="0" applyProtection="0"/>
    <xf numFmtId="0" fontId="31" fillId="0" borderId="0" applyNumberFormat="0" applyFill="0" applyBorder="0" applyAlignment="0" applyProtection="0"/>
    <xf numFmtId="0" fontId="53" fillId="0" borderId="0" applyNumberFormat="0" applyFill="0" applyBorder="0" applyAlignment="0" applyProtection="0"/>
    <xf numFmtId="0" fontId="31" fillId="0" borderId="0" applyNumberFormat="0" applyFill="0" applyBorder="0" applyAlignment="0" applyProtection="0"/>
    <xf numFmtId="0" fontId="53"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5" fillId="0" borderId="0" applyNumberFormat="0" applyFill="0" applyBorder="0" applyAlignment="0" applyProtection="0"/>
    <xf numFmtId="0" fontId="49" fillId="0" borderId="0" applyNumberFormat="0" applyFill="0" applyBorder="0" applyAlignment="0" applyProtection="0"/>
    <xf numFmtId="186" fontId="54" fillId="0" borderId="0">
      <protection locked="0"/>
    </xf>
    <xf numFmtId="186" fontId="54" fillId="0" borderId="0">
      <protection locked="0"/>
    </xf>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7"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0" fontId="55" fillId="0" borderId="36" applyNumberFormat="0" applyFill="0" applyAlignment="0" applyProtection="0"/>
    <xf numFmtId="43"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5" fillId="0" borderId="0" applyNumberFormat="0" applyFont="0" applyFill="0" applyBorder="0" applyProtection="0">
      <alignment vertical="center"/>
    </xf>
    <xf numFmtId="0" fontId="35" fillId="0" borderId="0" applyNumberFormat="0" applyFont="0" applyFill="0" applyBorder="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5" fillId="0" borderId="0" applyNumberFormat="0" applyFont="0" applyFill="0" applyBorder="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5" fillId="0" borderId="0" applyNumberFormat="0" applyFont="0" applyFill="0" applyBorder="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5" fillId="0" borderId="0" applyNumberFormat="0" applyFont="0" applyFill="0" applyBorder="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5" fillId="0" borderId="0" applyNumberFormat="0" applyFont="0" applyFill="0" applyBorder="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5" fillId="0" borderId="0" applyNumberFormat="0" applyFont="0" applyFill="0" applyBorder="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5" fillId="0" borderId="0" applyNumberFormat="0" applyFont="0" applyFill="0" applyBorder="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ill="0" applyBorder="0" applyAlignment="0" applyProtection="0"/>
    <xf numFmtId="43" fontId="40" fillId="0" borderId="0" applyFont="0" applyFill="0" applyBorder="0" applyAlignment="0" applyProtection="0"/>
    <xf numFmtId="0" fontId="35" fillId="0" borderId="0" applyNumberFormat="0" applyFont="0" applyFill="0" applyBorder="0" applyProtection="0">
      <alignment vertical="center"/>
    </xf>
    <xf numFmtId="164" fontId="1" fillId="0" borderId="0" applyFont="0" applyFill="0" applyBorder="0" applyAlignment="0" applyProtection="0"/>
    <xf numFmtId="164" fontId="6" fillId="0" borderId="0" applyFont="0" applyFill="0" applyBorder="0" applyAlignment="0" applyProtection="0"/>
    <xf numFmtId="169" fontId="15" fillId="0" borderId="0" applyFill="0" applyBorder="0" applyAlignment="0" applyProtection="0"/>
    <xf numFmtId="169" fontId="15" fillId="0" borderId="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15" fillId="0" borderId="0" applyFill="0" applyBorder="0" applyAlignment="0" applyProtection="0"/>
    <xf numFmtId="169" fontId="15" fillId="0" borderId="0" applyFill="0" applyBorder="0" applyAlignment="0" applyProtection="0"/>
    <xf numFmtId="169" fontId="15"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9" fontId="6" fillId="0" borderId="0" applyFill="0" applyBorder="0" applyAlignment="0" applyProtection="0"/>
    <xf numFmtId="43" fontId="1" fillId="0" borderId="0" applyFont="0" applyFill="0" applyBorder="0" applyAlignment="0" applyProtection="0"/>
    <xf numFmtId="43" fontId="6"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9" fontId="15" fillId="0" borderId="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69" fontId="6" fillId="0" borderId="0" applyFill="0" applyBorder="0" applyAlignment="0" applyProtection="0"/>
    <xf numFmtId="169" fontId="1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169" fontId="6" fillId="0" borderId="0" applyFill="0" applyBorder="0" applyAlignment="0" applyProtection="0"/>
    <xf numFmtId="43" fontId="40"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ill="0" applyBorder="0" applyAlignment="0" applyProtection="0"/>
    <xf numFmtId="0" fontId="35" fillId="0" borderId="0" applyNumberFormat="0" applyFont="0" applyFill="0" applyBorder="0" applyProtection="0">
      <alignment vertical="center"/>
    </xf>
    <xf numFmtId="43" fontId="1" fillId="0" borderId="0" applyFont="0" applyFill="0" applyBorder="0" applyAlignment="0" applyProtection="0"/>
    <xf numFmtId="43" fontId="6"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6"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5" fillId="0" borderId="0" applyNumberFormat="0" applyFont="0" applyFill="0" applyBorder="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9" fontId="15"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5"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5" fillId="0" borderId="0" applyNumberFormat="0" applyFont="0" applyFill="0" applyBorder="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5" fillId="0" borderId="0" applyNumberFormat="0" applyFont="0" applyFill="0" applyBorder="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40" fillId="0" borderId="0" applyFont="0" applyFill="0" applyBorder="0" applyAlignment="0" applyProtection="0"/>
    <xf numFmtId="0" fontId="35" fillId="0" borderId="0" applyNumberFormat="0" applyFont="0" applyFill="0" applyBorder="0" applyProtection="0">
      <alignment vertical="center"/>
    </xf>
    <xf numFmtId="43" fontId="40"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ont="0" applyFill="0" applyBorder="0" applyAlignment="0" applyProtection="0"/>
    <xf numFmtId="0" fontId="35" fillId="0" borderId="0" applyNumberFormat="0" applyFont="0" applyFill="0" applyBorder="0" applyProtection="0">
      <alignment vertical="center"/>
    </xf>
    <xf numFmtId="43" fontId="6" fillId="0" borderId="0" applyFont="0" applyFill="0" applyBorder="0" applyAlignment="0" applyProtection="0"/>
    <xf numFmtId="0" fontId="35" fillId="0" borderId="0" applyNumberFormat="0" applyFont="0" applyFill="0" applyBorder="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0" fontId="35" fillId="0" borderId="0" applyNumberFormat="0" applyFont="0" applyFill="0" applyBorder="0" applyProtection="0">
      <alignment vertical="center"/>
    </xf>
    <xf numFmtId="43" fontId="6" fillId="0" borderId="0" applyFill="0" applyBorder="0" applyAlignment="0" applyProtection="0"/>
    <xf numFmtId="43" fontId="6" fillId="0" borderId="0" applyFill="0" applyBorder="0" applyAlignment="0" applyProtection="0"/>
    <xf numFmtId="0" fontId="35" fillId="0" borderId="0" applyNumberFormat="0" applyFont="0" applyFill="0" applyBorder="0" applyProtection="0">
      <alignment vertical="center"/>
    </xf>
    <xf numFmtId="43" fontId="6"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5" fillId="0" borderId="0" applyFill="0" applyBorder="0" applyAlignment="0" applyProtection="0"/>
    <xf numFmtId="169" fontId="15" fillId="0" borderId="0" applyFill="0" applyBorder="0" applyAlignment="0" applyProtection="0"/>
    <xf numFmtId="169" fontId="15" fillId="0" borderId="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ill="0" applyBorder="0" applyAlignment="0" applyProtection="0"/>
    <xf numFmtId="0" fontId="6" fillId="0" borderId="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44" fillId="0" borderId="0" applyNumberFormat="0" applyFill="0" applyBorder="0" applyAlignment="0" applyProtection="0"/>
    <xf numFmtId="0" fontId="56" fillId="0" borderId="0"/>
    <xf numFmtId="0" fontId="57" fillId="0" borderId="0"/>
    <xf numFmtId="0" fontId="1" fillId="0" borderId="0"/>
    <xf numFmtId="43" fontId="1" fillId="0" borderId="0" applyFont="0" applyFill="0" applyBorder="0" applyAlignment="0" applyProtection="0"/>
  </cellStyleXfs>
  <cellXfs count="633">
    <xf numFmtId="0" fontId="0" fillId="0" borderId="0" xfId="0"/>
    <xf numFmtId="0" fontId="0" fillId="3" borderId="0" xfId="0" applyFill="1"/>
    <xf numFmtId="0" fontId="5" fillId="3" borderId="0" xfId="0" applyFont="1" applyFill="1"/>
    <xf numFmtId="0" fontId="7" fillId="0" borderId="0" xfId="3" applyFont="1"/>
    <xf numFmtId="0" fontId="7" fillId="3" borderId="0" xfId="3" applyFont="1" applyFill="1"/>
    <xf numFmtId="0" fontId="8" fillId="3" borderId="0" xfId="3" applyFont="1" applyFill="1"/>
    <xf numFmtId="0" fontId="8" fillId="0" borderId="0" xfId="3" applyFont="1"/>
    <xf numFmtId="10" fontId="8" fillId="0" borderId="0" xfId="4" applyNumberFormat="1" applyFont="1"/>
    <xf numFmtId="10" fontId="8" fillId="3" borderId="0" xfId="4" applyNumberFormat="1" applyFont="1" applyFill="1"/>
    <xf numFmtId="10" fontId="8" fillId="3" borderId="0" xfId="4" applyNumberFormat="1" applyFont="1" applyFill="1" applyBorder="1"/>
    <xf numFmtId="0" fontId="9" fillId="3" borderId="0" xfId="3" applyFont="1" applyFill="1"/>
    <xf numFmtId="10" fontId="8" fillId="3" borderId="0" xfId="4" applyNumberFormat="1" applyFont="1" applyFill="1" applyBorder="1" applyAlignment="1"/>
    <xf numFmtId="164" fontId="8" fillId="3" borderId="0" xfId="3" applyNumberFormat="1" applyFont="1" applyFill="1"/>
    <xf numFmtId="0" fontId="9" fillId="3" borderId="0" xfId="3" applyFont="1" applyFill="1" applyAlignment="1">
      <alignment horizontal="center"/>
    </xf>
    <xf numFmtId="166" fontId="9" fillId="3" borderId="0" xfId="3" applyNumberFormat="1" applyFont="1" applyFill="1"/>
    <xf numFmtId="0" fontId="8" fillId="3" borderId="0" xfId="3" applyFont="1" applyFill="1" applyAlignment="1">
      <alignment horizontal="center"/>
    </xf>
    <xf numFmtId="166" fontId="8" fillId="3" borderId="0" xfId="3" applyNumberFormat="1" applyFont="1" applyFill="1"/>
    <xf numFmtId="0" fontId="0" fillId="0" borderId="0" xfId="0" applyAlignment="1">
      <alignment horizontal="center" vertical="center"/>
    </xf>
    <xf numFmtId="2" fontId="0" fillId="0" borderId="0" xfId="0" applyNumberFormat="1" applyAlignment="1">
      <alignment horizontal="center" vertical="center"/>
    </xf>
    <xf numFmtId="2" fontId="8" fillId="3" borderId="0" xfId="3" applyNumberFormat="1" applyFont="1" applyFill="1" applyAlignment="1">
      <alignment horizontal="center" vertical="center"/>
    </xf>
    <xf numFmtId="0" fontId="6" fillId="5" borderId="0" xfId="3" applyFill="1"/>
    <xf numFmtId="0" fontId="12" fillId="5" borderId="0" xfId="3" applyFont="1" applyFill="1"/>
    <xf numFmtId="10" fontId="8" fillId="5" borderId="0" xfId="3" applyNumberFormat="1" applyFont="1" applyFill="1"/>
    <xf numFmtId="0" fontId="8" fillId="5" borderId="0" xfId="3" applyFont="1" applyFill="1"/>
    <xf numFmtId="0" fontId="1" fillId="5" borderId="0" xfId="3" applyFont="1" applyFill="1"/>
    <xf numFmtId="0" fontId="8" fillId="5" borderId="8" xfId="3" applyFont="1" applyFill="1" applyBorder="1"/>
    <xf numFmtId="0" fontId="8" fillId="5" borderId="5" xfId="3" applyFont="1" applyFill="1" applyBorder="1" applyAlignment="1">
      <alignment horizontal="right"/>
    </xf>
    <xf numFmtId="0" fontId="8" fillId="5" borderId="0" xfId="3" applyFont="1" applyFill="1" applyAlignment="1">
      <alignment horizontal="right"/>
    </xf>
    <xf numFmtId="0" fontId="2" fillId="5" borderId="0" xfId="3" applyFont="1" applyFill="1"/>
    <xf numFmtId="0" fontId="13" fillId="5" borderId="0" xfId="3" applyFont="1" applyFill="1" applyAlignment="1">
      <alignment horizontal="left"/>
    </xf>
    <xf numFmtId="0" fontId="8" fillId="5" borderId="0" xfId="3" applyFont="1" applyFill="1" applyAlignment="1">
      <alignment wrapText="1"/>
    </xf>
    <xf numFmtId="10" fontId="2" fillId="6" borderId="1" xfId="3" applyNumberFormat="1" applyFont="1" applyFill="1" applyBorder="1" applyAlignment="1">
      <alignment horizontal="center" vertical="center"/>
    </xf>
    <xf numFmtId="10" fontId="8" fillId="3" borderId="0" xfId="3" applyNumberFormat="1" applyFont="1" applyFill="1" applyAlignment="1">
      <alignment horizontal="center" vertical="center"/>
    </xf>
    <xf numFmtId="0" fontId="9" fillId="3" borderId="0" xfId="3" applyFont="1" applyFill="1" applyAlignment="1">
      <alignment horizontal="left" vertical="center"/>
    </xf>
    <xf numFmtId="0" fontId="8" fillId="5" borderId="0" xfId="3" applyFont="1" applyFill="1" applyAlignment="1">
      <alignment horizontal="center"/>
    </xf>
    <xf numFmtId="0" fontId="9" fillId="3" borderId="3" xfId="3" applyFont="1" applyFill="1" applyBorder="1" applyAlignment="1">
      <alignment horizontal="center" vertical="center"/>
    </xf>
    <xf numFmtId="0" fontId="9" fillId="3" borderId="0" xfId="3" applyFont="1" applyFill="1" applyAlignment="1">
      <alignment horizontal="center" vertical="center"/>
    </xf>
    <xf numFmtId="0" fontId="9" fillId="0" borderId="0" xfId="3" applyFont="1"/>
    <xf numFmtId="49" fontId="9" fillId="3" borderId="0" xfId="3" applyNumberFormat="1" applyFont="1" applyFill="1" applyAlignment="1">
      <alignment horizontal="left" vertical="center"/>
    </xf>
    <xf numFmtId="49" fontId="8" fillId="3" borderId="1" xfId="0" applyNumberFormat="1" applyFont="1" applyFill="1" applyBorder="1" applyAlignment="1">
      <alignment horizontal="center" vertical="center" wrapText="1"/>
    </xf>
    <xf numFmtId="49" fontId="0" fillId="0" borderId="0" xfId="0" applyNumberFormat="1" applyAlignment="1">
      <alignment horizontal="center" vertical="center"/>
    </xf>
    <xf numFmtId="2" fontId="8" fillId="3" borderId="0" xfId="3" applyNumberFormat="1" applyFont="1" applyFill="1" applyAlignment="1">
      <alignment horizontal="left" vertical="center"/>
    </xf>
    <xf numFmtId="10" fontId="8" fillId="5" borderId="1" xfId="5897" applyNumberFormat="1" applyFont="1" applyFill="1" applyBorder="1" applyAlignment="1">
      <alignment horizontal="center"/>
    </xf>
    <xf numFmtId="0" fontId="58" fillId="0" borderId="0" xfId="8" applyFont="1"/>
    <xf numFmtId="0" fontId="58" fillId="5" borderId="0" xfId="8" applyFont="1" applyFill="1" applyAlignment="1">
      <alignment vertical="center"/>
    </xf>
    <xf numFmtId="4" fontId="4" fillId="58" borderId="0" xfId="8" applyNumberFormat="1" applyFont="1" applyFill="1" applyAlignment="1">
      <alignment horizontal="center" vertical="center"/>
    </xf>
    <xf numFmtId="0" fontId="4" fillId="58" borderId="0" xfId="8" applyFont="1" applyFill="1" applyAlignment="1">
      <alignment vertical="center"/>
    </xf>
    <xf numFmtId="0" fontId="15" fillId="0" borderId="0" xfId="8"/>
    <xf numFmtId="0" fontId="58" fillId="3" borderId="0" xfId="8" applyFont="1" applyFill="1"/>
    <xf numFmtId="0" fontId="59" fillId="3" borderId="0" xfId="8" applyFont="1" applyFill="1" applyAlignment="1">
      <alignment horizontal="center" vertical="center"/>
    </xf>
    <xf numFmtId="0" fontId="15" fillId="3" borderId="0" xfId="8" applyFill="1"/>
    <xf numFmtId="0" fontId="58" fillId="5" borderId="0" xfId="8" applyFont="1" applyFill="1" applyAlignment="1">
      <alignment horizontal="center" vertical="center"/>
    </xf>
    <xf numFmtId="0" fontId="0" fillId="0" borderId="0" xfId="0" applyAlignment="1">
      <alignment horizontal="center"/>
    </xf>
    <xf numFmtId="0" fontId="8" fillId="3" borderId="0" xfId="0" applyFont="1" applyFill="1" applyAlignment="1">
      <alignment horizontal="center" vertical="center" wrapText="1"/>
    </xf>
    <xf numFmtId="0" fontId="58" fillId="0" borderId="0" xfId="8" applyFont="1" applyAlignment="1">
      <alignment horizontal="center"/>
    </xf>
    <xf numFmtId="0" fontId="8" fillId="0" borderId="0" xfId="0" applyFont="1"/>
    <xf numFmtId="0" fontId="14" fillId="3" borderId="0" xfId="3" applyFont="1" applyFill="1" applyAlignment="1">
      <alignment horizontal="center" vertical="center"/>
    </xf>
    <xf numFmtId="44" fontId="0" fillId="0" borderId="1" xfId="0" applyNumberFormat="1" applyBorder="1" applyAlignment="1">
      <alignment horizontal="center" vertical="center"/>
    </xf>
    <xf numFmtId="0" fontId="8" fillId="3" borderId="1" xfId="3" applyFont="1" applyFill="1" applyBorder="1" applyAlignment="1">
      <alignment horizontal="center" vertical="center"/>
    </xf>
    <xf numFmtId="0" fontId="8" fillId="3" borderId="1" xfId="3" applyFont="1" applyFill="1" applyBorder="1" applyAlignment="1">
      <alignment horizontal="left" vertical="center" wrapText="1"/>
    </xf>
    <xf numFmtId="165" fontId="8" fillId="0" borderId="1" xfId="5" applyFont="1" applyFill="1" applyBorder="1" applyAlignment="1" applyProtection="1">
      <alignment horizontal="center" vertical="center"/>
    </xf>
    <xf numFmtId="10" fontId="1" fillId="3" borderId="1" xfId="4" applyNumberFormat="1" applyFont="1" applyFill="1" applyBorder="1" applyAlignment="1" applyProtection="1">
      <alignment horizontal="center" vertical="center"/>
    </xf>
    <xf numFmtId="165" fontId="1" fillId="3" borderId="1" xfId="5" applyFont="1" applyFill="1" applyBorder="1" applyAlignment="1" applyProtection="1">
      <alignment horizontal="center" vertical="center"/>
    </xf>
    <xf numFmtId="165" fontId="9" fillId="2" borderId="1" xfId="5" applyFont="1" applyFill="1" applyBorder="1" applyAlignment="1" applyProtection="1">
      <alignment horizontal="center" vertical="center"/>
    </xf>
    <xf numFmtId="10" fontId="9" fillId="2" borderId="1" xfId="4" applyNumberFormat="1" applyFont="1" applyFill="1" applyBorder="1" applyAlignment="1" applyProtection="1">
      <alignment horizontal="center" vertical="center"/>
    </xf>
    <xf numFmtId="10" fontId="9" fillId="2" borderId="1" xfId="6" applyNumberFormat="1" applyFont="1" applyFill="1" applyBorder="1" applyAlignment="1" applyProtection="1">
      <alignment horizontal="center" vertical="center"/>
    </xf>
    <xf numFmtId="10" fontId="9" fillId="2" borderId="1" xfId="4" applyNumberFormat="1" applyFont="1" applyFill="1" applyBorder="1" applyAlignment="1">
      <alignment horizontal="center" vertical="center"/>
    </xf>
    <xf numFmtId="44" fontId="9" fillId="2" borderId="1" xfId="2" applyFont="1" applyFill="1" applyBorder="1" applyAlignment="1">
      <alignment horizontal="center" vertical="center"/>
    </xf>
    <xf numFmtId="0" fontId="9" fillId="3" borderId="8" xfId="3" applyFont="1" applyFill="1" applyBorder="1"/>
    <xf numFmtId="44" fontId="7" fillId="3" borderId="0" xfId="3" applyNumberFormat="1" applyFont="1" applyFill="1"/>
    <xf numFmtId="44" fontId="8" fillId="0" borderId="0" xfId="3" applyNumberFormat="1" applyFont="1"/>
    <xf numFmtId="10" fontId="8" fillId="0" borderId="0" xfId="6" applyNumberFormat="1" applyFont="1"/>
    <xf numFmtId="43" fontId="8" fillId="0" borderId="0" xfId="1" applyFont="1"/>
    <xf numFmtId="0" fontId="2" fillId="4" borderId="18" xfId="0" applyFont="1" applyFill="1" applyBorder="1" applyAlignment="1">
      <alignment horizontal="center" vertical="center" wrapText="1"/>
    </xf>
    <xf numFmtId="187" fontId="0" fillId="3" borderId="1" xfId="0" applyNumberFormat="1" applyFill="1" applyBorder="1" applyAlignment="1">
      <alignment horizontal="center" vertical="center"/>
    </xf>
    <xf numFmtId="0" fontId="9" fillId="3" borderId="3" xfId="3" applyFont="1" applyFill="1" applyBorder="1" applyAlignment="1">
      <alignment horizontal="left" vertical="center"/>
    </xf>
    <xf numFmtId="2" fontId="2" fillId="0" borderId="0" xfId="0" applyNumberFormat="1" applyFont="1" applyAlignment="1">
      <alignment horizontal="center" vertical="center"/>
    </xf>
    <xf numFmtId="0" fontId="5" fillId="0" borderId="0" xfId="0" applyFont="1"/>
    <xf numFmtId="0" fontId="60" fillId="0" borderId="0" xfId="0" applyFont="1"/>
    <xf numFmtId="0" fontId="60" fillId="0" borderId="0" xfId="0" applyFont="1" applyAlignment="1">
      <alignment horizontal="center" vertical="center"/>
    </xf>
    <xf numFmtId="2" fontId="60" fillId="0" borderId="0" xfId="0" applyNumberFormat="1" applyFont="1" applyAlignment="1">
      <alignment horizontal="center" vertical="center"/>
    </xf>
    <xf numFmtId="0" fontId="62" fillId="0" borderId="0" xfId="2328" applyFont="1"/>
    <xf numFmtId="0" fontId="62" fillId="3" borderId="0" xfId="2328" applyFont="1" applyFill="1"/>
    <xf numFmtId="0" fontId="63" fillId="0" borderId="0" xfId="2328" applyFont="1"/>
    <xf numFmtId="0" fontId="63" fillId="3" borderId="0" xfId="2328" applyFont="1" applyFill="1"/>
    <xf numFmtId="0" fontId="60" fillId="3" borderId="0" xfId="0" applyFont="1" applyFill="1"/>
    <xf numFmtId="49" fontId="60" fillId="0" borderId="0" xfId="0" applyNumberFormat="1" applyFont="1" applyAlignment="1">
      <alignment horizontal="center" vertical="center"/>
    </xf>
    <xf numFmtId="0" fontId="8" fillId="3" borderId="0" xfId="0" applyFont="1" applyFill="1"/>
    <xf numFmtId="0" fontId="9" fillId="3" borderId="0" xfId="0" applyFont="1" applyFill="1"/>
    <xf numFmtId="0" fontId="64" fillId="0" borderId="0" xfId="2328" applyFont="1"/>
    <xf numFmtId="0" fontId="64" fillId="3" borderId="0" xfId="2328" applyFont="1" applyFill="1"/>
    <xf numFmtId="4" fontId="64" fillId="3" borderId="0" xfId="2328" applyNumberFormat="1" applyFont="1" applyFill="1" applyAlignment="1">
      <alignment horizontal="left" vertical="center" wrapText="1"/>
    </xf>
    <xf numFmtId="2" fontId="64" fillId="3" borderId="0" xfId="2328" applyNumberFormat="1" applyFont="1" applyFill="1" applyAlignment="1">
      <alignment horizontal="center"/>
    </xf>
    <xf numFmtId="0" fontId="64" fillId="3" borderId="0" xfId="2328" applyFont="1" applyFill="1" applyAlignment="1">
      <alignment horizontal="center"/>
    </xf>
    <xf numFmtId="4" fontId="65" fillId="3" borderId="0" xfId="2328" applyNumberFormat="1" applyFont="1" applyFill="1" applyAlignment="1">
      <alignment horizontal="center" vertical="center" wrapText="1"/>
    </xf>
    <xf numFmtId="2" fontId="8" fillId="3" borderId="0" xfId="0" applyNumberFormat="1" applyFont="1" applyFill="1" applyAlignment="1">
      <alignment vertical="top" wrapText="1"/>
    </xf>
    <xf numFmtId="0" fontId="64" fillId="0" borderId="0" xfId="2328" applyFont="1" applyAlignment="1">
      <alignment vertical="center"/>
    </xf>
    <xf numFmtId="4" fontId="64" fillId="0" borderId="0" xfId="2328" applyNumberFormat="1" applyFont="1" applyAlignment="1">
      <alignment horizontal="left" vertical="center" wrapText="1"/>
    </xf>
    <xf numFmtId="4" fontId="64" fillId="0" borderId="0" xfId="2328" applyNumberFormat="1" applyFont="1" applyAlignment="1">
      <alignment horizontal="center" vertical="center" wrapText="1"/>
    </xf>
    <xf numFmtId="2" fontId="65" fillId="0" borderId="0" xfId="2328" applyNumberFormat="1" applyFont="1" applyAlignment="1">
      <alignment horizontal="center"/>
    </xf>
    <xf numFmtId="0" fontId="9" fillId="2"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64" fillId="0" borderId="0" xfId="2328" applyFont="1" applyAlignment="1">
      <alignment wrapText="1"/>
    </xf>
    <xf numFmtId="2" fontId="64" fillId="0" borderId="0" xfId="2328" applyNumberFormat="1" applyFont="1" applyAlignment="1">
      <alignment horizontal="center"/>
    </xf>
    <xf numFmtId="2" fontId="64" fillId="0" borderId="0" xfId="2328" applyNumberFormat="1" applyFont="1" applyAlignment="1">
      <alignment horizontal="center" vertical="center"/>
    </xf>
    <xf numFmtId="0" fontId="2" fillId="4" borderId="18" xfId="0" applyFont="1" applyFill="1" applyBorder="1" applyAlignment="1">
      <alignment horizontal="center" vertical="center"/>
    </xf>
    <xf numFmtId="49" fontId="0" fillId="5" borderId="0" xfId="0" applyNumberFormat="1" applyFill="1" applyAlignment="1">
      <alignment horizontal="center" vertical="center"/>
    </xf>
    <xf numFmtId="0" fontId="0" fillId="5" borderId="0" xfId="0" applyFill="1" applyAlignment="1">
      <alignment horizontal="center" vertical="center"/>
    </xf>
    <xf numFmtId="49" fontId="0" fillId="3" borderId="0" xfId="0" applyNumberFormat="1" applyFill="1" applyAlignment="1">
      <alignment vertical="center" wrapText="1"/>
    </xf>
    <xf numFmtId="0" fontId="0" fillId="3" borderId="0" xfId="0" applyFill="1" applyAlignment="1">
      <alignment horizontal="center" vertical="center" wrapText="1"/>
    </xf>
    <xf numFmtId="49" fontId="8" fillId="0" borderId="1" xfId="0" applyNumberFormat="1" applyFont="1" applyBorder="1" applyAlignment="1">
      <alignment horizontal="center" vertical="center" wrapText="1"/>
    </xf>
    <xf numFmtId="0" fontId="9" fillId="0" borderId="0" xfId="0" applyFont="1"/>
    <xf numFmtId="0" fontId="60" fillId="0" borderId="0" xfId="2328" applyFont="1"/>
    <xf numFmtId="4" fontId="64" fillId="0" borderId="0" xfId="2328" applyNumberFormat="1" applyFont="1" applyAlignment="1">
      <alignment horizontal="left" vertical="top" wrapText="1"/>
    </xf>
    <xf numFmtId="0" fontId="64" fillId="3" borderId="0" xfId="2328" applyFont="1" applyFill="1" applyAlignment="1">
      <alignment horizontal="left"/>
    </xf>
    <xf numFmtId="4" fontId="64" fillId="3" borderId="0" xfId="2328" applyNumberFormat="1" applyFont="1" applyFill="1" applyAlignment="1">
      <alignment horizontal="center" vertical="center"/>
    </xf>
    <xf numFmtId="49" fontId="8" fillId="0" borderId="0" xfId="0" applyNumberFormat="1"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49" fontId="6" fillId="3" borderId="0" xfId="0" applyNumberFormat="1" applyFont="1" applyFill="1" applyAlignment="1">
      <alignment horizontal="center" vertical="center" wrapText="1"/>
    </xf>
    <xf numFmtId="0" fontId="6" fillId="3" borderId="0" xfId="0" applyFont="1" applyFill="1" applyAlignment="1">
      <alignment horizontal="left" vertical="center" wrapText="1"/>
    </xf>
    <xf numFmtId="2" fontId="9" fillId="0" borderId="0" xfId="0" applyNumberFormat="1" applyFont="1" applyAlignment="1">
      <alignment horizontal="right" vertical="center" wrapText="1"/>
    </xf>
    <xf numFmtId="49" fontId="8" fillId="3" borderId="0" xfId="0" applyNumberFormat="1" applyFont="1" applyFill="1" applyAlignment="1">
      <alignment horizontal="center" vertical="center"/>
    </xf>
    <xf numFmtId="0" fontId="8" fillId="3" borderId="0" xfId="0" applyFont="1" applyFill="1" applyAlignment="1">
      <alignment horizontal="center" vertical="center"/>
    </xf>
    <xf numFmtId="2" fontId="8" fillId="3" borderId="0" xfId="0" applyNumberFormat="1" applyFont="1" applyFill="1" applyAlignment="1">
      <alignment horizontal="center" vertical="center"/>
    </xf>
    <xf numFmtId="0" fontId="8" fillId="0" borderId="0" xfId="0" applyFont="1" applyAlignment="1">
      <alignment horizontal="center" vertical="center"/>
    </xf>
    <xf numFmtId="49" fontId="8" fillId="0" borderId="0" xfId="0" applyNumberFormat="1" applyFont="1" applyAlignment="1">
      <alignment horizontal="center" vertical="center"/>
    </xf>
    <xf numFmtId="2" fontId="8" fillId="0" borderId="0" xfId="0" applyNumberFormat="1" applyFont="1" applyAlignment="1">
      <alignment horizontal="center" vertical="center"/>
    </xf>
    <xf numFmtId="0" fontId="8" fillId="3" borderId="8" xfId="0" applyFont="1" applyFill="1" applyBorder="1" applyAlignment="1">
      <alignment horizontal="right" vertical="center" wrapText="1"/>
    </xf>
    <xf numFmtId="0" fontId="8" fillId="0" borderId="0" xfId="3" applyFont="1" applyAlignment="1">
      <alignment wrapText="1"/>
    </xf>
    <xf numFmtId="10" fontId="8" fillId="0" borderId="1" xfId="5897" applyNumberFormat="1" applyFont="1" applyBorder="1" applyAlignment="1">
      <alignment horizontal="center"/>
    </xf>
    <xf numFmtId="4" fontId="9" fillId="0" borderId="0" xfId="0" applyNumberFormat="1" applyFont="1" applyAlignment="1">
      <alignment horizontal="center" vertical="center" wrapText="1"/>
    </xf>
    <xf numFmtId="2" fontId="9" fillId="0" borderId="0" xfId="0" applyNumberFormat="1" applyFont="1" applyAlignment="1">
      <alignment horizontal="center" vertical="center" wrapText="1"/>
    </xf>
    <xf numFmtId="44" fontId="9" fillId="2" borderId="1" xfId="0" applyNumberFormat="1" applyFont="1" applyFill="1" applyBorder="1" applyAlignment="1">
      <alignment vertical="center"/>
    </xf>
    <xf numFmtId="2" fontId="8" fillId="0" borderId="0" xfId="2" applyNumberFormat="1" applyFont="1" applyFill="1" applyBorder="1" applyAlignment="1">
      <alignment horizontal="center" vertical="center"/>
    </xf>
    <xf numFmtId="2" fontId="9" fillId="3" borderId="0" xfId="2" applyNumberFormat="1" applyFont="1" applyFill="1" applyBorder="1" applyAlignment="1">
      <alignment horizontal="center" vertical="center"/>
    </xf>
    <xf numFmtId="2" fontId="14" fillId="3" borderId="0" xfId="2" applyNumberFormat="1" applyFont="1" applyFill="1" applyBorder="1" applyAlignment="1">
      <alignment horizontal="center" vertical="center"/>
    </xf>
    <xf numFmtId="2" fontId="9" fillId="0" borderId="0" xfId="2" applyNumberFormat="1" applyFont="1" applyBorder="1" applyAlignment="1">
      <alignment horizontal="center" vertical="center" wrapText="1"/>
    </xf>
    <xf numFmtId="2" fontId="8" fillId="3" borderId="0" xfId="2" applyNumberFormat="1" applyFont="1" applyFill="1" applyBorder="1" applyAlignment="1">
      <alignment horizontal="center" vertical="center"/>
    </xf>
    <xf numFmtId="2" fontId="8" fillId="0" borderId="0" xfId="2" applyNumberFormat="1" applyFont="1" applyAlignment="1">
      <alignment horizontal="center" vertical="center"/>
    </xf>
    <xf numFmtId="2" fontId="60" fillId="0" borderId="0" xfId="2" applyNumberFormat="1" applyFont="1" applyAlignment="1">
      <alignment horizontal="center" vertical="center"/>
    </xf>
    <xf numFmtId="0" fontId="8" fillId="0" borderId="1" xfId="0" applyFont="1" applyBorder="1" applyAlignment="1">
      <alignment horizontal="center" vertical="center" wrapText="1"/>
    </xf>
    <xf numFmtId="2" fontId="64" fillId="0" borderId="0" xfId="2328" applyNumberFormat="1" applyFont="1" applyAlignment="1">
      <alignment horizontal="center" vertical="center" wrapText="1"/>
    </xf>
    <xf numFmtId="2" fontId="64" fillId="0" borderId="0" xfId="2328" applyNumberFormat="1" applyFont="1" applyAlignment="1">
      <alignment horizontal="center" wrapText="1"/>
    </xf>
    <xf numFmtId="4" fontId="65" fillId="3" borderId="0" xfId="2328" applyNumberFormat="1" applyFont="1" applyFill="1" applyAlignment="1">
      <alignment horizontal="left" vertical="center" wrapText="1"/>
    </xf>
    <xf numFmtId="2" fontId="9" fillId="3" borderId="3" xfId="3" applyNumberFormat="1" applyFont="1" applyFill="1" applyBorder="1" applyAlignment="1">
      <alignment horizontal="center" vertical="center"/>
    </xf>
    <xf numFmtId="2" fontId="9" fillId="3" borderId="0" xfId="3" applyNumberFormat="1" applyFont="1" applyFill="1" applyAlignment="1">
      <alignment horizontal="center" vertical="center"/>
    </xf>
    <xf numFmtId="2" fontId="14" fillId="3" borderId="0" xfId="3" applyNumberFormat="1" applyFont="1" applyFill="1" applyAlignment="1">
      <alignment horizontal="center" vertical="center"/>
    </xf>
    <xf numFmtId="2" fontId="9" fillId="0" borderId="0" xfId="0" applyNumberFormat="1" applyFont="1" applyAlignment="1">
      <alignment vertical="center" wrapText="1"/>
    </xf>
    <xf numFmtId="49" fontId="65" fillId="3" borderId="0" xfId="2328" applyNumberFormat="1" applyFont="1" applyFill="1" applyAlignment="1">
      <alignment horizontal="left" vertical="center"/>
    </xf>
    <xf numFmtId="1" fontId="64" fillId="3" borderId="0" xfId="3" applyNumberFormat="1" applyFont="1" applyFill="1" applyAlignment="1">
      <alignment vertical="center"/>
    </xf>
    <xf numFmtId="0" fontId="65" fillId="3" borderId="0" xfId="3" applyFont="1" applyFill="1" applyAlignment="1">
      <alignment horizontal="center" vertical="center"/>
    </xf>
    <xf numFmtId="2" fontId="67" fillId="0" borderId="0" xfId="2328" applyNumberFormat="1" applyFont="1" applyAlignment="1">
      <alignment horizontal="center"/>
    </xf>
    <xf numFmtId="0" fontId="65" fillId="57" borderId="0" xfId="2328" applyFont="1" applyFill="1" applyAlignment="1">
      <alignment horizontal="center" vertical="center" wrapText="1"/>
    </xf>
    <xf numFmtId="0" fontId="65" fillId="57" borderId="0" xfId="2328" applyFont="1" applyFill="1" applyAlignment="1">
      <alignment horizontal="left" vertical="center" wrapText="1"/>
    </xf>
    <xf numFmtId="2" fontId="8" fillId="0" borderId="0" xfId="2328" applyNumberFormat="1" applyFont="1" applyAlignment="1">
      <alignment horizontal="center"/>
    </xf>
    <xf numFmtId="0" fontId="8" fillId="0" borderId="0" xfId="2328" applyFont="1"/>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2" fontId="2" fillId="2" borderId="1" xfId="0" applyNumberFormat="1" applyFont="1" applyFill="1" applyBorder="1" applyAlignment="1">
      <alignment vertical="center"/>
    </xf>
    <xf numFmtId="2" fontId="2" fillId="2" borderId="1" xfId="2" applyNumberFormat="1" applyFont="1" applyFill="1" applyBorder="1" applyAlignment="1">
      <alignment horizontal="center" vertical="center"/>
    </xf>
    <xf numFmtId="44" fontId="2" fillId="2" borderId="1" xfId="0" applyNumberFormat="1" applyFont="1" applyFill="1" applyBorder="1" applyAlignment="1">
      <alignment vertical="center"/>
    </xf>
    <xf numFmtId="0" fontId="0" fillId="3" borderId="1" xfId="0" applyFill="1" applyBorder="1" applyAlignment="1">
      <alignment horizontal="left" vertical="center" wrapText="1"/>
    </xf>
    <xf numFmtId="0" fontId="0" fillId="3" borderId="1" xfId="0" applyFill="1" applyBorder="1" applyAlignment="1">
      <alignment horizontal="center" vertical="center" wrapText="1"/>
    </xf>
    <xf numFmtId="2" fontId="0" fillId="3" borderId="1" xfId="0" applyNumberFormat="1" applyFill="1" applyBorder="1" applyAlignment="1">
      <alignment horizontal="center" vertical="center"/>
    </xf>
    <xf numFmtId="2" fontId="0" fillId="3" borderId="1" xfId="2" applyNumberFormat="1" applyFont="1" applyFill="1" applyBorder="1" applyAlignment="1">
      <alignment horizontal="center" vertical="center" wrapText="1"/>
    </xf>
    <xf numFmtId="0" fontId="9" fillId="2" borderId="1" xfId="0" applyFont="1" applyFill="1" applyBorder="1" applyAlignment="1">
      <alignment vertical="center" wrapText="1"/>
    </xf>
    <xf numFmtId="2" fontId="9" fillId="2" borderId="1" xfId="0" applyNumberFormat="1" applyFont="1" applyFill="1" applyBorder="1" applyAlignment="1">
      <alignment vertical="center"/>
    </xf>
    <xf numFmtId="2" fontId="9" fillId="2" borderId="1" xfId="2" applyNumberFormat="1" applyFont="1" applyFill="1" applyBorder="1" applyAlignment="1">
      <alignment horizontal="center" vertical="center"/>
    </xf>
    <xf numFmtId="0" fontId="9" fillId="2" borderId="1" xfId="0" applyFont="1" applyFill="1" applyBorder="1" applyAlignment="1">
      <alignment vertical="center"/>
    </xf>
    <xf numFmtId="44" fontId="58" fillId="0" borderId="0" xfId="2" applyFont="1"/>
    <xf numFmtId="44" fontId="58" fillId="0" borderId="0" xfId="2" applyFont="1" applyBorder="1"/>
    <xf numFmtId="44" fontId="58" fillId="3" borderId="0" xfId="2" applyFont="1" applyFill="1"/>
    <xf numFmtId="44" fontId="1" fillId="5" borderId="0" xfId="2" applyFont="1" applyFill="1" applyBorder="1" applyAlignment="1">
      <alignment horizontal="center" vertical="center"/>
    </xf>
    <xf numFmtId="44" fontId="0" fillId="0" borderId="0" xfId="2" applyFont="1" applyBorder="1" applyAlignment="1">
      <alignment horizontal="center"/>
    </xf>
    <xf numFmtId="4" fontId="65" fillId="0" borderId="0" xfId="2328" applyNumberFormat="1" applyFont="1" applyAlignment="1">
      <alignment horizontal="center" vertical="center" wrapText="1"/>
    </xf>
    <xf numFmtId="2" fontId="58" fillId="5" borderId="0" xfId="8" applyNumberFormat="1" applyFont="1" applyFill="1" applyAlignment="1">
      <alignment horizontal="center" vertical="center"/>
    </xf>
    <xf numFmtId="164" fontId="9" fillId="3" borderId="0" xfId="0" applyNumberFormat="1" applyFont="1" applyFill="1"/>
    <xf numFmtId="2" fontId="8" fillId="0" borderId="0" xfId="2" applyNumberFormat="1" applyFont="1" applyBorder="1" applyAlignment="1">
      <alignment horizontal="center" vertical="center"/>
    </xf>
    <xf numFmtId="44" fontId="66" fillId="2" borderId="1" xfId="1" applyNumberFormat="1" applyFont="1" applyFill="1" applyBorder="1" applyAlignment="1">
      <alignment horizontal="center" vertical="center" wrapText="1"/>
    </xf>
    <xf numFmtId="44" fontId="66" fillId="3" borderId="1" xfId="1" applyNumberFormat="1" applyFont="1" applyFill="1" applyBorder="1" applyAlignment="1">
      <alignment horizontal="center" vertical="center"/>
    </xf>
    <xf numFmtId="44" fontId="0" fillId="3" borderId="0" xfId="2" applyFont="1" applyFill="1" applyAlignment="1">
      <alignment horizontal="center" vertical="center"/>
    </xf>
    <xf numFmtId="44" fontId="0" fillId="0" borderId="0" xfId="2" applyFont="1" applyFill="1" applyAlignment="1">
      <alignment horizontal="center" vertical="center"/>
    </xf>
    <xf numFmtId="44" fontId="0" fillId="0" borderId="0" xfId="2" applyFont="1" applyAlignment="1">
      <alignment horizontal="center" vertical="center"/>
    </xf>
    <xf numFmtId="44" fontId="8" fillId="0" borderId="0" xfId="2" applyFont="1" applyAlignment="1">
      <alignment horizontal="center" vertical="center"/>
    </xf>
    <xf numFmtId="44" fontId="8" fillId="0" borderId="0" xfId="2" applyFont="1" applyBorder="1" applyAlignment="1">
      <alignment horizontal="center" vertical="center"/>
    </xf>
    <xf numFmtId="44" fontId="8" fillId="3" borderId="0" xfId="2" applyFont="1" applyFill="1" applyBorder="1" applyAlignment="1">
      <alignment horizontal="center" vertical="center"/>
    </xf>
    <xf numFmtId="44" fontId="60" fillId="0" borderId="0" xfId="2" applyFont="1" applyAlignment="1">
      <alignment horizontal="center" vertical="center"/>
    </xf>
    <xf numFmtId="0" fontId="40" fillId="0" borderId="0" xfId="7697" applyAlignment="1">
      <alignment horizontal="left" vertical="top"/>
    </xf>
    <xf numFmtId="10" fontId="0" fillId="0" borderId="0" xfId="6" applyNumberFormat="1" applyFont="1" applyAlignment="1">
      <alignment horizontal="center" vertical="center"/>
    </xf>
    <xf numFmtId="0" fontId="9" fillId="6" borderId="1" xfId="0" applyFont="1" applyFill="1" applyBorder="1" applyAlignment="1">
      <alignment horizontal="center" vertical="center"/>
    </xf>
    <xf numFmtId="49" fontId="9" fillId="6" borderId="1" xfId="0" applyNumberFormat="1" applyFont="1" applyFill="1" applyBorder="1" applyAlignment="1">
      <alignment horizontal="center" vertical="center"/>
    </xf>
    <xf numFmtId="2" fontId="9" fillId="6" borderId="1" xfId="0" applyNumberFormat="1" applyFont="1" applyFill="1" applyBorder="1" applyAlignment="1">
      <alignment horizontal="center" vertical="center"/>
    </xf>
    <xf numFmtId="2" fontId="9" fillId="6" borderId="1" xfId="2" applyNumberFormat="1" applyFont="1" applyFill="1" applyBorder="1" applyAlignment="1">
      <alignment horizontal="center" vertical="center" wrapText="1"/>
    </xf>
    <xf numFmtId="44" fontId="9" fillId="6" borderId="1" xfId="0" applyNumberFormat="1" applyFont="1" applyFill="1" applyBorder="1" applyAlignment="1">
      <alignment horizontal="center" vertical="center" wrapText="1"/>
    </xf>
    <xf numFmtId="188" fontId="0" fillId="0" borderId="0" xfId="2" applyNumberFormat="1" applyFont="1" applyAlignment="1">
      <alignment horizontal="center" vertical="center"/>
    </xf>
    <xf numFmtId="44" fontId="9" fillId="3" borderId="0" xfId="3" applyNumberFormat="1" applyFont="1" applyFill="1" applyAlignment="1">
      <alignment horizontal="center"/>
    </xf>
    <xf numFmtId="164" fontId="8" fillId="0" borderId="0" xfId="3" applyNumberFormat="1" applyFont="1"/>
    <xf numFmtId="14" fontId="9" fillId="3" borderId="0" xfId="3" applyNumberFormat="1" applyFont="1" applyFill="1" applyAlignment="1">
      <alignment horizontal="left"/>
    </xf>
    <xf numFmtId="0" fontId="8" fillId="3" borderId="0" xfId="3" applyFont="1" applyFill="1" applyAlignment="1">
      <alignment horizontal="center" vertical="center"/>
    </xf>
    <xf numFmtId="49" fontId="9" fillId="4" borderId="18" xfId="0" applyNumberFormat="1" applyFont="1" applyFill="1" applyBorder="1" applyAlignment="1">
      <alignment horizontal="center" vertical="center"/>
    </xf>
    <xf numFmtId="0" fontId="7" fillId="3" borderId="0" xfId="3" applyFont="1" applyFill="1" applyAlignment="1">
      <alignment horizontal="center" vertical="center"/>
    </xf>
    <xf numFmtId="0" fontId="8" fillId="3" borderId="1" xfId="3" applyFont="1" applyFill="1" applyBorder="1" applyAlignment="1">
      <alignment horizontal="center" vertical="center" wrapText="1"/>
    </xf>
    <xf numFmtId="14" fontId="1" fillId="3" borderId="1" xfId="2" applyNumberFormat="1" applyFont="1" applyFill="1" applyBorder="1" applyAlignment="1" applyProtection="1">
      <alignment horizontal="center" vertical="center"/>
    </xf>
    <xf numFmtId="164" fontId="8" fillId="0" borderId="1" xfId="3" applyNumberFormat="1" applyFont="1" applyBorder="1" applyAlignment="1">
      <alignment horizontal="center" vertical="center"/>
    </xf>
    <xf numFmtId="2" fontId="8" fillId="3" borderId="0" xfId="3" applyNumberFormat="1" applyFont="1" applyFill="1" applyAlignment="1">
      <alignment horizontal="center"/>
    </xf>
    <xf numFmtId="10" fontId="8" fillId="3" borderId="28" xfId="3" applyNumberFormat="1" applyFont="1" applyFill="1" applyBorder="1" applyAlignment="1">
      <alignment horizontal="center" vertical="center"/>
    </xf>
    <xf numFmtId="0" fontId="9" fillId="3" borderId="28" xfId="3" applyFont="1" applyFill="1" applyBorder="1" applyAlignment="1">
      <alignment horizontal="center" vertical="center"/>
    </xf>
    <xf numFmtId="0" fontId="9" fillId="3" borderId="28" xfId="3" applyFont="1" applyFill="1" applyBorder="1" applyAlignment="1">
      <alignment horizontal="center" vertical="center" wrapText="1"/>
    </xf>
    <xf numFmtId="2" fontId="8" fillId="3" borderId="1" xfId="0" applyNumberFormat="1" applyFont="1" applyFill="1" applyBorder="1" applyAlignment="1">
      <alignment horizontal="center" vertical="center"/>
    </xf>
    <xf numFmtId="0" fontId="8" fillId="5" borderId="0" xfId="3" applyFont="1" applyFill="1" applyAlignment="1">
      <alignment horizontal="left" wrapText="1"/>
    </xf>
    <xf numFmtId="0" fontId="8" fillId="5" borderId="0" xfId="3" applyFont="1" applyFill="1" applyAlignment="1">
      <alignment horizontal="left"/>
    </xf>
    <xf numFmtId="0" fontId="70" fillId="0" borderId="1" xfId="0" applyFont="1" applyBorder="1" applyAlignment="1">
      <alignment horizontal="right" vertical="center"/>
    </xf>
    <xf numFmtId="0" fontId="70" fillId="0" borderId="2" xfId="0" applyFont="1" applyBorder="1" applyAlignment="1">
      <alignment horizontal="right" vertical="center"/>
    </xf>
    <xf numFmtId="0" fontId="69" fillId="0" borderId="1" xfId="0" applyFont="1" applyBorder="1" applyAlignment="1">
      <alignment horizontal="right" vertical="center"/>
    </xf>
    <xf numFmtId="0" fontId="2" fillId="63" borderId="1" xfId="0" applyFont="1" applyFill="1" applyBorder="1" applyAlignment="1">
      <alignment horizontal="center" vertical="center"/>
    </xf>
    <xf numFmtId="0" fontId="69" fillId="62" borderId="1" xfId="0" applyFont="1" applyFill="1" applyBorder="1" applyAlignment="1">
      <alignment horizontal="center" vertical="center"/>
    </xf>
    <xf numFmtId="10" fontId="69" fillId="62" borderId="1" xfId="0" applyNumberFormat="1" applyFont="1" applyFill="1" applyBorder="1" applyAlignment="1">
      <alignment horizontal="center" vertical="center"/>
    </xf>
    <xf numFmtId="0" fontId="8" fillId="5" borderId="6" xfId="3" applyFont="1" applyFill="1" applyBorder="1" applyAlignment="1">
      <alignment wrapText="1"/>
    </xf>
    <xf numFmtId="0" fontId="0" fillId="0" borderId="1" xfId="0" applyBorder="1" applyAlignment="1">
      <alignment horizontal="center" vertical="center"/>
    </xf>
    <xf numFmtId="0" fontId="40" fillId="0" borderId="1" xfId="7697" applyBorder="1" applyAlignment="1">
      <alignment horizontal="left" vertical="top"/>
    </xf>
    <xf numFmtId="0" fontId="40" fillId="64" borderId="1" xfId="7697" applyFill="1" applyBorder="1" applyAlignment="1">
      <alignment horizontal="center" vertical="center"/>
    </xf>
    <xf numFmtId="0" fontId="71" fillId="63" borderId="1" xfId="5169" applyFont="1" applyFill="1" applyBorder="1" applyAlignment="1">
      <alignment horizontal="center" vertical="center"/>
    </xf>
    <xf numFmtId="49" fontId="71" fillId="63" borderId="1" xfId="5169" applyNumberFormat="1" applyFont="1" applyFill="1" applyBorder="1" applyAlignment="1">
      <alignment horizontal="center" vertical="center"/>
    </xf>
    <xf numFmtId="4" fontId="71" fillId="63" borderId="1" xfId="5169" applyNumberFormat="1" applyFont="1" applyFill="1" applyBorder="1" applyAlignment="1">
      <alignment horizontal="center" vertical="center"/>
    </xf>
    <xf numFmtId="0" fontId="40" fillId="60" borderId="1" xfId="7697" applyFill="1" applyBorder="1" applyAlignment="1">
      <alignment horizontal="center" vertical="top"/>
    </xf>
    <xf numFmtId="0" fontId="70" fillId="61" borderId="1" xfId="0" applyFont="1" applyFill="1" applyBorder="1" applyAlignment="1">
      <alignment horizontal="center" vertical="center"/>
    </xf>
    <xf numFmtId="0" fontId="70" fillId="63" borderId="1" xfId="0" applyFont="1" applyFill="1" applyBorder="1" applyAlignment="1">
      <alignment horizontal="center" vertical="center"/>
    </xf>
    <xf numFmtId="0" fontId="69" fillId="0" borderId="0" xfId="0" applyFont="1"/>
    <xf numFmtId="0" fontId="69" fillId="0" borderId="0" xfId="0" applyFont="1" applyAlignment="1">
      <alignment horizontal="center" vertical="center"/>
    </xf>
    <xf numFmtId="0" fontId="69" fillId="60" borderId="1" xfId="0" applyFont="1" applyFill="1" applyBorder="1" applyAlignment="1">
      <alignment horizontal="center" vertical="center"/>
    </xf>
    <xf numFmtId="0" fontId="69" fillId="60" borderId="1" xfId="0" applyFont="1" applyFill="1" applyBorder="1" applyAlignment="1">
      <alignment horizontal="center" vertical="center" wrapText="1"/>
    </xf>
    <xf numFmtId="0" fontId="69" fillId="67" borderId="1" xfId="0" applyFont="1" applyFill="1" applyBorder="1" applyAlignment="1">
      <alignment horizontal="center" vertical="center"/>
    </xf>
    <xf numFmtId="49" fontId="73" fillId="65" borderId="1" xfId="0" applyNumberFormat="1" applyFont="1" applyFill="1" applyBorder="1" applyAlignment="1" applyProtection="1">
      <alignment horizontal="center" vertical="center" wrapText="1"/>
      <protection locked="0"/>
    </xf>
    <xf numFmtId="49" fontId="73" fillId="65" borderId="1" xfId="0" applyNumberFormat="1" applyFont="1" applyFill="1" applyBorder="1" applyAlignment="1" applyProtection="1">
      <alignment horizontal="left" vertical="center" wrapText="1"/>
      <protection locked="0"/>
    </xf>
    <xf numFmtId="0" fontId="73" fillId="66" borderId="1" xfId="0" applyFont="1" applyFill="1" applyBorder="1" applyAlignment="1">
      <alignment horizontal="center" vertical="center"/>
    </xf>
    <xf numFmtId="4" fontId="73" fillId="66" borderId="1" xfId="0" applyNumberFormat="1" applyFont="1" applyFill="1" applyBorder="1" applyAlignment="1">
      <alignment horizontal="center" vertical="center"/>
    </xf>
    <xf numFmtId="49" fontId="72" fillId="65" borderId="1" xfId="0" applyNumberFormat="1" applyFont="1" applyFill="1" applyBorder="1" applyAlignment="1" applyProtection="1">
      <alignment horizontal="center" vertical="center" wrapText="1"/>
      <protection locked="0"/>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72" fillId="65" borderId="1" xfId="0" applyFont="1" applyFill="1" applyBorder="1" applyAlignment="1" applyProtection="1">
      <alignment horizontal="center" vertical="center" wrapText="1"/>
      <protection locked="0"/>
    </xf>
    <xf numFmtId="1" fontId="40" fillId="0" borderId="1" xfId="7697" applyNumberFormat="1" applyBorder="1" applyAlignment="1">
      <alignment horizontal="center" vertical="center"/>
    </xf>
    <xf numFmtId="1" fontId="40" fillId="0" borderId="0" xfId="7697" applyNumberFormat="1" applyAlignment="1">
      <alignment horizontal="center" vertical="center"/>
    </xf>
    <xf numFmtId="44" fontId="40" fillId="0" borderId="1" xfId="2" applyFont="1" applyBorder="1" applyAlignment="1">
      <alignment horizontal="left" vertical="top"/>
    </xf>
    <xf numFmtId="44" fontId="40" fillId="0" borderId="0" xfId="2" applyFont="1" applyAlignment="1">
      <alignment horizontal="left" vertical="top"/>
    </xf>
    <xf numFmtId="0" fontId="40" fillId="60" borderId="1" xfId="7697" applyFill="1" applyBorder="1" applyAlignment="1">
      <alignment horizontal="center" vertical="center" wrapText="1"/>
    </xf>
    <xf numFmtId="1" fontId="40" fillId="60" borderId="1" xfId="7697" applyNumberFormat="1" applyFill="1" applyBorder="1" applyAlignment="1">
      <alignment horizontal="center" vertical="center" wrapText="1"/>
    </xf>
    <xf numFmtId="0" fontId="40" fillId="60" borderId="1" xfId="7697" applyFill="1" applyBorder="1" applyAlignment="1">
      <alignment horizontal="center" vertical="center"/>
    </xf>
    <xf numFmtId="44" fontId="40" fillId="60" borderId="1" xfId="2" applyFont="1" applyFill="1" applyBorder="1" applyAlignment="1">
      <alignment horizontal="center" vertical="center" wrapText="1"/>
    </xf>
    <xf numFmtId="44" fontId="15" fillId="3" borderId="0" xfId="2" applyFont="1" applyFill="1"/>
    <xf numFmtId="0" fontId="9" fillId="2" borderId="1" xfId="0" applyFont="1" applyFill="1" applyBorder="1" applyAlignment="1">
      <alignment horizontal="center" vertical="center" wrapText="1"/>
    </xf>
    <xf numFmtId="2" fontId="66" fillId="3" borderId="0" xfId="0" applyNumberFormat="1" applyFont="1" applyFill="1" applyAlignment="1">
      <alignment horizontal="center" vertical="center" wrapText="1"/>
    </xf>
    <xf numFmtId="0" fontId="9" fillId="0" borderId="2" xfId="3" applyFont="1" applyBorder="1" applyAlignment="1">
      <alignment horizontal="left" vertical="center"/>
    </xf>
    <xf numFmtId="0" fontId="9" fillId="0" borderId="3" xfId="3" applyFont="1" applyBorder="1" applyAlignment="1">
      <alignment horizontal="left" vertical="center"/>
    </xf>
    <xf numFmtId="0" fontId="69" fillId="64" borderId="2" xfId="0" applyFont="1" applyFill="1" applyBorder="1" applyAlignment="1">
      <alignment horizontal="center" vertical="center"/>
    </xf>
    <xf numFmtId="44" fontId="0" fillId="62" borderId="1" xfId="2" applyFont="1" applyFill="1" applyBorder="1" applyAlignment="1">
      <alignment horizontal="center" vertical="center"/>
    </xf>
    <xf numFmtId="0" fontId="9" fillId="0" borderId="3" xfId="3" applyFont="1" applyBorder="1" applyAlignment="1">
      <alignment vertical="center"/>
    </xf>
    <xf numFmtId="44" fontId="0" fillId="69" borderId="1" xfId="2" applyFont="1" applyFill="1" applyBorder="1" applyAlignment="1">
      <alignment horizontal="center" vertical="center"/>
    </xf>
    <xf numFmtId="10" fontId="8" fillId="5" borderId="6" xfId="3" applyNumberFormat="1" applyFont="1" applyFill="1" applyBorder="1"/>
    <xf numFmtId="10" fontId="69" fillId="62" borderId="1" xfId="0" applyNumberFormat="1" applyFont="1" applyFill="1" applyBorder="1" applyAlignment="1">
      <alignment horizontal="center"/>
    </xf>
    <xf numFmtId="0" fontId="74" fillId="5" borderId="0" xfId="3" applyFont="1" applyFill="1" applyAlignment="1">
      <alignment vertical="center"/>
    </xf>
    <xf numFmtId="0" fontId="75" fillId="5" borderId="0" xfId="3" applyFont="1" applyFill="1" applyAlignment="1">
      <alignment wrapText="1"/>
    </xf>
    <xf numFmtId="0" fontId="75" fillId="5" borderId="0" xfId="3" applyFont="1" applyFill="1"/>
    <xf numFmtId="9" fontId="74" fillId="0" borderId="0" xfId="6" applyFont="1" applyFill="1" applyBorder="1" applyAlignment="1">
      <alignment vertical="center"/>
    </xf>
    <xf numFmtId="10" fontId="75" fillId="0" borderId="0" xfId="3" applyNumberFormat="1" applyFont="1" applyAlignment="1">
      <alignment horizontal="left" vertical="center"/>
    </xf>
    <xf numFmtId="0" fontId="75" fillId="0" borderId="0" xfId="3" applyFont="1" applyAlignment="1">
      <alignment horizontal="right"/>
    </xf>
    <xf numFmtId="10" fontId="75" fillId="0" borderId="0" xfId="3" applyNumberFormat="1" applyFont="1" applyAlignment="1">
      <alignment horizontal="left"/>
    </xf>
    <xf numFmtId="0" fontId="75" fillId="0" borderId="0" xfId="3" applyFont="1" applyAlignment="1">
      <alignment vertical="top" wrapText="1"/>
    </xf>
    <xf numFmtId="0" fontId="75" fillId="0" borderId="0" xfId="3" applyFont="1" applyAlignment="1">
      <alignment horizontal="left" vertical="center"/>
    </xf>
    <xf numFmtId="10" fontId="9" fillId="0" borderId="2" xfId="3" applyNumberFormat="1" applyFont="1" applyBorder="1" applyAlignment="1">
      <alignment horizontal="left" vertical="center"/>
    </xf>
    <xf numFmtId="10" fontId="9" fillId="0" borderId="3" xfId="3" applyNumberFormat="1" applyFont="1" applyBorder="1" applyAlignment="1">
      <alignment horizontal="right" vertical="center"/>
    </xf>
    <xf numFmtId="0" fontId="9" fillId="3" borderId="3" xfId="3" applyFont="1" applyFill="1" applyBorder="1" applyAlignment="1">
      <alignment horizontal="right" vertical="center"/>
    </xf>
    <xf numFmtId="14" fontId="9" fillId="3" borderId="2" xfId="3" applyNumberFormat="1" applyFont="1" applyFill="1" applyBorder="1" applyAlignment="1">
      <alignment horizontal="left" vertical="center"/>
    </xf>
    <xf numFmtId="0" fontId="9" fillId="0" borderId="0" xfId="3" applyFont="1" applyAlignment="1">
      <alignment vertical="center"/>
    </xf>
    <xf numFmtId="2" fontId="9" fillId="0" borderId="0" xfId="2" applyNumberFormat="1" applyFont="1" applyFill="1" applyBorder="1" applyAlignment="1">
      <alignment horizontal="center" vertical="center"/>
    </xf>
    <xf numFmtId="0" fontId="8" fillId="3" borderId="0" xfId="0" applyFont="1" applyFill="1" applyAlignment="1">
      <alignment horizontal="center"/>
    </xf>
    <xf numFmtId="0" fontId="0" fillId="62" borderId="1" xfId="0" applyFill="1" applyBorder="1" applyAlignment="1">
      <alignment horizontal="center" vertical="center"/>
    </xf>
    <xf numFmtId="0" fontId="0" fillId="69" borderId="1" xfId="0" applyFill="1" applyBorder="1" applyAlignment="1">
      <alignment horizontal="center" vertical="center"/>
    </xf>
    <xf numFmtId="44" fontId="8" fillId="0" borderId="0" xfId="0" applyNumberFormat="1" applyFont="1" applyAlignment="1">
      <alignment horizontal="center" vertical="center"/>
    </xf>
    <xf numFmtId="44" fontId="8" fillId="3" borderId="0" xfId="0" applyNumberFormat="1" applyFont="1" applyFill="1" applyAlignment="1">
      <alignment horizontal="center" vertical="center"/>
    </xf>
    <xf numFmtId="0" fontId="0" fillId="57" borderId="1" xfId="0" applyFill="1" applyBorder="1" applyAlignment="1">
      <alignment horizontal="center" vertical="center"/>
    </xf>
    <xf numFmtId="44" fontId="2" fillId="57" borderId="1" xfId="2" applyFont="1" applyFill="1" applyBorder="1" applyAlignment="1">
      <alignment horizontal="center" vertical="center"/>
    </xf>
    <xf numFmtId="0" fontId="9" fillId="0" borderId="0" xfId="3" applyFont="1" applyAlignment="1">
      <alignment horizontal="left"/>
    </xf>
    <xf numFmtId="10" fontId="9" fillId="0" borderId="0" xfId="6" applyNumberFormat="1" applyFont="1" applyFill="1" applyBorder="1" applyAlignment="1">
      <alignment horizontal="left"/>
    </xf>
    <xf numFmtId="0" fontId="9" fillId="0" borderId="4" xfId="3" applyFont="1" applyBorder="1" applyAlignment="1">
      <alignment vertical="center"/>
    </xf>
    <xf numFmtId="0" fontId="9" fillId="0" borderId="3" xfId="3" applyFont="1" applyBorder="1" applyAlignment="1">
      <alignment horizontal="right" vertical="center"/>
    </xf>
    <xf numFmtId="0" fontId="9" fillId="0" borderId="2" xfId="3" applyFont="1" applyBorder="1" applyAlignment="1">
      <alignment horizontal="right" vertical="center"/>
    </xf>
    <xf numFmtId="2" fontId="9" fillId="0" borderId="4" xfId="2" applyNumberFormat="1" applyFont="1" applyFill="1" applyBorder="1" applyAlignment="1">
      <alignment horizontal="center" vertical="center"/>
    </xf>
    <xf numFmtId="2" fontId="9" fillId="3" borderId="4" xfId="2" applyNumberFormat="1" applyFont="1" applyFill="1" applyBorder="1" applyAlignment="1">
      <alignment horizontal="center" vertical="center"/>
    </xf>
    <xf numFmtId="0" fontId="8" fillId="0" borderId="18" xfId="3" applyFont="1" applyBorder="1" applyAlignment="1">
      <alignment horizontal="right" vertical="center"/>
    </xf>
    <xf numFmtId="0" fontId="8" fillId="0" borderId="28" xfId="3" applyFont="1" applyBorder="1" applyAlignment="1">
      <alignment horizontal="right" vertical="center"/>
    </xf>
    <xf numFmtId="0" fontId="8" fillId="0" borderId="4" xfId="3" applyFont="1" applyBorder="1" applyAlignment="1">
      <alignment vertical="center"/>
    </xf>
    <xf numFmtId="0" fontId="8" fillId="0" borderId="3" xfId="3" applyFont="1" applyBorder="1" applyAlignment="1">
      <alignment horizontal="left" vertical="center"/>
    </xf>
    <xf numFmtId="10" fontId="8" fillId="0" borderId="3" xfId="3" applyNumberFormat="1" applyFont="1" applyBorder="1" applyAlignment="1">
      <alignment horizontal="right" vertical="center"/>
    </xf>
    <xf numFmtId="10" fontId="8" fillId="0" borderId="3" xfId="3" applyNumberFormat="1" applyFont="1" applyBorder="1" applyAlignment="1">
      <alignment horizontal="left" vertical="center"/>
    </xf>
    <xf numFmtId="10" fontId="8" fillId="0" borderId="4" xfId="3" applyNumberFormat="1" applyFont="1" applyBorder="1" applyAlignment="1">
      <alignment horizontal="left" vertical="center"/>
    </xf>
    <xf numFmtId="0" fontId="8" fillId="0" borderId="9" xfId="3" applyFont="1" applyBorder="1" applyAlignment="1">
      <alignment horizontal="right" vertical="center"/>
    </xf>
    <xf numFmtId="0" fontId="8" fillId="3" borderId="3" xfId="3" applyFont="1" applyFill="1" applyBorder="1" applyAlignment="1">
      <alignment horizontal="right" vertical="center"/>
    </xf>
    <xf numFmtId="0" fontId="8" fillId="3" borderId="3" xfId="3" applyFont="1" applyFill="1" applyBorder="1" applyAlignment="1">
      <alignment horizontal="left" vertical="center"/>
    </xf>
    <xf numFmtId="0" fontId="8" fillId="3" borderId="3" xfId="3" applyFont="1" applyFill="1" applyBorder="1" applyAlignment="1">
      <alignment horizontal="center" vertical="center"/>
    </xf>
    <xf numFmtId="2" fontId="8" fillId="3" borderId="4" xfId="3" applyNumberFormat="1" applyFont="1" applyFill="1" applyBorder="1" applyAlignment="1">
      <alignment horizontal="center" vertical="center"/>
    </xf>
    <xf numFmtId="0" fontId="2" fillId="62" borderId="1" xfId="0" applyFont="1" applyFill="1" applyBorder="1" applyAlignment="1">
      <alignment horizontal="right" vertical="center"/>
    </xf>
    <xf numFmtId="10" fontId="2" fillId="62" borderId="1" xfId="0" applyNumberFormat="1" applyFont="1" applyFill="1" applyBorder="1" applyAlignment="1">
      <alignment horizontal="center" vertical="center"/>
    </xf>
    <xf numFmtId="0" fontId="2" fillId="69" borderId="1" xfId="0" applyFont="1" applyFill="1" applyBorder="1" applyAlignment="1">
      <alignment horizontal="right" vertical="center"/>
    </xf>
    <xf numFmtId="10" fontId="2" fillId="69" borderId="1" xfId="0" applyNumberFormat="1" applyFont="1" applyFill="1" applyBorder="1" applyAlignment="1">
      <alignment horizontal="center" vertical="center"/>
    </xf>
    <xf numFmtId="10" fontId="8" fillId="64" borderId="1" xfId="4" applyNumberFormat="1" applyFont="1" applyFill="1" applyBorder="1" applyAlignment="1" applyProtection="1">
      <alignment horizontal="center" vertical="center"/>
    </xf>
    <xf numFmtId="0" fontId="9" fillId="0" borderId="0" xfId="3" applyFont="1" applyAlignment="1">
      <alignment horizontal="right"/>
    </xf>
    <xf numFmtId="14" fontId="9" fillId="0" borderId="0" xfId="3" applyNumberFormat="1" applyFont="1" applyAlignment="1">
      <alignment horizontal="left"/>
    </xf>
    <xf numFmtId="0" fontId="9" fillId="5" borderId="0" xfId="3" applyFont="1" applyFill="1" applyAlignment="1">
      <alignment horizontal="right" vertical="center"/>
    </xf>
    <xf numFmtId="0" fontId="9" fillId="5" borderId="11" xfId="3" applyFont="1" applyFill="1" applyBorder="1" applyAlignment="1">
      <alignment horizontal="right" vertical="center"/>
    </xf>
    <xf numFmtId="0" fontId="9" fillId="5" borderId="5" xfId="3" applyFont="1" applyFill="1" applyBorder="1" applyAlignment="1">
      <alignment horizontal="right" vertical="center"/>
    </xf>
    <xf numFmtId="0" fontId="9" fillId="5" borderId="7" xfId="3" applyFont="1" applyFill="1" applyBorder="1" applyAlignment="1">
      <alignment horizontal="right" vertical="center"/>
    </xf>
    <xf numFmtId="2" fontId="8" fillId="0" borderId="1" xfId="0" applyNumberFormat="1" applyFont="1" applyBorder="1" applyAlignment="1">
      <alignment horizontal="center" vertical="center"/>
    </xf>
    <xf numFmtId="2" fontId="9" fillId="0" borderId="3" xfId="3" applyNumberFormat="1" applyFont="1" applyBorder="1" applyAlignment="1">
      <alignment vertical="center"/>
    </xf>
    <xf numFmtId="0" fontId="9" fillId="0" borderId="0" xfId="0" applyFont="1" applyAlignment="1">
      <alignment vertical="center" wrapText="1"/>
    </xf>
    <xf numFmtId="0" fontId="64" fillId="5" borderId="4" xfId="3" applyFont="1" applyFill="1" applyBorder="1" applyAlignment="1">
      <alignment horizontal="right"/>
    </xf>
    <xf numFmtId="10" fontId="64" fillId="5" borderId="4" xfId="3" applyNumberFormat="1" applyFont="1" applyFill="1" applyBorder="1" applyAlignment="1">
      <alignment horizontal="right"/>
    </xf>
    <xf numFmtId="10" fontId="9" fillId="71" borderId="1" xfId="3" applyNumberFormat="1" applyFont="1" applyFill="1" applyBorder="1" applyAlignment="1">
      <alignment horizontal="center"/>
    </xf>
    <xf numFmtId="0" fontId="65" fillId="57" borderId="5" xfId="2328" applyFont="1" applyFill="1" applyBorder="1" applyAlignment="1">
      <alignment horizontal="center" vertical="center" wrapText="1"/>
    </xf>
    <xf numFmtId="0" fontId="65" fillId="57" borderId="6" xfId="2328" applyFont="1" applyFill="1" applyBorder="1" applyAlignment="1">
      <alignment horizontal="center" vertical="center" wrapText="1"/>
    </xf>
    <xf numFmtId="4" fontId="64" fillId="3" borderId="5" xfId="2328" applyNumberFormat="1" applyFont="1" applyFill="1" applyBorder="1" applyAlignment="1">
      <alignment horizontal="left" vertical="center" wrapText="1"/>
    </xf>
    <xf numFmtId="2" fontId="64" fillId="3" borderId="6" xfId="2328" applyNumberFormat="1" applyFont="1" applyFill="1" applyBorder="1" applyAlignment="1">
      <alignment horizontal="center"/>
    </xf>
    <xf numFmtId="4" fontId="65" fillId="2" borderId="7" xfId="2328" applyNumberFormat="1" applyFont="1" applyFill="1" applyBorder="1" applyAlignment="1">
      <alignment horizontal="left" vertical="center" wrapText="1"/>
    </xf>
    <xf numFmtId="4" fontId="65" fillId="2" borderId="8" xfId="2328" applyNumberFormat="1" applyFont="1" applyFill="1" applyBorder="1" applyAlignment="1">
      <alignment horizontal="left" vertical="center" wrapText="1"/>
    </xf>
    <xf numFmtId="0" fontId="62" fillId="2" borderId="10" xfId="2328" applyFont="1" applyFill="1" applyBorder="1" applyAlignment="1">
      <alignment horizontal="left"/>
    </xf>
    <xf numFmtId="0" fontId="65" fillId="64" borderId="12" xfId="2328" applyFont="1" applyFill="1" applyBorder="1" applyAlignment="1">
      <alignment horizontal="right" vertical="center" wrapText="1"/>
    </xf>
    <xf numFmtId="2" fontId="65" fillId="64" borderId="13" xfId="2328" applyNumberFormat="1" applyFont="1" applyFill="1" applyBorder="1" applyAlignment="1">
      <alignment horizontal="center"/>
    </xf>
    <xf numFmtId="0" fontId="8" fillId="0" borderId="3" xfId="3" applyFont="1" applyBorder="1" applyAlignment="1">
      <alignment horizontal="right" vertical="center"/>
    </xf>
    <xf numFmtId="4" fontId="64" fillId="3" borderId="5" xfId="2328" applyNumberFormat="1" applyFont="1" applyFill="1" applyBorder="1" applyAlignment="1">
      <alignment horizontal="center" vertical="center" wrapText="1"/>
    </xf>
    <xf numFmtId="2" fontId="0" fillId="0" borderId="1" xfId="0" applyNumberFormat="1" applyBorder="1" applyAlignment="1">
      <alignment horizontal="center" vertical="center"/>
    </xf>
    <xf numFmtId="10" fontId="77" fillId="0" borderId="42" xfId="3" applyNumberFormat="1" applyFont="1" applyBorder="1" applyAlignment="1">
      <alignment horizontal="center" vertical="center"/>
    </xf>
    <xf numFmtId="189" fontId="64" fillId="0" borderId="0" xfId="2328" applyNumberFormat="1" applyFont="1" applyAlignment="1">
      <alignment horizontal="center"/>
    </xf>
    <xf numFmtId="0" fontId="72" fillId="0" borderId="0" xfId="0" applyFont="1" applyAlignment="1">
      <alignment horizontal="center"/>
    </xf>
    <xf numFmtId="0" fontId="72" fillId="0" borderId="0" xfId="0" applyFont="1" applyAlignment="1">
      <alignment wrapText="1"/>
    </xf>
    <xf numFmtId="4" fontId="72" fillId="0" borderId="0" xfId="0" applyNumberFormat="1" applyFont="1" applyAlignment="1">
      <alignment horizontal="center"/>
    </xf>
    <xf numFmtId="0" fontId="14" fillId="57" borderId="14" xfId="3" applyFont="1" applyFill="1" applyBorder="1" applyAlignment="1">
      <alignment horizontal="right" vertical="center"/>
    </xf>
    <xf numFmtId="0" fontId="0" fillId="73" borderId="1" xfId="0" applyFill="1" applyBorder="1" applyAlignment="1">
      <alignment horizontal="center" vertical="center"/>
    </xf>
    <xf numFmtId="9" fontId="0" fillId="0" borderId="1" xfId="0" applyNumberFormat="1" applyBorder="1" applyAlignment="1">
      <alignment horizontal="center" vertical="center"/>
    </xf>
    <xf numFmtId="2" fontId="0" fillId="0" borderId="0" xfId="0" applyNumberFormat="1"/>
    <xf numFmtId="0" fontId="9" fillId="0" borderId="43" xfId="3" applyFont="1" applyBorder="1" applyAlignment="1">
      <alignment horizontal="right"/>
    </xf>
    <xf numFmtId="0" fontId="9" fillId="0" borderId="17" xfId="3" applyFont="1" applyBorder="1" applyAlignment="1">
      <alignment horizontal="left"/>
    </xf>
    <xf numFmtId="0" fontId="9" fillId="3" borderId="17" xfId="3" applyFont="1" applyFill="1" applyBorder="1"/>
    <xf numFmtId="10" fontId="8" fillId="3" borderId="17" xfId="4" applyNumberFormat="1" applyFont="1" applyFill="1" applyBorder="1" applyAlignment="1"/>
    <xf numFmtId="0" fontId="9" fillId="0" borderId="45" xfId="3" applyFont="1" applyBorder="1" applyAlignment="1">
      <alignment horizontal="right"/>
    </xf>
    <xf numFmtId="0" fontId="9" fillId="0" borderId="47" xfId="3" applyFont="1" applyBorder="1" applyAlignment="1">
      <alignment horizontal="right"/>
    </xf>
    <xf numFmtId="14" fontId="9" fillId="0" borderId="48" xfId="3" applyNumberFormat="1" applyFont="1" applyBorder="1" applyAlignment="1">
      <alignment horizontal="left"/>
    </xf>
    <xf numFmtId="0" fontId="9" fillId="3" borderId="48" xfId="3" applyFont="1" applyFill="1" applyBorder="1"/>
    <xf numFmtId="10" fontId="8" fillId="3" borderId="48" xfId="4" applyNumberFormat="1" applyFont="1" applyFill="1" applyBorder="1"/>
    <xf numFmtId="10" fontId="61" fillId="3" borderId="0" xfId="4" applyNumberFormat="1" applyFont="1" applyFill="1"/>
    <xf numFmtId="10" fontId="61" fillId="3" borderId="0" xfId="4" applyNumberFormat="1" applyFont="1" applyFill="1" applyBorder="1"/>
    <xf numFmtId="10" fontId="61" fillId="3" borderId="44" xfId="4" applyNumberFormat="1" applyFont="1" applyFill="1" applyBorder="1" applyAlignment="1"/>
    <xf numFmtId="10" fontId="61" fillId="3" borderId="46" xfId="4" applyNumberFormat="1" applyFont="1" applyFill="1" applyBorder="1" applyAlignment="1"/>
    <xf numFmtId="10" fontId="61" fillId="3" borderId="46" xfId="4" applyNumberFormat="1" applyFont="1" applyFill="1" applyBorder="1"/>
    <xf numFmtId="10" fontId="61" fillId="3" borderId="49" xfId="4" applyNumberFormat="1" applyFont="1" applyFill="1" applyBorder="1"/>
    <xf numFmtId="10" fontId="78" fillId="2" borderId="1" xfId="4" applyNumberFormat="1" applyFont="1" applyFill="1" applyBorder="1" applyAlignment="1" applyProtection="1">
      <alignment horizontal="center" vertical="center"/>
    </xf>
    <xf numFmtId="10" fontId="78" fillId="2" borderId="1" xfId="4" applyNumberFormat="1" applyFont="1" applyFill="1" applyBorder="1" applyAlignment="1">
      <alignment horizontal="center" vertical="center"/>
    </xf>
    <xf numFmtId="2" fontId="61" fillId="3" borderId="0" xfId="3" applyNumberFormat="1" applyFont="1" applyFill="1" applyAlignment="1">
      <alignment horizontal="left" vertical="center"/>
    </xf>
    <xf numFmtId="2" fontId="61" fillId="3" borderId="0" xfId="3" applyNumberFormat="1" applyFont="1" applyFill="1" applyAlignment="1">
      <alignment horizontal="center" vertical="center"/>
    </xf>
    <xf numFmtId="10" fontId="61" fillId="0" borderId="0" xfId="4" applyNumberFormat="1" applyFont="1"/>
    <xf numFmtId="43" fontId="61" fillId="0" borderId="0" xfId="1" applyFont="1"/>
    <xf numFmtId="44" fontId="61" fillId="0" borderId="0" xfId="3" applyNumberFormat="1" applyFont="1"/>
    <xf numFmtId="10" fontId="61" fillId="0" borderId="0" xfId="6" applyNumberFormat="1" applyFont="1"/>
    <xf numFmtId="10" fontId="61" fillId="68" borderId="1" xfId="4" applyNumberFormat="1" applyFont="1" applyFill="1" applyBorder="1" applyAlignment="1" applyProtection="1">
      <alignment horizontal="center" vertical="center"/>
    </xf>
    <xf numFmtId="0" fontId="9" fillId="6"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65" fillId="0" borderId="0" xfId="2328" applyNumberFormat="1" applyFont="1" applyAlignment="1">
      <alignment horizontal="left" vertical="center" wrapText="1"/>
    </xf>
    <xf numFmtId="0" fontId="65" fillId="2" borderId="12" xfId="2328" applyFont="1" applyFill="1" applyBorder="1" applyAlignment="1">
      <alignment horizontal="center" vertical="center" wrapText="1"/>
    </xf>
    <xf numFmtId="0" fontId="9" fillId="3" borderId="9" xfId="3" applyFont="1" applyFill="1" applyBorder="1" applyAlignment="1">
      <alignment horizontal="center" vertical="center"/>
    </xf>
    <xf numFmtId="0" fontId="9" fillId="3" borderId="9" xfId="3" applyFont="1" applyFill="1" applyBorder="1" applyAlignment="1">
      <alignment horizontal="center" vertical="center" wrapText="1"/>
    </xf>
    <xf numFmtId="10" fontId="8" fillId="3" borderId="9" xfId="3" applyNumberFormat="1" applyFont="1" applyFill="1" applyBorder="1" applyAlignment="1">
      <alignment horizontal="center" vertical="center"/>
    </xf>
    <xf numFmtId="0" fontId="65" fillId="0" borderId="0" xfId="2328" applyFont="1" applyAlignment="1">
      <alignment horizontal="left" vertical="center" wrapText="1"/>
    </xf>
    <xf numFmtId="0" fontId="65" fillId="0" borderId="0" xfId="2328" applyFont="1" applyAlignment="1">
      <alignment horizontal="center" vertical="center" wrapText="1"/>
    </xf>
    <xf numFmtId="0" fontId="65" fillId="0" borderId="0" xfId="2328" applyFont="1" applyAlignment="1">
      <alignment horizontal="right" vertical="center" wrapText="1"/>
    </xf>
    <xf numFmtId="0" fontId="64" fillId="0" borderId="0" xfId="2328" applyFont="1" applyAlignment="1">
      <alignment horizontal="center"/>
    </xf>
    <xf numFmtId="4" fontId="64" fillId="0" borderId="0" xfId="10544" applyNumberFormat="1" applyFont="1" applyAlignment="1">
      <alignment vertical="center" wrapText="1"/>
    </xf>
    <xf numFmtId="4" fontId="64" fillId="0" borderId="0" xfId="10544" applyNumberFormat="1" applyFont="1" applyAlignment="1">
      <alignment horizontal="center"/>
    </xf>
    <xf numFmtId="4" fontId="64" fillId="0" borderId="0" xfId="10544" applyNumberFormat="1" applyFont="1" applyAlignment="1">
      <alignment horizontal="center" vertical="center" wrapText="1"/>
    </xf>
    <xf numFmtId="4" fontId="65" fillId="0" borderId="0" xfId="10544" applyNumberFormat="1" applyFont="1" applyAlignment="1">
      <alignment horizontal="center" vertical="center" wrapText="1"/>
    </xf>
    <xf numFmtId="0" fontId="65" fillId="0" borderId="0" xfId="2328" applyFont="1" applyAlignment="1">
      <alignment vertical="center" wrapText="1"/>
    </xf>
    <xf numFmtId="0" fontId="65" fillId="0" borderId="0" xfId="10544" applyFont="1" applyAlignment="1">
      <alignment vertical="center" wrapText="1"/>
    </xf>
    <xf numFmtId="1" fontId="64" fillId="0" borderId="0" xfId="2328" applyNumberFormat="1" applyFont="1" applyAlignment="1">
      <alignment horizontal="center"/>
    </xf>
    <xf numFmtId="2" fontId="0" fillId="73" borderId="1" xfId="0" applyNumberFormat="1" applyFill="1" applyBorder="1" applyAlignment="1">
      <alignment horizontal="center" vertical="center"/>
    </xf>
    <xf numFmtId="14" fontId="8" fillId="3" borderId="3" xfId="3" applyNumberFormat="1" applyFont="1" applyFill="1" applyBorder="1" applyAlignment="1">
      <alignment horizontal="left" vertical="center"/>
    </xf>
    <xf numFmtId="0" fontId="8" fillId="3" borderId="11" xfId="3" applyFont="1" applyFill="1" applyBorder="1"/>
    <xf numFmtId="0" fontId="8" fillId="0" borderId="13" xfId="3" applyFont="1" applyBorder="1" applyAlignment="1">
      <alignment horizontal="right" vertical="center"/>
    </xf>
    <xf numFmtId="0" fontId="8" fillId="3" borderId="5" xfId="3" applyFont="1" applyFill="1" applyBorder="1"/>
    <xf numFmtId="0" fontId="8" fillId="0" borderId="6" xfId="3" applyFont="1" applyBorder="1" applyAlignment="1">
      <alignment horizontal="right" vertical="center"/>
    </xf>
    <xf numFmtId="0" fontId="8" fillId="3" borderId="7" xfId="3" applyFont="1" applyFill="1" applyBorder="1"/>
    <xf numFmtId="0" fontId="8" fillId="0" borderId="10" xfId="3" applyFont="1" applyBorder="1" applyAlignment="1">
      <alignment horizontal="right" vertical="center"/>
    </xf>
    <xf numFmtId="44" fontId="15" fillId="3" borderId="1" xfId="2" applyFont="1" applyFill="1" applyBorder="1" applyAlignment="1">
      <alignment horizontal="center" vertical="center"/>
    </xf>
    <xf numFmtId="9" fontId="69" fillId="67" borderId="1" xfId="6" applyFont="1" applyFill="1" applyBorder="1" applyAlignment="1">
      <alignment horizontal="center" vertical="center"/>
    </xf>
    <xf numFmtId="9" fontId="69" fillId="62" borderId="1" xfId="6" applyFont="1" applyFill="1" applyBorder="1" applyAlignment="1">
      <alignment horizontal="center" vertical="center"/>
    </xf>
    <xf numFmtId="0" fontId="80" fillId="0" borderId="0" xfId="0" applyFont="1" applyAlignment="1">
      <alignment wrapText="1"/>
    </xf>
    <xf numFmtId="190" fontId="15" fillId="64" borderId="1" xfId="8" applyNumberFormat="1" applyFill="1" applyBorder="1" applyAlignment="1">
      <alignment horizontal="center" vertical="center"/>
    </xf>
    <xf numFmtId="0" fontId="0" fillId="0" borderId="0" xfId="0" applyAlignment="1">
      <alignment horizontal="right" vertical="center"/>
    </xf>
    <xf numFmtId="0" fontId="0" fillId="0" borderId="0" xfId="0" applyAlignment="1">
      <alignment horizontal="center" vertical="center" wrapText="1"/>
    </xf>
    <xf numFmtId="187" fontId="7" fillId="3" borderId="0" xfId="3" applyNumberFormat="1" applyFont="1" applyFill="1"/>
    <xf numFmtId="0" fontId="65" fillId="2" borderId="11" xfId="2328" applyFont="1" applyFill="1" applyBorder="1" applyAlignment="1">
      <alignment horizontal="left" vertical="center" wrapText="1"/>
    </xf>
    <xf numFmtId="0" fontId="65" fillId="2" borderId="12" xfId="2328" applyFont="1" applyFill="1" applyBorder="1" applyAlignment="1">
      <alignment horizontal="left" vertical="center" wrapText="1"/>
    </xf>
    <xf numFmtId="0" fontId="0" fillId="73" borderId="1" xfId="0" applyFill="1" applyBorder="1" applyAlignment="1">
      <alignment horizontal="center" vertical="center" wrapText="1"/>
    </xf>
    <xf numFmtId="0" fontId="81" fillId="73" borderId="1" xfId="0" applyFont="1" applyFill="1" applyBorder="1" applyAlignment="1">
      <alignment horizontal="center" vertical="center" wrapText="1"/>
    </xf>
    <xf numFmtId="0" fontId="79" fillId="68" borderId="1" xfId="3" applyFont="1" applyFill="1" applyBorder="1" applyAlignment="1">
      <alignment horizontal="center" vertical="center"/>
    </xf>
    <xf numFmtId="0" fontId="8" fillId="68" borderId="1" xfId="3" applyFont="1" applyFill="1" applyBorder="1" applyAlignment="1">
      <alignment horizontal="center" vertical="center"/>
    </xf>
    <xf numFmtId="0" fontId="9" fillId="0" borderId="45" xfId="3" applyFont="1" applyBorder="1" applyAlignment="1">
      <alignment horizontal="right" vertical="top"/>
    </xf>
    <xf numFmtId="0" fontId="8" fillId="0" borderId="3" xfId="3" applyFont="1" applyBorder="1" applyAlignment="1">
      <alignment horizontal="left" vertical="center" shrinkToFit="1"/>
    </xf>
    <xf numFmtId="0" fontId="8" fillId="0" borderId="3" xfId="3" applyFont="1" applyBorder="1" applyAlignment="1">
      <alignment horizontal="right" vertical="center" shrinkToFit="1"/>
    </xf>
    <xf numFmtId="0" fontId="8" fillId="0" borderId="4" xfId="3" applyFont="1" applyBorder="1" applyAlignment="1">
      <alignment vertical="center" shrinkToFit="1"/>
    </xf>
    <xf numFmtId="10" fontId="8" fillId="0" borderId="2" xfId="3" applyNumberFormat="1" applyFont="1" applyBorder="1" applyAlignment="1">
      <alignment horizontal="left" vertical="center" shrinkToFit="1"/>
    </xf>
    <xf numFmtId="10" fontId="8" fillId="0" borderId="3" xfId="3" applyNumberFormat="1" applyFont="1" applyBorder="1" applyAlignment="1">
      <alignment horizontal="right" vertical="center" shrinkToFit="1"/>
    </xf>
    <xf numFmtId="10" fontId="8" fillId="0" borderId="3" xfId="3" applyNumberFormat="1" applyFont="1" applyBorder="1" applyAlignment="1">
      <alignment horizontal="left" vertical="center" shrinkToFit="1"/>
    </xf>
    <xf numFmtId="10" fontId="8" fillId="0" borderId="4" xfId="3" applyNumberFormat="1" applyFont="1" applyBorder="1" applyAlignment="1">
      <alignment horizontal="left" vertical="center" shrinkToFit="1"/>
    </xf>
    <xf numFmtId="14" fontId="8" fillId="3" borderId="2" xfId="3" applyNumberFormat="1" applyFont="1" applyFill="1" applyBorder="1" applyAlignment="1">
      <alignment horizontal="left" vertical="center" shrinkToFit="1"/>
    </xf>
    <xf numFmtId="0" fontId="8" fillId="3" borderId="3" xfId="3" applyFont="1" applyFill="1" applyBorder="1" applyAlignment="1">
      <alignment horizontal="right" vertical="center" shrinkToFit="1"/>
    </xf>
    <xf numFmtId="4" fontId="65" fillId="2" borderId="5" xfId="2328" applyNumberFormat="1" applyFont="1" applyFill="1" applyBorder="1" applyAlignment="1">
      <alignment horizontal="left" vertical="center" wrapText="1"/>
    </xf>
    <xf numFmtId="4" fontId="65" fillId="2" borderId="0" xfId="2328" applyNumberFormat="1" applyFont="1" applyFill="1" applyAlignment="1">
      <alignment horizontal="left" vertical="center" wrapText="1"/>
    </xf>
    <xf numFmtId="0" fontId="62" fillId="2" borderId="6" xfId="2328" applyFont="1" applyFill="1" applyBorder="1" applyAlignment="1">
      <alignment horizontal="left"/>
    </xf>
    <xf numFmtId="4" fontId="64" fillId="3" borderId="0" xfId="2328" applyNumberFormat="1" applyFont="1" applyFill="1" applyAlignment="1">
      <alignment horizontal="center" vertical="center" wrapText="1"/>
    </xf>
    <xf numFmtId="0" fontId="0" fillId="75" borderId="1" xfId="0" applyFill="1" applyBorder="1" applyAlignment="1">
      <alignment horizontal="center" vertical="center"/>
    </xf>
    <xf numFmtId="2" fontId="83" fillId="73" borderId="1" xfId="0" applyNumberFormat="1" applyFont="1" applyFill="1" applyBorder="1" applyAlignment="1">
      <alignment horizontal="center" vertical="center"/>
    </xf>
    <xf numFmtId="0" fontId="0" fillId="71" borderId="1" xfId="0" applyFill="1" applyBorder="1" applyAlignment="1">
      <alignment horizontal="center" vertical="center"/>
    </xf>
    <xf numFmtId="0" fontId="2" fillId="71" borderId="1" xfId="0" applyFont="1" applyFill="1" applyBorder="1" applyAlignment="1">
      <alignment horizontal="center" vertical="center"/>
    </xf>
    <xf numFmtId="0" fontId="2" fillId="73" borderId="1" xfId="0" applyFont="1" applyFill="1" applyBorder="1" applyAlignment="1">
      <alignment horizontal="center" vertical="center"/>
    </xf>
    <xf numFmtId="0" fontId="62" fillId="3" borderId="0" xfId="2328" applyFont="1" applyFill="1" applyAlignment="1">
      <alignment vertical="center"/>
    </xf>
    <xf numFmtId="0" fontId="62" fillId="0" borderId="0" xfId="2328" applyFont="1" applyAlignment="1">
      <alignment vertical="center"/>
    </xf>
    <xf numFmtId="0" fontId="64" fillId="3" borderId="0" xfId="2328" applyFont="1" applyFill="1" applyAlignment="1">
      <alignment vertical="center"/>
    </xf>
    <xf numFmtId="0" fontId="64" fillId="3" borderId="0" xfId="2328" applyFont="1" applyFill="1" applyAlignment="1">
      <alignment horizontal="center" vertical="center"/>
    </xf>
    <xf numFmtId="2" fontId="64" fillId="3" borderId="0" xfId="2328" applyNumberFormat="1" applyFont="1" applyFill="1" applyAlignment="1">
      <alignment horizontal="center" vertical="center"/>
    </xf>
    <xf numFmtId="2" fontId="64" fillId="3" borderId="6" xfId="2328" applyNumberFormat="1" applyFont="1" applyFill="1" applyBorder="1" applyAlignment="1">
      <alignment horizontal="center" vertical="center"/>
    </xf>
    <xf numFmtId="1" fontId="64" fillId="0" borderId="0" xfId="2328" applyNumberFormat="1" applyFont="1" applyAlignment="1">
      <alignment horizontal="center" vertical="center"/>
    </xf>
    <xf numFmtId="0" fontId="72" fillId="0" borderId="0" xfId="0" applyFont="1" applyAlignment="1">
      <alignment horizontal="center" vertical="center"/>
    </xf>
    <xf numFmtId="0" fontId="80" fillId="0" borderId="0" xfId="0" applyFont="1" applyAlignment="1">
      <alignment vertical="center" wrapText="1"/>
    </xf>
    <xf numFmtId="4" fontId="72" fillId="0" borderId="0" xfId="0" applyNumberFormat="1" applyFont="1" applyAlignment="1">
      <alignment horizontal="center" vertical="center"/>
    </xf>
    <xf numFmtId="0" fontId="40" fillId="0" borderId="0" xfId="7697" applyAlignment="1">
      <alignment horizontal="left" vertical="center"/>
    </xf>
    <xf numFmtId="10" fontId="78" fillId="2" borderId="1" xfId="4" applyNumberFormat="1" applyFont="1" applyFill="1" applyBorder="1" applyAlignment="1">
      <alignment horizontal="center" vertical="center" wrapText="1"/>
    </xf>
    <xf numFmtId="0" fontId="9" fillId="2" borderId="1" xfId="3" applyFont="1" applyFill="1" applyBorder="1" applyAlignment="1">
      <alignment horizontal="center" vertical="center"/>
    </xf>
    <xf numFmtId="10" fontId="8" fillId="2" borderId="1" xfId="4" applyNumberFormat="1" applyFont="1" applyFill="1" applyBorder="1" applyAlignment="1">
      <alignment horizontal="center" vertical="center"/>
    </xf>
    <xf numFmtId="0" fontId="0" fillId="0" borderId="0" xfId="0" applyAlignment="1">
      <alignment horizontal="left" vertical="center" wrapText="1"/>
    </xf>
    <xf numFmtId="0" fontId="9" fillId="0" borderId="3" xfId="3" applyFont="1" applyBorder="1" applyAlignment="1">
      <alignment vertical="center" wrapText="1"/>
    </xf>
    <xf numFmtId="10" fontId="9" fillId="0" borderId="3" xfId="3" applyNumberFormat="1" applyFont="1" applyBorder="1" applyAlignment="1">
      <alignment horizontal="right" vertical="center" wrapText="1"/>
    </xf>
    <xf numFmtId="0" fontId="9" fillId="3" borderId="3" xfId="3" applyFont="1" applyFill="1" applyBorder="1" applyAlignment="1">
      <alignment horizontal="left" vertical="center" wrapText="1"/>
    </xf>
    <xf numFmtId="0" fontId="9" fillId="3" borderId="0" xfId="3" applyFont="1" applyFill="1" applyAlignment="1">
      <alignment horizontal="left" vertical="center" wrapText="1"/>
    </xf>
    <xf numFmtId="0" fontId="14" fillId="3" borderId="0" xfId="3" applyFont="1" applyFill="1" applyAlignment="1">
      <alignment horizontal="left" vertical="center" wrapText="1"/>
    </xf>
    <xf numFmtId="0" fontId="8" fillId="3" borderId="0" xfId="0" applyFont="1" applyFill="1" applyAlignment="1">
      <alignment horizontal="center" wrapText="1"/>
    </xf>
    <xf numFmtId="2" fontId="8" fillId="3" borderId="0" xfId="3" applyNumberFormat="1" applyFont="1" applyFill="1" applyAlignment="1">
      <alignment horizontal="center" vertical="center" wrapText="1"/>
    </xf>
    <xf numFmtId="0" fontId="8" fillId="3" borderId="0" xfId="0" applyFont="1" applyFill="1" applyAlignment="1">
      <alignment horizontal="left" vertical="center" wrapText="1"/>
    </xf>
    <xf numFmtId="0" fontId="60" fillId="0" borderId="0" xfId="0" applyFont="1" applyAlignment="1">
      <alignment horizontal="left" vertical="center" wrapText="1"/>
    </xf>
    <xf numFmtId="0" fontId="80" fillId="0" borderId="0" xfId="0" applyFont="1" applyAlignment="1">
      <alignment horizontal="left" vertical="top" wrapText="1"/>
    </xf>
    <xf numFmtId="0" fontId="8" fillId="0" borderId="0" xfId="3" applyFont="1" applyAlignment="1">
      <alignment horizontal="center"/>
    </xf>
    <xf numFmtId="0" fontId="74" fillId="0" borderId="0" xfId="3" applyFont="1" applyAlignment="1">
      <alignment vertical="center"/>
    </xf>
    <xf numFmtId="0" fontId="75" fillId="0" borderId="0" xfId="3" applyFont="1" applyAlignment="1">
      <alignment wrapText="1"/>
    </xf>
    <xf numFmtId="0" fontId="75" fillId="0" borderId="0" xfId="3" applyFont="1"/>
    <xf numFmtId="0" fontId="84" fillId="0" borderId="14" xfId="3" applyFont="1" applyBorder="1" applyAlignment="1">
      <alignment horizontal="center"/>
    </xf>
    <xf numFmtId="0" fontId="84" fillId="0" borderId="15" xfId="3" applyFont="1" applyBorder="1" applyAlignment="1">
      <alignment horizontal="center"/>
    </xf>
    <xf numFmtId="0" fontId="68" fillId="0" borderId="16" xfId="3" applyFont="1" applyBorder="1" applyAlignment="1">
      <alignment horizontal="right"/>
    </xf>
    <xf numFmtId="0" fontId="85" fillId="0" borderId="16" xfId="3" applyFont="1" applyBorder="1" applyAlignment="1">
      <alignment horizontal="right"/>
    </xf>
    <xf numFmtId="0" fontId="0" fillId="0" borderId="1" xfId="0" applyBorder="1" applyAlignment="1">
      <alignment horizontal="center" vertical="center"/>
    </xf>
    <xf numFmtId="0" fontId="65" fillId="0" borderId="0" xfId="2328" applyFont="1" applyAlignment="1">
      <alignment horizontal="center" vertical="center" wrapText="1"/>
    </xf>
    <xf numFmtId="4" fontId="65" fillId="2" borderId="7" xfId="2328" applyNumberFormat="1" applyFont="1" applyFill="1" applyBorder="1" applyAlignment="1">
      <alignment horizontal="left" vertical="center"/>
    </xf>
    <xf numFmtId="9" fontId="64" fillId="3" borderId="0" xfId="6" applyFont="1" applyFill="1" applyAlignment="1">
      <alignment horizontal="center"/>
    </xf>
    <xf numFmtId="0" fontId="69" fillId="64" borderId="1" xfId="0" applyFont="1" applyFill="1" applyBorder="1" applyAlignment="1">
      <alignment horizontal="left" vertical="center" shrinkToFit="1"/>
    </xf>
    <xf numFmtId="0" fontId="69" fillId="64" borderId="1" xfId="0" applyFont="1" applyFill="1" applyBorder="1" applyAlignment="1">
      <alignment horizontal="left" vertical="center"/>
    </xf>
    <xf numFmtId="0" fontId="69" fillId="62" borderId="2" xfId="0" applyFont="1" applyFill="1" applyBorder="1" applyAlignment="1">
      <alignment horizontal="left"/>
    </xf>
    <xf numFmtId="0" fontId="69" fillId="62" borderId="4" xfId="0" applyFont="1" applyFill="1" applyBorder="1" applyAlignment="1">
      <alignment horizontal="left"/>
    </xf>
    <xf numFmtId="0" fontId="68" fillId="60" borderId="1" xfId="0" applyFont="1" applyFill="1" applyBorder="1" applyAlignment="1">
      <alignment horizontal="center" vertical="center"/>
    </xf>
    <xf numFmtId="0" fontId="2" fillId="63" borderId="1" xfId="0" applyFont="1" applyFill="1" applyBorder="1" applyAlignment="1">
      <alignment horizontal="center"/>
    </xf>
    <xf numFmtId="0" fontId="2" fillId="63" borderId="1" xfId="0" applyFont="1" applyFill="1" applyBorder="1" applyAlignment="1">
      <alignment horizontal="center" vertical="center"/>
    </xf>
    <xf numFmtId="0" fontId="69" fillId="62" borderId="2" xfId="0" applyFont="1" applyFill="1" applyBorder="1" applyAlignment="1">
      <alignment horizontal="left" vertical="center" shrinkToFit="1"/>
    </xf>
    <xf numFmtId="0" fontId="69" fillId="62" borderId="3" xfId="0" applyFont="1" applyFill="1" applyBorder="1" applyAlignment="1">
      <alignment horizontal="left" vertical="center" shrinkToFit="1"/>
    </xf>
    <xf numFmtId="0" fontId="69" fillId="62" borderId="4" xfId="0" applyFont="1" applyFill="1" applyBorder="1" applyAlignment="1">
      <alignment horizontal="left" vertical="center" shrinkToFit="1"/>
    </xf>
    <xf numFmtId="0" fontId="69" fillId="64" borderId="1" xfId="0" applyFont="1" applyFill="1" applyBorder="1" applyAlignment="1">
      <alignment horizontal="left" vertical="center" wrapText="1"/>
    </xf>
    <xf numFmtId="0" fontId="0" fillId="0" borderId="1" xfId="0" applyBorder="1" applyAlignment="1">
      <alignment horizontal="center" vertical="center"/>
    </xf>
    <xf numFmtId="0" fontId="69" fillId="64" borderId="2" xfId="0" applyFont="1" applyFill="1" applyBorder="1" applyAlignment="1">
      <alignment horizontal="left"/>
    </xf>
    <xf numFmtId="0" fontId="69" fillId="64" borderId="4" xfId="0" applyFont="1" applyFill="1" applyBorder="1" applyAlignment="1">
      <alignment horizontal="left"/>
    </xf>
    <xf numFmtId="14" fontId="69" fillId="64" borderId="2" xfId="0" applyNumberFormat="1" applyFont="1" applyFill="1" applyBorder="1" applyAlignment="1">
      <alignment horizontal="left" vertical="center"/>
    </xf>
    <xf numFmtId="14" fontId="69" fillId="64" borderId="3" xfId="0" applyNumberFormat="1" applyFont="1" applyFill="1" applyBorder="1" applyAlignment="1">
      <alignment horizontal="left" vertical="center"/>
    </xf>
    <xf numFmtId="14" fontId="69" fillId="64" borderId="4" xfId="0" applyNumberFormat="1" applyFont="1" applyFill="1" applyBorder="1" applyAlignment="1">
      <alignment horizontal="left" vertical="center"/>
    </xf>
    <xf numFmtId="0" fontId="69" fillId="64" borderId="2" xfId="0" applyFont="1" applyFill="1" applyBorder="1" applyAlignment="1">
      <alignment horizontal="left" vertical="center"/>
    </xf>
    <xf numFmtId="0" fontId="69" fillId="64" borderId="3" xfId="0" applyFont="1" applyFill="1" applyBorder="1" applyAlignment="1">
      <alignment horizontal="left" vertical="center"/>
    </xf>
    <xf numFmtId="0" fontId="69" fillId="64" borderId="4" xfId="0" applyFont="1" applyFill="1" applyBorder="1" applyAlignment="1">
      <alignment horizontal="left" vertical="center"/>
    </xf>
    <xf numFmtId="0" fontId="69" fillId="62" borderId="2" xfId="0" applyFont="1" applyFill="1" applyBorder="1" applyAlignment="1">
      <alignment horizontal="left" vertical="center"/>
    </xf>
    <xf numFmtId="0" fontId="69" fillId="62" borderId="3" xfId="0" applyFont="1" applyFill="1" applyBorder="1" applyAlignment="1">
      <alignment horizontal="left" vertical="center"/>
    </xf>
    <xf numFmtId="0" fontId="69" fillId="62" borderId="4" xfId="0" applyFont="1" applyFill="1" applyBorder="1" applyAlignment="1">
      <alignment horizontal="left" vertical="center"/>
    </xf>
    <xf numFmtId="0" fontId="2" fillId="63" borderId="2" xfId="0" applyFont="1" applyFill="1" applyBorder="1" applyAlignment="1">
      <alignment horizontal="center" vertical="center"/>
    </xf>
    <xf numFmtId="0" fontId="2" fillId="63" borderId="4" xfId="0" applyFont="1" applyFill="1" applyBorder="1" applyAlignment="1">
      <alignment horizontal="center" vertical="center"/>
    </xf>
    <xf numFmtId="0" fontId="70" fillId="63" borderId="2" xfId="0" applyFont="1" applyFill="1" applyBorder="1" applyAlignment="1">
      <alignment horizontal="center" vertical="center"/>
    </xf>
    <xf numFmtId="0" fontId="70" fillId="63" borderId="4" xfId="0" applyFont="1" applyFill="1" applyBorder="1" applyAlignment="1">
      <alignment horizontal="center" vertical="center"/>
    </xf>
    <xf numFmtId="0" fontId="70" fillId="61" borderId="1" xfId="0" applyFont="1" applyFill="1" applyBorder="1" applyAlignment="1">
      <alignment horizontal="center" vertical="center"/>
    </xf>
    <xf numFmtId="0" fontId="69" fillId="64" borderId="1" xfId="0" applyFont="1" applyFill="1" applyBorder="1" applyAlignment="1">
      <alignment horizontal="left"/>
    </xf>
    <xf numFmtId="0" fontId="70" fillId="0" borderId="2" xfId="0" applyFont="1" applyBorder="1" applyAlignment="1">
      <alignment horizontal="right" vertical="center"/>
    </xf>
    <xf numFmtId="0" fontId="70" fillId="0" borderId="4" xfId="0" applyFont="1" applyBorder="1" applyAlignment="1">
      <alignment horizontal="right" vertical="center"/>
    </xf>
    <xf numFmtId="44" fontId="69" fillId="62" borderId="2" xfId="0" applyNumberFormat="1" applyFont="1" applyFill="1" applyBorder="1" applyAlignment="1">
      <alignment horizontal="center" vertical="center"/>
    </xf>
    <xf numFmtId="0" fontId="69" fillId="62" borderId="3" xfId="0" applyFont="1" applyFill="1" applyBorder="1" applyAlignment="1">
      <alignment horizontal="center" vertical="center"/>
    </xf>
    <xf numFmtId="0" fontId="69" fillId="62" borderId="4" xfId="0" applyFont="1" applyFill="1" applyBorder="1" applyAlignment="1">
      <alignment horizontal="center" vertical="center"/>
    </xf>
    <xf numFmtId="10" fontId="69" fillId="62" borderId="1" xfId="0" applyNumberFormat="1" applyFont="1" applyFill="1" applyBorder="1" applyAlignment="1">
      <alignment horizontal="center" vertical="center"/>
    </xf>
    <xf numFmtId="0" fontId="69" fillId="62" borderId="1" xfId="0" applyFont="1" applyFill="1" applyBorder="1" applyAlignment="1">
      <alignment horizontal="center" vertical="center"/>
    </xf>
    <xf numFmtId="0" fontId="72" fillId="62" borderId="2" xfId="0" applyFont="1" applyFill="1" applyBorder="1" applyAlignment="1">
      <alignment horizontal="left" vertical="top" wrapText="1"/>
    </xf>
    <xf numFmtId="0" fontId="72" fillId="62" borderId="3" xfId="0" applyFont="1" applyFill="1" applyBorder="1" applyAlignment="1">
      <alignment horizontal="left" vertical="top" wrapText="1"/>
    </xf>
    <xf numFmtId="0" fontId="72" fillId="62" borderId="38" xfId="0" applyFont="1" applyFill="1" applyBorder="1" applyAlignment="1">
      <alignment horizontal="left" vertical="top" wrapText="1"/>
    </xf>
    <xf numFmtId="0" fontId="70" fillId="0" borderId="1" xfId="0" applyFont="1" applyBorder="1" applyAlignment="1">
      <alignment horizontal="right" vertical="center"/>
    </xf>
    <xf numFmtId="0" fontId="69" fillId="62" borderId="1" xfId="0" applyFont="1" applyFill="1" applyBorder="1" applyAlignment="1">
      <alignment horizontal="left" vertical="center"/>
    </xf>
    <xf numFmtId="10" fontId="69" fillId="62" borderId="2" xfId="0" applyNumberFormat="1" applyFont="1" applyFill="1" applyBorder="1" applyAlignment="1">
      <alignment horizontal="center" vertical="center"/>
    </xf>
    <xf numFmtId="44" fontId="2" fillId="62" borderId="1" xfId="2" applyFont="1" applyFill="1" applyBorder="1" applyAlignment="1">
      <alignment horizontal="center" vertical="center"/>
    </xf>
    <xf numFmtId="44" fontId="2" fillId="69" borderId="1" xfId="2" applyFont="1" applyFill="1" applyBorder="1" applyAlignment="1">
      <alignment horizontal="center" vertical="center"/>
    </xf>
    <xf numFmtId="2" fontId="66" fillId="3" borderId="0" xfId="0" applyNumberFormat="1" applyFont="1" applyFill="1" applyAlignment="1">
      <alignment horizontal="center" vertical="center" wrapText="1"/>
    </xf>
    <xf numFmtId="0" fontId="9" fillId="0" borderId="2" xfId="3" applyFont="1" applyBorder="1" applyAlignment="1">
      <alignment horizontal="left" vertical="center" shrinkToFit="1"/>
    </xf>
    <xf numFmtId="0" fontId="9" fillId="0" borderId="3" xfId="3" applyFont="1" applyBorder="1" applyAlignment="1">
      <alignment horizontal="left" vertical="center" shrinkToFit="1"/>
    </xf>
    <xf numFmtId="0" fontId="9" fillId="0" borderId="4" xfId="3" applyFont="1" applyBorder="1" applyAlignment="1">
      <alignment horizontal="left" vertical="center" shrinkToFit="1"/>
    </xf>
    <xf numFmtId="0" fontId="2" fillId="68" borderId="11" xfId="0" applyFont="1" applyFill="1" applyBorder="1" applyAlignment="1">
      <alignment horizontal="right" vertical="center"/>
    </xf>
    <xf numFmtId="0" fontId="2" fillId="68" borderId="13" xfId="0" applyFont="1" applyFill="1" applyBorder="1" applyAlignment="1">
      <alignment horizontal="right" vertical="center"/>
    </xf>
    <xf numFmtId="0" fontId="2" fillId="68" borderId="7" xfId="0" applyFont="1" applyFill="1" applyBorder="1" applyAlignment="1">
      <alignment horizontal="right" vertical="center"/>
    </xf>
    <xf numFmtId="0" fontId="2" fillId="68" borderId="10" xfId="0" applyFont="1" applyFill="1" applyBorder="1" applyAlignment="1">
      <alignment horizontal="right" vertical="center"/>
    </xf>
    <xf numFmtId="0" fontId="2" fillId="71" borderId="11" xfId="0" applyFont="1" applyFill="1" applyBorder="1" applyAlignment="1">
      <alignment horizontal="center" vertical="center"/>
    </xf>
    <xf numFmtId="0" fontId="2" fillId="71" borderId="13" xfId="0" applyFont="1" applyFill="1" applyBorder="1" applyAlignment="1">
      <alignment horizontal="center" vertical="center"/>
    </xf>
    <xf numFmtId="0" fontId="2" fillId="71" borderId="7" xfId="0" applyFont="1" applyFill="1" applyBorder="1" applyAlignment="1">
      <alignment horizontal="center" vertical="center"/>
    </xf>
    <xf numFmtId="0" fontId="2" fillId="71" borderId="10" xfId="0" applyFont="1" applyFill="1" applyBorder="1" applyAlignment="1">
      <alignment horizontal="center" vertical="center"/>
    </xf>
    <xf numFmtId="0" fontId="2" fillId="68" borderId="1" xfId="0" applyFont="1" applyFill="1" applyBorder="1" applyAlignment="1">
      <alignment horizontal="center" vertical="center" wrapText="1"/>
    </xf>
    <xf numFmtId="10" fontId="9" fillId="0" borderId="3" xfId="3" applyNumberFormat="1" applyFont="1" applyBorder="1" applyAlignment="1">
      <alignment horizontal="left" vertical="center"/>
    </xf>
    <xf numFmtId="0" fontId="14" fillId="59" borderId="14" xfId="3" applyFont="1" applyFill="1" applyBorder="1" applyAlignment="1">
      <alignment horizontal="center" vertical="center"/>
    </xf>
    <xf numFmtId="0" fontId="14" fillId="59" borderId="15" xfId="3" applyFont="1" applyFill="1" applyBorder="1" applyAlignment="1">
      <alignment horizontal="center" vertical="center"/>
    </xf>
    <xf numFmtId="0" fontId="14" fillId="59" borderId="16" xfId="3" applyFont="1" applyFill="1" applyBorder="1" applyAlignment="1">
      <alignment horizontal="center" vertical="center"/>
    </xf>
    <xf numFmtId="44" fontId="14" fillId="57" borderId="15" xfId="3" applyNumberFormat="1" applyFont="1" applyFill="1" applyBorder="1" applyAlignment="1">
      <alignment horizontal="center" vertical="center"/>
    </xf>
    <xf numFmtId="0" fontId="14" fillId="57" borderId="16" xfId="3" applyFont="1" applyFill="1" applyBorder="1" applyAlignment="1">
      <alignment horizontal="center" vertical="center"/>
    </xf>
    <xf numFmtId="0" fontId="2" fillId="62" borderId="1" xfId="0" applyFont="1" applyFill="1" applyBorder="1" applyAlignment="1">
      <alignment horizontal="center" vertical="center"/>
    </xf>
    <xf numFmtId="0" fontId="2" fillId="69" borderId="1" xfId="0" applyFont="1" applyFill="1" applyBorder="1" applyAlignment="1">
      <alignment horizontal="center" vertical="center"/>
    </xf>
    <xf numFmtId="0" fontId="0" fillId="3" borderId="8" xfId="0" applyFill="1" applyBorder="1" applyAlignment="1">
      <alignment horizontal="center" vertical="center"/>
    </xf>
    <xf numFmtId="2" fontId="9" fillId="0" borderId="3" xfId="3" applyNumberFormat="1" applyFont="1" applyBorder="1" applyAlignment="1">
      <alignment horizontal="center" vertical="center"/>
    </xf>
    <xf numFmtId="2" fontId="9" fillId="0" borderId="4" xfId="3" applyNumberFormat="1" applyFont="1" applyBorder="1" applyAlignment="1">
      <alignment horizontal="center" vertical="center"/>
    </xf>
    <xf numFmtId="0" fontId="0" fillId="70" borderId="1" xfId="0" applyFill="1" applyBorder="1" applyAlignment="1">
      <alignment horizontal="center" vertical="center"/>
    </xf>
    <xf numFmtId="0" fontId="65" fillId="2" borderId="11" xfId="2328" applyFont="1" applyFill="1" applyBorder="1" applyAlignment="1">
      <alignment horizontal="left" vertical="center" wrapText="1"/>
    </xf>
    <xf numFmtId="0" fontId="65" fillId="2" borderId="12" xfId="2328" applyFont="1" applyFill="1" applyBorder="1" applyAlignment="1">
      <alignment horizontal="left" vertical="center" wrapText="1"/>
    </xf>
    <xf numFmtId="0" fontId="82" fillId="74" borderId="14" xfId="2328" applyFont="1" applyFill="1" applyBorder="1" applyAlignment="1">
      <alignment horizontal="center" vertical="center" wrapText="1"/>
    </xf>
    <xf numFmtId="0" fontId="82" fillId="74" borderId="15" xfId="2328" applyFont="1" applyFill="1" applyBorder="1" applyAlignment="1">
      <alignment horizontal="center" vertical="center" wrapText="1"/>
    </xf>
    <xf numFmtId="0" fontId="82" fillId="74" borderId="16" xfId="2328" applyFont="1" applyFill="1" applyBorder="1" applyAlignment="1">
      <alignment horizontal="center" vertical="center" wrapText="1"/>
    </xf>
    <xf numFmtId="0" fontId="65" fillId="0" borderId="0" xfId="2328" applyFont="1" applyAlignment="1">
      <alignment horizontal="center" vertical="center" wrapText="1"/>
    </xf>
    <xf numFmtId="0" fontId="65" fillId="60" borderId="1" xfId="2328" applyFont="1" applyFill="1" applyBorder="1" applyAlignment="1">
      <alignment horizontal="center" vertical="center" wrapText="1"/>
    </xf>
    <xf numFmtId="0" fontId="65" fillId="60" borderId="11" xfId="2328" applyFont="1" applyFill="1" applyBorder="1" applyAlignment="1">
      <alignment horizontal="center" vertical="center" wrapText="1"/>
    </xf>
    <xf numFmtId="0" fontId="65" fillId="60" borderId="12" xfId="2328" applyFont="1" applyFill="1" applyBorder="1" applyAlignment="1">
      <alignment horizontal="center" vertical="center" wrapText="1"/>
    </xf>
    <xf numFmtId="0" fontId="65" fillId="60" borderId="13" xfId="2328" applyFont="1" applyFill="1" applyBorder="1" applyAlignment="1">
      <alignment horizontal="center" vertical="center" wrapText="1"/>
    </xf>
    <xf numFmtId="0" fontId="66" fillId="72" borderId="14" xfId="3" applyFont="1" applyFill="1" applyBorder="1" applyAlignment="1">
      <alignment horizontal="center" vertical="center"/>
    </xf>
    <xf numFmtId="0" fontId="66" fillId="72" borderId="15" xfId="3" applyFont="1" applyFill="1" applyBorder="1" applyAlignment="1">
      <alignment horizontal="center" vertical="center"/>
    </xf>
    <xf numFmtId="0" fontId="66" fillId="72" borderId="16" xfId="3" applyFont="1" applyFill="1" applyBorder="1" applyAlignment="1">
      <alignment horizontal="center" vertical="center"/>
    </xf>
    <xf numFmtId="4" fontId="82" fillId="74" borderId="14" xfId="2328" applyNumberFormat="1" applyFont="1" applyFill="1" applyBorder="1" applyAlignment="1">
      <alignment horizontal="center" vertical="center" wrapText="1"/>
    </xf>
    <xf numFmtId="4" fontId="82" fillId="74" borderId="15" xfId="2328" applyNumberFormat="1" applyFont="1" applyFill="1" applyBorder="1" applyAlignment="1">
      <alignment horizontal="center" vertical="center" wrapText="1"/>
    </xf>
    <xf numFmtId="4" fontId="82" fillId="74" borderId="16" xfId="2328" applyNumberFormat="1" applyFont="1" applyFill="1" applyBorder="1" applyAlignment="1">
      <alignment horizontal="center" vertical="center" wrapText="1"/>
    </xf>
    <xf numFmtId="0" fontId="8" fillId="0" borderId="2" xfId="3" applyFont="1" applyBorder="1" applyAlignment="1">
      <alignment horizontal="left" vertical="center" shrinkToFit="1"/>
    </xf>
    <xf numFmtId="0" fontId="8" fillId="0" borderId="3" xfId="3" applyFont="1" applyBorder="1" applyAlignment="1">
      <alignment horizontal="left" vertical="center" shrinkToFit="1"/>
    </xf>
    <xf numFmtId="0" fontId="8" fillId="0" borderId="4" xfId="3" applyFont="1" applyBorder="1" applyAlignment="1">
      <alignment horizontal="left" vertical="center" shrinkToFit="1"/>
    </xf>
    <xf numFmtId="0" fontId="8" fillId="3" borderId="3" xfId="3" applyFont="1" applyFill="1" applyBorder="1" applyAlignment="1">
      <alignment horizontal="left" vertical="center" shrinkToFit="1"/>
    </xf>
    <xf numFmtId="0" fontId="8" fillId="3" borderId="4" xfId="3" applyFont="1" applyFill="1" applyBorder="1" applyAlignment="1">
      <alignment horizontal="left" vertical="center" shrinkToFit="1"/>
    </xf>
    <xf numFmtId="0" fontId="65" fillId="2" borderId="11" xfId="2328" applyFont="1" applyFill="1" applyBorder="1" applyAlignment="1">
      <alignment horizontal="left" vertical="center"/>
    </xf>
    <xf numFmtId="0" fontId="65" fillId="2" borderId="12" xfId="2328" applyFont="1" applyFill="1" applyBorder="1" applyAlignment="1">
      <alignment horizontal="left" vertical="center"/>
    </xf>
    <xf numFmtId="0" fontId="14" fillId="71" borderId="1" xfId="3" applyFont="1" applyFill="1" applyBorder="1" applyAlignment="1">
      <alignment horizontal="center" vertical="center"/>
    </xf>
    <xf numFmtId="0" fontId="9" fillId="4" borderId="1" xfId="3" applyFont="1" applyFill="1" applyBorder="1" applyAlignment="1">
      <alignment horizontal="center"/>
    </xf>
    <xf numFmtId="0" fontId="9" fillId="3" borderId="18" xfId="3" applyFont="1" applyFill="1" applyBorder="1" applyAlignment="1">
      <alignment horizontal="center" vertical="center"/>
    </xf>
    <xf numFmtId="0" fontId="9" fillId="3" borderId="28" xfId="3" applyFont="1" applyFill="1" applyBorder="1" applyAlignment="1">
      <alignment horizontal="center" vertical="center"/>
    </xf>
    <xf numFmtId="0" fontId="9" fillId="3" borderId="9" xfId="3" applyFont="1" applyFill="1" applyBorder="1" applyAlignment="1">
      <alignment horizontal="center" vertical="center"/>
    </xf>
    <xf numFmtId="0" fontId="9" fillId="3" borderId="18" xfId="3" applyFont="1" applyFill="1" applyBorder="1" applyAlignment="1">
      <alignment horizontal="center" vertical="center" wrapText="1"/>
    </xf>
    <xf numFmtId="0" fontId="9" fillId="3" borderId="28" xfId="3" applyFont="1" applyFill="1" applyBorder="1" applyAlignment="1">
      <alignment horizontal="center" vertical="center" wrapText="1"/>
    </xf>
    <xf numFmtId="0" fontId="9" fillId="3" borderId="9" xfId="3" applyFont="1" applyFill="1" applyBorder="1" applyAlignment="1">
      <alignment horizontal="center" vertical="center" wrapText="1"/>
    </xf>
    <xf numFmtId="187" fontId="8" fillId="3" borderId="18" xfId="3" applyNumberFormat="1" applyFont="1" applyFill="1" applyBorder="1" applyAlignment="1">
      <alignment horizontal="center" vertical="center"/>
    </xf>
    <xf numFmtId="10" fontId="8" fillId="3" borderId="28" xfId="3" applyNumberFormat="1" applyFont="1" applyFill="1" applyBorder="1" applyAlignment="1">
      <alignment horizontal="center" vertical="center"/>
    </xf>
    <xf numFmtId="10" fontId="8" fillId="3" borderId="9" xfId="3" applyNumberFormat="1" applyFont="1" applyFill="1" applyBorder="1" applyAlignment="1">
      <alignment horizontal="center" vertical="center"/>
    </xf>
    <xf numFmtId="44" fontId="8" fillId="3" borderId="18" xfId="3" applyNumberFormat="1" applyFont="1" applyFill="1" applyBorder="1" applyAlignment="1">
      <alignment horizontal="center" vertical="center"/>
    </xf>
    <xf numFmtId="1" fontId="40" fillId="0" borderId="1" xfId="7697" applyNumberFormat="1" applyBorder="1" applyAlignment="1">
      <alignment horizontal="center" vertical="center"/>
    </xf>
    <xf numFmtId="0" fontId="40" fillId="62" borderId="1" xfId="7697" applyFill="1" applyBorder="1" applyAlignment="1">
      <alignment horizontal="left" vertical="top"/>
    </xf>
    <xf numFmtId="1" fontId="40" fillId="60" borderId="1" xfId="7697" applyNumberFormat="1" applyFill="1" applyBorder="1" applyAlignment="1">
      <alignment horizontal="center" vertical="center"/>
    </xf>
    <xf numFmtId="0" fontId="40" fillId="60" borderId="1" xfId="7697" applyFill="1" applyBorder="1" applyAlignment="1">
      <alignment horizontal="center" vertical="top"/>
    </xf>
    <xf numFmtId="0" fontId="9" fillId="0" borderId="0" xfId="3" applyFont="1" applyAlignment="1">
      <alignment horizontal="left" vertical="top" wrapText="1"/>
    </xf>
    <xf numFmtId="0" fontId="79" fillId="68" borderId="1" xfId="3" applyFont="1" applyFill="1" applyBorder="1" applyAlignment="1">
      <alignment horizontal="left" vertical="center" wrapText="1"/>
    </xf>
    <xf numFmtId="0" fontId="79" fillId="3" borderId="2" xfId="3" applyFont="1" applyFill="1" applyBorder="1" applyAlignment="1">
      <alignment horizontal="justify" vertical="top" wrapText="1"/>
    </xf>
    <xf numFmtId="0" fontId="79" fillId="3" borderId="3" xfId="3" applyFont="1" applyFill="1" applyBorder="1" applyAlignment="1">
      <alignment horizontal="justify" vertical="top"/>
    </xf>
    <xf numFmtId="0" fontId="79" fillId="3" borderId="4" xfId="3" applyFont="1" applyFill="1" applyBorder="1" applyAlignment="1">
      <alignment horizontal="justify" vertical="top"/>
    </xf>
    <xf numFmtId="0" fontId="79" fillId="3" borderId="11" xfId="3" applyFont="1" applyFill="1" applyBorder="1" applyAlignment="1">
      <alignment horizontal="left" vertical="top" wrapText="1"/>
    </xf>
    <xf numFmtId="0" fontId="79" fillId="3" borderId="12" xfId="3" applyFont="1" applyFill="1" applyBorder="1" applyAlignment="1">
      <alignment horizontal="left" vertical="top" wrapText="1"/>
    </xf>
    <xf numFmtId="0" fontId="79" fillId="3" borderId="13" xfId="3" applyFont="1" applyFill="1" applyBorder="1" applyAlignment="1">
      <alignment horizontal="left" vertical="top" wrapText="1"/>
    </xf>
    <xf numFmtId="0" fontId="79" fillId="3" borderId="7" xfId="3" applyFont="1" applyFill="1" applyBorder="1" applyAlignment="1">
      <alignment horizontal="left" vertical="top" wrapText="1"/>
    </xf>
    <xf numFmtId="0" fontId="79" fillId="3" borderId="8" xfId="3" applyFont="1" applyFill="1" applyBorder="1" applyAlignment="1">
      <alignment horizontal="left" vertical="top" wrapText="1"/>
    </xf>
    <xf numFmtId="0" fontId="79" fillId="3" borderId="10" xfId="3" applyFont="1" applyFill="1" applyBorder="1" applyAlignment="1">
      <alignment horizontal="left" vertical="top" wrapText="1"/>
    </xf>
    <xf numFmtId="0" fontId="79" fillId="3" borderId="2" xfId="3" applyFont="1" applyFill="1" applyBorder="1" applyAlignment="1">
      <alignment horizontal="justify" vertical="top"/>
    </xf>
    <xf numFmtId="0" fontId="9" fillId="2" borderId="1" xfId="3" applyFont="1" applyFill="1" applyBorder="1" applyAlignment="1">
      <alignment horizontal="right" vertical="center"/>
    </xf>
    <xf numFmtId="0" fontId="14" fillId="76" borderId="14" xfId="3" applyFont="1" applyFill="1" applyBorder="1" applyAlignment="1">
      <alignment horizontal="center" vertical="center"/>
    </xf>
    <xf numFmtId="0" fontId="14" fillId="76" borderId="15" xfId="3" applyFont="1" applyFill="1" applyBorder="1" applyAlignment="1">
      <alignment horizontal="center" vertical="center"/>
    </xf>
    <xf numFmtId="0" fontId="14" fillId="76" borderId="16" xfId="3" applyFont="1" applyFill="1" applyBorder="1" applyAlignment="1">
      <alignment horizontal="center" vertical="center"/>
    </xf>
    <xf numFmtId="0" fontId="9" fillId="5" borderId="0" xfId="3" applyFont="1" applyFill="1" applyAlignment="1">
      <alignment horizontal="left" vertical="center" wrapText="1"/>
    </xf>
    <xf numFmtId="0" fontId="9" fillId="5" borderId="6" xfId="3" applyFont="1" applyFill="1" applyBorder="1" applyAlignment="1">
      <alignment horizontal="left" vertical="center" wrapText="1"/>
    </xf>
    <xf numFmtId="0" fontId="8" fillId="5" borderId="0" xfId="3" applyFont="1" applyFill="1" applyAlignment="1">
      <alignment horizontal="center"/>
    </xf>
    <xf numFmtId="0" fontId="9" fillId="5" borderId="12" xfId="3" applyFont="1" applyFill="1" applyBorder="1" applyAlignment="1">
      <alignment horizontal="left" vertical="center"/>
    </xf>
    <xf numFmtId="0" fontId="9" fillId="5" borderId="13" xfId="3" applyFont="1" applyFill="1" applyBorder="1" applyAlignment="1">
      <alignment horizontal="left" vertical="center"/>
    </xf>
    <xf numFmtId="0" fontId="9" fillId="5" borderId="0" xfId="3" applyFont="1" applyFill="1" applyAlignment="1">
      <alignment horizontal="left" vertical="center" shrinkToFit="1"/>
    </xf>
    <xf numFmtId="0" fontId="9" fillId="5" borderId="0" xfId="3" applyFont="1" applyFill="1" applyAlignment="1">
      <alignment horizontal="left" vertical="center"/>
    </xf>
    <xf numFmtId="0" fontId="9" fillId="5" borderId="6" xfId="3" applyFont="1" applyFill="1" applyBorder="1" applyAlignment="1">
      <alignment horizontal="left" vertical="center"/>
    </xf>
    <xf numFmtId="14" fontId="9" fillId="5" borderId="8" xfId="3" applyNumberFormat="1" applyFont="1" applyFill="1" applyBorder="1" applyAlignment="1">
      <alignment horizontal="left" vertical="center"/>
    </xf>
    <xf numFmtId="0" fontId="9" fillId="5" borderId="8" xfId="3" applyFont="1" applyFill="1" applyBorder="1" applyAlignment="1">
      <alignment horizontal="left" vertical="center"/>
    </xf>
    <xf numFmtId="0" fontId="9" fillId="5" borderId="10" xfId="3" applyFont="1" applyFill="1" applyBorder="1" applyAlignment="1">
      <alignment horizontal="left" vertical="center"/>
    </xf>
    <xf numFmtId="0" fontId="14" fillId="62" borderId="14" xfId="3" applyFont="1" applyFill="1" applyBorder="1" applyAlignment="1">
      <alignment horizontal="center" vertical="center"/>
    </xf>
    <xf numFmtId="0" fontId="14" fillId="62" borderId="15" xfId="3" applyFont="1" applyFill="1" applyBorder="1" applyAlignment="1">
      <alignment horizontal="center" vertical="center"/>
    </xf>
    <xf numFmtId="0" fontId="14" fillId="62" borderId="16" xfId="3" applyFont="1" applyFill="1" applyBorder="1" applyAlignment="1">
      <alignment horizontal="center" vertical="center"/>
    </xf>
    <xf numFmtId="0" fontId="8" fillId="5" borderId="11" xfId="3" applyFont="1" applyFill="1" applyBorder="1" applyAlignment="1">
      <alignment horizontal="center" wrapText="1"/>
    </xf>
    <xf numFmtId="0" fontId="8" fillId="5" borderId="12" xfId="3" applyFont="1" applyFill="1" applyBorder="1" applyAlignment="1">
      <alignment horizontal="center" wrapText="1"/>
    </xf>
    <xf numFmtId="0" fontId="8" fillId="5" borderId="13" xfId="3" applyFont="1" applyFill="1" applyBorder="1" applyAlignment="1">
      <alignment horizontal="center" wrapText="1"/>
    </xf>
    <xf numFmtId="0" fontId="8" fillId="5" borderId="7" xfId="3" applyFont="1" applyFill="1" applyBorder="1" applyAlignment="1">
      <alignment horizontal="center" wrapText="1"/>
    </xf>
    <xf numFmtId="0" fontId="8" fillId="5" borderId="8" xfId="3" applyFont="1" applyFill="1" applyBorder="1" applyAlignment="1">
      <alignment horizontal="center" wrapText="1"/>
    </xf>
    <xf numFmtId="0" fontId="8" fillId="5" borderId="10" xfId="3" applyFont="1" applyFill="1" applyBorder="1" applyAlignment="1">
      <alignment horizontal="center" wrapText="1"/>
    </xf>
    <xf numFmtId="0" fontId="76" fillId="71" borderId="18" xfId="3" applyFont="1" applyFill="1" applyBorder="1" applyAlignment="1">
      <alignment horizontal="center" wrapText="1"/>
    </xf>
    <xf numFmtId="0" fontId="76" fillId="71" borderId="9" xfId="3" applyFont="1" applyFill="1" applyBorder="1" applyAlignment="1">
      <alignment horizontal="center" wrapText="1"/>
    </xf>
    <xf numFmtId="0" fontId="8" fillId="5" borderId="0" xfId="3" applyFont="1" applyFill="1" applyAlignment="1">
      <alignment horizontal="center" vertical="center"/>
    </xf>
    <xf numFmtId="0" fontId="8" fillId="5" borderId="0" xfId="3" applyFont="1" applyFill="1" applyAlignment="1">
      <alignment vertical="center"/>
    </xf>
    <xf numFmtId="44" fontId="85" fillId="71" borderId="14" xfId="3" applyNumberFormat="1" applyFont="1" applyFill="1" applyBorder="1" applyAlignment="1">
      <alignment horizontal="center" wrapText="1"/>
    </xf>
    <xf numFmtId="0" fontId="85" fillId="71" borderId="16" xfId="3" applyFont="1" applyFill="1" applyBorder="1" applyAlignment="1">
      <alignment horizontal="center" wrapText="1"/>
    </xf>
    <xf numFmtId="44" fontId="85" fillId="72" borderId="14" xfId="3" applyNumberFormat="1" applyFont="1" applyFill="1" applyBorder="1" applyAlignment="1">
      <alignment horizontal="center"/>
    </xf>
    <xf numFmtId="0" fontId="85" fillId="72" borderId="16" xfId="3" applyFont="1" applyFill="1" applyBorder="1" applyAlignment="1">
      <alignment horizontal="center"/>
    </xf>
    <xf numFmtId="0" fontId="84" fillId="0" borderId="11" xfId="3" applyFont="1" applyBorder="1" applyAlignment="1">
      <alignment horizontal="justify" vertical="top" wrapText="1"/>
    </xf>
    <xf numFmtId="0" fontId="84" fillId="0" borderId="12" xfId="3" applyFont="1" applyBorder="1" applyAlignment="1">
      <alignment horizontal="justify" vertical="top"/>
    </xf>
    <xf numFmtId="0" fontId="84" fillId="0" borderId="13" xfId="3" applyFont="1" applyBorder="1" applyAlignment="1">
      <alignment horizontal="justify" vertical="top"/>
    </xf>
    <xf numFmtId="0" fontId="84" fillId="0" borderId="5" xfId="3" applyFont="1" applyBorder="1" applyAlignment="1">
      <alignment horizontal="justify" vertical="top"/>
    </xf>
    <xf numFmtId="0" fontId="84" fillId="0" borderId="0" xfId="3" applyFont="1" applyAlignment="1">
      <alignment horizontal="justify" vertical="top"/>
    </xf>
    <xf numFmtId="0" fontId="84" fillId="0" borderId="6" xfId="3" applyFont="1" applyBorder="1" applyAlignment="1">
      <alignment horizontal="justify" vertical="top"/>
    </xf>
    <xf numFmtId="0" fontId="84" fillId="0" borderId="7" xfId="3" applyFont="1" applyBorder="1" applyAlignment="1">
      <alignment horizontal="justify" vertical="top"/>
    </xf>
    <xf numFmtId="0" fontId="84" fillId="0" borderId="8" xfId="3" applyFont="1" applyBorder="1" applyAlignment="1">
      <alignment horizontal="justify" vertical="top"/>
    </xf>
    <xf numFmtId="0" fontId="84" fillId="0" borderId="10" xfId="3" applyFont="1" applyBorder="1" applyAlignment="1">
      <alignment horizontal="justify" vertical="top"/>
    </xf>
    <xf numFmtId="0" fontId="0" fillId="0" borderId="42" xfId="3" applyFont="1" applyBorder="1" applyAlignment="1">
      <alignment horizontal="center" vertical="center" wrapText="1"/>
    </xf>
    <xf numFmtId="0" fontId="8" fillId="5" borderId="1" xfId="3" applyFont="1" applyFill="1" applyBorder="1" applyAlignment="1">
      <alignment horizontal="right" vertical="center"/>
    </xf>
    <xf numFmtId="0" fontId="2" fillId="6" borderId="2" xfId="3" applyFont="1" applyFill="1" applyBorder="1" applyAlignment="1">
      <alignment horizontal="right" vertical="center"/>
    </xf>
    <xf numFmtId="0" fontId="2" fillId="6" borderId="4" xfId="3" applyFont="1" applyFill="1" applyBorder="1" applyAlignment="1">
      <alignment horizontal="right" vertical="center"/>
    </xf>
    <xf numFmtId="0" fontId="66" fillId="62" borderId="39" xfId="3" applyFont="1" applyFill="1" applyBorder="1" applyAlignment="1">
      <alignment horizontal="center" vertical="center"/>
    </xf>
    <xf numFmtId="0" fontId="66" fillId="62" borderId="40" xfId="3" applyFont="1" applyFill="1" applyBorder="1" applyAlignment="1">
      <alignment horizontal="center" vertical="center"/>
    </xf>
    <xf numFmtId="0" fontId="66" fillId="62" borderId="41" xfId="3" applyFont="1" applyFill="1" applyBorder="1" applyAlignment="1">
      <alignment horizontal="center" vertical="center"/>
    </xf>
    <xf numFmtId="0" fontId="9" fillId="61" borderId="1" xfId="3" applyFont="1" applyFill="1" applyBorder="1" applyAlignment="1">
      <alignment horizontal="center" vertical="center"/>
    </xf>
    <xf numFmtId="0" fontId="9" fillId="61" borderId="1" xfId="3" applyFont="1" applyFill="1" applyBorder="1" applyAlignment="1">
      <alignment horizontal="center" vertical="center" wrapText="1"/>
    </xf>
    <xf numFmtId="0" fontId="68" fillId="60" borderId="7" xfId="0" applyFont="1" applyFill="1" applyBorder="1" applyAlignment="1">
      <alignment horizontal="center" vertical="center"/>
    </xf>
    <xf numFmtId="0" fontId="68" fillId="60" borderId="8" xfId="0" applyFont="1" applyFill="1" applyBorder="1" applyAlignment="1">
      <alignment horizontal="center" vertical="center"/>
    </xf>
  </cellXfs>
  <cellStyles count="39173">
    <cellStyle name="20% - Accent1" xfId="9" xr:uid="{00000000-0005-0000-0000-000000000000}"/>
    <cellStyle name="20% - Accent1 2" xfId="10" xr:uid="{00000000-0005-0000-0000-000001000000}"/>
    <cellStyle name="20% - Accent1 3" xfId="11" xr:uid="{00000000-0005-0000-0000-000002000000}"/>
    <cellStyle name="20% - Accent2" xfId="12" xr:uid="{00000000-0005-0000-0000-000003000000}"/>
    <cellStyle name="20% - Accent2 2" xfId="13" xr:uid="{00000000-0005-0000-0000-000004000000}"/>
    <cellStyle name="20% - Accent2 3" xfId="14" xr:uid="{00000000-0005-0000-0000-000005000000}"/>
    <cellStyle name="20% - Accent3" xfId="15" xr:uid="{00000000-0005-0000-0000-000006000000}"/>
    <cellStyle name="20% - Accent3 2" xfId="16" xr:uid="{00000000-0005-0000-0000-000007000000}"/>
    <cellStyle name="20% - Accent3 3" xfId="17" xr:uid="{00000000-0005-0000-0000-000008000000}"/>
    <cellStyle name="20% - Accent4" xfId="18" xr:uid="{00000000-0005-0000-0000-000009000000}"/>
    <cellStyle name="20% - Accent4 2" xfId="19" xr:uid="{00000000-0005-0000-0000-00000A000000}"/>
    <cellStyle name="20% - Accent4 3" xfId="20" xr:uid="{00000000-0005-0000-0000-00000B000000}"/>
    <cellStyle name="20% - Accent5" xfId="21" xr:uid="{00000000-0005-0000-0000-00000C000000}"/>
    <cellStyle name="20% - Accent5 2" xfId="22" xr:uid="{00000000-0005-0000-0000-00000D000000}"/>
    <cellStyle name="20% - Accent5 3" xfId="23" xr:uid="{00000000-0005-0000-0000-00000E000000}"/>
    <cellStyle name="20% - Accent6" xfId="24" xr:uid="{00000000-0005-0000-0000-00000F000000}"/>
    <cellStyle name="20% - Accent6 2" xfId="25" xr:uid="{00000000-0005-0000-0000-000010000000}"/>
    <cellStyle name="20% - Accent6 3" xfId="26" xr:uid="{00000000-0005-0000-0000-000011000000}"/>
    <cellStyle name="20% - Ênfase1 2" xfId="27" xr:uid="{00000000-0005-0000-0000-000012000000}"/>
    <cellStyle name="20% - Ênfase1 2 2" xfId="28" xr:uid="{00000000-0005-0000-0000-000013000000}"/>
    <cellStyle name="20% - Ênfase1 2 3" xfId="29" xr:uid="{00000000-0005-0000-0000-000014000000}"/>
    <cellStyle name="20% - Ênfase1 2 4" xfId="30" xr:uid="{00000000-0005-0000-0000-000015000000}"/>
    <cellStyle name="20% - Ênfase1 2 5" xfId="31" xr:uid="{00000000-0005-0000-0000-000016000000}"/>
    <cellStyle name="20% - Ênfase1 2 6" xfId="32" xr:uid="{00000000-0005-0000-0000-000017000000}"/>
    <cellStyle name="20% - Ênfase1 2 7" xfId="33" xr:uid="{00000000-0005-0000-0000-000018000000}"/>
    <cellStyle name="20% - Ênfase1 3" xfId="34" xr:uid="{00000000-0005-0000-0000-000019000000}"/>
    <cellStyle name="20% - Ênfase1 3 2" xfId="35" xr:uid="{00000000-0005-0000-0000-00001A000000}"/>
    <cellStyle name="20% - Ênfase1 3 3" xfId="36" xr:uid="{00000000-0005-0000-0000-00001B000000}"/>
    <cellStyle name="20% - Ênfase1 4" xfId="37" xr:uid="{00000000-0005-0000-0000-00001C000000}"/>
    <cellStyle name="20% - Ênfase1 5" xfId="38" xr:uid="{00000000-0005-0000-0000-00001D000000}"/>
    <cellStyle name="20% - Ênfase2 2" xfId="39" xr:uid="{00000000-0005-0000-0000-00001E000000}"/>
    <cellStyle name="20% - Ênfase2 2 2" xfId="40" xr:uid="{00000000-0005-0000-0000-00001F000000}"/>
    <cellStyle name="20% - Ênfase2 2 3" xfId="41" xr:uid="{00000000-0005-0000-0000-000020000000}"/>
    <cellStyle name="20% - Ênfase2 2 4" xfId="42" xr:uid="{00000000-0005-0000-0000-000021000000}"/>
    <cellStyle name="20% - Ênfase2 2 5" xfId="43" xr:uid="{00000000-0005-0000-0000-000022000000}"/>
    <cellStyle name="20% - Ênfase2 2 6" xfId="44" xr:uid="{00000000-0005-0000-0000-000023000000}"/>
    <cellStyle name="20% - Ênfase2 2 7" xfId="45" xr:uid="{00000000-0005-0000-0000-000024000000}"/>
    <cellStyle name="20% - Ênfase2 3" xfId="46" xr:uid="{00000000-0005-0000-0000-000025000000}"/>
    <cellStyle name="20% - Ênfase2 3 2" xfId="47" xr:uid="{00000000-0005-0000-0000-000026000000}"/>
    <cellStyle name="20% - Ênfase2 3 3" xfId="48" xr:uid="{00000000-0005-0000-0000-000027000000}"/>
    <cellStyle name="20% - Ênfase2 4" xfId="49" xr:uid="{00000000-0005-0000-0000-000028000000}"/>
    <cellStyle name="20% - Ênfase2 5" xfId="50" xr:uid="{00000000-0005-0000-0000-000029000000}"/>
    <cellStyle name="20% - Ênfase3 2" xfId="51" xr:uid="{00000000-0005-0000-0000-00002A000000}"/>
    <cellStyle name="20% - Ênfase3 2 2" xfId="52" xr:uid="{00000000-0005-0000-0000-00002B000000}"/>
    <cellStyle name="20% - Ênfase3 2 3" xfId="53" xr:uid="{00000000-0005-0000-0000-00002C000000}"/>
    <cellStyle name="20% - Ênfase3 2 4" xfId="54" xr:uid="{00000000-0005-0000-0000-00002D000000}"/>
    <cellStyle name="20% - Ênfase3 2 5" xfId="55" xr:uid="{00000000-0005-0000-0000-00002E000000}"/>
    <cellStyle name="20% - Ênfase3 2 6" xfId="56" xr:uid="{00000000-0005-0000-0000-00002F000000}"/>
    <cellStyle name="20% - Ênfase3 2 7" xfId="57" xr:uid="{00000000-0005-0000-0000-000030000000}"/>
    <cellStyle name="20% - Ênfase3 3" xfId="58" xr:uid="{00000000-0005-0000-0000-000031000000}"/>
    <cellStyle name="20% - Ênfase3 3 2" xfId="59" xr:uid="{00000000-0005-0000-0000-000032000000}"/>
    <cellStyle name="20% - Ênfase3 3 3" xfId="60" xr:uid="{00000000-0005-0000-0000-000033000000}"/>
    <cellStyle name="20% - Ênfase3 4" xfId="61" xr:uid="{00000000-0005-0000-0000-000034000000}"/>
    <cellStyle name="20% - Ênfase3 5" xfId="62" xr:uid="{00000000-0005-0000-0000-000035000000}"/>
    <cellStyle name="20% - Ênfase4 2" xfId="63" xr:uid="{00000000-0005-0000-0000-000036000000}"/>
    <cellStyle name="20% - Ênfase4 2 2" xfId="64" xr:uid="{00000000-0005-0000-0000-000037000000}"/>
    <cellStyle name="20% - Ênfase4 2 3" xfId="65" xr:uid="{00000000-0005-0000-0000-000038000000}"/>
    <cellStyle name="20% - Ênfase4 2 4" xfId="66" xr:uid="{00000000-0005-0000-0000-000039000000}"/>
    <cellStyle name="20% - Ênfase4 2 5" xfId="67" xr:uid="{00000000-0005-0000-0000-00003A000000}"/>
    <cellStyle name="20% - Ênfase4 2 5 2" xfId="68" xr:uid="{00000000-0005-0000-0000-00003B000000}"/>
    <cellStyle name="20% - Ênfase4 2 5 3" xfId="69" xr:uid="{00000000-0005-0000-0000-00003C000000}"/>
    <cellStyle name="20% - Ênfase4 2 6" xfId="70" xr:uid="{00000000-0005-0000-0000-00003D000000}"/>
    <cellStyle name="20% - Ênfase4 2 7" xfId="71" xr:uid="{00000000-0005-0000-0000-00003E000000}"/>
    <cellStyle name="20% - Ênfase4 3" xfId="72" xr:uid="{00000000-0005-0000-0000-00003F000000}"/>
    <cellStyle name="20% - Ênfase4 3 2" xfId="73" xr:uid="{00000000-0005-0000-0000-000040000000}"/>
    <cellStyle name="20% - Ênfase4 3 3" xfId="74" xr:uid="{00000000-0005-0000-0000-000041000000}"/>
    <cellStyle name="20% - Ênfase4 4" xfId="75" xr:uid="{00000000-0005-0000-0000-000042000000}"/>
    <cellStyle name="20% - Ênfase4 5" xfId="76" xr:uid="{00000000-0005-0000-0000-000043000000}"/>
    <cellStyle name="20% - Ênfase5 2" xfId="77" xr:uid="{00000000-0005-0000-0000-000044000000}"/>
    <cellStyle name="20% - Ênfase5 2 2" xfId="78" xr:uid="{00000000-0005-0000-0000-000045000000}"/>
    <cellStyle name="20% - Ênfase5 2 3" xfId="79" xr:uid="{00000000-0005-0000-0000-000046000000}"/>
    <cellStyle name="20% - Ênfase5 2 4" xfId="80" xr:uid="{00000000-0005-0000-0000-000047000000}"/>
    <cellStyle name="20% - Ênfase5 2 5" xfId="81" xr:uid="{00000000-0005-0000-0000-000048000000}"/>
    <cellStyle name="20% - Ênfase5 3" xfId="82" xr:uid="{00000000-0005-0000-0000-000049000000}"/>
    <cellStyle name="20% - Ênfase5 4" xfId="83" xr:uid="{00000000-0005-0000-0000-00004A000000}"/>
    <cellStyle name="20% - Ênfase6 2" xfId="84" xr:uid="{00000000-0005-0000-0000-00004B000000}"/>
    <cellStyle name="20% - Ênfase6 2 2" xfId="85" xr:uid="{00000000-0005-0000-0000-00004C000000}"/>
    <cellStyle name="20% - Ênfase6 2 3" xfId="86" xr:uid="{00000000-0005-0000-0000-00004D000000}"/>
    <cellStyle name="20% - Ênfase6 2 4" xfId="87" xr:uid="{00000000-0005-0000-0000-00004E000000}"/>
    <cellStyle name="20% - Ênfase6 2 5" xfId="88" xr:uid="{00000000-0005-0000-0000-00004F000000}"/>
    <cellStyle name="20% - Ênfase6 3" xfId="89" xr:uid="{00000000-0005-0000-0000-000050000000}"/>
    <cellStyle name="20% - Ênfase6 4" xfId="90" xr:uid="{00000000-0005-0000-0000-000051000000}"/>
    <cellStyle name="20% - Énfasis1" xfId="91" xr:uid="{00000000-0005-0000-0000-000052000000}"/>
    <cellStyle name="20% - Énfasis2" xfId="92" xr:uid="{00000000-0005-0000-0000-000053000000}"/>
    <cellStyle name="20% - Énfasis3" xfId="93" xr:uid="{00000000-0005-0000-0000-000054000000}"/>
    <cellStyle name="20% - Énfasis4" xfId="94" xr:uid="{00000000-0005-0000-0000-000055000000}"/>
    <cellStyle name="20% - Énfasis5" xfId="95" xr:uid="{00000000-0005-0000-0000-000056000000}"/>
    <cellStyle name="20% - Énfasis6" xfId="96" xr:uid="{00000000-0005-0000-0000-000057000000}"/>
    <cellStyle name="40% - Accent1" xfId="97" xr:uid="{00000000-0005-0000-0000-000058000000}"/>
    <cellStyle name="40% - Accent1 2" xfId="98" xr:uid="{00000000-0005-0000-0000-000059000000}"/>
    <cellStyle name="40% - Accent1 3" xfId="99" xr:uid="{00000000-0005-0000-0000-00005A000000}"/>
    <cellStyle name="40% - Accent2" xfId="100" xr:uid="{00000000-0005-0000-0000-00005B000000}"/>
    <cellStyle name="40% - Accent2 2" xfId="101" xr:uid="{00000000-0005-0000-0000-00005C000000}"/>
    <cellStyle name="40% - Accent2 3" xfId="102" xr:uid="{00000000-0005-0000-0000-00005D000000}"/>
    <cellStyle name="40% - Accent3" xfId="103" xr:uid="{00000000-0005-0000-0000-00005E000000}"/>
    <cellStyle name="40% - Accent3 2" xfId="104" xr:uid="{00000000-0005-0000-0000-00005F000000}"/>
    <cellStyle name="40% - Accent3 3" xfId="105" xr:uid="{00000000-0005-0000-0000-000060000000}"/>
    <cellStyle name="40% - Accent4" xfId="106" xr:uid="{00000000-0005-0000-0000-000061000000}"/>
    <cellStyle name="40% - Accent4 2" xfId="107" xr:uid="{00000000-0005-0000-0000-000062000000}"/>
    <cellStyle name="40% - Accent4 3" xfId="108" xr:uid="{00000000-0005-0000-0000-000063000000}"/>
    <cellStyle name="40% - Accent5" xfId="109" xr:uid="{00000000-0005-0000-0000-000064000000}"/>
    <cellStyle name="40% - Accent5 2" xfId="110" xr:uid="{00000000-0005-0000-0000-000065000000}"/>
    <cellStyle name="40% - Accent5 3" xfId="111" xr:uid="{00000000-0005-0000-0000-000066000000}"/>
    <cellStyle name="40% - Accent6" xfId="112" xr:uid="{00000000-0005-0000-0000-000067000000}"/>
    <cellStyle name="40% - Accent6 2" xfId="113" xr:uid="{00000000-0005-0000-0000-000068000000}"/>
    <cellStyle name="40% - Accent6 3" xfId="114" xr:uid="{00000000-0005-0000-0000-000069000000}"/>
    <cellStyle name="40% - Ênfase1 2" xfId="115" xr:uid="{00000000-0005-0000-0000-00006A000000}"/>
    <cellStyle name="40% - Ênfase1 2 2" xfId="116" xr:uid="{00000000-0005-0000-0000-00006B000000}"/>
    <cellStyle name="40% - Ênfase1 2 3" xfId="117" xr:uid="{00000000-0005-0000-0000-00006C000000}"/>
    <cellStyle name="40% - Ênfase1 2 4" xfId="118" xr:uid="{00000000-0005-0000-0000-00006D000000}"/>
    <cellStyle name="40% - Ênfase1 2 5" xfId="119" xr:uid="{00000000-0005-0000-0000-00006E000000}"/>
    <cellStyle name="40% - Ênfase1 2 6" xfId="120" xr:uid="{00000000-0005-0000-0000-00006F000000}"/>
    <cellStyle name="40% - Ênfase1 2 7" xfId="121" xr:uid="{00000000-0005-0000-0000-000070000000}"/>
    <cellStyle name="40% - Ênfase1 3" xfId="122" xr:uid="{00000000-0005-0000-0000-000071000000}"/>
    <cellStyle name="40% - Ênfase1 3 2" xfId="123" xr:uid="{00000000-0005-0000-0000-000072000000}"/>
    <cellStyle name="40% - Ênfase1 3 3" xfId="124" xr:uid="{00000000-0005-0000-0000-000073000000}"/>
    <cellStyle name="40% - Ênfase1 4" xfId="125" xr:uid="{00000000-0005-0000-0000-000074000000}"/>
    <cellStyle name="40% - Ênfase1 5" xfId="126" xr:uid="{00000000-0005-0000-0000-000075000000}"/>
    <cellStyle name="40% - Ênfase2 2" xfId="127" xr:uid="{00000000-0005-0000-0000-000076000000}"/>
    <cellStyle name="40% - Ênfase2 2 2" xfId="128" xr:uid="{00000000-0005-0000-0000-000077000000}"/>
    <cellStyle name="40% - Ênfase2 2 3" xfId="129" xr:uid="{00000000-0005-0000-0000-000078000000}"/>
    <cellStyle name="40% - Ênfase2 2 4" xfId="130" xr:uid="{00000000-0005-0000-0000-000079000000}"/>
    <cellStyle name="40% - Ênfase2 2 5" xfId="131" xr:uid="{00000000-0005-0000-0000-00007A000000}"/>
    <cellStyle name="40% - Ênfase2 3" xfId="132" xr:uid="{00000000-0005-0000-0000-00007B000000}"/>
    <cellStyle name="40% - Ênfase2 4" xfId="133" xr:uid="{00000000-0005-0000-0000-00007C000000}"/>
    <cellStyle name="40% - Ênfase3 2" xfId="134" xr:uid="{00000000-0005-0000-0000-00007D000000}"/>
    <cellStyle name="40% - Ênfase3 2 2" xfId="135" xr:uid="{00000000-0005-0000-0000-00007E000000}"/>
    <cellStyle name="40% - Ênfase3 2 3" xfId="136" xr:uid="{00000000-0005-0000-0000-00007F000000}"/>
    <cellStyle name="40% - Ênfase3 2 4" xfId="137" xr:uid="{00000000-0005-0000-0000-000080000000}"/>
    <cellStyle name="40% - Ênfase3 2 5" xfId="138" xr:uid="{00000000-0005-0000-0000-000081000000}"/>
    <cellStyle name="40% - Ênfase3 2 6" xfId="139" xr:uid="{00000000-0005-0000-0000-000082000000}"/>
    <cellStyle name="40% - Ênfase3 2 7" xfId="140" xr:uid="{00000000-0005-0000-0000-000083000000}"/>
    <cellStyle name="40% - Ênfase3 3" xfId="141" xr:uid="{00000000-0005-0000-0000-000084000000}"/>
    <cellStyle name="40% - Ênfase3 3 2" xfId="142" xr:uid="{00000000-0005-0000-0000-000085000000}"/>
    <cellStyle name="40% - Ênfase3 3 3" xfId="143" xr:uid="{00000000-0005-0000-0000-000086000000}"/>
    <cellStyle name="40% - Ênfase3 4" xfId="144" xr:uid="{00000000-0005-0000-0000-000087000000}"/>
    <cellStyle name="40% - Ênfase3 5" xfId="145" xr:uid="{00000000-0005-0000-0000-000088000000}"/>
    <cellStyle name="40% - Ênfase4 2" xfId="146" xr:uid="{00000000-0005-0000-0000-000089000000}"/>
    <cellStyle name="40% - Ênfase4 2 2" xfId="147" xr:uid="{00000000-0005-0000-0000-00008A000000}"/>
    <cellStyle name="40% - Ênfase4 2 3" xfId="148" xr:uid="{00000000-0005-0000-0000-00008B000000}"/>
    <cellStyle name="40% - Ênfase4 2 4" xfId="149" xr:uid="{00000000-0005-0000-0000-00008C000000}"/>
    <cellStyle name="40% - Ênfase4 2 5" xfId="150" xr:uid="{00000000-0005-0000-0000-00008D000000}"/>
    <cellStyle name="40% - Ênfase4 2 5 2" xfId="151" xr:uid="{00000000-0005-0000-0000-00008E000000}"/>
    <cellStyle name="40% - Ênfase4 2 5 3" xfId="152" xr:uid="{00000000-0005-0000-0000-00008F000000}"/>
    <cellStyle name="40% - Ênfase4 2 6" xfId="153" xr:uid="{00000000-0005-0000-0000-000090000000}"/>
    <cellStyle name="40% - Ênfase4 2 7" xfId="154" xr:uid="{00000000-0005-0000-0000-000091000000}"/>
    <cellStyle name="40% - Ênfase4 3" xfId="155" xr:uid="{00000000-0005-0000-0000-000092000000}"/>
    <cellStyle name="40% - Ênfase4 3 2" xfId="156" xr:uid="{00000000-0005-0000-0000-000093000000}"/>
    <cellStyle name="40% - Ênfase4 3 3" xfId="157" xr:uid="{00000000-0005-0000-0000-000094000000}"/>
    <cellStyle name="40% - Ênfase4 4" xfId="158" xr:uid="{00000000-0005-0000-0000-000095000000}"/>
    <cellStyle name="40% - Ênfase4 5" xfId="159" xr:uid="{00000000-0005-0000-0000-000096000000}"/>
    <cellStyle name="40% - Ênfase5 2" xfId="160" xr:uid="{00000000-0005-0000-0000-000097000000}"/>
    <cellStyle name="40% - Ênfase5 2 2" xfId="161" xr:uid="{00000000-0005-0000-0000-000098000000}"/>
    <cellStyle name="40% - Ênfase5 2 3" xfId="162" xr:uid="{00000000-0005-0000-0000-000099000000}"/>
    <cellStyle name="40% - Ênfase5 2 4" xfId="163" xr:uid="{00000000-0005-0000-0000-00009A000000}"/>
    <cellStyle name="40% - Ênfase5 2 5" xfId="164" xr:uid="{00000000-0005-0000-0000-00009B000000}"/>
    <cellStyle name="40% - Ênfase5 3" xfId="165" xr:uid="{00000000-0005-0000-0000-00009C000000}"/>
    <cellStyle name="40% - Ênfase5 4" xfId="166" xr:uid="{00000000-0005-0000-0000-00009D000000}"/>
    <cellStyle name="40% - Ênfase6 2" xfId="167" xr:uid="{00000000-0005-0000-0000-00009E000000}"/>
    <cellStyle name="40% - Ênfase6 2 2" xfId="168" xr:uid="{00000000-0005-0000-0000-00009F000000}"/>
    <cellStyle name="40% - Ênfase6 2 3" xfId="169" xr:uid="{00000000-0005-0000-0000-0000A0000000}"/>
    <cellStyle name="40% - Ênfase6 2 4" xfId="170" xr:uid="{00000000-0005-0000-0000-0000A1000000}"/>
    <cellStyle name="40% - Ênfase6 2 5" xfId="171" xr:uid="{00000000-0005-0000-0000-0000A2000000}"/>
    <cellStyle name="40% - Ênfase6 2 6" xfId="172" xr:uid="{00000000-0005-0000-0000-0000A3000000}"/>
    <cellStyle name="40% - Ênfase6 2 7" xfId="173" xr:uid="{00000000-0005-0000-0000-0000A4000000}"/>
    <cellStyle name="40% - Ênfase6 3" xfId="174" xr:uid="{00000000-0005-0000-0000-0000A5000000}"/>
    <cellStyle name="40% - Ênfase6 3 2" xfId="175" xr:uid="{00000000-0005-0000-0000-0000A6000000}"/>
    <cellStyle name="40% - Ênfase6 3 3" xfId="176" xr:uid="{00000000-0005-0000-0000-0000A7000000}"/>
    <cellStyle name="40% - Ênfase6 4" xfId="177" xr:uid="{00000000-0005-0000-0000-0000A8000000}"/>
    <cellStyle name="40% - Ênfase6 5" xfId="178" xr:uid="{00000000-0005-0000-0000-0000A9000000}"/>
    <cellStyle name="40% - Énfasis1" xfId="179" xr:uid="{00000000-0005-0000-0000-0000AA000000}"/>
    <cellStyle name="40% - Énfasis2" xfId="180" xr:uid="{00000000-0005-0000-0000-0000AB000000}"/>
    <cellStyle name="40% - Énfasis3" xfId="181" xr:uid="{00000000-0005-0000-0000-0000AC000000}"/>
    <cellStyle name="40% - Énfasis4" xfId="182" xr:uid="{00000000-0005-0000-0000-0000AD000000}"/>
    <cellStyle name="40% - Énfasis5" xfId="183" xr:uid="{00000000-0005-0000-0000-0000AE000000}"/>
    <cellStyle name="40% - Énfasis6" xfId="184" xr:uid="{00000000-0005-0000-0000-0000AF000000}"/>
    <cellStyle name="60% - Accent1" xfId="185" xr:uid="{00000000-0005-0000-0000-0000B0000000}"/>
    <cellStyle name="60% - Accent1 2" xfId="186" xr:uid="{00000000-0005-0000-0000-0000B1000000}"/>
    <cellStyle name="60% - Accent1 3" xfId="187" xr:uid="{00000000-0005-0000-0000-0000B2000000}"/>
    <cellStyle name="60% - Accent2" xfId="188" xr:uid="{00000000-0005-0000-0000-0000B3000000}"/>
    <cellStyle name="60% - Accent2 2" xfId="189" xr:uid="{00000000-0005-0000-0000-0000B4000000}"/>
    <cellStyle name="60% - Accent2 3" xfId="190" xr:uid="{00000000-0005-0000-0000-0000B5000000}"/>
    <cellStyle name="60% - Accent3" xfId="191" xr:uid="{00000000-0005-0000-0000-0000B6000000}"/>
    <cellStyle name="60% - Accent3 2" xfId="192" xr:uid="{00000000-0005-0000-0000-0000B7000000}"/>
    <cellStyle name="60% - Accent3 3" xfId="193" xr:uid="{00000000-0005-0000-0000-0000B8000000}"/>
    <cellStyle name="60% - Accent4" xfId="194" xr:uid="{00000000-0005-0000-0000-0000B9000000}"/>
    <cellStyle name="60% - Accent4 2" xfId="195" xr:uid="{00000000-0005-0000-0000-0000BA000000}"/>
    <cellStyle name="60% - Accent4 3" xfId="196" xr:uid="{00000000-0005-0000-0000-0000BB000000}"/>
    <cellStyle name="60% - Accent5" xfId="197" xr:uid="{00000000-0005-0000-0000-0000BC000000}"/>
    <cellStyle name="60% - Accent5 2" xfId="198" xr:uid="{00000000-0005-0000-0000-0000BD000000}"/>
    <cellStyle name="60% - Accent5 3" xfId="199" xr:uid="{00000000-0005-0000-0000-0000BE000000}"/>
    <cellStyle name="60% - Accent6" xfId="200" xr:uid="{00000000-0005-0000-0000-0000BF000000}"/>
    <cellStyle name="60% - Accent6 2" xfId="201" xr:uid="{00000000-0005-0000-0000-0000C0000000}"/>
    <cellStyle name="60% - Accent6 3" xfId="202" xr:uid="{00000000-0005-0000-0000-0000C1000000}"/>
    <cellStyle name="60% - Ênfase1 2" xfId="203" xr:uid="{00000000-0005-0000-0000-0000C2000000}"/>
    <cellStyle name="60% - Ênfase1 2 2" xfId="204" xr:uid="{00000000-0005-0000-0000-0000C3000000}"/>
    <cellStyle name="60% - Ênfase1 2 3" xfId="205" xr:uid="{00000000-0005-0000-0000-0000C4000000}"/>
    <cellStyle name="60% - Ênfase1 2 4" xfId="206" xr:uid="{00000000-0005-0000-0000-0000C5000000}"/>
    <cellStyle name="60% - Ênfase1 2 5" xfId="207" xr:uid="{00000000-0005-0000-0000-0000C6000000}"/>
    <cellStyle name="60% - Ênfase1 2 6" xfId="208" xr:uid="{00000000-0005-0000-0000-0000C7000000}"/>
    <cellStyle name="60% - Ênfase1 2 7" xfId="209" xr:uid="{00000000-0005-0000-0000-0000C8000000}"/>
    <cellStyle name="60% - Ênfase1 3" xfId="210" xr:uid="{00000000-0005-0000-0000-0000C9000000}"/>
    <cellStyle name="60% - Ênfase1 4" xfId="211" xr:uid="{00000000-0005-0000-0000-0000CA000000}"/>
    <cellStyle name="60% - Ênfase2 2" xfId="212" xr:uid="{00000000-0005-0000-0000-0000CB000000}"/>
    <cellStyle name="60% - Ênfase2 2 2" xfId="213" xr:uid="{00000000-0005-0000-0000-0000CC000000}"/>
    <cellStyle name="60% - Ênfase2 2 3" xfId="214" xr:uid="{00000000-0005-0000-0000-0000CD000000}"/>
    <cellStyle name="60% - Ênfase2 3" xfId="215" xr:uid="{00000000-0005-0000-0000-0000CE000000}"/>
    <cellStyle name="60% - Ênfase3 2" xfId="216" xr:uid="{00000000-0005-0000-0000-0000CF000000}"/>
    <cellStyle name="60% - Ênfase3 2 2" xfId="217" xr:uid="{00000000-0005-0000-0000-0000D0000000}"/>
    <cellStyle name="60% - Ênfase3 2 3" xfId="218" xr:uid="{00000000-0005-0000-0000-0000D1000000}"/>
    <cellStyle name="60% - Ênfase3 2 4" xfId="219" xr:uid="{00000000-0005-0000-0000-0000D2000000}"/>
    <cellStyle name="60% - Ênfase3 2 5" xfId="220" xr:uid="{00000000-0005-0000-0000-0000D3000000}"/>
    <cellStyle name="60% - Ênfase3 2 6" xfId="221" xr:uid="{00000000-0005-0000-0000-0000D4000000}"/>
    <cellStyle name="60% - Ênfase3 2 7" xfId="222" xr:uid="{00000000-0005-0000-0000-0000D5000000}"/>
    <cellStyle name="60% - Ênfase3 3" xfId="223" xr:uid="{00000000-0005-0000-0000-0000D6000000}"/>
    <cellStyle name="60% - Ênfase3 4" xfId="224" xr:uid="{00000000-0005-0000-0000-0000D7000000}"/>
    <cellStyle name="60% - Ênfase4 2" xfId="225" xr:uid="{00000000-0005-0000-0000-0000D8000000}"/>
    <cellStyle name="60% - Ênfase4 2 2" xfId="226" xr:uid="{00000000-0005-0000-0000-0000D9000000}"/>
    <cellStyle name="60% - Ênfase4 2 3" xfId="227" xr:uid="{00000000-0005-0000-0000-0000DA000000}"/>
    <cellStyle name="60% - Ênfase4 2 4" xfId="228" xr:uid="{00000000-0005-0000-0000-0000DB000000}"/>
    <cellStyle name="60% - Ênfase4 2 5" xfId="229" xr:uid="{00000000-0005-0000-0000-0000DC000000}"/>
    <cellStyle name="60% - Ênfase4 2 6" xfId="230" xr:uid="{00000000-0005-0000-0000-0000DD000000}"/>
    <cellStyle name="60% - Ênfase4 2 7" xfId="231" xr:uid="{00000000-0005-0000-0000-0000DE000000}"/>
    <cellStyle name="60% - Ênfase4 3" xfId="232" xr:uid="{00000000-0005-0000-0000-0000DF000000}"/>
    <cellStyle name="60% - Ênfase4 4" xfId="233" xr:uid="{00000000-0005-0000-0000-0000E0000000}"/>
    <cellStyle name="60% - Ênfase5 2" xfId="234" xr:uid="{00000000-0005-0000-0000-0000E1000000}"/>
    <cellStyle name="60% - Ênfase5 2 2" xfId="235" xr:uid="{00000000-0005-0000-0000-0000E2000000}"/>
    <cellStyle name="60% - Ênfase5 2 2 2" xfId="236" xr:uid="{00000000-0005-0000-0000-0000E3000000}"/>
    <cellStyle name="60% - Ênfase5 2 2 3" xfId="237" xr:uid="{00000000-0005-0000-0000-0000E4000000}"/>
    <cellStyle name="60% - Ênfase5 2 3" xfId="238" xr:uid="{00000000-0005-0000-0000-0000E5000000}"/>
    <cellStyle name="60% - Ênfase5 3" xfId="239" xr:uid="{00000000-0005-0000-0000-0000E6000000}"/>
    <cellStyle name="60% - Ênfase6 2" xfId="240" xr:uid="{00000000-0005-0000-0000-0000E7000000}"/>
    <cellStyle name="60% - Ênfase6 2 2" xfId="241" xr:uid="{00000000-0005-0000-0000-0000E8000000}"/>
    <cellStyle name="60% - Ênfase6 2 3" xfId="242" xr:uid="{00000000-0005-0000-0000-0000E9000000}"/>
    <cellStyle name="60% - Ênfase6 2 4" xfId="243" xr:uid="{00000000-0005-0000-0000-0000EA000000}"/>
    <cellStyle name="60% - Ênfase6 2 5" xfId="244" xr:uid="{00000000-0005-0000-0000-0000EB000000}"/>
    <cellStyle name="60% - Ênfase6 2 6" xfId="245" xr:uid="{00000000-0005-0000-0000-0000EC000000}"/>
    <cellStyle name="60% - Ênfase6 2 7" xfId="246" xr:uid="{00000000-0005-0000-0000-0000ED000000}"/>
    <cellStyle name="60% - Ênfase6 3" xfId="247" xr:uid="{00000000-0005-0000-0000-0000EE000000}"/>
    <cellStyle name="60% - Ênfase6 4" xfId="248" xr:uid="{00000000-0005-0000-0000-0000EF000000}"/>
    <cellStyle name="60% - Énfasis1" xfId="249" xr:uid="{00000000-0005-0000-0000-0000F0000000}"/>
    <cellStyle name="60% - Énfasis2" xfId="250" xr:uid="{00000000-0005-0000-0000-0000F1000000}"/>
    <cellStyle name="60% - Énfasis3" xfId="251" xr:uid="{00000000-0005-0000-0000-0000F2000000}"/>
    <cellStyle name="60% - Énfasis4" xfId="252" xr:uid="{00000000-0005-0000-0000-0000F3000000}"/>
    <cellStyle name="60% - Énfasis5" xfId="253" xr:uid="{00000000-0005-0000-0000-0000F4000000}"/>
    <cellStyle name="60% - Énfasis6" xfId="254" xr:uid="{00000000-0005-0000-0000-0000F5000000}"/>
    <cellStyle name="Accent1" xfId="255" xr:uid="{00000000-0005-0000-0000-0000F6000000}"/>
    <cellStyle name="Accent1 2" xfId="256" xr:uid="{00000000-0005-0000-0000-0000F7000000}"/>
    <cellStyle name="Accent1 3" xfId="257" xr:uid="{00000000-0005-0000-0000-0000F8000000}"/>
    <cellStyle name="Accent2" xfId="258" xr:uid="{00000000-0005-0000-0000-0000F9000000}"/>
    <cellStyle name="Accent2 2" xfId="259" xr:uid="{00000000-0005-0000-0000-0000FA000000}"/>
    <cellStyle name="Accent2 3" xfId="260" xr:uid="{00000000-0005-0000-0000-0000FB000000}"/>
    <cellStyle name="Accent3" xfId="261" xr:uid="{00000000-0005-0000-0000-0000FC000000}"/>
    <cellStyle name="Accent3 2" xfId="262" xr:uid="{00000000-0005-0000-0000-0000FD000000}"/>
    <cellStyle name="Accent3 3" xfId="263" xr:uid="{00000000-0005-0000-0000-0000FE000000}"/>
    <cellStyle name="Accent4" xfId="264" xr:uid="{00000000-0005-0000-0000-0000FF000000}"/>
    <cellStyle name="Accent4 2" xfId="265" xr:uid="{00000000-0005-0000-0000-000000010000}"/>
    <cellStyle name="Accent4 3" xfId="266" xr:uid="{00000000-0005-0000-0000-000001010000}"/>
    <cellStyle name="Accent5" xfId="267" xr:uid="{00000000-0005-0000-0000-000002010000}"/>
    <cellStyle name="Accent5 2" xfId="268" xr:uid="{00000000-0005-0000-0000-000003010000}"/>
    <cellStyle name="Accent5 3" xfId="269" xr:uid="{00000000-0005-0000-0000-000004010000}"/>
    <cellStyle name="Accent6" xfId="270" xr:uid="{00000000-0005-0000-0000-000005010000}"/>
    <cellStyle name="Accent6 2" xfId="271" xr:uid="{00000000-0005-0000-0000-000006010000}"/>
    <cellStyle name="Accent6 3" xfId="272" xr:uid="{00000000-0005-0000-0000-000007010000}"/>
    <cellStyle name="Bad" xfId="273" xr:uid="{00000000-0005-0000-0000-000008010000}"/>
    <cellStyle name="Bad 2" xfId="274" xr:uid="{00000000-0005-0000-0000-000009010000}"/>
    <cellStyle name="Bad 3" xfId="275" xr:uid="{00000000-0005-0000-0000-00000A010000}"/>
    <cellStyle name="Bom 2" xfId="276" xr:uid="{00000000-0005-0000-0000-00000B010000}"/>
    <cellStyle name="Bom 2 2" xfId="277" xr:uid="{00000000-0005-0000-0000-00000C010000}"/>
    <cellStyle name="Bom 2 3" xfId="278" xr:uid="{00000000-0005-0000-0000-00000D010000}"/>
    <cellStyle name="Bom 3" xfId="279" xr:uid="{00000000-0005-0000-0000-00000E010000}"/>
    <cellStyle name="Buena" xfId="280" xr:uid="{00000000-0005-0000-0000-00000F010000}"/>
    <cellStyle name="Calculation" xfId="281" xr:uid="{00000000-0005-0000-0000-000010010000}"/>
    <cellStyle name="Calculation 2" xfId="282" xr:uid="{00000000-0005-0000-0000-000011010000}"/>
    <cellStyle name="Calculation 2 2" xfId="283" xr:uid="{00000000-0005-0000-0000-000012010000}"/>
    <cellStyle name="Calculation 2 2 2" xfId="284" xr:uid="{00000000-0005-0000-0000-000013010000}"/>
    <cellStyle name="Calculation 2 2 2 2" xfId="285" xr:uid="{00000000-0005-0000-0000-000014010000}"/>
    <cellStyle name="Calculation 2 2 2 2 2" xfId="286" xr:uid="{00000000-0005-0000-0000-000015010000}"/>
    <cellStyle name="Calculation 2 2 2 2 3" xfId="287" xr:uid="{00000000-0005-0000-0000-000016010000}"/>
    <cellStyle name="Calculation 2 2 2 2 4" xfId="288" xr:uid="{00000000-0005-0000-0000-000017010000}"/>
    <cellStyle name="Calculation 2 2 2 2 5" xfId="289" xr:uid="{00000000-0005-0000-0000-000018010000}"/>
    <cellStyle name="Calculation 2 2 2 3" xfId="290" xr:uid="{00000000-0005-0000-0000-000019010000}"/>
    <cellStyle name="Calculation 2 2 2 3 2" xfId="291" xr:uid="{00000000-0005-0000-0000-00001A010000}"/>
    <cellStyle name="Calculation 2 2 2 3 3" xfId="292" xr:uid="{00000000-0005-0000-0000-00001B010000}"/>
    <cellStyle name="Calculation 2 2 2 3 4" xfId="293" xr:uid="{00000000-0005-0000-0000-00001C010000}"/>
    <cellStyle name="Calculation 2 2 2 3 5" xfId="294" xr:uid="{00000000-0005-0000-0000-00001D010000}"/>
    <cellStyle name="Calculation 2 2 2 3 6" xfId="295" xr:uid="{00000000-0005-0000-0000-00001E010000}"/>
    <cellStyle name="Calculation 2 2 3" xfId="296" xr:uid="{00000000-0005-0000-0000-00001F010000}"/>
    <cellStyle name="Calculation 2 2 3 2" xfId="297" xr:uid="{00000000-0005-0000-0000-000020010000}"/>
    <cellStyle name="Calculation 2 2 3 3" xfId="298" xr:uid="{00000000-0005-0000-0000-000021010000}"/>
    <cellStyle name="Calculation 2 2 3 4" xfId="299" xr:uid="{00000000-0005-0000-0000-000022010000}"/>
    <cellStyle name="Calculation 2 2 3 5" xfId="300" xr:uid="{00000000-0005-0000-0000-000023010000}"/>
    <cellStyle name="Calculation 2 2 3 6" xfId="301" xr:uid="{00000000-0005-0000-0000-000024010000}"/>
    <cellStyle name="Calculation 2 3" xfId="302" xr:uid="{00000000-0005-0000-0000-000025010000}"/>
    <cellStyle name="Calculation 2 3 2" xfId="303" xr:uid="{00000000-0005-0000-0000-000026010000}"/>
    <cellStyle name="Calculation 2 3 2 2" xfId="304" xr:uid="{00000000-0005-0000-0000-000027010000}"/>
    <cellStyle name="Calculation 2 3 2 3" xfId="305" xr:uid="{00000000-0005-0000-0000-000028010000}"/>
    <cellStyle name="Calculation 2 3 2 4" xfId="306" xr:uid="{00000000-0005-0000-0000-000029010000}"/>
    <cellStyle name="Calculation 2 3 2 5" xfId="307" xr:uid="{00000000-0005-0000-0000-00002A010000}"/>
    <cellStyle name="Calculation 2 3 3" xfId="308" xr:uid="{00000000-0005-0000-0000-00002B010000}"/>
    <cellStyle name="Calculation 2 3 3 2" xfId="309" xr:uid="{00000000-0005-0000-0000-00002C010000}"/>
    <cellStyle name="Calculation 2 3 3 3" xfId="310" xr:uid="{00000000-0005-0000-0000-00002D010000}"/>
    <cellStyle name="Calculation 2 3 3 4" xfId="311" xr:uid="{00000000-0005-0000-0000-00002E010000}"/>
    <cellStyle name="Calculation 2 3 3 5" xfId="312" xr:uid="{00000000-0005-0000-0000-00002F010000}"/>
    <cellStyle name="Calculation 2 3 3 6" xfId="313" xr:uid="{00000000-0005-0000-0000-000030010000}"/>
    <cellStyle name="Calculation 2 4" xfId="314" xr:uid="{00000000-0005-0000-0000-000031010000}"/>
    <cellStyle name="Calculation 2 4 2" xfId="315" xr:uid="{00000000-0005-0000-0000-000032010000}"/>
    <cellStyle name="Calculation 2 4 2 2" xfId="316" xr:uid="{00000000-0005-0000-0000-000033010000}"/>
    <cellStyle name="Calculation 2 4 2 3" xfId="317" xr:uid="{00000000-0005-0000-0000-000034010000}"/>
    <cellStyle name="Calculation 2 4 2 4" xfId="318" xr:uid="{00000000-0005-0000-0000-000035010000}"/>
    <cellStyle name="Calculation 2 4 2 5" xfId="319" xr:uid="{00000000-0005-0000-0000-000036010000}"/>
    <cellStyle name="Calculation 2 4 3" xfId="320" xr:uid="{00000000-0005-0000-0000-000037010000}"/>
    <cellStyle name="Calculation 2 4 4" xfId="321" xr:uid="{00000000-0005-0000-0000-000038010000}"/>
    <cellStyle name="Calculation 2 4 5" xfId="322" xr:uid="{00000000-0005-0000-0000-000039010000}"/>
    <cellStyle name="Calculation 2 4 6" xfId="323" xr:uid="{00000000-0005-0000-0000-00003A010000}"/>
    <cellStyle name="Calculation 2 4 7" xfId="324" xr:uid="{00000000-0005-0000-0000-00003B010000}"/>
    <cellStyle name="Calculation 3" xfId="325" xr:uid="{00000000-0005-0000-0000-00003C010000}"/>
    <cellStyle name="Calculation 3 2" xfId="326" xr:uid="{00000000-0005-0000-0000-00003D010000}"/>
    <cellStyle name="Calculation 3 2 2" xfId="327" xr:uid="{00000000-0005-0000-0000-00003E010000}"/>
    <cellStyle name="Calculation 3 2 2 2" xfId="328" xr:uid="{00000000-0005-0000-0000-00003F010000}"/>
    <cellStyle name="Calculation 3 2 2 3" xfId="329" xr:uid="{00000000-0005-0000-0000-000040010000}"/>
    <cellStyle name="Calculation 3 2 2 4" xfId="330" xr:uid="{00000000-0005-0000-0000-000041010000}"/>
    <cellStyle name="Calculation 3 2 2 5" xfId="331" xr:uid="{00000000-0005-0000-0000-000042010000}"/>
    <cellStyle name="Calculation 3 2 3" xfId="332" xr:uid="{00000000-0005-0000-0000-000043010000}"/>
    <cellStyle name="Calculation 3 2 3 2" xfId="333" xr:uid="{00000000-0005-0000-0000-000044010000}"/>
    <cellStyle name="Calculation 3 2 3 3" xfId="334" xr:uid="{00000000-0005-0000-0000-000045010000}"/>
    <cellStyle name="Calculation 3 2 3 4" xfId="335" xr:uid="{00000000-0005-0000-0000-000046010000}"/>
    <cellStyle name="Calculation 3 2 3 5" xfId="336" xr:uid="{00000000-0005-0000-0000-000047010000}"/>
    <cellStyle name="Calculation 3 2 3 6" xfId="337" xr:uid="{00000000-0005-0000-0000-000048010000}"/>
    <cellStyle name="Calculation 3 3" xfId="338" xr:uid="{00000000-0005-0000-0000-000049010000}"/>
    <cellStyle name="Calculation 3 3 2" xfId="339" xr:uid="{00000000-0005-0000-0000-00004A010000}"/>
    <cellStyle name="Calculation 3 3 2 2" xfId="340" xr:uid="{00000000-0005-0000-0000-00004B010000}"/>
    <cellStyle name="Calculation 3 3 2 3" xfId="341" xr:uid="{00000000-0005-0000-0000-00004C010000}"/>
    <cellStyle name="Calculation 3 3 2 4" xfId="342" xr:uid="{00000000-0005-0000-0000-00004D010000}"/>
    <cellStyle name="Calculation 3 3 2 5" xfId="343" xr:uid="{00000000-0005-0000-0000-00004E010000}"/>
    <cellStyle name="Calculation 3 3 3" xfId="344" xr:uid="{00000000-0005-0000-0000-00004F010000}"/>
    <cellStyle name="Calculation 3 3 4" xfId="345" xr:uid="{00000000-0005-0000-0000-000050010000}"/>
    <cellStyle name="Calculation 3 3 5" xfId="346" xr:uid="{00000000-0005-0000-0000-000051010000}"/>
    <cellStyle name="Calculation 3 3 6" xfId="347" xr:uid="{00000000-0005-0000-0000-000052010000}"/>
    <cellStyle name="Calculation 3 3 7" xfId="348" xr:uid="{00000000-0005-0000-0000-000053010000}"/>
    <cellStyle name="Calculation 4" xfId="349" xr:uid="{00000000-0005-0000-0000-000054010000}"/>
    <cellStyle name="Calculation 4 2" xfId="350" xr:uid="{00000000-0005-0000-0000-000055010000}"/>
    <cellStyle name="Calculation 4 2 2" xfId="351" xr:uid="{00000000-0005-0000-0000-000056010000}"/>
    <cellStyle name="Calculation 4 2 2 2" xfId="352" xr:uid="{00000000-0005-0000-0000-000057010000}"/>
    <cellStyle name="Calculation 4 2 2 3" xfId="353" xr:uid="{00000000-0005-0000-0000-000058010000}"/>
    <cellStyle name="Calculation 4 2 2 4" xfId="354" xr:uid="{00000000-0005-0000-0000-000059010000}"/>
    <cellStyle name="Calculation 4 2 2 5" xfId="355" xr:uid="{00000000-0005-0000-0000-00005A010000}"/>
    <cellStyle name="Calculation 4 2 3" xfId="356" xr:uid="{00000000-0005-0000-0000-00005B010000}"/>
    <cellStyle name="Calculation 4 2 3 2" xfId="357" xr:uid="{00000000-0005-0000-0000-00005C010000}"/>
    <cellStyle name="Calculation 4 2 3 3" xfId="358" xr:uid="{00000000-0005-0000-0000-00005D010000}"/>
    <cellStyle name="Calculation 4 2 3 4" xfId="359" xr:uid="{00000000-0005-0000-0000-00005E010000}"/>
    <cellStyle name="Calculation 4 2 3 5" xfId="360" xr:uid="{00000000-0005-0000-0000-00005F010000}"/>
    <cellStyle name="Calculation 4 2 3 6" xfId="361" xr:uid="{00000000-0005-0000-0000-000060010000}"/>
    <cellStyle name="Calculation 4 3" xfId="362" xr:uid="{00000000-0005-0000-0000-000061010000}"/>
    <cellStyle name="Calculation 4 3 2" xfId="363" xr:uid="{00000000-0005-0000-0000-000062010000}"/>
    <cellStyle name="Calculation 4 3 3" xfId="364" xr:uid="{00000000-0005-0000-0000-000063010000}"/>
    <cellStyle name="Calculation 4 3 4" xfId="365" xr:uid="{00000000-0005-0000-0000-000064010000}"/>
    <cellStyle name="Calculation 4 3 5" xfId="366" xr:uid="{00000000-0005-0000-0000-000065010000}"/>
    <cellStyle name="Calculation 4 3 6" xfId="367" xr:uid="{00000000-0005-0000-0000-000066010000}"/>
    <cellStyle name="Calculation 5" xfId="368" xr:uid="{00000000-0005-0000-0000-000067010000}"/>
    <cellStyle name="Calculation 5 2" xfId="369" xr:uid="{00000000-0005-0000-0000-000068010000}"/>
    <cellStyle name="Calculation 5 3" xfId="370" xr:uid="{00000000-0005-0000-0000-000069010000}"/>
    <cellStyle name="Calculation 5 4" xfId="371" xr:uid="{00000000-0005-0000-0000-00006A010000}"/>
    <cellStyle name="Calculation 5 5" xfId="372" xr:uid="{00000000-0005-0000-0000-00006B010000}"/>
    <cellStyle name="Cálculo 2" xfId="373" xr:uid="{00000000-0005-0000-0000-00006C010000}"/>
    <cellStyle name="Cálculo 2 10" xfId="374" xr:uid="{00000000-0005-0000-0000-00006D010000}"/>
    <cellStyle name="Cálculo 2 11" xfId="375" xr:uid="{00000000-0005-0000-0000-00006E010000}"/>
    <cellStyle name="Cálculo 2 12" xfId="376" xr:uid="{00000000-0005-0000-0000-00006F010000}"/>
    <cellStyle name="Cálculo 2 13" xfId="377" xr:uid="{00000000-0005-0000-0000-000070010000}"/>
    <cellStyle name="Cálculo 2 14" xfId="378" xr:uid="{00000000-0005-0000-0000-000071010000}"/>
    <cellStyle name="Cálculo 2 15" xfId="379" xr:uid="{00000000-0005-0000-0000-000072010000}"/>
    <cellStyle name="Cálculo 2 16" xfId="380" xr:uid="{00000000-0005-0000-0000-000073010000}"/>
    <cellStyle name="Cálculo 2 17" xfId="381" xr:uid="{00000000-0005-0000-0000-000074010000}"/>
    <cellStyle name="Cálculo 2 18" xfId="382" xr:uid="{00000000-0005-0000-0000-000075010000}"/>
    <cellStyle name="Cálculo 2 19" xfId="383" xr:uid="{00000000-0005-0000-0000-000076010000}"/>
    <cellStyle name="Cálculo 2 2" xfId="384" xr:uid="{00000000-0005-0000-0000-000077010000}"/>
    <cellStyle name="Cálculo 2 2 2" xfId="385" xr:uid="{00000000-0005-0000-0000-000078010000}"/>
    <cellStyle name="Cálculo 2 2 2 2" xfId="386" xr:uid="{00000000-0005-0000-0000-000079010000}"/>
    <cellStyle name="Cálculo 2 2 2 2 2" xfId="387" xr:uid="{00000000-0005-0000-0000-00007A010000}"/>
    <cellStyle name="Cálculo 2 2 2 2 2 2" xfId="388" xr:uid="{00000000-0005-0000-0000-00007B010000}"/>
    <cellStyle name="Cálculo 2 2 2 2 2 2 2" xfId="389" xr:uid="{00000000-0005-0000-0000-00007C010000}"/>
    <cellStyle name="Cálculo 2 2 2 2 2 2 3" xfId="390" xr:uid="{00000000-0005-0000-0000-00007D010000}"/>
    <cellStyle name="Cálculo 2 2 2 2 2 2 4" xfId="391" xr:uid="{00000000-0005-0000-0000-00007E010000}"/>
    <cellStyle name="Cálculo 2 2 2 2 2 2 5" xfId="392" xr:uid="{00000000-0005-0000-0000-00007F010000}"/>
    <cellStyle name="Cálculo 2 2 2 2 2 3" xfId="393" xr:uid="{00000000-0005-0000-0000-000080010000}"/>
    <cellStyle name="Cálculo 2 2 2 2 2 3 2" xfId="394" xr:uid="{00000000-0005-0000-0000-000081010000}"/>
    <cellStyle name="Cálculo 2 2 2 2 2 3 3" xfId="395" xr:uid="{00000000-0005-0000-0000-000082010000}"/>
    <cellStyle name="Cálculo 2 2 2 2 2 3 4" xfId="396" xr:uid="{00000000-0005-0000-0000-000083010000}"/>
    <cellStyle name="Cálculo 2 2 2 2 2 3 5" xfId="397" xr:uid="{00000000-0005-0000-0000-000084010000}"/>
    <cellStyle name="Cálculo 2 2 2 2 2 3 6" xfId="398" xr:uid="{00000000-0005-0000-0000-000085010000}"/>
    <cellStyle name="Cálculo 2 2 2 2 3" xfId="399" xr:uid="{00000000-0005-0000-0000-000086010000}"/>
    <cellStyle name="Cálculo 2 2 2 2 3 2" xfId="400" xr:uid="{00000000-0005-0000-0000-000087010000}"/>
    <cellStyle name="Cálculo 2 2 2 2 3 2 2" xfId="401" xr:uid="{00000000-0005-0000-0000-000088010000}"/>
    <cellStyle name="Cálculo 2 2 2 2 3 2 3" xfId="402" xr:uid="{00000000-0005-0000-0000-000089010000}"/>
    <cellStyle name="Cálculo 2 2 2 2 3 2 4" xfId="403" xr:uid="{00000000-0005-0000-0000-00008A010000}"/>
    <cellStyle name="Cálculo 2 2 2 2 3 2 5" xfId="404" xr:uid="{00000000-0005-0000-0000-00008B010000}"/>
    <cellStyle name="Cálculo 2 2 2 2 3 3" xfId="405" xr:uid="{00000000-0005-0000-0000-00008C010000}"/>
    <cellStyle name="Cálculo 2 2 2 2 3 4" xfId="406" xr:uid="{00000000-0005-0000-0000-00008D010000}"/>
    <cellStyle name="Cálculo 2 2 2 2 3 5" xfId="407" xr:uid="{00000000-0005-0000-0000-00008E010000}"/>
    <cellStyle name="Cálculo 2 2 2 2 3 6" xfId="408" xr:uid="{00000000-0005-0000-0000-00008F010000}"/>
    <cellStyle name="Cálculo 2 2 2 2 3 7" xfId="409" xr:uid="{00000000-0005-0000-0000-000090010000}"/>
    <cellStyle name="Cálculo 2 2 2 3" xfId="410" xr:uid="{00000000-0005-0000-0000-000091010000}"/>
    <cellStyle name="Cálculo 2 2 2 3 2" xfId="411" xr:uid="{00000000-0005-0000-0000-000092010000}"/>
    <cellStyle name="Cálculo 2 2 2 3 2 2" xfId="412" xr:uid="{00000000-0005-0000-0000-000093010000}"/>
    <cellStyle name="Cálculo 2 2 2 3 2 3" xfId="413" xr:uid="{00000000-0005-0000-0000-000094010000}"/>
    <cellStyle name="Cálculo 2 2 2 3 2 4" xfId="414" xr:uid="{00000000-0005-0000-0000-000095010000}"/>
    <cellStyle name="Cálculo 2 2 2 3 2 5" xfId="415" xr:uid="{00000000-0005-0000-0000-000096010000}"/>
    <cellStyle name="Cálculo 2 2 2 3 3" xfId="416" xr:uid="{00000000-0005-0000-0000-000097010000}"/>
    <cellStyle name="Cálculo 2 2 2 3 3 2" xfId="417" xr:uid="{00000000-0005-0000-0000-000098010000}"/>
    <cellStyle name="Cálculo 2 2 2 3 3 3" xfId="418" xr:uid="{00000000-0005-0000-0000-000099010000}"/>
    <cellStyle name="Cálculo 2 2 2 3 3 4" xfId="419" xr:uid="{00000000-0005-0000-0000-00009A010000}"/>
    <cellStyle name="Cálculo 2 2 2 3 3 5" xfId="420" xr:uid="{00000000-0005-0000-0000-00009B010000}"/>
    <cellStyle name="Cálculo 2 2 2 3 3 6" xfId="421" xr:uid="{00000000-0005-0000-0000-00009C010000}"/>
    <cellStyle name="Cálculo 2 2 2 4" xfId="422" xr:uid="{00000000-0005-0000-0000-00009D010000}"/>
    <cellStyle name="Cálculo 2 2 2 4 2" xfId="423" xr:uid="{00000000-0005-0000-0000-00009E010000}"/>
    <cellStyle name="Cálculo 2 2 2 4 2 2" xfId="424" xr:uid="{00000000-0005-0000-0000-00009F010000}"/>
    <cellStyle name="Cálculo 2 2 2 4 2 3" xfId="425" xr:uid="{00000000-0005-0000-0000-0000A0010000}"/>
    <cellStyle name="Cálculo 2 2 2 4 2 4" xfId="426" xr:uid="{00000000-0005-0000-0000-0000A1010000}"/>
    <cellStyle name="Cálculo 2 2 2 4 2 5" xfId="427" xr:uid="{00000000-0005-0000-0000-0000A2010000}"/>
    <cellStyle name="Cálculo 2 2 2 4 3" xfId="428" xr:uid="{00000000-0005-0000-0000-0000A3010000}"/>
    <cellStyle name="Cálculo 2 2 2 4 4" xfId="429" xr:uid="{00000000-0005-0000-0000-0000A4010000}"/>
    <cellStyle name="Cálculo 2 2 2 4 5" xfId="430" xr:uid="{00000000-0005-0000-0000-0000A5010000}"/>
    <cellStyle name="Cálculo 2 2 2 4 6" xfId="431" xr:uid="{00000000-0005-0000-0000-0000A6010000}"/>
    <cellStyle name="Cálculo 2 2 2 4 7" xfId="432" xr:uid="{00000000-0005-0000-0000-0000A7010000}"/>
    <cellStyle name="Cálculo 2 2 3" xfId="433" xr:uid="{00000000-0005-0000-0000-0000A8010000}"/>
    <cellStyle name="Cálculo 2 2 3 2" xfId="434" xr:uid="{00000000-0005-0000-0000-0000A9010000}"/>
    <cellStyle name="Cálculo 2 2 3 2 2" xfId="435" xr:uid="{00000000-0005-0000-0000-0000AA010000}"/>
    <cellStyle name="Cálculo 2 2 3 2 2 2" xfId="436" xr:uid="{00000000-0005-0000-0000-0000AB010000}"/>
    <cellStyle name="Cálculo 2 2 3 2 2 3" xfId="437" xr:uid="{00000000-0005-0000-0000-0000AC010000}"/>
    <cellStyle name="Cálculo 2 2 3 2 2 4" xfId="438" xr:uid="{00000000-0005-0000-0000-0000AD010000}"/>
    <cellStyle name="Cálculo 2 2 3 2 2 5" xfId="439" xr:uid="{00000000-0005-0000-0000-0000AE010000}"/>
    <cellStyle name="Cálculo 2 2 3 2 3" xfId="440" xr:uid="{00000000-0005-0000-0000-0000AF010000}"/>
    <cellStyle name="Cálculo 2 2 3 2 3 2" xfId="441" xr:uid="{00000000-0005-0000-0000-0000B0010000}"/>
    <cellStyle name="Cálculo 2 2 3 2 3 3" xfId="442" xr:uid="{00000000-0005-0000-0000-0000B1010000}"/>
    <cellStyle name="Cálculo 2 2 3 2 3 4" xfId="443" xr:uid="{00000000-0005-0000-0000-0000B2010000}"/>
    <cellStyle name="Cálculo 2 2 3 2 3 5" xfId="444" xr:uid="{00000000-0005-0000-0000-0000B3010000}"/>
    <cellStyle name="Cálculo 2 2 3 2 3 6" xfId="445" xr:uid="{00000000-0005-0000-0000-0000B4010000}"/>
    <cellStyle name="Cálculo 2 2 3 3" xfId="446" xr:uid="{00000000-0005-0000-0000-0000B5010000}"/>
    <cellStyle name="Cálculo 2 2 3 3 2" xfId="447" xr:uid="{00000000-0005-0000-0000-0000B6010000}"/>
    <cellStyle name="Cálculo 2 2 3 3 2 2" xfId="448" xr:uid="{00000000-0005-0000-0000-0000B7010000}"/>
    <cellStyle name="Cálculo 2 2 3 3 2 3" xfId="449" xr:uid="{00000000-0005-0000-0000-0000B8010000}"/>
    <cellStyle name="Cálculo 2 2 3 3 2 4" xfId="450" xr:uid="{00000000-0005-0000-0000-0000B9010000}"/>
    <cellStyle name="Cálculo 2 2 3 3 2 5" xfId="451" xr:uid="{00000000-0005-0000-0000-0000BA010000}"/>
    <cellStyle name="Cálculo 2 2 3 3 3" xfId="452" xr:uid="{00000000-0005-0000-0000-0000BB010000}"/>
    <cellStyle name="Cálculo 2 2 3 3 4" xfId="453" xr:uid="{00000000-0005-0000-0000-0000BC010000}"/>
    <cellStyle name="Cálculo 2 2 3 3 5" xfId="454" xr:uid="{00000000-0005-0000-0000-0000BD010000}"/>
    <cellStyle name="Cálculo 2 2 3 3 6" xfId="455" xr:uid="{00000000-0005-0000-0000-0000BE010000}"/>
    <cellStyle name="Cálculo 2 2 3 3 7" xfId="456" xr:uid="{00000000-0005-0000-0000-0000BF010000}"/>
    <cellStyle name="Cálculo 2 2 4" xfId="457" xr:uid="{00000000-0005-0000-0000-0000C0010000}"/>
    <cellStyle name="Cálculo 2 2 4 2" xfId="458" xr:uid="{00000000-0005-0000-0000-0000C1010000}"/>
    <cellStyle name="Cálculo 2 2 4 2 2" xfId="459" xr:uid="{00000000-0005-0000-0000-0000C2010000}"/>
    <cellStyle name="Cálculo 2 2 4 2 2 2" xfId="460" xr:uid="{00000000-0005-0000-0000-0000C3010000}"/>
    <cellStyle name="Cálculo 2 2 4 2 2 3" xfId="461" xr:uid="{00000000-0005-0000-0000-0000C4010000}"/>
    <cellStyle name="Cálculo 2 2 4 2 2 4" xfId="462" xr:uid="{00000000-0005-0000-0000-0000C5010000}"/>
    <cellStyle name="Cálculo 2 2 4 2 2 5" xfId="463" xr:uid="{00000000-0005-0000-0000-0000C6010000}"/>
    <cellStyle name="Cálculo 2 2 4 2 3" xfId="464" xr:uid="{00000000-0005-0000-0000-0000C7010000}"/>
    <cellStyle name="Cálculo 2 2 4 2 3 2" xfId="465" xr:uid="{00000000-0005-0000-0000-0000C8010000}"/>
    <cellStyle name="Cálculo 2 2 4 2 3 3" xfId="466" xr:uid="{00000000-0005-0000-0000-0000C9010000}"/>
    <cellStyle name="Cálculo 2 2 4 2 3 4" xfId="467" xr:uid="{00000000-0005-0000-0000-0000CA010000}"/>
    <cellStyle name="Cálculo 2 2 4 2 3 5" xfId="468" xr:uid="{00000000-0005-0000-0000-0000CB010000}"/>
    <cellStyle name="Cálculo 2 2 4 2 3 6" xfId="469" xr:uid="{00000000-0005-0000-0000-0000CC010000}"/>
    <cellStyle name="Cálculo 2 2 4 3" xfId="470" xr:uid="{00000000-0005-0000-0000-0000CD010000}"/>
    <cellStyle name="Cálculo 2 2 4 3 2" xfId="471" xr:uid="{00000000-0005-0000-0000-0000CE010000}"/>
    <cellStyle name="Cálculo 2 2 4 3 3" xfId="472" xr:uid="{00000000-0005-0000-0000-0000CF010000}"/>
    <cellStyle name="Cálculo 2 2 4 3 4" xfId="473" xr:uid="{00000000-0005-0000-0000-0000D0010000}"/>
    <cellStyle name="Cálculo 2 2 4 3 5" xfId="474" xr:uid="{00000000-0005-0000-0000-0000D1010000}"/>
    <cellStyle name="Cálculo 2 2 4 3 6" xfId="475" xr:uid="{00000000-0005-0000-0000-0000D2010000}"/>
    <cellStyle name="Cálculo 2 2 5" xfId="476" xr:uid="{00000000-0005-0000-0000-0000D3010000}"/>
    <cellStyle name="Cálculo 2 2 5 2" xfId="477" xr:uid="{00000000-0005-0000-0000-0000D4010000}"/>
    <cellStyle name="Cálculo 2 2 5 3" xfId="478" xr:uid="{00000000-0005-0000-0000-0000D5010000}"/>
    <cellStyle name="Cálculo 2 2 5 4" xfId="479" xr:uid="{00000000-0005-0000-0000-0000D6010000}"/>
    <cellStyle name="Cálculo 2 2 5 5" xfId="480" xr:uid="{00000000-0005-0000-0000-0000D7010000}"/>
    <cellStyle name="Cálculo 2 20" xfId="481" xr:uid="{00000000-0005-0000-0000-0000D8010000}"/>
    <cellStyle name="Cálculo 2 21" xfId="482" xr:uid="{00000000-0005-0000-0000-0000D9010000}"/>
    <cellStyle name="Cálculo 2 22" xfId="483" xr:uid="{00000000-0005-0000-0000-0000DA010000}"/>
    <cellStyle name="Cálculo 2 23" xfId="484" xr:uid="{00000000-0005-0000-0000-0000DB010000}"/>
    <cellStyle name="Cálculo 2 24" xfId="485" xr:uid="{00000000-0005-0000-0000-0000DC010000}"/>
    <cellStyle name="Cálculo 2 25" xfId="486" xr:uid="{00000000-0005-0000-0000-0000DD010000}"/>
    <cellStyle name="Cálculo 2 26" xfId="487" xr:uid="{00000000-0005-0000-0000-0000DE010000}"/>
    <cellStyle name="Cálculo 2 27" xfId="488" xr:uid="{00000000-0005-0000-0000-0000DF010000}"/>
    <cellStyle name="Cálculo 2 28" xfId="489" xr:uid="{00000000-0005-0000-0000-0000E0010000}"/>
    <cellStyle name="Cálculo 2 29" xfId="490" xr:uid="{00000000-0005-0000-0000-0000E1010000}"/>
    <cellStyle name="Cálculo 2 3" xfId="491" xr:uid="{00000000-0005-0000-0000-0000E2010000}"/>
    <cellStyle name="Cálculo 2 3 2" xfId="492" xr:uid="{00000000-0005-0000-0000-0000E3010000}"/>
    <cellStyle name="Cálculo 2 3 2 2" xfId="493" xr:uid="{00000000-0005-0000-0000-0000E4010000}"/>
    <cellStyle name="Cálculo 2 3 2 2 2" xfId="494" xr:uid="{00000000-0005-0000-0000-0000E5010000}"/>
    <cellStyle name="Cálculo 2 3 2 2 2 2" xfId="495" xr:uid="{00000000-0005-0000-0000-0000E6010000}"/>
    <cellStyle name="Cálculo 2 3 2 2 2 3" xfId="496" xr:uid="{00000000-0005-0000-0000-0000E7010000}"/>
    <cellStyle name="Cálculo 2 3 2 2 2 4" xfId="497" xr:uid="{00000000-0005-0000-0000-0000E8010000}"/>
    <cellStyle name="Cálculo 2 3 2 2 2 5" xfId="498" xr:uid="{00000000-0005-0000-0000-0000E9010000}"/>
    <cellStyle name="Cálculo 2 3 2 2 3" xfId="499" xr:uid="{00000000-0005-0000-0000-0000EA010000}"/>
    <cellStyle name="Cálculo 2 3 2 2 3 2" xfId="500" xr:uid="{00000000-0005-0000-0000-0000EB010000}"/>
    <cellStyle name="Cálculo 2 3 2 2 3 3" xfId="501" xr:uid="{00000000-0005-0000-0000-0000EC010000}"/>
    <cellStyle name="Cálculo 2 3 2 2 3 4" xfId="502" xr:uid="{00000000-0005-0000-0000-0000ED010000}"/>
    <cellStyle name="Cálculo 2 3 2 2 3 5" xfId="503" xr:uid="{00000000-0005-0000-0000-0000EE010000}"/>
    <cellStyle name="Cálculo 2 3 2 2 3 6" xfId="504" xr:uid="{00000000-0005-0000-0000-0000EF010000}"/>
    <cellStyle name="Cálculo 2 3 2 3" xfId="505" xr:uid="{00000000-0005-0000-0000-0000F0010000}"/>
    <cellStyle name="Cálculo 2 3 2 3 2" xfId="506" xr:uid="{00000000-0005-0000-0000-0000F1010000}"/>
    <cellStyle name="Cálculo 2 3 2 3 3" xfId="507" xr:uid="{00000000-0005-0000-0000-0000F2010000}"/>
    <cellStyle name="Cálculo 2 3 2 3 4" xfId="508" xr:uid="{00000000-0005-0000-0000-0000F3010000}"/>
    <cellStyle name="Cálculo 2 3 2 3 5" xfId="509" xr:uid="{00000000-0005-0000-0000-0000F4010000}"/>
    <cellStyle name="Cálculo 2 3 2 3 6" xfId="510" xr:uid="{00000000-0005-0000-0000-0000F5010000}"/>
    <cellStyle name="Cálculo 2 3 3" xfId="511" xr:uid="{00000000-0005-0000-0000-0000F6010000}"/>
    <cellStyle name="Cálculo 2 3 3 2" xfId="512" xr:uid="{00000000-0005-0000-0000-0000F7010000}"/>
    <cellStyle name="Cálculo 2 3 3 2 2" xfId="513" xr:uid="{00000000-0005-0000-0000-0000F8010000}"/>
    <cellStyle name="Cálculo 2 3 3 2 3" xfId="514" xr:uid="{00000000-0005-0000-0000-0000F9010000}"/>
    <cellStyle name="Cálculo 2 3 3 2 4" xfId="515" xr:uid="{00000000-0005-0000-0000-0000FA010000}"/>
    <cellStyle name="Cálculo 2 3 3 2 5" xfId="516" xr:uid="{00000000-0005-0000-0000-0000FB010000}"/>
    <cellStyle name="Cálculo 2 3 3 3" xfId="517" xr:uid="{00000000-0005-0000-0000-0000FC010000}"/>
    <cellStyle name="Cálculo 2 3 3 3 2" xfId="518" xr:uid="{00000000-0005-0000-0000-0000FD010000}"/>
    <cellStyle name="Cálculo 2 3 3 3 3" xfId="519" xr:uid="{00000000-0005-0000-0000-0000FE010000}"/>
    <cellStyle name="Cálculo 2 3 3 3 4" xfId="520" xr:uid="{00000000-0005-0000-0000-0000FF010000}"/>
    <cellStyle name="Cálculo 2 3 3 3 5" xfId="521" xr:uid="{00000000-0005-0000-0000-000000020000}"/>
    <cellStyle name="Cálculo 2 3 3 3 6" xfId="522" xr:uid="{00000000-0005-0000-0000-000001020000}"/>
    <cellStyle name="Cálculo 2 3 4" xfId="523" xr:uid="{00000000-0005-0000-0000-000002020000}"/>
    <cellStyle name="Cálculo 2 3 4 2" xfId="524" xr:uid="{00000000-0005-0000-0000-000003020000}"/>
    <cellStyle name="Cálculo 2 3 4 2 2" xfId="525" xr:uid="{00000000-0005-0000-0000-000004020000}"/>
    <cellStyle name="Cálculo 2 3 4 2 3" xfId="526" xr:uid="{00000000-0005-0000-0000-000005020000}"/>
    <cellStyle name="Cálculo 2 3 4 2 4" xfId="527" xr:uid="{00000000-0005-0000-0000-000006020000}"/>
    <cellStyle name="Cálculo 2 3 4 2 5" xfId="528" xr:uid="{00000000-0005-0000-0000-000007020000}"/>
    <cellStyle name="Cálculo 2 3 4 3" xfId="529" xr:uid="{00000000-0005-0000-0000-000008020000}"/>
    <cellStyle name="Cálculo 2 3 4 4" xfId="530" xr:uid="{00000000-0005-0000-0000-000009020000}"/>
    <cellStyle name="Cálculo 2 3 4 5" xfId="531" xr:uid="{00000000-0005-0000-0000-00000A020000}"/>
    <cellStyle name="Cálculo 2 3 4 6" xfId="532" xr:uid="{00000000-0005-0000-0000-00000B020000}"/>
    <cellStyle name="Cálculo 2 3 4 7" xfId="533" xr:uid="{00000000-0005-0000-0000-00000C020000}"/>
    <cellStyle name="Cálculo 2 30" xfId="534" xr:uid="{00000000-0005-0000-0000-00000D020000}"/>
    <cellStyle name="Cálculo 2 31" xfId="535" xr:uid="{00000000-0005-0000-0000-00000E020000}"/>
    <cellStyle name="Cálculo 2 32" xfId="536" xr:uid="{00000000-0005-0000-0000-00000F020000}"/>
    <cellStyle name="Cálculo 2 33" xfId="537" xr:uid="{00000000-0005-0000-0000-000010020000}"/>
    <cellStyle name="Cálculo 2 34" xfId="538" xr:uid="{00000000-0005-0000-0000-000011020000}"/>
    <cellStyle name="Cálculo 2 35" xfId="539" xr:uid="{00000000-0005-0000-0000-000012020000}"/>
    <cellStyle name="Cálculo 2 36" xfId="540" xr:uid="{00000000-0005-0000-0000-000013020000}"/>
    <cellStyle name="Cálculo 2 37" xfId="541" xr:uid="{00000000-0005-0000-0000-000014020000}"/>
    <cellStyle name="Cálculo 2 38" xfId="542" xr:uid="{00000000-0005-0000-0000-000015020000}"/>
    <cellStyle name="Cálculo 2 39" xfId="543" xr:uid="{00000000-0005-0000-0000-000016020000}"/>
    <cellStyle name="Cálculo 2 4" xfId="544" xr:uid="{00000000-0005-0000-0000-000017020000}"/>
    <cellStyle name="Cálculo 2 4 2" xfId="545" xr:uid="{00000000-0005-0000-0000-000018020000}"/>
    <cellStyle name="Cálculo 2 4 2 2" xfId="546" xr:uid="{00000000-0005-0000-0000-000019020000}"/>
    <cellStyle name="Cálculo 2 4 2 2 2" xfId="547" xr:uid="{00000000-0005-0000-0000-00001A020000}"/>
    <cellStyle name="Cálculo 2 4 2 2 2 2" xfId="548" xr:uid="{00000000-0005-0000-0000-00001B020000}"/>
    <cellStyle name="Cálculo 2 4 2 2 2 3" xfId="549" xr:uid="{00000000-0005-0000-0000-00001C020000}"/>
    <cellStyle name="Cálculo 2 4 2 2 2 4" xfId="550" xr:uid="{00000000-0005-0000-0000-00001D020000}"/>
    <cellStyle name="Cálculo 2 4 2 2 2 5" xfId="551" xr:uid="{00000000-0005-0000-0000-00001E020000}"/>
    <cellStyle name="Cálculo 2 4 2 2 3" xfId="552" xr:uid="{00000000-0005-0000-0000-00001F020000}"/>
    <cellStyle name="Cálculo 2 4 2 2 3 2" xfId="553" xr:uid="{00000000-0005-0000-0000-000020020000}"/>
    <cellStyle name="Cálculo 2 4 2 2 3 3" xfId="554" xr:uid="{00000000-0005-0000-0000-000021020000}"/>
    <cellStyle name="Cálculo 2 4 2 2 3 4" xfId="555" xr:uid="{00000000-0005-0000-0000-000022020000}"/>
    <cellStyle name="Cálculo 2 4 2 2 3 5" xfId="556" xr:uid="{00000000-0005-0000-0000-000023020000}"/>
    <cellStyle name="Cálculo 2 4 2 2 3 6" xfId="557" xr:uid="{00000000-0005-0000-0000-000024020000}"/>
    <cellStyle name="Cálculo 2 4 2 3" xfId="558" xr:uid="{00000000-0005-0000-0000-000025020000}"/>
    <cellStyle name="Cálculo 2 4 2 3 2" xfId="559" xr:uid="{00000000-0005-0000-0000-000026020000}"/>
    <cellStyle name="Cálculo 2 4 2 3 3" xfId="560" xr:uid="{00000000-0005-0000-0000-000027020000}"/>
    <cellStyle name="Cálculo 2 4 2 3 4" xfId="561" xr:uid="{00000000-0005-0000-0000-000028020000}"/>
    <cellStyle name="Cálculo 2 4 2 3 5" xfId="562" xr:uid="{00000000-0005-0000-0000-000029020000}"/>
    <cellStyle name="Cálculo 2 4 2 3 6" xfId="563" xr:uid="{00000000-0005-0000-0000-00002A020000}"/>
    <cellStyle name="Cálculo 2 4 3" xfId="564" xr:uid="{00000000-0005-0000-0000-00002B020000}"/>
    <cellStyle name="Cálculo 2 4 3 2" xfId="565" xr:uid="{00000000-0005-0000-0000-00002C020000}"/>
    <cellStyle name="Cálculo 2 4 3 2 2" xfId="566" xr:uid="{00000000-0005-0000-0000-00002D020000}"/>
    <cellStyle name="Cálculo 2 4 3 2 3" xfId="567" xr:uid="{00000000-0005-0000-0000-00002E020000}"/>
    <cellStyle name="Cálculo 2 4 3 2 4" xfId="568" xr:uid="{00000000-0005-0000-0000-00002F020000}"/>
    <cellStyle name="Cálculo 2 4 3 2 5" xfId="569" xr:uid="{00000000-0005-0000-0000-000030020000}"/>
    <cellStyle name="Cálculo 2 4 3 3" xfId="570" xr:uid="{00000000-0005-0000-0000-000031020000}"/>
    <cellStyle name="Cálculo 2 4 3 3 2" xfId="571" xr:uid="{00000000-0005-0000-0000-000032020000}"/>
    <cellStyle name="Cálculo 2 4 3 3 3" xfId="572" xr:uid="{00000000-0005-0000-0000-000033020000}"/>
    <cellStyle name="Cálculo 2 4 3 3 4" xfId="573" xr:uid="{00000000-0005-0000-0000-000034020000}"/>
    <cellStyle name="Cálculo 2 4 3 3 5" xfId="574" xr:uid="{00000000-0005-0000-0000-000035020000}"/>
    <cellStyle name="Cálculo 2 4 3 3 6" xfId="575" xr:uid="{00000000-0005-0000-0000-000036020000}"/>
    <cellStyle name="Cálculo 2 4 4" xfId="576" xr:uid="{00000000-0005-0000-0000-000037020000}"/>
    <cellStyle name="Cálculo 2 4 4 2" xfId="577" xr:uid="{00000000-0005-0000-0000-000038020000}"/>
    <cellStyle name="Cálculo 2 4 4 2 2" xfId="578" xr:uid="{00000000-0005-0000-0000-000039020000}"/>
    <cellStyle name="Cálculo 2 4 4 2 3" xfId="579" xr:uid="{00000000-0005-0000-0000-00003A020000}"/>
    <cellStyle name="Cálculo 2 4 4 2 4" xfId="580" xr:uid="{00000000-0005-0000-0000-00003B020000}"/>
    <cellStyle name="Cálculo 2 4 4 2 5" xfId="581" xr:uid="{00000000-0005-0000-0000-00003C020000}"/>
    <cellStyle name="Cálculo 2 4 4 3" xfId="582" xr:uid="{00000000-0005-0000-0000-00003D020000}"/>
    <cellStyle name="Cálculo 2 4 4 4" xfId="583" xr:uid="{00000000-0005-0000-0000-00003E020000}"/>
    <cellStyle name="Cálculo 2 4 4 5" xfId="584" xr:uid="{00000000-0005-0000-0000-00003F020000}"/>
    <cellStyle name="Cálculo 2 4 4 6" xfId="585" xr:uid="{00000000-0005-0000-0000-000040020000}"/>
    <cellStyle name="Cálculo 2 4 4 7" xfId="586" xr:uid="{00000000-0005-0000-0000-000041020000}"/>
    <cellStyle name="Cálculo 2 40" xfId="587" xr:uid="{00000000-0005-0000-0000-000042020000}"/>
    <cellStyle name="Cálculo 2 41" xfId="588" xr:uid="{00000000-0005-0000-0000-000043020000}"/>
    <cellStyle name="Cálculo 2 42" xfId="589" xr:uid="{00000000-0005-0000-0000-000044020000}"/>
    <cellStyle name="Cálculo 2 43" xfId="590" xr:uid="{00000000-0005-0000-0000-000045020000}"/>
    <cellStyle name="Cálculo 2 44" xfId="591" xr:uid="{00000000-0005-0000-0000-000046020000}"/>
    <cellStyle name="Cálculo 2 45" xfId="592" xr:uid="{00000000-0005-0000-0000-000047020000}"/>
    <cellStyle name="Cálculo 2 5" xfId="593" xr:uid="{00000000-0005-0000-0000-000048020000}"/>
    <cellStyle name="Cálculo 2 5 2" xfId="594" xr:uid="{00000000-0005-0000-0000-000049020000}"/>
    <cellStyle name="Cálculo 2 5 2 2" xfId="595" xr:uid="{00000000-0005-0000-0000-00004A020000}"/>
    <cellStyle name="Cálculo 2 5 2 2 2" xfId="596" xr:uid="{00000000-0005-0000-0000-00004B020000}"/>
    <cellStyle name="Cálculo 2 5 2 2 2 2" xfId="597" xr:uid="{00000000-0005-0000-0000-00004C020000}"/>
    <cellStyle name="Cálculo 2 5 2 2 2 3" xfId="598" xr:uid="{00000000-0005-0000-0000-00004D020000}"/>
    <cellStyle name="Cálculo 2 5 2 2 2 4" xfId="599" xr:uid="{00000000-0005-0000-0000-00004E020000}"/>
    <cellStyle name="Cálculo 2 5 2 2 2 5" xfId="600" xr:uid="{00000000-0005-0000-0000-00004F020000}"/>
    <cellStyle name="Cálculo 2 5 2 2 3" xfId="601" xr:uid="{00000000-0005-0000-0000-000050020000}"/>
    <cellStyle name="Cálculo 2 5 2 2 3 2" xfId="602" xr:uid="{00000000-0005-0000-0000-000051020000}"/>
    <cellStyle name="Cálculo 2 5 2 2 3 3" xfId="603" xr:uid="{00000000-0005-0000-0000-000052020000}"/>
    <cellStyle name="Cálculo 2 5 2 2 3 4" xfId="604" xr:uid="{00000000-0005-0000-0000-000053020000}"/>
    <cellStyle name="Cálculo 2 5 2 2 3 5" xfId="605" xr:uid="{00000000-0005-0000-0000-000054020000}"/>
    <cellStyle name="Cálculo 2 5 2 2 3 6" xfId="606" xr:uid="{00000000-0005-0000-0000-000055020000}"/>
    <cellStyle name="Cálculo 2 5 2 3" xfId="607" xr:uid="{00000000-0005-0000-0000-000056020000}"/>
    <cellStyle name="Cálculo 2 5 2 3 2" xfId="608" xr:uid="{00000000-0005-0000-0000-000057020000}"/>
    <cellStyle name="Cálculo 2 5 2 3 2 2" xfId="609" xr:uid="{00000000-0005-0000-0000-000058020000}"/>
    <cellStyle name="Cálculo 2 5 2 3 2 3" xfId="610" xr:uid="{00000000-0005-0000-0000-000059020000}"/>
    <cellStyle name="Cálculo 2 5 2 3 2 4" xfId="611" xr:uid="{00000000-0005-0000-0000-00005A020000}"/>
    <cellStyle name="Cálculo 2 5 2 3 2 5" xfId="612" xr:uid="{00000000-0005-0000-0000-00005B020000}"/>
    <cellStyle name="Cálculo 2 5 2 3 3" xfId="613" xr:uid="{00000000-0005-0000-0000-00005C020000}"/>
    <cellStyle name="Cálculo 2 5 2 3 4" xfId="614" xr:uid="{00000000-0005-0000-0000-00005D020000}"/>
    <cellStyle name="Cálculo 2 5 2 3 5" xfId="615" xr:uid="{00000000-0005-0000-0000-00005E020000}"/>
    <cellStyle name="Cálculo 2 5 2 3 6" xfId="616" xr:uid="{00000000-0005-0000-0000-00005F020000}"/>
    <cellStyle name="Cálculo 2 5 2 3 7" xfId="617" xr:uid="{00000000-0005-0000-0000-000060020000}"/>
    <cellStyle name="Cálculo 2 5 3" xfId="618" xr:uid="{00000000-0005-0000-0000-000061020000}"/>
    <cellStyle name="Cálculo 2 5 3 2" xfId="619" xr:uid="{00000000-0005-0000-0000-000062020000}"/>
    <cellStyle name="Cálculo 2 5 3 2 2" xfId="620" xr:uid="{00000000-0005-0000-0000-000063020000}"/>
    <cellStyle name="Cálculo 2 5 3 2 3" xfId="621" xr:uid="{00000000-0005-0000-0000-000064020000}"/>
    <cellStyle name="Cálculo 2 5 3 2 4" xfId="622" xr:uid="{00000000-0005-0000-0000-000065020000}"/>
    <cellStyle name="Cálculo 2 5 3 2 5" xfId="623" xr:uid="{00000000-0005-0000-0000-000066020000}"/>
    <cellStyle name="Cálculo 2 5 3 3" xfId="624" xr:uid="{00000000-0005-0000-0000-000067020000}"/>
    <cellStyle name="Cálculo 2 5 3 3 2" xfId="625" xr:uid="{00000000-0005-0000-0000-000068020000}"/>
    <cellStyle name="Cálculo 2 5 3 3 3" xfId="626" xr:uid="{00000000-0005-0000-0000-000069020000}"/>
    <cellStyle name="Cálculo 2 5 3 3 4" xfId="627" xr:uid="{00000000-0005-0000-0000-00006A020000}"/>
    <cellStyle name="Cálculo 2 5 3 3 5" xfId="628" xr:uid="{00000000-0005-0000-0000-00006B020000}"/>
    <cellStyle name="Cálculo 2 5 3 3 6" xfId="629" xr:uid="{00000000-0005-0000-0000-00006C020000}"/>
    <cellStyle name="Cálculo 2 5 4" xfId="630" xr:uid="{00000000-0005-0000-0000-00006D020000}"/>
    <cellStyle name="Cálculo 2 5 4 2" xfId="631" xr:uid="{00000000-0005-0000-0000-00006E020000}"/>
    <cellStyle name="Cálculo 2 5 4 2 2" xfId="632" xr:uid="{00000000-0005-0000-0000-00006F020000}"/>
    <cellStyle name="Cálculo 2 5 4 2 3" xfId="633" xr:uid="{00000000-0005-0000-0000-000070020000}"/>
    <cellStyle name="Cálculo 2 5 4 2 4" xfId="634" xr:uid="{00000000-0005-0000-0000-000071020000}"/>
    <cellStyle name="Cálculo 2 5 4 2 5" xfId="635" xr:uid="{00000000-0005-0000-0000-000072020000}"/>
    <cellStyle name="Cálculo 2 5 4 3" xfId="636" xr:uid="{00000000-0005-0000-0000-000073020000}"/>
    <cellStyle name="Cálculo 2 5 4 4" xfId="637" xr:uid="{00000000-0005-0000-0000-000074020000}"/>
    <cellStyle name="Cálculo 2 5 4 5" xfId="638" xr:uid="{00000000-0005-0000-0000-000075020000}"/>
    <cellStyle name="Cálculo 2 5 4 6" xfId="639" xr:uid="{00000000-0005-0000-0000-000076020000}"/>
    <cellStyle name="Cálculo 2 5 4 7" xfId="640" xr:uid="{00000000-0005-0000-0000-000077020000}"/>
    <cellStyle name="Cálculo 2 6" xfId="641" xr:uid="{00000000-0005-0000-0000-000078020000}"/>
    <cellStyle name="Cálculo 2 6 2" xfId="642" xr:uid="{00000000-0005-0000-0000-000079020000}"/>
    <cellStyle name="Cálculo 2 6 2 2" xfId="643" xr:uid="{00000000-0005-0000-0000-00007A020000}"/>
    <cellStyle name="Cálculo 2 6 2 2 2" xfId="644" xr:uid="{00000000-0005-0000-0000-00007B020000}"/>
    <cellStyle name="Cálculo 2 6 2 2 3" xfId="645" xr:uid="{00000000-0005-0000-0000-00007C020000}"/>
    <cellStyle name="Cálculo 2 6 2 2 4" xfId="646" xr:uid="{00000000-0005-0000-0000-00007D020000}"/>
    <cellStyle name="Cálculo 2 6 2 2 5" xfId="647" xr:uid="{00000000-0005-0000-0000-00007E020000}"/>
    <cellStyle name="Cálculo 2 6 2 3" xfId="648" xr:uid="{00000000-0005-0000-0000-00007F020000}"/>
    <cellStyle name="Cálculo 2 6 2 3 2" xfId="649" xr:uid="{00000000-0005-0000-0000-000080020000}"/>
    <cellStyle name="Cálculo 2 6 2 3 3" xfId="650" xr:uid="{00000000-0005-0000-0000-000081020000}"/>
    <cellStyle name="Cálculo 2 6 2 3 4" xfId="651" xr:uid="{00000000-0005-0000-0000-000082020000}"/>
    <cellStyle name="Cálculo 2 6 2 3 5" xfId="652" xr:uid="{00000000-0005-0000-0000-000083020000}"/>
    <cellStyle name="Cálculo 2 6 2 3 6" xfId="653" xr:uid="{00000000-0005-0000-0000-000084020000}"/>
    <cellStyle name="Cálculo 2 6 3" xfId="654" xr:uid="{00000000-0005-0000-0000-000085020000}"/>
    <cellStyle name="Cálculo 2 6 3 2" xfId="655" xr:uid="{00000000-0005-0000-0000-000086020000}"/>
    <cellStyle name="Cálculo 2 6 3 2 2" xfId="656" xr:uid="{00000000-0005-0000-0000-000087020000}"/>
    <cellStyle name="Cálculo 2 6 3 2 3" xfId="657" xr:uid="{00000000-0005-0000-0000-000088020000}"/>
    <cellStyle name="Cálculo 2 6 3 2 4" xfId="658" xr:uid="{00000000-0005-0000-0000-000089020000}"/>
    <cellStyle name="Cálculo 2 6 3 2 5" xfId="659" xr:uid="{00000000-0005-0000-0000-00008A020000}"/>
    <cellStyle name="Cálculo 2 6 3 3" xfId="660" xr:uid="{00000000-0005-0000-0000-00008B020000}"/>
    <cellStyle name="Cálculo 2 6 3 4" xfId="661" xr:uid="{00000000-0005-0000-0000-00008C020000}"/>
    <cellStyle name="Cálculo 2 6 3 5" xfId="662" xr:uid="{00000000-0005-0000-0000-00008D020000}"/>
    <cellStyle name="Cálculo 2 6 3 6" xfId="663" xr:uid="{00000000-0005-0000-0000-00008E020000}"/>
    <cellStyle name="Cálculo 2 6 3 7" xfId="664" xr:uid="{00000000-0005-0000-0000-00008F020000}"/>
    <cellStyle name="Cálculo 2 7" xfId="665" xr:uid="{00000000-0005-0000-0000-000090020000}"/>
    <cellStyle name="Cálculo 2 7 2" xfId="666" xr:uid="{00000000-0005-0000-0000-000091020000}"/>
    <cellStyle name="Cálculo 2 7 2 2" xfId="667" xr:uid="{00000000-0005-0000-0000-000092020000}"/>
    <cellStyle name="Cálculo 2 7 2 2 2" xfId="668" xr:uid="{00000000-0005-0000-0000-000093020000}"/>
    <cellStyle name="Cálculo 2 7 2 2 3" xfId="669" xr:uid="{00000000-0005-0000-0000-000094020000}"/>
    <cellStyle name="Cálculo 2 7 2 2 4" xfId="670" xr:uid="{00000000-0005-0000-0000-000095020000}"/>
    <cellStyle name="Cálculo 2 7 2 2 5" xfId="671" xr:uid="{00000000-0005-0000-0000-000096020000}"/>
    <cellStyle name="Cálculo 2 7 2 3" xfId="672" xr:uid="{00000000-0005-0000-0000-000097020000}"/>
    <cellStyle name="Cálculo 2 7 2 3 2" xfId="673" xr:uid="{00000000-0005-0000-0000-000098020000}"/>
    <cellStyle name="Cálculo 2 7 2 3 3" xfId="674" xr:uid="{00000000-0005-0000-0000-000099020000}"/>
    <cellStyle name="Cálculo 2 7 2 3 4" xfId="675" xr:uid="{00000000-0005-0000-0000-00009A020000}"/>
    <cellStyle name="Cálculo 2 7 2 3 5" xfId="676" xr:uid="{00000000-0005-0000-0000-00009B020000}"/>
    <cellStyle name="Cálculo 2 7 2 3 6" xfId="677" xr:uid="{00000000-0005-0000-0000-00009C020000}"/>
    <cellStyle name="Cálculo 2 7 3" xfId="678" xr:uid="{00000000-0005-0000-0000-00009D020000}"/>
    <cellStyle name="Cálculo 2 7 3 2" xfId="679" xr:uid="{00000000-0005-0000-0000-00009E020000}"/>
    <cellStyle name="Cálculo 2 7 3 3" xfId="680" xr:uid="{00000000-0005-0000-0000-00009F020000}"/>
    <cellStyle name="Cálculo 2 7 3 4" xfId="681" xr:uid="{00000000-0005-0000-0000-0000A0020000}"/>
    <cellStyle name="Cálculo 2 7 3 5" xfId="682" xr:uid="{00000000-0005-0000-0000-0000A1020000}"/>
    <cellStyle name="Cálculo 2 7 3 6" xfId="683" xr:uid="{00000000-0005-0000-0000-0000A2020000}"/>
    <cellStyle name="Cálculo 2 7 3 7" xfId="684" xr:uid="{00000000-0005-0000-0000-0000A3020000}"/>
    <cellStyle name="Cálculo 2 7 4" xfId="685" xr:uid="{00000000-0005-0000-0000-0000A4020000}"/>
    <cellStyle name="Cálculo 2 8" xfId="686" xr:uid="{00000000-0005-0000-0000-0000A5020000}"/>
    <cellStyle name="Cálculo 2 8 2" xfId="687" xr:uid="{00000000-0005-0000-0000-0000A6020000}"/>
    <cellStyle name="Cálculo 2 8 3" xfId="688" xr:uid="{00000000-0005-0000-0000-0000A7020000}"/>
    <cellStyle name="Cálculo 2 8 4" xfId="689" xr:uid="{00000000-0005-0000-0000-0000A8020000}"/>
    <cellStyle name="Cálculo 2 8 5" xfId="690" xr:uid="{00000000-0005-0000-0000-0000A9020000}"/>
    <cellStyle name="Cálculo 2 9" xfId="691" xr:uid="{00000000-0005-0000-0000-0000AA020000}"/>
    <cellStyle name="Cálculo 2_Curva ABC" xfId="692" xr:uid="{00000000-0005-0000-0000-0000AB020000}"/>
    <cellStyle name="Cálculo 3" xfId="693" xr:uid="{00000000-0005-0000-0000-0000AC020000}"/>
    <cellStyle name="Cálculo 3 2" xfId="694" xr:uid="{00000000-0005-0000-0000-0000AD020000}"/>
    <cellStyle name="Cálculo 3 2 2" xfId="695" xr:uid="{00000000-0005-0000-0000-0000AE020000}"/>
    <cellStyle name="Cálculo 3 2 2 2" xfId="696" xr:uid="{00000000-0005-0000-0000-0000AF020000}"/>
    <cellStyle name="Cálculo 3 2 2 2 2" xfId="697" xr:uid="{00000000-0005-0000-0000-0000B0020000}"/>
    <cellStyle name="Cálculo 3 2 2 2 2 2" xfId="698" xr:uid="{00000000-0005-0000-0000-0000B1020000}"/>
    <cellStyle name="Cálculo 3 2 2 2 2 3" xfId="699" xr:uid="{00000000-0005-0000-0000-0000B2020000}"/>
    <cellStyle name="Cálculo 3 2 2 2 2 4" xfId="700" xr:uid="{00000000-0005-0000-0000-0000B3020000}"/>
    <cellStyle name="Cálculo 3 2 2 2 2 5" xfId="701" xr:uid="{00000000-0005-0000-0000-0000B4020000}"/>
    <cellStyle name="Cálculo 3 2 2 2 3" xfId="702" xr:uid="{00000000-0005-0000-0000-0000B5020000}"/>
    <cellStyle name="Cálculo 3 2 2 2 3 2" xfId="703" xr:uid="{00000000-0005-0000-0000-0000B6020000}"/>
    <cellStyle name="Cálculo 3 2 2 2 3 3" xfId="704" xr:uid="{00000000-0005-0000-0000-0000B7020000}"/>
    <cellStyle name="Cálculo 3 2 2 2 3 4" xfId="705" xr:uid="{00000000-0005-0000-0000-0000B8020000}"/>
    <cellStyle name="Cálculo 3 2 2 2 3 5" xfId="706" xr:uid="{00000000-0005-0000-0000-0000B9020000}"/>
    <cellStyle name="Cálculo 3 2 2 2 3 6" xfId="707" xr:uid="{00000000-0005-0000-0000-0000BA020000}"/>
    <cellStyle name="Cálculo 3 2 2 3" xfId="708" xr:uid="{00000000-0005-0000-0000-0000BB020000}"/>
    <cellStyle name="Cálculo 3 2 2 3 2" xfId="709" xr:uid="{00000000-0005-0000-0000-0000BC020000}"/>
    <cellStyle name="Cálculo 3 2 2 3 3" xfId="710" xr:uid="{00000000-0005-0000-0000-0000BD020000}"/>
    <cellStyle name="Cálculo 3 2 2 3 4" xfId="711" xr:uid="{00000000-0005-0000-0000-0000BE020000}"/>
    <cellStyle name="Cálculo 3 2 2 3 5" xfId="712" xr:uid="{00000000-0005-0000-0000-0000BF020000}"/>
    <cellStyle name="Cálculo 3 2 2 3 6" xfId="713" xr:uid="{00000000-0005-0000-0000-0000C0020000}"/>
    <cellStyle name="Cálculo 3 2 3" xfId="714" xr:uid="{00000000-0005-0000-0000-0000C1020000}"/>
    <cellStyle name="Cálculo 3 2 3 2" xfId="715" xr:uid="{00000000-0005-0000-0000-0000C2020000}"/>
    <cellStyle name="Cálculo 3 2 3 2 2" xfId="716" xr:uid="{00000000-0005-0000-0000-0000C3020000}"/>
    <cellStyle name="Cálculo 3 2 3 2 3" xfId="717" xr:uid="{00000000-0005-0000-0000-0000C4020000}"/>
    <cellStyle name="Cálculo 3 2 3 2 4" xfId="718" xr:uid="{00000000-0005-0000-0000-0000C5020000}"/>
    <cellStyle name="Cálculo 3 2 3 2 5" xfId="719" xr:uid="{00000000-0005-0000-0000-0000C6020000}"/>
    <cellStyle name="Cálculo 3 2 3 3" xfId="720" xr:uid="{00000000-0005-0000-0000-0000C7020000}"/>
    <cellStyle name="Cálculo 3 2 3 3 2" xfId="721" xr:uid="{00000000-0005-0000-0000-0000C8020000}"/>
    <cellStyle name="Cálculo 3 2 3 3 3" xfId="722" xr:uid="{00000000-0005-0000-0000-0000C9020000}"/>
    <cellStyle name="Cálculo 3 2 3 3 4" xfId="723" xr:uid="{00000000-0005-0000-0000-0000CA020000}"/>
    <cellStyle name="Cálculo 3 2 3 3 5" xfId="724" xr:uid="{00000000-0005-0000-0000-0000CB020000}"/>
    <cellStyle name="Cálculo 3 2 3 3 6" xfId="725" xr:uid="{00000000-0005-0000-0000-0000CC020000}"/>
    <cellStyle name="Cálculo 3 2 4" xfId="726" xr:uid="{00000000-0005-0000-0000-0000CD020000}"/>
    <cellStyle name="Cálculo 3 2 4 2" xfId="727" xr:uid="{00000000-0005-0000-0000-0000CE020000}"/>
    <cellStyle name="Cálculo 3 2 4 2 2" xfId="728" xr:uid="{00000000-0005-0000-0000-0000CF020000}"/>
    <cellStyle name="Cálculo 3 2 4 2 3" xfId="729" xr:uid="{00000000-0005-0000-0000-0000D0020000}"/>
    <cellStyle name="Cálculo 3 2 4 2 4" xfId="730" xr:uid="{00000000-0005-0000-0000-0000D1020000}"/>
    <cellStyle name="Cálculo 3 2 4 2 5" xfId="731" xr:uid="{00000000-0005-0000-0000-0000D2020000}"/>
    <cellStyle name="Cálculo 3 2 4 3" xfId="732" xr:uid="{00000000-0005-0000-0000-0000D3020000}"/>
    <cellStyle name="Cálculo 3 2 4 4" xfId="733" xr:uid="{00000000-0005-0000-0000-0000D4020000}"/>
    <cellStyle name="Cálculo 3 2 4 5" xfId="734" xr:uid="{00000000-0005-0000-0000-0000D5020000}"/>
    <cellStyle name="Cálculo 3 2 4 6" xfId="735" xr:uid="{00000000-0005-0000-0000-0000D6020000}"/>
    <cellStyle name="Cálculo 3 2 4 7" xfId="736" xr:uid="{00000000-0005-0000-0000-0000D7020000}"/>
    <cellStyle name="Cálculo 3 3" xfId="737" xr:uid="{00000000-0005-0000-0000-0000D8020000}"/>
    <cellStyle name="Cálculo 3 3 2" xfId="738" xr:uid="{00000000-0005-0000-0000-0000D9020000}"/>
    <cellStyle name="Cálculo 3 3 2 2" xfId="739" xr:uid="{00000000-0005-0000-0000-0000DA020000}"/>
    <cellStyle name="Cálculo 3 3 2 2 2" xfId="740" xr:uid="{00000000-0005-0000-0000-0000DB020000}"/>
    <cellStyle name="Cálculo 3 3 2 2 3" xfId="741" xr:uid="{00000000-0005-0000-0000-0000DC020000}"/>
    <cellStyle name="Cálculo 3 3 2 2 4" xfId="742" xr:uid="{00000000-0005-0000-0000-0000DD020000}"/>
    <cellStyle name="Cálculo 3 3 2 2 5" xfId="743" xr:uid="{00000000-0005-0000-0000-0000DE020000}"/>
    <cellStyle name="Cálculo 3 3 2 3" xfId="744" xr:uid="{00000000-0005-0000-0000-0000DF020000}"/>
    <cellStyle name="Cálculo 3 3 2 3 2" xfId="745" xr:uid="{00000000-0005-0000-0000-0000E0020000}"/>
    <cellStyle name="Cálculo 3 3 2 3 3" xfId="746" xr:uid="{00000000-0005-0000-0000-0000E1020000}"/>
    <cellStyle name="Cálculo 3 3 2 3 4" xfId="747" xr:uid="{00000000-0005-0000-0000-0000E2020000}"/>
    <cellStyle name="Cálculo 3 3 2 3 5" xfId="748" xr:uid="{00000000-0005-0000-0000-0000E3020000}"/>
    <cellStyle name="Cálculo 3 3 2 3 6" xfId="749" xr:uid="{00000000-0005-0000-0000-0000E4020000}"/>
    <cellStyle name="Cálculo 3 3 3" xfId="750" xr:uid="{00000000-0005-0000-0000-0000E5020000}"/>
    <cellStyle name="Cálculo 3 3 3 2" xfId="751" xr:uid="{00000000-0005-0000-0000-0000E6020000}"/>
    <cellStyle name="Cálculo 3 3 3 2 2" xfId="752" xr:uid="{00000000-0005-0000-0000-0000E7020000}"/>
    <cellStyle name="Cálculo 3 3 3 2 3" xfId="753" xr:uid="{00000000-0005-0000-0000-0000E8020000}"/>
    <cellStyle name="Cálculo 3 3 3 2 4" xfId="754" xr:uid="{00000000-0005-0000-0000-0000E9020000}"/>
    <cellStyle name="Cálculo 3 3 3 2 5" xfId="755" xr:uid="{00000000-0005-0000-0000-0000EA020000}"/>
    <cellStyle name="Cálculo 3 3 3 3" xfId="756" xr:uid="{00000000-0005-0000-0000-0000EB020000}"/>
    <cellStyle name="Cálculo 3 3 3 4" xfId="757" xr:uid="{00000000-0005-0000-0000-0000EC020000}"/>
    <cellStyle name="Cálculo 3 3 3 5" xfId="758" xr:uid="{00000000-0005-0000-0000-0000ED020000}"/>
    <cellStyle name="Cálculo 3 3 3 6" xfId="759" xr:uid="{00000000-0005-0000-0000-0000EE020000}"/>
    <cellStyle name="Cálculo 3 3 3 7" xfId="760" xr:uid="{00000000-0005-0000-0000-0000EF020000}"/>
    <cellStyle name="Cálculo 3 4" xfId="761" xr:uid="{00000000-0005-0000-0000-0000F0020000}"/>
    <cellStyle name="Cálculo 3 4 2" xfId="762" xr:uid="{00000000-0005-0000-0000-0000F1020000}"/>
    <cellStyle name="Cálculo 3 4 3" xfId="763" xr:uid="{00000000-0005-0000-0000-0000F2020000}"/>
    <cellStyle name="Cálculo 3 4 4" xfId="764" xr:uid="{00000000-0005-0000-0000-0000F3020000}"/>
    <cellStyle name="Cálculo 3 4 5" xfId="765" xr:uid="{00000000-0005-0000-0000-0000F4020000}"/>
    <cellStyle name="Cálculo 3 5" xfId="766" xr:uid="{00000000-0005-0000-0000-0000F5020000}"/>
    <cellStyle name="Cálculo 3 5 2" xfId="767" xr:uid="{00000000-0005-0000-0000-0000F6020000}"/>
    <cellStyle name="Cálculo 3 5 3" xfId="768" xr:uid="{00000000-0005-0000-0000-0000F7020000}"/>
    <cellStyle name="Cálculo 3 5 4" xfId="769" xr:uid="{00000000-0005-0000-0000-0000F8020000}"/>
    <cellStyle name="Cálculo 3 5 5" xfId="770" xr:uid="{00000000-0005-0000-0000-0000F9020000}"/>
    <cellStyle name="Cálculo 4" xfId="771" xr:uid="{00000000-0005-0000-0000-0000FA020000}"/>
    <cellStyle name="Cálculo 4 2" xfId="772" xr:uid="{00000000-0005-0000-0000-0000FB020000}"/>
    <cellStyle name="Cálculo 4 2 2" xfId="773" xr:uid="{00000000-0005-0000-0000-0000FC020000}"/>
    <cellStyle name="Cálculo 4 2 3" xfId="774" xr:uid="{00000000-0005-0000-0000-0000FD020000}"/>
    <cellStyle name="Cálculo 4 2 4" xfId="775" xr:uid="{00000000-0005-0000-0000-0000FE020000}"/>
    <cellStyle name="Cálculo 4 2 5" xfId="776" xr:uid="{00000000-0005-0000-0000-0000FF020000}"/>
    <cellStyle name="Cálculo 4 2 6" xfId="777" xr:uid="{00000000-0005-0000-0000-000000030000}"/>
    <cellStyle name="Cancel" xfId="778" xr:uid="{00000000-0005-0000-0000-000001030000}"/>
    <cellStyle name="Célula de Verificação 2" xfId="779" xr:uid="{00000000-0005-0000-0000-000002030000}"/>
    <cellStyle name="Célula de Verificação 2 2" xfId="780" xr:uid="{00000000-0005-0000-0000-000003030000}"/>
    <cellStyle name="Célula de Verificação 2 2 2" xfId="781" xr:uid="{00000000-0005-0000-0000-000004030000}"/>
    <cellStyle name="Célula de Verificação 2 2 3" xfId="782" xr:uid="{00000000-0005-0000-0000-000005030000}"/>
    <cellStyle name="Célula de Verificação 2 3" xfId="783" xr:uid="{00000000-0005-0000-0000-000006030000}"/>
    <cellStyle name="Célula de Verificação 3" xfId="784" xr:uid="{00000000-0005-0000-0000-000007030000}"/>
    <cellStyle name="Célula Vinculada 2" xfId="785" xr:uid="{00000000-0005-0000-0000-000008030000}"/>
    <cellStyle name="Célula Vinculada 3" xfId="786" xr:uid="{00000000-0005-0000-0000-000009030000}"/>
    <cellStyle name="Check Cell" xfId="787" xr:uid="{00000000-0005-0000-0000-00000A030000}"/>
    <cellStyle name="Check Cell 2" xfId="788" xr:uid="{00000000-0005-0000-0000-00000B030000}"/>
    <cellStyle name="Check Cell 3" xfId="789" xr:uid="{00000000-0005-0000-0000-00000C030000}"/>
    <cellStyle name="Comma [0]" xfId="790" xr:uid="{00000000-0005-0000-0000-00000D030000}"/>
    <cellStyle name="Comma [0] 2" xfId="791" xr:uid="{00000000-0005-0000-0000-00000E030000}"/>
    <cellStyle name="Comma [0] 3" xfId="792" xr:uid="{00000000-0005-0000-0000-00000F030000}"/>
    <cellStyle name="Currency [0]" xfId="793" xr:uid="{00000000-0005-0000-0000-000010030000}"/>
    <cellStyle name="Data" xfId="794" xr:uid="{00000000-0005-0000-0000-000011030000}"/>
    <cellStyle name="Ênfase1 2" xfId="795" xr:uid="{00000000-0005-0000-0000-000012030000}"/>
    <cellStyle name="Ênfase1 2 2" xfId="796" xr:uid="{00000000-0005-0000-0000-000013030000}"/>
    <cellStyle name="Ênfase1 2 3" xfId="797" xr:uid="{00000000-0005-0000-0000-000014030000}"/>
    <cellStyle name="Ênfase1 2 4" xfId="798" xr:uid="{00000000-0005-0000-0000-000015030000}"/>
    <cellStyle name="Ênfase1 2 5" xfId="799" xr:uid="{00000000-0005-0000-0000-000016030000}"/>
    <cellStyle name="Ênfase1 2 6" xfId="800" xr:uid="{00000000-0005-0000-0000-000017030000}"/>
    <cellStyle name="Ênfase1 2 7" xfId="801" xr:uid="{00000000-0005-0000-0000-000018030000}"/>
    <cellStyle name="Ênfase1 3" xfId="802" xr:uid="{00000000-0005-0000-0000-000019030000}"/>
    <cellStyle name="Ênfase1 4" xfId="803" xr:uid="{00000000-0005-0000-0000-00001A030000}"/>
    <cellStyle name="Ênfase2 2" xfId="804" xr:uid="{00000000-0005-0000-0000-00001B030000}"/>
    <cellStyle name="Ênfase2 2 2" xfId="805" xr:uid="{00000000-0005-0000-0000-00001C030000}"/>
    <cellStyle name="Ênfase2 2 3" xfId="806" xr:uid="{00000000-0005-0000-0000-00001D030000}"/>
    <cellStyle name="Ênfase2 3" xfId="807" xr:uid="{00000000-0005-0000-0000-00001E030000}"/>
    <cellStyle name="Ênfase3 2" xfId="808" xr:uid="{00000000-0005-0000-0000-00001F030000}"/>
    <cellStyle name="Ênfase3 2 2" xfId="809" xr:uid="{00000000-0005-0000-0000-000020030000}"/>
    <cellStyle name="Ênfase3 2 3" xfId="810" xr:uid="{00000000-0005-0000-0000-000021030000}"/>
    <cellStyle name="Ênfase3 3" xfId="811" xr:uid="{00000000-0005-0000-0000-000022030000}"/>
    <cellStyle name="Ênfase4 2" xfId="812" xr:uid="{00000000-0005-0000-0000-000023030000}"/>
    <cellStyle name="Ênfase4 2 2" xfId="813" xr:uid="{00000000-0005-0000-0000-000024030000}"/>
    <cellStyle name="Ênfase4 2 3" xfId="814" xr:uid="{00000000-0005-0000-0000-000025030000}"/>
    <cellStyle name="Ênfase4 2 4" xfId="815" xr:uid="{00000000-0005-0000-0000-000026030000}"/>
    <cellStyle name="Ênfase4 2 5" xfId="816" xr:uid="{00000000-0005-0000-0000-000027030000}"/>
    <cellStyle name="Ênfase4 2 6" xfId="817" xr:uid="{00000000-0005-0000-0000-000028030000}"/>
    <cellStyle name="Ênfase4 2 7" xfId="818" xr:uid="{00000000-0005-0000-0000-000029030000}"/>
    <cellStyle name="Ênfase4 3" xfId="819" xr:uid="{00000000-0005-0000-0000-00002A030000}"/>
    <cellStyle name="Ênfase4 4" xfId="820" xr:uid="{00000000-0005-0000-0000-00002B030000}"/>
    <cellStyle name="Ênfase5 2" xfId="821" xr:uid="{00000000-0005-0000-0000-00002C030000}"/>
    <cellStyle name="Ênfase5 2 2" xfId="822" xr:uid="{00000000-0005-0000-0000-00002D030000}"/>
    <cellStyle name="Ênfase5 2 2 2" xfId="823" xr:uid="{00000000-0005-0000-0000-00002E030000}"/>
    <cellStyle name="Ênfase5 2 2 3" xfId="824" xr:uid="{00000000-0005-0000-0000-00002F030000}"/>
    <cellStyle name="Ênfase5 2 3" xfId="825" xr:uid="{00000000-0005-0000-0000-000030030000}"/>
    <cellStyle name="Ênfase5 3" xfId="826" xr:uid="{00000000-0005-0000-0000-000031030000}"/>
    <cellStyle name="Ênfase6 2" xfId="827" xr:uid="{00000000-0005-0000-0000-000032030000}"/>
    <cellStyle name="Ênfase6 2 2" xfId="828" xr:uid="{00000000-0005-0000-0000-000033030000}"/>
    <cellStyle name="Ênfase6 2 3" xfId="829" xr:uid="{00000000-0005-0000-0000-000034030000}"/>
    <cellStyle name="Ênfase6 3" xfId="830" xr:uid="{00000000-0005-0000-0000-000035030000}"/>
    <cellStyle name="Énfasis1" xfId="831" xr:uid="{00000000-0005-0000-0000-000036030000}"/>
    <cellStyle name="Énfasis2" xfId="832" xr:uid="{00000000-0005-0000-0000-000037030000}"/>
    <cellStyle name="Énfasis3" xfId="833" xr:uid="{00000000-0005-0000-0000-000038030000}"/>
    <cellStyle name="Énfasis4" xfId="834" xr:uid="{00000000-0005-0000-0000-000039030000}"/>
    <cellStyle name="Énfasis5" xfId="835" xr:uid="{00000000-0005-0000-0000-00003A030000}"/>
    <cellStyle name="Énfasis6" xfId="836" xr:uid="{00000000-0005-0000-0000-00003B030000}"/>
    <cellStyle name="Entrada 2" xfId="837" xr:uid="{00000000-0005-0000-0000-00003C030000}"/>
    <cellStyle name="Entrada 2 10" xfId="838" xr:uid="{00000000-0005-0000-0000-00003D030000}"/>
    <cellStyle name="Entrada 2 11" xfId="839" xr:uid="{00000000-0005-0000-0000-00003E030000}"/>
    <cellStyle name="Entrada 2 12" xfId="840" xr:uid="{00000000-0005-0000-0000-00003F030000}"/>
    <cellStyle name="Entrada 2 13" xfId="841" xr:uid="{00000000-0005-0000-0000-000040030000}"/>
    <cellStyle name="Entrada 2 14" xfId="842" xr:uid="{00000000-0005-0000-0000-000041030000}"/>
    <cellStyle name="Entrada 2 15" xfId="843" xr:uid="{00000000-0005-0000-0000-000042030000}"/>
    <cellStyle name="Entrada 2 16" xfId="844" xr:uid="{00000000-0005-0000-0000-000043030000}"/>
    <cellStyle name="Entrada 2 17" xfId="845" xr:uid="{00000000-0005-0000-0000-000044030000}"/>
    <cellStyle name="Entrada 2 18" xfId="846" xr:uid="{00000000-0005-0000-0000-000045030000}"/>
    <cellStyle name="Entrada 2 19" xfId="847" xr:uid="{00000000-0005-0000-0000-000046030000}"/>
    <cellStyle name="Entrada 2 2" xfId="848" xr:uid="{00000000-0005-0000-0000-000047030000}"/>
    <cellStyle name="Entrada 2 2 2" xfId="849" xr:uid="{00000000-0005-0000-0000-000048030000}"/>
    <cellStyle name="Entrada 2 2 2 2" xfId="850" xr:uid="{00000000-0005-0000-0000-000049030000}"/>
    <cellStyle name="Entrada 2 2 2 2 2" xfId="851" xr:uid="{00000000-0005-0000-0000-00004A030000}"/>
    <cellStyle name="Entrada 2 2 2 2 2 2" xfId="852" xr:uid="{00000000-0005-0000-0000-00004B030000}"/>
    <cellStyle name="Entrada 2 2 2 2 2 3" xfId="853" xr:uid="{00000000-0005-0000-0000-00004C030000}"/>
    <cellStyle name="Entrada 2 2 2 2 2 4" xfId="854" xr:uid="{00000000-0005-0000-0000-00004D030000}"/>
    <cellStyle name="Entrada 2 2 2 2 2 5" xfId="855" xr:uid="{00000000-0005-0000-0000-00004E030000}"/>
    <cellStyle name="Entrada 2 2 2 2 3" xfId="856" xr:uid="{00000000-0005-0000-0000-00004F030000}"/>
    <cellStyle name="Entrada 2 2 2 2 3 2" xfId="857" xr:uid="{00000000-0005-0000-0000-000050030000}"/>
    <cellStyle name="Entrada 2 2 2 2 3 3" xfId="858" xr:uid="{00000000-0005-0000-0000-000051030000}"/>
    <cellStyle name="Entrada 2 2 2 2 3 4" xfId="859" xr:uid="{00000000-0005-0000-0000-000052030000}"/>
    <cellStyle name="Entrada 2 2 2 2 3 5" xfId="860" xr:uid="{00000000-0005-0000-0000-000053030000}"/>
    <cellStyle name="Entrada 2 2 2 2 3 6" xfId="861" xr:uid="{00000000-0005-0000-0000-000054030000}"/>
    <cellStyle name="Entrada 2 2 2 3" xfId="862" xr:uid="{00000000-0005-0000-0000-000055030000}"/>
    <cellStyle name="Entrada 2 2 2 3 2" xfId="863" xr:uid="{00000000-0005-0000-0000-000056030000}"/>
    <cellStyle name="Entrada 2 2 2 3 3" xfId="864" xr:uid="{00000000-0005-0000-0000-000057030000}"/>
    <cellStyle name="Entrada 2 2 2 3 4" xfId="865" xr:uid="{00000000-0005-0000-0000-000058030000}"/>
    <cellStyle name="Entrada 2 2 2 3 5" xfId="866" xr:uid="{00000000-0005-0000-0000-000059030000}"/>
    <cellStyle name="Entrada 2 2 2 3 6" xfId="867" xr:uid="{00000000-0005-0000-0000-00005A030000}"/>
    <cellStyle name="Entrada 2 2 3" xfId="868" xr:uid="{00000000-0005-0000-0000-00005B030000}"/>
    <cellStyle name="Entrada 2 2 3 2" xfId="869" xr:uid="{00000000-0005-0000-0000-00005C030000}"/>
    <cellStyle name="Entrada 2 2 3 2 2" xfId="870" xr:uid="{00000000-0005-0000-0000-00005D030000}"/>
    <cellStyle name="Entrada 2 2 3 2 3" xfId="871" xr:uid="{00000000-0005-0000-0000-00005E030000}"/>
    <cellStyle name="Entrada 2 2 3 2 4" xfId="872" xr:uid="{00000000-0005-0000-0000-00005F030000}"/>
    <cellStyle name="Entrada 2 2 3 2 5" xfId="873" xr:uid="{00000000-0005-0000-0000-000060030000}"/>
    <cellStyle name="Entrada 2 2 3 3" xfId="874" xr:uid="{00000000-0005-0000-0000-000061030000}"/>
    <cellStyle name="Entrada 2 2 3 3 2" xfId="875" xr:uid="{00000000-0005-0000-0000-000062030000}"/>
    <cellStyle name="Entrada 2 2 3 3 3" xfId="876" xr:uid="{00000000-0005-0000-0000-000063030000}"/>
    <cellStyle name="Entrada 2 2 3 3 4" xfId="877" xr:uid="{00000000-0005-0000-0000-000064030000}"/>
    <cellStyle name="Entrada 2 2 3 3 5" xfId="878" xr:uid="{00000000-0005-0000-0000-000065030000}"/>
    <cellStyle name="Entrada 2 2 3 3 6" xfId="879" xr:uid="{00000000-0005-0000-0000-000066030000}"/>
    <cellStyle name="Entrada 2 2 4" xfId="880" xr:uid="{00000000-0005-0000-0000-000067030000}"/>
    <cellStyle name="Entrada 2 2 4 2" xfId="881" xr:uid="{00000000-0005-0000-0000-000068030000}"/>
    <cellStyle name="Entrada 2 2 4 2 2" xfId="882" xr:uid="{00000000-0005-0000-0000-000069030000}"/>
    <cellStyle name="Entrada 2 2 4 2 3" xfId="883" xr:uid="{00000000-0005-0000-0000-00006A030000}"/>
    <cellStyle name="Entrada 2 2 4 2 4" xfId="884" xr:uid="{00000000-0005-0000-0000-00006B030000}"/>
    <cellStyle name="Entrada 2 2 4 2 5" xfId="885" xr:uid="{00000000-0005-0000-0000-00006C030000}"/>
    <cellStyle name="Entrada 2 2 4 3" xfId="886" xr:uid="{00000000-0005-0000-0000-00006D030000}"/>
    <cellStyle name="Entrada 2 2 4 4" xfId="887" xr:uid="{00000000-0005-0000-0000-00006E030000}"/>
    <cellStyle name="Entrada 2 2 4 5" xfId="888" xr:uid="{00000000-0005-0000-0000-00006F030000}"/>
    <cellStyle name="Entrada 2 2 4 6" xfId="889" xr:uid="{00000000-0005-0000-0000-000070030000}"/>
    <cellStyle name="Entrada 2 2 4 7" xfId="890" xr:uid="{00000000-0005-0000-0000-000071030000}"/>
    <cellStyle name="Entrada 2 20" xfId="891" xr:uid="{00000000-0005-0000-0000-000072030000}"/>
    <cellStyle name="Entrada 2 21" xfId="892" xr:uid="{00000000-0005-0000-0000-000073030000}"/>
    <cellStyle name="Entrada 2 22" xfId="893" xr:uid="{00000000-0005-0000-0000-000074030000}"/>
    <cellStyle name="Entrada 2 23" xfId="894" xr:uid="{00000000-0005-0000-0000-000075030000}"/>
    <cellStyle name="Entrada 2 24" xfId="895" xr:uid="{00000000-0005-0000-0000-000076030000}"/>
    <cellStyle name="Entrada 2 25" xfId="896" xr:uid="{00000000-0005-0000-0000-000077030000}"/>
    <cellStyle name="Entrada 2 26" xfId="897" xr:uid="{00000000-0005-0000-0000-000078030000}"/>
    <cellStyle name="Entrada 2 27" xfId="898" xr:uid="{00000000-0005-0000-0000-000079030000}"/>
    <cellStyle name="Entrada 2 28" xfId="899" xr:uid="{00000000-0005-0000-0000-00007A030000}"/>
    <cellStyle name="Entrada 2 29" xfId="900" xr:uid="{00000000-0005-0000-0000-00007B030000}"/>
    <cellStyle name="Entrada 2 3" xfId="901" xr:uid="{00000000-0005-0000-0000-00007C030000}"/>
    <cellStyle name="Entrada 2 3 2" xfId="902" xr:uid="{00000000-0005-0000-0000-00007D030000}"/>
    <cellStyle name="Entrada 2 3 2 2" xfId="903" xr:uid="{00000000-0005-0000-0000-00007E030000}"/>
    <cellStyle name="Entrada 2 3 2 2 2" xfId="904" xr:uid="{00000000-0005-0000-0000-00007F030000}"/>
    <cellStyle name="Entrada 2 3 2 2 2 2" xfId="905" xr:uid="{00000000-0005-0000-0000-000080030000}"/>
    <cellStyle name="Entrada 2 3 2 2 2 3" xfId="906" xr:uid="{00000000-0005-0000-0000-000081030000}"/>
    <cellStyle name="Entrada 2 3 2 2 2 4" xfId="907" xr:uid="{00000000-0005-0000-0000-000082030000}"/>
    <cellStyle name="Entrada 2 3 2 2 2 5" xfId="908" xr:uid="{00000000-0005-0000-0000-000083030000}"/>
    <cellStyle name="Entrada 2 3 2 2 3" xfId="909" xr:uid="{00000000-0005-0000-0000-000084030000}"/>
    <cellStyle name="Entrada 2 3 2 2 3 2" xfId="910" xr:uid="{00000000-0005-0000-0000-000085030000}"/>
    <cellStyle name="Entrada 2 3 2 2 3 3" xfId="911" xr:uid="{00000000-0005-0000-0000-000086030000}"/>
    <cellStyle name="Entrada 2 3 2 2 3 4" xfId="912" xr:uid="{00000000-0005-0000-0000-000087030000}"/>
    <cellStyle name="Entrada 2 3 2 2 3 5" xfId="913" xr:uid="{00000000-0005-0000-0000-000088030000}"/>
    <cellStyle name="Entrada 2 3 2 2 3 6" xfId="914" xr:uid="{00000000-0005-0000-0000-000089030000}"/>
    <cellStyle name="Entrada 2 3 2 3" xfId="915" xr:uid="{00000000-0005-0000-0000-00008A030000}"/>
    <cellStyle name="Entrada 2 3 2 3 2" xfId="916" xr:uid="{00000000-0005-0000-0000-00008B030000}"/>
    <cellStyle name="Entrada 2 3 2 3 3" xfId="917" xr:uid="{00000000-0005-0000-0000-00008C030000}"/>
    <cellStyle name="Entrada 2 3 2 3 4" xfId="918" xr:uid="{00000000-0005-0000-0000-00008D030000}"/>
    <cellStyle name="Entrada 2 3 2 3 5" xfId="919" xr:uid="{00000000-0005-0000-0000-00008E030000}"/>
    <cellStyle name="Entrada 2 3 2 3 6" xfId="920" xr:uid="{00000000-0005-0000-0000-00008F030000}"/>
    <cellStyle name="Entrada 2 3 3" xfId="921" xr:uid="{00000000-0005-0000-0000-000090030000}"/>
    <cellStyle name="Entrada 2 3 3 2" xfId="922" xr:uid="{00000000-0005-0000-0000-000091030000}"/>
    <cellStyle name="Entrada 2 3 3 2 2" xfId="923" xr:uid="{00000000-0005-0000-0000-000092030000}"/>
    <cellStyle name="Entrada 2 3 3 2 3" xfId="924" xr:uid="{00000000-0005-0000-0000-000093030000}"/>
    <cellStyle name="Entrada 2 3 3 2 4" xfId="925" xr:uid="{00000000-0005-0000-0000-000094030000}"/>
    <cellStyle name="Entrada 2 3 3 2 5" xfId="926" xr:uid="{00000000-0005-0000-0000-000095030000}"/>
    <cellStyle name="Entrada 2 3 3 3" xfId="927" xr:uid="{00000000-0005-0000-0000-000096030000}"/>
    <cellStyle name="Entrada 2 3 3 3 2" xfId="928" xr:uid="{00000000-0005-0000-0000-000097030000}"/>
    <cellStyle name="Entrada 2 3 3 3 3" xfId="929" xr:uid="{00000000-0005-0000-0000-000098030000}"/>
    <cellStyle name="Entrada 2 3 3 3 4" xfId="930" xr:uid="{00000000-0005-0000-0000-000099030000}"/>
    <cellStyle name="Entrada 2 3 3 3 5" xfId="931" xr:uid="{00000000-0005-0000-0000-00009A030000}"/>
    <cellStyle name="Entrada 2 3 3 3 6" xfId="932" xr:uid="{00000000-0005-0000-0000-00009B030000}"/>
    <cellStyle name="Entrada 2 3 4" xfId="933" xr:uid="{00000000-0005-0000-0000-00009C030000}"/>
    <cellStyle name="Entrada 2 3 4 2" xfId="934" xr:uid="{00000000-0005-0000-0000-00009D030000}"/>
    <cellStyle name="Entrada 2 3 4 2 2" xfId="935" xr:uid="{00000000-0005-0000-0000-00009E030000}"/>
    <cellStyle name="Entrada 2 3 4 2 3" xfId="936" xr:uid="{00000000-0005-0000-0000-00009F030000}"/>
    <cellStyle name="Entrada 2 3 4 2 4" xfId="937" xr:uid="{00000000-0005-0000-0000-0000A0030000}"/>
    <cellStyle name="Entrada 2 3 4 2 5" xfId="938" xr:uid="{00000000-0005-0000-0000-0000A1030000}"/>
    <cellStyle name="Entrada 2 3 4 3" xfId="939" xr:uid="{00000000-0005-0000-0000-0000A2030000}"/>
    <cellStyle name="Entrada 2 3 4 4" xfId="940" xr:uid="{00000000-0005-0000-0000-0000A3030000}"/>
    <cellStyle name="Entrada 2 3 4 5" xfId="941" xr:uid="{00000000-0005-0000-0000-0000A4030000}"/>
    <cellStyle name="Entrada 2 3 4 6" xfId="942" xr:uid="{00000000-0005-0000-0000-0000A5030000}"/>
    <cellStyle name="Entrada 2 3 4 7" xfId="943" xr:uid="{00000000-0005-0000-0000-0000A6030000}"/>
    <cellStyle name="Entrada 2 30" xfId="944" xr:uid="{00000000-0005-0000-0000-0000A7030000}"/>
    <cellStyle name="Entrada 2 31" xfId="945" xr:uid="{00000000-0005-0000-0000-0000A8030000}"/>
    <cellStyle name="Entrada 2 32" xfId="946" xr:uid="{00000000-0005-0000-0000-0000A9030000}"/>
    <cellStyle name="Entrada 2 33" xfId="947" xr:uid="{00000000-0005-0000-0000-0000AA030000}"/>
    <cellStyle name="Entrada 2 34" xfId="948" xr:uid="{00000000-0005-0000-0000-0000AB030000}"/>
    <cellStyle name="Entrada 2 35" xfId="949" xr:uid="{00000000-0005-0000-0000-0000AC030000}"/>
    <cellStyle name="Entrada 2 36" xfId="950" xr:uid="{00000000-0005-0000-0000-0000AD030000}"/>
    <cellStyle name="Entrada 2 37" xfId="951" xr:uid="{00000000-0005-0000-0000-0000AE030000}"/>
    <cellStyle name="Entrada 2 38" xfId="952" xr:uid="{00000000-0005-0000-0000-0000AF030000}"/>
    <cellStyle name="Entrada 2 39" xfId="953" xr:uid="{00000000-0005-0000-0000-0000B0030000}"/>
    <cellStyle name="Entrada 2 4" xfId="954" xr:uid="{00000000-0005-0000-0000-0000B1030000}"/>
    <cellStyle name="Entrada 2 4 2" xfId="955" xr:uid="{00000000-0005-0000-0000-0000B2030000}"/>
    <cellStyle name="Entrada 2 4 2 2" xfId="956" xr:uid="{00000000-0005-0000-0000-0000B3030000}"/>
    <cellStyle name="Entrada 2 4 2 2 2" xfId="957" xr:uid="{00000000-0005-0000-0000-0000B4030000}"/>
    <cellStyle name="Entrada 2 4 2 2 2 2" xfId="958" xr:uid="{00000000-0005-0000-0000-0000B5030000}"/>
    <cellStyle name="Entrada 2 4 2 2 2 3" xfId="959" xr:uid="{00000000-0005-0000-0000-0000B6030000}"/>
    <cellStyle name="Entrada 2 4 2 2 2 4" xfId="960" xr:uid="{00000000-0005-0000-0000-0000B7030000}"/>
    <cellStyle name="Entrada 2 4 2 2 2 5" xfId="961" xr:uid="{00000000-0005-0000-0000-0000B8030000}"/>
    <cellStyle name="Entrada 2 4 2 2 3" xfId="962" xr:uid="{00000000-0005-0000-0000-0000B9030000}"/>
    <cellStyle name="Entrada 2 4 2 2 3 2" xfId="963" xr:uid="{00000000-0005-0000-0000-0000BA030000}"/>
    <cellStyle name="Entrada 2 4 2 2 3 3" xfId="964" xr:uid="{00000000-0005-0000-0000-0000BB030000}"/>
    <cellStyle name="Entrada 2 4 2 2 3 4" xfId="965" xr:uid="{00000000-0005-0000-0000-0000BC030000}"/>
    <cellStyle name="Entrada 2 4 2 2 3 5" xfId="966" xr:uid="{00000000-0005-0000-0000-0000BD030000}"/>
    <cellStyle name="Entrada 2 4 2 2 3 6" xfId="967" xr:uid="{00000000-0005-0000-0000-0000BE030000}"/>
    <cellStyle name="Entrada 2 4 2 3" xfId="968" xr:uid="{00000000-0005-0000-0000-0000BF030000}"/>
    <cellStyle name="Entrada 2 4 2 3 2" xfId="969" xr:uid="{00000000-0005-0000-0000-0000C0030000}"/>
    <cellStyle name="Entrada 2 4 2 3 3" xfId="970" xr:uid="{00000000-0005-0000-0000-0000C1030000}"/>
    <cellStyle name="Entrada 2 4 2 3 4" xfId="971" xr:uid="{00000000-0005-0000-0000-0000C2030000}"/>
    <cellStyle name="Entrada 2 4 2 3 5" xfId="972" xr:uid="{00000000-0005-0000-0000-0000C3030000}"/>
    <cellStyle name="Entrada 2 4 2 3 6" xfId="973" xr:uid="{00000000-0005-0000-0000-0000C4030000}"/>
    <cellStyle name="Entrada 2 4 3" xfId="974" xr:uid="{00000000-0005-0000-0000-0000C5030000}"/>
    <cellStyle name="Entrada 2 4 3 2" xfId="975" xr:uid="{00000000-0005-0000-0000-0000C6030000}"/>
    <cellStyle name="Entrada 2 4 3 2 2" xfId="976" xr:uid="{00000000-0005-0000-0000-0000C7030000}"/>
    <cellStyle name="Entrada 2 4 3 2 3" xfId="977" xr:uid="{00000000-0005-0000-0000-0000C8030000}"/>
    <cellStyle name="Entrada 2 4 3 2 4" xfId="978" xr:uid="{00000000-0005-0000-0000-0000C9030000}"/>
    <cellStyle name="Entrada 2 4 3 2 5" xfId="979" xr:uid="{00000000-0005-0000-0000-0000CA030000}"/>
    <cellStyle name="Entrada 2 4 3 3" xfId="980" xr:uid="{00000000-0005-0000-0000-0000CB030000}"/>
    <cellStyle name="Entrada 2 4 3 3 2" xfId="981" xr:uid="{00000000-0005-0000-0000-0000CC030000}"/>
    <cellStyle name="Entrada 2 4 3 3 3" xfId="982" xr:uid="{00000000-0005-0000-0000-0000CD030000}"/>
    <cellStyle name="Entrada 2 4 3 3 4" xfId="983" xr:uid="{00000000-0005-0000-0000-0000CE030000}"/>
    <cellStyle name="Entrada 2 4 3 3 5" xfId="984" xr:uid="{00000000-0005-0000-0000-0000CF030000}"/>
    <cellStyle name="Entrada 2 4 3 3 6" xfId="985" xr:uid="{00000000-0005-0000-0000-0000D0030000}"/>
    <cellStyle name="Entrada 2 4 4" xfId="986" xr:uid="{00000000-0005-0000-0000-0000D1030000}"/>
    <cellStyle name="Entrada 2 4 4 2" xfId="987" xr:uid="{00000000-0005-0000-0000-0000D2030000}"/>
    <cellStyle name="Entrada 2 4 4 2 2" xfId="988" xr:uid="{00000000-0005-0000-0000-0000D3030000}"/>
    <cellStyle name="Entrada 2 4 4 2 3" xfId="989" xr:uid="{00000000-0005-0000-0000-0000D4030000}"/>
    <cellStyle name="Entrada 2 4 4 2 4" xfId="990" xr:uid="{00000000-0005-0000-0000-0000D5030000}"/>
    <cellStyle name="Entrada 2 4 4 2 5" xfId="991" xr:uid="{00000000-0005-0000-0000-0000D6030000}"/>
    <cellStyle name="Entrada 2 4 4 3" xfId="992" xr:uid="{00000000-0005-0000-0000-0000D7030000}"/>
    <cellStyle name="Entrada 2 4 4 4" xfId="993" xr:uid="{00000000-0005-0000-0000-0000D8030000}"/>
    <cellStyle name="Entrada 2 4 4 5" xfId="994" xr:uid="{00000000-0005-0000-0000-0000D9030000}"/>
    <cellStyle name="Entrada 2 4 4 6" xfId="995" xr:uid="{00000000-0005-0000-0000-0000DA030000}"/>
    <cellStyle name="Entrada 2 4 4 7" xfId="996" xr:uid="{00000000-0005-0000-0000-0000DB030000}"/>
    <cellStyle name="Entrada 2 40" xfId="997" xr:uid="{00000000-0005-0000-0000-0000DC030000}"/>
    <cellStyle name="Entrada 2 41" xfId="998" xr:uid="{00000000-0005-0000-0000-0000DD030000}"/>
    <cellStyle name="Entrada 2 42" xfId="999" xr:uid="{00000000-0005-0000-0000-0000DE030000}"/>
    <cellStyle name="Entrada 2 43" xfId="1000" xr:uid="{00000000-0005-0000-0000-0000DF030000}"/>
    <cellStyle name="Entrada 2 44" xfId="1001" xr:uid="{00000000-0005-0000-0000-0000E0030000}"/>
    <cellStyle name="Entrada 2 45" xfId="1002" xr:uid="{00000000-0005-0000-0000-0000E1030000}"/>
    <cellStyle name="Entrada 2 5" xfId="1003" xr:uid="{00000000-0005-0000-0000-0000E2030000}"/>
    <cellStyle name="Entrada 2 5 2" xfId="1004" xr:uid="{00000000-0005-0000-0000-0000E3030000}"/>
    <cellStyle name="Entrada 2 5 2 2" xfId="1005" xr:uid="{00000000-0005-0000-0000-0000E4030000}"/>
    <cellStyle name="Entrada 2 5 2 2 2" xfId="1006" xr:uid="{00000000-0005-0000-0000-0000E5030000}"/>
    <cellStyle name="Entrada 2 5 2 2 3" xfId="1007" xr:uid="{00000000-0005-0000-0000-0000E6030000}"/>
    <cellStyle name="Entrada 2 5 2 2 4" xfId="1008" xr:uid="{00000000-0005-0000-0000-0000E7030000}"/>
    <cellStyle name="Entrada 2 5 2 2 5" xfId="1009" xr:uid="{00000000-0005-0000-0000-0000E8030000}"/>
    <cellStyle name="Entrada 2 5 2 3" xfId="1010" xr:uid="{00000000-0005-0000-0000-0000E9030000}"/>
    <cellStyle name="Entrada 2 5 2 3 2" xfId="1011" xr:uid="{00000000-0005-0000-0000-0000EA030000}"/>
    <cellStyle name="Entrada 2 5 2 3 3" xfId="1012" xr:uid="{00000000-0005-0000-0000-0000EB030000}"/>
    <cellStyle name="Entrada 2 5 2 3 4" xfId="1013" xr:uid="{00000000-0005-0000-0000-0000EC030000}"/>
    <cellStyle name="Entrada 2 5 2 3 5" xfId="1014" xr:uid="{00000000-0005-0000-0000-0000ED030000}"/>
    <cellStyle name="Entrada 2 5 2 3 6" xfId="1015" xr:uid="{00000000-0005-0000-0000-0000EE030000}"/>
    <cellStyle name="Entrada 2 5 3" xfId="1016" xr:uid="{00000000-0005-0000-0000-0000EF030000}"/>
    <cellStyle name="Entrada 2 5 3 2" xfId="1017" xr:uid="{00000000-0005-0000-0000-0000F0030000}"/>
    <cellStyle name="Entrada 2 5 3 3" xfId="1018" xr:uid="{00000000-0005-0000-0000-0000F1030000}"/>
    <cellStyle name="Entrada 2 5 3 4" xfId="1019" xr:uid="{00000000-0005-0000-0000-0000F2030000}"/>
    <cellStyle name="Entrada 2 5 3 5" xfId="1020" xr:uid="{00000000-0005-0000-0000-0000F3030000}"/>
    <cellStyle name="Entrada 2 5 3 6" xfId="1021" xr:uid="{00000000-0005-0000-0000-0000F4030000}"/>
    <cellStyle name="Entrada 2 6" xfId="1022" xr:uid="{00000000-0005-0000-0000-0000F5030000}"/>
    <cellStyle name="Entrada 2 6 2" xfId="1023" xr:uid="{00000000-0005-0000-0000-0000F6030000}"/>
    <cellStyle name="Entrada 2 6 3" xfId="1024" xr:uid="{00000000-0005-0000-0000-0000F7030000}"/>
    <cellStyle name="Entrada 2 6 4" xfId="1025" xr:uid="{00000000-0005-0000-0000-0000F8030000}"/>
    <cellStyle name="Entrada 2 6 5" xfId="1026" xr:uid="{00000000-0005-0000-0000-0000F9030000}"/>
    <cellStyle name="Entrada 2 7" xfId="1027" xr:uid="{00000000-0005-0000-0000-0000FA030000}"/>
    <cellStyle name="Entrada 2 8" xfId="1028" xr:uid="{00000000-0005-0000-0000-0000FB030000}"/>
    <cellStyle name="Entrada 2 9" xfId="1029" xr:uid="{00000000-0005-0000-0000-0000FC030000}"/>
    <cellStyle name="Entrada 2_Curva ABC" xfId="1030" xr:uid="{00000000-0005-0000-0000-0000FD030000}"/>
    <cellStyle name="Entrada 3" xfId="1031" xr:uid="{00000000-0005-0000-0000-0000FE030000}"/>
    <cellStyle name="Entrada 3 2" xfId="1032" xr:uid="{00000000-0005-0000-0000-0000FF030000}"/>
    <cellStyle name="Entrada 3 2 2" xfId="1033" xr:uid="{00000000-0005-0000-0000-000000040000}"/>
    <cellStyle name="Entrada 3 2 2 2" xfId="1034" xr:uid="{00000000-0005-0000-0000-000001040000}"/>
    <cellStyle name="Entrada 3 2 2 2 2" xfId="1035" xr:uid="{00000000-0005-0000-0000-000002040000}"/>
    <cellStyle name="Entrada 3 2 2 2 3" xfId="1036" xr:uid="{00000000-0005-0000-0000-000003040000}"/>
    <cellStyle name="Entrada 3 2 2 2 4" xfId="1037" xr:uid="{00000000-0005-0000-0000-000004040000}"/>
    <cellStyle name="Entrada 3 2 2 2 5" xfId="1038" xr:uid="{00000000-0005-0000-0000-000005040000}"/>
    <cellStyle name="Entrada 3 2 2 3" xfId="1039" xr:uid="{00000000-0005-0000-0000-000006040000}"/>
    <cellStyle name="Entrada 3 2 2 3 2" xfId="1040" xr:uid="{00000000-0005-0000-0000-000007040000}"/>
    <cellStyle name="Entrada 3 2 2 3 3" xfId="1041" xr:uid="{00000000-0005-0000-0000-000008040000}"/>
    <cellStyle name="Entrada 3 2 2 3 4" xfId="1042" xr:uid="{00000000-0005-0000-0000-000009040000}"/>
    <cellStyle name="Entrada 3 2 2 3 5" xfId="1043" xr:uid="{00000000-0005-0000-0000-00000A040000}"/>
    <cellStyle name="Entrada 3 2 2 3 6" xfId="1044" xr:uid="{00000000-0005-0000-0000-00000B040000}"/>
    <cellStyle name="Entrada 3 2 3" xfId="1045" xr:uid="{00000000-0005-0000-0000-00000C040000}"/>
    <cellStyle name="Entrada 3 2 3 2" xfId="1046" xr:uid="{00000000-0005-0000-0000-00000D040000}"/>
    <cellStyle name="Entrada 3 2 3 2 2" xfId="1047" xr:uid="{00000000-0005-0000-0000-00000E040000}"/>
    <cellStyle name="Entrada 3 2 3 2 3" xfId="1048" xr:uid="{00000000-0005-0000-0000-00000F040000}"/>
    <cellStyle name="Entrada 3 2 3 2 4" xfId="1049" xr:uid="{00000000-0005-0000-0000-000010040000}"/>
    <cellStyle name="Entrada 3 2 3 2 5" xfId="1050" xr:uid="{00000000-0005-0000-0000-000011040000}"/>
    <cellStyle name="Entrada 3 2 3 3" xfId="1051" xr:uid="{00000000-0005-0000-0000-000012040000}"/>
    <cellStyle name="Entrada 3 2 3 4" xfId="1052" xr:uid="{00000000-0005-0000-0000-000013040000}"/>
    <cellStyle name="Entrada 3 2 3 5" xfId="1053" xr:uid="{00000000-0005-0000-0000-000014040000}"/>
    <cellStyle name="Entrada 3 2 3 6" xfId="1054" xr:uid="{00000000-0005-0000-0000-000015040000}"/>
    <cellStyle name="Entrada 3 2 3 7" xfId="1055" xr:uid="{00000000-0005-0000-0000-000016040000}"/>
    <cellStyle name="Entrada 3 3" xfId="1056" xr:uid="{00000000-0005-0000-0000-000017040000}"/>
    <cellStyle name="Entrada 3 3 2" xfId="1057" xr:uid="{00000000-0005-0000-0000-000018040000}"/>
    <cellStyle name="Entrada 3 3 2 2" xfId="1058" xr:uid="{00000000-0005-0000-0000-000019040000}"/>
    <cellStyle name="Entrada 3 3 2 2 2" xfId="1059" xr:uid="{00000000-0005-0000-0000-00001A040000}"/>
    <cellStyle name="Entrada 3 3 2 2 3" xfId="1060" xr:uid="{00000000-0005-0000-0000-00001B040000}"/>
    <cellStyle name="Entrada 3 3 2 2 4" xfId="1061" xr:uid="{00000000-0005-0000-0000-00001C040000}"/>
    <cellStyle name="Entrada 3 3 2 2 5" xfId="1062" xr:uid="{00000000-0005-0000-0000-00001D040000}"/>
    <cellStyle name="Entrada 3 3 2 3" xfId="1063" xr:uid="{00000000-0005-0000-0000-00001E040000}"/>
    <cellStyle name="Entrada 3 3 2 3 2" xfId="1064" xr:uid="{00000000-0005-0000-0000-00001F040000}"/>
    <cellStyle name="Entrada 3 3 2 3 3" xfId="1065" xr:uid="{00000000-0005-0000-0000-000020040000}"/>
    <cellStyle name="Entrada 3 3 2 3 4" xfId="1066" xr:uid="{00000000-0005-0000-0000-000021040000}"/>
    <cellStyle name="Entrada 3 3 2 3 5" xfId="1067" xr:uid="{00000000-0005-0000-0000-000022040000}"/>
    <cellStyle name="Entrada 3 3 2 3 6" xfId="1068" xr:uid="{00000000-0005-0000-0000-000023040000}"/>
    <cellStyle name="Entrada 3 3 3" xfId="1069" xr:uid="{00000000-0005-0000-0000-000024040000}"/>
    <cellStyle name="Entrada 3 3 3 2" xfId="1070" xr:uid="{00000000-0005-0000-0000-000025040000}"/>
    <cellStyle name="Entrada 3 3 3 2 2" xfId="1071" xr:uid="{00000000-0005-0000-0000-000026040000}"/>
    <cellStyle name="Entrada 3 3 3 2 3" xfId="1072" xr:uid="{00000000-0005-0000-0000-000027040000}"/>
    <cellStyle name="Entrada 3 3 3 2 4" xfId="1073" xr:uid="{00000000-0005-0000-0000-000028040000}"/>
    <cellStyle name="Entrada 3 3 3 2 5" xfId="1074" xr:uid="{00000000-0005-0000-0000-000029040000}"/>
    <cellStyle name="Entrada 3 3 3 3" xfId="1075" xr:uid="{00000000-0005-0000-0000-00002A040000}"/>
    <cellStyle name="Entrada 3 3 3 4" xfId="1076" xr:uid="{00000000-0005-0000-0000-00002B040000}"/>
    <cellStyle name="Entrada 3 3 3 5" xfId="1077" xr:uid="{00000000-0005-0000-0000-00002C040000}"/>
    <cellStyle name="Entrada 3 3 3 6" xfId="1078" xr:uid="{00000000-0005-0000-0000-00002D040000}"/>
    <cellStyle name="Entrada 3 3 3 7" xfId="1079" xr:uid="{00000000-0005-0000-0000-00002E040000}"/>
    <cellStyle name="Entrada 3 4" xfId="1080" xr:uid="{00000000-0005-0000-0000-00002F040000}"/>
    <cellStyle name="Entrada 3 4 2" xfId="1081" xr:uid="{00000000-0005-0000-0000-000030040000}"/>
    <cellStyle name="Entrada 3 4 3" xfId="1082" xr:uid="{00000000-0005-0000-0000-000031040000}"/>
    <cellStyle name="Entrada 3 4 4" xfId="1083" xr:uid="{00000000-0005-0000-0000-000032040000}"/>
    <cellStyle name="Entrada 3 4 5" xfId="1084" xr:uid="{00000000-0005-0000-0000-000033040000}"/>
    <cellStyle name="Entrada 4" xfId="1085" xr:uid="{00000000-0005-0000-0000-000034040000}"/>
    <cellStyle name="Entrada 4 2" xfId="1086" xr:uid="{00000000-0005-0000-0000-000035040000}"/>
    <cellStyle name="Entrada 4 2 2" xfId="1087" xr:uid="{00000000-0005-0000-0000-000036040000}"/>
    <cellStyle name="Entrada 4 2 3" xfId="1088" xr:uid="{00000000-0005-0000-0000-000037040000}"/>
    <cellStyle name="Entrada 4 2 4" xfId="1089" xr:uid="{00000000-0005-0000-0000-000038040000}"/>
    <cellStyle name="Entrada 4 2 5" xfId="1090" xr:uid="{00000000-0005-0000-0000-000039040000}"/>
    <cellStyle name="Entrada 4 2 6" xfId="1091" xr:uid="{00000000-0005-0000-0000-00003A040000}"/>
    <cellStyle name="Euro" xfId="1092" xr:uid="{00000000-0005-0000-0000-00003B040000}"/>
    <cellStyle name="Excel Built-in Comma" xfId="1093" xr:uid="{00000000-0005-0000-0000-00003C040000}"/>
    <cellStyle name="Excel Built-in Comma 2" xfId="1094" xr:uid="{00000000-0005-0000-0000-00003D040000}"/>
    <cellStyle name="Excel Built-in Normal" xfId="1095" xr:uid="{00000000-0005-0000-0000-00003E040000}"/>
    <cellStyle name="Excel Built-in Normal 2" xfId="1096" xr:uid="{00000000-0005-0000-0000-00003F040000}"/>
    <cellStyle name="Excel Built-in Normal 2 2" xfId="1097" xr:uid="{00000000-0005-0000-0000-000040040000}"/>
    <cellStyle name="Excel Built-in Percent" xfId="1098" xr:uid="{00000000-0005-0000-0000-000041040000}"/>
    <cellStyle name="Excel_BuiltIn_Comma 1" xfId="1099" xr:uid="{00000000-0005-0000-0000-000042040000}"/>
    <cellStyle name="Explanatory Text" xfId="1100" xr:uid="{00000000-0005-0000-0000-000043040000}"/>
    <cellStyle name="Fixo" xfId="1101" xr:uid="{00000000-0005-0000-0000-000044040000}"/>
    <cellStyle name="Good" xfId="1102" xr:uid="{00000000-0005-0000-0000-000045040000}"/>
    <cellStyle name="Good 2" xfId="1103" xr:uid="{00000000-0005-0000-0000-000046040000}"/>
    <cellStyle name="Good 3" xfId="1104" xr:uid="{00000000-0005-0000-0000-000047040000}"/>
    <cellStyle name="Heading 1" xfId="1105" xr:uid="{00000000-0005-0000-0000-000048040000}"/>
    <cellStyle name="Heading 1 2" xfId="1106" xr:uid="{00000000-0005-0000-0000-000049040000}"/>
    <cellStyle name="Heading 2" xfId="1107" xr:uid="{00000000-0005-0000-0000-00004A040000}"/>
    <cellStyle name="Heading 3" xfId="1108" xr:uid="{00000000-0005-0000-0000-00004B040000}"/>
    <cellStyle name="Heading 4" xfId="1109" xr:uid="{00000000-0005-0000-0000-00004C040000}"/>
    <cellStyle name="Hiperlink 2" xfId="1110" xr:uid="{00000000-0005-0000-0000-00004D040000}"/>
    <cellStyle name="Hiperlink 3" xfId="1111" xr:uid="{00000000-0005-0000-0000-00004E040000}"/>
    <cellStyle name="Hyperlink 2" xfId="1112" xr:uid="{00000000-0005-0000-0000-00004F040000}"/>
    <cellStyle name="Incorreto 2" xfId="1113" xr:uid="{00000000-0005-0000-0000-000050040000}"/>
    <cellStyle name="Incorreto 2 2" xfId="1114" xr:uid="{00000000-0005-0000-0000-000051040000}"/>
    <cellStyle name="Incorreto 2 3" xfId="1115" xr:uid="{00000000-0005-0000-0000-000052040000}"/>
    <cellStyle name="Incorreto 3" xfId="1116" xr:uid="{00000000-0005-0000-0000-000053040000}"/>
    <cellStyle name="Indefinido" xfId="1117" xr:uid="{00000000-0005-0000-0000-000054040000}"/>
    <cellStyle name="Input" xfId="1118" xr:uid="{00000000-0005-0000-0000-000055040000}"/>
    <cellStyle name="Input 2" xfId="1119" xr:uid="{00000000-0005-0000-0000-000056040000}"/>
    <cellStyle name="Input 2 2" xfId="1120" xr:uid="{00000000-0005-0000-0000-000057040000}"/>
    <cellStyle name="Input 2 2 2" xfId="1121" xr:uid="{00000000-0005-0000-0000-000058040000}"/>
    <cellStyle name="Input 2 2 2 2" xfId="1122" xr:uid="{00000000-0005-0000-0000-000059040000}"/>
    <cellStyle name="Input 2 2 2 2 2" xfId="1123" xr:uid="{00000000-0005-0000-0000-00005A040000}"/>
    <cellStyle name="Input 2 2 2 2 3" xfId="1124" xr:uid="{00000000-0005-0000-0000-00005B040000}"/>
    <cellStyle name="Input 2 2 2 2 4" xfId="1125" xr:uid="{00000000-0005-0000-0000-00005C040000}"/>
    <cellStyle name="Input 2 2 2 2 5" xfId="1126" xr:uid="{00000000-0005-0000-0000-00005D040000}"/>
    <cellStyle name="Input 2 2 2 3" xfId="1127" xr:uid="{00000000-0005-0000-0000-00005E040000}"/>
    <cellStyle name="Input 2 2 2 3 2" xfId="1128" xr:uid="{00000000-0005-0000-0000-00005F040000}"/>
    <cellStyle name="Input 2 2 2 3 3" xfId="1129" xr:uid="{00000000-0005-0000-0000-000060040000}"/>
    <cellStyle name="Input 2 2 2 3 4" xfId="1130" xr:uid="{00000000-0005-0000-0000-000061040000}"/>
    <cellStyle name="Input 2 2 2 3 5" xfId="1131" xr:uid="{00000000-0005-0000-0000-000062040000}"/>
    <cellStyle name="Input 2 2 2 3 6" xfId="1132" xr:uid="{00000000-0005-0000-0000-000063040000}"/>
    <cellStyle name="Input 2 2 3" xfId="1133" xr:uid="{00000000-0005-0000-0000-000064040000}"/>
    <cellStyle name="Input 2 2 3 2" xfId="1134" xr:uid="{00000000-0005-0000-0000-000065040000}"/>
    <cellStyle name="Input 2 2 3 3" xfId="1135" xr:uid="{00000000-0005-0000-0000-000066040000}"/>
    <cellStyle name="Input 2 2 3 4" xfId="1136" xr:uid="{00000000-0005-0000-0000-000067040000}"/>
    <cellStyle name="Input 2 2 3 5" xfId="1137" xr:uid="{00000000-0005-0000-0000-000068040000}"/>
    <cellStyle name="Input 2 2 3 6" xfId="1138" xr:uid="{00000000-0005-0000-0000-000069040000}"/>
    <cellStyle name="Input 2 3" xfId="1139" xr:uid="{00000000-0005-0000-0000-00006A040000}"/>
    <cellStyle name="Input 2 3 2" xfId="1140" xr:uid="{00000000-0005-0000-0000-00006B040000}"/>
    <cellStyle name="Input 2 3 2 2" xfId="1141" xr:uid="{00000000-0005-0000-0000-00006C040000}"/>
    <cellStyle name="Input 2 3 2 3" xfId="1142" xr:uid="{00000000-0005-0000-0000-00006D040000}"/>
    <cellStyle name="Input 2 3 2 4" xfId="1143" xr:uid="{00000000-0005-0000-0000-00006E040000}"/>
    <cellStyle name="Input 2 3 2 5" xfId="1144" xr:uid="{00000000-0005-0000-0000-00006F040000}"/>
    <cellStyle name="Input 2 3 3" xfId="1145" xr:uid="{00000000-0005-0000-0000-000070040000}"/>
    <cellStyle name="Input 2 3 3 2" xfId="1146" xr:uid="{00000000-0005-0000-0000-000071040000}"/>
    <cellStyle name="Input 2 3 3 3" xfId="1147" xr:uid="{00000000-0005-0000-0000-000072040000}"/>
    <cellStyle name="Input 2 3 3 4" xfId="1148" xr:uid="{00000000-0005-0000-0000-000073040000}"/>
    <cellStyle name="Input 2 3 3 5" xfId="1149" xr:uid="{00000000-0005-0000-0000-000074040000}"/>
    <cellStyle name="Input 2 3 3 6" xfId="1150" xr:uid="{00000000-0005-0000-0000-000075040000}"/>
    <cellStyle name="Input 2 4" xfId="1151" xr:uid="{00000000-0005-0000-0000-000076040000}"/>
    <cellStyle name="Input 2 4 2" xfId="1152" xr:uid="{00000000-0005-0000-0000-000077040000}"/>
    <cellStyle name="Input 2 4 2 2" xfId="1153" xr:uid="{00000000-0005-0000-0000-000078040000}"/>
    <cellStyle name="Input 2 4 2 3" xfId="1154" xr:uid="{00000000-0005-0000-0000-000079040000}"/>
    <cellStyle name="Input 2 4 2 4" xfId="1155" xr:uid="{00000000-0005-0000-0000-00007A040000}"/>
    <cellStyle name="Input 2 4 2 5" xfId="1156" xr:uid="{00000000-0005-0000-0000-00007B040000}"/>
    <cellStyle name="Input 2 4 3" xfId="1157" xr:uid="{00000000-0005-0000-0000-00007C040000}"/>
    <cellStyle name="Input 2 4 4" xfId="1158" xr:uid="{00000000-0005-0000-0000-00007D040000}"/>
    <cellStyle name="Input 2 4 5" xfId="1159" xr:uid="{00000000-0005-0000-0000-00007E040000}"/>
    <cellStyle name="Input 2 4 6" xfId="1160" xr:uid="{00000000-0005-0000-0000-00007F040000}"/>
    <cellStyle name="Input 2 4 7" xfId="1161" xr:uid="{00000000-0005-0000-0000-000080040000}"/>
    <cellStyle name="Input 3" xfId="1162" xr:uid="{00000000-0005-0000-0000-000081040000}"/>
    <cellStyle name="Input 3 2" xfId="1163" xr:uid="{00000000-0005-0000-0000-000082040000}"/>
    <cellStyle name="Input 3 2 2" xfId="1164" xr:uid="{00000000-0005-0000-0000-000083040000}"/>
    <cellStyle name="Input 3 2 2 2" xfId="1165" xr:uid="{00000000-0005-0000-0000-000084040000}"/>
    <cellStyle name="Input 3 2 2 3" xfId="1166" xr:uid="{00000000-0005-0000-0000-000085040000}"/>
    <cellStyle name="Input 3 2 2 4" xfId="1167" xr:uid="{00000000-0005-0000-0000-000086040000}"/>
    <cellStyle name="Input 3 2 2 5" xfId="1168" xr:uid="{00000000-0005-0000-0000-000087040000}"/>
    <cellStyle name="Input 3 2 3" xfId="1169" xr:uid="{00000000-0005-0000-0000-000088040000}"/>
    <cellStyle name="Input 3 2 3 2" xfId="1170" xr:uid="{00000000-0005-0000-0000-000089040000}"/>
    <cellStyle name="Input 3 2 3 3" xfId="1171" xr:uid="{00000000-0005-0000-0000-00008A040000}"/>
    <cellStyle name="Input 3 2 3 4" xfId="1172" xr:uid="{00000000-0005-0000-0000-00008B040000}"/>
    <cellStyle name="Input 3 2 3 5" xfId="1173" xr:uid="{00000000-0005-0000-0000-00008C040000}"/>
    <cellStyle name="Input 3 2 3 6" xfId="1174" xr:uid="{00000000-0005-0000-0000-00008D040000}"/>
    <cellStyle name="Input 3 3" xfId="1175" xr:uid="{00000000-0005-0000-0000-00008E040000}"/>
    <cellStyle name="Input 3 3 2" xfId="1176" xr:uid="{00000000-0005-0000-0000-00008F040000}"/>
    <cellStyle name="Input 3 3 2 2" xfId="1177" xr:uid="{00000000-0005-0000-0000-000090040000}"/>
    <cellStyle name="Input 3 3 2 3" xfId="1178" xr:uid="{00000000-0005-0000-0000-000091040000}"/>
    <cellStyle name="Input 3 3 2 4" xfId="1179" xr:uid="{00000000-0005-0000-0000-000092040000}"/>
    <cellStyle name="Input 3 3 2 5" xfId="1180" xr:uid="{00000000-0005-0000-0000-000093040000}"/>
    <cellStyle name="Input 3 3 3" xfId="1181" xr:uid="{00000000-0005-0000-0000-000094040000}"/>
    <cellStyle name="Input 3 3 4" xfId="1182" xr:uid="{00000000-0005-0000-0000-000095040000}"/>
    <cellStyle name="Input 3 3 5" xfId="1183" xr:uid="{00000000-0005-0000-0000-000096040000}"/>
    <cellStyle name="Input 3 3 6" xfId="1184" xr:uid="{00000000-0005-0000-0000-000097040000}"/>
    <cellStyle name="Input 3 3 7" xfId="1185" xr:uid="{00000000-0005-0000-0000-000098040000}"/>
    <cellStyle name="Input 4" xfId="1186" xr:uid="{00000000-0005-0000-0000-000099040000}"/>
    <cellStyle name="Input 4 2" xfId="1187" xr:uid="{00000000-0005-0000-0000-00009A040000}"/>
    <cellStyle name="Input 4 2 2" xfId="1188" xr:uid="{00000000-0005-0000-0000-00009B040000}"/>
    <cellStyle name="Input 4 2 2 2" xfId="1189" xr:uid="{00000000-0005-0000-0000-00009C040000}"/>
    <cellStyle name="Input 4 2 2 3" xfId="1190" xr:uid="{00000000-0005-0000-0000-00009D040000}"/>
    <cellStyle name="Input 4 2 2 4" xfId="1191" xr:uid="{00000000-0005-0000-0000-00009E040000}"/>
    <cellStyle name="Input 4 2 2 5" xfId="1192" xr:uid="{00000000-0005-0000-0000-00009F040000}"/>
    <cellStyle name="Input 4 2 3" xfId="1193" xr:uid="{00000000-0005-0000-0000-0000A0040000}"/>
    <cellStyle name="Input 4 2 3 2" xfId="1194" xr:uid="{00000000-0005-0000-0000-0000A1040000}"/>
    <cellStyle name="Input 4 2 3 3" xfId="1195" xr:uid="{00000000-0005-0000-0000-0000A2040000}"/>
    <cellStyle name="Input 4 2 3 4" xfId="1196" xr:uid="{00000000-0005-0000-0000-0000A3040000}"/>
    <cellStyle name="Input 4 2 3 5" xfId="1197" xr:uid="{00000000-0005-0000-0000-0000A4040000}"/>
    <cellStyle name="Input 4 2 3 6" xfId="1198" xr:uid="{00000000-0005-0000-0000-0000A5040000}"/>
    <cellStyle name="Input 4 3" xfId="1199" xr:uid="{00000000-0005-0000-0000-0000A6040000}"/>
    <cellStyle name="Input 4 3 2" xfId="1200" xr:uid="{00000000-0005-0000-0000-0000A7040000}"/>
    <cellStyle name="Input 4 3 3" xfId="1201" xr:uid="{00000000-0005-0000-0000-0000A8040000}"/>
    <cellStyle name="Input 4 3 4" xfId="1202" xr:uid="{00000000-0005-0000-0000-0000A9040000}"/>
    <cellStyle name="Input 4 3 5" xfId="1203" xr:uid="{00000000-0005-0000-0000-0000AA040000}"/>
    <cellStyle name="Input 4 3 6" xfId="1204" xr:uid="{00000000-0005-0000-0000-0000AB040000}"/>
    <cellStyle name="Input 5" xfId="1205" xr:uid="{00000000-0005-0000-0000-0000AC040000}"/>
    <cellStyle name="Input 5 2" xfId="1206" xr:uid="{00000000-0005-0000-0000-0000AD040000}"/>
    <cellStyle name="Input 5 3" xfId="1207" xr:uid="{00000000-0005-0000-0000-0000AE040000}"/>
    <cellStyle name="Input 5 4" xfId="1208" xr:uid="{00000000-0005-0000-0000-0000AF040000}"/>
    <cellStyle name="Input 5 5" xfId="1209" xr:uid="{00000000-0005-0000-0000-0000B0040000}"/>
    <cellStyle name="Linked Cell" xfId="1210" xr:uid="{00000000-0005-0000-0000-0000B1040000}"/>
    <cellStyle name="Moeda" xfId="2" builtinId="4"/>
    <cellStyle name="Moeda 10" xfId="1211" xr:uid="{00000000-0005-0000-0000-0000B3040000}"/>
    <cellStyle name="Moeda 11" xfId="1212" xr:uid="{00000000-0005-0000-0000-0000B4040000}"/>
    <cellStyle name="Moeda 12" xfId="1213" xr:uid="{00000000-0005-0000-0000-0000B5040000}"/>
    <cellStyle name="Moeda 13" xfId="1214" xr:uid="{00000000-0005-0000-0000-0000B6040000}"/>
    <cellStyle name="Moeda 13 2" xfId="1215" xr:uid="{00000000-0005-0000-0000-0000B7040000}"/>
    <cellStyle name="Moeda 13 2 2" xfId="1216" xr:uid="{00000000-0005-0000-0000-0000B8040000}"/>
    <cellStyle name="Moeda 13 2 2 2" xfId="1217" xr:uid="{00000000-0005-0000-0000-0000B9040000}"/>
    <cellStyle name="Moeda 13 2 2 3" xfId="1218" xr:uid="{00000000-0005-0000-0000-0000BA040000}"/>
    <cellStyle name="Moeda 13 2 3" xfId="1219" xr:uid="{00000000-0005-0000-0000-0000BB040000}"/>
    <cellStyle name="Moeda 13 2 4" xfId="1220" xr:uid="{00000000-0005-0000-0000-0000BC040000}"/>
    <cellStyle name="Moeda 13 3" xfId="1221" xr:uid="{00000000-0005-0000-0000-0000BD040000}"/>
    <cellStyle name="Moeda 13 3 2" xfId="1222" xr:uid="{00000000-0005-0000-0000-0000BE040000}"/>
    <cellStyle name="Moeda 13 3 2 2" xfId="1223" xr:uid="{00000000-0005-0000-0000-0000BF040000}"/>
    <cellStyle name="Moeda 13 3 2 3" xfId="1224" xr:uid="{00000000-0005-0000-0000-0000C0040000}"/>
    <cellStyle name="Moeda 13 3 3" xfId="1225" xr:uid="{00000000-0005-0000-0000-0000C1040000}"/>
    <cellStyle name="Moeda 13 3 4" xfId="1226" xr:uid="{00000000-0005-0000-0000-0000C2040000}"/>
    <cellStyle name="Moeda 13 4" xfId="1227" xr:uid="{00000000-0005-0000-0000-0000C3040000}"/>
    <cellStyle name="Moeda 13 4 2" xfId="1228" xr:uid="{00000000-0005-0000-0000-0000C4040000}"/>
    <cellStyle name="Moeda 13 4 2 2" xfId="1229" xr:uid="{00000000-0005-0000-0000-0000C5040000}"/>
    <cellStyle name="Moeda 13 4 2 3" xfId="1230" xr:uid="{00000000-0005-0000-0000-0000C6040000}"/>
    <cellStyle name="Moeda 13 4 3" xfId="1231" xr:uid="{00000000-0005-0000-0000-0000C7040000}"/>
    <cellStyle name="Moeda 13 4 4" xfId="1232" xr:uid="{00000000-0005-0000-0000-0000C8040000}"/>
    <cellStyle name="Moeda 13 5" xfId="1233" xr:uid="{00000000-0005-0000-0000-0000C9040000}"/>
    <cellStyle name="Moeda 13 5 2" xfId="1234" xr:uid="{00000000-0005-0000-0000-0000CA040000}"/>
    <cellStyle name="Moeda 13 5 3" xfId="1235" xr:uid="{00000000-0005-0000-0000-0000CB040000}"/>
    <cellStyle name="Moeda 13 6" xfId="1236" xr:uid="{00000000-0005-0000-0000-0000CC040000}"/>
    <cellStyle name="Moeda 13 7" xfId="1237" xr:uid="{00000000-0005-0000-0000-0000CD040000}"/>
    <cellStyle name="Moeda 14" xfId="1238" xr:uid="{00000000-0005-0000-0000-0000CE040000}"/>
    <cellStyle name="Moeda 2" xfId="5" xr:uid="{00000000-0005-0000-0000-0000CF040000}"/>
    <cellStyle name="Moeda 2 2" xfId="1239" xr:uid="{00000000-0005-0000-0000-0000D0040000}"/>
    <cellStyle name="Moeda 2 2 2" xfId="1240" xr:uid="{00000000-0005-0000-0000-0000D1040000}"/>
    <cellStyle name="Moeda 2 2 2 2" xfId="1241" xr:uid="{00000000-0005-0000-0000-0000D2040000}"/>
    <cellStyle name="Moeda 2 2 2 2 2" xfId="1242" xr:uid="{00000000-0005-0000-0000-0000D3040000}"/>
    <cellStyle name="Moeda 2 2 2 2 3" xfId="1243" xr:uid="{00000000-0005-0000-0000-0000D4040000}"/>
    <cellStyle name="Moeda 2 2 2 3" xfId="1244" xr:uid="{00000000-0005-0000-0000-0000D5040000}"/>
    <cellStyle name="Moeda 2 2 2 4" xfId="1245" xr:uid="{00000000-0005-0000-0000-0000D6040000}"/>
    <cellStyle name="Moeda 2 2 2 5" xfId="1246" xr:uid="{00000000-0005-0000-0000-0000D7040000}"/>
    <cellStyle name="Moeda 2 2 2 6" xfId="1247" xr:uid="{00000000-0005-0000-0000-0000D8040000}"/>
    <cellStyle name="Moeda 2 2 3" xfId="1248" xr:uid="{00000000-0005-0000-0000-0000D9040000}"/>
    <cellStyle name="Moeda 2 2 3 2" xfId="1249" xr:uid="{00000000-0005-0000-0000-0000DA040000}"/>
    <cellStyle name="Moeda 2 2 3 2 2" xfId="1250" xr:uid="{00000000-0005-0000-0000-0000DB040000}"/>
    <cellStyle name="Moeda 2 2 3 3" xfId="1251" xr:uid="{00000000-0005-0000-0000-0000DC040000}"/>
    <cellStyle name="Moeda 2 2 3 4" xfId="1252" xr:uid="{00000000-0005-0000-0000-0000DD040000}"/>
    <cellStyle name="Moeda 2 2 4" xfId="1253" xr:uid="{00000000-0005-0000-0000-0000DE040000}"/>
    <cellStyle name="Moeda 2 2 5" xfId="1254" xr:uid="{00000000-0005-0000-0000-0000DF040000}"/>
    <cellStyle name="Moeda 2 3" xfId="1255" xr:uid="{00000000-0005-0000-0000-0000E0040000}"/>
    <cellStyle name="Moeda 2 3 2" xfId="1256" xr:uid="{00000000-0005-0000-0000-0000E1040000}"/>
    <cellStyle name="Moeda 2 3 2 2" xfId="1257" xr:uid="{00000000-0005-0000-0000-0000E2040000}"/>
    <cellStyle name="Moeda 2 3 2 2 2" xfId="1258" xr:uid="{00000000-0005-0000-0000-0000E3040000}"/>
    <cellStyle name="Moeda 2 3 2 3" xfId="1259" xr:uid="{00000000-0005-0000-0000-0000E4040000}"/>
    <cellStyle name="Moeda 2 3 3" xfId="1260" xr:uid="{00000000-0005-0000-0000-0000E5040000}"/>
    <cellStyle name="Moeda 2 3 4" xfId="1261" xr:uid="{00000000-0005-0000-0000-0000E6040000}"/>
    <cellStyle name="Moeda 2 3 5" xfId="1262" xr:uid="{00000000-0005-0000-0000-0000E7040000}"/>
    <cellStyle name="Moeda 2 3 6" xfId="1263" xr:uid="{00000000-0005-0000-0000-0000E8040000}"/>
    <cellStyle name="Moeda 2 4" xfId="1264" xr:uid="{00000000-0005-0000-0000-0000E9040000}"/>
    <cellStyle name="Moeda 2 4 2" xfId="1265" xr:uid="{00000000-0005-0000-0000-0000EA040000}"/>
    <cellStyle name="Moeda 2 4 2 2" xfId="1266" xr:uid="{00000000-0005-0000-0000-0000EB040000}"/>
    <cellStyle name="Moeda 2 4 3" xfId="1267" xr:uid="{00000000-0005-0000-0000-0000EC040000}"/>
    <cellStyle name="Moeda 2 5" xfId="1268" xr:uid="{00000000-0005-0000-0000-0000ED040000}"/>
    <cellStyle name="Moeda 2 6" xfId="1269" xr:uid="{00000000-0005-0000-0000-0000EE040000}"/>
    <cellStyle name="Moeda 2 7" xfId="1270" xr:uid="{00000000-0005-0000-0000-0000EF040000}"/>
    <cellStyle name="Moeda 2_Memória de Cálculo - BM 21 ANICUNS MARGEM ESQUERDA" xfId="1271" xr:uid="{00000000-0005-0000-0000-0000F0040000}"/>
    <cellStyle name="Moeda 3" xfId="1272" xr:uid="{00000000-0005-0000-0000-0000F1040000}"/>
    <cellStyle name="Moeda 3 10" xfId="1273" xr:uid="{00000000-0005-0000-0000-0000F2040000}"/>
    <cellStyle name="Moeda 3 10 2" xfId="1274" xr:uid="{00000000-0005-0000-0000-0000F3040000}"/>
    <cellStyle name="Moeda 3 10 2 2" xfId="1275" xr:uid="{00000000-0005-0000-0000-0000F4040000}"/>
    <cellStyle name="Moeda 3 10 2 2 2" xfId="1276" xr:uid="{00000000-0005-0000-0000-0000F5040000}"/>
    <cellStyle name="Moeda 3 10 2 2 2 2" xfId="1277" xr:uid="{00000000-0005-0000-0000-0000F6040000}"/>
    <cellStyle name="Moeda 3 10 2 2 2 3" xfId="1278" xr:uid="{00000000-0005-0000-0000-0000F7040000}"/>
    <cellStyle name="Moeda 3 10 2 2 3" xfId="1279" xr:uid="{00000000-0005-0000-0000-0000F8040000}"/>
    <cellStyle name="Moeda 3 10 2 2 4" xfId="1280" xr:uid="{00000000-0005-0000-0000-0000F9040000}"/>
    <cellStyle name="Moeda 3 10 2 3" xfId="1281" xr:uid="{00000000-0005-0000-0000-0000FA040000}"/>
    <cellStyle name="Moeda 3 10 2 3 2" xfId="1282" xr:uid="{00000000-0005-0000-0000-0000FB040000}"/>
    <cellStyle name="Moeda 3 10 2 3 2 2" xfId="1283" xr:uid="{00000000-0005-0000-0000-0000FC040000}"/>
    <cellStyle name="Moeda 3 10 2 3 2 3" xfId="1284" xr:uid="{00000000-0005-0000-0000-0000FD040000}"/>
    <cellStyle name="Moeda 3 10 2 3 3" xfId="1285" xr:uid="{00000000-0005-0000-0000-0000FE040000}"/>
    <cellStyle name="Moeda 3 10 2 3 4" xfId="1286" xr:uid="{00000000-0005-0000-0000-0000FF040000}"/>
    <cellStyle name="Moeda 3 10 2 4" xfId="1287" xr:uid="{00000000-0005-0000-0000-000000050000}"/>
    <cellStyle name="Moeda 3 10 2 4 2" xfId="1288" xr:uid="{00000000-0005-0000-0000-000001050000}"/>
    <cellStyle name="Moeda 3 10 2 4 2 2" xfId="1289" xr:uid="{00000000-0005-0000-0000-000002050000}"/>
    <cellStyle name="Moeda 3 10 2 4 2 3" xfId="1290" xr:uid="{00000000-0005-0000-0000-000003050000}"/>
    <cellStyle name="Moeda 3 10 2 4 3" xfId="1291" xr:uid="{00000000-0005-0000-0000-000004050000}"/>
    <cellStyle name="Moeda 3 10 2 4 4" xfId="1292" xr:uid="{00000000-0005-0000-0000-000005050000}"/>
    <cellStyle name="Moeda 3 10 2 5" xfId="1293" xr:uid="{00000000-0005-0000-0000-000006050000}"/>
    <cellStyle name="Moeda 3 10 2 5 2" xfId="1294" xr:uid="{00000000-0005-0000-0000-000007050000}"/>
    <cellStyle name="Moeda 3 10 2 5 3" xfId="1295" xr:uid="{00000000-0005-0000-0000-000008050000}"/>
    <cellStyle name="Moeda 3 10 2 6" xfId="1296" xr:uid="{00000000-0005-0000-0000-000009050000}"/>
    <cellStyle name="Moeda 3 10 2 7" xfId="1297" xr:uid="{00000000-0005-0000-0000-00000A050000}"/>
    <cellStyle name="Moeda 3 10 3" xfId="1298" xr:uid="{00000000-0005-0000-0000-00000B050000}"/>
    <cellStyle name="Moeda 3 10 3 2" xfId="1299" xr:uid="{00000000-0005-0000-0000-00000C050000}"/>
    <cellStyle name="Moeda 3 10 3 2 2" xfId="1300" xr:uid="{00000000-0005-0000-0000-00000D050000}"/>
    <cellStyle name="Moeda 3 10 3 2 3" xfId="1301" xr:uid="{00000000-0005-0000-0000-00000E050000}"/>
    <cellStyle name="Moeda 3 10 3 3" xfId="1302" xr:uid="{00000000-0005-0000-0000-00000F050000}"/>
    <cellStyle name="Moeda 3 10 3 4" xfId="1303" xr:uid="{00000000-0005-0000-0000-000010050000}"/>
    <cellStyle name="Moeda 3 10 4" xfId="1304" xr:uid="{00000000-0005-0000-0000-000011050000}"/>
    <cellStyle name="Moeda 3 10 4 2" xfId="1305" xr:uid="{00000000-0005-0000-0000-000012050000}"/>
    <cellStyle name="Moeda 3 10 4 2 2" xfId="1306" xr:uid="{00000000-0005-0000-0000-000013050000}"/>
    <cellStyle name="Moeda 3 10 4 2 3" xfId="1307" xr:uid="{00000000-0005-0000-0000-000014050000}"/>
    <cellStyle name="Moeda 3 10 4 3" xfId="1308" xr:uid="{00000000-0005-0000-0000-000015050000}"/>
    <cellStyle name="Moeda 3 10 4 4" xfId="1309" xr:uid="{00000000-0005-0000-0000-000016050000}"/>
    <cellStyle name="Moeda 3 10 5" xfId="1310" xr:uid="{00000000-0005-0000-0000-000017050000}"/>
    <cellStyle name="Moeda 3 10 5 2" xfId="1311" xr:uid="{00000000-0005-0000-0000-000018050000}"/>
    <cellStyle name="Moeda 3 10 5 2 2" xfId="1312" xr:uid="{00000000-0005-0000-0000-000019050000}"/>
    <cellStyle name="Moeda 3 10 5 2 3" xfId="1313" xr:uid="{00000000-0005-0000-0000-00001A050000}"/>
    <cellStyle name="Moeda 3 10 5 3" xfId="1314" xr:uid="{00000000-0005-0000-0000-00001B050000}"/>
    <cellStyle name="Moeda 3 10 5 4" xfId="1315" xr:uid="{00000000-0005-0000-0000-00001C050000}"/>
    <cellStyle name="Moeda 3 10 6" xfId="1316" xr:uid="{00000000-0005-0000-0000-00001D050000}"/>
    <cellStyle name="Moeda 3 10 6 2" xfId="1317" xr:uid="{00000000-0005-0000-0000-00001E050000}"/>
    <cellStyle name="Moeda 3 10 6 3" xfId="1318" xr:uid="{00000000-0005-0000-0000-00001F050000}"/>
    <cellStyle name="Moeda 3 10 7" xfId="1319" xr:uid="{00000000-0005-0000-0000-000020050000}"/>
    <cellStyle name="Moeda 3 10 8" xfId="1320" xr:uid="{00000000-0005-0000-0000-000021050000}"/>
    <cellStyle name="Moeda 3 10 9" xfId="1321" xr:uid="{00000000-0005-0000-0000-000022050000}"/>
    <cellStyle name="Moeda 3 11" xfId="1322" xr:uid="{00000000-0005-0000-0000-000023050000}"/>
    <cellStyle name="Moeda 3 11 2" xfId="1323" xr:uid="{00000000-0005-0000-0000-000024050000}"/>
    <cellStyle name="Moeda 3 11 2 2" xfId="1324" xr:uid="{00000000-0005-0000-0000-000025050000}"/>
    <cellStyle name="Moeda 3 11 2 2 2" xfId="1325" xr:uid="{00000000-0005-0000-0000-000026050000}"/>
    <cellStyle name="Moeda 3 11 2 2 2 2" xfId="1326" xr:uid="{00000000-0005-0000-0000-000027050000}"/>
    <cellStyle name="Moeda 3 11 2 2 2 3" xfId="1327" xr:uid="{00000000-0005-0000-0000-000028050000}"/>
    <cellStyle name="Moeda 3 11 2 2 3" xfId="1328" xr:uid="{00000000-0005-0000-0000-000029050000}"/>
    <cellStyle name="Moeda 3 11 2 2 4" xfId="1329" xr:uid="{00000000-0005-0000-0000-00002A050000}"/>
    <cellStyle name="Moeda 3 11 2 3" xfId="1330" xr:uid="{00000000-0005-0000-0000-00002B050000}"/>
    <cellStyle name="Moeda 3 11 2 3 2" xfId="1331" xr:uid="{00000000-0005-0000-0000-00002C050000}"/>
    <cellStyle name="Moeda 3 11 2 3 2 2" xfId="1332" xr:uid="{00000000-0005-0000-0000-00002D050000}"/>
    <cellStyle name="Moeda 3 11 2 3 2 3" xfId="1333" xr:uid="{00000000-0005-0000-0000-00002E050000}"/>
    <cellStyle name="Moeda 3 11 2 3 3" xfId="1334" xr:uid="{00000000-0005-0000-0000-00002F050000}"/>
    <cellStyle name="Moeda 3 11 2 3 4" xfId="1335" xr:uid="{00000000-0005-0000-0000-000030050000}"/>
    <cellStyle name="Moeda 3 11 2 4" xfId="1336" xr:uid="{00000000-0005-0000-0000-000031050000}"/>
    <cellStyle name="Moeda 3 11 2 4 2" xfId="1337" xr:uid="{00000000-0005-0000-0000-000032050000}"/>
    <cellStyle name="Moeda 3 11 2 4 2 2" xfId="1338" xr:uid="{00000000-0005-0000-0000-000033050000}"/>
    <cellStyle name="Moeda 3 11 2 4 2 3" xfId="1339" xr:uid="{00000000-0005-0000-0000-000034050000}"/>
    <cellStyle name="Moeda 3 11 2 4 3" xfId="1340" xr:uid="{00000000-0005-0000-0000-000035050000}"/>
    <cellStyle name="Moeda 3 11 2 4 4" xfId="1341" xr:uid="{00000000-0005-0000-0000-000036050000}"/>
    <cellStyle name="Moeda 3 11 2 5" xfId="1342" xr:uid="{00000000-0005-0000-0000-000037050000}"/>
    <cellStyle name="Moeda 3 11 2 5 2" xfId="1343" xr:uid="{00000000-0005-0000-0000-000038050000}"/>
    <cellStyle name="Moeda 3 11 2 5 3" xfId="1344" xr:uid="{00000000-0005-0000-0000-000039050000}"/>
    <cellStyle name="Moeda 3 11 2 6" xfId="1345" xr:uid="{00000000-0005-0000-0000-00003A050000}"/>
    <cellStyle name="Moeda 3 11 2 7" xfId="1346" xr:uid="{00000000-0005-0000-0000-00003B050000}"/>
    <cellStyle name="Moeda 3 11 3" xfId="1347" xr:uid="{00000000-0005-0000-0000-00003C050000}"/>
    <cellStyle name="Moeda 3 11 3 2" xfId="1348" xr:uid="{00000000-0005-0000-0000-00003D050000}"/>
    <cellStyle name="Moeda 3 11 3 2 2" xfId="1349" xr:uid="{00000000-0005-0000-0000-00003E050000}"/>
    <cellStyle name="Moeda 3 11 3 2 3" xfId="1350" xr:uid="{00000000-0005-0000-0000-00003F050000}"/>
    <cellStyle name="Moeda 3 11 3 3" xfId="1351" xr:uid="{00000000-0005-0000-0000-000040050000}"/>
    <cellStyle name="Moeda 3 11 3 4" xfId="1352" xr:uid="{00000000-0005-0000-0000-000041050000}"/>
    <cellStyle name="Moeda 3 11 4" xfId="1353" xr:uid="{00000000-0005-0000-0000-000042050000}"/>
    <cellStyle name="Moeda 3 11 4 2" xfId="1354" xr:uid="{00000000-0005-0000-0000-000043050000}"/>
    <cellStyle name="Moeda 3 11 4 2 2" xfId="1355" xr:uid="{00000000-0005-0000-0000-000044050000}"/>
    <cellStyle name="Moeda 3 11 4 2 3" xfId="1356" xr:uid="{00000000-0005-0000-0000-000045050000}"/>
    <cellStyle name="Moeda 3 11 4 3" xfId="1357" xr:uid="{00000000-0005-0000-0000-000046050000}"/>
    <cellStyle name="Moeda 3 11 4 4" xfId="1358" xr:uid="{00000000-0005-0000-0000-000047050000}"/>
    <cellStyle name="Moeda 3 11 5" xfId="1359" xr:uid="{00000000-0005-0000-0000-000048050000}"/>
    <cellStyle name="Moeda 3 11 5 2" xfId="1360" xr:uid="{00000000-0005-0000-0000-000049050000}"/>
    <cellStyle name="Moeda 3 11 5 2 2" xfId="1361" xr:uid="{00000000-0005-0000-0000-00004A050000}"/>
    <cellStyle name="Moeda 3 11 5 2 3" xfId="1362" xr:uid="{00000000-0005-0000-0000-00004B050000}"/>
    <cellStyle name="Moeda 3 11 5 3" xfId="1363" xr:uid="{00000000-0005-0000-0000-00004C050000}"/>
    <cellStyle name="Moeda 3 11 5 4" xfId="1364" xr:uid="{00000000-0005-0000-0000-00004D050000}"/>
    <cellStyle name="Moeda 3 11 6" xfId="1365" xr:uid="{00000000-0005-0000-0000-00004E050000}"/>
    <cellStyle name="Moeda 3 11 6 2" xfId="1366" xr:uid="{00000000-0005-0000-0000-00004F050000}"/>
    <cellStyle name="Moeda 3 11 6 3" xfId="1367" xr:uid="{00000000-0005-0000-0000-000050050000}"/>
    <cellStyle name="Moeda 3 11 7" xfId="1368" xr:uid="{00000000-0005-0000-0000-000051050000}"/>
    <cellStyle name="Moeda 3 11 8" xfId="1369" xr:uid="{00000000-0005-0000-0000-000052050000}"/>
    <cellStyle name="Moeda 3 11 9" xfId="1370" xr:uid="{00000000-0005-0000-0000-000053050000}"/>
    <cellStyle name="Moeda 3 12" xfId="1371" xr:uid="{00000000-0005-0000-0000-000054050000}"/>
    <cellStyle name="Moeda 3 12 2" xfId="1372" xr:uid="{00000000-0005-0000-0000-000055050000}"/>
    <cellStyle name="Moeda 3 12 2 2" xfId="1373" xr:uid="{00000000-0005-0000-0000-000056050000}"/>
    <cellStyle name="Moeda 3 12 2 2 2" xfId="1374" xr:uid="{00000000-0005-0000-0000-000057050000}"/>
    <cellStyle name="Moeda 3 12 2 2 3" xfId="1375" xr:uid="{00000000-0005-0000-0000-000058050000}"/>
    <cellStyle name="Moeda 3 12 2 3" xfId="1376" xr:uid="{00000000-0005-0000-0000-000059050000}"/>
    <cellStyle name="Moeda 3 12 2 4" xfId="1377" xr:uid="{00000000-0005-0000-0000-00005A050000}"/>
    <cellStyle name="Moeda 3 12 3" xfId="1378" xr:uid="{00000000-0005-0000-0000-00005B050000}"/>
    <cellStyle name="Moeda 3 12 3 2" xfId="1379" xr:uid="{00000000-0005-0000-0000-00005C050000}"/>
    <cellStyle name="Moeda 3 12 3 2 2" xfId="1380" xr:uid="{00000000-0005-0000-0000-00005D050000}"/>
    <cellStyle name="Moeda 3 12 3 2 3" xfId="1381" xr:uid="{00000000-0005-0000-0000-00005E050000}"/>
    <cellStyle name="Moeda 3 12 3 3" xfId="1382" xr:uid="{00000000-0005-0000-0000-00005F050000}"/>
    <cellStyle name="Moeda 3 12 3 4" xfId="1383" xr:uid="{00000000-0005-0000-0000-000060050000}"/>
    <cellStyle name="Moeda 3 12 4" xfId="1384" xr:uid="{00000000-0005-0000-0000-000061050000}"/>
    <cellStyle name="Moeda 3 12 4 2" xfId="1385" xr:uid="{00000000-0005-0000-0000-000062050000}"/>
    <cellStyle name="Moeda 3 12 4 2 2" xfId="1386" xr:uid="{00000000-0005-0000-0000-000063050000}"/>
    <cellStyle name="Moeda 3 12 4 2 3" xfId="1387" xr:uid="{00000000-0005-0000-0000-000064050000}"/>
    <cellStyle name="Moeda 3 12 4 3" xfId="1388" xr:uid="{00000000-0005-0000-0000-000065050000}"/>
    <cellStyle name="Moeda 3 12 4 4" xfId="1389" xr:uid="{00000000-0005-0000-0000-000066050000}"/>
    <cellStyle name="Moeda 3 12 5" xfId="1390" xr:uid="{00000000-0005-0000-0000-000067050000}"/>
    <cellStyle name="Moeda 3 12 5 2" xfId="1391" xr:uid="{00000000-0005-0000-0000-000068050000}"/>
    <cellStyle name="Moeda 3 12 5 3" xfId="1392" xr:uid="{00000000-0005-0000-0000-000069050000}"/>
    <cellStyle name="Moeda 3 12 6" xfId="1393" xr:uid="{00000000-0005-0000-0000-00006A050000}"/>
    <cellStyle name="Moeda 3 12 7" xfId="1394" xr:uid="{00000000-0005-0000-0000-00006B050000}"/>
    <cellStyle name="Moeda 3 13" xfId="1395" xr:uid="{00000000-0005-0000-0000-00006C050000}"/>
    <cellStyle name="Moeda 3 13 2" xfId="1396" xr:uid="{00000000-0005-0000-0000-00006D050000}"/>
    <cellStyle name="Moeda 3 13 2 2" xfId="1397" xr:uid="{00000000-0005-0000-0000-00006E050000}"/>
    <cellStyle name="Moeda 3 13 2 2 2" xfId="1398" xr:uid="{00000000-0005-0000-0000-00006F050000}"/>
    <cellStyle name="Moeda 3 13 2 2 3" xfId="1399" xr:uid="{00000000-0005-0000-0000-000070050000}"/>
    <cellStyle name="Moeda 3 13 2 3" xfId="1400" xr:uid="{00000000-0005-0000-0000-000071050000}"/>
    <cellStyle name="Moeda 3 13 2 4" xfId="1401" xr:uid="{00000000-0005-0000-0000-000072050000}"/>
    <cellStyle name="Moeda 3 13 3" xfId="1402" xr:uid="{00000000-0005-0000-0000-000073050000}"/>
    <cellStyle name="Moeda 3 13 3 2" xfId="1403" xr:uid="{00000000-0005-0000-0000-000074050000}"/>
    <cellStyle name="Moeda 3 13 3 3" xfId="1404" xr:uid="{00000000-0005-0000-0000-000075050000}"/>
    <cellStyle name="Moeda 3 13 4" xfId="1405" xr:uid="{00000000-0005-0000-0000-000076050000}"/>
    <cellStyle name="Moeda 3 13 5" xfId="1406" xr:uid="{00000000-0005-0000-0000-000077050000}"/>
    <cellStyle name="Moeda 3 14" xfId="1407" xr:uid="{00000000-0005-0000-0000-000078050000}"/>
    <cellStyle name="Moeda 3 14 2" xfId="1408" xr:uid="{00000000-0005-0000-0000-000079050000}"/>
    <cellStyle name="Moeda 3 14 2 2" xfId="1409" xr:uid="{00000000-0005-0000-0000-00007A050000}"/>
    <cellStyle name="Moeda 3 14 2 3" xfId="1410" xr:uid="{00000000-0005-0000-0000-00007B050000}"/>
    <cellStyle name="Moeda 3 14 3" xfId="1411" xr:uid="{00000000-0005-0000-0000-00007C050000}"/>
    <cellStyle name="Moeda 3 14 4" xfId="1412" xr:uid="{00000000-0005-0000-0000-00007D050000}"/>
    <cellStyle name="Moeda 3 15" xfId="1413" xr:uid="{00000000-0005-0000-0000-00007E050000}"/>
    <cellStyle name="Moeda 3 15 2" xfId="1414" xr:uid="{00000000-0005-0000-0000-00007F050000}"/>
    <cellStyle name="Moeda 3 15 2 2" xfId="1415" xr:uid="{00000000-0005-0000-0000-000080050000}"/>
    <cellStyle name="Moeda 3 15 2 3" xfId="1416" xr:uid="{00000000-0005-0000-0000-000081050000}"/>
    <cellStyle name="Moeda 3 15 3" xfId="1417" xr:uid="{00000000-0005-0000-0000-000082050000}"/>
    <cellStyle name="Moeda 3 15 4" xfId="1418" xr:uid="{00000000-0005-0000-0000-000083050000}"/>
    <cellStyle name="Moeda 3 16" xfId="1419" xr:uid="{00000000-0005-0000-0000-000084050000}"/>
    <cellStyle name="Moeda 3 16 2" xfId="1420" xr:uid="{00000000-0005-0000-0000-000085050000}"/>
    <cellStyle name="Moeda 3 16 2 2" xfId="1421" xr:uid="{00000000-0005-0000-0000-000086050000}"/>
    <cellStyle name="Moeda 3 16 2 3" xfId="1422" xr:uid="{00000000-0005-0000-0000-000087050000}"/>
    <cellStyle name="Moeda 3 16 3" xfId="1423" xr:uid="{00000000-0005-0000-0000-000088050000}"/>
    <cellStyle name="Moeda 3 16 4" xfId="1424" xr:uid="{00000000-0005-0000-0000-000089050000}"/>
    <cellStyle name="Moeda 3 17" xfId="1425" xr:uid="{00000000-0005-0000-0000-00008A050000}"/>
    <cellStyle name="Moeda 3 17 2" xfId="1426" xr:uid="{00000000-0005-0000-0000-00008B050000}"/>
    <cellStyle name="Moeda 3 17 3" xfId="1427" xr:uid="{00000000-0005-0000-0000-00008C050000}"/>
    <cellStyle name="Moeda 3 18" xfId="1428" xr:uid="{00000000-0005-0000-0000-00008D050000}"/>
    <cellStyle name="Moeda 3 18 2" xfId="1429" xr:uid="{00000000-0005-0000-0000-00008E050000}"/>
    <cellStyle name="Moeda 3 18 3" xfId="1430" xr:uid="{00000000-0005-0000-0000-00008F050000}"/>
    <cellStyle name="Moeda 3 19" xfId="1431" xr:uid="{00000000-0005-0000-0000-000090050000}"/>
    <cellStyle name="Moeda 3 2" xfId="1432" xr:uid="{00000000-0005-0000-0000-000091050000}"/>
    <cellStyle name="Moeda 3 2 10" xfId="1433" xr:uid="{00000000-0005-0000-0000-000092050000}"/>
    <cellStyle name="Moeda 3 2 10 2" xfId="1434" xr:uid="{00000000-0005-0000-0000-000093050000}"/>
    <cellStyle name="Moeda 3 2 10 3" xfId="1435" xr:uid="{00000000-0005-0000-0000-000094050000}"/>
    <cellStyle name="Moeda 3 2 11" xfId="1436" xr:uid="{00000000-0005-0000-0000-000095050000}"/>
    <cellStyle name="Moeda 3 2 12" xfId="1437" xr:uid="{00000000-0005-0000-0000-000096050000}"/>
    <cellStyle name="Moeda 3 2 13" xfId="1438" xr:uid="{00000000-0005-0000-0000-000097050000}"/>
    <cellStyle name="Moeda 3 2 2" xfId="1439" xr:uid="{00000000-0005-0000-0000-000098050000}"/>
    <cellStyle name="Moeda 3 2 2 10" xfId="1440" xr:uid="{00000000-0005-0000-0000-000099050000}"/>
    <cellStyle name="Moeda 3 2 2 2" xfId="1441" xr:uid="{00000000-0005-0000-0000-00009A050000}"/>
    <cellStyle name="Moeda 3 2 2 2 2" xfId="1442" xr:uid="{00000000-0005-0000-0000-00009B050000}"/>
    <cellStyle name="Moeda 3 2 2 2 2 2" xfId="1443" xr:uid="{00000000-0005-0000-0000-00009C050000}"/>
    <cellStyle name="Moeda 3 2 2 2 2 2 2" xfId="1444" xr:uid="{00000000-0005-0000-0000-00009D050000}"/>
    <cellStyle name="Moeda 3 2 2 2 2 2 2 2" xfId="1445" xr:uid="{00000000-0005-0000-0000-00009E050000}"/>
    <cellStyle name="Moeda 3 2 2 2 2 2 2 3" xfId="1446" xr:uid="{00000000-0005-0000-0000-00009F050000}"/>
    <cellStyle name="Moeda 3 2 2 2 2 2 3" xfId="1447" xr:uid="{00000000-0005-0000-0000-0000A0050000}"/>
    <cellStyle name="Moeda 3 2 2 2 2 2 4" xfId="1448" xr:uid="{00000000-0005-0000-0000-0000A1050000}"/>
    <cellStyle name="Moeda 3 2 2 2 2 3" xfId="1449" xr:uid="{00000000-0005-0000-0000-0000A2050000}"/>
    <cellStyle name="Moeda 3 2 2 2 2 3 2" xfId="1450" xr:uid="{00000000-0005-0000-0000-0000A3050000}"/>
    <cellStyle name="Moeda 3 2 2 2 2 3 2 2" xfId="1451" xr:uid="{00000000-0005-0000-0000-0000A4050000}"/>
    <cellStyle name="Moeda 3 2 2 2 2 3 2 3" xfId="1452" xr:uid="{00000000-0005-0000-0000-0000A5050000}"/>
    <cellStyle name="Moeda 3 2 2 2 2 3 3" xfId="1453" xr:uid="{00000000-0005-0000-0000-0000A6050000}"/>
    <cellStyle name="Moeda 3 2 2 2 2 3 4" xfId="1454" xr:uid="{00000000-0005-0000-0000-0000A7050000}"/>
    <cellStyle name="Moeda 3 2 2 2 2 4" xfId="1455" xr:uid="{00000000-0005-0000-0000-0000A8050000}"/>
    <cellStyle name="Moeda 3 2 2 2 2 4 2" xfId="1456" xr:uid="{00000000-0005-0000-0000-0000A9050000}"/>
    <cellStyle name="Moeda 3 2 2 2 2 4 2 2" xfId="1457" xr:uid="{00000000-0005-0000-0000-0000AA050000}"/>
    <cellStyle name="Moeda 3 2 2 2 2 4 2 3" xfId="1458" xr:uid="{00000000-0005-0000-0000-0000AB050000}"/>
    <cellStyle name="Moeda 3 2 2 2 2 4 3" xfId="1459" xr:uid="{00000000-0005-0000-0000-0000AC050000}"/>
    <cellStyle name="Moeda 3 2 2 2 2 4 4" xfId="1460" xr:uid="{00000000-0005-0000-0000-0000AD050000}"/>
    <cellStyle name="Moeda 3 2 2 2 2 5" xfId="1461" xr:uid="{00000000-0005-0000-0000-0000AE050000}"/>
    <cellStyle name="Moeda 3 2 2 2 2 5 2" xfId="1462" xr:uid="{00000000-0005-0000-0000-0000AF050000}"/>
    <cellStyle name="Moeda 3 2 2 2 2 5 3" xfId="1463" xr:uid="{00000000-0005-0000-0000-0000B0050000}"/>
    <cellStyle name="Moeda 3 2 2 2 2 6" xfId="1464" xr:uid="{00000000-0005-0000-0000-0000B1050000}"/>
    <cellStyle name="Moeda 3 2 2 2 2 7" xfId="1465" xr:uid="{00000000-0005-0000-0000-0000B2050000}"/>
    <cellStyle name="Moeda 3 2 2 2 3" xfId="1466" xr:uid="{00000000-0005-0000-0000-0000B3050000}"/>
    <cellStyle name="Moeda 3 2 2 2 3 2" xfId="1467" xr:uid="{00000000-0005-0000-0000-0000B4050000}"/>
    <cellStyle name="Moeda 3 2 2 2 3 2 2" xfId="1468" xr:uid="{00000000-0005-0000-0000-0000B5050000}"/>
    <cellStyle name="Moeda 3 2 2 2 3 2 3" xfId="1469" xr:uid="{00000000-0005-0000-0000-0000B6050000}"/>
    <cellStyle name="Moeda 3 2 2 2 3 3" xfId="1470" xr:uid="{00000000-0005-0000-0000-0000B7050000}"/>
    <cellStyle name="Moeda 3 2 2 2 3 4" xfId="1471" xr:uid="{00000000-0005-0000-0000-0000B8050000}"/>
    <cellStyle name="Moeda 3 2 2 2 4" xfId="1472" xr:uid="{00000000-0005-0000-0000-0000B9050000}"/>
    <cellStyle name="Moeda 3 2 2 2 4 2" xfId="1473" xr:uid="{00000000-0005-0000-0000-0000BA050000}"/>
    <cellStyle name="Moeda 3 2 2 2 4 2 2" xfId="1474" xr:uid="{00000000-0005-0000-0000-0000BB050000}"/>
    <cellStyle name="Moeda 3 2 2 2 4 2 3" xfId="1475" xr:uid="{00000000-0005-0000-0000-0000BC050000}"/>
    <cellStyle name="Moeda 3 2 2 2 4 3" xfId="1476" xr:uid="{00000000-0005-0000-0000-0000BD050000}"/>
    <cellStyle name="Moeda 3 2 2 2 4 4" xfId="1477" xr:uid="{00000000-0005-0000-0000-0000BE050000}"/>
    <cellStyle name="Moeda 3 2 2 2 5" xfId="1478" xr:uid="{00000000-0005-0000-0000-0000BF050000}"/>
    <cellStyle name="Moeda 3 2 2 2 5 2" xfId="1479" xr:uid="{00000000-0005-0000-0000-0000C0050000}"/>
    <cellStyle name="Moeda 3 2 2 2 5 2 2" xfId="1480" xr:uid="{00000000-0005-0000-0000-0000C1050000}"/>
    <cellStyle name="Moeda 3 2 2 2 5 2 3" xfId="1481" xr:uid="{00000000-0005-0000-0000-0000C2050000}"/>
    <cellStyle name="Moeda 3 2 2 2 5 3" xfId="1482" xr:uid="{00000000-0005-0000-0000-0000C3050000}"/>
    <cellStyle name="Moeda 3 2 2 2 5 4" xfId="1483" xr:uid="{00000000-0005-0000-0000-0000C4050000}"/>
    <cellStyle name="Moeda 3 2 2 2 6" xfId="1484" xr:uid="{00000000-0005-0000-0000-0000C5050000}"/>
    <cellStyle name="Moeda 3 2 2 2 6 2" xfId="1485" xr:uid="{00000000-0005-0000-0000-0000C6050000}"/>
    <cellStyle name="Moeda 3 2 2 2 6 3" xfId="1486" xr:uid="{00000000-0005-0000-0000-0000C7050000}"/>
    <cellStyle name="Moeda 3 2 2 2 7" xfId="1487" xr:uid="{00000000-0005-0000-0000-0000C8050000}"/>
    <cellStyle name="Moeda 3 2 2 2 8" xfId="1488" xr:uid="{00000000-0005-0000-0000-0000C9050000}"/>
    <cellStyle name="Moeda 3 2 2 3" xfId="1489" xr:uid="{00000000-0005-0000-0000-0000CA050000}"/>
    <cellStyle name="Moeda 3 2 2 3 2" xfId="1490" xr:uid="{00000000-0005-0000-0000-0000CB050000}"/>
    <cellStyle name="Moeda 3 2 2 3 2 2" xfId="1491" xr:uid="{00000000-0005-0000-0000-0000CC050000}"/>
    <cellStyle name="Moeda 3 2 2 3 2 2 2" xfId="1492" xr:uid="{00000000-0005-0000-0000-0000CD050000}"/>
    <cellStyle name="Moeda 3 2 2 3 2 2 3" xfId="1493" xr:uid="{00000000-0005-0000-0000-0000CE050000}"/>
    <cellStyle name="Moeda 3 2 2 3 2 3" xfId="1494" xr:uid="{00000000-0005-0000-0000-0000CF050000}"/>
    <cellStyle name="Moeda 3 2 2 3 2 4" xfId="1495" xr:uid="{00000000-0005-0000-0000-0000D0050000}"/>
    <cellStyle name="Moeda 3 2 2 3 3" xfId="1496" xr:uid="{00000000-0005-0000-0000-0000D1050000}"/>
    <cellStyle name="Moeda 3 2 2 3 3 2" xfId="1497" xr:uid="{00000000-0005-0000-0000-0000D2050000}"/>
    <cellStyle name="Moeda 3 2 2 3 3 2 2" xfId="1498" xr:uid="{00000000-0005-0000-0000-0000D3050000}"/>
    <cellStyle name="Moeda 3 2 2 3 3 2 3" xfId="1499" xr:uid="{00000000-0005-0000-0000-0000D4050000}"/>
    <cellStyle name="Moeda 3 2 2 3 3 3" xfId="1500" xr:uid="{00000000-0005-0000-0000-0000D5050000}"/>
    <cellStyle name="Moeda 3 2 2 3 3 4" xfId="1501" xr:uid="{00000000-0005-0000-0000-0000D6050000}"/>
    <cellStyle name="Moeda 3 2 2 3 4" xfId="1502" xr:uid="{00000000-0005-0000-0000-0000D7050000}"/>
    <cellStyle name="Moeda 3 2 2 3 4 2" xfId="1503" xr:uid="{00000000-0005-0000-0000-0000D8050000}"/>
    <cellStyle name="Moeda 3 2 2 3 4 2 2" xfId="1504" xr:uid="{00000000-0005-0000-0000-0000D9050000}"/>
    <cellStyle name="Moeda 3 2 2 3 4 2 3" xfId="1505" xr:uid="{00000000-0005-0000-0000-0000DA050000}"/>
    <cellStyle name="Moeda 3 2 2 3 4 3" xfId="1506" xr:uid="{00000000-0005-0000-0000-0000DB050000}"/>
    <cellStyle name="Moeda 3 2 2 3 4 4" xfId="1507" xr:uid="{00000000-0005-0000-0000-0000DC050000}"/>
    <cellStyle name="Moeda 3 2 2 3 5" xfId="1508" xr:uid="{00000000-0005-0000-0000-0000DD050000}"/>
    <cellStyle name="Moeda 3 2 2 3 5 2" xfId="1509" xr:uid="{00000000-0005-0000-0000-0000DE050000}"/>
    <cellStyle name="Moeda 3 2 2 3 5 3" xfId="1510" xr:uid="{00000000-0005-0000-0000-0000DF050000}"/>
    <cellStyle name="Moeda 3 2 2 3 6" xfId="1511" xr:uid="{00000000-0005-0000-0000-0000E0050000}"/>
    <cellStyle name="Moeda 3 2 2 3 7" xfId="1512" xr:uid="{00000000-0005-0000-0000-0000E1050000}"/>
    <cellStyle name="Moeda 3 2 2 4" xfId="1513" xr:uid="{00000000-0005-0000-0000-0000E2050000}"/>
    <cellStyle name="Moeda 3 2 2 4 2" xfId="1514" xr:uid="{00000000-0005-0000-0000-0000E3050000}"/>
    <cellStyle name="Moeda 3 2 2 4 2 2" xfId="1515" xr:uid="{00000000-0005-0000-0000-0000E4050000}"/>
    <cellStyle name="Moeda 3 2 2 4 2 3" xfId="1516" xr:uid="{00000000-0005-0000-0000-0000E5050000}"/>
    <cellStyle name="Moeda 3 2 2 4 3" xfId="1517" xr:uid="{00000000-0005-0000-0000-0000E6050000}"/>
    <cellStyle name="Moeda 3 2 2 4 4" xfId="1518" xr:uid="{00000000-0005-0000-0000-0000E7050000}"/>
    <cellStyle name="Moeda 3 2 2 5" xfId="1519" xr:uid="{00000000-0005-0000-0000-0000E8050000}"/>
    <cellStyle name="Moeda 3 2 2 5 2" xfId="1520" xr:uid="{00000000-0005-0000-0000-0000E9050000}"/>
    <cellStyle name="Moeda 3 2 2 5 2 2" xfId="1521" xr:uid="{00000000-0005-0000-0000-0000EA050000}"/>
    <cellStyle name="Moeda 3 2 2 5 2 3" xfId="1522" xr:uid="{00000000-0005-0000-0000-0000EB050000}"/>
    <cellStyle name="Moeda 3 2 2 5 3" xfId="1523" xr:uid="{00000000-0005-0000-0000-0000EC050000}"/>
    <cellStyle name="Moeda 3 2 2 5 4" xfId="1524" xr:uid="{00000000-0005-0000-0000-0000ED050000}"/>
    <cellStyle name="Moeda 3 2 2 6" xfId="1525" xr:uid="{00000000-0005-0000-0000-0000EE050000}"/>
    <cellStyle name="Moeda 3 2 2 6 2" xfId="1526" xr:uid="{00000000-0005-0000-0000-0000EF050000}"/>
    <cellStyle name="Moeda 3 2 2 6 2 2" xfId="1527" xr:uid="{00000000-0005-0000-0000-0000F0050000}"/>
    <cellStyle name="Moeda 3 2 2 6 2 3" xfId="1528" xr:uid="{00000000-0005-0000-0000-0000F1050000}"/>
    <cellStyle name="Moeda 3 2 2 6 3" xfId="1529" xr:uid="{00000000-0005-0000-0000-0000F2050000}"/>
    <cellStyle name="Moeda 3 2 2 6 4" xfId="1530" xr:uid="{00000000-0005-0000-0000-0000F3050000}"/>
    <cellStyle name="Moeda 3 2 2 7" xfId="1531" xr:uid="{00000000-0005-0000-0000-0000F4050000}"/>
    <cellStyle name="Moeda 3 2 2 7 2" xfId="1532" xr:uid="{00000000-0005-0000-0000-0000F5050000}"/>
    <cellStyle name="Moeda 3 2 2 7 3" xfId="1533" xr:uid="{00000000-0005-0000-0000-0000F6050000}"/>
    <cellStyle name="Moeda 3 2 2 8" xfId="1534" xr:uid="{00000000-0005-0000-0000-0000F7050000}"/>
    <cellStyle name="Moeda 3 2 2 9" xfId="1535" xr:uid="{00000000-0005-0000-0000-0000F8050000}"/>
    <cellStyle name="Moeda 3 2 3" xfId="1536" xr:uid="{00000000-0005-0000-0000-0000F9050000}"/>
    <cellStyle name="Moeda 3 2 3 2" xfId="1537" xr:uid="{00000000-0005-0000-0000-0000FA050000}"/>
    <cellStyle name="Moeda 3 2 3 2 2" xfId="1538" xr:uid="{00000000-0005-0000-0000-0000FB050000}"/>
    <cellStyle name="Moeda 3 2 3 2 2 2" xfId="1539" xr:uid="{00000000-0005-0000-0000-0000FC050000}"/>
    <cellStyle name="Moeda 3 2 3 2 2 2 2" xfId="1540" xr:uid="{00000000-0005-0000-0000-0000FD050000}"/>
    <cellStyle name="Moeda 3 2 3 2 2 2 3" xfId="1541" xr:uid="{00000000-0005-0000-0000-0000FE050000}"/>
    <cellStyle name="Moeda 3 2 3 2 2 3" xfId="1542" xr:uid="{00000000-0005-0000-0000-0000FF050000}"/>
    <cellStyle name="Moeda 3 2 3 2 2 4" xfId="1543" xr:uid="{00000000-0005-0000-0000-000000060000}"/>
    <cellStyle name="Moeda 3 2 3 2 3" xfId="1544" xr:uid="{00000000-0005-0000-0000-000001060000}"/>
    <cellStyle name="Moeda 3 2 3 2 3 2" xfId="1545" xr:uid="{00000000-0005-0000-0000-000002060000}"/>
    <cellStyle name="Moeda 3 2 3 2 3 2 2" xfId="1546" xr:uid="{00000000-0005-0000-0000-000003060000}"/>
    <cellStyle name="Moeda 3 2 3 2 3 2 3" xfId="1547" xr:uid="{00000000-0005-0000-0000-000004060000}"/>
    <cellStyle name="Moeda 3 2 3 2 3 3" xfId="1548" xr:uid="{00000000-0005-0000-0000-000005060000}"/>
    <cellStyle name="Moeda 3 2 3 2 3 4" xfId="1549" xr:uid="{00000000-0005-0000-0000-000006060000}"/>
    <cellStyle name="Moeda 3 2 3 2 4" xfId="1550" xr:uid="{00000000-0005-0000-0000-000007060000}"/>
    <cellStyle name="Moeda 3 2 3 2 4 2" xfId="1551" xr:uid="{00000000-0005-0000-0000-000008060000}"/>
    <cellStyle name="Moeda 3 2 3 2 4 2 2" xfId="1552" xr:uid="{00000000-0005-0000-0000-000009060000}"/>
    <cellStyle name="Moeda 3 2 3 2 4 2 3" xfId="1553" xr:uid="{00000000-0005-0000-0000-00000A060000}"/>
    <cellStyle name="Moeda 3 2 3 2 4 3" xfId="1554" xr:uid="{00000000-0005-0000-0000-00000B060000}"/>
    <cellStyle name="Moeda 3 2 3 2 4 4" xfId="1555" xr:uid="{00000000-0005-0000-0000-00000C060000}"/>
    <cellStyle name="Moeda 3 2 3 2 5" xfId="1556" xr:uid="{00000000-0005-0000-0000-00000D060000}"/>
    <cellStyle name="Moeda 3 2 3 2 5 2" xfId="1557" xr:uid="{00000000-0005-0000-0000-00000E060000}"/>
    <cellStyle name="Moeda 3 2 3 2 5 3" xfId="1558" xr:uid="{00000000-0005-0000-0000-00000F060000}"/>
    <cellStyle name="Moeda 3 2 3 2 6" xfId="1559" xr:uid="{00000000-0005-0000-0000-000010060000}"/>
    <cellStyle name="Moeda 3 2 3 2 7" xfId="1560" xr:uid="{00000000-0005-0000-0000-000011060000}"/>
    <cellStyle name="Moeda 3 2 3 3" xfId="1561" xr:uid="{00000000-0005-0000-0000-000012060000}"/>
    <cellStyle name="Moeda 3 2 3 4" xfId="1562" xr:uid="{00000000-0005-0000-0000-000013060000}"/>
    <cellStyle name="Moeda 3 2 3 4 2" xfId="1563" xr:uid="{00000000-0005-0000-0000-000014060000}"/>
    <cellStyle name="Moeda 3 2 3 4 2 2" xfId="1564" xr:uid="{00000000-0005-0000-0000-000015060000}"/>
    <cellStyle name="Moeda 3 2 3 4 2 3" xfId="1565" xr:uid="{00000000-0005-0000-0000-000016060000}"/>
    <cellStyle name="Moeda 3 2 3 4 3" xfId="1566" xr:uid="{00000000-0005-0000-0000-000017060000}"/>
    <cellStyle name="Moeda 3 2 3 4 4" xfId="1567" xr:uid="{00000000-0005-0000-0000-000018060000}"/>
    <cellStyle name="Moeda 3 2 3 5" xfId="1568" xr:uid="{00000000-0005-0000-0000-000019060000}"/>
    <cellStyle name="Moeda 3 2 3 5 2" xfId="1569" xr:uid="{00000000-0005-0000-0000-00001A060000}"/>
    <cellStyle name="Moeda 3 2 3 5 2 2" xfId="1570" xr:uid="{00000000-0005-0000-0000-00001B060000}"/>
    <cellStyle name="Moeda 3 2 3 5 2 3" xfId="1571" xr:uid="{00000000-0005-0000-0000-00001C060000}"/>
    <cellStyle name="Moeda 3 2 3 5 3" xfId="1572" xr:uid="{00000000-0005-0000-0000-00001D060000}"/>
    <cellStyle name="Moeda 3 2 3 5 4" xfId="1573" xr:uid="{00000000-0005-0000-0000-00001E060000}"/>
    <cellStyle name="Moeda 3 2 3 6" xfId="1574" xr:uid="{00000000-0005-0000-0000-00001F060000}"/>
    <cellStyle name="Moeda 3 2 3 6 2" xfId="1575" xr:uid="{00000000-0005-0000-0000-000020060000}"/>
    <cellStyle name="Moeda 3 2 3 6 2 2" xfId="1576" xr:uid="{00000000-0005-0000-0000-000021060000}"/>
    <cellStyle name="Moeda 3 2 3 6 2 3" xfId="1577" xr:uid="{00000000-0005-0000-0000-000022060000}"/>
    <cellStyle name="Moeda 3 2 3 6 3" xfId="1578" xr:uid="{00000000-0005-0000-0000-000023060000}"/>
    <cellStyle name="Moeda 3 2 3 6 4" xfId="1579" xr:uid="{00000000-0005-0000-0000-000024060000}"/>
    <cellStyle name="Moeda 3 2 3 7" xfId="1580" xr:uid="{00000000-0005-0000-0000-000025060000}"/>
    <cellStyle name="Moeda 3 2 3 7 2" xfId="1581" xr:uid="{00000000-0005-0000-0000-000026060000}"/>
    <cellStyle name="Moeda 3 2 3 7 3" xfId="1582" xr:uid="{00000000-0005-0000-0000-000027060000}"/>
    <cellStyle name="Moeda 3 2 3 8" xfId="1583" xr:uid="{00000000-0005-0000-0000-000028060000}"/>
    <cellStyle name="Moeda 3 2 3 9" xfId="1584" xr:uid="{00000000-0005-0000-0000-000029060000}"/>
    <cellStyle name="Moeda 3 2 4" xfId="1585" xr:uid="{00000000-0005-0000-0000-00002A060000}"/>
    <cellStyle name="Moeda 3 2 4 2" xfId="1586" xr:uid="{00000000-0005-0000-0000-00002B060000}"/>
    <cellStyle name="Moeda 3 2 4 2 2" xfId="1587" xr:uid="{00000000-0005-0000-0000-00002C060000}"/>
    <cellStyle name="Moeda 3 2 4 2 2 2" xfId="1588" xr:uid="{00000000-0005-0000-0000-00002D060000}"/>
    <cellStyle name="Moeda 3 2 4 2 2 2 2" xfId="1589" xr:uid="{00000000-0005-0000-0000-00002E060000}"/>
    <cellStyle name="Moeda 3 2 4 2 2 2 3" xfId="1590" xr:uid="{00000000-0005-0000-0000-00002F060000}"/>
    <cellStyle name="Moeda 3 2 4 2 2 3" xfId="1591" xr:uid="{00000000-0005-0000-0000-000030060000}"/>
    <cellStyle name="Moeda 3 2 4 2 2 4" xfId="1592" xr:uid="{00000000-0005-0000-0000-000031060000}"/>
    <cellStyle name="Moeda 3 2 4 2 3" xfId="1593" xr:uid="{00000000-0005-0000-0000-000032060000}"/>
    <cellStyle name="Moeda 3 2 4 2 3 2" xfId="1594" xr:uid="{00000000-0005-0000-0000-000033060000}"/>
    <cellStyle name="Moeda 3 2 4 2 3 2 2" xfId="1595" xr:uid="{00000000-0005-0000-0000-000034060000}"/>
    <cellStyle name="Moeda 3 2 4 2 3 2 3" xfId="1596" xr:uid="{00000000-0005-0000-0000-000035060000}"/>
    <cellStyle name="Moeda 3 2 4 2 3 3" xfId="1597" xr:uid="{00000000-0005-0000-0000-000036060000}"/>
    <cellStyle name="Moeda 3 2 4 2 3 4" xfId="1598" xr:uid="{00000000-0005-0000-0000-000037060000}"/>
    <cellStyle name="Moeda 3 2 4 2 4" xfId="1599" xr:uid="{00000000-0005-0000-0000-000038060000}"/>
    <cellStyle name="Moeda 3 2 4 2 4 2" xfId="1600" xr:uid="{00000000-0005-0000-0000-000039060000}"/>
    <cellStyle name="Moeda 3 2 4 2 4 2 2" xfId="1601" xr:uid="{00000000-0005-0000-0000-00003A060000}"/>
    <cellStyle name="Moeda 3 2 4 2 4 2 3" xfId="1602" xr:uid="{00000000-0005-0000-0000-00003B060000}"/>
    <cellStyle name="Moeda 3 2 4 2 4 3" xfId="1603" xr:uid="{00000000-0005-0000-0000-00003C060000}"/>
    <cellStyle name="Moeda 3 2 4 2 4 4" xfId="1604" xr:uid="{00000000-0005-0000-0000-00003D060000}"/>
    <cellStyle name="Moeda 3 2 4 2 5" xfId="1605" xr:uid="{00000000-0005-0000-0000-00003E060000}"/>
    <cellStyle name="Moeda 3 2 4 2 5 2" xfId="1606" xr:uid="{00000000-0005-0000-0000-00003F060000}"/>
    <cellStyle name="Moeda 3 2 4 2 5 3" xfId="1607" xr:uid="{00000000-0005-0000-0000-000040060000}"/>
    <cellStyle name="Moeda 3 2 4 2 6" xfId="1608" xr:uid="{00000000-0005-0000-0000-000041060000}"/>
    <cellStyle name="Moeda 3 2 4 2 7" xfId="1609" xr:uid="{00000000-0005-0000-0000-000042060000}"/>
    <cellStyle name="Moeda 3 2 4 3" xfId="1610" xr:uid="{00000000-0005-0000-0000-000043060000}"/>
    <cellStyle name="Moeda 3 2 4 3 2" xfId="1611" xr:uid="{00000000-0005-0000-0000-000044060000}"/>
    <cellStyle name="Moeda 3 2 4 3 2 2" xfId="1612" xr:uid="{00000000-0005-0000-0000-000045060000}"/>
    <cellStyle name="Moeda 3 2 4 3 2 3" xfId="1613" xr:uid="{00000000-0005-0000-0000-000046060000}"/>
    <cellStyle name="Moeda 3 2 4 3 3" xfId="1614" xr:uid="{00000000-0005-0000-0000-000047060000}"/>
    <cellStyle name="Moeda 3 2 4 3 4" xfId="1615" xr:uid="{00000000-0005-0000-0000-000048060000}"/>
    <cellStyle name="Moeda 3 2 4 4" xfId="1616" xr:uid="{00000000-0005-0000-0000-000049060000}"/>
    <cellStyle name="Moeda 3 2 4 4 2" xfId="1617" xr:uid="{00000000-0005-0000-0000-00004A060000}"/>
    <cellStyle name="Moeda 3 2 4 4 2 2" xfId="1618" xr:uid="{00000000-0005-0000-0000-00004B060000}"/>
    <cellStyle name="Moeda 3 2 4 4 2 3" xfId="1619" xr:uid="{00000000-0005-0000-0000-00004C060000}"/>
    <cellStyle name="Moeda 3 2 4 4 3" xfId="1620" xr:uid="{00000000-0005-0000-0000-00004D060000}"/>
    <cellStyle name="Moeda 3 2 4 4 4" xfId="1621" xr:uid="{00000000-0005-0000-0000-00004E060000}"/>
    <cellStyle name="Moeda 3 2 4 5" xfId="1622" xr:uid="{00000000-0005-0000-0000-00004F060000}"/>
    <cellStyle name="Moeda 3 2 4 5 2" xfId="1623" xr:uid="{00000000-0005-0000-0000-000050060000}"/>
    <cellStyle name="Moeda 3 2 4 5 2 2" xfId="1624" xr:uid="{00000000-0005-0000-0000-000051060000}"/>
    <cellStyle name="Moeda 3 2 4 5 2 3" xfId="1625" xr:uid="{00000000-0005-0000-0000-000052060000}"/>
    <cellStyle name="Moeda 3 2 4 5 3" xfId="1626" xr:uid="{00000000-0005-0000-0000-000053060000}"/>
    <cellStyle name="Moeda 3 2 4 5 4" xfId="1627" xr:uid="{00000000-0005-0000-0000-000054060000}"/>
    <cellStyle name="Moeda 3 2 4 6" xfId="1628" xr:uid="{00000000-0005-0000-0000-000055060000}"/>
    <cellStyle name="Moeda 3 2 4 6 2" xfId="1629" xr:uid="{00000000-0005-0000-0000-000056060000}"/>
    <cellStyle name="Moeda 3 2 4 6 3" xfId="1630" xr:uid="{00000000-0005-0000-0000-000057060000}"/>
    <cellStyle name="Moeda 3 2 4 7" xfId="1631" xr:uid="{00000000-0005-0000-0000-000058060000}"/>
    <cellStyle name="Moeda 3 2 4 8" xfId="1632" xr:uid="{00000000-0005-0000-0000-000059060000}"/>
    <cellStyle name="Moeda 3 2 5" xfId="1633" xr:uid="{00000000-0005-0000-0000-00005A060000}"/>
    <cellStyle name="Moeda 3 2 5 2" xfId="1634" xr:uid="{00000000-0005-0000-0000-00005B060000}"/>
    <cellStyle name="Moeda 3 2 5 2 2" xfId="1635" xr:uid="{00000000-0005-0000-0000-00005C060000}"/>
    <cellStyle name="Moeda 3 2 5 2 2 2" xfId="1636" xr:uid="{00000000-0005-0000-0000-00005D060000}"/>
    <cellStyle name="Moeda 3 2 5 2 2 2 2" xfId="1637" xr:uid="{00000000-0005-0000-0000-00005E060000}"/>
    <cellStyle name="Moeda 3 2 5 2 2 2 3" xfId="1638" xr:uid="{00000000-0005-0000-0000-00005F060000}"/>
    <cellStyle name="Moeda 3 2 5 2 2 3" xfId="1639" xr:uid="{00000000-0005-0000-0000-000060060000}"/>
    <cellStyle name="Moeda 3 2 5 2 2 4" xfId="1640" xr:uid="{00000000-0005-0000-0000-000061060000}"/>
    <cellStyle name="Moeda 3 2 5 2 3" xfId="1641" xr:uid="{00000000-0005-0000-0000-000062060000}"/>
    <cellStyle name="Moeda 3 2 5 2 3 2" xfId="1642" xr:uid="{00000000-0005-0000-0000-000063060000}"/>
    <cellStyle name="Moeda 3 2 5 2 3 2 2" xfId="1643" xr:uid="{00000000-0005-0000-0000-000064060000}"/>
    <cellStyle name="Moeda 3 2 5 2 3 2 3" xfId="1644" xr:uid="{00000000-0005-0000-0000-000065060000}"/>
    <cellStyle name="Moeda 3 2 5 2 3 3" xfId="1645" xr:uid="{00000000-0005-0000-0000-000066060000}"/>
    <cellStyle name="Moeda 3 2 5 2 3 4" xfId="1646" xr:uid="{00000000-0005-0000-0000-000067060000}"/>
    <cellStyle name="Moeda 3 2 5 2 4" xfId="1647" xr:uid="{00000000-0005-0000-0000-000068060000}"/>
    <cellStyle name="Moeda 3 2 5 2 4 2" xfId="1648" xr:uid="{00000000-0005-0000-0000-000069060000}"/>
    <cellStyle name="Moeda 3 2 5 2 4 2 2" xfId="1649" xr:uid="{00000000-0005-0000-0000-00006A060000}"/>
    <cellStyle name="Moeda 3 2 5 2 4 2 3" xfId="1650" xr:uid="{00000000-0005-0000-0000-00006B060000}"/>
    <cellStyle name="Moeda 3 2 5 2 4 3" xfId="1651" xr:uid="{00000000-0005-0000-0000-00006C060000}"/>
    <cellStyle name="Moeda 3 2 5 2 4 4" xfId="1652" xr:uid="{00000000-0005-0000-0000-00006D060000}"/>
    <cellStyle name="Moeda 3 2 5 2 5" xfId="1653" xr:uid="{00000000-0005-0000-0000-00006E060000}"/>
    <cellStyle name="Moeda 3 2 5 2 5 2" xfId="1654" xr:uid="{00000000-0005-0000-0000-00006F060000}"/>
    <cellStyle name="Moeda 3 2 5 2 5 3" xfId="1655" xr:uid="{00000000-0005-0000-0000-000070060000}"/>
    <cellStyle name="Moeda 3 2 5 2 6" xfId="1656" xr:uid="{00000000-0005-0000-0000-000071060000}"/>
    <cellStyle name="Moeda 3 2 5 2 7" xfId="1657" xr:uid="{00000000-0005-0000-0000-000072060000}"/>
    <cellStyle name="Moeda 3 2 5 3" xfId="1658" xr:uid="{00000000-0005-0000-0000-000073060000}"/>
    <cellStyle name="Moeda 3 2 5 3 2" xfId="1659" xr:uid="{00000000-0005-0000-0000-000074060000}"/>
    <cellStyle name="Moeda 3 2 5 3 2 2" xfId="1660" xr:uid="{00000000-0005-0000-0000-000075060000}"/>
    <cellStyle name="Moeda 3 2 5 3 2 3" xfId="1661" xr:uid="{00000000-0005-0000-0000-000076060000}"/>
    <cellStyle name="Moeda 3 2 5 3 3" xfId="1662" xr:uid="{00000000-0005-0000-0000-000077060000}"/>
    <cellStyle name="Moeda 3 2 5 3 4" xfId="1663" xr:uid="{00000000-0005-0000-0000-000078060000}"/>
    <cellStyle name="Moeda 3 2 5 4" xfId="1664" xr:uid="{00000000-0005-0000-0000-000079060000}"/>
    <cellStyle name="Moeda 3 2 5 4 2" xfId="1665" xr:uid="{00000000-0005-0000-0000-00007A060000}"/>
    <cellStyle name="Moeda 3 2 5 4 2 2" xfId="1666" xr:uid="{00000000-0005-0000-0000-00007B060000}"/>
    <cellStyle name="Moeda 3 2 5 4 2 3" xfId="1667" xr:uid="{00000000-0005-0000-0000-00007C060000}"/>
    <cellStyle name="Moeda 3 2 5 4 3" xfId="1668" xr:uid="{00000000-0005-0000-0000-00007D060000}"/>
    <cellStyle name="Moeda 3 2 5 4 4" xfId="1669" xr:uid="{00000000-0005-0000-0000-00007E060000}"/>
    <cellStyle name="Moeda 3 2 5 5" xfId="1670" xr:uid="{00000000-0005-0000-0000-00007F060000}"/>
    <cellStyle name="Moeda 3 2 5 5 2" xfId="1671" xr:uid="{00000000-0005-0000-0000-000080060000}"/>
    <cellStyle name="Moeda 3 2 5 5 2 2" xfId="1672" xr:uid="{00000000-0005-0000-0000-000081060000}"/>
    <cellStyle name="Moeda 3 2 5 5 2 3" xfId="1673" xr:uid="{00000000-0005-0000-0000-000082060000}"/>
    <cellStyle name="Moeda 3 2 5 5 3" xfId="1674" xr:uid="{00000000-0005-0000-0000-000083060000}"/>
    <cellStyle name="Moeda 3 2 5 5 4" xfId="1675" xr:uid="{00000000-0005-0000-0000-000084060000}"/>
    <cellStyle name="Moeda 3 2 5 6" xfId="1676" xr:uid="{00000000-0005-0000-0000-000085060000}"/>
    <cellStyle name="Moeda 3 2 5 6 2" xfId="1677" xr:uid="{00000000-0005-0000-0000-000086060000}"/>
    <cellStyle name="Moeda 3 2 5 6 3" xfId="1678" xr:uid="{00000000-0005-0000-0000-000087060000}"/>
    <cellStyle name="Moeda 3 2 5 7" xfId="1679" xr:uid="{00000000-0005-0000-0000-000088060000}"/>
    <cellStyle name="Moeda 3 2 5 8" xfId="1680" xr:uid="{00000000-0005-0000-0000-000089060000}"/>
    <cellStyle name="Moeda 3 2 6" xfId="1681" xr:uid="{00000000-0005-0000-0000-00008A060000}"/>
    <cellStyle name="Moeda 3 2 6 2" xfId="1682" xr:uid="{00000000-0005-0000-0000-00008B060000}"/>
    <cellStyle name="Moeda 3 2 6 2 2" xfId="1683" xr:uid="{00000000-0005-0000-0000-00008C060000}"/>
    <cellStyle name="Moeda 3 2 6 2 2 2" xfId="1684" xr:uid="{00000000-0005-0000-0000-00008D060000}"/>
    <cellStyle name="Moeda 3 2 6 2 2 3" xfId="1685" xr:uid="{00000000-0005-0000-0000-00008E060000}"/>
    <cellStyle name="Moeda 3 2 6 2 3" xfId="1686" xr:uid="{00000000-0005-0000-0000-00008F060000}"/>
    <cellStyle name="Moeda 3 2 6 2 4" xfId="1687" xr:uid="{00000000-0005-0000-0000-000090060000}"/>
    <cellStyle name="Moeda 3 2 6 3" xfId="1688" xr:uid="{00000000-0005-0000-0000-000091060000}"/>
    <cellStyle name="Moeda 3 2 6 3 2" xfId="1689" xr:uid="{00000000-0005-0000-0000-000092060000}"/>
    <cellStyle name="Moeda 3 2 6 3 2 2" xfId="1690" xr:uid="{00000000-0005-0000-0000-000093060000}"/>
    <cellStyle name="Moeda 3 2 6 3 2 3" xfId="1691" xr:uid="{00000000-0005-0000-0000-000094060000}"/>
    <cellStyle name="Moeda 3 2 6 3 3" xfId="1692" xr:uid="{00000000-0005-0000-0000-000095060000}"/>
    <cellStyle name="Moeda 3 2 6 3 4" xfId="1693" xr:uid="{00000000-0005-0000-0000-000096060000}"/>
    <cellStyle name="Moeda 3 2 6 4" xfId="1694" xr:uid="{00000000-0005-0000-0000-000097060000}"/>
    <cellStyle name="Moeda 3 2 6 4 2" xfId="1695" xr:uid="{00000000-0005-0000-0000-000098060000}"/>
    <cellStyle name="Moeda 3 2 6 4 2 2" xfId="1696" xr:uid="{00000000-0005-0000-0000-000099060000}"/>
    <cellStyle name="Moeda 3 2 6 4 2 3" xfId="1697" xr:uid="{00000000-0005-0000-0000-00009A060000}"/>
    <cellStyle name="Moeda 3 2 6 4 3" xfId="1698" xr:uid="{00000000-0005-0000-0000-00009B060000}"/>
    <cellStyle name="Moeda 3 2 6 4 4" xfId="1699" xr:uid="{00000000-0005-0000-0000-00009C060000}"/>
    <cellStyle name="Moeda 3 2 6 5" xfId="1700" xr:uid="{00000000-0005-0000-0000-00009D060000}"/>
    <cellStyle name="Moeda 3 2 6 5 2" xfId="1701" xr:uid="{00000000-0005-0000-0000-00009E060000}"/>
    <cellStyle name="Moeda 3 2 6 5 3" xfId="1702" xr:uid="{00000000-0005-0000-0000-00009F060000}"/>
    <cellStyle name="Moeda 3 2 6 6" xfId="1703" xr:uid="{00000000-0005-0000-0000-0000A0060000}"/>
    <cellStyle name="Moeda 3 2 6 7" xfId="1704" xr:uid="{00000000-0005-0000-0000-0000A1060000}"/>
    <cellStyle name="Moeda 3 2 7" xfId="1705" xr:uid="{00000000-0005-0000-0000-0000A2060000}"/>
    <cellStyle name="Moeda 3 2 7 2" xfId="1706" xr:uid="{00000000-0005-0000-0000-0000A3060000}"/>
    <cellStyle name="Moeda 3 2 7 2 2" xfId="1707" xr:uid="{00000000-0005-0000-0000-0000A4060000}"/>
    <cellStyle name="Moeda 3 2 7 2 3" xfId="1708" xr:uid="{00000000-0005-0000-0000-0000A5060000}"/>
    <cellStyle name="Moeda 3 2 7 3" xfId="1709" xr:uid="{00000000-0005-0000-0000-0000A6060000}"/>
    <cellStyle name="Moeda 3 2 7 4" xfId="1710" xr:uid="{00000000-0005-0000-0000-0000A7060000}"/>
    <cellStyle name="Moeda 3 2 8" xfId="1711" xr:uid="{00000000-0005-0000-0000-0000A8060000}"/>
    <cellStyle name="Moeda 3 2 8 2" xfId="1712" xr:uid="{00000000-0005-0000-0000-0000A9060000}"/>
    <cellStyle name="Moeda 3 2 8 2 2" xfId="1713" xr:uid="{00000000-0005-0000-0000-0000AA060000}"/>
    <cellStyle name="Moeda 3 2 8 2 3" xfId="1714" xr:uid="{00000000-0005-0000-0000-0000AB060000}"/>
    <cellStyle name="Moeda 3 2 8 3" xfId="1715" xr:uid="{00000000-0005-0000-0000-0000AC060000}"/>
    <cellStyle name="Moeda 3 2 8 4" xfId="1716" xr:uid="{00000000-0005-0000-0000-0000AD060000}"/>
    <cellStyle name="Moeda 3 2 9" xfId="1717" xr:uid="{00000000-0005-0000-0000-0000AE060000}"/>
    <cellStyle name="Moeda 3 2 9 2" xfId="1718" xr:uid="{00000000-0005-0000-0000-0000AF060000}"/>
    <cellStyle name="Moeda 3 2 9 2 2" xfId="1719" xr:uid="{00000000-0005-0000-0000-0000B0060000}"/>
    <cellStyle name="Moeda 3 2 9 2 3" xfId="1720" xr:uid="{00000000-0005-0000-0000-0000B1060000}"/>
    <cellStyle name="Moeda 3 2 9 3" xfId="1721" xr:uid="{00000000-0005-0000-0000-0000B2060000}"/>
    <cellStyle name="Moeda 3 2 9 4" xfId="1722" xr:uid="{00000000-0005-0000-0000-0000B3060000}"/>
    <cellStyle name="Moeda 3 20" xfId="1723" xr:uid="{00000000-0005-0000-0000-0000B4060000}"/>
    <cellStyle name="Moeda 3 21" xfId="1724" xr:uid="{00000000-0005-0000-0000-0000B5060000}"/>
    <cellStyle name="Moeda 3 3" xfId="1725" xr:uid="{00000000-0005-0000-0000-0000B6060000}"/>
    <cellStyle name="Moeda 3 3 2" xfId="1726" xr:uid="{00000000-0005-0000-0000-0000B7060000}"/>
    <cellStyle name="Moeda 3 3 3" xfId="1727" xr:uid="{00000000-0005-0000-0000-0000B8060000}"/>
    <cellStyle name="Moeda 3 3 4" xfId="1728" xr:uid="{00000000-0005-0000-0000-0000B9060000}"/>
    <cellStyle name="Moeda 3 4" xfId="1729" xr:uid="{00000000-0005-0000-0000-0000BA060000}"/>
    <cellStyle name="Moeda 3 4 10" xfId="1730" xr:uid="{00000000-0005-0000-0000-0000BB060000}"/>
    <cellStyle name="Moeda 3 4 11" xfId="1731" xr:uid="{00000000-0005-0000-0000-0000BC060000}"/>
    <cellStyle name="Moeda 3 4 2" xfId="1732" xr:uid="{00000000-0005-0000-0000-0000BD060000}"/>
    <cellStyle name="Moeda 3 4 2 2" xfId="1733" xr:uid="{00000000-0005-0000-0000-0000BE060000}"/>
    <cellStyle name="Moeda 3 4 2 2 2" xfId="1734" xr:uid="{00000000-0005-0000-0000-0000BF060000}"/>
    <cellStyle name="Moeda 3 4 2 2 2 2" xfId="1735" xr:uid="{00000000-0005-0000-0000-0000C0060000}"/>
    <cellStyle name="Moeda 3 4 2 2 2 2 2" xfId="1736" xr:uid="{00000000-0005-0000-0000-0000C1060000}"/>
    <cellStyle name="Moeda 3 4 2 2 2 2 3" xfId="1737" xr:uid="{00000000-0005-0000-0000-0000C2060000}"/>
    <cellStyle name="Moeda 3 4 2 2 2 3" xfId="1738" xr:uid="{00000000-0005-0000-0000-0000C3060000}"/>
    <cellStyle name="Moeda 3 4 2 2 2 4" xfId="1739" xr:uid="{00000000-0005-0000-0000-0000C4060000}"/>
    <cellStyle name="Moeda 3 4 2 2 3" xfId="1740" xr:uid="{00000000-0005-0000-0000-0000C5060000}"/>
    <cellStyle name="Moeda 3 4 2 2 3 2" xfId="1741" xr:uid="{00000000-0005-0000-0000-0000C6060000}"/>
    <cellStyle name="Moeda 3 4 2 2 3 2 2" xfId="1742" xr:uid="{00000000-0005-0000-0000-0000C7060000}"/>
    <cellStyle name="Moeda 3 4 2 2 3 2 3" xfId="1743" xr:uid="{00000000-0005-0000-0000-0000C8060000}"/>
    <cellStyle name="Moeda 3 4 2 2 3 3" xfId="1744" xr:uid="{00000000-0005-0000-0000-0000C9060000}"/>
    <cellStyle name="Moeda 3 4 2 2 3 4" xfId="1745" xr:uid="{00000000-0005-0000-0000-0000CA060000}"/>
    <cellStyle name="Moeda 3 4 2 2 4" xfId="1746" xr:uid="{00000000-0005-0000-0000-0000CB060000}"/>
    <cellStyle name="Moeda 3 4 2 2 4 2" xfId="1747" xr:uid="{00000000-0005-0000-0000-0000CC060000}"/>
    <cellStyle name="Moeda 3 4 2 2 4 2 2" xfId="1748" xr:uid="{00000000-0005-0000-0000-0000CD060000}"/>
    <cellStyle name="Moeda 3 4 2 2 4 2 3" xfId="1749" xr:uid="{00000000-0005-0000-0000-0000CE060000}"/>
    <cellStyle name="Moeda 3 4 2 2 4 3" xfId="1750" xr:uid="{00000000-0005-0000-0000-0000CF060000}"/>
    <cellStyle name="Moeda 3 4 2 2 4 4" xfId="1751" xr:uid="{00000000-0005-0000-0000-0000D0060000}"/>
    <cellStyle name="Moeda 3 4 2 2 5" xfId="1752" xr:uid="{00000000-0005-0000-0000-0000D1060000}"/>
    <cellStyle name="Moeda 3 4 2 2 5 2" xfId="1753" xr:uid="{00000000-0005-0000-0000-0000D2060000}"/>
    <cellStyle name="Moeda 3 4 2 2 5 3" xfId="1754" xr:uid="{00000000-0005-0000-0000-0000D3060000}"/>
    <cellStyle name="Moeda 3 4 2 2 6" xfId="1755" xr:uid="{00000000-0005-0000-0000-0000D4060000}"/>
    <cellStyle name="Moeda 3 4 2 2 7" xfId="1756" xr:uid="{00000000-0005-0000-0000-0000D5060000}"/>
    <cellStyle name="Moeda 3 4 2 3" xfId="1757" xr:uid="{00000000-0005-0000-0000-0000D6060000}"/>
    <cellStyle name="Moeda 3 4 2 3 2" xfId="1758" xr:uid="{00000000-0005-0000-0000-0000D7060000}"/>
    <cellStyle name="Moeda 3 4 2 3 2 2" xfId="1759" xr:uid="{00000000-0005-0000-0000-0000D8060000}"/>
    <cellStyle name="Moeda 3 4 2 3 2 3" xfId="1760" xr:uid="{00000000-0005-0000-0000-0000D9060000}"/>
    <cellStyle name="Moeda 3 4 2 3 3" xfId="1761" xr:uid="{00000000-0005-0000-0000-0000DA060000}"/>
    <cellStyle name="Moeda 3 4 2 3 4" xfId="1762" xr:uid="{00000000-0005-0000-0000-0000DB060000}"/>
    <cellStyle name="Moeda 3 4 2 4" xfId="1763" xr:uid="{00000000-0005-0000-0000-0000DC060000}"/>
    <cellStyle name="Moeda 3 4 2 4 2" xfId="1764" xr:uid="{00000000-0005-0000-0000-0000DD060000}"/>
    <cellStyle name="Moeda 3 4 2 4 2 2" xfId="1765" xr:uid="{00000000-0005-0000-0000-0000DE060000}"/>
    <cellStyle name="Moeda 3 4 2 4 2 3" xfId="1766" xr:uid="{00000000-0005-0000-0000-0000DF060000}"/>
    <cellStyle name="Moeda 3 4 2 4 3" xfId="1767" xr:uid="{00000000-0005-0000-0000-0000E0060000}"/>
    <cellStyle name="Moeda 3 4 2 4 4" xfId="1768" xr:uid="{00000000-0005-0000-0000-0000E1060000}"/>
    <cellStyle name="Moeda 3 4 2 5" xfId="1769" xr:uid="{00000000-0005-0000-0000-0000E2060000}"/>
    <cellStyle name="Moeda 3 4 2 5 2" xfId="1770" xr:uid="{00000000-0005-0000-0000-0000E3060000}"/>
    <cellStyle name="Moeda 3 4 2 5 2 2" xfId="1771" xr:uid="{00000000-0005-0000-0000-0000E4060000}"/>
    <cellStyle name="Moeda 3 4 2 5 2 3" xfId="1772" xr:uid="{00000000-0005-0000-0000-0000E5060000}"/>
    <cellStyle name="Moeda 3 4 2 5 3" xfId="1773" xr:uid="{00000000-0005-0000-0000-0000E6060000}"/>
    <cellStyle name="Moeda 3 4 2 5 4" xfId="1774" xr:uid="{00000000-0005-0000-0000-0000E7060000}"/>
    <cellStyle name="Moeda 3 4 2 6" xfId="1775" xr:uid="{00000000-0005-0000-0000-0000E8060000}"/>
    <cellStyle name="Moeda 3 4 2 6 2" xfId="1776" xr:uid="{00000000-0005-0000-0000-0000E9060000}"/>
    <cellStyle name="Moeda 3 4 2 6 3" xfId="1777" xr:uid="{00000000-0005-0000-0000-0000EA060000}"/>
    <cellStyle name="Moeda 3 4 2 7" xfId="1778" xr:uid="{00000000-0005-0000-0000-0000EB060000}"/>
    <cellStyle name="Moeda 3 4 2 8" xfId="1779" xr:uid="{00000000-0005-0000-0000-0000EC060000}"/>
    <cellStyle name="Moeda 3 4 3" xfId="1780" xr:uid="{00000000-0005-0000-0000-0000ED060000}"/>
    <cellStyle name="Moeda 3 4 3 2" xfId="1781" xr:uid="{00000000-0005-0000-0000-0000EE060000}"/>
    <cellStyle name="Moeda 3 4 3 2 2" xfId="1782" xr:uid="{00000000-0005-0000-0000-0000EF060000}"/>
    <cellStyle name="Moeda 3 4 3 2 2 2" xfId="1783" xr:uid="{00000000-0005-0000-0000-0000F0060000}"/>
    <cellStyle name="Moeda 3 4 3 2 2 3" xfId="1784" xr:uid="{00000000-0005-0000-0000-0000F1060000}"/>
    <cellStyle name="Moeda 3 4 3 2 3" xfId="1785" xr:uid="{00000000-0005-0000-0000-0000F2060000}"/>
    <cellStyle name="Moeda 3 4 3 2 4" xfId="1786" xr:uid="{00000000-0005-0000-0000-0000F3060000}"/>
    <cellStyle name="Moeda 3 4 3 3" xfId="1787" xr:uid="{00000000-0005-0000-0000-0000F4060000}"/>
    <cellStyle name="Moeda 3 4 3 3 2" xfId="1788" xr:uid="{00000000-0005-0000-0000-0000F5060000}"/>
    <cellStyle name="Moeda 3 4 3 3 2 2" xfId="1789" xr:uid="{00000000-0005-0000-0000-0000F6060000}"/>
    <cellStyle name="Moeda 3 4 3 3 2 3" xfId="1790" xr:uid="{00000000-0005-0000-0000-0000F7060000}"/>
    <cellStyle name="Moeda 3 4 3 3 3" xfId="1791" xr:uid="{00000000-0005-0000-0000-0000F8060000}"/>
    <cellStyle name="Moeda 3 4 3 3 4" xfId="1792" xr:uid="{00000000-0005-0000-0000-0000F9060000}"/>
    <cellStyle name="Moeda 3 4 3 4" xfId="1793" xr:uid="{00000000-0005-0000-0000-0000FA060000}"/>
    <cellStyle name="Moeda 3 4 3 4 2" xfId="1794" xr:uid="{00000000-0005-0000-0000-0000FB060000}"/>
    <cellStyle name="Moeda 3 4 3 4 2 2" xfId="1795" xr:uid="{00000000-0005-0000-0000-0000FC060000}"/>
    <cellStyle name="Moeda 3 4 3 4 2 3" xfId="1796" xr:uid="{00000000-0005-0000-0000-0000FD060000}"/>
    <cellStyle name="Moeda 3 4 3 4 3" xfId="1797" xr:uid="{00000000-0005-0000-0000-0000FE060000}"/>
    <cellStyle name="Moeda 3 4 3 4 4" xfId="1798" xr:uid="{00000000-0005-0000-0000-0000FF060000}"/>
    <cellStyle name="Moeda 3 4 3 5" xfId="1799" xr:uid="{00000000-0005-0000-0000-000000070000}"/>
    <cellStyle name="Moeda 3 4 3 5 2" xfId="1800" xr:uid="{00000000-0005-0000-0000-000001070000}"/>
    <cellStyle name="Moeda 3 4 3 5 3" xfId="1801" xr:uid="{00000000-0005-0000-0000-000002070000}"/>
    <cellStyle name="Moeda 3 4 3 6" xfId="1802" xr:uid="{00000000-0005-0000-0000-000003070000}"/>
    <cellStyle name="Moeda 3 4 3 7" xfId="1803" xr:uid="{00000000-0005-0000-0000-000004070000}"/>
    <cellStyle name="Moeda 3 4 4" xfId="1804" xr:uid="{00000000-0005-0000-0000-000005070000}"/>
    <cellStyle name="Moeda 3 4 5" xfId="1805" xr:uid="{00000000-0005-0000-0000-000006070000}"/>
    <cellStyle name="Moeda 3 4 5 2" xfId="1806" xr:uid="{00000000-0005-0000-0000-000007070000}"/>
    <cellStyle name="Moeda 3 4 5 2 2" xfId="1807" xr:uid="{00000000-0005-0000-0000-000008070000}"/>
    <cellStyle name="Moeda 3 4 5 2 3" xfId="1808" xr:uid="{00000000-0005-0000-0000-000009070000}"/>
    <cellStyle name="Moeda 3 4 5 3" xfId="1809" xr:uid="{00000000-0005-0000-0000-00000A070000}"/>
    <cellStyle name="Moeda 3 4 5 4" xfId="1810" xr:uid="{00000000-0005-0000-0000-00000B070000}"/>
    <cellStyle name="Moeda 3 4 6" xfId="1811" xr:uid="{00000000-0005-0000-0000-00000C070000}"/>
    <cellStyle name="Moeda 3 4 6 2" xfId="1812" xr:uid="{00000000-0005-0000-0000-00000D070000}"/>
    <cellStyle name="Moeda 3 4 6 2 2" xfId="1813" xr:uid="{00000000-0005-0000-0000-00000E070000}"/>
    <cellStyle name="Moeda 3 4 6 2 3" xfId="1814" xr:uid="{00000000-0005-0000-0000-00000F070000}"/>
    <cellStyle name="Moeda 3 4 6 3" xfId="1815" xr:uid="{00000000-0005-0000-0000-000010070000}"/>
    <cellStyle name="Moeda 3 4 6 4" xfId="1816" xr:uid="{00000000-0005-0000-0000-000011070000}"/>
    <cellStyle name="Moeda 3 4 7" xfId="1817" xr:uid="{00000000-0005-0000-0000-000012070000}"/>
    <cellStyle name="Moeda 3 4 7 2" xfId="1818" xr:uid="{00000000-0005-0000-0000-000013070000}"/>
    <cellStyle name="Moeda 3 4 7 2 2" xfId="1819" xr:uid="{00000000-0005-0000-0000-000014070000}"/>
    <cellStyle name="Moeda 3 4 7 2 3" xfId="1820" xr:uid="{00000000-0005-0000-0000-000015070000}"/>
    <cellStyle name="Moeda 3 4 7 3" xfId="1821" xr:uid="{00000000-0005-0000-0000-000016070000}"/>
    <cellStyle name="Moeda 3 4 7 4" xfId="1822" xr:uid="{00000000-0005-0000-0000-000017070000}"/>
    <cellStyle name="Moeda 3 4 8" xfId="1823" xr:uid="{00000000-0005-0000-0000-000018070000}"/>
    <cellStyle name="Moeda 3 4 8 2" xfId="1824" xr:uid="{00000000-0005-0000-0000-000019070000}"/>
    <cellStyle name="Moeda 3 4 8 3" xfId="1825" xr:uid="{00000000-0005-0000-0000-00001A070000}"/>
    <cellStyle name="Moeda 3 4 9" xfId="1826" xr:uid="{00000000-0005-0000-0000-00001B070000}"/>
    <cellStyle name="Moeda 3 5" xfId="1827" xr:uid="{00000000-0005-0000-0000-00001C070000}"/>
    <cellStyle name="Moeda 3 5 2" xfId="1828" xr:uid="{00000000-0005-0000-0000-00001D070000}"/>
    <cellStyle name="Moeda 3 5 2 2" xfId="1829" xr:uid="{00000000-0005-0000-0000-00001E070000}"/>
    <cellStyle name="Moeda 3 5 2 2 2" xfId="1830" xr:uid="{00000000-0005-0000-0000-00001F070000}"/>
    <cellStyle name="Moeda 3 5 2 2 2 2" xfId="1831" xr:uid="{00000000-0005-0000-0000-000020070000}"/>
    <cellStyle name="Moeda 3 5 2 2 2 3" xfId="1832" xr:uid="{00000000-0005-0000-0000-000021070000}"/>
    <cellStyle name="Moeda 3 5 2 2 3" xfId="1833" xr:uid="{00000000-0005-0000-0000-000022070000}"/>
    <cellStyle name="Moeda 3 5 2 2 4" xfId="1834" xr:uid="{00000000-0005-0000-0000-000023070000}"/>
    <cellStyle name="Moeda 3 5 2 3" xfId="1835" xr:uid="{00000000-0005-0000-0000-000024070000}"/>
    <cellStyle name="Moeda 3 5 2 3 2" xfId="1836" xr:uid="{00000000-0005-0000-0000-000025070000}"/>
    <cellStyle name="Moeda 3 5 2 3 2 2" xfId="1837" xr:uid="{00000000-0005-0000-0000-000026070000}"/>
    <cellStyle name="Moeda 3 5 2 3 2 3" xfId="1838" xr:uid="{00000000-0005-0000-0000-000027070000}"/>
    <cellStyle name="Moeda 3 5 2 3 3" xfId="1839" xr:uid="{00000000-0005-0000-0000-000028070000}"/>
    <cellStyle name="Moeda 3 5 2 3 4" xfId="1840" xr:uid="{00000000-0005-0000-0000-000029070000}"/>
    <cellStyle name="Moeda 3 5 2 4" xfId="1841" xr:uid="{00000000-0005-0000-0000-00002A070000}"/>
    <cellStyle name="Moeda 3 5 2 4 2" xfId="1842" xr:uid="{00000000-0005-0000-0000-00002B070000}"/>
    <cellStyle name="Moeda 3 5 2 4 2 2" xfId="1843" xr:uid="{00000000-0005-0000-0000-00002C070000}"/>
    <cellStyle name="Moeda 3 5 2 4 2 3" xfId="1844" xr:uid="{00000000-0005-0000-0000-00002D070000}"/>
    <cellStyle name="Moeda 3 5 2 4 3" xfId="1845" xr:uid="{00000000-0005-0000-0000-00002E070000}"/>
    <cellStyle name="Moeda 3 5 2 4 4" xfId="1846" xr:uid="{00000000-0005-0000-0000-00002F070000}"/>
    <cellStyle name="Moeda 3 5 2 5" xfId="1847" xr:uid="{00000000-0005-0000-0000-000030070000}"/>
    <cellStyle name="Moeda 3 5 2 5 2" xfId="1848" xr:uid="{00000000-0005-0000-0000-000031070000}"/>
    <cellStyle name="Moeda 3 5 2 5 3" xfId="1849" xr:uid="{00000000-0005-0000-0000-000032070000}"/>
    <cellStyle name="Moeda 3 5 2 6" xfId="1850" xr:uid="{00000000-0005-0000-0000-000033070000}"/>
    <cellStyle name="Moeda 3 5 2 7" xfId="1851" xr:uid="{00000000-0005-0000-0000-000034070000}"/>
    <cellStyle name="Moeda 3 5 3" xfId="1852" xr:uid="{00000000-0005-0000-0000-000035070000}"/>
    <cellStyle name="Moeda 3 5 3 2" xfId="1853" xr:uid="{00000000-0005-0000-0000-000036070000}"/>
    <cellStyle name="Moeda 3 5 3 2 2" xfId="1854" xr:uid="{00000000-0005-0000-0000-000037070000}"/>
    <cellStyle name="Moeda 3 5 3 2 3" xfId="1855" xr:uid="{00000000-0005-0000-0000-000038070000}"/>
    <cellStyle name="Moeda 3 5 3 3" xfId="1856" xr:uid="{00000000-0005-0000-0000-000039070000}"/>
    <cellStyle name="Moeda 3 5 3 4" xfId="1857" xr:uid="{00000000-0005-0000-0000-00003A070000}"/>
    <cellStyle name="Moeda 3 5 4" xfId="1858" xr:uid="{00000000-0005-0000-0000-00003B070000}"/>
    <cellStyle name="Moeda 3 5 4 2" xfId="1859" xr:uid="{00000000-0005-0000-0000-00003C070000}"/>
    <cellStyle name="Moeda 3 5 4 2 2" xfId="1860" xr:uid="{00000000-0005-0000-0000-00003D070000}"/>
    <cellStyle name="Moeda 3 5 4 2 3" xfId="1861" xr:uid="{00000000-0005-0000-0000-00003E070000}"/>
    <cellStyle name="Moeda 3 5 4 3" xfId="1862" xr:uid="{00000000-0005-0000-0000-00003F070000}"/>
    <cellStyle name="Moeda 3 5 4 4" xfId="1863" xr:uid="{00000000-0005-0000-0000-000040070000}"/>
    <cellStyle name="Moeda 3 5 5" xfId="1864" xr:uid="{00000000-0005-0000-0000-000041070000}"/>
    <cellStyle name="Moeda 3 5 5 2" xfId="1865" xr:uid="{00000000-0005-0000-0000-000042070000}"/>
    <cellStyle name="Moeda 3 5 5 2 2" xfId="1866" xr:uid="{00000000-0005-0000-0000-000043070000}"/>
    <cellStyle name="Moeda 3 5 5 2 3" xfId="1867" xr:uid="{00000000-0005-0000-0000-000044070000}"/>
    <cellStyle name="Moeda 3 5 5 3" xfId="1868" xr:uid="{00000000-0005-0000-0000-000045070000}"/>
    <cellStyle name="Moeda 3 5 5 4" xfId="1869" xr:uid="{00000000-0005-0000-0000-000046070000}"/>
    <cellStyle name="Moeda 3 5 6" xfId="1870" xr:uid="{00000000-0005-0000-0000-000047070000}"/>
    <cellStyle name="Moeda 3 5 6 2" xfId="1871" xr:uid="{00000000-0005-0000-0000-000048070000}"/>
    <cellStyle name="Moeda 3 5 6 3" xfId="1872" xr:uid="{00000000-0005-0000-0000-000049070000}"/>
    <cellStyle name="Moeda 3 5 7" xfId="1873" xr:uid="{00000000-0005-0000-0000-00004A070000}"/>
    <cellStyle name="Moeda 3 5 8" xfId="1874" xr:uid="{00000000-0005-0000-0000-00004B070000}"/>
    <cellStyle name="Moeda 3 6" xfId="1875" xr:uid="{00000000-0005-0000-0000-00004C070000}"/>
    <cellStyle name="Moeda 3 7" xfId="1876" xr:uid="{00000000-0005-0000-0000-00004D070000}"/>
    <cellStyle name="Moeda 3 7 2" xfId="1877" xr:uid="{00000000-0005-0000-0000-00004E070000}"/>
    <cellStyle name="Moeda 3 7 2 2" xfId="1878" xr:uid="{00000000-0005-0000-0000-00004F070000}"/>
    <cellStyle name="Moeda 3 7 2 2 2" xfId="1879" xr:uid="{00000000-0005-0000-0000-000050070000}"/>
    <cellStyle name="Moeda 3 7 2 2 2 2" xfId="1880" xr:uid="{00000000-0005-0000-0000-000051070000}"/>
    <cellStyle name="Moeda 3 7 2 2 2 3" xfId="1881" xr:uid="{00000000-0005-0000-0000-000052070000}"/>
    <cellStyle name="Moeda 3 7 2 2 3" xfId="1882" xr:uid="{00000000-0005-0000-0000-000053070000}"/>
    <cellStyle name="Moeda 3 7 2 2 4" xfId="1883" xr:uid="{00000000-0005-0000-0000-000054070000}"/>
    <cellStyle name="Moeda 3 7 2 3" xfId="1884" xr:uid="{00000000-0005-0000-0000-000055070000}"/>
    <cellStyle name="Moeda 3 7 2 3 2" xfId="1885" xr:uid="{00000000-0005-0000-0000-000056070000}"/>
    <cellStyle name="Moeda 3 7 2 3 2 2" xfId="1886" xr:uid="{00000000-0005-0000-0000-000057070000}"/>
    <cellStyle name="Moeda 3 7 2 3 2 3" xfId="1887" xr:uid="{00000000-0005-0000-0000-000058070000}"/>
    <cellStyle name="Moeda 3 7 2 3 3" xfId="1888" xr:uid="{00000000-0005-0000-0000-000059070000}"/>
    <cellStyle name="Moeda 3 7 2 3 4" xfId="1889" xr:uid="{00000000-0005-0000-0000-00005A070000}"/>
    <cellStyle name="Moeda 3 7 2 4" xfId="1890" xr:uid="{00000000-0005-0000-0000-00005B070000}"/>
    <cellStyle name="Moeda 3 7 2 4 2" xfId="1891" xr:uid="{00000000-0005-0000-0000-00005C070000}"/>
    <cellStyle name="Moeda 3 7 2 4 2 2" xfId="1892" xr:uid="{00000000-0005-0000-0000-00005D070000}"/>
    <cellStyle name="Moeda 3 7 2 4 2 3" xfId="1893" xr:uid="{00000000-0005-0000-0000-00005E070000}"/>
    <cellStyle name="Moeda 3 7 2 4 3" xfId="1894" xr:uid="{00000000-0005-0000-0000-00005F070000}"/>
    <cellStyle name="Moeda 3 7 2 4 4" xfId="1895" xr:uid="{00000000-0005-0000-0000-000060070000}"/>
    <cellStyle name="Moeda 3 7 2 5" xfId="1896" xr:uid="{00000000-0005-0000-0000-000061070000}"/>
    <cellStyle name="Moeda 3 7 2 5 2" xfId="1897" xr:uid="{00000000-0005-0000-0000-000062070000}"/>
    <cellStyle name="Moeda 3 7 2 5 3" xfId="1898" xr:uid="{00000000-0005-0000-0000-000063070000}"/>
    <cellStyle name="Moeda 3 7 2 6" xfId="1899" xr:uid="{00000000-0005-0000-0000-000064070000}"/>
    <cellStyle name="Moeda 3 7 2 7" xfId="1900" xr:uid="{00000000-0005-0000-0000-000065070000}"/>
    <cellStyle name="Moeda 3 7 3" xfId="1901" xr:uid="{00000000-0005-0000-0000-000066070000}"/>
    <cellStyle name="Moeda 3 7 3 2" xfId="1902" xr:uid="{00000000-0005-0000-0000-000067070000}"/>
    <cellStyle name="Moeda 3 7 3 2 2" xfId="1903" xr:uid="{00000000-0005-0000-0000-000068070000}"/>
    <cellStyle name="Moeda 3 7 3 2 3" xfId="1904" xr:uid="{00000000-0005-0000-0000-000069070000}"/>
    <cellStyle name="Moeda 3 7 3 3" xfId="1905" xr:uid="{00000000-0005-0000-0000-00006A070000}"/>
    <cellStyle name="Moeda 3 7 3 4" xfId="1906" xr:uid="{00000000-0005-0000-0000-00006B070000}"/>
    <cellStyle name="Moeda 3 7 4" xfId="1907" xr:uid="{00000000-0005-0000-0000-00006C070000}"/>
    <cellStyle name="Moeda 3 7 4 2" xfId="1908" xr:uid="{00000000-0005-0000-0000-00006D070000}"/>
    <cellStyle name="Moeda 3 7 4 2 2" xfId="1909" xr:uid="{00000000-0005-0000-0000-00006E070000}"/>
    <cellStyle name="Moeda 3 7 4 2 3" xfId="1910" xr:uid="{00000000-0005-0000-0000-00006F070000}"/>
    <cellStyle name="Moeda 3 7 4 3" xfId="1911" xr:uid="{00000000-0005-0000-0000-000070070000}"/>
    <cellStyle name="Moeda 3 7 4 4" xfId="1912" xr:uid="{00000000-0005-0000-0000-000071070000}"/>
    <cellStyle name="Moeda 3 7 5" xfId="1913" xr:uid="{00000000-0005-0000-0000-000072070000}"/>
    <cellStyle name="Moeda 3 7 5 2" xfId="1914" xr:uid="{00000000-0005-0000-0000-000073070000}"/>
    <cellStyle name="Moeda 3 7 5 2 2" xfId="1915" xr:uid="{00000000-0005-0000-0000-000074070000}"/>
    <cellStyle name="Moeda 3 7 5 2 3" xfId="1916" xr:uid="{00000000-0005-0000-0000-000075070000}"/>
    <cellStyle name="Moeda 3 7 5 3" xfId="1917" xr:uid="{00000000-0005-0000-0000-000076070000}"/>
    <cellStyle name="Moeda 3 7 5 4" xfId="1918" xr:uid="{00000000-0005-0000-0000-000077070000}"/>
    <cellStyle name="Moeda 3 7 6" xfId="1919" xr:uid="{00000000-0005-0000-0000-000078070000}"/>
    <cellStyle name="Moeda 3 7 6 2" xfId="1920" xr:uid="{00000000-0005-0000-0000-000079070000}"/>
    <cellStyle name="Moeda 3 7 6 3" xfId="1921" xr:uid="{00000000-0005-0000-0000-00007A070000}"/>
    <cellStyle name="Moeda 3 7 7" xfId="1922" xr:uid="{00000000-0005-0000-0000-00007B070000}"/>
    <cellStyle name="Moeda 3 7 8" xfId="1923" xr:uid="{00000000-0005-0000-0000-00007C070000}"/>
    <cellStyle name="Moeda 3 8" xfId="1924" xr:uid="{00000000-0005-0000-0000-00007D070000}"/>
    <cellStyle name="Moeda 3 8 2" xfId="1925" xr:uid="{00000000-0005-0000-0000-00007E070000}"/>
    <cellStyle name="Moeda 3 8 2 2" xfId="1926" xr:uid="{00000000-0005-0000-0000-00007F070000}"/>
    <cellStyle name="Moeda 3 8 2 2 2" xfId="1927" xr:uid="{00000000-0005-0000-0000-000080070000}"/>
    <cellStyle name="Moeda 3 8 2 2 2 2" xfId="1928" xr:uid="{00000000-0005-0000-0000-000081070000}"/>
    <cellStyle name="Moeda 3 8 2 2 2 3" xfId="1929" xr:uid="{00000000-0005-0000-0000-000082070000}"/>
    <cellStyle name="Moeda 3 8 2 2 3" xfId="1930" xr:uid="{00000000-0005-0000-0000-000083070000}"/>
    <cellStyle name="Moeda 3 8 2 2 4" xfId="1931" xr:uid="{00000000-0005-0000-0000-000084070000}"/>
    <cellStyle name="Moeda 3 8 2 3" xfId="1932" xr:uid="{00000000-0005-0000-0000-000085070000}"/>
    <cellStyle name="Moeda 3 8 2 3 2" xfId="1933" xr:uid="{00000000-0005-0000-0000-000086070000}"/>
    <cellStyle name="Moeda 3 8 2 3 2 2" xfId="1934" xr:uid="{00000000-0005-0000-0000-000087070000}"/>
    <cellStyle name="Moeda 3 8 2 3 2 3" xfId="1935" xr:uid="{00000000-0005-0000-0000-000088070000}"/>
    <cellStyle name="Moeda 3 8 2 3 3" xfId="1936" xr:uid="{00000000-0005-0000-0000-000089070000}"/>
    <cellStyle name="Moeda 3 8 2 3 4" xfId="1937" xr:uid="{00000000-0005-0000-0000-00008A070000}"/>
    <cellStyle name="Moeda 3 8 2 4" xfId="1938" xr:uid="{00000000-0005-0000-0000-00008B070000}"/>
    <cellStyle name="Moeda 3 8 2 4 2" xfId="1939" xr:uid="{00000000-0005-0000-0000-00008C070000}"/>
    <cellStyle name="Moeda 3 8 2 4 2 2" xfId="1940" xr:uid="{00000000-0005-0000-0000-00008D070000}"/>
    <cellStyle name="Moeda 3 8 2 4 2 3" xfId="1941" xr:uid="{00000000-0005-0000-0000-00008E070000}"/>
    <cellStyle name="Moeda 3 8 2 4 3" xfId="1942" xr:uid="{00000000-0005-0000-0000-00008F070000}"/>
    <cellStyle name="Moeda 3 8 2 4 4" xfId="1943" xr:uid="{00000000-0005-0000-0000-000090070000}"/>
    <cellStyle name="Moeda 3 8 2 5" xfId="1944" xr:uid="{00000000-0005-0000-0000-000091070000}"/>
    <cellStyle name="Moeda 3 8 2 5 2" xfId="1945" xr:uid="{00000000-0005-0000-0000-000092070000}"/>
    <cellStyle name="Moeda 3 8 2 5 3" xfId="1946" xr:uid="{00000000-0005-0000-0000-000093070000}"/>
    <cellStyle name="Moeda 3 8 2 6" xfId="1947" xr:uid="{00000000-0005-0000-0000-000094070000}"/>
    <cellStyle name="Moeda 3 8 2 7" xfId="1948" xr:uid="{00000000-0005-0000-0000-000095070000}"/>
    <cellStyle name="Moeda 3 8 3" xfId="1949" xr:uid="{00000000-0005-0000-0000-000096070000}"/>
    <cellStyle name="Moeda 3 8 3 2" xfId="1950" xr:uid="{00000000-0005-0000-0000-000097070000}"/>
    <cellStyle name="Moeda 3 8 3 2 2" xfId="1951" xr:uid="{00000000-0005-0000-0000-000098070000}"/>
    <cellStyle name="Moeda 3 8 3 2 3" xfId="1952" xr:uid="{00000000-0005-0000-0000-000099070000}"/>
    <cellStyle name="Moeda 3 8 3 3" xfId="1953" xr:uid="{00000000-0005-0000-0000-00009A070000}"/>
    <cellStyle name="Moeda 3 8 3 4" xfId="1954" xr:uid="{00000000-0005-0000-0000-00009B070000}"/>
    <cellStyle name="Moeda 3 8 4" xfId="1955" xr:uid="{00000000-0005-0000-0000-00009C070000}"/>
    <cellStyle name="Moeda 3 8 4 2" xfId="1956" xr:uid="{00000000-0005-0000-0000-00009D070000}"/>
    <cellStyle name="Moeda 3 8 4 2 2" xfId="1957" xr:uid="{00000000-0005-0000-0000-00009E070000}"/>
    <cellStyle name="Moeda 3 8 4 2 3" xfId="1958" xr:uid="{00000000-0005-0000-0000-00009F070000}"/>
    <cellStyle name="Moeda 3 8 4 3" xfId="1959" xr:uid="{00000000-0005-0000-0000-0000A0070000}"/>
    <cellStyle name="Moeda 3 8 4 4" xfId="1960" xr:uid="{00000000-0005-0000-0000-0000A1070000}"/>
    <cellStyle name="Moeda 3 8 5" xfId="1961" xr:uid="{00000000-0005-0000-0000-0000A2070000}"/>
    <cellStyle name="Moeda 3 8 5 2" xfId="1962" xr:uid="{00000000-0005-0000-0000-0000A3070000}"/>
    <cellStyle name="Moeda 3 8 5 2 2" xfId="1963" xr:uid="{00000000-0005-0000-0000-0000A4070000}"/>
    <cellStyle name="Moeda 3 8 5 2 3" xfId="1964" xr:uid="{00000000-0005-0000-0000-0000A5070000}"/>
    <cellStyle name="Moeda 3 8 5 3" xfId="1965" xr:uid="{00000000-0005-0000-0000-0000A6070000}"/>
    <cellStyle name="Moeda 3 8 5 4" xfId="1966" xr:uid="{00000000-0005-0000-0000-0000A7070000}"/>
    <cellStyle name="Moeda 3 8 6" xfId="1967" xr:uid="{00000000-0005-0000-0000-0000A8070000}"/>
    <cellStyle name="Moeda 3 8 6 2" xfId="1968" xr:uid="{00000000-0005-0000-0000-0000A9070000}"/>
    <cellStyle name="Moeda 3 8 6 3" xfId="1969" xr:uid="{00000000-0005-0000-0000-0000AA070000}"/>
    <cellStyle name="Moeda 3 8 7" xfId="1970" xr:uid="{00000000-0005-0000-0000-0000AB070000}"/>
    <cellStyle name="Moeda 3 8 8" xfId="1971" xr:uid="{00000000-0005-0000-0000-0000AC070000}"/>
    <cellStyle name="Moeda 3 9" xfId="1972" xr:uid="{00000000-0005-0000-0000-0000AD070000}"/>
    <cellStyle name="Moeda 3 9 2" xfId="1973" xr:uid="{00000000-0005-0000-0000-0000AE070000}"/>
    <cellStyle name="Moeda 3 9 2 2" xfId="1974" xr:uid="{00000000-0005-0000-0000-0000AF070000}"/>
    <cellStyle name="Moeda 3 9 2 2 2" xfId="1975" xr:uid="{00000000-0005-0000-0000-0000B0070000}"/>
    <cellStyle name="Moeda 3 9 2 2 2 2" xfId="1976" xr:uid="{00000000-0005-0000-0000-0000B1070000}"/>
    <cellStyle name="Moeda 3 9 2 2 2 3" xfId="1977" xr:uid="{00000000-0005-0000-0000-0000B2070000}"/>
    <cellStyle name="Moeda 3 9 2 2 3" xfId="1978" xr:uid="{00000000-0005-0000-0000-0000B3070000}"/>
    <cellStyle name="Moeda 3 9 2 2 4" xfId="1979" xr:uid="{00000000-0005-0000-0000-0000B4070000}"/>
    <cellStyle name="Moeda 3 9 2 3" xfId="1980" xr:uid="{00000000-0005-0000-0000-0000B5070000}"/>
    <cellStyle name="Moeda 3 9 2 3 2" xfId="1981" xr:uid="{00000000-0005-0000-0000-0000B6070000}"/>
    <cellStyle name="Moeda 3 9 2 3 2 2" xfId="1982" xr:uid="{00000000-0005-0000-0000-0000B7070000}"/>
    <cellStyle name="Moeda 3 9 2 3 2 3" xfId="1983" xr:uid="{00000000-0005-0000-0000-0000B8070000}"/>
    <cellStyle name="Moeda 3 9 2 3 3" xfId="1984" xr:uid="{00000000-0005-0000-0000-0000B9070000}"/>
    <cellStyle name="Moeda 3 9 2 3 4" xfId="1985" xr:uid="{00000000-0005-0000-0000-0000BA070000}"/>
    <cellStyle name="Moeda 3 9 2 4" xfId="1986" xr:uid="{00000000-0005-0000-0000-0000BB070000}"/>
    <cellStyle name="Moeda 3 9 2 4 2" xfId="1987" xr:uid="{00000000-0005-0000-0000-0000BC070000}"/>
    <cellStyle name="Moeda 3 9 2 4 2 2" xfId="1988" xr:uid="{00000000-0005-0000-0000-0000BD070000}"/>
    <cellStyle name="Moeda 3 9 2 4 2 3" xfId="1989" xr:uid="{00000000-0005-0000-0000-0000BE070000}"/>
    <cellStyle name="Moeda 3 9 2 4 3" xfId="1990" xr:uid="{00000000-0005-0000-0000-0000BF070000}"/>
    <cellStyle name="Moeda 3 9 2 4 4" xfId="1991" xr:uid="{00000000-0005-0000-0000-0000C0070000}"/>
    <cellStyle name="Moeda 3 9 2 5" xfId="1992" xr:uid="{00000000-0005-0000-0000-0000C1070000}"/>
    <cellStyle name="Moeda 3 9 2 5 2" xfId="1993" xr:uid="{00000000-0005-0000-0000-0000C2070000}"/>
    <cellStyle name="Moeda 3 9 2 5 3" xfId="1994" xr:uid="{00000000-0005-0000-0000-0000C3070000}"/>
    <cellStyle name="Moeda 3 9 2 6" xfId="1995" xr:uid="{00000000-0005-0000-0000-0000C4070000}"/>
    <cellStyle name="Moeda 3 9 2 7" xfId="1996" xr:uid="{00000000-0005-0000-0000-0000C5070000}"/>
    <cellStyle name="Moeda 3 9 3" xfId="1997" xr:uid="{00000000-0005-0000-0000-0000C6070000}"/>
    <cellStyle name="Moeda 3 9 3 2" xfId="1998" xr:uid="{00000000-0005-0000-0000-0000C7070000}"/>
    <cellStyle name="Moeda 3 9 3 2 2" xfId="1999" xr:uid="{00000000-0005-0000-0000-0000C8070000}"/>
    <cellStyle name="Moeda 3 9 3 2 3" xfId="2000" xr:uid="{00000000-0005-0000-0000-0000C9070000}"/>
    <cellStyle name="Moeda 3 9 3 3" xfId="2001" xr:uid="{00000000-0005-0000-0000-0000CA070000}"/>
    <cellStyle name="Moeda 3 9 3 4" xfId="2002" xr:uid="{00000000-0005-0000-0000-0000CB070000}"/>
    <cellStyle name="Moeda 3 9 4" xfId="2003" xr:uid="{00000000-0005-0000-0000-0000CC070000}"/>
    <cellStyle name="Moeda 3 9 4 2" xfId="2004" xr:uid="{00000000-0005-0000-0000-0000CD070000}"/>
    <cellStyle name="Moeda 3 9 4 2 2" xfId="2005" xr:uid="{00000000-0005-0000-0000-0000CE070000}"/>
    <cellStyle name="Moeda 3 9 4 2 3" xfId="2006" xr:uid="{00000000-0005-0000-0000-0000CF070000}"/>
    <cellStyle name="Moeda 3 9 4 3" xfId="2007" xr:uid="{00000000-0005-0000-0000-0000D0070000}"/>
    <cellStyle name="Moeda 3 9 4 4" xfId="2008" xr:uid="{00000000-0005-0000-0000-0000D1070000}"/>
    <cellStyle name="Moeda 3 9 5" xfId="2009" xr:uid="{00000000-0005-0000-0000-0000D2070000}"/>
    <cellStyle name="Moeda 3 9 5 2" xfId="2010" xr:uid="{00000000-0005-0000-0000-0000D3070000}"/>
    <cellStyle name="Moeda 3 9 5 2 2" xfId="2011" xr:uid="{00000000-0005-0000-0000-0000D4070000}"/>
    <cellStyle name="Moeda 3 9 5 2 3" xfId="2012" xr:uid="{00000000-0005-0000-0000-0000D5070000}"/>
    <cellStyle name="Moeda 3 9 5 3" xfId="2013" xr:uid="{00000000-0005-0000-0000-0000D6070000}"/>
    <cellStyle name="Moeda 3 9 5 4" xfId="2014" xr:uid="{00000000-0005-0000-0000-0000D7070000}"/>
    <cellStyle name="Moeda 3 9 6" xfId="2015" xr:uid="{00000000-0005-0000-0000-0000D8070000}"/>
    <cellStyle name="Moeda 3 9 6 2" xfId="2016" xr:uid="{00000000-0005-0000-0000-0000D9070000}"/>
    <cellStyle name="Moeda 3 9 6 3" xfId="2017" xr:uid="{00000000-0005-0000-0000-0000DA070000}"/>
    <cellStyle name="Moeda 3 9 7" xfId="2018" xr:uid="{00000000-0005-0000-0000-0000DB070000}"/>
    <cellStyle name="Moeda 3 9 8" xfId="2019" xr:uid="{00000000-0005-0000-0000-0000DC070000}"/>
    <cellStyle name="Moeda 4" xfId="2020" xr:uid="{00000000-0005-0000-0000-0000DD070000}"/>
    <cellStyle name="Moeda 4 2" xfId="2021" xr:uid="{00000000-0005-0000-0000-0000DE070000}"/>
    <cellStyle name="Moeda 5" xfId="2022" xr:uid="{00000000-0005-0000-0000-0000DF070000}"/>
    <cellStyle name="Moeda 5 10" xfId="2023" xr:uid="{00000000-0005-0000-0000-0000E0070000}"/>
    <cellStyle name="Moeda 5 2" xfId="2024" xr:uid="{00000000-0005-0000-0000-0000E1070000}"/>
    <cellStyle name="Moeda 5 2 2" xfId="2025" xr:uid="{00000000-0005-0000-0000-0000E2070000}"/>
    <cellStyle name="Moeda 5 2 2 2" xfId="2026" xr:uid="{00000000-0005-0000-0000-0000E3070000}"/>
    <cellStyle name="Moeda 5 2 2 2 2" xfId="2027" xr:uid="{00000000-0005-0000-0000-0000E4070000}"/>
    <cellStyle name="Moeda 5 2 2 2 2 2" xfId="2028" xr:uid="{00000000-0005-0000-0000-0000E5070000}"/>
    <cellStyle name="Moeda 5 2 2 2 2 3" xfId="2029" xr:uid="{00000000-0005-0000-0000-0000E6070000}"/>
    <cellStyle name="Moeda 5 2 2 2 3" xfId="2030" xr:uid="{00000000-0005-0000-0000-0000E7070000}"/>
    <cellStyle name="Moeda 5 2 2 2 4" xfId="2031" xr:uid="{00000000-0005-0000-0000-0000E8070000}"/>
    <cellStyle name="Moeda 5 2 2 3" xfId="2032" xr:uid="{00000000-0005-0000-0000-0000E9070000}"/>
    <cellStyle name="Moeda 5 2 2 3 2" xfId="2033" xr:uid="{00000000-0005-0000-0000-0000EA070000}"/>
    <cellStyle name="Moeda 5 2 2 3 2 2" xfId="2034" xr:uid="{00000000-0005-0000-0000-0000EB070000}"/>
    <cellStyle name="Moeda 5 2 2 3 2 3" xfId="2035" xr:uid="{00000000-0005-0000-0000-0000EC070000}"/>
    <cellStyle name="Moeda 5 2 2 3 3" xfId="2036" xr:uid="{00000000-0005-0000-0000-0000ED070000}"/>
    <cellStyle name="Moeda 5 2 2 3 4" xfId="2037" xr:uid="{00000000-0005-0000-0000-0000EE070000}"/>
    <cellStyle name="Moeda 5 2 2 4" xfId="2038" xr:uid="{00000000-0005-0000-0000-0000EF070000}"/>
    <cellStyle name="Moeda 5 2 2 4 2" xfId="2039" xr:uid="{00000000-0005-0000-0000-0000F0070000}"/>
    <cellStyle name="Moeda 5 2 2 4 2 2" xfId="2040" xr:uid="{00000000-0005-0000-0000-0000F1070000}"/>
    <cellStyle name="Moeda 5 2 2 4 2 3" xfId="2041" xr:uid="{00000000-0005-0000-0000-0000F2070000}"/>
    <cellStyle name="Moeda 5 2 2 4 3" xfId="2042" xr:uid="{00000000-0005-0000-0000-0000F3070000}"/>
    <cellStyle name="Moeda 5 2 2 4 4" xfId="2043" xr:uid="{00000000-0005-0000-0000-0000F4070000}"/>
    <cellStyle name="Moeda 5 2 2 5" xfId="2044" xr:uid="{00000000-0005-0000-0000-0000F5070000}"/>
    <cellStyle name="Moeda 5 2 2 5 2" xfId="2045" xr:uid="{00000000-0005-0000-0000-0000F6070000}"/>
    <cellStyle name="Moeda 5 2 2 5 3" xfId="2046" xr:uid="{00000000-0005-0000-0000-0000F7070000}"/>
    <cellStyle name="Moeda 5 2 2 6" xfId="2047" xr:uid="{00000000-0005-0000-0000-0000F8070000}"/>
    <cellStyle name="Moeda 5 2 2 7" xfId="2048" xr:uid="{00000000-0005-0000-0000-0000F9070000}"/>
    <cellStyle name="Moeda 5 2 3" xfId="2049" xr:uid="{00000000-0005-0000-0000-0000FA070000}"/>
    <cellStyle name="Moeda 5 2 3 2" xfId="2050" xr:uid="{00000000-0005-0000-0000-0000FB070000}"/>
    <cellStyle name="Moeda 5 2 3 2 2" xfId="2051" xr:uid="{00000000-0005-0000-0000-0000FC070000}"/>
    <cellStyle name="Moeda 5 2 3 2 3" xfId="2052" xr:uid="{00000000-0005-0000-0000-0000FD070000}"/>
    <cellStyle name="Moeda 5 2 3 3" xfId="2053" xr:uid="{00000000-0005-0000-0000-0000FE070000}"/>
    <cellStyle name="Moeda 5 2 3 4" xfId="2054" xr:uid="{00000000-0005-0000-0000-0000FF070000}"/>
    <cellStyle name="Moeda 5 2 4" xfId="2055" xr:uid="{00000000-0005-0000-0000-000000080000}"/>
    <cellStyle name="Moeda 5 2 4 2" xfId="2056" xr:uid="{00000000-0005-0000-0000-000001080000}"/>
    <cellStyle name="Moeda 5 2 4 2 2" xfId="2057" xr:uid="{00000000-0005-0000-0000-000002080000}"/>
    <cellStyle name="Moeda 5 2 4 2 3" xfId="2058" xr:uid="{00000000-0005-0000-0000-000003080000}"/>
    <cellStyle name="Moeda 5 2 4 3" xfId="2059" xr:uid="{00000000-0005-0000-0000-000004080000}"/>
    <cellStyle name="Moeda 5 2 4 4" xfId="2060" xr:uid="{00000000-0005-0000-0000-000005080000}"/>
    <cellStyle name="Moeda 5 2 5" xfId="2061" xr:uid="{00000000-0005-0000-0000-000006080000}"/>
    <cellStyle name="Moeda 5 2 5 2" xfId="2062" xr:uid="{00000000-0005-0000-0000-000007080000}"/>
    <cellStyle name="Moeda 5 2 5 2 2" xfId="2063" xr:uid="{00000000-0005-0000-0000-000008080000}"/>
    <cellStyle name="Moeda 5 2 5 2 3" xfId="2064" xr:uid="{00000000-0005-0000-0000-000009080000}"/>
    <cellStyle name="Moeda 5 2 5 3" xfId="2065" xr:uid="{00000000-0005-0000-0000-00000A080000}"/>
    <cellStyle name="Moeda 5 2 5 4" xfId="2066" xr:uid="{00000000-0005-0000-0000-00000B080000}"/>
    <cellStyle name="Moeda 5 2 6" xfId="2067" xr:uid="{00000000-0005-0000-0000-00000C080000}"/>
    <cellStyle name="Moeda 5 2 6 2" xfId="2068" xr:uid="{00000000-0005-0000-0000-00000D080000}"/>
    <cellStyle name="Moeda 5 2 6 3" xfId="2069" xr:uid="{00000000-0005-0000-0000-00000E080000}"/>
    <cellStyle name="Moeda 5 2 7" xfId="2070" xr:uid="{00000000-0005-0000-0000-00000F080000}"/>
    <cellStyle name="Moeda 5 2 8" xfId="2071" xr:uid="{00000000-0005-0000-0000-000010080000}"/>
    <cellStyle name="Moeda 5 3" xfId="2072" xr:uid="{00000000-0005-0000-0000-000011080000}"/>
    <cellStyle name="Moeda 5 3 2" xfId="2073" xr:uid="{00000000-0005-0000-0000-000012080000}"/>
    <cellStyle name="Moeda 5 3 2 2" xfId="2074" xr:uid="{00000000-0005-0000-0000-000013080000}"/>
    <cellStyle name="Moeda 5 3 2 2 2" xfId="2075" xr:uid="{00000000-0005-0000-0000-000014080000}"/>
    <cellStyle name="Moeda 5 3 2 2 3" xfId="2076" xr:uid="{00000000-0005-0000-0000-000015080000}"/>
    <cellStyle name="Moeda 5 3 2 3" xfId="2077" xr:uid="{00000000-0005-0000-0000-000016080000}"/>
    <cellStyle name="Moeda 5 3 2 4" xfId="2078" xr:uid="{00000000-0005-0000-0000-000017080000}"/>
    <cellStyle name="Moeda 5 3 3" xfId="2079" xr:uid="{00000000-0005-0000-0000-000018080000}"/>
    <cellStyle name="Moeda 5 3 3 2" xfId="2080" xr:uid="{00000000-0005-0000-0000-000019080000}"/>
    <cellStyle name="Moeda 5 3 3 2 2" xfId="2081" xr:uid="{00000000-0005-0000-0000-00001A080000}"/>
    <cellStyle name="Moeda 5 3 3 2 3" xfId="2082" xr:uid="{00000000-0005-0000-0000-00001B080000}"/>
    <cellStyle name="Moeda 5 3 3 3" xfId="2083" xr:uid="{00000000-0005-0000-0000-00001C080000}"/>
    <cellStyle name="Moeda 5 3 3 4" xfId="2084" xr:uid="{00000000-0005-0000-0000-00001D080000}"/>
    <cellStyle name="Moeda 5 3 4" xfId="2085" xr:uid="{00000000-0005-0000-0000-00001E080000}"/>
    <cellStyle name="Moeda 5 3 4 2" xfId="2086" xr:uid="{00000000-0005-0000-0000-00001F080000}"/>
    <cellStyle name="Moeda 5 3 4 2 2" xfId="2087" xr:uid="{00000000-0005-0000-0000-000020080000}"/>
    <cellStyle name="Moeda 5 3 4 2 3" xfId="2088" xr:uid="{00000000-0005-0000-0000-000021080000}"/>
    <cellStyle name="Moeda 5 3 4 3" xfId="2089" xr:uid="{00000000-0005-0000-0000-000022080000}"/>
    <cellStyle name="Moeda 5 3 4 4" xfId="2090" xr:uid="{00000000-0005-0000-0000-000023080000}"/>
    <cellStyle name="Moeda 5 3 5" xfId="2091" xr:uid="{00000000-0005-0000-0000-000024080000}"/>
    <cellStyle name="Moeda 5 3 5 2" xfId="2092" xr:uid="{00000000-0005-0000-0000-000025080000}"/>
    <cellStyle name="Moeda 5 3 5 3" xfId="2093" xr:uid="{00000000-0005-0000-0000-000026080000}"/>
    <cellStyle name="Moeda 5 3 6" xfId="2094" xr:uid="{00000000-0005-0000-0000-000027080000}"/>
    <cellStyle name="Moeda 5 3 7" xfId="2095" xr:uid="{00000000-0005-0000-0000-000028080000}"/>
    <cellStyle name="Moeda 5 4" xfId="2096" xr:uid="{00000000-0005-0000-0000-000029080000}"/>
    <cellStyle name="Moeda 5 5" xfId="2097" xr:uid="{00000000-0005-0000-0000-00002A080000}"/>
    <cellStyle name="Moeda 5 5 2" xfId="2098" xr:uid="{00000000-0005-0000-0000-00002B080000}"/>
    <cellStyle name="Moeda 5 5 2 2" xfId="2099" xr:uid="{00000000-0005-0000-0000-00002C080000}"/>
    <cellStyle name="Moeda 5 5 2 3" xfId="2100" xr:uid="{00000000-0005-0000-0000-00002D080000}"/>
    <cellStyle name="Moeda 5 5 3" xfId="2101" xr:uid="{00000000-0005-0000-0000-00002E080000}"/>
    <cellStyle name="Moeda 5 5 4" xfId="2102" xr:uid="{00000000-0005-0000-0000-00002F080000}"/>
    <cellStyle name="Moeda 5 6" xfId="2103" xr:uid="{00000000-0005-0000-0000-000030080000}"/>
    <cellStyle name="Moeda 5 6 2" xfId="2104" xr:uid="{00000000-0005-0000-0000-000031080000}"/>
    <cellStyle name="Moeda 5 6 2 2" xfId="2105" xr:uid="{00000000-0005-0000-0000-000032080000}"/>
    <cellStyle name="Moeda 5 6 2 3" xfId="2106" xr:uid="{00000000-0005-0000-0000-000033080000}"/>
    <cellStyle name="Moeda 5 6 3" xfId="2107" xr:uid="{00000000-0005-0000-0000-000034080000}"/>
    <cellStyle name="Moeda 5 6 4" xfId="2108" xr:uid="{00000000-0005-0000-0000-000035080000}"/>
    <cellStyle name="Moeda 5 7" xfId="2109" xr:uid="{00000000-0005-0000-0000-000036080000}"/>
    <cellStyle name="Moeda 5 7 2" xfId="2110" xr:uid="{00000000-0005-0000-0000-000037080000}"/>
    <cellStyle name="Moeda 5 7 2 2" xfId="2111" xr:uid="{00000000-0005-0000-0000-000038080000}"/>
    <cellStyle name="Moeda 5 7 2 3" xfId="2112" xr:uid="{00000000-0005-0000-0000-000039080000}"/>
    <cellStyle name="Moeda 5 7 3" xfId="2113" xr:uid="{00000000-0005-0000-0000-00003A080000}"/>
    <cellStyle name="Moeda 5 7 4" xfId="2114" xr:uid="{00000000-0005-0000-0000-00003B080000}"/>
    <cellStyle name="Moeda 5 8" xfId="2115" xr:uid="{00000000-0005-0000-0000-00003C080000}"/>
    <cellStyle name="Moeda 5 8 2" xfId="2116" xr:uid="{00000000-0005-0000-0000-00003D080000}"/>
    <cellStyle name="Moeda 5 8 3" xfId="2117" xr:uid="{00000000-0005-0000-0000-00003E080000}"/>
    <cellStyle name="Moeda 5 9" xfId="2118" xr:uid="{00000000-0005-0000-0000-00003F080000}"/>
    <cellStyle name="Moeda 6" xfId="2119" xr:uid="{00000000-0005-0000-0000-000040080000}"/>
    <cellStyle name="Moeda 6 10" xfId="2120" xr:uid="{00000000-0005-0000-0000-000041080000}"/>
    <cellStyle name="Moeda 6 2" xfId="2121" xr:uid="{00000000-0005-0000-0000-000042080000}"/>
    <cellStyle name="Moeda 6 2 2" xfId="2122" xr:uid="{00000000-0005-0000-0000-000043080000}"/>
    <cellStyle name="Moeda 6 2 2 2" xfId="2123" xr:uid="{00000000-0005-0000-0000-000044080000}"/>
    <cellStyle name="Moeda 6 2 2 2 2" xfId="2124" xr:uid="{00000000-0005-0000-0000-000045080000}"/>
    <cellStyle name="Moeda 6 2 2 2 2 2" xfId="2125" xr:uid="{00000000-0005-0000-0000-000046080000}"/>
    <cellStyle name="Moeda 6 2 2 2 2 3" xfId="2126" xr:uid="{00000000-0005-0000-0000-000047080000}"/>
    <cellStyle name="Moeda 6 2 2 2 3" xfId="2127" xr:uid="{00000000-0005-0000-0000-000048080000}"/>
    <cellStyle name="Moeda 6 2 2 2 4" xfId="2128" xr:uid="{00000000-0005-0000-0000-000049080000}"/>
    <cellStyle name="Moeda 6 2 2 3" xfId="2129" xr:uid="{00000000-0005-0000-0000-00004A080000}"/>
    <cellStyle name="Moeda 6 2 2 3 2" xfId="2130" xr:uid="{00000000-0005-0000-0000-00004B080000}"/>
    <cellStyle name="Moeda 6 2 2 3 2 2" xfId="2131" xr:uid="{00000000-0005-0000-0000-00004C080000}"/>
    <cellStyle name="Moeda 6 2 2 3 2 3" xfId="2132" xr:uid="{00000000-0005-0000-0000-00004D080000}"/>
    <cellStyle name="Moeda 6 2 2 3 3" xfId="2133" xr:uid="{00000000-0005-0000-0000-00004E080000}"/>
    <cellStyle name="Moeda 6 2 2 3 4" xfId="2134" xr:uid="{00000000-0005-0000-0000-00004F080000}"/>
    <cellStyle name="Moeda 6 2 2 4" xfId="2135" xr:uid="{00000000-0005-0000-0000-000050080000}"/>
    <cellStyle name="Moeda 6 2 2 4 2" xfId="2136" xr:uid="{00000000-0005-0000-0000-000051080000}"/>
    <cellStyle name="Moeda 6 2 2 4 2 2" xfId="2137" xr:uid="{00000000-0005-0000-0000-000052080000}"/>
    <cellStyle name="Moeda 6 2 2 4 2 3" xfId="2138" xr:uid="{00000000-0005-0000-0000-000053080000}"/>
    <cellStyle name="Moeda 6 2 2 4 3" xfId="2139" xr:uid="{00000000-0005-0000-0000-000054080000}"/>
    <cellStyle name="Moeda 6 2 2 4 4" xfId="2140" xr:uid="{00000000-0005-0000-0000-000055080000}"/>
    <cellStyle name="Moeda 6 2 2 5" xfId="2141" xr:uid="{00000000-0005-0000-0000-000056080000}"/>
    <cellStyle name="Moeda 6 2 2 5 2" xfId="2142" xr:uid="{00000000-0005-0000-0000-000057080000}"/>
    <cellStyle name="Moeda 6 2 2 5 3" xfId="2143" xr:uid="{00000000-0005-0000-0000-000058080000}"/>
    <cellStyle name="Moeda 6 2 2 6" xfId="2144" xr:uid="{00000000-0005-0000-0000-000059080000}"/>
    <cellStyle name="Moeda 6 2 2 7" xfId="2145" xr:uid="{00000000-0005-0000-0000-00005A080000}"/>
    <cellStyle name="Moeda 6 2 3" xfId="2146" xr:uid="{00000000-0005-0000-0000-00005B080000}"/>
    <cellStyle name="Moeda 6 2 3 2" xfId="2147" xr:uid="{00000000-0005-0000-0000-00005C080000}"/>
    <cellStyle name="Moeda 6 2 3 2 2" xfId="2148" xr:uid="{00000000-0005-0000-0000-00005D080000}"/>
    <cellStyle name="Moeda 6 2 3 2 3" xfId="2149" xr:uid="{00000000-0005-0000-0000-00005E080000}"/>
    <cellStyle name="Moeda 6 2 3 3" xfId="2150" xr:uid="{00000000-0005-0000-0000-00005F080000}"/>
    <cellStyle name="Moeda 6 2 3 4" xfId="2151" xr:uid="{00000000-0005-0000-0000-000060080000}"/>
    <cellStyle name="Moeda 6 2 4" xfId="2152" xr:uid="{00000000-0005-0000-0000-000061080000}"/>
    <cellStyle name="Moeda 6 2 4 2" xfId="2153" xr:uid="{00000000-0005-0000-0000-000062080000}"/>
    <cellStyle name="Moeda 6 2 4 2 2" xfId="2154" xr:uid="{00000000-0005-0000-0000-000063080000}"/>
    <cellStyle name="Moeda 6 2 4 2 3" xfId="2155" xr:uid="{00000000-0005-0000-0000-000064080000}"/>
    <cellStyle name="Moeda 6 2 4 3" xfId="2156" xr:uid="{00000000-0005-0000-0000-000065080000}"/>
    <cellStyle name="Moeda 6 2 4 4" xfId="2157" xr:uid="{00000000-0005-0000-0000-000066080000}"/>
    <cellStyle name="Moeda 6 2 5" xfId="2158" xr:uid="{00000000-0005-0000-0000-000067080000}"/>
    <cellStyle name="Moeda 6 2 5 2" xfId="2159" xr:uid="{00000000-0005-0000-0000-000068080000}"/>
    <cellStyle name="Moeda 6 2 5 2 2" xfId="2160" xr:uid="{00000000-0005-0000-0000-000069080000}"/>
    <cellStyle name="Moeda 6 2 5 2 3" xfId="2161" xr:uid="{00000000-0005-0000-0000-00006A080000}"/>
    <cellStyle name="Moeda 6 2 5 3" xfId="2162" xr:uid="{00000000-0005-0000-0000-00006B080000}"/>
    <cellStyle name="Moeda 6 2 5 4" xfId="2163" xr:uid="{00000000-0005-0000-0000-00006C080000}"/>
    <cellStyle name="Moeda 6 2 6" xfId="2164" xr:uid="{00000000-0005-0000-0000-00006D080000}"/>
    <cellStyle name="Moeda 6 2 6 2" xfId="2165" xr:uid="{00000000-0005-0000-0000-00006E080000}"/>
    <cellStyle name="Moeda 6 2 6 3" xfId="2166" xr:uid="{00000000-0005-0000-0000-00006F080000}"/>
    <cellStyle name="Moeda 6 2 7" xfId="2167" xr:uid="{00000000-0005-0000-0000-000070080000}"/>
    <cellStyle name="Moeda 6 2 8" xfId="2168" xr:uid="{00000000-0005-0000-0000-000071080000}"/>
    <cellStyle name="Moeda 6 3" xfId="2169" xr:uid="{00000000-0005-0000-0000-000072080000}"/>
    <cellStyle name="Moeda 6 3 2" xfId="2170" xr:uid="{00000000-0005-0000-0000-000073080000}"/>
    <cellStyle name="Moeda 6 3 2 2" xfId="2171" xr:uid="{00000000-0005-0000-0000-000074080000}"/>
    <cellStyle name="Moeda 6 3 2 2 2" xfId="2172" xr:uid="{00000000-0005-0000-0000-000075080000}"/>
    <cellStyle name="Moeda 6 3 2 2 3" xfId="2173" xr:uid="{00000000-0005-0000-0000-000076080000}"/>
    <cellStyle name="Moeda 6 3 2 3" xfId="2174" xr:uid="{00000000-0005-0000-0000-000077080000}"/>
    <cellStyle name="Moeda 6 3 2 4" xfId="2175" xr:uid="{00000000-0005-0000-0000-000078080000}"/>
    <cellStyle name="Moeda 6 3 3" xfId="2176" xr:uid="{00000000-0005-0000-0000-000079080000}"/>
    <cellStyle name="Moeda 6 3 3 2" xfId="2177" xr:uid="{00000000-0005-0000-0000-00007A080000}"/>
    <cellStyle name="Moeda 6 3 3 2 2" xfId="2178" xr:uid="{00000000-0005-0000-0000-00007B080000}"/>
    <cellStyle name="Moeda 6 3 3 2 3" xfId="2179" xr:uid="{00000000-0005-0000-0000-00007C080000}"/>
    <cellStyle name="Moeda 6 3 3 3" xfId="2180" xr:uid="{00000000-0005-0000-0000-00007D080000}"/>
    <cellStyle name="Moeda 6 3 3 4" xfId="2181" xr:uid="{00000000-0005-0000-0000-00007E080000}"/>
    <cellStyle name="Moeda 6 3 4" xfId="2182" xr:uid="{00000000-0005-0000-0000-00007F080000}"/>
    <cellStyle name="Moeda 6 3 4 2" xfId="2183" xr:uid="{00000000-0005-0000-0000-000080080000}"/>
    <cellStyle name="Moeda 6 3 4 2 2" xfId="2184" xr:uid="{00000000-0005-0000-0000-000081080000}"/>
    <cellStyle name="Moeda 6 3 4 2 3" xfId="2185" xr:uid="{00000000-0005-0000-0000-000082080000}"/>
    <cellStyle name="Moeda 6 3 4 3" xfId="2186" xr:uid="{00000000-0005-0000-0000-000083080000}"/>
    <cellStyle name="Moeda 6 3 4 4" xfId="2187" xr:uid="{00000000-0005-0000-0000-000084080000}"/>
    <cellStyle name="Moeda 6 3 5" xfId="2188" xr:uid="{00000000-0005-0000-0000-000085080000}"/>
    <cellStyle name="Moeda 6 3 5 2" xfId="2189" xr:uid="{00000000-0005-0000-0000-000086080000}"/>
    <cellStyle name="Moeda 6 3 5 3" xfId="2190" xr:uid="{00000000-0005-0000-0000-000087080000}"/>
    <cellStyle name="Moeda 6 3 6" xfId="2191" xr:uid="{00000000-0005-0000-0000-000088080000}"/>
    <cellStyle name="Moeda 6 3 7" xfId="2192" xr:uid="{00000000-0005-0000-0000-000089080000}"/>
    <cellStyle name="Moeda 6 4" xfId="2193" xr:uid="{00000000-0005-0000-0000-00008A080000}"/>
    <cellStyle name="Moeda 6 5" xfId="2194" xr:uid="{00000000-0005-0000-0000-00008B080000}"/>
    <cellStyle name="Moeda 6 5 2" xfId="2195" xr:uid="{00000000-0005-0000-0000-00008C080000}"/>
    <cellStyle name="Moeda 6 5 2 2" xfId="2196" xr:uid="{00000000-0005-0000-0000-00008D080000}"/>
    <cellStyle name="Moeda 6 5 2 3" xfId="2197" xr:uid="{00000000-0005-0000-0000-00008E080000}"/>
    <cellStyle name="Moeda 6 5 3" xfId="2198" xr:uid="{00000000-0005-0000-0000-00008F080000}"/>
    <cellStyle name="Moeda 6 5 4" xfId="2199" xr:uid="{00000000-0005-0000-0000-000090080000}"/>
    <cellStyle name="Moeda 6 6" xfId="2200" xr:uid="{00000000-0005-0000-0000-000091080000}"/>
    <cellStyle name="Moeda 6 6 2" xfId="2201" xr:uid="{00000000-0005-0000-0000-000092080000}"/>
    <cellStyle name="Moeda 6 6 2 2" xfId="2202" xr:uid="{00000000-0005-0000-0000-000093080000}"/>
    <cellStyle name="Moeda 6 6 2 3" xfId="2203" xr:uid="{00000000-0005-0000-0000-000094080000}"/>
    <cellStyle name="Moeda 6 6 3" xfId="2204" xr:uid="{00000000-0005-0000-0000-000095080000}"/>
    <cellStyle name="Moeda 6 6 4" xfId="2205" xr:uid="{00000000-0005-0000-0000-000096080000}"/>
    <cellStyle name="Moeda 6 7" xfId="2206" xr:uid="{00000000-0005-0000-0000-000097080000}"/>
    <cellStyle name="Moeda 6 7 2" xfId="2207" xr:uid="{00000000-0005-0000-0000-000098080000}"/>
    <cellStyle name="Moeda 6 7 2 2" xfId="2208" xr:uid="{00000000-0005-0000-0000-000099080000}"/>
    <cellStyle name="Moeda 6 7 2 3" xfId="2209" xr:uid="{00000000-0005-0000-0000-00009A080000}"/>
    <cellStyle name="Moeda 6 7 3" xfId="2210" xr:uid="{00000000-0005-0000-0000-00009B080000}"/>
    <cellStyle name="Moeda 6 7 4" xfId="2211" xr:uid="{00000000-0005-0000-0000-00009C080000}"/>
    <cellStyle name="Moeda 6 8" xfId="2212" xr:uid="{00000000-0005-0000-0000-00009D080000}"/>
    <cellStyle name="Moeda 6 8 2" xfId="2213" xr:uid="{00000000-0005-0000-0000-00009E080000}"/>
    <cellStyle name="Moeda 6 8 3" xfId="2214" xr:uid="{00000000-0005-0000-0000-00009F080000}"/>
    <cellStyle name="Moeda 6 9" xfId="2215" xr:uid="{00000000-0005-0000-0000-0000A0080000}"/>
    <cellStyle name="Moeda 7" xfId="2216" xr:uid="{00000000-0005-0000-0000-0000A1080000}"/>
    <cellStyle name="Moeda 7 10" xfId="2217" xr:uid="{00000000-0005-0000-0000-0000A2080000}"/>
    <cellStyle name="Moeda 7 2" xfId="2218" xr:uid="{00000000-0005-0000-0000-0000A3080000}"/>
    <cellStyle name="Moeda 7 2 2" xfId="2219" xr:uid="{00000000-0005-0000-0000-0000A4080000}"/>
    <cellStyle name="Moeda 7 2 2 2" xfId="2220" xr:uid="{00000000-0005-0000-0000-0000A5080000}"/>
    <cellStyle name="Moeda 7 2 2 2 2" xfId="2221" xr:uid="{00000000-0005-0000-0000-0000A6080000}"/>
    <cellStyle name="Moeda 7 2 2 2 2 2" xfId="2222" xr:uid="{00000000-0005-0000-0000-0000A7080000}"/>
    <cellStyle name="Moeda 7 2 2 2 2 3" xfId="2223" xr:uid="{00000000-0005-0000-0000-0000A8080000}"/>
    <cellStyle name="Moeda 7 2 2 2 3" xfId="2224" xr:uid="{00000000-0005-0000-0000-0000A9080000}"/>
    <cellStyle name="Moeda 7 2 2 2 4" xfId="2225" xr:uid="{00000000-0005-0000-0000-0000AA080000}"/>
    <cellStyle name="Moeda 7 2 2 3" xfId="2226" xr:uid="{00000000-0005-0000-0000-0000AB080000}"/>
    <cellStyle name="Moeda 7 2 2 3 2" xfId="2227" xr:uid="{00000000-0005-0000-0000-0000AC080000}"/>
    <cellStyle name="Moeda 7 2 2 3 2 2" xfId="2228" xr:uid="{00000000-0005-0000-0000-0000AD080000}"/>
    <cellStyle name="Moeda 7 2 2 3 2 3" xfId="2229" xr:uid="{00000000-0005-0000-0000-0000AE080000}"/>
    <cellStyle name="Moeda 7 2 2 3 3" xfId="2230" xr:uid="{00000000-0005-0000-0000-0000AF080000}"/>
    <cellStyle name="Moeda 7 2 2 3 4" xfId="2231" xr:uid="{00000000-0005-0000-0000-0000B0080000}"/>
    <cellStyle name="Moeda 7 2 2 4" xfId="2232" xr:uid="{00000000-0005-0000-0000-0000B1080000}"/>
    <cellStyle name="Moeda 7 2 2 4 2" xfId="2233" xr:uid="{00000000-0005-0000-0000-0000B2080000}"/>
    <cellStyle name="Moeda 7 2 2 4 2 2" xfId="2234" xr:uid="{00000000-0005-0000-0000-0000B3080000}"/>
    <cellStyle name="Moeda 7 2 2 4 2 3" xfId="2235" xr:uid="{00000000-0005-0000-0000-0000B4080000}"/>
    <cellStyle name="Moeda 7 2 2 4 3" xfId="2236" xr:uid="{00000000-0005-0000-0000-0000B5080000}"/>
    <cellStyle name="Moeda 7 2 2 4 4" xfId="2237" xr:uid="{00000000-0005-0000-0000-0000B6080000}"/>
    <cellStyle name="Moeda 7 2 2 5" xfId="2238" xr:uid="{00000000-0005-0000-0000-0000B7080000}"/>
    <cellStyle name="Moeda 7 2 2 5 2" xfId="2239" xr:uid="{00000000-0005-0000-0000-0000B8080000}"/>
    <cellStyle name="Moeda 7 2 2 5 3" xfId="2240" xr:uid="{00000000-0005-0000-0000-0000B9080000}"/>
    <cellStyle name="Moeda 7 2 2 6" xfId="2241" xr:uid="{00000000-0005-0000-0000-0000BA080000}"/>
    <cellStyle name="Moeda 7 2 2 7" xfId="2242" xr:uid="{00000000-0005-0000-0000-0000BB080000}"/>
    <cellStyle name="Moeda 7 2 3" xfId="2243" xr:uid="{00000000-0005-0000-0000-0000BC080000}"/>
    <cellStyle name="Moeda 7 2 3 2" xfId="2244" xr:uid="{00000000-0005-0000-0000-0000BD080000}"/>
    <cellStyle name="Moeda 7 2 3 2 2" xfId="2245" xr:uid="{00000000-0005-0000-0000-0000BE080000}"/>
    <cellStyle name="Moeda 7 2 3 2 3" xfId="2246" xr:uid="{00000000-0005-0000-0000-0000BF080000}"/>
    <cellStyle name="Moeda 7 2 3 3" xfId="2247" xr:uid="{00000000-0005-0000-0000-0000C0080000}"/>
    <cellStyle name="Moeda 7 2 3 4" xfId="2248" xr:uid="{00000000-0005-0000-0000-0000C1080000}"/>
    <cellStyle name="Moeda 7 2 4" xfId="2249" xr:uid="{00000000-0005-0000-0000-0000C2080000}"/>
    <cellStyle name="Moeda 7 2 4 2" xfId="2250" xr:uid="{00000000-0005-0000-0000-0000C3080000}"/>
    <cellStyle name="Moeda 7 2 4 2 2" xfId="2251" xr:uid="{00000000-0005-0000-0000-0000C4080000}"/>
    <cellStyle name="Moeda 7 2 4 2 3" xfId="2252" xr:uid="{00000000-0005-0000-0000-0000C5080000}"/>
    <cellStyle name="Moeda 7 2 4 3" xfId="2253" xr:uid="{00000000-0005-0000-0000-0000C6080000}"/>
    <cellStyle name="Moeda 7 2 4 4" xfId="2254" xr:uid="{00000000-0005-0000-0000-0000C7080000}"/>
    <cellStyle name="Moeda 7 2 5" xfId="2255" xr:uid="{00000000-0005-0000-0000-0000C8080000}"/>
    <cellStyle name="Moeda 7 2 5 2" xfId="2256" xr:uid="{00000000-0005-0000-0000-0000C9080000}"/>
    <cellStyle name="Moeda 7 2 5 2 2" xfId="2257" xr:uid="{00000000-0005-0000-0000-0000CA080000}"/>
    <cellStyle name="Moeda 7 2 5 2 3" xfId="2258" xr:uid="{00000000-0005-0000-0000-0000CB080000}"/>
    <cellStyle name="Moeda 7 2 5 3" xfId="2259" xr:uid="{00000000-0005-0000-0000-0000CC080000}"/>
    <cellStyle name="Moeda 7 2 5 4" xfId="2260" xr:uid="{00000000-0005-0000-0000-0000CD080000}"/>
    <cellStyle name="Moeda 7 2 6" xfId="2261" xr:uid="{00000000-0005-0000-0000-0000CE080000}"/>
    <cellStyle name="Moeda 7 2 6 2" xfId="2262" xr:uid="{00000000-0005-0000-0000-0000CF080000}"/>
    <cellStyle name="Moeda 7 2 6 3" xfId="2263" xr:uid="{00000000-0005-0000-0000-0000D0080000}"/>
    <cellStyle name="Moeda 7 2 7" xfId="2264" xr:uid="{00000000-0005-0000-0000-0000D1080000}"/>
    <cellStyle name="Moeda 7 2 8" xfId="2265" xr:uid="{00000000-0005-0000-0000-0000D2080000}"/>
    <cellStyle name="Moeda 7 3" xfId="2266" xr:uid="{00000000-0005-0000-0000-0000D3080000}"/>
    <cellStyle name="Moeda 7 3 2" xfId="2267" xr:uid="{00000000-0005-0000-0000-0000D4080000}"/>
    <cellStyle name="Moeda 7 3 2 2" xfId="2268" xr:uid="{00000000-0005-0000-0000-0000D5080000}"/>
    <cellStyle name="Moeda 7 3 2 2 2" xfId="2269" xr:uid="{00000000-0005-0000-0000-0000D6080000}"/>
    <cellStyle name="Moeda 7 3 2 2 3" xfId="2270" xr:uid="{00000000-0005-0000-0000-0000D7080000}"/>
    <cellStyle name="Moeda 7 3 2 3" xfId="2271" xr:uid="{00000000-0005-0000-0000-0000D8080000}"/>
    <cellStyle name="Moeda 7 3 2 4" xfId="2272" xr:uid="{00000000-0005-0000-0000-0000D9080000}"/>
    <cellStyle name="Moeda 7 3 3" xfId="2273" xr:uid="{00000000-0005-0000-0000-0000DA080000}"/>
    <cellStyle name="Moeda 7 3 3 2" xfId="2274" xr:uid="{00000000-0005-0000-0000-0000DB080000}"/>
    <cellStyle name="Moeda 7 3 3 2 2" xfId="2275" xr:uid="{00000000-0005-0000-0000-0000DC080000}"/>
    <cellStyle name="Moeda 7 3 3 2 3" xfId="2276" xr:uid="{00000000-0005-0000-0000-0000DD080000}"/>
    <cellStyle name="Moeda 7 3 3 3" xfId="2277" xr:uid="{00000000-0005-0000-0000-0000DE080000}"/>
    <cellStyle name="Moeda 7 3 3 4" xfId="2278" xr:uid="{00000000-0005-0000-0000-0000DF080000}"/>
    <cellStyle name="Moeda 7 3 4" xfId="2279" xr:uid="{00000000-0005-0000-0000-0000E0080000}"/>
    <cellStyle name="Moeda 7 3 4 2" xfId="2280" xr:uid="{00000000-0005-0000-0000-0000E1080000}"/>
    <cellStyle name="Moeda 7 3 4 2 2" xfId="2281" xr:uid="{00000000-0005-0000-0000-0000E2080000}"/>
    <cellStyle name="Moeda 7 3 4 2 3" xfId="2282" xr:uid="{00000000-0005-0000-0000-0000E3080000}"/>
    <cellStyle name="Moeda 7 3 4 3" xfId="2283" xr:uid="{00000000-0005-0000-0000-0000E4080000}"/>
    <cellStyle name="Moeda 7 3 4 4" xfId="2284" xr:uid="{00000000-0005-0000-0000-0000E5080000}"/>
    <cellStyle name="Moeda 7 3 5" xfId="2285" xr:uid="{00000000-0005-0000-0000-0000E6080000}"/>
    <cellStyle name="Moeda 7 3 5 2" xfId="2286" xr:uid="{00000000-0005-0000-0000-0000E7080000}"/>
    <cellStyle name="Moeda 7 3 5 3" xfId="2287" xr:uid="{00000000-0005-0000-0000-0000E8080000}"/>
    <cellStyle name="Moeda 7 3 6" xfId="2288" xr:uid="{00000000-0005-0000-0000-0000E9080000}"/>
    <cellStyle name="Moeda 7 3 7" xfId="2289" xr:uid="{00000000-0005-0000-0000-0000EA080000}"/>
    <cellStyle name="Moeda 7 4" xfId="2290" xr:uid="{00000000-0005-0000-0000-0000EB080000}"/>
    <cellStyle name="Moeda 7 5" xfId="2291" xr:uid="{00000000-0005-0000-0000-0000EC080000}"/>
    <cellStyle name="Moeda 7 5 2" xfId="2292" xr:uid="{00000000-0005-0000-0000-0000ED080000}"/>
    <cellStyle name="Moeda 7 5 2 2" xfId="2293" xr:uid="{00000000-0005-0000-0000-0000EE080000}"/>
    <cellStyle name="Moeda 7 5 2 3" xfId="2294" xr:uid="{00000000-0005-0000-0000-0000EF080000}"/>
    <cellStyle name="Moeda 7 5 3" xfId="2295" xr:uid="{00000000-0005-0000-0000-0000F0080000}"/>
    <cellStyle name="Moeda 7 5 4" xfId="2296" xr:uid="{00000000-0005-0000-0000-0000F1080000}"/>
    <cellStyle name="Moeda 7 6" xfId="2297" xr:uid="{00000000-0005-0000-0000-0000F2080000}"/>
    <cellStyle name="Moeda 7 6 2" xfId="2298" xr:uid="{00000000-0005-0000-0000-0000F3080000}"/>
    <cellStyle name="Moeda 7 6 2 2" xfId="2299" xr:uid="{00000000-0005-0000-0000-0000F4080000}"/>
    <cellStyle name="Moeda 7 6 2 3" xfId="2300" xr:uid="{00000000-0005-0000-0000-0000F5080000}"/>
    <cellStyle name="Moeda 7 6 3" xfId="2301" xr:uid="{00000000-0005-0000-0000-0000F6080000}"/>
    <cellStyle name="Moeda 7 6 4" xfId="2302" xr:uid="{00000000-0005-0000-0000-0000F7080000}"/>
    <cellStyle name="Moeda 7 7" xfId="2303" xr:uid="{00000000-0005-0000-0000-0000F8080000}"/>
    <cellStyle name="Moeda 7 7 2" xfId="2304" xr:uid="{00000000-0005-0000-0000-0000F9080000}"/>
    <cellStyle name="Moeda 7 7 2 2" xfId="2305" xr:uid="{00000000-0005-0000-0000-0000FA080000}"/>
    <cellStyle name="Moeda 7 7 2 3" xfId="2306" xr:uid="{00000000-0005-0000-0000-0000FB080000}"/>
    <cellStyle name="Moeda 7 7 3" xfId="2307" xr:uid="{00000000-0005-0000-0000-0000FC080000}"/>
    <cellStyle name="Moeda 7 7 4" xfId="2308" xr:uid="{00000000-0005-0000-0000-0000FD080000}"/>
    <cellStyle name="Moeda 7 8" xfId="2309" xr:uid="{00000000-0005-0000-0000-0000FE080000}"/>
    <cellStyle name="Moeda 7 8 2" xfId="2310" xr:uid="{00000000-0005-0000-0000-0000FF080000}"/>
    <cellStyle name="Moeda 7 8 3" xfId="2311" xr:uid="{00000000-0005-0000-0000-000000090000}"/>
    <cellStyle name="Moeda 7 9" xfId="2312" xr:uid="{00000000-0005-0000-0000-000001090000}"/>
    <cellStyle name="Moeda 8" xfId="2313" xr:uid="{00000000-0005-0000-0000-000002090000}"/>
    <cellStyle name="Moeda 9" xfId="2314" xr:uid="{00000000-0005-0000-0000-000003090000}"/>
    <cellStyle name="Neutra 2" xfId="2315" xr:uid="{00000000-0005-0000-0000-000004090000}"/>
    <cellStyle name="Neutra 2 2" xfId="2316" xr:uid="{00000000-0005-0000-0000-000005090000}"/>
    <cellStyle name="Neutra 2 3" xfId="2317" xr:uid="{00000000-0005-0000-0000-000006090000}"/>
    <cellStyle name="Neutra 2 4" xfId="2318" xr:uid="{00000000-0005-0000-0000-000007090000}"/>
    <cellStyle name="Neutra 2 5" xfId="2319" xr:uid="{00000000-0005-0000-0000-000008090000}"/>
    <cellStyle name="Neutra 2 6" xfId="2320" xr:uid="{00000000-0005-0000-0000-000009090000}"/>
    <cellStyle name="Neutra 2 7" xfId="2321" xr:uid="{00000000-0005-0000-0000-00000A090000}"/>
    <cellStyle name="Neutra 3" xfId="2322" xr:uid="{00000000-0005-0000-0000-00000B090000}"/>
    <cellStyle name="Neutra 4" xfId="2323" xr:uid="{00000000-0005-0000-0000-00000C090000}"/>
    <cellStyle name="Neutral" xfId="2324" xr:uid="{00000000-0005-0000-0000-00000D090000}"/>
    <cellStyle name="Neutral 2" xfId="2325" xr:uid="{00000000-0005-0000-0000-00000E090000}"/>
    <cellStyle name="Neutral 3" xfId="2326" xr:uid="{00000000-0005-0000-0000-00000F090000}"/>
    <cellStyle name="Normal" xfId="0" builtinId="0"/>
    <cellStyle name="Normal 10" xfId="2327" xr:uid="{00000000-0005-0000-0000-000011090000}"/>
    <cellStyle name="Normal 10 10" xfId="2328" xr:uid="{00000000-0005-0000-0000-000012090000}"/>
    <cellStyle name="Normal 10 2" xfId="2329" xr:uid="{00000000-0005-0000-0000-000013090000}"/>
    <cellStyle name="Normal 10 2 2" xfId="2330" xr:uid="{00000000-0005-0000-0000-000014090000}"/>
    <cellStyle name="Normal 10 2 2 2" xfId="2331" xr:uid="{00000000-0005-0000-0000-000015090000}"/>
    <cellStyle name="Normal 10 2 3" xfId="2332" xr:uid="{00000000-0005-0000-0000-000016090000}"/>
    <cellStyle name="Normal 10 3" xfId="2333" xr:uid="{00000000-0005-0000-0000-000017090000}"/>
    <cellStyle name="Normal 10 3 10" xfId="2334" xr:uid="{00000000-0005-0000-0000-000018090000}"/>
    <cellStyle name="Normal 10 3 11" xfId="2335" xr:uid="{00000000-0005-0000-0000-000019090000}"/>
    <cellStyle name="Normal 10 3 2" xfId="2336" xr:uid="{00000000-0005-0000-0000-00001A090000}"/>
    <cellStyle name="Normal 10 3 2 2" xfId="2337" xr:uid="{00000000-0005-0000-0000-00001B090000}"/>
    <cellStyle name="Normal 10 3 2 2 2" xfId="2338" xr:uid="{00000000-0005-0000-0000-00001C090000}"/>
    <cellStyle name="Normal 10 3 2 2 2 2" xfId="2339" xr:uid="{00000000-0005-0000-0000-00001D090000}"/>
    <cellStyle name="Normal 10 3 2 2 2 2 2" xfId="2340" xr:uid="{00000000-0005-0000-0000-00001E090000}"/>
    <cellStyle name="Normal 10 3 2 2 2 2 2 2" xfId="2341" xr:uid="{00000000-0005-0000-0000-00001F090000}"/>
    <cellStyle name="Normal 10 3 2 2 2 2 2 3" xfId="2342" xr:uid="{00000000-0005-0000-0000-000020090000}"/>
    <cellStyle name="Normal 10 3 2 2 2 2 3" xfId="2343" xr:uid="{00000000-0005-0000-0000-000021090000}"/>
    <cellStyle name="Normal 10 3 2 2 2 2 4" xfId="2344" xr:uid="{00000000-0005-0000-0000-000022090000}"/>
    <cellStyle name="Normal 10 3 2 2 2 3" xfId="2345" xr:uid="{00000000-0005-0000-0000-000023090000}"/>
    <cellStyle name="Normal 10 3 2 2 2 3 2" xfId="2346" xr:uid="{00000000-0005-0000-0000-000024090000}"/>
    <cellStyle name="Normal 10 3 2 2 2 3 3" xfId="2347" xr:uid="{00000000-0005-0000-0000-000025090000}"/>
    <cellStyle name="Normal 10 3 2 2 2 4" xfId="2348" xr:uid="{00000000-0005-0000-0000-000026090000}"/>
    <cellStyle name="Normal 10 3 2 2 2 5" xfId="2349" xr:uid="{00000000-0005-0000-0000-000027090000}"/>
    <cellStyle name="Normal 10 3 2 2 3" xfId="2350" xr:uid="{00000000-0005-0000-0000-000028090000}"/>
    <cellStyle name="Normal 10 3 2 2 3 2" xfId="2351" xr:uid="{00000000-0005-0000-0000-000029090000}"/>
    <cellStyle name="Normal 10 3 2 2 3 2 2" xfId="2352" xr:uid="{00000000-0005-0000-0000-00002A090000}"/>
    <cellStyle name="Normal 10 3 2 2 3 2 3" xfId="2353" xr:uid="{00000000-0005-0000-0000-00002B090000}"/>
    <cellStyle name="Normal 10 3 2 2 3 3" xfId="2354" xr:uid="{00000000-0005-0000-0000-00002C090000}"/>
    <cellStyle name="Normal 10 3 2 2 3 4" xfId="2355" xr:uid="{00000000-0005-0000-0000-00002D090000}"/>
    <cellStyle name="Normal 10 3 2 2 4" xfId="2356" xr:uid="{00000000-0005-0000-0000-00002E090000}"/>
    <cellStyle name="Normal 10 3 2 2 4 2" xfId="2357" xr:uid="{00000000-0005-0000-0000-00002F090000}"/>
    <cellStyle name="Normal 10 3 2 2 4 2 2" xfId="2358" xr:uid="{00000000-0005-0000-0000-000030090000}"/>
    <cellStyle name="Normal 10 3 2 2 4 2 3" xfId="2359" xr:uid="{00000000-0005-0000-0000-000031090000}"/>
    <cellStyle name="Normal 10 3 2 2 4 3" xfId="2360" xr:uid="{00000000-0005-0000-0000-000032090000}"/>
    <cellStyle name="Normal 10 3 2 2 4 4" xfId="2361" xr:uid="{00000000-0005-0000-0000-000033090000}"/>
    <cellStyle name="Normal 10 3 2 2 5" xfId="2362" xr:uid="{00000000-0005-0000-0000-000034090000}"/>
    <cellStyle name="Normal 10 3 2 2 5 2" xfId="2363" xr:uid="{00000000-0005-0000-0000-000035090000}"/>
    <cellStyle name="Normal 10 3 2 2 5 3" xfId="2364" xr:uid="{00000000-0005-0000-0000-000036090000}"/>
    <cellStyle name="Normal 10 3 2 2 6" xfId="2365" xr:uid="{00000000-0005-0000-0000-000037090000}"/>
    <cellStyle name="Normal 10 3 2 2 7" xfId="2366" xr:uid="{00000000-0005-0000-0000-000038090000}"/>
    <cellStyle name="Normal 10 3 2 3" xfId="2367" xr:uid="{00000000-0005-0000-0000-000039090000}"/>
    <cellStyle name="Normal 10 3 2 3 2" xfId="2368" xr:uid="{00000000-0005-0000-0000-00003A090000}"/>
    <cellStyle name="Normal 10 3 2 3 2 2" xfId="2369" xr:uid="{00000000-0005-0000-0000-00003B090000}"/>
    <cellStyle name="Normal 10 3 2 3 2 3" xfId="2370" xr:uid="{00000000-0005-0000-0000-00003C090000}"/>
    <cellStyle name="Normal 10 3 2 3 3" xfId="2371" xr:uid="{00000000-0005-0000-0000-00003D090000}"/>
    <cellStyle name="Normal 10 3 2 3 4" xfId="2372" xr:uid="{00000000-0005-0000-0000-00003E090000}"/>
    <cellStyle name="Normal 10 3 2 4" xfId="2373" xr:uid="{00000000-0005-0000-0000-00003F090000}"/>
    <cellStyle name="Normal 10 3 2 4 2" xfId="2374" xr:uid="{00000000-0005-0000-0000-000040090000}"/>
    <cellStyle name="Normal 10 3 2 4 2 2" xfId="2375" xr:uid="{00000000-0005-0000-0000-000041090000}"/>
    <cellStyle name="Normal 10 3 2 4 2 3" xfId="2376" xr:uid="{00000000-0005-0000-0000-000042090000}"/>
    <cellStyle name="Normal 10 3 2 4 3" xfId="2377" xr:uid="{00000000-0005-0000-0000-000043090000}"/>
    <cellStyle name="Normal 10 3 2 4 4" xfId="2378" xr:uid="{00000000-0005-0000-0000-000044090000}"/>
    <cellStyle name="Normal 10 3 2 5" xfId="2379" xr:uid="{00000000-0005-0000-0000-000045090000}"/>
    <cellStyle name="Normal 10 3 2 5 2" xfId="2380" xr:uid="{00000000-0005-0000-0000-000046090000}"/>
    <cellStyle name="Normal 10 3 2 5 2 2" xfId="2381" xr:uid="{00000000-0005-0000-0000-000047090000}"/>
    <cellStyle name="Normal 10 3 2 5 2 3" xfId="2382" xr:uid="{00000000-0005-0000-0000-000048090000}"/>
    <cellStyle name="Normal 10 3 2 5 3" xfId="2383" xr:uid="{00000000-0005-0000-0000-000049090000}"/>
    <cellStyle name="Normal 10 3 2 5 4" xfId="2384" xr:uid="{00000000-0005-0000-0000-00004A090000}"/>
    <cellStyle name="Normal 10 3 2 6" xfId="2385" xr:uid="{00000000-0005-0000-0000-00004B090000}"/>
    <cellStyle name="Normal 10 3 2 6 2" xfId="2386" xr:uid="{00000000-0005-0000-0000-00004C090000}"/>
    <cellStyle name="Normal 10 3 2 6 3" xfId="2387" xr:uid="{00000000-0005-0000-0000-00004D090000}"/>
    <cellStyle name="Normal 10 3 2 7" xfId="2388" xr:uid="{00000000-0005-0000-0000-00004E090000}"/>
    <cellStyle name="Normal 10 3 2 8" xfId="2389" xr:uid="{00000000-0005-0000-0000-00004F090000}"/>
    <cellStyle name="Normal 10 3 3" xfId="2390" xr:uid="{00000000-0005-0000-0000-000050090000}"/>
    <cellStyle name="Normal 10 3 3 2" xfId="2391" xr:uid="{00000000-0005-0000-0000-000051090000}"/>
    <cellStyle name="Normal 10 3 3 2 2" xfId="2392" xr:uid="{00000000-0005-0000-0000-000052090000}"/>
    <cellStyle name="Normal 10 3 3 2 2 2" xfId="2393" xr:uid="{00000000-0005-0000-0000-000053090000}"/>
    <cellStyle name="Normal 10 3 3 2 2 3" xfId="2394" xr:uid="{00000000-0005-0000-0000-000054090000}"/>
    <cellStyle name="Normal 10 3 3 2 3" xfId="2395" xr:uid="{00000000-0005-0000-0000-000055090000}"/>
    <cellStyle name="Normal 10 3 3 2 4" xfId="2396" xr:uid="{00000000-0005-0000-0000-000056090000}"/>
    <cellStyle name="Normal 10 3 3 2 5" xfId="2397" xr:uid="{00000000-0005-0000-0000-000057090000}"/>
    <cellStyle name="Normal 10 3 3 3" xfId="2398" xr:uid="{00000000-0005-0000-0000-000058090000}"/>
    <cellStyle name="Normal 10 3 3 3 2" xfId="2399" xr:uid="{00000000-0005-0000-0000-000059090000}"/>
    <cellStyle name="Normal 10 3 3 3 2 2" xfId="2400" xr:uid="{00000000-0005-0000-0000-00005A090000}"/>
    <cellStyle name="Normal 10 3 3 3 2 3" xfId="2401" xr:uid="{00000000-0005-0000-0000-00005B090000}"/>
    <cellStyle name="Normal 10 3 3 3 3" xfId="2402" xr:uid="{00000000-0005-0000-0000-00005C090000}"/>
    <cellStyle name="Normal 10 3 3 3 4" xfId="2403" xr:uid="{00000000-0005-0000-0000-00005D090000}"/>
    <cellStyle name="Normal 10 3 3 4" xfId="2404" xr:uid="{00000000-0005-0000-0000-00005E090000}"/>
    <cellStyle name="Normal 10 3 3 4 2" xfId="2405" xr:uid="{00000000-0005-0000-0000-00005F090000}"/>
    <cellStyle name="Normal 10 3 3 4 2 2" xfId="2406" xr:uid="{00000000-0005-0000-0000-000060090000}"/>
    <cellStyle name="Normal 10 3 3 4 2 3" xfId="2407" xr:uid="{00000000-0005-0000-0000-000061090000}"/>
    <cellStyle name="Normal 10 3 3 4 3" xfId="2408" xr:uid="{00000000-0005-0000-0000-000062090000}"/>
    <cellStyle name="Normal 10 3 3 4 4" xfId="2409" xr:uid="{00000000-0005-0000-0000-000063090000}"/>
    <cellStyle name="Normal 10 3 3 5" xfId="2410" xr:uid="{00000000-0005-0000-0000-000064090000}"/>
    <cellStyle name="Normal 10 3 3 5 2" xfId="2411" xr:uid="{00000000-0005-0000-0000-000065090000}"/>
    <cellStyle name="Normal 10 3 3 5 3" xfId="2412" xr:uid="{00000000-0005-0000-0000-000066090000}"/>
    <cellStyle name="Normal 10 3 3 6" xfId="2413" xr:uid="{00000000-0005-0000-0000-000067090000}"/>
    <cellStyle name="Normal 10 3 3 7" xfId="2414" xr:uid="{00000000-0005-0000-0000-000068090000}"/>
    <cellStyle name="Normal 10 3 4" xfId="2415" xr:uid="{00000000-0005-0000-0000-000069090000}"/>
    <cellStyle name="Normal 10 3 5" xfId="2416" xr:uid="{00000000-0005-0000-0000-00006A090000}"/>
    <cellStyle name="Normal 10 3 5 2" xfId="2417" xr:uid="{00000000-0005-0000-0000-00006B090000}"/>
    <cellStyle name="Normal 10 3 5 2 2" xfId="2418" xr:uid="{00000000-0005-0000-0000-00006C090000}"/>
    <cellStyle name="Normal 10 3 5 2 3" xfId="2419" xr:uid="{00000000-0005-0000-0000-00006D090000}"/>
    <cellStyle name="Normal 10 3 5 3" xfId="2420" xr:uid="{00000000-0005-0000-0000-00006E090000}"/>
    <cellStyle name="Normal 10 3 5 4" xfId="2421" xr:uid="{00000000-0005-0000-0000-00006F090000}"/>
    <cellStyle name="Normal 10 3 6" xfId="2422" xr:uid="{00000000-0005-0000-0000-000070090000}"/>
    <cellStyle name="Normal 10 3 6 2" xfId="2423" xr:uid="{00000000-0005-0000-0000-000071090000}"/>
    <cellStyle name="Normal 10 3 6 2 2" xfId="2424" xr:uid="{00000000-0005-0000-0000-000072090000}"/>
    <cellStyle name="Normal 10 3 6 2 3" xfId="2425" xr:uid="{00000000-0005-0000-0000-000073090000}"/>
    <cellStyle name="Normal 10 3 6 3" xfId="2426" xr:uid="{00000000-0005-0000-0000-000074090000}"/>
    <cellStyle name="Normal 10 3 6 4" xfId="2427" xr:uid="{00000000-0005-0000-0000-000075090000}"/>
    <cellStyle name="Normal 10 3 7" xfId="2428" xr:uid="{00000000-0005-0000-0000-000076090000}"/>
    <cellStyle name="Normal 10 3 7 2" xfId="2429" xr:uid="{00000000-0005-0000-0000-000077090000}"/>
    <cellStyle name="Normal 10 3 7 2 2" xfId="2430" xr:uid="{00000000-0005-0000-0000-000078090000}"/>
    <cellStyle name="Normal 10 3 7 2 3" xfId="2431" xr:uid="{00000000-0005-0000-0000-000079090000}"/>
    <cellStyle name="Normal 10 3 7 3" xfId="2432" xr:uid="{00000000-0005-0000-0000-00007A090000}"/>
    <cellStyle name="Normal 10 3 7 4" xfId="2433" xr:uid="{00000000-0005-0000-0000-00007B090000}"/>
    <cellStyle name="Normal 10 3 8" xfId="2434" xr:uid="{00000000-0005-0000-0000-00007C090000}"/>
    <cellStyle name="Normal 10 3 8 2" xfId="2435" xr:uid="{00000000-0005-0000-0000-00007D090000}"/>
    <cellStyle name="Normal 10 3 8 3" xfId="2436" xr:uid="{00000000-0005-0000-0000-00007E090000}"/>
    <cellStyle name="Normal 10 3 9" xfId="2437" xr:uid="{00000000-0005-0000-0000-00007F090000}"/>
    <cellStyle name="Normal 10 4" xfId="2438" xr:uid="{00000000-0005-0000-0000-000080090000}"/>
    <cellStyle name="Normal 10 4 2" xfId="2439" xr:uid="{00000000-0005-0000-0000-000081090000}"/>
    <cellStyle name="Normal 10 4 2 10" xfId="2440" xr:uid="{00000000-0005-0000-0000-000082090000}"/>
    <cellStyle name="Normal 10 4 2 2" xfId="2441" xr:uid="{00000000-0005-0000-0000-000083090000}"/>
    <cellStyle name="Normal 10 4 2 2 2" xfId="2442" xr:uid="{00000000-0005-0000-0000-000084090000}"/>
    <cellStyle name="Normal 10 4 2 2 2 2" xfId="2443" xr:uid="{00000000-0005-0000-0000-000085090000}"/>
    <cellStyle name="Normal 10 4 2 2 2 2 2" xfId="2444" xr:uid="{00000000-0005-0000-0000-000086090000}"/>
    <cellStyle name="Normal 10 4 2 2 2 2 2 2" xfId="2445" xr:uid="{00000000-0005-0000-0000-000087090000}"/>
    <cellStyle name="Normal 10 4 2 2 2 2 2 3" xfId="2446" xr:uid="{00000000-0005-0000-0000-000088090000}"/>
    <cellStyle name="Normal 10 4 2 2 2 2 3" xfId="2447" xr:uid="{00000000-0005-0000-0000-000089090000}"/>
    <cellStyle name="Normal 10 4 2 2 2 2 4" xfId="2448" xr:uid="{00000000-0005-0000-0000-00008A090000}"/>
    <cellStyle name="Normal 10 4 2 2 2 3" xfId="2449" xr:uid="{00000000-0005-0000-0000-00008B090000}"/>
    <cellStyle name="Normal 10 4 2 2 2 3 2" xfId="2450" xr:uid="{00000000-0005-0000-0000-00008C090000}"/>
    <cellStyle name="Normal 10 4 2 2 2 3 2 2" xfId="2451" xr:uid="{00000000-0005-0000-0000-00008D090000}"/>
    <cellStyle name="Normal 10 4 2 2 2 3 2 3" xfId="2452" xr:uid="{00000000-0005-0000-0000-00008E090000}"/>
    <cellStyle name="Normal 10 4 2 2 2 3 3" xfId="2453" xr:uid="{00000000-0005-0000-0000-00008F090000}"/>
    <cellStyle name="Normal 10 4 2 2 2 3 4" xfId="2454" xr:uid="{00000000-0005-0000-0000-000090090000}"/>
    <cellStyle name="Normal 10 4 2 2 2 4" xfId="2455" xr:uid="{00000000-0005-0000-0000-000091090000}"/>
    <cellStyle name="Normal 10 4 2 2 2 4 2" xfId="2456" xr:uid="{00000000-0005-0000-0000-000092090000}"/>
    <cellStyle name="Normal 10 4 2 2 2 4 2 2" xfId="2457" xr:uid="{00000000-0005-0000-0000-000093090000}"/>
    <cellStyle name="Normal 10 4 2 2 2 4 2 3" xfId="2458" xr:uid="{00000000-0005-0000-0000-000094090000}"/>
    <cellStyle name="Normal 10 4 2 2 2 4 3" xfId="2459" xr:uid="{00000000-0005-0000-0000-000095090000}"/>
    <cellStyle name="Normal 10 4 2 2 2 4 4" xfId="2460" xr:uid="{00000000-0005-0000-0000-000096090000}"/>
    <cellStyle name="Normal 10 4 2 2 2 5" xfId="2461" xr:uid="{00000000-0005-0000-0000-000097090000}"/>
    <cellStyle name="Normal 10 4 2 2 2 5 2" xfId="2462" xr:uid="{00000000-0005-0000-0000-000098090000}"/>
    <cellStyle name="Normal 10 4 2 2 2 5 3" xfId="2463" xr:uid="{00000000-0005-0000-0000-000099090000}"/>
    <cellStyle name="Normal 10 4 2 2 2 6" xfId="2464" xr:uid="{00000000-0005-0000-0000-00009A090000}"/>
    <cellStyle name="Normal 10 4 2 2 2 7" xfId="2465" xr:uid="{00000000-0005-0000-0000-00009B090000}"/>
    <cellStyle name="Normal 10 4 2 2 3" xfId="2466" xr:uid="{00000000-0005-0000-0000-00009C090000}"/>
    <cellStyle name="Normal 10 4 2 2 3 2" xfId="2467" xr:uid="{00000000-0005-0000-0000-00009D090000}"/>
    <cellStyle name="Normal 10 4 2 2 3 2 2" xfId="2468" xr:uid="{00000000-0005-0000-0000-00009E090000}"/>
    <cellStyle name="Normal 10 4 2 2 3 2 3" xfId="2469" xr:uid="{00000000-0005-0000-0000-00009F090000}"/>
    <cellStyle name="Normal 10 4 2 2 3 3" xfId="2470" xr:uid="{00000000-0005-0000-0000-0000A0090000}"/>
    <cellStyle name="Normal 10 4 2 2 3 4" xfId="2471" xr:uid="{00000000-0005-0000-0000-0000A1090000}"/>
    <cellStyle name="Normal 10 4 2 2 4" xfId="2472" xr:uid="{00000000-0005-0000-0000-0000A2090000}"/>
    <cellStyle name="Normal 10 4 2 2 4 2" xfId="2473" xr:uid="{00000000-0005-0000-0000-0000A3090000}"/>
    <cellStyle name="Normal 10 4 2 2 4 2 2" xfId="2474" xr:uid="{00000000-0005-0000-0000-0000A4090000}"/>
    <cellStyle name="Normal 10 4 2 2 4 2 3" xfId="2475" xr:uid="{00000000-0005-0000-0000-0000A5090000}"/>
    <cellStyle name="Normal 10 4 2 2 4 3" xfId="2476" xr:uid="{00000000-0005-0000-0000-0000A6090000}"/>
    <cellStyle name="Normal 10 4 2 2 4 4" xfId="2477" xr:uid="{00000000-0005-0000-0000-0000A7090000}"/>
    <cellStyle name="Normal 10 4 2 2 5" xfId="2478" xr:uid="{00000000-0005-0000-0000-0000A8090000}"/>
    <cellStyle name="Normal 10 4 2 2 5 2" xfId="2479" xr:uid="{00000000-0005-0000-0000-0000A9090000}"/>
    <cellStyle name="Normal 10 4 2 2 5 2 2" xfId="2480" xr:uid="{00000000-0005-0000-0000-0000AA090000}"/>
    <cellStyle name="Normal 10 4 2 2 5 2 3" xfId="2481" xr:uid="{00000000-0005-0000-0000-0000AB090000}"/>
    <cellStyle name="Normal 10 4 2 2 5 3" xfId="2482" xr:uid="{00000000-0005-0000-0000-0000AC090000}"/>
    <cellStyle name="Normal 10 4 2 2 5 4" xfId="2483" xr:uid="{00000000-0005-0000-0000-0000AD090000}"/>
    <cellStyle name="Normal 10 4 2 2 6" xfId="2484" xr:uid="{00000000-0005-0000-0000-0000AE090000}"/>
    <cellStyle name="Normal 10 4 2 2 6 2" xfId="2485" xr:uid="{00000000-0005-0000-0000-0000AF090000}"/>
    <cellStyle name="Normal 10 4 2 2 6 3" xfId="2486" xr:uid="{00000000-0005-0000-0000-0000B0090000}"/>
    <cellStyle name="Normal 10 4 2 2 7" xfId="2487" xr:uid="{00000000-0005-0000-0000-0000B1090000}"/>
    <cellStyle name="Normal 10 4 2 2 8" xfId="2488" xr:uid="{00000000-0005-0000-0000-0000B2090000}"/>
    <cellStyle name="Normal 10 4 2 3" xfId="2489" xr:uid="{00000000-0005-0000-0000-0000B3090000}"/>
    <cellStyle name="Normal 10 4 2 3 2" xfId="2490" xr:uid="{00000000-0005-0000-0000-0000B4090000}"/>
    <cellStyle name="Normal 10 4 2 3 2 2" xfId="2491" xr:uid="{00000000-0005-0000-0000-0000B5090000}"/>
    <cellStyle name="Normal 10 4 2 3 2 2 2" xfId="2492" xr:uid="{00000000-0005-0000-0000-0000B6090000}"/>
    <cellStyle name="Normal 10 4 2 3 2 2 2 2" xfId="2493" xr:uid="{00000000-0005-0000-0000-0000B7090000}"/>
    <cellStyle name="Normal 10 4 2 3 2 2 2 3" xfId="2494" xr:uid="{00000000-0005-0000-0000-0000B8090000}"/>
    <cellStyle name="Normal 10 4 2 3 2 2 3" xfId="2495" xr:uid="{00000000-0005-0000-0000-0000B9090000}"/>
    <cellStyle name="Normal 10 4 2 3 2 2 4" xfId="2496" xr:uid="{00000000-0005-0000-0000-0000BA090000}"/>
    <cellStyle name="Normal 10 4 2 3 2 3" xfId="2497" xr:uid="{00000000-0005-0000-0000-0000BB090000}"/>
    <cellStyle name="Normal 10 4 2 3 2 3 2" xfId="2498" xr:uid="{00000000-0005-0000-0000-0000BC090000}"/>
    <cellStyle name="Normal 10 4 2 3 2 3 2 2" xfId="2499" xr:uid="{00000000-0005-0000-0000-0000BD090000}"/>
    <cellStyle name="Normal 10 4 2 3 2 3 2 3" xfId="2500" xr:uid="{00000000-0005-0000-0000-0000BE090000}"/>
    <cellStyle name="Normal 10 4 2 3 2 3 3" xfId="2501" xr:uid="{00000000-0005-0000-0000-0000BF090000}"/>
    <cellStyle name="Normal 10 4 2 3 2 3 4" xfId="2502" xr:uid="{00000000-0005-0000-0000-0000C0090000}"/>
    <cellStyle name="Normal 10 4 2 3 2 4" xfId="2503" xr:uid="{00000000-0005-0000-0000-0000C1090000}"/>
    <cellStyle name="Normal 10 4 2 3 2 4 2" xfId="2504" xr:uid="{00000000-0005-0000-0000-0000C2090000}"/>
    <cellStyle name="Normal 10 4 2 3 2 4 2 2" xfId="2505" xr:uid="{00000000-0005-0000-0000-0000C3090000}"/>
    <cellStyle name="Normal 10 4 2 3 2 4 2 3" xfId="2506" xr:uid="{00000000-0005-0000-0000-0000C4090000}"/>
    <cellStyle name="Normal 10 4 2 3 2 4 3" xfId="2507" xr:uid="{00000000-0005-0000-0000-0000C5090000}"/>
    <cellStyle name="Normal 10 4 2 3 2 4 4" xfId="2508" xr:uid="{00000000-0005-0000-0000-0000C6090000}"/>
    <cellStyle name="Normal 10 4 2 3 2 5" xfId="2509" xr:uid="{00000000-0005-0000-0000-0000C7090000}"/>
    <cellStyle name="Normal 10 4 2 3 2 5 2" xfId="2510" xr:uid="{00000000-0005-0000-0000-0000C8090000}"/>
    <cellStyle name="Normal 10 4 2 3 2 5 3" xfId="2511" xr:uid="{00000000-0005-0000-0000-0000C9090000}"/>
    <cellStyle name="Normal 10 4 2 3 2 6" xfId="2512" xr:uid="{00000000-0005-0000-0000-0000CA090000}"/>
    <cellStyle name="Normal 10 4 2 3 2 7" xfId="2513" xr:uid="{00000000-0005-0000-0000-0000CB090000}"/>
    <cellStyle name="Normal 10 4 2 3 3" xfId="2514" xr:uid="{00000000-0005-0000-0000-0000CC090000}"/>
    <cellStyle name="Normal 10 4 2 3 3 2" xfId="2515" xr:uid="{00000000-0005-0000-0000-0000CD090000}"/>
    <cellStyle name="Normal 10 4 2 3 3 2 2" xfId="2516" xr:uid="{00000000-0005-0000-0000-0000CE090000}"/>
    <cellStyle name="Normal 10 4 2 3 3 2 3" xfId="2517" xr:uid="{00000000-0005-0000-0000-0000CF090000}"/>
    <cellStyle name="Normal 10 4 2 3 3 3" xfId="2518" xr:uid="{00000000-0005-0000-0000-0000D0090000}"/>
    <cellStyle name="Normal 10 4 2 3 3 4" xfId="2519" xr:uid="{00000000-0005-0000-0000-0000D1090000}"/>
    <cellStyle name="Normal 10 4 2 3 4" xfId="2520" xr:uid="{00000000-0005-0000-0000-0000D2090000}"/>
    <cellStyle name="Normal 10 4 2 3 4 2" xfId="2521" xr:uid="{00000000-0005-0000-0000-0000D3090000}"/>
    <cellStyle name="Normal 10 4 2 3 4 2 2" xfId="2522" xr:uid="{00000000-0005-0000-0000-0000D4090000}"/>
    <cellStyle name="Normal 10 4 2 3 4 2 3" xfId="2523" xr:uid="{00000000-0005-0000-0000-0000D5090000}"/>
    <cellStyle name="Normal 10 4 2 3 4 3" xfId="2524" xr:uid="{00000000-0005-0000-0000-0000D6090000}"/>
    <cellStyle name="Normal 10 4 2 3 4 4" xfId="2525" xr:uid="{00000000-0005-0000-0000-0000D7090000}"/>
    <cellStyle name="Normal 10 4 2 3 5" xfId="2526" xr:uid="{00000000-0005-0000-0000-0000D8090000}"/>
    <cellStyle name="Normal 10 4 2 3 5 2" xfId="2527" xr:uid="{00000000-0005-0000-0000-0000D9090000}"/>
    <cellStyle name="Normal 10 4 2 3 5 2 2" xfId="2528" xr:uid="{00000000-0005-0000-0000-0000DA090000}"/>
    <cellStyle name="Normal 10 4 2 3 5 2 3" xfId="2529" xr:uid="{00000000-0005-0000-0000-0000DB090000}"/>
    <cellStyle name="Normal 10 4 2 3 5 3" xfId="2530" xr:uid="{00000000-0005-0000-0000-0000DC090000}"/>
    <cellStyle name="Normal 10 4 2 3 5 4" xfId="2531" xr:uid="{00000000-0005-0000-0000-0000DD090000}"/>
    <cellStyle name="Normal 10 4 2 3 6" xfId="2532" xr:uid="{00000000-0005-0000-0000-0000DE090000}"/>
    <cellStyle name="Normal 10 4 2 3 6 2" xfId="2533" xr:uid="{00000000-0005-0000-0000-0000DF090000}"/>
    <cellStyle name="Normal 10 4 2 3 6 3" xfId="2534" xr:uid="{00000000-0005-0000-0000-0000E0090000}"/>
    <cellStyle name="Normal 10 4 2 3 7" xfId="2535" xr:uid="{00000000-0005-0000-0000-0000E1090000}"/>
    <cellStyle name="Normal 10 4 2 3 8" xfId="2536" xr:uid="{00000000-0005-0000-0000-0000E2090000}"/>
    <cellStyle name="Normal 10 4 2 4" xfId="2537" xr:uid="{00000000-0005-0000-0000-0000E3090000}"/>
    <cellStyle name="Normal 10 4 2 4 2" xfId="2538" xr:uid="{00000000-0005-0000-0000-0000E4090000}"/>
    <cellStyle name="Normal 10 4 2 4 2 2" xfId="2539" xr:uid="{00000000-0005-0000-0000-0000E5090000}"/>
    <cellStyle name="Normal 10 4 2 4 2 2 2" xfId="2540" xr:uid="{00000000-0005-0000-0000-0000E6090000}"/>
    <cellStyle name="Normal 10 4 2 4 2 2 3" xfId="2541" xr:uid="{00000000-0005-0000-0000-0000E7090000}"/>
    <cellStyle name="Normal 10 4 2 4 2 3" xfId="2542" xr:uid="{00000000-0005-0000-0000-0000E8090000}"/>
    <cellStyle name="Normal 10 4 2 4 2 4" xfId="2543" xr:uid="{00000000-0005-0000-0000-0000E9090000}"/>
    <cellStyle name="Normal 10 4 2 4 3" xfId="2544" xr:uid="{00000000-0005-0000-0000-0000EA090000}"/>
    <cellStyle name="Normal 10 4 2 4 3 2" xfId="2545" xr:uid="{00000000-0005-0000-0000-0000EB090000}"/>
    <cellStyle name="Normal 10 4 2 4 3 2 2" xfId="2546" xr:uid="{00000000-0005-0000-0000-0000EC090000}"/>
    <cellStyle name="Normal 10 4 2 4 3 2 3" xfId="2547" xr:uid="{00000000-0005-0000-0000-0000ED090000}"/>
    <cellStyle name="Normal 10 4 2 4 3 3" xfId="2548" xr:uid="{00000000-0005-0000-0000-0000EE090000}"/>
    <cellStyle name="Normal 10 4 2 4 3 4" xfId="2549" xr:uid="{00000000-0005-0000-0000-0000EF090000}"/>
    <cellStyle name="Normal 10 4 2 4 4" xfId="2550" xr:uid="{00000000-0005-0000-0000-0000F0090000}"/>
    <cellStyle name="Normal 10 4 2 4 4 2" xfId="2551" xr:uid="{00000000-0005-0000-0000-0000F1090000}"/>
    <cellStyle name="Normal 10 4 2 4 4 2 2" xfId="2552" xr:uid="{00000000-0005-0000-0000-0000F2090000}"/>
    <cellStyle name="Normal 10 4 2 4 4 2 3" xfId="2553" xr:uid="{00000000-0005-0000-0000-0000F3090000}"/>
    <cellStyle name="Normal 10 4 2 4 4 3" xfId="2554" xr:uid="{00000000-0005-0000-0000-0000F4090000}"/>
    <cellStyle name="Normal 10 4 2 4 4 4" xfId="2555" xr:uid="{00000000-0005-0000-0000-0000F5090000}"/>
    <cellStyle name="Normal 10 4 2 4 5" xfId="2556" xr:uid="{00000000-0005-0000-0000-0000F6090000}"/>
    <cellStyle name="Normal 10 4 2 4 5 2" xfId="2557" xr:uid="{00000000-0005-0000-0000-0000F7090000}"/>
    <cellStyle name="Normal 10 4 2 4 5 3" xfId="2558" xr:uid="{00000000-0005-0000-0000-0000F8090000}"/>
    <cellStyle name="Normal 10 4 2 4 6" xfId="2559" xr:uid="{00000000-0005-0000-0000-0000F9090000}"/>
    <cellStyle name="Normal 10 4 2 4 7" xfId="2560" xr:uid="{00000000-0005-0000-0000-0000FA090000}"/>
    <cellStyle name="Normal 10 4 2 5" xfId="2561" xr:uid="{00000000-0005-0000-0000-0000FB090000}"/>
    <cellStyle name="Normal 10 4 2 5 2" xfId="2562" xr:uid="{00000000-0005-0000-0000-0000FC090000}"/>
    <cellStyle name="Normal 10 4 2 5 2 2" xfId="2563" xr:uid="{00000000-0005-0000-0000-0000FD090000}"/>
    <cellStyle name="Normal 10 4 2 5 2 3" xfId="2564" xr:uid="{00000000-0005-0000-0000-0000FE090000}"/>
    <cellStyle name="Normal 10 4 2 5 3" xfId="2565" xr:uid="{00000000-0005-0000-0000-0000FF090000}"/>
    <cellStyle name="Normal 10 4 2 5 4" xfId="2566" xr:uid="{00000000-0005-0000-0000-0000000A0000}"/>
    <cellStyle name="Normal 10 4 2 6" xfId="2567" xr:uid="{00000000-0005-0000-0000-0000010A0000}"/>
    <cellStyle name="Normal 10 4 2 6 2" xfId="2568" xr:uid="{00000000-0005-0000-0000-0000020A0000}"/>
    <cellStyle name="Normal 10 4 2 6 2 2" xfId="2569" xr:uid="{00000000-0005-0000-0000-0000030A0000}"/>
    <cellStyle name="Normal 10 4 2 6 2 3" xfId="2570" xr:uid="{00000000-0005-0000-0000-0000040A0000}"/>
    <cellStyle name="Normal 10 4 2 6 3" xfId="2571" xr:uid="{00000000-0005-0000-0000-0000050A0000}"/>
    <cellStyle name="Normal 10 4 2 6 4" xfId="2572" xr:uid="{00000000-0005-0000-0000-0000060A0000}"/>
    <cellStyle name="Normal 10 4 2 7" xfId="2573" xr:uid="{00000000-0005-0000-0000-0000070A0000}"/>
    <cellStyle name="Normal 10 4 2 7 2" xfId="2574" xr:uid="{00000000-0005-0000-0000-0000080A0000}"/>
    <cellStyle name="Normal 10 4 2 7 2 2" xfId="2575" xr:uid="{00000000-0005-0000-0000-0000090A0000}"/>
    <cellStyle name="Normal 10 4 2 7 2 3" xfId="2576" xr:uid="{00000000-0005-0000-0000-00000A0A0000}"/>
    <cellStyle name="Normal 10 4 2 7 3" xfId="2577" xr:uid="{00000000-0005-0000-0000-00000B0A0000}"/>
    <cellStyle name="Normal 10 4 2 7 4" xfId="2578" xr:uid="{00000000-0005-0000-0000-00000C0A0000}"/>
    <cellStyle name="Normal 10 4 2 8" xfId="2579" xr:uid="{00000000-0005-0000-0000-00000D0A0000}"/>
    <cellStyle name="Normal 10 4 2 8 2" xfId="2580" xr:uid="{00000000-0005-0000-0000-00000E0A0000}"/>
    <cellStyle name="Normal 10 4 2 8 3" xfId="2581" xr:uid="{00000000-0005-0000-0000-00000F0A0000}"/>
    <cellStyle name="Normal 10 4 2 9" xfId="2582" xr:uid="{00000000-0005-0000-0000-0000100A0000}"/>
    <cellStyle name="Normal 10 4 3" xfId="2583" xr:uid="{00000000-0005-0000-0000-0000110A0000}"/>
    <cellStyle name="Normal 10 4 3 2" xfId="2584" xr:uid="{00000000-0005-0000-0000-0000120A0000}"/>
    <cellStyle name="Normal 10 4 3 2 2" xfId="2585" xr:uid="{00000000-0005-0000-0000-0000130A0000}"/>
    <cellStyle name="Normal 10 4 3 2 2 2" xfId="2586" xr:uid="{00000000-0005-0000-0000-0000140A0000}"/>
    <cellStyle name="Normal 10 4 3 2 2 2 2" xfId="2587" xr:uid="{00000000-0005-0000-0000-0000150A0000}"/>
    <cellStyle name="Normal 10 4 3 2 2 2 2 2" xfId="2588" xr:uid="{00000000-0005-0000-0000-0000160A0000}"/>
    <cellStyle name="Normal 10 4 3 2 2 2 2 3" xfId="2589" xr:uid="{00000000-0005-0000-0000-0000170A0000}"/>
    <cellStyle name="Normal 10 4 3 2 2 2 3" xfId="2590" xr:uid="{00000000-0005-0000-0000-0000180A0000}"/>
    <cellStyle name="Normal 10 4 3 2 2 2 4" xfId="2591" xr:uid="{00000000-0005-0000-0000-0000190A0000}"/>
    <cellStyle name="Normal 10 4 3 2 2 3" xfId="2592" xr:uid="{00000000-0005-0000-0000-00001A0A0000}"/>
    <cellStyle name="Normal 10 4 3 2 2 3 2" xfId="2593" xr:uid="{00000000-0005-0000-0000-00001B0A0000}"/>
    <cellStyle name="Normal 10 4 3 2 2 3 2 2" xfId="2594" xr:uid="{00000000-0005-0000-0000-00001C0A0000}"/>
    <cellStyle name="Normal 10 4 3 2 2 3 2 3" xfId="2595" xr:uid="{00000000-0005-0000-0000-00001D0A0000}"/>
    <cellStyle name="Normal 10 4 3 2 2 3 3" xfId="2596" xr:uid="{00000000-0005-0000-0000-00001E0A0000}"/>
    <cellStyle name="Normal 10 4 3 2 2 3 4" xfId="2597" xr:uid="{00000000-0005-0000-0000-00001F0A0000}"/>
    <cellStyle name="Normal 10 4 3 2 2 4" xfId="2598" xr:uid="{00000000-0005-0000-0000-0000200A0000}"/>
    <cellStyle name="Normal 10 4 3 2 2 4 2" xfId="2599" xr:uid="{00000000-0005-0000-0000-0000210A0000}"/>
    <cellStyle name="Normal 10 4 3 2 2 4 2 2" xfId="2600" xr:uid="{00000000-0005-0000-0000-0000220A0000}"/>
    <cellStyle name="Normal 10 4 3 2 2 4 2 3" xfId="2601" xr:uid="{00000000-0005-0000-0000-0000230A0000}"/>
    <cellStyle name="Normal 10 4 3 2 2 4 3" xfId="2602" xr:uid="{00000000-0005-0000-0000-0000240A0000}"/>
    <cellStyle name="Normal 10 4 3 2 2 4 4" xfId="2603" xr:uid="{00000000-0005-0000-0000-0000250A0000}"/>
    <cellStyle name="Normal 10 4 3 2 2 5" xfId="2604" xr:uid="{00000000-0005-0000-0000-0000260A0000}"/>
    <cellStyle name="Normal 10 4 3 2 2 5 2" xfId="2605" xr:uid="{00000000-0005-0000-0000-0000270A0000}"/>
    <cellStyle name="Normal 10 4 3 2 2 5 3" xfId="2606" xr:uid="{00000000-0005-0000-0000-0000280A0000}"/>
    <cellStyle name="Normal 10 4 3 2 2 6" xfId="2607" xr:uid="{00000000-0005-0000-0000-0000290A0000}"/>
    <cellStyle name="Normal 10 4 3 2 2 7" xfId="2608" xr:uid="{00000000-0005-0000-0000-00002A0A0000}"/>
    <cellStyle name="Normal 10 4 3 2 3" xfId="2609" xr:uid="{00000000-0005-0000-0000-00002B0A0000}"/>
    <cellStyle name="Normal 10 4 3 2 3 2" xfId="2610" xr:uid="{00000000-0005-0000-0000-00002C0A0000}"/>
    <cellStyle name="Normal 10 4 3 2 3 2 2" xfId="2611" xr:uid="{00000000-0005-0000-0000-00002D0A0000}"/>
    <cellStyle name="Normal 10 4 3 2 3 2 3" xfId="2612" xr:uid="{00000000-0005-0000-0000-00002E0A0000}"/>
    <cellStyle name="Normal 10 4 3 2 3 3" xfId="2613" xr:uid="{00000000-0005-0000-0000-00002F0A0000}"/>
    <cellStyle name="Normal 10 4 3 2 3 4" xfId="2614" xr:uid="{00000000-0005-0000-0000-0000300A0000}"/>
    <cellStyle name="Normal 10 4 3 2 4" xfId="2615" xr:uid="{00000000-0005-0000-0000-0000310A0000}"/>
    <cellStyle name="Normal 10 4 3 2 4 2" xfId="2616" xr:uid="{00000000-0005-0000-0000-0000320A0000}"/>
    <cellStyle name="Normal 10 4 3 2 4 2 2" xfId="2617" xr:uid="{00000000-0005-0000-0000-0000330A0000}"/>
    <cellStyle name="Normal 10 4 3 2 4 2 3" xfId="2618" xr:uid="{00000000-0005-0000-0000-0000340A0000}"/>
    <cellStyle name="Normal 10 4 3 2 4 3" xfId="2619" xr:uid="{00000000-0005-0000-0000-0000350A0000}"/>
    <cellStyle name="Normal 10 4 3 2 4 4" xfId="2620" xr:uid="{00000000-0005-0000-0000-0000360A0000}"/>
    <cellStyle name="Normal 10 4 3 2 5" xfId="2621" xr:uid="{00000000-0005-0000-0000-0000370A0000}"/>
    <cellStyle name="Normal 10 4 3 2 5 2" xfId="2622" xr:uid="{00000000-0005-0000-0000-0000380A0000}"/>
    <cellStyle name="Normal 10 4 3 2 5 2 2" xfId="2623" xr:uid="{00000000-0005-0000-0000-0000390A0000}"/>
    <cellStyle name="Normal 10 4 3 2 5 2 3" xfId="2624" xr:uid="{00000000-0005-0000-0000-00003A0A0000}"/>
    <cellStyle name="Normal 10 4 3 2 5 3" xfId="2625" xr:uid="{00000000-0005-0000-0000-00003B0A0000}"/>
    <cellStyle name="Normal 10 4 3 2 5 4" xfId="2626" xr:uid="{00000000-0005-0000-0000-00003C0A0000}"/>
    <cellStyle name="Normal 10 4 3 2 6" xfId="2627" xr:uid="{00000000-0005-0000-0000-00003D0A0000}"/>
    <cellStyle name="Normal 10 4 3 2 6 2" xfId="2628" xr:uid="{00000000-0005-0000-0000-00003E0A0000}"/>
    <cellStyle name="Normal 10 4 3 2 6 3" xfId="2629" xr:uid="{00000000-0005-0000-0000-00003F0A0000}"/>
    <cellStyle name="Normal 10 4 3 2 7" xfId="2630" xr:uid="{00000000-0005-0000-0000-0000400A0000}"/>
    <cellStyle name="Normal 10 4 3 2 8" xfId="2631" xr:uid="{00000000-0005-0000-0000-0000410A0000}"/>
    <cellStyle name="Normal 10 4 3 3" xfId="2632" xr:uid="{00000000-0005-0000-0000-0000420A0000}"/>
    <cellStyle name="Normal 10 4 3 3 2" xfId="2633" xr:uid="{00000000-0005-0000-0000-0000430A0000}"/>
    <cellStyle name="Normal 10 4 3 3 2 2" xfId="2634" xr:uid="{00000000-0005-0000-0000-0000440A0000}"/>
    <cellStyle name="Normal 10 4 3 3 2 2 2" xfId="2635" xr:uid="{00000000-0005-0000-0000-0000450A0000}"/>
    <cellStyle name="Normal 10 4 3 3 2 2 3" xfId="2636" xr:uid="{00000000-0005-0000-0000-0000460A0000}"/>
    <cellStyle name="Normal 10 4 3 3 2 3" xfId="2637" xr:uid="{00000000-0005-0000-0000-0000470A0000}"/>
    <cellStyle name="Normal 10 4 3 3 2 4" xfId="2638" xr:uid="{00000000-0005-0000-0000-0000480A0000}"/>
    <cellStyle name="Normal 10 4 3 3 3" xfId="2639" xr:uid="{00000000-0005-0000-0000-0000490A0000}"/>
    <cellStyle name="Normal 10 4 3 3 3 2" xfId="2640" xr:uid="{00000000-0005-0000-0000-00004A0A0000}"/>
    <cellStyle name="Normal 10 4 3 3 3 2 2" xfId="2641" xr:uid="{00000000-0005-0000-0000-00004B0A0000}"/>
    <cellStyle name="Normal 10 4 3 3 3 2 3" xfId="2642" xr:uid="{00000000-0005-0000-0000-00004C0A0000}"/>
    <cellStyle name="Normal 10 4 3 3 3 3" xfId="2643" xr:uid="{00000000-0005-0000-0000-00004D0A0000}"/>
    <cellStyle name="Normal 10 4 3 3 3 4" xfId="2644" xr:uid="{00000000-0005-0000-0000-00004E0A0000}"/>
    <cellStyle name="Normal 10 4 3 3 4" xfId="2645" xr:uid="{00000000-0005-0000-0000-00004F0A0000}"/>
    <cellStyle name="Normal 10 4 3 3 4 2" xfId="2646" xr:uid="{00000000-0005-0000-0000-0000500A0000}"/>
    <cellStyle name="Normal 10 4 3 3 4 2 2" xfId="2647" xr:uid="{00000000-0005-0000-0000-0000510A0000}"/>
    <cellStyle name="Normal 10 4 3 3 4 2 3" xfId="2648" xr:uid="{00000000-0005-0000-0000-0000520A0000}"/>
    <cellStyle name="Normal 10 4 3 3 4 3" xfId="2649" xr:uid="{00000000-0005-0000-0000-0000530A0000}"/>
    <cellStyle name="Normal 10 4 3 3 4 4" xfId="2650" xr:uid="{00000000-0005-0000-0000-0000540A0000}"/>
    <cellStyle name="Normal 10 4 3 3 5" xfId="2651" xr:uid="{00000000-0005-0000-0000-0000550A0000}"/>
    <cellStyle name="Normal 10 4 3 3 5 2" xfId="2652" xr:uid="{00000000-0005-0000-0000-0000560A0000}"/>
    <cellStyle name="Normal 10 4 3 3 5 3" xfId="2653" xr:uid="{00000000-0005-0000-0000-0000570A0000}"/>
    <cellStyle name="Normal 10 4 3 3 6" xfId="2654" xr:uid="{00000000-0005-0000-0000-0000580A0000}"/>
    <cellStyle name="Normal 10 4 3 3 7" xfId="2655" xr:uid="{00000000-0005-0000-0000-0000590A0000}"/>
    <cellStyle name="Normal 10 4 3 4" xfId="2656" xr:uid="{00000000-0005-0000-0000-00005A0A0000}"/>
    <cellStyle name="Normal 10 4 3 4 2" xfId="2657" xr:uid="{00000000-0005-0000-0000-00005B0A0000}"/>
    <cellStyle name="Normal 10 4 3 4 2 2" xfId="2658" xr:uid="{00000000-0005-0000-0000-00005C0A0000}"/>
    <cellStyle name="Normal 10 4 3 4 2 3" xfId="2659" xr:uid="{00000000-0005-0000-0000-00005D0A0000}"/>
    <cellStyle name="Normal 10 4 3 4 3" xfId="2660" xr:uid="{00000000-0005-0000-0000-00005E0A0000}"/>
    <cellStyle name="Normal 10 4 3 4 4" xfId="2661" xr:uid="{00000000-0005-0000-0000-00005F0A0000}"/>
    <cellStyle name="Normal 10 4 3 5" xfId="2662" xr:uid="{00000000-0005-0000-0000-0000600A0000}"/>
    <cellStyle name="Normal 10 4 3 5 2" xfId="2663" xr:uid="{00000000-0005-0000-0000-0000610A0000}"/>
    <cellStyle name="Normal 10 4 3 5 2 2" xfId="2664" xr:uid="{00000000-0005-0000-0000-0000620A0000}"/>
    <cellStyle name="Normal 10 4 3 5 2 3" xfId="2665" xr:uid="{00000000-0005-0000-0000-0000630A0000}"/>
    <cellStyle name="Normal 10 4 3 5 3" xfId="2666" xr:uid="{00000000-0005-0000-0000-0000640A0000}"/>
    <cellStyle name="Normal 10 4 3 5 4" xfId="2667" xr:uid="{00000000-0005-0000-0000-0000650A0000}"/>
    <cellStyle name="Normal 10 4 3 6" xfId="2668" xr:uid="{00000000-0005-0000-0000-0000660A0000}"/>
    <cellStyle name="Normal 10 4 3 6 2" xfId="2669" xr:uid="{00000000-0005-0000-0000-0000670A0000}"/>
    <cellStyle name="Normal 10 4 3 6 2 2" xfId="2670" xr:uid="{00000000-0005-0000-0000-0000680A0000}"/>
    <cellStyle name="Normal 10 4 3 6 2 3" xfId="2671" xr:uid="{00000000-0005-0000-0000-0000690A0000}"/>
    <cellStyle name="Normal 10 4 3 6 3" xfId="2672" xr:uid="{00000000-0005-0000-0000-00006A0A0000}"/>
    <cellStyle name="Normal 10 4 3 6 4" xfId="2673" xr:uid="{00000000-0005-0000-0000-00006B0A0000}"/>
    <cellStyle name="Normal 10 4 3 7" xfId="2674" xr:uid="{00000000-0005-0000-0000-00006C0A0000}"/>
    <cellStyle name="Normal 10 4 3 7 2" xfId="2675" xr:uid="{00000000-0005-0000-0000-00006D0A0000}"/>
    <cellStyle name="Normal 10 4 3 7 3" xfId="2676" xr:uid="{00000000-0005-0000-0000-00006E0A0000}"/>
    <cellStyle name="Normal 10 4 3 8" xfId="2677" xr:uid="{00000000-0005-0000-0000-00006F0A0000}"/>
    <cellStyle name="Normal 10 4 3 9" xfId="2678" xr:uid="{00000000-0005-0000-0000-0000700A0000}"/>
    <cellStyle name="Normal 10 4 4" xfId="2679" xr:uid="{00000000-0005-0000-0000-0000710A0000}"/>
    <cellStyle name="Normal 10 4 4 2" xfId="2680" xr:uid="{00000000-0005-0000-0000-0000720A0000}"/>
    <cellStyle name="Normal 10 4 4 2 2" xfId="2681" xr:uid="{00000000-0005-0000-0000-0000730A0000}"/>
    <cellStyle name="Normal 10 4 4 2 2 2" xfId="2682" xr:uid="{00000000-0005-0000-0000-0000740A0000}"/>
    <cellStyle name="Normal 10 4 4 2 2 2 2" xfId="2683" xr:uid="{00000000-0005-0000-0000-0000750A0000}"/>
    <cellStyle name="Normal 10 4 4 2 2 2 3" xfId="2684" xr:uid="{00000000-0005-0000-0000-0000760A0000}"/>
    <cellStyle name="Normal 10 4 4 2 2 3" xfId="2685" xr:uid="{00000000-0005-0000-0000-0000770A0000}"/>
    <cellStyle name="Normal 10 4 4 2 2 4" xfId="2686" xr:uid="{00000000-0005-0000-0000-0000780A0000}"/>
    <cellStyle name="Normal 10 4 4 2 3" xfId="2687" xr:uid="{00000000-0005-0000-0000-0000790A0000}"/>
    <cellStyle name="Normal 10 4 4 2 3 2" xfId="2688" xr:uid="{00000000-0005-0000-0000-00007A0A0000}"/>
    <cellStyle name="Normal 10 4 4 2 3 2 2" xfId="2689" xr:uid="{00000000-0005-0000-0000-00007B0A0000}"/>
    <cellStyle name="Normal 10 4 4 2 3 2 3" xfId="2690" xr:uid="{00000000-0005-0000-0000-00007C0A0000}"/>
    <cellStyle name="Normal 10 4 4 2 3 3" xfId="2691" xr:uid="{00000000-0005-0000-0000-00007D0A0000}"/>
    <cellStyle name="Normal 10 4 4 2 3 4" xfId="2692" xr:uid="{00000000-0005-0000-0000-00007E0A0000}"/>
    <cellStyle name="Normal 10 4 4 2 4" xfId="2693" xr:uid="{00000000-0005-0000-0000-00007F0A0000}"/>
    <cellStyle name="Normal 10 4 4 2 4 2" xfId="2694" xr:uid="{00000000-0005-0000-0000-0000800A0000}"/>
    <cellStyle name="Normal 10 4 4 2 4 2 2" xfId="2695" xr:uid="{00000000-0005-0000-0000-0000810A0000}"/>
    <cellStyle name="Normal 10 4 4 2 4 2 3" xfId="2696" xr:uid="{00000000-0005-0000-0000-0000820A0000}"/>
    <cellStyle name="Normal 10 4 4 2 4 3" xfId="2697" xr:uid="{00000000-0005-0000-0000-0000830A0000}"/>
    <cellStyle name="Normal 10 4 4 2 4 4" xfId="2698" xr:uid="{00000000-0005-0000-0000-0000840A0000}"/>
    <cellStyle name="Normal 10 4 4 2 5" xfId="2699" xr:uid="{00000000-0005-0000-0000-0000850A0000}"/>
    <cellStyle name="Normal 10 4 4 2 5 2" xfId="2700" xr:uid="{00000000-0005-0000-0000-0000860A0000}"/>
    <cellStyle name="Normal 10 4 4 2 5 3" xfId="2701" xr:uid="{00000000-0005-0000-0000-0000870A0000}"/>
    <cellStyle name="Normal 10 4 4 2 6" xfId="2702" xr:uid="{00000000-0005-0000-0000-0000880A0000}"/>
    <cellStyle name="Normal 10 4 4 2 7" xfId="2703" xr:uid="{00000000-0005-0000-0000-0000890A0000}"/>
    <cellStyle name="Normal 10 4 4 3" xfId="2704" xr:uid="{00000000-0005-0000-0000-00008A0A0000}"/>
    <cellStyle name="Normal 10 4 4 3 2" xfId="2705" xr:uid="{00000000-0005-0000-0000-00008B0A0000}"/>
    <cellStyle name="Normal 10 4 4 3 2 2" xfId="2706" xr:uid="{00000000-0005-0000-0000-00008C0A0000}"/>
    <cellStyle name="Normal 10 4 4 3 2 3" xfId="2707" xr:uid="{00000000-0005-0000-0000-00008D0A0000}"/>
    <cellStyle name="Normal 10 4 4 3 3" xfId="2708" xr:uid="{00000000-0005-0000-0000-00008E0A0000}"/>
    <cellStyle name="Normal 10 4 4 3 4" xfId="2709" xr:uid="{00000000-0005-0000-0000-00008F0A0000}"/>
    <cellStyle name="Normal 10 4 4 4" xfId="2710" xr:uid="{00000000-0005-0000-0000-0000900A0000}"/>
    <cellStyle name="Normal 10 4 4 4 2" xfId="2711" xr:uid="{00000000-0005-0000-0000-0000910A0000}"/>
    <cellStyle name="Normal 10 4 4 4 2 2" xfId="2712" xr:uid="{00000000-0005-0000-0000-0000920A0000}"/>
    <cellStyle name="Normal 10 4 4 4 2 3" xfId="2713" xr:uid="{00000000-0005-0000-0000-0000930A0000}"/>
    <cellStyle name="Normal 10 4 4 4 3" xfId="2714" xr:uid="{00000000-0005-0000-0000-0000940A0000}"/>
    <cellStyle name="Normal 10 4 4 4 4" xfId="2715" xr:uid="{00000000-0005-0000-0000-0000950A0000}"/>
    <cellStyle name="Normal 10 4 4 5" xfId="2716" xr:uid="{00000000-0005-0000-0000-0000960A0000}"/>
    <cellStyle name="Normal 10 4 4 5 2" xfId="2717" xr:uid="{00000000-0005-0000-0000-0000970A0000}"/>
    <cellStyle name="Normal 10 4 4 5 2 2" xfId="2718" xr:uid="{00000000-0005-0000-0000-0000980A0000}"/>
    <cellStyle name="Normal 10 4 4 5 2 3" xfId="2719" xr:uid="{00000000-0005-0000-0000-0000990A0000}"/>
    <cellStyle name="Normal 10 4 4 5 3" xfId="2720" xr:uid="{00000000-0005-0000-0000-00009A0A0000}"/>
    <cellStyle name="Normal 10 4 4 5 4" xfId="2721" xr:uid="{00000000-0005-0000-0000-00009B0A0000}"/>
    <cellStyle name="Normal 10 4 4 6" xfId="2722" xr:uid="{00000000-0005-0000-0000-00009C0A0000}"/>
    <cellStyle name="Normal 10 4 4 6 2" xfId="2723" xr:uid="{00000000-0005-0000-0000-00009D0A0000}"/>
    <cellStyle name="Normal 10 4 4 6 3" xfId="2724" xr:uid="{00000000-0005-0000-0000-00009E0A0000}"/>
    <cellStyle name="Normal 10 4 4 7" xfId="2725" xr:uid="{00000000-0005-0000-0000-00009F0A0000}"/>
    <cellStyle name="Normal 10 4 4 8" xfId="2726" xr:uid="{00000000-0005-0000-0000-0000A00A0000}"/>
    <cellStyle name="Normal 10 4 5" xfId="2727" xr:uid="{00000000-0005-0000-0000-0000A10A0000}"/>
    <cellStyle name="Normal 10 4 5 2" xfId="2728" xr:uid="{00000000-0005-0000-0000-0000A20A0000}"/>
    <cellStyle name="Normal 10 4 5 2 2" xfId="2729" xr:uid="{00000000-0005-0000-0000-0000A30A0000}"/>
    <cellStyle name="Normal 10 4 5 2 2 2" xfId="2730" xr:uid="{00000000-0005-0000-0000-0000A40A0000}"/>
    <cellStyle name="Normal 10 4 5 2 2 2 2" xfId="2731" xr:uid="{00000000-0005-0000-0000-0000A50A0000}"/>
    <cellStyle name="Normal 10 4 5 2 2 2 3" xfId="2732" xr:uid="{00000000-0005-0000-0000-0000A60A0000}"/>
    <cellStyle name="Normal 10 4 5 2 2 3" xfId="2733" xr:uid="{00000000-0005-0000-0000-0000A70A0000}"/>
    <cellStyle name="Normal 10 4 5 2 2 4" xfId="2734" xr:uid="{00000000-0005-0000-0000-0000A80A0000}"/>
    <cellStyle name="Normal 10 4 5 2 3" xfId="2735" xr:uid="{00000000-0005-0000-0000-0000A90A0000}"/>
    <cellStyle name="Normal 10 4 5 2 3 2" xfId="2736" xr:uid="{00000000-0005-0000-0000-0000AA0A0000}"/>
    <cellStyle name="Normal 10 4 5 2 3 2 2" xfId="2737" xr:uid="{00000000-0005-0000-0000-0000AB0A0000}"/>
    <cellStyle name="Normal 10 4 5 2 3 2 3" xfId="2738" xr:uid="{00000000-0005-0000-0000-0000AC0A0000}"/>
    <cellStyle name="Normal 10 4 5 2 3 3" xfId="2739" xr:uid="{00000000-0005-0000-0000-0000AD0A0000}"/>
    <cellStyle name="Normal 10 4 5 2 3 4" xfId="2740" xr:uid="{00000000-0005-0000-0000-0000AE0A0000}"/>
    <cellStyle name="Normal 10 4 5 2 4" xfId="2741" xr:uid="{00000000-0005-0000-0000-0000AF0A0000}"/>
    <cellStyle name="Normal 10 4 5 2 4 2" xfId="2742" xr:uid="{00000000-0005-0000-0000-0000B00A0000}"/>
    <cellStyle name="Normal 10 4 5 2 4 2 2" xfId="2743" xr:uid="{00000000-0005-0000-0000-0000B10A0000}"/>
    <cellStyle name="Normal 10 4 5 2 4 2 3" xfId="2744" xr:uid="{00000000-0005-0000-0000-0000B20A0000}"/>
    <cellStyle name="Normal 10 4 5 2 4 3" xfId="2745" xr:uid="{00000000-0005-0000-0000-0000B30A0000}"/>
    <cellStyle name="Normal 10 4 5 2 4 4" xfId="2746" xr:uid="{00000000-0005-0000-0000-0000B40A0000}"/>
    <cellStyle name="Normal 10 4 5 2 5" xfId="2747" xr:uid="{00000000-0005-0000-0000-0000B50A0000}"/>
    <cellStyle name="Normal 10 4 5 2 5 2" xfId="2748" xr:uid="{00000000-0005-0000-0000-0000B60A0000}"/>
    <cellStyle name="Normal 10 4 5 2 5 3" xfId="2749" xr:uid="{00000000-0005-0000-0000-0000B70A0000}"/>
    <cellStyle name="Normal 10 4 5 2 6" xfId="2750" xr:uid="{00000000-0005-0000-0000-0000B80A0000}"/>
    <cellStyle name="Normal 10 4 5 2 7" xfId="2751" xr:uid="{00000000-0005-0000-0000-0000B90A0000}"/>
    <cellStyle name="Normal 10 4 5 3" xfId="2752" xr:uid="{00000000-0005-0000-0000-0000BA0A0000}"/>
    <cellStyle name="Normal 10 4 5 3 2" xfId="2753" xr:uid="{00000000-0005-0000-0000-0000BB0A0000}"/>
    <cellStyle name="Normal 10 4 5 3 2 2" xfId="2754" xr:uid="{00000000-0005-0000-0000-0000BC0A0000}"/>
    <cellStyle name="Normal 10 4 5 3 2 3" xfId="2755" xr:uid="{00000000-0005-0000-0000-0000BD0A0000}"/>
    <cellStyle name="Normal 10 4 5 3 3" xfId="2756" xr:uid="{00000000-0005-0000-0000-0000BE0A0000}"/>
    <cellStyle name="Normal 10 4 5 3 4" xfId="2757" xr:uid="{00000000-0005-0000-0000-0000BF0A0000}"/>
    <cellStyle name="Normal 10 4 5 4" xfId="2758" xr:uid="{00000000-0005-0000-0000-0000C00A0000}"/>
    <cellStyle name="Normal 10 4 5 4 2" xfId="2759" xr:uid="{00000000-0005-0000-0000-0000C10A0000}"/>
    <cellStyle name="Normal 10 4 5 4 2 2" xfId="2760" xr:uid="{00000000-0005-0000-0000-0000C20A0000}"/>
    <cellStyle name="Normal 10 4 5 4 2 3" xfId="2761" xr:uid="{00000000-0005-0000-0000-0000C30A0000}"/>
    <cellStyle name="Normal 10 4 5 4 3" xfId="2762" xr:uid="{00000000-0005-0000-0000-0000C40A0000}"/>
    <cellStyle name="Normal 10 4 5 4 4" xfId="2763" xr:uid="{00000000-0005-0000-0000-0000C50A0000}"/>
    <cellStyle name="Normal 10 4 5 5" xfId="2764" xr:uid="{00000000-0005-0000-0000-0000C60A0000}"/>
    <cellStyle name="Normal 10 4 5 5 2" xfId="2765" xr:uid="{00000000-0005-0000-0000-0000C70A0000}"/>
    <cellStyle name="Normal 10 4 5 5 2 2" xfId="2766" xr:uid="{00000000-0005-0000-0000-0000C80A0000}"/>
    <cellStyle name="Normal 10 4 5 5 2 3" xfId="2767" xr:uid="{00000000-0005-0000-0000-0000C90A0000}"/>
    <cellStyle name="Normal 10 4 5 5 3" xfId="2768" xr:uid="{00000000-0005-0000-0000-0000CA0A0000}"/>
    <cellStyle name="Normal 10 4 5 5 4" xfId="2769" xr:uid="{00000000-0005-0000-0000-0000CB0A0000}"/>
    <cellStyle name="Normal 10 4 5 6" xfId="2770" xr:uid="{00000000-0005-0000-0000-0000CC0A0000}"/>
    <cellStyle name="Normal 10 4 5 6 2" xfId="2771" xr:uid="{00000000-0005-0000-0000-0000CD0A0000}"/>
    <cellStyle name="Normal 10 4 5 6 3" xfId="2772" xr:uid="{00000000-0005-0000-0000-0000CE0A0000}"/>
    <cellStyle name="Normal 10 4 5 7" xfId="2773" xr:uid="{00000000-0005-0000-0000-0000CF0A0000}"/>
    <cellStyle name="Normal 10 4 5 8" xfId="2774" xr:uid="{00000000-0005-0000-0000-0000D00A0000}"/>
    <cellStyle name="Normal 10 4 6" xfId="2775" xr:uid="{00000000-0005-0000-0000-0000D10A0000}"/>
    <cellStyle name="Normal 10 4 6 2" xfId="2776" xr:uid="{00000000-0005-0000-0000-0000D20A0000}"/>
    <cellStyle name="Normal 10 4 7" xfId="2777" xr:uid="{00000000-0005-0000-0000-0000D30A0000}"/>
    <cellStyle name="Normal 10 4 7 2" xfId="2778" xr:uid="{00000000-0005-0000-0000-0000D40A0000}"/>
    <cellStyle name="Normal 10 4 8" xfId="2779" xr:uid="{00000000-0005-0000-0000-0000D50A0000}"/>
    <cellStyle name="Normal 10 4 8 2" xfId="2780" xr:uid="{00000000-0005-0000-0000-0000D60A0000}"/>
    <cellStyle name="Normal 10 4 8 2 2" xfId="2781" xr:uid="{00000000-0005-0000-0000-0000D70A0000}"/>
    <cellStyle name="Normal 10 4 8 2 2 2" xfId="2782" xr:uid="{00000000-0005-0000-0000-0000D80A0000}"/>
    <cellStyle name="Normal 10 4 8 2 2 3" xfId="2783" xr:uid="{00000000-0005-0000-0000-0000D90A0000}"/>
    <cellStyle name="Normal 10 4 8 2 3" xfId="2784" xr:uid="{00000000-0005-0000-0000-0000DA0A0000}"/>
    <cellStyle name="Normal 10 4 8 2 4" xfId="2785" xr:uid="{00000000-0005-0000-0000-0000DB0A0000}"/>
    <cellStyle name="Normal 10 4 8 3" xfId="2786" xr:uid="{00000000-0005-0000-0000-0000DC0A0000}"/>
    <cellStyle name="Normal 10 4 8 3 2" xfId="2787" xr:uid="{00000000-0005-0000-0000-0000DD0A0000}"/>
    <cellStyle name="Normal 10 4 8 3 3" xfId="2788" xr:uid="{00000000-0005-0000-0000-0000DE0A0000}"/>
    <cellStyle name="Normal 10 4 8 4" xfId="2789" xr:uid="{00000000-0005-0000-0000-0000DF0A0000}"/>
    <cellStyle name="Normal 10 4 8 5" xfId="2790" xr:uid="{00000000-0005-0000-0000-0000E00A0000}"/>
    <cellStyle name="Normal 10 4 9" xfId="2791" xr:uid="{00000000-0005-0000-0000-0000E10A0000}"/>
    <cellStyle name="Normal 10 4 9 2" xfId="2792" xr:uid="{00000000-0005-0000-0000-0000E20A0000}"/>
    <cellStyle name="Normal 10 4 9 2 2" xfId="2793" xr:uid="{00000000-0005-0000-0000-0000E30A0000}"/>
    <cellStyle name="Normal 10 4 9 2 3" xfId="2794" xr:uid="{00000000-0005-0000-0000-0000E40A0000}"/>
    <cellStyle name="Normal 10 4 9 3" xfId="2795" xr:uid="{00000000-0005-0000-0000-0000E50A0000}"/>
    <cellStyle name="Normal 10 4 9 4" xfId="2796" xr:uid="{00000000-0005-0000-0000-0000E60A0000}"/>
    <cellStyle name="Normal 10 5" xfId="2797" xr:uid="{00000000-0005-0000-0000-0000E70A0000}"/>
    <cellStyle name="Normal 11" xfId="2798" xr:uid="{00000000-0005-0000-0000-0000E80A0000}"/>
    <cellStyle name="Normal 11 2" xfId="2799" xr:uid="{00000000-0005-0000-0000-0000E90A0000}"/>
    <cellStyle name="Normal 11 2 2" xfId="2800" xr:uid="{00000000-0005-0000-0000-0000EA0A0000}"/>
    <cellStyle name="Normal 11 2 2 2" xfId="2801" xr:uid="{00000000-0005-0000-0000-0000EB0A0000}"/>
    <cellStyle name="Normal 11 2 2 2 2" xfId="2802" xr:uid="{00000000-0005-0000-0000-0000EC0A0000}"/>
    <cellStyle name="Normal 11 2 2 2 2 2" xfId="2803" xr:uid="{00000000-0005-0000-0000-0000ED0A0000}"/>
    <cellStyle name="Normal 11 2 2 2 2 3" xfId="2804" xr:uid="{00000000-0005-0000-0000-0000EE0A0000}"/>
    <cellStyle name="Normal 11 2 2 2 3" xfId="2805" xr:uid="{00000000-0005-0000-0000-0000EF0A0000}"/>
    <cellStyle name="Normal 11 2 2 2 4" xfId="2806" xr:uid="{00000000-0005-0000-0000-0000F00A0000}"/>
    <cellStyle name="Normal 11 2 2 3" xfId="2807" xr:uid="{00000000-0005-0000-0000-0000F10A0000}"/>
    <cellStyle name="Normal 11 2 2 3 2" xfId="2808" xr:uid="{00000000-0005-0000-0000-0000F20A0000}"/>
    <cellStyle name="Normal 11 2 2 3 2 2" xfId="2809" xr:uid="{00000000-0005-0000-0000-0000F30A0000}"/>
    <cellStyle name="Normal 11 2 2 3 2 3" xfId="2810" xr:uid="{00000000-0005-0000-0000-0000F40A0000}"/>
    <cellStyle name="Normal 11 2 2 3 3" xfId="2811" xr:uid="{00000000-0005-0000-0000-0000F50A0000}"/>
    <cellStyle name="Normal 11 2 2 3 4" xfId="2812" xr:uid="{00000000-0005-0000-0000-0000F60A0000}"/>
    <cellStyle name="Normal 11 2 2 4" xfId="2813" xr:uid="{00000000-0005-0000-0000-0000F70A0000}"/>
    <cellStyle name="Normal 11 2 2 4 2" xfId="2814" xr:uid="{00000000-0005-0000-0000-0000F80A0000}"/>
    <cellStyle name="Normal 11 2 2 4 2 2" xfId="2815" xr:uid="{00000000-0005-0000-0000-0000F90A0000}"/>
    <cellStyle name="Normal 11 2 2 4 2 3" xfId="2816" xr:uid="{00000000-0005-0000-0000-0000FA0A0000}"/>
    <cellStyle name="Normal 11 2 2 4 3" xfId="2817" xr:uid="{00000000-0005-0000-0000-0000FB0A0000}"/>
    <cellStyle name="Normal 11 2 2 4 4" xfId="2818" xr:uid="{00000000-0005-0000-0000-0000FC0A0000}"/>
    <cellStyle name="Normal 11 2 2 5" xfId="2819" xr:uid="{00000000-0005-0000-0000-0000FD0A0000}"/>
    <cellStyle name="Normal 11 2 2 5 2" xfId="2820" xr:uid="{00000000-0005-0000-0000-0000FE0A0000}"/>
    <cellStyle name="Normal 11 2 2 5 3" xfId="2821" xr:uid="{00000000-0005-0000-0000-0000FF0A0000}"/>
    <cellStyle name="Normal 11 2 2 6" xfId="2822" xr:uid="{00000000-0005-0000-0000-0000000B0000}"/>
    <cellStyle name="Normal 11 2 2 7" xfId="2823" xr:uid="{00000000-0005-0000-0000-0000010B0000}"/>
    <cellStyle name="Normal 11 2 3" xfId="2824" xr:uid="{00000000-0005-0000-0000-0000020B0000}"/>
    <cellStyle name="Normal 11 2 4" xfId="2825" xr:uid="{00000000-0005-0000-0000-0000030B0000}"/>
    <cellStyle name="Normal 11 2 4 2" xfId="2826" xr:uid="{00000000-0005-0000-0000-0000040B0000}"/>
    <cellStyle name="Normal 11 2 4 2 2" xfId="2827" xr:uid="{00000000-0005-0000-0000-0000050B0000}"/>
    <cellStyle name="Normal 11 2 4 2 2 2" xfId="2828" xr:uid="{00000000-0005-0000-0000-0000060B0000}"/>
    <cellStyle name="Normal 11 2 4 2 2 3" xfId="2829" xr:uid="{00000000-0005-0000-0000-0000070B0000}"/>
    <cellStyle name="Normal 11 2 4 2 3" xfId="2830" xr:uid="{00000000-0005-0000-0000-0000080B0000}"/>
    <cellStyle name="Normal 11 2 4 2 4" xfId="2831" xr:uid="{00000000-0005-0000-0000-0000090B0000}"/>
    <cellStyle name="Normal 11 2 4 3" xfId="2832" xr:uid="{00000000-0005-0000-0000-00000A0B0000}"/>
    <cellStyle name="Normal 11 2 4 3 2" xfId="2833" xr:uid="{00000000-0005-0000-0000-00000B0B0000}"/>
    <cellStyle name="Normal 11 2 4 3 2 2" xfId="2834" xr:uid="{00000000-0005-0000-0000-00000C0B0000}"/>
    <cellStyle name="Normal 11 2 4 3 2 3" xfId="2835" xr:uid="{00000000-0005-0000-0000-00000D0B0000}"/>
    <cellStyle name="Normal 11 2 4 3 3" xfId="2836" xr:uid="{00000000-0005-0000-0000-00000E0B0000}"/>
    <cellStyle name="Normal 11 2 4 3 4" xfId="2837" xr:uid="{00000000-0005-0000-0000-00000F0B0000}"/>
    <cellStyle name="Normal 11 2 4 4" xfId="2838" xr:uid="{00000000-0005-0000-0000-0000100B0000}"/>
    <cellStyle name="Normal 11 2 4 4 2" xfId="2839" xr:uid="{00000000-0005-0000-0000-0000110B0000}"/>
    <cellStyle name="Normal 11 2 4 4 2 2" xfId="2840" xr:uid="{00000000-0005-0000-0000-0000120B0000}"/>
    <cellStyle name="Normal 11 2 4 4 2 3" xfId="2841" xr:uid="{00000000-0005-0000-0000-0000130B0000}"/>
    <cellStyle name="Normal 11 2 4 4 3" xfId="2842" xr:uid="{00000000-0005-0000-0000-0000140B0000}"/>
    <cellStyle name="Normal 11 2 4 4 4" xfId="2843" xr:uid="{00000000-0005-0000-0000-0000150B0000}"/>
    <cellStyle name="Normal 11 2 4 5" xfId="2844" xr:uid="{00000000-0005-0000-0000-0000160B0000}"/>
    <cellStyle name="Normal 11 2 4 5 2" xfId="2845" xr:uid="{00000000-0005-0000-0000-0000170B0000}"/>
    <cellStyle name="Normal 11 2 4 5 3" xfId="2846" xr:uid="{00000000-0005-0000-0000-0000180B0000}"/>
    <cellStyle name="Normal 11 2 4 6" xfId="2847" xr:uid="{00000000-0005-0000-0000-0000190B0000}"/>
    <cellStyle name="Normal 11 2 4 7" xfId="2848" xr:uid="{00000000-0005-0000-0000-00001A0B0000}"/>
    <cellStyle name="Normal 11 3" xfId="2849" xr:uid="{00000000-0005-0000-0000-00001B0B0000}"/>
    <cellStyle name="Normal 11 3 2" xfId="2850" xr:uid="{00000000-0005-0000-0000-00001C0B0000}"/>
    <cellStyle name="Normal 11 3 2 2" xfId="2851" xr:uid="{00000000-0005-0000-0000-00001D0B0000}"/>
    <cellStyle name="Normal 11 3 2 2 2" xfId="2852" xr:uid="{00000000-0005-0000-0000-00001E0B0000}"/>
    <cellStyle name="Normal 11 3 2 2 2 2" xfId="2853" xr:uid="{00000000-0005-0000-0000-00001F0B0000}"/>
    <cellStyle name="Normal 11 3 2 2 2 2 2" xfId="2854" xr:uid="{00000000-0005-0000-0000-0000200B0000}"/>
    <cellStyle name="Normal 11 3 2 2 2 2 3" xfId="2855" xr:uid="{00000000-0005-0000-0000-0000210B0000}"/>
    <cellStyle name="Normal 11 3 2 2 2 3" xfId="2856" xr:uid="{00000000-0005-0000-0000-0000220B0000}"/>
    <cellStyle name="Normal 11 3 2 2 2 4" xfId="2857" xr:uid="{00000000-0005-0000-0000-0000230B0000}"/>
    <cellStyle name="Normal 11 3 2 2 3" xfId="2858" xr:uid="{00000000-0005-0000-0000-0000240B0000}"/>
    <cellStyle name="Normal 11 3 2 2 3 2" xfId="2859" xr:uid="{00000000-0005-0000-0000-0000250B0000}"/>
    <cellStyle name="Normal 11 3 2 2 3 2 2" xfId="2860" xr:uid="{00000000-0005-0000-0000-0000260B0000}"/>
    <cellStyle name="Normal 11 3 2 2 3 2 3" xfId="2861" xr:uid="{00000000-0005-0000-0000-0000270B0000}"/>
    <cellStyle name="Normal 11 3 2 2 3 3" xfId="2862" xr:uid="{00000000-0005-0000-0000-0000280B0000}"/>
    <cellStyle name="Normal 11 3 2 2 3 4" xfId="2863" xr:uid="{00000000-0005-0000-0000-0000290B0000}"/>
    <cellStyle name="Normal 11 3 2 2 4" xfId="2864" xr:uid="{00000000-0005-0000-0000-00002A0B0000}"/>
    <cellStyle name="Normal 11 3 2 2 4 2" xfId="2865" xr:uid="{00000000-0005-0000-0000-00002B0B0000}"/>
    <cellStyle name="Normal 11 3 2 2 4 2 2" xfId="2866" xr:uid="{00000000-0005-0000-0000-00002C0B0000}"/>
    <cellStyle name="Normal 11 3 2 2 4 2 3" xfId="2867" xr:uid="{00000000-0005-0000-0000-00002D0B0000}"/>
    <cellStyle name="Normal 11 3 2 2 4 3" xfId="2868" xr:uid="{00000000-0005-0000-0000-00002E0B0000}"/>
    <cellStyle name="Normal 11 3 2 2 4 4" xfId="2869" xr:uid="{00000000-0005-0000-0000-00002F0B0000}"/>
    <cellStyle name="Normal 11 3 2 2 5" xfId="2870" xr:uid="{00000000-0005-0000-0000-0000300B0000}"/>
    <cellStyle name="Normal 11 3 2 2 5 2" xfId="2871" xr:uid="{00000000-0005-0000-0000-0000310B0000}"/>
    <cellStyle name="Normal 11 3 2 2 5 3" xfId="2872" xr:uid="{00000000-0005-0000-0000-0000320B0000}"/>
    <cellStyle name="Normal 11 3 2 2 6" xfId="2873" xr:uid="{00000000-0005-0000-0000-0000330B0000}"/>
    <cellStyle name="Normal 11 3 2 2 7" xfId="2874" xr:uid="{00000000-0005-0000-0000-0000340B0000}"/>
    <cellStyle name="Normal 11 3 2 3" xfId="2875" xr:uid="{00000000-0005-0000-0000-0000350B0000}"/>
    <cellStyle name="Normal 11 3 2 3 2" xfId="2876" xr:uid="{00000000-0005-0000-0000-0000360B0000}"/>
    <cellStyle name="Normal 11 3 2 3 2 2" xfId="2877" xr:uid="{00000000-0005-0000-0000-0000370B0000}"/>
    <cellStyle name="Normal 11 3 2 3 2 3" xfId="2878" xr:uid="{00000000-0005-0000-0000-0000380B0000}"/>
    <cellStyle name="Normal 11 3 2 3 3" xfId="2879" xr:uid="{00000000-0005-0000-0000-0000390B0000}"/>
    <cellStyle name="Normal 11 3 2 3 4" xfId="2880" xr:uid="{00000000-0005-0000-0000-00003A0B0000}"/>
    <cellStyle name="Normal 11 3 2 4" xfId="2881" xr:uid="{00000000-0005-0000-0000-00003B0B0000}"/>
    <cellStyle name="Normal 11 3 2 4 2" xfId="2882" xr:uid="{00000000-0005-0000-0000-00003C0B0000}"/>
    <cellStyle name="Normal 11 3 2 4 2 2" xfId="2883" xr:uid="{00000000-0005-0000-0000-00003D0B0000}"/>
    <cellStyle name="Normal 11 3 2 4 2 3" xfId="2884" xr:uid="{00000000-0005-0000-0000-00003E0B0000}"/>
    <cellStyle name="Normal 11 3 2 4 3" xfId="2885" xr:uid="{00000000-0005-0000-0000-00003F0B0000}"/>
    <cellStyle name="Normal 11 3 2 4 4" xfId="2886" xr:uid="{00000000-0005-0000-0000-0000400B0000}"/>
    <cellStyle name="Normal 11 3 2 5" xfId="2887" xr:uid="{00000000-0005-0000-0000-0000410B0000}"/>
    <cellStyle name="Normal 11 3 2 5 2" xfId="2888" xr:uid="{00000000-0005-0000-0000-0000420B0000}"/>
    <cellStyle name="Normal 11 3 2 5 2 2" xfId="2889" xr:uid="{00000000-0005-0000-0000-0000430B0000}"/>
    <cellStyle name="Normal 11 3 2 5 2 3" xfId="2890" xr:uid="{00000000-0005-0000-0000-0000440B0000}"/>
    <cellStyle name="Normal 11 3 2 5 3" xfId="2891" xr:uid="{00000000-0005-0000-0000-0000450B0000}"/>
    <cellStyle name="Normal 11 3 2 5 4" xfId="2892" xr:uid="{00000000-0005-0000-0000-0000460B0000}"/>
    <cellStyle name="Normal 11 3 2 6" xfId="2893" xr:uid="{00000000-0005-0000-0000-0000470B0000}"/>
    <cellStyle name="Normal 11 3 2 6 2" xfId="2894" xr:uid="{00000000-0005-0000-0000-0000480B0000}"/>
    <cellStyle name="Normal 11 3 2 6 3" xfId="2895" xr:uid="{00000000-0005-0000-0000-0000490B0000}"/>
    <cellStyle name="Normal 11 3 2 7" xfId="2896" xr:uid="{00000000-0005-0000-0000-00004A0B0000}"/>
    <cellStyle name="Normal 11 3 2 8" xfId="2897" xr:uid="{00000000-0005-0000-0000-00004B0B0000}"/>
    <cellStyle name="Normal 11 3 3" xfId="2898" xr:uid="{00000000-0005-0000-0000-00004C0B0000}"/>
    <cellStyle name="Normal 11 3 3 2" xfId="2899" xr:uid="{00000000-0005-0000-0000-00004D0B0000}"/>
    <cellStyle name="Normal 11 3 3 2 2" xfId="2900" xr:uid="{00000000-0005-0000-0000-00004E0B0000}"/>
    <cellStyle name="Normal 11 3 3 2 2 2" xfId="2901" xr:uid="{00000000-0005-0000-0000-00004F0B0000}"/>
    <cellStyle name="Normal 11 3 3 2 2 3" xfId="2902" xr:uid="{00000000-0005-0000-0000-0000500B0000}"/>
    <cellStyle name="Normal 11 3 3 2 3" xfId="2903" xr:uid="{00000000-0005-0000-0000-0000510B0000}"/>
    <cellStyle name="Normal 11 3 3 2 4" xfId="2904" xr:uid="{00000000-0005-0000-0000-0000520B0000}"/>
    <cellStyle name="Normal 11 3 3 3" xfId="2905" xr:uid="{00000000-0005-0000-0000-0000530B0000}"/>
    <cellStyle name="Normal 11 3 3 3 2" xfId="2906" xr:uid="{00000000-0005-0000-0000-0000540B0000}"/>
    <cellStyle name="Normal 11 3 3 3 2 2" xfId="2907" xr:uid="{00000000-0005-0000-0000-0000550B0000}"/>
    <cellStyle name="Normal 11 3 3 3 2 3" xfId="2908" xr:uid="{00000000-0005-0000-0000-0000560B0000}"/>
    <cellStyle name="Normal 11 3 3 3 3" xfId="2909" xr:uid="{00000000-0005-0000-0000-0000570B0000}"/>
    <cellStyle name="Normal 11 3 3 3 4" xfId="2910" xr:uid="{00000000-0005-0000-0000-0000580B0000}"/>
    <cellStyle name="Normal 11 3 3 4" xfId="2911" xr:uid="{00000000-0005-0000-0000-0000590B0000}"/>
    <cellStyle name="Normal 11 3 3 4 2" xfId="2912" xr:uid="{00000000-0005-0000-0000-00005A0B0000}"/>
    <cellStyle name="Normal 11 3 3 4 2 2" xfId="2913" xr:uid="{00000000-0005-0000-0000-00005B0B0000}"/>
    <cellStyle name="Normal 11 3 3 4 2 3" xfId="2914" xr:uid="{00000000-0005-0000-0000-00005C0B0000}"/>
    <cellStyle name="Normal 11 3 3 4 3" xfId="2915" xr:uid="{00000000-0005-0000-0000-00005D0B0000}"/>
    <cellStyle name="Normal 11 3 3 4 4" xfId="2916" xr:uid="{00000000-0005-0000-0000-00005E0B0000}"/>
    <cellStyle name="Normal 11 3 3 5" xfId="2917" xr:uid="{00000000-0005-0000-0000-00005F0B0000}"/>
    <cellStyle name="Normal 11 3 3 5 2" xfId="2918" xr:uid="{00000000-0005-0000-0000-0000600B0000}"/>
    <cellStyle name="Normal 11 3 3 5 3" xfId="2919" xr:uid="{00000000-0005-0000-0000-0000610B0000}"/>
    <cellStyle name="Normal 11 3 3 6" xfId="2920" xr:uid="{00000000-0005-0000-0000-0000620B0000}"/>
    <cellStyle name="Normal 11 3 3 7" xfId="2921" xr:uid="{00000000-0005-0000-0000-0000630B0000}"/>
    <cellStyle name="Normal 11 3 4" xfId="2922" xr:uid="{00000000-0005-0000-0000-0000640B0000}"/>
    <cellStyle name="Normal 11 3 4 2" xfId="2923" xr:uid="{00000000-0005-0000-0000-0000650B0000}"/>
    <cellStyle name="Normal 11 3 4 2 2" xfId="2924" xr:uid="{00000000-0005-0000-0000-0000660B0000}"/>
    <cellStyle name="Normal 11 3 4 2 3" xfId="2925" xr:uid="{00000000-0005-0000-0000-0000670B0000}"/>
    <cellStyle name="Normal 11 3 4 3" xfId="2926" xr:uid="{00000000-0005-0000-0000-0000680B0000}"/>
    <cellStyle name="Normal 11 3 4 4" xfId="2927" xr:uid="{00000000-0005-0000-0000-0000690B0000}"/>
    <cellStyle name="Normal 11 3 5" xfId="2928" xr:uid="{00000000-0005-0000-0000-00006A0B0000}"/>
    <cellStyle name="Normal 11 3 5 2" xfId="2929" xr:uid="{00000000-0005-0000-0000-00006B0B0000}"/>
    <cellStyle name="Normal 11 3 5 2 2" xfId="2930" xr:uid="{00000000-0005-0000-0000-00006C0B0000}"/>
    <cellStyle name="Normal 11 3 5 2 3" xfId="2931" xr:uid="{00000000-0005-0000-0000-00006D0B0000}"/>
    <cellStyle name="Normal 11 3 5 3" xfId="2932" xr:uid="{00000000-0005-0000-0000-00006E0B0000}"/>
    <cellStyle name="Normal 11 3 5 4" xfId="2933" xr:uid="{00000000-0005-0000-0000-00006F0B0000}"/>
    <cellStyle name="Normal 11 3 6" xfId="2934" xr:uid="{00000000-0005-0000-0000-0000700B0000}"/>
    <cellStyle name="Normal 11 3 6 2" xfId="2935" xr:uid="{00000000-0005-0000-0000-0000710B0000}"/>
    <cellStyle name="Normal 11 3 6 2 2" xfId="2936" xr:uid="{00000000-0005-0000-0000-0000720B0000}"/>
    <cellStyle name="Normal 11 3 6 2 3" xfId="2937" xr:uid="{00000000-0005-0000-0000-0000730B0000}"/>
    <cellStyle name="Normal 11 3 6 3" xfId="2938" xr:uid="{00000000-0005-0000-0000-0000740B0000}"/>
    <cellStyle name="Normal 11 3 6 4" xfId="2939" xr:uid="{00000000-0005-0000-0000-0000750B0000}"/>
    <cellStyle name="Normal 11 3 7" xfId="2940" xr:uid="{00000000-0005-0000-0000-0000760B0000}"/>
    <cellStyle name="Normal 11 3 7 2" xfId="2941" xr:uid="{00000000-0005-0000-0000-0000770B0000}"/>
    <cellStyle name="Normal 11 3 7 3" xfId="2942" xr:uid="{00000000-0005-0000-0000-0000780B0000}"/>
    <cellStyle name="Normal 11 3 8" xfId="2943" xr:uid="{00000000-0005-0000-0000-0000790B0000}"/>
    <cellStyle name="Normal 11 3 9" xfId="2944" xr:uid="{00000000-0005-0000-0000-00007A0B0000}"/>
    <cellStyle name="Normal 11 4" xfId="2945" xr:uid="{00000000-0005-0000-0000-00007B0B0000}"/>
    <cellStyle name="Normal 11 4 2" xfId="2946" xr:uid="{00000000-0005-0000-0000-00007C0B0000}"/>
    <cellStyle name="Normal 11 4 2 2" xfId="2947" xr:uid="{00000000-0005-0000-0000-00007D0B0000}"/>
    <cellStyle name="Normal 11 4 2 2 2" xfId="2948" xr:uid="{00000000-0005-0000-0000-00007E0B0000}"/>
    <cellStyle name="Normal 11 4 2 2 2 2" xfId="2949" xr:uid="{00000000-0005-0000-0000-00007F0B0000}"/>
    <cellStyle name="Normal 11 4 2 2 2 2 2" xfId="2950" xr:uid="{00000000-0005-0000-0000-0000800B0000}"/>
    <cellStyle name="Normal 11 4 2 2 2 2 3" xfId="2951" xr:uid="{00000000-0005-0000-0000-0000810B0000}"/>
    <cellStyle name="Normal 11 4 2 2 2 3" xfId="2952" xr:uid="{00000000-0005-0000-0000-0000820B0000}"/>
    <cellStyle name="Normal 11 4 2 2 2 4" xfId="2953" xr:uid="{00000000-0005-0000-0000-0000830B0000}"/>
    <cellStyle name="Normal 11 4 2 2 3" xfId="2954" xr:uid="{00000000-0005-0000-0000-0000840B0000}"/>
    <cellStyle name="Normal 11 4 2 2 3 2" xfId="2955" xr:uid="{00000000-0005-0000-0000-0000850B0000}"/>
    <cellStyle name="Normal 11 4 2 2 3 2 2" xfId="2956" xr:uid="{00000000-0005-0000-0000-0000860B0000}"/>
    <cellStyle name="Normal 11 4 2 2 3 2 3" xfId="2957" xr:uid="{00000000-0005-0000-0000-0000870B0000}"/>
    <cellStyle name="Normal 11 4 2 2 3 3" xfId="2958" xr:uid="{00000000-0005-0000-0000-0000880B0000}"/>
    <cellStyle name="Normal 11 4 2 2 3 4" xfId="2959" xr:uid="{00000000-0005-0000-0000-0000890B0000}"/>
    <cellStyle name="Normal 11 4 2 2 4" xfId="2960" xr:uid="{00000000-0005-0000-0000-00008A0B0000}"/>
    <cellStyle name="Normal 11 4 2 2 4 2" xfId="2961" xr:uid="{00000000-0005-0000-0000-00008B0B0000}"/>
    <cellStyle name="Normal 11 4 2 2 4 2 2" xfId="2962" xr:uid="{00000000-0005-0000-0000-00008C0B0000}"/>
    <cellStyle name="Normal 11 4 2 2 4 2 3" xfId="2963" xr:uid="{00000000-0005-0000-0000-00008D0B0000}"/>
    <cellStyle name="Normal 11 4 2 2 4 3" xfId="2964" xr:uid="{00000000-0005-0000-0000-00008E0B0000}"/>
    <cellStyle name="Normal 11 4 2 2 4 4" xfId="2965" xr:uid="{00000000-0005-0000-0000-00008F0B0000}"/>
    <cellStyle name="Normal 11 4 2 2 5" xfId="2966" xr:uid="{00000000-0005-0000-0000-0000900B0000}"/>
    <cellStyle name="Normal 11 4 2 2 5 2" xfId="2967" xr:uid="{00000000-0005-0000-0000-0000910B0000}"/>
    <cellStyle name="Normal 11 4 2 2 5 3" xfId="2968" xr:uid="{00000000-0005-0000-0000-0000920B0000}"/>
    <cellStyle name="Normal 11 4 2 2 6" xfId="2969" xr:uid="{00000000-0005-0000-0000-0000930B0000}"/>
    <cellStyle name="Normal 11 4 2 2 7" xfId="2970" xr:uid="{00000000-0005-0000-0000-0000940B0000}"/>
    <cellStyle name="Normal 11 4 2 3" xfId="2971" xr:uid="{00000000-0005-0000-0000-0000950B0000}"/>
    <cellStyle name="Normal 11 4 2 3 2" xfId="2972" xr:uid="{00000000-0005-0000-0000-0000960B0000}"/>
    <cellStyle name="Normal 11 4 2 3 2 2" xfId="2973" xr:uid="{00000000-0005-0000-0000-0000970B0000}"/>
    <cellStyle name="Normal 11 4 2 3 2 3" xfId="2974" xr:uid="{00000000-0005-0000-0000-0000980B0000}"/>
    <cellStyle name="Normal 11 4 2 3 3" xfId="2975" xr:uid="{00000000-0005-0000-0000-0000990B0000}"/>
    <cellStyle name="Normal 11 4 2 3 4" xfId="2976" xr:uid="{00000000-0005-0000-0000-00009A0B0000}"/>
    <cellStyle name="Normal 11 4 2 4" xfId="2977" xr:uid="{00000000-0005-0000-0000-00009B0B0000}"/>
    <cellStyle name="Normal 11 4 2 4 2" xfId="2978" xr:uid="{00000000-0005-0000-0000-00009C0B0000}"/>
    <cellStyle name="Normal 11 4 2 4 2 2" xfId="2979" xr:uid="{00000000-0005-0000-0000-00009D0B0000}"/>
    <cellStyle name="Normal 11 4 2 4 2 3" xfId="2980" xr:uid="{00000000-0005-0000-0000-00009E0B0000}"/>
    <cellStyle name="Normal 11 4 2 4 3" xfId="2981" xr:uid="{00000000-0005-0000-0000-00009F0B0000}"/>
    <cellStyle name="Normal 11 4 2 4 4" xfId="2982" xr:uid="{00000000-0005-0000-0000-0000A00B0000}"/>
    <cellStyle name="Normal 11 4 2 5" xfId="2983" xr:uid="{00000000-0005-0000-0000-0000A10B0000}"/>
    <cellStyle name="Normal 11 4 2 5 2" xfId="2984" xr:uid="{00000000-0005-0000-0000-0000A20B0000}"/>
    <cellStyle name="Normal 11 4 2 5 2 2" xfId="2985" xr:uid="{00000000-0005-0000-0000-0000A30B0000}"/>
    <cellStyle name="Normal 11 4 2 5 2 3" xfId="2986" xr:uid="{00000000-0005-0000-0000-0000A40B0000}"/>
    <cellStyle name="Normal 11 4 2 5 3" xfId="2987" xr:uid="{00000000-0005-0000-0000-0000A50B0000}"/>
    <cellStyle name="Normal 11 4 2 5 4" xfId="2988" xr:uid="{00000000-0005-0000-0000-0000A60B0000}"/>
    <cellStyle name="Normal 11 4 2 6" xfId="2989" xr:uid="{00000000-0005-0000-0000-0000A70B0000}"/>
    <cellStyle name="Normal 11 4 2 6 2" xfId="2990" xr:uid="{00000000-0005-0000-0000-0000A80B0000}"/>
    <cellStyle name="Normal 11 4 2 6 3" xfId="2991" xr:uid="{00000000-0005-0000-0000-0000A90B0000}"/>
    <cellStyle name="Normal 11 4 2 7" xfId="2992" xr:uid="{00000000-0005-0000-0000-0000AA0B0000}"/>
    <cellStyle name="Normal 11 4 2 8" xfId="2993" xr:uid="{00000000-0005-0000-0000-0000AB0B0000}"/>
    <cellStyle name="Normal 11 4 3" xfId="2994" xr:uid="{00000000-0005-0000-0000-0000AC0B0000}"/>
    <cellStyle name="Normal 11 4 3 2" xfId="2995" xr:uid="{00000000-0005-0000-0000-0000AD0B0000}"/>
    <cellStyle name="Normal 11 4 3 2 2" xfId="2996" xr:uid="{00000000-0005-0000-0000-0000AE0B0000}"/>
    <cellStyle name="Normal 11 4 3 2 2 2" xfId="2997" xr:uid="{00000000-0005-0000-0000-0000AF0B0000}"/>
    <cellStyle name="Normal 11 4 3 2 2 3" xfId="2998" xr:uid="{00000000-0005-0000-0000-0000B00B0000}"/>
    <cellStyle name="Normal 11 4 3 2 3" xfId="2999" xr:uid="{00000000-0005-0000-0000-0000B10B0000}"/>
    <cellStyle name="Normal 11 4 3 2 4" xfId="3000" xr:uid="{00000000-0005-0000-0000-0000B20B0000}"/>
    <cellStyle name="Normal 11 4 3 3" xfId="3001" xr:uid="{00000000-0005-0000-0000-0000B30B0000}"/>
    <cellStyle name="Normal 11 4 3 3 2" xfId="3002" xr:uid="{00000000-0005-0000-0000-0000B40B0000}"/>
    <cellStyle name="Normal 11 4 3 3 2 2" xfId="3003" xr:uid="{00000000-0005-0000-0000-0000B50B0000}"/>
    <cellStyle name="Normal 11 4 3 3 2 3" xfId="3004" xr:uid="{00000000-0005-0000-0000-0000B60B0000}"/>
    <cellStyle name="Normal 11 4 3 3 3" xfId="3005" xr:uid="{00000000-0005-0000-0000-0000B70B0000}"/>
    <cellStyle name="Normal 11 4 3 3 4" xfId="3006" xr:uid="{00000000-0005-0000-0000-0000B80B0000}"/>
    <cellStyle name="Normal 11 4 3 4" xfId="3007" xr:uid="{00000000-0005-0000-0000-0000B90B0000}"/>
    <cellStyle name="Normal 11 4 3 4 2" xfId="3008" xr:uid="{00000000-0005-0000-0000-0000BA0B0000}"/>
    <cellStyle name="Normal 11 4 3 4 2 2" xfId="3009" xr:uid="{00000000-0005-0000-0000-0000BB0B0000}"/>
    <cellStyle name="Normal 11 4 3 4 2 3" xfId="3010" xr:uid="{00000000-0005-0000-0000-0000BC0B0000}"/>
    <cellStyle name="Normal 11 4 3 4 3" xfId="3011" xr:uid="{00000000-0005-0000-0000-0000BD0B0000}"/>
    <cellStyle name="Normal 11 4 3 4 4" xfId="3012" xr:uid="{00000000-0005-0000-0000-0000BE0B0000}"/>
    <cellStyle name="Normal 11 4 3 5" xfId="3013" xr:uid="{00000000-0005-0000-0000-0000BF0B0000}"/>
    <cellStyle name="Normal 11 4 3 5 2" xfId="3014" xr:uid="{00000000-0005-0000-0000-0000C00B0000}"/>
    <cellStyle name="Normal 11 4 3 5 3" xfId="3015" xr:uid="{00000000-0005-0000-0000-0000C10B0000}"/>
    <cellStyle name="Normal 11 4 3 6" xfId="3016" xr:uid="{00000000-0005-0000-0000-0000C20B0000}"/>
    <cellStyle name="Normal 11 4 3 7" xfId="3017" xr:uid="{00000000-0005-0000-0000-0000C30B0000}"/>
    <cellStyle name="Normal 11 4 4" xfId="3018" xr:uid="{00000000-0005-0000-0000-0000C40B0000}"/>
    <cellStyle name="Normal 11 4 4 2" xfId="3019" xr:uid="{00000000-0005-0000-0000-0000C50B0000}"/>
    <cellStyle name="Normal 11 4 4 2 2" xfId="3020" xr:uid="{00000000-0005-0000-0000-0000C60B0000}"/>
    <cellStyle name="Normal 11 4 4 2 3" xfId="3021" xr:uid="{00000000-0005-0000-0000-0000C70B0000}"/>
    <cellStyle name="Normal 11 4 4 3" xfId="3022" xr:uid="{00000000-0005-0000-0000-0000C80B0000}"/>
    <cellStyle name="Normal 11 4 4 4" xfId="3023" xr:uid="{00000000-0005-0000-0000-0000C90B0000}"/>
    <cellStyle name="Normal 11 4 5" xfId="3024" xr:uid="{00000000-0005-0000-0000-0000CA0B0000}"/>
    <cellStyle name="Normal 11 4 5 2" xfId="3025" xr:uid="{00000000-0005-0000-0000-0000CB0B0000}"/>
    <cellStyle name="Normal 11 4 5 2 2" xfId="3026" xr:uid="{00000000-0005-0000-0000-0000CC0B0000}"/>
    <cellStyle name="Normal 11 4 5 2 3" xfId="3027" xr:uid="{00000000-0005-0000-0000-0000CD0B0000}"/>
    <cellStyle name="Normal 11 4 5 3" xfId="3028" xr:uid="{00000000-0005-0000-0000-0000CE0B0000}"/>
    <cellStyle name="Normal 11 4 5 4" xfId="3029" xr:uid="{00000000-0005-0000-0000-0000CF0B0000}"/>
    <cellStyle name="Normal 11 4 6" xfId="3030" xr:uid="{00000000-0005-0000-0000-0000D00B0000}"/>
    <cellStyle name="Normal 11 4 6 2" xfId="3031" xr:uid="{00000000-0005-0000-0000-0000D10B0000}"/>
    <cellStyle name="Normal 11 4 6 2 2" xfId="3032" xr:uid="{00000000-0005-0000-0000-0000D20B0000}"/>
    <cellStyle name="Normal 11 4 6 2 3" xfId="3033" xr:uid="{00000000-0005-0000-0000-0000D30B0000}"/>
    <cellStyle name="Normal 11 4 6 3" xfId="3034" xr:uid="{00000000-0005-0000-0000-0000D40B0000}"/>
    <cellStyle name="Normal 11 4 6 4" xfId="3035" xr:uid="{00000000-0005-0000-0000-0000D50B0000}"/>
    <cellStyle name="Normal 11 4 7" xfId="3036" xr:uid="{00000000-0005-0000-0000-0000D60B0000}"/>
    <cellStyle name="Normal 11 4 7 2" xfId="3037" xr:uid="{00000000-0005-0000-0000-0000D70B0000}"/>
    <cellStyle name="Normal 11 4 7 3" xfId="3038" xr:uid="{00000000-0005-0000-0000-0000D80B0000}"/>
    <cellStyle name="Normal 11 4 8" xfId="3039" xr:uid="{00000000-0005-0000-0000-0000D90B0000}"/>
    <cellStyle name="Normal 11 4 9" xfId="3040" xr:uid="{00000000-0005-0000-0000-0000DA0B0000}"/>
    <cellStyle name="Normal 12" xfId="3041" xr:uid="{00000000-0005-0000-0000-0000DB0B0000}"/>
    <cellStyle name="Normal 12 10" xfId="3042" xr:uid="{00000000-0005-0000-0000-0000DC0B0000}"/>
    <cellStyle name="Normal 12 10 2" xfId="3043" xr:uid="{00000000-0005-0000-0000-0000DD0B0000}"/>
    <cellStyle name="Normal 12 10 2 2" xfId="3044" xr:uid="{00000000-0005-0000-0000-0000DE0B0000}"/>
    <cellStyle name="Normal 12 10 2 2 2" xfId="3045" xr:uid="{00000000-0005-0000-0000-0000DF0B0000}"/>
    <cellStyle name="Normal 12 10 2 2 2 2" xfId="3046" xr:uid="{00000000-0005-0000-0000-0000E00B0000}"/>
    <cellStyle name="Normal 12 10 2 2 2 3" xfId="3047" xr:uid="{00000000-0005-0000-0000-0000E10B0000}"/>
    <cellStyle name="Normal 12 10 2 2 3" xfId="3048" xr:uid="{00000000-0005-0000-0000-0000E20B0000}"/>
    <cellStyle name="Normal 12 10 2 2 4" xfId="3049" xr:uid="{00000000-0005-0000-0000-0000E30B0000}"/>
    <cellStyle name="Normal 12 10 2 3" xfId="3050" xr:uid="{00000000-0005-0000-0000-0000E40B0000}"/>
    <cellStyle name="Normal 12 10 2 3 2" xfId="3051" xr:uid="{00000000-0005-0000-0000-0000E50B0000}"/>
    <cellStyle name="Normal 12 10 2 3 2 2" xfId="3052" xr:uid="{00000000-0005-0000-0000-0000E60B0000}"/>
    <cellStyle name="Normal 12 10 2 3 2 3" xfId="3053" xr:uid="{00000000-0005-0000-0000-0000E70B0000}"/>
    <cellStyle name="Normal 12 10 2 3 3" xfId="3054" xr:uid="{00000000-0005-0000-0000-0000E80B0000}"/>
    <cellStyle name="Normal 12 10 2 3 4" xfId="3055" xr:uid="{00000000-0005-0000-0000-0000E90B0000}"/>
    <cellStyle name="Normal 12 10 2 4" xfId="3056" xr:uid="{00000000-0005-0000-0000-0000EA0B0000}"/>
    <cellStyle name="Normal 12 10 2 4 2" xfId="3057" xr:uid="{00000000-0005-0000-0000-0000EB0B0000}"/>
    <cellStyle name="Normal 12 10 2 4 2 2" xfId="3058" xr:uid="{00000000-0005-0000-0000-0000EC0B0000}"/>
    <cellStyle name="Normal 12 10 2 4 2 3" xfId="3059" xr:uid="{00000000-0005-0000-0000-0000ED0B0000}"/>
    <cellStyle name="Normal 12 10 2 4 3" xfId="3060" xr:uid="{00000000-0005-0000-0000-0000EE0B0000}"/>
    <cellStyle name="Normal 12 10 2 4 4" xfId="3061" xr:uid="{00000000-0005-0000-0000-0000EF0B0000}"/>
    <cellStyle name="Normal 12 10 2 5" xfId="3062" xr:uid="{00000000-0005-0000-0000-0000F00B0000}"/>
    <cellStyle name="Normal 12 10 2 5 2" xfId="3063" xr:uid="{00000000-0005-0000-0000-0000F10B0000}"/>
    <cellStyle name="Normal 12 10 2 5 3" xfId="3064" xr:uid="{00000000-0005-0000-0000-0000F20B0000}"/>
    <cellStyle name="Normal 12 10 2 6" xfId="3065" xr:uid="{00000000-0005-0000-0000-0000F30B0000}"/>
    <cellStyle name="Normal 12 10 2 7" xfId="3066" xr:uid="{00000000-0005-0000-0000-0000F40B0000}"/>
    <cellStyle name="Normal 12 10 2 8" xfId="3067" xr:uid="{00000000-0005-0000-0000-0000F50B0000}"/>
    <cellStyle name="Normal 12 10 3" xfId="3068" xr:uid="{00000000-0005-0000-0000-0000F60B0000}"/>
    <cellStyle name="Normal 12 10 3 2" xfId="3069" xr:uid="{00000000-0005-0000-0000-0000F70B0000}"/>
    <cellStyle name="Normal 12 10 3 2 2" xfId="3070" xr:uid="{00000000-0005-0000-0000-0000F80B0000}"/>
    <cellStyle name="Normal 12 10 3 2 3" xfId="3071" xr:uid="{00000000-0005-0000-0000-0000F90B0000}"/>
    <cellStyle name="Normal 12 10 3 3" xfId="3072" xr:uid="{00000000-0005-0000-0000-0000FA0B0000}"/>
    <cellStyle name="Normal 12 10 3 4" xfId="3073" xr:uid="{00000000-0005-0000-0000-0000FB0B0000}"/>
    <cellStyle name="Normal 12 10 4" xfId="3074" xr:uid="{00000000-0005-0000-0000-0000FC0B0000}"/>
    <cellStyle name="Normal 12 10 4 2" xfId="3075" xr:uid="{00000000-0005-0000-0000-0000FD0B0000}"/>
    <cellStyle name="Normal 12 10 4 2 2" xfId="3076" xr:uid="{00000000-0005-0000-0000-0000FE0B0000}"/>
    <cellStyle name="Normal 12 10 4 2 3" xfId="3077" xr:uid="{00000000-0005-0000-0000-0000FF0B0000}"/>
    <cellStyle name="Normal 12 10 4 3" xfId="3078" xr:uid="{00000000-0005-0000-0000-0000000C0000}"/>
    <cellStyle name="Normal 12 10 4 4" xfId="3079" xr:uid="{00000000-0005-0000-0000-0000010C0000}"/>
    <cellStyle name="Normal 12 10 5" xfId="3080" xr:uid="{00000000-0005-0000-0000-0000020C0000}"/>
    <cellStyle name="Normal 12 10 5 2" xfId="3081" xr:uid="{00000000-0005-0000-0000-0000030C0000}"/>
    <cellStyle name="Normal 12 10 5 2 2" xfId="3082" xr:uid="{00000000-0005-0000-0000-0000040C0000}"/>
    <cellStyle name="Normal 12 10 5 2 3" xfId="3083" xr:uid="{00000000-0005-0000-0000-0000050C0000}"/>
    <cellStyle name="Normal 12 10 5 3" xfId="3084" xr:uid="{00000000-0005-0000-0000-0000060C0000}"/>
    <cellStyle name="Normal 12 10 5 4" xfId="3085" xr:uid="{00000000-0005-0000-0000-0000070C0000}"/>
    <cellStyle name="Normal 12 10 6" xfId="3086" xr:uid="{00000000-0005-0000-0000-0000080C0000}"/>
    <cellStyle name="Normal 12 10 6 2" xfId="3087" xr:uid="{00000000-0005-0000-0000-0000090C0000}"/>
    <cellStyle name="Normal 12 10 6 3" xfId="3088" xr:uid="{00000000-0005-0000-0000-00000A0C0000}"/>
    <cellStyle name="Normal 12 10 7" xfId="3089" xr:uid="{00000000-0005-0000-0000-00000B0C0000}"/>
    <cellStyle name="Normal 12 10 8" xfId="3090" xr:uid="{00000000-0005-0000-0000-00000C0C0000}"/>
    <cellStyle name="Normal 12 11" xfId="3091" xr:uid="{00000000-0005-0000-0000-00000D0C0000}"/>
    <cellStyle name="Normal 12 11 2" xfId="3092" xr:uid="{00000000-0005-0000-0000-00000E0C0000}"/>
    <cellStyle name="Normal 12 11 2 2" xfId="3093" xr:uid="{00000000-0005-0000-0000-00000F0C0000}"/>
    <cellStyle name="Normal 12 11 2 2 2" xfId="3094" xr:uid="{00000000-0005-0000-0000-0000100C0000}"/>
    <cellStyle name="Normal 12 11 2 2 2 2" xfId="3095" xr:uid="{00000000-0005-0000-0000-0000110C0000}"/>
    <cellStyle name="Normal 12 11 2 2 2 3" xfId="3096" xr:uid="{00000000-0005-0000-0000-0000120C0000}"/>
    <cellStyle name="Normal 12 11 2 2 3" xfId="3097" xr:uid="{00000000-0005-0000-0000-0000130C0000}"/>
    <cellStyle name="Normal 12 11 2 2 4" xfId="3098" xr:uid="{00000000-0005-0000-0000-0000140C0000}"/>
    <cellStyle name="Normal 12 11 2 3" xfId="3099" xr:uid="{00000000-0005-0000-0000-0000150C0000}"/>
    <cellStyle name="Normal 12 11 2 3 2" xfId="3100" xr:uid="{00000000-0005-0000-0000-0000160C0000}"/>
    <cellStyle name="Normal 12 11 2 3 2 2" xfId="3101" xr:uid="{00000000-0005-0000-0000-0000170C0000}"/>
    <cellStyle name="Normal 12 11 2 3 2 3" xfId="3102" xr:uid="{00000000-0005-0000-0000-0000180C0000}"/>
    <cellStyle name="Normal 12 11 2 3 3" xfId="3103" xr:uid="{00000000-0005-0000-0000-0000190C0000}"/>
    <cellStyle name="Normal 12 11 2 3 4" xfId="3104" xr:uid="{00000000-0005-0000-0000-00001A0C0000}"/>
    <cellStyle name="Normal 12 11 2 4" xfId="3105" xr:uid="{00000000-0005-0000-0000-00001B0C0000}"/>
    <cellStyle name="Normal 12 11 2 4 2" xfId="3106" xr:uid="{00000000-0005-0000-0000-00001C0C0000}"/>
    <cellStyle name="Normal 12 11 2 4 2 2" xfId="3107" xr:uid="{00000000-0005-0000-0000-00001D0C0000}"/>
    <cellStyle name="Normal 12 11 2 4 2 3" xfId="3108" xr:uid="{00000000-0005-0000-0000-00001E0C0000}"/>
    <cellStyle name="Normal 12 11 2 4 3" xfId="3109" xr:uid="{00000000-0005-0000-0000-00001F0C0000}"/>
    <cellStyle name="Normal 12 11 2 4 4" xfId="3110" xr:uid="{00000000-0005-0000-0000-0000200C0000}"/>
    <cellStyle name="Normal 12 11 2 5" xfId="3111" xr:uid="{00000000-0005-0000-0000-0000210C0000}"/>
    <cellStyle name="Normal 12 11 2 5 2" xfId="3112" xr:uid="{00000000-0005-0000-0000-0000220C0000}"/>
    <cellStyle name="Normal 12 11 2 5 3" xfId="3113" xr:uid="{00000000-0005-0000-0000-0000230C0000}"/>
    <cellStyle name="Normal 12 11 2 6" xfId="3114" xr:uid="{00000000-0005-0000-0000-0000240C0000}"/>
    <cellStyle name="Normal 12 11 2 7" xfId="3115" xr:uid="{00000000-0005-0000-0000-0000250C0000}"/>
    <cellStyle name="Normal 12 11 3" xfId="3116" xr:uid="{00000000-0005-0000-0000-0000260C0000}"/>
    <cellStyle name="Normal 12 11 3 2" xfId="3117" xr:uid="{00000000-0005-0000-0000-0000270C0000}"/>
    <cellStyle name="Normal 12 11 3 2 2" xfId="3118" xr:uid="{00000000-0005-0000-0000-0000280C0000}"/>
    <cellStyle name="Normal 12 11 3 2 3" xfId="3119" xr:uid="{00000000-0005-0000-0000-0000290C0000}"/>
    <cellStyle name="Normal 12 11 3 3" xfId="3120" xr:uid="{00000000-0005-0000-0000-00002A0C0000}"/>
    <cellStyle name="Normal 12 11 3 4" xfId="3121" xr:uid="{00000000-0005-0000-0000-00002B0C0000}"/>
    <cellStyle name="Normal 12 11 4" xfId="3122" xr:uid="{00000000-0005-0000-0000-00002C0C0000}"/>
    <cellStyle name="Normal 12 11 4 2" xfId="3123" xr:uid="{00000000-0005-0000-0000-00002D0C0000}"/>
    <cellStyle name="Normal 12 11 4 2 2" xfId="3124" xr:uid="{00000000-0005-0000-0000-00002E0C0000}"/>
    <cellStyle name="Normal 12 11 4 2 3" xfId="3125" xr:uid="{00000000-0005-0000-0000-00002F0C0000}"/>
    <cellStyle name="Normal 12 11 4 3" xfId="3126" xr:uid="{00000000-0005-0000-0000-0000300C0000}"/>
    <cellStyle name="Normal 12 11 4 4" xfId="3127" xr:uid="{00000000-0005-0000-0000-0000310C0000}"/>
    <cellStyle name="Normal 12 11 5" xfId="3128" xr:uid="{00000000-0005-0000-0000-0000320C0000}"/>
    <cellStyle name="Normal 12 11 5 2" xfId="3129" xr:uid="{00000000-0005-0000-0000-0000330C0000}"/>
    <cellStyle name="Normal 12 11 5 2 2" xfId="3130" xr:uid="{00000000-0005-0000-0000-0000340C0000}"/>
    <cellStyle name="Normal 12 11 5 2 3" xfId="3131" xr:uid="{00000000-0005-0000-0000-0000350C0000}"/>
    <cellStyle name="Normal 12 11 5 3" xfId="3132" xr:uid="{00000000-0005-0000-0000-0000360C0000}"/>
    <cellStyle name="Normal 12 11 5 4" xfId="3133" xr:uid="{00000000-0005-0000-0000-0000370C0000}"/>
    <cellStyle name="Normal 12 11 6" xfId="3134" xr:uid="{00000000-0005-0000-0000-0000380C0000}"/>
    <cellStyle name="Normal 12 11 6 2" xfId="3135" xr:uid="{00000000-0005-0000-0000-0000390C0000}"/>
    <cellStyle name="Normal 12 11 6 3" xfId="3136" xr:uid="{00000000-0005-0000-0000-00003A0C0000}"/>
    <cellStyle name="Normal 12 11 7" xfId="3137" xr:uid="{00000000-0005-0000-0000-00003B0C0000}"/>
    <cellStyle name="Normal 12 11 8" xfId="3138" xr:uid="{00000000-0005-0000-0000-00003C0C0000}"/>
    <cellStyle name="Normal 12 12" xfId="3139" xr:uid="{00000000-0005-0000-0000-00003D0C0000}"/>
    <cellStyle name="Normal 12 12 2" xfId="3140" xr:uid="{00000000-0005-0000-0000-00003E0C0000}"/>
    <cellStyle name="Normal 12 12 2 2" xfId="3141" xr:uid="{00000000-0005-0000-0000-00003F0C0000}"/>
    <cellStyle name="Normal 12 12 2 2 2" xfId="3142" xr:uid="{00000000-0005-0000-0000-0000400C0000}"/>
    <cellStyle name="Normal 12 12 2 2 2 2" xfId="3143" xr:uid="{00000000-0005-0000-0000-0000410C0000}"/>
    <cellStyle name="Normal 12 12 2 2 2 3" xfId="3144" xr:uid="{00000000-0005-0000-0000-0000420C0000}"/>
    <cellStyle name="Normal 12 12 2 2 3" xfId="3145" xr:uid="{00000000-0005-0000-0000-0000430C0000}"/>
    <cellStyle name="Normal 12 12 2 2 4" xfId="3146" xr:uid="{00000000-0005-0000-0000-0000440C0000}"/>
    <cellStyle name="Normal 12 12 2 3" xfId="3147" xr:uid="{00000000-0005-0000-0000-0000450C0000}"/>
    <cellStyle name="Normal 12 12 2 3 2" xfId="3148" xr:uid="{00000000-0005-0000-0000-0000460C0000}"/>
    <cellStyle name="Normal 12 12 2 3 2 2" xfId="3149" xr:uid="{00000000-0005-0000-0000-0000470C0000}"/>
    <cellStyle name="Normal 12 12 2 3 2 3" xfId="3150" xr:uid="{00000000-0005-0000-0000-0000480C0000}"/>
    <cellStyle name="Normal 12 12 2 3 3" xfId="3151" xr:uid="{00000000-0005-0000-0000-0000490C0000}"/>
    <cellStyle name="Normal 12 12 2 3 4" xfId="3152" xr:uid="{00000000-0005-0000-0000-00004A0C0000}"/>
    <cellStyle name="Normal 12 12 2 4" xfId="3153" xr:uid="{00000000-0005-0000-0000-00004B0C0000}"/>
    <cellStyle name="Normal 12 12 2 4 2" xfId="3154" xr:uid="{00000000-0005-0000-0000-00004C0C0000}"/>
    <cellStyle name="Normal 12 12 2 4 2 2" xfId="3155" xr:uid="{00000000-0005-0000-0000-00004D0C0000}"/>
    <cellStyle name="Normal 12 12 2 4 2 3" xfId="3156" xr:uid="{00000000-0005-0000-0000-00004E0C0000}"/>
    <cellStyle name="Normal 12 12 2 4 3" xfId="3157" xr:uid="{00000000-0005-0000-0000-00004F0C0000}"/>
    <cellStyle name="Normal 12 12 2 4 4" xfId="3158" xr:uid="{00000000-0005-0000-0000-0000500C0000}"/>
    <cellStyle name="Normal 12 12 2 5" xfId="3159" xr:uid="{00000000-0005-0000-0000-0000510C0000}"/>
    <cellStyle name="Normal 12 12 2 5 2" xfId="3160" xr:uid="{00000000-0005-0000-0000-0000520C0000}"/>
    <cellStyle name="Normal 12 12 2 5 3" xfId="3161" xr:uid="{00000000-0005-0000-0000-0000530C0000}"/>
    <cellStyle name="Normal 12 12 2 6" xfId="3162" xr:uid="{00000000-0005-0000-0000-0000540C0000}"/>
    <cellStyle name="Normal 12 12 2 7" xfId="3163" xr:uid="{00000000-0005-0000-0000-0000550C0000}"/>
    <cellStyle name="Normal 12 12 3" xfId="3164" xr:uid="{00000000-0005-0000-0000-0000560C0000}"/>
    <cellStyle name="Normal 12 12 3 2" xfId="3165" xr:uid="{00000000-0005-0000-0000-0000570C0000}"/>
    <cellStyle name="Normal 12 12 3 2 2" xfId="3166" xr:uid="{00000000-0005-0000-0000-0000580C0000}"/>
    <cellStyle name="Normal 12 12 3 2 3" xfId="3167" xr:uid="{00000000-0005-0000-0000-0000590C0000}"/>
    <cellStyle name="Normal 12 12 3 3" xfId="3168" xr:uid="{00000000-0005-0000-0000-00005A0C0000}"/>
    <cellStyle name="Normal 12 12 3 4" xfId="3169" xr:uid="{00000000-0005-0000-0000-00005B0C0000}"/>
    <cellStyle name="Normal 12 12 4" xfId="3170" xr:uid="{00000000-0005-0000-0000-00005C0C0000}"/>
    <cellStyle name="Normal 12 12 4 2" xfId="3171" xr:uid="{00000000-0005-0000-0000-00005D0C0000}"/>
    <cellStyle name="Normal 12 12 4 2 2" xfId="3172" xr:uid="{00000000-0005-0000-0000-00005E0C0000}"/>
    <cellStyle name="Normal 12 12 4 2 3" xfId="3173" xr:uid="{00000000-0005-0000-0000-00005F0C0000}"/>
    <cellStyle name="Normal 12 12 4 3" xfId="3174" xr:uid="{00000000-0005-0000-0000-0000600C0000}"/>
    <cellStyle name="Normal 12 12 4 4" xfId="3175" xr:uid="{00000000-0005-0000-0000-0000610C0000}"/>
    <cellStyle name="Normal 12 12 5" xfId="3176" xr:uid="{00000000-0005-0000-0000-0000620C0000}"/>
    <cellStyle name="Normal 12 12 5 2" xfId="3177" xr:uid="{00000000-0005-0000-0000-0000630C0000}"/>
    <cellStyle name="Normal 12 12 5 2 2" xfId="3178" xr:uid="{00000000-0005-0000-0000-0000640C0000}"/>
    <cellStyle name="Normal 12 12 5 2 3" xfId="3179" xr:uid="{00000000-0005-0000-0000-0000650C0000}"/>
    <cellStyle name="Normal 12 12 5 3" xfId="3180" xr:uid="{00000000-0005-0000-0000-0000660C0000}"/>
    <cellStyle name="Normal 12 12 5 4" xfId="3181" xr:uid="{00000000-0005-0000-0000-0000670C0000}"/>
    <cellStyle name="Normal 12 12 6" xfId="3182" xr:uid="{00000000-0005-0000-0000-0000680C0000}"/>
    <cellStyle name="Normal 12 12 6 2" xfId="3183" xr:uid="{00000000-0005-0000-0000-0000690C0000}"/>
    <cellStyle name="Normal 12 12 6 3" xfId="3184" xr:uid="{00000000-0005-0000-0000-00006A0C0000}"/>
    <cellStyle name="Normal 12 12 7" xfId="3185" xr:uid="{00000000-0005-0000-0000-00006B0C0000}"/>
    <cellStyle name="Normal 12 12 8" xfId="3186" xr:uid="{00000000-0005-0000-0000-00006C0C0000}"/>
    <cellStyle name="Normal 12 13" xfId="3187" xr:uid="{00000000-0005-0000-0000-00006D0C0000}"/>
    <cellStyle name="Normal 12 13 2" xfId="3188" xr:uid="{00000000-0005-0000-0000-00006E0C0000}"/>
    <cellStyle name="Normal 12 13 2 2" xfId="3189" xr:uid="{00000000-0005-0000-0000-00006F0C0000}"/>
    <cellStyle name="Normal 12 13 2 2 2" xfId="3190" xr:uid="{00000000-0005-0000-0000-0000700C0000}"/>
    <cellStyle name="Normal 12 13 2 2 2 2" xfId="3191" xr:uid="{00000000-0005-0000-0000-0000710C0000}"/>
    <cellStyle name="Normal 12 13 2 2 2 3" xfId="3192" xr:uid="{00000000-0005-0000-0000-0000720C0000}"/>
    <cellStyle name="Normal 12 13 2 2 3" xfId="3193" xr:uid="{00000000-0005-0000-0000-0000730C0000}"/>
    <cellStyle name="Normal 12 13 2 2 4" xfId="3194" xr:uid="{00000000-0005-0000-0000-0000740C0000}"/>
    <cellStyle name="Normal 12 13 2 3" xfId="3195" xr:uid="{00000000-0005-0000-0000-0000750C0000}"/>
    <cellStyle name="Normal 12 13 2 3 2" xfId="3196" xr:uid="{00000000-0005-0000-0000-0000760C0000}"/>
    <cellStyle name="Normal 12 13 2 3 2 2" xfId="3197" xr:uid="{00000000-0005-0000-0000-0000770C0000}"/>
    <cellStyle name="Normal 12 13 2 3 2 3" xfId="3198" xr:uid="{00000000-0005-0000-0000-0000780C0000}"/>
    <cellStyle name="Normal 12 13 2 3 3" xfId="3199" xr:uid="{00000000-0005-0000-0000-0000790C0000}"/>
    <cellStyle name="Normal 12 13 2 3 4" xfId="3200" xr:uid="{00000000-0005-0000-0000-00007A0C0000}"/>
    <cellStyle name="Normal 12 13 2 4" xfId="3201" xr:uid="{00000000-0005-0000-0000-00007B0C0000}"/>
    <cellStyle name="Normal 12 13 2 4 2" xfId="3202" xr:uid="{00000000-0005-0000-0000-00007C0C0000}"/>
    <cellStyle name="Normal 12 13 2 4 2 2" xfId="3203" xr:uid="{00000000-0005-0000-0000-00007D0C0000}"/>
    <cellStyle name="Normal 12 13 2 4 2 3" xfId="3204" xr:uid="{00000000-0005-0000-0000-00007E0C0000}"/>
    <cellStyle name="Normal 12 13 2 4 3" xfId="3205" xr:uid="{00000000-0005-0000-0000-00007F0C0000}"/>
    <cellStyle name="Normal 12 13 2 4 4" xfId="3206" xr:uid="{00000000-0005-0000-0000-0000800C0000}"/>
    <cellStyle name="Normal 12 13 2 5" xfId="3207" xr:uid="{00000000-0005-0000-0000-0000810C0000}"/>
    <cellStyle name="Normal 12 13 2 5 2" xfId="3208" xr:uid="{00000000-0005-0000-0000-0000820C0000}"/>
    <cellStyle name="Normal 12 13 2 5 3" xfId="3209" xr:uid="{00000000-0005-0000-0000-0000830C0000}"/>
    <cellStyle name="Normal 12 13 2 6" xfId="3210" xr:uid="{00000000-0005-0000-0000-0000840C0000}"/>
    <cellStyle name="Normal 12 13 2 7" xfId="3211" xr:uid="{00000000-0005-0000-0000-0000850C0000}"/>
    <cellStyle name="Normal 12 13 3" xfId="3212" xr:uid="{00000000-0005-0000-0000-0000860C0000}"/>
    <cellStyle name="Normal 12 13 3 2" xfId="3213" xr:uid="{00000000-0005-0000-0000-0000870C0000}"/>
    <cellStyle name="Normal 12 13 3 2 2" xfId="3214" xr:uid="{00000000-0005-0000-0000-0000880C0000}"/>
    <cellStyle name="Normal 12 13 3 2 3" xfId="3215" xr:uid="{00000000-0005-0000-0000-0000890C0000}"/>
    <cellStyle name="Normal 12 13 3 3" xfId="3216" xr:uid="{00000000-0005-0000-0000-00008A0C0000}"/>
    <cellStyle name="Normal 12 13 3 4" xfId="3217" xr:uid="{00000000-0005-0000-0000-00008B0C0000}"/>
    <cellStyle name="Normal 12 13 4" xfId="3218" xr:uid="{00000000-0005-0000-0000-00008C0C0000}"/>
    <cellStyle name="Normal 12 13 4 2" xfId="3219" xr:uid="{00000000-0005-0000-0000-00008D0C0000}"/>
    <cellStyle name="Normal 12 13 4 2 2" xfId="3220" xr:uid="{00000000-0005-0000-0000-00008E0C0000}"/>
    <cellStyle name="Normal 12 13 4 2 3" xfId="3221" xr:uid="{00000000-0005-0000-0000-00008F0C0000}"/>
    <cellStyle name="Normal 12 13 4 3" xfId="3222" xr:uid="{00000000-0005-0000-0000-0000900C0000}"/>
    <cellStyle name="Normal 12 13 4 4" xfId="3223" xr:uid="{00000000-0005-0000-0000-0000910C0000}"/>
    <cellStyle name="Normal 12 13 5" xfId="3224" xr:uid="{00000000-0005-0000-0000-0000920C0000}"/>
    <cellStyle name="Normal 12 13 5 2" xfId="3225" xr:uid="{00000000-0005-0000-0000-0000930C0000}"/>
    <cellStyle name="Normal 12 13 5 2 2" xfId="3226" xr:uid="{00000000-0005-0000-0000-0000940C0000}"/>
    <cellStyle name="Normal 12 13 5 2 3" xfId="3227" xr:uid="{00000000-0005-0000-0000-0000950C0000}"/>
    <cellStyle name="Normal 12 13 5 3" xfId="3228" xr:uid="{00000000-0005-0000-0000-0000960C0000}"/>
    <cellStyle name="Normal 12 13 5 4" xfId="3229" xr:uid="{00000000-0005-0000-0000-0000970C0000}"/>
    <cellStyle name="Normal 12 13 6" xfId="3230" xr:uid="{00000000-0005-0000-0000-0000980C0000}"/>
    <cellStyle name="Normal 12 13 6 2" xfId="3231" xr:uid="{00000000-0005-0000-0000-0000990C0000}"/>
    <cellStyle name="Normal 12 13 6 3" xfId="3232" xr:uid="{00000000-0005-0000-0000-00009A0C0000}"/>
    <cellStyle name="Normal 12 13 7" xfId="3233" xr:uid="{00000000-0005-0000-0000-00009B0C0000}"/>
    <cellStyle name="Normal 12 13 8" xfId="3234" xr:uid="{00000000-0005-0000-0000-00009C0C0000}"/>
    <cellStyle name="Normal 12 14" xfId="3235" xr:uid="{00000000-0005-0000-0000-00009D0C0000}"/>
    <cellStyle name="Normal 12 14 2" xfId="3236" xr:uid="{00000000-0005-0000-0000-00009E0C0000}"/>
    <cellStyle name="Normal 12 14 2 2" xfId="3237" xr:uid="{00000000-0005-0000-0000-00009F0C0000}"/>
    <cellStyle name="Normal 12 14 2 2 2" xfId="3238" xr:uid="{00000000-0005-0000-0000-0000A00C0000}"/>
    <cellStyle name="Normal 12 14 2 2 2 2" xfId="3239" xr:uid="{00000000-0005-0000-0000-0000A10C0000}"/>
    <cellStyle name="Normal 12 14 2 2 2 3" xfId="3240" xr:uid="{00000000-0005-0000-0000-0000A20C0000}"/>
    <cellStyle name="Normal 12 14 2 2 3" xfId="3241" xr:uid="{00000000-0005-0000-0000-0000A30C0000}"/>
    <cellStyle name="Normal 12 14 2 2 4" xfId="3242" xr:uid="{00000000-0005-0000-0000-0000A40C0000}"/>
    <cellStyle name="Normal 12 14 2 3" xfId="3243" xr:uid="{00000000-0005-0000-0000-0000A50C0000}"/>
    <cellStyle name="Normal 12 14 2 3 2" xfId="3244" xr:uid="{00000000-0005-0000-0000-0000A60C0000}"/>
    <cellStyle name="Normal 12 14 2 3 2 2" xfId="3245" xr:uid="{00000000-0005-0000-0000-0000A70C0000}"/>
    <cellStyle name="Normal 12 14 2 3 2 3" xfId="3246" xr:uid="{00000000-0005-0000-0000-0000A80C0000}"/>
    <cellStyle name="Normal 12 14 2 3 3" xfId="3247" xr:uid="{00000000-0005-0000-0000-0000A90C0000}"/>
    <cellStyle name="Normal 12 14 2 3 4" xfId="3248" xr:uid="{00000000-0005-0000-0000-0000AA0C0000}"/>
    <cellStyle name="Normal 12 14 2 4" xfId="3249" xr:uid="{00000000-0005-0000-0000-0000AB0C0000}"/>
    <cellStyle name="Normal 12 14 2 4 2" xfId="3250" xr:uid="{00000000-0005-0000-0000-0000AC0C0000}"/>
    <cellStyle name="Normal 12 14 2 4 2 2" xfId="3251" xr:uid="{00000000-0005-0000-0000-0000AD0C0000}"/>
    <cellStyle name="Normal 12 14 2 4 2 3" xfId="3252" xr:uid="{00000000-0005-0000-0000-0000AE0C0000}"/>
    <cellStyle name="Normal 12 14 2 4 3" xfId="3253" xr:uid="{00000000-0005-0000-0000-0000AF0C0000}"/>
    <cellStyle name="Normal 12 14 2 4 4" xfId="3254" xr:uid="{00000000-0005-0000-0000-0000B00C0000}"/>
    <cellStyle name="Normal 12 14 2 5" xfId="3255" xr:uid="{00000000-0005-0000-0000-0000B10C0000}"/>
    <cellStyle name="Normal 12 14 2 5 2" xfId="3256" xr:uid="{00000000-0005-0000-0000-0000B20C0000}"/>
    <cellStyle name="Normal 12 14 2 5 3" xfId="3257" xr:uid="{00000000-0005-0000-0000-0000B30C0000}"/>
    <cellStyle name="Normal 12 14 2 6" xfId="3258" xr:uid="{00000000-0005-0000-0000-0000B40C0000}"/>
    <cellStyle name="Normal 12 14 2 7" xfId="3259" xr:uid="{00000000-0005-0000-0000-0000B50C0000}"/>
    <cellStyle name="Normal 12 14 3" xfId="3260" xr:uid="{00000000-0005-0000-0000-0000B60C0000}"/>
    <cellStyle name="Normal 12 14 3 2" xfId="3261" xr:uid="{00000000-0005-0000-0000-0000B70C0000}"/>
    <cellStyle name="Normal 12 14 3 2 2" xfId="3262" xr:uid="{00000000-0005-0000-0000-0000B80C0000}"/>
    <cellStyle name="Normal 12 14 3 2 3" xfId="3263" xr:uid="{00000000-0005-0000-0000-0000B90C0000}"/>
    <cellStyle name="Normal 12 14 3 3" xfId="3264" xr:uid="{00000000-0005-0000-0000-0000BA0C0000}"/>
    <cellStyle name="Normal 12 14 3 4" xfId="3265" xr:uid="{00000000-0005-0000-0000-0000BB0C0000}"/>
    <cellStyle name="Normal 12 14 4" xfId="3266" xr:uid="{00000000-0005-0000-0000-0000BC0C0000}"/>
    <cellStyle name="Normal 12 14 4 2" xfId="3267" xr:uid="{00000000-0005-0000-0000-0000BD0C0000}"/>
    <cellStyle name="Normal 12 14 4 2 2" xfId="3268" xr:uid="{00000000-0005-0000-0000-0000BE0C0000}"/>
    <cellStyle name="Normal 12 14 4 2 3" xfId="3269" xr:uid="{00000000-0005-0000-0000-0000BF0C0000}"/>
    <cellStyle name="Normal 12 14 4 3" xfId="3270" xr:uid="{00000000-0005-0000-0000-0000C00C0000}"/>
    <cellStyle name="Normal 12 14 4 4" xfId="3271" xr:uid="{00000000-0005-0000-0000-0000C10C0000}"/>
    <cellStyle name="Normal 12 14 5" xfId="3272" xr:uid="{00000000-0005-0000-0000-0000C20C0000}"/>
    <cellStyle name="Normal 12 14 5 2" xfId="3273" xr:uid="{00000000-0005-0000-0000-0000C30C0000}"/>
    <cellStyle name="Normal 12 14 5 2 2" xfId="3274" xr:uid="{00000000-0005-0000-0000-0000C40C0000}"/>
    <cellStyle name="Normal 12 14 5 2 3" xfId="3275" xr:uid="{00000000-0005-0000-0000-0000C50C0000}"/>
    <cellStyle name="Normal 12 14 5 3" xfId="3276" xr:uid="{00000000-0005-0000-0000-0000C60C0000}"/>
    <cellStyle name="Normal 12 14 5 4" xfId="3277" xr:uid="{00000000-0005-0000-0000-0000C70C0000}"/>
    <cellStyle name="Normal 12 14 6" xfId="3278" xr:uid="{00000000-0005-0000-0000-0000C80C0000}"/>
    <cellStyle name="Normal 12 14 6 2" xfId="3279" xr:uid="{00000000-0005-0000-0000-0000C90C0000}"/>
    <cellStyle name="Normal 12 14 6 3" xfId="3280" xr:uid="{00000000-0005-0000-0000-0000CA0C0000}"/>
    <cellStyle name="Normal 12 14 7" xfId="3281" xr:uid="{00000000-0005-0000-0000-0000CB0C0000}"/>
    <cellStyle name="Normal 12 14 8" xfId="3282" xr:uid="{00000000-0005-0000-0000-0000CC0C0000}"/>
    <cellStyle name="Normal 12 15" xfId="3283" xr:uid="{00000000-0005-0000-0000-0000CD0C0000}"/>
    <cellStyle name="Normal 12 16" xfId="3284" xr:uid="{00000000-0005-0000-0000-0000CE0C0000}"/>
    <cellStyle name="Normal 12 2" xfId="3285" xr:uid="{00000000-0005-0000-0000-0000CF0C0000}"/>
    <cellStyle name="Normal 12 2 2" xfId="3286" xr:uid="{00000000-0005-0000-0000-0000D00C0000}"/>
    <cellStyle name="Normal 12 2 2 10" xfId="3287" xr:uid="{00000000-0005-0000-0000-0000D10C0000}"/>
    <cellStyle name="Normal 12 2 2 10 2" xfId="3288" xr:uid="{00000000-0005-0000-0000-0000D20C0000}"/>
    <cellStyle name="Normal 12 2 2 10 3" xfId="3289" xr:uid="{00000000-0005-0000-0000-0000D30C0000}"/>
    <cellStyle name="Normal 12 2 2 11" xfId="3290" xr:uid="{00000000-0005-0000-0000-0000D40C0000}"/>
    <cellStyle name="Normal 12 2 2 12" xfId="3291" xr:uid="{00000000-0005-0000-0000-0000D50C0000}"/>
    <cellStyle name="Normal 12 2 2 2" xfId="3292" xr:uid="{00000000-0005-0000-0000-0000D60C0000}"/>
    <cellStyle name="Normal 12 2 2 2 2" xfId="3293" xr:uid="{00000000-0005-0000-0000-0000D70C0000}"/>
    <cellStyle name="Normal 12 2 2 2 2 2" xfId="3294" xr:uid="{00000000-0005-0000-0000-0000D80C0000}"/>
    <cellStyle name="Normal 12 2 2 2 2 2 2" xfId="3295" xr:uid="{00000000-0005-0000-0000-0000D90C0000}"/>
    <cellStyle name="Normal 12 2 2 2 2 2 2 2" xfId="3296" xr:uid="{00000000-0005-0000-0000-0000DA0C0000}"/>
    <cellStyle name="Normal 12 2 2 2 2 2 2 3" xfId="3297" xr:uid="{00000000-0005-0000-0000-0000DB0C0000}"/>
    <cellStyle name="Normal 12 2 2 2 2 2 3" xfId="3298" xr:uid="{00000000-0005-0000-0000-0000DC0C0000}"/>
    <cellStyle name="Normal 12 2 2 2 2 2 4" xfId="3299" xr:uid="{00000000-0005-0000-0000-0000DD0C0000}"/>
    <cellStyle name="Normal 12 2 2 2 2 3" xfId="3300" xr:uid="{00000000-0005-0000-0000-0000DE0C0000}"/>
    <cellStyle name="Normal 12 2 2 2 2 3 2" xfId="3301" xr:uid="{00000000-0005-0000-0000-0000DF0C0000}"/>
    <cellStyle name="Normal 12 2 2 2 2 3 2 2" xfId="3302" xr:uid="{00000000-0005-0000-0000-0000E00C0000}"/>
    <cellStyle name="Normal 12 2 2 2 2 3 2 3" xfId="3303" xr:uid="{00000000-0005-0000-0000-0000E10C0000}"/>
    <cellStyle name="Normal 12 2 2 2 2 3 3" xfId="3304" xr:uid="{00000000-0005-0000-0000-0000E20C0000}"/>
    <cellStyle name="Normal 12 2 2 2 2 3 4" xfId="3305" xr:uid="{00000000-0005-0000-0000-0000E30C0000}"/>
    <cellStyle name="Normal 12 2 2 2 2 4" xfId="3306" xr:uid="{00000000-0005-0000-0000-0000E40C0000}"/>
    <cellStyle name="Normal 12 2 2 2 2 4 2" xfId="3307" xr:uid="{00000000-0005-0000-0000-0000E50C0000}"/>
    <cellStyle name="Normal 12 2 2 2 2 4 2 2" xfId="3308" xr:uid="{00000000-0005-0000-0000-0000E60C0000}"/>
    <cellStyle name="Normal 12 2 2 2 2 4 2 3" xfId="3309" xr:uid="{00000000-0005-0000-0000-0000E70C0000}"/>
    <cellStyle name="Normal 12 2 2 2 2 4 3" xfId="3310" xr:uid="{00000000-0005-0000-0000-0000E80C0000}"/>
    <cellStyle name="Normal 12 2 2 2 2 4 4" xfId="3311" xr:uid="{00000000-0005-0000-0000-0000E90C0000}"/>
    <cellStyle name="Normal 12 2 2 2 2 5" xfId="3312" xr:uid="{00000000-0005-0000-0000-0000EA0C0000}"/>
    <cellStyle name="Normal 12 2 2 2 2 5 2" xfId="3313" xr:uid="{00000000-0005-0000-0000-0000EB0C0000}"/>
    <cellStyle name="Normal 12 2 2 2 2 5 3" xfId="3314" xr:uid="{00000000-0005-0000-0000-0000EC0C0000}"/>
    <cellStyle name="Normal 12 2 2 2 2 6" xfId="3315" xr:uid="{00000000-0005-0000-0000-0000ED0C0000}"/>
    <cellStyle name="Normal 12 2 2 2 2 7" xfId="3316" xr:uid="{00000000-0005-0000-0000-0000EE0C0000}"/>
    <cellStyle name="Normal 12 2 2 2 3" xfId="3317" xr:uid="{00000000-0005-0000-0000-0000EF0C0000}"/>
    <cellStyle name="Normal 12 2 2 2 3 2" xfId="3318" xr:uid="{00000000-0005-0000-0000-0000F00C0000}"/>
    <cellStyle name="Normal 12 2 2 2 3 2 2" xfId="3319" xr:uid="{00000000-0005-0000-0000-0000F10C0000}"/>
    <cellStyle name="Normal 12 2 2 2 3 2 3" xfId="3320" xr:uid="{00000000-0005-0000-0000-0000F20C0000}"/>
    <cellStyle name="Normal 12 2 2 2 3 3" xfId="3321" xr:uid="{00000000-0005-0000-0000-0000F30C0000}"/>
    <cellStyle name="Normal 12 2 2 2 3 4" xfId="3322" xr:uid="{00000000-0005-0000-0000-0000F40C0000}"/>
    <cellStyle name="Normal 12 2 2 2 4" xfId="3323" xr:uid="{00000000-0005-0000-0000-0000F50C0000}"/>
    <cellStyle name="Normal 12 2 2 2 4 2" xfId="3324" xr:uid="{00000000-0005-0000-0000-0000F60C0000}"/>
    <cellStyle name="Normal 12 2 2 2 4 2 2" xfId="3325" xr:uid="{00000000-0005-0000-0000-0000F70C0000}"/>
    <cellStyle name="Normal 12 2 2 2 4 2 3" xfId="3326" xr:uid="{00000000-0005-0000-0000-0000F80C0000}"/>
    <cellStyle name="Normal 12 2 2 2 4 3" xfId="3327" xr:uid="{00000000-0005-0000-0000-0000F90C0000}"/>
    <cellStyle name="Normal 12 2 2 2 4 4" xfId="3328" xr:uid="{00000000-0005-0000-0000-0000FA0C0000}"/>
    <cellStyle name="Normal 12 2 2 2 5" xfId="3329" xr:uid="{00000000-0005-0000-0000-0000FB0C0000}"/>
    <cellStyle name="Normal 12 2 2 2 5 2" xfId="3330" xr:uid="{00000000-0005-0000-0000-0000FC0C0000}"/>
    <cellStyle name="Normal 12 2 2 2 5 2 2" xfId="3331" xr:uid="{00000000-0005-0000-0000-0000FD0C0000}"/>
    <cellStyle name="Normal 12 2 2 2 5 2 3" xfId="3332" xr:uid="{00000000-0005-0000-0000-0000FE0C0000}"/>
    <cellStyle name="Normal 12 2 2 2 5 3" xfId="3333" xr:uid="{00000000-0005-0000-0000-0000FF0C0000}"/>
    <cellStyle name="Normal 12 2 2 2 5 4" xfId="3334" xr:uid="{00000000-0005-0000-0000-0000000D0000}"/>
    <cellStyle name="Normal 12 2 2 2 6" xfId="3335" xr:uid="{00000000-0005-0000-0000-0000010D0000}"/>
    <cellStyle name="Normal 12 2 2 2 6 2" xfId="3336" xr:uid="{00000000-0005-0000-0000-0000020D0000}"/>
    <cellStyle name="Normal 12 2 2 2 6 3" xfId="3337" xr:uid="{00000000-0005-0000-0000-0000030D0000}"/>
    <cellStyle name="Normal 12 2 2 2 7" xfId="3338" xr:uid="{00000000-0005-0000-0000-0000040D0000}"/>
    <cellStyle name="Normal 12 2 2 2 8" xfId="3339" xr:uid="{00000000-0005-0000-0000-0000050D0000}"/>
    <cellStyle name="Normal 12 2 2 3" xfId="3340" xr:uid="{00000000-0005-0000-0000-0000060D0000}"/>
    <cellStyle name="Normal 12 2 2 3 2" xfId="3341" xr:uid="{00000000-0005-0000-0000-0000070D0000}"/>
    <cellStyle name="Normal 12 2 2 3 2 2" xfId="3342" xr:uid="{00000000-0005-0000-0000-0000080D0000}"/>
    <cellStyle name="Normal 12 2 2 3 2 2 2" xfId="3343" xr:uid="{00000000-0005-0000-0000-0000090D0000}"/>
    <cellStyle name="Normal 12 2 2 3 2 2 2 2" xfId="3344" xr:uid="{00000000-0005-0000-0000-00000A0D0000}"/>
    <cellStyle name="Normal 12 2 2 3 2 2 2 3" xfId="3345" xr:uid="{00000000-0005-0000-0000-00000B0D0000}"/>
    <cellStyle name="Normal 12 2 2 3 2 2 3" xfId="3346" xr:uid="{00000000-0005-0000-0000-00000C0D0000}"/>
    <cellStyle name="Normal 12 2 2 3 2 2 4" xfId="3347" xr:uid="{00000000-0005-0000-0000-00000D0D0000}"/>
    <cellStyle name="Normal 12 2 2 3 2 3" xfId="3348" xr:uid="{00000000-0005-0000-0000-00000E0D0000}"/>
    <cellStyle name="Normal 12 2 2 3 2 3 2" xfId="3349" xr:uid="{00000000-0005-0000-0000-00000F0D0000}"/>
    <cellStyle name="Normal 12 2 2 3 2 3 2 2" xfId="3350" xr:uid="{00000000-0005-0000-0000-0000100D0000}"/>
    <cellStyle name="Normal 12 2 2 3 2 3 2 3" xfId="3351" xr:uid="{00000000-0005-0000-0000-0000110D0000}"/>
    <cellStyle name="Normal 12 2 2 3 2 3 3" xfId="3352" xr:uid="{00000000-0005-0000-0000-0000120D0000}"/>
    <cellStyle name="Normal 12 2 2 3 2 3 4" xfId="3353" xr:uid="{00000000-0005-0000-0000-0000130D0000}"/>
    <cellStyle name="Normal 12 2 2 3 2 4" xfId="3354" xr:uid="{00000000-0005-0000-0000-0000140D0000}"/>
    <cellStyle name="Normal 12 2 2 3 2 4 2" xfId="3355" xr:uid="{00000000-0005-0000-0000-0000150D0000}"/>
    <cellStyle name="Normal 12 2 2 3 2 4 2 2" xfId="3356" xr:uid="{00000000-0005-0000-0000-0000160D0000}"/>
    <cellStyle name="Normal 12 2 2 3 2 4 2 3" xfId="3357" xr:uid="{00000000-0005-0000-0000-0000170D0000}"/>
    <cellStyle name="Normal 12 2 2 3 2 4 3" xfId="3358" xr:uid="{00000000-0005-0000-0000-0000180D0000}"/>
    <cellStyle name="Normal 12 2 2 3 2 4 4" xfId="3359" xr:uid="{00000000-0005-0000-0000-0000190D0000}"/>
    <cellStyle name="Normal 12 2 2 3 2 5" xfId="3360" xr:uid="{00000000-0005-0000-0000-00001A0D0000}"/>
    <cellStyle name="Normal 12 2 2 3 2 5 2" xfId="3361" xr:uid="{00000000-0005-0000-0000-00001B0D0000}"/>
    <cellStyle name="Normal 12 2 2 3 2 5 3" xfId="3362" xr:uid="{00000000-0005-0000-0000-00001C0D0000}"/>
    <cellStyle name="Normal 12 2 2 3 2 6" xfId="3363" xr:uid="{00000000-0005-0000-0000-00001D0D0000}"/>
    <cellStyle name="Normal 12 2 2 3 2 7" xfId="3364" xr:uid="{00000000-0005-0000-0000-00001E0D0000}"/>
    <cellStyle name="Normal 12 2 2 3 3" xfId="3365" xr:uid="{00000000-0005-0000-0000-00001F0D0000}"/>
    <cellStyle name="Normal 12 2 2 3 3 2" xfId="3366" xr:uid="{00000000-0005-0000-0000-0000200D0000}"/>
    <cellStyle name="Normal 12 2 2 3 3 2 2" xfId="3367" xr:uid="{00000000-0005-0000-0000-0000210D0000}"/>
    <cellStyle name="Normal 12 2 2 3 3 2 3" xfId="3368" xr:uid="{00000000-0005-0000-0000-0000220D0000}"/>
    <cellStyle name="Normal 12 2 2 3 3 3" xfId="3369" xr:uid="{00000000-0005-0000-0000-0000230D0000}"/>
    <cellStyle name="Normal 12 2 2 3 3 4" xfId="3370" xr:uid="{00000000-0005-0000-0000-0000240D0000}"/>
    <cellStyle name="Normal 12 2 2 3 4" xfId="3371" xr:uid="{00000000-0005-0000-0000-0000250D0000}"/>
    <cellStyle name="Normal 12 2 2 3 4 2" xfId="3372" xr:uid="{00000000-0005-0000-0000-0000260D0000}"/>
    <cellStyle name="Normal 12 2 2 3 4 2 2" xfId="3373" xr:uid="{00000000-0005-0000-0000-0000270D0000}"/>
    <cellStyle name="Normal 12 2 2 3 4 2 3" xfId="3374" xr:uid="{00000000-0005-0000-0000-0000280D0000}"/>
    <cellStyle name="Normal 12 2 2 3 4 3" xfId="3375" xr:uid="{00000000-0005-0000-0000-0000290D0000}"/>
    <cellStyle name="Normal 12 2 2 3 4 4" xfId="3376" xr:uid="{00000000-0005-0000-0000-00002A0D0000}"/>
    <cellStyle name="Normal 12 2 2 3 5" xfId="3377" xr:uid="{00000000-0005-0000-0000-00002B0D0000}"/>
    <cellStyle name="Normal 12 2 2 3 5 2" xfId="3378" xr:uid="{00000000-0005-0000-0000-00002C0D0000}"/>
    <cellStyle name="Normal 12 2 2 3 5 2 2" xfId="3379" xr:uid="{00000000-0005-0000-0000-00002D0D0000}"/>
    <cellStyle name="Normal 12 2 2 3 5 2 3" xfId="3380" xr:uid="{00000000-0005-0000-0000-00002E0D0000}"/>
    <cellStyle name="Normal 12 2 2 3 5 3" xfId="3381" xr:uid="{00000000-0005-0000-0000-00002F0D0000}"/>
    <cellStyle name="Normal 12 2 2 3 5 4" xfId="3382" xr:uid="{00000000-0005-0000-0000-0000300D0000}"/>
    <cellStyle name="Normal 12 2 2 3 6" xfId="3383" xr:uid="{00000000-0005-0000-0000-0000310D0000}"/>
    <cellStyle name="Normal 12 2 2 3 6 2" xfId="3384" xr:uid="{00000000-0005-0000-0000-0000320D0000}"/>
    <cellStyle name="Normal 12 2 2 3 6 3" xfId="3385" xr:uid="{00000000-0005-0000-0000-0000330D0000}"/>
    <cellStyle name="Normal 12 2 2 3 7" xfId="3386" xr:uid="{00000000-0005-0000-0000-0000340D0000}"/>
    <cellStyle name="Normal 12 2 2 3 8" xfId="3387" xr:uid="{00000000-0005-0000-0000-0000350D0000}"/>
    <cellStyle name="Normal 12 2 2 4" xfId="3388" xr:uid="{00000000-0005-0000-0000-0000360D0000}"/>
    <cellStyle name="Normal 12 2 2 4 2" xfId="3389" xr:uid="{00000000-0005-0000-0000-0000370D0000}"/>
    <cellStyle name="Normal 12 2 2 4 2 2" xfId="3390" xr:uid="{00000000-0005-0000-0000-0000380D0000}"/>
    <cellStyle name="Normal 12 2 2 4 2 2 2" xfId="3391" xr:uid="{00000000-0005-0000-0000-0000390D0000}"/>
    <cellStyle name="Normal 12 2 2 4 2 2 2 2" xfId="3392" xr:uid="{00000000-0005-0000-0000-00003A0D0000}"/>
    <cellStyle name="Normal 12 2 2 4 2 2 2 3" xfId="3393" xr:uid="{00000000-0005-0000-0000-00003B0D0000}"/>
    <cellStyle name="Normal 12 2 2 4 2 2 3" xfId="3394" xr:uid="{00000000-0005-0000-0000-00003C0D0000}"/>
    <cellStyle name="Normal 12 2 2 4 2 2 4" xfId="3395" xr:uid="{00000000-0005-0000-0000-00003D0D0000}"/>
    <cellStyle name="Normal 12 2 2 4 2 3" xfId="3396" xr:uid="{00000000-0005-0000-0000-00003E0D0000}"/>
    <cellStyle name="Normal 12 2 2 4 2 3 2" xfId="3397" xr:uid="{00000000-0005-0000-0000-00003F0D0000}"/>
    <cellStyle name="Normal 12 2 2 4 2 3 2 2" xfId="3398" xr:uid="{00000000-0005-0000-0000-0000400D0000}"/>
    <cellStyle name="Normal 12 2 2 4 2 3 2 3" xfId="3399" xr:uid="{00000000-0005-0000-0000-0000410D0000}"/>
    <cellStyle name="Normal 12 2 2 4 2 3 3" xfId="3400" xr:uid="{00000000-0005-0000-0000-0000420D0000}"/>
    <cellStyle name="Normal 12 2 2 4 2 3 4" xfId="3401" xr:uid="{00000000-0005-0000-0000-0000430D0000}"/>
    <cellStyle name="Normal 12 2 2 4 2 4" xfId="3402" xr:uid="{00000000-0005-0000-0000-0000440D0000}"/>
    <cellStyle name="Normal 12 2 2 4 2 4 2" xfId="3403" xr:uid="{00000000-0005-0000-0000-0000450D0000}"/>
    <cellStyle name="Normal 12 2 2 4 2 4 2 2" xfId="3404" xr:uid="{00000000-0005-0000-0000-0000460D0000}"/>
    <cellStyle name="Normal 12 2 2 4 2 4 2 3" xfId="3405" xr:uid="{00000000-0005-0000-0000-0000470D0000}"/>
    <cellStyle name="Normal 12 2 2 4 2 4 3" xfId="3406" xr:uid="{00000000-0005-0000-0000-0000480D0000}"/>
    <cellStyle name="Normal 12 2 2 4 2 4 4" xfId="3407" xr:uid="{00000000-0005-0000-0000-0000490D0000}"/>
    <cellStyle name="Normal 12 2 2 4 2 5" xfId="3408" xr:uid="{00000000-0005-0000-0000-00004A0D0000}"/>
    <cellStyle name="Normal 12 2 2 4 2 5 2" xfId="3409" xr:uid="{00000000-0005-0000-0000-00004B0D0000}"/>
    <cellStyle name="Normal 12 2 2 4 2 5 3" xfId="3410" xr:uid="{00000000-0005-0000-0000-00004C0D0000}"/>
    <cellStyle name="Normal 12 2 2 4 2 6" xfId="3411" xr:uid="{00000000-0005-0000-0000-00004D0D0000}"/>
    <cellStyle name="Normal 12 2 2 4 2 7" xfId="3412" xr:uid="{00000000-0005-0000-0000-00004E0D0000}"/>
    <cellStyle name="Normal 12 2 2 4 3" xfId="3413" xr:uid="{00000000-0005-0000-0000-00004F0D0000}"/>
    <cellStyle name="Normal 12 2 2 4 3 2" xfId="3414" xr:uid="{00000000-0005-0000-0000-0000500D0000}"/>
    <cellStyle name="Normal 12 2 2 4 3 2 2" xfId="3415" xr:uid="{00000000-0005-0000-0000-0000510D0000}"/>
    <cellStyle name="Normal 12 2 2 4 3 2 3" xfId="3416" xr:uid="{00000000-0005-0000-0000-0000520D0000}"/>
    <cellStyle name="Normal 12 2 2 4 3 3" xfId="3417" xr:uid="{00000000-0005-0000-0000-0000530D0000}"/>
    <cellStyle name="Normal 12 2 2 4 3 4" xfId="3418" xr:uid="{00000000-0005-0000-0000-0000540D0000}"/>
    <cellStyle name="Normal 12 2 2 4 4" xfId="3419" xr:uid="{00000000-0005-0000-0000-0000550D0000}"/>
    <cellStyle name="Normal 12 2 2 4 4 2" xfId="3420" xr:uid="{00000000-0005-0000-0000-0000560D0000}"/>
    <cellStyle name="Normal 12 2 2 4 4 2 2" xfId="3421" xr:uid="{00000000-0005-0000-0000-0000570D0000}"/>
    <cellStyle name="Normal 12 2 2 4 4 2 3" xfId="3422" xr:uid="{00000000-0005-0000-0000-0000580D0000}"/>
    <cellStyle name="Normal 12 2 2 4 4 3" xfId="3423" xr:uid="{00000000-0005-0000-0000-0000590D0000}"/>
    <cellStyle name="Normal 12 2 2 4 4 4" xfId="3424" xr:uid="{00000000-0005-0000-0000-00005A0D0000}"/>
    <cellStyle name="Normal 12 2 2 4 5" xfId="3425" xr:uid="{00000000-0005-0000-0000-00005B0D0000}"/>
    <cellStyle name="Normal 12 2 2 4 5 2" xfId="3426" xr:uid="{00000000-0005-0000-0000-00005C0D0000}"/>
    <cellStyle name="Normal 12 2 2 4 5 2 2" xfId="3427" xr:uid="{00000000-0005-0000-0000-00005D0D0000}"/>
    <cellStyle name="Normal 12 2 2 4 5 2 3" xfId="3428" xr:uid="{00000000-0005-0000-0000-00005E0D0000}"/>
    <cellStyle name="Normal 12 2 2 4 5 3" xfId="3429" xr:uid="{00000000-0005-0000-0000-00005F0D0000}"/>
    <cellStyle name="Normal 12 2 2 4 5 4" xfId="3430" xr:uid="{00000000-0005-0000-0000-0000600D0000}"/>
    <cellStyle name="Normal 12 2 2 4 6" xfId="3431" xr:uid="{00000000-0005-0000-0000-0000610D0000}"/>
    <cellStyle name="Normal 12 2 2 4 6 2" xfId="3432" xr:uid="{00000000-0005-0000-0000-0000620D0000}"/>
    <cellStyle name="Normal 12 2 2 4 6 3" xfId="3433" xr:uid="{00000000-0005-0000-0000-0000630D0000}"/>
    <cellStyle name="Normal 12 2 2 4 7" xfId="3434" xr:uid="{00000000-0005-0000-0000-0000640D0000}"/>
    <cellStyle name="Normal 12 2 2 4 8" xfId="3435" xr:uid="{00000000-0005-0000-0000-0000650D0000}"/>
    <cellStyle name="Normal 12 2 2 5" xfId="3436" xr:uid="{00000000-0005-0000-0000-0000660D0000}"/>
    <cellStyle name="Normal 12 2 2 5 2" xfId="3437" xr:uid="{00000000-0005-0000-0000-0000670D0000}"/>
    <cellStyle name="Normal 12 2 2 5 2 2" xfId="3438" xr:uid="{00000000-0005-0000-0000-0000680D0000}"/>
    <cellStyle name="Normal 12 2 2 5 2 2 2" xfId="3439" xr:uid="{00000000-0005-0000-0000-0000690D0000}"/>
    <cellStyle name="Normal 12 2 2 5 2 2 2 2" xfId="3440" xr:uid="{00000000-0005-0000-0000-00006A0D0000}"/>
    <cellStyle name="Normal 12 2 2 5 2 2 2 3" xfId="3441" xr:uid="{00000000-0005-0000-0000-00006B0D0000}"/>
    <cellStyle name="Normal 12 2 2 5 2 2 3" xfId="3442" xr:uid="{00000000-0005-0000-0000-00006C0D0000}"/>
    <cellStyle name="Normal 12 2 2 5 2 2 4" xfId="3443" xr:uid="{00000000-0005-0000-0000-00006D0D0000}"/>
    <cellStyle name="Normal 12 2 2 5 2 3" xfId="3444" xr:uid="{00000000-0005-0000-0000-00006E0D0000}"/>
    <cellStyle name="Normal 12 2 2 5 2 3 2" xfId="3445" xr:uid="{00000000-0005-0000-0000-00006F0D0000}"/>
    <cellStyle name="Normal 12 2 2 5 2 3 2 2" xfId="3446" xr:uid="{00000000-0005-0000-0000-0000700D0000}"/>
    <cellStyle name="Normal 12 2 2 5 2 3 2 3" xfId="3447" xr:uid="{00000000-0005-0000-0000-0000710D0000}"/>
    <cellStyle name="Normal 12 2 2 5 2 3 3" xfId="3448" xr:uid="{00000000-0005-0000-0000-0000720D0000}"/>
    <cellStyle name="Normal 12 2 2 5 2 3 4" xfId="3449" xr:uid="{00000000-0005-0000-0000-0000730D0000}"/>
    <cellStyle name="Normal 12 2 2 5 2 4" xfId="3450" xr:uid="{00000000-0005-0000-0000-0000740D0000}"/>
    <cellStyle name="Normal 12 2 2 5 2 4 2" xfId="3451" xr:uid="{00000000-0005-0000-0000-0000750D0000}"/>
    <cellStyle name="Normal 12 2 2 5 2 4 2 2" xfId="3452" xr:uid="{00000000-0005-0000-0000-0000760D0000}"/>
    <cellStyle name="Normal 12 2 2 5 2 4 2 3" xfId="3453" xr:uid="{00000000-0005-0000-0000-0000770D0000}"/>
    <cellStyle name="Normal 12 2 2 5 2 4 3" xfId="3454" xr:uid="{00000000-0005-0000-0000-0000780D0000}"/>
    <cellStyle name="Normal 12 2 2 5 2 4 4" xfId="3455" xr:uid="{00000000-0005-0000-0000-0000790D0000}"/>
    <cellStyle name="Normal 12 2 2 5 2 5" xfId="3456" xr:uid="{00000000-0005-0000-0000-00007A0D0000}"/>
    <cellStyle name="Normal 12 2 2 5 2 5 2" xfId="3457" xr:uid="{00000000-0005-0000-0000-00007B0D0000}"/>
    <cellStyle name="Normal 12 2 2 5 2 5 3" xfId="3458" xr:uid="{00000000-0005-0000-0000-00007C0D0000}"/>
    <cellStyle name="Normal 12 2 2 5 2 6" xfId="3459" xr:uid="{00000000-0005-0000-0000-00007D0D0000}"/>
    <cellStyle name="Normal 12 2 2 5 2 7" xfId="3460" xr:uid="{00000000-0005-0000-0000-00007E0D0000}"/>
    <cellStyle name="Normal 12 2 2 5 3" xfId="3461" xr:uid="{00000000-0005-0000-0000-00007F0D0000}"/>
    <cellStyle name="Normal 12 2 2 5 3 2" xfId="3462" xr:uid="{00000000-0005-0000-0000-0000800D0000}"/>
    <cellStyle name="Normal 12 2 2 5 3 2 2" xfId="3463" xr:uid="{00000000-0005-0000-0000-0000810D0000}"/>
    <cellStyle name="Normal 12 2 2 5 3 2 3" xfId="3464" xr:uid="{00000000-0005-0000-0000-0000820D0000}"/>
    <cellStyle name="Normal 12 2 2 5 3 3" xfId="3465" xr:uid="{00000000-0005-0000-0000-0000830D0000}"/>
    <cellStyle name="Normal 12 2 2 5 3 4" xfId="3466" xr:uid="{00000000-0005-0000-0000-0000840D0000}"/>
    <cellStyle name="Normal 12 2 2 5 4" xfId="3467" xr:uid="{00000000-0005-0000-0000-0000850D0000}"/>
    <cellStyle name="Normal 12 2 2 5 4 2" xfId="3468" xr:uid="{00000000-0005-0000-0000-0000860D0000}"/>
    <cellStyle name="Normal 12 2 2 5 4 2 2" xfId="3469" xr:uid="{00000000-0005-0000-0000-0000870D0000}"/>
    <cellStyle name="Normal 12 2 2 5 4 2 3" xfId="3470" xr:uid="{00000000-0005-0000-0000-0000880D0000}"/>
    <cellStyle name="Normal 12 2 2 5 4 3" xfId="3471" xr:uid="{00000000-0005-0000-0000-0000890D0000}"/>
    <cellStyle name="Normal 12 2 2 5 4 4" xfId="3472" xr:uid="{00000000-0005-0000-0000-00008A0D0000}"/>
    <cellStyle name="Normal 12 2 2 5 5" xfId="3473" xr:uid="{00000000-0005-0000-0000-00008B0D0000}"/>
    <cellStyle name="Normal 12 2 2 5 5 2" xfId="3474" xr:uid="{00000000-0005-0000-0000-00008C0D0000}"/>
    <cellStyle name="Normal 12 2 2 5 5 2 2" xfId="3475" xr:uid="{00000000-0005-0000-0000-00008D0D0000}"/>
    <cellStyle name="Normal 12 2 2 5 5 2 3" xfId="3476" xr:uid="{00000000-0005-0000-0000-00008E0D0000}"/>
    <cellStyle name="Normal 12 2 2 5 5 3" xfId="3477" xr:uid="{00000000-0005-0000-0000-00008F0D0000}"/>
    <cellStyle name="Normal 12 2 2 5 5 4" xfId="3478" xr:uid="{00000000-0005-0000-0000-0000900D0000}"/>
    <cellStyle name="Normal 12 2 2 5 6" xfId="3479" xr:uid="{00000000-0005-0000-0000-0000910D0000}"/>
    <cellStyle name="Normal 12 2 2 5 6 2" xfId="3480" xr:uid="{00000000-0005-0000-0000-0000920D0000}"/>
    <cellStyle name="Normal 12 2 2 5 6 3" xfId="3481" xr:uid="{00000000-0005-0000-0000-0000930D0000}"/>
    <cellStyle name="Normal 12 2 2 5 7" xfId="3482" xr:uid="{00000000-0005-0000-0000-0000940D0000}"/>
    <cellStyle name="Normal 12 2 2 5 8" xfId="3483" xr:uid="{00000000-0005-0000-0000-0000950D0000}"/>
    <cellStyle name="Normal 12 2 2 6" xfId="3484" xr:uid="{00000000-0005-0000-0000-0000960D0000}"/>
    <cellStyle name="Normal 12 2 2 6 2" xfId="3485" xr:uid="{00000000-0005-0000-0000-0000970D0000}"/>
    <cellStyle name="Normal 12 2 2 6 2 2" xfId="3486" xr:uid="{00000000-0005-0000-0000-0000980D0000}"/>
    <cellStyle name="Normal 12 2 2 6 2 2 2" xfId="3487" xr:uid="{00000000-0005-0000-0000-0000990D0000}"/>
    <cellStyle name="Normal 12 2 2 6 2 2 3" xfId="3488" xr:uid="{00000000-0005-0000-0000-00009A0D0000}"/>
    <cellStyle name="Normal 12 2 2 6 2 3" xfId="3489" xr:uid="{00000000-0005-0000-0000-00009B0D0000}"/>
    <cellStyle name="Normal 12 2 2 6 2 4" xfId="3490" xr:uid="{00000000-0005-0000-0000-00009C0D0000}"/>
    <cellStyle name="Normal 12 2 2 6 3" xfId="3491" xr:uid="{00000000-0005-0000-0000-00009D0D0000}"/>
    <cellStyle name="Normal 12 2 2 6 3 2" xfId="3492" xr:uid="{00000000-0005-0000-0000-00009E0D0000}"/>
    <cellStyle name="Normal 12 2 2 6 3 2 2" xfId="3493" xr:uid="{00000000-0005-0000-0000-00009F0D0000}"/>
    <cellStyle name="Normal 12 2 2 6 3 2 3" xfId="3494" xr:uid="{00000000-0005-0000-0000-0000A00D0000}"/>
    <cellStyle name="Normal 12 2 2 6 3 3" xfId="3495" xr:uid="{00000000-0005-0000-0000-0000A10D0000}"/>
    <cellStyle name="Normal 12 2 2 6 3 4" xfId="3496" xr:uid="{00000000-0005-0000-0000-0000A20D0000}"/>
    <cellStyle name="Normal 12 2 2 6 4" xfId="3497" xr:uid="{00000000-0005-0000-0000-0000A30D0000}"/>
    <cellStyle name="Normal 12 2 2 6 4 2" xfId="3498" xr:uid="{00000000-0005-0000-0000-0000A40D0000}"/>
    <cellStyle name="Normal 12 2 2 6 4 2 2" xfId="3499" xr:uid="{00000000-0005-0000-0000-0000A50D0000}"/>
    <cellStyle name="Normal 12 2 2 6 4 2 3" xfId="3500" xr:uid="{00000000-0005-0000-0000-0000A60D0000}"/>
    <cellStyle name="Normal 12 2 2 6 4 3" xfId="3501" xr:uid="{00000000-0005-0000-0000-0000A70D0000}"/>
    <cellStyle name="Normal 12 2 2 6 4 4" xfId="3502" xr:uid="{00000000-0005-0000-0000-0000A80D0000}"/>
    <cellStyle name="Normal 12 2 2 6 5" xfId="3503" xr:uid="{00000000-0005-0000-0000-0000A90D0000}"/>
    <cellStyle name="Normal 12 2 2 6 5 2" xfId="3504" xr:uid="{00000000-0005-0000-0000-0000AA0D0000}"/>
    <cellStyle name="Normal 12 2 2 6 5 3" xfId="3505" xr:uid="{00000000-0005-0000-0000-0000AB0D0000}"/>
    <cellStyle name="Normal 12 2 2 6 6" xfId="3506" xr:uid="{00000000-0005-0000-0000-0000AC0D0000}"/>
    <cellStyle name="Normal 12 2 2 6 7" xfId="3507" xr:uid="{00000000-0005-0000-0000-0000AD0D0000}"/>
    <cellStyle name="Normal 12 2 2 7" xfId="3508" xr:uid="{00000000-0005-0000-0000-0000AE0D0000}"/>
    <cellStyle name="Normal 12 2 2 7 2" xfId="3509" xr:uid="{00000000-0005-0000-0000-0000AF0D0000}"/>
    <cellStyle name="Normal 12 2 2 7 2 2" xfId="3510" xr:uid="{00000000-0005-0000-0000-0000B00D0000}"/>
    <cellStyle name="Normal 12 2 2 7 2 3" xfId="3511" xr:uid="{00000000-0005-0000-0000-0000B10D0000}"/>
    <cellStyle name="Normal 12 2 2 7 3" xfId="3512" xr:uid="{00000000-0005-0000-0000-0000B20D0000}"/>
    <cellStyle name="Normal 12 2 2 7 4" xfId="3513" xr:uid="{00000000-0005-0000-0000-0000B30D0000}"/>
    <cellStyle name="Normal 12 2 2 8" xfId="3514" xr:uid="{00000000-0005-0000-0000-0000B40D0000}"/>
    <cellStyle name="Normal 12 2 2 8 2" xfId="3515" xr:uid="{00000000-0005-0000-0000-0000B50D0000}"/>
    <cellStyle name="Normal 12 2 2 8 2 2" xfId="3516" xr:uid="{00000000-0005-0000-0000-0000B60D0000}"/>
    <cellStyle name="Normal 12 2 2 8 2 3" xfId="3517" xr:uid="{00000000-0005-0000-0000-0000B70D0000}"/>
    <cellStyle name="Normal 12 2 2 8 3" xfId="3518" xr:uid="{00000000-0005-0000-0000-0000B80D0000}"/>
    <cellStyle name="Normal 12 2 2 8 4" xfId="3519" xr:uid="{00000000-0005-0000-0000-0000B90D0000}"/>
    <cellStyle name="Normal 12 2 2 9" xfId="3520" xr:uid="{00000000-0005-0000-0000-0000BA0D0000}"/>
    <cellStyle name="Normal 12 2 2 9 2" xfId="3521" xr:uid="{00000000-0005-0000-0000-0000BB0D0000}"/>
    <cellStyle name="Normal 12 2 2 9 2 2" xfId="3522" xr:uid="{00000000-0005-0000-0000-0000BC0D0000}"/>
    <cellStyle name="Normal 12 2 2 9 2 3" xfId="3523" xr:uid="{00000000-0005-0000-0000-0000BD0D0000}"/>
    <cellStyle name="Normal 12 2 2 9 3" xfId="3524" xr:uid="{00000000-0005-0000-0000-0000BE0D0000}"/>
    <cellStyle name="Normal 12 2 2 9 4" xfId="3525" xr:uid="{00000000-0005-0000-0000-0000BF0D0000}"/>
    <cellStyle name="Normal 12 2 3" xfId="3526" xr:uid="{00000000-0005-0000-0000-0000C00D0000}"/>
    <cellStyle name="Normal 12 2 3 2" xfId="3527" xr:uid="{00000000-0005-0000-0000-0000C10D0000}"/>
    <cellStyle name="Normal 12 2 3 2 2" xfId="3528" xr:uid="{00000000-0005-0000-0000-0000C20D0000}"/>
    <cellStyle name="Normal 12 2 3 2 2 2" xfId="3529" xr:uid="{00000000-0005-0000-0000-0000C30D0000}"/>
    <cellStyle name="Normal 12 2 3 2 2 2 2" xfId="3530" xr:uid="{00000000-0005-0000-0000-0000C40D0000}"/>
    <cellStyle name="Normal 12 2 3 2 2 2 3" xfId="3531" xr:uid="{00000000-0005-0000-0000-0000C50D0000}"/>
    <cellStyle name="Normal 12 2 3 2 2 3" xfId="3532" xr:uid="{00000000-0005-0000-0000-0000C60D0000}"/>
    <cellStyle name="Normal 12 2 3 2 2 4" xfId="3533" xr:uid="{00000000-0005-0000-0000-0000C70D0000}"/>
    <cellStyle name="Normal 12 2 3 2 3" xfId="3534" xr:uid="{00000000-0005-0000-0000-0000C80D0000}"/>
    <cellStyle name="Normal 12 2 3 2 3 2" xfId="3535" xr:uid="{00000000-0005-0000-0000-0000C90D0000}"/>
    <cellStyle name="Normal 12 2 3 2 3 2 2" xfId="3536" xr:uid="{00000000-0005-0000-0000-0000CA0D0000}"/>
    <cellStyle name="Normal 12 2 3 2 3 2 3" xfId="3537" xr:uid="{00000000-0005-0000-0000-0000CB0D0000}"/>
    <cellStyle name="Normal 12 2 3 2 3 3" xfId="3538" xr:uid="{00000000-0005-0000-0000-0000CC0D0000}"/>
    <cellStyle name="Normal 12 2 3 2 3 4" xfId="3539" xr:uid="{00000000-0005-0000-0000-0000CD0D0000}"/>
    <cellStyle name="Normal 12 2 3 2 4" xfId="3540" xr:uid="{00000000-0005-0000-0000-0000CE0D0000}"/>
    <cellStyle name="Normal 12 2 3 2 4 2" xfId="3541" xr:uid="{00000000-0005-0000-0000-0000CF0D0000}"/>
    <cellStyle name="Normal 12 2 3 2 4 2 2" xfId="3542" xr:uid="{00000000-0005-0000-0000-0000D00D0000}"/>
    <cellStyle name="Normal 12 2 3 2 4 2 3" xfId="3543" xr:uid="{00000000-0005-0000-0000-0000D10D0000}"/>
    <cellStyle name="Normal 12 2 3 2 4 3" xfId="3544" xr:uid="{00000000-0005-0000-0000-0000D20D0000}"/>
    <cellStyle name="Normal 12 2 3 2 4 4" xfId="3545" xr:uid="{00000000-0005-0000-0000-0000D30D0000}"/>
    <cellStyle name="Normal 12 2 3 2 5" xfId="3546" xr:uid="{00000000-0005-0000-0000-0000D40D0000}"/>
    <cellStyle name="Normal 12 2 3 2 5 2" xfId="3547" xr:uid="{00000000-0005-0000-0000-0000D50D0000}"/>
    <cellStyle name="Normal 12 2 3 2 5 3" xfId="3548" xr:uid="{00000000-0005-0000-0000-0000D60D0000}"/>
    <cellStyle name="Normal 12 2 3 2 6" xfId="3549" xr:uid="{00000000-0005-0000-0000-0000D70D0000}"/>
    <cellStyle name="Normal 12 2 3 2 7" xfId="3550" xr:uid="{00000000-0005-0000-0000-0000D80D0000}"/>
    <cellStyle name="Normal 12 2 3 3" xfId="3551" xr:uid="{00000000-0005-0000-0000-0000D90D0000}"/>
    <cellStyle name="Normal 12 2 3 3 2" xfId="3552" xr:uid="{00000000-0005-0000-0000-0000DA0D0000}"/>
    <cellStyle name="Normal 12 2 3 3 2 2" xfId="3553" xr:uid="{00000000-0005-0000-0000-0000DB0D0000}"/>
    <cellStyle name="Normal 12 2 3 3 2 3" xfId="3554" xr:uid="{00000000-0005-0000-0000-0000DC0D0000}"/>
    <cellStyle name="Normal 12 2 3 3 3" xfId="3555" xr:uid="{00000000-0005-0000-0000-0000DD0D0000}"/>
    <cellStyle name="Normal 12 2 3 3 4" xfId="3556" xr:uid="{00000000-0005-0000-0000-0000DE0D0000}"/>
    <cellStyle name="Normal 12 2 3 4" xfId="3557" xr:uid="{00000000-0005-0000-0000-0000DF0D0000}"/>
    <cellStyle name="Normal 12 2 3 4 2" xfId="3558" xr:uid="{00000000-0005-0000-0000-0000E00D0000}"/>
    <cellStyle name="Normal 12 2 3 4 2 2" xfId="3559" xr:uid="{00000000-0005-0000-0000-0000E10D0000}"/>
    <cellStyle name="Normal 12 2 3 4 2 3" xfId="3560" xr:uid="{00000000-0005-0000-0000-0000E20D0000}"/>
    <cellStyle name="Normal 12 2 3 4 3" xfId="3561" xr:uid="{00000000-0005-0000-0000-0000E30D0000}"/>
    <cellStyle name="Normal 12 2 3 4 4" xfId="3562" xr:uid="{00000000-0005-0000-0000-0000E40D0000}"/>
    <cellStyle name="Normal 12 2 3 5" xfId="3563" xr:uid="{00000000-0005-0000-0000-0000E50D0000}"/>
    <cellStyle name="Normal 12 2 3 5 2" xfId="3564" xr:uid="{00000000-0005-0000-0000-0000E60D0000}"/>
    <cellStyle name="Normal 12 2 3 5 2 2" xfId="3565" xr:uid="{00000000-0005-0000-0000-0000E70D0000}"/>
    <cellStyle name="Normal 12 2 3 5 2 3" xfId="3566" xr:uid="{00000000-0005-0000-0000-0000E80D0000}"/>
    <cellStyle name="Normal 12 2 3 5 3" xfId="3567" xr:uid="{00000000-0005-0000-0000-0000E90D0000}"/>
    <cellStyle name="Normal 12 2 3 5 4" xfId="3568" xr:uid="{00000000-0005-0000-0000-0000EA0D0000}"/>
    <cellStyle name="Normal 12 2 3 6" xfId="3569" xr:uid="{00000000-0005-0000-0000-0000EB0D0000}"/>
    <cellStyle name="Normal 12 2 3 6 2" xfId="3570" xr:uid="{00000000-0005-0000-0000-0000EC0D0000}"/>
    <cellStyle name="Normal 12 2 3 6 3" xfId="3571" xr:uid="{00000000-0005-0000-0000-0000ED0D0000}"/>
    <cellStyle name="Normal 12 2 3 7" xfId="3572" xr:uid="{00000000-0005-0000-0000-0000EE0D0000}"/>
    <cellStyle name="Normal 12 2 3 8" xfId="3573" xr:uid="{00000000-0005-0000-0000-0000EF0D0000}"/>
    <cellStyle name="Normal 12 3" xfId="3574" xr:uid="{00000000-0005-0000-0000-0000F00D0000}"/>
    <cellStyle name="Normal 12 3 2" xfId="3575" xr:uid="{00000000-0005-0000-0000-0000F10D0000}"/>
    <cellStyle name="Normal 12 3 2 2" xfId="3576" xr:uid="{00000000-0005-0000-0000-0000F20D0000}"/>
    <cellStyle name="Normal 12 3 2 2 2" xfId="3577" xr:uid="{00000000-0005-0000-0000-0000F30D0000}"/>
    <cellStyle name="Normal 12 3 2 2 2 2" xfId="3578" xr:uid="{00000000-0005-0000-0000-0000F40D0000}"/>
    <cellStyle name="Normal 12 3 2 2 2 2 2" xfId="3579" xr:uid="{00000000-0005-0000-0000-0000F50D0000}"/>
    <cellStyle name="Normal 12 3 2 2 2 2 3" xfId="3580" xr:uid="{00000000-0005-0000-0000-0000F60D0000}"/>
    <cellStyle name="Normal 12 3 2 2 2 3" xfId="3581" xr:uid="{00000000-0005-0000-0000-0000F70D0000}"/>
    <cellStyle name="Normal 12 3 2 2 2 4" xfId="3582" xr:uid="{00000000-0005-0000-0000-0000F80D0000}"/>
    <cellStyle name="Normal 12 3 2 2 3" xfId="3583" xr:uid="{00000000-0005-0000-0000-0000F90D0000}"/>
    <cellStyle name="Normal 12 3 2 2 3 2" xfId="3584" xr:uid="{00000000-0005-0000-0000-0000FA0D0000}"/>
    <cellStyle name="Normal 12 3 2 2 3 2 2" xfId="3585" xr:uid="{00000000-0005-0000-0000-0000FB0D0000}"/>
    <cellStyle name="Normal 12 3 2 2 3 2 3" xfId="3586" xr:uid="{00000000-0005-0000-0000-0000FC0D0000}"/>
    <cellStyle name="Normal 12 3 2 2 3 3" xfId="3587" xr:uid="{00000000-0005-0000-0000-0000FD0D0000}"/>
    <cellStyle name="Normal 12 3 2 2 3 4" xfId="3588" xr:uid="{00000000-0005-0000-0000-0000FE0D0000}"/>
    <cellStyle name="Normal 12 3 2 2 4" xfId="3589" xr:uid="{00000000-0005-0000-0000-0000FF0D0000}"/>
    <cellStyle name="Normal 12 3 2 2 4 2" xfId="3590" xr:uid="{00000000-0005-0000-0000-0000000E0000}"/>
    <cellStyle name="Normal 12 3 2 2 4 2 2" xfId="3591" xr:uid="{00000000-0005-0000-0000-0000010E0000}"/>
    <cellStyle name="Normal 12 3 2 2 4 2 3" xfId="3592" xr:uid="{00000000-0005-0000-0000-0000020E0000}"/>
    <cellStyle name="Normal 12 3 2 2 4 3" xfId="3593" xr:uid="{00000000-0005-0000-0000-0000030E0000}"/>
    <cellStyle name="Normal 12 3 2 2 4 4" xfId="3594" xr:uid="{00000000-0005-0000-0000-0000040E0000}"/>
    <cellStyle name="Normal 12 3 2 2 5" xfId="3595" xr:uid="{00000000-0005-0000-0000-0000050E0000}"/>
    <cellStyle name="Normal 12 3 2 2 5 2" xfId="3596" xr:uid="{00000000-0005-0000-0000-0000060E0000}"/>
    <cellStyle name="Normal 12 3 2 2 5 3" xfId="3597" xr:uid="{00000000-0005-0000-0000-0000070E0000}"/>
    <cellStyle name="Normal 12 3 2 2 6" xfId="3598" xr:uid="{00000000-0005-0000-0000-0000080E0000}"/>
    <cellStyle name="Normal 12 3 2 2 7" xfId="3599" xr:uid="{00000000-0005-0000-0000-0000090E0000}"/>
    <cellStyle name="Normal 12 3 2 3" xfId="3600" xr:uid="{00000000-0005-0000-0000-00000A0E0000}"/>
    <cellStyle name="Normal 12 3 2 3 2" xfId="3601" xr:uid="{00000000-0005-0000-0000-00000B0E0000}"/>
    <cellStyle name="Normal 12 3 2 3 2 2" xfId="3602" xr:uid="{00000000-0005-0000-0000-00000C0E0000}"/>
    <cellStyle name="Normal 12 3 2 3 2 3" xfId="3603" xr:uid="{00000000-0005-0000-0000-00000D0E0000}"/>
    <cellStyle name="Normal 12 3 2 3 3" xfId="3604" xr:uid="{00000000-0005-0000-0000-00000E0E0000}"/>
    <cellStyle name="Normal 12 3 2 3 4" xfId="3605" xr:uid="{00000000-0005-0000-0000-00000F0E0000}"/>
    <cellStyle name="Normal 12 3 2 3 5" xfId="3606" xr:uid="{00000000-0005-0000-0000-0000100E0000}"/>
    <cellStyle name="Normal 12 3 2 4" xfId="3607" xr:uid="{00000000-0005-0000-0000-0000110E0000}"/>
    <cellStyle name="Normal 12 3 2 4 2" xfId="3608" xr:uid="{00000000-0005-0000-0000-0000120E0000}"/>
    <cellStyle name="Normal 12 3 2 4 2 2" xfId="3609" xr:uid="{00000000-0005-0000-0000-0000130E0000}"/>
    <cellStyle name="Normal 12 3 2 4 2 3" xfId="3610" xr:uid="{00000000-0005-0000-0000-0000140E0000}"/>
    <cellStyle name="Normal 12 3 2 4 3" xfId="3611" xr:uid="{00000000-0005-0000-0000-0000150E0000}"/>
    <cellStyle name="Normal 12 3 2 4 4" xfId="3612" xr:uid="{00000000-0005-0000-0000-0000160E0000}"/>
    <cellStyle name="Normal 12 3 2 5" xfId="3613" xr:uid="{00000000-0005-0000-0000-0000170E0000}"/>
    <cellStyle name="Normal 12 3 2 5 2" xfId="3614" xr:uid="{00000000-0005-0000-0000-0000180E0000}"/>
    <cellStyle name="Normal 12 3 2 5 2 2" xfId="3615" xr:uid="{00000000-0005-0000-0000-0000190E0000}"/>
    <cellStyle name="Normal 12 3 2 5 2 3" xfId="3616" xr:uid="{00000000-0005-0000-0000-00001A0E0000}"/>
    <cellStyle name="Normal 12 3 2 5 3" xfId="3617" xr:uid="{00000000-0005-0000-0000-00001B0E0000}"/>
    <cellStyle name="Normal 12 3 2 5 4" xfId="3618" xr:uid="{00000000-0005-0000-0000-00001C0E0000}"/>
    <cellStyle name="Normal 12 3 2 6" xfId="3619" xr:uid="{00000000-0005-0000-0000-00001D0E0000}"/>
    <cellStyle name="Normal 12 3 2 6 2" xfId="3620" xr:uid="{00000000-0005-0000-0000-00001E0E0000}"/>
    <cellStyle name="Normal 12 3 2 6 3" xfId="3621" xr:uid="{00000000-0005-0000-0000-00001F0E0000}"/>
    <cellStyle name="Normal 12 3 2 7" xfId="3622" xr:uid="{00000000-0005-0000-0000-0000200E0000}"/>
    <cellStyle name="Normal 12 3 2 8" xfId="3623" xr:uid="{00000000-0005-0000-0000-0000210E0000}"/>
    <cellStyle name="Normal 12 3 3" xfId="3624" xr:uid="{00000000-0005-0000-0000-0000220E0000}"/>
    <cellStyle name="Normal 12 3 3 2" xfId="3625" xr:uid="{00000000-0005-0000-0000-0000230E0000}"/>
    <cellStyle name="Normal 12 3 3 2 2" xfId="3626" xr:uid="{00000000-0005-0000-0000-0000240E0000}"/>
    <cellStyle name="Normal 12 3 3 2 2 2" xfId="3627" xr:uid="{00000000-0005-0000-0000-0000250E0000}"/>
    <cellStyle name="Normal 12 3 3 2 2 2 2" xfId="3628" xr:uid="{00000000-0005-0000-0000-0000260E0000}"/>
    <cellStyle name="Normal 12 3 3 2 2 2 3" xfId="3629" xr:uid="{00000000-0005-0000-0000-0000270E0000}"/>
    <cellStyle name="Normal 12 3 3 2 2 3" xfId="3630" xr:uid="{00000000-0005-0000-0000-0000280E0000}"/>
    <cellStyle name="Normal 12 3 3 2 2 4" xfId="3631" xr:uid="{00000000-0005-0000-0000-0000290E0000}"/>
    <cellStyle name="Normal 12 3 3 2 3" xfId="3632" xr:uid="{00000000-0005-0000-0000-00002A0E0000}"/>
    <cellStyle name="Normal 12 3 3 2 3 2" xfId="3633" xr:uid="{00000000-0005-0000-0000-00002B0E0000}"/>
    <cellStyle name="Normal 12 3 3 2 3 2 2" xfId="3634" xr:uid="{00000000-0005-0000-0000-00002C0E0000}"/>
    <cellStyle name="Normal 12 3 3 2 3 2 3" xfId="3635" xr:uid="{00000000-0005-0000-0000-00002D0E0000}"/>
    <cellStyle name="Normal 12 3 3 2 3 3" xfId="3636" xr:uid="{00000000-0005-0000-0000-00002E0E0000}"/>
    <cellStyle name="Normal 12 3 3 2 3 4" xfId="3637" xr:uid="{00000000-0005-0000-0000-00002F0E0000}"/>
    <cellStyle name="Normal 12 3 3 2 4" xfId="3638" xr:uid="{00000000-0005-0000-0000-0000300E0000}"/>
    <cellStyle name="Normal 12 3 3 2 4 2" xfId="3639" xr:uid="{00000000-0005-0000-0000-0000310E0000}"/>
    <cellStyle name="Normal 12 3 3 2 4 2 2" xfId="3640" xr:uid="{00000000-0005-0000-0000-0000320E0000}"/>
    <cellStyle name="Normal 12 3 3 2 4 2 3" xfId="3641" xr:uid="{00000000-0005-0000-0000-0000330E0000}"/>
    <cellStyle name="Normal 12 3 3 2 4 3" xfId="3642" xr:uid="{00000000-0005-0000-0000-0000340E0000}"/>
    <cellStyle name="Normal 12 3 3 2 4 4" xfId="3643" xr:uid="{00000000-0005-0000-0000-0000350E0000}"/>
    <cellStyle name="Normal 12 3 3 2 5" xfId="3644" xr:uid="{00000000-0005-0000-0000-0000360E0000}"/>
    <cellStyle name="Normal 12 3 3 2 5 2" xfId="3645" xr:uid="{00000000-0005-0000-0000-0000370E0000}"/>
    <cellStyle name="Normal 12 3 3 2 5 3" xfId="3646" xr:uid="{00000000-0005-0000-0000-0000380E0000}"/>
    <cellStyle name="Normal 12 3 3 2 6" xfId="3647" xr:uid="{00000000-0005-0000-0000-0000390E0000}"/>
    <cellStyle name="Normal 12 3 3 2 7" xfId="3648" xr:uid="{00000000-0005-0000-0000-00003A0E0000}"/>
    <cellStyle name="Normal 12 3 3 3" xfId="3649" xr:uid="{00000000-0005-0000-0000-00003B0E0000}"/>
    <cellStyle name="Normal 12 3 3 3 2" xfId="3650" xr:uid="{00000000-0005-0000-0000-00003C0E0000}"/>
    <cellStyle name="Normal 12 3 3 3 2 2" xfId="3651" xr:uid="{00000000-0005-0000-0000-00003D0E0000}"/>
    <cellStyle name="Normal 12 3 3 3 2 3" xfId="3652" xr:uid="{00000000-0005-0000-0000-00003E0E0000}"/>
    <cellStyle name="Normal 12 3 3 3 3" xfId="3653" xr:uid="{00000000-0005-0000-0000-00003F0E0000}"/>
    <cellStyle name="Normal 12 3 3 3 4" xfId="3654" xr:uid="{00000000-0005-0000-0000-0000400E0000}"/>
    <cellStyle name="Normal 12 3 3 4" xfId="3655" xr:uid="{00000000-0005-0000-0000-0000410E0000}"/>
    <cellStyle name="Normal 12 3 3 4 2" xfId="3656" xr:uid="{00000000-0005-0000-0000-0000420E0000}"/>
    <cellStyle name="Normal 12 3 3 4 2 2" xfId="3657" xr:uid="{00000000-0005-0000-0000-0000430E0000}"/>
    <cellStyle name="Normal 12 3 3 4 2 3" xfId="3658" xr:uid="{00000000-0005-0000-0000-0000440E0000}"/>
    <cellStyle name="Normal 12 3 3 4 3" xfId="3659" xr:uid="{00000000-0005-0000-0000-0000450E0000}"/>
    <cellStyle name="Normal 12 3 3 4 4" xfId="3660" xr:uid="{00000000-0005-0000-0000-0000460E0000}"/>
    <cellStyle name="Normal 12 3 3 5" xfId="3661" xr:uid="{00000000-0005-0000-0000-0000470E0000}"/>
    <cellStyle name="Normal 12 3 3 5 2" xfId="3662" xr:uid="{00000000-0005-0000-0000-0000480E0000}"/>
    <cellStyle name="Normal 12 3 3 5 2 2" xfId="3663" xr:uid="{00000000-0005-0000-0000-0000490E0000}"/>
    <cellStyle name="Normal 12 3 3 5 2 3" xfId="3664" xr:uid="{00000000-0005-0000-0000-00004A0E0000}"/>
    <cellStyle name="Normal 12 3 3 5 3" xfId="3665" xr:uid="{00000000-0005-0000-0000-00004B0E0000}"/>
    <cellStyle name="Normal 12 3 3 5 4" xfId="3666" xr:uid="{00000000-0005-0000-0000-00004C0E0000}"/>
    <cellStyle name="Normal 12 3 3 6" xfId="3667" xr:uid="{00000000-0005-0000-0000-00004D0E0000}"/>
    <cellStyle name="Normal 12 3 3 6 2" xfId="3668" xr:uid="{00000000-0005-0000-0000-00004E0E0000}"/>
    <cellStyle name="Normal 12 3 3 6 3" xfId="3669" xr:uid="{00000000-0005-0000-0000-00004F0E0000}"/>
    <cellStyle name="Normal 12 3 3 7" xfId="3670" xr:uid="{00000000-0005-0000-0000-0000500E0000}"/>
    <cellStyle name="Normal 12 3 3 8" xfId="3671" xr:uid="{00000000-0005-0000-0000-0000510E0000}"/>
    <cellStyle name="Normal 12 3 4" xfId="3672" xr:uid="{00000000-0005-0000-0000-0000520E0000}"/>
    <cellStyle name="Normal 12 3 4 2" xfId="3673" xr:uid="{00000000-0005-0000-0000-0000530E0000}"/>
    <cellStyle name="Normal 12 3 4 2 2" xfId="3674" xr:uid="{00000000-0005-0000-0000-0000540E0000}"/>
    <cellStyle name="Normal 12 3 4 2 2 2" xfId="3675" xr:uid="{00000000-0005-0000-0000-0000550E0000}"/>
    <cellStyle name="Normal 12 3 4 2 2 2 2" xfId="3676" xr:uid="{00000000-0005-0000-0000-0000560E0000}"/>
    <cellStyle name="Normal 12 3 4 2 2 2 3" xfId="3677" xr:uid="{00000000-0005-0000-0000-0000570E0000}"/>
    <cellStyle name="Normal 12 3 4 2 2 3" xfId="3678" xr:uid="{00000000-0005-0000-0000-0000580E0000}"/>
    <cellStyle name="Normal 12 3 4 2 2 4" xfId="3679" xr:uid="{00000000-0005-0000-0000-0000590E0000}"/>
    <cellStyle name="Normal 12 3 4 2 3" xfId="3680" xr:uid="{00000000-0005-0000-0000-00005A0E0000}"/>
    <cellStyle name="Normal 12 3 4 2 3 2" xfId="3681" xr:uid="{00000000-0005-0000-0000-00005B0E0000}"/>
    <cellStyle name="Normal 12 3 4 2 3 2 2" xfId="3682" xr:uid="{00000000-0005-0000-0000-00005C0E0000}"/>
    <cellStyle name="Normal 12 3 4 2 3 2 3" xfId="3683" xr:uid="{00000000-0005-0000-0000-00005D0E0000}"/>
    <cellStyle name="Normal 12 3 4 2 3 3" xfId="3684" xr:uid="{00000000-0005-0000-0000-00005E0E0000}"/>
    <cellStyle name="Normal 12 3 4 2 3 4" xfId="3685" xr:uid="{00000000-0005-0000-0000-00005F0E0000}"/>
    <cellStyle name="Normal 12 3 4 2 4" xfId="3686" xr:uid="{00000000-0005-0000-0000-0000600E0000}"/>
    <cellStyle name="Normal 12 3 4 2 4 2" xfId="3687" xr:uid="{00000000-0005-0000-0000-0000610E0000}"/>
    <cellStyle name="Normal 12 3 4 2 4 2 2" xfId="3688" xr:uid="{00000000-0005-0000-0000-0000620E0000}"/>
    <cellStyle name="Normal 12 3 4 2 4 2 3" xfId="3689" xr:uid="{00000000-0005-0000-0000-0000630E0000}"/>
    <cellStyle name="Normal 12 3 4 2 4 3" xfId="3690" xr:uid="{00000000-0005-0000-0000-0000640E0000}"/>
    <cellStyle name="Normal 12 3 4 2 4 4" xfId="3691" xr:uid="{00000000-0005-0000-0000-0000650E0000}"/>
    <cellStyle name="Normal 12 3 4 2 5" xfId="3692" xr:uid="{00000000-0005-0000-0000-0000660E0000}"/>
    <cellStyle name="Normal 12 3 4 2 5 2" xfId="3693" xr:uid="{00000000-0005-0000-0000-0000670E0000}"/>
    <cellStyle name="Normal 12 3 4 2 5 3" xfId="3694" xr:uid="{00000000-0005-0000-0000-0000680E0000}"/>
    <cellStyle name="Normal 12 3 4 2 6" xfId="3695" xr:uid="{00000000-0005-0000-0000-0000690E0000}"/>
    <cellStyle name="Normal 12 3 4 2 7" xfId="3696" xr:uid="{00000000-0005-0000-0000-00006A0E0000}"/>
    <cellStyle name="Normal 12 3 4 3" xfId="3697" xr:uid="{00000000-0005-0000-0000-00006B0E0000}"/>
    <cellStyle name="Normal 12 3 4 3 2" xfId="3698" xr:uid="{00000000-0005-0000-0000-00006C0E0000}"/>
    <cellStyle name="Normal 12 3 4 3 2 2" xfId="3699" xr:uid="{00000000-0005-0000-0000-00006D0E0000}"/>
    <cellStyle name="Normal 12 3 4 3 2 3" xfId="3700" xr:uid="{00000000-0005-0000-0000-00006E0E0000}"/>
    <cellStyle name="Normal 12 3 4 3 3" xfId="3701" xr:uid="{00000000-0005-0000-0000-00006F0E0000}"/>
    <cellStyle name="Normal 12 3 4 3 4" xfId="3702" xr:uid="{00000000-0005-0000-0000-0000700E0000}"/>
    <cellStyle name="Normal 12 3 4 4" xfId="3703" xr:uid="{00000000-0005-0000-0000-0000710E0000}"/>
    <cellStyle name="Normal 12 3 4 4 2" xfId="3704" xr:uid="{00000000-0005-0000-0000-0000720E0000}"/>
    <cellStyle name="Normal 12 3 4 4 2 2" xfId="3705" xr:uid="{00000000-0005-0000-0000-0000730E0000}"/>
    <cellStyle name="Normal 12 3 4 4 2 3" xfId="3706" xr:uid="{00000000-0005-0000-0000-0000740E0000}"/>
    <cellStyle name="Normal 12 3 4 4 3" xfId="3707" xr:uid="{00000000-0005-0000-0000-0000750E0000}"/>
    <cellStyle name="Normal 12 3 4 4 4" xfId="3708" xr:uid="{00000000-0005-0000-0000-0000760E0000}"/>
    <cellStyle name="Normal 12 3 4 5" xfId="3709" xr:uid="{00000000-0005-0000-0000-0000770E0000}"/>
    <cellStyle name="Normal 12 3 4 5 2" xfId="3710" xr:uid="{00000000-0005-0000-0000-0000780E0000}"/>
    <cellStyle name="Normal 12 3 4 5 2 2" xfId="3711" xr:uid="{00000000-0005-0000-0000-0000790E0000}"/>
    <cellStyle name="Normal 12 3 4 5 2 3" xfId="3712" xr:uid="{00000000-0005-0000-0000-00007A0E0000}"/>
    <cellStyle name="Normal 12 3 4 5 3" xfId="3713" xr:uid="{00000000-0005-0000-0000-00007B0E0000}"/>
    <cellStyle name="Normal 12 3 4 5 4" xfId="3714" xr:uid="{00000000-0005-0000-0000-00007C0E0000}"/>
    <cellStyle name="Normal 12 3 4 6" xfId="3715" xr:uid="{00000000-0005-0000-0000-00007D0E0000}"/>
    <cellStyle name="Normal 12 3 4 6 2" xfId="3716" xr:uid="{00000000-0005-0000-0000-00007E0E0000}"/>
    <cellStyle name="Normal 12 3 4 6 3" xfId="3717" xr:uid="{00000000-0005-0000-0000-00007F0E0000}"/>
    <cellStyle name="Normal 12 3 4 7" xfId="3718" xr:uid="{00000000-0005-0000-0000-0000800E0000}"/>
    <cellStyle name="Normal 12 3 4 8" xfId="3719" xr:uid="{00000000-0005-0000-0000-0000810E0000}"/>
    <cellStyle name="Normal 12 4" xfId="3720" xr:uid="{00000000-0005-0000-0000-0000820E0000}"/>
    <cellStyle name="Normal 12 4 10" xfId="3721" xr:uid="{00000000-0005-0000-0000-0000830E0000}"/>
    <cellStyle name="Normal 12 4 11" xfId="3722" xr:uid="{00000000-0005-0000-0000-0000840E0000}"/>
    <cellStyle name="Normal 12 4 2" xfId="3723" xr:uid="{00000000-0005-0000-0000-0000850E0000}"/>
    <cellStyle name="Normal 12 4 2 2" xfId="3724" xr:uid="{00000000-0005-0000-0000-0000860E0000}"/>
    <cellStyle name="Normal 12 4 2 2 2" xfId="3725" xr:uid="{00000000-0005-0000-0000-0000870E0000}"/>
    <cellStyle name="Normal 12 4 2 2 2 2" xfId="3726" xr:uid="{00000000-0005-0000-0000-0000880E0000}"/>
    <cellStyle name="Normal 12 4 2 2 2 2 2" xfId="3727" xr:uid="{00000000-0005-0000-0000-0000890E0000}"/>
    <cellStyle name="Normal 12 4 2 2 2 2 3" xfId="3728" xr:uid="{00000000-0005-0000-0000-00008A0E0000}"/>
    <cellStyle name="Normal 12 4 2 2 2 3" xfId="3729" xr:uid="{00000000-0005-0000-0000-00008B0E0000}"/>
    <cellStyle name="Normal 12 4 2 2 2 4" xfId="3730" xr:uid="{00000000-0005-0000-0000-00008C0E0000}"/>
    <cellStyle name="Normal 12 4 2 2 2 5" xfId="3731" xr:uid="{00000000-0005-0000-0000-00008D0E0000}"/>
    <cellStyle name="Normal 12 4 2 2 3" xfId="3732" xr:uid="{00000000-0005-0000-0000-00008E0E0000}"/>
    <cellStyle name="Normal 12 4 2 2 3 2" xfId="3733" xr:uid="{00000000-0005-0000-0000-00008F0E0000}"/>
    <cellStyle name="Normal 12 4 2 2 3 2 2" xfId="3734" xr:uid="{00000000-0005-0000-0000-0000900E0000}"/>
    <cellStyle name="Normal 12 4 2 2 3 2 3" xfId="3735" xr:uid="{00000000-0005-0000-0000-0000910E0000}"/>
    <cellStyle name="Normal 12 4 2 2 3 3" xfId="3736" xr:uid="{00000000-0005-0000-0000-0000920E0000}"/>
    <cellStyle name="Normal 12 4 2 2 3 4" xfId="3737" xr:uid="{00000000-0005-0000-0000-0000930E0000}"/>
    <cellStyle name="Normal 12 4 2 2 4" xfId="3738" xr:uid="{00000000-0005-0000-0000-0000940E0000}"/>
    <cellStyle name="Normal 12 4 2 2 4 2" xfId="3739" xr:uid="{00000000-0005-0000-0000-0000950E0000}"/>
    <cellStyle name="Normal 12 4 2 2 4 2 2" xfId="3740" xr:uid="{00000000-0005-0000-0000-0000960E0000}"/>
    <cellStyle name="Normal 12 4 2 2 4 2 3" xfId="3741" xr:uid="{00000000-0005-0000-0000-0000970E0000}"/>
    <cellStyle name="Normal 12 4 2 2 4 3" xfId="3742" xr:uid="{00000000-0005-0000-0000-0000980E0000}"/>
    <cellStyle name="Normal 12 4 2 2 4 4" xfId="3743" xr:uid="{00000000-0005-0000-0000-0000990E0000}"/>
    <cellStyle name="Normal 12 4 2 2 5" xfId="3744" xr:uid="{00000000-0005-0000-0000-00009A0E0000}"/>
    <cellStyle name="Normal 12 4 2 2 5 2" xfId="3745" xr:uid="{00000000-0005-0000-0000-00009B0E0000}"/>
    <cellStyle name="Normal 12 4 2 2 5 3" xfId="3746" xr:uid="{00000000-0005-0000-0000-00009C0E0000}"/>
    <cellStyle name="Normal 12 4 2 2 6" xfId="3747" xr:uid="{00000000-0005-0000-0000-00009D0E0000}"/>
    <cellStyle name="Normal 12 4 2 2 7" xfId="3748" xr:uid="{00000000-0005-0000-0000-00009E0E0000}"/>
    <cellStyle name="Normal 12 4 2 3" xfId="3749" xr:uid="{00000000-0005-0000-0000-00009F0E0000}"/>
    <cellStyle name="Normal 12 4 2 3 2" xfId="3750" xr:uid="{00000000-0005-0000-0000-0000A00E0000}"/>
    <cellStyle name="Normal 12 4 2 3 2 2" xfId="3751" xr:uid="{00000000-0005-0000-0000-0000A10E0000}"/>
    <cellStyle name="Normal 12 4 2 3 2 3" xfId="3752" xr:uid="{00000000-0005-0000-0000-0000A20E0000}"/>
    <cellStyle name="Normal 12 4 2 3 3" xfId="3753" xr:uid="{00000000-0005-0000-0000-0000A30E0000}"/>
    <cellStyle name="Normal 12 4 2 3 4" xfId="3754" xr:uid="{00000000-0005-0000-0000-0000A40E0000}"/>
    <cellStyle name="Normal 12 4 2 4" xfId="3755" xr:uid="{00000000-0005-0000-0000-0000A50E0000}"/>
    <cellStyle name="Normal 12 4 2 4 2" xfId="3756" xr:uid="{00000000-0005-0000-0000-0000A60E0000}"/>
    <cellStyle name="Normal 12 4 2 4 2 2" xfId="3757" xr:uid="{00000000-0005-0000-0000-0000A70E0000}"/>
    <cellStyle name="Normal 12 4 2 4 2 3" xfId="3758" xr:uid="{00000000-0005-0000-0000-0000A80E0000}"/>
    <cellStyle name="Normal 12 4 2 4 3" xfId="3759" xr:uid="{00000000-0005-0000-0000-0000A90E0000}"/>
    <cellStyle name="Normal 12 4 2 4 4" xfId="3760" xr:uid="{00000000-0005-0000-0000-0000AA0E0000}"/>
    <cellStyle name="Normal 12 4 2 5" xfId="3761" xr:uid="{00000000-0005-0000-0000-0000AB0E0000}"/>
    <cellStyle name="Normal 12 4 2 5 2" xfId="3762" xr:uid="{00000000-0005-0000-0000-0000AC0E0000}"/>
    <cellStyle name="Normal 12 4 2 5 2 2" xfId="3763" xr:uid="{00000000-0005-0000-0000-0000AD0E0000}"/>
    <cellStyle name="Normal 12 4 2 5 2 3" xfId="3764" xr:uid="{00000000-0005-0000-0000-0000AE0E0000}"/>
    <cellStyle name="Normal 12 4 2 5 3" xfId="3765" xr:uid="{00000000-0005-0000-0000-0000AF0E0000}"/>
    <cellStyle name="Normal 12 4 2 5 4" xfId="3766" xr:uid="{00000000-0005-0000-0000-0000B00E0000}"/>
    <cellStyle name="Normal 12 4 2 6" xfId="3767" xr:uid="{00000000-0005-0000-0000-0000B10E0000}"/>
    <cellStyle name="Normal 12 4 2 6 2" xfId="3768" xr:uid="{00000000-0005-0000-0000-0000B20E0000}"/>
    <cellStyle name="Normal 12 4 2 6 3" xfId="3769" xr:uid="{00000000-0005-0000-0000-0000B30E0000}"/>
    <cellStyle name="Normal 12 4 2 7" xfId="3770" xr:uid="{00000000-0005-0000-0000-0000B40E0000}"/>
    <cellStyle name="Normal 12 4 2 8" xfId="3771" xr:uid="{00000000-0005-0000-0000-0000B50E0000}"/>
    <cellStyle name="Normal 12 4 3" xfId="3772" xr:uid="{00000000-0005-0000-0000-0000B60E0000}"/>
    <cellStyle name="Normal 12 4 3 2" xfId="3773" xr:uid="{00000000-0005-0000-0000-0000B70E0000}"/>
    <cellStyle name="Normal 12 4 3 2 2" xfId="3774" xr:uid="{00000000-0005-0000-0000-0000B80E0000}"/>
    <cellStyle name="Normal 12 4 3 2 2 2" xfId="3775" xr:uid="{00000000-0005-0000-0000-0000B90E0000}"/>
    <cellStyle name="Normal 12 4 3 2 2 2 2" xfId="3776" xr:uid="{00000000-0005-0000-0000-0000BA0E0000}"/>
    <cellStyle name="Normal 12 4 3 2 2 2 3" xfId="3777" xr:uid="{00000000-0005-0000-0000-0000BB0E0000}"/>
    <cellStyle name="Normal 12 4 3 2 2 3" xfId="3778" xr:uid="{00000000-0005-0000-0000-0000BC0E0000}"/>
    <cellStyle name="Normal 12 4 3 2 2 4" xfId="3779" xr:uid="{00000000-0005-0000-0000-0000BD0E0000}"/>
    <cellStyle name="Normal 12 4 3 2 3" xfId="3780" xr:uid="{00000000-0005-0000-0000-0000BE0E0000}"/>
    <cellStyle name="Normal 12 4 3 2 3 2" xfId="3781" xr:uid="{00000000-0005-0000-0000-0000BF0E0000}"/>
    <cellStyle name="Normal 12 4 3 2 3 2 2" xfId="3782" xr:uid="{00000000-0005-0000-0000-0000C00E0000}"/>
    <cellStyle name="Normal 12 4 3 2 3 2 3" xfId="3783" xr:uid="{00000000-0005-0000-0000-0000C10E0000}"/>
    <cellStyle name="Normal 12 4 3 2 3 3" xfId="3784" xr:uid="{00000000-0005-0000-0000-0000C20E0000}"/>
    <cellStyle name="Normal 12 4 3 2 3 4" xfId="3785" xr:uid="{00000000-0005-0000-0000-0000C30E0000}"/>
    <cellStyle name="Normal 12 4 3 2 4" xfId="3786" xr:uid="{00000000-0005-0000-0000-0000C40E0000}"/>
    <cellStyle name="Normal 12 4 3 2 4 2" xfId="3787" xr:uid="{00000000-0005-0000-0000-0000C50E0000}"/>
    <cellStyle name="Normal 12 4 3 2 4 2 2" xfId="3788" xr:uid="{00000000-0005-0000-0000-0000C60E0000}"/>
    <cellStyle name="Normal 12 4 3 2 4 2 3" xfId="3789" xr:uid="{00000000-0005-0000-0000-0000C70E0000}"/>
    <cellStyle name="Normal 12 4 3 2 4 3" xfId="3790" xr:uid="{00000000-0005-0000-0000-0000C80E0000}"/>
    <cellStyle name="Normal 12 4 3 2 4 4" xfId="3791" xr:uid="{00000000-0005-0000-0000-0000C90E0000}"/>
    <cellStyle name="Normal 12 4 3 2 5" xfId="3792" xr:uid="{00000000-0005-0000-0000-0000CA0E0000}"/>
    <cellStyle name="Normal 12 4 3 2 5 2" xfId="3793" xr:uid="{00000000-0005-0000-0000-0000CB0E0000}"/>
    <cellStyle name="Normal 12 4 3 2 5 3" xfId="3794" xr:uid="{00000000-0005-0000-0000-0000CC0E0000}"/>
    <cellStyle name="Normal 12 4 3 2 6" xfId="3795" xr:uid="{00000000-0005-0000-0000-0000CD0E0000}"/>
    <cellStyle name="Normal 12 4 3 2 7" xfId="3796" xr:uid="{00000000-0005-0000-0000-0000CE0E0000}"/>
    <cellStyle name="Normal 12 4 3 3" xfId="3797" xr:uid="{00000000-0005-0000-0000-0000CF0E0000}"/>
    <cellStyle name="Normal 12 4 3 3 2" xfId="3798" xr:uid="{00000000-0005-0000-0000-0000D00E0000}"/>
    <cellStyle name="Normal 12 4 3 3 2 2" xfId="3799" xr:uid="{00000000-0005-0000-0000-0000D10E0000}"/>
    <cellStyle name="Normal 12 4 3 3 2 3" xfId="3800" xr:uid="{00000000-0005-0000-0000-0000D20E0000}"/>
    <cellStyle name="Normal 12 4 3 3 3" xfId="3801" xr:uid="{00000000-0005-0000-0000-0000D30E0000}"/>
    <cellStyle name="Normal 12 4 3 3 4" xfId="3802" xr:uid="{00000000-0005-0000-0000-0000D40E0000}"/>
    <cellStyle name="Normal 12 4 3 4" xfId="3803" xr:uid="{00000000-0005-0000-0000-0000D50E0000}"/>
    <cellStyle name="Normal 12 4 3 4 2" xfId="3804" xr:uid="{00000000-0005-0000-0000-0000D60E0000}"/>
    <cellStyle name="Normal 12 4 3 4 2 2" xfId="3805" xr:uid="{00000000-0005-0000-0000-0000D70E0000}"/>
    <cellStyle name="Normal 12 4 3 4 2 3" xfId="3806" xr:uid="{00000000-0005-0000-0000-0000D80E0000}"/>
    <cellStyle name="Normal 12 4 3 4 3" xfId="3807" xr:uid="{00000000-0005-0000-0000-0000D90E0000}"/>
    <cellStyle name="Normal 12 4 3 4 4" xfId="3808" xr:uid="{00000000-0005-0000-0000-0000DA0E0000}"/>
    <cellStyle name="Normal 12 4 3 5" xfId="3809" xr:uid="{00000000-0005-0000-0000-0000DB0E0000}"/>
    <cellStyle name="Normal 12 4 3 5 2" xfId="3810" xr:uid="{00000000-0005-0000-0000-0000DC0E0000}"/>
    <cellStyle name="Normal 12 4 3 5 2 2" xfId="3811" xr:uid="{00000000-0005-0000-0000-0000DD0E0000}"/>
    <cellStyle name="Normal 12 4 3 5 2 3" xfId="3812" xr:uid="{00000000-0005-0000-0000-0000DE0E0000}"/>
    <cellStyle name="Normal 12 4 3 5 3" xfId="3813" xr:uid="{00000000-0005-0000-0000-0000DF0E0000}"/>
    <cellStyle name="Normal 12 4 3 5 4" xfId="3814" xr:uid="{00000000-0005-0000-0000-0000E00E0000}"/>
    <cellStyle name="Normal 12 4 3 6" xfId="3815" xr:uid="{00000000-0005-0000-0000-0000E10E0000}"/>
    <cellStyle name="Normal 12 4 3 6 2" xfId="3816" xr:uid="{00000000-0005-0000-0000-0000E20E0000}"/>
    <cellStyle name="Normal 12 4 3 6 3" xfId="3817" xr:uid="{00000000-0005-0000-0000-0000E30E0000}"/>
    <cellStyle name="Normal 12 4 3 7" xfId="3818" xr:uid="{00000000-0005-0000-0000-0000E40E0000}"/>
    <cellStyle name="Normal 12 4 3 8" xfId="3819" xr:uid="{00000000-0005-0000-0000-0000E50E0000}"/>
    <cellStyle name="Normal 12 4 4" xfId="3820" xr:uid="{00000000-0005-0000-0000-0000E60E0000}"/>
    <cellStyle name="Normal 12 4 4 2" xfId="3821" xr:uid="{00000000-0005-0000-0000-0000E70E0000}"/>
    <cellStyle name="Normal 12 4 4 2 2" xfId="3822" xr:uid="{00000000-0005-0000-0000-0000E80E0000}"/>
    <cellStyle name="Normal 12 4 4 2 2 2" xfId="3823" xr:uid="{00000000-0005-0000-0000-0000E90E0000}"/>
    <cellStyle name="Normal 12 4 4 2 2 2 2" xfId="3824" xr:uid="{00000000-0005-0000-0000-0000EA0E0000}"/>
    <cellStyle name="Normal 12 4 4 2 2 2 3" xfId="3825" xr:uid="{00000000-0005-0000-0000-0000EB0E0000}"/>
    <cellStyle name="Normal 12 4 4 2 2 3" xfId="3826" xr:uid="{00000000-0005-0000-0000-0000EC0E0000}"/>
    <cellStyle name="Normal 12 4 4 2 2 4" xfId="3827" xr:uid="{00000000-0005-0000-0000-0000ED0E0000}"/>
    <cellStyle name="Normal 12 4 4 2 3" xfId="3828" xr:uid="{00000000-0005-0000-0000-0000EE0E0000}"/>
    <cellStyle name="Normal 12 4 4 2 3 2" xfId="3829" xr:uid="{00000000-0005-0000-0000-0000EF0E0000}"/>
    <cellStyle name="Normal 12 4 4 2 3 2 2" xfId="3830" xr:uid="{00000000-0005-0000-0000-0000F00E0000}"/>
    <cellStyle name="Normal 12 4 4 2 3 2 3" xfId="3831" xr:uid="{00000000-0005-0000-0000-0000F10E0000}"/>
    <cellStyle name="Normal 12 4 4 2 3 3" xfId="3832" xr:uid="{00000000-0005-0000-0000-0000F20E0000}"/>
    <cellStyle name="Normal 12 4 4 2 3 4" xfId="3833" xr:uid="{00000000-0005-0000-0000-0000F30E0000}"/>
    <cellStyle name="Normal 12 4 4 2 4" xfId="3834" xr:uid="{00000000-0005-0000-0000-0000F40E0000}"/>
    <cellStyle name="Normal 12 4 4 2 4 2" xfId="3835" xr:uid="{00000000-0005-0000-0000-0000F50E0000}"/>
    <cellStyle name="Normal 12 4 4 2 4 2 2" xfId="3836" xr:uid="{00000000-0005-0000-0000-0000F60E0000}"/>
    <cellStyle name="Normal 12 4 4 2 4 2 3" xfId="3837" xr:uid="{00000000-0005-0000-0000-0000F70E0000}"/>
    <cellStyle name="Normal 12 4 4 2 4 3" xfId="3838" xr:uid="{00000000-0005-0000-0000-0000F80E0000}"/>
    <cellStyle name="Normal 12 4 4 2 4 4" xfId="3839" xr:uid="{00000000-0005-0000-0000-0000F90E0000}"/>
    <cellStyle name="Normal 12 4 4 2 5" xfId="3840" xr:uid="{00000000-0005-0000-0000-0000FA0E0000}"/>
    <cellStyle name="Normal 12 4 4 2 5 2" xfId="3841" xr:uid="{00000000-0005-0000-0000-0000FB0E0000}"/>
    <cellStyle name="Normal 12 4 4 2 5 3" xfId="3842" xr:uid="{00000000-0005-0000-0000-0000FC0E0000}"/>
    <cellStyle name="Normal 12 4 4 2 6" xfId="3843" xr:uid="{00000000-0005-0000-0000-0000FD0E0000}"/>
    <cellStyle name="Normal 12 4 4 2 7" xfId="3844" xr:uid="{00000000-0005-0000-0000-0000FE0E0000}"/>
    <cellStyle name="Normal 12 4 4 3" xfId="3845" xr:uid="{00000000-0005-0000-0000-0000FF0E0000}"/>
    <cellStyle name="Normal 12 4 4 3 2" xfId="3846" xr:uid="{00000000-0005-0000-0000-0000000F0000}"/>
    <cellStyle name="Normal 12 4 4 3 2 2" xfId="3847" xr:uid="{00000000-0005-0000-0000-0000010F0000}"/>
    <cellStyle name="Normal 12 4 4 3 2 3" xfId="3848" xr:uid="{00000000-0005-0000-0000-0000020F0000}"/>
    <cellStyle name="Normal 12 4 4 3 3" xfId="3849" xr:uid="{00000000-0005-0000-0000-0000030F0000}"/>
    <cellStyle name="Normal 12 4 4 3 4" xfId="3850" xr:uid="{00000000-0005-0000-0000-0000040F0000}"/>
    <cellStyle name="Normal 12 4 4 4" xfId="3851" xr:uid="{00000000-0005-0000-0000-0000050F0000}"/>
    <cellStyle name="Normal 12 4 4 4 2" xfId="3852" xr:uid="{00000000-0005-0000-0000-0000060F0000}"/>
    <cellStyle name="Normal 12 4 4 4 2 2" xfId="3853" xr:uid="{00000000-0005-0000-0000-0000070F0000}"/>
    <cellStyle name="Normal 12 4 4 4 2 3" xfId="3854" xr:uid="{00000000-0005-0000-0000-0000080F0000}"/>
    <cellStyle name="Normal 12 4 4 4 3" xfId="3855" xr:uid="{00000000-0005-0000-0000-0000090F0000}"/>
    <cellStyle name="Normal 12 4 4 4 4" xfId="3856" xr:uid="{00000000-0005-0000-0000-00000A0F0000}"/>
    <cellStyle name="Normal 12 4 4 5" xfId="3857" xr:uid="{00000000-0005-0000-0000-00000B0F0000}"/>
    <cellStyle name="Normal 12 4 4 5 2" xfId="3858" xr:uid="{00000000-0005-0000-0000-00000C0F0000}"/>
    <cellStyle name="Normal 12 4 4 5 2 2" xfId="3859" xr:uid="{00000000-0005-0000-0000-00000D0F0000}"/>
    <cellStyle name="Normal 12 4 4 5 2 3" xfId="3860" xr:uid="{00000000-0005-0000-0000-00000E0F0000}"/>
    <cellStyle name="Normal 12 4 4 5 3" xfId="3861" xr:uid="{00000000-0005-0000-0000-00000F0F0000}"/>
    <cellStyle name="Normal 12 4 4 5 4" xfId="3862" xr:uid="{00000000-0005-0000-0000-0000100F0000}"/>
    <cellStyle name="Normal 12 4 4 6" xfId="3863" xr:uid="{00000000-0005-0000-0000-0000110F0000}"/>
    <cellStyle name="Normal 12 4 4 6 2" xfId="3864" xr:uid="{00000000-0005-0000-0000-0000120F0000}"/>
    <cellStyle name="Normal 12 4 4 6 3" xfId="3865" xr:uid="{00000000-0005-0000-0000-0000130F0000}"/>
    <cellStyle name="Normal 12 4 4 7" xfId="3866" xr:uid="{00000000-0005-0000-0000-0000140F0000}"/>
    <cellStyle name="Normal 12 4 4 8" xfId="3867" xr:uid="{00000000-0005-0000-0000-0000150F0000}"/>
    <cellStyle name="Normal 12 4 5" xfId="3868" xr:uid="{00000000-0005-0000-0000-0000160F0000}"/>
    <cellStyle name="Normal 12 4 5 2" xfId="3869" xr:uid="{00000000-0005-0000-0000-0000170F0000}"/>
    <cellStyle name="Normal 12 4 5 2 2" xfId="3870" xr:uid="{00000000-0005-0000-0000-0000180F0000}"/>
    <cellStyle name="Normal 12 4 5 2 2 2" xfId="3871" xr:uid="{00000000-0005-0000-0000-0000190F0000}"/>
    <cellStyle name="Normal 12 4 5 2 2 3" xfId="3872" xr:uid="{00000000-0005-0000-0000-00001A0F0000}"/>
    <cellStyle name="Normal 12 4 5 2 3" xfId="3873" xr:uid="{00000000-0005-0000-0000-00001B0F0000}"/>
    <cellStyle name="Normal 12 4 5 2 4" xfId="3874" xr:uid="{00000000-0005-0000-0000-00001C0F0000}"/>
    <cellStyle name="Normal 12 4 5 3" xfId="3875" xr:uid="{00000000-0005-0000-0000-00001D0F0000}"/>
    <cellStyle name="Normal 12 4 5 3 2" xfId="3876" xr:uid="{00000000-0005-0000-0000-00001E0F0000}"/>
    <cellStyle name="Normal 12 4 5 3 2 2" xfId="3877" xr:uid="{00000000-0005-0000-0000-00001F0F0000}"/>
    <cellStyle name="Normal 12 4 5 3 2 3" xfId="3878" xr:uid="{00000000-0005-0000-0000-0000200F0000}"/>
    <cellStyle name="Normal 12 4 5 3 3" xfId="3879" xr:uid="{00000000-0005-0000-0000-0000210F0000}"/>
    <cellStyle name="Normal 12 4 5 3 4" xfId="3880" xr:uid="{00000000-0005-0000-0000-0000220F0000}"/>
    <cellStyle name="Normal 12 4 5 4" xfId="3881" xr:uid="{00000000-0005-0000-0000-0000230F0000}"/>
    <cellStyle name="Normal 12 4 5 4 2" xfId="3882" xr:uid="{00000000-0005-0000-0000-0000240F0000}"/>
    <cellStyle name="Normal 12 4 5 4 2 2" xfId="3883" xr:uid="{00000000-0005-0000-0000-0000250F0000}"/>
    <cellStyle name="Normal 12 4 5 4 2 3" xfId="3884" xr:uid="{00000000-0005-0000-0000-0000260F0000}"/>
    <cellStyle name="Normal 12 4 5 4 3" xfId="3885" xr:uid="{00000000-0005-0000-0000-0000270F0000}"/>
    <cellStyle name="Normal 12 4 5 4 4" xfId="3886" xr:uid="{00000000-0005-0000-0000-0000280F0000}"/>
    <cellStyle name="Normal 12 4 5 5" xfId="3887" xr:uid="{00000000-0005-0000-0000-0000290F0000}"/>
    <cellStyle name="Normal 12 4 5 5 2" xfId="3888" xr:uid="{00000000-0005-0000-0000-00002A0F0000}"/>
    <cellStyle name="Normal 12 4 5 5 3" xfId="3889" xr:uid="{00000000-0005-0000-0000-00002B0F0000}"/>
    <cellStyle name="Normal 12 4 5 6" xfId="3890" xr:uid="{00000000-0005-0000-0000-00002C0F0000}"/>
    <cellStyle name="Normal 12 4 5 7" xfId="3891" xr:uid="{00000000-0005-0000-0000-00002D0F0000}"/>
    <cellStyle name="Normal 12 4 6" xfId="3892" xr:uid="{00000000-0005-0000-0000-00002E0F0000}"/>
    <cellStyle name="Normal 12 4 6 2" xfId="3893" xr:uid="{00000000-0005-0000-0000-00002F0F0000}"/>
    <cellStyle name="Normal 12 4 6 2 2" xfId="3894" xr:uid="{00000000-0005-0000-0000-0000300F0000}"/>
    <cellStyle name="Normal 12 4 6 2 3" xfId="3895" xr:uid="{00000000-0005-0000-0000-0000310F0000}"/>
    <cellStyle name="Normal 12 4 6 3" xfId="3896" xr:uid="{00000000-0005-0000-0000-0000320F0000}"/>
    <cellStyle name="Normal 12 4 6 4" xfId="3897" xr:uid="{00000000-0005-0000-0000-0000330F0000}"/>
    <cellStyle name="Normal 12 4 7" xfId="3898" xr:uid="{00000000-0005-0000-0000-0000340F0000}"/>
    <cellStyle name="Normal 12 4 7 2" xfId="3899" xr:uid="{00000000-0005-0000-0000-0000350F0000}"/>
    <cellStyle name="Normal 12 4 7 2 2" xfId="3900" xr:uid="{00000000-0005-0000-0000-0000360F0000}"/>
    <cellStyle name="Normal 12 4 7 2 3" xfId="3901" xr:uid="{00000000-0005-0000-0000-0000370F0000}"/>
    <cellStyle name="Normal 12 4 7 3" xfId="3902" xr:uid="{00000000-0005-0000-0000-0000380F0000}"/>
    <cellStyle name="Normal 12 4 7 4" xfId="3903" xr:uid="{00000000-0005-0000-0000-0000390F0000}"/>
    <cellStyle name="Normal 12 4 8" xfId="3904" xr:uid="{00000000-0005-0000-0000-00003A0F0000}"/>
    <cellStyle name="Normal 12 4 8 2" xfId="3905" xr:uid="{00000000-0005-0000-0000-00003B0F0000}"/>
    <cellStyle name="Normal 12 4 8 2 2" xfId="3906" xr:uid="{00000000-0005-0000-0000-00003C0F0000}"/>
    <cellStyle name="Normal 12 4 8 2 3" xfId="3907" xr:uid="{00000000-0005-0000-0000-00003D0F0000}"/>
    <cellStyle name="Normal 12 4 8 3" xfId="3908" xr:uid="{00000000-0005-0000-0000-00003E0F0000}"/>
    <cellStyle name="Normal 12 4 8 4" xfId="3909" xr:uid="{00000000-0005-0000-0000-00003F0F0000}"/>
    <cellStyle name="Normal 12 4 9" xfId="3910" xr:uid="{00000000-0005-0000-0000-0000400F0000}"/>
    <cellStyle name="Normal 12 4 9 2" xfId="3911" xr:uid="{00000000-0005-0000-0000-0000410F0000}"/>
    <cellStyle name="Normal 12 4 9 3" xfId="3912" xr:uid="{00000000-0005-0000-0000-0000420F0000}"/>
    <cellStyle name="Normal 12 5" xfId="3913" xr:uid="{00000000-0005-0000-0000-0000430F0000}"/>
    <cellStyle name="Normal 12 5 2" xfId="3914" xr:uid="{00000000-0005-0000-0000-0000440F0000}"/>
    <cellStyle name="Normal 12 5 2 2" xfId="3915" xr:uid="{00000000-0005-0000-0000-0000450F0000}"/>
    <cellStyle name="Normal 12 5 2 2 2" xfId="3916" xr:uid="{00000000-0005-0000-0000-0000460F0000}"/>
    <cellStyle name="Normal 12 5 2 2 2 2" xfId="3917" xr:uid="{00000000-0005-0000-0000-0000470F0000}"/>
    <cellStyle name="Normal 12 5 2 2 2 2 2" xfId="3918" xr:uid="{00000000-0005-0000-0000-0000480F0000}"/>
    <cellStyle name="Normal 12 5 2 2 2 2 3" xfId="3919" xr:uid="{00000000-0005-0000-0000-0000490F0000}"/>
    <cellStyle name="Normal 12 5 2 2 2 3" xfId="3920" xr:uid="{00000000-0005-0000-0000-00004A0F0000}"/>
    <cellStyle name="Normal 12 5 2 2 2 4" xfId="3921" xr:uid="{00000000-0005-0000-0000-00004B0F0000}"/>
    <cellStyle name="Normal 12 5 2 2 3" xfId="3922" xr:uid="{00000000-0005-0000-0000-00004C0F0000}"/>
    <cellStyle name="Normal 12 5 2 2 3 2" xfId="3923" xr:uid="{00000000-0005-0000-0000-00004D0F0000}"/>
    <cellStyle name="Normal 12 5 2 2 3 2 2" xfId="3924" xr:uid="{00000000-0005-0000-0000-00004E0F0000}"/>
    <cellStyle name="Normal 12 5 2 2 3 2 3" xfId="3925" xr:uid="{00000000-0005-0000-0000-00004F0F0000}"/>
    <cellStyle name="Normal 12 5 2 2 3 3" xfId="3926" xr:uid="{00000000-0005-0000-0000-0000500F0000}"/>
    <cellStyle name="Normal 12 5 2 2 3 4" xfId="3927" xr:uid="{00000000-0005-0000-0000-0000510F0000}"/>
    <cellStyle name="Normal 12 5 2 2 4" xfId="3928" xr:uid="{00000000-0005-0000-0000-0000520F0000}"/>
    <cellStyle name="Normal 12 5 2 2 4 2" xfId="3929" xr:uid="{00000000-0005-0000-0000-0000530F0000}"/>
    <cellStyle name="Normal 12 5 2 2 4 2 2" xfId="3930" xr:uid="{00000000-0005-0000-0000-0000540F0000}"/>
    <cellStyle name="Normal 12 5 2 2 4 2 3" xfId="3931" xr:uid="{00000000-0005-0000-0000-0000550F0000}"/>
    <cellStyle name="Normal 12 5 2 2 4 3" xfId="3932" xr:uid="{00000000-0005-0000-0000-0000560F0000}"/>
    <cellStyle name="Normal 12 5 2 2 4 4" xfId="3933" xr:uid="{00000000-0005-0000-0000-0000570F0000}"/>
    <cellStyle name="Normal 12 5 2 2 5" xfId="3934" xr:uid="{00000000-0005-0000-0000-0000580F0000}"/>
    <cellStyle name="Normal 12 5 2 2 5 2" xfId="3935" xr:uid="{00000000-0005-0000-0000-0000590F0000}"/>
    <cellStyle name="Normal 12 5 2 2 5 3" xfId="3936" xr:uid="{00000000-0005-0000-0000-00005A0F0000}"/>
    <cellStyle name="Normal 12 5 2 2 6" xfId="3937" xr:uid="{00000000-0005-0000-0000-00005B0F0000}"/>
    <cellStyle name="Normal 12 5 2 2 7" xfId="3938" xr:uid="{00000000-0005-0000-0000-00005C0F0000}"/>
    <cellStyle name="Normal 12 5 2 3" xfId="3939" xr:uid="{00000000-0005-0000-0000-00005D0F0000}"/>
    <cellStyle name="Normal 12 5 2 3 2" xfId="3940" xr:uid="{00000000-0005-0000-0000-00005E0F0000}"/>
    <cellStyle name="Normal 12 5 2 3 2 2" xfId="3941" xr:uid="{00000000-0005-0000-0000-00005F0F0000}"/>
    <cellStyle name="Normal 12 5 2 3 2 3" xfId="3942" xr:uid="{00000000-0005-0000-0000-0000600F0000}"/>
    <cellStyle name="Normal 12 5 2 3 3" xfId="3943" xr:uid="{00000000-0005-0000-0000-0000610F0000}"/>
    <cellStyle name="Normal 12 5 2 3 4" xfId="3944" xr:uid="{00000000-0005-0000-0000-0000620F0000}"/>
    <cellStyle name="Normal 12 5 2 4" xfId="3945" xr:uid="{00000000-0005-0000-0000-0000630F0000}"/>
    <cellStyle name="Normal 12 5 2 4 2" xfId="3946" xr:uid="{00000000-0005-0000-0000-0000640F0000}"/>
    <cellStyle name="Normal 12 5 2 4 2 2" xfId="3947" xr:uid="{00000000-0005-0000-0000-0000650F0000}"/>
    <cellStyle name="Normal 12 5 2 4 2 3" xfId="3948" xr:uid="{00000000-0005-0000-0000-0000660F0000}"/>
    <cellStyle name="Normal 12 5 2 4 3" xfId="3949" xr:uid="{00000000-0005-0000-0000-0000670F0000}"/>
    <cellStyle name="Normal 12 5 2 4 4" xfId="3950" xr:uid="{00000000-0005-0000-0000-0000680F0000}"/>
    <cellStyle name="Normal 12 5 2 5" xfId="3951" xr:uid="{00000000-0005-0000-0000-0000690F0000}"/>
    <cellStyle name="Normal 12 5 2 5 2" xfId="3952" xr:uid="{00000000-0005-0000-0000-00006A0F0000}"/>
    <cellStyle name="Normal 12 5 2 5 2 2" xfId="3953" xr:uid="{00000000-0005-0000-0000-00006B0F0000}"/>
    <cellStyle name="Normal 12 5 2 5 2 3" xfId="3954" xr:uid="{00000000-0005-0000-0000-00006C0F0000}"/>
    <cellStyle name="Normal 12 5 2 5 3" xfId="3955" xr:uid="{00000000-0005-0000-0000-00006D0F0000}"/>
    <cellStyle name="Normal 12 5 2 5 4" xfId="3956" xr:uid="{00000000-0005-0000-0000-00006E0F0000}"/>
    <cellStyle name="Normal 12 5 2 6" xfId="3957" xr:uid="{00000000-0005-0000-0000-00006F0F0000}"/>
    <cellStyle name="Normal 12 5 2 6 2" xfId="3958" xr:uid="{00000000-0005-0000-0000-0000700F0000}"/>
    <cellStyle name="Normal 12 5 2 6 3" xfId="3959" xr:uid="{00000000-0005-0000-0000-0000710F0000}"/>
    <cellStyle name="Normal 12 5 2 7" xfId="3960" xr:uid="{00000000-0005-0000-0000-0000720F0000}"/>
    <cellStyle name="Normal 12 5 2 8" xfId="3961" xr:uid="{00000000-0005-0000-0000-0000730F0000}"/>
    <cellStyle name="Normal 12 5 3" xfId="3962" xr:uid="{00000000-0005-0000-0000-0000740F0000}"/>
    <cellStyle name="Normal 12 5 3 2" xfId="3963" xr:uid="{00000000-0005-0000-0000-0000750F0000}"/>
    <cellStyle name="Normal 12 5 3 2 2" xfId="3964" xr:uid="{00000000-0005-0000-0000-0000760F0000}"/>
    <cellStyle name="Normal 12 5 3 2 2 2" xfId="3965" xr:uid="{00000000-0005-0000-0000-0000770F0000}"/>
    <cellStyle name="Normal 12 5 3 2 2 3" xfId="3966" xr:uid="{00000000-0005-0000-0000-0000780F0000}"/>
    <cellStyle name="Normal 12 5 3 2 3" xfId="3967" xr:uid="{00000000-0005-0000-0000-0000790F0000}"/>
    <cellStyle name="Normal 12 5 3 2 4" xfId="3968" xr:uid="{00000000-0005-0000-0000-00007A0F0000}"/>
    <cellStyle name="Normal 12 5 3 3" xfId="3969" xr:uid="{00000000-0005-0000-0000-00007B0F0000}"/>
    <cellStyle name="Normal 12 5 3 3 2" xfId="3970" xr:uid="{00000000-0005-0000-0000-00007C0F0000}"/>
    <cellStyle name="Normal 12 5 3 3 2 2" xfId="3971" xr:uid="{00000000-0005-0000-0000-00007D0F0000}"/>
    <cellStyle name="Normal 12 5 3 3 2 3" xfId="3972" xr:uid="{00000000-0005-0000-0000-00007E0F0000}"/>
    <cellStyle name="Normal 12 5 3 3 3" xfId="3973" xr:uid="{00000000-0005-0000-0000-00007F0F0000}"/>
    <cellStyle name="Normal 12 5 3 3 4" xfId="3974" xr:uid="{00000000-0005-0000-0000-0000800F0000}"/>
    <cellStyle name="Normal 12 5 3 4" xfId="3975" xr:uid="{00000000-0005-0000-0000-0000810F0000}"/>
    <cellStyle name="Normal 12 5 3 4 2" xfId="3976" xr:uid="{00000000-0005-0000-0000-0000820F0000}"/>
    <cellStyle name="Normal 12 5 3 4 2 2" xfId="3977" xr:uid="{00000000-0005-0000-0000-0000830F0000}"/>
    <cellStyle name="Normal 12 5 3 4 2 3" xfId="3978" xr:uid="{00000000-0005-0000-0000-0000840F0000}"/>
    <cellStyle name="Normal 12 5 3 4 3" xfId="3979" xr:uid="{00000000-0005-0000-0000-0000850F0000}"/>
    <cellStyle name="Normal 12 5 3 4 4" xfId="3980" xr:uid="{00000000-0005-0000-0000-0000860F0000}"/>
    <cellStyle name="Normal 12 5 3 5" xfId="3981" xr:uid="{00000000-0005-0000-0000-0000870F0000}"/>
    <cellStyle name="Normal 12 5 3 5 2" xfId="3982" xr:uid="{00000000-0005-0000-0000-0000880F0000}"/>
    <cellStyle name="Normal 12 5 3 5 3" xfId="3983" xr:uid="{00000000-0005-0000-0000-0000890F0000}"/>
    <cellStyle name="Normal 12 5 3 6" xfId="3984" xr:uid="{00000000-0005-0000-0000-00008A0F0000}"/>
    <cellStyle name="Normal 12 5 3 7" xfId="3985" xr:uid="{00000000-0005-0000-0000-00008B0F0000}"/>
    <cellStyle name="Normal 12 5 4" xfId="3986" xr:uid="{00000000-0005-0000-0000-00008C0F0000}"/>
    <cellStyle name="Normal 12 5 4 2" xfId="3987" xr:uid="{00000000-0005-0000-0000-00008D0F0000}"/>
    <cellStyle name="Normal 12 5 4 2 2" xfId="3988" xr:uid="{00000000-0005-0000-0000-00008E0F0000}"/>
    <cellStyle name="Normal 12 5 4 2 3" xfId="3989" xr:uid="{00000000-0005-0000-0000-00008F0F0000}"/>
    <cellStyle name="Normal 12 5 4 3" xfId="3990" xr:uid="{00000000-0005-0000-0000-0000900F0000}"/>
    <cellStyle name="Normal 12 5 4 4" xfId="3991" xr:uid="{00000000-0005-0000-0000-0000910F0000}"/>
    <cellStyle name="Normal 12 5 5" xfId="3992" xr:uid="{00000000-0005-0000-0000-0000920F0000}"/>
    <cellStyle name="Normal 12 5 5 2" xfId="3993" xr:uid="{00000000-0005-0000-0000-0000930F0000}"/>
    <cellStyle name="Normal 12 5 5 2 2" xfId="3994" xr:uid="{00000000-0005-0000-0000-0000940F0000}"/>
    <cellStyle name="Normal 12 5 5 2 3" xfId="3995" xr:uid="{00000000-0005-0000-0000-0000950F0000}"/>
    <cellStyle name="Normal 12 5 5 3" xfId="3996" xr:uid="{00000000-0005-0000-0000-0000960F0000}"/>
    <cellStyle name="Normal 12 5 5 4" xfId="3997" xr:uid="{00000000-0005-0000-0000-0000970F0000}"/>
    <cellStyle name="Normal 12 5 6" xfId="3998" xr:uid="{00000000-0005-0000-0000-0000980F0000}"/>
    <cellStyle name="Normal 12 5 6 2" xfId="3999" xr:uid="{00000000-0005-0000-0000-0000990F0000}"/>
    <cellStyle name="Normal 12 5 6 2 2" xfId="4000" xr:uid="{00000000-0005-0000-0000-00009A0F0000}"/>
    <cellStyle name="Normal 12 5 6 2 3" xfId="4001" xr:uid="{00000000-0005-0000-0000-00009B0F0000}"/>
    <cellStyle name="Normal 12 5 6 3" xfId="4002" xr:uid="{00000000-0005-0000-0000-00009C0F0000}"/>
    <cellStyle name="Normal 12 5 6 4" xfId="4003" xr:uid="{00000000-0005-0000-0000-00009D0F0000}"/>
    <cellStyle name="Normal 12 5 7" xfId="4004" xr:uid="{00000000-0005-0000-0000-00009E0F0000}"/>
    <cellStyle name="Normal 12 5 7 2" xfId="4005" xr:uid="{00000000-0005-0000-0000-00009F0F0000}"/>
    <cellStyle name="Normal 12 5 7 3" xfId="4006" xr:uid="{00000000-0005-0000-0000-0000A00F0000}"/>
    <cellStyle name="Normal 12 5 8" xfId="4007" xr:uid="{00000000-0005-0000-0000-0000A10F0000}"/>
    <cellStyle name="Normal 12 5 9" xfId="4008" xr:uid="{00000000-0005-0000-0000-0000A20F0000}"/>
    <cellStyle name="Normal 12 6" xfId="4009" xr:uid="{00000000-0005-0000-0000-0000A30F0000}"/>
    <cellStyle name="Normal 12 6 2" xfId="4010" xr:uid="{00000000-0005-0000-0000-0000A40F0000}"/>
    <cellStyle name="Normal 12 6 2 2" xfId="4011" xr:uid="{00000000-0005-0000-0000-0000A50F0000}"/>
    <cellStyle name="Normal 12 6 2 2 2" xfId="4012" xr:uid="{00000000-0005-0000-0000-0000A60F0000}"/>
    <cellStyle name="Normal 12 6 2 2 2 2" xfId="4013" xr:uid="{00000000-0005-0000-0000-0000A70F0000}"/>
    <cellStyle name="Normal 12 6 2 2 2 2 2" xfId="4014" xr:uid="{00000000-0005-0000-0000-0000A80F0000}"/>
    <cellStyle name="Normal 12 6 2 2 2 2 3" xfId="4015" xr:uid="{00000000-0005-0000-0000-0000A90F0000}"/>
    <cellStyle name="Normal 12 6 2 2 2 3" xfId="4016" xr:uid="{00000000-0005-0000-0000-0000AA0F0000}"/>
    <cellStyle name="Normal 12 6 2 2 2 4" xfId="4017" xr:uid="{00000000-0005-0000-0000-0000AB0F0000}"/>
    <cellStyle name="Normal 12 6 2 2 3" xfId="4018" xr:uid="{00000000-0005-0000-0000-0000AC0F0000}"/>
    <cellStyle name="Normal 12 6 2 2 3 2" xfId="4019" xr:uid="{00000000-0005-0000-0000-0000AD0F0000}"/>
    <cellStyle name="Normal 12 6 2 2 3 2 2" xfId="4020" xr:uid="{00000000-0005-0000-0000-0000AE0F0000}"/>
    <cellStyle name="Normal 12 6 2 2 3 2 3" xfId="4021" xr:uid="{00000000-0005-0000-0000-0000AF0F0000}"/>
    <cellStyle name="Normal 12 6 2 2 3 3" xfId="4022" xr:uid="{00000000-0005-0000-0000-0000B00F0000}"/>
    <cellStyle name="Normal 12 6 2 2 3 4" xfId="4023" xr:uid="{00000000-0005-0000-0000-0000B10F0000}"/>
    <cellStyle name="Normal 12 6 2 2 4" xfId="4024" xr:uid="{00000000-0005-0000-0000-0000B20F0000}"/>
    <cellStyle name="Normal 12 6 2 2 4 2" xfId="4025" xr:uid="{00000000-0005-0000-0000-0000B30F0000}"/>
    <cellStyle name="Normal 12 6 2 2 4 2 2" xfId="4026" xr:uid="{00000000-0005-0000-0000-0000B40F0000}"/>
    <cellStyle name="Normal 12 6 2 2 4 2 3" xfId="4027" xr:uid="{00000000-0005-0000-0000-0000B50F0000}"/>
    <cellStyle name="Normal 12 6 2 2 4 3" xfId="4028" xr:uid="{00000000-0005-0000-0000-0000B60F0000}"/>
    <cellStyle name="Normal 12 6 2 2 4 4" xfId="4029" xr:uid="{00000000-0005-0000-0000-0000B70F0000}"/>
    <cellStyle name="Normal 12 6 2 2 5" xfId="4030" xr:uid="{00000000-0005-0000-0000-0000B80F0000}"/>
    <cellStyle name="Normal 12 6 2 2 5 2" xfId="4031" xr:uid="{00000000-0005-0000-0000-0000B90F0000}"/>
    <cellStyle name="Normal 12 6 2 2 5 3" xfId="4032" xr:uid="{00000000-0005-0000-0000-0000BA0F0000}"/>
    <cellStyle name="Normal 12 6 2 2 6" xfId="4033" xr:uid="{00000000-0005-0000-0000-0000BB0F0000}"/>
    <cellStyle name="Normal 12 6 2 2 7" xfId="4034" xr:uid="{00000000-0005-0000-0000-0000BC0F0000}"/>
    <cellStyle name="Normal 12 6 2 3" xfId="4035" xr:uid="{00000000-0005-0000-0000-0000BD0F0000}"/>
    <cellStyle name="Normal 12 6 2 3 2" xfId="4036" xr:uid="{00000000-0005-0000-0000-0000BE0F0000}"/>
    <cellStyle name="Normal 12 6 2 3 2 2" xfId="4037" xr:uid="{00000000-0005-0000-0000-0000BF0F0000}"/>
    <cellStyle name="Normal 12 6 2 3 2 3" xfId="4038" xr:uid="{00000000-0005-0000-0000-0000C00F0000}"/>
    <cellStyle name="Normal 12 6 2 3 3" xfId="4039" xr:uid="{00000000-0005-0000-0000-0000C10F0000}"/>
    <cellStyle name="Normal 12 6 2 3 4" xfId="4040" xr:uid="{00000000-0005-0000-0000-0000C20F0000}"/>
    <cellStyle name="Normal 12 6 2 4" xfId="4041" xr:uid="{00000000-0005-0000-0000-0000C30F0000}"/>
    <cellStyle name="Normal 12 6 2 4 2" xfId="4042" xr:uid="{00000000-0005-0000-0000-0000C40F0000}"/>
    <cellStyle name="Normal 12 6 2 4 2 2" xfId="4043" xr:uid="{00000000-0005-0000-0000-0000C50F0000}"/>
    <cellStyle name="Normal 12 6 2 4 2 3" xfId="4044" xr:uid="{00000000-0005-0000-0000-0000C60F0000}"/>
    <cellStyle name="Normal 12 6 2 4 3" xfId="4045" xr:uid="{00000000-0005-0000-0000-0000C70F0000}"/>
    <cellStyle name="Normal 12 6 2 4 4" xfId="4046" xr:uid="{00000000-0005-0000-0000-0000C80F0000}"/>
    <cellStyle name="Normal 12 6 2 5" xfId="4047" xr:uid="{00000000-0005-0000-0000-0000C90F0000}"/>
    <cellStyle name="Normal 12 6 2 5 2" xfId="4048" xr:uid="{00000000-0005-0000-0000-0000CA0F0000}"/>
    <cellStyle name="Normal 12 6 2 5 2 2" xfId="4049" xr:uid="{00000000-0005-0000-0000-0000CB0F0000}"/>
    <cellStyle name="Normal 12 6 2 5 2 3" xfId="4050" xr:uid="{00000000-0005-0000-0000-0000CC0F0000}"/>
    <cellStyle name="Normal 12 6 2 5 3" xfId="4051" xr:uid="{00000000-0005-0000-0000-0000CD0F0000}"/>
    <cellStyle name="Normal 12 6 2 5 4" xfId="4052" xr:uid="{00000000-0005-0000-0000-0000CE0F0000}"/>
    <cellStyle name="Normal 12 6 2 6" xfId="4053" xr:uid="{00000000-0005-0000-0000-0000CF0F0000}"/>
    <cellStyle name="Normal 12 6 2 6 2" xfId="4054" xr:uid="{00000000-0005-0000-0000-0000D00F0000}"/>
    <cellStyle name="Normal 12 6 2 6 3" xfId="4055" xr:uid="{00000000-0005-0000-0000-0000D10F0000}"/>
    <cellStyle name="Normal 12 6 2 7" xfId="4056" xr:uid="{00000000-0005-0000-0000-0000D20F0000}"/>
    <cellStyle name="Normal 12 6 2 8" xfId="4057" xr:uid="{00000000-0005-0000-0000-0000D30F0000}"/>
    <cellStyle name="Normal 12 6 3" xfId="4058" xr:uid="{00000000-0005-0000-0000-0000D40F0000}"/>
    <cellStyle name="Normal 12 6 3 2" xfId="4059" xr:uid="{00000000-0005-0000-0000-0000D50F0000}"/>
    <cellStyle name="Normal 12 6 3 2 2" xfId="4060" xr:uid="{00000000-0005-0000-0000-0000D60F0000}"/>
    <cellStyle name="Normal 12 6 3 2 2 2" xfId="4061" xr:uid="{00000000-0005-0000-0000-0000D70F0000}"/>
    <cellStyle name="Normal 12 6 3 2 2 3" xfId="4062" xr:uid="{00000000-0005-0000-0000-0000D80F0000}"/>
    <cellStyle name="Normal 12 6 3 2 3" xfId="4063" xr:uid="{00000000-0005-0000-0000-0000D90F0000}"/>
    <cellStyle name="Normal 12 6 3 2 4" xfId="4064" xr:uid="{00000000-0005-0000-0000-0000DA0F0000}"/>
    <cellStyle name="Normal 12 6 3 3" xfId="4065" xr:uid="{00000000-0005-0000-0000-0000DB0F0000}"/>
    <cellStyle name="Normal 12 6 3 3 2" xfId="4066" xr:uid="{00000000-0005-0000-0000-0000DC0F0000}"/>
    <cellStyle name="Normal 12 6 3 3 2 2" xfId="4067" xr:uid="{00000000-0005-0000-0000-0000DD0F0000}"/>
    <cellStyle name="Normal 12 6 3 3 2 3" xfId="4068" xr:uid="{00000000-0005-0000-0000-0000DE0F0000}"/>
    <cellStyle name="Normal 12 6 3 3 3" xfId="4069" xr:uid="{00000000-0005-0000-0000-0000DF0F0000}"/>
    <cellStyle name="Normal 12 6 3 3 4" xfId="4070" xr:uid="{00000000-0005-0000-0000-0000E00F0000}"/>
    <cellStyle name="Normal 12 6 3 4" xfId="4071" xr:uid="{00000000-0005-0000-0000-0000E10F0000}"/>
    <cellStyle name="Normal 12 6 3 4 2" xfId="4072" xr:uid="{00000000-0005-0000-0000-0000E20F0000}"/>
    <cellStyle name="Normal 12 6 3 4 2 2" xfId="4073" xr:uid="{00000000-0005-0000-0000-0000E30F0000}"/>
    <cellStyle name="Normal 12 6 3 4 2 3" xfId="4074" xr:uid="{00000000-0005-0000-0000-0000E40F0000}"/>
    <cellStyle name="Normal 12 6 3 4 3" xfId="4075" xr:uid="{00000000-0005-0000-0000-0000E50F0000}"/>
    <cellStyle name="Normal 12 6 3 4 4" xfId="4076" xr:uid="{00000000-0005-0000-0000-0000E60F0000}"/>
    <cellStyle name="Normal 12 6 3 5" xfId="4077" xr:uid="{00000000-0005-0000-0000-0000E70F0000}"/>
    <cellStyle name="Normal 12 6 3 5 2" xfId="4078" xr:uid="{00000000-0005-0000-0000-0000E80F0000}"/>
    <cellStyle name="Normal 12 6 3 5 3" xfId="4079" xr:uid="{00000000-0005-0000-0000-0000E90F0000}"/>
    <cellStyle name="Normal 12 6 3 6" xfId="4080" xr:uid="{00000000-0005-0000-0000-0000EA0F0000}"/>
    <cellStyle name="Normal 12 6 3 7" xfId="4081" xr:uid="{00000000-0005-0000-0000-0000EB0F0000}"/>
    <cellStyle name="Normal 12 6 4" xfId="4082" xr:uid="{00000000-0005-0000-0000-0000EC0F0000}"/>
    <cellStyle name="Normal 12 6 4 2" xfId="4083" xr:uid="{00000000-0005-0000-0000-0000ED0F0000}"/>
    <cellStyle name="Normal 12 6 4 2 2" xfId="4084" xr:uid="{00000000-0005-0000-0000-0000EE0F0000}"/>
    <cellStyle name="Normal 12 6 4 2 3" xfId="4085" xr:uid="{00000000-0005-0000-0000-0000EF0F0000}"/>
    <cellStyle name="Normal 12 6 4 3" xfId="4086" xr:uid="{00000000-0005-0000-0000-0000F00F0000}"/>
    <cellStyle name="Normal 12 6 4 4" xfId="4087" xr:uid="{00000000-0005-0000-0000-0000F10F0000}"/>
    <cellStyle name="Normal 12 6 5" xfId="4088" xr:uid="{00000000-0005-0000-0000-0000F20F0000}"/>
    <cellStyle name="Normal 12 6 5 2" xfId="4089" xr:uid="{00000000-0005-0000-0000-0000F30F0000}"/>
    <cellStyle name="Normal 12 6 5 2 2" xfId="4090" xr:uid="{00000000-0005-0000-0000-0000F40F0000}"/>
    <cellStyle name="Normal 12 6 5 2 3" xfId="4091" xr:uid="{00000000-0005-0000-0000-0000F50F0000}"/>
    <cellStyle name="Normal 12 6 5 3" xfId="4092" xr:uid="{00000000-0005-0000-0000-0000F60F0000}"/>
    <cellStyle name="Normal 12 6 5 4" xfId="4093" xr:uid="{00000000-0005-0000-0000-0000F70F0000}"/>
    <cellStyle name="Normal 12 6 6" xfId="4094" xr:uid="{00000000-0005-0000-0000-0000F80F0000}"/>
    <cellStyle name="Normal 12 6 6 2" xfId="4095" xr:uid="{00000000-0005-0000-0000-0000F90F0000}"/>
    <cellStyle name="Normal 12 6 6 2 2" xfId="4096" xr:uid="{00000000-0005-0000-0000-0000FA0F0000}"/>
    <cellStyle name="Normal 12 6 6 2 3" xfId="4097" xr:uid="{00000000-0005-0000-0000-0000FB0F0000}"/>
    <cellStyle name="Normal 12 6 6 3" xfId="4098" xr:uid="{00000000-0005-0000-0000-0000FC0F0000}"/>
    <cellStyle name="Normal 12 6 6 4" xfId="4099" xr:uid="{00000000-0005-0000-0000-0000FD0F0000}"/>
    <cellStyle name="Normal 12 6 7" xfId="4100" xr:uid="{00000000-0005-0000-0000-0000FE0F0000}"/>
    <cellStyle name="Normal 12 6 7 2" xfId="4101" xr:uid="{00000000-0005-0000-0000-0000FF0F0000}"/>
    <cellStyle name="Normal 12 6 7 3" xfId="4102" xr:uid="{00000000-0005-0000-0000-000000100000}"/>
    <cellStyle name="Normal 12 6 8" xfId="4103" xr:uid="{00000000-0005-0000-0000-000001100000}"/>
    <cellStyle name="Normal 12 6 9" xfId="4104" xr:uid="{00000000-0005-0000-0000-000002100000}"/>
    <cellStyle name="Normal 12 7" xfId="4105" xr:uid="{00000000-0005-0000-0000-000003100000}"/>
    <cellStyle name="Normal 12 7 2" xfId="4106" xr:uid="{00000000-0005-0000-0000-000004100000}"/>
    <cellStyle name="Normal 12 7 2 2" xfId="4107" xr:uid="{00000000-0005-0000-0000-000005100000}"/>
    <cellStyle name="Normal 12 7 2 2 2" xfId="4108" xr:uid="{00000000-0005-0000-0000-000006100000}"/>
    <cellStyle name="Normal 12 7 2 2 2 2" xfId="4109" xr:uid="{00000000-0005-0000-0000-000007100000}"/>
    <cellStyle name="Normal 12 7 2 2 2 2 2" xfId="4110" xr:uid="{00000000-0005-0000-0000-000008100000}"/>
    <cellStyle name="Normal 12 7 2 2 2 2 3" xfId="4111" xr:uid="{00000000-0005-0000-0000-000009100000}"/>
    <cellStyle name="Normal 12 7 2 2 2 3" xfId="4112" xr:uid="{00000000-0005-0000-0000-00000A100000}"/>
    <cellStyle name="Normal 12 7 2 2 2 4" xfId="4113" xr:uid="{00000000-0005-0000-0000-00000B100000}"/>
    <cellStyle name="Normal 12 7 2 2 3" xfId="4114" xr:uid="{00000000-0005-0000-0000-00000C100000}"/>
    <cellStyle name="Normal 12 7 2 2 3 2" xfId="4115" xr:uid="{00000000-0005-0000-0000-00000D100000}"/>
    <cellStyle name="Normal 12 7 2 2 3 2 2" xfId="4116" xr:uid="{00000000-0005-0000-0000-00000E100000}"/>
    <cellStyle name="Normal 12 7 2 2 3 2 3" xfId="4117" xr:uid="{00000000-0005-0000-0000-00000F100000}"/>
    <cellStyle name="Normal 12 7 2 2 3 3" xfId="4118" xr:uid="{00000000-0005-0000-0000-000010100000}"/>
    <cellStyle name="Normal 12 7 2 2 3 4" xfId="4119" xr:uid="{00000000-0005-0000-0000-000011100000}"/>
    <cellStyle name="Normal 12 7 2 2 4" xfId="4120" xr:uid="{00000000-0005-0000-0000-000012100000}"/>
    <cellStyle name="Normal 12 7 2 2 4 2" xfId="4121" xr:uid="{00000000-0005-0000-0000-000013100000}"/>
    <cellStyle name="Normal 12 7 2 2 4 2 2" xfId="4122" xr:uid="{00000000-0005-0000-0000-000014100000}"/>
    <cellStyle name="Normal 12 7 2 2 4 2 3" xfId="4123" xr:uid="{00000000-0005-0000-0000-000015100000}"/>
    <cellStyle name="Normal 12 7 2 2 4 3" xfId="4124" xr:uid="{00000000-0005-0000-0000-000016100000}"/>
    <cellStyle name="Normal 12 7 2 2 4 4" xfId="4125" xr:uid="{00000000-0005-0000-0000-000017100000}"/>
    <cellStyle name="Normal 12 7 2 2 5" xfId="4126" xr:uid="{00000000-0005-0000-0000-000018100000}"/>
    <cellStyle name="Normal 12 7 2 2 5 2" xfId="4127" xr:uid="{00000000-0005-0000-0000-000019100000}"/>
    <cellStyle name="Normal 12 7 2 2 5 3" xfId="4128" xr:uid="{00000000-0005-0000-0000-00001A100000}"/>
    <cellStyle name="Normal 12 7 2 2 6" xfId="4129" xr:uid="{00000000-0005-0000-0000-00001B100000}"/>
    <cellStyle name="Normal 12 7 2 2 7" xfId="4130" xr:uid="{00000000-0005-0000-0000-00001C100000}"/>
    <cellStyle name="Normal 12 7 2 3" xfId="4131" xr:uid="{00000000-0005-0000-0000-00001D100000}"/>
    <cellStyle name="Normal 12 7 2 3 2" xfId="4132" xr:uid="{00000000-0005-0000-0000-00001E100000}"/>
    <cellStyle name="Normal 12 7 2 3 2 2" xfId="4133" xr:uid="{00000000-0005-0000-0000-00001F100000}"/>
    <cellStyle name="Normal 12 7 2 3 2 3" xfId="4134" xr:uid="{00000000-0005-0000-0000-000020100000}"/>
    <cellStyle name="Normal 12 7 2 3 3" xfId="4135" xr:uid="{00000000-0005-0000-0000-000021100000}"/>
    <cellStyle name="Normal 12 7 2 3 4" xfId="4136" xr:uid="{00000000-0005-0000-0000-000022100000}"/>
    <cellStyle name="Normal 12 7 2 4" xfId="4137" xr:uid="{00000000-0005-0000-0000-000023100000}"/>
    <cellStyle name="Normal 12 7 2 4 2" xfId="4138" xr:uid="{00000000-0005-0000-0000-000024100000}"/>
    <cellStyle name="Normal 12 7 2 4 2 2" xfId="4139" xr:uid="{00000000-0005-0000-0000-000025100000}"/>
    <cellStyle name="Normal 12 7 2 4 2 3" xfId="4140" xr:uid="{00000000-0005-0000-0000-000026100000}"/>
    <cellStyle name="Normal 12 7 2 4 3" xfId="4141" xr:uid="{00000000-0005-0000-0000-000027100000}"/>
    <cellStyle name="Normal 12 7 2 4 4" xfId="4142" xr:uid="{00000000-0005-0000-0000-000028100000}"/>
    <cellStyle name="Normal 12 7 2 5" xfId="4143" xr:uid="{00000000-0005-0000-0000-000029100000}"/>
    <cellStyle name="Normal 12 7 2 5 2" xfId="4144" xr:uid="{00000000-0005-0000-0000-00002A100000}"/>
    <cellStyle name="Normal 12 7 2 5 2 2" xfId="4145" xr:uid="{00000000-0005-0000-0000-00002B100000}"/>
    <cellStyle name="Normal 12 7 2 5 2 3" xfId="4146" xr:uid="{00000000-0005-0000-0000-00002C100000}"/>
    <cellStyle name="Normal 12 7 2 5 3" xfId="4147" xr:uid="{00000000-0005-0000-0000-00002D100000}"/>
    <cellStyle name="Normal 12 7 2 5 4" xfId="4148" xr:uid="{00000000-0005-0000-0000-00002E100000}"/>
    <cellStyle name="Normal 12 7 2 6" xfId="4149" xr:uid="{00000000-0005-0000-0000-00002F100000}"/>
    <cellStyle name="Normal 12 7 2 6 2" xfId="4150" xr:uid="{00000000-0005-0000-0000-000030100000}"/>
    <cellStyle name="Normal 12 7 2 6 3" xfId="4151" xr:uid="{00000000-0005-0000-0000-000031100000}"/>
    <cellStyle name="Normal 12 7 2 7" xfId="4152" xr:uid="{00000000-0005-0000-0000-000032100000}"/>
    <cellStyle name="Normal 12 7 2 8" xfId="4153" xr:uid="{00000000-0005-0000-0000-000033100000}"/>
    <cellStyle name="Normal 12 7 3" xfId="4154" xr:uid="{00000000-0005-0000-0000-000034100000}"/>
    <cellStyle name="Normal 12 7 3 2" xfId="4155" xr:uid="{00000000-0005-0000-0000-000035100000}"/>
    <cellStyle name="Normal 12 7 3 2 2" xfId="4156" xr:uid="{00000000-0005-0000-0000-000036100000}"/>
    <cellStyle name="Normal 12 7 3 2 2 2" xfId="4157" xr:uid="{00000000-0005-0000-0000-000037100000}"/>
    <cellStyle name="Normal 12 7 3 2 2 3" xfId="4158" xr:uid="{00000000-0005-0000-0000-000038100000}"/>
    <cellStyle name="Normal 12 7 3 2 3" xfId="4159" xr:uid="{00000000-0005-0000-0000-000039100000}"/>
    <cellStyle name="Normal 12 7 3 2 4" xfId="4160" xr:uid="{00000000-0005-0000-0000-00003A100000}"/>
    <cellStyle name="Normal 12 7 3 3" xfId="4161" xr:uid="{00000000-0005-0000-0000-00003B100000}"/>
    <cellStyle name="Normal 12 7 3 3 2" xfId="4162" xr:uid="{00000000-0005-0000-0000-00003C100000}"/>
    <cellStyle name="Normal 12 7 3 3 2 2" xfId="4163" xr:uid="{00000000-0005-0000-0000-00003D100000}"/>
    <cellStyle name="Normal 12 7 3 3 2 3" xfId="4164" xr:uid="{00000000-0005-0000-0000-00003E100000}"/>
    <cellStyle name="Normal 12 7 3 3 3" xfId="4165" xr:uid="{00000000-0005-0000-0000-00003F100000}"/>
    <cellStyle name="Normal 12 7 3 3 4" xfId="4166" xr:uid="{00000000-0005-0000-0000-000040100000}"/>
    <cellStyle name="Normal 12 7 3 4" xfId="4167" xr:uid="{00000000-0005-0000-0000-000041100000}"/>
    <cellStyle name="Normal 12 7 3 4 2" xfId="4168" xr:uid="{00000000-0005-0000-0000-000042100000}"/>
    <cellStyle name="Normal 12 7 3 4 2 2" xfId="4169" xr:uid="{00000000-0005-0000-0000-000043100000}"/>
    <cellStyle name="Normal 12 7 3 4 2 3" xfId="4170" xr:uid="{00000000-0005-0000-0000-000044100000}"/>
    <cellStyle name="Normal 12 7 3 4 3" xfId="4171" xr:uid="{00000000-0005-0000-0000-000045100000}"/>
    <cellStyle name="Normal 12 7 3 4 4" xfId="4172" xr:uid="{00000000-0005-0000-0000-000046100000}"/>
    <cellStyle name="Normal 12 7 3 5" xfId="4173" xr:uid="{00000000-0005-0000-0000-000047100000}"/>
    <cellStyle name="Normal 12 7 3 5 2" xfId="4174" xr:uid="{00000000-0005-0000-0000-000048100000}"/>
    <cellStyle name="Normal 12 7 3 5 3" xfId="4175" xr:uid="{00000000-0005-0000-0000-000049100000}"/>
    <cellStyle name="Normal 12 7 3 6" xfId="4176" xr:uid="{00000000-0005-0000-0000-00004A100000}"/>
    <cellStyle name="Normal 12 7 3 7" xfId="4177" xr:uid="{00000000-0005-0000-0000-00004B100000}"/>
    <cellStyle name="Normal 12 7 4" xfId="4178" xr:uid="{00000000-0005-0000-0000-00004C100000}"/>
    <cellStyle name="Normal 12 7 4 2" xfId="4179" xr:uid="{00000000-0005-0000-0000-00004D100000}"/>
    <cellStyle name="Normal 12 7 4 2 2" xfId="4180" xr:uid="{00000000-0005-0000-0000-00004E100000}"/>
    <cellStyle name="Normal 12 7 4 2 3" xfId="4181" xr:uid="{00000000-0005-0000-0000-00004F100000}"/>
    <cellStyle name="Normal 12 7 4 3" xfId="4182" xr:uid="{00000000-0005-0000-0000-000050100000}"/>
    <cellStyle name="Normal 12 7 4 4" xfId="4183" xr:uid="{00000000-0005-0000-0000-000051100000}"/>
    <cellStyle name="Normal 12 7 5" xfId="4184" xr:uid="{00000000-0005-0000-0000-000052100000}"/>
    <cellStyle name="Normal 12 7 5 2" xfId="4185" xr:uid="{00000000-0005-0000-0000-000053100000}"/>
    <cellStyle name="Normal 12 7 5 2 2" xfId="4186" xr:uid="{00000000-0005-0000-0000-000054100000}"/>
    <cellStyle name="Normal 12 7 5 2 3" xfId="4187" xr:uid="{00000000-0005-0000-0000-000055100000}"/>
    <cellStyle name="Normal 12 7 5 3" xfId="4188" xr:uid="{00000000-0005-0000-0000-000056100000}"/>
    <cellStyle name="Normal 12 7 5 4" xfId="4189" xr:uid="{00000000-0005-0000-0000-000057100000}"/>
    <cellStyle name="Normal 12 7 6" xfId="4190" xr:uid="{00000000-0005-0000-0000-000058100000}"/>
    <cellStyle name="Normal 12 7 6 2" xfId="4191" xr:uid="{00000000-0005-0000-0000-000059100000}"/>
    <cellStyle name="Normal 12 7 6 2 2" xfId="4192" xr:uid="{00000000-0005-0000-0000-00005A100000}"/>
    <cellStyle name="Normal 12 7 6 2 3" xfId="4193" xr:uid="{00000000-0005-0000-0000-00005B100000}"/>
    <cellStyle name="Normal 12 7 6 3" xfId="4194" xr:uid="{00000000-0005-0000-0000-00005C100000}"/>
    <cellStyle name="Normal 12 7 6 4" xfId="4195" xr:uid="{00000000-0005-0000-0000-00005D100000}"/>
    <cellStyle name="Normal 12 7 7" xfId="4196" xr:uid="{00000000-0005-0000-0000-00005E100000}"/>
    <cellStyle name="Normal 12 7 7 2" xfId="4197" xr:uid="{00000000-0005-0000-0000-00005F100000}"/>
    <cellStyle name="Normal 12 7 7 3" xfId="4198" xr:uid="{00000000-0005-0000-0000-000060100000}"/>
    <cellStyle name="Normal 12 7 8" xfId="4199" xr:uid="{00000000-0005-0000-0000-000061100000}"/>
    <cellStyle name="Normal 12 7 9" xfId="4200" xr:uid="{00000000-0005-0000-0000-000062100000}"/>
    <cellStyle name="Normal 12 8" xfId="4201" xr:uid="{00000000-0005-0000-0000-000063100000}"/>
    <cellStyle name="Normal 12 8 2" xfId="4202" xr:uid="{00000000-0005-0000-0000-000064100000}"/>
    <cellStyle name="Normal 12 8 2 2" xfId="4203" xr:uid="{00000000-0005-0000-0000-000065100000}"/>
    <cellStyle name="Normal 12 8 2 2 2" xfId="4204" xr:uid="{00000000-0005-0000-0000-000066100000}"/>
    <cellStyle name="Normal 12 8 2 2 2 2" xfId="4205" xr:uid="{00000000-0005-0000-0000-000067100000}"/>
    <cellStyle name="Normal 12 8 2 2 2 2 2" xfId="4206" xr:uid="{00000000-0005-0000-0000-000068100000}"/>
    <cellStyle name="Normal 12 8 2 2 2 2 3" xfId="4207" xr:uid="{00000000-0005-0000-0000-000069100000}"/>
    <cellStyle name="Normal 12 8 2 2 2 3" xfId="4208" xr:uid="{00000000-0005-0000-0000-00006A100000}"/>
    <cellStyle name="Normal 12 8 2 2 2 4" xfId="4209" xr:uid="{00000000-0005-0000-0000-00006B100000}"/>
    <cellStyle name="Normal 12 8 2 2 3" xfId="4210" xr:uid="{00000000-0005-0000-0000-00006C100000}"/>
    <cellStyle name="Normal 12 8 2 2 3 2" xfId="4211" xr:uid="{00000000-0005-0000-0000-00006D100000}"/>
    <cellStyle name="Normal 12 8 2 2 3 2 2" xfId="4212" xr:uid="{00000000-0005-0000-0000-00006E100000}"/>
    <cellStyle name="Normal 12 8 2 2 3 2 3" xfId="4213" xr:uid="{00000000-0005-0000-0000-00006F100000}"/>
    <cellStyle name="Normal 12 8 2 2 3 3" xfId="4214" xr:uid="{00000000-0005-0000-0000-000070100000}"/>
    <cellStyle name="Normal 12 8 2 2 3 4" xfId="4215" xr:uid="{00000000-0005-0000-0000-000071100000}"/>
    <cellStyle name="Normal 12 8 2 2 4" xfId="4216" xr:uid="{00000000-0005-0000-0000-000072100000}"/>
    <cellStyle name="Normal 12 8 2 2 4 2" xfId="4217" xr:uid="{00000000-0005-0000-0000-000073100000}"/>
    <cellStyle name="Normal 12 8 2 2 4 2 2" xfId="4218" xr:uid="{00000000-0005-0000-0000-000074100000}"/>
    <cellStyle name="Normal 12 8 2 2 4 2 3" xfId="4219" xr:uid="{00000000-0005-0000-0000-000075100000}"/>
    <cellStyle name="Normal 12 8 2 2 4 3" xfId="4220" xr:uid="{00000000-0005-0000-0000-000076100000}"/>
    <cellStyle name="Normal 12 8 2 2 4 4" xfId="4221" xr:uid="{00000000-0005-0000-0000-000077100000}"/>
    <cellStyle name="Normal 12 8 2 2 5" xfId="4222" xr:uid="{00000000-0005-0000-0000-000078100000}"/>
    <cellStyle name="Normal 12 8 2 2 5 2" xfId="4223" xr:uid="{00000000-0005-0000-0000-000079100000}"/>
    <cellStyle name="Normal 12 8 2 2 5 3" xfId="4224" xr:uid="{00000000-0005-0000-0000-00007A100000}"/>
    <cellStyle name="Normal 12 8 2 2 6" xfId="4225" xr:uid="{00000000-0005-0000-0000-00007B100000}"/>
    <cellStyle name="Normal 12 8 2 2 7" xfId="4226" xr:uid="{00000000-0005-0000-0000-00007C100000}"/>
    <cellStyle name="Normal 12 8 2 3" xfId="4227" xr:uid="{00000000-0005-0000-0000-00007D100000}"/>
    <cellStyle name="Normal 12 8 2 3 2" xfId="4228" xr:uid="{00000000-0005-0000-0000-00007E100000}"/>
    <cellStyle name="Normal 12 8 2 3 2 2" xfId="4229" xr:uid="{00000000-0005-0000-0000-00007F100000}"/>
    <cellStyle name="Normal 12 8 2 3 2 3" xfId="4230" xr:uid="{00000000-0005-0000-0000-000080100000}"/>
    <cellStyle name="Normal 12 8 2 3 3" xfId="4231" xr:uid="{00000000-0005-0000-0000-000081100000}"/>
    <cellStyle name="Normal 12 8 2 3 4" xfId="4232" xr:uid="{00000000-0005-0000-0000-000082100000}"/>
    <cellStyle name="Normal 12 8 2 4" xfId="4233" xr:uid="{00000000-0005-0000-0000-000083100000}"/>
    <cellStyle name="Normal 12 8 2 4 2" xfId="4234" xr:uid="{00000000-0005-0000-0000-000084100000}"/>
    <cellStyle name="Normal 12 8 2 4 2 2" xfId="4235" xr:uid="{00000000-0005-0000-0000-000085100000}"/>
    <cellStyle name="Normal 12 8 2 4 2 3" xfId="4236" xr:uid="{00000000-0005-0000-0000-000086100000}"/>
    <cellStyle name="Normal 12 8 2 4 3" xfId="4237" xr:uid="{00000000-0005-0000-0000-000087100000}"/>
    <cellStyle name="Normal 12 8 2 4 4" xfId="4238" xr:uid="{00000000-0005-0000-0000-000088100000}"/>
    <cellStyle name="Normal 12 8 2 5" xfId="4239" xr:uid="{00000000-0005-0000-0000-000089100000}"/>
    <cellStyle name="Normal 12 8 2 5 2" xfId="4240" xr:uid="{00000000-0005-0000-0000-00008A100000}"/>
    <cellStyle name="Normal 12 8 2 5 2 2" xfId="4241" xr:uid="{00000000-0005-0000-0000-00008B100000}"/>
    <cellStyle name="Normal 12 8 2 5 2 3" xfId="4242" xr:uid="{00000000-0005-0000-0000-00008C100000}"/>
    <cellStyle name="Normal 12 8 2 5 3" xfId="4243" xr:uid="{00000000-0005-0000-0000-00008D100000}"/>
    <cellStyle name="Normal 12 8 2 5 4" xfId="4244" xr:uid="{00000000-0005-0000-0000-00008E100000}"/>
    <cellStyle name="Normal 12 8 2 6" xfId="4245" xr:uid="{00000000-0005-0000-0000-00008F100000}"/>
    <cellStyle name="Normal 12 8 2 6 2" xfId="4246" xr:uid="{00000000-0005-0000-0000-000090100000}"/>
    <cellStyle name="Normal 12 8 2 6 3" xfId="4247" xr:uid="{00000000-0005-0000-0000-000091100000}"/>
    <cellStyle name="Normal 12 8 2 7" xfId="4248" xr:uid="{00000000-0005-0000-0000-000092100000}"/>
    <cellStyle name="Normal 12 8 2 8" xfId="4249" xr:uid="{00000000-0005-0000-0000-000093100000}"/>
    <cellStyle name="Normal 12 8 3" xfId="4250" xr:uid="{00000000-0005-0000-0000-000094100000}"/>
    <cellStyle name="Normal 12 8 3 2" xfId="4251" xr:uid="{00000000-0005-0000-0000-000095100000}"/>
    <cellStyle name="Normal 12 8 3 2 2" xfId="4252" xr:uid="{00000000-0005-0000-0000-000096100000}"/>
    <cellStyle name="Normal 12 8 3 2 2 2" xfId="4253" xr:uid="{00000000-0005-0000-0000-000097100000}"/>
    <cellStyle name="Normal 12 8 3 2 2 3" xfId="4254" xr:uid="{00000000-0005-0000-0000-000098100000}"/>
    <cellStyle name="Normal 12 8 3 2 3" xfId="4255" xr:uid="{00000000-0005-0000-0000-000099100000}"/>
    <cellStyle name="Normal 12 8 3 2 4" xfId="4256" xr:uid="{00000000-0005-0000-0000-00009A100000}"/>
    <cellStyle name="Normal 12 8 3 3" xfId="4257" xr:uid="{00000000-0005-0000-0000-00009B100000}"/>
    <cellStyle name="Normal 12 8 3 3 2" xfId="4258" xr:uid="{00000000-0005-0000-0000-00009C100000}"/>
    <cellStyle name="Normal 12 8 3 3 2 2" xfId="4259" xr:uid="{00000000-0005-0000-0000-00009D100000}"/>
    <cellStyle name="Normal 12 8 3 3 2 3" xfId="4260" xr:uid="{00000000-0005-0000-0000-00009E100000}"/>
    <cellStyle name="Normal 12 8 3 3 3" xfId="4261" xr:uid="{00000000-0005-0000-0000-00009F100000}"/>
    <cellStyle name="Normal 12 8 3 3 4" xfId="4262" xr:uid="{00000000-0005-0000-0000-0000A0100000}"/>
    <cellStyle name="Normal 12 8 3 4" xfId="4263" xr:uid="{00000000-0005-0000-0000-0000A1100000}"/>
    <cellStyle name="Normal 12 8 3 4 2" xfId="4264" xr:uid="{00000000-0005-0000-0000-0000A2100000}"/>
    <cellStyle name="Normal 12 8 3 4 2 2" xfId="4265" xr:uid="{00000000-0005-0000-0000-0000A3100000}"/>
    <cellStyle name="Normal 12 8 3 4 2 3" xfId="4266" xr:uid="{00000000-0005-0000-0000-0000A4100000}"/>
    <cellStyle name="Normal 12 8 3 4 3" xfId="4267" xr:uid="{00000000-0005-0000-0000-0000A5100000}"/>
    <cellStyle name="Normal 12 8 3 4 4" xfId="4268" xr:uid="{00000000-0005-0000-0000-0000A6100000}"/>
    <cellStyle name="Normal 12 8 3 5" xfId="4269" xr:uid="{00000000-0005-0000-0000-0000A7100000}"/>
    <cellStyle name="Normal 12 8 3 5 2" xfId="4270" xr:uid="{00000000-0005-0000-0000-0000A8100000}"/>
    <cellStyle name="Normal 12 8 3 5 3" xfId="4271" xr:uid="{00000000-0005-0000-0000-0000A9100000}"/>
    <cellStyle name="Normal 12 8 3 6" xfId="4272" xr:uid="{00000000-0005-0000-0000-0000AA100000}"/>
    <cellStyle name="Normal 12 8 3 7" xfId="4273" xr:uid="{00000000-0005-0000-0000-0000AB100000}"/>
    <cellStyle name="Normal 12 8 4" xfId="4274" xr:uid="{00000000-0005-0000-0000-0000AC100000}"/>
    <cellStyle name="Normal 12 8 4 2" xfId="4275" xr:uid="{00000000-0005-0000-0000-0000AD100000}"/>
    <cellStyle name="Normal 12 8 4 2 2" xfId="4276" xr:uid="{00000000-0005-0000-0000-0000AE100000}"/>
    <cellStyle name="Normal 12 8 4 2 3" xfId="4277" xr:uid="{00000000-0005-0000-0000-0000AF100000}"/>
    <cellStyle name="Normal 12 8 4 3" xfId="4278" xr:uid="{00000000-0005-0000-0000-0000B0100000}"/>
    <cellStyle name="Normal 12 8 4 4" xfId="4279" xr:uid="{00000000-0005-0000-0000-0000B1100000}"/>
    <cellStyle name="Normal 12 8 5" xfId="4280" xr:uid="{00000000-0005-0000-0000-0000B2100000}"/>
    <cellStyle name="Normal 12 8 5 2" xfId="4281" xr:uid="{00000000-0005-0000-0000-0000B3100000}"/>
    <cellStyle name="Normal 12 8 5 2 2" xfId="4282" xr:uid="{00000000-0005-0000-0000-0000B4100000}"/>
    <cellStyle name="Normal 12 8 5 2 3" xfId="4283" xr:uid="{00000000-0005-0000-0000-0000B5100000}"/>
    <cellStyle name="Normal 12 8 5 3" xfId="4284" xr:uid="{00000000-0005-0000-0000-0000B6100000}"/>
    <cellStyle name="Normal 12 8 5 4" xfId="4285" xr:uid="{00000000-0005-0000-0000-0000B7100000}"/>
    <cellStyle name="Normal 12 8 6" xfId="4286" xr:uid="{00000000-0005-0000-0000-0000B8100000}"/>
    <cellStyle name="Normal 12 8 6 2" xfId="4287" xr:uid="{00000000-0005-0000-0000-0000B9100000}"/>
    <cellStyle name="Normal 12 8 6 2 2" xfId="4288" xr:uid="{00000000-0005-0000-0000-0000BA100000}"/>
    <cellStyle name="Normal 12 8 6 2 3" xfId="4289" xr:uid="{00000000-0005-0000-0000-0000BB100000}"/>
    <cellStyle name="Normal 12 8 6 3" xfId="4290" xr:uid="{00000000-0005-0000-0000-0000BC100000}"/>
    <cellStyle name="Normal 12 8 6 4" xfId="4291" xr:uid="{00000000-0005-0000-0000-0000BD100000}"/>
    <cellStyle name="Normal 12 8 7" xfId="4292" xr:uid="{00000000-0005-0000-0000-0000BE100000}"/>
    <cellStyle name="Normal 12 8 7 2" xfId="4293" xr:uid="{00000000-0005-0000-0000-0000BF100000}"/>
    <cellStyle name="Normal 12 8 7 3" xfId="4294" xr:uid="{00000000-0005-0000-0000-0000C0100000}"/>
    <cellStyle name="Normal 12 8 8" xfId="4295" xr:uid="{00000000-0005-0000-0000-0000C1100000}"/>
    <cellStyle name="Normal 12 8 9" xfId="4296" xr:uid="{00000000-0005-0000-0000-0000C2100000}"/>
    <cellStyle name="Normal 12 9" xfId="4297" xr:uid="{00000000-0005-0000-0000-0000C3100000}"/>
    <cellStyle name="Normal 12 9 2" xfId="4298" xr:uid="{00000000-0005-0000-0000-0000C4100000}"/>
    <cellStyle name="Normal 12 9 2 2" xfId="4299" xr:uid="{00000000-0005-0000-0000-0000C5100000}"/>
    <cellStyle name="Normal 12 9 2 2 2" xfId="4300" xr:uid="{00000000-0005-0000-0000-0000C6100000}"/>
    <cellStyle name="Normal 12 9 2 2 2 2" xfId="4301" xr:uid="{00000000-0005-0000-0000-0000C7100000}"/>
    <cellStyle name="Normal 12 9 2 2 2 2 2" xfId="4302" xr:uid="{00000000-0005-0000-0000-0000C8100000}"/>
    <cellStyle name="Normal 12 9 2 2 2 2 3" xfId="4303" xr:uid="{00000000-0005-0000-0000-0000C9100000}"/>
    <cellStyle name="Normal 12 9 2 2 2 3" xfId="4304" xr:uid="{00000000-0005-0000-0000-0000CA100000}"/>
    <cellStyle name="Normal 12 9 2 2 2 4" xfId="4305" xr:uid="{00000000-0005-0000-0000-0000CB100000}"/>
    <cellStyle name="Normal 12 9 2 2 3" xfId="4306" xr:uid="{00000000-0005-0000-0000-0000CC100000}"/>
    <cellStyle name="Normal 12 9 2 2 3 2" xfId="4307" xr:uid="{00000000-0005-0000-0000-0000CD100000}"/>
    <cellStyle name="Normal 12 9 2 2 3 2 2" xfId="4308" xr:uid="{00000000-0005-0000-0000-0000CE100000}"/>
    <cellStyle name="Normal 12 9 2 2 3 2 3" xfId="4309" xr:uid="{00000000-0005-0000-0000-0000CF100000}"/>
    <cellStyle name="Normal 12 9 2 2 3 3" xfId="4310" xr:uid="{00000000-0005-0000-0000-0000D0100000}"/>
    <cellStyle name="Normal 12 9 2 2 3 4" xfId="4311" xr:uid="{00000000-0005-0000-0000-0000D1100000}"/>
    <cellStyle name="Normal 12 9 2 2 4" xfId="4312" xr:uid="{00000000-0005-0000-0000-0000D2100000}"/>
    <cellStyle name="Normal 12 9 2 2 4 2" xfId="4313" xr:uid="{00000000-0005-0000-0000-0000D3100000}"/>
    <cellStyle name="Normal 12 9 2 2 4 2 2" xfId="4314" xr:uid="{00000000-0005-0000-0000-0000D4100000}"/>
    <cellStyle name="Normal 12 9 2 2 4 2 3" xfId="4315" xr:uid="{00000000-0005-0000-0000-0000D5100000}"/>
    <cellStyle name="Normal 12 9 2 2 4 3" xfId="4316" xr:uid="{00000000-0005-0000-0000-0000D6100000}"/>
    <cellStyle name="Normal 12 9 2 2 4 4" xfId="4317" xr:uid="{00000000-0005-0000-0000-0000D7100000}"/>
    <cellStyle name="Normal 12 9 2 2 5" xfId="4318" xr:uid="{00000000-0005-0000-0000-0000D8100000}"/>
    <cellStyle name="Normal 12 9 2 2 5 2" xfId="4319" xr:uid="{00000000-0005-0000-0000-0000D9100000}"/>
    <cellStyle name="Normal 12 9 2 2 5 3" xfId="4320" xr:uid="{00000000-0005-0000-0000-0000DA100000}"/>
    <cellStyle name="Normal 12 9 2 2 6" xfId="4321" xr:uid="{00000000-0005-0000-0000-0000DB100000}"/>
    <cellStyle name="Normal 12 9 2 2 7" xfId="4322" xr:uid="{00000000-0005-0000-0000-0000DC100000}"/>
    <cellStyle name="Normal 12 9 2 3" xfId="4323" xr:uid="{00000000-0005-0000-0000-0000DD100000}"/>
    <cellStyle name="Normal 12 9 2 3 2" xfId="4324" xr:uid="{00000000-0005-0000-0000-0000DE100000}"/>
    <cellStyle name="Normal 12 9 2 3 2 2" xfId="4325" xr:uid="{00000000-0005-0000-0000-0000DF100000}"/>
    <cellStyle name="Normal 12 9 2 3 2 3" xfId="4326" xr:uid="{00000000-0005-0000-0000-0000E0100000}"/>
    <cellStyle name="Normal 12 9 2 3 3" xfId="4327" xr:uid="{00000000-0005-0000-0000-0000E1100000}"/>
    <cellStyle name="Normal 12 9 2 3 4" xfId="4328" xr:uid="{00000000-0005-0000-0000-0000E2100000}"/>
    <cellStyle name="Normal 12 9 2 4" xfId="4329" xr:uid="{00000000-0005-0000-0000-0000E3100000}"/>
    <cellStyle name="Normal 12 9 2 4 2" xfId="4330" xr:uid="{00000000-0005-0000-0000-0000E4100000}"/>
    <cellStyle name="Normal 12 9 2 4 2 2" xfId="4331" xr:uid="{00000000-0005-0000-0000-0000E5100000}"/>
    <cellStyle name="Normal 12 9 2 4 2 3" xfId="4332" xr:uid="{00000000-0005-0000-0000-0000E6100000}"/>
    <cellStyle name="Normal 12 9 2 4 3" xfId="4333" xr:uid="{00000000-0005-0000-0000-0000E7100000}"/>
    <cellStyle name="Normal 12 9 2 4 4" xfId="4334" xr:uid="{00000000-0005-0000-0000-0000E8100000}"/>
    <cellStyle name="Normal 12 9 2 5" xfId="4335" xr:uid="{00000000-0005-0000-0000-0000E9100000}"/>
    <cellStyle name="Normal 12 9 2 5 2" xfId="4336" xr:uid="{00000000-0005-0000-0000-0000EA100000}"/>
    <cellStyle name="Normal 12 9 2 5 2 2" xfId="4337" xr:uid="{00000000-0005-0000-0000-0000EB100000}"/>
    <cellStyle name="Normal 12 9 2 5 2 3" xfId="4338" xr:uid="{00000000-0005-0000-0000-0000EC100000}"/>
    <cellStyle name="Normal 12 9 2 5 3" xfId="4339" xr:uid="{00000000-0005-0000-0000-0000ED100000}"/>
    <cellStyle name="Normal 12 9 2 5 4" xfId="4340" xr:uid="{00000000-0005-0000-0000-0000EE100000}"/>
    <cellStyle name="Normal 12 9 2 6" xfId="4341" xr:uid="{00000000-0005-0000-0000-0000EF100000}"/>
    <cellStyle name="Normal 12 9 2 6 2" xfId="4342" xr:uid="{00000000-0005-0000-0000-0000F0100000}"/>
    <cellStyle name="Normal 12 9 2 6 3" xfId="4343" xr:uid="{00000000-0005-0000-0000-0000F1100000}"/>
    <cellStyle name="Normal 12 9 2 7" xfId="4344" xr:uid="{00000000-0005-0000-0000-0000F2100000}"/>
    <cellStyle name="Normal 12 9 2 8" xfId="4345" xr:uid="{00000000-0005-0000-0000-0000F3100000}"/>
    <cellStyle name="Normal 12 9 3" xfId="4346" xr:uid="{00000000-0005-0000-0000-0000F4100000}"/>
    <cellStyle name="Normal 12 9 3 2" xfId="4347" xr:uid="{00000000-0005-0000-0000-0000F5100000}"/>
    <cellStyle name="Normal 12 9 3 2 2" xfId="4348" xr:uid="{00000000-0005-0000-0000-0000F6100000}"/>
    <cellStyle name="Normal 12 9 3 2 2 2" xfId="4349" xr:uid="{00000000-0005-0000-0000-0000F7100000}"/>
    <cellStyle name="Normal 12 9 3 2 2 3" xfId="4350" xr:uid="{00000000-0005-0000-0000-0000F8100000}"/>
    <cellStyle name="Normal 12 9 3 2 3" xfId="4351" xr:uid="{00000000-0005-0000-0000-0000F9100000}"/>
    <cellStyle name="Normal 12 9 3 2 4" xfId="4352" xr:uid="{00000000-0005-0000-0000-0000FA100000}"/>
    <cellStyle name="Normal 12 9 3 3" xfId="4353" xr:uid="{00000000-0005-0000-0000-0000FB100000}"/>
    <cellStyle name="Normal 12 9 3 3 2" xfId="4354" xr:uid="{00000000-0005-0000-0000-0000FC100000}"/>
    <cellStyle name="Normal 12 9 3 3 2 2" xfId="4355" xr:uid="{00000000-0005-0000-0000-0000FD100000}"/>
    <cellStyle name="Normal 12 9 3 3 2 3" xfId="4356" xr:uid="{00000000-0005-0000-0000-0000FE100000}"/>
    <cellStyle name="Normal 12 9 3 3 3" xfId="4357" xr:uid="{00000000-0005-0000-0000-0000FF100000}"/>
    <cellStyle name="Normal 12 9 3 3 4" xfId="4358" xr:uid="{00000000-0005-0000-0000-000000110000}"/>
    <cellStyle name="Normal 12 9 3 4" xfId="4359" xr:uid="{00000000-0005-0000-0000-000001110000}"/>
    <cellStyle name="Normal 12 9 3 4 2" xfId="4360" xr:uid="{00000000-0005-0000-0000-000002110000}"/>
    <cellStyle name="Normal 12 9 3 4 2 2" xfId="4361" xr:uid="{00000000-0005-0000-0000-000003110000}"/>
    <cellStyle name="Normal 12 9 3 4 2 3" xfId="4362" xr:uid="{00000000-0005-0000-0000-000004110000}"/>
    <cellStyle name="Normal 12 9 3 4 3" xfId="4363" xr:uid="{00000000-0005-0000-0000-000005110000}"/>
    <cellStyle name="Normal 12 9 3 4 4" xfId="4364" xr:uid="{00000000-0005-0000-0000-000006110000}"/>
    <cellStyle name="Normal 12 9 3 5" xfId="4365" xr:uid="{00000000-0005-0000-0000-000007110000}"/>
    <cellStyle name="Normal 12 9 3 5 2" xfId="4366" xr:uid="{00000000-0005-0000-0000-000008110000}"/>
    <cellStyle name="Normal 12 9 3 5 3" xfId="4367" xr:uid="{00000000-0005-0000-0000-000009110000}"/>
    <cellStyle name="Normal 12 9 3 6" xfId="4368" xr:uid="{00000000-0005-0000-0000-00000A110000}"/>
    <cellStyle name="Normal 12 9 3 7" xfId="4369" xr:uid="{00000000-0005-0000-0000-00000B110000}"/>
    <cellStyle name="Normal 12 9 4" xfId="4370" xr:uid="{00000000-0005-0000-0000-00000C110000}"/>
    <cellStyle name="Normal 12 9 4 2" xfId="4371" xr:uid="{00000000-0005-0000-0000-00000D110000}"/>
    <cellStyle name="Normal 12 9 4 2 2" xfId="4372" xr:uid="{00000000-0005-0000-0000-00000E110000}"/>
    <cellStyle name="Normal 12 9 4 2 3" xfId="4373" xr:uid="{00000000-0005-0000-0000-00000F110000}"/>
    <cellStyle name="Normal 12 9 4 3" xfId="4374" xr:uid="{00000000-0005-0000-0000-000010110000}"/>
    <cellStyle name="Normal 12 9 4 4" xfId="4375" xr:uid="{00000000-0005-0000-0000-000011110000}"/>
    <cellStyle name="Normal 12 9 5" xfId="4376" xr:uid="{00000000-0005-0000-0000-000012110000}"/>
    <cellStyle name="Normal 12 9 5 2" xfId="4377" xr:uid="{00000000-0005-0000-0000-000013110000}"/>
    <cellStyle name="Normal 12 9 5 2 2" xfId="4378" xr:uid="{00000000-0005-0000-0000-000014110000}"/>
    <cellStyle name="Normal 12 9 5 2 3" xfId="4379" xr:uid="{00000000-0005-0000-0000-000015110000}"/>
    <cellStyle name="Normal 12 9 5 3" xfId="4380" xr:uid="{00000000-0005-0000-0000-000016110000}"/>
    <cellStyle name="Normal 12 9 5 4" xfId="4381" xr:uid="{00000000-0005-0000-0000-000017110000}"/>
    <cellStyle name="Normal 12 9 6" xfId="4382" xr:uid="{00000000-0005-0000-0000-000018110000}"/>
    <cellStyle name="Normal 12 9 6 2" xfId="4383" xr:uid="{00000000-0005-0000-0000-000019110000}"/>
    <cellStyle name="Normal 12 9 6 2 2" xfId="4384" xr:uid="{00000000-0005-0000-0000-00001A110000}"/>
    <cellStyle name="Normal 12 9 6 2 3" xfId="4385" xr:uid="{00000000-0005-0000-0000-00001B110000}"/>
    <cellStyle name="Normal 12 9 6 3" xfId="4386" xr:uid="{00000000-0005-0000-0000-00001C110000}"/>
    <cellStyle name="Normal 12 9 6 4" xfId="4387" xr:uid="{00000000-0005-0000-0000-00001D110000}"/>
    <cellStyle name="Normal 12 9 7" xfId="4388" xr:uid="{00000000-0005-0000-0000-00001E110000}"/>
    <cellStyle name="Normal 12 9 7 2" xfId="4389" xr:uid="{00000000-0005-0000-0000-00001F110000}"/>
    <cellStyle name="Normal 12 9 7 3" xfId="4390" xr:uid="{00000000-0005-0000-0000-000020110000}"/>
    <cellStyle name="Normal 12 9 8" xfId="4391" xr:uid="{00000000-0005-0000-0000-000021110000}"/>
    <cellStyle name="Normal 12 9 9" xfId="4392" xr:uid="{00000000-0005-0000-0000-000022110000}"/>
    <cellStyle name="Normal 13" xfId="4393" xr:uid="{00000000-0005-0000-0000-000023110000}"/>
    <cellStyle name="Normal 13 2" xfId="4394" xr:uid="{00000000-0005-0000-0000-000024110000}"/>
    <cellStyle name="Normal 13 2 2" xfId="4395" xr:uid="{00000000-0005-0000-0000-000025110000}"/>
    <cellStyle name="Normal 13 2 3" xfId="4396" xr:uid="{00000000-0005-0000-0000-000026110000}"/>
    <cellStyle name="Normal 13 3" xfId="4397" xr:uid="{00000000-0005-0000-0000-000027110000}"/>
    <cellStyle name="Normal 14" xfId="4398" xr:uid="{00000000-0005-0000-0000-000028110000}"/>
    <cellStyle name="Normal 14 2" xfId="4399" xr:uid="{00000000-0005-0000-0000-000029110000}"/>
    <cellStyle name="Normal 14 3" xfId="4400" xr:uid="{00000000-0005-0000-0000-00002A110000}"/>
    <cellStyle name="Normal 15" xfId="4401" xr:uid="{00000000-0005-0000-0000-00002B110000}"/>
    <cellStyle name="Normal 15 10 3" xfId="4402" xr:uid="{00000000-0005-0000-0000-00002C110000}"/>
    <cellStyle name="Normal 15 2" xfId="4403" xr:uid="{00000000-0005-0000-0000-00002D110000}"/>
    <cellStyle name="Normal 16" xfId="4404" xr:uid="{00000000-0005-0000-0000-00002E110000}"/>
    <cellStyle name="Normal 16 2" xfId="4405" xr:uid="{00000000-0005-0000-0000-00002F110000}"/>
    <cellStyle name="Normal 16 2 2" xfId="4406" xr:uid="{00000000-0005-0000-0000-000030110000}"/>
    <cellStyle name="Normal 16 3" xfId="4407" xr:uid="{00000000-0005-0000-0000-000031110000}"/>
    <cellStyle name="Normal 16 4" xfId="4408" xr:uid="{00000000-0005-0000-0000-000032110000}"/>
    <cellStyle name="Normal 17" xfId="4409" xr:uid="{00000000-0005-0000-0000-000033110000}"/>
    <cellStyle name="Normal 17 2" xfId="4410" xr:uid="{00000000-0005-0000-0000-000034110000}"/>
    <cellStyle name="Normal 17 2 2" xfId="4411" xr:uid="{00000000-0005-0000-0000-000035110000}"/>
    <cellStyle name="Normal 17 3" xfId="4412" xr:uid="{00000000-0005-0000-0000-000036110000}"/>
    <cellStyle name="Normal 18" xfId="4413" xr:uid="{00000000-0005-0000-0000-000037110000}"/>
    <cellStyle name="Normal 18 10" xfId="4414" xr:uid="{00000000-0005-0000-0000-000038110000}"/>
    <cellStyle name="Normal 18 10 2" xfId="4415" xr:uid="{00000000-0005-0000-0000-000039110000}"/>
    <cellStyle name="Normal 18 10 2 2" xfId="4416" xr:uid="{00000000-0005-0000-0000-00003A110000}"/>
    <cellStyle name="Normal 18 10 2 2 2" xfId="4417" xr:uid="{00000000-0005-0000-0000-00003B110000}"/>
    <cellStyle name="Normal 18 10 2 2 2 2" xfId="4418" xr:uid="{00000000-0005-0000-0000-00003C110000}"/>
    <cellStyle name="Normal 18 10 2 2 2 3" xfId="4419" xr:uid="{00000000-0005-0000-0000-00003D110000}"/>
    <cellStyle name="Normal 18 10 2 2 3" xfId="4420" xr:uid="{00000000-0005-0000-0000-00003E110000}"/>
    <cellStyle name="Normal 18 10 2 2 4" xfId="4421" xr:uid="{00000000-0005-0000-0000-00003F110000}"/>
    <cellStyle name="Normal 18 10 2 3" xfId="4422" xr:uid="{00000000-0005-0000-0000-000040110000}"/>
    <cellStyle name="Normal 18 10 2 3 2" xfId="4423" xr:uid="{00000000-0005-0000-0000-000041110000}"/>
    <cellStyle name="Normal 18 10 2 3 2 2" xfId="4424" xr:uid="{00000000-0005-0000-0000-000042110000}"/>
    <cellStyle name="Normal 18 10 2 3 2 3" xfId="4425" xr:uid="{00000000-0005-0000-0000-000043110000}"/>
    <cellStyle name="Normal 18 10 2 3 3" xfId="4426" xr:uid="{00000000-0005-0000-0000-000044110000}"/>
    <cellStyle name="Normal 18 10 2 3 4" xfId="4427" xr:uid="{00000000-0005-0000-0000-000045110000}"/>
    <cellStyle name="Normal 18 10 2 4" xfId="4428" xr:uid="{00000000-0005-0000-0000-000046110000}"/>
    <cellStyle name="Normal 18 10 2 4 2" xfId="4429" xr:uid="{00000000-0005-0000-0000-000047110000}"/>
    <cellStyle name="Normal 18 10 2 4 2 2" xfId="4430" xr:uid="{00000000-0005-0000-0000-000048110000}"/>
    <cellStyle name="Normal 18 10 2 4 2 3" xfId="4431" xr:uid="{00000000-0005-0000-0000-000049110000}"/>
    <cellStyle name="Normal 18 10 2 4 3" xfId="4432" xr:uid="{00000000-0005-0000-0000-00004A110000}"/>
    <cellStyle name="Normal 18 10 2 4 4" xfId="4433" xr:uid="{00000000-0005-0000-0000-00004B110000}"/>
    <cellStyle name="Normal 18 10 2 5" xfId="4434" xr:uid="{00000000-0005-0000-0000-00004C110000}"/>
    <cellStyle name="Normal 18 10 2 5 2" xfId="4435" xr:uid="{00000000-0005-0000-0000-00004D110000}"/>
    <cellStyle name="Normal 18 10 2 5 3" xfId="4436" xr:uid="{00000000-0005-0000-0000-00004E110000}"/>
    <cellStyle name="Normal 18 10 2 6" xfId="4437" xr:uid="{00000000-0005-0000-0000-00004F110000}"/>
    <cellStyle name="Normal 18 10 2 7" xfId="4438" xr:uid="{00000000-0005-0000-0000-000050110000}"/>
    <cellStyle name="Normal 18 10 3" xfId="4439" xr:uid="{00000000-0005-0000-0000-000051110000}"/>
    <cellStyle name="Normal 18 10 3 2" xfId="4440" xr:uid="{00000000-0005-0000-0000-000052110000}"/>
    <cellStyle name="Normal 18 10 3 2 2" xfId="4441" xr:uid="{00000000-0005-0000-0000-000053110000}"/>
    <cellStyle name="Normal 18 10 3 2 3" xfId="4442" xr:uid="{00000000-0005-0000-0000-000054110000}"/>
    <cellStyle name="Normal 18 10 3 3" xfId="4443" xr:uid="{00000000-0005-0000-0000-000055110000}"/>
    <cellStyle name="Normal 18 10 3 4" xfId="4444" xr:uid="{00000000-0005-0000-0000-000056110000}"/>
    <cellStyle name="Normal 18 10 4" xfId="4445" xr:uid="{00000000-0005-0000-0000-000057110000}"/>
    <cellStyle name="Normal 18 10 4 2" xfId="4446" xr:uid="{00000000-0005-0000-0000-000058110000}"/>
    <cellStyle name="Normal 18 10 4 2 2" xfId="4447" xr:uid="{00000000-0005-0000-0000-000059110000}"/>
    <cellStyle name="Normal 18 10 4 2 3" xfId="4448" xr:uid="{00000000-0005-0000-0000-00005A110000}"/>
    <cellStyle name="Normal 18 10 4 3" xfId="4449" xr:uid="{00000000-0005-0000-0000-00005B110000}"/>
    <cellStyle name="Normal 18 10 4 4" xfId="4450" xr:uid="{00000000-0005-0000-0000-00005C110000}"/>
    <cellStyle name="Normal 18 10 5" xfId="4451" xr:uid="{00000000-0005-0000-0000-00005D110000}"/>
    <cellStyle name="Normal 18 10 5 2" xfId="4452" xr:uid="{00000000-0005-0000-0000-00005E110000}"/>
    <cellStyle name="Normal 18 10 5 2 2" xfId="4453" xr:uid="{00000000-0005-0000-0000-00005F110000}"/>
    <cellStyle name="Normal 18 10 5 2 3" xfId="4454" xr:uid="{00000000-0005-0000-0000-000060110000}"/>
    <cellStyle name="Normal 18 10 5 3" xfId="4455" xr:uid="{00000000-0005-0000-0000-000061110000}"/>
    <cellStyle name="Normal 18 10 5 4" xfId="4456" xr:uid="{00000000-0005-0000-0000-000062110000}"/>
    <cellStyle name="Normal 18 10 6" xfId="4457" xr:uid="{00000000-0005-0000-0000-000063110000}"/>
    <cellStyle name="Normal 18 10 6 2" xfId="4458" xr:uid="{00000000-0005-0000-0000-000064110000}"/>
    <cellStyle name="Normal 18 10 6 3" xfId="4459" xr:uid="{00000000-0005-0000-0000-000065110000}"/>
    <cellStyle name="Normal 18 10 7" xfId="4460" xr:uid="{00000000-0005-0000-0000-000066110000}"/>
    <cellStyle name="Normal 18 10 8" xfId="4461" xr:uid="{00000000-0005-0000-0000-000067110000}"/>
    <cellStyle name="Normal 18 11" xfId="4462" xr:uid="{00000000-0005-0000-0000-000068110000}"/>
    <cellStyle name="Normal 18 11 2" xfId="4463" xr:uid="{00000000-0005-0000-0000-000069110000}"/>
    <cellStyle name="Normal 18 11 2 2" xfId="4464" xr:uid="{00000000-0005-0000-0000-00006A110000}"/>
    <cellStyle name="Normal 18 11 2 2 2" xfId="4465" xr:uid="{00000000-0005-0000-0000-00006B110000}"/>
    <cellStyle name="Normal 18 11 2 2 3" xfId="4466" xr:uid="{00000000-0005-0000-0000-00006C110000}"/>
    <cellStyle name="Normal 18 11 2 3" xfId="4467" xr:uid="{00000000-0005-0000-0000-00006D110000}"/>
    <cellStyle name="Normal 18 11 2 4" xfId="4468" xr:uid="{00000000-0005-0000-0000-00006E110000}"/>
    <cellStyle name="Normal 18 11 3" xfId="4469" xr:uid="{00000000-0005-0000-0000-00006F110000}"/>
    <cellStyle name="Normal 18 11 3 2" xfId="4470" xr:uid="{00000000-0005-0000-0000-000070110000}"/>
    <cellStyle name="Normal 18 11 3 2 2" xfId="4471" xr:uid="{00000000-0005-0000-0000-000071110000}"/>
    <cellStyle name="Normal 18 11 3 2 3" xfId="4472" xr:uid="{00000000-0005-0000-0000-000072110000}"/>
    <cellStyle name="Normal 18 11 3 3" xfId="4473" xr:uid="{00000000-0005-0000-0000-000073110000}"/>
    <cellStyle name="Normal 18 11 3 4" xfId="4474" xr:uid="{00000000-0005-0000-0000-000074110000}"/>
    <cellStyle name="Normal 18 11 4" xfId="4475" xr:uid="{00000000-0005-0000-0000-000075110000}"/>
    <cellStyle name="Normal 18 11 4 2" xfId="4476" xr:uid="{00000000-0005-0000-0000-000076110000}"/>
    <cellStyle name="Normal 18 11 4 2 2" xfId="4477" xr:uid="{00000000-0005-0000-0000-000077110000}"/>
    <cellStyle name="Normal 18 11 4 2 3" xfId="4478" xr:uid="{00000000-0005-0000-0000-000078110000}"/>
    <cellStyle name="Normal 18 11 4 3" xfId="4479" xr:uid="{00000000-0005-0000-0000-000079110000}"/>
    <cellStyle name="Normal 18 11 4 4" xfId="4480" xr:uid="{00000000-0005-0000-0000-00007A110000}"/>
    <cellStyle name="Normal 18 11 5" xfId="4481" xr:uid="{00000000-0005-0000-0000-00007B110000}"/>
    <cellStyle name="Normal 18 11 5 2" xfId="4482" xr:uid="{00000000-0005-0000-0000-00007C110000}"/>
    <cellStyle name="Normal 18 11 5 3" xfId="4483" xr:uid="{00000000-0005-0000-0000-00007D110000}"/>
    <cellStyle name="Normal 18 11 6" xfId="4484" xr:uid="{00000000-0005-0000-0000-00007E110000}"/>
    <cellStyle name="Normal 18 11 7" xfId="4485" xr:uid="{00000000-0005-0000-0000-00007F110000}"/>
    <cellStyle name="Normal 18 12" xfId="4486" xr:uid="{00000000-0005-0000-0000-000080110000}"/>
    <cellStyle name="Normal 18 12 2" xfId="4487" xr:uid="{00000000-0005-0000-0000-000081110000}"/>
    <cellStyle name="Normal 18 12 2 2" xfId="4488" xr:uid="{00000000-0005-0000-0000-000082110000}"/>
    <cellStyle name="Normal 18 12 2 3" xfId="4489" xr:uid="{00000000-0005-0000-0000-000083110000}"/>
    <cellStyle name="Normal 18 12 3" xfId="4490" xr:uid="{00000000-0005-0000-0000-000084110000}"/>
    <cellStyle name="Normal 18 12 4" xfId="4491" xr:uid="{00000000-0005-0000-0000-000085110000}"/>
    <cellStyle name="Normal 18 13" xfId="4492" xr:uid="{00000000-0005-0000-0000-000086110000}"/>
    <cellStyle name="Normal 18 13 2" xfId="4493" xr:uid="{00000000-0005-0000-0000-000087110000}"/>
    <cellStyle name="Normal 18 13 2 2" xfId="4494" xr:uid="{00000000-0005-0000-0000-000088110000}"/>
    <cellStyle name="Normal 18 13 2 3" xfId="4495" xr:uid="{00000000-0005-0000-0000-000089110000}"/>
    <cellStyle name="Normal 18 13 3" xfId="4496" xr:uid="{00000000-0005-0000-0000-00008A110000}"/>
    <cellStyle name="Normal 18 13 4" xfId="4497" xr:uid="{00000000-0005-0000-0000-00008B110000}"/>
    <cellStyle name="Normal 18 14" xfId="4498" xr:uid="{00000000-0005-0000-0000-00008C110000}"/>
    <cellStyle name="Normal 18 14 2" xfId="4499" xr:uid="{00000000-0005-0000-0000-00008D110000}"/>
    <cellStyle name="Normal 18 14 2 2" xfId="4500" xr:uid="{00000000-0005-0000-0000-00008E110000}"/>
    <cellStyle name="Normal 18 14 2 3" xfId="4501" xr:uid="{00000000-0005-0000-0000-00008F110000}"/>
    <cellStyle name="Normal 18 14 3" xfId="4502" xr:uid="{00000000-0005-0000-0000-000090110000}"/>
    <cellStyle name="Normal 18 14 4" xfId="4503" xr:uid="{00000000-0005-0000-0000-000091110000}"/>
    <cellStyle name="Normal 18 15" xfId="4504" xr:uid="{00000000-0005-0000-0000-000092110000}"/>
    <cellStyle name="Normal 18 15 2" xfId="4505" xr:uid="{00000000-0005-0000-0000-000093110000}"/>
    <cellStyle name="Normal 18 15 3" xfId="4506" xr:uid="{00000000-0005-0000-0000-000094110000}"/>
    <cellStyle name="Normal 18 16" xfId="4507" xr:uid="{00000000-0005-0000-0000-000095110000}"/>
    <cellStyle name="Normal 18 17" xfId="4508" xr:uid="{00000000-0005-0000-0000-000096110000}"/>
    <cellStyle name="Normal 18 2" xfId="4509" xr:uid="{00000000-0005-0000-0000-000097110000}"/>
    <cellStyle name="Normal 18 2 10" xfId="4510" xr:uid="{00000000-0005-0000-0000-000098110000}"/>
    <cellStyle name="Normal 18 2 2" xfId="4511" xr:uid="{00000000-0005-0000-0000-000099110000}"/>
    <cellStyle name="Normal 18 2 2 2" xfId="4512" xr:uid="{00000000-0005-0000-0000-00009A110000}"/>
    <cellStyle name="Normal 18 2 2 2 2" xfId="4513" xr:uid="{00000000-0005-0000-0000-00009B110000}"/>
    <cellStyle name="Normal 18 2 2 2 2 2" xfId="4514" xr:uid="{00000000-0005-0000-0000-00009C110000}"/>
    <cellStyle name="Normal 18 2 2 2 2 2 2" xfId="4515" xr:uid="{00000000-0005-0000-0000-00009D110000}"/>
    <cellStyle name="Normal 18 2 2 2 2 2 2 2" xfId="4516" xr:uid="{00000000-0005-0000-0000-00009E110000}"/>
    <cellStyle name="Normal 18 2 2 2 2 2 2 3" xfId="4517" xr:uid="{00000000-0005-0000-0000-00009F110000}"/>
    <cellStyle name="Normal 18 2 2 2 2 2 3" xfId="4518" xr:uid="{00000000-0005-0000-0000-0000A0110000}"/>
    <cellStyle name="Normal 18 2 2 2 2 2 4" xfId="4519" xr:uid="{00000000-0005-0000-0000-0000A1110000}"/>
    <cellStyle name="Normal 18 2 2 2 2 3" xfId="4520" xr:uid="{00000000-0005-0000-0000-0000A2110000}"/>
    <cellStyle name="Normal 18 2 2 2 2 3 2" xfId="4521" xr:uid="{00000000-0005-0000-0000-0000A3110000}"/>
    <cellStyle name="Normal 18 2 2 2 2 3 2 2" xfId="4522" xr:uid="{00000000-0005-0000-0000-0000A4110000}"/>
    <cellStyle name="Normal 18 2 2 2 2 3 2 3" xfId="4523" xr:uid="{00000000-0005-0000-0000-0000A5110000}"/>
    <cellStyle name="Normal 18 2 2 2 2 3 3" xfId="4524" xr:uid="{00000000-0005-0000-0000-0000A6110000}"/>
    <cellStyle name="Normal 18 2 2 2 2 3 4" xfId="4525" xr:uid="{00000000-0005-0000-0000-0000A7110000}"/>
    <cellStyle name="Normal 18 2 2 2 2 4" xfId="4526" xr:uid="{00000000-0005-0000-0000-0000A8110000}"/>
    <cellStyle name="Normal 18 2 2 2 2 4 2" xfId="4527" xr:uid="{00000000-0005-0000-0000-0000A9110000}"/>
    <cellStyle name="Normal 18 2 2 2 2 4 2 2" xfId="4528" xr:uid="{00000000-0005-0000-0000-0000AA110000}"/>
    <cellStyle name="Normal 18 2 2 2 2 4 2 3" xfId="4529" xr:uid="{00000000-0005-0000-0000-0000AB110000}"/>
    <cellStyle name="Normal 18 2 2 2 2 4 3" xfId="4530" xr:uid="{00000000-0005-0000-0000-0000AC110000}"/>
    <cellStyle name="Normal 18 2 2 2 2 4 4" xfId="4531" xr:uid="{00000000-0005-0000-0000-0000AD110000}"/>
    <cellStyle name="Normal 18 2 2 2 2 5" xfId="4532" xr:uid="{00000000-0005-0000-0000-0000AE110000}"/>
    <cellStyle name="Normal 18 2 2 2 2 5 2" xfId="4533" xr:uid="{00000000-0005-0000-0000-0000AF110000}"/>
    <cellStyle name="Normal 18 2 2 2 2 5 3" xfId="4534" xr:uid="{00000000-0005-0000-0000-0000B0110000}"/>
    <cellStyle name="Normal 18 2 2 2 2 6" xfId="4535" xr:uid="{00000000-0005-0000-0000-0000B1110000}"/>
    <cellStyle name="Normal 18 2 2 2 2 7" xfId="4536" xr:uid="{00000000-0005-0000-0000-0000B2110000}"/>
    <cellStyle name="Normal 18 2 2 2 3" xfId="4537" xr:uid="{00000000-0005-0000-0000-0000B3110000}"/>
    <cellStyle name="Normal 18 2 2 2 3 2" xfId="4538" xr:uid="{00000000-0005-0000-0000-0000B4110000}"/>
    <cellStyle name="Normal 18 2 2 2 3 2 2" xfId="4539" xr:uid="{00000000-0005-0000-0000-0000B5110000}"/>
    <cellStyle name="Normal 18 2 2 2 3 2 3" xfId="4540" xr:uid="{00000000-0005-0000-0000-0000B6110000}"/>
    <cellStyle name="Normal 18 2 2 2 3 3" xfId="4541" xr:uid="{00000000-0005-0000-0000-0000B7110000}"/>
    <cellStyle name="Normal 18 2 2 2 3 4" xfId="4542" xr:uid="{00000000-0005-0000-0000-0000B8110000}"/>
    <cellStyle name="Normal 18 2 2 2 4" xfId="4543" xr:uid="{00000000-0005-0000-0000-0000B9110000}"/>
    <cellStyle name="Normal 18 2 2 2 4 2" xfId="4544" xr:uid="{00000000-0005-0000-0000-0000BA110000}"/>
    <cellStyle name="Normal 18 2 2 2 4 2 2" xfId="4545" xr:uid="{00000000-0005-0000-0000-0000BB110000}"/>
    <cellStyle name="Normal 18 2 2 2 4 2 3" xfId="4546" xr:uid="{00000000-0005-0000-0000-0000BC110000}"/>
    <cellStyle name="Normal 18 2 2 2 4 3" xfId="4547" xr:uid="{00000000-0005-0000-0000-0000BD110000}"/>
    <cellStyle name="Normal 18 2 2 2 4 4" xfId="4548" xr:uid="{00000000-0005-0000-0000-0000BE110000}"/>
    <cellStyle name="Normal 18 2 2 2 5" xfId="4549" xr:uid="{00000000-0005-0000-0000-0000BF110000}"/>
    <cellStyle name="Normal 18 2 2 2 5 2" xfId="4550" xr:uid="{00000000-0005-0000-0000-0000C0110000}"/>
    <cellStyle name="Normal 18 2 2 2 5 2 2" xfId="4551" xr:uid="{00000000-0005-0000-0000-0000C1110000}"/>
    <cellStyle name="Normal 18 2 2 2 5 2 3" xfId="4552" xr:uid="{00000000-0005-0000-0000-0000C2110000}"/>
    <cellStyle name="Normal 18 2 2 2 5 3" xfId="4553" xr:uid="{00000000-0005-0000-0000-0000C3110000}"/>
    <cellStyle name="Normal 18 2 2 2 5 4" xfId="4554" xr:uid="{00000000-0005-0000-0000-0000C4110000}"/>
    <cellStyle name="Normal 18 2 2 2 6" xfId="4555" xr:uid="{00000000-0005-0000-0000-0000C5110000}"/>
    <cellStyle name="Normal 18 2 2 2 6 2" xfId="4556" xr:uid="{00000000-0005-0000-0000-0000C6110000}"/>
    <cellStyle name="Normal 18 2 2 2 6 3" xfId="4557" xr:uid="{00000000-0005-0000-0000-0000C7110000}"/>
    <cellStyle name="Normal 18 2 2 2 7" xfId="4558" xr:uid="{00000000-0005-0000-0000-0000C8110000}"/>
    <cellStyle name="Normal 18 2 2 2 8" xfId="4559" xr:uid="{00000000-0005-0000-0000-0000C9110000}"/>
    <cellStyle name="Normal 18 2 2 3" xfId="4560" xr:uid="{00000000-0005-0000-0000-0000CA110000}"/>
    <cellStyle name="Normal 18 2 2 3 2" xfId="4561" xr:uid="{00000000-0005-0000-0000-0000CB110000}"/>
    <cellStyle name="Normal 18 2 2 3 2 2" xfId="4562" xr:uid="{00000000-0005-0000-0000-0000CC110000}"/>
    <cellStyle name="Normal 18 2 2 3 2 2 2" xfId="4563" xr:uid="{00000000-0005-0000-0000-0000CD110000}"/>
    <cellStyle name="Normal 18 2 2 3 2 2 3" xfId="4564" xr:uid="{00000000-0005-0000-0000-0000CE110000}"/>
    <cellStyle name="Normal 18 2 2 3 2 3" xfId="4565" xr:uid="{00000000-0005-0000-0000-0000CF110000}"/>
    <cellStyle name="Normal 18 2 2 3 2 4" xfId="4566" xr:uid="{00000000-0005-0000-0000-0000D0110000}"/>
    <cellStyle name="Normal 18 2 2 3 3" xfId="4567" xr:uid="{00000000-0005-0000-0000-0000D1110000}"/>
    <cellStyle name="Normal 18 2 2 3 3 2" xfId="4568" xr:uid="{00000000-0005-0000-0000-0000D2110000}"/>
    <cellStyle name="Normal 18 2 2 3 3 2 2" xfId="4569" xr:uid="{00000000-0005-0000-0000-0000D3110000}"/>
    <cellStyle name="Normal 18 2 2 3 3 2 3" xfId="4570" xr:uid="{00000000-0005-0000-0000-0000D4110000}"/>
    <cellStyle name="Normal 18 2 2 3 3 3" xfId="4571" xr:uid="{00000000-0005-0000-0000-0000D5110000}"/>
    <cellStyle name="Normal 18 2 2 3 3 4" xfId="4572" xr:uid="{00000000-0005-0000-0000-0000D6110000}"/>
    <cellStyle name="Normal 18 2 2 3 4" xfId="4573" xr:uid="{00000000-0005-0000-0000-0000D7110000}"/>
    <cellStyle name="Normal 18 2 2 3 4 2" xfId="4574" xr:uid="{00000000-0005-0000-0000-0000D8110000}"/>
    <cellStyle name="Normal 18 2 2 3 4 2 2" xfId="4575" xr:uid="{00000000-0005-0000-0000-0000D9110000}"/>
    <cellStyle name="Normal 18 2 2 3 4 2 3" xfId="4576" xr:uid="{00000000-0005-0000-0000-0000DA110000}"/>
    <cellStyle name="Normal 18 2 2 3 4 3" xfId="4577" xr:uid="{00000000-0005-0000-0000-0000DB110000}"/>
    <cellStyle name="Normal 18 2 2 3 4 4" xfId="4578" xr:uid="{00000000-0005-0000-0000-0000DC110000}"/>
    <cellStyle name="Normal 18 2 2 3 5" xfId="4579" xr:uid="{00000000-0005-0000-0000-0000DD110000}"/>
    <cellStyle name="Normal 18 2 2 3 5 2" xfId="4580" xr:uid="{00000000-0005-0000-0000-0000DE110000}"/>
    <cellStyle name="Normal 18 2 2 3 5 3" xfId="4581" xr:uid="{00000000-0005-0000-0000-0000DF110000}"/>
    <cellStyle name="Normal 18 2 2 3 6" xfId="4582" xr:uid="{00000000-0005-0000-0000-0000E0110000}"/>
    <cellStyle name="Normal 18 2 2 3 7" xfId="4583" xr:uid="{00000000-0005-0000-0000-0000E1110000}"/>
    <cellStyle name="Normal 18 2 2 4" xfId="4584" xr:uid="{00000000-0005-0000-0000-0000E2110000}"/>
    <cellStyle name="Normal 18 2 2 4 2" xfId="4585" xr:uid="{00000000-0005-0000-0000-0000E3110000}"/>
    <cellStyle name="Normal 18 2 2 4 2 2" xfId="4586" xr:uid="{00000000-0005-0000-0000-0000E4110000}"/>
    <cellStyle name="Normal 18 2 2 4 2 3" xfId="4587" xr:uid="{00000000-0005-0000-0000-0000E5110000}"/>
    <cellStyle name="Normal 18 2 2 4 3" xfId="4588" xr:uid="{00000000-0005-0000-0000-0000E6110000}"/>
    <cellStyle name="Normal 18 2 2 4 4" xfId="4589" xr:uid="{00000000-0005-0000-0000-0000E7110000}"/>
    <cellStyle name="Normal 18 2 2 5" xfId="4590" xr:uid="{00000000-0005-0000-0000-0000E8110000}"/>
    <cellStyle name="Normal 18 2 2 5 2" xfId="4591" xr:uid="{00000000-0005-0000-0000-0000E9110000}"/>
    <cellStyle name="Normal 18 2 2 5 2 2" xfId="4592" xr:uid="{00000000-0005-0000-0000-0000EA110000}"/>
    <cellStyle name="Normal 18 2 2 5 2 3" xfId="4593" xr:uid="{00000000-0005-0000-0000-0000EB110000}"/>
    <cellStyle name="Normal 18 2 2 5 3" xfId="4594" xr:uid="{00000000-0005-0000-0000-0000EC110000}"/>
    <cellStyle name="Normal 18 2 2 5 4" xfId="4595" xr:uid="{00000000-0005-0000-0000-0000ED110000}"/>
    <cellStyle name="Normal 18 2 2 6" xfId="4596" xr:uid="{00000000-0005-0000-0000-0000EE110000}"/>
    <cellStyle name="Normal 18 2 2 6 2" xfId="4597" xr:uid="{00000000-0005-0000-0000-0000EF110000}"/>
    <cellStyle name="Normal 18 2 2 6 2 2" xfId="4598" xr:uid="{00000000-0005-0000-0000-0000F0110000}"/>
    <cellStyle name="Normal 18 2 2 6 2 3" xfId="4599" xr:uid="{00000000-0005-0000-0000-0000F1110000}"/>
    <cellStyle name="Normal 18 2 2 6 3" xfId="4600" xr:uid="{00000000-0005-0000-0000-0000F2110000}"/>
    <cellStyle name="Normal 18 2 2 6 4" xfId="4601" xr:uid="{00000000-0005-0000-0000-0000F3110000}"/>
    <cellStyle name="Normal 18 2 2 7" xfId="4602" xr:uid="{00000000-0005-0000-0000-0000F4110000}"/>
    <cellStyle name="Normal 18 2 2 7 2" xfId="4603" xr:uid="{00000000-0005-0000-0000-0000F5110000}"/>
    <cellStyle name="Normal 18 2 2 7 3" xfId="4604" xr:uid="{00000000-0005-0000-0000-0000F6110000}"/>
    <cellStyle name="Normal 18 2 2 8" xfId="4605" xr:uid="{00000000-0005-0000-0000-0000F7110000}"/>
    <cellStyle name="Normal 18 2 2 9" xfId="4606" xr:uid="{00000000-0005-0000-0000-0000F8110000}"/>
    <cellStyle name="Normal 18 2 3" xfId="4607" xr:uid="{00000000-0005-0000-0000-0000F9110000}"/>
    <cellStyle name="Normal 18 2 3 2" xfId="4608" xr:uid="{00000000-0005-0000-0000-0000FA110000}"/>
    <cellStyle name="Normal 18 2 3 2 2" xfId="4609" xr:uid="{00000000-0005-0000-0000-0000FB110000}"/>
    <cellStyle name="Normal 18 2 3 2 2 2" xfId="4610" xr:uid="{00000000-0005-0000-0000-0000FC110000}"/>
    <cellStyle name="Normal 18 2 3 2 2 2 2" xfId="4611" xr:uid="{00000000-0005-0000-0000-0000FD110000}"/>
    <cellStyle name="Normal 18 2 3 2 2 2 3" xfId="4612" xr:uid="{00000000-0005-0000-0000-0000FE110000}"/>
    <cellStyle name="Normal 18 2 3 2 2 3" xfId="4613" xr:uid="{00000000-0005-0000-0000-0000FF110000}"/>
    <cellStyle name="Normal 18 2 3 2 2 4" xfId="4614" xr:uid="{00000000-0005-0000-0000-000000120000}"/>
    <cellStyle name="Normal 18 2 3 2 3" xfId="4615" xr:uid="{00000000-0005-0000-0000-000001120000}"/>
    <cellStyle name="Normal 18 2 3 2 3 2" xfId="4616" xr:uid="{00000000-0005-0000-0000-000002120000}"/>
    <cellStyle name="Normal 18 2 3 2 3 2 2" xfId="4617" xr:uid="{00000000-0005-0000-0000-000003120000}"/>
    <cellStyle name="Normal 18 2 3 2 3 2 3" xfId="4618" xr:uid="{00000000-0005-0000-0000-000004120000}"/>
    <cellStyle name="Normal 18 2 3 2 3 3" xfId="4619" xr:uid="{00000000-0005-0000-0000-000005120000}"/>
    <cellStyle name="Normal 18 2 3 2 3 4" xfId="4620" xr:uid="{00000000-0005-0000-0000-000006120000}"/>
    <cellStyle name="Normal 18 2 3 2 4" xfId="4621" xr:uid="{00000000-0005-0000-0000-000007120000}"/>
    <cellStyle name="Normal 18 2 3 2 4 2" xfId="4622" xr:uid="{00000000-0005-0000-0000-000008120000}"/>
    <cellStyle name="Normal 18 2 3 2 4 2 2" xfId="4623" xr:uid="{00000000-0005-0000-0000-000009120000}"/>
    <cellStyle name="Normal 18 2 3 2 4 2 3" xfId="4624" xr:uid="{00000000-0005-0000-0000-00000A120000}"/>
    <cellStyle name="Normal 18 2 3 2 4 3" xfId="4625" xr:uid="{00000000-0005-0000-0000-00000B120000}"/>
    <cellStyle name="Normal 18 2 3 2 4 4" xfId="4626" xr:uid="{00000000-0005-0000-0000-00000C120000}"/>
    <cellStyle name="Normal 18 2 3 2 5" xfId="4627" xr:uid="{00000000-0005-0000-0000-00000D120000}"/>
    <cellStyle name="Normal 18 2 3 2 5 2" xfId="4628" xr:uid="{00000000-0005-0000-0000-00000E120000}"/>
    <cellStyle name="Normal 18 2 3 2 5 3" xfId="4629" xr:uid="{00000000-0005-0000-0000-00000F120000}"/>
    <cellStyle name="Normal 18 2 3 2 6" xfId="4630" xr:uid="{00000000-0005-0000-0000-000010120000}"/>
    <cellStyle name="Normal 18 2 3 2 7" xfId="4631" xr:uid="{00000000-0005-0000-0000-000011120000}"/>
    <cellStyle name="Normal 18 2 3 3" xfId="4632" xr:uid="{00000000-0005-0000-0000-000012120000}"/>
    <cellStyle name="Normal 18 2 3 3 2" xfId="4633" xr:uid="{00000000-0005-0000-0000-000013120000}"/>
    <cellStyle name="Normal 18 2 3 3 2 2" xfId="4634" xr:uid="{00000000-0005-0000-0000-000014120000}"/>
    <cellStyle name="Normal 18 2 3 3 2 3" xfId="4635" xr:uid="{00000000-0005-0000-0000-000015120000}"/>
    <cellStyle name="Normal 18 2 3 3 3" xfId="4636" xr:uid="{00000000-0005-0000-0000-000016120000}"/>
    <cellStyle name="Normal 18 2 3 3 4" xfId="4637" xr:uid="{00000000-0005-0000-0000-000017120000}"/>
    <cellStyle name="Normal 18 2 3 4" xfId="4638" xr:uid="{00000000-0005-0000-0000-000018120000}"/>
    <cellStyle name="Normal 18 2 3 4 2" xfId="4639" xr:uid="{00000000-0005-0000-0000-000019120000}"/>
    <cellStyle name="Normal 18 2 3 4 2 2" xfId="4640" xr:uid="{00000000-0005-0000-0000-00001A120000}"/>
    <cellStyle name="Normal 18 2 3 4 2 3" xfId="4641" xr:uid="{00000000-0005-0000-0000-00001B120000}"/>
    <cellStyle name="Normal 18 2 3 4 3" xfId="4642" xr:uid="{00000000-0005-0000-0000-00001C120000}"/>
    <cellStyle name="Normal 18 2 3 4 4" xfId="4643" xr:uid="{00000000-0005-0000-0000-00001D120000}"/>
    <cellStyle name="Normal 18 2 3 5" xfId="4644" xr:uid="{00000000-0005-0000-0000-00001E120000}"/>
    <cellStyle name="Normal 18 2 3 5 2" xfId="4645" xr:uid="{00000000-0005-0000-0000-00001F120000}"/>
    <cellStyle name="Normal 18 2 3 5 2 2" xfId="4646" xr:uid="{00000000-0005-0000-0000-000020120000}"/>
    <cellStyle name="Normal 18 2 3 5 2 3" xfId="4647" xr:uid="{00000000-0005-0000-0000-000021120000}"/>
    <cellStyle name="Normal 18 2 3 5 3" xfId="4648" xr:uid="{00000000-0005-0000-0000-000022120000}"/>
    <cellStyle name="Normal 18 2 3 5 4" xfId="4649" xr:uid="{00000000-0005-0000-0000-000023120000}"/>
    <cellStyle name="Normal 18 2 3 6" xfId="4650" xr:uid="{00000000-0005-0000-0000-000024120000}"/>
    <cellStyle name="Normal 18 2 3 6 2" xfId="4651" xr:uid="{00000000-0005-0000-0000-000025120000}"/>
    <cellStyle name="Normal 18 2 3 6 3" xfId="4652" xr:uid="{00000000-0005-0000-0000-000026120000}"/>
    <cellStyle name="Normal 18 2 3 7" xfId="4653" xr:uid="{00000000-0005-0000-0000-000027120000}"/>
    <cellStyle name="Normal 18 2 3 8" xfId="4654" xr:uid="{00000000-0005-0000-0000-000028120000}"/>
    <cellStyle name="Normal 18 2 4" xfId="4655" xr:uid="{00000000-0005-0000-0000-000029120000}"/>
    <cellStyle name="Normal 18 2 4 2" xfId="4656" xr:uid="{00000000-0005-0000-0000-00002A120000}"/>
    <cellStyle name="Normal 18 2 4 2 2" xfId="4657" xr:uid="{00000000-0005-0000-0000-00002B120000}"/>
    <cellStyle name="Normal 18 2 4 2 2 2" xfId="4658" xr:uid="{00000000-0005-0000-0000-00002C120000}"/>
    <cellStyle name="Normal 18 2 4 2 2 3" xfId="4659" xr:uid="{00000000-0005-0000-0000-00002D120000}"/>
    <cellStyle name="Normal 18 2 4 2 3" xfId="4660" xr:uid="{00000000-0005-0000-0000-00002E120000}"/>
    <cellStyle name="Normal 18 2 4 2 4" xfId="4661" xr:uid="{00000000-0005-0000-0000-00002F120000}"/>
    <cellStyle name="Normal 18 2 4 3" xfId="4662" xr:uid="{00000000-0005-0000-0000-000030120000}"/>
    <cellStyle name="Normal 18 2 4 3 2" xfId="4663" xr:uid="{00000000-0005-0000-0000-000031120000}"/>
    <cellStyle name="Normal 18 2 4 3 2 2" xfId="4664" xr:uid="{00000000-0005-0000-0000-000032120000}"/>
    <cellStyle name="Normal 18 2 4 3 2 3" xfId="4665" xr:uid="{00000000-0005-0000-0000-000033120000}"/>
    <cellStyle name="Normal 18 2 4 3 3" xfId="4666" xr:uid="{00000000-0005-0000-0000-000034120000}"/>
    <cellStyle name="Normal 18 2 4 3 4" xfId="4667" xr:uid="{00000000-0005-0000-0000-000035120000}"/>
    <cellStyle name="Normal 18 2 4 4" xfId="4668" xr:uid="{00000000-0005-0000-0000-000036120000}"/>
    <cellStyle name="Normal 18 2 4 4 2" xfId="4669" xr:uid="{00000000-0005-0000-0000-000037120000}"/>
    <cellStyle name="Normal 18 2 4 4 2 2" xfId="4670" xr:uid="{00000000-0005-0000-0000-000038120000}"/>
    <cellStyle name="Normal 18 2 4 4 2 3" xfId="4671" xr:uid="{00000000-0005-0000-0000-000039120000}"/>
    <cellStyle name="Normal 18 2 4 4 3" xfId="4672" xr:uid="{00000000-0005-0000-0000-00003A120000}"/>
    <cellStyle name="Normal 18 2 4 4 4" xfId="4673" xr:uid="{00000000-0005-0000-0000-00003B120000}"/>
    <cellStyle name="Normal 18 2 4 5" xfId="4674" xr:uid="{00000000-0005-0000-0000-00003C120000}"/>
    <cellStyle name="Normal 18 2 4 5 2" xfId="4675" xr:uid="{00000000-0005-0000-0000-00003D120000}"/>
    <cellStyle name="Normal 18 2 4 5 3" xfId="4676" xr:uid="{00000000-0005-0000-0000-00003E120000}"/>
    <cellStyle name="Normal 18 2 4 6" xfId="4677" xr:uid="{00000000-0005-0000-0000-00003F120000}"/>
    <cellStyle name="Normal 18 2 4 7" xfId="4678" xr:uid="{00000000-0005-0000-0000-000040120000}"/>
    <cellStyle name="Normal 18 2 5" xfId="4679" xr:uid="{00000000-0005-0000-0000-000041120000}"/>
    <cellStyle name="Normal 18 2 5 2" xfId="4680" xr:uid="{00000000-0005-0000-0000-000042120000}"/>
    <cellStyle name="Normal 18 2 5 2 2" xfId="4681" xr:uid="{00000000-0005-0000-0000-000043120000}"/>
    <cellStyle name="Normal 18 2 5 2 3" xfId="4682" xr:uid="{00000000-0005-0000-0000-000044120000}"/>
    <cellStyle name="Normal 18 2 5 3" xfId="4683" xr:uid="{00000000-0005-0000-0000-000045120000}"/>
    <cellStyle name="Normal 18 2 5 4" xfId="4684" xr:uid="{00000000-0005-0000-0000-000046120000}"/>
    <cellStyle name="Normal 18 2 6" xfId="4685" xr:uid="{00000000-0005-0000-0000-000047120000}"/>
    <cellStyle name="Normal 18 2 6 2" xfId="4686" xr:uid="{00000000-0005-0000-0000-000048120000}"/>
    <cellStyle name="Normal 18 2 6 2 2" xfId="4687" xr:uid="{00000000-0005-0000-0000-000049120000}"/>
    <cellStyle name="Normal 18 2 6 2 3" xfId="4688" xr:uid="{00000000-0005-0000-0000-00004A120000}"/>
    <cellStyle name="Normal 18 2 6 3" xfId="4689" xr:uid="{00000000-0005-0000-0000-00004B120000}"/>
    <cellStyle name="Normal 18 2 6 4" xfId="4690" xr:uid="{00000000-0005-0000-0000-00004C120000}"/>
    <cellStyle name="Normal 18 2 7" xfId="4691" xr:uid="{00000000-0005-0000-0000-00004D120000}"/>
    <cellStyle name="Normal 18 2 7 2" xfId="4692" xr:uid="{00000000-0005-0000-0000-00004E120000}"/>
    <cellStyle name="Normal 18 2 7 2 2" xfId="4693" xr:uid="{00000000-0005-0000-0000-00004F120000}"/>
    <cellStyle name="Normal 18 2 7 2 3" xfId="4694" xr:uid="{00000000-0005-0000-0000-000050120000}"/>
    <cellStyle name="Normal 18 2 7 3" xfId="4695" xr:uid="{00000000-0005-0000-0000-000051120000}"/>
    <cellStyle name="Normal 18 2 7 4" xfId="4696" xr:uid="{00000000-0005-0000-0000-000052120000}"/>
    <cellStyle name="Normal 18 2 8" xfId="4697" xr:uid="{00000000-0005-0000-0000-000053120000}"/>
    <cellStyle name="Normal 18 2 8 2" xfId="4698" xr:uid="{00000000-0005-0000-0000-000054120000}"/>
    <cellStyle name="Normal 18 2 8 3" xfId="4699" xr:uid="{00000000-0005-0000-0000-000055120000}"/>
    <cellStyle name="Normal 18 2 9" xfId="4700" xr:uid="{00000000-0005-0000-0000-000056120000}"/>
    <cellStyle name="Normal 18 3" xfId="4701" xr:uid="{00000000-0005-0000-0000-000057120000}"/>
    <cellStyle name="Normal 18 4" xfId="4702" xr:uid="{00000000-0005-0000-0000-000058120000}"/>
    <cellStyle name="Normal 18 4 2" xfId="4703" xr:uid="{00000000-0005-0000-0000-000059120000}"/>
    <cellStyle name="Normal 18 4 2 2" xfId="4704" xr:uid="{00000000-0005-0000-0000-00005A120000}"/>
    <cellStyle name="Normal 18 4 2 2 2" xfId="4705" xr:uid="{00000000-0005-0000-0000-00005B120000}"/>
    <cellStyle name="Normal 18 4 2 2 2 2" xfId="4706" xr:uid="{00000000-0005-0000-0000-00005C120000}"/>
    <cellStyle name="Normal 18 4 2 2 2 2 2" xfId="4707" xr:uid="{00000000-0005-0000-0000-00005D120000}"/>
    <cellStyle name="Normal 18 4 2 2 2 2 3" xfId="4708" xr:uid="{00000000-0005-0000-0000-00005E120000}"/>
    <cellStyle name="Normal 18 4 2 2 2 3" xfId="4709" xr:uid="{00000000-0005-0000-0000-00005F120000}"/>
    <cellStyle name="Normal 18 4 2 2 2 4" xfId="4710" xr:uid="{00000000-0005-0000-0000-000060120000}"/>
    <cellStyle name="Normal 18 4 2 2 3" xfId="4711" xr:uid="{00000000-0005-0000-0000-000061120000}"/>
    <cellStyle name="Normal 18 4 2 2 3 2" xfId="4712" xr:uid="{00000000-0005-0000-0000-000062120000}"/>
    <cellStyle name="Normal 18 4 2 2 3 2 2" xfId="4713" xr:uid="{00000000-0005-0000-0000-000063120000}"/>
    <cellStyle name="Normal 18 4 2 2 3 2 3" xfId="4714" xr:uid="{00000000-0005-0000-0000-000064120000}"/>
    <cellStyle name="Normal 18 4 2 2 3 3" xfId="4715" xr:uid="{00000000-0005-0000-0000-000065120000}"/>
    <cellStyle name="Normal 18 4 2 2 3 4" xfId="4716" xr:uid="{00000000-0005-0000-0000-000066120000}"/>
    <cellStyle name="Normal 18 4 2 2 4" xfId="4717" xr:uid="{00000000-0005-0000-0000-000067120000}"/>
    <cellStyle name="Normal 18 4 2 2 4 2" xfId="4718" xr:uid="{00000000-0005-0000-0000-000068120000}"/>
    <cellStyle name="Normal 18 4 2 2 4 2 2" xfId="4719" xr:uid="{00000000-0005-0000-0000-000069120000}"/>
    <cellStyle name="Normal 18 4 2 2 4 2 3" xfId="4720" xr:uid="{00000000-0005-0000-0000-00006A120000}"/>
    <cellStyle name="Normal 18 4 2 2 4 3" xfId="4721" xr:uid="{00000000-0005-0000-0000-00006B120000}"/>
    <cellStyle name="Normal 18 4 2 2 4 4" xfId="4722" xr:uid="{00000000-0005-0000-0000-00006C120000}"/>
    <cellStyle name="Normal 18 4 2 2 5" xfId="4723" xr:uid="{00000000-0005-0000-0000-00006D120000}"/>
    <cellStyle name="Normal 18 4 2 2 5 2" xfId="4724" xr:uid="{00000000-0005-0000-0000-00006E120000}"/>
    <cellStyle name="Normal 18 4 2 2 5 3" xfId="4725" xr:uid="{00000000-0005-0000-0000-00006F120000}"/>
    <cellStyle name="Normal 18 4 2 2 6" xfId="4726" xr:uid="{00000000-0005-0000-0000-000070120000}"/>
    <cellStyle name="Normal 18 4 2 2 7" xfId="4727" xr:uid="{00000000-0005-0000-0000-000071120000}"/>
    <cellStyle name="Normal 18 4 2 3" xfId="4728" xr:uid="{00000000-0005-0000-0000-000072120000}"/>
    <cellStyle name="Normal 18 4 2 3 2" xfId="4729" xr:uid="{00000000-0005-0000-0000-000073120000}"/>
    <cellStyle name="Normal 18 4 2 3 2 2" xfId="4730" xr:uid="{00000000-0005-0000-0000-000074120000}"/>
    <cellStyle name="Normal 18 4 2 3 2 3" xfId="4731" xr:uid="{00000000-0005-0000-0000-000075120000}"/>
    <cellStyle name="Normal 18 4 2 3 3" xfId="4732" xr:uid="{00000000-0005-0000-0000-000076120000}"/>
    <cellStyle name="Normal 18 4 2 3 4" xfId="4733" xr:uid="{00000000-0005-0000-0000-000077120000}"/>
    <cellStyle name="Normal 18 4 2 4" xfId="4734" xr:uid="{00000000-0005-0000-0000-000078120000}"/>
    <cellStyle name="Normal 18 4 2 4 2" xfId="4735" xr:uid="{00000000-0005-0000-0000-000079120000}"/>
    <cellStyle name="Normal 18 4 2 4 2 2" xfId="4736" xr:uid="{00000000-0005-0000-0000-00007A120000}"/>
    <cellStyle name="Normal 18 4 2 4 2 3" xfId="4737" xr:uid="{00000000-0005-0000-0000-00007B120000}"/>
    <cellStyle name="Normal 18 4 2 4 3" xfId="4738" xr:uid="{00000000-0005-0000-0000-00007C120000}"/>
    <cellStyle name="Normal 18 4 2 4 4" xfId="4739" xr:uid="{00000000-0005-0000-0000-00007D120000}"/>
    <cellStyle name="Normal 18 4 2 5" xfId="4740" xr:uid="{00000000-0005-0000-0000-00007E120000}"/>
    <cellStyle name="Normal 18 4 2 5 2" xfId="4741" xr:uid="{00000000-0005-0000-0000-00007F120000}"/>
    <cellStyle name="Normal 18 4 2 5 2 2" xfId="4742" xr:uid="{00000000-0005-0000-0000-000080120000}"/>
    <cellStyle name="Normal 18 4 2 5 2 3" xfId="4743" xr:uid="{00000000-0005-0000-0000-000081120000}"/>
    <cellStyle name="Normal 18 4 2 5 3" xfId="4744" xr:uid="{00000000-0005-0000-0000-000082120000}"/>
    <cellStyle name="Normal 18 4 2 5 4" xfId="4745" xr:uid="{00000000-0005-0000-0000-000083120000}"/>
    <cellStyle name="Normal 18 4 2 6" xfId="4746" xr:uid="{00000000-0005-0000-0000-000084120000}"/>
    <cellStyle name="Normal 18 4 2 6 2" xfId="4747" xr:uid="{00000000-0005-0000-0000-000085120000}"/>
    <cellStyle name="Normal 18 4 2 6 3" xfId="4748" xr:uid="{00000000-0005-0000-0000-000086120000}"/>
    <cellStyle name="Normal 18 4 2 7" xfId="4749" xr:uid="{00000000-0005-0000-0000-000087120000}"/>
    <cellStyle name="Normal 18 4 2 8" xfId="4750" xr:uid="{00000000-0005-0000-0000-000088120000}"/>
    <cellStyle name="Normal 18 4 3" xfId="4751" xr:uid="{00000000-0005-0000-0000-000089120000}"/>
    <cellStyle name="Normal 18 4 3 2" xfId="4752" xr:uid="{00000000-0005-0000-0000-00008A120000}"/>
    <cellStyle name="Normal 18 4 3 2 2" xfId="4753" xr:uid="{00000000-0005-0000-0000-00008B120000}"/>
    <cellStyle name="Normal 18 4 3 2 2 2" xfId="4754" xr:uid="{00000000-0005-0000-0000-00008C120000}"/>
    <cellStyle name="Normal 18 4 3 2 2 3" xfId="4755" xr:uid="{00000000-0005-0000-0000-00008D120000}"/>
    <cellStyle name="Normal 18 4 3 2 3" xfId="4756" xr:uid="{00000000-0005-0000-0000-00008E120000}"/>
    <cellStyle name="Normal 18 4 3 2 4" xfId="4757" xr:uid="{00000000-0005-0000-0000-00008F120000}"/>
    <cellStyle name="Normal 18 4 3 3" xfId="4758" xr:uid="{00000000-0005-0000-0000-000090120000}"/>
    <cellStyle name="Normal 18 4 3 3 2" xfId="4759" xr:uid="{00000000-0005-0000-0000-000091120000}"/>
    <cellStyle name="Normal 18 4 3 3 2 2" xfId="4760" xr:uid="{00000000-0005-0000-0000-000092120000}"/>
    <cellStyle name="Normal 18 4 3 3 2 3" xfId="4761" xr:uid="{00000000-0005-0000-0000-000093120000}"/>
    <cellStyle name="Normal 18 4 3 3 3" xfId="4762" xr:uid="{00000000-0005-0000-0000-000094120000}"/>
    <cellStyle name="Normal 18 4 3 3 4" xfId="4763" xr:uid="{00000000-0005-0000-0000-000095120000}"/>
    <cellStyle name="Normal 18 4 3 4" xfId="4764" xr:uid="{00000000-0005-0000-0000-000096120000}"/>
    <cellStyle name="Normal 18 4 3 4 2" xfId="4765" xr:uid="{00000000-0005-0000-0000-000097120000}"/>
    <cellStyle name="Normal 18 4 3 4 2 2" xfId="4766" xr:uid="{00000000-0005-0000-0000-000098120000}"/>
    <cellStyle name="Normal 18 4 3 4 2 3" xfId="4767" xr:uid="{00000000-0005-0000-0000-000099120000}"/>
    <cellStyle name="Normal 18 4 3 4 3" xfId="4768" xr:uid="{00000000-0005-0000-0000-00009A120000}"/>
    <cellStyle name="Normal 18 4 3 4 4" xfId="4769" xr:uid="{00000000-0005-0000-0000-00009B120000}"/>
    <cellStyle name="Normal 18 4 3 5" xfId="4770" xr:uid="{00000000-0005-0000-0000-00009C120000}"/>
    <cellStyle name="Normal 18 4 3 5 2" xfId="4771" xr:uid="{00000000-0005-0000-0000-00009D120000}"/>
    <cellStyle name="Normal 18 4 3 5 3" xfId="4772" xr:uid="{00000000-0005-0000-0000-00009E120000}"/>
    <cellStyle name="Normal 18 4 3 6" xfId="4773" xr:uid="{00000000-0005-0000-0000-00009F120000}"/>
    <cellStyle name="Normal 18 4 3 7" xfId="4774" xr:uid="{00000000-0005-0000-0000-0000A0120000}"/>
    <cellStyle name="Normal 18 4 4" xfId="4775" xr:uid="{00000000-0005-0000-0000-0000A1120000}"/>
    <cellStyle name="Normal 18 4 4 2" xfId="4776" xr:uid="{00000000-0005-0000-0000-0000A2120000}"/>
    <cellStyle name="Normal 18 4 4 2 2" xfId="4777" xr:uid="{00000000-0005-0000-0000-0000A3120000}"/>
    <cellStyle name="Normal 18 4 4 2 3" xfId="4778" xr:uid="{00000000-0005-0000-0000-0000A4120000}"/>
    <cellStyle name="Normal 18 4 4 3" xfId="4779" xr:uid="{00000000-0005-0000-0000-0000A5120000}"/>
    <cellStyle name="Normal 18 4 4 4" xfId="4780" xr:uid="{00000000-0005-0000-0000-0000A6120000}"/>
    <cellStyle name="Normal 18 4 5" xfId="4781" xr:uid="{00000000-0005-0000-0000-0000A7120000}"/>
    <cellStyle name="Normal 18 4 5 2" xfId="4782" xr:uid="{00000000-0005-0000-0000-0000A8120000}"/>
    <cellStyle name="Normal 18 4 5 2 2" xfId="4783" xr:uid="{00000000-0005-0000-0000-0000A9120000}"/>
    <cellStyle name="Normal 18 4 5 2 3" xfId="4784" xr:uid="{00000000-0005-0000-0000-0000AA120000}"/>
    <cellStyle name="Normal 18 4 5 3" xfId="4785" xr:uid="{00000000-0005-0000-0000-0000AB120000}"/>
    <cellStyle name="Normal 18 4 5 4" xfId="4786" xr:uid="{00000000-0005-0000-0000-0000AC120000}"/>
    <cellStyle name="Normal 18 4 6" xfId="4787" xr:uid="{00000000-0005-0000-0000-0000AD120000}"/>
    <cellStyle name="Normal 18 4 6 2" xfId="4788" xr:uid="{00000000-0005-0000-0000-0000AE120000}"/>
    <cellStyle name="Normal 18 4 6 2 2" xfId="4789" xr:uid="{00000000-0005-0000-0000-0000AF120000}"/>
    <cellStyle name="Normal 18 4 6 2 3" xfId="4790" xr:uid="{00000000-0005-0000-0000-0000B0120000}"/>
    <cellStyle name="Normal 18 4 6 3" xfId="4791" xr:uid="{00000000-0005-0000-0000-0000B1120000}"/>
    <cellStyle name="Normal 18 4 6 4" xfId="4792" xr:uid="{00000000-0005-0000-0000-0000B2120000}"/>
    <cellStyle name="Normal 18 4 7" xfId="4793" xr:uid="{00000000-0005-0000-0000-0000B3120000}"/>
    <cellStyle name="Normal 18 4 7 2" xfId="4794" xr:uid="{00000000-0005-0000-0000-0000B4120000}"/>
    <cellStyle name="Normal 18 4 7 3" xfId="4795" xr:uid="{00000000-0005-0000-0000-0000B5120000}"/>
    <cellStyle name="Normal 18 4 8" xfId="4796" xr:uid="{00000000-0005-0000-0000-0000B6120000}"/>
    <cellStyle name="Normal 18 4 9" xfId="4797" xr:uid="{00000000-0005-0000-0000-0000B7120000}"/>
    <cellStyle name="Normal 18 5" xfId="4798" xr:uid="{00000000-0005-0000-0000-0000B8120000}"/>
    <cellStyle name="Normal 18 5 2" xfId="4799" xr:uid="{00000000-0005-0000-0000-0000B9120000}"/>
    <cellStyle name="Normal 18 5 2 2" xfId="4800" xr:uid="{00000000-0005-0000-0000-0000BA120000}"/>
    <cellStyle name="Normal 18 5 2 2 2" xfId="4801" xr:uid="{00000000-0005-0000-0000-0000BB120000}"/>
    <cellStyle name="Normal 18 5 2 2 2 2" xfId="4802" xr:uid="{00000000-0005-0000-0000-0000BC120000}"/>
    <cellStyle name="Normal 18 5 2 2 2 2 2" xfId="4803" xr:uid="{00000000-0005-0000-0000-0000BD120000}"/>
    <cellStyle name="Normal 18 5 2 2 2 2 3" xfId="4804" xr:uid="{00000000-0005-0000-0000-0000BE120000}"/>
    <cellStyle name="Normal 18 5 2 2 2 3" xfId="4805" xr:uid="{00000000-0005-0000-0000-0000BF120000}"/>
    <cellStyle name="Normal 18 5 2 2 2 4" xfId="4806" xr:uid="{00000000-0005-0000-0000-0000C0120000}"/>
    <cellStyle name="Normal 18 5 2 2 3" xfId="4807" xr:uid="{00000000-0005-0000-0000-0000C1120000}"/>
    <cellStyle name="Normal 18 5 2 2 3 2" xfId="4808" xr:uid="{00000000-0005-0000-0000-0000C2120000}"/>
    <cellStyle name="Normal 18 5 2 2 3 2 2" xfId="4809" xr:uid="{00000000-0005-0000-0000-0000C3120000}"/>
    <cellStyle name="Normal 18 5 2 2 3 2 3" xfId="4810" xr:uid="{00000000-0005-0000-0000-0000C4120000}"/>
    <cellStyle name="Normal 18 5 2 2 3 3" xfId="4811" xr:uid="{00000000-0005-0000-0000-0000C5120000}"/>
    <cellStyle name="Normal 18 5 2 2 3 4" xfId="4812" xr:uid="{00000000-0005-0000-0000-0000C6120000}"/>
    <cellStyle name="Normal 18 5 2 2 4" xfId="4813" xr:uid="{00000000-0005-0000-0000-0000C7120000}"/>
    <cellStyle name="Normal 18 5 2 2 4 2" xfId="4814" xr:uid="{00000000-0005-0000-0000-0000C8120000}"/>
    <cellStyle name="Normal 18 5 2 2 4 2 2" xfId="4815" xr:uid="{00000000-0005-0000-0000-0000C9120000}"/>
    <cellStyle name="Normal 18 5 2 2 4 2 3" xfId="4816" xr:uid="{00000000-0005-0000-0000-0000CA120000}"/>
    <cellStyle name="Normal 18 5 2 2 4 3" xfId="4817" xr:uid="{00000000-0005-0000-0000-0000CB120000}"/>
    <cellStyle name="Normal 18 5 2 2 4 4" xfId="4818" xr:uid="{00000000-0005-0000-0000-0000CC120000}"/>
    <cellStyle name="Normal 18 5 2 2 5" xfId="4819" xr:uid="{00000000-0005-0000-0000-0000CD120000}"/>
    <cellStyle name="Normal 18 5 2 2 5 2" xfId="4820" xr:uid="{00000000-0005-0000-0000-0000CE120000}"/>
    <cellStyle name="Normal 18 5 2 2 5 3" xfId="4821" xr:uid="{00000000-0005-0000-0000-0000CF120000}"/>
    <cellStyle name="Normal 18 5 2 2 6" xfId="4822" xr:uid="{00000000-0005-0000-0000-0000D0120000}"/>
    <cellStyle name="Normal 18 5 2 2 7" xfId="4823" xr:uid="{00000000-0005-0000-0000-0000D1120000}"/>
    <cellStyle name="Normal 18 5 2 3" xfId="4824" xr:uid="{00000000-0005-0000-0000-0000D2120000}"/>
    <cellStyle name="Normal 18 5 2 3 2" xfId="4825" xr:uid="{00000000-0005-0000-0000-0000D3120000}"/>
    <cellStyle name="Normal 18 5 2 3 2 2" xfId="4826" xr:uid="{00000000-0005-0000-0000-0000D4120000}"/>
    <cellStyle name="Normal 18 5 2 3 2 3" xfId="4827" xr:uid="{00000000-0005-0000-0000-0000D5120000}"/>
    <cellStyle name="Normal 18 5 2 3 3" xfId="4828" xr:uid="{00000000-0005-0000-0000-0000D6120000}"/>
    <cellStyle name="Normal 18 5 2 3 4" xfId="4829" xr:uid="{00000000-0005-0000-0000-0000D7120000}"/>
    <cellStyle name="Normal 18 5 2 4" xfId="4830" xr:uid="{00000000-0005-0000-0000-0000D8120000}"/>
    <cellStyle name="Normal 18 5 2 4 2" xfId="4831" xr:uid="{00000000-0005-0000-0000-0000D9120000}"/>
    <cellStyle name="Normal 18 5 2 4 2 2" xfId="4832" xr:uid="{00000000-0005-0000-0000-0000DA120000}"/>
    <cellStyle name="Normal 18 5 2 4 2 3" xfId="4833" xr:uid="{00000000-0005-0000-0000-0000DB120000}"/>
    <cellStyle name="Normal 18 5 2 4 3" xfId="4834" xr:uid="{00000000-0005-0000-0000-0000DC120000}"/>
    <cellStyle name="Normal 18 5 2 4 4" xfId="4835" xr:uid="{00000000-0005-0000-0000-0000DD120000}"/>
    <cellStyle name="Normal 18 5 2 5" xfId="4836" xr:uid="{00000000-0005-0000-0000-0000DE120000}"/>
    <cellStyle name="Normal 18 5 2 5 2" xfId="4837" xr:uid="{00000000-0005-0000-0000-0000DF120000}"/>
    <cellStyle name="Normal 18 5 2 5 2 2" xfId="4838" xr:uid="{00000000-0005-0000-0000-0000E0120000}"/>
    <cellStyle name="Normal 18 5 2 5 2 3" xfId="4839" xr:uid="{00000000-0005-0000-0000-0000E1120000}"/>
    <cellStyle name="Normal 18 5 2 5 3" xfId="4840" xr:uid="{00000000-0005-0000-0000-0000E2120000}"/>
    <cellStyle name="Normal 18 5 2 5 4" xfId="4841" xr:uid="{00000000-0005-0000-0000-0000E3120000}"/>
    <cellStyle name="Normal 18 5 2 6" xfId="4842" xr:uid="{00000000-0005-0000-0000-0000E4120000}"/>
    <cellStyle name="Normal 18 5 2 6 2" xfId="4843" xr:uid="{00000000-0005-0000-0000-0000E5120000}"/>
    <cellStyle name="Normal 18 5 2 6 3" xfId="4844" xr:uid="{00000000-0005-0000-0000-0000E6120000}"/>
    <cellStyle name="Normal 18 5 2 7" xfId="4845" xr:uid="{00000000-0005-0000-0000-0000E7120000}"/>
    <cellStyle name="Normal 18 5 2 8" xfId="4846" xr:uid="{00000000-0005-0000-0000-0000E8120000}"/>
    <cellStyle name="Normal 18 5 3" xfId="4847" xr:uid="{00000000-0005-0000-0000-0000E9120000}"/>
    <cellStyle name="Normal 18 5 3 2" xfId="4848" xr:uid="{00000000-0005-0000-0000-0000EA120000}"/>
    <cellStyle name="Normal 18 5 3 2 2" xfId="4849" xr:uid="{00000000-0005-0000-0000-0000EB120000}"/>
    <cellStyle name="Normal 18 5 3 2 2 2" xfId="4850" xr:uid="{00000000-0005-0000-0000-0000EC120000}"/>
    <cellStyle name="Normal 18 5 3 2 2 3" xfId="4851" xr:uid="{00000000-0005-0000-0000-0000ED120000}"/>
    <cellStyle name="Normal 18 5 3 2 3" xfId="4852" xr:uid="{00000000-0005-0000-0000-0000EE120000}"/>
    <cellStyle name="Normal 18 5 3 2 4" xfId="4853" xr:uid="{00000000-0005-0000-0000-0000EF120000}"/>
    <cellStyle name="Normal 18 5 3 3" xfId="4854" xr:uid="{00000000-0005-0000-0000-0000F0120000}"/>
    <cellStyle name="Normal 18 5 3 3 2" xfId="4855" xr:uid="{00000000-0005-0000-0000-0000F1120000}"/>
    <cellStyle name="Normal 18 5 3 3 2 2" xfId="4856" xr:uid="{00000000-0005-0000-0000-0000F2120000}"/>
    <cellStyle name="Normal 18 5 3 3 2 3" xfId="4857" xr:uid="{00000000-0005-0000-0000-0000F3120000}"/>
    <cellStyle name="Normal 18 5 3 3 3" xfId="4858" xr:uid="{00000000-0005-0000-0000-0000F4120000}"/>
    <cellStyle name="Normal 18 5 3 3 4" xfId="4859" xr:uid="{00000000-0005-0000-0000-0000F5120000}"/>
    <cellStyle name="Normal 18 5 3 4" xfId="4860" xr:uid="{00000000-0005-0000-0000-0000F6120000}"/>
    <cellStyle name="Normal 18 5 3 4 2" xfId="4861" xr:uid="{00000000-0005-0000-0000-0000F7120000}"/>
    <cellStyle name="Normal 18 5 3 4 2 2" xfId="4862" xr:uid="{00000000-0005-0000-0000-0000F8120000}"/>
    <cellStyle name="Normal 18 5 3 4 2 3" xfId="4863" xr:uid="{00000000-0005-0000-0000-0000F9120000}"/>
    <cellStyle name="Normal 18 5 3 4 3" xfId="4864" xr:uid="{00000000-0005-0000-0000-0000FA120000}"/>
    <cellStyle name="Normal 18 5 3 4 4" xfId="4865" xr:uid="{00000000-0005-0000-0000-0000FB120000}"/>
    <cellStyle name="Normal 18 5 3 5" xfId="4866" xr:uid="{00000000-0005-0000-0000-0000FC120000}"/>
    <cellStyle name="Normal 18 5 3 5 2" xfId="4867" xr:uid="{00000000-0005-0000-0000-0000FD120000}"/>
    <cellStyle name="Normal 18 5 3 5 3" xfId="4868" xr:uid="{00000000-0005-0000-0000-0000FE120000}"/>
    <cellStyle name="Normal 18 5 3 6" xfId="4869" xr:uid="{00000000-0005-0000-0000-0000FF120000}"/>
    <cellStyle name="Normal 18 5 3 7" xfId="4870" xr:uid="{00000000-0005-0000-0000-000000130000}"/>
    <cellStyle name="Normal 18 5 4" xfId="4871" xr:uid="{00000000-0005-0000-0000-000001130000}"/>
    <cellStyle name="Normal 18 5 4 2" xfId="4872" xr:uid="{00000000-0005-0000-0000-000002130000}"/>
    <cellStyle name="Normal 18 5 4 2 2" xfId="4873" xr:uid="{00000000-0005-0000-0000-000003130000}"/>
    <cellStyle name="Normal 18 5 4 2 3" xfId="4874" xr:uid="{00000000-0005-0000-0000-000004130000}"/>
    <cellStyle name="Normal 18 5 4 3" xfId="4875" xr:uid="{00000000-0005-0000-0000-000005130000}"/>
    <cellStyle name="Normal 18 5 4 4" xfId="4876" xr:uid="{00000000-0005-0000-0000-000006130000}"/>
    <cellStyle name="Normal 18 5 5" xfId="4877" xr:uid="{00000000-0005-0000-0000-000007130000}"/>
    <cellStyle name="Normal 18 5 5 2" xfId="4878" xr:uid="{00000000-0005-0000-0000-000008130000}"/>
    <cellStyle name="Normal 18 5 5 2 2" xfId="4879" xr:uid="{00000000-0005-0000-0000-000009130000}"/>
    <cellStyle name="Normal 18 5 5 2 3" xfId="4880" xr:uid="{00000000-0005-0000-0000-00000A130000}"/>
    <cellStyle name="Normal 18 5 5 3" xfId="4881" xr:uid="{00000000-0005-0000-0000-00000B130000}"/>
    <cellStyle name="Normal 18 5 5 4" xfId="4882" xr:uid="{00000000-0005-0000-0000-00000C130000}"/>
    <cellStyle name="Normal 18 5 6" xfId="4883" xr:uid="{00000000-0005-0000-0000-00000D130000}"/>
    <cellStyle name="Normal 18 5 6 2" xfId="4884" xr:uid="{00000000-0005-0000-0000-00000E130000}"/>
    <cellStyle name="Normal 18 5 6 2 2" xfId="4885" xr:uid="{00000000-0005-0000-0000-00000F130000}"/>
    <cellStyle name="Normal 18 5 6 2 3" xfId="4886" xr:uid="{00000000-0005-0000-0000-000010130000}"/>
    <cellStyle name="Normal 18 5 6 3" xfId="4887" xr:uid="{00000000-0005-0000-0000-000011130000}"/>
    <cellStyle name="Normal 18 5 6 4" xfId="4888" xr:uid="{00000000-0005-0000-0000-000012130000}"/>
    <cellStyle name="Normal 18 5 7" xfId="4889" xr:uid="{00000000-0005-0000-0000-000013130000}"/>
    <cellStyle name="Normal 18 5 7 2" xfId="4890" xr:uid="{00000000-0005-0000-0000-000014130000}"/>
    <cellStyle name="Normal 18 5 7 3" xfId="4891" xr:uid="{00000000-0005-0000-0000-000015130000}"/>
    <cellStyle name="Normal 18 5 8" xfId="4892" xr:uid="{00000000-0005-0000-0000-000016130000}"/>
    <cellStyle name="Normal 18 5 9" xfId="4893" xr:uid="{00000000-0005-0000-0000-000017130000}"/>
    <cellStyle name="Normal 18 6" xfId="4894" xr:uid="{00000000-0005-0000-0000-000018130000}"/>
    <cellStyle name="Normal 18 6 2" xfId="4895" xr:uid="{00000000-0005-0000-0000-000019130000}"/>
    <cellStyle name="Normal 18 6 2 2" xfId="4896" xr:uid="{00000000-0005-0000-0000-00001A130000}"/>
    <cellStyle name="Normal 18 6 2 2 2" xfId="4897" xr:uid="{00000000-0005-0000-0000-00001B130000}"/>
    <cellStyle name="Normal 18 6 2 2 2 2" xfId="4898" xr:uid="{00000000-0005-0000-0000-00001C130000}"/>
    <cellStyle name="Normal 18 6 2 2 2 3" xfId="4899" xr:uid="{00000000-0005-0000-0000-00001D130000}"/>
    <cellStyle name="Normal 18 6 2 2 3" xfId="4900" xr:uid="{00000000-0005-0000-0000-00001E130000}"/>
    <cellStyle name="Normal 18 6 2 2 4" xfId="4901" xr:uid="{00000000-0005-0000-0000-00001F130000}"/>
    <cellStyle name="Normal 18 6 2 3" xfId="4902" xr:uid="{00000000-0005-0000-0000-000020130000}"/>
    <cellStyle name="Normal 18 6 2 3 2" xfId="4903" xr:uid="{00000000-0005-0000-0000-000021130000}"/>
    <cellStyle name="Normal 18 6 2 3 2 2" xfId="4904" xr:uid="{00000000-0005-0000-0000-000022130000}"/>
    <cellStyle name="Normal 18 6 2 3 2 3" xfId="4905" xr:uid="{00000000-0005-0000-0000-000023130000}"/>
    <cellStyle name="Normal 18 6 2 3 3" xfId="4906" xr:uid="{00000000-0005-0000-0000-000024130000}"/>
    <cellStyle name="Normal 18 6 2 3 4" xfId="4907" xr:uid="{00000000-0005-0000-0000-000025130000}"/>
    <cellStyle name="Normal 18 6 2 4" xfId="4908" xr:uid="{00000000-0005-0000-0000-000026130000}"/>
    <cellStyle name="Normal 18 6 2 4 2" xfId="4909" xr:uid="{00000000-0005-0000-0000-000027130000}"/>
    <cellStyle name="Normal 18 6 2 4 2 2" xfId="4910" xr:uid="{00000000-0005-0000-0000-000028130000}"/>
    <cellStyle name="Normal 18 6 2 4 2 3" xfId="4911" xr:uid="{00000000-0005-0000-0000-000029130000}"/>
    <cellStyle name="Normal 18 6 2 4 3" xfId="4912" xr:uid="{00000000-0005-0000-0000-00002A130000}"/>
    <cellStyle name="Normal 18 6 2 4 4" xfId="4913" xr:uid="{00000000-0005-0000-0000-00002B130000}"/>
    <cellStyle name="Normal 18 6 2 5" xfId="4914" xr:uid="{00000000-0005-0000-0000-00002C130000}"/>
    <cellStyle name="Normal 18 6 2 5 2" xfId="4915" xr:uid="{00000000-0005-0000-0000-00002D130000}"/>
    <cellStyle name="Normal 18 6 2 5 3" xfId="4916" xr:uid="{00000000-0005-0000-0000-00002E130000}"/>
    <cellStyle name="Normal 18 6 2 6" xfId="4917" xr:uid="{00000000-0005-0000-0000-00002F130000}"/>
    <cellStyle name="Normal 18 6 2 7" xfId="4918" xr:uid="{00000000-0005-0000-0000-000030130000}"/>
    <cellStyle name="Normal 18 6 3" xfId="4919" xr:uid="{00000000-0005-0000-0000-000031130000}"/>
    <cellStyle name="Normal 18 6 3 2" xfId="4920" xr:uid="{00000000-0005-0000-0000-000032130000}"/>
    <cellStyle name="Normal 18 6 3 2 2" xfId="4921" xr:uid="{00000000-0005-0000-0000-000033130000}"/>
    <cellStyle name="Normal 18 6 3 2 3" xfId="4922" xr:uid="{00000000-0005-0000-0000-000034130000}"/>
    <cellStyle name="Normal 18 6 3 3" xfId="4923" xr:uid="{00000000-0005-0000-0000-000035130000}"/>
    <cellStyle name="Normal 18 6 3 4" xfId="4924" xr:uid="{00000000-0005-0000-0000-000036130000}"/>
    <cellStyle name="Normal 18 6 4" xfId="4925" xr:uid="{00000000-0005-0000-0000-000037130000}"/>
    <cellStyle name="Normal 18 6 4 2" xfId="4926" xr:uid="{00000000-0005-0000-0000-000038130000}"/>
    <cellStyle name="Normal 18 6 4 2 2" xfId="4927" xr:uid="{00000000-0005-0000-0000-000039130000}"/>
    <cellStyle name="Normal 18 6 4 2 3" xfId="4928" xr:uid="{00000000-0005-0000-0000-00003A130000}"/>
    <cellStyle name="Normal 18 6 4 3" xfId="4929" xr:uid="{00000000-0005-0000-0000-00003B130000}"/>
    <cellStyle name="Normal 18 6 4 4" xfId="4930" xr:uid="{00000000-0005-0000-0000-00003C130000}"/>
    <cellStyle name="Normal 18 6 5" xfId="4931" xr:uid="{00000000-0005-0000-0000-00003D130000}"/>
    <cellStyle name="Normal 18 6 5 2" xfId="4932" xr:uid="{00000000-0005-0000-0000-00003E130000}"/>
    <cellStyle name="Normal 18 6 5 2 2" xfId="4933" xr:uid="{00000000-0005-0000-0000-00003F130000}"/>
    <cellStyle name="Normal 18 6 5 2 3" xfId="4934" xr:uid="{00000000-0005-0000-0000-000040130000}"/>
    <cellStyle name="Normal 18 6 5 3" xfId="4935" xr:uid="{00000000-0005-0000-0000-000041130000}"/>
    <cellStyle name="Normal 18 6 5 4" xfId="4936" xr:uid="{00000000-0005-0000-0000-000042130000}"/>
    <cellStyle name="Normal 18 6 6" xfId="4937" xr:uid="{00000000-0005-0000-0000-000043130000}"/>
    <cellStyle name="Normal 18 6 6 2" xfId="4938" xr:uid="{00000000-0005-0000-0000-000044130000}"/>
    <cellStyle name="Normal 18 6 6 3" xfId="4939" xr:uid="{00000000-0005-0000-0000-000045130000}"/>
    <cellStyle name="Normal 18 6 7" xfId="4940" xr:uid="{00000000-0005-0000-0000-000046130000}"/>
    <cellStyle name="Normal 18 6 8" xfId="4941" xr:uid="{00000000-0005-0000-0000-000047130000}"/>
    <cellStyle name="Normal 18 7" xfId="4942" xr:uid="{00000000-0005-0000-0000-000048130000}"/>
    <cellStyle name="Normal 18 7 2" xfId="4943" xr:uid="{00000000-0005-0000-0000-000049130000}"/>
    <cellStyle name="Normal 18 7 2 2" xfId="4944" xr:uid="{00000000-0005-0000-0000-00004A130000}"/>
    <cellStyle name="Normal 18 7 2 2 2" xfId="4945" xr:uid="{00000000-0005-0000-0000-00004B130000}"/>
    <cellStyle name="Normal 18 7 2 2 2 2" xfId="4946" xr:uid="{00000000-0005-0000-0000-00004C130000}"/>
    <cellStyle name="Normal 18 7 2 2 2 3" xfId="4947" xr:uid="{00000000-0005-0000-0000-00004D130000}"/>
    <cellStyle name="Normal 18 7 2 2 3" xfId="4948" xr:uid="{00000000-0005-0000-0000-00004E130000}"/>
    <cellStyle name="Normal 18 7 2 2 4" xfId="4949" xr:uid="{00000000-0005-0000-0000-00004F130000}"/>
    <cellStyle name="Normal 18 7 2 3" xfId="4950" xr:uid="{00000000-0005-0000-0000-000050130000}"/>
    <cellStyle name="Normal 18 7 2 3 2" xfId="4951" xr:uid="{00000000-0005-0000-0000-000051130000}"/>
    <cellStyle name="Normal 18 7 2 3 2 2" xfId="4952" xr:uid="{00000000-0005-0000-0000-000052130000}"/>
    <cellStyle name="Normal 18 7 2 3 2 3" xfId="4953" xr:uid="{00000000-0005-0000-0000-000053130000}"/>
    <cellStyle name="Normal 18 7 2 3 3" xfId="4954" xr:uid="{00000000-0005-0000-0000-000054130000}"/>
    <cellStyle name="Normal 18 7 2 3 4" xfId="4955" xr:uid="{00000000-0005-0000-0000-000055130000}"/>
    <cellStyle name="Normal 18 7 2 4" xfId="4956" xr:uid="{00000000-0005-0000-0000-000056130000}"/>
    <cellStyle name="Normal 18 7 2 4 2" xfId="4957" xr:uid="{00000000-0005-0000-0000-000057130000}"/>
    <cellStyle name="Normal 18 7 2 4 2 2" xfId="4958" xr:uid="{00000000-0005-0000-0000-000058130000}"/>
    <cellStyle name="Normal 18 7 2 4 2 3" xfId="4959" xr:uid="{00000000-0005-0000-0000-000059130000}"/>
    <cellStyle name="Normal 18 7 2 4 3" xfId="4960" xr:uid="{00000000-0005-0000-0000-00005A130000}"/>
    <cellStyle name="Normal 18 7 2 4 4" xfId="4961" xr:uid="{00000000-0005-0000-0000-00005B130000}"/>
    <cellStyle name="Normal 18 7 2 5" xfId="4962" xr:uid="{00000000-0005-0000-0000-00005C130000}"/>
    <cellStyle name="Normal 18 7 2 5 2" xfId="4963" xr:uid="{00000000-0005-0000-0000-00005D130000}"/>
    <cellStyle name="Normal 18 7 2 5 3" xfId="4964" xr:uid="{00000000-0005-0000-0000-00005E130000}"/>
    <cellStyle name="Normal 18 7 2 6" xfId="4965" xr:uid="{00000000-0005-0000-0000-00005F130000}"/>
    <cellStyle name="Normal 18 7 2 7" xfId="4966" xr:uid="{00000000-0005-0000-0000-000060130000}"/>
    <cellStyle name="Normal 18 7 3" xfId="4967" xr:uid="{00000000-0005-0000-0000-000061130000}"/>
    <cellStyle name="Normal 18 7 3 2" xfId="4968" xr:uid="{00000000-0005-0000-0000-000062130000}"/>
    <cellStyle name="Normal 18 7 3 2 2" xfId="4969" xr:uid="{00000000-0005-0000-0000-000063130000}"/>
    <cellStyle name="Normal 18 7 3 2 3" xfId="4970" xr:uid="{00000000-0005-0000-0000-000064130000}"/>
    <cellStyle name="Normal 18 7 3 3" xfId="4971" xr:uid="{00000000-0005-0000-0000-000065130000}"/>
    <cellStyle name="Normal 18 7 3 4" xfId="4972" xr:uid="{00000000-0005-0000-0000-000066130000}"/>
    <cellStyle name="Normal 18 7 4" xfId="4973" xr:uid="{00000000-0005-0000-0000-000067130000}"/>
    <cellStyle name="Normal 18 7 4 2" xfId="4974" xr:uid="{00000000-0005-0000-0000-000068130000}"/>
    <cellStyle name="Normal 18 7 4 2 2" xfId="4975" xr:uid="{00000000-0005-0000-0000-000069130000}"/>
    <cellStyle name="Normal 18 7 4 2 3" xfId="4976" xr:uid="{00000000-0005-0000-0000-00006A130000}"/>
    <cellStyle name="Normal 18 7 4 3" xfId="4977" xr:uid="{00000000-0005-0000-0000-00006B130000}"/>
    <cellStyle name="Normal 18 7 4 4" xfId="4978" xr:uid="{00000000-0005-0000-0000-00006C130000}"/>
    <cellStyle name="Normal 18 7 5" xfId="4979" xr:uid="{00000000-0005-0000-0000-00006D130000}"/>
    <cellStyle name="Normal 18 7 5 2" xfId="4980" xr:uid="{00000000-0005-0000-0000-00006E130000}"/>
    <cellStyle name="Normal 18 7 5 2 2" xfId="4981" xr:uid="{00000000-0005-0000-0000-00006F130000}"/>
    <cellStyle name="Normal 18 7 5 2 3" xfId="4982" xr:uid="{00000000-0005-0000-0000-000070130000}"/>
    <cellStyle name="Normal 18 7 5 3" xfId="4983" xr:uid="{00000000-0005-0000-0000-000071130000}"/>
    <cellStyle name="Normal 18 7 5 4" xfId="4984" xr:uid="{00000000-0005-0000-0000-000072130000}"/>
    <cellStyle name="Normal 18 7 6" xfId="4985" xr:uid="{00000000-0005-0000-0000-000073130000}"/>
    <cellStyle name="Normal 18 7 6 2" xfId="4986" xr:uid="{00000000-0005-0000-0000-000074130000}"/>
    <cellStyle name="Normal 18 7 6 3" xfId="4987" xr:uid="{00000000-0005-0000-0000-000075130000}"/>
    <cellStyle name="Normal 18 7 7" xfId="4988" xr:uid="{00000000-0005-0000-0000-000076130000}"/>
    <cellStyle name="Normal 18 7 8" xfId="4989" xr:uid="{00000000-0005-0000-0000-000077130000}"/>
    <cellStyle name="Normal 18 8" xfId="4990" xr:uid="{00000000-0005-0000-0000-000078130000}"/>
    <cellStyle name="Normal 18 8 2" xfId="4991" xr:uid="{00000000-0005-0000-0000-000079130000}"/>
    <cellStyle name="Normal 18 8 2 2" xfId="4992" xr:uid="{00000000-0005-0000-0000-00007A130000}"/>
    <cellStyle name="Normal 18 8 2 2 2" xfId="4993" xr:uid="{00000000-0005-0000-0000-00007B130000}"/>
    <cellStyle name="Normal 18 8 2 2 2 2" xfId="4994" xr:uid="{00000000-0005-0000-0000-00007C130000}"/>
    <cellStyle name="Normal 18 8 2 2 2 3" xfId="4995" xr:uid="{00000000-0005-0000-0000-00007D130000}"/>
    <cellStyle name="Normal 18 8 2 2 3" xfId="4996" xr:uid="{00000000-0005-0000-0000-00007E130000}"/>
    <cellStyle name="Normal 18 8 2 2 4" xfId="4997" xr:uid="{00000000-0005-0000-0000-00007F130000}"/>
    <cellStyle name="Normal 18 8 2 3" xfId="4998" xr:uid="{00000000-0005-0000-0000-000080130000}"/>
    <cellStyle name="Normal 18 8 2 3 2" xfId="4999" xr:uid="{00000000-0005-0000-0000-000081130000}"/>
    <cellStyle name="Normal 18 8 2 3 2 2" xfId="5000" xr:uid="{00000000-0005-0000-0000-000082130000}"/>
    <cellStyle name="Normal 18 8 2 3 2 3" xfId="5001" xr:uid="{00000000-0005-0000-0000-000083130000}"/>
    <cellStyle name="Normal 18 8 2 3 3" xfId="5002" xr:uid="{00000000-0005-0000-0000-000084130000}"/>
    <cellStyle name="Normal 18 8 2 3 4" xfId="5003" xr:uid="{00000000-0005-0000-0000-000085130000}"/>
    <cellStyle name="Normal 18 8 2 4" xfId="5004" xr:uid="{00000000-0005-0000-0000-000086130000}"/>
    <cellStyle name="Normal 18 8 2 4 2" xfId="5005" xr:uid="{00000000-0005-0000-0000-000087130000}"/>
    <cellStyle name="Normal 18 8 2 4 2 2" xfId="5006" xr:uid="{00000000-0005-0000-0000-000088130000}"/>
    <cellStyle name="Normal 18 8 2 4 2 3" xfId="5007" xr:uid="{00000000-0005-0000-0000-000089130000}"/>
    <cellStyle name="Normal 18 8 2 4 3" xfId="5008" xr:uid="{00000000-0005-0000-0000-00008A130000}"/>
    <cellStyle name="Normal 18 8 2 4 4" xfId="5009" xr:uid="{00000000-0005-0000-0000-00008B130000}"/>
    <cellStyle name="Normal 18 8 2 5" xfId="5010" xr:uid="{00000000-0005-0000-0000-00008C130000}"/>
    <cellStyle name="Normal 18 8 2 5 2" xfId="5011" xr:uid="{00000000-0005-0000-0000-00008D130000}"/>
    <cellStyle name="Normal 18 8 2 5 3" xfId="5012" xr:uid="{00000000-0005-0000-0000-00008E130000}"/>
    <cellStyle name="Normal 18 8 2 6" xfId="5013" xr:uid="{00000000-0005-0000-0000-00008F130000}"/>
    <cellStyle name="Normal 18 8 2 7" xfId="5014" xr:uid="{00000000-0005-0000-0000-000090130000}"/>
    <cellStyle name="Normal 18 8 3" xfId="5015" xr:uid="{00000000-0005-0000-0000-000091130000}"/>
    <cellStyle name="Normal 18 8 3 2" xfId="5016" xr:uid="{00000000-0005-0000-0000-000092130000}"/>
    <cellStyle name="Normal 18 8 3 2 2" xfId="5017" xr:uid="{00000000-0005-0000-0000-000093130000}"/>
    <cellStyle name="Normal 18 8 3 2 3" xfId="5018" xr:uid="{00000000-0005-0000-0000-000094130000}"/>
    <cellStyle name="Normal 18 8 3 3" xfId="5019" xr:uid="{00000000-0005-0000-0000-000095130000}"/>
    <cellStyle name="Normal 18 8 3 4" xfId="5020" xr:uid="{00000000-0005-0000-0000-000096130000}"/>
    <cellStyle name="Normal 18 8 4" xfId="5021" xr:uid="{00000000-0005-0000-0000-000097130000}"/>
    <cellStyle name="Normal 18 8 4 2" xfId="5022" xr:uid="{00000000-0005-0000-0000-000098130000}"/>
    <cellStyle name="Normal 18 8 4 2 2" xfId="5023" xr:uid="{00000000-0005-0000-0000-000099130000}"/>
    <cellStyle name="Normal 18 8 4 2 3" xfId="5024" xr:uid="{00000000-0005-0000-0000-00009A130000}"/>
    <cellStyle name="Normal 18 8 4 3" xfId="5025" xr:uid="{00000000-0005-0000-0000-00009B130000}"/>
    <cellStyle name="Normal 18 8 4 4" xfId="5026" xr:uid="{00000000-0005-0000-0000-00009C130000}"/>
    <cellStyle name="Normal 18 8 5" xfId="5027" xr:uid="{00000000-0005-0000-0000-00009D130000}"/>
    <cellStyle name="Normal 18 8 5 2" xfId="5028" xr:uid="{00000000-0005-0000-0000-00009E130000}"/>
    <cellStyle name="Normal 18 8 5 2 2" xfId="5029" xr:uid="{00000000-0005-0000-0000-00009F130000}"/>
    <cellStyle name="Normal 18 8 5 2 3" xfId="5030" xr:uid="{00000000-0005-0000-0000-0000A0130000}"/>
    <cellStyle name="Normal 18 8 5 3" xfId="5031" xr:uid="{00000000-0005-0000-0000-0000A1130000}"/>
    <cellStyle name="Normal 18 8 5 4" xfId="5032" xr:uid="{00000000-0005-0000-0000-0000A2130000}"/>
    <cellStyle name="Normal 18 8 6" xfId="5033" xr:uid="{00000000-0005-0000-0000-0000A3130000}"/>
    <cellStyle name="Normal 18 8 6 2" xfId="5034" xr:uid="{00000000-0005-0000-0000-0000A4130000}"/>
    <cellStyle name="Normal 18 8 6 3" xfId="5035" xr:uid="{00000000-0005-0000-0000-0000A5130000}"/>
    <cellStyle name="Normal 18 8 7" xfId="5036" xr:uid="{00000000-0005-0000-0000-0000A6130000}"/>
    <cellStyle name="Normal 18 8 8" xfId="5037" xr:uid="{00000000-0005-0000-0000-0000A7130000}"/>
    <cellStyle name="Normal 18 9" xfId="5038" xr:uid="{00000000-0005-0000-0000-0000A8130000}"/>
    <cellStyle name="Normal 18 9 2" xfId="5039" xr:uid="{00000000-0005-0000-0000-0000A9130000}"/>
    <cellStyle name="Normal 18 9 2 2" xfId="5040" xr:uid="{00000000-0005-0000-0000-0000AA130000}"/>
    <cellStyle name="Normal 18 9 2 2 2" xfId="5041" xr:uid="{00000000-0005-0000-0000-0000AB130000}"/>
    <cellStyle name="Normal 18 9 2 2 2 2" xfId="5042" xr:uid="{00000000-0005-0000-0000-0000AC130000}"/>
    <cellStyle name="Normal 18 9 2 2 2 3" xfId="5043" xr:uid="{00000000-0005-0000-0000-0000AD130000}"/>
    <cellStyle name="Normal 18 9 2 2 3" xfId="5044" xr:uid="{00000000-0005-0000-0000-0000AE130000}"/>
    <cellStyle name="Normal 18 9 2 2 4" xfId="5045" xr:uid="{00000000-0005-0000-0000-0000AF130000}"/>
    <cellStyle name="Normal 18 9 2 3" xfId="5046" xr:uid="{00000000-0005-0000-0000-0000B0130000}"/>
    <cellStyle name="Normal 18 9 2 3 2" xfId="5047" xr:uid="{00000000-0005-0000-0000-0000B1130000}"/>
    <cellStyle name="Normal 18 9 2 3 2 2" xfId="5048" xr:uid="{00000000-0005-0000-0000-0000B2130000}"/>
    <cellStyle name="Normal 18 9 2 3 2 3" xfId="5049" xr:uid="{00000000-0005-0000-0000-0000B3130000}"/>
    <cellStyle name="Normal 18 9 2 3 3" xfId="5050" xr:uid="{00000000-0005-0000-0000-0000B4130000}"/>
    <cellStyle name="Normal 18 9 2 3 4" xfId="5051" xr:uid="{00000000-0005-0000-0000-0000B5130000}"/>
    <cellStyle name="Normal 18 9 2 4" xfId="5052" xr:uid="{00000000-0005-0000-0000-0000B6130000}"/>
    <cellStyle name="Normal 18 9 2 4 2" xfId="5053" xr:uid="{00000000-0005-0000-0000-0000B7130000}"/>
    <cellStyle name="Normal 18 9 2 4 2 2" xfId="5054" xr:uid="{00000000-0005-0000-0000-0000B8130000}"/>
    <cellStyle name="Normal 18 9 2 4 2 3" xfId="5055" xr:uid="{00000000-0005-0000-0000-0000B9130000}"/>
    <cellStyle name="Normal 18 9 2 4 3" xfId="5056" xr:uid="{00000000-0005-0000-0000-0000BA130000}"/>
    <cellStyle name="Normal 18 9 2 4 4" xfId="5057" xr:uid="{00000000-0005-0000-0000-0000BB130000}"/>
    <cellStyle name="Normal 18 9 2 5" xfId="5058" xr:uid="{00000000-0005-0000-0000-0000BC130000}"/>
    <cellStyle name="Normal 18 9 2 5 2" xfId="5059" xr:uid="{00000000-0005-0000-0000-0000BD130000}"/>
    <cellStyle name="Normal 18 9 2 5 3" xfId="5060" xr:uid="{00000000-0005-0000-0000-0000BE130000}"/>
    <cellStyle name="Normal 18 9 2 6" xfId="5061" xr:uid="{00000000-0005-0000-0000-0000BF130000}"/>
    <cellStyle name="Normal 18 9 2 7" xfId="5062" xr:uid="{00000000-0005-0000-0000-0000C0130000}"/>
    <cellStyle name="Normal 18 9 3" xfId="5063" xr:uid="{00000000-0005-0000-0000-0000C1130000}"/>
    <cellStyle name="Normal 18 9 3 2" xfId="5064" xr:uid="{00000000-0005-0000-0000-0000C2130000}"/>
    <cellStyle name="Normal 18 9 3 2 2" xfId="5065" xr:uid="{00000000-0005-0000-0000-0000C3130000}"/>
    <cellStyle name="Normal 18 9 3 2 3" xfId="5066" xr:uid="{00000000-0005-0000-0000-0000C4130000}"/>
    <cellStyle name="Normal 18 9 3 3" xfId="5067" xr:uid="{00000000-0005-0000-0000-0000C5130000}"/>
    <cellStyle name="Normal 18 9 3 4" xfId="5068" xr:uid="{00000000-0005-0000-0000-0000C6130000}"/>
    <cellStyle name="Normal 18 9 4" xfId="5069" xr:uid="{00000000-0005-0000-0000-0000C7130000}"/>
    <cellStyle name="Normal 18 9 4 2" xfId="5070" xr:uid="{00000000-0005-0000-0000-0000C8130000}"/>
    <cellStyle name="Normal 18 9 4 2 2" xfId="5071" xr:uid="{00000000-0005-0000-0000-0000C9130000}"/>
    <cellStyle name="Normal 18 9 4 2 3" xfId="5072" xr:uid="{00000000-0005-0000-0000-0000CA130000}"/>
    <cellStyle name="Normal 18 9 4 3" xfId="5073" xr:uid="{00000000-0005-0000-0000-0000CB130000}"/>
    <cellStyle name="Normal 18 9 4 4" xfId="5074" xr:uid="{00000000-0005-0000-0000-0000CC130000}"/>
    <cellStyle name="Normal 18 9 5" xfId="5075" xr:uid="{00000000-0005-0000-0000-0000CD130000}"/>
    <cellStyle name="Normal 18 9 5 2" xfId="5076" xr:uid="{00000000-0005-0000-0000-0000CE130000}"/>
    <cellStyle name="Normal 18 9 5 2 2" xfId="5077" xr:uid="{00000000-0005-0000-0000-0000CF130000}"/>
    <cellStyle name="Normal 18 9 5 2 3" xfId="5078" xr:uid="{00000000-0005-0000-0000-0000D0130000}"/>
    <cellStyle name="Normal 18 9 5 3" xfId="5079" xr:uid="{00000000-0005-0000-0000-0000D1130000}"/>
    <cellStyle name="Normal 18 9 5 4" xfId="5080" xr:uid="{00000000-0005-0000-0000-0000D2130000}"/>
    <cellStyle name="Normal 18 9 6" xfId="5081" xr:uid="{00000000-0005-0000-0000-0000D3130000}"/>
    <cellStyle name="Normal 18 9 6 2" xfId="5082" xr:uid="{00000000-0005-0000-0000-0000D4130000}"/>
    <cellStyle name="Normal 18 9 6 3" xfId="5083" xr:uid="{00000000-0005-0000-0000-0000D5130000}"/>
    <cellStyle name="Normal 18 9 7" xfId="5084" xr:uid="{00000000-0005-0000-0000-0000D6130000}"/>
    <cellStyle name="Normal 18 9 8" xfId="5085" xr:uid="{00000000-0005-0000-0000-0000D7130000}"/>
    <cellStyle name="Normal 19" xfId="5086" xr:uid="{00000000-0005-0000-0000-0000D8130000}"/>
    <cellStyle name="Normal 19 2" xfId="5087" xr:uid="{00000000-0005-0000-0000-0000D9130000}"/>
    <cellStyle name="Normal 19 2 2" xfId="5088" xr:uid="{00000000-0005-0000-0000-0000DA130000}"/>
    <cellStyle name="Normal 19 3" xfId="5089" xr:uid="{00000000-0005-0000-0000-0000DB130000}"/>
    <cellStyle name="Normal 19 3 2" xfId="5090" xr:uid="{00000000-0005-0000-0000-0000DC130000}"/>
    <cellStyle name="Normal 19 3 3" xfId="5091" xr:uid="{00000000-0005-0000-0000-0000DD130000}"/>
    <cellStyle name="Normal 19 3 3 2" xfId="5092" xr:uid="{00000000-0005-0000-0000-0000DE130000}"/>
    <cellStyle name="Normal 19 3 3 2 2" xfId="5093" xr:uid="{00000000-0005-0000-0000-0000DF130000}"/>
    <cellStyle name="Normal 19 3 3 2 3" xfId="5094" xr:uid="{00000000-0005-0000-0000-0000E0130000}"/>
    <cellStyle name="Normal 19 3 3 3" xfId="5095" xr:uid="{00000000-0005-0000-0000-0000E1130000}"/>
    <cellStyle name="Normal 19 3 3 4" xfId="5096" xr:uid="{00000000-0005-0000-0000-0000E2130000}"/>
    <cellStyle name="Normal 19 3 4" xfId="5097" xr:uid="{00000000-0005-0000-0000-0000E3130000}"/>
    <cellStyle name="Normal 19 3 4 2" xfId="5098" xr:uid="{00000000-0005-0000-0000-0000E4130000}"/>
    <cellStyle name="Normal 19 3 4 2 2" xfId="5099" xr:uid="{00000000-0005-0000-0000-0000E5130000}"/>
    <cellStyle name="Normal 19 3 4 2 3" xfId="5100" xr:uid="{00000000-0005-0000-0000-0000E6130000}"/>
    <cellStyle name="Normal 19 3 4 3" xfId="5101" xr:uid="{00000000-0005-0000-0000-0000E7130000}"/>
    <cellStyle name="Normal 19 3 4 4" xfId="5102" xr:uid="{00000000-0005-0000-0000-0000E8130000}"/>
    <cellStyle name="Normal 19 3 5" xfId="5103" xr:uid="{00000000-0005-0000-0000-0000E9130000}"/>
    <cellStyle name="Normal 19 3 5 2" xfId="5104" xr:uid="{00000000-0005-0000-0000-0000EA130000}"/>
    <cellStyle name="Normal 19 3 5 2 2" xfId="5105" xr:uid="{00000000-0005-0000-0000-0000EB130000}"/>
    <cellStyle name="Normal 19 3 5 2 3" xfId="5106" xr:uid="{00000000-0005-0000-0000-0000EC130000}"/>
    <cellStyle name="Normal 19 3 5 3" xfId="5107" xr:uid="{00000000-0005-0000-0000-0000ED130000}"/>
    <cellStyle name="Normal 19 3 5 4" xfId="5108" xr:uid="{00000000-0005-0000-0000-0000EE130000}"/>
    <cellStyle name="Normal 19 3 6" xfId="5109" xr:uid="{00000000-0005-0000-0000-0000EF130000}"/>
    <cellStyle name="Normal 19 3 6 2" xfId="5110" xr:uid="{00000000-0005-0000-0000-0000F0130000}"/>
    <cellStyle name="Normal 19 3 6 3" xfId="5111" xr:uid="{00000000-0005-0000-0000-0000F1130000}"/>
    <cellStyle name="Normal 19 3 7" xfId="5112" xr:uid="{00000000-0005-0000-0000-0000F2130000}"/>
    <cellStyle name="Normal 19 3 8" xfId="5113" xr:uid="{00000000-0005-0000-0000-0000F3130000}"/>
    <cellStyle name="Normal 2" xfId="3" xr:uid="{00000000-0005-0000-0000-0000F4130000}"/>
    <cellStyle name="Normal 2 10" xfId="5114" xr:uid="{00000000-0005-0000-0000-0000F5130000}"/>
    <cellStyle name="Normal 2 10 2" xfId="5115" xr:uid="{00000000-0005-0000-0000-0000F6130000}"/>
    <cellStyle name="Normal 2 10 2 2" xfId="5116" xr:uid="{00000000-0005-0000-0000-0000F7130000}"/>
    <cellStyle name="Normal 2 10 2 2 2" xfId="5117" xr:uid="{00000000-0005-0000-0000-0000F8130000}"/>
    <cellStyle name="Normal 2 10 2 2 2 2" xfId="5118" xr:uid="{00000000-0005-0000-0000-0000F9130000}"/>
    <cellStyle name="Normal 2 10 2 2 2 3" xfId="5119" xr:uid="{00000000-0005-0000-0000-0000FA130000}"/>
    <cellStyle name="Normal 2 10 2 2 3" xfId="5120" xr:uid="{00000000-0005-0000-0000-0000FB130000}"/>
    <cellStyle name="Normal 2 10 2 2 4" xfId="5121" xr:uid="{00000000-0005-0000-0000-0000FC130000}"/>
    <cellStyle name="Normal 2 10 2 3" xfId="5122" xr:uid="{00000000-0005-0000-0000-0000FD130000}"/>
    <cellStyle name="Normal 2 10 2 3 2" xfId="5123" xr:uid="{00000000-0005-0000-0000-0000FE130000}"/>
    <cellStyle name="Normal 2 10 2 3 2 2" xfId="5124" xr:uid="{00000000-0005-0000-0000-0000FF130000}"/>
    <cellStyle name="Normal 2 10 2 3 2 3" xfId="5125" xr:uid="{00000000-0005-0000-0000-000000140000}"/>
    <cellStyle name="Normal 2 10 2 3 3" xfId="5126" xr:uid="{00000000-0005-0000-0000-000001140000}"/>
    <cellStyle name="Normal 2 10 2 3 4" xfId="5127" xr:uid="{00000000-0005-0000-0000-000002140000}"/>
    <cellStyle name="Normal 2 10 2 4" xfId="5128" xr:uid="{00000000-0005-0000-0000-000003140000}"/>
    <cellStyle name="Normal 2 10 2 4 2" xfId="5129" xr:uid="{00000000-0005-0000-0000-000004140000}"/>
    <cellStyle name="Normal 2 10 2 4 2 2" xfId="5130" xr:uid="{00000000-0005-0000-0000-000005140000}"/>
    <cellStyle name="Normal 2 10 2 4 2 3" xfId="5131" xr:uid="{00000000-0005-0000-0000-000006140000}"/>
    <cellStyle name="Normal 2 10 2 4 3" xfId="5132" xr:uid="{00000000-0005-0000-0000-000007140000}"/>
    <cellStyle name="Normal 2 10 2 4 4" xfId="5133" xr:uid="{00000000-0005-0000-0000-000008140000}"/>
    <cellStyle name="Normal 2 10 2 5" xfId="5134" xr:uid="{00000000-0005-0000-0000-000009140000}"/>
    <cellStyle name="Normal 2 10 2 5 2" xfId="5135" xr:uid="{00000000-0005-0000-0000-00000A140000}"/>
    <cellStyle name="Normal 2 10 2 5 3" xfId="5136" xr:uid="{00000000-0005-0000-0000-00000B140000}"/>
    <cellStyle name="Normal 2 10 2 6" xfId="5137" xr:uid="{00000000-0005-0000-0000-00000C140000}"/>
    <cellStyle name="Normal 2 10 2 7" xfId="5138" xr:uid="{00000000-0005-0000-0000-00000D140000}"/>
    <cellStyle name="Normal 2 10 3" xfId="5139" xr:uid="{00000000-0005-0000-0000-00000E140000}"/>
    <cellStyle name="Normal 2 10 3 2" xfId="5140" xr:uid="{00000000-0005-0000-0000-00000F140000}"/>
    <cellStyle name="Normal 2 10 3 2 2" xfId="5141" xr:uid="{00000000-0005-0000-0000-000010140000}"/>
    <cellStyle name="Normal 2 10 3 2 3" xfId="5142" xr:uid="{00000000-0005-0000-0000-000011140000}"/>
    <cellStyle name="Normal 2 10 3 3" xfId="5143" xr:uid="{00000000-0005-0000-0000-000012140000}"/>
    <cellStyle name="Normal 2 10 3 4" xfId="5144" xr:uid="{00000000-0005-0000-0000-000013140000}"/>
    <cellStyle name="Normal 2 10 4" xfId="5145" xr:uid="{00000000-0005-0000-0000-000014140000}"/>
    <cellStyle name="Normal 2 10 4 2" xfId="5146" xr:uid="{00000000-0005-0000-0000-000015140000}"/>
    <cellStyle name="Normal 2 10 4 2 2" xfId="5147" xr:uid="{00000000-0005-0000-0000-000016140000}"/>
    <cellStyle name="Normal 2 10 4 2 3" xfId="5148" xr:uid="{00000000-0005-0000-0000-000017140000}"/>
    <cellStyle name="Normal 2 10 4 3" xfId="5149" xr:uid="{00000000-0005-0000-0000-000018140000}"/>
    <cellStyle name="Normal 2 10 4 4" xfId="5150" xr:uid="{00000000-0005-0000-0000-000019140000}"/>
    <cellStyle name="Normal 2 10 5" xfId="5151" xr:uid="{00000000-0005-0000-0000-00001A140000}"/>
    <cellStyle name="Normal 2 10 5 2" xfId="5152" xr:uid="{00000000-0005-0000-0000-00001B140000}"/>
    <cellStyle name="Normal 2 10 5 2 2" xfId="5153" xr:uid="{00000000-0005-0000-0000-00001C140000}"/>
    <cellStyle name="Normal 2 10 5 2 3" xfId="5154" xr:uid="{00000000-0005-0000-0000-00001D140000}"/>
    <cellStyle name="Normal 2 10 5 3" xfId="5155" xr:uid="{00000000-0005-0000-0000-00001E140000}"/>
    <cellStyle name="Normal 2 10 5 4" xfId="5156" xr:uid="{00000000-0005-0000-0000-00001F140000}"/>
    <cellStyle name="Normal 2 10 6" xfId="5157" xr:uid="{00000000-0005-0000-0000-000020140000}"/>
    <cellStyle name="Normal 2 10 6 2" xfId="5158" xr:uid="{00000000-0005-0000-0000-000021140000}"/>
    <cellStyle name="Normal 2 10 6 3" xfId="5159" xr:uid="{00000000-0005-0000-0000-000022140000}"/>
    <cellStyle name="Normal 2 10 7" xfId="5160" xr:uid="{00000000-0005-0000-0000-000023140000}"/>
    <cellStyle name="Normal 2 10 8" xfId="5161" xr:uid="{00000000-0005-0000-0000-000024140000}"/>
    <cellStyle name="Normal 2 11" xfId="5162" xr:uid="{00000000-0005-0000-0000-000025140000}"/>
    <cellStyle name="Normal 2 11 2" xfId="5163" xr:uid="{00000000-0005-0000-0000-000026140000}"/>
    <cellStyle name="Normal 2 12" xfId="5164" xr:uid="{00000000-0005-0000-0000-000027140000}"/>
    <cellStyle name="Normal 2 2" xfId="5165" xr:uid="{00000000-0005-0000-0000-000028140000}"/>
    <cellStyle name="Normal 2 2 2" xfId="5166" xr:uid="{00000000-0005-0000-0000-000029140000}"/>
    <cellStyle name="Normal 2 2 2 2" xfId="5167" xr:uid="{00000000-0005-0000-0000-00002A140000}"/>
    <cellStyle name="Normal 2 2 2 2 2" xfId="5168" xr:uid="{00000000-0005-0000-0000-00002B140000}"/>
    <cellStyle name="Normal 2 2 2 2 2 2" xfId="5169" xr:uid="{00000000-0005-0000-0000-00002C140000}"/>
    <cellStyle name="Normal 2 2 2 2 3" xfId="5170" xr:uid="{00000000-0005-0000-0000-00002D140000}"/>
    <cellStyle name="Normal 2 2 2 2 4" xfId="5171" xr:uid="{00000000-0005-0000-0000-00002E140000}"/>
    <cellStyle name="Normal 2 2 2 3" xfId="5172" xr:uid="{00000000-0005-0000-0000-00002F140000}"/>
    <cellStyle name="Normal 2 2 2 4" xfId="5173" xr:uid="{00000000-0005-0000-0000-000030140000}"/>
    <cellStyle name="Normal 2 2 2 4 2" xfId="5174" xr:uid="{00000000-0005-0000-0000-000031140000}"/>
    <cellStyle name="Normal 2 2 2 4 2 2" xfId="5175" xr:uid="{00000000-0005-0000-0000-000032140000}"/>
    <cellStyle name="Normal 2 2 2 4 2 2 2" xfId="5176" xr:uid="{00000000-0005-0000-0000-000033140000}"/>
    <cellStyle name="Normal 2 2 2 4 2 2 2 2" xfId="5177" xr:uid="{00000000-0005-0000-0000-000034140000}"/>
    <cellStyle name="Normal 2 2 2 4 2 2 2 2 2" xfId="5178" xr:uid="{00000000-0005-0000-0000-000035140000}"/>
    <cellStyle name="Normal 2 2 2 4 2 2 2 2 3" xfId="5179" xr:uid="{00000000-0005-0000-0000-000036140000}"/>
    <cellStyle name="Normal 2 2 2 4 2 2 2 3" xfId="5180" xr:uid="{00000000-0005-0000-0000-000037140000}"/>
    <cellStyle name="Normal 2 2 2 4 2 2 2 4" xfId="5181" xr:uid="{00000000-0005-0000-0000-000038140000}"/>
    <cellStyle name="Normal 2 2 2 4 2 2 3" xfId="5182" xr:uid="{00000000-0005-0000-0000-000039140000}"/>
    <cellStyle name="Normal 2 2 2 4 2 2 3 2" xfId="5183" xr:uid="{00000000-0005-0000-0000-00003A140000}"/>
    <cellStyle name="Normal 2 2 2 4 2 2 3 2 2" xfId="5184" xr:uid="{00000000-0005-0000-0000-00003B140000}"/>
    <cellStyle name="Normal 2 2 2 4 2 2 3 2 3" xfId="5185" xr:uid="{00000000-0005-0000-0000-00003C140000}"/>
    <cellStyle name="Normal 2 2 2 4 2 2 3 3" xfId="5186" xr:uid="{00000000-0005-0000-0000-00003D140000}"/>
    <cellStyle name="Normal 2 2 2 4 2 2 3 4" xfId="5187" xr:uid="{00000000-0005-0000-0000-00003E140000}"/>
    <cellStyle name="Normal 2 2 2 4 2 2 4" xfId="5188" xr:uid="{00000000-0005-0000-0000-00003F140000}"/>
    <cellStyle name="Normal 2 2 2 4 2 2 4 2" xfId="5189" xr:uid="{00000000-0005-0000-0000-000040140000}"/>
    <cellStyle name="Normal 2 2 2 4 2 2 4 2 2" xfId="5190" xr:uid="{00000000-0005-0000-0000-000041140000}"/>
    <cellStyle name="Normal 2 2 2 4 2 2 4 2 3" xfId="5191" xr:uid="{00000000-0005-0000-0000-000042140000}"/>
    <cellStyle name="Normal 2 2 2 4 2 2 4 3" xfId="5192" xr:uid="{00000000-0005-0000-0000-000043140000}"/>
    <cellStyle name="Normal 2 2 2 4 2 2 4 4" xfId="5193" xr:uid="{00000000-0005-0000-0000-000044140000}"/>
    <cellStyle name="Normal 2 2 2 4 2 2 5" xfId="5194" xr:uid="{00000000-0005-0000-0000-000045140000}"/>
    <cellStyle name="Normal 2 2 2 4 2 2 5 2" xfId="5195" xr:uid="{00000000-0005-0000-0000-000046140000}"/>
    <cellStyle name="Normal 2 2 2 4 2 2 5 3" xfId="5196" xr:uid="{00000000-0005-0000-0000-000047140000}"/>
    <cellStyle name="Normal 2 2 2 4 2 2 6" xfId="5197" xr:uid="{00000000-0005-0000-0000-000048140000}"/>
    <cellStyle name="Normal 2 2 2 4 2 2 7" xfId="5198" xr:uid="{00000000-0005-0000-0000-000049140000}"/>
    <cellStyle name="Normal 2 2 2 4 2 3" xfId="5199" xr:uid="{00000000-0005-0000-0000-00004A140000}"/>
    <cellStyle name="Normal 2 2 2 4 2 3 2" xfId="5200" xr:uid="{00000000-0005-0000-0000-00004B140000}"/>
    <cellStyle name="Normal 2 2 2 4 2 3 2 2" xfId="5201" xr:uid="{00000000-0005-0000-0000-00004C140000}"/>
    <cellStyle name="Normal 2 2 2 4 2 3 2 3" xfId="5202" xr:uid="{00000000-0005-0000-0000-00004D140000}"/>
    <cellStyle name="Normal 2 2 2 4 2 3 3" xfId="5203" xr:uid="{00000000-0005-0000-0000-00004E140000}"/>
    <cellStyle name="Normal 2 2 2 4 2 3 4" xfId="5204" xr:uid="{00000000-0005-0000-0000-00004F140000}"/>
    <cellStyle name="Normal 2 2 2 4 2 4" xfId="5205" xr:uid="{00000000-0005-0000-0000-000050140000}"/>
    <cellStyle name="Normal 2 2 2 4 2 4 2" xfId="5206" xr:uid="{00000000-0005-0000-0000-000051140000}"/>
    <cellStyle name="Normal 2 2 2 4 2 4 2 2" xfId="5207" xr:uid="{00000000-0005-0000-0000-000052140000}"/>
    <cellStyle name="Normal 2 2 2 4 2 4 2 3" xfId="5208" xr:uid="{00000000-0005-0000-0000-000053140000}"/>
    <cellStyle name="Normal 2 2 2 4 2 4 3" xfId="5209" xr:uid="{00000000-0005-0000-0000-000054140000}"/>
    <cellStyle name="Normal 2 2 2 4 2 4 4" xfId="5210" xr:uid="{00000000-0005-0000-0000-000055140000}"/>
    <cellStyle name="Normal 2 2 2 4 2 5" xfId="5211" xr:uid="{00000000-0005-0000-0000-000056140000}"/>
    <cellStyle name="Normal 2 2 2 4 2 5 2" xfId="5212" xr:uid="{00000000-0005-0000-0000-000057140000}"/>
    <cellStyle name="Normal 2 2 2 4 2 5 2 2" xfId="5213" xr:uid="{00000000-0005-0000-0000-000058140000}"/>
    <cellStyle name="Normal 2 2 2 4 2 5 2 3" xfId="5214" xr:uid="{00000000-0005-0000-0000-000059140000}"/>
    <cellStyle name="Normal 2 2 2 4 2 5 3" xfId="5215" xr:uid="{00000000-0005-0000-0000-00005A140000}"/>
    <cellStyle name="Normal 2 2 2 4 2 5 4" xfId="5216" xr:uid="{00000000-0005-0000-0000-00005B140000}"/>
    <cellStyle name="Normal 2 2 2 4 2 6" xfId="5217" xr:uid="{00000000-0005-0000-0000-00005C140000}"/>
    <cellStyle name="Normal 2 2 2 4 2 6 2" xfId="5218" xr:uid="{00000000-0005-0000-0000-00005D140000}"/>
    <cellStyle name="Normal 2 2 2 4 2 6 3" xfId="5219" xr:uid="{00000000-0005-0000-0000-00005E140000}"/>
    <cellStyle name="Normal 2 2 2 4 2 7" xfId="5220" xr:uid="{00000000-0005-0000-0000-00005F140000}"/>
    <cellStyle name="Normal 2 2 2 4 2 8" xfId="5221" xr:uid="{00000000-0005-0000-0000-000060140000}"/>
    <cellStyle name="Normal 2 2 2 4 3" xfId="5222" xr:uid="{00000000-0005-0000-0000-000061140000}"/>
    <cellStyle name="Normal 2 2 2 4 3 2" xfId="5223" xr:uid="{00000000-0005-0000-0000-000062140000}"/>
    <cellStyle name="Normal 2 2 2 4 3 2 2" xfId="5224" xr:uid="{00000000-0005-0000-0000-000063140000}"/>
    <cellStyle name="Normal 2 2 2 4 3 2 2 2" xfId="5225" xr:uid="{00000000-0005-0000-0000-000064140000}"/>
    <cellStyle name="Normal 2 2 2 4 3 2 2 3" xfId="5226" xr:uid="{00000000-0005-0000-0000-000065140000}"/>
    <cellStyle name="Normal 2 2 2 4 3 2 3" xfId="5227" xr:uid="{00000000-0005-0000-0000-000066140000}"/>
    <cellStyle name="Normal 2 2 2 4 3 2 4" xfId="5228" xr:uid="{00000000-0005-0000-0000-000067140000}"/>
    <cellStyle name="Normal 2 2 2 4 3 3" xfId="5229" xr:uid="{00000000-0005-0000-0000-000068140000}"/>
    <cellStyle name="Normal 2 2 2 4 3 3 2" xfId="5230" xr:uid="{00000000-0005-0000-0000-000069140000}"/>
    <cellStyle name="Normal 2 2 2 4 3 3 2 2" xfId="5231" xr:uid="{00000000-0005-0000-0000-00006A140000}"/>
    <cellStyle name="Normal 2 2 2 4 3 3 2 3" xfId="5232" xr:uid="{00000000-0005-0000-0000-00006B140000}"/>
    <cellStyle name="Normal 2 2 2 4 3 3 3" xfId="5233" xr:uid="{00000000-0005-0000-0000-00006C140000}"/>
    <cellStyle name="Normal 2 2 2 4 3 3 4" xfId="5234" xr:uid="{00000000-0005-0000-0000-00006D140000}"/>
    <cellStyle name="Normal 2 2 2 4 3 4" xfId="5235" xr:uid="{00000000-0005-0000-0000-00006E140000}"/>
    <cellStyle name="Normal 2 2 2 4 3 4 2" xfId="5236" xr:uid="{00000000-0005-0000-0000-00006F140000}"/>
    <cellStyle name="Normal 2 2 2 4 3 4 2 2" xfId="5237" xr:uid="{00000000-0005-0000-0000-000070140000}"/>
    <cellStyle name="Normal 2 2 2 4 3 4 2 3" xfId="5238" xr:uid="{00000000-0005-0000-0000-000071140000}"/>
    <cellStyle name="Normal 2 2 2 4 3 4 3" xfId="5239" xr:uid="{00000000-0005-0000-0000-000072140000}"/>
    <cellStyle name="Normal 2 2 2 4 3 4 4" xfId="5240" xr:uid="{00000000-0005-0000-0000-000073140000}"/>
    <cellStyle name="Normal 2 2 2 4 3 5" xfId="5241" xr:uid="{00000000-0005-0000-0000-000074140000}"/>
    <cellStyle name="Normal 2 2 2 4 3 5 2" xfId="5242" xr:uid="{00000000-0005-0000-0000-000075140000}"/>
    <cellStyle name="Normal 2 2 2 4 3 5 3" xfId="5243" xr:uid="{00000000-0005-0000-0000-000076140000}"/>
    <cellStyle name="Normal 2 2 2 4 3 6" xfId="5244" xr:uid="{00000000-0005-0000-0000-000077140000}"/>
    <cellStyle name="Normal 2 2 2 4 3 7" xfId="5245" xr:uid="{00000000-0005-0000-0000-000078140000}"/>
    <cellStyle name="Normal 2 2 2 4 4" xfId="5246" xr:uid="{00000000-0005-0000-0000-000079140000}"/>
    <cellStyle name="Normal 2 2 2 4 4 2" xfId="5247" xr:uid="{00000000-0005-0000-0000-00007A140000}"/>
    <cellStyle name="Normal 2 2 2 4 4 2 2" xfId="5248" xr:uid="{00000000-0005-0000-0000-00007B140000}"/>
    <cellStyle name="Normal 2 2 2 4 4 2 3" xfId="5249" xr:uid="{00000000-0005-0000-0000-00007C140000}"/>
    <cellStyle name="Normal 2 2 2 4 4 3" xfId="5250" xr:uid="{00000000-0005-0000-0000-00007D140000}"/>
    <cellStyle name="Normal 2 2 2 4 4 4" xfId="5251" xr:uid="{00000000-0005-0000-0000-00007E140000}"/>
    <cellStyle name="Normal 2 2 2 4 5" xfId="5252" xr:uid="{00000000-0005-0000-0000-00007F140000}"/>
    <cellStyle name="Normal 2 2 2 4 5 2" xfId="5253" xr:uid="{00000000-0005-0000-0000-000080140000}"/>
    <cellStyle name="Normal 2 2 2 4 5 2 2" xfId="5254" xr:uid="{00000000-0005-0000-0000-000081140000}"/>
    <cellStyle name="Normal 2 2 2 4 5 2 3" xfId="5255" xr:uid="{00000000-0005-0000-0000-000082140000}"/>
    <cellStyle name="Normal 2 2 2 4 5 3" xfId="5256" xr:uid="{00000000-0005-0000-0000-000083140000}"/>
    <cellStyle name="Normal 2 2 2 4 5 4" xfId="5257" xr:uid="{00000000-0005-0000-0000-000084140000}"/>
    <cellStyle name="Normal 2 2 2 4 6" xfId="5258" xr:uid="{00000000-0005-0000-0000-000085140000}"/>
    <cellStyle name="Normal 2 2 2 4 6 2" xfId="5259" xr:uid="{00000000-0005-0000-0000-000086140000}"/>
    <cellStyle name="Normal 2 2 2 4 6 2 2" xfId="5260" xr:uid="{00000000-0005-0000-0000-000087140000}"/>
    <cellStyle name="Normal 2 2 2 4 6 2 3" xfId="5261" xr:uid="{00000000-0005-0000-0000-000088140000}"/>
    <cellStyle name="Normal 2 2 2 4 6 3" xfId="5262" xr:uid="{00000000-0005-0000-0000-000089140000}"/>
    <cellStyle name="Normal 2 2 2 4 6 4" xfId="5263" xr:uid="{00000000-0005-0000-0000-00008A140000}"/>
    <cellStyle name="Normal 2 2 2 4 7" xfId="5264" xr:uid="{00000000-0005-0000-0000-00008B140000}"/>
    <cellStyle name="Normal 2 2 2 4 7 2" xfId="5265" xr:uid="{00000000-0005-0000-0000-00008C140000}"/>
    <cellStyle name="Normal 2 2 2 4 7 3" xfId="5266" xr:uid="{00000000-0005-0000-0000-00008D140000}"/>
    <cellStyle name="Normal 2 2 2 4 8" xfId="5267" xr:uid="{00000000-0005-0000-0000-00008E140000}"/>
    <cellStyle name="Normal 2 2 2 4 9" xfId="5268" xr:uid="{00000000-0005-0000-0000-00008F140000}"/>
    <cellStyle name="Normal 2 2 2 5" xfId="5269" xr:uid="{00000000-0005-0000-0000-000090140000}"/>
    <cellStyle name="Normal 2 2 2 5 2" xfId="5270" xr:uid="{00000000-0005-0000-0000-000091140000}"/>
    <cellStyle name="Normal 2 2 2 6" xfId="5271" xr:uid="{00000000-0005-0000-0000-000092140000}"/>
    <cellStyle name="Normal 2 2 3" xfId="5272" xr:uid="{00000000-0005-0000-0000-000093140000}"/>
    <cellStyle name="Normal 2 2 3 2" xfId="5273" xr:uid="{00000000-0005-0000-0000-000094140000}"/>
    <cellStyle name="Normal 2 2 3 2 10" xfId="5274" xr:uid="{00000000-0005-0000-0000-000095140000}"/>
    <cellStyle name="Normal 2 2 3 2 10 2" xfId="5275" xr:uid="{00000000-0005-0000-0000-000096140000}"/>
    <cellStyle name="Normal 2 2 3 2 10 2 2" xfId="5276" xr:uid="{00000000-0005-0000-0000-000097140000}"/>
    <cellStyle name="Normal 2 2 3 2 10 2 2 2" xfId="5277" xr:uid="{00000000-0005-0000-0000-000098140000}"/>
    <cellStyle name="Normal 2 2 3 2 10 2 2 3" xfId="5278" xr:uid="{00000000-0005-0000-0000-000099140000}"/>
    <cellStyle name="Normal 2 2 3 2 10 2 3" xfId="5279" xr:uid="{00000000-0005-0000-0000-00009A140000}"/>
    <cellStyle name="Normal 2 2 3 2 10 2 4" xfId="5280" xr:uid="{00000000-0005-0000-0000-00009B140000}"/>
    <cellStyle name="Normal 2 2 3 2 10 3" xfId="5281" xr:uid="{00000000-0005-0000-0000-00009C140000}"/>
    <cellStyle name="Normal 2 2 3 2 10 3 2" xfId="5282" xr:uid="{00000000-0005-0000-0000-00009D140000}"/>
    <cellStyle name="Normal 2 2 3 2 10 3 2 2" xfId="5283" xr:uid="{00000000-0005-0000-0000-00009E140000}"/>
    <cellStyle name="Normal 2 2 3 2 10 3 2 3" xfId="5284" xr:uid="{00000000-0005-0000-0000-00009F140000}"/>
    <cellStyle name="Normal 2 2 3 2 10 3 3" xfId="5285" xr:uid="{00000000-0005-0000-0000-0000A0140000}"/>
    <cellStyle name="Normal 2 2 3 2 10 3 4" xfId="5286" xr:uid="{00000000-0005-0000-0000-0000A1140000}"/>
    <cellStyle name="Normal 2 2 3 2 10 4" xfId="5287" xr:uid="{00000000-0005-0000-0000-0000A2140000}"/>
    <cellStyle name="Normal 2 2 3 2 10 4 2" xfId="5288" xr:uid="{00000000-0005-0000-0000-0000A3140000}"/>
    <cellStyle name="Normal 2 2 3 2 10 4 2 2" xfId="5289" xr:uid="{00000000-0005-0000-0000-0000A4140000}"/>
    <cellStyle name="Normal 2 2 3 2 10 4 2 3" xfId="5290" xr:uid="{00000000-0005-0000-0000-0000A5140000}"/>
    <cellStyle name="Normal 2 2 3 2 10 4 3" xfId="5291" xr:uid="{00000000-0005-0000-0000-0000A6140000}"/>
    <cellStyle name="Normal 2 2 3 2 10 4 4" xfId="5292" xr:uid="{00000000-0005-0000-0000-0000A7140000}"/>
    <cellStyle name="Normal 2 2 3 2 10 5" xfId="5293" xr:uid="{00000000-0005-0000-0000-0000A8140000}"/>
    <cellStyle name="Normal 2 2 3 2 10 5 2" xfId="5294" xr:uid="{00000000-0005-0000-0000-0000A9140000}"/>
    <cellStyle name="Normal 2 2 3 2 10 5 3" xfId="5295" xr:uid="{00000000-0005-0000-0000-0000AA140000}"/>
    <cellStyle name="Normal 2 2 3 2 10 6" xfId="5296" xr:uid="{00000000-0005-0000-0000-0000AB140000}"/>
    <cellStyle name="Normal 2 2 3 2 10 7" xfId="5297" xr:uid="{00000000-0005-0000-0000-0000AC140000}"/>
    <cellStyle name="Normal 2 2 3 2 11" xfId="5298" xr:uid="{00000000-0005-0000-0000-0000AD140000}"/>
    <cellStyle name="Normal 2 2 3 2 11 2" xfId="5299" xr:uid="{00000000-0005-0000-0000-0000AE140000}"/>
    <cellStyle name="Normal 2 2 3 2 11 2 2" xfId="5300" xr:uid="{00000000-0005-0000-0000-0000AF140000}"/>
    <cellStyle name="Normal 2 2 3 2 11 2 3" xfId="5301" xr:uid="{00000000-0005-0000-0000-0000B0140000}"/>
    <cellStyle name="Normal 2 2 3 2 11 3" xfId="5302" xr:uid="{00000000-0005-0000-0000-0000B1140000}"/>
    <cellStyle name="Normal 2 2 3 2 11 4" xfId="5303" xr:uid="{00000000-0005-0000-0000-0000B2140000}"/>
    <cellStyle name="Normal 2 2 3 2 12" xfId="5304" xr:uid="{00000000-0005-0000-0000-0000B3140000}"/>
    <cellStyle name="Normal 2 2 3 2 12 2" xfId="5305" xr:uid="{00000000-0005-0000-0000-0000B4140000}"/>
    <cellStyle name="Normal 2 2 3 2 12 2 2" xfId="5306" xr:uid="{00000000-0005-0000-0000-0000B5140000}"/>
    <cellStyle name="Normal 2 2 3 2 12 2 3" xfId="5307" xr:uid="{00000000-0005-0000-0000-0000B6140000}"/>
    <cellStyle name="Normal 2 2 3 2 12 3" xfId="5308" xr:uid="{00000000-0005-0000-0000-0000B7140000}"/>
    <cellStyle name="Normal 2 2 3 2 12 4" xfId="5309" xr:uid="{00000000-0005-0000-0000-0000B8140000}"/>
    <cellStyle name="Normal 2 2 3 2 13" xfId="5310" xr:uid="{00000000-0005-0000-0000-0000B9140000}"/>
    <cellStyle name="Normal 2 2 3 2 13 2" xfId="5311" xr:uid="{00000000-0005-0000-0000-0000BA140000}"/>
    <cellStyle name="Normal 2 2 3 2 13 2 2" xfId="5312" xr:uid="{00000000-0005-0000-0000-0000BB140000}"/>
    <cellStyle name="Normal 2 2 3 2 13 2 3" xfId="5313" xr:uid="{00000000-0005-0000-0000-0000BC140000}"/>
    <cellStyle name="Normal 2 2 3 2 13 3" xfId="5314" xr:uid="{00000000-0005-0000-0000-0000BD140000}"/>
    <cellStyle name="Normal 2 2 3 2 13 4" xfId="5315" xr:uid="{00000000-0005-0000-0000-0000BE140000}"/>
    <cellStyle name="Normal 2 2 3 2 14" xfId="5316" xr:uid="{00000000-0005-0000-0000-0000BF140000}"/>
    <cellStyle name="Normal 2 2 3 2 14 2" xfId="5317" xr:uid="{00000000-0005-0000-0000-0000C0140000}"/>
    <cellStyle name="Normal 2 2 3 2 14 3" xfId="5318" xr:uid="{00000000-0005-0000-0000-0000C1140000}"/>
    <cellStyle name="Normal 2 2 3 2 15" xfId="5319" xr:uid="{00000000-0005-0000-0000-0000C2140000}"/>
    <cellStyle name="Normal 2 2 3 2 16" xfId="5320" xr:uid="{00000000-0005-0000-0000-0000C3140000}"/>
    <cellStyle name="Normal 2 2 3 2 2" xfId="5321" xr:uid="{00000000-0005-0000-0000-0000C4140000}"/>
    <cellStyle name="Normal 2 2 3 2 2 10" xfId="5322" xr:uid="{00000000-0005-0000-0000-0000C5140000}"/>
    <cellStyle name="Normal 2 2 3 2 2 2" xfId="5323" xr:uid="{00000000-0005-0000-0000-0000C6140000}"/>
    <cellStyle name="Normal 2 2 3 2 2 2 2" xfId="5324" xr:uid="{00000000-0005-0000-0000-0000C7140000}"/>
    <cellStyle name="Normal 2 2 3 2 2 2 2 2" xfId="5325" xr:uid="{00000000-0005-0000-0000-0000C8140000}"/>
    <cellStyle name="Normal 2 2 3 2 2 2 2 2 2" xfId="5326" xr:uid="{00000000-0005-0000-0000-0000C9140000}"/>
    <cellStyle name="Normal 2 2 3 2 2 2 2 2 2 2" xfId="5327" xr:uid="{00000000-0005-0000-0000-0000CA140000}"/>
    <cellStyle name="Normal 2 2 3 2 2 2 2 2 2 2 2" xfId="5328" xr:uid="{00000000-0005-0000-0000-0000CB140000}"/>
    <cellStyle name="Normal 2 2 3 2 2 2 2 2 2 2 3" xfId="5329" xr:uid="{00000000-0005-0000-0000-0000CC140000}"/>
    <cellStyle name="Normal 2 2 3 2 2 2 2 2 2 3" xfId="5330" xr:uid="{00000000-0005-0000-0000-0000CD140000}"/>
    <cellStyle name="Normal 2 2 3 2 2 2 2 2 2 4" xfId="5331" xr:uid="{00000000-0005-0000-0000-0000CE140000}"/>
    <cellStyle name="Normal 2 2 3 2 2 2 2 2 3" xfId="5332" xr:uid="{00000000-0005-0000-0000-0000CF140000}"/>
    <cellStyle name="Normal 2 2 3 2 2 2 2 2 3 2" xfId="5333" xr:uid="{00000000-0005-0000-0000-0000D0140000}"/>
    <cellStyle name="Normal 2 2 3 2 2 2 2 2 3 2 2" xfId="5334" xr:uid="{00000000-0005-0000-0000-0000D1140000}"/>
    <cellStyle name="Normal 2 2 3 2 2 2 2 2 3 2 3" xfId="5335" xr:uid="{00000000-0005-0000-0000-0000D2140000}"/>
    <cellStyle name="Normal 2 2 3 2 2 2 2 2 3 3" xfId="5336" xr:uid="{00000000-0005-0000-0000-0000D3140000}"/>
    <cellStyle name="Normal 2 2 3 2 2 2 2 2 3 4" xfId="5337" xr:uid="{00000000-0005-0000-0000-0000D4140000}"/>
    <cellStyle name="Normal 2 2 3 2 2 2 2 2 4" xfId="5338" xr:uid="{00000000-0005-0000-0000-0000D5140000}"/>
    <cellStyle name="Normal 2 2 3 2 2 2 2 2 4 2" xfId="5339" xr:uid="{00000000-0005-0000-0000-0000D6140000}"/>
    <cellStyle name="Normal 2 2 3 2 2 2 2 2 4 2 2" xfId="5340" xr:uid="{00000000-0005-0000-0000-0000D7140000}"/>
    <cellStyle name="Normal 2 2 3 2 2 2 2 2 4 2 3" xfId="5341" xr:uid="{00000000-0005-0000-0000-0000D8140000}"/>
    <cellStyle name="Normal 2 2 3 2 2 2 2 2 4 3" xfId="5342" xr:uid="{00000000-0005-0000-0000-0000D9140000}"/>
    <cellStyle name="Normal 2 2 3 2 2 2 2 2 4 4" xfId="5343" xr:uid="{00000000-0005-0000-0000-0000DA140000}"/>
    <cellStyle name="Normal 2 2 3 2 2 2 2 2 5" xfId="5344" xr:uid="{00000000-0005-0000-0000-0000DB140000}"/>
    <cellStyle name="Normal 2 2 3 2 2 2 2 2 5 2" xfId="5345" xr:uid="{00000000-0005-0000-0000-0000DC140000}"/>
    <cellStyle name="Normal 2 2 3 2 2 2 2 2 5 3" xfId="5346" xr:uid="{00000000-0005-0000-0000-0000DD140000}"/>
    <cellStyle name="Normal 2 2 3 2 2 2 2 2 6" xfId="5347" xr:uid="{00000000-0005-0000-0000-0000DE140000}"/>
    <cellStyle name="Normal 2 2 3 2 2 2 2 2 7" xfId="5348" xr:uid="{00000000-0005-0000-0000-0000DF140000}"/>
    <cellStyle name="Normal 2 2 3 2 2 2 2 3" xfId="5349" xr:uid="{00000000-0005-0000-0000-0000E0140000}"/>
    <cellStyle name="Normal 2 2 3 2 2 2 2 3 2" xfId="5350" xr:uid="{00000000-0005-0000-0000-0000E1140000}"/>
    <cellStyle name="Normal 2 2 3 2 2 2 2 3 2 2" xfId="5351" xr:uid="{00000000-0005-0000-0000-0000E2140000}"/>
    <cellStyle name="Normal 2 2 3 2 2 2 2 3 2 3" xfId="5352" xr:uid="{00000000-0005-0000-0000-0000E3140000}"/>
    <cellStyle name="Normal 2 2 3 2 2 2 2 3 3" xfId="5353" xr:uid="{00000000-0005-0000-0000-0000E4140000}"/>
    <cellStyle name="Normal 2 2 3 2 2 2 2 3 4" xfId="5354" xr:uid="{00000000-0005-0000-0000-0000E5140000}"/>
    <cellStyle name="Normal 2 2 3 2 2 2 2 4" xfId="5355" xr:uid="{00000000-0005-0000-0000-0000E6140000}"/>
    <cellStyle name="Normal 2 2 3 2 2 2 2 4 2" xfId="5356" xr:uid="{00000000-0005-0000-0000-0000E7140000}"/>
    <cellStyle name="Normal 2 2 3 2 2 2 2 4 2 2" xfId="5357" xr:uid="{00000000-0005-0000-0000-0000E8140000}"/>
    <cellStyle name="Normal 2 2 3 2 2 2 2 4 2 3" xfId="5358" xr:uid="{00000000-0005-0000-0000-0000E9140000}"/>
    <cellStyle name="Normal 2 2 3 2 2 2 2 4 3" xfId="5359" xr:uid="{00000000-0005-0000-0000-0000EA140000}"/>
    <cellStyle name="Normal 2 2 3 2 2 2 2 4 4" xfId="5360" xr:uid="{00000000-0005-0000-0000-0000EB140000}"/>
    <cellStyle name="Normal 2 2 3 2 2 2 2 5" xfId="5361" xr:uid="{00000000-0005-0000-0000-0000EC140000}"/>
    <cellStyle name="Normal 2 2 3 2 2 2 2 5 2" xfId="5362" xr:uid="{00000000-0005-0000-0000-0000ED140000}"/>
    <cellStyle name="Normal 2 2 3 2 2 2 2 5 2 2" xfId="5363" xr:uid="{00000000-0005-0000-0000-0000EE140000}"/>
    <cellStyle name="Normal 2 2 3 2 2 2 2 5 2 3" xfId="5364" xr:uid="{00000000-0005-0000-0000-0000EF140000}"/>
    <cellStyle name="Normal 2 2 3 2 2 2 2 5 3" xfId="5365" xr:uid="{00000000-0005-0000-0000-0000F0140000}"/>
    <cellStyle name="Normal 2 2 3 2 2 2 2 5 4" xfId="5366" xr:uid="{00000000-0005-0000-0000-0000F1140000}"/>
    <cellStyle name="Normal 2 2 3 2 2 2 2 6" xfId="5367" xr:uid="{00000000-0005-0000-0000-0000F2140000}"/>
    <cellStyle name="Normal 2 2 3 2 2 2 2 6 2" xfId="5368" xr:uid="{00000000-0005-0000-0000-0000F3140000}"/>
    <cellStyle name="Normal 2 2 3 2 2 2 2 6 3" xfId="5369" xr:uid="{00000000-0005-0000-0000-0000F4140000}"/>
    <cellStyle name="Normal 2 2 3 2 2 2 2 7" xfId="5370" xr:uid="{00000000-0005-0000-0000-0000F5140000}"/>
    <cellStyle name="Normal 2 2 3 2 2 2 2 8" xfId="5371" xr:uid="{00000000-0005-0000-0000-0000F6140000}"/>
    <cellStyle name="Normal 2 2 3 2 2 2 3" xfId="5372" xr:uid="{00000000-0005-0000-0000-0000F7140000}"/>
    <cellStyle name="Normal 2 2 3 2 2 2 3 2" xfId="5373" xr:uid="{00000000-0005-0000-0000-0000F8140000}"/>
    <cellStyle name="Normal 2 2 3 2 2 2 3 2 2" xfId="5374" xr:uid="{00000000-0005-0000-0000-0000F9140000}"/>
    <cellStyle name="Normal 2 2 3 2 2 2 3 2 2 2" xfId="5375" xr:uid="{00000000-0005-0000-0000-0000FA140000}"/>
    <cellStyle name="Normal 2 2 3 2 2 2 3 2 2 3" xfId="5376" xr:uid="{00000000-0005-0000-0000-0000FB140000}"/>
    <cellStyle name="Normal 2 2 3 2 2 2 3 2 3" xfId="5377" xr:uid="{00000000-0005-0000-0000-0000FC140000}"/>
    <cellStyle name="Normal 2 2 3 2 2 2 3 2 4" xfId="5378" xr:uid="{00000000-0005-0000-0000-0000FD140000}"/>
    <cellStyle name="Normal 2 2 3 2 2 2 3 3" xfId="5379" xr:uid="{00000000-0005-0000-0000-0000FE140000}"/>
    <cellStyle name="Normal 2 2 3 2 2 2 3 3 2" xfId="5380" xr:uid="{00000000-0005-0000-0000-0000FF140000}"/>
    <cellStyle name="Normal 2 2 3 2 2 2 3 3 2 2" xfId="5381" xr:uid="{00000000-0005-0000-0000-000000150000}"/>
    <cellStyle name="Normal 2 2 3 2 2 2 3 3 2 3" xfId="5382" xr:uid="{00000000-0005-0000-0000-000001150000}"/>
    <cellStyle name="Normal 2 2 3 2 2 2 3 3 3" xfId="5383" xr:uid="{00000000-0005-0000-0000-000002150000}"/>
    <cellStyle name="Normal 2 2 3 2 2 2 3 3 4" xfId="5384" xr:uid="{00000000-0005-0000-0000-000003150000}"/>
    <cellStyle name="Normal 2 2 3 2 2 2 3 4" xfId="5385" xr:uid="{00000000-0005-0000-0000-000004150000}"/>
    <cellStyle name="Normal 2 2 3 2 2 2 3 4 2" xfId="5386" xr:uid="{00000000-0005-0000-0000-000005150000}"/>
    <cellStyle name="Normal 2 2 3 2 2 2 3 4 2 2" xfId="5387" xr:uid="{00000000-0005-0000-0000-000006150000}"/>
    <cellStyle name="Normal 2 2 3 2 2 2 3 4 2 3" xfId="5388" xr:uid="{00000000-0005-0000-0000-000007150000}"/>
    <cellStyle name="Normal 2 2 3 2 2 2 3 4 3" xfId="5389" xr:uid="{00000000-0005-0000-0000-000008150000}"/>
    <cellStyle name="Normal 2 2 3 2 2 2 3 4 4" xfId="5390" xr:uid="{00000000-0005-0000-0000-000009150000}"/>
    <cellStyle name="Normal 2 2 3 2 2 2 3 5" xfId="5391" xr:uid="{00000000-0005-0000-0000-00000A150000}"/>
    <cellStyle name="Normal 2 2 3 2 2 2 3 5 2" xfId="5392" xr:uid="{00000000-0005-0000-0000-00000B150000}"/>
    <cellStyle name="Normal 2 2 3 2 2 2 3 5 3" xfId="5393" xr:uid="{00000000-0005-0000-0000-00000C150000}"/>
    <cellStyle name="Normal 2 2 3 2 2 2 3 6" xfId="5394" xr:uid="{00000000-0005-0000-0000-00000D150000}"/>
    <cellStyle name="Normal 2 2 3 2 2 2 3 7" xfId="5395" xr:uid="{00000000-0005-0000-0000-00000E150000}"/>
    <cellStyle name="Normal 2 2 3 2 2 2 4" xfId="5396" xr:uid="{00000000-0005-0000-0000-00000F150000}"/>
    <cellStyle name="Normal 2 2 3 2 2 2 4 2" xfId="5397" xr:uid="{00000000-0005-0000-0000-000010150000}"/>
    <cellStyle name="Normal 2 2 3 2 2 2 4 2 2" xfId="5398" xr:uid="{00000000-0005-0000-0000-000011150000}"/>
    <cellStyle name="Normal 2 2 3 2 2 2 4 2 3" xfId="5399" xr:uid="{00000000-0005-0000-0000-000012150000}"/>
    <cellStyle name="Normal 2 2 3 2 2 2 4 3" xfId="5400" xr:uid="{00000000-0005-0000-0000-000013150000}"/>
    <cellStyle name="Normal 2 2 3 2 2 2 4 4" xfId="5401" xr:uid="{00000000-0005-0000-0000-000014150000}"/>
    <cellStyle name="Normal 2 2 3 2 2 2 5" xfId="5402" xr:uid="{00000000-0005-0000-0000-000015150000}"/>
    <cellStyle name="Normal 2 2 3 2 2 2 5 2" xfId="5403" xr:uid="{00000000-0005-0000-0000-000016150000}"/>
    <cellStyle name="Normal 2 2 3 2 2 2 5 2 2" xfId="5404" xr:uid="{00000000-0005-0000-0000-000017150000}"/>
    <cellStyle name="Normal 2 2 3 2 2 2 5 2 3" xfId="5405" xr:uid="{00000000-0005-0000-0000-000018150000}"/>
    <cellStyle name="Normal 2 2 3 2 2 2 5 3" xfId="5406" xr:uid="{00000000-0005-0000-0000-000019150000}"/>
    <cellStyle name="Normal 2 2 3 2 2 2 5 4" xfId="5407" xr:uid="{00000000-0005-0000-0000-00001A150000}"/>
    <cellStyle name="Normal 2 2 3 2 2 2 6" xfId="5408" xr:uid="{00000000-0005-0000-0000-00001B150000}"/>
    <cellStyle name="Normal 2 2 3 2 2 2 6 2" xfId="5409" xr:uid="{00000000-0005-0000-0000-00001C150000}"/>
    <cellStyle name="Normal 2 2 3 2 2 2 6 2 2" xfId="5410" xr:uid="{00000000-0005-0000-0000-00001D150000}"/>
    <cellStyle name="Normal 2 2 3 2 2 2 6 2 3" xfId="5411" xr:uid="{00000000-0005-0000-0000-00001E150000}"/>
    <cellStyle name="Normal 2 2 3 2 2 2 6 3" xfId="5412" xr:uid="{00000000-0005-0000-0000-00001F150000}"/>
    <cellStyle name="Normal 2 2 3 2 2 2 6 4" xfId="5413" xr:uid="{00000000-0005-0000-0000-000020150000}"/>
    <cellStyle name="Normal 2 2 3 2 2 2 7" xfId="5414" xr:uid="{00000000-0005-0000-0000-000021150000}"/>
    <cellStyle name="Normal 2 2 3 2 2 2 7 2" xfId="5415" xr:uid="{00000000-0005-0000-0000-000022150000}"/>
    <cellStyle name="Normal 2 2 3 2 2 2 7 3" xfId="5416" xr:uid="{00000000-0005-0000-0000-000023150000}"/>
    <cellStyle name="Normal 2 2 3 2 2 2 8" xfId="5417" xr:uid="{00000000-0005-0000-0000-000024150000}"/>
    <cellStyle name="Normal 2 2 3 2 2 2 9" xfId="5418" xr:uid="{00000000-0005-0000-0000-000025150000}"/>
    <cellStyle name="Normal 2 2 3 2 2 3" xfId="5419" xr:uid="{00000000-0005-0000-0000-000026150000}"/>
    <cellStyle name="Normal 2 2 3 2 2 3 2" xfId="5420" xr:uid="{00000000-0005-0000-0000-000027150000}"/>
    <cellStyle name="Normal 2 2 3 2 2 3 2 2" xfId="5421" xr:uid="{00000000-0005-0000-0000-000028150000}"/>
    <cellStyle name="Normal 2 2 3 2 2 3 2 2 2" xfId="5422" xr:uid="{00000000-0005-0000-0000-000029150000}"/>
    <cellStyle name="Normal 2 2 3 2 2 3 2 2 2 2" xfId="5423" xr:uid="{00000000-0005-0000-0000-00002A150000}"/>
    <cellStyle name="Normal 2 2 3 2 2 3 2 2 2 3" xfId="5424" xr:uid="{00000000-0005-0000-0000-00002B150000}"/>
    <cellStyle name="Normal 2 2 3 2 2 3 2 2 3" xfId="5425" xr:uid="{00000000-0005-0000-0000-00002C150000}"/>
    <cellStyle name="Normal 2 2 3 2 2 3 2 2 4" xfId="5426" xr:uid="{00000000-0005-0000-0000-00002D150000}"/>
    <cellStyle name="Normal 2 2 3 2 2 3 2 3" xfId="5427" xr:uid="{00000000-0005-0000-0000-00002E150000}"/>
    <cellStyle name="Normal 2 2 3 2 2 3 2 3 2" xfId="5428" xr:uid="{00000000-0005-0000-0000-00002F150000}"/>
    <cellStyle name="Normal 2 2 3 2 2 3 2 3 2 2" xfId="5429" xr:uid="{00000000-0005-0000-0000-000030150000}"/>
    <cellStyle name="Normal 2 2 3 2 2 3 2 3 2 3" xfId="5430" xr:uid="{00000000-0005-0000-0000-000031150000}"/>
    <cellStyle name="Normal 2 2 3 2 2 3 2 3 3" xfId="5431" xr:uid="{00000000-0005-0000-0000-000032150000}"/>
    <cellStyle name="Normal 2 2 3 2 2 3 2 3 4" xfId="5432" xr:uid="{00000000-0005-0000-0000-000033150000}"/>
    <cellStyle name="Normal 2 2 3 2 2 3 2 4" xfId="5433" xr:uid="{00000000-0005-0000-0000-000034150000}"/>
    <cellStyle name="Normal 2 2 3 2 2 3 2 4 2" xfId="5434" xr:uid="{00000000-0005-0000-0000-000035150000}"/>
    <cellStyle name="Normal 2 2 3 2 2 3 2 4 2 2" xfId="5435" xr:uid="{00000000-0005-0000-0000-000036150000}"/>
    <cellStyle name="Normal 2 2 3 2 2 3 2 4 2 3" xfId="5436" xr:uid="{00000000-0005-0000-0000-000037150000}"/>
    <cellStyle name="Normal 2 2 3 2 2 3 2 4 3" xfId="5437" xr:uid="{00000000-0005-0000-0000-000038150000}"/>
    <cellStyle name="Normal 2 2 3 2 2 3 2 4 4" xfId="5438" xr:uid="{00000000-0005-0000-0000-000039150000}"/>
    <cellStyle name="Normal 2 2 3 2 2 3 2 5" xfId="5439" xr:uid="{00000000-0005-0000-0000-00003A150000}"/>
    <cellStyle name="Normal 2 2 3 2 2 3 2 5 2" xfId="5440" xr:uid="{00000000-0005-0000-0000-00003B150000}"/>
    <cellStyle name="Normal 2 2 3 2 2 3 2 5 3" xfId="5441" xr:uid="{00000000-0005-0000-0000-00003C150000}"/>
    <cellStyle name="Normal 2 2 3 2 2 3 2 6" xfId="5442" xr:uid="{00000000-0005-0000-0000-00003D150000}"/>
    <cellStyle name="Normal 2 2 3 2 2 3 2 7" xfId="5443" xr:uid="{00000000-0005-0000-0000-00003E150000}"/>
    <cellStyle name="Normal 2 2 3 2 2 3 3" xfId="5444" xr:uid="{00000000-0005-0000-0000-00003F150000}"/>
    <cellStyle name="Normal 2 2 3 2 2 3 3 2" xfId="5445" xr:uid="{00000000-0005-0000-0000-000040150000}"/>
    <cellStyle name="Normal 2 2 3 2 2 3 3 2 2" xfId="5446" xr:uid="{00000000-0005-0000-0000-000041150000}"/>
    <cellStyle name="Normal 2 2 3 2 2 3 3 2 3" xfId="5447" xr:uid="{00000000-0005-0000-0000-000042150000}"/>
    <cellStyle name="Normal 2 2 3 2 2 3 3 3" xfId="5448" xr:uid="{00000000-0005-0000-0000-000043150000}"/>
    <cellStyle name="Normal 2 2 3 2 2 3 3 4" xfId="5449" xr:uid="{00000000-0005-0000-0000-000044150000}"/>
    <cellStyle name="Normal 2 2 3 2 2 3 4" xfId="5450" xr:uid="{00000000-0005-0000-0000-000045150000}"/>
    <cellStyle name="Normal 2 2 3 2 2 3 4 2" xfId="5451" xr:uid="{00000000-0005-0000-0000-000046150000}"/>
    <cellStyle name="Normal 2 2 3 2 2 3 4 2 2" xfId="5452" xr:uid="{00000000-0005-0000-0000-000047150000}"/>
    <cellStyle name="Normal 2 2 3 2 2 3 4 2 3" xfId="5453" xr:uid="{00000000-0005-0000-0000-000048150000}"/>
    <cellStyle name="Normal 2 2 3 2 2 3 4 3" xfId="5454" xr:uid="{00000000-0005-0000-0000-000049150000}"/>
    <cellStyle name="Normal 2 2 3 2 2 3 4 4" xfId="5455" xr:uid="{00000000-0005-0000-0000-00004A150000}"/>
    <cellStyle name="Normal 2 2 3 2 2 3 5" xfId="5456" xr:uid="{00000000-0005-0000-0000-00004B150000}"/>
    <cellStyle name="Normal 2 2 3 2 2 3 5 2" xfId="5457" xr:uid="{00000000-0005-0000-0000-00004C150000}"/>
    <cellStyle name="Normal 2 2 3 2 2 3 5 2 2" xfId="5458" xr:uid="{00000000-0005-0000-0000-00004D150000}"/>
    <cellStyle name="Normal 2 2 3 2 2 3 5 2 3" xfId="5459" xr:uid="{00000000-0005-0000-0000-00004E150000}"/>
    <cellStyle name="Normal 2 2 3 2 2 3 5 3" xfId="5460" xr:uid="{00000000-0005-0000-0000-00004F150000}"/>
    <cellStyle name="Normal 2 2 3 2 2 3 5 4" xfId="5461" xr:uid="{00000000-0005-0000-0000-000050150000}"/>
    <cellStyle name="Normal 2 2 3 2 2 3 6" xfId="5462" xr:uid="{00000000-0005-0000-0000-000051150000}"/>
    <cellStyle name="Normal 2 2 3 2 2 3 6 2" xfId="5463" xr:uid="{00000000-0005-0000-0000-000052150000}"/>
    <cellStyle name="Normal 2 2 3 2 2 3 6 3" xfId="5464" xr:uid="{00000000-0005-0000-0000-000053150000}"/>
    <cellStyle name="Normal 2 2 3 2 2 3 7" xfId="5465" xr:uid="{00000000-0005-0000-0000-000054150000}"/>
    <cellStyle name="Normal 2 2 3 2 2 3 8" xfId="5466" xr:uid="{00000000-0005-0000-0000-000055150000}"/>
    <cellStyle name="Normal 2 2 3 2 2 4" xfId="5467" xr:uid="{00000000-0005-0000-0000-000056150000}"/>
    <cellStyle name="Normal 2 2 3 2 2 4 2" xfId="5468" xr:uid="{00000000-0005-0000-0000-000057150000}"/>
    <cellStyle name="Normal 2 2 3 2 2 4 2 2" xfId="5469" xr:uid="{00000000-0005-0000-0000-000058150000}"/>
    <cellStyle name="Normal 2 2 3 2 2 4 2 2 2" xfId="5470" xr:uid="{00000000-0005-0000-0000-000059150000}"/>
    <cellStyle name="Normal 2 2 3 2 2 4 2 2 3" xfId="5471" xr:uid="{00000000-0005-0000-0000-00005A150000}"/>
    <cellStyle name="Normal 2 2 3 2 2 4 2 3" xfId="5472" xr:uid="{00000000-0005-0000-0000-00005B150000}"/>
    <cellStyle name="Normal 2 2 3 2 2 4 2 4" xfId="5473" xr:uid="{00000000-0005-0000-0000-00005C150000}"/>
    <cellStyle name="Normal 2 2 3 2 2 4 3" xfId="5474" xr:uid="{00000000-0005-0000-0000-00005D150000}"/>
    <cellStyle name="Normal 2 2 3 2 2 4 3 2" xfId="5475" xr:uid="{00000000-0005-0000-0000-00005E150000}"/>
    <cellStyle name="Normal 2 2 3 2 2 4 3 2 2" xfId="5476" xr:uid="{00000000-0005-0000-0000-00005F150000}"/>
    <cellStyle name="Normal 2 2 3 2 2 4 3 2 3" xfId="5477" xr:uid="{00000000-0005-0000-0000-000060150000}"/>
    <cellStyle name="Normal 2 2 3 2 2 4 3 3" xfId="5478" xr:uid="{00000000-0005-0000-0000-000061150000}"/>
    <cellStyle name="Normal 2 2 3 2 2 4 3 4" xfId="5479" xr:uid="{00000000-0005-0000-0000-000062150000}"/>
    <cellStyle name="Normal 2 2 3 2 2 4 4" xfId="5480" xr:uid="{00000000-0005-0000-0000-000063150000}"/>
    <cellStyle name="Normal 2 2 3 2 2 4 4 2" xfId="5481" xr:uid="{00000000-0005-0000-0000-000064150000}"/>
    <cellStyle name="Normal 2 2 3 2 2 4 4 2 2" xfId="5482" xr:uid="{00000000-0005-0000-0000-000065150000}"/>
    <cellStyle name="Normal 2 2 3 2 2 4 4 2 3" xfId="5483" xr:uid="{00000000-0005-0000-0000-000066150000}"/>
    <cellStyle name="Normal 2 2 3 2 2 4 4 3" xfId="5484" xr:uid="{00000000-0005-0000-0000-000067150000}"/>
    <cellStyle name="Normal 2 2 3 2 2 4 4 4" xfId="5485" xr:uid="{00000000-0005-0000-0000-000068150000}"/>
    <cellStyle name="Normal 2 2 3 2 2 4 5" xfId="5486" xr:uid="{00000000-0005-0000-0000-000069150000}"/>
    <cellStyle name="Normal 2 2 3 2 2 4 5 2" xfId="5487" xr:uid="{00000000-0005-0000-0000-00006A150000}"/>
    <cellStyle name="Normal 2 2 3 2 2 4 5 3" xfId="5488" xr:uid="{00000000-0005-0000-0000-00006B150000}"/>
    <cellStyle name="Normal 2 2 3 2 2 4 6" xfId="5489" xr:uid="{00000000-0005-0000-0000-00006C150000}"/>
    <cellStyle name="Normal 2 2 3 2 2 4 7" xfId="5490" xr:uid="{00000000-0005-0000-0000-00006D150000}"/>
    <cellStyle name="Normal 2 2 3 2 2 5" xfId="5491" xr:uid="{00000000-0005-0000-0000-00006E150000}"/>
    <cellStyle name="Normal 2 2 3 2 2 5 2" xfId="5492" xr:uid="{00000000-0005-0000-0000-00006F150000}"/>
    <cellStyle name="Normal 2 2 3 2 2 5 2 2" xfId="5493" xr:uid="{00000000-0005-0000-0000-000070150000}"/>
    <cellStyle name="Normal 2 2 3 2 2 5 2 3" xfId="5494" xr:uid="{00000000-0005-0000-0000-000071150000}"/>
    <cellStyle name="Normal 2 2 3 2 2 5 3" xfId="5495" xr:uid="{00000000-0005-0000-0000-000072150000}"/>
    <cellStyle name="Normal 2 2 3 2 2 5 4" xfId="5496" xr:uid="{00000000-0005-0000-0000-000073150000}"/>
    <cellStyle name="Normal 2 2 3 2 2 6" xfId="5497" xr:uid="{00000000-0005-0000-0000-000074150000}"/>
    <cellStyle name="Normal 2 2 3 2 2 6 2" xfId="5498" xr:uid="{00000000-0005-0000-0000-000075150000}"/>
    <cellStyle name="Normal 2 2 3 2 2 6 2 2" xfId="5499" xr:uid="{00000000-0005-0000-0000-000076150000}"/>
    <cellStyle name="Normal 2 2 3 2 2 6 2 3" xfId="5500" xr:uid="{00000000-0005-0000-0000-000077150000}"/>
    <cellStyle name="Normal 2 2 3 2 2 6 3" xfId="5501" xr:uid="{00000000-0005-0000-0000-000078150000}"/>
    <cellStyle name="Normal 2 2 3 2 2 6 4" xfId="5502" xr:uid="{00000000-0005-0000-0000-000079150000}"/>
    <cellStyle name="Normal 2 2 3 2 2 7" xfId="5503" xr:uid="{00000000-0005-0000-0000-00007A150000}"/>
    <cellStyle name="Normal 2 2 3 2 2 7 2" xfId="5504" xr:uid="{00000000-0005-0000-0000-00007B150000}"/>
    <cellStyle name="Normal 2 2 3 2 2 7 2 2" xfId="5505" xr:uid="{00000000-0005-0000-0000-00007C150000}"/>
    <cellStyle name="Normal 2 2 3 2 2 7 2 3" xfId="5506" xr:uid="{00000000-0005-0000-0000-00007D150000}"/>
    <cellStyle name="Normal 2 2 3 2 2 7 3" xfId="5507" xr:uid="{00000000-0005-0000-0000-00007E150000}"/>
    <cellStyle name="Normal 2 2 3 2 2 7 4" xfId="5508" xr:uid="{00000000-0005-0000-0000-00007F150000}"/>
    <cellStyle name="Normal 2 2 3 2 2 8" xfId="5509" xr:uid="{00000000-0005-0000-0000-000080150000}"/>
    <cellStyle name="Normal 2 2 3 2 2 8 2" xfId="5510" xr:uid="{00000000-0005-0000-0000-000081150000}"/>
    <cellStyle name="Normal 2 2 3 2 2 8 3" xfId="5511" xr:uid="{00000000-0005-0000-0000-000082150000}"/>
    <cellStyle name="Normal 2 2 3 2 2 9" xfId="5512" xr:uid="{00000000-0005-0000-0000-000083150000}"/>
    <cellStyle name="Normal 2 2 3 2 3" xfId="5513" xr:uid="{00000000-0005-0000-0000-000084150000}"/>
    <cellStyle name="Normal 2 2 3 2 3 2" xfId="5514" xr:uid="{00000000-0005-0000-0000-000085150000}"/>
    <cellStyle name="Normal 2 2 3 2 3 2 2" xfId="5515" xr:uid="{00000000-0005-0000-0000-000086150000}"/>
    <cellStyle name="Normal 2 2 3 2 3 2 2 2" xfId="5516" xr:uid="{00000000-0005-0000-0000-000087150000}"/>
    <cellStyle name="Normal 2 2 3 2 3 2 2 2 2" xfId="5517" xr:uid="{00000000-0005-0000-0000-000088150000}"/>
    <cellStyle name="Normal 2 2 3 2 3 2 2 2 2 2" xfId="5518" xr:uid="{00000000-0005-0000-0000-000089150000}"/>
    <cellStyle name="Normal 2 2 3 2 3 2 2 2 2 3" xfId="5519" xr:uid="{00000000-0005-0000-0000-00008A150000}"/>
    <cellStyle name="Normal 2 2 3 2 3 2 2 2 3" xfId="5520" xr:uid="{00000000-0005-0000-0000-00008B150000}"/>
    <cellStyle name="Normal 2 2 3 2 3 2 2 2 4" xfId="5521" xr:uid="{00000000-0005-0000-0000-00008C150000}"/>
    <cellStyle name="Normal 2 2 3 2 3 2 2 3" xfId="5522" xr:uid="{00000000-0005-0000-0000-00008D150000}"/>
    <cellStyle name="Normal 2 2 3 2 3 2 2 3 2" xfId="5523" xr:uid="{00000000-0005-0000-0000-00008E150000}"/>
    <cellStyle name="Normal 2 2 3 2 3 2 2 3 2 2" xfId="5524" xr:uid="{00000000-0005-0000-0000-00008F150000}"/>
    <cellStyle name="Normal 2 2 3 2 3 2 2 3 2 3" xfId="5525" xr:uid="{00000000-0005-0000-0000-000090150000}"/>
    <cellStyle name="Normal 2 2 3 2 3 2 2 3 3" xfId="5526" xr:uid="{00000000-0005-0000-0000-000091150000}"/>
    <cellStyle name="Normal 2 2 3 2 3 2 2 3 4" xfId="5527" xr:uid="{00000000-0005-0000-0000-000092150000}"/>
    <cellStyle name="Normal 2 2 3 2 3 2 2 4" xfId="5528" xr:uid="{00000000-0005-0000-0000-000093150000}"/>
    <cellStyle name="Normal 2 2 3 2 3 2 2 4 2" xfId="5529" xr:uid="{00000000-0005-0000-0000-000094150000}"/>
    <cellStyle name="Normal 2 2 3 2 3 2 2 4 2 2" xfId="5530" xr:uid="{00000000-0005-0000-0000-000095150000}"/>
    <cellStyle name="Normal 2 2 3 2 3 2 2 4 2 3" xfId="5531" xr:uid="{00000000-0005-0000-0000-000096150000}"/>
    <cellStyle name="Normal 2 2 3 2 3 2 2 4 3" xfId="5532" xr:uid="{00000000-0005-0000-0000-000097150000}"/>
    <cellStyle name="Normal 2 2 3 2 3 2 2 4 4" xfId="5533" xr:uid="{00000000-0005-0000-0000-000098150000}"/>
    <cellStyle name="Normal 2 2 3 2 3 2 2 5" xfId="5534" xr:uid="{00000000-0005-0000-0000-000099150000}"/>
    <cellStyle name="Normal 2 2 3 2 3 2 2 5 2" xfId="5535" xr:uid="{00000000-0005-0000-0000-00009A150000}"/>
    <cellStyle name="Normal 2 2 3 2 3 2 2 5 3" xfId="5536" xr:uid="{00000000-0005-0000-0000-00009B150000}"/>
    <cellStyle name="Normal 2 2 3 2 3 2 2 6" xfId="5537" xr:uid="{00000000-0005-0000-0000-00009C150000}"/>
    <cellStyle name="Normal 2 2 3 2 3 2 2 7" xfId="5538" xr:uid="{00000000-0005-0000-0000-00009D150000}"/>
    <cellStyle name="Normal 2 2 3 2 3 2 3" xfId="5539" xr:uid="{00000000-0005-0000-0000-00009E150000}"/>
    <cellStyle name="Normal 2 2 3 2 3 2 3 2" xfId="5540" xr:uid="{00000000-0005-0000-0000-00009F150000}"/>
    <cellStyle name="Normal 2 2 3 2 3 2 3 2 2" xfId="5541" xr:uid="{00000000-0005-0000-0000-0000A0150000}"/>
    <cellStyle name="Normal 2 2 3 2 3 2 3 2 3" xfId="5542" xr:uid="{00000000-0005-0000-0000-0000A1150000}"/>
    <cellStyle name="Normal 2 2 3 2 3 2 3 3" xfId="5543" xr:uid="{00000000-0005-0000-0000-0000A2150000}"/>
    <cellStyle name="Normal 2 2 3 2 3 2 3 4" xfId="5544" xr:uid="{00000000-0005-0000-0000-0000A3150000}"/>
    <cellStyle name="Normal 2 2 3 2 3 2 4" xfId="5545" xr:uid="{00000000-0005-0000-0000-0000A4150000}"/>
    <cellStyle name="Normal 2 2 3 2 3 2 4 2" xfId="5546" xr:uid="{00000000-0005-0000-0000-0000A5150000}"/>
    <cellStyle name="Normal 2 2 3 2 3 2 4 2 2" xfId="5547" xr:uid="{00000000-0005-0000-0000-0000A6150000}"/>
    <cellStyle name="Normal 2 2 3 2 3 2 4 2 3" xfId="5548" xr:uid="{00000000-0005-0000-0000-0000A7150000}"/>
    <cellStyle name="Normal 2 2 3 2 3 2 4 3" xfId="5549" xr:uid="{00000000-0005-0000-0000-0000A8150000}"/>
    <cellStyle name="Normal 2 2 3 2 3 2 4 4" xfId="5550" xr:uid="{00000000-0005-0000-0000-0000A9150000}"/>
    <cellStyle name="Normal 2 2 3 2 3 2 5" xfId="5551" xr:uid="{00000000-0005-0000-0000-0000AA150000}"/>
    <cellStyle name="Normal 2 2 3 2 3 2 5 2" xfId="5552" xr:uid="{00000000-0005-0000-0000-0000AB150000}"/>
    <cellStyle name="Normal 2 2 3 2 3 2 5 2 2" xfId="5553" xr:uid="{00000000-0005-0000-0000-0000AC150000}"/>
    <cellStyle name="Normal 2 2 3 2 3 2 5 2 3" xfId="5554" xr:uid="{00000000-0005-0000-0000-0000AD150000}"/>
    <cellStyle name="Normal 2 2 3 2 3 2 5 3" xfId="5555" xr:uid="{00000000-0005-0000-0000-0000AE150000}"/>
    <cellStyle name="Normal 2 2 3 2 3 2 5 4" xfId="5556" xr:uid="{00000000-0005-0000-0000-0000AF150000}"/>
    <cellStyle name="Normal 2 2 3 2 3 2 6" xfId="5557" xr:uid="{00000000-0005-0000-0000-0000B0150000}"/>
    <cellStyle name="Normal 2 2 3 2 3 2 6 2" xfId="5558" xr:uid="{00000000-0005-0000-0000-0000B1150000}"/>
    <cellStyle name="Normal 2 2 3 2 3 2 6 3" xfId="5559" xr:uid="{00000000-0005-0000-0000-0000B2150000}"/>
    <cellStyle name="Normal 2 2 3 2 3 2 7" xfId="5560" xr:uid="{00000000-0005-0000-0000-0000B3150000}"/>
    <cellStyle name="Normal 2 2 3 2 3 2 8" xfId="5561" xr:uid="{00000000-0005-0000-0000-0000B4150000}"/>
    <cellStyle name="Normal 2 2 3 2 3 3" xfId="5562" xr:uid="{00000000-0005-0000-0000-0000B5150000}"/>
    <cellStyle name="Normal 2 2 3 2 3 3 2" xfId="5563" xr:uid="{00000000-0005-0000-0000-0000B6150000}"/>
    <cellStyle name="Normal 2 2 3 2 3 3 2 2" xfId="5564" xr:uid="{00000000-0005-0000-0000-0000B7150000}"/>
    <cellStyle name="Normal 2 2 3 2 3 3 2 2 2" xfId="5565" xr:uid="{00000000-0005-0000-0000-0000B8150000}"/>
    <cellStyle name="Normal 2 2 3 2 3 3 2 2 3" xfId="5566" xr:uid="{00000000-0005-0000-0000-0000B9150000}"/>
    <cellStyle name="Normal 2 2 3 2 3 3 2 3" xfId="5567" xr:uid="{00000000-0005-0000-0000-0000BA150000}"/>
    <cellStyle name="Normal 2 2 3 2 3 3 2 4" xfId="5568" xr:uid="{00000000-0005-0000-0000-0000BB150000}"/>
    <cellStyle name="Normal 2 2 3 2 3 3 3" xfId="5569" xr:uid="{00000000-0005-0000-0000-0000BC150000}"/>
    <cellStyle name="Normal 2 2 3 2 3 3 3 2" xfId="5570" xr:uid="{00000000-0005-0000-0000-0000BD150000}"/>
    <cellStyle name="Normal 2 2 3 2 3 3 3 2 2" xfId="5571" xr:uid="{00000000-0005-0000-0000-0000BE150000}"/>
    <cellStyle name="Normal 2 2 3 2 3 3 3 2 3" xfId="5572" xr:uid="{00000000-0005-0000-0000-0000BF150000}"/>
    <cellStyle name="Normal 2 2 3 2 3 3 3 3" xfId="5573" xr:uid="{00000000-0005-0000-0000-0000C0150000}"/>
    <cellStyle name="Normal 2 2 3 2 3 3 3 4" xfId="5574" xr:uid="{00000000-0005-0000-0000-0000C1150000}"/>
    <cellStyle name="Normal 2 2 3 2 3 3 4" xfId="5575" xr:uid="{00000000-0005-0000-0000-0000C2150000}"/>
    <cellStyle name="Normal 2 2 3 2 3 3 4 2" xfId="5576" xr:uid="{00000000-0005-0000-0000-0000C3150000}"/>
    <cellStyle name="Normal 2 2 3 2 3 3 4 2 2" xfId="5577" xr:uid="{00000000-0005-0000-0000-0000C4150000}"/>
    <cellStyle name="Normal 2 2 3 2 3 3 4 2 3" xfId="5578" xr:uid="{00000000-0005-0000-0000-0000C5150000}"/>
    <cellStyle name="Normal 2 2 3 2 3 3 4 3" xfId="5579" xr:uid="{00000000-0005-0000-0000-0000C6150000}"/>
    <cellStyle name="Normal 2 2 3 2 3 3 4 4" xfId="5580" xr:uid="{00000000-0005-0000-0000-0000C7150000}"/>
    <cellStyle name="Normal 2 2 3 2 3 3 5" xfId="5581" xr:uid="{00000000-0005-0000-0000-0000C8150000}"/>
    <cellStyle name="Normal 2 2 3 2 3 3 5 2" xfId="5582" xr:uid="{00000000-0005-0000-0000-0000C9150000}"/>
    <cellStyle name="Normal 2 2 3 2 3 3 5 3" xfId="5583" xr:uid="{00000000-0005-0000-0000-0000CA150000}"/>
    <cellStyle name="Normal 2 2 3 2 3 3 6" xfId="5584" xr:uid="{00000000-0005-0000-0000-0000CB150000}"/>
    <cellStyle name="Normal 2 2 3 2 3 3 7" xfId="5585" xr:uid="{00000000-0005-0000-0000-0000CC150000}"/>
    <cellStyle name="Normal 2 2 3 2 3 4" xfId="5586" xr:uid="{00000000-0005-0000-0000-0000CD150000}"/>
    <cellStyle name="Normal 2 2 3 2 3 4 2" xfId="5587" xr:uid="{00000000-0005-0000-0000-0000CE150000}"/>
    <cellStyle name="Normal 2 2 3 2 3 4 2 2" xfId="5588" xr:uid="{00000000-0005-0000-0000-0000CF150000}"/>
    <cellStyle name="Normal 2 2 3 2 3 4 2 3" xfId="5589" xr:uid="{00000000-0005-0000-0000-0000D0150000}"/>
    <cellStyle name="Normal 2 2 3 2 3 4 3" xfId="5590" xr:uid="{00000000-0005-0000-0000-0000D1150000}"/>
    <cellStyle name="Normal 2 2 3 2 3 4 4" xfId="5591" xr:uid="{00000000-0005-0000-0000-0000D2150000}"/>
    <cellStyle name="Normal 2 2 3 2 3 5" xfId="5592" xr:uid="{00000000-0005-0000-0000-0000D3150000}"/>
    <cellStyle name="Normal 2 2 3 2 3 5 2" xfId="5593" xr:uid="{00000000-0005-0000-0000-0000D4150000}"/>
    <cellStyle name="Normal 2 2 3 2 3 5 2 2" xfId="5594" xr:uid="{00000000-0005-0000-0000-0000D5150000}"/>
    <cellStyle name="Normal 2 2 3 2 3 5 2 3" xfId="5595" xr:uid="{00000000-0005-0000-0000-0000D6150000}"/>
    <cellStyle name="Normal 2 2 3 2 3 5 3" xfId="5596" xr:uid="{00000000-0005-0000-0000-0000D7150000}"/>
    <cellStyle name="Normal 2 2 3 2 3 5 4" xfId="5597" xr:uid="{00000000-0005-0000-0000-0000D8150000}"/>
    <cellStyle name="Normal 2 2 3 2 3 6" xfId="5598" xr:uid="{00000000-0005-0000-0000-0000D9150000}"/>
    <cellStyle name="Normal 2 2 3 2 3 6 2" xfId="5599" xr:uid="{00000000-0005-0000-0000-0000DA150000}"/>
    <cellStyle name="Normal 2 2 3 2 3 6 2 2" xfId="5600" xr:uid="{00000000-0005-0000-0000-0000DB150000}"/>
    <cellStyle name="Normal 2 2 3 2 3 6 2 3" xfId="5601" xr:uid="{00000000-0005-0000-0000-0000DC150000}"/>
    <cellStyle name="Normal 2 2 3 2 3 6 3" xfId="5602" xr:uid="{00000000-0005-0000-0000-0000DD150000}"/>
    <cellStyle name="Normal 2 2 3 2 3 6 4" xfId="5603" xr:uid="{00000000-0005-0000-0000-0000DE150000}"/>
    <cellStyle name="Normal 2 2 3 2 3 7" xfId="5604" xr:uid="{00000000-0005-0000-0000-0000DF150000}"/>
    <cellStyle name="Normal 2 2 3 2 3 7 2" xfId="5605" xr:uid="{00000000-0005-0000-0000-0000E0150000}"/>
    <cellStyle name="Normal 2 2 3 2 3 7 3" xfId="5606" xr:uid="{00000000-0005-0000-0000-0000E1150000}"/>
    <cellStyle name="Normal 2 2 3 2 3 8" xfId="5607" xr:uid="{00000000-0005-0000-0000-0000E2150000}"/>
    <cellStyle name="Normal 2 2 3 2 3 9" xfId="5608" xr:uid="{00000000-0005-0000-0000-0000E3150000}"/>
    <cellStyle name="Normal 2 2 3 2 4" xfId="5609" xr:uid="{00000000-0005-0000-0000-0000E4150000}"/>
    <cellStyle name="Normal 2 2 3 2 4 2" xfId="5610" xr:uid="{00000000-0005-0000-0000-0000E5150000}"/>
    <cellStyle name="Normal 2 2 3 2 4 2 2" xfId="5611" xr:uid="{00000000-0005-0000-0000-0000E6150000}"/>
    <cellStyle name="Normal 2 2 3 2 4 2 2 2" xfId="5612" xr:uid="{00000000-0005-0000-0000-0000E7150000}"/>
    <cellStyle name="Normal 2 2 3 2 4 2 2 2 2" xfId="5613" xr:uid="{00000000-0005-0000-0000-0000E8150000}"/>
    <cellStyle name="Normal 2 2 3 2 4 2 2 2 3" xfId="5614" xr:uid="{00000000-0005-0000-0000-0000E9150000}"/>
    <cellStyle name="Normal 2 2 3 2 4 2 2 3" xfId="5615" xr:uid="{00000000-0005-0000-0000-0000EA150000}"/>
    <cellStyle name="Normal 2 2 3 2 4 2 2 4" xfId="5616" xr:uid="{00000000-0005-0000-0000-0000EB150000}"/>
    <cellStyle name="Normal 2 2 3 2 4 2 3" xfId="5617" xr:uid="{00000000-0005-0000-0000-0000EC150000}"/>
    <cellStyle name="Normal 2 2 3 2 4 2 3 2" xfId="5618" xr:uid="{00000000-0005-0000-0000-0000ED150000}"/>
    <cellStyle name="Normal 2 2 3 2 4 2 3 2 2" xfId="5619" xr:uid="{00000000-0005-0000-0000-0000EE150000}"/>
    <cellStyle name="Normal 2 2 3 2 4 2 3 2 3" xfId="5620" xr:uid="{00000000-0005-0000-0000-0000EF150000}"/>
    <cellStyle name="Normal 2 2 3 2 4 2 3 3" xfId="5621" xr:uid="{00000000-0005-0000-0000-0000F0150000}"/>
    <cellStyle name="Normal 2 2 3 2 4 2 3 4" xfId="5622" xr:uid="{00000000-0005-0000-0000-0000F1150000}"/>
    <cellStyle name="Normal 2 2 3 2 4 2 4" xfId="5623" xr:uid="{00000000-0005-0000-0000-0000F2150000}"/>
    <cellStyle name="Normal 2 2 3 2 4 2 4 2" xfId="5624" xr:uid="{00000000-0005-0000-0000-0000F3150000}"/>
    <cellStyle name="Normal 2 2 3 2 4 2 4 2 2" xfId="5625" xr:uid="{00000000-0005-0000-0000-0000F4150000}"/>
    <cellStyle name="Normal 2 2 3 2 4 2 4 2 3" xfId="5626" xr:uid="{00000000-0005-0000-0000-0000F5150000}"/>
    <cellStyle name="Normal 2 2 3 2 4 2 4 3" xfId="5627" xr:uid="{00000000-0005-0000-0000-0000F6150000}"/>
    <cellStyle name="Normal 2 2 3 2 4 2 4 4" xfId="5628" xr:uid="{00000000-0005-0000-0000-0000F7150000}"/>
    <cellStyle name="Normal 2 2 3 2 4 2 5" xfId="5629" xr:uid="{00000000-0005-0000-0000-0000F8150000}"/>
    <cellStyle name="Normal 2 2 3 2 4 2 5 2" xfId="5630" xr:uid="{00000000-0005-0000-0000-0000F9150000}"/>
    <cellStyle name="Normal 2 2 3 2 4 2 5 3" xfId="5631" xr:uid="{00000000-0005-0000-0000-0000FA150000}"/>
    <cellStyle name="Normal 2 2 3 2 4 2 6" xfId="5632" xr:uid="{00000000-0005-0000-0000-0000FB150000}"/>
    <cellStyle name="Normal 2 2 3 2 4 2 7" xfId="5633" xr:uid="{00000000-0005-0000-0000-0000FC150000}"/>
    <cellStyle name="Normal 2 2 3 2 4 3" xfId="5634" xr:uid="{00000000-0005-0000-0000-0000FD150000}"/>
    <cellStyle name="Normal 2 2 3 2 4 3 2" xfId="5635" xr:uid="{00000000-0005-0000-0000-0000FE150000}"/>
    <cellStyle name="Normal 2 2 3 2 4 3 2 2" xfId="5636" xr:uid="{00000000-0005-0000-0000-0000FF150000}"/>
    <cellStyle name="Normal 2 2 3 2 4 3 2 3" xfId="5637" xr:uid="{00000000-0005-0000-0000-000000160000}"/>
    <cellStyle name="Normal 2 2 3 2 4 3 3" xfId="5638" xr:uid="{00000000-0005-0000-0000-000001160000}"/>
    <cellStyle name="Normal 2 2 3 2 4 3 4" xfId="5639" xr:uid="{00000000-0005-0000-0000-000002160000}"/>
    <cellStyle name="Normal 2 2 3 2 4 4" xfId="5640" xr:uid="{00000000-0005-0000-0000-000003160000}"/>
    <cellStyle name="Normal 2 2 3 2 4 4 2" xfId="5641" xr:uid="{00000000-0005-0000-0000-000004160000}"/>
    <cellStyle name="Normal 2 2 3 2 4 4 2 2" xfId="5642" xr:uid="{00000000-0005-0000-0000-000005160000}"/>
    <cellStyle name="Normal 2 2 3 2 4 4 2 3" xfId="5643" xr:uid="{00000000-0005-0000-0000-000006160000}"/>
    <cellStyle name="Normal 2 2 3 2 4 4 3" xfId="5644" xr:uid="{00000000-0005-0000-0000-000007160000}"/>
    <cellStyle name="Normal 2 2 3 2 4 4 4" xfId="5645" xr:uid="{00000000-0005-0000-0000-000008160000}"/>
    <cellStyle name="Normal 2 2 3 2 4 5" xfId="5646" xr:uid="{00000000-0005-0000-0000-000009160000}"/>
    <cellStyle name="Normal 2 2 3 2 4 5 2" xfId="5647" xr:uid="{00000000-0005-0000-0000-00000A160000}"/>
    <cellStyle name="Normal 2 2 3 2 4 5 2 2" xfId="5648" xr:uid="{00000000-0005-0000-0000-00000B160000}"/>
    <cellStyle name="Normal 2 2 3 2 4 5 2 3" xfId="5649" xr:uid="{00000000-0005-0000-0000-00000C160000}"/>
    <cellStyle name="Normal 2 2 3 2 4 5 3" xfId="5650" xr:uid="{00000000-0005-0000-0000-00000D160000}"/>
    <cellStyle name="Normal 2 2 3 2 4 5 4" xfId="5651" xr:uid="{00000000-0005-0000-0000-00000E160000}"/>
    <cellStyle name="Normal 2 2 3 2 4 6" xfId="5652" xr:uid="{00000000-0005-0000-0000-00000F160000}"/>
    <cellStyle name="Normal 2 2 3 2 4 6 2" xfId="5653" xr:uid="{00000000-0005-0000-0000-000010160000}"/>
    <cellStyle name="Normal 2 2 3 2 4 6 3" xfId="5654" xr:uid="{00000000-0005-0000-0000-000011160000}"/>
    <cellStyle name="Normal 2 2 3 2 4 7" xfId="5655" xr:uid="{00000000-0005-0000-0000-000012160000}"/>
    <cellStyle name="Normal 2 2 3 2 4 8" xfId="5656" xr:uid="{00000000-0005-0000-0000-000013160000}"/>
    <cellStyle name="Normal 2 2 3 2 5" xfId="5657" xr:uid="{00000000-0005-0000-0000-000014160000}"/>
    <cellStyle name="Normal 2 2 3 2 5 2" xfId="5658" xr:uid="{00000000-0005-0000-0000-000015160000}"/>
    <cellStyle name="Normal 2 2 3 2 5 2 2" xfId="5659" xr:uid="{00000000-0005-0000-0000-000016160000}"/>
    <cellStyle name="Normal 2 2 3 2 5 2 2 2" xfId="5660" xr:uid="{00000000-0005-0000-0000-000017160000}"/>
    <cellStyle name="Normal 2 2 3 2 5 2 2 2 2" xfId="5661" xr:uid="{00000000-0005-0000-0000-000018160000}"/>
    <cellStyle name="Normal 2 2 3 2 5 2 2 2 3" xfId="5662" xr:uid="{00000000-0005-0000-0000-000019160000}"/>
    <cellStyle name="Normal 2 2 3 2 5 2 2 3" xfId="5663" xr:uid="{00000000-0005-0000-0000-00001A160000}"/>
    <cellStyle name="Normal 2 2 3 2 5 2 2 4" xfId="5664" xr:uid="{00000000-0005-0000-0000-00001B160000}"/>
    <cellStyle name="Normal 2 2 3 2 5 2 3" xfId="5665" xr:uid="{00000000-0005-0000-0000-00001C160000}"/>
    <cellStyle name="Normal 2 2 3 2 5 2 3 2" xfId="5666" xr:uid="{00000000-0005-0000-0000-00001D160000}"/>
    <cellStyle name="Normal 2 2 3 2 5 2 3 2 2" xfId="5667" xr:uid="{00000000-0005-0000-0000-00001E160000}"/>
    <cellStyle name="Normal 2 2 3 2 5 2 3 2 3" xfId="5668" xr:uid="{00000000-0005-0000-0000-00001F160000}"/>
    <cellStyle name="Normal 2 2 3 2 5 2 3 3" xfId="5669" xr:uid="{00000000-0005-0000-0000-000020160000}"/>
    <cellStyle name="Normal 2 2 3 2 5 2 3 4" xfId="5670" xr:uid="{00000000-0005-0000-0000-000021160000}"/>
    <cellStyle name="Normal 2 2 3 2 5 2 4" xfId="5671" xr:uid="{00000000-0005-0000-0000-000022160000}"/>
    <cellStyle name="Normal 2 2 3 2 5 2 4 2" xfId="5672" xr:uid="{00000000-0005-0000-0000-000023160000}"/>
    <cellStyle name="Normal 2 2 3 2 5 2 4 2 2" xfId="5673" xr:uid="{00000000-0005-0000-0000-000024160000}"/>
    <cellStyle name="Normal 2 2 3 2 5 2 4 2 3" xfId="5674" xr:uid="{00000000-0005-0000-0000-000025160000}"/>
    <cellStyle name="Normal 2 2 3 2 5 2 4 3" xfId="5675" xr:uid="{00000000-0005-0000-0000-000026160000}"/>
    <cellStyle name="Normal 2 2 3 2 5 2 4 4" xfId="5676" xr:uid="{00000000-0005-0000-0000-000027160000}"/>
    <cellStyle name="Normal 2 2 3 2 5 2 5" xfId="5677" xr:uid="{00000000-0005-0000-0000-000028160000}"/>
    <cellStyle name="Normal 2 2 3 2 5 2 5 2" xfId="5678" xr:uid="{00000000-0005-0000-0000-000029160000}"/>
    <cellStyle name="Normal 2 2 3 2 5 2 5 3" xfId="5679" xr:uid="{00000000-0005-0000-0000-00002A160000}"/>
    <cellStyle name="Normal 2 2 3 2 5 2 6" xfId="5680" xr:uid="{00000000-0005-0000-0000-00002B160000}"/>
    <cellStyle name="Normal 2 2 3 2 5 2 7" xfId="5681" xr:uid="{00000000-0005-0000-0000-00002C160000}"/>
    <cellStyle name="Normal 2 2 3 2 5 3" xfId="5682" xr:uid="{00000000-0005-0000-0000-00002D160000}"/>
    <cellStyle name="Normal 2 2 3 2 5 3 2" xfId="5683" xr:uid="{00000000-0005-0000-0000-00002E160000}"/>
    <cellStyle name="Normal 2 2 3 2 5 3 2 2" xfId="5684" xr:uid="{00000000-0005-0000-0000-00002F160000}"/>
    <cellStyle name="Normal 2 2 3 2 5 3 2 3" xfId="5685" xr:uid="{00000000-0005-0000-0000-000030160000}"/>
    <cellStyle name="Normal 2 2 3 2 5 3 3" xfId="5686" xr:uid="{00000000-0005-0000-0000-000031160000}"/>
    <cellStyle name="Normal 2 2 3 2 5 3 4" xfId="5687" xr:uid="{00000000-0005-0000-0000-000032160000}"/>
    <cellStyle name="Normal 2 2 3 2 5 4" xfId="5688" xr:uid="{00000000-0005-0000-0000-000033160000}"/>
    <cellStyle name="Normal 2 2 3 2 5 4 2" xfId="5689" xr:uid="{00000000-0005-0000-0000-000034160000}"/>
    <cellStyle name="Normal 2 2 3 2 5 4 2 2" xfId="5690" xr:uid="{00000000-0005-0000-0000-000035160000}"/>
    <cellStyle name="Normal 2 2 3 2 5 4 2 3" xfId="5691" xr:uid="{00000000-0005-0000-0000-000036160000}"/>
    <cellStyle name="Normal 2 2 3 2 5 4 3" xfId="5692" xr:uid="{00000000-0005-0000-0000-000037160000}"/>
    <cellStyle name="Normal 2 2 3 2 5 4 4" xfId="5693" xr:uid="{00000000-0005-0000-0000-000038160000}"/>
    <cellStyle name="Normal 2 2 3 2 5 5" xfId="5694" xr:uid="{00000000-0005-0000-0000-000039160000}"/>
    <cellStyle name="Normal 2 2 3 2 5 5 2" xfId="5695" xr:uid="{00000000-0005-0000-0000-00003A160000}"/>
    <cellStyle name="Normal 2 2 3 2 5 5 2 2" xfId="5696" xr:uid="{00000000-0005-0000-0000-00003B160000}"/>
    <cellStyle name="Normal 2 2 3 2 5 5 2 3" xfId="5697" xr:uid="{00000000-0005-0000-0000-00003C160000}"/>
    <cellStyle name="Normal 2 2 3 2 5 5 3" xfId="5698" xr:uid="{00000000-0005-0000-0000-00003D160000}"/>
    <cellStyle name="Normal 2 2 3 2 5 5 4" xfId="5699" xr:uid="{00000000-0005-0000-0000-00003E160000}"/>
    <cellStyle name="Normal 2 2 3 2 5 6" xfId="5700" xr:uid="{00000000-0005-0000-0000-00003F160000}"/>
    <cellStyle name="Normal 2 2 3 2 5 6 2" xfId="5701" xr:uid="{00000000-0005-0000-0000-000040160000}"/>
    <cellStyle name="Normal 2 2 3 2 5 6 3" xfId="5702" xr:uid="{00000000-0005-0000-0000-000041160000}"/>
    <cellStyle name="Normal 2 2 3 2 5 7" xfId="5703" xr:uid="{00000000-0005-0000-0000-000042160000}"/>
    <cellStyle name="Normal 2 2 3 2 5 8" xfId="5704" xr:uid="{00000000-0005-0000-0000-000043160000}"/>
    <cellStyle name="Normal 2 2 3 2 6" xfId="5705" xr:uid="{00000000-0005-0000-0000-000044160000}"/>
    <cellStyle name="Normal 2 2 3 2 6 2" xfId="5706" xr:uid="{00000000-0005-0000-0000-000045160000}"/>
    <cellStyle name="Normal 2 2 3 2 6 2 2" xfId="5707" xr:uid="{00000000-0005-0000-0000-000046160000}"/>
    <cellStyle name="Normal 2 2 3 2 6 2 2 2" xfId="5708" xr:uid="{00000000-0005-0000-0000-000047160000}"/>
    <cellStyle name="Normal 2 2 3 2 6 2 2 2 2" xfId="5709" xr:uid="{00000000-0005-0000-0000-000048160000}"/>
    <cellStyle name="Normal 2 2 3 2 6 2 2 2 3" xfId="5710" xr:uid="{00000000-0005-0000-0000-000049160000}"/>
    <cellStyle name="Normal 2 2 3 2 6 2 2 3" xfId="5711" xr:uid="{00000000-0005-0000-0000-00004A160000}"/>
    <cellStyle name="Normal 2 2 3 2 6 2 2 4" xfId="5712" xr:uid="{00000000-0005-0000-0000-00004B160000}"/>
    <cellStyle name="Normal 2 2 3 2 6 2 3" xfId="5713" xr:uid="{00000000-0005-0000-0000-00004C160000}"/>
    <cellStyle name="Normal 2 2 3 2 6 2 3 2" xfId="5714" xr:uid="{00000000-0005-0000-0000-00004D160000}"/>
    <cellStyle name="Normal 2 2 3 2 6 2 3 2 2" xfId="5715" xr:uid="{00000000-0005-0000-0000-00004E160000}"/>
    <cellStyle name="Normal 2 2 3 2 6 2 3 2 3" xfId="5716" xr:uid="{00000000-0005-0000-0000-00004F160000}"/>
    <cellStyle name="Normal 2 2 3 2 6 2 3 3" xfId="5717" xr:uid="{00000000-0005-0000-0000-000050160000}"/>
    <cellStyle name="Normal 2 2 3 2 6 2 3 4" xfId="5718" xr:uid="{00000000-0005-0000-0000-000051160000}"/>
    <cellStyle name="Normal 2 2 3 2 6 2 4" xfId="5719" xr:uid="{00000000-0005-0000-0000-000052160000}"/>
    <cellStyle name="Normal 2 2 3 2 6 2 4 2" xfId="5720" xr:uid="{00000000-0005-0000-0000-000053160000}"/>
    <cellStyle name="Normal 2 2 3 2 6 2 4 2 2" xfId="5721" xr:uid="{00000000-0005-0000-0000-000054160000}"/>
    <cellStyle name="Normal 2 2 3 2 6 2 4 2 3" xfId="5722" xr:uid="{00000000-0005-0000-0000-000055160000}"/>
    <cellStyle name="Normal 2 2 3 2 6 2 4 3" xfId="5723" xr:uid="{00000000-0005-0000-0000-000056160000}"/>
    <cellStyle name="Normal 2 2 3 2 6 2 4 4" xfId="5724" xr:uid="{00000000-0005-0000-0000-000057160000}"/>
    <cellStyle name="Normal 2 2 3 2 6 2 5" xfId="5725" xr:uid="{00000000-0005-0000-0000-000058160000}"/>
    <cellStyle name="Normal 2 2 3 2 6 2 5 2" xfId="5726" xr:uid="{00000000-0005-0000-0000-000059160000}"/>
    <cellStyle name="Normal 2 2 3 2 6 2 5 3" xfId="5727" xr:uid="{00000000-0005-0000-0000-00005A160000}"/>
    <cellStyle name="Normal 2 2 3 2 6 2 6" xfId="5728" xr:uid="{00000000-0005-0000-0000-00005B160000}"/>
    <cellStyle name="Normal 2 2 3 2 6 2 7" xfId="5729" xr:uid="{00000000-0005-0000-0000-00005C160000}"/>
    <cellStyle name="Normal 2 2 3 2 6 3" xfId="5730" xr:uid="{00000000-0005-0000-0000-00005D160000}"/>
    <cellStyle name="Normal 2 2 3 2 6 3 2" xfId="5731" xr:uid="{00000000-0005-0000-0000-00005E160000}"/>
    <cellStyle name="Normal 2 2 3 2 6 3 2 2" xfId="5732" xr:uid="{00000000-0005-0000-0000-00005F160000}"/>
    <cellStyle name="Normal 2 2 3 2 6 3 2 3" xfId="5733" xr:uid="{00000000-0005-0000-0000-000060160000}"/>
    <cellStyle name="Normal 2 2 3 2 6 3 3" xfId="5734" xr:uid="{00000000-0005-0000-0000-000061160000}"/>
    <cellStyle name="Normal 2 2 3 2 6 3 4" xfId="5735" xr:uid="{00000000-0005-0000-0000-000062160000}"/>
    <cellStyle name="Normal 2 2 3 2 6 4" xfId="5736" xr:uid="{00000000-0005-0000-0000-000063160000}"/>
    <cellStyle name="Normal 2 2 3 2 6 4 2" xfId="5737" xr:uid="{00000000-0005-0000-0000-000064160000}"/>
    <cellStyle name="Normal 2 2 3 2 6 4 2 2" xfId="5738" xr:uid="{00000000-0005-0000-0000-000065160000}"/>
    <cellStyle name="Normal 2 2 3 2 6 4 2 3" xfId="5739" xr:uid="{00000000-0005-0000-0000-000066160000}"/>
    <cellStyle name="Normal 2 2 3 2 6 4 3" xfId="5740" xr:uid="{00000000-0005-0000-0000-000067160000}"/>
    <cellStyle name="Normal 2 2 3 2 6 4 4" xfId="5741" xr:uid="{00000000-0005-0000-0000-000068160000}"/>
    <cellStyle name="Normal 2 2 3 2 6 5" xfId="5742" xr:uid="{00000000-0005-0000-0000-000069160000}"/>
    <cellStyle name="Normal 2 2 3 2 6 5 2" xfId="5743" xr:uid="{00000000-0005-0000-0000-00006A160000}"/>
    <cellStyle name="Normal 2 2 3 2 6 5 2 2" xfId="5744" xr:uid="{00000000-0005-0000-0000-00006B160000}"/>
    <cellStyle name="Normal 2 2 3 2 6 5 2 3" xfId="5745" xr:uid="{00000000-0005-0000-0000-00006C160000}"/>
    <cellStyle name="Normal 2 2 3 2 6 5 3" xfId="5746" xr:uid="{00000000-0005-0000-0000-00006D160000}"/>
    <cellStyle name="Normal 2 2 3 2 6 5 4" xfId="5747" xr:uid="{00000000-0005-0000-0000-00006E160000}"/>
    <cellStyle name="Normal 2 2 3 2 6 6" xfId="5748" xr:uid="{00000000-0005-0000-0000-00006F160000}"/>
    <cellStyle name="Normal 2 2 3 2 6 6 2" xfId="5749" xr:uid="{00000000-0005-0000-0000-000070160000}"/>
    <cellStyle name="Normal 2 2 3 2 6 6 3" xfId="5750" xr:uid="{00000000-0005-0000-0000-000071160000}"/>
    <cellStyle name="Normal 2 2 3 2 6 7" xfId="5751" xr:uid="{00000000-0005-0000-0000-000072160000}"/>
    <cellStyle name="Normal 2 2 3 2 6 8" xfId="5752" xr:uid="{00000000-0005-0000-0000-000073160000}"/>
    <cellStyle name="Normal 2 2 3 2 7" xfId="5753" xr:uid="{00000000-0005-0000-0000-000074160000}"/>
    <cellStyle name="Normal 2 2 3 2 7 2" xfId="5754" xr:uid="{00000000-0005-0000-0000-000075160000}"/>
    <cellStyle name="Normal 2 2 3 2 7 2 2" xfId="5755" xr:uid="{00000000-0005-0000-0000-000076160000}"/>
    <cellStyle name="Normal 2 2 3 2 7 2 2 2" xfId="5756" xr:uid="{00000000-0005-0000-0000-000077160000}"/>
    <cellStyle name="Normal 2 2 3 2 7 2 2 2 2" xfId="5757" xr:uid="{00000000-0005-0000-0000-000078160000}"/>
    <cellStyle name="Normal 2 2 3 2 7 2 2 2 3" xfId="5758" xr:uid="{00000000-0005-0000-0000-000079160000}"/>
    <cellStyle name="Normal 2 2 3 2 7 2 2 3" xfId="5759" xr:uid="{00000000-0005-0000-0000-00007A160000}"/>
    <cellStyle name="Normal 2 2 3 2 7 2 2 4" xfId="5760" xr:uid="{00000000-0005-0000-0000-00007B160000}"/>
    <cellStyle name="Normal 2 2 3 2 7 2 3" xfId="5761" xr:uid="{00000000-0005-0000-0000-00007C160000}"/>
    <cellStyle name="Normal 2 2 3 2 7 2 3 2" xfId="5762" xr:uid="{00000000-0005-0000-0000-00007D160000}"/>
    <cellStyle name="Normal 2 2 3 2 7 2 3 2 2" xfId="5763" xr:uid="{00000000-0005-0000-0000-00007E160000}"/>
    <cellStyle name="Normal 2 2 3 2 7 2 3 2 3" xfId="5764" xr:uid="{00000000-0005-0000-0000-00007F160000}"/>
    <cellStyle name="Normal 2 2 3 2 7 2 3 3" xfId="5765" xr:uid="{00000000-0005-0000-0000-000080160000}"/>
    <cellStyle name="Normal 2 2 3 2 7 2 3 4" xfId="5766" xr:uid="{00000000-0005-0000-0000-000081160000}"/>
    <cellStyle name="Normal 2 2 3 2 7 2 4" xfId="5767" xr:uid="{00000000-0005-0000-0000-000082160000}"/>
    <cellStyle name="Normal 2 2 3 2 7 2 4 2" xfId="5768" xr:uid="{00000000-0005-0000-0000-000083160000}"/>
    <cellStyle name="Normal 2 2 3 2 7 2 4 2 2" xfId="5769" xr:uid="{00000000-0005-0000-0000-000084160000}"/>
    <cellStyle name="Normal 2 2 3 2 7 2 4 2 3" xfId="5770" xr:uid="{00000000-0005-0000-0000-000085160000}"/>
    <cellStyle name="Normal 2 2 3 2 7 2 4 3" xfId="5771" xr:uid="{00000000-0005-0000-0000-000086160000}"/>
    <cellStyle name="Normal 2 2 3 2 7 2 4 4" xfId="5772" xr:uid="{00000000-0005-0000-0000-000087160000}"/>
    <cellStyle name="Normal 2 2 3 2 7 2 5" xfId="5773" xr:uid="{00000000-0005-0000-0000-000088160000}"/>
    <cellStyle name="Normal 2 2 3 2 7 2 5 2" xfId="5774" xr:uid="{00000000-0005-0000-0000-000089160000}"/>
    <cellStyle name="Normal 2 2 3 2 7 2 5 3" xfId="5775" xr:uid="{00000000-0005-0000-0000-00008A160000}"/>
    <cellStyle name="Normal 2 2 3 2 7 2 6" xfId="5776" xr:uid="{00000000-0005-0000-0000-00008B160000}"/>
    <cellStyle name="Normal 2 2 3 2 7 2 7" xfId="5777" xr:uid="{00000000-0005-0000-0000-00008C160000}"/>
    <cellStyle name="Normal 2 2 3 2 7 3" xfId="5778" xr:uid="{00000000-0005-0000-0000-00008D160000}"/>
    <cellStyle name="Normal 2 2 3 2 7 3 2" xfId="5779" xr:uid="{00000000-0005-0000-0000-00008E160000}"/>
    <cellStyle name="Normal 2 2 3 2 7 3 2 2" xfId="5780" xr:uid="{00000000-0005-0000-0000-00008F160000}"/>
    <cellStyle name="Normal 2 2 3 2 7 3 2 3" xfId="5781" xr:uid="{00000000-0005-0000-0000-000090160000}"/>
    <cellStyle name="Normal 2 2 3 2 7 3 3" xfId="5782" xr:uid="{00000000-0005-0000-0000-000091160000}"/>
    <cellStyle name="Normal 2 2 3 2 7 3 4" xfId="5783" xr:uid="{00000000-0005-0000-0000-000092160000}"/>
    <cellStyle name="Normal 2 2 3 2 7 4" xfId="5784" xr:uid="{00000000-0005-0000-0000-000093160000}"/>
    <cellStyle name="Normal 2 2 3 2 7 4 2" xfId="5785" xr:uid="{00000000-0005-0000-0000-000094160000}"/>
    <cellStyle name="Normal 2 2 3 2 7 4 2 2" xfId="5786" xr:uid="{00000000-0005-0000-0000-000095160000}"/>
    <cellStyle name="Normal 2 2 3 2 7 4 2 3" xfId="5787" xr:uid="{00000000-0005-0000-0000-000096160000}"/>
    <cellStyle name="Normal 2 2 3 2 7 4 3" xfId="5788" xr:uid="{00000000-0005-0000-0000-000097160000}"/>
    <cellStyle name="Normal 2 2 3 2 7 4 4" xfId="5789" xr:uid="{00000000-0005-0000-0000-000098160000}"/>
    <cellStyle name="Normal 2 2 3 2 7 5" xfId="5790" xr:uid="{00000000-0005-0000-0000-000099160000}"/>
    <cellStyle name="Normal 2 2 3 2 7 5 2" xfId="5791" xr:uid="{00000000-0005-0000-0000-00009A160000}"/>
    <cellStyle name="Normal 2 2 3 2 7 5 2 2" xfId="5792" xr:uid="{00000000-0005-0000-0000-00009B160000}"/>
    <cellStyle name="Normal 2 2 3 2 7 5 2 3" xfId="5793" xr:uid="{00000000-0005-0000-0000-00009C160000}"/>
    <cellStyle name="Normal 2 2 3 2 7 5 3" xfId="5794" xr:uid="{00000000-0005-0000-0000-00009D160000}"/>
    <cellStyle name="Normal 2 2 3 2 7 5 4" xfId="5795" xr:uid="{00000000-0005-0000-0000-00009E160000}"/>
    <cellStyle name="Normal 2 2 3 2 7 6" xfId="5796" xr:uid="{00000000-0005-0000-0000-00009F160000}"/>
    <cellStyle name="Normal 2 2 3 2 7 6 2" xfId="5797" xr:uid="{00000000-0005-0000-0000-0000A0160000}"/>
    <cellStyle name="Normal 2 2 3 2 7 6 3" xfId="5798" xr:uid="{00000000-0005-0000-0000-0000A1160000}"/>
    <cellStyle name="Normal 2 2 3 2 7 7" xfId="5799" xr:uid="{00000000-0005-0000-0000-0000A2160000}"/>
    <cellStyle name="Normal 2 2 3 2 7 8" xfId="5800" xr:uid="{00000000-0005-0000-0000-0000A3160000}"/>
    <cellStyle name="Normal 2 2 3 2 8" xfId="5801" xr:uid="{00000000-0005-0000-0000-0000A4160000}"/>
    <cellStyle name="Normal 2 2 3 2 8 2" xfId="5802" xr:uid="{00000000-0005-0000-0000-0000A5160000}"/>
    <cellStyle name="Normal 2 2 3 2 8 2 2" xfId="5803" xr:uid="{00000000-0005-0000-0000-0000A6160000}"/>
    <cellStyle name="Normal 2 2 3 2 8 2 2 2" xfId="5804" xr:uid="{00000000-0005-0000-0000-0000A7160000}"/>
    <cellStyle name="Normal 2 2 3 2 8 2 2 2 2" xfId="5805" xr:uid="{00000000-0005-0000-0000-0000A8160000}"/>
    <cellStyle name="Normal 2 2 3 2 8 2 2 2 3" xfId="5806" xr:uid="{00000000-0005-0000-0000-0000A9160000}"/>
    <cellStyle name="Normal 2 2 3 2 8 2 2 3" xfId="5807" xr:uid="{00000000-0005-0000-0000-0000AA160000}"/>
    <cellStyle name="Normal 2 2 3 2 8 2 2 4" xfId="5808" xr:uid="{00000000-0005-0000-0000-0000AB160000}"/>
    <cellStyle name="Normal 2 2 3 2 8 2 3" xfId="5809" xr:uid="{00000000-0005-0000-0000-0000AC160000}"/>
    <cellStyle name="Normal 2 2 3 2 8 2 3 2" xfId="5810" xr:uid="{00000000-0005-0000-0000-0000AD160000}"/>
    <cellStyle name="Normal 2 2 3 2 8 2 3 2 2" xfId="5811" xr:uid="{00000000-0005-0000-0000-0000AE160000}"/>
    <cellStyle name="Normal 2 2 3 2 8 2 3 2 3" xfId="5812" xr:uid="{00000000-0005-0000-0000-0000AF160000}"/>
    <cellStyle name="Normal 2 2 3 2 8 2 3 3" xfId="5813" xr:uid="{00000000-0005-0000-0000-0000B0160000}"/>
    <cellStyle name="Normal 2 2 3 2 8 2 3 4" xfId="5814" xr:uid="{00000000-0005-0000-0000-0000B1160000}"/>
    <cellStyle name="Normal 2 2 3 2 8 2 4" xfId="5815" xr:uid="{00000000-0005-0000-0000-0000B2160000}"/>
    <cellStyle name="Normal 2 2 3 2 8 2 4 2" xfId="5816" xr:uid="{00000000-0005-0000-0000-0000B3160000}"/>
    <cellStyle name="Normal 2 2 3 2 8 2 4 2 2" xfId="5817" xr:uid="{00000000-0005-0000-0000-0000B4160000}"/>
    <cellStyle name="Normal 2 2 3 2 8 2 4 2 3" xfId="5818" xr:uid="{00000000-0005-0000-0000-0000B5160000}"/>
    <cellStyle name="Normal 2 2 3 2 8 2 4 3" xfId="5819" xr:uid="{00000000-0005-0000-0000-0000B6160000}"/>
    <cellStyle name="Normal 2 2 3 2 8 2 4 4" xfId="5820" xr:uid="{00000000-0005-0000-0000-0000B7160000}"/>
    <cellStyle name="Normal 2 2 3 2 8 2 5" xfId="5821" xr:uid="{00000000-0005-0000-0000-0000B8160000}"/>
    <cellStyle name="Normal 2 2 3 2 8 2 5 2" xfId="5822" xr:uid="{00000000-0005-0000-0000-0000B9160000}"/>
    <cellStyle name="Normal 2 2 3 2 8 2 5 3" xfId="5823" xr:uid="{00000000-0005-0000-0000-0000BA160000}"/>
    <cellStyle name="Normal 2 2 3 2 8 2 6" xfId="5824" xr:uid="{00000000-0005-0000-0000-0000BB160000}"/>
    <cellStyle name="Normal 2 2 3 2 8 2 7" xfId="5825" xr:uid="{00000000-0005-0000-0000-0000BC160000}"/>
    <cellStyle name="Normal 2 2 3 2 8 3" xfId="5826" xr:uid="{00000000-0005-0000-0000-0000BD160000}"/>
    <cellStyle name="Normal 2 2 3 2 8 3 2" xfId="5827" xr:uid="{00000000-0005-0000-0000-0000BE160000}"/>
    <cellStyle name="Normal 2 2 3 2 8 3 2 2" xfId="5828" xr:uid="{00000000-0005-0000-0000-0000BF160000}"/>
    <cellStyle name="Normal 2 2 3 2 8 3 2 3" xfId="5829" xr:uid="{00000000-0005-0000-0000-0000C0160000}"/>
    <cellStyle name="Normal 2 2 3 2 8 3 3" xfId="5830" xr:uid="{00000000-0005-0000-0000-0000C1160000}"/>
    <cellStyle name="Normal 2 2 3 2 8 3 4" xfId="5831" xr:uid="{00000000-0005-0000-0000-0000C2160000}"/>
    <cellStyle name="Normal 2 2 3 2 8 4" xfId="5832" xr:uid="{00000000-0005-0000-0000-0000C3160000}"/>
    <cellStyle name="Normal 2 2 3 2 8 4 2" xfId="5833" xr:uid="{00000000-0005-0000-0000-0000C4160000}"/>
    <cellStyle name="Normal 2 2 3 2 8 4 2 2" xfId="5834" xr:uid="{00000000-0005-0000-0000-0000C5160000}"/>
    <cellStyle name="Normal 2 2 3 2 8 4 2 3" xfId="5835" xr:uid="{00000000-0005-0000-0000-0000C6160000}"/>
    <cellStyle name="Normal 2 2 3 2 8 4 3" xfId="5836" xr:uid="{00000000-0005-0000-0000-0000C7160000}"/>
    <cellStyle name="Normal 2 2 3 2 8 4 4" xfId="5837" xr:uid="{00000000-0005-0000-0000-0000C8160000}"/>
    <cellStyle name="Normal 2 2 3 2 8 5" xfId="5838" xr:uid="{00000000-0005-0000-0000-0000C9160000}"/>
    <cellStyle name="Normal 2 2 3 2 8 5 2" xfId="5839" xr:uid="{00000000-0005-0000-0000-0000CA160000}"/>
    <cellStyle name="Normal 2 2 3 2 8 5 2 2" xfId="5840" xr:uid="{00000000-0005-0000-0000-0000CB160000}"/>
    <cellStyle name="Normal 2 2 3 2 8 5 2 3" xfId="5841" xr:uid="{00000000-0005-0000-0000-0000CC160000}"/>
    <cellStyle name="Normal 2 2 3 2 8 5 3" xfId="5842" xr:uid="{00000000-0005-0000-0000-0000CD160000}"/>
    <cellStyle name="Normal 2 2 3 2 8 5 4" xfId="5843" xr:uid="{00000000-0005-0000-0000-0000CE160000}"/>
    <cellStyle name="Normal 2 2 3 2 8 6" xfId="5844" xr:uid="{00000000-0005-0000-0000-0000CF160000}"/>
    <cellStyle name="Normal 2 2 3 2 8 6 2" xfId="5845" xr:uid="{00000000-0005-0000-0000-0000D0160000}"/>
    <cellStyle name="Normal 2 2 3 2 8 6 3" xfId="5846" xr:uid="{00000000-0005-0000-0000-0000D1160000}"/>
    <cellStyle name="Normal 2 2 3 2 8 7" xfId="5847" xr:uid="{00000000-0005-0000-0000-0000D2160000}"/>
    <cellStyle name="Normal 2 2 3 2 8 8" xfId="5848" xr:uid="{00000000-0005-0000-0000-0000D3160000}"/>
    <cellStyle name="Normal 2 2 3 2 9" xfId="5849" xr:uid="{00000000-0005-0000-0000-0000D4160000}"/>
    <cellStyle name="Normal 2 2 3 2 9 2" xfId="5850" xr:uid="{00000000-0005-0000-0000-0000D5160000}"/>
    <cellStyle name="Normal 2 2 3 2 9 2 2" xfId="5851" xr:uid="{00000000-0005-0000-0000-0000D6160000}"/>
    <cellStyle name="Normal 2 2 3 2 9 2 2 2" xfId="5852" xr:uid="{00000000-0005-0000-0000-0000D7160000}"/>
    <cellStyle name="Normal 2 2 3 2 9 2 2 2 2" xfId="5853" xr:uid="{00000000-0005-0000-0000-0000D8160000}"/>
    <cellStyle name="Normal 2 2 3 2 9 2 2 2 3" xfId="5854" xr:uid="{00000000-0005-0000-0000-0000D9160000}"/>
    <cellStyle name="Normal 2 2 3 2 9 2 2 3" xfId="5855" xr:uid="{00000000-0005-0000-0000-0000DA160000}"/>
    <cellStyle name="Normal 2 2 3 2 9 2 2 4" xfId="5856" xr:uid="{00000000-0005-0000-0000-0000DB160000}"/>
    <cellStyle name="Normal 2 2 3 2 9 2 3" xfId="5857" xr:uid="{00000000-0005-0000-0000-0000DC160000}"/>
    <cellStyle name="Normal 2 2 3 2 9 2 3 2" xfId="5858" xr:uid="{00000000-0005-0000-0000-0000DD160000}"/>
    <cellStyle name="Normal 2 2 3 2 9 2 3 2 2" xfId="5859" xr:uid="{00000000-0005-0000-0000-0000DE160000}"/>
    <cellStyle name="Normal 2 2 3 2 9 2 3 2 3" xfId="5860" xr:uid="{00000000-0005-0000-0000-0000DF160000}"/>
    <cellStyle name="Normal 2 2 3 2 9 2 3 3" xfId="5861" xr:uid="{00000000-0005-0000-0000-0000E0160000}"/>
    <cellStyle name="Normal 2 2 3 2 9 2 3 4" xfId="5862" xr:uid="{00000000-0005-0000-0000-0000E1160000}"/>
    <cellStyle name="Normal 2 2 3 2 9 2 4" xfId="5863" xr:uid="{00000000-0005-0000-0000-0000E2160000}"/>
    <cellStyle name="Normal 2 2 3 2 9 2 4 2" xfId="5864" xr:uid="{00000000-0005-0000-0000-0000E3160000}"/>
    <cellStyle name="Normal 2 2 3 2 9 2 4 2 2" xfId="5865" xr:uid="{00000000-0005-0000-0000-0000E4160000}"/>
    <cellStyle name="Normal 2 2 3 2 9 2 4 2 3" xfId="5866" xr:uid="{00000000-0005-0000-0000-0000E5160000}"/>
    <cellStyle name="Normal 2 2 3 2 9 2 4 3" xfId="5867" xr:uid="{00000000-0005-0000-0000-0000E6160000}"/>
    <cellStyle name="Normal 2 2 3 2 9 2 4 4" xfId="5868" xr:uid="{00000000-0005-0000-0000-0000E7160000}"/>
    <cellStyle name="Normal 2 2 3 2 9 2 5" xfId="5869" xr:uid="{00000000-0005-0000-0000-0000E8160000}"/>
    <cellStyle name="Normal 2 2 3 2 9 2 5 2" xfId="5870" xr:uid="{00000000-0005-0000-0000-0000E9160000}"/>
    <cellStyle name="Normal 2 2 3 2 9 2 5 3" xfId="5871" xr:uid="{00000000-0005-0000-0000-0000EA160000}"/>
    <cellStyle name="Normal 2 2 3 2 9 2 6" xfId="5872" xr:uid="{00000000-0005-0000-0000-0000EB160000}"/>
    <cellStyle name="Normal 2 2 3 2 9 2 7" xfId="5873" xr:uid="{00000000-0005-0000-0000-0000EC160000}"/>
    <cellStyle name="Normal 2 2 3 2 9 3" xfId="5874" xr:uid="{00000000-0005-0000-0000-0000ED160000}"/>
    <cellStyle name="Normal 2 2 3 2 9 3 2" xfId="5875" xr:uid="{00000000-0005-0000-0000-0000EE160000}"/>
    <cellStyle name="Normal 2 2 3 2 9 3 2 2" xfId="5876" xr:uid="{00000000-0005-0000-0000-0000EF160000}"/>
    <cellStyle name="Normal 2 2 3 2 9 3 2 3" xfId="5877" xr:uid="{00000000-0005-0000-0000-0000F0160000}"/>
    <cellStyle name="Normal 2 2 3 2 9 3 3" xfId="5878" xr:uid="{00000000-0005-0000-0000-0000F1160000}"/>
    <cellStyle name="Normal 2 2 3 2 9 3 4" xfId="5879" xr:uid="{00000000-0005-0000-0000-0000F2160000}"/>
    <cellStyle name="Normal 2 2 3 2 9 4" xfId="5880" xr:uid="{00000000-0005-0000-0000-0000F3160000}"/>
    <cellStyle name="Normal 2 2 3 2 9 4 2" xfId="5881" xr:uid="{00000000-0005-0000-0000-0000F4160000}"/>
    <cellStyle name="Normal 2 2 3 2 9 4 2 2" xfId="5882" xr:uid="{00000000-0005-0000-0000-0000F5160000}"/>
    <cellStyle name="Normal 2 2 3 2 9 4 2 3" xfId="5883" xr:uid="{00000000-0005-0000-0000-0000F6160000}"/>
    <cellStyle name="Normal 2 2 3 2 9 4 3" xfId="5884" xr:uid="{00000000-0005-0000-0000-0000F7160000}"/>
    <cellStyle name="Normal 2 2 3 2 9 4 4" xfId="5885" xr:uid="{00000000-0005-0000-0000-0000F8160000}"/>
    <cellStyle name="Normal 2 2 3 2 9 5" xfId="5886" xr:uid="{00000000-0005-0000-0000-0000F9160000}"/>
    <cellStyle name="Normal 2 2 3 2 9 5 2" xfId="5887" xr:uid="{00000000-0005-0000-0000-0000FA160000}"/>
    <cellStyle name="Normal 2 2 3 2 9 5 2 2" xfId="5888" xr:uid="{00000000-0005-0000-0000-0000FB160000}"/>
    <cellStyle name="Normal 2 2 3 2 9 5 2 3" xfId="5889" xr:uid="{00000000-0005-0000-0000-0000FC160000}"/>
    <cellStyle name="Normal 2 2 3 2 9 5 3" xfId="5890" xr:uid="{00000000-0005-0000-0000-0000FD160000}"/>
    <cellStyle name="Normal 2 2 3 2 9 5 4" xfId="5891" xr:uid="{00000000-0005-0000-0000-0000FE160000}"/>
    <cellStyle name="Normal 2 2 3 2 9 6" xfId="5892" xr:uid="{00000000-0005-0000-0000-0000FF160000}"/>
    <cellStyle name="Normal 2 2 3 2 9 6 2" xfId="5893" xr:uid="{00000000-0005-0000-0000-000000170000}"/>
    <cellStyle name="Normal 2 2 3 2 9 6 3" xfId="5894" xr:uid="{00000000-0005-0000-0000-000001170000}"/>
    <cellStyle name="Normal 2 2 3 2 9 7" xfId="5895" xr:uid="{00000000-0005-0000-0000-000002170000}"/>
    <cellStyle name="Normal 2 2 3 2 9 8" xfId="5896" xr:uid="{00000000-0005-0000-0000-000003170000}"/>
    <cellStyle name="Normal 2 2 3 3" xfId="5897" xr:uid="{00000000-0005-0000-0000-000004170000}"/>
    <cellStyle name="Normal 2 2 3 3 2" xfId="5898" xr:uid="{00000000-0005-0000-0000-000005170000}"/>
    <cellStyle name="Normal 2 2 3 3 3" xfId="5899" xr:uid="{00000000-0005-0000-0000-000006170000}"/>
    <cellStyle name="Normal 2 2 3 4" xfId="5900" xr:uid="{00000000-0005-0000-0000-000007170000}"/>
    <cellStyle name="Normal 2 2 3 5" xfId="5901" xr:uid="{00000000-0005-0000-0000-000008170000}"/>
    <cellStyle name="Normal 2 2 4" xfId="5902" xr:uid="{00000000-0005-0000-0000-000009170000}"/>
    <cellStyle name="Normal 2 2 4 2" xfId="5903" xr:uid="{00000000-0005-0000-0000-00000A170000}"/>
    <cellStyle name="Normal 2 2 4 2 2" xfId="5904" xr:uid="{00000000-0005-0000-0000-00000B170000}"/>
    <cellStyle name="Normal 2 2 4 2 2 2" xfId="5905" xr:uid="{00000000-0005-0000-0000-00000C170000}"/>
    <cellStyle name="Normal 2 2 4 2 3" xfId="5906" xr:uid="{00000000-0005-0000-0000-00000D170000}"/>
    <cellStyle name="Normal 2 2 4 3" xfId="5907" xr:uid="{00000000-0005-0000-0000-00000E170000}"/>
    <cellStyle name="Normal 2 2 5" xfId="5908" xr:uid="{00000000-0005-0000-0000-00000F170000}"/>
    <cellStyle name="Normal 2 2 5 2" xfId="5909" xr:uid="{00000000-0005-0000-0000-000010170000}"/>
    <cellStyle name="Normal 2 2 5 3" xfId="5910" xr:uid="{00000000-0005-0000-0000-000011170000}"/>
    <cellStyle name="Normal 2 2 5 4" xfId="5911" xr:uid="{00000000-0005-0000-0000-000012170000}"/>
    <cellStyle name="Normal 2 2 6" xfId="5912" xr:uid="{00000000-0005-0000-0000-000013170000}"/>
    <cellStyle name="Normal 2 2 6 2" xfId="5913" xr:uid="{00000000-0005-0000-0000-000014170000}"/>
    <cellStyle name="Normal 2 2 6 2 2" xfId="5914" xr:uid="{00000000-0005-0000-0000-000015170000}"/>
    <cellStyle name="Normal 2 2 6 2 2 2" xfId="5915" xr:uid="{00000000-0005-0000-0000-000016170000}"/>
    <cellStyle name="Normal 2 2 6 2 2 2 2" xfId="5916" xr:uid="{00000000-0005-0000-0000-000017170000}"/>
    <cellStyle name="Normal 2 2 6 2 2 2 3" xfId="5917" xr:uid="{00000000-0005-0000-0000-000018170000}"/>
    <cellStyle name="Normal 2 2 6 2 2 3" xfId="5918" xr:uid="{00000000-0005-0000-0000-000019170000}"/>
    <cellStyle name="Normal 2 2 6 2 2 4" xfId="5919" xr:uid="{00000000-0005-0000-0000-00001A170000}"/>
    <cellStyle name="Normal 2 2 6 2 3" xfId="5920" xr:uid="{00000000-0005-0000-0000-00001B170000}"/>
    <cellStyle name="Normal 2 2 6 2 3 2" xfId="5921" xr:uid="{00000000-0005-0000-0000-00001C170000}"/>
    <cellStyle name="Normal 2 2 6 2 3 2 2" xfId="5922" xr:uid="{00000000-0005-0000-0000-00001D170000}"/>
    <cellStyle name="Normal 2 2 6 2 3 2 3" xfId="5923" xr:uid="{00000000-0005-0000-0000-00001E170000}"/>
    <cellStyle name="Normal 2 2 6 2 3 3" xfId="5924" xr:uid="{00000000-0005-0000-0000-00001F170000}"/>
    <cellStyle name="Normal 2 2 6 2 3 4" xfId="5925" xr:uid="{00000000-0005-0000-0000-000020170000}"/>
    <cellStyle name="Normal 2 2 6 2 4" xfId="5926" xr:uid="{00000000-0005-0000-0000-000021170000}"/>
    <cellStyle name="Normal 2 2 6 2 4 2" xfId="5927" xr:uid="{00000000-0005-0000-0000-000022170000}"/>
    <cellStyle name="Normal 2 2 6 2 4 2 2" xfId="5928" xr:uid="{00000000-0005-0000-0000-000023170000}"/>
    <cellStyle name="Normal 2 2 6 2 4 2 3" xfId="5929" xr:uid="{00000000-0005-0000-0000-000024170000}"/>
    <cellStyle name="Normal 2 2 6 2 4 3" xfId="5930" xr:uid="{00000000-0005-0000-0000-000025170000}"/>
    <cellStyle name="Normal 2 2 6 2 4 4" xfId="5931" xr:uid="{00000000-0005-0000-0000-000026170000}"/>
    <cellStyle name="Normal 2 2 6 2 5" xfId="5932" xr:uid="{00000000-0005-0000-0000-000027170000}"/>
    <cellStyle name="Normal 2 2 6 2 5 2" xfId="5933" xr:uid="{00000000-0005-0000-0000-000028170000}"/>
    <cellStyle name="Normal 2 2 6 2 5 3" xfId="5934" xr:uid="{00000000-0005-0000-0000-000029170000}"/>
    <cellStyle name="Normal 2 2 6 2 6" xfId="5935" xr:uid="{00000000-0005-0000-0000-00002A170000}"/>
    <cellStyle name="Normal 2 2 6 2 7" xfId="5936" xr:uid="{00000000-0005-0000-0000-00002B170000}"/>
    <cellStyle name="Normal 2 2 6 3" xfId="5937" xr:uid="{00000000-0005-0000-0000-00002C170000}"/>
    <cellStyle name="Normal 2 2 6 3 2" xfId="5938" xr:uid="{00000000-0005-0000-0000-00002D170000}"/>
    <cellStyle name="Normal 2 2 6 3 2 2" xfId="5939" xr:uid="{00000000-0005-0000-0000-00002E170000}"/>
    <cellStyle name="Normal 2 2 6 3 2 3" xfId="5940" xr:uid="{00000000-0005-0000-0000-00002F170000}"/>
    <cellStyle name="Normal 2 2 6 3 3" xfId="5941" xr:uid="{00000000-0005-0000-0000-000030170000}"/>
    <cellStyle name="Normal 2 2 6 3 4" xfId="5942" xr:uid="{00000000-0005-0000-0000-000031170000}"/>
    <cellStyle name="Normal 2 2 6 4" xfId="5943" xr:uid="{00000000-0005-0000-0000-000032170000}"/>
    <cellStyle name="Normal 2 2 6 4 2" xfId="5944" xr:uid="{00000000-0005-0000-0000-000033170000}"/>
    <cellStyle name="Normal 2 2 6 4 2 2" xfId="5945" xr:uid="{00000000-0005-0000-0000-000034170000}"/>
    <cellStyle name="Normal 2 2 6 4 2 3" xfId="5946" xr:uid="{00000000-0005-0000-0000-000035170000}"/>
    <cellStyle name="Normal 2 2 6 4 3" xfId="5947" xr:uid="{00000000-0005-0000-0000-000036170000}"/>
    <cellStyle name="Normal 2 2 6 4 4" xfId="5948" xr:uid="{00000000-0005-0000-0000-000037170000}"/>
    <cellStyle name="Normal 2 2 6 5" xfId="5949" xr:uid="{00000000-0005-0000-0000-000038170000}"/>
    <cellStyle name="Normal 2 2 6 5 2" xfId="5950" xr:uid="{00000000-0005-0000-0000-000039170000}"/>
    <cellStyle name="Normal 2 2 6 5 2 2" xfId="5951" xr:uid="{00000000-0005-0000-0000-00003A170000}"/>
    <cellStyle name="Normal 2 2 6 5 2 3" xfId="5952" xr:uid="{00000000-0005-0000-0000-00003B170000}"/>
    <cellStyle name="Normal 2 2 6 5 3" xfId="5953" xr:uid="{00000000-0005-0000-0000-00003C170000}"/>
    <cellStyle name="Normal 2 2 6 5 4" xfId="5954" xr:uid="{00000000-0005-0000-0000-00003D170000}"/>
    <cellStyle name="Normal 2 2 6 6" xfId="5955" xr:uid="{00000000-0005-0000-0000-00003E170000}"/>
    <cellStyle name="Normal 2 2 6 6 2" xfId="5956" xr:uid="{00000000-0005-0000-0000-00003F170000}"/>
    <cellStyle name="Normal 2 2 6 6 3" xfId="5957" xr:uid="{00000000-0005-0000-0000-000040170000}"/>
    <cellStyle name="Normal 2 2 6 7" xfId="5958" xr:uid="{00000000-0005-0000-0000-000041170000}"/>
    <cellStyle name="Normal 2 2 6 8" xfId="5959" xr:uid="{00000000-0005-0000-0000-000042170000}"/>
    <cellStyle name="Normal 2 2 7" xfId="5960" xr:uid="{00000000-0005-0000-0000-000043170000}"/>
    <cellStyle name="Normal 2 2 7 2" xfId="5961" xr:uid="{00000000-0005-0000-0000-000044170000}"/>
    <cellStyle name="Normal 2 2 7 2 2" xfId="5962" xr:uid="{00000000-0005-0000-0000-000045170000}"/>
    <cellStyle name="Normal 2 2 7 2 2 2" xfId="5963" xr:uid="{00000000-0005-0000-0000-000046170000}"/>
    <cellStyle name="Normal 2 2 7 2 2 2 2" xfId="5964" xr:uid="{00000000-0005-0000-0000-000047170000}"/>
    <cellStyle name="Normal 2 2 7 2 2 2 3" xfId="5965" xr:uid="{00000000-0005-0000-0000-000048170000}"/>
    <cellStyle name="Normal 2 2 7 2 2 3" xfId="5966" xr:uid="{00000000-0005-0000-0000-000049170000}"/>
    <cellStyle name="Normal 2 2 7 2 2 4" xfId="5967" xr:uid="{00000000-0005-0000-0000-00004A170000}"/>
    <cellStyle name="Normal 2 2 7 2 3" xfId="5968" xr:uid="{00000000-0005-0000-0000-00004B170000}"/>
    <cellStyle name="Normal 2 2 7 2 3 2" xfId="5969" xr:uid="{00000000-0005-0000-0000-00004C170000}"/>
    <cellStyle name="Normal 2 2 7 2 3 2 2" xfId="5970" xr:uid="{00000000-0005-0000-0000-00004D170000}"/>
    <cellStyle name="Normal 2 2 7 2 3 2 3" xfId="5971" xr:uid="{00000000-0005-0000-0000-00004E170000}"/>
    <cellStyle name="Normal 2 2 7 2 3 3" xfId="5972" xr:uid="{00000000-0005-0000-0000-00004F170000}"/>
    <cellStyle name="Normal 2 2 7 2 3 4" xfId="5973" xr:uid="{00000000-0005-0000-0000-000050170000}"/>
    <cellStyle name="Normal 2 2 7 2 4" xfId="5974" xr:uid="{00000000-0005-0000-0000-000051170000}"/>
    <cellStyle name="Normal 2 2 7 2 4 2" xfId="5975" xr:uid="{00000000-0005-0000-0000-000052170000}"/>
    <cellStyle name="Normal 2 2 7 2 4 2 2" xfId="5976" xr:uid="{00000000-0005-0000-0000-000053170000}"/>
    <cellStyle name="Normal 2 2 7 2 4 2 3" xfId="5977" xr:uid="{00000000-0005-0000-0000-000054170000}"/>
    <cellStyle name="Normal 2 2 7 2 4 3" xfId="5978" xr:uid="{00000000-0005-0000-0000-000055170000}"/>
    <cellStyle name="Normal 2 2 7 2 4 4" xfId="5979" xr:uid="{00000000-0005-0000-0000-000056170000}"/>
    <cellStyle name="Normal 2 2 7 2 5" xfId="5980" xr:uid="{00000000-0005-0000-0000-000057170000}"/>
    <cellStyle name="Normal 2 2 7 2 5 2" xfId="5981" xr:uid="{00000000-0005-0000-0000-000058170000}"/>
    <cellStyle name="Normal 2 2 7 2 5 3" xfId="5982" xr:uid="{00000000-0005-0000-0000-000059170000}"/>
    <cellStyle name="Normal 2 2 7 2 6" xfId="5983" xr:uid="{00000000-0005-0000-0000-00005A170000}"/>
    <cellStyle name="Normal 2 2 7 2 7" xfId="5984" xr:uid="{00000000-0005-0000-0000-00005B170000}"/>
    <cellStyle name="Normal 2 2 7 3" xfId="5985" xr:uid="{00000000-0005-0000-0000-00005C170000}"/>
    <cellStyle name="Normal 2 2 7 3 2" xfId="5986" xr:uid="{00000000-0005-0000-0000-00005D170000}"/>
    <cellStyle name="Normal 2 2 7 3 2 2" xfId="5987" xr:uid="{00000000-0005-0000-0000-00005E170000}"/>
    <cellStyle name="Normal 2 2 7 3 2 3" xfId="5988" xr:uid="{00000000-0005-0000-0000-00005F170000}"/>
    <cellStyle name="Normal 2 2 7 3 3" xfId="5989" xr:uid="{00000000-0005-0000-0000-000060170000}"/>
    <cellStyle name="Normal 2 2 7 3 4" xfId="5990" xr:uid="{00000000-0005-0000-0000-000061170000}"/>
    <cellStyle name="Normal 2 2 7 4" xfId="5991" xr:uid="{00000000-0005-0000-0000-000062170000}"/>
    <cellStyle name="Normal 2 2 7 4 2" xfId="5992" xr:uid="{00000000-0005-0000-0000-000063170000}"/>
    <cellStyle name="Normal 2 2 7 4 2 2" xfId="5993" xr:uid="{00000000-0005-0000-0000-000064170000}"/>
    <cellStyle name="Normal 2 2 7 4 2 3" xfId="5994" xr:uid="{00000000-0005-0000-0000-000065170000}"/>
    <cellStyle name="Normal 2 2 7 4 3" xfId="5995" xr:uid="{00000000-0005-0000-0000-000066170000}"/>
    <cellStyle name="Normal 2 2 7 4 4" xfId="5996" xr:uid="{00000000-0005-0000-0000-000067170000}"/>
    <cellStyle name="Normal 2 2 7 5" xfId="5997" xr:uid="{00000000-0005-0000-0000-000068170000}"/>
    <cellStyle name="Normal 2 2 7 5 2" xfId="5998" xr:uid="{00000000-0005-0000-0000-000069170000}"/>
    <cellStyle name="Normal 2 2 7 5 2 2" xfId="5999" xr:uid="{00000000-0005-0000-0000-00006A170000}"/>
    <cellStyle name="Normal 2 2 7 5 2 3" xfId="6000" xr:uid="{00000000-0005-0000-0000-00006B170000}"/>
    <cellStyle name="Normal 2 2 7 5 3" xfId="6001" xr:uid="{00000000-0005-0000-0000-00006C170000}"/>
    <cellStyle name="Normal 2 2 7 5 4" xfId="6002" xr:uid="{00000000-0005-0000-0000-00006D170000}"/>
    <cellStyle name="Normal 2 2 7 6" xfId="6003" xr:uid="{00000000-0005-0000-0000-00006E170000}"/>
    <cellStyle name="Normal 2 2 7 6 2" xfId="6004" xr:uid="{00000000-0005-0000-0000-00006F170000}"/>
    <cellStyle name="Normal 2 2 7 6 3" xfId="6005" xr:uid="{00000000-0005-0000-0000-000070170000}"/>
    <cellStyle name="Normal 2 2 7 7" xfId="6006" xr:uid="{00000000-0005-0000-0000-000071170000}"/>
    <cellStyle name="Normal 2 2 7 8" xfId="6007" xr:uid="{00000000-0005-0000-0000-000072170000}"/>
    <cellStyle name="Normal 2 2 8" xfId="6008" xr:uid="{00000000-0005-0000-0000-000073170000}"/>
    <cellStyle name="Normal 2 2 8 2" xfId="6009" xr:uid="{00000000-0005-0000-0000-000074170000}"/>
    <cellStyle name="Normal 2 2 8 2 2" xfId="6010" xr:uid="{00000000-0005-0000-0000-000075170000}"/>
    <cellStyle name="Normal 2 2 8 2 2 2" xfId="6011" xr:uid="{00000000-0005-0000-0000-000076170000}"/>
    <cellStyle name="Normal 2 2 8 2 2 2 2" xfId="6012" xr:uid="{00000000-0005-0000-0000-000077170000}"/>
    <cellStyle name="Normal 2 2 8 2 2 2 3" xfId="6013" xr:uid="{00000000-0005-0000-0000-000078170000}"/>
    <cellStyle name="Normal 2 2 8 2 2 3" xfId="6014" xr:uid="{00000000-0005-0000-0000-000079170000}"/>
    <cellStyle name="Normal 2 2 8 2 2 4" xfId="6015" xr:uid="{00000000-0005-0000-0000-00007A170000}"/>
    <cellStyle name="Normal 2 2 8 2 3" xfId="6016" xr:uid="{00000000-0005-0000-0000-00007B170000}"/>
    <cellStyle name="Normal 2 2 8 2 3 2" xfId="6017" xr:uid="{00000000-0005-0000-0000-00007C170000}"/>
    <cellStyle name="Normal 2 2 8 2 3 2 2" xfId="6018" xr:uid="{00000000-0005-0000-0000-00007D170000}"/>
    <cellStyle name="Normal 2 2 8 2 3 2 3" xfId="6019" xr:uid="{00000000-0005-0000-0000-00007E170000}"/>
    <cellStyle name="Normal 2 2 8 2 3 3" xfId="6020" xr:uid="{00000000-0005-0000-0000-00007F170000}"/>
    <cellStyle name="Normal 2 2 8 2 3 4" xfId="6021" xr:uid="{00000000-0005-0000-0000-000080170000}"/>
    <cellStyle name="Normal 2 2 8 2 4" xfId="6022" xr:uid="{00000000-0005-0000-0000-000081170000}"/>
    <cellStyle name="Normal 2 2 8 2 4 2" xfId="6023" xr:uid="{00000000-0005-0000-0000-000082170000}"/>
    <cellStyle name="Normal 2 2 8 2 4 2 2" xfId="6024" xr:uid="{00000000-0005-0000-0000-000083170000}"/>
    <cellStyle name="Normal 2 2 8 2 4 2 3" xfId="6025" xr:uid="{00000000-0005-0000-0000-000084170000}"/>
    <cellStyle name="Normal 2 2 8 2 4 3" xfId="6026" xr:uid="{00000000-0005-0000-0000-000085170000}"/>
    <cellStyle name="Normal 2 2 8 2 4 4" xfId="6027" xr:uid="{00000000-0005-0000-0000-000086170000}"/>
    <cellStyle name="Normal 2 2 8 2 5" xfId="6028" xr:uid="{00000000-0005-0000-0000-000087170000}"/>
    <cellStyle name="Normal 2 2 8 2 5 2" xfId="6029" xr:uid="{00000000-0005-0000-0000-000088170000}"/>
    <cellStyle name="Normal 2 2 8 2 5 3" xfId="6030" xr:uid="{00000000-0005-0000-0000-000089170000}"/>
    <cellStyle name="Normal 2 2 8 2 6" xfId="6031" xr:uid="{00000000-0005-0000-0000-00008A170000}"/>
    <cellStyle name="Normal 2 2 8 2 7" xfId="6032" xr:uid="{00000000-0005-0000-0000-00008B170000}"/>
    <cellStyle name="Normal 2 2 8 3" xfId="6033" xr:uid="{00000000-0005-0000-0000-00008C170000}"/>
    <cellStyle name="Normal 2 2 8 3 2" xfId="6034" xr:uid="{00000000-0005-0000-0000-00008D170000}"/>
    <cellStyle name="Normal 2 2 8 3 2 2" xfId="6035" xr:uid="{00000000-0005-0000-0000-00008E170000}"/>
    <cellStyle name="Normal 2 2 8 3 2 3" xfId="6036" xr:uid="{00000000-0005-0000-0000-00008F170000}"/>
    <cellStyle name="Normal 2 2 8 3 3" xfId="6037" xr:uid="{00000000-0005-0000-0000-000090170000}"/>
    <cellStyle name="Normal 2 2 8 3 4" xfId="6038" xr:uid="{00000000-0005-0000-0000-000091170000}"/>
    <cellStyle name="Normal 2 2 8 4" xfId="6039" xr:uid="{00000000-0005-0000-0000-000092170000}"/>
    <cellStyle name="Normal 2 2 8 4 2" xfId="6040" xr:uid="{00000000-0005-0000-0000-000093170000}"/>
    <cellStyle name="Normal 2 2 8 4 2 2" xfId="6041" xr:uid="{00000000-0005-0000-0000-000094170000}"/>
    <cellStyle name="Normal 2 2 8 4 2 3" xfId="6042" xr:uid="{00000000-0005-0000-0000-000095170000}"/>
    <cellStyle name="Normal 2 2 8 4 3" xfId="6043" xr:uid="{00000000-0005-0000-0000-000096170000}"/>
    <cellStyle name="Normal 2 2 8 4 4" xfId="6044" xr:uid="{00000000-0005-0000-0000-000097170000}"/>
    <cellStyle name="Normal 2 2 8 5" xfId="6045" xr:uid="{00000000-0005-0000-0000-000098170000}"/>
    <cellStyle name="Normal 2 2 8 5 2" xfId="6046" xr:uid="{00000000-0005-0000-0000-000099170000}"/>
    <cellStyle name="Normal 2 2 8 5 2 2" xfId="6047" xr:uid="{00000000-0005-0000-0000-00009A170000}"/>
    <cellStyle name="Normal 2 2 8 5 2 3" xfId="6048" xr:uid="{00000000-0005-0000-0000-00009B170000}"/>
    <cellStyle name="Normal 2 2 8 5 3" xfId="6049" xr:uid="{00000000-0005-0000-0000-00009C170000}"/>
    <cellStyle name="Normal 2 2 8 5 4" xfId="6050" xr:uid="{00000000-0005-0000-0000-00009D170000}"/>
    <cellStyle name="Normal 2 2 8 6" xfId="6051" xr:uid="{00000000-0005-0000-0000-00009E170000}"/>
    <cellStyle name="Normal 2 2 8 6 2" xfId="6052" xr:uid="{00000000-0005-0000-0000-00009F170000}"/>
    <cellStyle name="Normal 2 2 8 6 3" xfId="6053" xr:uid="{00000000-0005-0000-0000-0000A0170000}"/>
    <cellStyle name="Normal 2 2 8 7" xfId="6054" xr:uid="{00000000-0005-0000-0000-0000A1170000}"/>
    <cellStyle name="Normal 2 2 8 8" xfId="6055" xr:uid="{00000000-0005-0000-0000-0000A2170000}"/>
    <cellStyle name="Normal 2 2 9" xfId="6056" xr:uid="{00000000-0005-0000-0000-0000A3170000}"/>
    <cellStyle name="Normal 2 2 9 2" xfId="6057" xr:uid="{00000000-0005-0000-0000-0000A4170000}"/>
    <cellStyle name="Normal 2 2 9 3" xfId="6058" xr:uid="{00000000-0005-0000-0000-0000A5170000}"/>
    <cellStyle name="Normal 2 3" xfId="6059" xr:uid="{00000000-0005-0000-0000-0000A6170000}"/>
    <cellStyle name="Normal 2 3 2" xfId="6060" xr:uid="{00000000-0005-0000-0000-0000A7170000}"/>
    <cellStyle name="Normal 2 3 2 2" xfId="6061" xr:uid="{00000000-0005-0000-0000-0000A8170000}"/>
    <cellStyle name="Normal 2 3 2 2 2" xfId="6062" xr:uid="{00000000-0005-0000-0000-0000A9170000}"/>
    <cellStyle name="Normal 2 3 2 2 3" xfId="6063" xr:uid="{00000000-0005-0000-0000-0000AA170000}"/>
    <cellStyle name="Normal 2 3 2 3" xfId="6064" xr:uid="{00000000-0005-0000-0000-0000AB170000}"/>
    <cellStyle name="Normal 2 3 3" xfId="6065" xr:uid="{00000000-0005-0000-0000-0000AC170000}"/>
    <cellStyle name="Normal 2 3 3 2" xfId="6066" xr:uid="{00000000-0005-0000-0000-0000AD170000}"/>
    <cellStyle name="Normal 2 3 3 2 2" xfId="6067" xr:uid="{00000000-0005-0000-0000-0000AE170000}"/>
    <cellStyle name="Normal 2 3 3 2 2 2" xfId="6068" xr:uid="{00000000-0005-0000-0000-0000AF170000}"/>
    <cellStyle name="Normal 2 3 3 2 2 2 2" xfId="6069" xr:uid="{00000000-0005-0000-0000-0000B0170000}"/>
    <cellStyle name="Normal 2 3 3 2 2 2 2 2" xfId="6070" xr:uid="{00000000-0005-0000-0000-0000B1170000}"/>
    <cellStyle name="Normal 2 3 3 2 2 2 2 2 2" xfId="6071" xr:uid="{00000000-0005-0000-0000-0000B2170000}"/>
    <cellStyle name="Normal 2 3 3 2 2 2 2 2 3" xfId="6072" xr:uid="{00000000-0005-0000-0000-0000B3170000}"/>
    <cellStyle name="Normal 2 3 3 2 2 2 2 3" xfId="6073" xr:uid="{00000000-0005-0000-0000-0000B4170000}"/>
    <cellStyle name="Normal 2 3 3 2 2 2 2 4" xfId="6074" xr:uid="{00000000-0005-0000-0000-0000B5170000}"/>
    <cellStyle name="Normal 2 3 3 2 2 2 3" xfId="6075" xr:uid="{00000000-0005-0000-0000-0000B6170000}"/>
    <cellStyle name="Normal 2 3 3 2 2 2 3 2" xfId="6076" xr:uid="{00000000-0005-0000-0000-0000B7170000}"/>
    <cellStyle name="Normal 2 3 3 2 2 2 3 2 2" xfId="6077" xr:uid="{00000000-0005-0000-0000-0000B8170000}"/>
    <cellStyle name="Normal 2 3 3 2 2 2 3 2 3" xfId="6078" xr:uid="{00000000-0005-0000-0000-0000B9170000}"/>
    <cellStyle name="Normal 2 3 3 2 2 2 3 3" xfId="6079" xr:uid="{00000000-0005-0000-0000-0000BA170000}"/>
    <cellStyle name="Normal 2 3 3 2 2 2 3 4" xfId="6080" xr:uid="{00000000-0005-0000-0000-0000BB170000}"/>
    <cellStyle name="Normal 2 3 3 2 2 2 4" xfId="6081" xr:uid="{00000000-0005-0000-0000-0000BC170000}"/>
    <cellStyle name="Normal 2 3 3 2 2 2 4 2" xfId="6082" xr:uid="{00000000-0005-0000-0000-0000BD170000}"/>
    <cellStyle name="Normal 2 3 3 2 2 2 4 2 2" xfId="6083" xr:uid="{00000000-0005-0000-0000-0000BE170000}"/>
    <cellStyle name="Normal 2 3 3 2 2 2 4 2 3" xfId="6084" xr:uid="{00000000-0005-0000-0000-0000BF170000}"/>
    <cellStyle name="Normal 2 3 3 2 2 2 4 3" xfId="6085" xr:uid="{00000000-0005-0000-0000-0000C0170000}"/>
    <cellStyle name="Normal 2 3 3 2 2 2 4 4" xfId="6086" xr:uid="{00000000-0005-0000-0000-0000C1170000}"/>
    <cellStyle name="Normal 2 3 3 2 2 2 5" xfId="6087" xr:uid="{00000000-0005-0000-0000-0000C2170000}"/>
    <cellStyle name="Normal 2 3 3 2 2 2 5 2" xfId="6088" xr:uid="{00000000-0005-0000-0000-0000C3170000}"/>
    <cellStyle name="Normal 2 3 3 2 2 2 5 3" xfId="6089" xr:uid="{00000000-0005-0000-0000-0000C4170000}"/>
    <cellStyle name="Normal 2 3 3 2 2 2 6" xfId="6090" xr:uid="{00000000-0005-0000-0000-0000C5170000}"/>
    <cellStyle name="Normal 2 3 3 2 2 2 7" xfId="6091" xr:uid="{00000000-0005-0000-0000-0000C6170000}"/>
    <cellStyle name="Normal 2 3 3 2 2 3" xfId="6092" xr:uid="{00000000-0005-0000-0000-0000C7170000}"/>
    <cellStyle name="Normal 2 3 3 2 2 3 2" xfId="6093" xr:uid="{00000000-0005-0000-0000-0000C8170000}"/>
    <cellStyle name="Normal 2 3 3 2 2 3 2 2" xfId="6094" xr:uid="{00000000-0005-0000-0000-0000C9170000}"/>
    <cellStyle name="Normal 2 3 3 2 2 3 2 3" xfId="6095" xr:uid="{00000000-0005-0000-0000-0000CA170000}"/>
    <cellStyle name="Normal 2 3 3 2 2 3 3" xfId="6096" xr:uid="{00000000-0005-0000-0000-0000CB170000}"/>
    <cellStyle name="Normal 2 3 3 2 2 3 4" xfId="6097" xr:uid="{00000000-0005-0000-0000-0000CC170000}"/>
    <cellStyle name="Normal 2 3 3 2 2 4" xfId="6098" xr:uid="{00000000-0005-0000-0000-0000CD170000}"/>
    <cellStyle name="Normal 2 3 3 2 2 4 2" xfId="6099" xr:uid="{00000000-0005-0000-0000-0000CE170000}"/>
    <cellStyle name="Normal 2 3 3 2 2 4 2 2" xfId="6100" xr:uid="{00000000-0005-0000-0000-0000CF170000}"/>
    <cellStyle name="Normal 2 3 3 2 2 4 2 3" xfId="6101" xr:uid="{00000000-0005-0000-0000-0000D0170000}"/>
    <cellStyle name="Normal 2 3 3 2 2 4 3" xfId="6102" xr:uid="{00000000-0005-0000-0000-0000D1170000}"/>
    <cellStyle name="Normal 2 3 3 2 2 4 4" xfId="6103" xr:uid="{00000000-0005-0000-0000-0000D2170000}"/>
    <cellStyle name="Normal 2 3 3 2 2 5" xfId="6104" xr:uid="{00000000-0005-0000-0000-0000D3170000}"/>
    <cellStyle name="Normal 2 3 3 2 2 5 2" xfId="6105" xr:uid="{00000000-0005-0000-0000-0000D4170000}"/>
    <cellStyle name="Normal 2 3 3 2 2 5 2 2" xfId="6106" xr:uid="{00000000-0005-0000-0000-0000D5170000}"/>
    <cellStyle name="Normal 2 3 3 2 2 5 2 3" xfId="6107" xr:uid="{00000000-0005-0000-0000-0000D6170000}"/>
    <cellStyle name="Normal 2 3 3 2 2 5 3" xfId="6108" xr:uid="{00000000-0005-0000-0000-0000D7170000}"/>
    <cellStyle name="Normal 2 3 3 2 2 5 4" xfId="6109" xr:uid="{00000000-0005-0000-0000-0000D8170000}"/>
    <cellStyle name="Normal 2 3 3 2 2 6" xfId="6110" xr:uid="{00000000-0005-0000-0000-0000D9170000}"/>
    <cellStyle name="Normal 2 3 3 2 2 6 2" xfId="6111" xr:uid="{00000000-0005-0000-0000-0000DA170000}"/>
    <cellStyle name="Normal 2 3 3 2 2 6 3" xfId="6112" xr:uid="{00000000-0005-0000-0000-0000DB170000}"/>
    <cellStyle name="Normal 2 3 3 2 2 7" xfId="6113" xr:uid="{00000000-0005-0000-0000-0000DC170000}"/>
    <cellStyle name="Normal 2 3 3 2 2 8" xfId="6114" xr:uid="{00000000-0005-0000-0000-0000DD170000}"/>
    <cellStyle name="Normal 2 3 3 2 3" xfId="6115" xr:uid="{00000000-0005-0000-0000-0000DE170000}"/>
    <cellStyle name="Normal 2 3 3 2 3 2" xfId="6116" xr:uid="{00000000-0005-0000-0000-0000DF170000}"/>
    <cellStyle name="Normal 2 3 3 2 3 2 2" xfId="6117" xr:uid="{00000000-0005-0000-0000-0000E0170000}"/>
    <cellStyle name="Normal 2 3 3 2 3 2 2 2" xfId="6118" xr:uid="{00000000-0005-0000-0000-0000E1170000}"/>
    <cellStyle name="Normal 2 3 3 2 3 2 2 3" xfId="6119" xr:uid="{00000000-0005-0000-0000-0000E2170000}"/>
    <cellStyle name="Normal 2 3 3 2 3 2 3" xfId="6120" xr:uid="{00000000-0005-0000-0000-0000E3170000}"/>
    <cellStyle name="Normal 2 3 3 2 3 2 4" xfId="6121" xr:uid="{00000000-0005-0000-0000-0000E4170000}"/>
    <cellStyle name="Normal 2 3 3 2 3 2 5" xfId="6122" xr:uid="{00000000-0005-0000-0000-0000E5170000}"/>
    <cellStyle name="Normal 2 3 3 2 3 3" xfId="6123" xr:uid="{00000000-0005-0000-0000-0000E6170000}"/>
    <cellStyle name="Normal 2 3 3 2 3 3 2" xfId="6124" xr:uid="{00000000-0005-0000-0000-0000E7170000}"/>
    <cellStyle name="Normal 2 3 3 2 3 3 2 2" xfId="6125" xr:uid="{00000000-0005-0000-0000-0000E8170000}"/>
    <cellStyle name="Normal 2 3 3 2 3 3 2 3" xfId="6126" xr:uid="{00000000-0005-0000-0000-0000E9170000}"/>
    <cellStyle name="Normal 2 3 3 2 3 3 3" xfId="6127" xr:uid="{00000000-0005-0000-0000-0000EA170000}"/>
    <cellStyle name="Normal 2 3 3 2 3 3 4" xfId="6128" xr:uid="{00000000-0005-0000-0000-0000EB170000}"/>
    <cellStyle name="Normal 2 3 3 2 3 4" xfId="6129" xr:uid="{00000000-0005-0000-0000-0000EC170000}"/>
    <cellStyle name="Normal 2 3 3 2 3 4 2" xfId="6130" xr:uid="{00000000-0005-0000-0000-0000ED170000}"/>
    <cellStyle name="Normal 2 3 3 2 3 4 2 2" xfId="6131" xr:uid="{00000000-0005-0000-0000-0000EE170000}"/>
    <cellStyle name="Normal 2 3 3 2 3 4 2 3" xfId="6132" xr:uid="{00000000-0005-0000-0000-0000EF170000}"/>
    <cellStyle name="Normal 2 3 3 2 3 4 3" xfId="6133" xr:uid="{00000000-0005-0000-0000-0000F0170000}"/>
    <cellStyle name="Normal 2 3 3 2 3 4 4" xfId="6134" xr:uid="{00000000-0005-0000-0000-0000F1170000}"/>
    <cellStyle name="Normal 2 3 3 2 3 5" xfId="6135" xr:uid="{00000000-0005-0000-0000-0000F2170000}"/>
    <cellStyle name="Normal 2 3 3 2 3 5 2" xfId="6136" xr:uid="{00000000-0005-0000-0000-0000F3170000}"/>
    <cellStyle name="Normal 2 3 3 2 3 5 3" xfId="6137" xr:uid="{00000000-0005-0000-0000-0000F4170000}"/>
    <cellStyle name="Normal 2 3 3 2 3 6" xfId="6138" xr:uid="{00000000-0005-0000-0000-0000F5170000}"/>
    <cellStyle name="Normal 2 3 3 2 3 7" xfId="6139" xr:uid="{00000000-0005-0000-0000-0000F6170000}"/>
    <cellStyle name="Normal 2 3 3 2 4" xfId="6140" xr:uid="{00000000-0005-0000-0000-0000F7170000}"/>
    <cellStyle name="Normal 2 3 3 2 4 2" xfId="6141" xr:uid="{00000000-0005-0000-0000-0000F8170000}"/>
    <cellStyle name="Normal 2 3 3 2 4 2 2" xfId="6142" xr:uid="{00000000-0005-0000-0000-0000F9170000}"/>
    <cellStyle name="Normal 2 3 3 2 4 2 3" xfId="6143" xr:uid="{00000000-0005-0000-0000-0000FA170000}"/>
    <cellStyle name="Normal 2 3 3 2 4 3" xfId="6144" xr:uid="{00000000-0005-0000-0000-0000FB170000}"/>
    <cellStyle name="Normal 2 3 3 2 4 4" xfId="6145" xr:uid="{00000000-0005-0000-0000-0000FC170000}"/>
    <cellStyle name="Normal 2 3 3 2 5" xfId="6146" xr:uid="{00000000-0005-0000-0000-0000FD170000}"/>
    <cellStyle name="Normal 2 3 3 2 5 2" xfId="6147" xr:uid="{00000000-0005-0000-0000-0000FE170000}"/>
    <cellStyle name="Normal 2 3 3 2 5 2 2" xfId="6148" xr:uid="{00000000-0005-0000-0000-0000FF170000}"/>
    <cellStyle name="Normal 2 3 3 2 5 2 3" xfId="6149" xr:uid="{00000000-0005-0000-0000-000000180000}"/>
    <cellStyle name="Normal 2 3 3 2 5 3" xfId="6150" xr:uid="{00000000-0005-0000-0000-000001180000}"/>
    <cellStyle name="Normal 2 3 3 2 5 4" xfId="6151" xr:uid="{00000000-0005-0000-0000-000002180000}"/>
    <cellStyle name="Normal 2 3 3 2 6" xfId="6152" xr:uid="{00000000-0005-0000-0000-000003180000}"/>
    <cellStyle name="Normal 2 3 3 2 6 2" xfId="6153" xr:uid="{00000000-0005-0000-0000-000004180000}"/>
    <cellStyle name="Normal 2 3 3 2 6 2 2" xfId="6154" xr:uid="{00000000-0005-0000-0000-000005180000}"/>
    <cellStyle name="Normal 2 3 3 2 6 2 3" xfId="6155" xr:uid="{00000000-0005-0000-0000-000006180000}"/>
    <cellStyle name="Normal 2 3 3 2 6 3" xfId="6156" xr:uid="{00000000-0005-0000-0000-000007180000}"/>
    <cellStyle name="Normal 2 3 3 2 6 4" xfId="6157" xr:uid="{00000000-0005-0000-0000-000008180000}"/>
    <cellStyle name="Normal 2 3 3 2 7" xfId="6158" xr:uid="{00000000-0005-0000-0000-000009180000}"/>
    <cellStyle name="Normal 2 3 3 2 7 2" xfId="6159" xr:uid="{00000000-0005-0000-0000-00000A180000}"/>
    <cellStyle name="Normal 2 3 3 2 7 3" xfId="6160" xr:uid="{00000000-0005-0000-0000-00000B180000}"/>
    <cellStyle name="Normal 2 3 3 2 8" xfId="6161" xr:uid="{00000000-0005-0000-0000-00000C180000}"/>
    <cellStyle name="Normal 2 3 3 2 9" xfId="6162" xr:uid="{00000000-0005-0000-0000-00000D180000}"/>
    <cellStyle name="Normal 2 3 3 3" xfId="6163" xr:uid="{00000000-0005-0000-0000-00000E180000}"/>
    <cellStyle name="Normal 2 3 3 3 2" xfId="6164" xr:uid="{00000000-0005-0000-0000-00000F180000}"/>
    <cellStyle name="Normal 2 3 3 3 2 2" xfId="6165" xr:uid="{00000000-0005-0000-0000-000010180000}"/>
    <cellStyle name="Normal 2 3 3 3 2 2 2" xfId="6166" xr:uid="{00000000-0005-0000-0000-000011180000}"/>
    <cellStyle name="Normal 2 3 3 3 2 2 2 2" xfId="6167" xr:uid="{00000000-0005-0000-0000-000012180000}"/>
    <cellStyle name="Normal 2 3 3 3 2 2 2 3" xfId="6168" xr:uid="{00000000-0005-0000-0000-000013180000}"/>
    <cellStyle name="Normal 2 3 3 3 2 2 3" xfId="6169" xr:uid="{00000000-0005-0000-0000-000014180000}"/>
    <cellStyle name="Normal 2 3 3 3 2 2 4" xfId="6170" xr:uid="{00000000-0005-0000-0000-000015180000}"/>
    <cellStyle name="Normal 2 3 3 3 2 3" xfId="6171" xr:uid="{00000000-0005-0000-0000-000016180000}"/>
    <cellStyle name="Normal 2 3 3 3 2 3 2" xfId="6172" xr:uid="{00000000-0005-0000-0000-000017180000}"/>
    <cellStyle name="Normal 2 3 3 3 2 3 2 2" xfId="6173" xr:uid="{00000000-0005-0000-0000-000018180000}"/>
    <cellStyle name="Normal 2 3 3 3 2 3 2 3" xfId="6174" xr:uid="{00000000-0005-0000-0000-000019180000}"/>
    <cellStyle name="Normal 2 3 3 3 2 3 3" xfId="6175" xr:uid="{00000000-0005-0000-0000-00001A180000}"/>
    <cellStyle name="Normal 2 3 3 3 2 3 4" xfId="6176" xr:uid="{00000000-0005-0000-0000-00001B180000}"/>
    <cellStyle name="Normal 2 3 3 3 2 4" xfId="6177" xr:uid="{00000000-0005-0000-0000-00001C180000}"/>
    <cellStyle name="Normal 2 3 3 3 2 4 2" xfId="6178" xr:uid="{00000000-0005-0000-0000-00001D180000}"/>
    <cellStyle name="Normal 2 3 3 3 2 4 2 2" xfId="6179" xr:uid="{00000000-0005-0000-0000-00001E180000}"/>
    <cellStyle name="Normal 2 3 3 3 2 4 2 3" xfId="6180" xr:uid="{00000000-0005-0000-0000-00001F180000}"/>
    <cellStyle name="Normal 2 3 3 3 2 4 3" xfId="6181" xr:uid="{00000000-0005-0000-0000-000020180000}"/>
    <cellStyle name="Normal 2 3 3 3 2 4 4" xfId="6182" xr:uid="{00000000-0005-0000-0000-000021180000}"/>
    <cellStyle name="Normal 2 3 3 3 2 5" xfId="6183" xr:uid="{00000000-0005-0000-0000-000022180000}"/>
    <cellStyle name="Normal 2 3 3 3 2 5 2" xfId="6184" xr:uid="{00000000-0005-0000-0000-000023180000}"/>
    <cellStyle name="Normal 2 3 3 3 2 5 3" xfId="6185" xr:uid="{00000000-0005-0000-0000-000024180000}"/>
    <cellStyle name="Normal 2 3 3 3 2 6" xfId="6186" xr:uid="{00000000-0005-0000-0000-000025180000}"/>
    <cellStyle name="Normal 2 3 3 3 2 7" xfId="6187" xr:uid="{00000000-0005-0000-0000-000026180000}"/>
    <cellStyle name="Normal 2 3 3 3 3" xfId="6188" xr:uid="{00000000-0005-0000-0000-000027180000}"/>
    <cellStyle name="Normal 2 3 3 3 3 2" xfId="6189" xr:uid="{00000000-0005-0000-0000-000028180000}"/>
    <cellStyle name="Normal 2 3 3 3 3 2 2" xfId="6190" xr:uid="{00000000-0005-0000-0000-000029180000}"/>
    <cellStyle name="Normal 2 3 3 3 3 2 3" xfId="6191" xr:uid="{00000000-0005-0000-0000-00002A180000}"/>
    <cellStyle name="Normal 2 3 3 3 3 3" xfId="6192" xr:uid="{00000000-0005-0000-0000-00002B180000}"/>
    <cellStyle name="Normal 2 3 3 3 3 4" xfId="6193" xr:uid="{00000000-0005-0000-0000-00002C180000}"/>
    <cellStyle name="Normal 2 3 3 3 4" xfId="6194" xr:uid="{00000000-0005-0000-0000-00002D180000}"/>
    <cellStyle name="Normal 2 3 3 3 4 2" xfId="6195" xr:uid="{00000000-0005-0000-0000-00002E180000}"/>
    <cellStyle name="Normal 2 3 3 3 4 2 2" xfId="6196" xr:uid="{00000000-0005-0000-0000-00002F180000}"/>
    <cellStyle name="Normal 2 3 3 3 4 2 3" xfId="6197" xr:uid="{00000000-0005-0000-0000-000030180000}"/>
    <cellStyle name="Normal 2 3 3 3 4 3" xfId="6198" xr:uid="{00000000-0005-0000-0000-000031180000}"/>
    <cellStyle name="Normal 2 3 3 3 4 4" xfId="6199" xr:uid="{00000000-0005-0000-0000-000032180000}"/>
    <cellStyle name="Normal 2 3 3 3 5" xfId="6200" xr:uid="{00000000-0005-0000-0000-000033180000}"/>
    <cellStyle name="Normal 2 3 3 3 5 2" xfId="6201" xr:uid="{00000000-0005-0000-0000-000034180000}"/>
    <cellStyle name="Normal 2 3 3 3 5 2 2" xfId="6202" xr:uid="{00000000-0005-0000-0000-000035180000}"/>
    <cellStyle name="Normal 2 3 3 3 5 2 3" xfId="6203" xr:uid="{00000000-0005-0000-0000-000036180000}"/>
    <cellStyle name="Normal 2 3 3 3 5 3" xfId="6204" xr:uid="{00000000-0005-0000-0000-000037180000}"/>
    <cellStyle name="Normal 2 3 3 3 5 4" xfId="6205" xr:uid="{00000000-0005-0000-0000-000038180000}"/>
    <cellStyle name="Normal 2 3 3 3 6" xfId="6206" xr:uid="{00000000-0005-0000-0000-000039180000}"/>
    <cellStyle name="Normal 2 3 3 3 6 2" xfId="6207" xr:uid="{00000000-0005-0000-0000-00003A180000}"/>
    <cellStyle name="Normal 2 3 3 3 6 3" xfId="6208" xr:uid="{00000000-0005-0000-0000-00003B180000}"/>
    <cellStyle name="Normal 2 3 3 3 7" xfId="6209" xr:uid="{00000000-0005-0000-0000-00003C180000}"/>
    <cellStyle name="Normal 2 3 3 3 8" xfId="6210" xr:uid="{00000000-0005-0000-0000-00003D180000}"/>
    <cellStyle name="Normal 2 3 3 4" xfId="6211" xr:uid="{00000000-0005-0000-0000-00003E180000}"/>
    <cellStyle name="Normal 2 3 3 4 2" xfId="6212" xr:uid="{00000000-0005-0000-0000-00003F180000}"/>
    <cellStyle name="Normal 2 3 3 4 2 2" xfId="6213" xr:uid="{00000000-0005-0000-0000-000040180000}"/>
    <cellStyle name="Normal 2 3 3 4 2 2 2" xfId="6214" xr:uid="{00000000-0005-0000-0000-000041180000}"/>
    <cellStyle name="Normal 2 3 3 4 2 2 2 2" xfId="6215" xr:uid="{00000000-0005-0000-0000-000042180000}"/>
    <cellStyle name="Normal 2 3 3 4 2 2 2 3" xfId="6216" xr:uid="{00000000-0005-0000-0000-000043180000}"/>
    <cellStyle name="Normal 2 3 3 4 2 2 3" xfId="6217" xr:uid="{00000000-0005-0000-0000-000044180000}"/>
    <cellStyle name="Normal 2 3 3 4 2 2 4" xfId="6218" xr:uid="{00000000-0005-0000-0000-000045180000}"/>
    <cellStyle name="Normal 2 3 3 4 2 3" xfId="6219" xr:uid="{00000000-0005-0000-0000-000046180000}"/>
    <cellStyle name="Normal 2 3 3 4 2 3 2" xfId="6220" xr:uid="{00000000-0005-0000-0000-000047180000}"/>
    <cellStyle name="Normal 2 3 3 4 2 3 2 2" xfId="6221" xr:uid="{00000000-0005-0000-0000-000048180000}"/>
    <cellStyle name="Normal 2 3 3 4 2 3 2 3" xfId="6222" xr:uid="{00000000-0005-0000-0000-000049180000}"/>
    <cellStyle name="Normal 2 3 3 4 2 3 3" xfId="6223" xr:uid="{00000000-0005-0000-0000-00004A180000}"/>
    <cellStyle name="Normal 2 3 3 4 2 3 4" xfId="6224" xr:uid="{00000000-0005-0000-0000-00004B180000}"/>
    <cellStyle name="Normal 2 3 3 4 2 4" xfId="6225" xr:uid="{00000000-0005-0000-0000-00004C180000}"/>
    <cellStyle name="Normal 2 3 3 4 2 4 2" xfId="6226" xr:uid="{00000000-0005-0000-0000-00004D180000}"/>
    <cellStyle name="Normal 2 3 3 4 2 4 2 2" xfId="6227" xr:uid="{00000000-0005-0000-0000-00004E180000}"/>
    <cellStyle name="Normal 2 3 3 4 2 4 2 3" xfId="6228" xr:uid="{00000000-0005-0000-0000-00004F180000}"/>
    <cellStyle name="Normal 2 3 3 4 2 4 3" xfId="6229" xr:uid="{00000000-0005-0000-0000-000050180000}"/>
    <cellStyle name="Normal 2 3 3 4 2 4 4" xfId="6230" xr:uid="{00000000-0005-0000-0000-000051180000}"/>
    <cellStyle name="Normal 2 3 3 4 2 5" xfId="6231" xr:uid="{00000000-0005-0000-0000-000052180000}"/>
    <cellStyle name="Normal 2 3 3 4 2 5 2" xfId="6232" xr:uid="{00000000-0005-0000-0000-000053180000}"/>
    <cellStyle name="Normal 2 3 3 4 2 5 3" xfId="6233" xr:uid="{00000000-0005-0000-0000-000054180000}"/>
    <cellStyle name="Normal 2 3 3 4 2 6" xfId="6234" xr:uid="{00000000-0005-0000-0000-000055180000}"/>
    <cellStyle name="Normal 2 3 3 4 2 7" xfId="6235" xr:uid="{00000000-0005-0000-0000-000056180000}"/>
    <cellStyle name="Normal 2 3 3 4 3" xfId="6236" xr:uid="{00000000-0005-0000-0000-000057180000}"/>
    <cellStyle name="Normal 2 3 3 4 3 2" xfId="6237" xr:uid="{00000000-0005-0000-0000-000058180000}"/>
    <cellStyle name="Normal 2 3 3 4 3 2 2" xfId="6238" xr:uid="{00000000-0005-0000-0000-000059180000}"/>
    <cellStyle name="Normal 2 3 3 4 3 2 3" xfId="6239" xr:uid="{00000000-0005-0000-0000-00005A180000}"/>
    <cellStyle name="Normal 2 3 3 4 3 3" xfId="6240" xr:uid="{00000000-0005-0000-0000-00005B180000}"/>
    <cellStyle name="Normal 2 3 3 4 3 4" xfId="6241" xr:uid="{00000000-0005-0000-0000-00005C180000}"/>
    <cellStyle name="Normal 2 3 3 4 4" xfId="6242" xr:uid="{00000000-0005-0000-0000-00005D180000}"/>
    <cellStyle name="Normal 2 3 3 4 4 2" xfId="6243" xr:uid="{00000000-0005-0000-0000-00005E180000}"/>
    <cellStyle name="Normal 2 3 3 4 4 2 2" xfId="6244" xr:uid="{00000000-0005-0000-0000-00005F180000}"/>
    <cellStyle name="Normal 2 3 3 4 4 2 3" xfId="6245" xr:uid="{00000000-0005-0000-0000-000060180000}"/>
    <cellStyle name="Normal 2 3 3 4 4 3" xfId="6246" xr:uid="{00000000-0005-0000-0000-000061180000}"/>
    <cellStyle name="Normal 2 3 3 4 4 4" xfId="6247" xr:uid="{00000000-0005-0000-0000-000062180000}"/>
    <cellStyle name="Normal 2 3 3 4 5" xfId="6248" xr:uid="{00000000-0005-0000-0000-000063180000}"/>
    <cellStyle name="Normal 2 3 3 4 5 2" xfId="6249" xr:uid="{00000000-0005-0000-0000-000064180000}"/>
    <cellStyle name="Normal 2 3 3 4 5 2 2" xfId="6250" xr:uid="{00000000-0005-0000-0000-000065180000}"/>
    <cellStyle name="Normal 2 3 3 4 5 2 3" xfId="6251" xr:uid="{00000000-0005-0000-0000-000066180000}"/>
    <cellStyle name="Normal 2 3 3 4 5 3" xfId="6252" xr:uid="{00000000-0005-0000-0000-000067180000}"/>
    <cellStyle name="Normal 2 3 3 4 5 4" xfId="6253" xr:uid="{00000000-0005-0000-0000-000068180000}"/>
    <cellStyle name="Normal 2 3 3 4 6" xfId="6254" xr:uid="{00000000-0005-0000-0000-000069180000}"/>
    <cellStyle name="Normal 2 3 3 4 6 2" xfId="6255" xr:uid="{00000000-0005-0000-0000-00006A180000}"/>
    <cellStyle name="Normal 2 3 3 4 6 3" xfId="6256" xr:uid="{00000000-0005-0000-0000-00006B180000}"/>
    <cellStyle name="Normal 2 3 3 4 7" xfId="6257" xr:uid="{00000000-0005-0000-0000-00006C180000}"/>
    <cellStyle name="Normal 2 3 3 4 8" xfId="6258" xr:uid="{00000000-0005-0000-0000-00006D180000}"/>
    <cellStyle name="Normal 2 3 3 5" xfId="6259" xr:uid="{00000000-0005-0000-0000-00006E180000}"/>
    <cellStyle name="Normal 2 3 3 5 2" xfId="6260" xr:uid="{00000000-0005-0000-0000-00006F180000}"/>
    <cellStyle name="Normal 2 3 3 6" xfId="6261" xr:uid="{00000000-0005-0000-0000-000070180000}"/>
    <cellStyle name="Normal 2 3 3 6 2" xfId="6262" xr:uid="{00000000-0005-0000-0000-000071180000}"/>
    <cellStyle name="Normal 2 3 3 7" xfId="6263" xr:uid="{00000000-0005-0000-0000-000072180000}"/>
    <cellStyle name="Normal 2 3 4" xfId="6264" xr:uid="{00000000-0005-0000-0000-000073180000}"/>
    <cellStyle name="Normal 2 3 4 2" xfId="6265" xr:uid="{00000000-0005-0000-0000-000074180000}"/>
    <cellStyle name="Normal 2 3 4 2 2" xfId="6266" xr:uid="{00000000-0005-0000-0000-000075180000}"/>
    <cellStyle name="Normal 2 3 4 3" xfId="6267" xr:uid="{00000000-0005-0000-0000-000076180000}"/>
    <cellStyle name="Normal 2 3 5" xfId="6268" xr:uid="{00000000-0005-0000-0000-000077180000}"/>
    <cellStyle name="Normal 2 3 5 2" xfId="6269" xr:uid="{00000000-0005-0000-0000-000078180000}"/>
    <cellStyle name="Normal 2 3 5 2 2" xfId="6270" xr:uid="{00000000-0005-0000-0000-000079180000}"/>
    <cellStyle name="Normal 2 3 5 3" xfId="6271" xr:uid="{00000000-0005-0000-0000-00007A180000}"/>
    <cellStyle name="Normal 2 3 6" xfId="6272" xr:uid="{00000000-0005-0000-0000-00007B180000}"/>
    <cellStyle name="Normal 2 3 6 2" xfId="6273" xr:uid="{00000000-0005-0000-0000-00007C180000}"/>
    <cellStyle name="Normal 2 3 6 2 2" xfId="6274" xr:uid="{00000000-0005-0000-0000-00007D180000}"/>
    <cellStyle name="Normal 2 3 6 2 2 2" xfId="6275" xr:uid="{00000000-0005-0000-0000-00007E180000}"/>
    <cellStyle name="Normal 2 3 6 2 2 2 2" xfId="6276" xr:uid="{00000000-0005-0000-0000-00007F180000}"/>
    <cellStyle name="Normal 2 3 6 2 2 2 3" xfId="6277" xr:uid="{00000000-0005-0000-0000-000080180000}"/>
    <cellStyle name="Normal 2 3 6 2 2 3" xfId="6278" xr:uid="{00000000-0005-0000-0000-000081180000}"/>
    <cellStyle name="Normal 2 3 6 2 2 4" xfId="6279" xr:uid="{00000000-0005-0000-0000-000082180000}"/>
    <cellStyle name="Normal 2 3 6 2 3" xfId="6280" xr:uid="{00000000-0005-0000-0000-000083180000}"/>
    <cellStyle name="Normal 2 3 6 2 3 2" xfId="6281" xr:uid="{00000000-0005-0000-0000-000084180000}"/>
    <cellStyle name="Normal 2 3 6 2 3 2 2" xfId="6282" xr:uid="{00000000-0005-0000-0000-000085180000}"/>
    <cellStyle name="Normal 2 3 6 2 3 2 3" xfId="6283" xr:uid="{00000000-0005-0000-0000-000086180000}"/>
    <cellStyle name="Normal 2 3 6 2 3 3" xfId="6284" xr:uid="{00000000-0005-0000-0000-000087180000}"/>
    <cellStyle name="Normal 2 3 6 2 3 4" xfId="6285" xr:uid="{00000000-0005-0000-0000-000088180000}"/>
    <cellStyle name="Normal 2 3 6 2 4" xfId="6286" xr:uid="{00000000-0005-0000-0000-000089180000}"/>
    <cellStyle name="Normal 2 3 6 2 4 2" xfId="6287" xr:uid="{00000000-0005-0000-0000-00008A180000}"/>
    <cellStyle name="Normal 2 3 6 2 4 2 2" xfId="6288" xr:uid="{00000000-0005-0000-0000-00008B180000}"/>
    <cellStyle name="Normal 2 3 6 2 4 2 3" xfId="6289" xr:uid="{00000000-0005-0000-0000-00008C180000}"/>
    <cellStyle name="Normal 2 3 6 2 4 3" xfId="6290" xr:uid="{00000000-0005-0000-0000-00008D180000}"/>
    <cellStyle name="Normal 2 3 6 2 4 4" xfId="6291" xr:uid="{00000000-0005-0000-0000-00008E180000}"/>
    <cellStyle name="Normal 2 3 6 2 5" xfId="6292" xr:uid="{00000000-0005-0000-0000-00008F180000}"/>
    <cellStyle name="Normal 2 3 6 2 5 2" xfId="6293" xr:uid="{00000000-0005-0000-0000-000090180000}"/>
    <cellStyle name="Normal 2 3 6 2 5 3" xfId="6294" xr:uid="{00000000-0005-0000-0000-000091180000}"/>
    <cellStyle name="Normal 2 3 6 2 6" xfId="6295" xr:uid="{00000000-0005-0000-0000-000092180000}"/>
    <cellStyle name="Normal 2 3 6 2 7" xfId="6296" xr:uid="{00000000-0005-0000-0000-000093180000}"/>
    <cellStyle name="Normal 2 3 6 3" xfId="6297" xr:uid="{00000000-0005-0000-0000-000094180000}"/>
    <cellStyle name="Normal 2 3 6 3 2" xfId="6298" xr:uid="{00000000-0005-0000-0000-000095180000}"/>
    <cellStyle name="Normal 2 3 6 3 2 2" xfId="6299" xr:uid="{00000000-0005-0000-0000-000096180000}"/>
    <cellStyle name="Normal 2 3 6 3 2 3" xfId="6300" xr:uid="{00000000-0005-0000-0000-000097180000}"/>
    <cellStyle name="Normal 2 3 6 3 3" xfId="6301" xr:uid="{00000000-0005-0000-0000-000098180000}"/>
    <cellStyle name="Normal 2 3 6 3 4" xfId="6302" xr:uid="{00000000-0005-0000-0000-000099180000}"/>
    <cellStyle name="Normal 2 3 6 4" xfId="6303" xr:uid="{00000000-0005-0000-0000-00009A180000}"/>
    <cellStyle name="Normal 2 3 6 4 2" xfId="6304" xr:uid="{00000000-0005-0000-0000-00009B180000}"/>
    <cellStyle name="Normal 2 3 6 4 2 2" xfId="6305" xr:uid="{00000000-0005-0000-0000-00009C180000}"/>
    <cellStyle name="Normal 2 3 6 4 2 3" xfId="6306" xr:uid="{00000000-0005-0000-0000-00009D180000}"/>
    <cellStyle name="Normal 2 3 6 4 3" xfId="6307" xr:uid="{00000000-0005-0000-0000-00009E180000}"/>
    <cellStyle name="Normal 2 3 6 4 4" xfId="6308" xr:uid="{00000000-0005-0000-0000-00009F180000}"/>
    <cellStyle name="Normal 2 3 6 5" xfId="6309" xr:uid="{00000000-0005-0000-0000-0000A0180000}"/>
    <cellStyle name="Normal 2 3 6 5 2" xfId="6310" xr:uid="{00000000-0005-0000-0000-0000A1180000}"/>
    <cellStyle name="Normal 2 3 6 5 2 2" xfId="6311" xr:uid="{00000000-0005-0000-0000-0000A2180000}"/>
    <cellStyle name="Normal 2 3 6 5 2 3" xfId="6312" xr:uid="{00000000-0005-0000-0000-0000A3180000}"/>
    <cellStyle name="Normal 2 3 6 5 3" xfId="6313" xr:uid="{00000000-0005-0000-0000-0000A4180000}"/>
    <cellStyle name="Normal 2 3 6 5 4" xfId="6314" xr:uid="{00000000-0005-0000-0000-0000A5180000}"/>
    <cellStyle name="Normal 2 3 6 6" xfId="6315" xr:uid="{00000000-0005-0000-0000-0000A6180000}"/>
    <cellStyle name="Normal 2 3 6 6 2" xfId="6316" xr:uid="{00000000-0005-0000-0000-0000A7180000}"/>
    <cellStyle name="Normal 2 3 6 6 3" xfId="6317" xr:uid="{00000000-0005-0000-0000-0000A8180000}"/>
    <cellStyle name="Normal 2 3 6 7" xfId="6318" xr:uid="{00000000-0005-0000-0000-0000A9180000}"/>
    <cellStyle name="Normal 2 3 6 8" xfId="6319" xr:uid="{00000000-0005-0000-0000-0000AA180000}"/>
    <cellStyle name="Normal 2 3 7" xfId="6320" xr:uid="{00000000-0005-0000-0000-0000AB180000}"/>
    <cellStyle name="Normal 2 3 8" xfId="6321" xr:uid="{00000000-0005-0000-0000-0000AC180000}"/>
    <cellStyle name="Normal 2 4" xfId="6322" xr:uid="{00000000-0005-0000-0000-0000AD180000}"/>
    <cellStyle name="Normal 2 4 10" xfId="6323" xr:uid="{00000000-0005-0000-0000-0000AE180000}"/>
    <cellStyle name="Normal 2 4 10 2" xfId="6324" xr:uid="{00000000-0005-0000-0000-0000AF180000}"/>
    <cellStyle name="Normal 2 4 11" xfId="6325" xr:uid="{00000000-0005-0000-0000-0000B0180000}"/>
    <cellStyle name="Normal 2 4 11 2" xfId="6326" xr:uid="{00000000-0005-0000-0000-0000B1180000}"/>
    <cellStyle name="Normal 2 4 11 2 2" xfId="6327" xr:uid="{00000000-0005-0000-0000-0000B2180000}"/>
    <cellStyle name="Normal 2 4 11 2 2 2" xfId="6328" xr:uid="{00000000-0005-0000-0000-0000B3180000}"/>
    <cellStyle name="Normal 2 4 11 2 2 3" xfId="6329" xr:uid="{00000000-0005-0000-0000-0000B4180000}"/>
    <cellStyle name="Normal 2 4 11 2 3" xfId="6330" xr:uid="{00000000-0005-0000-0000-0000B5180000}"/>
    <cellStyle name="Normal 2 4 11 2 4" xfId="6331" xr:uid="{00000000-0005-0000-0000-0000B6180000}"/>
    <cellStyle name="Normal 2 4 11 3" xfId="6332" xr:uid="{00000000-0005-0000-0000-0000B7180000}"/>
    <cellStyle name="Normal 2 4 11 3 2" xfId="6333" xr:uid="{00000000-0005-0000-0000-0000B8180000}"/>
    <cellStyle name="Normal 2 4 11 3 2 2" xfId="6334" xr:uid="{00000000-0005-0000-0000-0000B9180000}"/>
    <cellStyle name="Normal 2 4 11 3 2 3" xfId="6335" xr:uid="{00000000-0005-0000-0000-0000BA180000}"/>
    <cellStyle name="Normal 2 4 11 3 3" xfId="6336" xr:uid="{00000000-0005-0000-0000-0000BB180000}"/>
    <cellStyle name="Normal 2 4 11 3 4" xfId="6337" xr:uid="{00000000-0005-0000-0000-0000BC180000}"/>
    <cellStyle name="Normal 2 4 11 4" xfId="6338" xr:uid="{00000000-0005-0000-0000-0000BD180000}"/>
    <cellStyle name="Normal 2 4 11 4 2" xfId="6339" xr:uid="{00000000-0005-0000-0000-0000BE180000}"/>
    <cellStyle name="Normal 2 4 11 4 2 2" xfId="6340" xr:uid="{00000000-0005-0000-0000-0000BF180000}"/>
    <cellStyle name="Normal 2 4 11 4 2 3" xfId="6341" xr:uid="{00000000-0005-0000-0000-0000C0180000}"/>
    <cellStyle name="Normal 2 4 11 4 3" xfId="6342" xr:uid="{00000000-0005-0000-0000-0000C1180000}"/>
    <cellStyle name="Normal 2 4 11 4 4" xfId="6343" xr:uid="{00000000-0005-0000-0000-0000C2180000}"/>
    <cellStyle name="Normal 2 4 11 5" xfId="6344" xr:uid="{00000000-0005-0000-0000-0000C3180000}"/>
    <cellStyle name="Normal 2 4 11 5 2" xfId="6345" xr:uid="{00000000-0005-0000-0000-0000C4180000}"/>
    <cellStyle name="Normal 2 4 11 5 3" xfId="6346" xr:uid="{00000000-0005-0000-0000-0000C5180000}"/>
    <cellStyle name="Normal 2 4 11 6" xfId="6347" xr:uid="{00000000-0005-0000-0000-0000C6180000}"/>
    <cellStyle name="Normal 2 4 11 7" xfId="6348" xr:uid="{00000000-0005-0000-0000-0000C7180000}"/>
    <cellStyle name="Normal 2 4 12" xfId="6349" xr:uid="{00000000-0005-0000-0000-0000C8180000}"/>
    <cellStyle name="Normal 2 4 12 2" xfId="6350" xr:uid="{00000000-0005-0000-0000-0000C9180000}"/>
    <cellStyle name="Normal 2 4 12 2 2" xfId="6351" xr:uid="{00000000-0005-0000-0000-0000CA180000}"/>
    <cellStyle name="Normal 2 4 12 2 2 2" xfId="6352" xr:uid="{00000000-0005-0000-0000-0000CB180000}"/>
    <cellStyle name="Normal 2 4 12 2 2 3" xfId="6353" xr:uid="{00000000-0005-0000-0000-0000CC180000}"/>
    <cellStyle name="Normal 2 4 12 2 3" xfId="6354" xr:uid="{00000000-0005-0000-0000-0000CD180000}"/>
    <cellStyle name="Normal 2 4 12 2 4" xfId="6355" xr:uid="{00000000-0005-0000-0000-0000CE180000}"/>
    <cellStyle name="Normal 2 4 12 3" xfId="6356" xr:uid="{00000000-0005-0000-0000-0000CF180000}"/>
    <cellStyle name="Normal 2 4 12 3 2" xfId="6357" xr:uid="{00000000-0005-0000-0000-0000D0180000}"/>
    <cellStyle name="Normal 2 4 12 3 3" xfId="6358" xr:uid="{00000000-0005-0000-0000-0000D1180000}"/>
    <cellStyle name="Normal 2 4 12 4" xfId="6359" xr:uid="{00000000-0005-0000-0000-0000D2180000}"/>
    <cellStyle name="Normal 2 4 12 5" xfId="6360" xr:uid="{00000000-0005-0000-0000-0000D3180000}"/>
    <cellStyle name="Normal 2 4 13" xfId="6361" xr:uid="{00000000-0005-0000-0000-0000D4180000}"/>
    <cellStyle name="Normal 2 4 13 2" xfId="6362" xr:uid="{00000000-0005-0000-0000-0000D5180000}"/>
    <cellStyle name="Normal 2 4 13 2 2" xfId="6363" xr:uid="{00000000-0005-0000-0000-0000D6180000}"/>
    <cellStyle name="Normal 2 4 13 2 3" xfId="6364" xr:uid="{00000000-0005-0000-0000-0000D7180000}"/>
    <cellStyle name="Normal 2 4 13 3" xfId="6365" xr:uid="{00000000-0005-0000-0000-0000D8180000}"/>
    <cellStyle name="Normal 2 4 13 4" xfId="6366" xr:uid="{00000000-0005-0000-0000-0000D9180000}"/>
    <cellStyle name="Normal 2 4 14" xfId="6367" xr:uid="{00000000-0005-0000-0000-0000DA180000}"/>
    <cellStyle name="Normal 2 4 14 2" xfId="6368" xr:uid="{00000000-0005-0000-0000-0000DB180000}"/>
    <cellStyle name="Normal 2 4 14 2 2" xfId="6369" xr:uid="{00000000-0005-0000-0000-0000DC180000}"/>
    <cellStyle name="Normal 2 4 14 2 3" xfId="6370" xr:uid="{00000000-0005-0000-0000-0000DD180000}"/>
    <cellStyle name="Normal 2 4 14 3" xfId="6371" xr:uid="{00000000-0005-0000-0000-0000DE180000}"/>
    <cellStyle name="Normal 2 4 14 4" xfId="6372" xr:uid="{00000000-0005-0000-0000-0000DF180000}"/>
    <cellStyle name="Normal 2 4 15" xfId="6373" xr:uid="{00000000-0005-0000-0000-0000E0180000}"/>
    <cellStyle name="Normal 2 4 15 2" xfId="6374" xr:uid="{00000000-0005-0000-0000-0000E1180000}"/>
    <cellStyle name="Normal 2 4 15 2 2" xfId="6375" xr:uid="{00000000-0005-0000-0000-0000E2180000}"/>
    <cellStyle name="Normal 2 4 15 2 3" xfId="6376" xr:uid="{00000000-0005-0000-0000-0000E3180000}"/>
    <cellStyle name="Normal 2 4 15 3" xfId="6377" xr:uid="{00000000-0005-0000-0000-0000E4180000}"/>
    <cellStyle name="Normal 2 4 15 4" xfId="6378" xr:uid="{00000000-0005-0000-0000-0000E5180000}"/>
    <cellStyle name="Normal 2 4 16" xfId="6379" xr:uid="{00000000-0005-0000-0000-0000E6180000}"/>
    <cellStyle name="Normal 2 4 17" xfId="6380" xr:uid="{00000000-0005-0000-0000-0000E7180000}"/>
    <cellStyle name="Normal 2 4 17 2" xfId="6381" xr:uid="{00000000-0005-0000-0000-0000E8180000}"/>
    <cellStyle name="Normal 2 4 17 3" xfId="6382" xr:uid="{00000000-0005-0000-0000-0000E9180000}"/>
    <cellStyle name="Normal 2 4 18" xfId="6383" xr:uid="{00000000-0005-0000-0000-0000EA180000}"/>
    <cellStyle name="Normal 2 4 19" xfId="6384" xr:uid="{00000000-0005-0000-0000-0000EB180000}"/>
    <cellStyle name="Normal 2 4 2" xfId="6385" xr:uid="{00000000-0005-0000-0000-0000EC180000}"/>
    <cellStyle name="Normal 2 4 2 10" xfId="6386" xr:uid="{00000000-0005-0000-0000-0000ED180000}"/>
    <cellStyle name="Normal 2 4 2 11" xfId="6387" xr:uid="{00000000-0005-0000-0000-0000EE180000}"/>
    <cellStyle name="Normal 2 4 2 12" xfId="6388" xr:uid="{00000000-0005-0000-0000-0000EF180000}"/>
    <cellStyle name="Normal 2 4 2 2" xfId="6389" xr:uid="{00000000-0005-0000-0000-0000F0180000}"/>
    <cellStyle name="Normal 2 4 2 2 2" xfId="6390" xr:uid="{00000000-0005-0000-0000-0000F1180000}"/>
    <cellStyle name="Normal 2 4 2 3" xfId="6391" xr:uid="{00000000-0005-0000-0000-0000F2180000}"/>
    <cellStyle name="Normal 2 4 2 3 2" xfId="6392" xr:uid="{00000000-0005-0000-0000-0000F3180000}"/>
    <cellStyle name="Normal 2 4 2 3 2 2" xfId="6393" xr:uid="{00000000-0005-0000-0000-0000F4180000}"/>
    <cellStyle name="Normal 2 4 2 3 2 2 2" xfId="6394" xr:uid="{00000000-0005-0000-0000-0000F5180000}"/>
    <cellStyle name="Normal 2 4 2 3 2 2 2 2" xfId="6395" xr:uid="{00000000-0005-0000-0000-0000F6180000}"/>
    <cellStyle name="Normal 2 4 2 3 2 2 2 3" xfId="6396" xr:uid="{00000000-0005-0000-0000-0000F7180000}"/>
    <cellStyle name="Normal 2 4 2 3 2 2 3" xfId="6397" xr:uid="{00000000-0005-0000-0000-0000F8180000}"/>
    <cellStyle name="Normal 2 4 2 3 2 2 4" xfId="6398" xr:uid="{00000000-0005-0000-0000-0000F9180000}"/>
    <cellStyle name="Normal 2 4 2 3 2 3" xfId="6399" xr:uid="{00000000-0005-0000-0000-0000FA180000}"/>
    <cellStyle name="Normal 2 4 2 3 2 3 2" xfId="6400" xr:uid="{00000000-0005-0000-0000-0000FB180000}"/>
    <cellStyle name="Normal 2 4 2 3 2 3 2 2" xfId="6401" xr:uid="{00000000-0005-0000-0000-0000FC180000}"/>
    <cellStyle name="Normal 2 4 2 3 2 3 2 3" xfId="6402" xr:uid="{00000000-0005-0000-0000-0000FD180000}"/>
    <cellStyle name="Normal 2 4 2 3 2 3 3" xfId="6403" xr:uid="{00000000-0005-0000-0000-0000FE180000}"/>
    <cellStyle name="Normal 2 4 2 3 2 3 4" xfId="6404" xr:uid="{00000000-0005-0000-0000-0000FF180000}"/>
    <cellStyle name="Normal 2 4 2 3 2 4" xfId="6405" xr:uid="{00000000-0005-0000-0000-000000190000}"/>
    <cellStyle name="Normal 2 4 2 3 2 4 2" xfId="6406" xr:uid="{00000000-0005-0000-0000-000001190000}"/>
    <cellStyle name="Normal 2 4 2 3 2 4 2 2" xfId="6407" xr:uid="{00000000-0005-0000-0000-000002190000}"/>
    <cellStyle name="Normal 2 4 2 3 2 4 2 3" xfId="6408" xr:uid="{00000000-0005-0000-0000-000003190000}"/>
    <cellStyle name="Normal 2 4 2 3 2 4 3" xfId="6409" xr:uid="{00000000-0005-0000-0000-000004190000}"/>
    <cellStyle name="Normal 2 4 2 3 2 4 4" xfId="6410" xr:uid="{00000000-0005-0000-0000-000005190000}"/>
    <cellStyle name="Normal 2 4 2 3 2 5" xfId="6411" xr:uid="{00000000-0005-0000-0000-000006190000}"/>
    <cellStyle name="Normal 2 4 2 3 2 5 2" xfId="6412" xr:uid="{00000000-0005-0000-0000-000007190000}"/>
    <cellStyle name="Normal 2 4 2 3 2 5 3" xfId="6413" xr:uid="{00000000-0005-0000-0000-000008190000}"/>
    <cellStyle name="Normal 2 4 2 3 2 6" xfId="6414" xr:uid="{00000000-0005-0000-0000-000009190000}"/>
    <cellStyle name="Normal 2 4 2 3 2 7" xfId="6415" xr:uid="{00000000-0005-0000-0000-00000A190000}"/>
    <cellStyle name="Normal 2 4 2 3 3" xfId="6416" xr:uid="{00000000-0005-0000-0000-00000B190000}"/>
    <cellStyle name="Normal 2 4 2 3 3 2" xfId="6417" xr:uid="{00000000-0005-0000-0000-00000C190000}"/>
    <cellStyle name="Normal 2 4 2 3 3 2 2" xfId="6418" xr:uid="{00000000-0005-0000-0000-00000D190000}"/>
    <cellStyle name="Normal 2 4 2 3 3 2 3" xfId="6419" xr:uid="{00000000-0005-0000-0000-00000E190000}"/>
    <cellStyle name="Normal 2 4 2 3 3 3" xfId="6420" xr:uid="{00000000-0005-0000-0000-00000F190000}"/>
    <cellStyle name="Normal 2 4 2 3 3 4" xfId="6421" xr:uid="{00000000-0005-0000-0000-000010190000}"/>
    <cellStyle name="Normal 2 4 2 3 4" xfId="6422" xr:uid="{00000000-0005-0000-0000-000011190000}"/>
    <cellStyle name="Normal 2 4 2 3 4 2" xfId="6423" xr:uid="{00000000-0005-0000-0000-000012190000}"/>
    <cellStyle name="Normal 2 4 2 3 4 2 2" xfId="6424" xr:uid="{00000000-0005-0000-0000-000013190000}"/>
    <cellStyle name="Normal 2 4 2 3 4 2 3" xfId="6425" xr:uid="{00000000-0005-0000-0000-000014190000}"/>
    <cellStyle name="Normal 2 4 2 3 4 3" xfId="6426" xr:uid="{00000000-0005-0000-0000-000015190000}"/>
    <cellStyle name="Normal 2 4 2 3 4 4" xfId="6427" xr:uid="{00000000-0005-0000-0000-000016190000}"/>
    <cellStyle name="Normal 2 4 2 3 5" xfId="6428" xr:uid="{00000000-0005-0000-0000-000017190000}"/>
    <cellStyle name="Normal 2 4 2 3 5 2" xfId="6429" xr:uid="{00000000-0005-0000-0000-000018190000}"/>
    <cellStyle name="Normal 2 4 2 3 5 2 2" xfId="6430" xr:uid="{00000000-0005-0000-0000-000019190000}"/>
    <cellStyle name="Normal 2 4 2 3 5 2 3" xfId="6431" xr:uid="{00000000-0005-0000-0000-00001A190000}"/>
    <cellStyle name="Normal 2 4 2 3 5 3" xfId="6432" xr:uid="{00000000-0005-0000-0000-00001B190000}"/>
    <cellStyle name="Normal 2 4 2 3 5 4" xfId="6433" xr:uid="{00000000-0005-0000-0000-00001C190000}"/>
    <cellStyle name="Normal 2 4 2 3 6" xfId="6434" xr:uid="{00000000-0005-0000-0000-00001D190000}"/>
    <cellStyle name="Normal 2 4 2 3 6 2" xfId="6435" xr:uid="{00000000-0005-0000-0000-00001E190000}"/>
    <cellStyle name="Normal 2 4 2 3 6 3" xfId="6436" xr:uid="{00000000-0005-0000-0000-00001F190000}"/>
    <cellStyle name="Normal 2 4 2 3 7" xfId="6437" xr:uid="{00000000-0005-0000-0000-000020190000}"/>
    <cellStyle name="Normal 2 4 2 3 8" xfId="6438" xr:uid="{00000000-0005-0000-0000-000021190000}"/>
    <cellStyle name="Normal 2 4 2 4" xfId="6439" xr:uid="{00000000-0005-0000-0000-000022190000}"/>
    <cellStyle name="Normal 2 4 2 4 2" xfId="6440" xr:uid="{00000000-0005-0000-0000-000023190000}"/>
    <cellStyle name="Normal 2 4 2 4 2 2" xfId="6441" xr:uid="{00000000-0005-0000-0000-000024190000}"/>
    <cellStyle name="Normal 2 4 2 4 2 2 2" xfId="6442" xr:uid="{00000000-0005-0000-0000-000025190000}"/>
    <cellStyle name="Normal 2 4 2 4 2 2 2 2" xfId="6443" xr:uid="{00000000-0005-0000-0000-000026190000}"/>
    <cellStyle name="Normal 2 4 2 4 2 2 2 3" xfId="6444" xr:uid="{00000000-0005-0000-0000-000027190000}"/>
    <cellStyle name="Normal 2 4 2 4 2 2 3" xfId="6445" xr:uid="{00000000-0005-0000-0000-000028190000}"/>
    <cellStyle name="Normal 2 4 2 4 2 2 4" xfId="6446" xr:uid="{00000000-0005-0000-0000-000029190000}"/>
    <cellStyle name="Normal 2 4 2 4 2 3" xfId="6447" xr:uid="{00000000-0005-0000-0000-00002A190000}"/>
    <cellStyle name="Normal 2 4 2 4 2 3 2" xfId="6448" xr:uid="{00000000-0005-0000-0000-00002B190000}"/>
    <cellStyle name="Normal 2 4 2 4 2 3 2 2" xfId="6449" xr:uid="{00000000-0005-0000-0000-00002C190000}"/>
    <cellStyle name="Normal 2 4 2 4 2 3 2 3" xfId="6450" xr:uid="{00000000-0005-0000-0000-00002D190000}"/>
    <cellStyle name="Normal 2 4 2 4 2 3 3" xfId="6451" xr:uid="{00000000-0005-0000-0000-00002E190000}"/>
    <cellStyle name="Normal 2 4 2 4 2 3 4" xfId="6452" xr:uid="{00000000-0005-0000-0000-00002F190000}"/>
    <cellStyle name="Normal 2 4 2 4 2 4" xfId="6453" xr:uid="{00000000-0005-0000-0000-000030190000}"/>
    <cellStyle name="Normal 2 4 2 4 2 4 2" xfId="6454" xr:uid="{00000000-0005-0000-0000-000031190000}"/>
    <cellStyle name="Normal 2 4 2 4 2 4 2 2" xfId="6455" xr:uid="{00000000-0005-0000-0000-000032190000}"/>
    <cellStyle name="Normal 2 4 2 4 2 4 2 3" xfId="6456" xr:uid="{00000000-0005-0000-0000-000033190000}"/>
    <cellStyle name="Normal 2 4 2 4 2 4 3" xfId="6457" xr:uid="{00000000-0005-0000-0000-000034190000}"/>
    <cellStyle name="Normal 2 4 2 4 2 4 4" xfId="6458" xr:uid="{00000000-0005-0000-0000-000035190000}"/>
    <cellStyle name="Normal 2 4 2 4 2 5" xfId="6459" xr:uid="{00000000-0005-0000-0000-000036190000}"/>
    <cellStyle name="Normal 2 4 2 4 2 5 2" xfId="6460" xr:uid="{00000000-0005-0000-0000-000037190000}"/>
    <cellStyle name="Normal 2 4 2 4 2 5 3" xfId="6461" xr:uid="{00000000-0005-0000-0000-000038190000}"/>
    <cellStyle name="Normal 2 4 2 4 2 6" xfId="6462" xr:uid="{00000000-0005-0000-0000-000039190000}"/>
    <cellStyle name="Normal 2 4 2 4 2 7" xfId="6463" xr:uid="{00000000-0005-0000-0000-00003A190000}"/>
    <cellStyle name="Normal 2 4 2 4 3" xfId="6464" xr:uid="{00000000-0005-0000-0000-00003B190000}"/>
    <cellStyle name="Normal 2 4 2 4 3 2" xfId="6465" xr:uid="{00000000-0005-0000-0000-00003C190000}"/>
    <cellStyle name="Normal 2 4 2 4 3 2 2" xfId="6466" xr:uid="{00000000-0005-0000-0000-00003D190000}"/>
    <cellStyle name="Normal 2 4 2 4 3 2 3" xfId="6467" xr:uid="{00000000-0005-0000-0000-00003E190000}"/>
    <cellStyle name="Normal 2 4 2 4 3 3" xfId="6468" xr:uid="{00000000-0005-0000-0000-00003F190000}"/>
    <cellStyle name="Normal 2 4 2 4 3 4" xfId="6469" xr:uid="{00000000-0005-0000-0000-000040190000}"/>
    <cellStyle name="Normal 2 4 2 4 4" xfId="6470" xr:uid="{00000000-0005-0000-0000-000041190000}"/>
    <cellStyle name="Normal 2 4 2 4 4 2" xfId="6471" xr:uid="{00000000-0005-0000-0000-000042190000}"/>
    <cellStyle name="Normal 2 4 2 4 4 2 2" xfId="6472" xr:uid="{00000000-0005-0000-0000-000043190000}"/>
    <cellStyle name="Normal 2 4 2 4 4 2 3" xfId="6473" xr:uid="{00000000-0005-0000-0000-000044190000}"/>
    <cellStyle name="Normal 2 4 2 4 4 3" xfId="6474" xr:uid="{00000000-0005-0000-0000-000045190000}"/>
    <cellStyle name="Normal 2 4 2 4 4 4" xfId="6475" xr:uid="{00000000-0005-0000-0000-000046190000}"/>
    <cellStyle name="Normal 2 4 2 4 5" xfId="6476" xr:uid="{00000000-0005-0000-0000-000047190000}"/>
    <cellStyle name="Normal 2 4 2 4 5 2" xfId="6477" xr:uid="{00000000-0005-0000-0000-000048190000}"/>
    <cellStyle name="Normal 2 4 2 4 5 2 2" xfId="6478" xr:uid="{00000000-0005-0000-0000-000049190000}"/>
    <cellStyle name="Normal 2 4 2 4 5 2 3" xfId="6479" xr:uid="{00000000-0005-0000-0000-00004A190000}"/>
    <cellStyle name="Normal 2 4 2 4 5 3" xfId="6480" xr:uid="{00000000-0005-0000-0000-00004B190000}"/>
    <cellStyle name="Normal 2 4 2 4 5 4" xfId="6481" xr:uid="{00000000-0005-0000-0000-00004C190000}"/>
    <cellStyle name="Normal 2 4 2 4 6" xfId="6482" xr:uid="{00000000-0005-0000-0000-00004D190000}"/>
    <cellStyle name="Normal 2 4 2 4 6 2" xfId="6483" xr:uid="{00000000-0005-0000-0000-00004E190000}"/>
    <cellStyle name="Normal 2 4 2 4 6 3" xfId="6484" xr:uid="{00000000-0005-0000-0000-00004F190000}"/>
    <cellStyle name="Normal 2 4 2 4 7" xfId="6485" xr:uid="{00000000-0005-0000-0000-000050190000}"/>
    <cellStyle name="Normal 2 4 2 4 8" xfId="6486" xr:uid="{00000000-0005-0000-0000-000051190000}"/>
    <cellStyle name="Normal 2 4 2 5" xfId="6487" xr:uid="{00000000-0005-0000-0000-000052190000}"/>
    <cellStyle name="Normal 2 4 2 5 2" xfId="6488" xr:uid="{00000000-0005-0000-0000-000053190000}"/>
    <cellStyle name="Normal 2 4 2 5 2 2" xfId="6489" xr:uid="{00000000-0005-0000-0000-000054190000}"/>
    <cellStyle name="Normal 2 4 2 5 2 2 2" xfId="6490" xr:uid="{00000000-0005-0000-0000-000055190000}"/>
    <cellStyle name="Normal 2 4 2 5 2 2 3" xfId="6491" xr:uid="{00000000-0005-0000-0000-000056190000}"/>
    <cellStyle name="Normal 2 4 2 5 2 3" xfId="6492" xr:uid="{00000000-0005-0000-0000-000057190000}"/>
    <cellStyle name="Normal 2 4 2 5 2 4" xfId="6493" xr:uid="{00000000-0005-0000-0000-000058190000}"/>
    <cellStyle name="Normal 2 4 2 5 3" xfId="6494" xr:uid="{00000000-0005-0000-0000-000059190000}"/>
    <cellStyle name="Normal 2 4 2 5 3 2" xfId="6495" xr:uid="{00000000-0005-0000-0000-00005A190000}"/>
    <cellStyle name="Normal 2 4 2 5 3 2 2" xfId="6496" xr:uid="{00000000-0005-0000-0000-00005B190000}"/>
    <cellStyle name="Normal 2 4 2 5 3 2 3" xfId="6497" xr:uid="{00000000-0005-0000-0000-00005C190000}"/>
    <cellStyle name="Normal 2 4 2 5 3 3" xfId="6498" xr:uid="{00000000-0005-0000-0000-00005D190000}"/>
    <cellStyle name="Normal 2 4 2 5 3 4" xfId="6499" xr:uid="{00000000-0005-0000-0000-00005E190000}"/>
    <cellStyle name="Normal 2 4 2 5 4" xfId="6500" xr:uid="{00000000-0005-0000-0000-00005F190000}"/>
    <cellStyle name="Normal 2 4 2 5 4 2" xfId="6501" xr:uid="{00000000-0005-0000-0000-000060190000}"/>
    <cellStyle name="Normal 2 4 2 5 4 2 2" xfId="6502" xr:uid="{00000000-0005-0000-0000-000061190000}"/>
    <cellStyle name="Normal 2 4 2 5 4 2 3" xfId="6503" xr:uid="{00000000-0005-0000-0000-000062190000}"/>
    <cellStyle name="Normal 2 4 2 5 4 3" xfId="6504" xr:uid="{00000000-0005-0000-0000-000063190000}"/>
    <cellStyle name="Normal 2 4 2 5 4 4" xfId="6505" xr:uid="{00000000-0005-0000-0000-000064190000}"/>
    <cellStyle name="Normal 2 4 2 5 5" xfId="6506" xr:uid="{00000000-0005-0000-0000-000065190000}"/>
    <cellStyle name="Normal 2 4 2 5 5 2" xfId="6507" xr:uid="{00000000-0005-0000-0000-000066190000}"/>
    <cellStyle name="Normal 2 4 2 5 5 3" xfId="6508" xr:uid="{00000000-0005-0000-0000-000067190000}"/>
    <cellStyle name="Normal 2 4 2 5 6" xfId="6509" xr:uid="{00000000-0005-0000-0000-000068190000}"/>
    <cellStyle name="Normal 2 4 2 5 7" xfId="6510" xr:uid="{00000000-0005-0000-0000-000069190000}"/>
    <cellStyle name="Normal 2 4 2 6" xfId="6511" xr:uid="{00000000-0005-0000-0000-00006A190000}"/>
    <cellStyle name="Normal 2 4 2 6 2" xfId="6512" xr:uid="{00000000-0005-0000-0000-00006B190000}"/>
    <cellStyle name="Normal 2 4 2 6 2 2" xfId="6513" xr:uid="{00000000-0005-0000-0000-00006C190000}"/>
    <cellStyle name="Normal 2 4 2 6 2 3" xfId="6514" xr:uid="{00000000-0005-0000-0000-00006D190000}"/>
    <cellStyle name="Normal 2 4 2 6 3" xfId="6515" xr:uid="{00000000-0005-0000-0000-00006E190000}"/>
    <cellStyle name="Normal 2 4 2 6 4" xfId="6516" xr:uid="{00000000-0005-0000-0000-00006F190000}"/>
    <cellStyle name="Normal 2 4 2 7" xfId="6517" xr:uid="{00000000-0005-0000-0000-000070190000}"/>
    <cellStyle name="Normal 2 4 2 7 2" xfId="6518" xr:uid="{00000000-0005-0000-0000-000071190000}"/>
    <cellStyle name="Normal 2 4 2 7 2 2" xfId="6519" xr:uid="{00000000-0005-0000-0000-000072190000}"/>
    <cellStyle name="Normal 2 4 2 7 2 3" xfId="6520" xr:uid="{00000000-0005-0000-0000-000073190000}"/>
    <cellStyle name="Normal 2 4 2 7 3" xfId="6521" xr:uid="{00000000-0005-0000-0000-000074190000}"/>
    <cellStyle name="Normal 2 4 2 7 4" xfId="6522" xr:uid="{00000000-0005-0000-0000-000075190000}"/>
    <cellStyle name="Normal 2 4 2 8" xfId="6523" xr:uid="{00000000-0005-0000-0000-000076190000}"/>
    <cellStyle name="Normal 2 4 2 8 2" xfId="6524" xr:uid="{00000000-0005-0000-0000-000077190000}"/>
    <cellStyle name="Normal 2 4 2 8 2 2" xfId="6525" xr:uid="{00000000-0005-0000-0000-000078190000}"/>
    <cellStyle name="Normal 2 4 2 8 2 3" xfId="6526" xr:uid="{00000000-0005-0000-0000-000079190000}"/>
    <cellStyle name="Normal 2 4 2 8 3" xfId="6527" xr:uid="{00000000-0005-0000-0000-00007A190000}"/>
    <cellStyle name="Normal 2 4 2 8 4" xfId="6528" xr:uid="{00000000-0005-0000-0000-00007B190000}"/>
    <cellStyle name="Normal 2 4 2 9" xfId="6529" xr:uid="{00000000-0005-0000-0000-00007C190000}"/>
    <cellStyle name="Normal 2 4 2 9 2" xfId="6530" xr:uid="{00000000-0005-0000-0000-00007D190000}"/>
    <cellStyle name="Normal 2 4 2 9 3" xfId="6531" xr:uid="{00000000-0005-0000-0000-00007E190000}"/>
    <cellStyle name="Normal 2 4 20" xfId="6532" xr:uid="{00000000-0005-0000-0000-00007F190000}"/>
    <cellStyle name="Normal 2 4 3" xfId="6533" xr:uid="{00000000-0005-0000-0000-000080190000}"/>
    <cellStyle name="Normal 2 4 3 2" xfId="6534" xr:uid="{00000000-0005-0000-0000-000081190000}"/>
    <cellStyle name="Normal 2 4 3 3" xfId="6535" xr:uid="{00000000-0005-0000-0000-000082190000}"/>
    <cellStyle name="Normal 2 4 3 3 2" xfId="6536" xr:uid="{00000000-0005-0000-0000-000083190000}"/>
    <cellStyle name="Normal 2 4 3 3 2 2" xfId="6537" xr:uid="{00000000-0005-0000-0000-000084190000}"/>
    <cellStyle name="Normal 2 4 3 3 2 2 2" xfId="6538" xr:uid="{00000000-0005-0000-0000-000085190000}"/>
    <cellStyle name="Normal 2 4 3 3 2 2 2 2" xfId="6539" xr:uid="{00000000-0005-0000-0000-000086190000}"/>
    <cellStyle name="Normal 2 4 3 3 2 2 2 3" xfId="6540" xr:uid="{00000000-0005-0000-0000-000087190000}"/>
    <cellStyle name="Normal 2 4 3 3 2 2 3" xfId="6541" xr:uid="{00000000-0005-0000-0000-000088190000}"/>
    <cellStyle name="Normal 2 4 3 3 2 2 4" xfId="6542" xr:uid="{00000000-0005-0000-0000-000089190000}"/>
    <cellStyle name="Normal 2 4 3 3 2 3" xfId="6543" xr:uid="{00000000-0005-0000-0000-00008A190000}"/>
    <cellStyle name="Normal 2 4 3 3 2 3 2" xfId="6544" xr:uid="{00000000-0005-0000-0000-00008B190000}"/>
    <cellStyle name="Normal 2 4 3 3 2 3 2 2" xfId="6545" xr:uid="{00000000-0005-0000-0000-00008C190000}"/>
    <cellStyle name="Normal 2 4 3 3 2 3 2 3" xfId="6546" xr:uid="{00000000-0005-0000-0000-00008D190000}"/>
    <cellStyle name="Normal 2 4 3 3 2 3 3" xfId="6547" xr:uid="{00000000-0005-0000-0000-00008E190000}"/>
    <cellStyle name="Normal 2 4 3 3 2 3 4" xfId="6548" xr:uid="{00000000-0005-0000-0000-00008F190000}"/>
    <cellStyle name="Normal 2 4 3 3 2 4" xfId="6549" xr:uid="{00000000-0005-0000-0000-000090190000}"/>
    <cellStyle name="Normal 2 4 3 3 2 4 2" xfId="6550" xr:uid="{00000000-0005-0000-0000-000091190000}"/>
    <cellStyle name="Normal 2 4 3 3 2 4 2 2" xfId="6551" xr:uid="{00000000-0005-0000-0000-000092190000}"/>
    <cellStyle name="Normal 2 4 3 3 2 4 2 3" xfId="6552" xr:uid="{00000000-0005-0000-0000-000093190000}"/>
    <cellStyle name="Normal 2 4 3 3 2 4 3" xfId="6553" xr:uid="{00000000-0005-0000-0000-000094190000}"/>
    <cellStyle name="Normal 2 4 3 3 2 4 4" xfId="6554" xr:uid="{00000000-0005-0000-0000-000095190000}"/>
    <cellStyle name="Normal 2 4 3 3 2 5" xfId="6555" xr:uid="{00000000-0005-0000-0000-000096190000}"/>
    <cellStyle name="Normal 2 4 3 3 2 5 2" xfId="6556" xr:uid="{00000000-0005-0000-0000-000097190000}"/>
    <cellStyle name="Normal 2 4 3 3 2 5 3" xfId="6557" xr:uid="{00000000-0005-0000-0000-000098190000}"/>
    <cellStyle name="Normal 2 4 3 3 2 6" xfId="6558" xr:uid="{00000000-0005-0000-0000-000099190000}"/>
    <cellStyle name="Normal 2 4 3 3 2 7" xfId="6559" xr:uid="{00000000-0005-0000-0000-00009A190000}"/>
    <cellStyle name="Normal 2 4 3 3 3" xfId="6560" xr:uid="{00000000-0005-0000-0000-00009B190000}"/>
    <cellStyle name="Normal 2 4 3 3 3 2" xfId="6561" xr:uid="{00000000-0005-0000-0000-00009C190000}"/>
    <cellStyle name="Normal 2 4 3 3 3 2 2" xfId="6562" xr:uid="{00000000-0005-0000-0000-00009D190000}"/>
    <cellStyle name="Normal 2 4 3 3 3 2 3" xfId="6563" xr:uid="{00000000-0005-0000-0000-00009E190000}"/>
    <cellStyle name="Normal 2 4 3 3 3 3" xfId="6564" xr:uid="{00000000-0005-0000-0000-00009F190000}"/>
    <cellStyle name="Normal 2 4 3 3 3 4" xfId="6565" xr:uid="{00000000-0005-0000-0000-0000A0190000}"/>
    <cellStyle name="Normal 2 4 3 3 4" xfId="6566" xr:uid="{00000000-0005-0000-0000-0000A1190000}"/>
    <cellStyle name="Normal 2 4 3 3 4 2" xfId="6567" xr:uid="{00000000-0005-0000-0000-0000A2190000}"/>
    <cellStyle name="Normal 2 4 3 3 4 2 2" xfId="6568" xr:uid="{00000000-0005-0000-0000-0000A3190000}"/>
    <cellStyle name="Normal 2 4 3 3 4 2 3" xfId="6569" xr:uid="{00000000-0005-0000-0000-0000A4190000}"/>
    <cellStyle name="Normal 2 4 3 3 4 3" xfId="6570" xr:uid="{00000000-0005-0000-0000-0000A5190000}"/>
    <cellStyle name="Normal 2 4 3 3 4 4" xfId="6571" xr:uid="{00000000-0005-0000-0000-0000A6190000}"/>
    <cellStyle name="Normal 2 4 3 3 5" xfId="6572" xr:uid="{00000000-0005-0000-0000-0000A7190000}"/>
    <cellStyle name="Normal 2 4 3 3 5 2" xfId="6573" xr:uid="{00000000-0005-0000-0000-0000A8190000}"/>
    <cellStyle name="Normal 2 4 3 3 5 2 2" xfId="6574" xr:uid="{00000000-0005-0000-0000-0000A9190000}"/>
    <cellStyle name="Normal 2 4 3 3 5 2 3" xfId="6575" xr:uid="{00000000-0005-0000-0000-0000AA190000}"/>
    <cellStyle name="Normal 2 4 3 3 5 3" xfId="6576" xr:uid="{00000000-0005-0000-0000-0000AB190000}"/>
    <cellStyle name="Normal 2 4 3 3 5 4" xfId="6577" xr:uid="{00000000-0005-0000-0000-0000AC190000}"/>
    <cellStyle name="Normal 2 4 3 3 6" xfId="6578" xr:uid="{00000000-0005-0000-0000-0000AD190000}"/>
    <cellStyle name="Normal 2 4 3 3 6 2" xfId="6579" xr:uid="{00000000-0005-0000-0000-0000AE190000}"/>
    <cellStyle name="Normal 2 4 3 3 6 3" xfId="6580" xr:uid="{00000000-0005-0000-0000-0000AF190000}"/>
    <cellStyle name="Normal 2 4 3 3 7" xfId="6581" xr:uid="{00000000-0005-0000-0000-0000B0190000}"/>
    <cellStyle name="Normal 2 4 3 3 8" xfId="6582" xr:uid="{00000000-0005-0000-0000-0000B1190000}"/>
    <cellStyle name="Normal 2 4 3 4" xfId="6583" xr:uid="{00000000-0005-0000-0000-0000B2190000}"/>
    <cellStyle name="Normal 2 4 3 4 2" xfId="6584" xr:uid="{00000000-0005-0000-0000-0000B3190000}"/>
    <cellStyle name="Normal 2 4 3 4 2 2" xfId="6585" xr:uid="{00000000-0005-0000-0000-0000B4190000}"/>
    <cellStyle name="Normal 2 4 3 4 2 2 2" xfId="6586" xr:uid="{00000000-0005-0000-0000-0000B5190000}"/>
    <cellStyle name="Normal 2 4 3 4 2 2 2 2" xfId="6587" xr:uid="{00000000-0005-0000-0000-0000B6190000}"/>
    <cellStyle name="Normal 2 4 3 4 2 2 2 3" xfId="6588" xr:uid="{00000000-0005-0000-0000-0000B7190000}"/>
    <cellStyle name="Normal 2 4 3 4 2 2 3" xfId="6589" xr:uid="{00000000-0005-0000-0000-0000B8190000}"/>
    <cellStyle name="Normal 2 4 3 4 2 2 4" xfId="6590" xr:uid="{00000000-0005-0000-0000-0000B9190000}"/>
    <cellStyle name="Normal 2 4 3 4 2 3" xfId="6591" xr:uid="{00000000-0005-0000-0000-0000BA190000}"/>
    <cellStyle name="Normal 2 4 3 4 2 3 2" xfId="6592" xr:uid="{00000000-0005-0000-0000-0000BB190000}"/>
    <cellStyle name="Normal 2 4 3 4 2 3 2 2" xfId="6593" xr:uid="{00000000-0005-0000-0000-0000BC190000}"/>
    <cellStyle name="Normal 2 4 3 4 2 3 2 3" xfId="6594" xr:uid="{00000000-0005-0000-0000-0000BD190000}"/>
    <cellStyle name="Normal 2 4 3 4 2 3 3" xfId="6595" xr:uid="{00000000-0005-0000-0000-0000BE190000}"/>
    <cellStyle name="Normal 2 4 3 4 2 3 4" xfId="6596" xr:uid="{00000000-0005-0000-0000-0000BF190000}"/>
    <cellStyle name="Normal 2 4 3 4 2 4" xfId="6597" xr:uid="{00000000-0005-0000-0000-0000C0190000}"/>
    <cellStyle name="Normal 2 4 3 4 2 4 2" xfId="6598" xr:uid="{00000000-0005-0000-0000-0000C1190000}"/>
    <cellStyle name="Normal 2 4 3 4 2 4 2 2" xfId="6599" xr:uid="{00000000-0005-0000-0000-0000C2190000}"/>
    <cellStyle name="Normal 2 4 3 4 2 4 2 3" xfId="6600" xr:uid="{00000000-0005-0000-0000-0000C3190000}"/>
    <cellStyle name="Normal 2 4 3 4 2 4 3" xfId="6601" xr:uid="{00000000-0005-0000-0000-0000C4190000}"/>
    <cellStyle name="Normal 2 4 3 4 2 4 4" xfId="6602" xr:uid="{00000000-0005-0000-0000-0000C5190000}"/>
    <cellStyle name="Normal 2 4 3 4 2 5" xfId="6603" xr:uid="{00000000-0005-0000-0000-0000C6190000}"/>
    <cellStyle name="Normal 2 4 3 4 2 5 2" xfId="6604" xr:uid="{00000000-0005-0000-0000-0000C7190000}"/>
    <cellStyle name="Normal 2 4 3 4 2 5 3" xfId="6605" xr:uid="{00000000-0005-0000-0000-0000C8190000}"/>
    <cellStyle name="Normal 2 4 3 4 2 6" xfId="6606" xr:uid="{00000000-0005-0000-0000-0000C9190000}"/>
    <cellStyle name="Normal 2 4 3 4 2 7" xfId="6607" xr:uid="{00000000-0005-0000-0000-0000CA190000}"/>
    <cellStyle name="Normal 2 4 3 4 3" xfId="6608" xr:uid="{00000000-0005-0000-0000-0000CB190000}"/>
    <cellStyle name="Normal 2 4 3 4 3 2" xfId="6609" xr:uid="{00000000-0005-0000-0000-0000CC190000}"/>
    <cellStyle name="Normal 2 4 3 4 3 2 2" xfId="6610" xr:uid="{00000000-0005-0000-0000-0000CD190000}"/>
    <cellStyle name="Normal 2 4 3 4 3 2 3" xfId="6611" xr:uid="{00000000-0005-0000-0000-0000CE190000}"/>
    <cellStyle name="Normal 2 4 3 4 3 3" xfId="6612" xr:uid="{00000000-0005-0000-0000-0000CF190000}"/>
    <cellStyle name="Normal 2 4 3 4 3 4" xfId="6613" xr:uid="{00000000-0005-0000-0000-0000D0190000}"/>
    <cellStyle name="Normal 2 4 3 4 4" xfId="6614" xr:uid="{00000000-0005-0000-0000-0000D1190000}"/>
    <cellStyle name="Normal 2 4 3 4 4 2" xfId="6615" xr:uid="{00000000-0005-0000-0000-0000D2190000}"/>
    <cellStyle name="Normal 2 4 3 4 4 2 2" xfId="6616" xr:uid="{00000000-0005-0000-0000-0000D3190000}"/>
    <cellStyle name="Normal 2 4 3 4 4 2 3" xfId="6617" xr:uid="{00000000-0005-0000-0000-0000D4190000}"/>
    <cellStyle name="Normal 2 4 3 4 4 3" xfId="6618" xr:uid="{00000000-0005-0000-0000-0000D5190000}"/>
    <cellStyle name="Normal 2 4 3 4 4 4" xfId="6619" xr:uid="{00000000-0005-0000-0000-0000D6190000}"/>
    <cellStyle name="Normal 2 4 3 4 5" xfId="6620" xr:uid="{00000000-0005-0000-0000-0000D7190000}"/>
    <cellStyle name="Normal 2 4 3 4 5 2" xfId="6621" xr:uid="{00000000-0005-0000-0000-0000D8190000}"/>
    <cellStyle name="Normal 2 4 3 4 5 2 2" xfId="6622" xr:uid="{00000000-0005-0000-0000-0000D9190000}"/>
    <cellStyle name="Normal 2 4 3 4 5 2 3" xfId="6623" xr:uid="{00000000-0005-0000-0000-0000DA190000}"/>
    <cellStyle name="Normal 2 4 3 4 5 3" xfId="6624" xr:uid="{00000000-0005-0000-0000-0000DB190000}"/>
    <cellStyle name="Normal 2 4 3 4 5 4" xfId="6625" xr:uid="{00000000-0005-0000-0000-0000DC190000}"/>
    <cellStyle name="Normal 2 4 3 4 6" xfId="6626" xr:uid="{00000000-0005-0000-0000-0000DD190000}"/>
    <cellStyle name="Normal 2 4 3 4 6 2" xfId="6627" xr:uid="{00000000-0005-0000-0000-0000DE190000}"/>
    <cellStyle name="Normal 2 4 3 4 6 3" xfId="6628" xr:uid="{00000000-0005-0000-0000-0000DF190000}"/>
    <cellStyle name="Normal 2 4 3 4 7" xfId="6629" xr:uid="{00000000-0005-0000-0000-0000E0190000}"/>
    <cellStyle name="Normal 2 4 3 4 8" xfId="6630" xr:uid="{00000000-0005-0000-0000-0000E1190000}"/>
    <cellStyle name="Normal 2 4 3 5" xfId="6631" xr:uid="{00000000-0005-0000-0000-0000E2190000}"/>
    <cellStyle name="Normal 2 4 3 5 2" xfId="6632" xr:uid="{00000000-0005-0000-0000-0000E3190000}"/>
    <cellStyle name="Normal 2 4 3 5 2 2" xfId="6633" xr:uid="{00000000-0005-0000-0000-0000E4190000}"/>
    <cellStyle name="Normal 2 4 3 5 2 2 2" xfId="6634" xr:uid="{00000000-0005-0000-0000-0000E5190000}"/>
    <cellStyle name="Normal 2 4 3 5 2 2 2 2" xfId="6635" xr:uid="{00000000-0005-0000-0000-0000E6190000}"/>
    <cellStyle name="Normal 2 4 3 5 2 2 2 3" xfId="6636" xr:uid="{00000000-0005-0000-0000-0000E7190000}"/>
    <cellStyle name="Normal 2 4 3 5 2 2 3" xfId="6637" xr:uid="{00000000-0005-0000-0000-0000E8190000}"/>
    <cellStyle name="Normal 2 4 3 5 2 2 4" xfId="6638" xr:uid="{00000000-0005-0000-0000-0000E9190000}"/>
    <cellStyle name="Normal 2 4 3 5 2 3" xfId="6639" xr:uid="{00000000-0005-0000-0000-0000EA190000}"/>
    <cellStyle name="Normal 2 4 3 5 2 3 2" xfId="6640" xr:uid="{00000000-0005-0000-0000-0000EB190000}"/>
    <cellStyle name="Normal 2 4 3 5 2 3 2 2" xfId="6641" xr:uid="{00000000-0005-0000-0000-0000EC190000}"/>
    <cellStyle name="Normal 2 4 3 5 2 3 2 3" xfId="6642" xr:uid="{00000000-0005-0000-0000-0000ED190000}"/>
    <cellStyle name="Normal 2 4 3 5 2 3 3" xfId="6643" xr:uid="{00000000-0005-0000-0000-0000EE190000}"/>
    <cellStyle name="Normal 2 4 3 5 2 3 4" xfId="6644" xr:uid="{00000000-0005-0000-0000-0000EF190000}"/>
    <cellStyle name="Normal 2 4 3 5 2 4" xfId="6645" xr:uid="{00000000-0005-0000-0000-0000F0190000}"/>
    <cellStyle name="Normal 2 4 3 5 2 4 2" xfId="6646" xr:uid="{00000000-0005-0000-0000-0000F1190000}"/>
    <cellStyle name="Normal 2 4 3 5 2 4 2 2" xfId="6647" xr:uid="{00000000-0005-0000-0000-0000F2190000}"/>
    <cellStyle name="Normal 2 4 3 5 2 4 2 3" xfId="6648" xr:uid="{00000000-0005-0000-0000-0000F3190000}"/>
    <cellStyle name="Normal 2 4 3 5 2 4 3" xfId="6649" xr:uid="{00000000-0005-0000-0000-0000F4190000}"/>
    <cellStyle name="Normal 2 4 3 5 2 4 4" xfId="6650" xr:uid="{00000000-0005-0000-0000-0000F5190000}"/>
    <cellStyle name="Normal 2 4 3 5 2 5" xfId="6651" xr:uid="{00000000-0005-0000-0000-0000F6190000}"/>
    <cellStyle name="Normal 2 4 3 5 2 5 2" xfId="6652" xr:uid="{00000000-0005-0000-0000-0000F7190000}"/>
    <cellStyle name="Normal 2 4 3 5 2 5 3" xfId="6653" xr:uid="{00000000-0005-0000-0000-0000F8190000}"/>
    <cellStyle name="Normal 2 4 3 5 2 6" xfId="6654" xr:uid="{00000000-0005-0000-0000-0000F9190000}"/>
    <cellStyle name="Normal 2 4 3 5 2 7" xfId="6655" xr:uid="{00000000-0005-0000-0000-0000FA190000}"/>
    <cellStyle name="Normal 2 4 3 5 3" xfId="6656" xr:uid="{00000000-0005-0000-0000-0000FB190000}"/>
    <cellStyle name="Normal 2 4 3 5 3 2" xfId="6657" xr:uid="{00000000-0005-0000-0000-0000FC190000}"/>
    <cellStyle name="Normal 2 4 3 5 3 2 2" xfId="6658" xr:uid="{00000000-0005-0000-0000-0000FD190000}"/>
    <cellStyle name="Normal 2 4 3 5 3 2 3" xfId="6659" xr:uid="{00000000-0005-0000-0000-0000FE190000}"/>
    <cellStyle name="Normal 2 4 3 5 3 3" xfId="6660" xr:uid="{00000000-0005-0000-0000-0000FF190000}"/>
    <cellStyle name="Normal 2 4 3 5 3 4" xfId="6661" xr:uid="{00000000-0005-0000-0000-0000001A0000}"/>
    <cellStyle name="Normal 2 4 3 5 4" xfId="6662" xr:uid="{00000000-0005-0000-0000-0000011A0000}"/>
    <cellStyle name="Normal 2 4 3 5 4 2" xfId="6663" xr:uid="{00000000-0005-0000-0000-0000021A0000}"/>
    <cellStyle name="Normal 2 4 3 5 4 2 2" xfId="6664" xr:uid="{00000000-0005-0000-0000-0000031A0000}"/>
    <cellStyle name="Normal 2 4 3 5 4 2 3" xfId="6665" xr:uid="{00000000-0005-0000-0000-0000041A0000}"/>
    <cellStyle name="Normal 2 4 3 5 4 3" xfId="6666" xr:uid="{00000000-0005-0000-0000-0000051A0000}"/>
    <cellStyle name="Normal 2 4 3 5 4 4" xfId="6667" xr:uid="{00000000-0005-0000-0000-0000061A0000}"/>
    <cellStyle name="Normal 2 4 3 5 5" xfId="6668" xr:uid="{00000000-0005-0000-0000-0000071A0000}"/>
    <cellStyle name="Normal 2 4 3 5 5 2" xfId="6669" xr:uid="{00000000-0005-0000-0000-0000081A0000}"/>
    <cellStyle name="Normal 2 4 3 5 5 2 2" xfId="6670" xr:uid="{00000000-0005-0000-0000-0000091A0000}"/>
    <cellStyle name="Normal 2 4 3 5 5 2 3" xfId="6671" xr:uid="{00000000-0005-0000-0000-00000A1A0000}"/>
    <cellStyle name="Normal 2 4 3 5 5 3" xfId="6672" xr:uid="{00000000-0005-0000-0000-00000B1A0000}"/>
    <cellStyle name="Normal 2 4 3 5 5 4" xfId="6673" xr:uid="{00000000-0005-0000-0000-00000C1A0000}"/>
    <cellStyle name="Normal 2 4 3 5 6" xfId="6674" xr:uid="{00000000-0005-0000-0000-00000D1A0000}"/>
    <cellStyle name="Normal 2 4 3 5 6 2" xfId="6675" xr:uid="{00000000-0005-0000-0000-00000E1A0000}"/>
    <cellStyle name="Normal 2 4 3 5 6 3" xfId="6676" xr:uid="{00000000-0005-0000-0000-00000F1A0000}"/>
    <cellStyle name="Normal 2 4 3 5 7" xfId="6677" xr:uid="{00000000-0005-0000-0000-0000101A0000}"/>
    <cellStyle name="Normal 2 4 3 5 8" xfId="6678" xr:uid="{00000000-0005-0000-0000-0000111A0000}"/>
    <cellStyle name="Normal 2 4 3 6" xfId="6679" xr:uid="{00000000-0005-0000-0000-0000121A0000}"/>
    <cellStyle name="Normal 2 4 3 7" xfId="6680" xr:uid="{00000000-0005-0000-0000-0000131A0000}"/>
    <cellStyle name="Normal 2 4 4" xfId="6681" xr:uid="{00000000-0005-0000-0000-0000141A0000}"/>
    <cellStyle name="Normal 2 4 4 10" xfId="6682" xr:uid="{00000000-0005-0000-0000-0000151A0000}"/>
    <cellStyle name="Normal 2 4 4 2" xfId="6683" xr:uid="{00000000-0005-0000-0000-0000161A0000}"/>
    <cellStyle name="Normal 2 4 4 2 2" xfId="6684" xr:uid="{00000000-0005-0000-0000-0000171A0000}"/>
    <cellStyle name="Normal 2 4 4 2 2 2" xfId="6685" xr:uid="{00000000-0005-0000-0000-0000181A0000}"/>
    <cellStyle name="Normal 2 4 4 2 2 2 2" xfId="6686" xr:uid="{00000000-0005-0000-0000-0000191A0000}"/>
    <cellStyle name="Normal 2 4 4 2 2 2 2 2" xfId="6687" xr:uid="{00000000-0005-0000-0000-00001A1A0000}"/>
    <cellStyle name="Normal 2 4 4 2 2 2 2 3" xfId="6688" xr:uid="{00000000-0005-0000-0000-00001B1A0000}"/>
    <cellStyle name="Normal 2 4 4 2 2 2 3" xfId="6689" xr:uid="{00000000-0005-0000-0000-00001C1A0000}"/>
    <cellStyle name="Normal 2 4 4 2 2 2 4" xfId="6690" xr:uid="{00000000-0005-0000-0000-00001D1A0000}"/>
    <cellStyle name="Normal 2 4 4 2 2 3" xfId="6691" xr:uid="{00000000-0005-0000-0000-00001E1A0000}"/>
    <cellStyle name="Normal 2 4 4 2 2 3 2" xfId="6692" xr:uid="{00000000-0005-0000-0000-00001F1A0000}"/>
    <cellStyle name="Normal 2 4 4 2 2 3 2 2" xfId="6693" xr:uid="{00000000-0005-0000-0000-0000201A0000}"/>
    <cellStyle name="Normal 2 4 4 2 2 3 2 3" xfId="6694" xr:uid="{00000000-0005-0000-0000-0000211A0000}"/>
    <cellStyle name="Normal 2 4 4 2 2 3 3" xfId="6695" xr:uid="{00000000-0005-0000-0000-0000221A0000}"/>
    <cellStyle name="Normal 2 4 4 2 2 3 4" xfId="6696" xr:uid="{00000000-0005-0000-0000-0000231A0000}"/>
    <cellStyle name="Normal 2 4 4 2 2 4" xfId="6697" xr:uid="{00000000-0005-0000-0000-0000241A0000}"/>
    <cellStyle name="Normal 2 4 4 2 2 4 2" xfId="6698" xr:uid="{00000000-0005-0000-0000-0000251A0000}"/>
    <cellStyle name="Normal 2 4 4 2 2 4 2 2" xfId="6699" xr:uid="{00000000-0005-0000-0000-0000261A0000}"/>
    <cellStyle name="Normal 2 4 4 2 2 4 2 3" xfId="6700" xr:uid="{00000000-0005-0000-0000-0000271A0000}"/>
    <cellStyle name="Normal 2 4 4 2 2 4 3" xfId="6701" xr:uid="{00000000-0005-0000-0000-0000281A0000}"/>
    <cellStyle name="Normal 2 4 4 2 2 4 4" xfId="6702" xr:uid="{00000000-0005-0000-0000-0000291A0000}"/>
    <cellStyle name="Normal 2 4 4 2 2 5" xfId="6703" xr:uid="{00000000-0005-0000-0000-00002A1A0000}"/>
    <cellStyle name="Normal 2 4 4 2 2 5 2" xfId="6704" xr:uid="{00000000-0005-0000-0000-00002B1A0000}"/>
    <cellStyle name="Normal 2 4 4 2 2 5 3" xfId="6705" xr:uid="{00000000-0005-0000-0000-00002C1A0000}"/>
    <cellStyle name="Normal 2 4 4 2 2 6" xfId="6706" xr:uid="{00000000-0005-0000-0000-00002D1A0000}"/>
    <cellStyle name="Normal 2 4 4 2 2 7" xfId="6707" xr:uid="{00000000-0005-0000-0000-00002E1A0000}"/>
    <cellStyle name="Normal 2 4 4 2 3" xfId="6708" xr:uid="{00000000-0005-0000-0000-00002F1A0000}"/>
    <cellStyle name="Normal 2 4 4 2 3 2" xfId="6709" xr:uid="{00000000-0005-0000-0000-0000301A0000}"/>
    <cellStyle name="Normal 2 4 4 2 3 2 2" xfId="6710" xr:uid="{00000000-0005-0000-0000-0000311A0000}"/>
    <cellStyle name="Normal 2 4 4 2 3 2 3" xfId="6711" xr:uid="{00000000-0005-0000-0000-0000321A0000}"/>
    <cellStyle name="Normal 2 4 4 2 3 3" xfId="6712" xr:uid="{00000000-0005-0000-0000-0000331A0000}"/>
    <cellStyle name="Normal 2 4 4 2 3 4" xfId="6713" xr:uid="{00000000-0005-0000-0000-0000341A0000}"/>
    <cellStyle name="Normal 2 4 4 2 4" xfId="6714" xr:uid="{00000000-0005-0000-0000-0000351A0000}"/>
    <cellStyle name="Normal 2 4 4 2 4 2" xfId="6715" xr:uid="{00000000-0005-0000-0000-0000361A0000}"/>
    <cellStyle name="Normal 2 4 4 2 4 2 2" xfId="6716" xr:uid="{00000000-0005-0000-0000-0000371A0000}"/>
    <cellStyle name="Normal 2 4 4 2 4 2 3" xfId="6717" xr:uid="{00000000-0005-0000-0000-0000381A0000}"/>
    <cellStyle name="Normal 2 4 4 2 4 3" xfId="6718" xr:uid="{00000000-0005-0000-0000-0000391A0000}"/>
    <cellStyle name="Normal 2 4 4 2 4 4" xfId="6719" xr:uid="{00000000-0005-0000-0000-00003A1A0000}"/>
    <cellStyle name="Normal 2 4 4 2 5" xfId="6720" xr:uid="{00000000-0005-0000-0000-00003B1A0000}"/>
    <cellStyle name="Normal 2 4 4 2 5 2" xfId="6721" xr:uid="{00000000-0005-0000-0000-00003C1A0000}"/>
    <cellStyle name="Normal 2 4 4 2 5 2 2" xfId="6722" xr:uid="{00000000-0005-0000-0000-00003D1A0000}"/>
    <cellStyle name="Normal 2 4 4 2 5 2 3" xfId="6723" xr:uid="{00000000-0005-0000-0000-00003E1A0000}"/>
    <cellStyle name="Normal 2 4 4 2 5 3" xfId="6724" xr:uid="{00000000-0005-0000-0000-00003F1A0000}"/>
    <cellStyle name="Normal 2 4 4 2 5 4" xfId="6725" xr:uid="{00000000-0005-0000-0000-0000401A0000}"/>
    <cellStyle name="Normal 2 4 4 2 6" xfId="6726" xr:uid="{00000000-0005-0000-0000-0000411A0000}"/>
    <cellStyle name="Normal 2 4 4 2 6 2" xfId="6727" xr:uid="{00000000-0005-0000-0000-0000421A0000}"/>
    <cellStyle name="Normal 2 4 4 2 6 3" xfId="6728" xr:uid="{00000000-0005-0000-0000-0000431A0000}"/>
    <cellStyle name="Normal 2 4 4 2 7" xfId="6729" xr:uid="{00000000-0005-0000-0000-0000441A0000}"/>
    <cellStyle name="Normal 2 4 4 2 8" xfId="6730" xr:uid="{00000000-0005-0000-0000-0000451A0000}"/>
    <cellStyle name="Normal 2 4 4 3" xfId="6731" xr:uid="{00000000-0005-0000-0000-0000461A0000}"/>
    <cellStyle name="Normal 2 4 4 3 2" xfId="6732" xr:uid="{00000000-0005-0000-0000-0000471A0000}"/>
    <cellStyle name="Normal 2 4 4 3 2 2" xfId="6733" xr:uid="{00000000-0005-0000-0000-0000481A0000}"/>
    <cellStyle name="Normal 2 4 4 3 2 2 2" xfId="6734" xr:uid="{00000000-0005-0000-0000-0000491A0000}"/>
    <cellStyle name="Normal 2 4 4 3 2 2 3" xfId="6735" xr:uid="{00000000-0005-0000-0000-00004A1A0000}"/>
    <cellStyle name="Normal 2 4 4 3 2 3" xfId="6736" xr:uid="{00000000-0005-0000-0000-00004B1A0000}"/>
    <cellStyle name="Normal 2 4 4 3 2 4" xfId="6737" xr:uid="{00000000-0005-0000-0000-00004C1A0000}"/>
    <cellStyle name="Normal 2 4 4 3 3" xfId="6738" xr:uid="{00000000-0005-0000-0000-00004D1A0000}"/>
    <cellStyle name="Normal 2 4 4 3 3 2" xfId="6739" xr:uid="{00000000-0005-0000-0000-00004E1A0000}"/>
    <cellStyle name="Normal 2 4 4 3 3 2 2" xfId="6740" xr:uid="{00000000-0005-0000-0000-00004F1A0000}"/>
    <cellStyle name="Normal 2 4 4 3 3 2 3" xfId="6741" xr:uid="{00000000-0005-0000-0000-0000501A0000}"/>
    <cellStyle name="Normal 2 4 4 3 3 3" xfId="6742" xr:uid="{00000000-0005-0000-0000-0000511A0000}"/>
    <cellStyle name="Normal 2 4 4 3 3 4" xfId="6743" xr:uid="{00000000-0005-0000-0000-0000521A0000}"/>
    <cellStyle name="Normal 2 4 4 3 4" xfId="6744" xr:uid="{00000000-0005-0000-0000-0000531A0000}"/>
    <cellStyle name="Normal 2 4 4 3 4 2" xfId="6745" xr:uid="{00000000-0005-0000-0000-0000541A0000}"/>
    <cellStyle name="Normal 2 4 4 3 4 2 2" xfId="6746" xr:uid="{00000000-0005-0000-0000-0000551A0000}"/>
    <cellStyle name="Normal 2 4 4 3 4 2 3" xfId="6747" xr:uid="{00000000-0005-0000-0000-0000561A0000}"/>
    <cellStyle name="Normal 2 4 4 3 4 3" xfId="6748" xr:uid="{00000000-0005-0000-0000-0000571A0000}"/>
    <cellStyle name="Normal 2 4 4 3 4 4" xfId="6749" xr:uid="{00000000-0005-0000-0000-0000581A0000}"/>
    <cellStyle name="Normal 2 4 4 3 5" xfId="6750" xr:uid="{00000000-0005-0000-0000-0000591A0000}"/>
    <cellStyle name="Normal 2 4 4 3 5 2" xfId="6751" xr:uid="{00000000-0005-0000-0000-00005A1A0000}"/>
    <cellStyle name="Normal 2 4 4 3 5 3" xfId="6752" xr:uid="{00000000-0005-0000-0000-00005B1A0000}"/>
    <cellStyle name="Normal 2 4 4 3 6" xfId="6753" xr:uid="{00000000-0005-0000-0000-00005C1A0000}"/>
    <cellStyle name="Normal 2 4 4 3 7" xfId="6754" xr:uid="{00000000-0005-0000-0000-00005D1A0000}"/>
    <cellStyle name="Normal 2 4 4 4" xfId="6755" xr:uid="{00000000-0005-0000-0000-00005E1A0000}"/>
    <cellStyle name="Normal 2 4 4 4 2" xfId="6756" xr:uid="{00000000-0005-0000-0000-00005F1A0000}"/>
    <cellStyle name="Normal 2 4 4 4 2 2" xfId="6757" xr:uid="{00000000-0005-0000-0000-0000601A0000}"/>
    <cellStyle name="Normal 2 4 4 4 2 3" xfId="6758" xr:uid="{00000000-0005-0000-0000-0000611A0000}"/>
    <cellStyle name="Normal 2 4 4 4 3" xfId="6759" xr:uid="{00000000-0005-0000-0000-0000621A0000}"/>
    <cellStyle name="Normal 2 4 4 4 4" xfId="6760" xr:uid="{00000000-0005-0000-0000-0000631A0000}"/>
    <cellStyle name="Normal 2 4 4 5" xfId="6761" xr:uid="{00000000-0005-0000-0000-0000641A0000}"/>
    <cellStyle name="Normal 2 4 4 5 2" xfId="6762" xr:uid="{00000000-0005-0000-0000-0000651A0000}"/>
    <cellStyle name="Normal 2 4 4 5 2 2" xfId="6763" xr:uid="{00000000-0005-0000-0000-0000661A0000}"/>
    <cellStyle name="Normal 2 4 4 5 2 3" xfId="6764" xr:uid="{00000000-0005-0000-0000-0000671A0000}"/>
    <cellStyle name="Normal 2 4 4 5 3" xfId="6765" xr:uid="{00000000-0005-0000-0000-0000681A0000}"/>
    <cellStyle name="Normal 2 4 4 5 4" xfId="6766" xr:uid="{00000000-0005-0000-0000-0000691A0000}"/>
    <cellStyle name="Normal 2 4 4 6" xfId="6767" xr:uid="{00000000-0005-0000-0000-00006A1A0000}"/>
    <cellStyle name="Normal 2 4 4 6 2" xfId="6768" xr:uid="{00000000-0005-0000-0000-00006B1A0000}"/>
    <cellStyle name="Normal 2 4 4 6 2 2" xfId="6769" xr:uid="{00000000-0005-0000-0000-00006C1A0000}"/>
    <cellStyle name="Normal 2 4 4 6 2 3" xfId="6770" xr:uid="{00000000-0005-0000-0000-00006D1A0000}"/>
    <cellStyle name="Normal 2 4 4 6 3" xfId="6771" xr:uid="{00000000-0005-0000-0000-00006E1A0000}"/>
    <cellStyle name="Normal 2 4 4 6 4" xfId="6772" xr:uid="{00000000-0005-0000-0000-00006F1A0000}"/>
    <cellStyle name="Normal 2 4 4 7" xfId="6773" xr:uid="{00000000-0005-0000-0000-0000701A0000}"/>
    <cellStyle name="Normal 2 4 4 7 2" xfId="6774" xr:uid="{00000000-0005-0000-0000-0000711A0000}"/>
    <cellStyle name="Normal 2 4 4 7 3" xfId="6775" xr:uid="{00000000-0005-0000-0000-0000721A0000}"/>
    <cellStyle name="Normal 2 4 4 8" xfId="6776" xr:uid="{00000000-0005-0000-0000-0000731A0000}"/>
    <cellStyle name="Normal 2 4 4 9" xfId="6777" xr:uid="{00000000-0005-0000-0000-0000741A0000}"/>
    <cellStyle name="Normal 2 4 5" xfId="6778" xr:uid="{00000000-0005-0000-0000-0000751A0000}"/>
    <cellStyle name="Normal 2 4 5 2" xfId="6779" xr:uid="{00000000-0005-0000-0000-0000761A0000}"/>
    <cellStyle name="Normal 2 4 5 2 2" xfId="6780" xr:uid="{00000000-0005-0000-0000-0000771A0000}"/>
    <cellStyle name="Normal 2 4 5 2 2 2" xfId="6781" xr:uid="{00000000-0005-0000-0000-0000781A0000}"/>
    <cellStyle name="Normal 2 4 5 2 2 2 2" xfId="6782" xr:uid="{00000000-0005-0000-0000-0000791A0000}"/>
    <cellStyle name="Normal 2 4 5 2 2 2 2 2" xfId="6783" xr:uid="{00000000-0005-0000-0000-00007A1A0000}"/>
    <cellStyle name="Normal 2 4 5 2 2 2 2 3" xfId="6784" xr:uid="{00000000-0005-0000-0000-00007B1A0000}"/>
    <cellStyle name="Normal 2 4 5 2 2 2 3" xfId="6785" xr:uid="{00000000-0005-0000-0000-00007C1A0000}"/>
    <cellStyle name="Normal 2 4 5 2 2 2 4" xfId="6786" xr:uid="{00000000-0005-0000-0000-00007D1A0000}"/>
    <cellStyle name="Normal 2 4 5 2 2 3" xfId="6787" xr:uid="{00000000-0005-0000-0000-00007E1A0000}"/>
    <cellStyle name="Normal 2 4 5 2 2 3 2" xfId="6788" xr:uid="{00000000-0005-0000-0000-00007F1A0000}"/>
    <cellStyle name="Normal 2 4 5 2 2 3 2 2" xfId="6789" xr:uid="{00000000-0005-0000-0000-0000801A0000}"/>
    <cellStyle name="Normal 2 4 5 2 2 3 2 3" xfId="6790" xr:uid="{00000000-0005-0000-0000-0000811A0000}"/>
    <cellStyle name="Normal 2 4 5 2 2 3 3" xfId="6791" xr:uid="{00000000-0005-0000-0000-0000821A0000}"/>
    <cellStyle name="Normal 2 4 5 2 2 3 4" xfId="6792" xr:uid="{00000000-0005-0000-0000-0000831A0000}"/>
    <cellStyle name="Normal 2 4 5 2 2 4" xfId="6793" xr:uid="{00000000-0005-0000-0000-0000841A0000}"/>
    <cellStyle name="Normal 2 4 5 2 2 4 2" xfId="6794" xr:uid="{00000000-0005-0000-0000-0000851A0000}"/>
    <cellStyle name="Normal 2 4 5 2 2 4 2 2" xfId="6795" xr:uid="{00000000-0005-0000-0000-0000861A0000}"/>
    <cellStyle name="Normal 2 4 5 2 2 4 2 3" xfId="6796" xr:uid="{00000000-0005-0000-0000-0000871A0000}"/>
    <cellStyle name="Normal 2 4 5 2 2 4 3" xfId="6797" xr:uid="{00000000-0005-0000-0000-0000881A0000}"/>
    <cellStyle name="Normal 2 4 5 2 2 4 4" xfId="6798" xr:uid="{00000000-0005-0000-0000-0000891A0000}"/>
    <cellStyle name="Normal 2 4 5 2 2 5" xfId="6799" xr:uid="{00000000-0005-0000-0000-00008A1A0000}"/>
    <cellStyle name="Normal 2 4 5 2 2 5 2" xfId="6800" xr:uid="{00000000-0005-0000-0000-00008B1A0000}"/>
    <cellStyle name="Normal 2 4 5 2 2 5 3" xfId="6801" xr:uid="{00000000-0005-0000-0000-00008C1A0000}"/>
    <cellStyle name="Normal 2 4 5 2 2 6" xfId="6802" xr:uid="{00000000-0005-0000-0000-00008D1A0000}"/>
    <cellStyle name="Normal 2 4 5 2 2 7" xfId="6803" xr:uid="{00000000-0005-0000-0000-00008E1A0000}"/>
    <cellStyle name="Normal 2 4 5 2 3" xfId="6804" xr:uid="{00000000-0005-0000-0000-00008F1A0000}"/>
    <cellStyle name="Normal 2 4 5 2 3 2" xfId="6805" xr:uid="{00000000-0005-0000-0000-0000901A0000}"/>
    <cellStyle name="Normal 2 4 5 2 3 2 2" xfId="6806" xr:uid="{00000000-0005-0000-0000-0000911A0000}"/>
    <cellStyle name="Normal 2 4 5 2 3 2 3" xfId="6807" xr:uid="{00000000-0005-0000-0000-0000921A0000}"/>
    <cellStyle name="Normal 2 4 5 2 3 3" xfId="6808" xr:uid="{00000000-0005-0000-0000-0000931A0000}"/>
    <cellStyle name="Normal 2 4 5 2 3 4" xfId="6809" xr:uid="{00000000-0005-0000-0000-0000941A0000}"/>
    <cellStyle name="Normal 2 4 5 2 4" xfId="6810" xr:uid="{00000000-0005-0000-0000-0000951A0000}"/>
    <cellStyle name="Normal 2 4 5 2 4 2" xfId="6811" xr:uid="{00000000-0005-0000-0000-0000961A0000}"/>
    <cellStyle name="Normal 2 4 5 2 4 2 2" xfId="6812" xr:uid="{00000000-0005-0000-0000-0000971A0000}"/>
    <cellStyle name="Normal 2 4 5 2 4 2 3" xfId="6813" xr:uid="{00000000-0005-0000-0000-0000981A0000}"/>
    <cellStyle name="Normal 2 4 5 2 4 3" xfId="6814" xr:uid="{00000000-0005-0000-0000-0000991A0000}"/>
    <cellStyle name="Normal 2 4 5 2 4 4" xfId="6815" xr:uid="{00000000-0005-0000-0000-00009A1A0000}"/>
    <cellStyle name="Normal 2 4 5 2 5" xfId="6816" xr:uid="{00000000-0005-0000-0000-00009B1A0000}"/>
    <cellStyle name="Normal 2 4 5 2 5 2" xfId="6817" xr:uid="{00000000-0005-0000-0000-00009C1A0000}"/>
    <cellStyle name="Normal 2 4 5 2 5 2 2" xfId="6818" xr:uid="{00000000-0005-0000-0000-00009D1A0000}"/>
    <cellStyle name="Normal 2 4 5 2 5 2 3" xfId="6819" xr:uid="{00000000-0005-0000-0000-00009E1A0000}"/>
    <cellStyle name="Normal 2 4 5 2 5 3" xfId="6820" xr:uid="{00000000-0005-0000-0000-00009F1A0000}"/>
    <cellStyle name="Normal 2 4 5 2 5 4" xfId="6821" xr:uid="{00000000-0005-0000-0000-0000A01A0000}"/>
    <cellStyle name="Normal 2 4 5 2 6" xfId="6822" xr:uid="{00000000-0005-0000-0000-0000A11A0000}"/>
    <cellStyle name="Normal 2 4 5 2 6 2" xfId="6823" xr:uid="{00000000-0005-0000-0000-0000A21A0000}"/>
    <cellStyle name="Normal 2 4 5 2 6 3" xfId="6824" xr:uid="{00000000-0005-0000-0000-0000A31A0000}"/>
    <cellStyle name="Normal 2 4 5 2 7" xfId="6825" xr:uid="{00000000-0005-0000-0000-0000A41A0000}"/>
    <cellStyle name="Normal 2 4 5 2 8" xfId="6826" xr:uid="{00000000-0005-0000-0000-0000A51A0000}"/>
    <cellStyle name="Normal 2 4 5 3" xfId="6827" xr:uid="{00000000-0005-0000-0000-0000A61A0000}"/>
    <cellStyle name="Normal 2 4 5 3 2" xfId="6828" xr:uid="{00000000-0005-0000-0000-0000A71A0000}"/>
    <cellStyle name="Normal 2 4 5 3 2 2" xfId="6829" xr:uid="{00000000-0005-0000-0000-0000A81A0000}"/>
    <cellStyle name="Normal 2 4 5 3 2 2 2" xfId="6830" xr:uid="{00000000-0005-0000-0000-0000A91A0000}"/>
    <cellStyle name="Normal 2 4 5 3 2 2 3" xfId="6831" xr:uid="{00000000-0005-0000-0000-0000AA1A0000}"/>
    <cellStyle name="Normal 2 4 5 3 2 3" xfId="6832" xr:uid="{00000000-0005-0000-0000-0000AB1A0000}"/>
    <cellStyle name="Normal 2 4 5 3 2 4" xfId="6833" xr:uid="{00000000-0005-0000-0000-0000AC1A0000}"/>
    <cellStyle name="Normal 2 4 5 3 3" xfId="6834" xr:uid="{00000000-0005-0000-0000-0000AD1A0000}"/>
    <cellStyle name="Normal 2 4 5 3 3 2" xfId="6835" xr:uid="{00000000-0005-0000-0000-0000AE1A0000}"/>
    <cellStyle name="Normal 2 4 5 3 3 2 2" xfId="6836" xr:uid="{00000000-0005-0000-0000-0000AF1A0000}"/>
    <cellStyle name="Normal 2 4 5 3 3 2 3" xfId="6837" xr:uid="{00000000-0005-0000-0000-0000B01A0000}"/>
    <cellStyle name="Normal 2 4 5 3 3 3" xfId="6838" xr:uid="{00000000-0005-0000-0000-0000B11A0000}"/>
    <cellStyle name="Normal 2 4 5 3 3 4" xfId="6839" xr:uid="{00000000-0005-0000-0000-0000B21A0000}"/>
    <cellStyle name="Normal 2 4 5 3 4" xfId="6840" xr:uid="{00000000-0005-0000-0000-0000B31A0000}"/>
    <cellStyle name="Normal 2 4 5 3 4 2" xfId="6841" xr:uid="{00000000-0005-0000-0000-0000B41A0000}"/>
    <cellStyle name="Normal 2 4 5 3 4 2 2" xfId="6842" xr:uid="{00000000-0005-0000-0000-0000B51A0000}"/>
    <cellStyle name="Normal 2 4 5 3 4 2 3" xfId="6843" xr:uid="{00000000-0005-0000-0000-0000B61A0000}"/>
    <cellStyle name="Normal 2 4 5 3 4 3" xfId="6844" xr:uid="{00000000-0005-0000-0000-0000B71A0000}"/>
    <cellStyle name="Normal 2 4 5 3 4 4" xfId="6845" xr:uid="{00000000-0005-0000-0000-0000B81A0000}"/>
    <cellStyle name="Normal 2 4 5 3 5" xfId="6846" xr:uid="{00000000-0005-0000-0000-0000B91A0000}"/>
    <cellStyle name="Normal 2 4 5 3 5 2" xfId="6847" xr:uid="{00000000-0005-0000-0000-0000BA1A0000}"/>
    <cellStyle name="Normal 2 4 5 3 5 3" xfId="6848" xr:uid="{00000000-0005-0000-0000-0000BB1A0000}"/>
    <cellStyle name="Normal 2 4 5 3 6" xfId="6849" xr:uid="{00000000-0005-0000-0000-0000BC1A0000}"/>
    <cellStyle name="Normal 2 4 5 3 7" xfId="6850" xr:uid="{00000000-0005-0000-0000-0000BD1A0000}"/>
    <cellStyle name="Normal 2 4 5 4" xfId="6851" xr:uid="{00000000-0005-0000-0000-0000BE1A0000}"/>
    <cellStyle name="Normal 2 4 5 4 2" xfId="6852" xr:uid="{00000000-0005-0000-0000-0000BF1A0000}"/>
    <cellStyle name="Normal 2 4 5 4 2 2" xfId="6853" xr:uid="{00000000-0005-0000-0000-0000C01A0000}"/>
    <cellStyle name="Normal 2 4 5 4 2 3" xfId="6854" xr:uid="{00000000-0005-0000-0000-0000C11A0000}"/>
    <cellStyle name="Normal 2 4 5 4 3" xfId="6855" xr:uid="{00000000-0005-0000-0000-0000C21A0000}"/>
    <cellStyle name="Normal 2 4 5 4 4" xfId="6856" xr:uid="{00000000-0005-0000-0000-0000C31A0000}"/>
    <cellStyle name="Normal 2 4 5 5" xfId="6857" xr:uid="{00000000-0005-0000-0000-0000C41A0000}"/>
    <cellStyle name="Normal 2 4 5 5 2" xfId="6858" xr:uid="{00000000-0005-0000-0000-0000C51A0000}"/>
    <cellStyle name="Normal 2 4 5 5 2 2" xfId="6859" xr:uid="{00000000-0005-0000-0000-0000C61A0000}"/>
    <cellStyle name="Normal 2 4 5 5 2 3" xfId="6860" xr:uid="{00000000-0005-0000-0000-0000C71A0000}"/>
    <cellStyle name="Normal 2 4 5 5 3" xfId="6861" xr:uid="{00000000-0005-0000-0000-0000C81A0000}"/>
    <cellStyle name="Normal 2 4 5 5 4" xfId="6862" xr:uid="{00000000-0005-0000-0000-0000C91A0000}"/>
    <cellStyle name="Normal 2 4 5 6" xfId="6863" xr:uid="{00000000-0005-0000-0000-0000CA1A0000}"/>
    <cellStyle name="Normal 2 4 5 6 2" xfId="6864" xr:uid="{00000000-0005-0000-0000-0000CB1A0000}"/>
    <cellStyle name="Normal 2 4 5 6 2 2" xfId="6865" xr:uid="{00000000-0005-0000-0000-0000CC1A0000}"/>
    <cellStyle name="Normal 2 4 5 6 2 3" xfId="6866" xr:uid="{00000000-0005-0000-0000-0000CD1A0000}"/>
    <cellStyle name="Normal 2 4 5 6 3" xfId="6867" xr:uid="{00000000-0005-0000-0000-0000CE1A0000}"/>
    <cellStyle name="Normal 2 4 5 6 4" xfId="6868" xr:uid="{00000000-0005-0000-0000-0000CF1A0000}"/>
    <cellStyle name="Normal 2 4 5 7" xfId="6869" xr:uid="{00000000-0005-0000-0000-0000D01A0000}"/>
    <cellStyle name="Normal 2 4 5 7 2" xfId="6870" xr:uid="{00000000-0005-0000-0000-0000D11A0000}"/>
    <cellStyle name="Normal 2 4 5 7 3" xfId="6871" xr:uid="{00000000-0005-0000-0000-0000D21A0000}"/>
    <cellStyle name="Normal 2 4 5 8" xfId="6872" xr:uid="{00000000-0005-0000-0000-0000D31A0000}"/>
    <cellStyle name="Normal 2 4 5 9" xfId="6873" xr:uid="{00000000-0005-0000-0000-0000D41A0000}"/>
    <cellStyle name="Normal 2 4 6" xfId="6874" xr:uid="{00000000-0005-0000-0000-0000D51A0000}"/>
    <cellStyle name="Normal 2 4 6 2" xfId="6875" xr:uid="{00000000-0005-0000-0000-0000D61A0000}"/>
    <cellStyle name="Normal 2 4 6 2 2" xfId="6876" xr:uid="{00000000-0005-0000-0000-0000D71A0000}"/>
    <cellStyle name="Normal 2 4 6 2 2 2" xfId="6877" xr:uid="{00000000-0005-0000-0000-0000D81A0000}"/>
    <cellStyle name="Normal 2 4 6 2 2 2 2" xfId="6878" xr:uid="{00000000-0005-0000-0000-0000D91A0000}"/>
    <cellStyle name="Normal 2 4 6 2 2 2 3" xfId="6879" xr:uid="{00000000-0005-0000-0000-0000DA1A0000}"/>
    <cellStyle name="Normal 2 4 6 2 2 3" xfId="6880" xr:uid="{00000000-0005-0000-0000-0000DB1A0000}"/>
    <cellStyle name="Normal 2 4 6 2 2 4" xfId="6881" xr:uid="{00000000-0005-0000-0000-0000DC1A0000}"/>
    <cellStyle name="Normal 2 4 6 2 3" xfId="6882" xr:uid="{00000000-0005-0000-0000-0000DD1A0000}"/>
    <cellStyle name="Normal 2 4 6 2 3 2" xfId="6883" xr:uid="{00000000-0005-0000-0000-0000DE1A0000}"/>
    <cellStyle name="Normal 2 4 6 2 3 2 2" xfId="6884" xr:uid="{00000000-0005-0000-0000-0000DF1A0000}"/>
    <cellStyle name="Normal 2 4 6 2 3 2 3" xfId="6885" xr:uid="{00000000-0005-0000-0000-0000E01A0000}"/>
    <cellStyle name="Normal 2 4 6 2 3 3" xfId="6886" xr:uid="{00000000-0005-0000-0000-0000E11A0000}"/>
    <cellStyle name="Normal 2 4 6 2 3 4" xfId="6887" xr:uid="{00000000-0005-0000-0000-0000E21A0000}"/>
    <cellStyle name="Normal 2 4 6 2 4" xfId="6888" xr:uid="{00000000-0005-0000-0000-0000E31A0000}"/>
    <cellStyle name="Normal 2 4 6 2 4 2" xfId="6889" xr:uid="{00000000-0005-0000-0000-0000E41A0000}"/>
    <cellStyle name="Normal 2 4 6 2 4 2 2" xfId="6890" xr:uid="{00000000-0005-0000-0000-0000E51A0000}"/>
    <cellStyle name="Normal 2 4 6 2 4 2 3" xfId="6891" xr:uid="{00000000-0005-0000-0000-0000E61A0000}"/>
    <cellStyle name="Normal 2 4 6 2 4 3" xfId="6892" xr:uid="{00000000-0005-0000-0000-0000E71A0000}"/>
    <cellStyle name="Normal 2 4 6 2 4 4" xfId="6893" xr:uid="{00000000-0005-0000-0000-0000E81A0000}"/>
    <cellStyle name="Normal 2 4 6 2 5" xfId="6894" xr:uid="{00000000-0005-0000-0000-0000E91A0000}"/>
    <cellStyle name="Normal 2 4 6 2 5 2" xfId="6895" xr:uid="{00000000-0005-0000-0000-0000EA1A0000}"/>
    <cellStyle name="Normal 2 4 6 2 5 3" xfId="6896" xr:uid="{00000000-0005-0000-0000-0000EB1A0000}"/>
    <cellStyle name="Normal 2 4 6 2 6" xfId="6897" xr:uid="{00000000-0005-0000-0000-0000EC1A0000}"/>
    <cellStyle name="Normal 2 4 6 2 7" xfId="6898" xr:uid="{00000000-0005-0000-0000-0000ED1A0000}"/>
    <cellStyle name="Normal 2 4 6 3" xfId="6899" xr:uid="{00000000-0005-0000-0000-0000EE1A0000}"/>
    <cellStyle name="Normal 2 4 6 3 2" xfId="6900" xr:uid="{00000000-0005-0000-0000-0000EF1A0000}"/>
    <cellStyle name="Normal 2 4 6 3 2 2" xfId="6901" xr:uid="{00000000-0005-0000-0000-0000F01A0000}"/>
    <cellStyle name="Normal 2 4 6 3 2 3" xfId="6902" xr:uid="{00000000-0005-0000-0000-0000F11A0000}"/>
    <cellStyle name="Normal 2 4 6 3 3" xfId="6903" xr:uid="{00000000-0005-0000-0000-0000F21A0000}"/>
    <cellStyle name="Normal 2 4 6 3 4" xfId="6904" xr:uid="{00000000-0005-0000-0000-0000F31A0000}"/>
    <cellStyle name="Normal 2 4 6 4" xfId="6905" xr:uid="{00000000-0005-0000-0000-0000F41A0000}"/>
    <cellStyle name="Normal 2 4 6 4 2" xfId="6906" xr:uid="{00000000-0005-0000-0000-0000F51A0000}"/>
    <cellStyle name="Normal 2 4 6 4 2 2" xfId="6907" xr:uid="{00000000-0005-0000-0000-0000F61A0000}"/>
    <cellStyle name="Normal 2 4 6 4 2 3" xfId="6908" xr:uid="{00000000-0005-0000-0000-0000F71A0000}"/>
    <cellStyle name="Normal 2 4 6 4 3" xfId="6909" xr:uid="{00000000-0005-0000-0000-0000F81A0000}"/>
    <cellStyle name="Normal 2 4 6 4 4" xfId="6910" xr:uid="{00000000-0005-0000-0000-0000F91A0000}"/>
    <cellStyle name="Normal 2 4 6 5" xfId="6911" xr:uid="{00000000-0005-0000-0000-0000FA1A0000}"/>
    <cellStyle name="Normal 2 4 6 5 2" xfId="6912" xr:uid="{00000000-0005-0000-0000-0000FB1A0000}"/>
    <cellStyle name="Normal 2 4 6 5 2 2" xfId="6913" xr:uid="{00000000-0005-0000-0000-0000FC1A0000}"/>
    <cellStyle name="Normal 2 4 6 5 2 3" xfId="6914" xr:uid="{00000000-0005-0000-0000-0000FD1A0000}"/>
    <cellStyle name="Normal 2 4 6 5 3" xfId="6915" xr:uid="{00000000-0005-0000-0000-0000FE1A0000}"/>
    <cellStyle name="Normal 2 4 6 5 4" xfId="6916" xr:uid="{00000000-0005-0000-0000-0000FF1A0000}"/>
    <cellStyle name="Normal 2 4 6 6" xfId="6917" xr:uid="{00000000-0005-0000-0000-0000001B0000}"/>
    <cellStyle name="Normal 2 4 6 6 2" xfId="6918" xr:uid="{00000000-0005-0000-0000-0000011B0000}"/>
    <cellStyle name="Normal 2 4 6 6 3" xfId="6919" xr:uid="{00000000-0005-0000-0000-0000021B0000}"/>
    <cellStyle name="Normal 2 4 6 7" xfId="6920" xr:uid="{00000000-0005-0000-0000-0000031B0000}"/>
    <cellStyle name="Normal 2 4 6 8" xfId="6921" xr:uid="{00000000-0005-0000-0000-0000041B0000}"/>
    <cellStyle name="Normal 2 4 7" xfId="6922" xr:uid="{00000000-0005-0000-0000-0000051B0000}"/>
    <cellStyle name="Normal 2 4 7 2" xfId="6923" xr:uid="{00000000-0005-0000-0000-0000061B0000}"/>
    <cellStyle name="Normal 2 4 7 2 2" xfId="6924" xr:uid="{00000000-0005-0000-0000-0000071B0000}"/>
    <cellStyle name="Normal 2 4 7 2 2 2" xfId="6925" xr:uid="{00000000-0005-0000-0000-0000081B0000}"/>
    <cellStyle name="Normal 2 4 7 2 2 2 2" xfId="6926" xr:uid="{00000000-0005-0000-0000-0000091B0000}"/>
    <cellStyle name="Normal 2 4 7 2 2 2 3" xfId="6927" xr:uid="{00000000-0005-0000-0000-00000A1B0000}"/>
    <cellStyle name="Normal 2 4 7 2 2 3" xfId="6928" xr:uid="{00000000-0005-0000-0000-00000B1B0000}"/>
    <cellStyle name="Normal 2 4 7 2 2 4" xfId="6929" xr:uid="{00000000-0005-0000-0000-00000C1B0000}"/>
    <cellStyle name="Normal 2 4 7 2 3" xfId="6930" xr:uid="{00000000-0005-0000-0000-00000D1B0000}"/>
    <cellStyle name="Normal 2 4 7 2 3 2" xfId="6931" xr:uid="{00000000-0005-0000-0000-00000E1B0000}"/>
    <cellStyle name="Normal 2 4 7 2 3 2 2" xfId="6932" xr:uid="{00000000-0005-0000-0000-00000F1B0000}"/>
    <cellStyle name="Normal 2 4 7 2 3 2 3" xfId="6933" xr:uid="{00000000-0005-0000-0000-0000101B0000}"/>
    <cellStyle name="Normal 2 4 7 2 3 3" xfId="6934" xr:uid="{00000000-0005-0000-0000-0000111B0000}"/>
    <cellStyle name="Normal 2 4 7 2 3 4" xfId="6935" xr:uid="{00000000-0005-0000-0000-0000121B0000}"/>
    <cellStyle name="Normal 2 4 7 2 4" xfId="6936" xr:uid="{00000000-0005-0000-0000-0000131B0000}"/>
    <cellStyle name="Normal 2 4 7 2 4 2" xfId="6937" xr:uid="{00000000-0005-0000-0000-0000141B0000}"/>
    <cellStyle name="Normal 2 4 7 2 4 2 2" xfId="6938" xr:uid="{00000000-0005-0000-0000-0000151B0000}"/>
    <cellStyle name="Normal 2 4 7 2 4 2 3" xfId="6939" xr:uid="{00000000-0005-0000-0000-0000161B0000}"/>
    <cellStyle name="Normal 2 4 7 2 4 3" xfId="6940" xr:uid="{00000000-0005-0000-0000-0000171B0000}"/>
    <cellStyle name="Normal 2 4 7 2 4 4" xfId="6941" xr:uid="{00000000-0005-0000-0000-0000181B0000}"/>
    <cellStyle name="Normal 2 4 7 2 5" xfId="6942" xr:uid="{00000000-0005-0000-0000-0000191B0000}"/>
    <cellStyle name="Normal 2 4 7 2 5 2" xfId="6943" xr:uid="{00000000-0005-0000-0000-00001A1B0000}"/>
    <cellStyle name="Normal 2 4 7 2 5 3" xfId="6944" xr:uid="{00000000-0005-0000-0000-00001B1B0000}"/>
    <cellStyle name="Normal 2 4 7 2 6" xfId="6945" xr:uid="{00000000-0005-0000-0000-00001C1B0000}"/>
    <cellStyle name="Normal 2 4 7 2 7" xfId="6946" xr:uid="{00000000-0005-0000-0000-00001D1B0000}"/>
    <cellStyle name="Normal 2 4 7 3" xfId="6947" xr:uid="{00000000-0005-0000-0000-00001E1B0000}"/>
    <cellStyle name="Normal 2 4 7 3 2" xfId="6948" xr:uid="{00000000-0005-0000-0000-00001F1B0000}"/>
    <cellStyle name="Normal 2 4 7 3 2 2" xfId="6949" xr:uid="{00000000-0005-0000-0000-0000201B0000}"/>
    <cellStyle name="Normal 2 4 7 3 2 3" xfId="6950" xr:uid="{00000000-0005-0000-0000-0000211B0000}"/>
    <cellStyle name="Normal 2 4 7 3 3" xfId="6951" xr:uid="{00000000-0005-0000-0000-0000221B0000}"/>
    <cellStyle name="Normal 2 4 7 3 4" xfId="6952" xr:uid="{00000000-0005-0000-0000-0000231B0000}"/>
    <cellStyle name="Normal 2 4 7 4" xfId="6953" xr:uid="{00000000-0005-0000-0000-0000241B0000}"/>
    <cellStyle name="Normal 2 4 7 4 2" xfId="6954" xr:uid="{00000000-0005-0000-0000-0000251B0000}"/>
    <cellStyle name="Normal 2 4 7 4 2 2" xfId="6955" xr:uid="{00000000-0005-0000-0000-0000261B0000}"/>
    <cellStyle name="Normal 2 4 7 4 2 3" xfId="6956" xr:uid="{00000000-0005-0000-0000-0000271B0000}"/>
    <cellStyle name="Normal 2 4 7 4 3" xfId="6957" xr:uid="{00000000-0005-0000-0000-0000281B0000}"/>
    <cellStyle name="Normal 2 4 7 4 4" xfId="6958" xr:uid="{00000000-0005-0000-0000-0000291B0000}"/>
    <cellStyle name="Normal 2 4 7 5" xfId="6959" xr:uid="{00000000-0005-0000-0000-00002A1B0000}"/>
    <cellStyle name="Normal 2 4 7 5 2" xfId="6960" xr:uid="{00000000-0005-0000-0000-00002B1B0000}"/>
    <cellStyle name="Normal 2 4 7 5 2 2" xfId="6961" xr:uid="{00000000-0005-0000-0000-00002C1B0000}"/>
    <cellStyle name="Normal 2 4 7 5 2 3" xfId="6962" xr:uid="{00000000-0005-0000-0000-00002D1B0000}"/>
    <cellStyle name="Normal 2 4 7 5 3" xfId="6963" xr:uid="{00000000-0005-0000-0000-00002E1B0000}"/>
    <cellStyle name="Normal 2 4 7 5 4" xfId="6964" xr:uid="{00000000-0005-0000-0000-00002F1B0000}"/>
    <cellStyle name="Normal 2 4 7 6" xfId="6965" xr:uid="{00000000-0005-0000-0000-0000301B0000}"/>
    <cellStyle name="Normal 2 4 7 6 2" xfId="6966" xr:uid="{00000000-0005-0000-0000-0000311B0000}"/>
    <cellStyle name="Normal 2 4 7 6 3" xfId="6967" xr:uid="{00000000-0005-0000-0000-0000321B0000}"/>
    <cellStyle name="Normal 2 4 7 7" xfId="6968" xr:uid="{00000000-0005-0000-0000-0000331B0000}"/>
    <cellStyle name="Normal 2 4 7 8" xfId="6969" xr:uid="{00000000-0005-0000-0000-0000341B0000}"/>
    <cellStyle name="Normal 2 4 8" xfId="6970" xr:uid="{00000000-0005-0000-0000-0000351B0000}"/>
    <cellStyle name="Normal 2 4 8 2" xfId="6971" xr:uid="{00000000-0005-0000-0000-0000361B0000}"/>
    <cellStyle name="Normal 2 4 8 2 2" xfId="6972" xr:uid="{00000000-0005-0000-0000-0000371B0000}"/>
    <cellStyle name="Normal 2 4 8 2 2 2" xfId="6973" xr:uid="{00000000-0005-0000-0000-0000381B0000}"/>
    <cellStyle name="Normal 2 4 8 2 2 2 2" xfId="6974" xr:uid="{00000000-0005-0000-0000-0000391B0000}"/>
    <cellStyle name="Normal 2 4 8 2 2 2 3" xfId="6975" xr:uid="{00000000-0005-0000-0000-00003A1B0000}"/>
    <cellStyle name="Normal 2 4 8 2 2 3" xfId="6976" xr:uid="{00000000-0005-0000-0000-00003B1B0000}"/>
    <cellStyle name="Normal 2 4 8 2 2 4" xfId="6977" xr:uid="{00000000-0005-0000-0000-00003C1B0000}"/>
    <cellStyle name="Normal 2 4 8 2 3" xfId="6978" xr:uid="{00000000-0005-0000-0000-00003D1B0000}"/>
    <cellStyle name="Normal 2 4 8 2 3 2" xfId="6979" xr:uid="{00000000-0005-0000-0000-00003E1B0000}"/>
    <cellStyle name="Normal 2 4 8 2 3 2 2" xfId="6980" xr:uid="{00000000-0005-0000-0000-00003F1B0000}"/>
    <cellStyle name="Normal 2 4 8 2 3 2 3" xfId="6981" xr:uid="{00000000-0005-0000-0000-0000401B0000}"/>
    <cellStyle name="Normal 2 4 8 2 3 3" xfId="6982" xr:uid="{00000000-0005-0000-0000-0000411B0000}"/>
    <cellStyle name="Normal 2 4 8 2 3 4" xfId="6983" xr:uid="{00000000-0005-0000-0000-0000421B0000}"/>
    <cellStyle name="Normal 2 4 8 2 4" xfId="6984" xr:uid="{00000000-0005-0000-0000-0000431B0000}"/>
    <cellStyle name="Normal 2 4 8 2 4 2" xfId="6985" xr:uid="{00000000-0005-0000-0000-0000441B0000}"/>
    <cellStyle name="Normal 2 4 8 2 4 2 2" xfId="6986" xr:uid="{00000000-0005-0000-0000-0000451B0000}"/>
    <cellStyle name="Normal 2 4 8 2 4 2 3" xfId="6987" xr:uid="{00000000-0005-0000-0000-0000461B0000}"/>
    <cellStyle name="Normal 2 4 8 2 4 3" xfId="6988" xr:uid="{00000000-0005-0000-0000-0000471B0000}"/>
    <cellStyle name="Normal 2 4 8 2 4 4" xfId="6989" xr:uid="{00000000-0005-0000-0000-0000481B0000}"/>
    <cellStyle name="Normal 2 4 8 2 5" xfId="6990" xr:uid="{00000000-0005-0000-0000-0000491B0000}"/>
    <cellStyle name="Normal 2 4 8 2 5 2" xfId="6991" xr:uid="{00000000-0005-0000-0000-00004A1B0000}"/>
    <cellStyle name="Normal 2 4 8 2 5 3" xfId="6992" xr:uid="{00000000-0005-0000-0000-00004B1B0000}"/>
    <cellStyle name="Normal 2 4 8 2 6" xfId="6993" xr:uid="{00000000-0005-0000-0000-00004C1B0000}"/>
    <cellStyle name="Normal 2 4 8 2 7" xfId="6994" xr:uid="{00000000-0005-0000-0000-00004D1B0000}"/>
    <cellStyle name="Normal 2 4 8 3" xfId="6995" xr:uid="{00000000-0005-0000-0000-00004E1B0000}"/>
    <cellStyle name="Normal 2 4 8 3 2" xfId="6996" xr:uid="{00000000-0005-0000-0000-00004F1B0000}"/>
    <cellStyle name="Normal 2 4 8 3 2 2" xfId="6997" xr:uid="{00000000-0005-0000-0000-0000501B0000}"/>
    <cellStyle name="Normal 2 4 8 3 2 3" xfId="6998" xr:uid="{00000000-0005-0000-0000-0000511B0000}"/>
    <cellStyle name="Normal 2 4 8 3 3" xfId="6999" xr:uid="{00000000-0005-0000-0000-0000521B0000}"/>
    <cellStyle name="Normal 2 4 8 3 4" xfId="7000" xr:uid="{00000000-0005-0000-0000-0000531B0000}"/>
    <cellStyle name="Normal 2 4 8 4" xfId="7001" xr:uid="{00000000-0005-0000-0000-0000541B0000}"/>
    <cellStyle name="Normal 2 4 8 4 2" xfId="7002" xr:uid="{00000000-0005-0000-0000-0000551B0000}"/>
    <cellStyle name="Normal 2 4 8 4 2 2" xfId="7003" xr:uid="{00000000-0005-0000-0000-0000561B0000}"/>
    <cellStyle name="Normal 2 4 8 4 2 3" xfId="7004" xr:uid="{00000000-0005-0000-0000-0000571B0000}"/>
    <cellStyle name="Normal 2 4 8 4 3" xfId="7005" xr:uid="{00000000-0005-0000-0000-0000581B0000}"/>
    <cellStyle name="Normal 2 4 8 4 4" xfId="7006" xr:uid="{00000000-0005-0000-0000-0000591B0000}"/>
    <cellStyle name="Normal 2 4 8 5" xfId="7007" xr:uid="{00000000-0005-0000-0000-00005A1B0000}"/>
    <cellStyle name="Normal 2 4 8 5 2" xfId="7008" xr:uid="{00000000-0005-0000-0000-00005B1B0000}"/>
    <cellStyle name="Normal 2 4 8 5 2 2" xfId="7009" xr:uid="{00000000-0005-0000-0000-00005C1B0000}"/>
    <cellStyle name="Normal 2 4 8 5 2 3" xfId="7010" xr:uid="{00000000-0005-0000-0000-00005D1B0000}"/>
    <cellStyle name="Normal 2 4 8 5 3" xfId="7011" xr:uid="{00000000-0005-0000-0000-00005E1B0000}"/>
    <cellStyle name="Normal 2 4 8 5 4" xfId="7012" xr:uid="{00000000-0005-0000-0000-00005F1B0000}"/>
    <cellStyle name="Normal 2 4 8 6" xfId="7013" xr:uid="{00000000-0005-0000-0000-0000601B0000}"/>
    <cellStyle name="Normal 2 4 8 6 2" xfId="7014" xr:uid="{00000000-0005-0000-0000-0000611B0000}"/>
    <cellStyle name="Normal 2 4 8 6 3" xfId="7015" xr:uid="{00000000-0005-0000-0000-0000621B0000}"/>
    <cellStyle name="Normal 2 4 8 7" xfId="7016" xr:uid="{00000000-0005-0000-0000-0000631B0000}"/>
    <cellStyle name="Normal 2 4 8 8" xfId="7017" xr:uid="{00000000-0005-0000-0000-0000641B0000}"/>
    <cellStyle name="Normal 2 4 9" xfId="7018" xr:uid="{00000000-0005-0000-0000-0000651B0000}"/>
    <cellStyle name="Normal 2 4 9 2" xfId="7019" xr:uid="{00000000-0005-0000-0000-0000661B0000}"/>
    <cellStyle name="Normal 2 4 9 2 2" xfId="7020" xr:uid="{00000000-0005-0000-0000-0000671B0000}"/>
    <cellStyle name="Normal 2 4 9 2 2 2" xfId="7021" xr:uid="{00000000-0005-0000-0000-0000681B0000}"/>
    <cellStyle name="Normal 2 4 9 2 2 2 2" xfId="7022" xr:uid="{00000000-0005-0000-0000-0000691B0000}"/>
    <cellStyle name="Normal 2 4 9 2 2 2 3" xfId="7023" xr:uid="{00000000-0005-0000-0000-00006A1B0000}"/>
    <cellStyle name="Normal 2 4 9 2 2 3" xfId="7024" xr:uid="{00000000-0005-0000-0000-00006B1B0000}"/>
    <cellStyle name="Normal 2 4 9 2 2 4" xfId="7025" xr:uid="{00000000-0005-0000-0000-00006C1B0000}"/>
    <cellStyle name="Normal 2 4 9 2 3" xfId="7026" xr:uid="{00000000-0005-0000-0000-00006D1B0000}"/>
    <cellStyle name="Normal 2 4 9 2 3 2" xfId="7027" xr:uid="{00000000-0005-0000-0000-00006E1B0000}"/>
    <cellStyle name="Normal 2 4 9 2 3 2 2" xfId="7028" xr:uid="{00000000-0005-0000-0000-00006F1B0000}"/>
    <cellStyle name="Normal 2 4 9 2 3 2 3" xfId="7029" xr:uid="{00000000-0005-0000-0000-0000701B0000}"/>
    <cellStyle name="Normal 2 4 9 2 3 3" xfId="7030" xr:uid="{00000000-0005-0000-0000-0000711B0000}"/>
    <cellStyle name="Normal 2 4 9 2 3 4" xfId="7031" xr:uid="{00000000-0005-0000-0000-0000721B0000}"/>
    <cellStyle name="Normal 2 4 9 2 4" xfId="7032" xr:uid="{00000000-0005-0000-0000-0000731B0000}"/>
    <cellStyle name="Normal 2 4 9 2 4 2" xfId="7033" xr:uid="{00000000-0005-0000-0000-0000741B0000}"/>
    <cellStyle name="Normal 2 4 9 2 4 2 2" xfId="7034" xr:uid="{00000000-0005-0000-0000-0000751B0000}"/>
    <cellStyle name="Normal 2 4 9 2 4 2 3" xfId="7035" xr:uid="{00000000-0005-0000-0000-0000761B0000}"/>
    <cellStyle name="Normal 2 4 9 2 4 3" xfId="7036" xr:uid="{00000000-0005-0000-0000-0000771B0000}"/>
    <cellStyle name="Normal 2 4 9 2 4 4" xfId="7037" xr:uid="{00000000-0005-0000-0000-0000781B0000}"/>
    <cellStyle name="Normal 2 4 9 2 5" xfId="7038" xr:uid="{00000000-0005-0000-0000-0000791B0000}"/>
    <cellStyle name="Normal 2 4 9 2 5 2" xfId="7039" xr:uid="{00000000-0005-0000-0000-00007A1B0000}"/>
    <cellStyle name="Normal 2 4 9 2 5 3" xfId="7040" xr:uid="{00000000-0005-0000-0000-00007B1B0000}"/>
    <cellStyle name="Normal 2 4 9 2 6" xfId="7041" xr:uid="{00000000-0005-0000-0000-00007C1B0000}"/>
    <cellStyle name="Normal 2 4 9 2 7" xfId="7042" xr:uid="{00000000-0005-0000-0000-00007D1B0000}"/>
    <cellStyle name="Normal 2 4 9 3" xfId="7043" xr:uid="{00000000-0005-0000-0000-00007E1B0000}"/>
    <cellStyle name="Normal 2 4 9 3 2" xfId="7044" xr:uid="{00000000-0005-0000-0000-00007F1B0000}"/>
    <cellStyle name="Normal 2 4 9 3 2 2" xfId="7045" xr:uid="{00000000-0005-0000-0000-0000801B0000}"/>
    <cellStyle name="Normal 2 4 9 3 2 3" xfId="7046" xr:uid="{00000000-0005-0000-0000-0000811B0000}"/>
    <cellStyle name="Normal 2 4 9 3 3" xfId="7047" xr:uid="{00000000-0005-0000-0000-0000821B0000}"/>
    <cellStyle name="Normal 2 4 9 3 4" xfId="7048" xr:uid="{00000000-0005-0000-0000-0000831B0000}"/>
    <cellStyle name="Normal 2 4 9 4" xfId="7049" xr:uid="{00000000-0005-0000-0000-0000841B0000}"/>
    <cellStyle name="Normal 2 4 9 4 2" xfId="7050" xr:uid="{00000000-0005-0000-0000-0000851B0000}"/>
    <cellStyle name="Normal 2 4 9 4 2 2" xfId="7051" xr:uid="{00000000-0005-0000-0000-0000861B0000}"/>
    <cellStyle name="Normal 2 4 9 4 2 3" xfId="7052" xr:uid="{00000000-0005-0000-0000-0000871B0000}"/>
    <cellStyle name="Normal 2 4 9 4 3" xfId="7053" xr:uid="{00000000-0005-0000-0000-0000881B0000}"/>
    <cellStyle name="Normal 2 4 9 4 4" xfId="7054" xr:uid="{00000000-0005-0000-0000-0000891B0000}"/>
    <cellStyle name="Normal 2 4 9 5" xfId="7055" xr:uid="{00000000-0005-0000-0000-00008A1B0000}"/>
    <cellStyle name="Normal 2 4 9 5 2" xfId="7056" xr:uid="{00000000-0005-0000-0000-00008B1B0000}"/>
    <cellStyle name="Normal 2 4 9 5 2 2" xfId="7057" xr:uid="{00000000-0005-0000-0000-00008C1B0000}"/>
    <cellStyle name="Normal 2 4 9 5 2 3" xfId="7058" xr:uid="{00000000-0005-0000-0000-00008D1B0000}"/>
    <cellStyle name="Normal 2 4 9 5 3" xfId="7059" xr:uid="{00000000-0005-0000-0000-00008E1B0000}"/>
    <cellStyle name="Normal 2 4 9 5 4" xfId="7060" xr:uid="{00000000-0005-0000-0000-00008F1B0000}"/>
    <cellStyle name="Normal 2 4 9 6" xfId="7061" xr:uid="{00000000-0005-0000-0000-0000901B0000}"/>
    <cellStyle name="Normal 2 4 9 6 2" xfId="7062" xr:uid="{00000000-0005-0000-0000-0000911B0000}"/>
    <cellStyle name="Normal 2 4 9 6 3" xfId="7063" xr:uid="{00000000-0005-0000-0000-0000921B0000}"/>
    <cellStyle name="Normal 2 4 9 7" xfId="7064" xr:uid="{00000000-0005-0000-0000-0000931B0000}"/>
    <cellStyle name="Normal 2 4 9 8" xfId="7065" xr:uid="{00000000-0005-0000-0000-0000941B0000}"/>
    <cellStyle name="Normal 2 5" xfId="7066" xr:uid="{00000000-0005-0000-0000-0000951B0000}"/>
    <cellStyle name="Normal 2 5 2" xfId="7067" xr:uid="{00000000-0005-0000-0000-0000961B0000}"/>
    <cellStyle name="Normal 2 5 2 2" xfId="7068" xr:uid="{00000000-0005-0000-0000-0000971B0000}"/>
    <cellStyle name="Normal 2 5 2 2 2" xfId="7069" xr:uid="{00000000-0005-0000-0000-0000981B0000}"/>
    <cellStyle name="Normal 2 5 2 2 2 2" xfId="7070" xr:uid="{00000000-0005-0000-0000-0000991B0000}"/>
    <cellStyle name="Normal 2 5 2 2 2 2 2" xfId="7071" xr:uid="{00000000-0005-0000-0000-00009A1B0000}"/>
    <cellStyle name="Normal 2 5 2 2 2 2 2 2" xfId="7072" xr:uid="{00000000-0005-0000-0000-00009B1B0000}"/>
    <cellStyle name="Normal 2 5 2 2 2 2 2 3" xfId="7073" xr:uid="{00000000-0005-0000-0000-00009C1B0000}"/>
    <cellStyle name="Normal 2 5 2 2 2 2 3" xfId="7074" xr:uid="{00000000-0005-0000-0000-00009D1B0000}"/>
    <cellStyle name="Normal 2 5 2 2 2 2 4" xfId="7075" xr:uid="{00000000-0005-0000-0000-00009E1B0000}"/>
    <cellStyle name="Normal 2 5 2 2 2 3" xfId="7076" xr:uid="{00000000-0005-0000-0000-00009F1B0000}"/>
    <cellStyle name="Normal 2 5 2 2 2 3 2" xfId="7077" xr:uid="{00000000-0005-0000-0000-0000A01B0000}"/>
    <cellStyle name="Normal 2 5 2 2 2 3 2 2" xfId="7078" xr:uid="{00000000-0005-0000-0000-0000A11B0000}"/>
    <cellStyle name="Normal 2 5 2 2 2 3 2 3" xfId="7079" xr:uid="{00000000-0005-0000-0000-0000A21B0000}"/>
    <cellStyle name="Normal 2 5 2 2 2 3 3" xfId="7080" xr:uid="{00000000-0005-0000-0000-0000A31B0000}"/>
    <cellStyle name="Normal 2 5 2 2 2 3 4" xfId="7081" xr:uid="{00000000-0005-0000-0000-0000A41B0000}"/>
    <cellStyle name="Normal 2 5 2 2 2 4" xfId="7082" xr:uid="{00000000-0005-0000-0000-0000A51B0000}"/>
    <cellStyle name="Normal 2 5 2 2 2 4 2" xfId="7083" xr:uid="{00000000-0005-0000-0000-0000A61B0000}"/>
    <cellStyle name="Normal 2 5 2 2 2 4 2 2" xfId="7084" xr:uid="{00000000-0005-0000-0000-0000A71B0000}"/>
    <cellStyle name="Normal 2 5 2 2 2 4 2 3" xfId="7085" xr:uid="{00000000-0005-0000-0000-0000A81B0000}"/>
    <cellStyle name="Normal 2 5 2 2 2 4 3" xfId="7086" xr:uid="{00000000-0005-0000-0000-0000A91B0000}"/>
    <cellStyle name="Normal 2 5 2 2 2 4 4" xfId="7087" xr:uid="{00000000-0005-0000-0000-0000AA1B0000}"/>
    <cellStyle name="Normal 2 5 2 2 2 5" xfId="7088" xr:uid="{00000000-0005-0000-0000-0000AB1B0000}"/>
    <cellStyle name="Normal 2 5 2 2 2 5 2" xfId="7089" xr:uid="{00000000-0005-0000-0000-0000AC1B0000}"/>
    <cellStyle name="Normal 2 5 2 2 2 5 3" xfId="7090" xr:uid="{00000000-0005-0000-0000-0000AD1B0000}"/>
    <cellStyle name="Normal 2 5 2 2 2 6" xfId="7091" xr:uid="{00000000-0005-0000-0000-0000AE1B0000}"/>
    <cellStyle name="Normal 2 5 2 2 2 7" xfId="7092" xr:uid="{00000000-0005-0000-0000-0000AF1B0000}"/>
    <cellStyle name="Normal 2 5 2 2 3" xfId="7093" xr:uid="{00000000-0005-0000-0000-0000B01B0000}"/>
    <cellStyle name="Normal 2 5 2 2 3 2" xfId="7094" xr:uid="{00000000-0005-0000-0000-0000B11B0000}"/>
    <cellStyle name="Normal 2 5 2 2 3 2 2" xfId="7095" xr:uid="{00000000-0005-0000-0000-0000B21B0000}"/>
    <cellStyle name="Normal 2 5 2 2 3 2 3" xfId="7096" xr:uid="{00000000-0005-0000-0000-0000B31B0000}"/>
    <cellStyle name="Normal 2 5 2 2 3 3" xfId="7097" xr:uid="{00000000-0005-0000-0000-0000B41B0000}"/>
    <cellStyle name="Normal 2 5 2 2 3 4" xfId="7098" xr:uid="{00000000-0005-0000-0000-0000B51B0000}"/>
    <cellStyle name="Normal 2 5 2 2 4" xfId="7099" xr:uid="{00000000-0005-0000-0000-0000B61B0000}"/>
    <cellStyle name="Normal 2 5 2 2 4 2" xfId="7100" xr:uid="{00000000-0005-0000-0000-0000B71B0000}"/>
    <cellStyle name="Normal 2 5 2 2 4 2 2" xfId="7101" xr:uid="{00000000-0005-0000-0000-0000B81B0000}"/>
    <cellStyle name="Normal 2 5 2 2 4 2 3" xfId="7102" xr:uid="{00000000-0005-0000-0000-0000B91B0000}"/>
    <cellStyle name="Normal 2 5 2 2 4 3" xfId="7103" xr:uid="{00000000-0005-0000-0000-0000BA1B0000}"/>
    <cellStyle name="Normal 2 5 2 2 4 4" xfId="7104" xr:uid="{00000000-0005-0000-0000-0000BB1B0000}"/>
    <cellStyle name="Normal 2 5 2 2 5" xfId="7105" xr:uid="{00000000-0005-0000-0000-0000BC1B0000}"/>
    <cellStyle name="Normal 2 5 2 2 5 2" xfId="7106" xr:uid="{00000000-0005-0000-0000-0000BD1B0000}"/>
    <cellStyle name="Normal 2 5 2 2 5 2 2" xfId="7107" xr:uid="{00000000-0005-0000-0000-0000BE1B0000}"/>
    <cellStyle name="Normal 2 5 2 2 5 2 3" xfId="7108" xr:uid="{00000000-0005-0000-0000-0000BF1B0000}"/>
    <cellStyle name="Normal 2 5 2 2 5 3" xfId="7109" xr:uid="{00000000-0005-0000-0000-0000C01B0000}"/>
    <cellStyle name="Normal 2 5 2 2 5 4" xfId="7110" xr:uid="{00000000-0005-0000-0000-0000C11B0000}"/>
    <cellStyle name="Normal 2 5 2 2 6" xfId="7111" xr:uid="{00000000-0005-0000-0000-0000C21B0000}"/>
    <cellStyle name="Normal 2 5 2 2 6 2" xfId="7112" xr:uid="{00000000-0005-0000-0000-0000C31B0000}"/>
    <cellStyle name="Normal 2 5 2 2 6 3" xfId="7113" xr:uid="{00000000-0005-0000-0000-0000C41B0000}"/>
    <cellStyle name="Normal 2 5 2 2 7" xfId="7114" xr:uid="{00000000-0005-0000-0000-0000C51B0000}"/>
    <cellStyle name="Normal 2 5 2 2 8" xfId="7115" xr:uid="{00000000-0005-0000-0000-0000C61B0000}"/>
    <cellStyle name="Normal 2 5 2 3" xfId="7116" xr:uid="{00000000-0005-0000-0000-0000C71B0000}"/>
    <cellStyle name="Normal 2 5 2 3 2" xfId="7117" xr:uid="{00000000-0005-0000-0000-0000C81B0000}"/>
    <cellStyle name="Normal 2 5 2 3 2 2" xfId="7118" xr:uid="{00000000-0005-0000-0000-0000C91B0000}"/>
    <cellStyle name="Normal 2 5 2 3 2 2 2" xfId="7119" xr:uid="{00000000-0005-0000-0000-0000CA1B0000}"/>
    <cellStyle name="Normal 2 5 2 3 2 2 3" xfId="7120" xr:uid="{00000000-0005-0000-0000-0000CB1B0000}"/>
    <cellStyle name="Normal 2 5 2 3 2 3" xfId="7121" xr:uid="{00000000-0005-0000-0000-0000CC1B0000}"/>
    <cellStyle name="Normal 2 5 2 3 2 4" xfId="7122" xr:uid="{00000000-0005-0000-0000-0000CD1B0000}"/>
    <cellStyle name="Normal 2 5 2 3 3" xfId="7123" xr:uid="{00000000-0005-0000-0000-0000CE1B0000}"/>
    <cellStyle name="Normal 2 5 2 3 3 2" xfId="7124" xr:uid="{00000000-0005-0000-0000-0000CF1B0000}"/>
    <cellStyle name="Normal 2 5 2 3 3 2 2" xfId="7125" xr:uid="{00000000-0005-0000-0000-0000D01B0000}"/>
    <cellStyle name="Normal 2 5 2 3 3 2 3" xfId="7126" xr:uid="{00000000-0005-0000-0000-0000D11B0000}"/>
    <cellStyle name="Normal 2 5 2 3 3 3" xfId="7127" xr:uid="{00000000-0005-0000-0000-0000D21B0000}"/>
    <cellStyle name="Normal 2 5 2 3 3 4" xfId="7128" xr:uid="{00000000-0005-0000-0000-0000D31B0000}"/>
    <cellStyle name="Normal 2 5 2 3 4" xfId="7129" xr:uid="{00000000-0005-0000-0000-0000D41B0000}"/>
    <cellStyle name="Normal 2 5 2 3 4 2" xfId="7130" xr:uid="{00000000-0005-0000-0000-0000D51B0000}"/>
    <cellStyle name="Normal 2 5 2 3 4 2 2" xfId="7131" xr:uid="{00000000-0005-0000-0000-0000D61B0000}"/>
    <cellStyle name="Normal 2 5 2 3 4 2 3" xfId="7132" xr:uid="{00000000-0005-0000-0000-0000D71B0000}"/>
    <cellStyle name="Normal 2 5 2 3 4 3" xfId="7133" xr:uid="{00000000-0005-0000-0000-0000D81B0000}"/>
    <cellStyle name="Normal 2 5 2 3 4 4" xfId="7134" xr:uid="{00000000-0005-0000-0000-0000D91B0000}"/>
    <cellStyle name="Normal 2 5 2 3 5" xfId="7135" xr:uid="{00000000-0005-0000-0000-0000DA1B0000}"/>
    <cellStyle name="Normal 2 5 2 3 5 2" xfId="7136" xr:uid="{00000000-0005-0000-0000-0000DB1B0000}"/>
    <cellStyle name="Normal 2 5 2 3 5 3" xfId="7137" xr:uid="{00000000-0005-0000-0000-0000DC1B0000}"/>
    <cellStyle name="Normal 2 5 2 3 6" xfId="7138" xr:uid="{00000000-0005-0000-0000-0000DD1B0000}"/>
    <cellStyle name="Normal 2 5 2 3 7" xfId="7139" xr:uid="{00000000-0005-0000-0000-0000DE1B0000}"/>
    <cellStyle name="Normal 2 5 2 4" xfId="7140" xr:uid="{00000000-0005-0000-0000-0000DF1B0000}"/>
    <cellStyle name="Normal 2 5 2 4 2" xfId="7141" xr:uid="{00000000-0005-0000-0000-0000E01B0000}"/>
    <cellStyle name="Normal 2 5 2 4 2 2" xfId="7142" xr:uid="{00000000-0005-0000-0000-0000E11B0000}"/>
    <cellStyle name="Normal 2 5 2 4 2 3" xfId="7143" xr:uid="{00000000-0005-0000-0000-0000E21B0000}"/>
    <cellStyle name="Normal 2 5 2 4 3" xfId="7144" xr:uid="{00000000-0005-0000-0000-0000E31B0000}"/>
    <cellStyle name="Normal 2 5 2 4 4" xfId="7145" xr:uid="{00000000-0005-0000-0000-0000E41B0000}"/>
    <cellStyle name="Normal 2 5 2 4 5" xfId="7146" xr:uid="{00000000-0005-0000-0000-0000E51B0000}"/>
    <cellStyle name="Normal 2 5 2 5" xfId="7147" xr:uid="{00000000-0005-0000-0000-0000E61B0000}"/>
    <cellStyle name="Normal 2 5 2 5 2" xfId="7148" xr:uid="{00000000-0005-0000-0000-0000E71B0000}"/>
    <cellStyle name="Normal 2 5 2 5 2 2" xfId="7149" xr:uid="{00000000-0005-0000-0000-0000E81B0000}"/>
    <cellStyle name="Normal 2 5 2 5 2 3" xfId="7150" xr:uid="{00000000-0005-0000-0000-0000E91B0000}"/>
    <cellStyle name="Normal 2 5 2 5 3" xfId="7151" xr:uid="{00000000-0005-0000-0000-0000EA1B0000}"/>
    <cellStyle name="Normal 2 5 2 5 4" xfId="7152" xr:uid="{00000000-0005-0000-0000-0000EB1B0000}"/>
    <cellStyle name="Normal 2 5 2 6" xfId="7153" xr:uid="{00000000-0005-0000-0000-0000EC1B0000}"/>
    <cellStyle name="Normal 2 5 2 6 2" xfId="7154" xr:uid="{00000000-0005-0000-0000-0000ED1B0000}"/>
    <cellStyle name="Normal 2 5 2 6 2 2" xfId="7155" xr:uid="{00000000-0005-0000-0000-0000EE1B0000}"/>
    <cellStyle name="Normal 2 5 2 6 2 3" xfId="7156" xr:uid="{00000000-0005-0000-0000-0000EF1B0000}"/>
    <cellStyle name="Normal 2 5 2 6 3" xfId="7157" xr:uid="{00000000-0005-0000-0000-0000F01B0000}"/>
    <cellStyle name="Normal 2 5 2 6 4" xfId="7158" xr:uid="{00000000-0005-0000-0000-0000F11B0000}"/>
    <cellStyle name="Normal 2 5 2 7" xfId="7159" xr:uid="{00000000-0005-0000-0000-0000F21B0000}"/>
    <cellStyle name="Normal 2 5 2 7 2" xfId="7160" xr:uid="{00000000-0005-0000-0000-0000F31B0000}"/>
    <cellStyle name="Normal 2 5 2 7 3" xfId="7161" xr:uid="{00000000-0005-0000-0000-0000F41B0000}"/>
    <cellStyle name="Normal 2 5 2 8" xfId="7162" xr:uid="{00000000-0005-0000-0000-0000F51B0000}"/>
    <cellStyle name="Normal 2 5 2 9" xfId="7163" xr:uid="{00000000-0005-0000-0000-0000F61B0000}"/>
    <cellStyle name="Normal 2 5 3" xfId="7164" xr:uid="{00000000-0005-0000-0000-0000F71B0000}"/>
    <cellStyle name="Normal 2 5 3 2" xfId="7165" xr:uid="{00000000-0005-0000-0000-0000F81B0000}"/>
    <cellStyle name="Normal 2 5 3 2 2" xfId="7166" xr:uid="{00000000-0005-0000-0000-0000F91B0000}"/>
    <cellStyle name="Normal 2 5 3 2 2 2" xfId="7167" xr:uid="{00000000-0005-0000-0000-0000FA1B0000}"/>
    <cellStyle name="Normal 2 5 3 2 2 2 2" xfId="7168" xr:uid="{00000000-0005-0000-0000-0000FB1B0000}"/>
    <cellStyle name="Normal 2 5 3 2 2 2 3" xfId="7169" xr:uid="{00000000-0005-0000-0000-0000FC1B0000}"/>
    <cellStyle name="Normal 2 5 3 2 2 3" xfId="7170" xr:uid="{00000000-0005-0000-0000-0000FD1B0000}"/>
    <cellStyle name="Normal 2 5 3 2 2 4" xfId="7171" xr:uid="{00000000-0005-0000-0000-0000FE1B0000}"/>
    <cellStyle name="Normal 2 5 3 2 2 5" xfId="7172" xr:uid="{00000000-0005-0000-0000-0000FF1B0000}"/>
    <cellStyle name="Normal 2 5 3 2 3" xfId="7173" xr:uid="{00000000-0005-0000-0000-0000001C0000}"/>
    <cellStyle name="Normal 2 5 3 2 3 2" xfId="7174" xr:uid="{00000000-0005-0000-0000-0000011C0000}"/>
    <cellStyle name="Normal 2 5 3 2 3 2 2" xfId="7175" xr:uid="{00000000-0005-0000-0000-0000021C0000}"/>
    <cellStyle name="Normal 2 5 3 2 3 2 3" xfId="7176" xr:uid="{00000000-0005-0000-0000-0000031C0000}"/>
    <cellStyle name="Normal 2 5 3 2 3 3" xfId="7177" xr:uid="{00000000-0005-0000-0000-0000041C0000}"/>
    <cellStyle name="Normal 2 5 3 2 3 4" xfId="7178" xr:uid="{00000000-0005-0000-0000-0000051C0000}"/>
    <cellStyle name="Normal 2 5 3 2 4" xfId="7179" xr:uid="{00000000-0005-0000-0000-0000061C0000}"/>
    <cellStyle name="Normal 2 5 3 2 4 2" xfId="7180" xr:uid="{00000000-0005-0000-0000-0000071C0000}"/>
    <cellStyle name="Normal 2 5 3 2 4 2 2" xfId="7181" xr:uid="{00000000-0005-0000-0000-0000081C0000}"/>
    <cellStyle name="Normal 2 5 3 2 4 2 3" xfId="7182" xr:uid="{00000000-0005-0000-0000-0000091C0000}"/>
    <cellStyle name="Normal 2 5 3 2 4 3" xfId="7183" xr:uid="{00000000-0005-0000-0000-00000A1C0000}"/>
    <cellStyle name="Normal 2 5 3 2 4 4" xfId="7184" xr:uid="{00000000-0005-0000-0000-00000B1C0000}"/>
    <cellStyle name="Normal 2 5 3 2 5" xfId="7185" xr:uid="{00000000-0005-0000-0000-00000C1C0000}"/>
    <cellStyle name="Normal 2 5 3 2 5 2" xfId="7186" xr:uid="{00000000-0005-0000-0000-00000D1C0000}"/>
    <cellStyle name="Normal 2 5 3 2 5 3" xfId="7187" xr:uid="{00000000-0005-0000-0000-00000E1C0000}"/>
    <cellStyle name="Normal 2 5 3 2 6" xfId="7188" xr:uid="{00000000-0005-0000-0000-00000F1C0000}"/>
    <cellStyle name="Normal 2 5 3 2 7" xfId="7189" xr:uid="{00000000-0005-0000-0000-0000101C0000}"/>
    <cellStyle name="Normal 2 5 3 3" xfId="7190" xr:uid="{00000000-0005-0000-0000-0000111C0000}"/>
    <cellStyle name="Normal 2 5 3 3 2" xfId="7191" xr:uid="{00000000-0005-0000-0000-0000121C0000}"/>
    <cellStyle name="Normal 2 5 3 3 2 2" xfId="7192" xr:uid="{00000000-0005-0000-0000-0000131C0000}"/>
    <cellStyle name="Normal 2 5 3 3 2 3" xfId="7193" xr:uid="{00000000-0005-0000-0000-0000141C0000}"/>
    <cellStyle name="Normal 2 5 3 3 3" xfId="7194" xr:uid="{00000000-0005-0000-0000-0000151C0000}"/>
    <cellStyle name="Normal 2 5 3 3 4" xfId="7195" xr:uid="{00000000-0005-0000-0000-0000161C0000}"/>
    <cellStyle name="Normal 2 5 3 4" xfId="7196" xr:uid="{00000000-0005-0000-0000-0000171C0000}"/>
    <cellStyle name="Normal 2 5 3 4 2" xfId="7197" xr:uid="{00000000-0005-0000-0000-0000181C0000}"/>
    <cellStyle name="Normal 2 5 3 4 2 2" xfId="7198" xr:uid="{00000000-0005-0000-0000-0000191C0000}"/>
    <cellStyle name="Normal 2 5 3 4 2 3" xfId="7199" xr:uid="{00000000-0005-0000-0000-00001A1C0000}"/>
    <cellStyle name="Normal 2 5 3 4 3" xfId="7200" xr:uid="{00000000-0005-0000-0000-00001B1C0000}"/>
    <cellStyle name="Normal 2 5 3 4 4" xfId="7201" xr:uid="{00000000-0005-0000-0000-00001C1C0000}"/>
    <cellStyle name="Normal 2 5 3 5" xfId="7202" xr:uid="{00000000-0005-0000-0000-00001D1C0000}"/>
    <cellStyle name="Normal 2 5 3 5 2" xfId="7203" xr:uid="{00000000-0005-0000-0000-00001E1C0000}"/>
    <cellStyle name="Normal 2 5 3 5 2 2" xfId="7204" xr:uid="{00000000-0005-0000-0000-00001F1C0000}"/>
    <cellStyle name="Normal 2 5 3 5 2 3" xfId="7205" xr:uid="{00000000-0005-0000-0000-0000201C0000}"/>
    <cellStyle name="Normal 2 5 3 5 3" xfId="7206" xr:uid="{00000000-0005-0000-0000-0000211C0000}"/>
    <cellStyle name="Normal 2 5 3 5 4" xfId="7207" xr:uid="{00000000-0005-0000-0000-0000221C0000}"/>
    <cellStyle name="Normal 2 5 3 6" xfId="7208" xr:uid="{00000000-0005-0000-0000-0000231C0000}"/>
    <cellStyle name="Normal 2 5 3 6 2" xfId="7209" xr:uid="{00000000-0005-0000-0000-0000241C0000}"/>
    <cellStyle name="Normal 2 5 3 6 3" xfId="7210" xr:uid="{00000000-0005-0000-0000-0000251C0000}"/>
    <cellStyle name="Normal 2 5 3 7" xfId="7211" xr:uid="{00000000-0005-0000-0000-0000261C0000}"/>
    <cellStyle name="Normal 2 5 3 8" xfId="7212" xr:uid="{00000000-0005-0000-0000-0000271C0000}"/>
    <cellStyle name="Normal 2 5 4" xfId="7213" xr:uid="{00000000-0005-0000-0000-0000281C0000}"/>
    <cellStyle name="Normal 2 5 4 2" xfId="7214" xr:uid="{00000000-0005-0000-0000-0000291C0000}"/>
    <cellStyle name="Normal 2 5 4 2 2" xfId="7215" xr:uid="{00000000-0005-0000-0000-00002A1C0000}"/>
    <cellStyle name="Normal 2 5 4 2 2 2" xfId="7216" xr:uid="{00000000-0005-0000-0000-00002B1C0000}"/>
    <cellStyle name="Normal 2 5 4 2 2 2 2" xfId="7217" xr:uid="{00000000-0005-0000-0000-00002C1C0000}"/>
    <cellStyle name="Normal 2 5 4 2 2 2 3" xfId="7218" xr:uid="{00000000-0005-0000-0000-00002D1C0000}"/>
    <cellStyle name="Normal 2 5 4 2 2 3" xfId="7219" xr:uid="{00000000-0005-0000-0000-00002E1C0000}"/>
    <cellStyle name="Normal 2 5 4 2 2 4" xfId="7220" xr:uid="{00000000-0005-0000-0000-00002F1C0000}"/>
    <cellStyle name="Normal 2 5 4 2 3" xfId="7221" xr:uid="{00000000-0005-0000-0000-0000301C0000}"/>
    <cellStyle name="Normal 2 5 4 2 3 2" xfId="7222" xr:uid="{00000000-0005-0000-0000-0000311C0000}"/>
    <cellStyle name="Normal 2 5 4 2 3 2 2" xfId="7223" xr:uid="{00000000-0005-0000-0000-0000321C0000}"/>
    <cellStyle name="Normal 2 5 4 2 3 2 3" xfId="7224" xr:uid="{00000000-0005-0000-0000-0000331C0000}"/>
    <cellStyle name="Normal 2 5 4 2 3 3" xfId="7225" xr:uid="{00000000-0005-0000-0000-0000341C0000}"/>
    <cellStyle name="Normal 2 5 4 2 3 4" xfId="7226" xr:uid="{00000000-0005-0000-0000-0000351C0000}"/>
    <cellStyle name="Normal 2 5 4 2 4" xfId="7227" xr:uid="{00000000-0005-0000-0000-0000361C0000}"/>
    <cellStyle name="Normal 2 5 4 2 4 2" xfId="7228" xr:uid="{00000000-0005-0000-0000-0000371C0000}"/>
    <cellStyle name="Normal 2 5 4 2 4 2 2" xfId="7229" xr:uid="{00000000-0005-0000-0000-0000381C0000}"/>
    <cellStyle name="Normal 2 5 4 2 4 2 3" xfId="7230" xr:uid="{00000000-0005-0000-0000-0000391C0000}"/>
    <cellStyle name="Normal 2 5 4 2 4 3" xfId="7231" xr:uid="{00000000-0005-0000-0000-00003A1C0000}"/>
    <cellStyle name="Normal 2 5 4 2 4 4" xfId="7232" xr:uid="{00000000-0005-0000-0000-00003B1C0000}"/>
    <cellStyle name="Normal 2 5 4 2 5" xfId="7233" xr:uid="{00000000-0005-0000-0000-00003C1C0000}"/>
    <cellStyle name="Normal 2 5 4 2 5 2" xfId="7234" xr:uid="{00000000-0005-0000-0000-00003D1C0000}"/>
    <cellStyle name="Normal 2 5 4 2 5 3" xfId="7235" xr:uid="{00000000-0005-0000-0000-00003E1C0000}"/>
    <cellStyle name="Normal 2 5 4 2 6" xfId="7236" xr:uid="{00000000-0005-0000-0000-00003F1C0000}"/>
    <cellStyle name="Normal 2 5 4 2 7" xfId="7237" xr:uid="{00000000-0005-0000-0000-0000401C0000}"/>
    <cellStyle name="Normal 2 5 4 3" xfId="7238" xr:uid="{00000000-0005-0000-0000-0000411C0000}"/>
    <cellStyle name="Normal 2 5 4 3 2" xfId="7239" xr:uid="{00000000-0005-0000-0000-0000421C0000}"/>
    <cellStyle name="Normal 2 5 4 3 2 2" xfId="7240" xr:uid="{00000000-0005-0000-0000-0000431C0000}"/>
    <cellStyle name="Normal 2 5 4 3 2 3" xfId="7241" xr:uid="{00000000-0005-0000-0000-0000441C0000}"/>
    <cellStyle name="Normal 2 5 4 3 3" xfId="7242" xr:uid="{00000000-0005-0000-0000-0000451C0000}"/>
    <cellStyle name="Normal 2 5 4 3 4" xfId="7243" xr:uid="{00000000-0005-0000-0000-0000461C0000}"/>
    <cellStyle name="Normal 2 5 4 4" xfId="7244" xr:uid="{00000000-0005-0000-0000-0000471C0000}"/>
    <cellStyle name="Normal 2 5 4 4 2" xfId="7245" xr:uid="{00000000-0005-0000-0000-0000481C0000}"/>
    <cellStyle name="Normal 2 5 4 4 2 2" xfId="7246" xr:uid="{00000000-0005-0000-0000-0000491C0000}"/>
    <cellStyle name="Normal 2 5 4 4 2 3" xfId="7247" xr:uid="{00000000-0005-0000-0000-00004A1C0000}"/>
    <cellStyle name="Normal 2 5 4 4 3" xfId="7248" xr:uid="{00000000-0005-0000-0000-00004B1C0000}"/>
    <cellStyle name="Normal 2 5 4 4 4" xfId="7249" xr:uid="{00000000-0005-0000-0000-00004C1C0000}"/>
    <cellStyle name="Normal 2 5 4 5" xfId="7250" xr:uid="{00000000-0005-0000-0000-00004D1C0000}"/>
    <cellStyle name="Normal 2 5 4 5 2" xfId="7251" xr:uid="{00000000-0005-0000-0000-00004E1C0000}"/>
    <cellStyle name="Normal 2 5 4 5 2 2" xfId="7252" xr:uid="{00000000-0005-0000-0000-00004F1C0000}"/>
    <cellStyle name="Normal 2 5 4 5 2 3" xfId="7253" xr:uid="{00000000-0005-0000-0000-0000501C0000}"/>
    <cellStyle name="Normal 2 5 4 5 3" xfId="7254" xr:uid="{00000000-0005-0000-0000-0000511C0000}"/>
    <cellStyle name="Normal 2 5 4 5 4" xfId="7255" xr:uid="{00000000-0005-0000-0000-0000521C0000}"/>
    <cellStyle name="Normal 2 5 4 6" xfId="7256" xr:uid="{00000000-0005-0000-0000-0000531C0000}"/>
    <cellStyle name="Normal 2 5 4 6 2" xfId="7257" xr:uid="{00000000-0005-0000-0000-0000541C0000}"/>
    <cellStyle name="Normal 2 5 4 6 3" xfId="7258" xr:uid="{00000000-0005-0000-0000-0000551C0000}"/>
    <cellStyle name="Normal 2 5 4 7" xfId="7259" xr:uid="{00000000-0005-0000-0000-0000561C0000}"/>
    <cellStyle name="Normal 2 5 4 8" xfId="7260" xr:uid="{00000000-0005-0000-0000-0000571C0000}"/>
    <cellStyle name="Normal 2 5 5" xfId="7261" xr:uid="{00000000-0005-0000-0000-0000581C0000}"/>
    <cellStyle name="Normal 2 5 6" xfId="7262" xr:uid="{00000000-0005-0000-0000-0000591C0000}"/>
    <cellStyle name="Normal 2 5 7" xfId="7263" xr:uid="{00000000-0005-0000-0000-00005A1C0000}"/>
    <cellStyle name="Normal 2 6" xfId="7264" xr:uid="{00000000-0005-0000-0000-00005B1C0000}"/>
    <cellStyle name="Normal 2 6 10" xfId="7265" xr:uid="{00000000-0005-0000-0000-00005C1C0000}"/>
    <cellStyle name="Normal 2 6 10 2" xfId="7266" xr:uid="{00000000-0005-0000-0000-00005D1C0000}"/>
    <cellStyle name="Normal 2 6 10 2 2" xfId="7267" xr:uid="{00000000-0005-0000-0000-00005E1C0000}"/>
    <cellStyle name="Normal 2 6 10 2 3" xfId="7268" xr:uid="{00000000-0005-0000-0000-00005F1C0000}"/>
    <cellStyle name="Normal 2 6 10 3" xfId="7269" xr:uid="{00000000-0005-0000-0000-0000601C0000}"/>
    <cellStyle name="Normal 2 6 10 4" xfId="7270" xr:uid="{00000000-0005-0000-0000-0000611C0000}"/>
    <cellStyle name="Normal 2 6 11" xfId="7271" xr:uid="{00000000-0005-0000-0000-0000621C0000}"/>
    <cellStyle name="Normal 2 6 11 2" xfId="7272" xr:uid="{00000000-0005-0000-0000-0000631C0000}"/>
    <cellStyle name="Normal 2 6 11 2 2" xfId="7273" xr:uid="{00000000-0005-0000-0000-0000641C0000}"/>
    <cellStyle name="Normal 2 6 11 2 3" xfId="7274" xr:uid="{00000000-0005-0000-0000-0000651C0000}"/>
    <cellStyle name="Normal 2 6 11 3" xfId="7275" xr:uid="{00000000-0005-0000-0000-0000661C0000}"/>
    <cellStyle name="Normal 2 6 11 4" xfId="7276" xr:uid="{00000000-0005-0000-0000-0000671C0000}"/>
    <cellStyle name="Normal 2 6 12" xfId="7277" xr:uid="{00000000-0005-0000-0000-0000681C0000}"/>
    <cellStyle name="Normal 2 6 12 2" xfId="7278" xr:uid="{00000000-0005-0000-0000-0000691C0000}"/>
    <cellStyle name="Normal 2 6 12 3" xfId="7279" xr:uid="{00000000-0005-0000-0000-00006A1C0000}"/>
    <cellStyle name="Normal 2 6 13" xfId="7280" xr:uid="{00000000-0005-0000-0000-00006B1C0000}"/>
    <cellStyle name="Normal 2 6 14" xfId="7281" xr:uid="{00000000-0005-0000-0000-00006C1C0000}"/>
    <cellStyle name="Normal 2 6 2" xfId="7282" xr:uid="{00000000-0005-0000-0000-00006D1C0000}"/>
    <cellStyle name="Normal 2 6 2 10" xfId="7283" xr:uid="{00000000-0005-0000-0000-00006E1C0000}"/>
    <cellStyle name="Normal 2 6 2 2" xfId="7284" xr:uid="{00000000-0005-0000-0000-00006F1C0000}"/>
    <cellStyle name="Normal 2 6 2 3" xfId="7285" xr:uid="{00000000-0005-0000-0000-0000701C0000}"/>
    <cellStyle name="Normal 2 6 2 3 2" xfId="7286" xr:uid="{00000000-0005-0000-0000-0000711C0000}"/>
    <cellStyle name="Normal 2 6 2 3 2 2" xfId="7287" xr:uid="{00000000-0005-0000-0000-0000721C0000}"/>
    <cellStyle name="Normal 2 6 2 3 2 2 2" xfId="7288" xr:uid="{00000000-0005-0000-0000-0000731C0000}"/>
    <cellStyle name="Normal 2 6 2 3 2 2 2 2" xfId="7289" xr:uid="{00000000-0005-0000-0000-0000741C0000}"/>
    <cellStyle name="Normal 2 6 2 3 2 2 2 3" xfId="7290" xr:uid="{00000000-0005-0000-0000-0000751C0000}"/>
    <cellStyle name="Normal 2 6 2 3 2 2 3" xfId="7291" xr:uid="{00000000-0005-0000-0000-0000761C0000}"/>
    <cellStyle name="Normal 2 6 2 3 2 2 4" xfId="7292" xr:uid="{00000000-0005-0000-0000-0000771C0000}"/>
    <cellStyle name="Normal 2 6 2 3 2 3" xfId="7293" xr:uid="{00000000-0005-0000-0000-0000781C0000}"/>
    <cellStyle name="Normal 2 6 2 3 2 3 2" xfId="7294" xr:uid="{00000000-0005-0000-0000-0000791C0000}"/>
    <cellStyle name="Normal 2 6 2 3 2 3 2 2" xfId="7295" xr:uid="{00000000-0005-0000-0000-00007A1C0000}"/>
    <cellStyle name="Normal 2 6 2 3 2 3 2 3" xfId="7296" xr:uid="{00000000-0005-0000-0000-00007B1C0000}"/>
    <cellStyle name="Normal 2 6 2 3 2 3 3" xfId="7297" xr:uid="{00000000-0005-0000-0000-00007C1C0000}"/>
    <cellStyle name="Normal 2 6 2 3 2 3 4" xfId="7298" xr:uid="{00000000-0005-0000-0000-00007D1C0000}"/>
    <cellStyle name="Normal 2 6 2 3 2 4" xfId="7299" xr:uid="{00000000-0005-0000-0000-00007E1C0000}"/>
    <cellStyle name="Normal 2 6 2 3 2 4 2" xfId="7300" xr:uid="{00000000-0005-0000-0000-00007F1C0000}"/>
    <cellStyle name="Normal 2 6 2 3 2 4 2 2" xfId="7301" xr:uid="{00000000-0005-0000-0000-0000801C0000}"/>
    <cellStyle name="Normal 2 6 2 3 2 4 2 3" xfId="7302" xr:uid="{00000000-0005-0000-0000-0000811C0000}"/>
    <cellStyle name="Normal 2 6 2 3 2 4 3" xfId="7303" xr:uid="{00000000-0005-0000-0000-0000821C0000}"/>
    <cellStyle name="Normal 2 6 2 3 2 4 4" xfId="7304" xr:uid="{00000000-0005-0000-0000-0000831C0000}"/>
    <cellStyle name="Normal 2 6 2 3 2 5" xfId="7305" xr:uid="{00000000-0005-0000-0000-0000841C0000}"/>
    <cellStyle name="Normal 2 6 2 3 2 5 2" xfId="7306" xr:uid="{00000000-0005-0000-0000-0000851C0000}"/>
    <cellStyle name="Normal 2 6 2 3 2 5 3" xfId="7307" xr:uid="{00000000-0005-0000-0000-0000861C0000}"/>
    <cellStyle name="Normal 2 6 2 3 2 6" xfId="7308" xr:uid="{00000000-0005-0000-0000-0000871C0000}"/>
    <cellStyle name="Normal 2 6 2 3 2 7" xfId="7309" xr:uid="{00000000-0005-0000-0000-0000881C0000}"/>
    <cellStyle name="Normal 2 6 2 3 3" xfId="7310" xr:uid="{00000000-0005-0000-0000-0000891C0000}"/>
    <cellStyle name="Normal 2 6 2 3 3 2" xfId="7311" xr:uid="{00000000-0005-0000-0000-00008A1C0000}"/>
    <cellStyle name="Normal 2 6 2 3 3 2 2" xfId="7312" xr:uid="{00000000-0005-0000-0000-00008B1C0000}"/>
    <cellStyle name="Normal 2 6 2 3 3 2 3" xfId="7313" xr:uid="{00000000-0005-0000-0000-00008C1C0000}"/>
    <cellStyle name="Normal 2 6 2 3 3 3" xfId="7314" xr:uid="{00000000-0005-0000-0000-00008D1C0000}"/>
    <cellStyle name="Normal 2 6 2 3 3 4" xfId="7315" xr:uid="{00000000-0005-0000-0000-00008E1C0000}"/>
    <cellStyle name="Normal 2 6 2 3 4" xfId="7316" xr:uid="{00000000-0005-0000-0000-00008F1C0000}"/>
    <cellStyle name="Normal 2 6 2 3 4 2" xfId="7317" xr:uid="{00000000-0005-0000-0000-0000901C0000}"/>
    <cellStyle name="Normal 2 6 2 3 4 2 2" xfId="7318" xr:uid="{00000000-0005-0000-0000-0000911C0000}"/>
    <cellStyle name="Normal 2 6 2 3 4 2 3" xfId="7319" xr:uid="{00000000-0005-0000-0000-0000921C0000}"/>
    <cellStyle name="Normal 2 6 2 3 4 3" xfId="7320" xr:uid="{00000000-0005-0000-0000-0000931C0000}"/>
    <cellStyle name="Normal 2 6 2 3 4 4" xfId="7321" xr:uid="{00000000-0005-0000-0000-0000941C0000}"/>
    <cellStyle name="Normal 2 6 2 3 5" xfId="7322" xr:uid="{00000000-0005-0000-0000-0000951C0000}"/>
    <cellStyle name="Normal 2 6 2 3 5 2" xfId="7323" xr:uid="{00000000-0005-0000-0000-0000961C0000}"/>
    <cellStyle name="Normal 2 6 2 3 5 2 2" xfId="7324" xr:uid="{00000000-0005-0000-0000-0000971C0000}"/>
    <cellStyle name="Normal 2 6 2 3 5 2 3" xfId="7325" xr:uid="{00000000-0005-0000-0000-0000981C0000}"/>
    <cellStyle name="Normal 2 6 2 3 5 3" xfId="7326" xr:uid="{00000000-0005-0000-0000-0000991C0000}"/>
    <cellStyle name="Normal 2 6 2 3 5 4" xfId="7327" xr:uid="{00000000-0005-0000-0000-00009A1C0000}"/>
    <cellStyle name="Normal 2 6 2 3 6" xfId="7328" xr:uid="{00000000-0005-0000-0000-00009B1C0000}"/>
    <cellStyle name="Normal 2 6 2 3 6 2" xfId="7329" xr:uid="{00000000-0005-0000-0000-00009C1C0000}"/>
    <cellStyle name="Normal 2 6 2 3 6 3" xfId="7330" xr:uid="{00000000-0005-0000-0000-00009D1C0000}"/>
    <cellStyle name="Normal 2 6 2 3 7" xfId="7331" xr:uid="{00000000-0005-0000-0000-00009E1C0000}"/>
    <cellStyle name="Normal 2 6 2 3 8" xfId="7332" xr:uid="{00000000-0005-0000-0000-00009F1C0000}"/>
    <cellStyle name="Normal 2 6 2 4" xfId="7333" xr:uid="{00000000-0005-0000-0000-0000A01C0000}"/>
    <cellStyle name="Normal 2 6 2 4 2" xfId="7334" xr:uid="{00000000-0005-0000-0000-0000A11C0000}"/>
    <cellStyle name="Normal 2 6 2 4 2 2" xfId="7335" xr:uid="{00000000-0005-0000-0000-0000A21C0000}"/>
    <cellStyle name="Normal 2 6 2 4 2 2 2" xfId="7336" xr:uid="{00000000-0005-0000-0000-0000A31C0000}"/>
    <cellStyle name="Normal 2 6 2 4 2 2 3" xfId="7337" xr:uid="{00000000-0005-0000-0000-0000A41C0000}"/>
    <cellStyle name="Normal 2 6 2 4 2 3" xfId="7338" xr:uid="{00000000-0005-0000-0000-0000A51C0000}"/>
    <cellStyle name="Normal 2 6 2 4 2 4" xfId="7339" xr:uid="{00000000-0005-0000-0000-0000A61C0000}"/>
    <cellStyle name="Normal 2 6 2 4 3" xfId="7340" xr:uid="{00000000-0005-0000-0000-0000A71C0000}"/>
    <cellStyle name="Normal 2 6 2 4 3 2" xfId="7341" xr:uid="{00000000-0005-0000-0000-0000A81C0000}"/>
    <cellStyle name="Normal 2 6 2 4 3 2 2" xfId="7342" xr:uid="{00000000-0005-0000-0000-0000A91C0000}"/>
    <cellStyle name="Normal 2 6 2 4 3 2 3" xfId="7343" xr:uid="{00000000-0005-0000-0000-0000AA1C0000}"/>
    <cellStyle name="Normal 2 6 2 4 3 3" xfId="7344" xr:uid="{00000000-0005-0000-0000-0000AB1C0000}"/>
    <cellStyle name="Normal 2 6 2 4 3 4" xfId="7345" xr:uid="{00000000-0005-0000-0000-0000AC1C0000}"/>
    <cellStyle name="Normal 2 6 2 4 4" xfId="7346" xr:uid="{00000000-0005-0000-0000-0000AD1C0000}"/>
    <cellStyle name="Normal 2 6 2 4 4 2" xfId="7347" xr:uid="{00000000-0005-0000-0000-0000AE1C0000}"/>
    <cellStyle name="Normal 2 6 2 4 4 2 2" xfId="7348" xr:uid="{00000000-0005-0000-0000-0000AF1C0000}"/>
    <cellStyle name="Normal 2 6 2 4 4 2 3" xfId="7349" xr:uid="{00000000-0005-0000-0000-0000B01C0000}"/>
    <cellStyle name="Normal 2 6 2 4 4 3" xfId="7350" xr:uid="{00000000-0005-0000-0000-0000B11C0000}"/>
    <cellStyle name="Normal 2 6 2 4 4 4" xfId="7351" xr:uid="{00000000-0005-0000-0000-0000B21C0000}"/>
    <cellStyle name="Normal 2 6 2 4 5" xfId="7352" xr:uid="{00000000-0005-0000-0000-0000B31C0000}"/>
    <cellStyle name="Normal 2 6 2 4 5 2" xfId="7353" xr:uid="{00000000-0005-0000-0000-0000B41C0000}"/>
    <cellStyle name="Normal 2 6 2 4 5 3" xfId="7354" xr:uid="{00000000-0005-0000-0000-0000B51C0000}"/>
    <cellStyle name="Normal 2 6 2 4 6" xfId="7355" xr:uid="{00000000-0005-0000-0000-0000B61C0000}"/>
    <cellStyle name="Normal 2 6 2 4 7" xfId="7356" xr:uid="{00000000-0005-0000-0000-0000B71C0000}"/>
    <cellStyle name="Normal 2 6 2 5" xfId="7357" xr:uid="{00000000-0005-0000-0000-0000B81C0000}"/>
    <cellStyle name="Normal 2 6 2 5 2" xfId="7358" xr:uid="{00000000-0005-0000-0000-0000B91C0000}"/>
    <cellStyle name="Normal 2 6 2 5 2 2" xfId="7359" xr:uid="{00000000-0005-0000-0000-0000BA1C0000}"/>
    <cellStyle name="Normal 2 6 2 5 2 3" xfId="7360" xr:uid="{00000000-0005-0000-0000-0000BB1C0000}"/>
    <cellStyle name="Normal 2 6 2 5 3" xfId="7361" xr:uid="{00000000-0005-0000-0000-0000BC1C0000}"/>
    <cellStyle name="Normal 2 6 2 5 4" xfId="7362" xr:uid="{00000000-0005-0000-0000-0000BD1C0000}"/>
    <cellStyle name="Normal 2 6 2 6" xfId="7363" xr:uid="{00000000-0005-0000-0000-0000BE1C0000}"/>
    <cellStyle name="Normal 2 6 2 6 2" xfId="7364" xr:uid="{00000000-0005-0000-0000-0000BF1C0000}"/>
    <cellStyle name="Normal 2 6 2 6 2 2" xfId="7365" xr:uid="{00000000-0005-0000-0000-0000C01C0000}"/>
    <cellStyle name="Normal 2 6 2 6 2 3" xfId="7366" xr:uid="{00000000-0005-0000-0000-0000C11C0000}"/>
    <cellStyle name="Normal 2 6 2 6 3" xfId="7367" xr:uid="{00000000-0005-0000-0000-0000C21C0000}"/>
    <cellStyle name="Normal 2 6 2 6 4" xfId="7368" xr:uid="{00000000-0005-0000-0000-0000C31C0000}"/>
    <cellStyle name="Normal 2 6 2 7" xfId="7369" xr:uid="{00000000-0005-0000-0000-0000C41C0000}"/>
    <cellStyle name="Normal 2 6 2 7 2" xfId="7370" xr:uid="{00000000-0005-0000-0000-0000C51C0000}"/>
    <cellStyle name="Normal 2 6 2 7 2 2" xfId="7371" xr:uid="{00000000-0005-0000-0000-0000C61C0000}"/>
    <cellStyle name="Normal 2 6 2 7 2 3" xfId="7372" xr:uid="{00000000-0005-0000-0000-0000C71C0000}"/>
    <cellStyle name="Normal 2 6 2 7 3" xfId="7373" xr:uid="{00000000-0005-0000-0000-0000C81C0000}"/>
    <cellStyle name="Normal 2 6 2 7 4" xfId="7374" xr:uid="{00000000-0005-0000-0000-0000C91C0000}"/>
    <cellStyle name="Normal 2 6 2 8" xfId="7375" xr:uid="{00000000-0005-0000-0000-0000CA1C0000}"/>
    <cellStyle name="Normal 2 6 2 8 2" xfId="7376" xr:uid="{00000000-0005-0000-0000-0000CB1C0000}"/>
    <cellStyle name="Normal 2 6 2 8 3" xfId="7377" xr:uid="{00000000-0005-0000-0000-0000CC1C0000}"/>
    <cellStyle name="Normal 2 6 2 9" xfId="7378" xr:uid="{00000000-0005-0000-0000-0000CD1C0000}"/>
    <cellStyle name="Normal 2 6 3" xfId="7379" xr:uid="{00000000-0005-0000-0000-0000CE1C0000}"/>
    <cellStyle name="Normal 2 6 3 2" xfId="7380" xr:uid="{00000000-0005-0000-0000-0000CF1C0000}"/>
    <cellStyle name="Normal 2 6 3 2 2" xfId="7381" xr:uid="{00000000-0005-0000-0000-0000D01C0000}"/>
    <cellStyle name="Normal 2 6 3 2 2 2" xfId="7382" xr:uid="{00000000-0005-0000-0000-0000D11C0000}"/>
    <cellStyle name="Normal 2 6 3 2 2 2 2" xfId="7383" xr:uid="{00000000-0005-0000-0000-0000D21C0000}"/>
    <cellStyle name="Normal 2 6 3 2 2 2 2 2" xfId="7384" xr:uid="{00000000-0005-0000-0000-0000D31C0000}"/>
    <cellStyle name="Normal 2 6 3 2 2 2 2 3" xfId="7385" xr:uid="{00000000-0005-0000-0000-0000D41C0000}"/>
    <cellStyle name="Normal 2 6 3 2 2 2 3" xfId="7386" xr:uid="{00000000-0005-0000-0000-0000D51C0000}"/>
    <cellStyle name="Normal 2 6 3 2 2 2 4" xfId="7387" xr:uid="{00000000-0005-0000-0000-0000D61C0000}"/>
    <cellStyle name="Normal 2 6 3 2 2 3" xfId="7388" xr:uid="{00000000-0005-0000-0000-0000D71C0000}"/>
    <cellStyle name="Normal 2 6 3 2 2 3 2" xfId="7389" xr:uid="{00000000-0005-0000-0000-0000D81C0000}"/>
    <cellStyle name="Normal 2 6 3 2 2 3 2 2" xfId="7390" xr:uid="{00000000-0005-0000-0000-0000D91C0000}"/>
    <cellStyle name="Normal 2 6 3 2 2 3 2 3" xfId="7391" xr:uid="{00000000-0005-0000-0000-0000DA1C0000}"/>
    <cellStyle name="Normal 2 6 3 2 2 3 3" xfId="7392" xr:uid="{00000000-0005-0000-0000-0000DB1C0000}"/>
    <cellStyle name="Normal 2 6 3 2 2 3 4" xfId="7393" xr:uid="{00000000-0005-0000-0000-0000DC1C0000}"/>
    <cellStyle name="Normal 2 6 3 2 2 4" xfId="7394" xr:uid="{00000000-0005-0000-0000-0000DD1C0000}"/>
    <cellStyle name="Normal 2 6 3 2 2 4 2" xfId="7395" xr:uid="{00000000-0005-0000-0000-0000DE1C0000}"/>
    <cellStyle name="Normal 2 6 3 2 2 4 2 2" xfId="7396" xr:uid="{00000000-0005-0000-0000-0000DF1C0000}"/>
    <cellStyle name="Normal 2 6 3 2 2 4 2 3" xfId="7397" xr:uid="{00000000-0005-0000-0000-0000E01C0000}"/>
    <cellStyle name="Normal 2 6 3 2 2 4 3" xfId="7398" xr:uid="{00000000-0005-0000-0000-0000E11C0000}"/>
    <cellStyle name="Normal 2 6 3 2 2 4 4" xfId="7399" xr:uid="{00000000-0005-0000-0000-0000E21C0000}"/>
    <cellStyle name="Normal 2 6 3 2 2 5" xfId="7400" xr:uid="{00000000-0005-0000-0000-0000E31C0000}"/>
    <cellStyle name="Normal 2 6 3 2 2 5 2" xfId="7401" xr:uid="{00000000-0005-0000-0000-0000E41C0000}"/>
    <cellStyle name="Normal 2 6 3 2 2 5 3" xfId="7402" xr:uid="{00000000-0005-0000-0000-0000E51C0000}"/>
    <cellStyle name="Normal 2 6 3 2 2 6" xfId="7403" xr:uid="{00000000-0005-0000-0000-0000E61C0000}"/>
    <cellStyle name="Normal 2 6 3 2 2 7" xfId="7404" xr:uid="{00000000-0005-0000-0000-0000E71C0000}"/>
    <cellStyle name="Normal 2 6 3 2 3" xfId="7405" xr:uid="{00000000-0005-0000-0000-0000E81C0000}"/>
    <cellStyle name="Normal 2 6 3 2 3 2" xfId="7406" xr:uid="{00000000-0005-0000-0000-0000E91C0000}"/>
    <cellStyle name="Normal 2 6 3 2 3 2 2" xfId="7407" xr:uid="{00000000-0005-0000-0000-0000EA1C0000}"/>
    <cellStyle name="Normal 2 6 3 2 3 2 3" xfId="7408" xr:uid="{00000000-0005-0000-0000-0000EB1C0000}"/>
    <cellStyle name="Normal 2 6 3 2 3 3" xfId="7409" xr:uid="{00000000-0005-0000-0000-0000EC1C0000}"/>
    <cellStyle name="Normal 2 6 3 2 3 4" xfId="7410" xr:uid="{00000000-0005-0000-0000-0000ED1C0000}"/>
    <cellStyle name="Normal 2 6 3 2 4" xfId="7411" xr:uid="{00000000-0005-0000-0000-0000EE1C0000}"/>
    <cellStyle name="Normal 2 6 3 2 4 2" xfId="7412" xr:uid="{00000000-0005-0000-0000-0000EF1C0000}"/>
    <cellStyle name="Normal 2 6 3 2 4 2 2" xfId="7413" xr:uid="{00000000-0005-0000-0000-0000F01C0000}"/>
    <cellStyle name="Normal 2 6 3 2 4 2 3" xfId="7414" xr:uid="{00000000-0005-0000-0000-0000F11C0000}"/>
    <cellStyle name="Normal 2 6 3 2 4 3" xfId="7415" xr:uid="{00000000-0005-0000-0000-0000F21C0000}"/>
    <cellStyle name="Normal 2 6 3 2 4 4" xfId="7416" xr:uid="{00000000-0005-0000-0000-0000F31C0000}"/>
    <cellStyle name="Normal 2 6 3 2 5" xfId="7417" xr:uid="{00000000-0005-0000-0000-0000F41C0000}"/>
    <cellStyle name="Normal 2 6 3 2 5 2" xfId="7418" xr:uid="{00000000-0005-0000-0000-0000F51C0000}"/>
    <cellStyle name="Normal 2 6 3 2 5 2 2" xfId="7419" xr:uid="{00000000-0005-0000-0000-0000F61C0000}"/>
    <cellStyle name="Normal 2 6 3 2 5 2 3" xfId="7420" xr:uid="{00000000-0005-0000-0000-0000F71C0000}"/>
    <cellStyle name="Normal 2 6 3 2 5 3" xfId="7421" xr:uid="{00000000-0005-0000-0000-0000F81C0000}"/>
    <cellStyle name="Normal 2 6 3 2 5 4" xfId="7422" xr:uid="{00000000-0005-0000-0000-0000F91C0000}"/>
    <cellStyle name="Normal 2 6 3 2 6" xfId="7423" xr:uid="{00000000-0005-0000-0000-0000FA1C0000}"/>
    <cellStyle name="Normal 2 6 3 2 6 2" xfId="7424" xr:uid="{00000000-0005-0000-0000-0000FB1C0000}"/>
    <cellStyle name="Normal 2 6 3 2 6 3" xfId="7425" xr:uid="{00000000-0005-0000-0000-0000FC1C0000}"/>
    <cellStyle name="Normal 2 6 3 2 7" xfId="7426" xr:uid="{00000000-0005-0000-0000-0000FD1C0000}"/>
    <cellStyle name="Normal 2 6 3 2 8" xfId="7427" xr:uid="{00000000-0005-0000-0000-0000FE1C0000}"/>
    <cellStyle name="Normal 2 6 3 3" xfId="7428" xr:uid="{00000000-0005-0000-0000-0000FF1C0000}"/>
    <cellStyle name="Normal 2 6 3 3 2" xfId="7429" xr:uid="{00000000-0005-0000-0000-0000001D0000}"/>
    <cellStyle name="Normal 2 6 3 3 2 2" xfId="7430" xr:uid="{00000000-0005-0000-0000-0000011D0000}"/>
    <cellStyle name="Normal 2 6 3 3 2 2 2" xfId="7431" xr:uid="{00000000-0005-0000-0000-0000021D0000}"/>
    <cellStyle name="Normal 2 6 3 3 2 2 3" xfId="7432" xr:uid="{00000000-0005-0000-0000-0000031D0000}"/>
    <cellStyle name="Normal 2 6 3 3 2 3" xfId="7433" xr:uid="{00000000-0005-0000-0000-0000041D0000}"/>
    <cellStyle name="Normal 2 6 3 3 2 4" xfId="7434" xr:uid="{00000000-0005-0000-0000-0000051D0000}"/>
    <cellStyle name="Normal 2 6 3 3 3" xfId="7435" xr:uid="{00000000-0005-0000-0000-0000061D0000}"/>
    <cellStyle name="Normal 2 6 3 3 3 2" xfId="7436" xr:uid="{00000000-0005-0000-0000-0000071D0000}"/>
    <cellStyle name="Normal 2 6 3 3 3 2 2" xfId="7437" xr:uid="{00000000-0005-0000-0000-0000081D0000}"/>
    <cellStyle name="Normal 2 6 3 3 3 2 3" xfId="7438" xr:uid="{00000000-0005-0000-0000-0000091D0000}"/>
    <cellStyle name="Normal 2 6 3 3 3 3" xfId="7439" xr:uid="{00000000-0005-0000-0000-00000A1D0000}"/>
    <cellStyle name="Normal 2 6 3 3 3 4" xfId="7440" xr:uid="{00000000-0005-0000-0000-00000B1D0000}"/>
    <cellStyle name="Normal 2 6 3 3 4" xfId="7441" xr:uid="{00000000-0005-0000-0000-00000C1D0000}"/>
    <cellStyle name="Normal 2 6 3 3 4 2" xfId="7442" xr:uid="{00000000-0005-0000-0000-00000D1D0000}"/>
    <cellStyle name="Normal 2 6 3 3 4 2 2" xfId="7443" xr:uid="{00000000-0005-0000-0000-00000E1D0000}"/>
    <cellStyle name="Normal 2 6 3 3 4 2 3" xfId="7444" xr:uid="{00000000-0005-0000-0000-00000F1D0000}"/>
    <cellStyle name="Normal 2 6 3 3 4 3" xfId="7445" xr:uid="{00000000-0005-0000-0000-0000101D0000}"/>
    <cellStyle name="Normal 2 6 3 3 4 4" xfId="7446" xr:uid="{00000000-0005-0000-0000-0000111D0000}"/>
    <cellStyle name="Normal 2 6 3 3 5" xfId="7447" xr:uid="{00000000-0005-0000-0000-0000121D0000}"/>
    <cellStyle name="Normal 2 6 3 3 5 2" xfId="7448" xr:uid="{00000000-0005-0000-0000-0000131D0000}"/>
    <cellStyle name="Normal 2 6 3 3 5 3" xfId="7449" xr:uid="{00000000-0005-0000-0000-0000141D0000}"/>
    <cellStyle name="Normal 2 6 3 3 6" xfId="7450" xr:uid="{00000000-0005-0000-0000-0000151D0000}"/>
    <cellStyle name="Normal 2 6 3 3 7" xfId="7451" xr:uid="{00000000-0005-0000-0000-0000161D0000}"/>
    <cellStyle name="Normal 2 6 3 4" xfId="7452" xr:uid="{00000000-0005-0000-0000-0000171D0000}"/>
    <cellStyle name="Normal 2 6 3 4 2" xfId="7453" xr:uid="{00000000-0005-0000-0000-0000181D0000}"/>
    <cellStyle name="Normal 2 6 3 4 2 2" xfId="7454" xr:uid="{00000000-0005-0000-0000-0000191D0000}"/>
    <cellStyle name="Normal 2 6 3 4 2 3" xfId="7455" xr:uid="{00000000-0005-0000-0000-00001A1D0000}"/>
    <cellStyle name="Normal 2 6 3 4 3" xfId="7456" xr:uid="{00000000-0005-0000-0000-00001B1D0000}"/>
    <cellStyle name="Normal 2 6 3 4 4" xfId="7457" xr:uid="{00000000-0005-0000-0000-00001C1D0000}"/>
    <cellStyle name="Normal 2 6 3 5" xfId="7458" xr:uid="{00000000-0005-0000-0000-00001D1D0000}"/>
    <cellStyle name="Normal 2 6 3 5 2" xfId="7459" xr:uid="{00000000-0005-0000-0000-00001E1D0000}"/>
    <cellStyle name="Normal 2 6 3 5 2 2" xfId="7460" xr:uid="{00000000-0005-0000-0000-00001F1D0000}"/>
    <cellStyle name="Normal 2 6 3 5 2 3" xfId="7461" xr:uid="{00000000-0005-0000-0000-0000201D0000}"/>
    <cellStyle name="Normal 2 6 3 5 3" xfId="7462" xr:uid="{00000000-0005-0000-0000-0000211D0000}"/>
    <cellStyle name="Normal 2 6 3 5 4" xfId="7463" xr:uid="{00000000-0005-0000-0000-0000221D0000}"/>
    <cellStyle name="Normal 2 6 3 6" xfId="7464" xr:uid="{00000000-0005-0000-0000-0000231D0000}"/>
    <cellStyle name="Normal 2 6 3 6 2" xfId="7465" xr:uid="{00000000-0005-0000-0000-0000241D0000}"/>
    <cellStyle name="Normal 2 6 3 6 2 2" xfId="7466" xr:uid="{00000000-0005-0000-0000-0000251D0000}"/>
    <cellStyle name="Normal 2 6 3 6 2 3" xfId="7467" xr:uid="{00000000-0005-0000-0000-0000261D0000}"/>
    <cellStyle name="Normal 2 6 3 6 3" xfId="7468" xr:uid="{00000000-0005-0000-0000-0000271D0000}"/>
    <cellStyle name="Normal 2 6 3 6 4" xfId="7469" xr:uid="{00000000-0005-0000-0000-0000281D0000}"/>
    <cellStyle name="Normal 2 6 3 7" xfId="7470" xr:uid="{00000000-0005-0000-0000-0000291D0000}"/>
    <cellStyle name="Normal 2 6 3 7 2" xfId="7471" xr:uid="{00000000-0005-0000-0000-00002A1D0000}"/>
    <cellStyle name="Normal 2 6 3 7 3" xfId="7472" xr:uid="{00000000-0005-0000-0000-00002B1D0000}"/>
    <cellStyle name="Normal 2 6 3 8" xfId="7473" xr:uid="{00000000-0005-0000-0000-00002C1D0000}"/>
    <cellStyle name="Normal 2 6 3 9" xfId="7474" xr:uid="{00000000-0005-0000-0000-00002D1D0000}"/>
    <cellStyle name="Normal 2 6 4" xfId="7475" xr:uid="{00000000-0005-0000-0000-00002E1D0000}"/>
    <cellStyle name="Normal 2 6 4 2" xfId="7476" xr:uid="{00000000-0005-0000-0000-00002F1D0000}"/>
    <cellStyle name="Normal 2 6 4 2 2" xfId="7477" xr:uid="{00000000-0005-0000-0000-0000301D0000}"/>
    <cellStyle name="Normal 2 6 4 2 2 2" xfId="7478" xr:uid="{00000000-0005-0000-0000-0000311D0000}"/>
    <cellStyle name="Normal 2 6 4 2 2 2 2" xfId="7479" xr:uid="{00000000-0005-0000-0000-0000321D0000}"/>
    <cellStyle name="Normal 2 6 4 2 2 2 3" xfId="7480" xr:uid="{00000000-0005-0000-0000-0000331D0000}"/>
    <cellStyle name="Normal 2 6 4 2 2 3" xfId="7481" xr:uid="{00000000-0005-0000-0000-0000341D0000}"/>
    <cellStyle name="Normal 2 6 4 2 2 4" xfId="7482" xr:uid="{00000000-0005-0000-0000-0000351D0000}"/>
    <cellStyle name="Normal 2 6 4 2 3" xfId="7483" xr:uid="{00000000-0005-0000-0000-0000361D0000}"/>
    <cellStyle name="Normal 2 6 4 2 3 2" xfId="7484" xr:uid="{00000000-0005-0000-0000-0000371D0000}"/>
    <cellStyle name="Normal 2 6 4 2 3 2 2" xfId="7485" xr:uid="{00000000-0005-0000-0000-0000381D0000}"/>
    <cellStyle name="Normal 2 6 4 2 3 2 3" xfId="7486" xr:uid="{00000000-0005-0000-0000-0000391D0000}"/>
    <cellStyle name="Normal 2 6 4 2 3 3" xfId="7487" xr:uid="{00000000-0005-0000-0000-00003A1D0000}"/>
    <cellStyle name="Normal 2 6 4 2 3 4" xfId="7488" xr:uid="{00000000-0005-0000-0000-00003B1D0000}"/>
    <cellStyle name="Normal 2 6 4 2 4" xfId="7489" xr:uid="{00000000-0005-0000-0000-00003C1D0000}"/>
    <cellStyle name="Normal 2 6 4 2 4 2" xfId="7490" xr:uid="{00000000-0005-0000-0000-00003D1D0000}"/>
    <cellStyle name="Normal 2 6 4 2 4 2 2" xfId="7491" xr:uid="{00000000-0005-0000-0000-00003E1D0000}"/>
    <cellStyle name="Normal 2 6 4 2 4 2 3" xfId="7492" xr:uid="{00000000-0005-0000-0000-00003F1D0000}"/>
    <cellStyle name="Normal 2 6 4 2 4 3" xfId="7493" xr:uid="{00000000-0005-0000-0000-0000401D0000}"/>
    <cellStyle name="Normal 2 6 4 2 4 4" xfId="7494" xr:uid="{00000000-0005-0000-0000-0000411D0000}"/>
    <cellStyle name="Normal 2 6 4 2 5" xfId="7495" xr:uid="{00000000-0005-0000-0000-0000421D0000}"/>
    <cellStyle name="Normal 2 6 4 2 5 2" xfId="7496" xr:uid="{00000000-0005-0000-0000-0000431D0000}"/>
    <cellStyle name="Normal 2 6 4 2 5 3" xfId="7497" xr:uid="{00000000-0005-0000-0000-0000441D0000}"/>
    <cellStyle name="Normal 2 6 4 2 6" xfId="7498" xr:uid="{00000000-0005-0000-0000-0000451D0000}"/>
    <cellStyle name="Normal 2 6 4 2 7" xfId="7499" xr:uid="{00000000-0005-0000-0000-0000461D0000}"/>
    <cellStyle name="Normal 2 6 4 3" xfId="7500" xr:uid="{00000000-0005-0000-0000-0000471D0000}"/>
    <cellStyle name="Normal 2 6 4 3 2" xfId="7501" xr:uid="{00000000-0005-0000-0000-0000481D0000}"/>
    <cellStyle name="Normal 2 6 4 3 2 2" xfId="7502" xr:uid="{00000000-0005-0000-0000-0000491D0000}"/>
    <cellStyle name="Normal 2 6 4 3 2 3" xfId="7503" xr:uid="{00000000-0005-0000-0000-00004A1D0000}"/>
    <cellStyle name="Normal 2 6 4 3 3" xfId="7504" xr:uid="{00000000-0005-0000-0000-00004B1D0000}"/>
    <cellStyle name="Normal 2 6 4 3 4" xfId="7505" xr:uid="{00000000-0005-0000-0000-00004C1D0000}"/>
    <cellStyle name="Normal 2 6 4 4" xfId="7506" xr:uid="{00000000-0005-0000-0000-00004D1D0000}"/>
    <cellStyle name="Normal 2 6 4 4 2" xfId="7507" xr:uid="{00000000-0005-0000-0000-00004E1D0000}"/>
    <cellStyle name="Normal 2 6 4 4 2 2" xfId="7508" xr:uid="{00000000-0005-0000-0000-00004F1D0000}"/>
    <cellStyle name="Normal 2 6 4 4 2 3" xfId="7509" xr:uid="{00000000-0005-0000-0000-0000501D0000}"/>
    <cellStyle name="Normal 2 6 4 4 3" xfId="7510" xr:uid="{00000000-0005-0000-0000-0000511D0000}"/>
    <cellStyle name="Normal 2 6 4 4 4" xfId="7511" xr:uid="{00000000-0005-0000-0000-0000521D0000}"/>
    <cellStyle name="Normal 2 6 4 5" xfId="7512" xr:uid="{00000000-0005-0000-0000-0000531D0000}"/>
    <cellStyle name="Normal 2 6 4 5 2" xfId="7513" xr:uid="{00000000-0005-0000-0000-0000541D0000}"/>
    <cellStyle name="Normal 2 6 4 5 2 2" xfId="7514" xr:uid="{00000000-0005-0000-0000-0000551D0000}"/>
    <cellStyle name="Normal 2 6 4 5 2 3" xfId="7515" xr:uid="{00000000-0005-0000-0000-0000561D0000}"/>
    <cellStyle name="Normal 2 6 4 5 3" xfId="7516" xr:uid="{00000000-0005-0000-0000-0000571D0000}"/>
    <cellStyle name="Normal 2 6 4 5 4" xfId="7517" xr:uid="{00000000-0005-0000-0000-0000581D0000}"/>
    <cellStyle name="Normal 2 6 4 6" xfId="7518" xr:uid="{00000000-0005-0000-0000-0000591D0000}"/>
    <cellStyle name="Normal 2 6 4 6 2" xfId="7519" xr:uid="{00000000-0005-0000-0000-00005A1D0000}"/>
    <cellStyle name="Normal 2 6 4 6 3" xfId="7520" xr:uid="{00000000-0005-0000-0000-00005B1D0000}"/>
    <cellStyle name="Normal 2 6 4 7" xfId="7521" xr:uid="{00000000-0005-0000-0000-00005C1D0000}"/>
    <cellStyle name="Normal 2 6 4 8" xfId="7522" xr:uid="{00000000-0005-0000-0000-00005D1D0000}"/>
    <cellStyle name="Normal 2 6 5" xfId="7523" xr:uid="{00000000-0005-0000-0000-00005E1D0000}"/>
    <cellStyle name="Normal 2 6 5 2" xfId="7524" xr:uid="{00000000-0005-0000-0000-00005F1D0000}"/>
    <cellStyle name="Normal 2 6 5 2 2" xfId="7525" xr:uid="{00000000-0005-0000-0000-0000601D0000}"/>
    <cellStyle name="Normal 2 6 5 2 2 2" xfId="7526" xr:uid="{00000000-0005-0000-0000-0000611D0000}"/>
    <cellStyle name="Normal 2 6 5 2 2 2 2" xfId="7527" xr:uid="{00000000-0005-0000-0000-0000621D0000}"/>
    <cellStyle name="Normal 2 6 5 2 2 2 3" xfId="7528" xr:uid="{00000000-0005-0000-0000-0000631D0000}"/>
    <cellStyle name="Normal 2 6 5 2 2 3" xfId="7529" xr:uid="{00000000-0005-0000-0000-0000641D0000}"/>
    <cellStyle name="Normal 2 6 5 2 2 4" xfId="7530" xr:uid="{00000000-0005-0000-0000-0000651D0000}"/>
    <cellStyle name="Normal 2 6 5 2 3" xfId="7531" xr:uid="{00000000-0005-0000-0000-0000661D0000}"/>
    <cellStyle name="Normal 2 6 5 2 3 2" xfId="7532" xr:uid="{00000000-0005-0000-0000-0000671D0000}"/>
    <cellStyle name="Normal 2 6 5 2 3 2 2" xfId="7533" xr:uid="{00000000-0005-0000-0000-0000681D0000}"/>
    <cellStyle name="Normal 2 6 5 2 3 2 3" xfId="7534" xr:uid="{00000000-0005-0000-0000-0000691D0000}"/>
    <cellStyle name="Normal 2 6 5 2 3 3" xfId="7535" xr:uid="{00000000-0005-0000-0000-00006A1D0000}"/>
    <cellStyle name="Normal 2 6 5 2 3 4" xfId="7536" xr:uid="{00000000-0005-0000-0000-00006B1D0000}"/>
    <cellStyle name="Normal 2 6 5 2 4" xfId="7537" xr:uid="{00000000-0005-0000-0000-00006C1D0000}"/>
    <cellStyle name="Normal 2 6 5 2 4 2" xfId="7538" xr:uid="{00000000-0005-0000-0000-00006D1D0000}"/>
    <cellStyle name="Normal 2 6 5 2 4 2 2" xfId="7539" xr:uid="{00000000-0005-0000-0000-00006E1D0000}"/>
    <cellStyle name="Normal 2 6 5 2 4 2 3" xfId="7540" xr:uid="{00000000-0005-0000-0000-00006F1D0000}"/>
    <cellStyle name="Normal 2 6 5 2 4 3" xfId="7541" xr:uid="{00000000-0005-0000-0000-0000701D0000}"/>
    <cellStyle name="Normal 2 6 5 2 4 4" xfId="7542" xr:uid="{00000000-0005-0000-0000-0000711D0000}"/>
    <cellStyle name="Normal 2 6 5 2 5" xfId="7543" xr:uid="{00000000-0005-0000-0000-0000721D0000}"/>
    <cellStyle name="Normal 2 6 5 2 5 2" xfId="7544" xr:uid="{00000000-0005-0000-0000-0000731D0000}"/>
    <cellStyle name="Normal 2 6 5 2 5 3" xfId="7545" xr:uid="{00000000-0005-0000-0000-0000741D0000}"/>
    <cellStyle name="Normal 2 6 5 2 6" xfId="7546" xr:uid="{00000000-0005-0000-0000-0000751D0000}"/>
    <cellStyle name="Normal 2 6 5 2 7" xfId="7547" xr:uid="{00000000-0005-0000-0000-0000761D0000}"/>
    <cellStyle name="Normal 2 6 5 3" xfId="7548" xr:uid="{00000000-0005-0000-0000-0000771D0000}"/>
    <cellStyle name="Normal 2 6 5 3 2" xfId="7549" xr:uid="{00000000-0005-0000-0000-0000781D0000}"/>
    <cellStyle name="Normal 2 6 5 3 2 2" xfId="7550" xr:uid="{00000000-0005-0000-0000-0000791D0000}"/>
    <cellStyle name="Normal 2 6 5 3 2 3" xfId="7551" xr:uid="{00000000-0005-0000-0000-00007A1D0000}"/>
    <cellStyle name="Normal 2 6 5 3 3" xfId="7552" xr:uid="{00000000-0005-0000-0000-00007B1D0000}"/>
    <cellStyle name="Normal 2 6 5 3 4" xfId="7553" xr:uid="{00000000-0005-0000-0000-00007C1D0000}"/>
    <cellStyle name="Normal 2 6 5 4" xfId="7554" xr:uid="{00000000-0005-0000-0000-00007D1D0000}"/>
    <cellStyle name="Normal 2 6 5 4 2" xfId="7555" xr:uid="{00000000-0005-0000-0000-00007E1D0000}"/>
    <cellStyle name="Normal 2 6 5 4 2 2" xfId="7556" xr:uid="{00000000-0005-0000-0000-00007F1D0000}"/>
    <cellStyle name="Normal 2 6 5 4 2 3" xfId="7557" xr:uid="{00000000-0005-0000-0000-0000801D0000}"/>
    <cellStyle name="Normal 2 6 5 4 3" xfId="7558" xr:uid="{00000000-0005-0000-0000-0000811D0000}"/>
    <cellStyle name="Normal 2 6 5 4 4" xfId="7559" xr:uid="{00000000-0005-0000-0000-0000821D0000}"/>
    <cellStyle name="Normal 2 6 5 5" xfId="7560" xr:uid="{00000000-0005-0000-0000-0000831D0000}"/>
    <cellStyle name="Normal 2 6 5 5 2" xfId="7561" xr:uid="{00000000-0005-0000-0000-0000841D0000}"/>
    <cellStyle name="Normal 2 6 5 5 2 2" xfId="7562" xr:uid="{00000000-0005-0000-0000-0000851D0000}"/>
    <cellStyle name="Normal 2 6 5 5 2 3" xfId="7563" xr:uid="{00000000-0005-0000-0000-0000861D0000}"/>
    <cellStyle name="Normal 2 6 5 5 3" xfId="7564" xr:uid="{00000000-0005-0000-0000-0000871D0000}"/>
    <cellStyle name="Normal 2 6 5 5 4" xfId="7565" xr:uid="{00000000-0005-0000-0000-0000881D0000}"/>
    <cellStyle name="Normal 2 6 5 6" xfId="7566" xr:uid="{00000000-0005-0000-0000-0000891D0000}"/>
    <cellStyle name="Normal 2 6 5 6 2" xfId="7567" xr:uid="{00000000-0005-0000-0000-00008A1D0000}"/>
    <cellStyle name="Normal 2 6 5 6 3" xfId="7568" xr:uid="{00000000-0005-0000-0000-00008B1D0000}"/>
    <cellStyle name="Normal 2 6 5 7" xfId="7569" xr:uid="{00000000-0005-0000-0000-00008C1D0000}"/>
    <cellStyle name="Normal 2 6 5 8" xfId="7570" xr:uid="{00000000-0005-0000-0000-00008D1D0000}"/>
    <cellStyle name="Normal 2 6 6" xfId="7571" xr:uid="{00000000-0005-0000-0000-00008E1D0000}"/>
    <cellStyle name="Normal 2 6 6 2" xfId="7572" xr:uid="{00000000-0005-0000-0000-00008F1D0000}"/>
    <cellStyle name="Normal 2 6 6 2 2" xfId="7573" xr:uid="{00000000-0005-0000-0000-0000901D0000}"/>
    <cellStyle name="Normal 2 6 6 2 2 2" xfId="7574" xr:uid="{00000000-0005-0000-0000-0000911D0000}"/>
    <cellStyle name="Normal 2 6 6 2 2 2 2" xfId="7575" xr:uid="{00000000-0005-0000-0000-0000921D0000}"/>
    <cellStyle name="Normal 2 6 6 2 2 2 3" xfId="7576" xr:uid="{00000000-0005-0000-0000-0000931D0000}"/>
    <cellStyle name="Normal 2 6 6 2 2 3" xfId="7577" xr:uid="{00000000-0005-0000-0000-0000941D0000}"/>
    <cellStyle name="Normal 2 6 6 2 2 4" xfId="7578" xr:uid="{00000000-0005-0000-0000-0000951D0000}"/>
    <cellStyle name="Normal 2 6 6 2 3" xfId="7579" xr:uid="{00000000-0005-0000-0000-0000961D0000}"/>
    <cellStyle name="Normal 2 6 6 2 3 2" xfId="7580" xr:uid="{00000000-0005-0000-0000-0000971D0000}"/>
    <cellStyle name="Normal 2 6 6 2 3 2 2" xfId="7581" xr:uid="{00000000-0005-0000-0000-0000981D0000}"/>
    <cellStyle name="Normal 2 6 6 2 3 2 3" xfId="7582" xr:uid="{00000000-0005-0000-0000-0000991D0000}"/>
    <cellStyle name="Normal 2 6 6 2 3 3" xfId="7583" xr:uid="{00000000-0005-0000-0000-00009A1D0000}"/>
    <cellStyle name="Normal 2 6 6 2 3 4" xfId="7584" xr:uid="{00000000-0005-0000-0000-00009B1D0000}"/>
    <cellStyle name="Normal 2 6 6 2 4" xfId="7585" xr:uid="{00000000-0005-0000-0000-00009C1D0000}"/>
    <cellStyle name="Normal 2 6 6 2 4 2" xfId="7586" xr:uid="{00000000-0005-0000-0000-00009D1D0000}"/>
    <cellStyle name="Normal 2 6 6 2 4 2 2" xfId="7587" xr:uid="{00000000-0005-0000-0000-00009E1D0000}"/>
    <cellStyle name="Normal 2 6 6 2 4 2 3" xfId="7588" xr:uid="{00000000-0005-0000-0000-00009F1D0000}"/>
    <cellStyle name="Normal 2 6 6 2 4 3" xfId="7589" xr:uid="{00000000-0005-0000-0000-0000A01D0000}"/>
    <cellStyle name="Normal 2 6 6 2 4 4" xfId="7590" xr:uid="{00000000-0005-0000-0000-0000A11D0000}"/>
    <cellStyle name="Normal 2 6 6 2 5" xfId="7591" xr:uid="{00000000-0005-0000-0000-0000A21D0000}"/>
    <cellStyle name="Normal 2 6 6 2 5 2" xfId="7592" xr:uid="{00000000-0005-0000-0000-0000A31D0000}"/>
    <cellStyle name="Normal 2 6 6 2 5 3" xfId="7593" xr:uid="{00000000-0005-0000-0000-0000A41D0000}"/>
    <cellStyle name="Normal 2 6 6 2 6" xfId="7594" xr:uid="{00000000-0005-0000-0000-0000A51D0000}"/>
    <cellStyle name="Normal 2 6 6 2 7" xfId="7595" xr:uid="{00000000-0005-0000-0000-0000A61D0000}"/>
    <cellStyle name="Normal 2 6 6 3" xfId="7596" xr:uid="{00000000-0005-0000-0000-0000A71D0000}"/>
    <cellStyle name="Normal 2 6 6 3 2" xfId="7597" xr:uid="{00000000-0005-0000-0000-0000A81D0000}"/>
    <cellStyle name="Normal 2 6 6 3 2 2" xfId="7598" xr:uid="{00000000-0005-0000-0000-0000A91D0000}"/>
    <cellStyle name="Normal 2 6 6 3 2 3" xfId="7599" xr:uid="{00000000-0005-0000-0000-0000AA1D0000}"/>
    <cellStyle name="Normal 2 6 6 3 3" xfId="7600" xr:uid="{00000000-0005-0000-0000-0000AB1D0000}"/>
    <cellStyle name="Normal 2 6 6 3 4" xfId="7601" xr:uid="{00000000-0005-0000-0000-0000AC1D0000}"/>
    <cellStyle name="Normal 2 6 6 4" xfId="7602" xr:uid="{00000000-0005-0000-0000-0000AD1D0000}"/>
    <cellStyle name="Normal 2 6 6 4 2" xfId="7603" xr:uid="{00000000-0005-0000-0000-0000AE1D0000}"/>
    <cellStyle name="Normal 2 6 6 4 2 2" xfId="7604" xr:uid="{00000000-0005-0000-0000-0000AF1D0000}"/>
    <cellStyle name="Normal 2 6 6 4 2 3" xfId="7605" xr:uid="{00000000-0005-0000-0000-0000B01D0000}"/>
    <cellStyle name="Normal 2 6 6 4 3" xfId="7606" xr:uid="{00000000-0005-0000-0000-0000B11D0000}"/>
    <cellStyle name="Normal 2 6 6 4 4" xfId="7607" xr:uid="{00000000-0005-0000-0000-0000B21D0000}"/>
    <cellStyle name="Normal 2 6 6 5" xfId="7608" xr:uid="{00000000-0005-0000-0000-0000B31D0000}"/>
    <cellStyle name="Normal 2 6 6 5 2" xfId="7609" xr:uid="{00000000-0005-0000-0000-0000B41D0000}"/>
    <cellStyle name="Normal 2 6 6 5 2 2" xfId="7610" xr:uid="{00000000-0005-0000-0000-0000B51D0000}"/>
    <cellStyle name="Normal 2 6 6 5 2 3" xfId="7611" xr:uid="{00000000-0005-0000-0000-0000B61D0000}"/>
    <cellStyle name="Normal 2 6 6 5 3" xfId="7612" xr:uid="{00000000-0005-0000-0000-0000B71D0000}"/>
    <cellStyle name="Normal 2 6 6 5 4" xfId="7613" xr:uid="{00000000-0005-0000-0000-0000B81D0000}"/>
    <cellStyle name="Normal 2 6 6 6" xfId="7614" xr:uid="{00000000-0005-0000-0000-0000B91D0000}"/>
    <cellStyle name="Normal 2 6 6 6 2" xfId="7615" xr:uid="{00000000-0005-0000-0000-0000BA1D0000}"/>
    <cellStyle name="Normal 2 6 6 6 3" xfId="7616" xr:uid="{00000000-0005-0000-0000-0000BB1D0000}"/>
    <cellStyle name="Normal 2 6 6 7" xfId="7617" xr:uid="{00000000-0005-0000-0000-0000BC1D0000}"/>
    <cellStyle name="Normal 2 6 6 8" xfId="7618" xr:uid="{00000000-0005-0000-0000-0000BD1D0000}"/>
    <cellStyle name="Normal 2 6 7" xfId="7619" xr:uid="{00000000-0005-0000-0000-0000BE1D0000}"/>
    <cellStyle name="Normal 2 6 7 2" xfId="7620" xr:uid="{00000000-0005-0000-0000-0000BF1D0000}"/>
    <cellStyle name="Normal 2 6 7 2 2" xfId="7621" xr:uid="{00000000-0005-0000-0000-0000C01D0000}"/>
    <cellStyle name="Normal 2 6 7 2 2 2" xfId="7622" xr:uid="{00000000-0005-0000-0000-0000C11D0000}"/>
    <cellStyle name="Normal 2 6 7 2 2 2 2" xfId="7623" xr:uid="{00000000-0005-0000-0000-0000C21D0000}"/>
    <cellStyle name="Normal 2 6 7 2 2 2 3" xfId="7624" xr:uid="{00000000-0005-0000-0000-0000C31D0000}"/>
    <cellStyle name="Normal 2 6 7 2 2 3" xfId="7625" xr:uid="{00000000-0005-0000-0000-0000C41D0000}"/>
    <cellStyle name="Normal 2 6 7 2 2 4" xfId="7626" xr:uid="{00000000-0005-0000-0000-0000C51D0000}"/>
    <cellStyle name="Normal 2 6 7 2 3" xfId="7627" xr:uid="{00000000-0005-0000-0000-0000C61D0000}"/>
    <cellStyle name="Normal 2 6 7 2 3 2" xfId="7628" xr:uid="{00000000-0005-0000-0000-0000C71D0000}"/>
    <cellStyle name="Normal 2 6 7 2 3 2 2" xfId="7629" xr:uid="{00000000-0005-0000-0000-0000C81D0000}"/>
    <cellStyle name="Normal 2 6 7 2 3 2 3" xfId="7630" xr:uid="{00000000-0005-0000-0000-0000C91D0000}"/>
    <cellStyle name="Normal 2 6 7 2 3 3" xfId="7631" xr:uid="{00000000-0005-0000-0000-0000CA1D0000}"/>
    <cellStyle name="Normal 2 6 7 2 3 4" xfId="7632" xr:uid="{00000000-0005-0000-0000-0000CB1D0000}"/>
    <cellStyle name="Normal 2 6 7 2 4" xfId="7633" xr:uid="{00000000-0005-0000-0000-0000CC1D0000}"/>
    <cellStyle name="Normal 2 6 7 2 4 2" xfId="7634" xr:uid="{00000000-0005-0000-0000-0000CD1D0000}"/>
    <cellStyle name="Normal 2 6 7 2 4 2 2" xfId="7635" xr:uid="{00000000-0005-0000-0000-0000CE1D0000}"/>
    <cellStyle name="Normal 2 6 7 2 4 2 3" xfId="7636" xr:uid="{00000000-0005-0000-0000-0000CF1D0000}"/>
    <cellStyle name="Normal 2 6 7 2 4 3" xfId="7637" xr:uid="{00000000-0005-0000-0000-0000D01D0000}"/>
    <cellStyle name="Normal 2 6 7 2 4 4" xfId="7638" xr:uid="{00000000-0005-0000-0000-0000D11D0000}"/>
    <cellStyle name="Normal 2 6 7 2 5" xfId="7639" xr:uid="{00000000-0005-0000-0000-0000D21D0000}"/>
    <cellStyle name="Normal 2 6 7 2 5 2" xfId="7640" xr:uid="{00000000-0005-0000-0000-0000D31D0000}"/>
    <cellStyle name="Normal 2 6 7 2 5 3" xfId="7641" xr:uid="{00000000-0005-0000-0000-0000D41D0000}"/>
    <cellStyle name="Normal 2 6 7 2 6" xfId="7642" xr:uid="{00000000-0005-0000-0000-0000D51D0000}"/>
    <cellStyle name="Normal 2 6 7 2 7" xfId="7643" xr:uid="{00000000-0005-0000-0000-0000D61D0000}"/>
    <cellStyle name="Normal 2 6 7 3" xfId="7644" xr:uid="{00000000-0005-0000-0000-0000D71D0000}"/>
    <cellStyle name="Normal 2 6 7 3 2" xfId="7645" xr:uid="{00000000-0005-0000-0000-0000D81D0000}"/>
    <cellStyle name="Normal 2 6 7 3 2 2" xfId="7646" xr:uid="{00000000-0005-0000-0000-0000D91D0000}"/>
    <cellStyle name="Normal 2 6 7 3 2 3" xfId="7647" xr:uid="{00000000-0005-0000-0000-0000DA1D0000}"/>
    <cellStyle name="Normal 2 6 7 3 3" xfId="7648" xr:uid="{00000000-0005-0000-0000-0000DB1D0000}"/>
    <cellStyle name="Normal 2 6 7 3 4" xfId="7649" xr:uid="{00000000-0005-0000-0000-0000DC1D0000}"/>
    <cellStyle name="Normal 2 6 7 4" xfId="7650" xr:uid="{00000000-0005-0000-0000-0000DD1D0000}"/>
    <cellStyle name="Normal 2 6 7 4 2" xfId="7651" xr:uid="{00000000-0005-0000-0000-0000DE1D0000}"/>
    <cellStyle name="Normal 2 6 7 4 2 2" xfId="7652" xr:uid="{00000000-0005-0000-0000-0000DF1D0000}"/>
    <cellStyle name="Normal 2 6 7 4 2 3" xfId="7653" xr:uid="{00000000-0005-0000-0000-0000E01D0000}"/>
    <cellStyle name="Normal 2 6 7 4 3" xfId="7654" xr:uid="{00000000-0005-0000-0000-0000E11D0000}"/>
    <cellStyle name="Normal 2 6 7 4 4" xfId="7655" xr:uid="{00000000-0005-0000-0000-0000E21D0000}"/>
    <cellStyle name="Normal 2 6 7 5" xfId="7656" xr:uid="{00000000-0005-0000-0000-0000E31D0000}"/>
    <cellStyle name="Normal 2 6 7 5 2" xfId="7657" xr:uid="{00000000-0005-0000-0000-0000E41D0000}"/>
    <cellStyle name="Normal 2 6 7 5 2 2" xfId="7658" xr:uid="{00000000-0005-0000-0000-0000E51D0000}"/>
    <cellStyle name="Normal 2 6 7 5 2 3" xfId="7659" xr:uid="{00000000-0005-0000-0000-0000E61D0000}"/>
    <cellStyle name="Normal 2 6 7 5 3" xfId="7660" xr:uid="{00000000-0005-0000-0000-0000E71D0000}"/>
    <cellStyle name="Normal 2 6 7 5 4" xfId="7661" xr:uid="{00000000-0005-0000-0000-0000E81D0000}"/>
    <cellStyle name="Normal 2 6 7 6" xfId="7662" xr:uid="{00000000-0005-0000-0000-0000E91D0000}"/>
    <cellStyle name="Normal 2 6 7 6 2" xfId="7663" xr:uid="{00000000-0005-0000-0000-0000EA1D0000}"/>
    <cellStyle name="Normal 2 6 7 6 3" xfId="7664" xr:uid="{00000000-0005-0000-0000-0000EB1D0000}"/>
    <cellStyle name="Normal 2 6 7 7" xfId="7665" xr:uid="{00000000-0005-0000-0000-0000EC1D0000}"/>
    <cellStyle name="Normal 2 6 7 8" xfId="7666" xr:uid="{00000000-0005-0000-0000-0000ED1D0000}"/>
    <cellStyle name="Normal 2 6 8" xfId="7667" xr:uid="{00000000-0005-0000-0000-0000EE1D0000}"/>
    <cellStyle name="Normal 2 6 8 2" xfId="7668" xr:uid="{00000000-0005-0000-0000-0000EF1D0000}"/>
    <cellStyle name="Normal 2 6 8 2 2" xfId="7669" xr:uid="{00000000-0005-0000-0000-0000F01D0000}"/>
    <cellStyle name="Normal 2 6 8 2 2 2" xfId="7670" xr:uid="{00000000-0005-0000-0000-0000F11D0000}"/>
    <cellStyle name="Normal 2 6 8 2 2 3" xfId="7671" xr:uid="{00000000-0005-0000-0000-0000F21D0000}"/>
    <cellStyle name="Normal 2 6 8 2 3" xfId="7672" xr:uid="{00000000-0005-0000-0000-0000F31D0000}"/>
    <cellStyle name="Normal 2 6 8 2 4" xfId="7673" xr:uid="{00000000-0005-0000-0000-0000F41D0000}"/>
    <cellStyle name="Normal 2 6 8 3" xfId="7674" xr:uid="{00000000-0005-0000-0000-0000F51D0000}"/>
    <cellStyle name="Normal 2 6 8 3 2" xfId="7675" xr:uid="{00000000-0005-0000-0000-0000F61D0000}"/>
    <cellStyle name="Normal 2 6 8 3 2 2" xfId="7676" xr:uid="{00000000-0005-0000-0000-0000F71D0000}"/>
    <cellStyle name="Normal 2 6 8 3 2 3" xfId="7677" xr:uid="{00000000-0005-0000-0000-0000F81D0000}"/>
    <cellStyle name="Normal 2 6 8 3 3" xfId="7678" xr:uid="{00000000-0005-0000-0000-0000F91D0000}"/>
    <cellStyle name="Normal 2 6 8 3 4" xfId="7679" xr:uid="{00000000-0005-0000-0000-0000FA1D0000}"/>
    <cellStyle name="Normal 2 6 8 4" xfId="7680" xr:uid="{00000000-0005-0000-0000-0000FB1D0000}"/>
    <cellStyle name="Normal 2 6 8 4 2" xfId="7681" xr:uid="{00000000-0005-0000-0000-0000FC1D0000}"/>
    <cellStyle name="Normal 2 6 8 4 2 2" xfId="7682" xr:uid="{00000000-0005-0000-0000-0000FD1D0000}"/>
    <cellStyle name="Normal 2 6 8 4 2 3" xfId="7683" xr:uid="{00000000-0005-0000-0000-0000FE1D0000}"/>
    <cellStyle name="Normal 2 6 8 4 3" xfId="7684" xr:uid="{00000000-0005-0000-0000-0000FF1D0000}"/>
    <cellStyle name="Normal 2 6 8 4 4" xfId="7685" xr:uid="{00000000-0005-0000-0000-0000001E0000}"/>
    <cellStyle name="Normal 2 6 8 5" xfId="7686" xr:uid="{00000000-0005-0000-0000-0000011E0000}"/>
    <cellStyle name="Normal 2 6 8 5 2" xfId="7687" xr:uid="{00000000-0005-0000-0000-0000021E0000}"/>
    <cellStyle name="Normal 2 6 8 5 3" xfId="7688" xr:uid="{00000000-0005-0000-0000-0000031E0000}"/>
    <cellStyle name="Normal 2 6 8 6" xfId="7689" xr:uid="{00000000-0005-0000-0000-0000041E0000}"/>
    <cellStyle name="Normal 2 6 8 7" xfId="7690" xr:uid="{00000000-0005-0000-0000-0000051E0000}"/>
    <cellStyle name="Normal 2 6 9" xfId="7691" xr:uid="{00000000-0005-0000-0000-0000061E0000}"/>
    <cellStyle name="Normal 2 6 9 2" xfId="7692" xr:uid="{00000000-0005-0000-0000-0000071E0000}"/>
    <cellStyle name="Normal 2 6 9 2 2" xfId="7693" xr:uid="{00000000-0005-0000-0000-0000081E0000}"/>
    <cellStyle name="Normal 2 6 9 2 3" xfId="7694" xr:uid="{00000000-0005-0000-0000-0000091E0000}"/>
    <cellStyle name="Normal 2 6 9 3" xfId="7695" xr:uid="{00000000-0005-0000-0000-00000A1E0000}"/>
    <cellStyle name="Normal 2 6 9 4" xfId="7696" xr:uid="{00000000-0005-0000-0000-00000B1E0000}"/>
    <cellStyle name="Normal 2 7" xfId="7697" xr:uid="{00000000-0005-0000-0000-00000C1E0000}"/>
    <cellStyle name="Normal 2 7 2" xfId="7698" xr:uid="{00000000-0005-0000-0000-00000D1E0000}"/>
    <cellStyle name="Normal 2 7 2 2" xfId="7699" xr:uid="{00000000-0005-0000-0000-00000E1E0000}"/>
    <cellStyle name="Normal 2 7 2 2 2" xfId="7700" xr:uid="{00000000-0005-0000-0000-00000F1E0000}"/>
    <cellStyle name="Normal 2 7 2 2 2 2" xfId="7701" xr:uid="{00000000-0005-0000-0000-0000101E0000}"/>
    <cellStyle name="Normal 2 7 2 2 2 2 2" xfId="7702" xr:uid="{00000000-0005-0000-0000-0000111E0000}"/>
    <cellStyle name="Normal 2 7 2 2 2 2 3" xfId="7703" xr:uid="{00000000-0005-0000-0000-0000121E0000}"/>
    <cellStyle name="Normal 2 7 2 2 2 3" xfId="7704" xr:uid="{00000000-0005-0000-0000-0000131E0000}"/>
    <cellStyle name="Normal 2 7 2 2 2 4" xfId="7705" xr:uid="{00000000-0005-0000-0000-0000141E0000}"/>
    <cellStyle name="Normal 2 7 2 2 2 5" xfId="7706" xr:uid="{00000000-0005-0000-0000-0000151E0000}"/>
    <cellStyle name="Normal 2 7 2 2 3" xfId="7707" xr:uid="{00000000-0005-0000-0000-0000161E0000}"/>
    <cellStyle name="Normal 2 7 2 2 3 2" xfId="7708" xr:uid="{00000000-0005-0000-0000-0000171E0000}"/>
    <cellStyle name="Normal 2 7 2 2 3 2 2" xfId="7709" xr:uid="{00000000-0005-0000-0000-0000181E0000}"/>
    <cellStyle name="Normal 2 7 2 2 3 2 3" xfId="7710" xr:uid="{00000000-0005-0000-0000-0000191E0000}"/>
    <cellStyle name="Normal 2 7 2 2 3 3" xfId="7711" xr:uid="{00000000-0005-0000-0000-00001A1E0000}"/>
    <cellStyle name="Normal 2 7 2 2 3 4" xfId="7712" xr:uid="{00000000-0005-0000-0000-00001B1E0000}"/>
    <cellStyle name="Normal 2 7 2 2 4" xfId="7713" xr:uid="{00000000-0005-0000-0000-00001C1E0000}"/>
    <cellStyle name="Normal 2 7 2 2 4 2" xfId="7714" xr:uid="{00000000-0005-0000-0000-00001D1E0000}"/>
    <cellStyle name="Normal 2 7 2 2 4 2 2" xfId="7715" xr:uid="{00000000-0005-0000-0000-00001E1E0000}"/>
    <cellStyle name="Normal 2 7 2 2 4 2 3" xfId="7716" xr:uid="{00000000-0005-0000-0000-00001F1E0000}"/>
    <cellStyle name="Normal 2 7 2 2 4 3" xfId="7717" xr:uid="{00000000-0005-0000-0000-0000201E0000}"/>
    <cellStyle name="Normal 2 7 2 2 4 4" xfId="7718" xr:uid="{00000000-0005-0000-0000-0000211E0000}"/>
    <cellStyle name="Normal 2 7 2 2 5" xfId="7719" xr:uid="{00000000-0005-0000-0000-0000221E0000}"/>
    <cellStyle name="Normal 2 7 2 2 5 2" xfId="7720" xr:uid="{00000000-0005-0000-0000-0000231E0000}"/>
    <cellStyle name="Normal 2 7 2 2 5 3" xfId="7721" xr:uid="{00000000-0005-0000-0000-0000241E0000}"/>
    <cellStyle name="Normal 2 7 2 2 6" xfId="7722" xr:uid="{00000000-0005-0000-0000-0000251E0000}"/>
    <cellStyle name="Normal 2 7 2 2 7" xfId="7723" xr:uid="{00000000-0005-0000-0000-0000261E0000}"/>
    <cellStyle name="Normal 2 7 2 3" xfId="7724" xr:uid="{00000000-0005-0000-0000-0000271E0000}"/>
    <cellStyle name="Normal 2 7 2 4" xfId="7725" xr:uid="{00000000-0005-0000-0000-0000281E0000}"/>
    <cellStyle name="Normal 2 7 2 4 2" xfId="7726" xr:uid="{00000000-0005-0000-0000-0000291E0000}"/>
    <cellStyle name="Normal 2 7 2 4 2 2" xfId="7727" xr:uid="{00000000-0005-0000-0000-00002A1E0000}"/>
    <cellStyle name="Normal 2 7 2 4 2 3" xfId="7728" xr:uid="{00000000-0005-0000-0000-00002B1E0000}"/>
    <cellStyle name="Normal 2 7 2 4 3" xfId="7729" xr:uid="{00000000-0005-0000-0000-00002C1E0000}"/>
    <cellStyle name="Normal 2 7 2 4 4" xfId="7730" xr:uid="{00000000-0005-0000-0000-00002D1E0000}"/>
    <cellStyle name="Normal 2 7 2 5" xfId="7731" xr:uid="{00000000-0005-0000-0000-00002E1E0000}"/>
    <cellStyle name="Normal 2 7 2 5 2" xfId="7732" xr:uid="{00000000-0005-0000-0000-00002F1E0000}"/>
    <cellStyle name="Normal 2 7 2 5 2 2" xfId="7733" xr:uid="{00000000-0005-0000-0000-0000301E0000}"/>
    <cellStyle name="Normal 2 7 2 5 2 3" xfId="7734" xr:uid="{00000000-0005-0000-0000-0000311E0000}"/>
    <cellStyle name="Normal 2 7 2 5 3" xfId="7735" xr:uid="{00000000-0005-0000-0000-0000321E0000}"/>
    <cellStyle name="Normal 2 7 2 5 4" xfId="7736" xr:uid="{00000000-0005-0000-0000-0000331E0000}"/>
    <cellStyle name="Normal 2 7 2 6" xfId="7737" xr:uid="{00000000-0005-0000-0000-0000341E0000}"/>
    <cellStyle name="Normal 2 7 2 6 2" xfId="7738" xr:uid="{00000000-0005-0000-0000-0000351E0000}"/>
    <cellStyle name="Normal 2 7 2 6 2 2" xfId="7739" xr:uid="{00000000-0005-0000-0000-0000361E0000}"/>
    <cellStyle name="Normal 2 7 2 6 2 3" xfId="7740" xr:uid="{00000000-0005-0000-0000-0000371E0000}"/>
    <cellStyle name="Normal 2 7 2 6 3" xfId="7741" xr:uid="{00000000-0005-0000-0000-0000381E0000}"/>
    <cellStyle name="Normal 2 7 2 6 4" xfId="7742" xr:uid="{00000000-0005-0000-0000-0000391E0000}"/>
    <cellStyle name="Normal 2 7 2 7" xfId="7743" xr:uid="{00000000-0005-0000-0000-00003A1E0000}"/>
    <cellStyle name="Normal 2 7 2 7 2" xfId="7744" xr:uid="{00000000-0005-0000-0000-00003B1E0000}"/>
    <cellStyle name="Normal 2 7 2 7 3" xfId="7745" xr:uid="{00000000-0005-0000-0000-00003C1E0000}"/>
    <cellStyle name="Normal 2 7 2 8" xfId="7746" xr:uid="{00000000-0005-0000-0000-00003D1E0000}"/>
    <cellStyle name="Normal 2 7 2 9" xfId="7747" xr:uid="{00000000-0005-0000-0000-00003E1E0000}"/>
    <cellStyle name="Normal 2 7 3" xfId="7748" xr:uid="{00000000-0005-0000-0000-00003F1E0000}"/>
    <cellStyle name="Normal 2 7 3 2" xfId="7749" xr:uid="{00000000-0005-0000-0000-0000401E0000}"/>
    <cellStyle name="Normal 2 7 3 3" xfId="7750" xr:uid="{00000000-0005-0000-0000-0000411E0000}"/>
    <cellStyle name="Normal 2 7 4" xfId="7751" xr:uid="{00000000-0005-0000-0000-0000421E0000}"/>
    <cellStyle name="Normal 2 7 4 2" xfId="7752" xr:uid="{00000000-0005-0000-0000-0000431E0000}"/>
    <cellStyle name="Normal 2 7 4 2 2" xfId="7753" xr:uid="{00000000-0005-0000-0000-0000441E0000}"/>
    <cellStyle name="Normal 2 7 4 2 2 2" xfId="7754" xr:uid="{00000000-0005-0000-0000-0000451E0000}"/>
    <cellStyle name="Normal 2 7 4 2 2 2 2" xfId="7755" xr:uid="{00000000-0005-0000-0000-0000461E0000}"/>
    <cellStyle name="Normal 2 7 4 2 2 2 3" xfId="7756" xr:uid="{00000000-0005-0000-0000-0000471E0000}"/>
    <cellStyle name="Normal 2 7 4 2 2 3" xfId="7757" xr:uid="{00000000-0005-0000-0000-0000481E0000}"/>
    <cellStyle name="Normal 2 7 4 2 2 4" xfId="7758" xr:uid="{00000000-0005-0000-0000-0000491E0000}"/>
    <cellStyle name="Normal 2 7 4 2 3" xfId="7759" xr:uid="{00000000-0005-0000-0000-00004A1E0000}"/>
    <cellStyle name="Normal 2 7 4 2 3 2" xfId="7760" xr:uid="{00000000-0005-0000-0000-00004B1E0000}"/>
    <cellStyle name="Normal 2 7 4 2 3 2 2" xfId="7761" xr:uid="{00000000-0005-0000-0000-00004C1E0000}"/>
    <cellStyle name="Normal 2 7 4 2 3 2 3" xfId="7762" xr:uid="{00000000-0005-0000-0000-00004D1E0000}"/>
    <cellStyle name="Normal 2 7 4 2 3 3" xfId="7763" xr:uid="{00000000-0005-0000-0000-00004E1E0000}"/>
    <cellStyle name="Normal 2 7 4 2 3 4" xfId="7764" xr:uid="{00000000-0005-0000-0000-00004F1E0000}"/>
    <cellStyle name="Normal 2 7 4 2 4" xfId="7765" xr:uid="{00000000-0005-0000-0000-0000501E0000}"/>
    <cellStyle name="Normal 2 7 4 2 4 2" xfId="7766" xr:uid="{00000000-0005-0000-0000-0000511E0000}"/>
    <cellStyle name="Normal 2 7 4 2 4 2 2" xfId="7767" xr:uid="{00000000-0005-0000-0000-0000521E0000}"/>
    <cellStyle name="Normal 2 7 4 2 4 2 3" xfId="7768" xr:uid="{00000000-0005-0000-0000-0000531E0000}"/>
    <cellStyle name="Normal 2 7 4 2 4 3" xfId="7769" xr:uid="{00000000-0005-0000-0000-0000541E0000}"/>
    <cellStyle name="Normal 2 7 4 2 4 4" xfId="7770" xr:uid="{00000000-0005-0000-0000-0000551E0000}"/>
    <cellStyle name="Normal 2 7 4 2 5" xfId="7771" xr:uid="{00000000-0005-0000-0000-0000561E0000}"/>
    <cellStyle name="Normal 2 7 4 2 5 2" xfId="7772" xr:uid="{00000000-0005-0000-0000-0000571E0000}"/>
    <cellStyle name="Normal 2 7 4 2 5 3" xfId="7773" xr:uid="{00000000-0005-0000-0000-0000581E0000}"/>
    <cellStyle name="Normal 2 7 4 2 6" xfId="7774" xr:uid="{00000000-0005-0000-0000-0000591E0000}"/>
    <cellStyle name="Normal 2 7 4 2 7" xfId="7775" xr:uid="{00000000-0005-0000-0000-00005A1E0000}"/>
    <cellStyle name="Normal 2 7 4 3" xfId="7776" xr:uid="{00000000-0005-0000-0000-00005B1E0000}"/>
    <cellStyle name="Normal 2 7 4 3 2" xfId="7777" xr:uid="{00000000-0005-0000-0000-00005C1E0000}"/>
    <cellStyle name="Normal 2 7 4 3 2 2" xfId="7778" xr:uid="{00000000-0005-0000-0000-00005D1E0000}"/>
    <cellStyle name="Normal 2 7 4 3 2 3" xfId="7779" xr:uid="{00000000-0005-0000-0000-00005E1E0000}"/>
    <cellStyle name="Normal 2 7 4 3 3" xfId="7780" xr:uid="{00000000-0005-0000-0000-00005F1E0000}"/>
    <cellStyle name="Normal 2 7 4 3 4" xfId="7781" xr:uid="{00000000-0005-0000-0000-0000601E0000}"/>
    <cellStyle name="Normal 2 7 4 4" xfId="7782" xr:uid="{00000000-0005-0000-0000-0000611E0000}"/>
    <cellStyle name="Normal 2 7 4 4 2" xfId="7783" xr:uid="{00000000-0005-0000-0000-0000621E0000}"/>
    <cellStyle name="Normal 2 7 4 4 2 2" xfId="7784" xr:uid="{00000000-0005-0000-0000-0000631E0000}"/>
    <cellStyle name="Normal 2 7 4 4 2 3" xfId="7785" xr:uid="{00000000-0005-0000-0000-0000641E0000}"/>
    <cellStyle name="Normal 2 7 4 4 3" xfId="7786" xr:uid="{00000000-0005-0000-0000-0000651E0000}"/>
    <cellStyle name="Normal 2 7 4 4 4" xfId="7787" xr:uid="{00000000-0005-0000-0000-0000661E0000}"/>
    <cellStyle name="Normal 2 7 4 5" xfId="7788" xr:uid="{00000000-0005-0000-0000-0000671E0000}"/>
    <cellStyle name="Normal 2 7 4 5 2" xfId="7789" xr:uid="{00000000-0005-0000-0000-0000681E0000}"/>
    <cellStyle name="Normal 2 7 4 5 2 2" xfId="7790" xr:uid="{00000000-0005-0000-0000-0000691E0000}"/>
    <cellStyle name="Normal 2 7 4 5 2 3" xfId="7791" xr:uid="{00000000-0005-0000-0000-00006A1E0000}"/>
    <cellStyle name="Normal 2 7 4 5 3" xfId="7792" xr:uid="{00000000-0005-0000-0000-00006B1E0000}"/>
    <cellStyle name="Normal 2 7 4 5 4" xfId="7793" xr:uid="{00000000-0005-0000-0000-00006C1E0000}"/>
    <cellStyle name="Normal 2 7 4 6" xfId="7794" xr:uid="{00000000-0005-0000-0000-00006D1E0000}"/>
    <cellStyle name="Normal 2 7 4 6 2" xfId="7795" xr:uid="{00000000-0005-0000-0000-00006E1E0000}"/>
    <cellStyle name="Normal 2 7 4 6 3" xfId="7796" xr:uid="{00000000-0005-0000-0000-00006F1E0000}"/>
    <cellStyle name="Normal 2 7 4 7" xfId="7797" xr:uid="{00000000-0005-0000-0000-0000701E0000}"/>
    <cellStyle name="Normal 2 7 4 8" xfId="7798" xr:uid="{00000000-0005-0000-0000-0000711E0000}"/>
    <cellStyle name="Normal 2 7 4 9" xfId="7799" xr:uid="{00000000-0005-0000-0000-0000721E0000}"/>
    <cellStyle name="Normal 2 7 5" xfId="7800" xr:uid="{00000000-0005-0000-0000-0000731E0000}"/>
    <cellStyle name="Normal 2 7 6" xfId="7801" xr:uid="{00000000-0005-0000-0000-0000741E0000}"/>
    <cellStyle name="Normal 2 8" xfId="7802" xr:uid="{00000000-0005-0000-0000-0000751E0000}"/>
    <cellStyle name="Normal 2 8 2" xfId="7803" xr:uid="{00000000-0005-0000-0000-0000761E0000}"/>
    <cellStyle name="Normal 2 9" xfId="7804" xr:uid="{00000000-0005-0000-0000-0000771E0000}"/>
    <cellStyle name="Normal 2 9 2" xfId="7805" xr:uid="{00000000-0005-0000-0000-0000781E0000}"/>
    <cellStyle name="Normal 2 9 2 2" xfId="7806" xr:uid="{00000000-0005-0000-0000-0000791E0000}"/>
    <cellStyle name="Normal 2 9 2 2 2" xfId="7807" xr:uid="{00000000-0005-0000-0000-00007A1E0000}"/>
    <cellStyle name="Normal 2 9 2 2 2 2" xfId="7808" xr:uid="{00000000-0005-0000-0000-00007B1E0000}"/>
    <cellStyle name="Normal 2 9 2 2 2 2 2" xfId="7809" xr:uid="{00000000-0005-0000-0000-00007C1E0000}"/>
    <cellStyle name="Normal 2 9 2 2 2 2 3" xfId="7810" xr:uid="{00000000-0005-0000-0000-00007D1E0000}"/>
    <cellStyle name="Normal 2 9 2 2 2 3" xfId="7811" xr:uid="{00000000-0005-0000-0000-00007E1E0000}"/>
    <cellStyle name="Normal 2 9 2 2 2 4" xfId="7812" xr:uid="{00000000-0005-0000-0000-00007F1E0000}"/>
    <cellStyle name="Normal 2 9 2 2 3" xfId="7813" xr:uid="{00000000-0005-0000-0000-0000801E0000}"/>
    <cellStyle name="Normal 2 9 2 2 3 2" xfId="7814" xr:uid="{00000000-0005-0000-0000-0000811E0000}"/>
    <cellStyle name="Normal 2 9 2 2 3 2 2" xfId="7815" xr:uid="{00000000-0005-0000-0000-0000821E0000}"/>
    <cellStyle name="Normal 2 9 2 2 3 2 3" xfId="7816" xr:uid="{00000000-0005-0000-0000-0000831E0000}"/>
    <cellStyle name="Normal 2 9 2 2 3 3" xfId="7817" xr:uid="{00000000-0005-0000-0000-0000841E0000}"/>
    <cellStyle name="Normal 2 9 2 2 3 4" xfId="7818" xr:uid="{00000000-0005-0000-0000-0000851E0000}"/>
    <cellStyle name="Normal 2 9 2 2 4" xfId="7819" xr:uid="{00000000-0005-0000-0000-0000861E0000}"/>
    <cellStyle name="Normal 2 9 2 2 4 2" xfId="7820" xr:uid="{00000000-0005-0000-0000-0000871E0000}"/>
    <cellStyle name="Normal 2 9 2 2 4 2 2" xfId="7821" xr:uid="{00000000-0005-0000-0000-0000881E0000}"/>
    <cellStyle name="Normal 2 9 2 2 4 2 3" xfId="7822" xr:uid="{00000000-0005-0000-0000-0000891E0000}"/>
    <cellStyle name="Normal 2 9 2 2 4 3" xfId="7823" xr:uid="{00000000-0005-0000-0000-00008A1E0000}"/>
    <cellStyle name="Normal 2 9 2 2 4 4" xfId="7824" xr:uid="{00000000-0005-0000-0000-00008B1E0000}"/>
    <cellStyle name="Normal 2 9 2 2 5" xfId="7825" xr:uid="{00000000-0005-0000-0000-00008C1E0000}"/>
    <cellStyle name="Normal 2 9 2 2 5 2" xfId="7826" xr:uid="{00000000-0005-0000-0000-00008D1E0000}"/>
    <cellStyle name="Normal 2 9 2 2 5 3" xfId="7827" xr:uid="{00000000-0005-0000-0000-00008E1E0000}"/>
    <cellStyle name="Normal 2 9 2 2 6" xfId="7828" xr:uid="{00000000-0005-0000-0000-00008F1E0000}"/>
    <cellStyle name="Normal 2 9 2 2 7" xfId="7829" xr:uid="{00000000-0005-0000-0000-0000901E0000}"/>
    <cellStyle name="Normal 2 9 2 3" xfId="7830" xr:uid="{00000000-0005-0000-0000-0000911E0000}"/>
    <cellStyle name="Normal 2 9 2 3 2" xfId="7831" xr:uid="{00000000-0005-0000-0000-0000921E0000}"/>
    <cellStyle name="Normal 2 9 2 3 2 2" xfId="7832" xr:uid="{00000000-0005-0000-0000-0000931E0000}"/>
    <cellStyle name="Normal 2 9 2 3 2 3" xfId="7833" xr:uid="{00000000-0005-0000-0000-0000941E0000}"/>
    <cellStyle name="Normal 2 9 2 3 3" xfId="7834" xr:uid="{00000000-0005-0000-0000-0000951E0000}"/>
    <cellStyle name="Normal 2 9 2 3 4" xfId="7835" xr:uid="{00000000-0005-0000-0000-0000961E0000}"/>
    <cellStyle name="Normal 2 9 2 4" xfId="7836" xr:uid="{00000000-0005-0000-0000-0000971E0000}"/>
    <cellStyle name="Normal 2 9 2 4 2" xfId="7837" xr:uid="{00000000-0005-0000-0000-0000981E0000}"/>
    <cellStyle name="Normal 2 9 2 4 2 2" xfId="7838" xr:uid="{00000000-0005-0000-0000-0000991E0000}"/>
    <cellStyle name="Normal 2 9 2 4 2 3" xfId="7839" xr:uid="{00000000-0005-0000-0000-00009A1E0000}"/>
    <cellStyle name="Normal 2 9 2 4 3" xfId="7840" xr:uid="{00000000-0005-0000-0000-00009B1E0000}"/>
    <cellStyle name="Normal 2 9 2 4 4" xfId="7841" xr:uid="{00000000-0005-0000-0000-00009C1E0000}"/>
    <cellStyle name="Normal 2 9 2 5" xfId="7842" xr:uid="{00000000-0005-0000-0000-00009D1E0000}"/>
    <cellStyle name="Normal 2 9 2 5 2" xfId="7843" xr:uid="{00000000-0005-0000-0000-00009E1E0000}"/>
    <cellStyle name="Normal 2 9 2 5 2 2" xfId="7844" xr:uid="{00000000-0005-0000-0000-00009F1E0000}"/>
    <cellStyle name="Normal 2 9 2 5 2 3" xfId="7845" xr:uid="{00000000-0005-0000-0000-0000A01E0000}"/>
    <cellStyle name="Normal 2 9 2 5 3" xfId="7846" xr:uid="{00000000-0005-0000-0000-0000A11E0000}"/>
    <cellStyle name="Normal 2 9 2 5 4" xfId="7847" xr:uid="{00000000-0005-0000-0000-0000A21E0000}"/>
    <cellStyle name="Normal 2 9 2 6" xfId="7848" xr:uid="{00000000-0005-0000-0000-0000A31E0000}"/>
    <cellStyle name="Normal 2 9 2 6 2" xfId="7849" xr:uid="{00000000-0005-0000-0000-0000A41E0000}"/>
    <cellStyle name="Normal 2 9 2 6 3" xfId="7850" xr:uid="{00000000-0005-0000-0000-0000A51E0000}"/>
    <cellStyle name="Normal 2 9 2 7" xfId="7851" xr:uid="{00000000-0005-0000-0000-0000A61E0000}"/>
    <cellStyle name="Normal 2 9 2 8" xfId="7852" xr:uid="{00000000-0005-0000-0000-0000A71E0000}"/>
    <cellStyle name="Normal 2 9 3" xfId="7853" xr:uid="{00000000-0005-0000-0000-0000A81E0000}"/>
    <cellStyle name="Normal 2 9 3 2" xfId="7854" xr:uid="{00000000-0005-0000-0000-0000A91E0000}"/>
    <cellStyle name="Normal 2 9 3 2 2" xfId="7855" xr:uid="{00000000-0005-0000-0000-0000AA1E0000}"/>
    <cellStyle name="Normal 2 9 3 2 2 2" xfId="7856" xr:uid="{00000000-0005-0000-0000-0000AB1E0000}"/>
    <cellStyle name="Normal 2 9 3 2 2 3" xfId="7857" xr:uid="{00000000-0005-0000-0000-0000AC1E0000}"/>
    <cellStyle name="Normal 2 9 3 2 3" xfId="7858" xr:uid="{00000000-0005-0000-0000-0000AD1E0000}"/>
    <cellStyle name="Normal 2 9 3 2 4" xfId="7859" xr:uid="{00000000-0005-0000-0000-0000AE1E0000}"/>
    <cellStyle name="Normal 2 9 3 3" xfId="7860" xr:uid="{00000000-0005-0000-0000-0000AF1E0000}"/>
    <cellStyle name="Normal 2 9 3 3 2" xfId="7861" xr:uid="{00000000-0005-0000-0000-0000B01E0000}"/>
    <cellStyle name="Normal 2 9 3 3 2 2" xfId="7862" xr:uid="{00000000-0005-0000-0000-0000B11E0000}"/>
    <cellStyle name="Normal 2 9 3 3 2 3" xfId="7863" xr:uid="{00000000-0005-0000-0000-0000B21E0000}"/>
    <cellStyle name="Normal 2 9 3 3 3" xfId="7864" xr:uid="{00000000-0005-0000-0000-0000B31E0000}"/>
    <cellStyle name="Normal 2 9 3 3 4" xfId="7865" xr:uid="{00000000-0005-0000-0000-0000B41E0000}"/>
    <cellStyle name="Normal 2 9 3 4" xfId="7866" xr:uid="{00000000-0005-0000-0000-0000B51E0000}"/>
    <cellStyle name="Normal 2 9 3 4 2" xfId="7867" xr:uid="{00000000-0005-0000-0000-0000B61E0000}"/>
    <cellStyle name="Normal 2 9 3 4 2 2" xfId="7868" xr:uid="{00000000-0005-0000-0000-0000B71E0000}"/>
    <cellStyle name="Normal 2 9 3 4 2 3" xfId="7869" xr:uid="{00000000-0005-0000-0000-0000B81E0000}"/>
    <cellStyle name="Normal 2 9 3 4 3" xfId="7870" xr:uid="{00000000-0005-0000-0000-0000B91E0000}"/>
    <cellStyle name="Normal 2 9 3 4 4" xfId="7871" xr:uid="{00000000-0005-0000-0000-0000BA1E0000}"/>
    <cellStyle name="Normal 2 9 3 5" xfId="7872" xr:uid="{00000000-0005-0000-0000-0000BB1E0000}"/>
    <cellStyle name="Normal 2 9 3 5 2" xfId="7873" xr:uid="{00000000-0005-0000-0000-0000BC1E0000}"/>
    <cellStyle name="Normal 2 9 3 5 3" xfId="7874" xr:uid="{00000000-0005-0000-0000-0000BD1E0000}"/>
    <cellStyle name="Normal 2 9 3 6" xfId="7875" xr:uid="{00000000-0005-0000-0000-0000BE1E0000}"/>
    <cellStyle name="Normal 2 9 3 7" xfId="7876" xr:uid="{00000000-0005-0000-0000-0000BF1E0000}"/>
    <cellStyle name="Normal 2 9 4" xfId="7877" xr:uid="{00000000-0005-0000-0000-0000C01E0000}"/>
    <cellStyle name="Normal 2 9 4 2" xfId="7878" xr:uid="{00000000-0005-0000-0000-0000C11E0000}"/>
    <cellStyle name="Normal 2 9 4 2 2" xfId="7879" xr:uid="{00000000-0005-0000-0000-0000C21E0000}"/>
    <cellStyle name="Normal 2 9 4 2 3" xfId="7880" xr:uid="{00000000-0005-0000-0000-0000C31E0000}"/>
    <cellStyle name="Normal 2 9 4 3" xfId="7881" xr:uid="{00000000-0005-0000-0000-0000C41E0000}"/>
    <cellStyle name="Normal 2 9 4 4" xfId="7882" xr:uid="{00000000-0005-0000-0000-0000C51E0000}"/>
    <cellStyle name="Normal 2 9 5" xfId="7883" xr:uid="{00000000-0005-0000-0000-0000C61E0000}"/>
    <cellStyle name="Normal 2 9 5 2" xfId="7884" xr:uid="{00000000-0005-0000-0000-0000C71E0000}"/>
    <cellStyle name="Normal 2 9 5 2 2" xfId="7885" xr:uid="{00000000-0005-0000-0000-0000C81E0000}"/>
    <cellStyle name="Normal 2 9 5 2 3" xfId="7886" xr:uid="{00000000-0005-0000-0000-0000C91E0000}"/>
    <cellStyle name="Normal 2 9 5 3" xfId="7887" xr:uid="{00000000-0005-0000-0000-0000CA1E0000}"/>
    <cellStyle name="Normal 2 9 5 4" xfId="7888" xr:uid="{00000000-0005-0000-0000-0000CB1E0000}"/>
    <cellStyle name="Normal 2 9 6" xfId="7889" xr:uid="{00000000-0005-0000-0000-0000CC1E0000}"/>
    <cellStyle name="Normal 2 9 6 2" xfId="7890" xr:uid="{00000000-0005-0000-0000-0000CD1E0000}"/>
    <cellStyle name="Normal 2 9 6 2 2" xfId="7891" xr:uid="{00000000-0005-0000-0000-0000CE1E0000}"/>
    <cellStyle name="Normal 2 9 6 2 3" xfId="7892" xr:uid="{00000000-0005-0000-0000-0000CF1E0000}"/>
    <cellStyle name="Normal 2 9 6 3" xfId="7893" xr:uid="{00000000-0005-0000-0000-0000D01E0000}"/>
    <cellStyle name="Normal 2 9 6 4" xfId="7894" xr:uid="{00000000-0005-0000-0000-0000D11E0000}"/>
    <cellStyle name="Normal 2 9 7" xfId="7895" xr:uid="{00000000-0005-0000-0000-0000D21E0000}"/>
    <cellStyle name="Normal 2 9 7 2" xfId="7896" xr:uid="{00000000-0005-0000-0000-0000D31E0000}"/>
    <cellStyle name="Normal 2 9 7 3" xfId="7897" xr:uid="{00000000-0005-0000-0000-0000D41E0000}"/>
    <cellStyle name="Normal 2 9 8" xfId="7898" xr:uid="{00000000-0005-0000-0000-0000D51E0000}"/>
    <cellStyle name="Normal 2 9 9" xfId="7899" xr:uid="{00000000-0005-0000-0000-0000D61E0000}"/>
    <cellStyle name="Normal 2_1ª Reprogramação PAC - SES - Interceptores e Redes Coletoras Rev 00" xfId="7900" xr:uid="{00000000-0005-0000-0000-0000D71E0000}"/>
    <cellStyle name="Normal 20" xfId="7901" xr:uid="{00000000-0005-0000-0000-0000D81E0000}"/>
    <cellStyle name="Normal 20 2" xfId="7902" xr:uid="{00000000-0005-0000-0000-0000D91E0000}"/>
    <cellStyle name="Normal 20 2 2" xfId="7903" xr:uid="{00000000-0005-0000-0000-0000DA1E0000}"/>
    <cellStyle name="Normal 20 3" xfId="7904" xr:uid="{00000000-0005-0000-0000-0000DB1E0000}"/>
    <cellStyle name="Normal 20 3 2" xfId="7905" xr:uid="{00000000-0005-0000-0000-0000DC1E0000}"/>
    <cellStyle name="Normal 20 3 3" xfId="7906" xr:uid="{00000000-0005-0000-0000-0000DD1E0000}"/>
    <cellStyle name="Normal 20 3 4" xfId="7907" xr:uid="{00000000-0005-0000-0000-0000DE1E0000}"/>
    <cellStyle name="Normal 21" xfId="7908" xr:uid="{00000000-0005-0000-0000-0000DF1E0000}"/>
    <cellStyle name="Normal 21 2" xfId="7909" xr:uid="{00000000-0005-0000-0000-0000E01E0000}"/>
    <cellStyle name="Normal 21 3" xfId="7910" xr:uid="{00000000-0005-0000-0000-0000E11E0000}"/>
    <cellStyle name="Normal 21 4" xfId="7911" xr:uid="{00000000-0005-0000-0000-0000E21E0000}"/>
    <cellStyle name="Normal 21 5" xfId="7912" xr:uid="{00000000-0005-0000-0000-0000E31E0000}"/>
    <cellStyle name="Normal 22" xfId="7913" xr:uid="{00000000-0005-0000-0000-0000E41E0000}"/>
    <cellStyle name="Normal 22 10" xfId="7914" xr:uid="{00000000-0005-0000-0000-0000E51E0000}"/>
    <cellStyle name="Normal 22 2" xfId="7915" xr:uid="{00000000-0005-0000-0000-0000E61E0000}"/>
    <cellStyle name="Normal 22 2 10" xfId="7916" xr:uid="{00000000-0005-0000-0000-0000E71E0000}"/>
    <cellStyle name="Normal 22 2 2" xfId="7917" xr:uid="{00000000-0005-0000-0000-0000E81E0000}"/>
    <cellStyle name="Normal 22 2 3" xfId="7918" xr:uid="{00000000-0005-0000-0000-0000E91E0000}"/>
    <cellStyle name="Normal 22 2 3 2" xfId="7919" xr:uid="{00000000-0005-0000-0000-0000EA1E0000}"/>
    <cellStyle name="Normal 22 2 3 2 2" xfId="7920" xr:uid="{00000000-0005-0000-0000-0000EB1E0000}"/>
    <cellStyle name="Normal 22 2 3 2 2 2" xfId="7921" xr:uid="{00000000-0005-0000-0000-0000EC1E0000}"/>
    <cellStyle name="Normal 22 2 3 2 2 2 2" xfId="7922" xr:uid="{00000000-0005-0000-0000-0000ED1E0000}"/>
    <cellStyle name="Normal 22 2 3 2 2 2 3" xfId="7923" xr:uid="{00000000-0005-0000-0000-0000EE1E0000}"/>
    <cellStyle name="Normal 22 2 3 2 2 3" xfId="7924" xr:uid="{00000000-0005-0000-0000-0000EF1E0000}"/>
    <cellStyle name="Normal 22 2 3 2 2 4" xfId="7925" xr:uid="{00000000-0005-0000-0000-0000F01E0000}"/>
    <cellStyle name="Normal 22 2 3 2 3" xfId="7926" xr:uid="{00000000-0005-0000-0000-0000F11E0000}"/>
    <cellStyle name="Normal 22 2 3 2 3 2" xfId="7927" xr:uid="{00000000-0005-0000-0000-0000F21E0000}"/>
    <cellStyle name="Normal 22 2 3 2 3 2 2" xfId="7928" xr:uid="{00000000-0005-0000-0000-0000F31E0000}"/>
    <cellStyle name="Normal 22 2 3 2 3 2 3" xfId="7929" xr:uid="{00000000-0005-0000-0000-0000F41E0000}"/>
    <cellStyle name="Normal 22 2 3 2 3 3" xfId="7930" xr:uid="{00000000-0005-0000-0000-0000F51E0000}"/>
    <cellStyle name="Normal 22 2 3 2 3 4" xfId="7931" xr:uid="{00000000-0005-0000-0000-0000F61E0000}"/>
    <cellStyle name="Normal 22 2 3 2 4" xfId="7932" xr:uid="{00000000-0005-0000-0000-0000F71E0000}"/>
    <cellStyle name="Normal 22 2 3 2 4 2" xfId="7933" xr:uid="{00000000-0005-0000-0000-0000F81E0000}"/>
    <cellStyle name="Normal 22 2 3 2 4 2 2" xfId="7934" xr:uid="{00000000-0005-0000-0000-0000F91E0000}"/>
    <cellStyle name="Normal 22 2 3 2 4 2 3" xfId="7935" xr:uid="{00000000-0005-0000-0000-0000FA1E0000}"/>
    <cellStyle name="Normal 22 2 3 2 4 3" xfId="7936" xr:uid="{00000000-0005-0000-0000-0000FB1E0000}"/>
    <cellStyle name="Normal 22 2 3 2 4 4" xfId="7937" xr:uid="{00000000-0005-0000-0000-0000FC1E0000}"/>
    <cellStyle name="Normal 22 2 3 2 5" xfId="7938" xr:uid="{00000000-0005-0000-0000-0000FD1E0000}"/>
    <cellStyle name="Normal 22 2 3 2 5 2" xfId="7939" xr:uid="{00000000-0005-0000-0000-0000FE1E0000}"/>
    <cellStyle name="Normal 22 2 3 2 5 3" xfId="7940" xr:uid="{00000000-0005-0000-0000-0000FF1E0000}"/>
    <cellStyle name="Normal 22 2 3 2 6" xfId="7941" xr:uid="{00000000-0005-0000-0000-0000001F0000}"/>
    <cellStyle name="Normal 22 2 3 2 7" xfId="7942" xr:uid="{00000000-0005-0000-0000-0000011F0000}"/>
    <cellStyle name="Normal 22 2 3 3" xfId="7943" xr:uid="{00000000-0005-0000-0000-0000021F0000}"/>
    <cellStyle name="Normal 22 2 3 3 2" xfId="7944" xr:uid="{00000000-0005-0000-0000-0000031F0000}"/>
    <cellStyle name="Normal 22 2 3 3 2 2" xfId="7945" xr:uid="{00000000-0005-0000-0000-0000041F0000}"/>
    <cellStyle name="Normal 22 2 3 3 2 3" xfId="7946" xr:uid="{00000000-0005-0000-0000-0000051F0000}"/>
    <cellStyle name="Normal 22 2 3 3 3" xfId="7947" xr:uid="{00000000-0005-0000-0000-0000061F0000}"/>
    <cellStyle name="Normal 22 2 3 3 4" xfId="7948" xr:uid="{00000000-0005-0000-0000-0000071F0000}"/>
    <cellStyle name="Normal 22 2 3 4" xfId="7949" xr:uid="{00000000-0005-0000-0000-0000081F0000}"/>
    <cellStyle name="Normal 22 2 3 4 2" xfId="7950" xr:uid="{00000000-0005-0000-0000-0000091F0000}"/>
    <cellStyle name="Normal 22 2 3 4 2 2" xfId="7951" xr:uid="{00000000-0005-0000-0000-00000A1F0000}"/>
    <cellStyle name="Normal 22 2 3 4 2 3" xfId="7952" xr:uid="{00000000-0005-0000-0000-00000B1F0000}"/>
    <cellStyle name="Normal 22 2 3 4 3" xfId="7953" xr:uid="{00000000-0005-0000-0000-00000C1F0000}"/>
    <cellStyle name="Normal 22 2 3 4 4" xfId="7954" xr:uid="{00000000-0005-0000-0000-00000D1F0000}"/>
    <cellStyle name="Normal 22 2 3 5" xfId="7955" xr:uid="{00000000-0005-0000-0000-00000E1F0000}"/>
    <cellStyle name="Normal 22 2 3 5 2" xfId="7956" xr:uid="{00000000-0005-0000-0000-00000F1F0000}"/>
    <cellStyle name="Normal 22 2 3 5 2 2" xfId="7957" xr:uid="{00000000-0005-0000-0000-0000101F0000}"/>
    <cellStyle name="Normal 22 2 3 5 2 3" xfId="7958" xr:uid="{00000000-0005-0000-0000-0000111F0000}"/>
    <cellStyle name="Normal 22 2 3 5 3" xfId="7959" xr:uid="{00000000-0005-0000-0000-0000121F0000}"/>
    <cellStyle name="Normal 22 2 3 5 4" xfId="7960" xr:uid="{00000000-0005-0000-0000-0000131F0000}"/>
    <cellStyle name="Normal 22 2 3 6" xfId="7961" xr:uid="{00000000-0005-0000-0000-0000141F0000}"/>
    <cellStyle name="Normal 22 2 3 6 2" xfId="7962" xr:uid="{00000000-0005-0000-0000-0000151F0000}"/>
    <cellStyle name="Normal 22 2 3 6 3" xfId="7963" xr:uid="{00000000-0005-0000-0000-0000161F0000}"/>
    <cellStyle name="Normal 22 2 3 7" xfId="7964" xr:uid="{00000000-0005-0000-0000-0000171F0000}"/>
    <cellStyle name="Normal 22 2 3 8" xfId="7965" xr:uid="{00000000-0005-0000-0000-0000181F0000}"/>
    <cellStyle name="Normal 22 2 4" xfId="7966" xr:uid="{00000000-0005-0000-0000-0000191F0000}"/>
    <cellStyle name="Normal 22 2 4 2" xfId="7967" xr:uid="{00000000-0005-0000-0000-00001A1F0000}"/>
    <cellStyle name="Normal 22 2 4 2 2" xfId="7968" xr:uid="{00000000-0005-0000-0000-00001B1F0000}"/>
    <cellStyle name="Normal 22 2 4 2 2 2" xfId="7969" xr:uid="{00000000-0005-0000-0000-00001C1F0000}"/>
    <cellStyle name="Normal 22 2 4 2 2 3" xfId="7970" xr:uid="{00000000-0005-0000-0000-00001D1F0000}"/>
    <cellStyle name="Normal 22 2 4 2 3" xfId="7971" xr:uid="{00000000-0005-0000-0000-00001E1F0000}"/>
    <cellStyle name="Normal 22 2 4 2 4" xfId="7972" xr:uid="{00000000-0005-0000-0000-00001F1F0000}"/>
    <cellStyle name="Normal 22 2 4 3" xfId="7973" xr:uid="{00000000-0005-0000-0000-0000201F0000}"/>
    <cellStyle name="Normal 22 2 4 3 2" xfId="7974" xr:uid="{00000000-0005-0000-0000-0000211F0000}"/>
    <cellStyle name="Normal 22 2 4 3 2 2" xfId="7975" xr:uid="{00000000-0005-0000-0000-0000221F0000}"/>
    <cellStyle name="Normal 22 2 4 3 2 3" xfId="7976" xr:uid="{00000000-0005-0000-0000-0000231F0000}"/>
    <cellStyle name="Normal 22 2 4 3 3" xfId="7977" xr:uid="{00000000-0005-0000-0000-0000241F0000}"/>
    <cellStyle name="Normal 22 2 4 3 4" xfId="7978" xr:uid="{00000000-0005-0000-0000-0000251F0000}"/>
    <cellStyle name="Normal 22 2 4 4" xfId="7979" xr:uid="{00000000-0005-0000-0000-0000261F0000}"/>
    <cellStyle name="Normal 22 2 4 4 2" xfId="7980" xr:uid="{00000000-0005-0000-0000-0000271F0000}"/>
    <cellStyle name="Normal 22 2 4 4 2 2" xfId="7981" xr:uid="{00000000-0005-0000-0000-0000281F0000}"/>
    <cellStyle name="Normal 22 2 4 4 2 3" xfId="7982" xr:uid="{00000000-0005-0000-0000-0000291F0000}"/>
    <cellStyle name="Normal 22 2 4 4 3" xfId="7983" xr:uid="{00000000-0005-0000-0000-00002A1F0000}"/>
    <cellStyle name="Normal 22 2 4 4 4" xfId="7984" xr:uid="{00000000-0005-0000-0000-00002B1F0000}"/>
    <cellStyle name="Normal 22 2 4 5" xfId="7985" xr:uid="{00000000-0005-0000-0000-00002C1F0000}"/>
    <cellStyle name="Normal 22 2 4 5 2" xfId="7986" xr:uid="{00000000-0005-0000-0000-00002D1F0000}"/>
    <cellStyle name="Normal 22 2 4 5 3" xfId="7987" xr:uid="{00000000-0005-0000-0000-00002E1F0000}"/>
    <cellStyle name="Normal 22 2 4 6" xfId="7988" xr:uid="{00000000-0005-0000-0000-00002F1F0000}"/>
    <cellStyle name="Normal 22 2 4 7" xfId="7989" xr:uid="{00000000-0005-0000-0000-0000301F0000}"/>
    <cellStyle name="Normal 22 2 5" xfId="7990" xr:uid="{00000000-0005-0000-0000-0000311F0000}"/>
    <cellStyle name="Normal 22 2 5 2" xfId="7991" xr:uid="{00000000-0005-0000-0000-0000321F0000}"/>
    <cellStyle name="Normal 22 2 5 2 2" xfId="7992" xr:uid="{00000000-0005-0000-0000-0000331F0000}"/>
    <cellStyle name="Normal 22 2 5 2 3" xfId="7993" xr:uid="{00000000-0005-0000-0000-0000341F0000}"/>
    <cellStyle name="Normal 22 2 5 3" xfId="7994" xr:uid="{00000000-0005-0000-0000-0000351F0000}"/>
    <cellStyle name="Normal 22 2 5 4" xfId="7995" xr:uid="{00000000-0005-0000-0000-0000361F0000}"/>
    <cellStyle name="Normal 22 2 6" xfId="7996" xr:uid="{00000000-0005-0000-0000-0000371F0000}"/>
    <cellStyle name="Normal 22 2 6 2" xfId="7997" xr:uid="{00000000-0005-0000-0000-0000381F0000}"/>
    <cellStyle name="Normal 22 2 6 2 2" xfId="7998" xr:uid="{00000000-0005-0000-0000-0000391F0000}"/>
    <cellStyle name="Normal 22 2 6 2 3" xfId="7999" xr:uid="{00000000-0005-0000-0000-00003A1F0000}"/>
    <cellStyle name="Normal 22 2 6 3" xfId="8000" xr:uid="{00000000-0005-0000-0000-00003B1F0000}"/>
    <cellStyle name="Normal 22 2 6 4" xfId="8001" xr:uid="{00000000-0005-0000-0000-00003C1F0000}"/>
    <cellStyle name="Normal 22 2 7" xfId="8002" xr:uid="{00000000-0005-0000-0000-00003D1F0000}"/>
    <cellStyle name="Normal 22 2 7 2" xfId="8003" xr:uid="{00000000-0005-0000-0000-00003E1F0000}"/>
    <cellStyle name="Normal 22 2 7 2 2" xfId="8004" xr:uid="{00000000-0005-0000-0000-00003F1F0000}"/>
    <cellStyle name="Normal 22 2 7 2 3" xfId="8005" xr:uid="{00000000-0005-0000-0000-0000401F0000}"/>
    <cellStyle name="Normal 22 2 7 3" xfId="8006" xr:uid="{00000000-0005-0000-0000-0000411F0000}"/>
    <cellStyle name="Normal 22 2 7 4" xfId="8007" xr:uid="{00000000-0005-0000-0000-0000421F0000}"/>
    <cellStyle name="Normal 22 2 8" xfId="8008" xr:uid="{00000000-0005-0000-0000-0000431F0000}"/>
    <cellStyle name="Normal 22 2 8 2" xfId="8009" xr:uid="{00000000-0005-0000-0000-0000441F0000}"/>
    <cellStyle name="Normal 22 2 8 3" xfId="8010" xr:uid="{00000000-0005-0000-0000-0000451F0000}"/>
    <cellStyle name="Normal 22 2 9" xfId="8011" xr:uid="{00000000-0005-0000-0000-0000461F0000}"/>
    <cellStyle name="Normal 22 3" xfId="8012" xr:uid="{00000000-0005-0000-0000-0000471F0000}"/>
    <cellStyle name="Normal 22 3 2" xfId="8013" xr:uid="{00000000-0005-0000-0000-0000481F0000}"/>
    <cellStyle name="Normal 22 3 3" xfId="8014" xr:uid="{00000000-0005-0000-0000-0000491F0000}"/>
    <cellStyle name="Normal 22 4" xfId="8015" xr:uid="{00000000-0005-0000-0000-00004A1F0000}"/>
    <cellStyle name="Normal 22 4 2" xfId="8016" xr:uid="{00000000-0005-0000-0000-00004B1F0000}"/>
    <cellStyle name="Normal 22 4 2 2" xfId="8017" xr:uid="{00000000-0005-0000-0000-00004C1F0000}"/>
    <cellStyle name="Normal 22 4 2 2 2" xfId="8018" xr:uid="{00000000-0005-0000-0000-00004D1F0000}"/>
    <cellStyle name="Normal 22 4 2 2 3" xfId="8019" xr:uid="{00000000-0005-0000-0000-00004E1F0000}"/>
    <cellStyle name="Normal 22 4 2 3" xfId="8020" xr:uid="{00000000-0005-0000-0000-00004F1F0000}"/>
    <cellStyle name="Normal 22 4 2 4" xfId="8021" xr:uid="{00000000-0005-0000-0000-0000501F0000}"/>
    <cellStyle name="Normal 22 4 3" xfId="8022" xr:uid="{00000000-0005-0000-0000-0000511F0000}"/>
    <cellStyle name="Normal 22 4 3 2" xfId="8023" xr:uid="{00000000-0005-0000-0000-0000521F0000}"/>
    <cellStyle name="Normal 22 4 3 2 2" xfId="8024" xr:uid="{00000000-0005-0000-0000-0000531F0000}"/>
    <cellStyle name="Normal 22 4 3 2 3" xfId="8025" xr:uid="{00000000-0005-0000-0000-0000541F0000}"/>
    <cellStyle name="Normal 22 4 3 3" xfId="8026" xr:uid="{00000000-0005-0000-0000-0000551F0000}"/>
    <cellStyle name="Normal 22 4 3 4" xfId="8027" xr:uid="{00000000-0005-0000-0000-0000561F0000}"/>
    <cellStyle name="Normal 22 4 4" xfId="8028" xr:uid="{00000000-0005-0000-0000-0000571F0000}"/>
    <cellStyle name="Normal 22 4 4 2" xfId="8029" xr:uid="{00000000-0005-0000-0000-0000581F0000}"/>
    <cellStyle name="Normal 22 4 4 2 2" xfId="8030" xr:uid="{00000000-0005-0000-0000-0000591F0000}"/>
    <cellStyle name="Normal 22 4 4 2 3" xfId="8031" xr:uid="{00000000-0005-0000-0000-00005A1F0000}"/>
    <cellStyle name="Normal 22 4 4 3" xfId="8032" xr:uid="{00000000-0005-0000-0000-00005B1F0000}"/>
    <cellStyle name="Normal 22 4 4 4" xfId="8033" xr:uid="{00000000-0005-0000-0000-00005C1F0000}"/>
    <cellStyle name="Normal 22 4 5" xfId="8034" xr:uid="{00000000-0005-0000-0000-00005D1F0000}"/>
    <cellStyle name="Normal 22 4 5 2" xfId="8035" xr:uid="{00000000-0005-0000-0000-00005E1F0000}"/>
    <cellStyle name="Normal 22 4 5 3" xfId="8036" xr:uid="{00000000-0005-0000-0000-00005F1F0000}"/>
    <cellStyle name="Normal 22 4 6" xfId="8037" xr:uid="{00000000-0005-0000-0000-0000601F0000}"/>
    <cellStyle name="Normal 22 4 7" xfId="8038" xr:uid="{00000000-0005-0000-0000-0000611F0000}"/>
    <cellStyle name="Normal 22 5" xfId="8039" xr:uid="{00000000-0005-0000-0000-0000621F0000}"/>
    <cellStyle name="Normal 22 5 2" xfId="8040" xr:uid="{00000000-0005-0000-0000-0000631F0000}"/>
    <cellStyle name="Normal 22 5 2 2" xfId="8041" xr:uid="{00000000-0005-0000-0000-0000641F0000}"/>
    <cellStyle name="Normal 22 5 2 3" xfId="8042" xr:uid="{00000000-0005-0000-0000-0000651F0000}"/>
    <cellStyle name="Normal 22 5 3" xfId="8043" xr:uid="{00000000-0005-0000-0000-0000661F0000}"/>
    <cellStyle name="Normal 22 5 4" xfId="8044" xr:uid="{00000000-0005-0000-0000-0000671F0000}"/>
    <cellStyle name="Normal 22 6" xfId="8045" xr:uid="{00000000-0005-0000-0000-0000681F0000}"/>
    <cellStyle name="Normal 22 6 2" xfId="8046" xr:uid="{00000000-0005-0000-0000-0000691F0000}"/>
    <cellStyle name="Normal 22 6 2 2" xfId="8047" xr:uid="{00000000-0005-0000-0000-00006A1F0000}"/>
    <cellStyle name="Normal 22 6 2 3" xfId="8048" xr:uid="{00000000-0005-0000-0000-00006B1F0000}"/>
    <cellStyle name="Normal 22 6 3" xfId="8049" xr:uid="{00000000-0005-0000-0000-00006C1F0000}"/>
    <cellStyle name="Normal 22 6 4" xfId="8050" xr:uid="{00000000-0005-0000-0000-00006D1F0000}"/>
    <cellStyle name="Normal 22 7" xfId="8051" xr:uid="{00000000-0005-0000-0000-00006E1F0000}"/>
    <cellStyle name="Normal 22 7 2" xfId="8052" xr:uid="{00000000-0005-0000-0000-00006F1F0000}"/>
    <cellStyle name="Normal 22 7 2 2" xfId="8053" xr:uid="{00000000-0005-0000-0000-0000701F0000}"/>
    <cellStyle name="Normal 22 7 2 3" xfId="8054" xr:uid="{00000000-0005-0000-0000-0000711F0000}"/>
    <cellStyle name="Normal 22 7 3" xfId="8055" xr:uid="{00000000-0005-0000-0000-0000721F0000}"/>
    <cellStyle name="Normal 22 7 4" xfId="8056" xr:uid="{00000000-0005-0000-0000-0000731F0000}"/>
    <cellStyle name="Normal 22 8" xfId="8057" xr:uid="{00000000-0005-0000-0000-0000741F0000}"/>
    <cellStyle name="Normal 22 8 2" xfId="8058" xr:uid="{00000000-0005-0000-0000-0000751F0000}"/>
    <cellStyle name="Normal 22 8 3" xfId="8059" xr:uid="{00000000-0005-0000-0000-0000761F0000}"/>
    <cellStyle name="Normal 22 9" xfId="8060" xr:uid="{00000000-0005-0000-0000-0000771F0000}"/>
    <cellStyle name="Normal 23" xfId="8061" xr:uid="{00000000-0005-0000-0000-0000781F0000}"/>
    <cellStyle name="Normal 23 10" xfId="8062" xr:uid="{00000000-0005-0000-0000-0000791F0000}"/>
    <cellStyle name="Normal 23 10 2" xfId="8063" xr:uid="{00000000-0005-0000-0000-00007A1F0000}"/>
    <cellStyle name="Normal 23 10 3" xfId="8064" xr:uid="{00000000-0005-0000-0000-00007B1F0000}"/>
    <cellStyle name="Normal 23 11" xfId="8065" xr:uid="{00000000-0005-0000-0000-00007C1F0000}"/>
    <cellStyle name="Normal 23 12" xfId="8066" xr:uid="{00000000-0005-0000-0000-00007D1F0000}"/>
    <cellStyle name="Normal 23 2" xfId="8067" xr:uid="{00000000-0005-0000-0000-00007E1F0000}"/>
    <cellStyle name="Normal 23 2 2" xfId="8068" xr:uid="{00000000-0005-0000-0000-00007F1F0000}"/>
    <cellStyle name="Normal 23 2 3" xfId="8069" xr:uid="{00000000-0005-0000-0000-0000801F0000}"/>
    <cellStyle name="Normal 23 2 4" xfId="8070" xr:uid="{00000000-0005-0000-0000-0000811F0000}"/>
    <cellStyle name="Normal 23 3" xfId="8071" xr:uid="{00000000-0005-0000-0000-0000821F0000}"/>
    <cellStyle name="Normal 23 3 2" xfId="8072" xr:uid="{00000000-0005-0000-0000-0000831F0000}"/>
    <cellStyle name="Normal 23 3 2 2" xfId="8073" xr:uid="{00000000-0005-0000-0000-0000841F0000}"/>
    <cellStyle name="Normal 23 3 2 2 2" xfId="8074" xr:uid="{00000000-0005-0000-0000-0000851F0000}"/>
    <cellStyle name="Normal 23 3 2 2 2 2" xfId="8075" xr:uid="{00000000-0005-0000-0000-0000861F0000}"/>
    <cellStyle name="Normal 23 3 2 2 2 3" xfId="8076" xr:uid="{00000000-0005-0000-0000-0000871F0000}"/>
    <cellStyle name="Normal 23 3 2 2 3" xfId="8077" xr:uid="{00000000-0005-0000-0000-0000881F0000}"/>
    <cellStyle name="Normal 23 3 2 2 4" xfId="8078" xr:uid="{00000000-0005-0000-0000-0000891F0000}"/>
    <cellStyle name="Normal 23 3 2 3" xfId="8079" xr:uid="{00000000-0005-0000-0000-00008A1F0000}"/>
    <cellStyle name="Normal 23 3 2 3 2" xfId="8080" xr:uid="{00000000-0005-0000-0000-00008B1F0000}"/>
    <cellStyle name="Normal 23 3 2 3 2 2" xfId="8081" xr:uid="{00000000-0005-0000-0000-00008C1F0000}"/>
    <cellStyle name="Normal 23 3 2 3 2 3" xfId="8082" xr:uid="{00000000-0005-0000-0000-00008D1F0000}"/>
    <cellStyle name="Normal 23 3 2 3 3" xfId="8083" xr:uid="{00000000-0005-0000-0000-00008E1F0000}"/>
    <cellStyle name="Normal 23 3 2 3 4" xfId="8084" xr:uid="{00000000-0005-0000-0000-00008F1F0000}"/>
    <cellStyle name="Normal 23 3 2 4" xfId="8085" xr:uid="{00000000-0005-0000-0000-0000901F0000}"/>
    <cellStyle name="Normal 23 3 2 4 2" xfId="8086" xr:uid="{00000000-0005-0000-0000-0000911F0000}"/>
    <cellStyle name="Normal 23 3 2 4 2 2" xfId="8087" xr:uid="{00000000-0005-0000-0000-0000921F0000}"/>
    <cellStyle name="Normal 23 3 2 4 2 3" xfId="8088" xr:uid="{00000000-0005-0000-0000-0000931F0000}"/>
    <cellStyle name="Normal 23 3 2 4 3" xfId="8089" xr:uid="{00000000-0005-0000-0000-0000941F0000}"/>
    <cellStyle name="Normal 23 3 2 4 4" xfId="8090" xr:uid="{00000000-0005-0000-0000-0000951F0000}"/>
    <cellStyle name="Normal 23 3 2 5" xfId="8091" xr:uid="{00000000-0005-0000-0000-0000961F0000}"/>
    <cellStyle name="Normal 23 3 2 5 2" xfId="8092" xr:uid="{00000000-0005-0000-0000-0000971F0000}"/>
    <cellStyle name="Normal 23 3 2 5 3" xfId="8093" xr:uid="{00000000-0005-0000-0000-0000981F0000}"/>
    <cellStyle name="Normal 23 3 2 6" xfId="8094" xr:uid="{00000000-0005-0000-0000-0000991F0000}"/>
    <cellStyle name="Normal 23 3 2 7" xfId="8095" xr:uid="{00000000-0005-0000-0000-00009A1F0000}"/>
    <cellStyle name="Normal 23 3 3" xfId="8096" xr:uid="{00000000-0005-0000-0000-00009B1F0000}"/>
    <cellStyle name="Normal 23 3 4" xfId="8097" xr:uid="{00000000-0005-0000-0000-00009C1F0000}"/>
    <cellStyle name="Normal 23 3 4 2" xfId="8098" xr:uid="{00000000-0005-0000-0000-00009D1F0000}"/>
    <cellStyle name="Normal 23 3 4 2 2" xfId="8099" xr:uid="{00000000-0005-0000-0000-00009E1F0000}"/>
    <cellStyle name="Normal 23 3 4 2 3" xfId="8100" xr:uid="{00000000-0005-0000-0000-00009F1F0000}"/>
    <cellStyle name="Normal 23 3 4 3" xfId="8101" xr:uid="{00000000-0005-0000-0000-0000A01F0000}"/>
    <cellStyle name="Normal 23 3 4 4" xfId="8102" xr:uid="{00000000-0005-0000-0000-0000A11F0000}"/>
    <cellStyle name="Normal 23 3 5" xfId="8103" xr:uid="{00000000-0005-0000-0000-0000A21F0000}"/>
    <cellStyle name="Normal 23 3 5 2" xfId="8104" xr:uid="{00000000-0005-0000-0000-0000A31F0000}"/>
    <cellStyle name="Normal 23 3 5 2 2" xfId="8105" xr:uid="{00000000-0005-0000-0000-0000A41F0000}"/>
    <cellStyle name="Normal 23 3 5 2 3" xfId="8106" xr:uid="{00000000-0005-0000-0000-0000A51F0000}"/>
    <cellStyle name="Normal 23 3 5 3" xfId="8107" xr:uid="{00000000-0005-0000-0000-0000A61F0000}"/>
    <cellStyle name="Normal 23 3 5 4" xfId="8108" xr:uid="{00000000-0005-0000-0000-0000A71F0000}"/>
    <cellStyle name="Normal 23 3 6" xfId="8109" xr:uid="{00000000-0005-0000-0000-0000A81F0000}"/>
    <cellStyle name="Normal 23 3 6 2" xfId="8110" xr:uid="{00000000-0005-0000-0000-0000A91F0000}"/>
    <cellStyle name="Normal 23 3 6 2 2" xfId="8111" xr:uid="{00000000-0005-0000-0000-0000AA1F0000}"/>
    <cellStyle name="Normal 23 3 6 2 3" xfId="8112" xr:uid="{00000000-0005-0000-0000-0000AB1F0000}"/>
    <cellStyle name="Normal 23 3 6 3" xfId="8113" xr:uid="{00000000-0005-0000-0000-0000AC1F0000}"/>
    <cellStyle name="Normal 23 3 6 4" xfId="8114" xr:uid="{00000000-0005-0000-0000-0000AD1F0000}"/>
    <cellStyle name="Normal 23 3 7" xfId="8115" xr:uid="{00000000-0005-0000-0000-0000AE1F0000}"/>
    <cellStyle name="Normal 23 3 7 2" xfId="8116" xr:uid="{00000000-0005-0000-0000-0000AF1F0000}"/>
    <cellStyle name="Normal 23 3 7 3" xfId="8117" xr:uid="{00000000-0005-0000-0000-0000B01F0000}"/>
    <cellStyle name="Normal 23 3 8" xfId="8118" xr:uid="{00000000-0005-0000-0000-0000B11F0000}"/>
    <cellStyle name="Normal 23 3 9" xfId="8119" xr:uid="{00000000-0005-0000-0000-0000B21F0000}"/>
    <cellStyle name="Normal 23 4" xfId="8120" xr:uid="{00000000-0005-0000-0000-0000B31F0000}"/>
    <cellStyle name="Normal 23 4 2" xfId="8121" xr:uid="{00000000-0005-0000-0000-0000B41F0000}"/>
    <cellStyle name="Normal 23 4 3" xfId="8122" xr:uid="{00000000-0005-0000-0000-0000B51F0000}"/>
    <cellStyle name="Normal 23 4 3 2" xfId="8123" xr:uid="{00000000-0005-0000-0000-0000B61F0000}"/>
    <cellStyle name="Normal 23 4 3 2 2" xfId="8124" xr:uid="{00000000-0005-0000-0000-0000B71F0000}"/>
    <cellStyle name="Normal 23 4 3 2 3" xfId="8125" xr:uid="{00000000-0005-0000-0000-0000B81F0000}"/>
    <cellStyle name="Normal 23 4 3 3" xfId="8126" xr:uid="{00000000-0005-0000-0000-0000B91F0000}"/>
    <cellStyle name="Normal 23 4 3 4" xfId="8127" xr:uid="{00000000-0005-0000-0000-0000BA1F0000}"/>
    <cellStyle name="Normal 23 4 4" xfId="8128" xr:uid="{00000000-0005-0000-0000-0000BB1F0000}"/>
    <cellStyle name="Normal 23 4 4 2" xfId="8129" xr:uid="{00000000-0005-0000-0000-0000BC1F0000}"/>
    <cellStyle name="Normal 23 4 4 2 2" xfId="8130" xr:uid="{00000000-0005-0000-0000-0000BD1F0000}"/>
    <cellStyle name="Normal 23 4 4 2 3" xfId="8131" xr:uid="{00000000-0005-0000-0000-0000BE1F0000}"/>
    <cellStyle name="Normal 23 4 4 3" xfId="8132" xr:uid="{00000000-0005-0000-0000-0000BF1F0000}"/>
    <cellStyle name="Normal 23 4 4 4" xfId="8133" xr:uid="{00000000-0005-0000-0000-0000C01F0000}"/>
    <cellStyle name="Normal 23 4 5" xfId="8134" xr:uid="{00000000-0005-0000-0000-0000C11F0000}"/>
    <cellStyle name="Normal 23 4 5 2" xfId="8135" xr:uid="{00000000-0005-0000-0000-0000C21F0000}"/>
    <cellStyle name="Normal 23 4 5 2 2" xfId="8136" xr:uid="{00000000-0005-0000-0000-0000C31F0000}"/>
    <cellStyle name="Normal 23 4 5 2 3" xfId="8137" xr:uid="{00000000-0005-0000-0000-0000C41F0000}"/>
    <cellStyle name="Normal 23 4 5 3" xfId="8138" xr:uid="{00000000-0005-0000-0000-0000C51F0000}"/>
    <cellStyle name="Normal 23 4 5 4" xfId="8139" xr:uid="{00000000-0005-0000-0000-0000C61F0000}"/>
    <cellStyle name="Normal 23 4 6" xfId="8140" xr:uid="{00000000-0005-0000-0000-0000C71F0000}"/>
    <cellStyle name="Normal 23 4 6 2" xfId="8141" xr:uid="{00000000-0005-0000-0000-0000C81F0000}"/>
    <cellStyle name="Normal 23 4 6 3" xfId="8142" xr:uid="{00000000-0005-0000-0000-0000C91F0000}"/>
    <cellStyle name="Normal 23 4 7" xfId="8143" xr:uid="{00000000-0005-0000-0000-0000CA1F0000}"/>
    <cellStyle name="Normal 23 4 8" xfId="8144" xr:uid="{00000000-0005-0000-0000-0000CB1F0000}"/>
    <cellStyle name="Normal 23 5" xfId="8145" xr:uid="{00000000-0005-0000-0000-0000CC1F0000}"/>
    <cellStyle name="Normal 23 5 2" xfId="8146" xr:uid="{00000000-0005-0000-0000-0000CD1F0000}"/>
    <cellStyle name="Normal 23 5 2 2" xfId="8147" xr:uid="{00000000-0005-0000-0000-0000CE1F0000}"/>
    <cellStyle name="Normal 23 5 2 2 2" xfId="8148" xr:uid="{00000000-0005-0000-0000-0000CF1F0000}"/>
    <cellStyle name="Normal 23 5 2 2 3" xfId="8149" xr:uid="{00000000-0005-0000-0000-0000D01F0000}"/>
    <cellStyle name="Normal 23 5 2 3" xfId="8150" xr:uid="{00000000-0005-0000-0000-0000D11F0000}"/>
    <cellStyle name="Normal 23 5 2 4" xfId="8151" xr:uid="{00000000-0005-0000-0000-0000D21F0000}"/>
    <cellStyle name="Normal 23 5 3" xfId="8152" xr:uid="{00000000-0005-0000-0000-0000D31F0000}"/>
    <cellStyle name="Normal 23 5 3 2" xfId="8153" xr:uid="{00000000-0005-0000-0000-0000D41F0000}"/>
    <cellStyle name="Normal 23 5 3 2 2" xfId="8154" xr:uid="{00000000-0005-0000-0000-0000D51F0000}"/>
    <cellStyle name="Normal 23 5 3 2 3" xfId="8155" xr:uid="{00000000-0005-0000-0000-0000D61F0000}"/>
    <cellStyle name="Normal 23 5 3 3" xfId="8156" xr:uid="{00000000-0005-0000-0000-0000D71F0000}"/>
    <cellStyle name="Normal 23 5 3 4" xfId="8157" xr:uid="{00000000-0005-0000-0000-0000D81F0000}"/>
    <cellStyle name="Normal 23 5 4" xfId="8158" xr:uid="{00000000-0005-0000-0000-0000D91F0000}"/>
    <cellStyle name="Normal 23 5 4 2" xfId="8159" xr:uid="{00000000-0005-0000-0000-0000DA1F0000}"/>
    <cellStyle name="Normal 23 5 4 2 2" xfId="8160" xr:uid="{00000000-0005-0000-0000-0000DB1F0000}"/>
    <cellStyle name="Normal 23 5 4 2 3" xfId="8161" xr:uid="{00000000-0005-0000-0000-0000DC1F0000}"/>
    <cellStyle name="Normal 23 5 4 3" xfId="8162" xr:uid="{00000000-0005-0000-0000-0000DD1F0000}"/>
    <cellStyle name="Normal 23 5 4 4" xfId="8163" xr:uid="{00000000-0005-0000-0000-0000DE1F0000}"/>
    <cellStyle name="Normal 23 5 5" xfId="8164" xr:uid="{00000000-0005-0000-0000-0000DF1F0000}"/>
    <cellStyle name="Normal 23 5 5 2" xfId="8165" xr:uid="{00000000-0005-0000-0000-0000E01F0000}"/>
    <cellStyle name="Normal 23 5 5 3" xfId="8166" xr:uid="{00000000-0005-0000-0000-0000E11F0000}"/>
    <cellStyle name="Normal 23 5 6" xfId="8167" xr:uid="{00000000-0005-0000-0000-0000E21F0000}"/>
    <cellStyle name="Normal 23 5 7" xfId="8168" xr:uid="{00000000-0005-0000-0000-0000E31F0000}"/>
    <cellStyle name="Normal 23 6" xfId="8169" xr:uid="{00000000-0005-0000-0000-0000E41F0000}"/>
    <cellStyle name="Normal 23 7" xfId="8170" xr:uid="{00000000-0005-0000-0000-0000E51F0000}"/>
    <cellStyle name="Normal 23 7 2" xfId="8171" xr:uid="{00000000-0005-0000-0000-0000E61F0000}"/>
    <cellStyle name="Normal 23 7 2 2" xfId="8172" xr:uid="{00000000-0005-0000-0000-0000E71F0000}"/>
    <cellStyle name="Normal 23 7 2 3" xfId="8173" xr:uid="{00000000-0005-0000-0000-0000E81F0000}"/>
    <cellStyle name="Normal 23 7 3" xfId="8174" xr:uid="{00000000-0005-0000-0000-0000E91F0000}"/>
    <cellStyle name="Normal 23 7 4" xfId="8175" xr:uid="{00000000-0005-0000-0000-0000EA1F0000}"/>
    <cellStyle name="Normal 23 8" xfId="8176" xr:uid="{00000000-0005-0000-0000-0000EB1F0000}"/>
    <cellStyle name="Normal 23 8 2" xfId="8177" xr:uid="{00000000-0005-0000-0000-0000EC1F0000}"/>
    <cellStyle name="Normal 23 8 2 2" xfId="8178" xr:uid="{00000000-0005-0000-0000-0000ED1F0000}"/>
    <cellStyle name="Normal 23 8 2 3" xfId="8179" xr:uid="{00000000-0005-0000-0000-0000EE1F0000}"/>
    <cellStyle name="Normal 23 8 3" xfId="8180" xr:uid="{00000000-0005-0000-0000-0000EF1F0000}"/>
    <cellStyle name="Normal 23 8 4" xfId="8181" xr:uid="{00000000-0005-0000-0000-0000F01F0000}"/>
    <cellStyle name="Normal 23 9" xfId="8182" xr:uid="{00000000-0005-0000-0000-0000F11F0000}"/>
    <cellStyle name="Normal 23 9 2" xfId="8183" xr:uid="{00000000-0005-0000-0000-0000F21F0000}"/>
    <cellStyle name="Normal 23 9 2 2" xfId="8184" xr:uid="{00000000-0005-0000-0000-0000F31F0000}"/>
    <cellStyle name="Normal 23 9 2 3" xfId="8185" xr:uid="{00000000-0005-0000-0000-0000F41F0000}"/>
    <cellStyle name="Normal 23 9 3" xfId="8186" xr:uid="{00000000-0005-0000-0000-0000F51F0000}"/>
    <cellStyle name="Normal 23 9 4" xfId="8187" xr:uid="{00000000-0005-0000-0000-0000F61F0000}"/>
    <cellStyle name="Normal 24" xfId="8188" xr:uid="{00000000-0005-0000-0000-0000F71F0000}"/>
    <cellStyle name="Normal 24 2" xfId="8189" xr:uid="{00000000-0005-0000-0000-0000F81F0000}"/>
    <cellStyle name="Normal 24 2 2" xfId="8190" xr:uid="{00000000-0005-0000-0000-0000F91F0000}"/>
    <cellStyle name="Normal 24 3" xfId="8191" xr:uid="{00000000-0005-0000-0000-0000FA1F0000}"/>
    <cellStyle name="Normal 24 3 2" xfId="8192" xr:uid="{00000000-0005-0000-0000-0000FB1F0000}"/>
    <cellStyle name="Normal 24 3 2 2" xfId="8193" xr:uid="{00000000-0005-0000-0000-0000FC1F0000}"/>
    <cellStyle name="Normal 24 3 2 2 2" xfId="8194" xr:uid="{00000000-0005-0000-0000-0000FD1F0000}"/>
    <cellStyle name="Normal 24 3 2 2 2 2" xfId="8195" xr:uid="{00000000-0005-0000-0000-0000FE1F0000}"/>
    <cellStyle name="Normal 24 3 2 2 2 3" xfId="8196" xr:uid="{00000000-0005-0000-0000-0000FF1F0000}"/>
    <cellStyle name="Normal 24 3 2 2 3" xfId="8197" xr:uid="{00000000-0005-0000-0000-000000200000}"/>
    <cellStyle name="Normal 24 3 2 2 4" xfId="8198" xr:uid="{00000000-0005-0000-0000-000001200000}"/>
    <cellStyle name="Normal 24 3 2 2 5" xfId="8199" xr:uid="{00000000-0005-0000-0000-000002200000}"/>
    <cellStyle name="Normal 24 3 2 3" xfId="8200" xr:uid="{00000000-0005-0000-0000-000003200000}"/>
    <cellStyle name="Normal 24 3 2 3 2" xfId="8201" xr:uid="{00000000-0005-0000-0000-000004200000}"/>
    <cellStyle name="Normal 24 3 2 3 2 2" xfId="8202" xr:uid="{00000000-0005-0000-0000-000005200000}"/>
    <cellStyle name="Normal 24 3 2 3 2 3" xfId="8203" xr:uid="{00000000-0005-0000-0000-000006200000}"/>
    <cellStyle name="Normal 24 3 2 3 3" xfId="8204" xr:uid="{00000000-0005-0000-0000-000007200000}"/>
    <cellStyle name="Normal 24 3 2 3 4" xfId="8205" xr:uid="{00000000-0005-0000-0000-000008200000}"/>
    <cellStyle name="Normal 24 3 2 4" xfId="8206" xr:uid="{00000000-0005-0000-0000-000009200000}"/>
    <cellStyle name="Normal 24 3 2 4 2" xfId="8207" xr:uid="{00000000-0005-0000-0000-00000A200000}"/>
    <cellStyle name="Normal 24 3 2 4 2 2" xfId="8208" xr:uid="{00000000-0005-0000-0000-00000B200000}"/>
    <cellStyle name="Normal 24 3 2 4 2 3" xfId="8209" xr:uid="{00000000-0005-0000-0000-00000C200000}"/>
    <cellStyle name="Normal 24 3 2 4 3" xfId="8210" xr:uid="{00000000-0005-0000-0000-00000D200000}"/>
    <cellStyle name="Normal 24 3 2 4 4" xfId="8211" xr:uid="{00000000-0005-0000-0000-00000E200000}"/>
    <cellStyle name="Normal 24 3 2 5" xfId="8212" xr:uid="{00000000-0005-0000-0000-00000F200000}"/>
    <cellStyle name="Normal 24 3 2 5 2" xfId="8213" xr:uid="{00000000-0005-0000-0000-000010200000}"/>
    <cellStyle name="Normal 24 3 2 5 3" xfId="8214" xr:uid="{00000000-0005-0000-0000-000011200000}"/>
    <cellStyle name="Normal 24 3 2 6" xfId="8215" xr:uid="{00000000-0005-0000-0000-000012200000}"/>
    <cellStyle name="Normal 24 3 2 7" xfId="8216" xr:uid="{00000000-0005-0000-0000-000013200000}"/>
    <cellStyle name="Normal 24 3 3" xfId="8217" xr:uid="{00000000-0005-0000-0000-000014200000}"/>
    <cellStyle name="Normal 24 3 3 2" xfId="8218" xr:uid="{00000000-0005-0000-0000-000015200000}"/>
    <cellStyle name="Normal 24 3 3 2 2" xfId="8219" xr:uid="{00000000-0005-0000-0000-000016200000}"/>
    <cellStyle name="Normal 24 3 3 2 3" xfId="8220" xr:uid="{00000000-0005-0000-0000-000017200000}"/>
    <cellStyle name="Normal 24 3 3 3" xfId="8221" xr:uid="{00000000-0005-0000-0000-000018200000}"/>
    <cellStyle name="Normal 24 3 3 4" xfId="8222" xr:uid="{00000000-0005-0000-0000-000019200000}"/>
    <cellStyle name="Normal 24 3 3 5" xfId="8223" xr:uid="{00000000-0005-0000-0000-00001A200000}"/>
    <cellStyle name="Normal 24 3 4" xfId="8224" xr:uid="{00000000-0005-0000-0000-00001B200000}"/>
    <cellStyle name="Normal 24 3 4 2" xfId="8225" xr:uid="{00000000-0005-0000-0000-00001C200000}"/>
    <cellStyle name="Normal 24 3 4 2 2" xfId="8226" xr:uid="{00000000-0005-0000-0000-00001D200000}"/>
    <cellStyle name="Normal 24 3 4 2 3" xfId="8227" xr:uid="{00000000-0005-0000-0000-00001E200000}"/>
    <cellStyle name="Normal 24 3 4 3" xfId="8228" xr:uid="{00000000-0005-0000-0000-00001F200000}"/>
    <cellStyle name="Normal 24 3 4 4" xfId="8229" xr:uid="{00000000-0005-0000-0000-000020200000}"/>
    <cellStyle name="Normal 24 3 5" xfId="8230" xr:uid="{00000000-0005-0000-0000-000021200000}"/>
    <cellStyle name="Normal 24 3 5 2" xfId="8231" xr:uid="{00000000-0005-0000-0000-000022200000}"/>
    <cellStyle name="Normal 24 3 5 2 2" xfId="8232" xr:uid="{00000000-0005-0000-0000-000023200000}"/>
    <cellStyle name="Normal 24 3 5 2 3" xfId="8233" xr:uid="{00000000-0005-0000-0000-000024200000}"/>
    <cellStyle name="Normal 24 3 5 3" xfId="8234" xr:uid="{00000000-0005-0000-0000-000025200000}"/>
    <cellStyle name="Normal 24 3 5 4" xfId="8235" xr:uid="{00000000-0005-0000-0000-000026200000}"/>
    <cellStyle name="Normal 24 3 6" xfId="8236" xr:uid="{00000000-0005-0000-0000-000027200000}"/>
    <cellStyle name="Normal 24 3 6 2" xfId="8237" xr:uid="{00000000-0005-0000-0000-000028200000}"/>
    <cellStyle name="Normal 24 3 6 3" xfId="8238" xr:uid="{00000000-0005-0000-0000-000029200000}"/>
    <cellStyle name="Normal 24 3 7" xfId="8239" xr:uid="{00000000-0005-0000-0000-00002A200000}"/>
    <cellStyle name="Normal 24 3 8" xfId="8240" xr:uid="{00000000-0005-0000-0000-00002B200000}"/>
    <cellStyle name="Normal 24 4" xfId="8241" xr:uid="{00000000-0005-0000-0000-00002C200000}"/>
    <cellStyle name="Normal 24 4 2" xfId="8242" xr:uid="{00000000-0005-0000-0000-00002D200000}"/>
    <cellStyle name="Normal 24 4 3" xfId="8243" xr:uid="{00000000-0005-0000-0000-00002E200000}"/>
    <cellStyle name="Normal 24 4 4" xfId="8244" xr:uid="{00000000-0005-0000-0000-00002F200000}"/>
    <cellStyle name="Normal 24 5" xfId="8245" xr:uid="{00000000-0005-0000-0000-000030200000}"/>
    <cellStyle name="Normal 24 5 2" xfId="8246" xr:uid="{00000000-0005-0000-0000-000031200000}"/>
    <cellStyle name="Normal 24 5 2 2" xfId="8247" xr:uid="{00000000-0005-0000-0000-000032200000}"/>
    <cellStyle name="Normal 24 5 2 2 2" xfId="8248" xr:uid="{00000000-0005-0000-0000-000033200000}"/>
    <cellStyle name="Normal 24 5 2 2 2 2" xfId="8249" xr:uid="{00000000-0005-0000-0000-000034200000}"/>
    <cellStyle name="Normal 24 5 2 2 2 3" xfId="8250" xr:uid="{00000000-0005-0000-0000-000035200000}"/>
    <cellStyle name="Normal 24 5 2 2 3" xfId="8251" xr:uid="{00000000-0005-0000-0000-000036200000}"/>
    <cellStyle name="Normal 24 5 2 2 4" xfId="8252" xr:uid="{00000000-0005-0000-0000-000037200000}"/>
    <cellStyle name="Normal 24 5 2 3" xfId="8253" xr:uid="{00000000-0005-0000-0000-000038200000}"/>
    <cellStyle name="Normal 24 5 2 3 2" xfId="8254" xr:uid="{00000000-0005-0000-0000-000039200000}"/>
    <cellStyle name="Normal 24 5 2 3 2 2" xfId="8255" xr:uid="{00000000-0005-0000-0000-00003A200000}"/>
    <cellStyle name="Normal 24 5 2 3 2 3" xfId="8256" xr:uid="{00000000-0005-0000-0000-00003B200000}"/>
    <cellStyle name="Normal 24 5 2 3 3" xfId="8257" xr:uid="{00000000-0005-0000-0000-00003C200000}"/>
    <cellStyle name="Normal 24 5 2 3 4" xfId="8258" xr:uid="{00000000-0005-0000-0000-00003D200000}"/>
    <cellStyle name="Normal 24 5 2 4" xfId="8259" xr:uid="{00000000-0005-0000-0000-00003E200000}"/>
    <cellStyle name="Normal 24 5 2 4 2" xfId="8260" xr:uid="{00000000-0005-0000-0000-00003F200000}"/>
    <cellStyle name="Normal 24 5 2 4 2 2" xfId="8261" xr:uid="{00000000-0005-0000-0000-000040200000}"/>
    <cellStyle name="Normal 24 5 2 4 2 3" xfId="8262" xr:uid="{00000000-0005-0000-0000-000041200000}"/>
    <cellStyle name="Normal 24 5 2 4 3" xfId="8263" xr:uid="{00000000-0005-0000-0000-000042200000}"/>
    <cellStyle name="Normal 24 5 2 4 4" xfId="8264" xr:uid="{00000000-0005-0000-0000-000043200000}"/>
    <cellStyle name="Normal 24 5 2 5" xfId="8265" xr:uid="{00000000-0005-0000-0000-000044200000}"/>
    <cellStyle name="Normal 24 5 2 5 2" xfId="8266" xr:uid="{00000000-0005-0000-0000-000045200000}"/>
    <cellStyle name="Normal 24 5 2 5 3" xfId="8267" xr:uid="{00000000-0005-0000-0000-000046200000}"/>
    <cellStyle name="Normal 24 5 2 6" xfId="8268" xr:uid="{00000000-0005-0000-0000-000047200000}"/>
    <cellStyle name="Normal 24 5 2 7" xfId="8269" xr:uid="{00000000-0005-0000-0000-000048200000}"/>
    <cellStyle name="Normal 24 5 3" xfId="8270" xr:uid="{00000000-0005-0000-0000-000049200000}"/>
    <cellStyle name="Normal 24 5 3 2" xfId="8271" xr:uid="{00000000-0005-0000-0000-00004A200000}"/>
    <cellStyle name="Normal 24 5 3 2 2" xfId="8272" xr:uid="{00000000-0005-0000-0000-00004B200000}"/>
    <cellStyle name="Normal 24 5 3 2 3" xfId="8273" xr:uid="{00000000-0005-0000-0000-00004C200000}"/>
    <cellStyle name="Normal 24 5 3 3" xfId="8274" xr:uid="{00000000-0005-0000-0000-00004D200000}"/>
    <cellStyle name="Normal 24 5 3 4" xfId="8275" xr:uid="{00000000-0005-0000-0000-00004E200000}"/>
    <cellStyle name="Normal 24 5 4" xfId="8276" xr:uid="{00000000-0005-0000-0000-00004F200000}"/>
    <cellStyle name="Normal 24 5 4 2" xfId="8277" xr:uid="{00000000-0005-0000-0000-000050200000}"/>
    <cellStyle name="Normal 24 5 4 2 2" xfId="8278" xr:uid="{00000000-0005-0000-0000-000051200000}"/>
    <cellStyle name="Normal 24 5 4 2 3" xfId="8279" xr:uid="{00000000-0005-0000-0000-000052200000}"/>
    <cellStyle name="Normal 24 5 4 3" xfId="8280" xr:uid="{00000000-0005-0000-0000-000053200000}"/>
    <cellStyle name="Normal 24 5 4 4" xfId="8281" xr:uid="{00000000-0005-0000-0000-000054200000}"/>
    <cellStyle name="Normal 24 5 5" xfId="8282" xr:uid="{00000000-0005-0000-0000-000055200000}"/>
    <cellStyle name="Normal 24 5 5 2" xfId="8283" xr:uid="{00000000-0005-0000-0000-000056200000}"/>
    <cellStyle name="Normal 24 5 5 2 2" xfId="8284" xr:uid="{00000000-0005-0000-0000-000057200000}"/>
    <cellStyle name="Normal 24 5 5 2 3" xfId="8285" xr:uid="{00000000-0005-0000-0000-000058200000}"/>
    <cellStyle name="Normal 24 5 5 3" xfId="8286" xr:uid="{00000000-0005-0000-0000-000059200000}"/>
    <cellStyle name="Normal 24 5 5 4" xfId="8287" xr:uid="{00000000-0005-0000-0000-00005A200000}"/>
    <cellStyle name="Normal 24 5 6" xfId="8288" xr:uid="{00000000-0005-0000-0000-00005B200000}"/>
    <cellStyle name="Normal 24 5 6 2" xfId="8289" xr:uid="{00000000-0005-0000-0000-00005C200000}"/>
    <cellStyle name="Normal 24 5 6 3" xfId="8290" xr:uid="{00000000-0005-0000-0000-00005D200000}"/>
    <cellStyle name="Normal 24 5 7" xfId="8291" xr:uid="{00000000-0005-0000-0000-00005E200000}"/>
    <cellStyle name="Normal 24 5 8" xfId="8292" xr:uid="{00000000-0005-0000-0000-00005F200000}"/>
    <cellStyle name="Normal 24 6" xfId="8293" xr:uid="{00000000-0005-0000-0000-000060200000}"/>
    <cellStyle name="Normal 25" xfId="8294" xr:uid="{00000000-0005-0000-0000-000061200000}"/>
    <cellStyle name="Normal 25 10" xfId="8295" xr:uid="{00000000-0005-0000-0000-000062200000}"/>
    <cellStyle name="Normal 25 2" xfId="8296" xr:uid="{00000000-0005-0000-0000-000063200000}"/>
    <cellStyle name="Normal 25 2 2" xfId="8297" xr:uid="{00000000-0005-0000-0000-000064200000}"/>
    <cellStyle name="Normal 25 2 2 2" xfId="8298" xr:uid="{00000000-0005-0000-0000-000065200000}"/>
    <cellStyle name="Normal 25 2 2 2 2" xfId="8299" xr:uid="{00000000-0005-0000-0000-000066200000}"/>
    <cellStyle name="Normal 25 2 2 2 2 2" xfId="8300" xr:uid="{00000000-0005-0000-0000-000067200000}"/>
    <cellStyle name="Normal 25 2 2 2 2 3" xfId="8301" xr:uid="{00000000-0005-0000-0000-000068200000}"/>
    <cellStyle name="Normal 25 2 2 2 3" xfId="8302" xr:uid="{00000000-0005-0000-0000-000069200000}"/>
    <cellStyle name="Normal 25 2 2 2 4" xfId="8303" xr:uid="{00000000-0005-0000-0000-00006A200000}"/>
    <cellStyle name="Normal 25 2 2 2 5" xfId="8304" xr:uid="{00000000-0005-0000-0000-00006B200000}"/>
    <cellStyle name="Normal 25 2 2 3" xfId="8305" xr:uid="{00000000-0005-0000-0000-00006C200000}"/>
    <cellStyle name="Normal 25 2 2 3 2" xfId="8306" xr:uid="{00000000-0005-0000-0000-00006D200000}"/>
    <cellStyle name="Normal 25 2 2 3 2 2" xfId="8307" xr:uid="{00000000-0005-0000-0000-00006E200000}"/>
    <cellStyle name="Normal 25 2 2 3 2 3" xfId="8308" xr:uid="{00000000-0005-0000-0000-00006F200000}"/>
    <cellStyle name="Normal 25 2 2 3 3" xfId="8309" xr:uid="{00000000-0005-0000-0000-000070200000}"/>
    <cellStyle name="Normal 25 2 2 3 4" xfId="8310" xr:uid="{00000000-0005-0000-0000-000071200000}"/>
    <cellStyle name="Normal 25 2 2 4" xfId="8311" xr:uid="{00000000-0005-0000-0000-000072200000}"/>
    <cellStyle name="Normal 25 2 2 4 2" xfId="8312" xr:uid="{00000000-0005-0000-0000-000073200000}"/>
    <cellStyle name="Normal 25 2 2 4 2 2" xfId="8313" xr:uid="{00000000-0005-0000-0000-000074200000}"/>
    <cellStyle name="Normal 25 2 2 4 2 3" xfId="8314" xr:uid="{00000000-0005-0000-0000-000075200000}"/>
    <cellStyle name="Normal 25 2 2 4 3" xfId="8315" xr:uid="{00000000-0005-0000-0000-000076200000}"/>
    <cellStyle name="Normal 25 2 2 4 4" xfId="8316" xr:uid="{00000000-0005-0000-0000-000077200000}"/>
    <cellStyle name="Normal 25 2 2 5" xfId="8317" xr:uid="{00000000-0005-0000-0000-000078200000}"/>
    <cellStyle name="Normal 25 2 2 5 2" xfId="8318" xr:uid="{00000000-0005-0000-0000-000079200000}"/>
    <cellStyle name="Normal 25 2 2 5 3" xfId="8319" xr:uid="{00000000-0005-0000-0000-00007A200000}"/>
    <cellStyle name="Normal 25 2 2 6" xfId="8320" xr:uid="{00000000-0005-0000-0000-00007B200000}"/>
    <cellStyle name="Normal 25 2 2 7" xfId="8321" xr:uid="{00000000-0005-0000-0000-00007C200000}"/>
    <cellStyle name="Normal 25 2 3" xfId="8322" xr:uid="{00000000-0005-0000-0000-00007D200000}"/>
    <cellStyle name="Normal 25 2 4" xfId="8323" xr:uid="{00000000-0005-0000-0000-00007E200000}"/>
    <cellStyle name="Normal 25 2 4 2" xfId="8324" xr:uid="{00000000-0005-0000-0000-00007F200000}"/>
    <cellStyle name="Normal 25 2 4 2 2" xfId="8325" xr:uid="{00000000-0005-0000-0000-000080200000}"/>
    <cellStyle name="Normal 25 2 4 2 3" xfId="8326" xr:uid="{00000000-0005-0000-0000-000081200000}"/>
    <cellStyle name="Normal 25 2 4 3" xfId="8327" xr:uid="{00000000-0005-0000-0000-000082200000}"/>
    <cellStyle name="Normal 25 2 4 4" xfId="8328" xr:uid="{00000000-0005-0000-0000-000083200000}"/>
    <cellStyle name="Normal 25 2 5" xfId="8329" xr:uid="{00000000-0005-0000-0000-000084200000}"/>
    <cellStyle name="Normal 25 2 5 2" xfId="8330" xr:uid="{00000000-0005-0000-0000-000085200000}"/>
    <cellStyle name="Normal 25 2 5 2 2" xfId="8331" xr:uid="{00000000-0005-0000-0000-000086200000}"/>
    <cellStyle name="Normal 25 2 5 2 3" xfId="8332" xr:uid="{00000000-0005-0000-0000-000087200000}"/>
    <cellStyle name="Normal 25 2 5 3" xfId="8333" xr:uid="{00000000-0005-0000-0000-000088200000}"/>
    <cellStyle name="Normal 25 2 5 4" xfId="8334" xr:uid="{00000000-0005-0000-0000-000089200000}"/>
    <cellStyle name="Normal 25 2 6" xfId="8335" xr:uid="{00000000-0005-0000-0000-00008A200000}"/>
    <cellStyle name="Normal 25 2 6 2" xfId="8336" xr:uid="{00000000-0005-0000-0000-00008B200000}"/>
    <cellStyle name="Normal 25 2 6 2 2" xfId="8337" xr:uid="{00000000-0005-0000-0000-00008C200000}"/>
    <cellStyle name="Normal 25 2 6 2 3" xfId="8338" xr:uid="{00000000-0005-0000-0000-00008D200000}"/>
    <cellStyle name="Normal 25 2 6 3" xfId="8339" xr:uid="{00000000-0005-0000-0000-00008E200000}"/>
    <cellStyle name="Normal 25 2 6 4" xfId="8340" xr:uid="{00000000-0005-0000-0000-00008F200000}"/>
    <cellStyle name="Normal 25 2 7" xfId="8341" xr:uid="{00000000-0005-0000-0000-000090200000}"/>
    <cellStyle name="Normal 25 2 7 2" xfId="8342" xr:uid="{00000000-0005-0000-0000-000091200000}"/>
    <cellStyle name="Normal 25 2 7 3" xfId="8343" xr:uid="{00000000-0005-0000-0000-000092200000}"/>
    <cellStyle name="Normal 25 2 8" xfId="8344" xr:uid="{00000000-0005-0000-0000-000093200000}"/>
    <cellStyle name="Normal 25 2 9" xfId="8345" xr:uid="{00000000-0005-0000-0000-000094200000}"/>
    <cellStyle name="Normal 25 3" xfId="8346" xr:uid="{00000000-0005-0000-0000-000095200000}"/>
    <cellStyle name="Normal 25 3 2" xfId="8347" xr:uid="{00000000-0005-0000-0000-000096200000}"/>
    <cellStyle name="Normal 25 3 2 2" xfId="8348" xr:uid="{00000000-0005-0000-0000-000097200000}"/>
    <cellStyle name="Normal 25 3 2 2 2" xfId="8349" xr:uid="{00000000-0005-0000-0000-000098200000}"/>
    <cellStyle name="Normal 25 3 2 2 3" xfId="8350" xr:uid="{00000000-0005-0000-0000-000099200000}"/>
    <cellStyle name="Normal 25 3 2 3" xfId="8351" xr:uid="{00000000-0005-0000-0000-00009A200000}"/>
    <cellStyle name="Normal 25 3 2 4" xfId="8352" xr:uid="{00000000-0005-0000-0000-00009B200000}"/>
    <cellStyle name="Normal 25 3 2 5" xfId="8353" xr:uid="{00000000-0005-0000-0000-00009C200000}"/>
    <cellStyle name="Normal 25 3 3" xfId="8354" xr:uid="{00000000-0005-0000-0000-00009D200000}"/>
    <cellStyle name="Normal 25 3 3 2" xfId="8355" xr:uid="{00000000-0005-0000-0000-00009E200000}"/>
    <cellStyle name="Normal 25 3 3 2 2" xfId="8356" xr:uid="{00000000-0005-0000-0000-00009F200000}"/>
    <cellStyle name="Normal 25 3 3 2 3" xfId="8357" xr:uid="{00000000-0005-0000-0000-0000A0200000}"/>
    <cellStyle name="Normal 25 3 3 3" xfId="8358" xr:uid="{00000000-0005-0000-0000-0000A1200000}"/>
    <cellStyle name="Normal 25 3 3 4" xfId="8359" xr:uid="{00000000-0005-0000-0000-0000A2200000}"/>
    <cellStyle name="Normal 25 3 4" xfId="8360" xr:uid="{00000000-0005-0000-0000-0000A3200000}"/>
    <cellStyle name="Normal 25 3 4 2" xfId="8361" xr:uid="{00000000-0005-0000-0000-0000A4200000}"/>
    <cellStyle name="Normal 25 3 4 2 2" xfId="8362" xr:uid="{00000000-0005-0000-0000-0000A5200000}"/>
    <cellStyle name="Normal 25 3 4 2 3" xfId="8363" xr:uid="{00000000-0005-0000-0000-0000A6200000}"/>
    <cellStyle name="Normal 25 3 4 3" xfId="8364" xr:uid="{00000000-0005-0000-0000-0000A7200000}"/>
    <cellStyle name="Normal 25 3 4 4" xfId="8365" xr:uid="{00000000-0005-0000-0000-0000A8200000}"/>
    <cellStyle name="Normal 25 3 5" xfId="8366" xr:uid="{00000000-0005-0000-0000-0000A9200000}"/>
    <cellStyle name="Normal 25 3 5 2" xfId="8367" xr:uid="{00000000-0005-0000-0000-0000AA200000}"/>
    <cellStyle name="Normal 25 3 5 3" xfId="8368" xr:uid="{00000000-0005-0000-0000-0000AB200000}"/>
    <cellStyle name="Normal 25 3 6" xfId="8369" xr:uid="{00000000-0005-0000-0000-0000AC200000}"/>
    <cellStyle name="Normal 25 3 7" xfId="8370" xr:uid="{00000000-0005-0000-0000-0000AD200000}"/>
    <cellStyle name="Normal 25 4" xfId="8371" xr:uid="{00000000-0005-0000-0000-0000AE200000}"/>
    <cellStyle name="Normal 25 5" xfId="8372" xr:uid="{00000000-0005-0000-0000-0000AF200000}"/>
    <cellStyle name="Normal 25 5 2" xfId="8373" xr:uid="{00000000-0005-0000-0000-0000B0200000}"/>
    <cellStyle name="Normal 25 5 2 2" xfId="8374" xr:uid="{00000000-0005-0000-0000-0000B1200000}"/>
    <cellStyle name="Normal 25 5 2 3" xfId="8375" xr:uid="{00000000-0005-0000-0000-0000B2200000}"/>
    <cellStyle name="Normal 25 5 3" xfId="8376" xr:uid="{00000000-0005-0000-0000-0000B3200000}"/>
    <cellStyle name="Normal 25 5 4" xfId="8377" xr:uid="{00000000-0005-0000-0000-0000B4200000}"/>
    <cellStyle name="Normal 25 5 5" xfId="8378" xr:uid="{00000000-0005-0000-0000-0000B5200000}"/>
    <cellStyle name="Normal 25 6" xfId="8379" xr:uid="{00000000-0005-0000-0000-0000B6200000}"/>
    <cellStyle name="Normal 25 6 2" xfId="8380" xr:uid="{00000000-0005-0000-0000-0000B7200000}"/>
    <cellStyle name="Normal 25 6 2 2" xfId="8381" xr:uid="{00000000-0005-0000-0000-0000B8200000}"/>
    <cellStyle name="Normal 25 6 2 3" xfId="8382" xr:uid="{00000000-0005-0000-0000-0000B9200000}"/>
    <cellStyle name="Normal 25 6 3" xfId="8383" xr:uid="{00000000-0005-0000-0000-0000BA200000}"/>
    <cellStyle name="Normal 25 6 4" xfId="8384" xr:uid="{00000000-0005-0000-0000-0000BB200000}"/>
    <cellStyle name="Normal 25 7" xfId="8385" xr:uid="{00000000-0005-0000-0000-0000BC200000}"/>
    <cellStyle name="Normal 25 7 2" xfId="8386" xr:uid="{00000000-0005-0000-0000-0000BD200000}"/>
    <cellStyle name="Normal 25 7 2 2" xfId="8387" xr:uid="{00000000-0005-0000-0000-0000BE200000}"/>
    <cellStyle name="Normal 25 7 2 3" xfId="8388" xr:uid="{00000000-0005-0000-0000-0000BF200000}"/>
    <cellStyle name="Normal 25 7 3" xfId="8389" xr:uid="{00000000-0005-0000-0000-0000C0200000}"/>
    <cellStyle name="Normal 25 7 4" xfId="8390" xr:uid="{00000000-0005-0000-0000-0000C1200000}"/>
    <cellStyle name="Normal 25 8" xfId="8391" xr:uid="{00000000-0005-0000-0000-0000C2200000}"/>
    <cellStyle name="Normal 25 8 2" xfId="8392" xr:uid="{00000000-0005-0000-0000-0000C3200000}"/>
    <cellStyle name="Normal 25 8 3" xfId="8393" xr:uid="{00000000-0005-0000-0000-0000C4200000}"/>
    <cellStyle name="Normal 25 9" xfId="8394" xr:uid="{00000000-0005-0000-0000-0000C5200000}"/>
    <cellStyle name="Normal 26" xfId="8395" xr:uid="{00000000-0005-0000-0000-0000C6200000}"/>
    <cellStyle name="Normal 26 10" xfId="8396" xr:uid="{00000000-0005-0000-0000-0000C7200000}"/>
    <cellStyle name="Normal 26 2" xfId="8397" xr:uid="{00000000-0005-0000-0000-0000C8200000}"/>
    <cellStyle name="Normal 26 2 2" xfId="8398" xr:uid="{00000000-0005-0000-0000-0000C9200000}"/>
    <cellStyle name="Normal 26 3" xfId="8399" xr:uid="{00000000-0005-0000-0000-0000CA200000}"/>
    <cellStyle name="Normal 26 3 2" xfId="8400" xr:uid="{00000000-0005-0000-0000-0000CB200000}"/>
    <cellStyle name="Normal 26 3 2 2" xfId="8401" xr:uid="{00000000-0005-0000-0000-0000CC200000}"/>
    <cellStyle name="Normal 26 3 2 2 2" xfId="8402" xr:uid="{00000000-0005-0000-0000-0000CD200000}"/>
    <cellStyle name="Normal 26 3 2 2 2 2" xfId="8403" xr:uid="{00000000-0005-0000-0000-0000CE200000}"/>
    <cellStyle name="Normal 26 3 2 2 2 3" xfId="8404" xr:uid="{00000000-0005-0000-0000-0000CF200000}"/>
    <cellStyle name="Normal 26 3 2 2 3" xfId="8405" xr:uid="{00000000-0005-0000-0000-0000D0200000}"/>
    <cellStyle name="Normal 26 3 2 2 4" xfId="8406" xr:uid="{00000000-0005-0000-0000-0000D1200000}"/>
    <cellStyle name="Normal 26 3 2 2 5" xfId="8407" xr:uid="{00000000-0005-0000-0000-0000D2200000}"/>
    <cellStyle name="Normal 26 3 2 3" xfId="8408" xr:uid="{00000000-0005-0000-0000-0000D3200000}"/>
    <cellStyle name="Normal 26 3 2 3 2" xfId="8409" xr:uid="{00000000-0005-0000-0000-0000D4200000}"/>
    <cellStyle name="Normal 26 3 2 3 2 2" xfId="8410" xr:uid="{00000000-0005-0000-0000-0000D5200000}"/>
    <cellStyle name="Normal 26 3 2 3 2 3" xfId="8411" xr:uid="{00000000-0005-0000-0000-0000D6200000}"/>
    <cellStyle name="Normal 26 3 2 3 3" xfId="8412" xr:uid="{00000000-0005-0000-0000-0000D7200000}"/>
    <cellStyle name="Normal 26 3 2 3 4" xfId="8413" xr:uid="{00000000-0005-0000-0000-0000D8200000}"/>
    <cellStyle name="Normal 26 3 2 4" xfId="8414" xr:uid="{00000000-0005-0000-0000-0000D9200000}"/>
    <cellStyle name="Normal 26 3 2 4 2" xfId="8415" xr:uid="{00000000-0005-0000-0000-0000DA200000}"/>
    <cellStyle name="Normal 26 3 2 4 2 2" xfId="8416" xr:uid="{00000000-0005-0000-0000-0000DB200000}"/>
    <cellStyle name="Normal 26 3 2 4 2 3" xfId="8417" xr:uid="{00000000-0005-0000-0000-0000DC200000}"/>
    <cellStyle name="Normal 26 3 2 4 3" xfId="8418" xr:uid="{00000000-0005-0000-0000-0000DD200000}"/>
    <cellStyle name="Normal 26 3 2 4 4" xfId="8419" xr:uid="{00000000-0005-0000-0000-0000DE200000}"/>
    <cellStyle name="Normal 26 3 2 5" xfId="8420" xr:uid="{00000000-0005-0000-0000-0000DF200000}"/>
    <cellStyle name="Normal 26 3 2 5 2" xfId="8421" xr:uid="{00000000-0005-0000-0000-0000E0200000}"/>
    <cellStyle name="Normal 26 3 2 5 3" xfId="8422" xr:uid="{00000000-0005-0000-0000-0000E1200000}"/>
    <cellStyle name="Normal 26 3 2 6" xfId="8423" xr:uid="{00000000-0005-0000-0000-0000E2200000}"/>
    <cellStyle name="Normal 26 3 2 7" xfId="8424" xr:uid="{00000000-0005-0000-0000-0000E3200000}"/>
    <cellStyle name="Normal 26 3 3" xfId="8425" xr:uid="{00000000-0005-0000-0000-0000E4200000}"/>
    <cellStyle name="Normal 26 3 3 2" xfId="8426" xr:uid="{00000000-0005-0000-0000-0000E5200000}"/>
    <cellStyle name="Normal 26 3 3 2 2" xfId="8427" xr:uid="{00000000-0005-0000-0000-0000E6200000}"/>
    <cellStyle name="Normal 26 3 3 2 3" xfId="8428" xr:uid="{00000000-0005-0000-0000-0000E7200000}"/>
    <cellStyle name="Normal 26 3 3 3" xfId="8429" xr:uid="{00000000-0005-0000-0000-0000E8200000}"/>
    <cellStyle name="Normal 26 3 3 4" xfId="8430" xr:uid="{00000000-0005-0000-0000-0000E9200000}"/>
    <cellStyle name="Normal 26 3 4" xfId="8431" xr:uid="{00000000-0005-0000-0000-0000EA200000}"/>
    <cellStyle name="Normal 26 3 4 2" xfId="8432" xr:uid="{00000000-0005-0000-0000-0000EB200000}"/>
    <cellStyle name="Normal 26 3 4 2 2" xfId="8433" xr:uid="{00000000-0005-0000-0000-0000EC200000}"/>
    <cellStyle name="Normal 26 3 4 2 3" xfId="8434" xr:uid="{00000000-0005-0000-0000-0000ED200000}"/>
    <cellStyle name="Normal 26 3 4 3" xfId="8435" xr:uid="{00000000-0005-0000-0000-0000EE200000}"/>
    <cellStyle name="Normal 26 3 4 4" xfId="8436" xr:uid="{00000000-0005-0000-0000-0000EF200000}"/>
    <cellStyle name="Normal 26 3 5" xfId="8437" xr:uid="{00000000-0005-0000-0000-0000F0200000}"/>
    <cellStyle name="Normal 26 3 5 2" xfId="8438" xr:uid="{00000000-0005-0000-0000-0000F1200000}"/>
    <cellStyle name="Normal 26 3 5 2 2" xfId="8439" xr:uid="{00000000-0005-0000-0000-0000F2200000}"/>
    <cellStyle name="Normal 26 3 5 2 3" xfId="8440" xr:uid="{00000000-0005-0000-0000-0000F3200000}"/>
    <cellStyle name="Normal 26 3 5 3" xfId="8441" xr:uid="{00000000-0005-0000-0000-0000F4200000}"/>
    <cellStyle name="Normal 26 3 5 4" xfId="8442" xr:uid="{00000000-0005-0000-0000-0000F5200000}"/>
    <cellStyle name="Normal 26 3 6" xfId="8443" xr:uid="{00000000-0005-0000-0000-0000F6200000}"/>
    <cellStyle name="Normal 26 3 6 2" xfId="8444" xr:uid="{00000000-0005-0000-0000-0000F7200000}"/>
    <cellStyle name="Normal 26 3 6 3" xfId="8445" xr:uid="{00000000-0005-0000-0000-0000F8200000}"/>
    <cellStyle name="Normal 26 3 7" xfId="8446" xr:uid="{00000000-0005-0000-0000-0000F9200000}"/>
    <cellStyle name="Normal 26 3 8" xfId="8447" xr:uid="{00000000-0005-0000-0000-0000FA200000}"/>
    <cellStyle name="Normal 26 4" xfId="8448" xr:uid="{00000000-0005-0000-0000-0000FB200000}"/>
    <cellStyle name="Normal 26 4 2" xfId="8449" xr:uid="{00000000-0005-0000-0000-0000FC200000}"/>
    <cellStyle name="Normal 26 4 2 2" xfId="8450" xr:uid="{00000000-0005-0000-0000-0000FD200000}"/>
    <cellStyle name="Normal 26 4 2 2 2" xfId="8451" xr:uid="{00000000-0005-0000-0000-0000FE200000}"/>
    <cellStyle name="Normal 26 4 2 2 3" xfId="8452" xr:uid="{00000000-0005-0000-0000-0000FF200000}"/>
    <cellStyle name="Normal 26 4 2 3" xfId="8453" xr:uid="{00000000-0005-0000-0000-000000210000}"/>
    <cellStyle name="Normal 26 4 2 4" xfId="8454" xr:uid="{00000000-0005-0000-0000-000001210000}"/>
    <cellStyle name="Normal 26 4 2 5" xfId="8455" xr:uid="{00000000-0005-0000-0000-000002210000}"/>
    <cellStyle name="Normal 26 4 3" xfId="8456" xr:uid="{00000000-0005-0000-0000-000003210000}"/>
    <cellStyle name="Normal 26 4 3 2" xfId="8457" xr:uid="{00000000-0005-0000-0000-000004210000}"/>
    <cellStyle name="Normal 26 4 3 2 2" xfId="8458" xr:uid="{00000000-0005-0000-0000-000005210000}"/>
    <cellStyle name="Normal 26 4 3 2 3" xfId="8459" xr:uid="{00000000-0005-0000-0000-000006210000}"/>
    <cellStyle name="Normal 26 4 3 3" xfId="8460" xr:uid="{00000000-0005-0000-0000-000007210000}"/>
    <cellStyle name="Normal 26 4 3 4" xfId="8461" xr:uid="{00000000-0005-0000-0000-000008210000}"/>
    <cellStyle name="Normal 26 4 3 5" xfId="8462" xr:uid="{00000000-0005-0000-0000-000009210000}"/>
    <cellStyle name="Normal 26 4 4" xfId="8463" xr:uid="{00000000-0005-0000-0000-00000A210000}"/>
    <cellStyle name="Normal 26 4 4 2" xfId="8464" xr:uid="{00000000-0005-0000-0000-00000B210000}"/>
    <cellStyle name="Normal 26 4 4 2 2" xfId="8465" xr:uid="{00000000-0005-0000-0000-00000C210000}"/>
    <cellStyle name="Normal 26 4 4 2 3" xfId="8466" xr:uid="{00000000-0005-0000-0000-00000D210000}"/>
    <cellStyle name="Normal 26 4 4 3" xfId="8467" xr:uid="{00000000-0005-0000-0000-00000E210000}"/>
    <cellStyle name="Normal 26 4 4 4" xfId="8468" xr:uid="{00000000-0005-0000-0000-00000F210000}"/>
    <cellStyle name="Normal 26 4 5" xfId="8469" xr:uid="{00000000-0005-0000-0000-000010210000}"/>
    <cellStyle name="Normal 26 4 5 2" xfId="8470" xr:uid="{00000000-0005-0000-0000-000011210000}"/>
    <cellStyle name="Normal 26 4 5 3" xfId="8471" xr:uid="{00000000-0005-0000-0000-000012210000}"/>
    <cellStyle name="Normal 26 4 6" xfId="8472" xr:uid="{00000000-0005-0000-0000-000013210000}"/>
    <cellStyle name="Normal 26 4 7" xfId="8473" xr:uid="{00000000-0005-0000-0000-000014210000}"/>
    <cellStyle name="Normal 26 5" xfId="8474" xr:uid="{00000000-0005-0000-0000-000015210000}"/>
    <cellStyle name="Normal 26 5 2" xfId="8475" xr:uid="{00000000-0005-0000-0000-000016210000}"/>
    <cellStyle name="Normal 26 5 2 2" xfId="8476" xr:uid="{00000000-0005-0000-0000-000017210000}"/>
    <cellStyle name="Normal 26 5 2 3" xfId="8477" xr:uid="{00000000-0005-0000-0000-000018210000}"/>
    <cellStyle name="Normal 26 5 3" xfId="8478" xr:uid="{00000000-0005-0000-0000-000019210000}"/>
    <cellStyle name="Normal 26 5 4" xfId="8479" xr:uid="{00000000-0005-0000-0000-00001A210000}"/>
    <cellStyle name="Normal 26 5 5" xfId="8480" xr:uid="{00000000-0005-0000-0000-00001B210000}"/>
    <cellStyle name="Normal 26 6" xfId="8481" xr:uid="{00000000-0005-0000-0000-00001C210000}"/>
    <cellStyle name="Normal 26 6 2" xfId="8482" xr:uid="{00000000-0005-0000-0000-00001D210000}"/>
    <cellStyle name="Normal 26 6 2 2" xfId="8483" xr:uid="{00000000-0005-0000-0000-00001E210000}"/>
    <cellStyle name="Normal 26 6 2 3" xfId="8484" xr:uid="{00000000-0005-0000-0000-00001F210000}"/>
    <cellStyle name="Normal 26 6 3" xfId="8485" xr:uid="{00000000-0005-0000-0000-000020210000}"/>
    <cellStyle name="Normal 26 6 4" xfId="8486" xr:uid="{00000000-0005-0000-0000-000021210000}"/>
    <cellStyle name="Normal 26 7" xfId="8487" xr:uid="{00000000-0005-0000-0000-000022210000}"/>
    <cellStyle name="Normal 26 7 2" xfId="8488" xr:uid="{00000000-0005-0000-0000-000023210000}"/>
    <cellStyle name="Normal 26 7 2 2" xfId="8489" xr:uid="{00000000-0005-0000-0000-000024210000}"/>
    <cellStyle name="Normal 26 7 2 3" xfId="8490" xr:uid="{00000000-0005-0000-0000-000025210000}"/>
    <cellStyle name="Normal 26 7 3" xfId="8491" xr:uid="{00000000-0005-0000-0000-000026210000}"/>
    <cellStyle name="Normal 26 7 4" xfId="8492" xr:uid="{00000000-0005-0000-0000-000027210000}"/>
    <cellStyle name="Normal 26 8" xfId="8493" xr:uid="{00000000-0005-0000-0000-000028210000}"/>
    <cellStyle name="Normal 26 8 2" xfId="8494" xr:uid="{00000000-0005-0000-0000-000029210000}"/>
    <cellStyle name="Normal 26 8 3" xfId="8495" xr:uid="{00000000-0005-0000-0000-00002A210000}"/>
    <cellStyle name="Normal 26 9" xfId="8496" xr:uid="{00000000-0005-0000-0000-00002B210000}"/>
    <cellStyle name="Normal 27" xfId="8497" xr:uid="{00000000-0005-0000-0000-00002C210000}"/>
    <cellStyle name="Normal 27 10" xfId="8498" xr:uid="{00000000-0005-0000-0000-00002D210000}"/>
    <cellStyle name="Normal 27 10 2" xfId="8499" xr:uid="{00000000-0005-0000-0000-00002E210000}"/>
    <cellStyle name="Normal 27 10 3" xfId="8500" xr:uid="{00000000-0005-0000-0000-00002F210000}"/>
    <cellStyle name="Normal 27 11" xfId="8501" xr:uid="{00000000-0005-0000-0000-000030210000}"/>
    <cellStyle name="Normal 27 12" xfId="8502" xr:uid="{00000000-0005-0000-0000-000031210000}"/>
    <cellStyle name="Normal 27 2" xfId="8503" xr:uid="{00000000-0005-0000-0000-000032210000}"/>
    <cellStyle name="Normal 27 2 10" xfId="8504" xr:uid="{00000000-0005-0000-0000-000033210000}"/>
    <cellStyle name="Normal 27 2 2" xfId="8505" xr:uid="{00000000-0005-0000-0000-000034210000}"/>
    <cellStyle name="Normal 27 2 2 2" xfId="8506" xr:uid="{00000000-0005-0000-0000-000035210000}"/>
    <cellStyle name="Normal 27 2 2 2 2" xfId="8507" xr:uid="{00000000-0005-0000-0000-000036210000}"/>
    <cellStyle name="Normal 27 2 2 3" xfId="8508" xr:uid="{00000000-0005-0000-0000-000037210000}"/>
    <cellStyle name="Normal 27 2 2 3 2" xfId="8509" xr:uid="{00000000-0005-0000-0000-000038210000}"/>
    <cellStyle name="Normal 27 2 2 3 2 2" xfId="8510" xr:uid="{00000000-0005-0000-0000-000039210000}"/>
    <cellStyle name="Normal 27 2 2 3 2 3" xfId="8511" xr:uid="{00000000-0005-0000-0000-00003A210000}"/>
    <cellStyle name="Normal 27 2 2 3 3" xfId="8512" xr:uid="{00000000-0005-0000-0000-00003B210000}"/>
    <cellStyle name="Normal 27 2 2 3 4" xfId="8513" xr:uid="{00000000-0005-0000-0000-00003C210000}"/>
    <cellStyle name="Normal 27 2 2 4" xfId="8514" xr:uid="{00000000-0005-0000-0000-00003D210000}"/>
    <cellStyle name="Normal 27 2 2 4 2" xfId="8515" xr:uid="{00000000-0005-0000-0000-00003E210000}"/>
    <cellStyle name="Normal 27 2 2 4 2 2" xfId="8516" xr:uid="{00000000-0005-0000-0000-00003F210000}"/>
    <cellStyle name="Normal 27 2 2 4 2 3" xfId="8517" xr:uid="{00000000-0005-0000-0000-000040210000}"/>
    <cellStyle name="Normal 27 2 2 4 3" xfId="8518" xr:uid="{00000000-0005-0000-0000-000041210000}"/>
    <cellStyle name="Normal 27 2 2 4 4" xfId="8519" xr:uid="{00000000-0005-0000-0000-000042210000}"/>
    <cellStyle name="Normal 27 2 2 5" xfId="8520" xr:uid="{00000000-0005-0000-0000-000043210000}"/>
    <cellStyle name="Normal 27 2 2 5 2" xfId="8521" xr:uid="{00000000-0005-0000-0000-000044210000}"/>
    <cellStyle name="Normal 27 2 2 5 2 2" xfId="8522" xr:uid="{00000000-0005-0000-0000-000045210000}"/>
    <cellStyle name="Normal 27 2 2 5 2 3" xfId="8523" xr:uid="{00000000-0005-0000-0000-000046210000}"/>
    <cellStyle name="Normal 27 2 2 5 3" xfId="8524" xr:uid="{00000000-0005-0000-0000-000047210000}"/>
    <cellStyle name="Normal 27 2 2 5 4" xfId="8525" xr:uid="{00000000-0005-0000-0000-000048210000}"/>
    <cellStyle name="Normal 27 2 2 6" xfId="8526" xr:uid="{00000000-0005-0000-0000-000049210000}"/>
    <cellStyle name="Normal 27 2 2 6 2" xfId="8527" xr:uid="{00000000-0005-0000-0000-00004A210000}"/>
    <cellStyle name="Normal 27 2 2 6 3" xfId="8528" xr:uid="{00000000-0005-0000-0000-00004B210000}"/>
    <cellStyle name="Normal 27 2 2 7" xfId="8529" xr:uid="{00000000-0005-0000-0000-00004C210000}"/>
    <cellStyle name="Normal 27 2 2 8" xfId="8530" xr:uid="{00000000-0005-0000-0000-00004D210000}"/>
    <cellStyle name="Normal 27 2 3" xfId="8531" xr:uid="{00000000-0005-0000-0000-00004E210000}"/>
    <cellStyle name="Normal 27 2 3 2" xfId="8532" xr:uid="{00000000-0005-0000-0000-00004F210000}"/>
    <cellStyle name="Normal 27 2 3 2 2" xfId="8533" xr:uid="{00000000-0005-0000-0000-000050210000}"/>
    <cellStyle name="Normal 27 2 3 2 2 2" xfId="8534" xr:uid="{00000000-0005-0000-0000-000051210000}"/>
    <cellStyle name="Normal 27 2 3 2 2 3" xfId="8535" xr:uid="{00000000-0005-0000-0000-000052210000}"/>
    <cellStyle name="Normal 27 2 3 2 3" xfId="8536" xr:uid="{00000000-0005-0000-0000-000053210000}"/>
    <cellStyle name="Normal 27 2 3 2 4" xfId="8537" xr:uid="{00000000-0005-0000-0000-000054210000}"/>
    <cellStyle name="Normal 27 2 3 3" xfId="8538" xr:uid="{00000000-0005-0000-0000-000055210000}"/>
    <cellStyle name="Normal 27 2 3 3 2" xfId="8539" xr:uid="{00000000-0005-0000-0000-000056210000}"/>
    <cellStyle name="Normal 27 2 3 3 2 2" xfId="8540" xr:uid="{00000000-0005-0000-0000-000057210000}"/>
    <cellStyle name="Normal 27 2 3 3 2 3" xfId="8541" xr:uid="{00000000-0005-0000-0000-000058210000}"/>
    <cellStyle name="Normal 27 2 3 3 3" xfId="8542" xr:uid="{00000000-0005-0000-0000-000059210000}"/>
    <cellStyle name="Normal 27 2 3 3 4" xfId="8543" xr:uid="{00000000-0005-0000-0000-00005A210000}"/>
    <cellStyle name="Normal 27 2 3 4" xfId="8544" xr:uid="{00000000-0005-0000-0000-00005B210000}"/>
    <cellStyle name="Normal 27 2 3 4 2" xfId="8545" xr:uid="{00000000-0005-0000-0000-00005C210000}"/>
    <cellStyle name="Normal 27 2 3 4 2 2" xfId="8546" xr:uid="{00000000-0005-0000-0000-00005D210000}"/>
    <cellStyle name="Normal 27 2 3 4 2 3" xfId="8547" xr:uid="{00000000-0005-0000-0000-00005E210000}"/>
    <cellStyle name="Normal 27 2 3 4 3" xfId="8548" xr:uid="{00000000-0005-0000-0000-00005F210000}"/>
    <cellStyle name="Normal 27 2 3 4 4" xfId="8549" xr:uid="{00000000-0005-0000-0000-000060210000}"/>
    <cellStyle name="Normal 27 2 3 5" xfId="8550" xr:uid="{00000000-0005-0000-0000-000061210000}"/>
    <cellStyle name="Normal 27 2 3 5 2" xfId="8551" xr:uid="{00000000-0005-0000-0000-000062210000}"/>
    <cellStyle name="Normal 27 2 3 5 3" xfId="8552" xr:uid="{00000000-0005-0000-0000-000063210000}"/>
    <cellStyle name="Normal 27 2 3 6" xfId="8553" xr:uid="{00000000-0005-0000-0000-000064210000}"/>
    <cellStyle name="Normal 27 2 3 7" xfId="8554" xr:uid="{00000000-0005-0000-0000-000065210000}"/>
    <cellStyle name="Normal 27 2 4" xfId="8555" xr:uid="{00000000-0005-0000-0000-000066210000}"/>
    <cellStyle name="Normal 27 2 5" xfId="8556" xr:uid="{00000000-0005-0000-0000-000067210000}"/>
    <cellStyle name="Normal 27 2 5 2" xfId="8557" xr:uid="{00000000-0005-0000-0000-000068210000}"/>
    <cellStyle name="Normal 27 2 5 2 2" xfId="8558" xr:uid="{00000000-0005-0000-0000-000069210000}"/>
    <cellStyle name="Normal 27 2 5 2 3" xfId="8559" xr:uid="{00000000-0005-0000-0000-00006A210000}"/>
    <cellStyle name="Normal 27 2 5 3" xfId="8560" xr:uid="{00000000-0005-0000-0000-00006B210000}"/>
    <cellStyle name="Normal 27 2 5 4" xfId="8561" xr:uid="{00000000-0005-0000-0000-00006C210000}"/>
    <cellStyle name="Normal 27 2 6" xfId="8562" xr:uid="{00000000-0005-0000-0000-00006D210000}"/>
    <cellStyle name="Normal 27 2 6 2" xfId="8563" xr:uid="{00000000-0005-0000-0000-00006E210000}"/>
    <cellStyle name="Normal 27 2 6 2 2" xfId="8564" xr:uid="{00000000-0005-0000-0000-00006F210000}"/>
    <cellStyle name="Normal 27 2 6 2 3" xfId="8565" xr:uid="{00000000-0005-0000-0000-000070210000}"/>
    <cellStyle name="Normal 27 2 6 3" xfId="8566" xr:uid="{00000000-0005-0000-0000-000071210000}"/>
    <cellStyle name="Normal 27 2 6 4" xfId="8567" xr:uid="{00000000-0005-0000-0000-000072210000}"/>
    <cellStyle name="Normal 27 2 7" xfId="8568" xr:uid="{00000000-0005-0000-0000-000073210000}"/>
    <cellStyle name="Normal 27 2 7 2" xfId="8569" xr:uid="{00000000-0005-0000-0000-000074210000}"/>
    <cellStyle name="Normal 27 2 7 2 2" xfId="8570" xr:uid="{00000000-0005-0000-0000-000075210000}"/>
    <cellStyle name="Normal 27 2 7 2 3" xfId="8571" xr:uid="{00000000-0005-0000-0000-000076210000}"/>
    <cellStyle name="Normal 27 2 7 3" xfId="8572" xr:uid="{00000000-0005-0000-0000-000077210000}"/>
    <cellStyle name="Normal 27 2 7 4" xfId="8573" xr:uid="{00000000-0005-0000-0000-000078210000}"/>
    <cellStyle name="Normal 27 2 8" xfId="8574" xr:uid="{00000000-0005-0000-0000-000079210000}"/>
    <cellStyle name="Normal 27 2 8 2" xfId="8575" xr:uid="{00000000-0005-0000-0000-00007A210000}"/>
    <cellStyle name="Normal 27 2 8 3" xfId="8576" xr:uid="{00000000-0005-0000-0000-00007B210000}"/>
    <cellStyle name="Normal 27 2 9" xfId="8577" xr:uid="{00000000-0005-0000-0000-00007C210000}"/>
    <cellStyle name="Normal 27 3" xfId="8578" xr:uid="{00000000-0005-0000-0000-00007D210000}"/>
    <cellStyle name="Normal 27 3 2" xfId="8579" xr:uid="{00000000-0005-0000-0000-00007E210000}"/>
    <cellStyle name="Normal 27 3 2 2" xfId="8580" xr:uid="{00000000-0005-0000-0000-00007F210000}"/>
    <cellStyle name="Normal 27 3 3" xfId="8581" xr:uid="{00000000-0005-0000-0000-000080210000}"/>
    <cellStyle name="Normal 27 3 3 2" xfId="8582" xr:uid="{00000000-0005-0000-0000-000081210000}"/>
    <cellStyle name="Normal 27 3 3 2 2" xfId="8583" xr:uid="{00000000-0005-0000-0000-000082210000}"/>
    <cellStyle name="Normal 27 3 3 2 3" xfId="8584" xr:uid="{00000000-0005-0000-0000-000083210000}"/>
    <cellStyle name="Normal 27 3 3 3" xfId="8585" xr:uid="{00000000-0005-0000-0000-000084210000}"/>
    <cellStyle name="Normal 27 3 3 4" xfId="8586" xr:uid="{00000000-0005-0000-0000-000085210000}"/>
    <cellStyle name="Normal 27 3 4" xfId="8587" xr:uid="{00000000-0005-0000-0000-000086210000}"/>
    <cellStyle name="Normal 27 3 4 2" xfId="8588" xr:uid="{00000000-0005-0000-0000-000087210000}"/>
    <cellStyle name="Normal 27 3 4 2 2" xfId="8589" xr:uid="{00000000-0005-0000-0000-000088210000}"/>
    <cellStyle name="Normal 27 3 4 2 3" xfId="8590" xr:uid="{00000000-0005-0000-0000-000089210000}"/>
    <cellStyle name="Normal 27 3 4 3" xfId="8591" xr:uid="{00000000-0005-0000-0000-00008A210000}"/>
    <cellStyle name="Normal 27 3 4 4" xfId="8592" xr:uid="{00000000-0005-0000-0000-00008B210000}"/>
    <cellStyle name="Normal 27 3 5" xfId="8593" xr:uid="{00000000-0005-0000-0000-00008C210000}"/>
    <cellStyle name="Normal 27 3 5 2" xfId="8594" xr:uid="{00000000-0005-0000-0000-00008D210000}"/>
    <cellStyle name="Normal 27 3 5 2 2" xfId="8595" xr:uid="{00000000-0005-0000-0000-00008E210000}"/>
    <cellStyle name="Normal 27 3 5 2 3" xfId="8596" xr:uid="{00000000-0005-0000-0000-00008F210000}"/>
    <cellStyle name="Normal 27 3 5 3" xfId="8597" xr:uid="{00000000-0005-0000-0000-000090210000}"/>
    <cellStyle name="Normal 27 3 5 4" xfId="8598" xr:uid="{00000000-0005-0000-0000-000091210000}"/>
    <cellStyle name="Normal 27 3 6" xfId="8599" xr:uid="{00000000-0005-0000-0000-000092210000}"/>
    <cellStyle name="Normal 27 3 6 2" xfId="8600" xr:uid="{00000000-0005-0000-0000-000093210000}"/>
    <cellStyle name="Normal 27 3 6 3" xfId="8601" xr:uid="{00000000-0005-0000-0000-000094210000}"/>
    <cellStyle name="Normal 27 3 7" xfId="8602" xr:uid="{00000000-0005-0000-0000-000095210000}"/>
    <cellStyle name="Normal 27 3 8" xfId="8603" xr:uid="{00000000-0005-0000-0000-000096210000}"/>
    <cellStyle name="Normal 27 4" xfId="8604" xr:uid="{00000000-0005-0000-0000-000097210000}"/>
    <cellStyle name="Normal 27 5" xfId="8605" xr:uid="{00000000-0005-0000-0000-000098210000}"/>
    <cellStyle name="Normal 27 5 2" xfId="8606" xr:uid="{00000000-0005-0000-0000-000099210000}"/>
    <cellStyle name="Normal 27 5 2 2" xfId="8607" xr:uid="{00000000-0005-0000-0000-00009A210000}"/>
    <cellStyle name="Normal 27 5 2 2 2" xfId="8608" xr:uid="{00000000-0005-0000-0000-00009B210000}"/>
    <cellStyle name="Normal 27 5 2 2 3" xfId="8609" xr:uid="{00000000-0005-0000-0000-00009C210000}"/>
    <cellStyle name="Normal 27 5 2 3" xfId="8610" xr:uid="{00000000-0005-0000-0000-00009D210000}"/>
    <cellStyle name="Normal 27 5 2 4" xfId="8611" xr:uid="{00000000-0005-0000-0000-00009E210000}"/>
    <cellStyle name="Normal 27 5 3" xfId="8612" xr:uid="{00000000-0005-0000-0000-00009F210000}"/>
    <cellStyle name="Normal 27 5 3 2" xfId="8613" xr:uid="{00000000-0005-0000-0000-0000A0210000}"/>
    <cellStyle name="Normal 27 5 3 2 2" xfId="8614" xr:uid="{00000000-0005-0000-0000-0000A1210000}"/>
    <cellStyle name="Normal 27 5 3 2 3" xfId="8615" xr:uid="{00000000-0005-0000-0000-0000A2210000}"/>
    <cellStyle name="Normal 27 5 3 3" xfId="8616" xr:uid="{00000000-0005-0000-0000-0000A3210000}"/>
    <cellStyle name="Normal 27 5 3 4" xfId="8617" xr:uid="{00000000-0005-0000-0000-0000A4210000}"/>
    <cellStyle name="Normal 27 5 4" xfId="8618" xr:uid="{00000000-0005-0000-0000-0000A5210000}"/>
    <cellStyle name="Normal 27 5 4 2" xfId="8619" xr:uid="{00000000-0005-0000-0000-0000A6210000}"/>
    <cellStyle name="Normal 27 5 4 2 2" xfId="8620" xr:uid="{00000000-0005-0000-0000-0000A7210000}"/>
    <cellStyle name="Normal 27 5 4 2 3" xfId="8621" xr:uid="{00000000-0005-0000-0000-0000A8210000}"/>
    <cellStyle name="Normal 27 5 4 3" xfId="8622" xr:uid="{00000000-0005-0000-0000-0000A9210000}"/>
    <cellStyle name="Normal 27 5 4 4" xfId="8623" xr:uid="{00000000-0005-0000-0000-0000AA210000}"/>
    <cellStyle name="Normal 27 5 5" xfId="8624" xr:uid="{00000000-0005-0000-0000-0000AB210000}"/>
    <cellStyle name="Normal 27 5 5 2" xfId="8625" xr:uid="{00000000-0005-0000-0000-0000AC210000}"/>
    <cellStyle name="Normal 27 5 5 3" xfId="8626" xr:uid="{00000000-0005-0000-0000-0000AD210000}"/>
    <cellStyle name="Normal 27 5 6" xfId="8627" xr:uid="{00000000-0005-0000-0000-0000AE210000}"/>
    <cellStyle name="Normal 27 5 7" xfId="8628" xr:uid="{00000000-0005-0000-0000-0000AF210000}"/>
    <cellStyle name="Normal 27 5 8" xfId="8629" xr:uid="{00000000-0005-0000-0000-0000B0210000}"/>
    <cellStyle name="Normal 27 6" xfId="8630" xr:uid="{00000000-0005-0000-0000-0000B1210000}"/>
    <cellStyle name="Normal 27 7" xfId="8631" xr:uid="{00000000-0005-0000-0000-0000B2210000}"/>
    <cellStyle name="Normal 27 7 2" xfId="8632" xr:uid="{00000000-0005-0000-0000-0000B3210000}"/>
    <cellStyle name="Normal 27 7 2 2" xfId="8633" xr:uid="{00000000-0005-0000-0000-0000B4210000}"/>
    <cellStyle name="Normal 27 7 2 3" xfId="8634" xr:uid="{00000000-0005-0000-0000-0000B5210000}"/>
    <cellStyle name="Normal 27 7 3" xfId="8635" xr:uid="{00000000-0005-0000-0000-0000B6210000}"/>
    <cellStyle name="Normal 27 7 4" xfId="8636" xr:uid="{00000000-0005-0000-0000-0000B7210000}"/>
    <cellStyle name="Normal 27 8" xfId="8637" xr:uid="{00000000-0005-0000-0000-0000B8210000}"/>
    <cellStyle name="Normal 27 8 2" xfId="8638" xr:uid="{00000000-0005-0000-0000-0000B9210000}"/>
    <cellStyle name="Normal 27 8 2 2" xfId="8639" xr:uid="{00000000-0005-0000-0000-0000BA210000}"/>
    <cellStyle name="Normal 27 8 2 3" xfId="8640" xr:uid="{00000000-0005-0000-0000-0000BB210000}"/>
    <cellStyle name="Normal 27 8 3" xfId="8641" xr:uid="{00000000-0005-0000-0000-0000BC210000}"/>
    <cellStyle name="Normal 27 8 4" xfId="8642" xr:uid="{00000000-0005-0000-0000-0000BD210000}"/>
    <cellStyle name="Normal 27 9" xfId="8643" xr:uid="{00000000-0005-0000-0000-0000BE210000}"/>
    <cellStyle name="Normal 27 9 2" xfId="8644" xr:uid="{00000000-0005-0000-0000-0000BF210000}"/>
    <cellStyle name="Normal 27 9 2 2" xfId="8645" xr:uid="{00000000-0005-0000-0000-0000C0210000}"/>
    <cellStyle name="Normal 27 9 2 3" xfId="8646" xr:uid="{00000000-0005-0000-0000-0000C1210000}"/>
    <cellStyle name="Normal 27 9 3" xfId="8647" xr:uid="{00000000-0005-0000-0000-0000C2210000}"/>
    <cellStyle name="Normal 27 9 4" xfId="8648" xr:uid="{00000000-0005-0000-0000-0000C3210000}"/>
    <cellStyle name="Normal 28" xfId="8649" xr:uid="{00000000-0005-0000-0000-0000C4210000}"/>
    <cellStyle name="Normal 28 10" xfId="8650" xr:uid="{00000000-0005-0000-0000-0000C5210000}"/>
    <cellStyle name="Normal 28 10 2" xfId="8651" xr:uid="{00000000-0005-0000-0000-0000C6210000}"/>
    <cellStyle name="Normal 28 10 3" xfId="8652" xr:uid="{00000000-0005-0000-0000-0000C7210000}"/>
    <cellStyle name="Normal 28 11" xfId="8653" xr:uid="{00000000-0005-0000-0000-0000C8210000}"/>
    <cellStyle name="Normal 28 12" xfId="8654" xr:uid="{00000000-0005-0000-0000-0000C9210000}"/>
    <cellStyle name="Normal 28 2" xfId="8655" xr:uid="{00000000-0005-0000-0000-0000CA210000}"/>
    <cellStyle name="Normal 28 2 10" xfId="8656" xr:uid="{00000000-0005-0000-0000-0000CB210000}"/>
    <cellStyle name="Normal 28 2 2" xfId="8657" xr:uid="{00000000-0005-0000-0000-0000CC210000}"/>
    <cellStyle name="Normal 28 2 2 2" xfId="8658" xr:uid="{00000000-0005-0000-0000-0000CD210000}"/>
    <cellStyle name="Normal 28 2 2 3" xfId="8659" xr:uid="{00000000-0005-0000-0000-0000CE210000}"/>
    <cellStyle name="Normal 28 2 2 3 2" xfId="8660" xr:uid="{00000000-0005-0000-0000-0000CF210000}"/>
    <cellStyle name="Normal 28 2 2 3 2 2" xfId="8661" xr:uid="{00000000-0005-0000-0000-0000D0210000}"/>
    <cellStyle name="Normal 28 2 2 3 2 3" xfId="8662" xr:uid="{00000000-0005-0000-0000-0000D1210000}"/>
    <cellStyle name="Normal 28 2 2 3 3" xfId="8663" xr:uid="{00000000-0005-0000-0000-0000D2210000}"/>
    <cellStyle name="Normal 28 2 2 3 4" xfId="8664" xr:uid="{00000000-0005-0000-0000-0000D3210000}"/>
    <cellStyle name="Normal 28 2 2 4" xfId="8665" xr:uid="{00000000-0005-0000-0000-0000D4210000}"/>
    <cellStyle name="Normal 28 2 2 4 2" xfId="8666" xr:uid="{00000000-0005-0000-0000-0000D5210000}"/>
    <cellStyle name="Normal 28 2 2 4 2 2" xfId="8667" xr:uid="{00000000-0005-0000-0000-0000D6210000}"/>
    <cellStyle name="Normal 28 2 2 4 2 3" xfId="8668" xr:uid="{00000000-0005-0000-0000-0000D7210000}"/>
    <cellStyle name="Normal 28 2 2 4 3" xfId="8669" xr:uid="{00000000-0005-0000-0000-0000D8210000}"/>
    <cellStyle name="Normal 28 2 2 4 4" xfId="8670" xr:uid="{00000000-0005-0000-0000-0000D9210000}"/>
    <cellStyle name="Normal 28 2 2 5" xfId="8671" xr:uid="{00000000-0005-0000-0000-0000DA210000}"/>
    <cellStyle name="Normal 28 2 2 5 2" xfId="8672" xr:uid="{00000000-0005-0000-0000-0000DB210000}"/>
    <cellStyle name="Normal 28 2 2 5 2 2" xfId="8673" xr:uid="{00000000-0005-0000-0000-0000DC210000}"/>
    <cellStyle name="Normal 28 2 2 5 2 3" xfId="8674" xr:uid="{00000000-0005-0000-0000-0000DD210000}"/>
    <cellStyle name="Normal 28 2 2 5 3" xfId="8675" xr:uid="{00000000-0005-0000-0000-0000DE210000}"/>
    <cellStyle name="Normal 28 2 2 5 4" xfId="8676" xr:uid="{00000000-0005-0000-0000-0000DF210000}"/>
    <cellStyle name="Normal 28 2 2 6" xfId="8677" xr:uid="{00000000-0005-0000-0000-0000E0210000}"/>
    <cellStyle name="Normal 28 2 2 6 2" xfId="8678" xr:uid="{00000000-0005-0000-0000-0000E1210000}"/>
    <cellStyle name="Normal 28 2 2 6 3" xfId="8679" xr:uid="{00000000-0005-0000-0000-0000E2210000}"/>
    <cellStyle name="Normal 28 2 2 7" xfId="8680" xr:uid="{00000000-0005-0000-0000-0000E3210000}"/>
    <cellStyle name="Normal 28 2 2 8" xfId="8681" xr:uid="{00000000-0005-0000-0000-0000E4210000}"/>
    <cellStyle name="Normal 28 2 3" xfId="8682" xr:uid="{00000000-0005-0000-0000-0000E5210000}"/>
    <cellStyle name="Normal 28 2 3 2" xfId="8683" xr:uid="{00000000-0005-0000-0000-0000E6210000}"/>
    <cellStyle name="Normal 28 2 3 2 2" xfId="8684" xr:uid="{00000000-0005-0000-0000-0000E7210000}"/>
    <cellStyle name="Normal 28 2 3 2 2 2" xfId="8685" xr:uid="{00000000-0005-0000-0000-0000E8210000}"/>
    <cellStyle name="Normal 28 2 3 2 2 3" xfId="8686" xr:uid="{00000000-0005-0000-0000-0000E9210000}"/>
    <cellStyle name="Normal 28 2 3 2 3" xfId="8687" xr:uid="{00000000-0005-0000-0000-0000EA210000}"/>
    <cellStyle name="Normal 28 2 3 2 4" xfId="8688" xr:uid="{00000000-0005-0000-0000-0000EB210000}"/>
    <cellStyle name="Normal 28 2 3 3" xfId="8689" xr:uid="{00000000-0005-0000-0000-0000EC210000}"/>
    <cellStyle name="Normal 28 2 3 3 2" xfId="8690" xr:uid="{00000000-0005-0000-0000-0000ED210000}"/>
    <cellStyle name="Normal 28 2 3 3 2 2" xfId="8691" xr:uid="{00000000-0005-0000-0000-0000EE210000}"/>
    <cellStyle name="Normal 28 2 3 3 2 3" xfId="8692" xr:uid="{00000000-0005-0000-0000-0000EF210000}"/>
    <cellStyle name="Normal 28 2 3 3 3" xfId="8693" xr:uid="{00000000-0005-0000-0000-0000F0210000}"/>
    <cellStyle name="Normal 28 2 3 3 4" xfId="8694" xr:uid="{00000000-0005-0000-0000-0000F1210000}"/>
    <cellStyle name="Normal 28 2 3 4" xfId="8695" xr:uid="{00000000-0005-0000-0000-0000F2210000}"/>
    <cellStyle name="Normal 28 2 3 4 2" xfId="8696" xr:uid="{00000000-0005-0000-0000-0000F3210000}"/>
    <cellStyle name="Normal 28 2 3 4 2 2" xfId="8697" xr:uid="{00000000-0005-0000-0000-0000F4210000}"/>
    <cellStyle name="Normal 28 2 3 4 2 3" xfId="8698" xr:uid="{00000000-0005-0000-0000-0000F5210000}"/>
    <cellStyle name="Normal 28 2 3 4 3" xfId="8699" xr:uid="{00000000-0005-0000-0000-0000F6210000}"/>
    <cellStyle name="Normal 28 2 3 4 4" xfId="8700" xr:uid="{00000000-0005-0000-0000-0000F7210000}"/>
    <cellStyle name="Normal 28 2 3 5" xfId="8701" xr:uid="{00000000-0005-0000-0000-0000F8210000}"/>
    <cellStyle name="Normal 28 2 3 5 2" xfId="8702" xr:uid="{00000000-0005-0000-0000-0000F9210000}"/>
    <cellStyle name="Normal 28 2 3 5 3" xfId="8703" xr:uid="{00000000-0005-0000-0000-0000FA210000}"/>
    <cellStyle name="Normal 28 2 3 6" xfId="8704" xr:uid="{00000000-0005-0000-0000-0000FB210000}"/>
    <cellStyle name="Normal 28 2 3 7" xfId="8705" xr:uid="{00000000-0005-0000-0000-0000FC210000}"/>
    <cellStyle name="Normal 28 2 4" xfId="8706" xr:uid="{00000000-0005-0000-0000-0000FD210000}"/>
    <cellStyle name="Normal 28 2 5" xfId="8707" xr:uid="{00000000-0005-0000-0000-0000FE210000}"/>
    <cellStyle name="Normal 28 2 5 2" xfId="8708" xr:uid="{00000000-0005-0000-0000-0000FF210000}"/>
    <cellStyle name="Normal 28 2 5 2 2" xfId="8709" xr:uid="{00000000-0005-0000-0000-000000220000}"/>
    <cellStyle name="Normal 28 2 5 2 3" xfId="8710" xr:uid="{00000000-0005-0000-0000-000001220000}"/>
    <cellStyle name="Normal 28 2 5 3" xfId="8711" xr:uid="{00000000-0005-0000-0000-000002220000}"/>
    <cellStyle name="Normal 28 2 5 4" xfId="8712" xr:uid="{00000000-0005-0000-0000-000003220000}"/>
    <cellStyle name="Normal 28 2 6" xfId="8713" xr:uid="{00000000-0005-0000-0000-000004220000}"/>
    <cellStyle name="Normal 28 2 6 2" xfId="8714" xr:uid="{00000000-0005-0000-0000-000005220000}"/>
    <cellStyle name="Normal 28 2 6 2 2" xfId="8715" xr:uid="{00000000-0005-0000-0000-000006220000}"/>
    <cellStyle name="Normal 28 2 6 2 3" xfId="8716" xr:uid="{00000000-0005-0000-0000-000007220000}"/>
    <cellStyle name="Normal 28 2 6 3" xfId="8717" xr:uid="{00000000-0005-0000-0000-000008220000}"/>
    <cellStyle name="Normal 28 2 6 4" xfId="8718" xr:uid="{00000000-0005-0000-0000-000009220000}"/>
    <cellStyle name="Normal 28 2 7" xfId="8719" xr:uid="{00000000-0005-0000-0000-00000A220000}"/>
    <cellStyle name="Normal 28 2 7 2" xfId="8720" xr:uid="{00000000-0005-0000-0000-00000B220000}"/>
    <cellStyle name="Normal 28 2 7 2 2" xfId="8721" xr:uid="{00000000-0005-0000-0000-00000C220000}"/>
    <cellStyle name="Normal 28 2 7 2 3" xfId="8722" xr:uid="{00000000-0005-0000-0000-00000D220000}"/>
    <cellStyle name="Normal 28 2 7 3" xfId="8723" xr:uid="{00000000-0005-0000-0000-00000E220000}"/>
    <cellStyle name="Normal 28 2 7 4" xfId="8724" xr:uid="{00000000-0005-0000-0000-00000F220000}"/>
    <cellStyle name="Normal 28 2 8" xfId="8725" xr:uid="{00000000-0005-0000-0000-000010220000}"/>
    <cellStyle name="Normal 28 2 8 2" xfId="8726" xr:uid="{00000000-0005-0000-0000-000011220000}"/>
    <cellStyle name="Normal 28 2 8 3" xfId="8727" xr:uid="{00000000-0005-0000-0000-000012220000}"/>
    <cellStyle name="Normal 28 2 9" xfId="8728" xr:uid="{00000000-0005-0000-0000-000013220000}"/>
    <cellStyle name="Normal 28 3" xfId="8729" xr:uid="{00000000-0005-0000-0000-000014220000}"/>
    <cellStyle name="Normal 28 3 2" xfId="8730" xr:uid="{00000000-0005-0000-0000-000015220000}"/>
    <cellStyle name="Normal 28 3 3" xfId="8731" xr:uid="{00000000-0005-0000-0000-000016220000}"/>
    <cellStyle name="Normal 28 3 3 2" xfId="8732" xr:uid="{00000000-0005-0000-0000-000017220000}"/>
    <cellStyle name="Normal 28 3 3 2 2" xfId="8733" xr:uid="{00000000-0005-0000-0000-000018220000}"/>
    <cellStyle name="Normal 28 3 3 2 3" xfId="8734" xr:uid="{00000000-0005-0000-0000-000019220000}"/>
    <cellStyle name="Normal 28 3 3 3" xfId="8735" xr:uid="{00000000-0005-0000-0000-00001A220000}"/>
    <cellStyle name="Normal 28 3 3 4" xfId="8736" xr:uid="{00000000-0005-0000-0000-00001B220000}"/>
    <cellStyle name="Normal 28 3 4" xfId="8737" xr:uid="{00000000-0005-0000-0000-00001C220000}"/>
    <cellStyle name="Normal 28 3 4 2" xfId="8738" xr:uid="{00000000-0005-0000-0000-00001D220000}"/>
    <cellStyle name="Normal 28 3 4 2 2" xfId="8739" xr:uid="{00000000-0005-0000-0000-00001E220000}"/>
    <cellStyle name="Normal 28 3 4 2 3" xfId="8740" xr:uid="{00000000-0005-0000-0000-00001F220000}"/>
    <cellStyle name="Normal 28 3 4 3" xfId="8741" xr:uid="{00000000-0005-0000-0000-000020220000}"/>
    <cellStyle name="Normal 28 3 4 4" xfId="8742" xr:uid="{00000000-0005-0000-0000-000021220000}"/>
    <cellStyle name="Normal 28 3 5" xfId="8743" xr:uid="{00000000-0005-0000-0000-000022220000}"/>
    <cellStyle name="Normal 28 3 5 2" xfId="8744" xr:uid="{00000000-0005-0000-0000-000023220000}"/>
    <cellStyle name="Normal 28 3 5 2 2" xfId="8745" xr:uid="{00000000-0005-0000-0000-000024220000}"/>
    <cellStyle name="Normal 28 3 5 2 3" xfId="8746" xr:uid="{00000000-0005-0000-0000-000025220000}"/>
    <cellStyle name="Normal 28 3 5 3" xfId="8747" xr:uid="{00000000-0005-0000-0000-000026220000}"/>
    <cellStyle name="Normal 28 3 5 4" xfId="8748" xr:uid="{00000000-0005-0000-0000-000027220000}"/>
    <cellStyle name="Normal 28 3 6" xfId="8749" xr:uid="{00000000-0005-0000-0000-000028220000}"/>
    <cellStyle name="Normal 28 3 6 2" xfId="8750" xr:uid="{00000000-0005-0000-0000-000029220000}"/>
    <cellStyle name="Normal 28 3 6 3" xfId="8751" xr:uid="{00000000-0005-0000-0000-00002A220000}"/>
    <cellStyle name="Normal 28 3 7" xfId="8752" xr:uid="{00000000-0005-0000-0000-00002B220000}"/>
    <cellStyle name="Normal 28 3 8" xfId="8753" xr:uid="{00000000-0005-0000-0000-00002C220000}"/>
    <cellStyle name="Normal 28 4" xfId="8754" xr:uid="{00000000-0005-0000-0000-00002D220000}"/>
    <cellStyle name="Normal 28 5" xfId="8755" xr:uid="{00000000-0005-0000-0000-00002E220000}"/>
    <cellStyle name="Normal 28 5 2" xfId="8756" xr:uid="{00000000-0005-0000-0000-00002F220000}"/>
    <cellStyle name="Normal 28 5 2 2" xfId="8757" xr:uid="{00000000-0005-0000-0000-000030220000}"/>
    <cellStyle name="Normal 28 5 2 2 2" xfId="8758" xr:uid="{00000000-0005-0000-0000-000031220000}"/>
    <cellStyle name="Normal 28 5 2 2 3" xfId="8759" xr:uid="{00000000-0005-0000-0000-000032220000}"/>
    <cellStyle name="Normal 28 5 2 3" xfId="8760" xr:uid="{00000000-0005-0000-0000-000033220000}"/>
    <cellStyle name="Normal 28 5 2 4" xfId="8761" xr:uid="{00000000-0005-0000-0000-000034220000}"/>
    <cellStyle name="Normal 28 5 3" xfId="8762" xr:uid="{00000000-0005-0000-0000-000035220000}"/>
    <cellStyle name="Normal 28 5 3 2" xfId="8763" xr:uid="{00000000-0005-0000-0000-000036220000}"/>
    <cellStyle name="Normal 28 5 3 2 2" xfId="8764" xr:uid="{00000000-0005-0000-0000-000037220000}"/>
    <cellStyle name="Normal 28 5 3 2 3" xfId="8765" xr:uid="{00000000-0005-0000-0000-000038220000}"/>
    <cellStyle name="Normal 28 5 3 3" xfId="8766" xr:uid="{00000000-0005-0000-0000-000039220000}"/>
    <cellStyle name="Normal 28 5 3 4" xfId="8767" xr:uid="{00000000-0005-0000-0000-00003A220000}"/>
    <cellStyle name="Normal 28 5 4" xfId="8768" xr:uid="{00000000-0005-0000-0000-00003B220000}"/>
    <cellStyle name="Normal 28 5 4 2" xfId="8769" xr:uid="{00000000-0005-0000-0000-00003C220000}"/>
    <cellStyle name="Normal 28 5 4 2 2" xfId="8770" xr:uid="{00000000-0005-0000-0000-00003D220000}"/>
    <cellStyle name="Normal 28 5 4 2 3" xfId="8771" xr:uid="{00000000-0005-0000-0000-00003E220000}"/>
    <cellStyle name="Normal 28 5 4 3" xfId="8772" xr:uid="{00000000-0005-0000-0000-00003F220000}"/>
    <cellStyle name="Normal 28 5 4 4" xfId="8773" xr:uid="{00000000-0005-0000-0000-000040220000}"/>
    <cellStyle name="Normal 28 5 5" xfId="8774" xr:uid="{00000000-0005-0000-0000-000041220000}"/>
    <cellStyle name="Normal 28 5 5 2" xfId="8775" xr:uid="{00000000-0005-0000-0000-000042220000}"/>
    <cellStyle name="Normal 28 5 5 3" xfId="8776" xr:uid="{00000000-0005-0000-0000-000043220000}"/>
    <cellStyle name="Normal 28 5 6" xfId="8777" xr:uid="{00000000-0005-0000-0000-000044220000}"/>
    <cellStyle name="Normal 28 5 7" xfId="8778" xr:uid="{00000000-0005-0000-0000-000045220000}"/>
    <cellStyle name="Normal 28 6" xfId="8779" xr:uid="{00000000-0005-0000-0000-000046220000}"/>
    <cellStyle name="Normal 28 7" xfId="8780" xr:uid="{00000000-0005-0000-0000-000047220000}"/>
    <cellStyle name="Normal 28 7 2" xfId="8781" xr:uid="{00000000-0005-0000-0000-000048220000}"/>
    <cellStyle name="Normal 28 7 2 2" xfId="8782" xr:uid="{00000000-0005-0000-0000-000049220000}"/>
    <cellStyle name="Normal 28 7 2 3" xfId="8783" xr:uid="{00000000-0005-0000-0000-00004A220000}"/>
    <cellStyle name="Normal 28 7 3" xfId="8784" xr:uid="{00000000-0005-0000-0000-00004B220000}"/>
    <cellStyle name="Normal 28 7 4" xfId="8785" xr:uid="{00000000-0005-0000-0000-00004C220000}"/>
    <cellStyle name="Normal 28 8" xfId="8786" xr:uid="{00000000-0005-0000-0000-00004D220000}"/>
    <cellStyle name="Normal 28 8 2" xfId="8787" xr:uid="{00000000-0005-0000-0000-00004E220000}"/>
    <cellStyle name="Normal 28 8 2 2" xfId="8788" xr:uid="{00000000-0005-0000-0000-00004F220000}"/>
    <cellStyle name="Normal 28 8 2 3" xfId="8789" xr:uid="{00000000-0005-0000-0000-000050220000}"/>
    <cellStyle name="Normal 28 8 3" xfId="8790" xr:uid="{00000000-0005-0000-0000-000051220000}"/>
    <cellStyle name="Normal 28 8 4" xfId="8791" xr:uid="{00000000-0005-0000-0000-000052220000}"/>
    <cellStyle name="Normal 28 9" xfId="8792" xr:uid="{00000000-0005-0000-0000-000053220000}"/>
    <cellStyle name="Normal 28 9 2" xfId="8793" xr:uid="{00000000-0005-0000-0000-000054220000}"/>
    <cellStyle name="Normal 28 9 2 2" xfId="8794" xr:uid="{00000000-0005-0000-0000-000055220000}"/>
    <cellStyle name="Normal 28 9 2 3" xfId="8795" xr:uid="{00000000-0005-0000-0000-000056220000}"/>
    <cellStyle name="Normal 28 9 3" xfId="8796" xr:uid="{00000000-0005-0000-0000-000057220000}"/>
    <cellStyle name="Normal 28 9 4" xfId="8797" xr:uid="{00000000-0005-0000-0000-000058220000}"/>
    <cellStyle name="Normal 29" xfId="8798" xr:uid="{00000000-0005-0000-0000-000059220000}"/>
    <cellStyle name="Normal 29 2" xfId="8799" xr:uid="{00000000-0005-0000-0000-00005A220000}"/>
    <cellStyle name="Normal 29 2 2" xfId="8800" xr:uid="{00000000-0005-0000-0000-00005B220000}"/>
    <cellStyle name="Normal 29 2 2 2" xfId="8801" xr:uid="{00000000-0005-0000-0000-00005C220000}"/>
    <cellStyle name="Normal 29 2 2 2 2" xfId="8802" xr:uid="{00000000-0005-0000-0000-00005D220000}"/>
    <cellStyle name="Normal 29 2 2 2 2 2" xfId="8803" xr:uid="{00000000-0005-0000-0000-00005E220000}"/>
    <cellStyle name="Normal 29 2 2 2 2 3" xfId="8804" xr:uid="{00000000-0005-0000-0000-00005F220000}"/>
    <cellStyle name="Normal 29 2 2 2 3" xfId="8805" xr:uid="{00000000-0005-0000-0000-000060220000}"/>
    <cellStyle name="Normal 29 2 2 2 4" xfId="8806" xr:uid="{00000000-0005-0000-0000-000061220000}"/>
    <cellStyle name="Normal 29 2 2 2 5" xfId="8807" xr:uid="{00000000-0005-0000-0000-000062220000}"/>
    <cellStyle name="Normal 29 2 2 3" xfId="8808" xr:uid="{00000000-0005-0000-0000-000063220000}"/>
    <cellStyle name="Normal 29 2 2 3 2" xfId="8809" xr:uid="{00000000-0005-0000-0000-000064220000}"/>
    <cellStyle name="Normal 29 2 2 3 2 2" xfId="8810" xr:uid="{00000000-0005-0000-0000-000065220000}"/>
    <cellStyle name="Normal 29 2 2 3 2 3" xfId="8811" xr:uid="{00000000-0005-0000-0000-000066220000}"/>
    <cellStyle name="Normal 29 2 2 3 3" xfId="8812" xr:uid="{00000000-0005-0000-0000-000067220000}"/>
    <cellStyle name="Normal 29 2 2 3 4" xfId="8813" xr:uid="{00000000-0005-0000-0000-000068220000}"/>
    <cellStyle name="Normal 29 2 2 4" xfId="8814" xr:uid="{00000000-0005-0000-0000-000069220000}"/>
    <cellStyle name="Normal 29 2 2 4 2" xfId="8815" xr:uid="{00000000-0005-0000-0000-00006A220000}"/>
    <cellStyle name="Normal 29 2 2 4 2 2" xfId="8816" xr:uid="{00000000-0005-0000-0000-00006B220000}"/>
    <cellStyle name="Normal 29 2 2 4 2 3" xfId="8817" xr:uid="{00000000-0005-0000-0000-00006C220000}"/>
    <cellStyle name="Normal 29 2 2 4 3" xfId="8818" xr:uid="{00000000-0005-0000-0000-00006D220000}"/>
    <cellStyle name="Normal 29 2 2 4 4" xfId="8819" xr:uid="{00000000-0005-0000-0000-00006E220000}"/>
    <cellStyle name="Normal 29 2 2 5" xfId="8820" xr:uid="{00000000-0005-0000-0000-00006F220000}"/>
    <cellStyle name="Normal 29 2 2 5 2" xfId="8821" xr:uid="{00000000-0005-0000-0000-000070220000}"/>
    <cellStyle name="Normal 29 2 2 5 3" xfId="8822" xr:uid="{00000000-0005-0000-0000-000071220000}"/>
    <cellStyle name="Normal 29 2 2 6" xfId="8823" xr:uid="{00000000-0005-0000-0000-000072220000}"/>
    <cellStyle name="Normal 29 2 2 7" xfId="8824" xr:uid="{00000000-0005-0000-0000-000073220000}"/>
    <cellStyle name="Normal 29 2 3" xfId="8825" xr:uid="{00000000-0005-0000-0000-000074220000}"/>
    <cellStyle name="Normal 29 2 3 2" xfId="8826" xr:uid="{00000000-0005-0000-0000-000075220000}"/>
    <cellStyle name="Normal 29 2 3 2 2" xfId="8827" xr:uid="{00000000-0005-0000-0000-000076220000}"/>
    <cellStyle name="Normal 29 2 3 2 3" xfId="8828" xr:uid="{00000000-0005-0000-0000-000077220000}"/>
    <cellStyle name="Normal 29 2 3 3" xfId="8829" xr:uid="{00000000-0005-0000-0000-000078220000}"/>
    <cellStyle name="Normal 29 2 3 4" xfId="8830" xr:uid="{00000000-0005-0000-0000-000079220000}"/>
    <cellStyle name="Normal 29 2 4" xfId="8831" xr:uid="{00000000-0005-0000-0000-00007A220000}"/>
    <cellStyle name="Normal 29 2 4 2" xfId="8832" xr:uid="{00000000-0005-0000-0000-00007B220000}"/>
    <cellStyle name="Normal 29 2 4 2 2" xfId="8833" xr:uid="{00000000-0005-0000-0000-00007C220000}"/>
    <cellStyle name="Normal 29 2 4 2 3" xfId="8834" xr:uid="{00000000-0005-0000-0000-00007D220000}"/>
    <cellStyle name="Normal 29 2 4 3" xfId="8835" xr:uid="{00000000-0005-0000-0000-00007E220000}"/>
    <cellStyle name="Normal 29 2 4 4" xfId="8836" xr:uid="{00000000-0005-0000-0000-00007F220000}"/>
    <cellStyle name="Normal 29 2 5" xfId="8837" xr:uid="{00000000-0005-0000-0000-000080220000}"/>
    <cellStyle name="Normal 29 2 5 2" xfId="8838" xr:uid="{00000000-0005-0000-0000-000081220000}"/>
    <cellStyle name="Normal 29 2 5 2 2" xfId="8839" xr:uid="{00000000-0005-0000-0000-000082220000}"/>
    <cellStyle name="Normal 29 2 5 2 3" xfId="8840" xr:uid="{00000000-0005-0000-0000-000083220000}"/>
    <cellStyle name="Normal 29 2 5 3" xfId="8841" xr:uid="{00000000-0005-0000-0000-000084220000}"/>
    <cellStyle name="Normal 29 2 5 4" xfId="8842" xr:uid="{00000000-0005-0000-0000-000085220000}"/>
    <cellStyle name="Normal 29 2 6" xfId="8843" xr:uid="{00000000-0005-0000-0000-000086220000}"/>
    <cellStyle name="Normal 29 2 6 2" xfId="8844" xr:uid="{00000000-0005-0000-0000-000087220000}"/>
    <cellStyle name="Normal 29 2 6 3" xfId="8845" xr:uid="{00000000-0005-0000-0000-000088220000}"/>
    <cellStyle name="Normal 29 2 7" xfId="8846" xr:uid="{00000000-0005-0000-0000-000089220000}"/>
    <cellStyle name="Normal 29 2 8" xfId="8847" xr:uid="{00000000-0005-0000-0000-00008A220000}"/>
    <cellStyle name="Normal 29 3" xfId="8848" xr:uid="{00000000-0005-0000-0000-00008B220000}"/>
    <cellStyle name="Normal 29 3 2" xfId="8849" xr:uid="{00000000-0005-0000-0000-00008C220000}"/>
    <cellStyle name="Normal 29 3 2 2" xfId="8850" xr:uid="{00000000-0005-0000-0000-00008D220000}"/>
    <cellStyle name="Normal 29 3 2 2 2" xfId="8851" xr:uid="{00000000-0005-0000-0000-00008E220000}"/>
    <cellStyle name="Normal 29 3 2 2 3" xfId="8852" xr:uid="{00000000-0005-0000-0000-00008F220000}"/>
    <cellStyle name="Normal 29 3 2 3" xfId="8853" xr:uid="{00000000-0005-0000-0000-000090220000}"/>
    <cellStyle name="Normal 29 3 2 4" xfId="8854" xr:uid="{00000000-0005-0000-0000-000091220000}"/>
    <cellStyle name="Normal 29 3 3" xfId="8855" xr:uid="{00000000-0005-0000-0000-000092220000}"/>
    <cellStyle name="Normal 29 3 3 2" xfId="8856" xr:uid="{00000000-0005-0000-0000-000093220000}"/>
    <cellStyle name="Normal 29 3 3 2 2" xfId="8857" xr:uid="{00000000-0005-0000-0000-000094220000}"/>
    <cellStyle name="Normal 29 3 3 2 3" xfId="8858" xr:uid="{00000000-0005-0000-0000-000095220000}"/>
    <cellStyle name="Normal 29 3 3 3" xfId="8859" xr:uid="{00000000-0005-0000-0000-000096220000}"/>
    <cellStyle name="Normal 29 3 3 4" xfId="8860" xr:uid="{00000000-0005-0000-0000-000097220000}"/>
    <cellStyle name="Normal 29 3 4" xfId="8861" xr:uid="{00000000-0005-0000-0000-000098220000}"/>
    <cellStyle name="Normal 29 3 4 2" xfId="8862" xr:uid="{00000000-0005-0000-0000-000099220000}"/>
    <cellStyle name="Normal 29 3 4 2 2" xfId="8863" xr:uid="{00000000-0005-0000-0000-00009A220000}"/>
    <cellStyle name="Normal 29 3 4 2 3" xfId="8864" xr:uid="{00000000-0005-0000-0000-00009B220000}"/>
    <cellStyle name="Normal 29 3 4 3" xfId="8865" xr:uid="{00000000-0005-0000-0000-00009C220000}"/>
    <cellStyle name="Normal 29 3 4 4" xfId="8866" xr:uid="{00000000-0005-0000-0000-00009D220000}"/>
    <cellStyle name="Normal 29 3 5" xfId="8867" xr:uid="{00000000-0005-0000-0000-00009E220000}"/>
    <cellStyle name="Normal 29 3 5 2" xfId="8868" xr:uid="{00000000-0005-0000-0000-00009F220000}"/>
    <cellStyle name="Normal 29 3 5 3" xfId="8869" xr:uid="{00000000-0005-0000-0000-0000A0220000}"/>
    <cellStyle name="Normal 29 3 6" xfId="8870" xr:uid="{00000000-0005-0000-0000-0000A1220000}"/>
    <cellStyle name="Normal 29 3 7" xfId="8871" xr:uid="{00000000-0005-0000-0000-0000A2220000}"/>
    <cellStyle name="Normal 29 4" xfId="8872" xr:uid="{00000000-0005-0000-0000-0000A3220000}"/>
    <cellStyle name="Normal 29 4 2" xfId="8873" xr:uid="{00000000-0005-0000-0000-0000A4220000}"/>
    <cellStyle name="Normal 29 4 2 2" xfId="8874" xr:uid="{00000000-0005-0000-0000-0000A5220000}"/>
    <cellStyle name="Normal 29 4 2 3" xfId="8875" xr:uid="{00000000-0005-0000-0000-0000A6220000}"/>
    <cellStyle name="Normal 29 4 3" xfId="8876" xr:uid="{00000000-0005-0000-0000-0000A7220000}"/>
    <cellStyle name="Normal 29 4 4" xfId="8877" xr:uid="{00000000-0005-0000-0000-0000A8220000}"/>
    <cellStyle name="Normal 29 4 5" xfId="8878" xr:uid="{00000000-0005-0000-0000-0000A9220000}"/>
    <cellStyle name="Normal 29 5" xfId="8879" xr:uid="{00000000-0005-0000-0000-0000AA220000}"/>
    <cellStyle name="Normal 29 5 2" xfId="8880" xr:uid="{00000000-0005-0000-0000-0000AB220000}"/>
    <cellStyle name="Normal 29 5 2 2" xfId="8881" xr:uid="{00000000-0005-0000-0000-0000AC220000}"/>
    <cellStyle name="Normal 29 5 2 3" xfId="8882" xr:uid="{00000000-0005-0000-0000-0000AD220000}"/>
    <cellStyle name="Normal 29 5 3" xfId="8883" xr:uid="{00000000-0005-0000-0000-0000AE220000}"/>
    <cellStyle name="Normal 29 5 4" xfId="8884" xr:uid="{00000000-0005-0000-0000-0000AF220000}"/>
    <cellStyle name="Normal 29 6" xfId="8885" xr:uid="{00000000-0005-0000-0000-0000B0220000}"/>
    <cellStyle name="Normal 29 6 2" xfId="8886" xr:uid="{00000000-0005-0000-0000-0000B1220000}"/>
    <cellStyle name="Normal 29 6 2 2" xfId="8887" xr:uid="{00000000-0005-0000-0000-0000B2220000}"/>
    <cellStyle name="Normal 29 6 2 3" xfId="8888" xr:uid="{00000000-0005-0000-0000-0000B3220000}"/>
    <cellStyle name="Normal 29 6 3" xfId="8889" xr:uid="{00000000-0005-0000-0000-0000B4220000}"/>
    <cellStyle name="Normal 29 6 4" xfId="8890" xr:uid="{00000000-0005-0000-0000-0000B5220000}"/>
    <cellStyle name="Normal 29 7" xfId="8891" xr:uid="{00000000-0005-0000-0000-0000B6220000}"/>
    <cellStyle name="Normal 29 7 2" xfId="8892" xr:uid="{00000000-0005-0000-0000-0000B7220000}"/>
    <cellStyle name="Normal 29 7 3" xfId="8893" xr:uid="{00000000-0005-0000-0000-0000B8220000}"/>
    <cellStyle name="Normal 29 8" xfId="8894" xr:uid="{00000000-0005-0000-0000-0000B9220000}"/>
    <cellStyle name="Normal 29 9" xfId="8895" xr:uid="{00000000-0005-0000-0000-0000BA220000}"/>
    <cellStyle name="Normal 3" xfId="8896" xr:uid="{00000000-0005-0000-0000-0000BB220000}"/>
    <cellStyle name="Normal 3 10" xfId="8897" xr:uid="{00000000-0005-0000-0000-0000BC220000}"/>
    <cellStyle name="Normal 3 10 2" xfId="8898" xr:uid="{00000000-0005-0000-0000-0000BD220000}"/>
    <cellStyle name="Normal 3 10 2 2" xfId="8899" xr:uid="{00000000-0005-0000-0000-0000BE220000}"/>
    <cellStyle name="Normal 3 10 2 2 2" xfId="8900" xr:uid="{00000000-0005-0000-0000-0000BF220000}"/>
    <cellStyle name="Normal 3 10 2 2 2 2" xfId="8901" xr:uid="{00000000-0005-0000-0000-0000C0220000}"/>
    <cellStyle name="Normal 3 10 2 2 2 3" xfId="8902" xr:uid="{00000000-0005-0000-0000-0000C1220000}"/>
    <cellStyle name="Normal 3 10 2 2 3" xfId="8903" xr:uid="{00000000-0005-0000-0000-0000C2220000}"/>
    <cellStyle name="Normal 3 10 2 2 4" xfId="8904" xr:uid="{00000000-0005-0000-0000-0000C3220000}"/>
    <cellStyle name="Normal 3 10 2 3" xfId="8905" xr:uid="{00000000-0005-0000-0000-0000C4220000}"/>
    <cellStyle name="Normal 3 10 2 3 2" xfId="8906" xr:uid="{00000000-0005-0000-0000-0000C5220000}"/>
    <cellStyle name="Normal 3 10 2 3 2 2" xfId="8907" xr:uid="{00000000-0005-0000-0000-0000C6220000}"/>
    <cellStyle name="Normal 3 10 2 3 2 3" xfId="8908" xr:uid="{00000000-0005-0000-0000-0000C7220000}"/>
    <cellStyle name="Normal 3 10 2 3 3" xfId="8909" xr:uid="{00000000-0005-0000-0000-0000C8220000}"/>
    <cellStyle name="Normal 3 10 2 3 4" xfId="8910" xr:uid="{00000000-0005-0000-0000-0000C9220000}"/>
    <cellStyle name="Normal 3 10 2 4" xfId="8911" xr:uid="{00000000-0005-0000-0000-0000CA220000}"/>
    <cellStyle name="Normal 3 10 2 4 2" xfId="8912" xr:uid="{00000000-0005-0000-0000-0000CB220000}"/>
    <cellStyle name="Normal 3 10 2 4 2 2" xfId="8913" xr:uid="{00000000-0005-0000-0000-0000CC220000}"/>
    <cellStyle name="Normal 3 10 2 4 2 3" xfId="8914" xr:uid="{00000000-0005-0000-0000-0000CD220000}"/>
    <cellStyle name="Normal 3 10 2 4 3" xfId="8915" xr:uid="{00000000-0005-0000-0000-0000CE220000}"/>
    <cellStyle name="Normal 3 10 2 4 4" xfId="8916" xr:uid="{00000000-0005-0000-0000-0000CF220000}"/>
    <cellStyle name="Normal 3 10 2 5" xfId="8917" xr:uid="{00000000-0005-0000-0000-0000D0220000}"/>
    <cellStyle name="Normal 3 10 2 5 2" xfId="8918" xr:uid="{00000000-0005-0000-0000-0000D1220000}"/>
    <cellStyle name="Normal 3 10 2 5 3" xfId="8919" xr:uid="{00000000-0005-0000-0000-0000D2220000}"/>
    <cellStyle name="Normal 3 10 2 6" xfId="8920" xr:uid="{00000000-0005-0000-0000-0000D3220000}"/>
    <cellStyle name="Normal 3 10 2 7" xfId="8921" xr:uid="{00000000-0005-0000-0000-0000D4220000}"/>
    <cellStyle name="Normal 3 10 3" xfId="8922" xr:uid="{00000000-0005-0000-0000-0000D5220000}"/>
    <cellStyle name="Normal 3 10 3 2" xfId="8923" xr:uid="{00000000-0005-0000-0000-0000D6220000}"/>
    <cellStyle name="Normal 3 10 3 2 2" xfId="8924" xr:uid="{00000000-0005-0000-0000-0000D7220000}"/>
    <cellStyle name="Normal 3 10 3 2 3" xfId="8925" xr:uid="{00000000-0005-0000-0000-0000D8220000}"/>
    <cellStyle name="Normal 3 10 3 3" xfId="8926" xr:uid="{00000000-0005-0000-0000-0000D9220000}"/>
    <cellStyle name="Normal 3 10 3 4" xfId="8927" xr:uid="{00000000-0005-0000-0000-0000DA220000}"/>
    <cellStyle name="Normal 3 10 4" xfId="8928" xr:uid="{00000000-0005-0000-0000-0000DB220000}"/>
    <cellStyle name="Normal 3 10 4 2" xfId="8929" xr:uid="{00000000-0005-0000-0000-0000DC220000}"/>
    <cellStyle name="Normal 3 10 4 2 2" xfId="8930" xr:uid="{00000000-0005-0000-0000-0000DD220000}"/>
    <cellStyle name="Normal 3 10 4 2 3" xfId="8931" xr:uid="{00000000-0005-0000-0000-0000DE220000}"/>
    <cellStyle name="Normal 3 10 4 3" xfId="8932" xr:uid="{00000000-0005-0000-0000-0000DF220000}"/>
    <cellStyle name="Normal 3 10 4 4" xfId="8933" xr:uid="{00000000-0005-0000-0000-0000E0220000}"/>
    <cellStyle name="Normal 3 10 5" xfId="8934" xr:uid="{00000000-0005-0000-0000-0000E1220000}"/>
    <cellStyle name="Normal 3 10 5 2" xfId="8935" xr:uid="{00000000-0005-0000-0000-0000E2220000}"/>
    <cellStyle name="Normal 3 10 5 2 2" xfId="8936" xr:uid="{00000000-0005-0000-0000-0000E3220000}"/>
    <cellStyle name="Normal 3 10 5 2 3" xfId="8937" xr:uid="{00000000-0005-0000-0000-0000E4220000}"/>
    <cellStyle name="Normal 3 10 5 3" xfId="8938" xr:uid="{00000000-0005-0000-0000-0000E5220000}"/>
    <cellStyle name="Normal 3 10 5 4" xfId="8939" xr:uid="{00000000-0005-0000-0000-0000E6220000}"/>
    <cellStyle name="Normal 3 10 6" xfId="8940" xr:uid="{00000000-0005-0000-0000-0000E7220000}"/>
    <cellStyle name="Normal 3 10 6 2" xfId="8941" xr:uid="{00000000-0005-0000-0000-0000E8220000}"/>
    <cellStyle name="Normal 3 10 6 3" xfId="8942" xr:uid="{00000000-0005-0000-0000-0000E9220000}"/>
    <cellStyle name="Normal 3 10 7" xfId="8943" xr:uid="{00000000-0005-0000-0000-0000EA220000}"/>
    <cellStyle name="Normal 3 10 8" xfId="8944" xr:uid="{00000000-0005-0000-0000-0000EB220000}"/>
    <cellStyle name="Normal 3 11" xfId="8945" xr:uid="{00000000-0005-0000-0000-0000EC220000}"/>
    <cellStyle name="Normal 3 12" xfId="8946" xr:uid="{00000000-0005-0000-0000-0000ED220000}"/>
    <cellStyle name="Normal 3 13" xfId="8947" xr:uid="{00000000-0005-0000-0000-0000EE220000}"/>
    <cellStyle name="Normal 3 2" xfId="8948" xr:uid="{00000000-0005-0000-0000-0000EF220000}"/>
    <cellStyle name="Normal 3 2 2" xfId="8949" xr:uid="{00000000-0005-0000-0000-0000F0220000}"/>
    <cellStyle name="Normal 3 2 2 2" xfId="8950" xr:uid="{00000000-0005-0000-0000-0000F1220000}"/>
    <cellStyle name="Normal 3 2 2 3" xfId="8951" xr:uid="{00000000-0005-0000-0000-0000F2220000}"/>
    <cellStyle name="Normal 3 2 2 3 2" xfId="8952" xr:uid="{00000000-0005-0000-0000-0000F3220000}"/>
    <cellStyle name="Normal 3 2 2 3 3" xfId="8953" xr:uid="{00000000-0005-0000-0000-0000F4220000}"/>
    <cellStyle name="Normal 3 2 2 4" xfId="8954" xr:uid="{00000000-0005-0000-0000-0000F5220000}"/>
    <cellStyle name="Normal 3 2 2 5" xfId="8955" xr:uid="{00000000-0005-0000-0000-0000F6220000}"/>
    <cellStyle name="Normal 3 2 3" xfId="8956" xr:uid="{00000000-0005-0000-0000-0000F7220000}"/>
    <cellStyle name="Normal 3 2 3 2" xfId="8957" xr:uid="{00000000-0005-0000-0000-0000F8220000}"/>
    <cellStyle name="Normal 3 2 3 2 2" xfId="8958" xr:uid="{00000000-0005-0000-0000-0000F9220000}"/>
    <cellStyle name="Normal 3 2 3 2 3" xfId="8959" xr:uid="{00000000-0005-0000-0000-0000FA220000}"/>
    <cellStyle name="Normal 3 2 3 3" xfId="8960" xr:uid="{00000000-0005-0000-0000-0000FB220000}"/>
    <cellStyle name="Normal 3 2 3 4" xfId="8961" xr:uid="{00000000-0005-0000-0000-0000FC220000}"/>
    <cellStyle name="Normal 3 2 4" xfId="8962" xr:uid="{00000000-0005-0000-0000-0000FD220000}"/>
    <cellStyle name="Normal 3 2 4 2" xfId="8963" xr:uid="{00000000-0005-0000-0000-0000FE220000}"/>
    <cellStyle name="Normal 3 2 4 2 2" xfId="8964" xr:uid="{00000000-0005-0000-0000-0000FF220000}"/>
    <cellStyle name="Normal 3 2 4 2 3" xfId="8965" xr:uid="{00000000-0005-0000-0000-000000230000}"/>
    <cellStyle name="Normal 3 2 4 3" xfId="8966" xr:uid="{00000000-0005-0000-0000-000001230000}"/>
    <cellStyle name="Normal 3 2 5" xfId="8967" xr:uid="{00000000-0005-0000-0000-000002230000}"/>
    <cellStyle name="Normal 3 2 5 2" xfId="8968" xr:uid="{00000000-0005-0000-0000-000003230000}"/>
    <cellStyle name="Normal 3 2 5 2 2" xfId="8969" xr:uid="{00000000-0005-0000-0000-000004230000}"/>
    <cellStyle name="Normal 3 2 5 2 2 2" xfId="8970" xr:uid="{00000000-0005-0000-0000-000005230000}"/>
    <cellStyle name="Normal 3 2 5 2 2 2 2" xfId="8971" xr:uid="{00000000-0005-0000-0000-000006230000}"/>
    <cellStyle name="Normal 3 2 5 2 2 2 3" xfId="8972" xr:uid="{00000000-0005-0000-0000-000007230000}"/>
    <cellStyle name="Normal 3 2 5 2 2 3" xfId="8973" xr:uid="{00000000-0005-0000-0000-000008230000}"/>
    <cellStyle name="Normal 3 2 5 2 2 4" xfId="8974" xr:uid="{00000000-0005-0000-0000-000009230000}"/>
    <cellStyle name="Normal 3 2 5 2 3" xfId="8975" xr:uid="{00000000-0005-0000-0000-00000A230000}"/>
    <cellStyle name="Normal 3 2 5 2 3 2" xfId="8976" xr:uid="{00000000-0005-0000-0000-00000B230000}"/>
    <cellStyle name="Normal 3 2 5 2 3 2 2" xfId="8977" xr:uid="{00000000-0005-0000-0000-00000C230000}"/>
    <cellStyle name="Normal 3 2 5 2 3 2 3" xfId="8978" xr:uid="{00000000-0005-0000-0000-00000D230000}"/>
    <cellStyle name="Normal 3 2 5 2 3 3" xfId="8979" xr:uid="{00000000-0005-0000-0000-00000E230000}"/>
    <cellStyle name="Normal 3 2 5 2 3 4" xfId="8980" xr:uid="{00000000-0005-0000-0000-00000F230000}"/>
    <cellStyle name="Normal 3 2 5 2 4" xfId="8981" xr:uid="{00000000-0005-0000-0000-000010230000}"/>
    <cellStyle name="Normal 3 2 5 2 4 2" xfId="8982" xr:uid="{00000000-0005-0000-0000-000011230000}"/>
    <cellStyle name="Normal 3 2 5 2 4 2 2" xfId="8983" xr:uid="{00000000-0005-0000-0000-000012230000}"/>
    <cellStyle name="Normal 3 2 5 2 4 2 3" xfId="8984" xr:uid="{00000000-0005-0000-0000-000013230000}"/>
    <cellStyle name="Normal 3 2 5 2 4 3" xfId="8985" xr:uid="{00000000-0005-0000-0000-000014230000}"/>
    <cellStyle name="Normal 3 2 5 2 4 4" xfId="8986" xr:uid="{00000000-0005-0000-0000-000015230000}"/>
    <cellStyle name="Normal 3 2 5 2 5" xfId="8987" xr:uid="{00000000-0005-0000-0000-000016230000}"/>
    <cellStyle name="Normal 3 2 5 2 5 2" xfId="8988" xr:uid="{00000000-0005-0000-0000-000017230000}"/>
    <cellStyle name="Normal 3 2 5 2 5 3" xfId="8989" xr:uid="{00000000-0005-0000-0000-000018230000}"/>
    <cellStyle name="Normal 3 2 5 2 6" xfId="8990" xr:uid="{00000000-0005-0000-0000-000019230000}"/>
    <cellStyle name="Normal 3 2 5 2 7" xfId="8991" xr:uid="{00000000-0005-0000-0000-00001A230000}"/>
    <cellStyle name="Normal 3 2 5 2 8" xfId="8992" xr:uid="{00000000-0005-0000-0000-00001B230000}"/>
    <cellStyle name="Normal 3 2 5 3" xfId="8993" xr:uid="{00000000-0005-0000-0000-00001C230000}"/>
    <cellStyle name="Normal 3 2 5 4" xfId="8994" xr:uid="{00000000-0005-0000-0000-00001D230000}"/>
    <cellStyle name="Normal 3 2 5 4 2" xfId="8995" xr:uid="{00000000-0005-0000-0000-00001E230000}"/>
    <cellStyle name="Normal 3 2 5 4 2 2" xfId="8996" xr:uid="{00000000-0005-0000-0000-00001F230000}"/>
    <cellStyle name="Normal 3 2 5 4 2 2 2" xfId="8997" xr:uid="{00000000-0005-0000-0000-000020230000}"/>
    <cellStyle name="Normal 3 2 5 4 2 2 3" xfId="8998" xr:uid="{00000000-0005-0000-0000-000021230000}"/>
    <cellStyle name="Normal 3 2 5 4 2 3" xfId="8999" xr:uid="{00000000-0005-0000-0000-000022230000}"/>
    <cellStyle name="Normal 3 2 5 4 2 4" xfId="9000" xr:uid="{00000000-0005-0000-0000-000023230000}"/>
    <cellStyle name="Normal 3 2 5 4 3" xfId="9001" xr:uid="{00000000-0005-0000-0000-000024230000}"/>
    <cellStyle name="Normal 3 2 5 4 3 2" xfId="9002" xr:uid="{00000000-0005-0000-0000-000025230000}"/>
    <cellStyle name="Normal 3 2 5 4 3 2 2" xfId="9003" xr:uid="{00000000-0005-0000-0000-000026230000}"/>
    <cellStyle name="Normal 3 2 5 4 3 2 3" xfId="9004" xr:uid="{00000000-0005-0000-0000-000027230000}"/>
    <cellStyle name="Normal 3 2 5 4 3 3" xfId="9005" xr:uid="{00000000-0005-0000-0000-000028230000}"/>
    <cellStyle name="Normal 3 2 5 4 3 4" xfId="9006" xr:uid="{00000000-0005-0000-0000-000029230000}"/>
    <cellStyle name="Normal 3 2 5 4 4" xfId="9007" xr:uid="{00000000-0005-0000-0000-00002A230000}"/>
    <cellStyle name="Normal 3 2 5 4 4 2" xfId="9008" xr:uid="{00000000-0005-0000-0000-00002B230000}"/>
    <cellStyle name="Normal 3 2 5 4 4 2 2" xfId="9009" xr:uid="{00000000-0005-0000-0000-00002C230000}"/>
    <cellStyle name="Normal 3 2 5 4 4 2 3" xfId="9010" xr:uid="{00000000-0005-0000-0000-00002D230000}"/>
    <cellStyle name="Normal 3 2 5 4 4 3" xfId="9011" xr:uid="{00000000-0005-0000-0000-00002E230000}"/>
    <cellStyle name="Normal 3 2 5 4 4 4" xfId="9012" xr:uid="{00000000-0005-0000-0000-00002F230000}"/>
    <cellStyle name="Normal 3 2 5 4 5" xfId="9013" xr:uid="{00000000-0005-0000-0000-000030230000}"/>
    <cellStyle name="Normal 3 2 5 4 5 2" xfId="9014" xr:uid="{00000000-0005-0000-0000-000031230000}"/>
    <cellStyle name="Normal 3 2 5 4 5 3" xfId="9015" xr:uid="{00000000-0005-0000-0000-000032230000}"/>
    <cellStyle name="Normal 3 2 5 4 6" xfId="9016" xr:uid="{00000000-0005-0000-0000-000033230000}"/>
    <cellStyle name="Normal 3 2 5 4 7" xfId="9017" xr:uid="{00000000-0005-0000-0000-000034230000}"/>
    <cellStyle name="Normal 3 2 6" xfId="9018" xr:uid="{00000000-0005-0000-0000-000035230000}"/>
    <cellStyle name="Normal 3 2 6 2" xfId="9019" xr:uid="{00000000-0005-0000-0000-000036230000}"/>
    <cellStyle name="Normal 3 2 6 3" xfId="9020" xr:uid="{00000000-0005-0000-0000-000037230000}"/>
    <cellStyle name="Normal 3 2 7" xfId="9021" xr:uid="{00000000-0005-0000-0000-000038230000}"/>
    <cellStyle name="Normal 3 2 7 2" xfId="9022" xr:uid="{00000000-0005-0000-0000-000039230000}"/>
    <cellStyle name="Normal 3 2 7 2 2" xfId="9023" xr:uid="{00000000-0005-0000-0000-00003A230000}"/>
    <cellStyle name="Normal 3 2 7 2 2 2" xfId="9024" xr:uid="{00000000-0005-0000-0000-00003B230000}"/>
    <cellStyle name="Normal 3 2 7 2 2 3" xfId="9025" xr:uid="{00000000-0005-0000-0000-00003C230000}"/>
    <cellStyle name="Normal 3 2 7 2 3" xfId="9026" xr:uid="{00000000-0005-0000-0000-00003D230000}"/>
    <cellStyle name="Normal 3 2 7 2 4" xfId="9027" xr:uid="{00000000-0005-0000-0000-00003E230000}"/>
    <cellStyle name="Normal 3 2 7 3" xfId="9028" xr:uid="{00000000-0005-0000-0000-00003F230000}"/>
    <cellStyle name="Normal 3 2 7 3 2" xfId="9029" xr:uid="{00000000-0005-0000-0000-000040230000}"/>
    <cellStyle name="Normal 3 2 7 3 2 2" xfId="9030" xr:uid="{00000000-0005-0000-0000-000041230000}"/>
    <cellStyle name="Normal 3 2 7 3 2 3" xfId="9031" xr:uid="{00000000-0005-0000-0000-000042230000}"/>
    <cellStyle name="Normal 3 2 7 3 3" xfId="9032" xr:uid="{00000000-0005-0000-0000-000043230000}"/>
    <cellStyle name="Normal 3 2 7 3 4" xfId="9033" xr:uid="{00000000-0005-0000-0000-000044230000}"/>
    <cellStyle name="Normal 3 2 7 4" xfId="9034" xr:uid="{00000000-0005-0000-0000-000045230000}"/>
    <cellStyle name="Normal 3 2 7 4 2" xfId="9035" xr:uid="{00000000-0005-0000-0000-000046230000}"/>
    <cellStyle name="Normal 3 2 7 4 2 2" xfId="9036" xr:uid="{00000000-0005-0000-0000-000047230000}"/>
    <cellStyle name="Normal 3 2 7 4 2 3" xfId="9037" xr:uid="{00000000-0005-0000-0000-000048230000}"/>
    <cellStyle name="Normal 3 2 7 4 3" xfId="9038" xr:uid="{00000000-0005-0000-0000-000049230000}"/>
    <cellStyle name="Normal 3 2 7 4 4" xfId="9039" xr:uid="{00000000-0005-0000-0000-00004A230000}"/>
    <cellStyle name="Normal 3 2 7 5" xfId="9040" xr:uid="{00000000-0005-0000-0000-00004B230000}"/>
    <cellStyle name="Normal 3 2 7 5 2" xfId="9041" xr:uid="{00000000-0005-0000-0000-00004C230000}"/>
    <cellStyle name="Normal 3 2 7 5 3" xfId="9042" xr:uid="{00000000-0005-0000-0000-00004D230000}"/>
    <cellStyle name="Normal 3 2 7 6" xfId="9043" xr:uid="{00000000-0005-0000-0000-00004E230000}"/>
    <cellStyle name="Normal 3 2 7 7" xfId="9044" xr:uid="{00000000-0005-0000-0000-00004F230000}"/>
    <cellStyle name="Normal 3 2 8" xfId="9045" xr:uid="{00000000-0005-0000-0000-000050230000}"/>
    <cellStyle name="Normal 3 3" xfId="9046" xr:uid="{00000000-0005-0000-0000-000051230000}"/>
    <cellStyle name="Normal 3 3 2" xfId="9047" xr:uid="{00000000-0005-0000-0000-000052230000}"/>
    <cellStyle name="Normal 3 3 2 2" xfId="9048" xr:uid="{00000000-0005-0000-0000-000053230000}"/>
    <cellStyle name="Normal 3 3 2 2 2" xfId="9049" xr:uid="{00000000-0005-0000-0000-000054230000}"/>
    <cellStyle name="Normal 3 3 2 2 2 2" xfId="9050" xr:uid="{00000000-0005-0000-0000-000055230000}"/>
    <cellStyle name="Normal 3 3 2 2 2 3" xfId="9051" xr:uid="{00000000-0005-0000-0000-000056230000}"/>
    <cellStyle name="Normal 3 3 2 2 2 4" xfId="9052" xr:uid="{00000000-0005-0000-0000-000057230000}"/>
    <cellStyle name="Normal 3 3 2 2 3" xfId="9053" xr:uid="{00000000-0005-0000-0000-000058230000}"/>
    <cellStyle name="Normal 3 3 2 3" xfId="9054" xr:uid="{00000000-0005-0000-0000-000059230000}"/>
    <cellStyle name="Normal 3 3 3" xfId="9055" xr:uid="{00000000-0005-0000-0000-00005A230000}"/>
    <cellStyle name="Normal 3 3 3 10" xfId="9056" xr:uid="{00000000-0005-0000-0000-00005B230000}"/>
    <cellStyle name="Normal 3 3 3 10 2" xfId="9057" xr:uid="{00000000-0005-0000-0000-00005C230000}"/>
    <cellStyle name="Normal 3 3 3 10 3" xfId="9058" xr:uid="{00000000-0005-0000-0000-00005D230000}"/>
    <cellStyle name="Normal 3 3 3 11" xfId="9059" xr:uid="{00000000-0005-0000-0000-00005E230000}"/>
    <cellStyle name="Normal 3 3 3 12" xfId="9060" xr:uid="{00000000-0005-0000-0000-00005F230000}"/>
    <cellStyle name="Normal 3 3 3 2" xfId="9061" xr:uid="{00000000-0005-0000-0000-000060230000}"/>
    <cellStyle name="Normal 3 3 3 2 2" xfId="9062" xr:uid="{00000000-0005-0000-0000-000061230000}"/>
    <cellStyle name="Normal 3 3 3 2 2 2" xfId="9063" xr:uid="{00000000-0005-0000-0000-000062230000}"/>
    <cellStyle name="Normal 3 3 3 2 2 2 2" xfId="9064" xr:uid="{00000000-0005-0000-0000-000063230000}"/>
    <cellStyle name="Normal 3 3 3 2 2 2 2 2" xfId="9065" xr:uid="{00000000-0005-0000-0000-000064230000}"/>
    <cellStyle name="Normal 3 3 3 2 2 2 2 3" xfId="9066" xr:uid="{00000000-0005-0000-0000-000065230000}"/>
    <cellStyle name="Normal 3 3 3 2 2 2 3" xfId="9067" xr:uid="{00000000-0005-0000-0000-000066230000}"/>
    <cellStyle name="Normal 3 3 3 2 2 2 4" xfId="9068" xr:uid="{00000000-0005-0000-0000-000067230000}"/>
    <cellStyle name="Normal 3 3 3 2 2 3" xfId="9069" xr:uid="{00000000-0005-0000-0000-000068230000}"/>
    <cellStyle name="Normal 3 3 3 2 2 3 2" xfId="9070" xr:uid="{00000000-0005-0000-0000-000069230000}"/>
    <cellStyle name="Normal 3 3 3 2 2 3 2 2" xfId="9071" xr:uid="{00000000-0005-0000-0000-00006A230000}"/>
    <cellStyle name="Normal 3 3 3 2 2 3 2 3" xfId="9072" xr:uid="{00000000-0005-0000-0000-00006B230000}"/>
    <cellStyle name="Normal 3 3 3 2 2 3 3" xfId="9073" xr:uid="{00000000-0005-0000-0000-00006C230000}"/>
    <cellStyle name="Normal 3 3 3 2 2 3 4" xfId="9074" xr:uid="{00000000-0005-0000-0000-00006D230000}"/>
    <cellStyle name="Normal 3 3 3 2 2 4" xfId="9075" xr:uid="{00000000-0005-0000-0000-00006E230000}"/>
    <cellStyle name="Normal 3 3 3 2 2 4 2" xfId="9076" xr:uid="{00000000-0005-0000-0000-00006F230000}"/>
    <cellStyle name="Normal 3 3 3 2 2 4 2 2" xfId="9077" xr:uid="{00000000-0005-0000-0000-000070230000}"/>
    <cellStyle name="Normal 3 3 3 2 2 4 2 3" xfId="9078" xr:uid="{00000000-0005-0000-0000-000071230000}"/>
    <cellStyle name="Normal 3 3 3 2 2 4 3" xfId="9079" xr:uid="{00000000-0005-0000-0000-000072230000}"/>
    <cellStyle name="Normal 3 3 3 2 2 4 4" xfId="9080" xr:uid="{00000000-0005-0000-0000-000073230000}"/>
    <cellStyle name="Normal 3 3 3 2 2 5" xfId="9081" xr:uid="{00000000-0005-0000-0000-000074230000}"/>
    <cellStyle name="Normal 3 3 3 2 2 5 2" xfId="9082" xr:uid="{00000000-0005-0000-0000-000075230000}"/>
    <cellStyle name="Normal 3 3 3 2 2 5 3" xfId="9083" xr:uid="{00000000-0005-0000-0000-000076230000}"/>
    <cellStyle name="Normal 3 3 3 2 2 6" xfId="9084" xr:uid="{00000000-0005-0000-0000-000077230000}"/>
    <cellStyle name="Normal 3 3 3 2 2 7" xfId="9085" xr:uid="{00000000-0005-0000-0000-000078230000}"/>
    <cellStyle name="Normal 3 3 3 2 3" xfId="9086" xr:uid="{00000000-0005-0000-0000-000079230000}"/>
    <cellStyle name="Normal 3 3 3 2 3 2" xfId="9087" xr:uid="{00000000-0005-0000-0000-00007A230000}"/>
    <cellStyle name="Normal 3 3 3 2 3 2 2" xfId="9088" xr:uid="{00000000-0005-0000-0000-00007B230000}"/>
    <cellStyle name="Normal 3 3 3 2 3 2 3" xfId="9089" xr:uid="{00000000-0005-0000-0000-00007C230000}"/>
    <cellStyle name="Normal 3 3 3 2 3 3" xfId="9090" xr:uid="{00000000-0005-0000-0000-00007D230000}"/>
    <cellStyle name="Normal 3 3 3 2 3 4" xfId="9091" xr:uid="{00000000-0005-0000-0000-00007E230000}"/>
    <cellStyle name="Normal 3 3 3 2 4" xfId="9092" xr:uid="{00000000-0005-0000-0000-00007F230000}"/>
    <cellStyle name="Normal 3 3 3 2 4 2" xfId="9093" xr:uid="{00000000-0005-0000-0000-000080230000}"/>
    <cellStyle name="Normal 3 3 3 2 4 2 2" xfId="9094" xr:uid="{00000000-0005-0000-0000-000081230000}"/>
    <cellStyle name="Normal 3 3 3 2 4 2 3" xfId="9095" xr:uid="{00000000-0005-0000-0000-000082230000}"/>
    <cellStyle name="Normal 3 3 3 2 4 3" xfId="9096" xr:uid="{00000000-0005-0000-0000-000083230000}"/>
    <cellStyle name="Normal 3 3 3 2 4 4" xfId="9097" xr:uid="{00000000-0005-0000-0000-000084230000}"/>
    <cellStyle name="Normal 3 3 3 2 5" xfId="9098" xr:uid="{00000000-0005-0000-0000-000085230000}"/>
    <cellStyle name="Normal 3 3 3 2 5 2" xfId="9099" xr:uid="{00000000-0005-0000-0000-000086230000}"/>
    <cellStyle name="Normal 3 3 3 2 5 2 2" xfId="9100" xr:uid="{00000000-0005-0000-0000-000087230000}"/>
    <cellStyle name="Normal 3 3 3 2 5 2 3" xfId="9101" xr:uid="{00000000-0005-0000-0000-000088230000}"/>
    <cellStyle name="Normal 3 3 3 2 5 3" xfId="9102" xr:uid="{00000000-0005-0000-0000-000089230000}"/>
    <cellStyle name="Normal 3 3 3 2 5 4" xfId="9103" xr:uid="{00000000-0005-0000-0000-00008A230000}"/>
    <cellStyle name="Normal 3 3 3 2 6" xfId="9104" xr:uid="{00000000-0005-0000-0000-00008B230000}"/>
    <cellStyle name="Normal 3 3 3 2 6 2" xfId="9105" xr:uid="{00000000-0005-0000-0000-00008C230000}"/>
    <cellStyle name="Normal 3 3 3 2 6 3" xfId="9106" xr:uid="{00000000-0005-0000-0000-00008D230000}"/>
    <cellStyle name="Normal 3 3 3 2 7" xfId="9107" xr:uid="{00000000-0005-0000-0000-00008E230000}"/>
    <cellStyle name="Normal 3 3 3 2 8" xfId="9108" xr:uid="{00000000-0005-0000-0000-00008F230000}"/>
    <cellStyle name="Normal 3 3 3 3" xfId="9109" xr:uid="{00000000-0005-0000-0000-000090230000}"/>
    <cellStyle name="Normal 3 3 3 4" xfId="9110" xr:uid="{00000000-0005-0000-0000-000091230000}"/>
    <cellStyle name="Normal 3 3 3 4 2" xfId="9111" xr:uid="{00000000-0005-0000-0000-000092230000}"/>
    <cellStyle name="Normal 3 3 3 4 2 2" xfId="9112" xr:uid="{00000000-0005-0000-0000-000093230000}"/>
    <cellStyle name="Normal 3 3 3 4 2 2 2" xfId="9113" xr:uid="{00000000-0005-0000-0000-000094230000}"/>
    <cellStyle name="Normal 3 3 3 4 2 2 2 2" xfId="9114" xr:uid="{00000000-0005-0000-0000-000095230000}"/>
    <cellStyle name="Normal 3 3 3 4 2 2 2 3" xfId="9115" xr:uid="{00000000-0005-0000-0000-000096230000}"/>
    <cellStyle name="Normal 3 3 3 4 2 2 3" xfId="9116" xr:uid="{00000000-0005-0000-0000-000097230000}"/>
    <cellStyle name="Normal 3 3 3 4 2 2 4" xfId="9117" xr:uid="{00000000-0005-0000-0000-000098230000}"/>
    <cellStyle name="Normal 3 3 3 4 2 3" xfId="9118" xr:uid="{00000000-0005-0000-0000-000099230000}"/>
    <cellStyle name="Normal 3 3 3 4 2 3 2" xfId="9119" xr:uid="{00000000-0005-0000-0000-00009A230000}"/>
    <cellStyle name="Normal 3 3 3 4 2 3 2 2" xfId="9120" xr:uid="{00000000-0005-0000-0000-00009B230000}"/>
    <cellStyle name="Normal 3 3 3 4 2 3 2 3" xfId="9121" xr:uid="{00000000-0005-0000-0000-00009C230000}"/>
    <cellStyle name="Normal 3 3 3 4 2 3 3" xfId="9122" xr:uid="{00000000-0005-0000-0000-00009D230000}"/>
    <cellStyle name="Normal 3 3 3 4 2 3 4" xfId="9123" xr:uid="{00000000-0005-0000-0000-00009E230000}"/>
    <cellStyle name="Normal 3 3 3 4 2 4" xfId="9124" xr:uid="{00000000-0005-0000-0000-00009F230000}"/>
    <cellStyle name="Normal 3 3 3 4 2 4 2" xfId="9125" xr:uid="{00000000-0005-0000-0000-0000A0230000}"/>
    <cellStyle name="Normal 3 3 3 4 2 4 2 2" xfId="9126" xr:uid="{00000000-0005-0000-0000-0000A1230000}"/>
    <cellStyle name="Normal 3 3 3 4 2 4 2 3" xfId="9127" xr:uid="{00000000-0005-0000-0000-0000A2230000}"/>
    <cellStyle name="Normal 3 3 3 4 2 4 3" xfId="9128" xr:uid="{00000000-0005-0000-0000-0000A3230000}"/>
    <cellStyle name="Normal 3 3 3 4 2 4 4" xfId="9129" xr:uid="{00000000-0005-0000-0000-0000A4230000}"/>
    <cellStyle name="Normal 3 3 3 4 2 5" xfId="9130" xr:uid="{00000000-0005-0000-0000-0000A5230000}"/>
    <cellStyle name="Normal 3 3 3 4 2 5 2" xfId="9131" xr:uid="{00000000-0005-0000-0000-0000A6230000}"/>
    <cellStyle name="Normal 3 3 3 4 2 5 3" xfId="9132" xr:uid="{00000000-0005-0000-0000-0000A7230000}"/>
    <cellStyle name="Normal 3 3 3 4 2 6" xfId="9133" xr:uid="{00000000-0005-0000-0000-0000A8230000}"/>
    <cellStyle name="Normal 3 3 3 4 2 7" xfId="9134" xr:uid="{00000000-0005-0000-0000-0000A9230000}"/>
    <cellStyle name="Normal 3 3 3 4 3" xfId="9135" xr:uid="{00000000-0005-0000-0000-0000AA230000}"/>
    <cellStyle name="Normal 3 3 3 4 3 2" xfId="9136" xr:uid="{00000000-0005-0000-0000-0000AB230000}"/>
    <cellStyle name="Normal 3 3 3 4 3 2 2" xfId="9137" xr:uid="{00000000-0005-0000-0000-0000AC230000}"/>
    <cellStyle name="Normal 3 3 3 4 3 2 3" xfId="9138" xr:uid="{00000000-0005-0000-0000-0000AD230000}"/>
    <cellStyle name="Normal 3 3 3 4 3 3" xfId="9139" xr:uid="{00000000-0005-0000-0000-0000AE230000}"/>
    <cellStyle name="Normal 3 3 3 4 3 4" xfId="9140" xr:uid="{00000000-0005-0000-0000-0000AF230000}"/>
    <cellStyle name="Normal 3 3 3 4 4" xfId="9141" xr:uid="{00000000-0005-0000-0000-0000B0230000}"/>
    <cellStyle name="Normal 3 3 3 4 4 2" xfId="9142" xr:uid="{00000000-0005-0000-0000-0000B1230000}"/>
    <cellStyle name="Normal 3 3 3 4 4 2 2" xfId="9143" xr:uid="{00000000-0005-0000-0000-0000B2230000}"/>
    <cellStyle name="Normal 3 3 3 4 4 2 3" xfId="9144" xr:uid="{00000000-0005-0000-0000-0000B3230000}"/>
    <cellStyle name="Normal 3 3 3 4 4 3" xfId="9145" xr:uid="{00000000-0005-0000-0000-0000B4230000}"/>
    <cellStyle name="Normal 3 3 3 4 4 4" xfId="9146" xr:uid="{00000000-0005-0000-0000-0000B5230000}"/>
    <cellStyle name="Normal 3 3 3 4 5" xfId="9147" xr:uid="{00000000-0005-0000-0000-0000B6230000}"/>
    <cellStyle name="Normal 3 3 3 4 5 2" xfId="9148" xr:uid="{00000000-0005-0000-0000-0000B7230000}"/>
    <cellStyle name="Normal 3 3 3 4 5 2 2" xfId="9149" xr:uid="{00000000-0005-0000-0000-0000B8230000}"/>
    <cellStyle name="Normal 3 3 3 4 5 2 3" xfId="9150" xr:uid="{00000000-0005-0000-0000-0000B9230000}"/>
    <cellStyle name="Normal 3 3 3 4 5 3" xfId="9151" xr:uid="{00000000-0005-0000-0000-0000BA230000}"/>
    <cellStyle name="Normal 3 3 3 4 5 4" xfId="9152" xr:uid="{00000000-0005-0000-0000-0000BB230000}"/>
    <cellStyle name="Normal 3 3 3 4 6" xfId="9153" xr:uid="{00000000-0005-0000-0000-0000BC230000}"/>
    <cellStyle name="Normal 3 3 3 4 6 2" xfId="9154" xr:uid="{00000000-0005-0000-0000-0000BD230000}"/>
    <cellStyle name="Normal 3 3 3 4 6 3" xfId="9155" xr:uid="{00000000-0005-0000-0000-0000BE230000}"/>
    <cellStyle name="Normal 3 3 3 4 7" xfId="9156" xr:uid="{00000000-0005-0000-0000-0000BF230000}"/>
    <cellStyle name="Normal 3 3 3 4 8" xfId="9157" xr:uid="{00000000-0005-0000-0000-0000C0230000}"/>
    <cellStyle name="Normal 3 3 3 5" xfId="9158" xr:uid="{00000000-0005-0000-0000-0000C1230000}"/>
    <cellStyle name="Normal 3 3 3 5 2" xfId="9159" xr:uid="{00000000-0005-0000-0000-0000C2230000}"/>
    <cellStyle name="Normal 3 3 3 5 2 2" xfId="9160" xr:uid="{00000000-0005-0000-0000-0000C3230000}"/>
    <cellStyle name="Normal 3 3 3 5 2 2 2" xfId="9161" xr:uid="{00000000-0005-0000-0000-0000C4230000}"/>
    <cellStyle name="Normal 3 3 3 5 2 2 2 2" xfId="9162" xr:uid="{00000000-0005-0000-0000-0000C5230000}"/>
    <cellStyle name="Normal 3 3 3 5 2 2 2 3" xfId="9163" xr:uid="{00000000-0005-0000-0000-0000C6230000}"/>
    <cellStyle name="Normal 3 3 3 5 2 2 3" xfId="9164" xr:uid="{00000000-0005-0000-0000-0000C7230000}"/>
    <cellStyle name="Normal 3 3 3 5 2 2 4" xfId="9165" xr:uid="{00000000-0005-0000-0000-0000C8230000}"/>
    <cellStyle name="Normal 3 3 3 5 2 3" xfId="9166" xr:uid="{00000000-0005-0000-0000-0000C9230000}"/>
    <cellStyle name="Normal 3 3 3 5 2 3 2" xfId="9167" xr:uid="{00000000-0005-0000-0000-0000CA230000}"/>
    <cellStyle name="Normal 3 3 3 5 2 3 2 2" xfId="9168" xr:uid="{00000000-0005-0000-0000-0000CB230000}"/>
    <cellStyle name="Normal 3 3 3 5 2 3 2 3" xfId="9169" xr:uid="{00000000-0005-0000-0000-0000CC230000}"/>
    <cellStyle name="Normal 3 3 3 5 2 3 3" xfId="9170" xr:uid="{00000000-0005-0000-0000-0000CD230000}"/>
    <cellStyle name="Normal 3 3 3 5 2 3 4" xfId="9171" xr:uid="{00000000-0005-0000-0000-0000CE230000}"/>
    <cellStyle name="Normal 3 3 3 5 2 4" xfId="9172" xr:uid="{00000000-0005-0000-0000-0000CF230000}"/>
    <cellStyle name="Normal 3 3 3 5 2 4 2" xfId="9173" xr:uid="{00000000-0005-0000-0000-0000D0230000}"/>
    <cellStyle name="Normal 3 3 3 5 2 4 2 2" xfId="9174" xr:uid="{00000000-0005-0000-0000-0000D1230000}"/>
    <cellStyle name="Normal 3 3 3 5 2 4 2 3" xfId="9175" xr:uid="{00000000-0005-0000-0000-0000D2230000}"/>
    <cellStyle name="Normal 3 3 3 5 2 4 3" xfId="9176" xr:uid="{00000000-0005-0000-0000-0000D3230000}"/>
    <cellStyle name="Normal 3 3 3 5 2 4 4" xfId="9177" xr:uid="{00000000-0005-0000-0000-0000D4230000}"/>
    <cellStyle name="Normal 3 3 3 5 2 5" xfId="9178" xr:uid="{00000000-0005-0000-0000-0000D5230000}"/>
    <cellStyle name="Normal 3 3 3 5 2 5 2" xfId="9179" xr:uid="{00000000-0005-0000-0000-0000D6230000}"/>
    <cellStyle name="Normal 3 3 3 5 2 5 3" xfId="9180" xr:uid="{00000000-0005-0000-0000-0000D7230000}"/>
    <cellStyle name="Normal 3 3 3 5 2 6" xfId="9181" xr:uid="{00000000-0005-0000-0000-0000D8230000}"/>
    <cellStyle name="Normal 3 3 3 5 2 7" xfId="9182" xr:uid="{00000000-0005-0000-0000-0000D9230000}"/>
    <cellStyle name="Normal 3 3 3 5 3" xfId="9183" xr:uid="{00000000-0005-0000-0000-0000DA230000}"/>
    <cellStyle name="Normal 3 3 3 5 3 2" xfId="9184" xr:uid="{00000000-0005-0000-0000-0000DB230000}"/>
    <cellStyle name="Normal 3 3 3 5 3 2 2" xfId="9185" xr:uid="{00000000-0005-0000-0000-0000DC230000}"/>
    <cellStyle name="Normal 3 3 3 5 3 2 3" xfId="9186" xr:uid="{00000000-0005-0000-0000-0000DD230000}"/>
    <cellStyle name="Normal 3 3 3 5 3 3" xfId="9187" xr:uid="{00000000-0005-0000-0000-0000DE230000}"/>
    <cellStyle name="Normal 3 3 3 5 3 4" xfId="9188" xr:uid="{00000000-0005-0000-0000-0000DF230000}"/>
    <cellStyle name="Normal 3 3 3 5 4" xfId="9189" xr:uid="{00000000-0005-0000-0000-0000E0230000}"/>
    <cellStyle name="Normal 3 3 3 5 4 2" xfId="9190" xr:uid="{00000000-0005-0000-0000-0000E1230000}"/>
    <cellStyle name="Normal 3 3 3 5 4 2 2" xfId="9191" xr:uid="{00000000-0005-0000-0000-0000E2230000}"/>
    <cellStyle name="Normal 3 3 3 5 4 2 3" xfId="9192" xr:uid="{00000000-0005-0000-0000-0000E3230000}"/>
    <cellStyle name="Normal 3 3 3 5 4 3" xfId="9193" xr:uid="{00000000-0005-0000-0000-0000E4230000}"/>
    <cellStyle name="Normal 3 3 3 5 4 4" xfId="9194" xr:uid="{00000000-0005-0000-0000-0000E5230000}"/>
    <cellStyle name="Normal 3 3 3 5 5" xfId="9195" xr:uid="{00000000-0005-0000-0000-0000E6230000}"/>
    <cellStyle name="Normal 3 3 3 5 5 2" xfId="9196" xr:uid="{00000000-0005-0000-0000-0000E7230000}"/>
    <cellStyle name="Normal 3 3 3 5 5 2 2" xfId="9197" xr:uid="{00000000-0005-0000-0000-0000E8230000}"/>
    <cellStyle name="Normal 3 3 3 5 5 2 3" xfId="9198" xr:uid="{00000000-0005-0000-0000-0000E9230000}"/>
    <cellStyle name="Normal 3 3 3 5 5 3" xfId="9199" xr:uid="{00000000-0005-0000-0000-0000EA230000}"/>
    <cellStyle name="Normal 3 3 3 5 5 4" xfId="9200" xr:uid="{00000000-0005-0000-0000-0000EB230000}"/>
    <cellStyle name="Normal 3 3 3 5 6" xfId="9201" xr:uid="{00000000-0005-0000-0000-0000EC230000}"/>
    <cellStyle name="Normal 3 3 3 5 6 2" xfId="9202" xr:uid="{00000000-0005-0000-0000-0000ED230000}"/>
    <cellStyle name="Normal 3 3 3 5 6 3" xfId="9203" xr:uid="{00000000-0005-0000-0000-0000EE230000}"/>
    <cellStyle name="Normal 3 3 3 5 7" xfId="9204" xr:uid="{00000000-0005-0000-0000-0000EF230000}"/>
    <cellStyle name="Normal 3 3 3 5 8" xfId="9205" xr:uid="{00000000-0005-0000-0000-0000F0230000}"/>
    <cellStyle name="Normal 3 3 3 6" xfId="9206" xr:uid="{00000000-0005-0000-0000-0000F1230000}"/>
    <cellStyle name="Normal 3 3 3 6 2" xfId="9207" xr:uid="{00000000-0005-0000-0000-0000F2230000}"/>
    <cellStyle name="Normal 3 3 3 6 2 2" xfId="9208" xr:uid="{00000000-0005-0000-0000-0000F3230000}"/>
    <cellStyle name="Normal 3 3 3 6 2 2 2" xfId="9209" xr:uid="{00000000-0005-0000-0000-0000F4230000}"/>
    <cellStyle name="Normal 3 3 3 6 2 2 3" xfId="9210" xr:uid="{00000000-0005-0000-0000-0000F5230000}"/>
    <cellStyle name="Normal 3 3 3 6 2 3" xfId="9211" xr:uid="{00000000-0005-0000-0000-0000F6230000}"/>
    <cellStyle name="Normal 3 3 3 6 2 4" xfId="9212" xr:uid="{00000000-0005-0000-0000-0000F7230000}"/>
    <cellStyle name="Normal 3 3 3 6 3" xfId="9213" xr:uid="{00000000-0005-0000-0000-0000F8230000}"/>
    <cellStyle name="Normal 3 3 3 6 3 2" xfId="9214" xr:uid="{00000000-0005-0000-0000-0000F9230000}"/>
    <cellStyle name="Normal 3 3 3 6 3 2 2" xfId="9215" xr:uid="{00000000-0005-0000-0000-0000FA230000}"/>
    <cellStyle name="Normal 3 3 3 6 3 2 3" xfId="9216" xr:uid="{00000000-0005-0000-0000-0000FB230000}"/>
    <cellStyle name="Normal 3 3 3 6 3 3" xfId="9217" xr:uid="{00000000-0005-0000-0000-0000FC230000}"/>
    <cellStyle name="Normal 3 3 3 6 3 4" xfId="9218" xr:uid="{00000000-0005-0000-0000-0000FD230000}"/>
    <cellStyle name="Normal 3 3 3 6 4" xfId="9219" xr:uid="{00000000-0005-0000-0000-0000FE230000}"/>
    <cellStyle name="Normal 3 3 3 6 4 2" xfId="9220" xr:uid="{00000000-0005-0000-0000-0000FF230000}"/>
    <cellStyle name="Normal 3 3 3 6 4 2 2" xfId="9221" xr:uid="{00000000-0005-0000-0000-000000240000}"/>
    <cellStyle name="Normal 3 3 3 6 4 2 3" xfId="9222" xr:uid="{00000000-0005-0000-0000-000001240000}"/>
    <cellStyle name="Normal 3 3 3 6 4 3" xfId="9223" xr:uid="{00000000-0005-0000-0000-000002240000}"/>
    <cellStyle name="Normal 3 3 3 6 4 4" xfId="9224" xr:uid="{00000000-0005-0000-0000-000003240000}"/>
    <cellStyle name="Normal 3 3 3 6 5" xfId="9225" xr:uid="{00000000-0005-0000-0000-000004240000}"/>
    <cellStyle name="Normal 3 3 3 6 5 2" xfId="9226" xr:uid="{00000000-0005-0000-0000-000005240000}"/>
    <cellStyle name="Normal 3 3 3 6 5 3" xfId="9227" xr:uid="{00000000-0005-0000-0000-000006240000}"/>
    <cellStyle name="Normal 3 3 3 6 6" xfId="9228" xr:uid="{00000000-0005-0000-0000-000007240000}"/>
    <cellStyle name="Normal 3 3 3 6 7" xfId="9229" xr:uid="{00000000-0005-0000-0000-000008240000}"/>
    <cellStyle name="Normal 3 3 3 7" xfId="9230" xr:uid="{00000000-0005-0000-0000-000009240000}"/>
    <cellStyle name="Normal 3 3 3 7 2" xfId="9231" xr:uid="{00000000-0005-0000-0000-00000A240000}"/>
    <cellStyle name="Normal 3 3 3 7 2 2" xfId="9232" xr:uid="{00000000-0005-0000-0000-00000B240000}"/>
    <cellStyle name="Normal 3 3 3 7 2 3" xfId="9233" xr:uid="{00000000-0005-0000-0000-00000C240000}"/>
    <cellStyle name="Normal 3 3 3 7 3" xfId="9234" xr:uid="{00000000-0005-0000-0000-00000D240000}"/>
    <cellStyle name="Normal 3 3 3 7 4" xfId="9235" xr:uid="{00000000-0005-0000-0000-00000E240000}"/>
    <cellStyle name="Normal 3 3 3 8" xfId="9236" xr:uid="{00000000-0005-0000-0000-00000F240000}"/>
    <cellStyle name="Normal 3 3 3 8 2" xfId="9237" xr:uid="{00000000-0005-0000-0000-000010240000}"/>
    <cellStyle name="Normal 3 3 3 8 2 2" xfId="9238" xr:uid="{00000000-0005-0000-0000-000011240000}"/>
    <cellStyle name="Normal 3 3 3 8 2 3" xfId="9239" xr:uid="{00000000-0005-0000-0000-000012240000}"/>
    <cellStyle name="Normal 3 3 3 8 3" xfId="9240" xr:uid="{00000000-0005-0000-0000-000013240000}"/>
    <cellStyle name="Normal 3 3 3 8 4" xfId="9241" xr:uid="{00000000-0005-0000-0000-000014240000}"/>
    <cellStyle name="Normal 3 3 3 9" xfId="9242" xr:uid="{00000000-0005-0000-0000-000015240000}"/>
    <cellStyle name="Normal 3 3 3 9 2" xfId="9243" xr:uid="{00000000-0005-0000-0000-000016240000}"/>
    <cellStyle name="Normal 3 3 3 9 2 2" xfId="9244" xr:uid="{00000000-0005-0000-0000-000017240000}"/>
    <cellStyle name="Normal 3 3 3 9 2 3" xfId="9245" xr:uid="{00000000-0005-0000-0000-000018240000}"/>
    <cellStyle name="Normal 3 3 3 9 3" xfId="9246" xr:uid="{00000000-0005-0000-0000-000019240000}"/>
    <cellStyle name="Normal 3 3 3 9 4" xfId="9247" xr:uid="{00000000-0005-0000-0000-00001A240000}"/>
    <cellStyle name="Normal 3 3 4" xfId="9248" xr:uid="{00000000-0005-0000-0000-00001B240000}"/>
    <cellStyle name="Normal 3 3 4 2" xfId="9249" xr:uid="{00000000-0005-0000-0000-00001C240000}"/>
    <cellStyle name="Normal 3 3 4 2 2" xfId="9250" xr:uid="{00000000-0005-0000-0000-00001D240000}"/>
    <cellStyle name="Normal 3 3 4 2 2 2" xfId="9251" xr:uid="{00000000-0005-0000-0000-00001E240000}"/>
    <cellStyle name="Normal 3 3 4 2 2 2 2" xfId="9252" xr:uid="{00000000-0005-0000-0000-00001F240000}"/>
    <cellStyle name="Normal 3 3 4 2 2 2 3" xfId="9253" xr:uid="{00000000-0005-0000-0000-000020240000}"/>
    <cellStyle name="Normal 3 3 4 2 2 3" xfId="9254" xr:uid="{00000000-0005-0000-0000-000021240000}"/>
    <cellStyle name="Normal 3 3 4 2 2 4" xfId="9255" xr:uid="{00000000-0005-0000-0000-000022240000}"/>
    <cellStyle name="Normal 3 3 4 2 3" xfId="9256" xr:uid="{00000000-0005-0000-0000-000023240000}"/>
    <cellStyle name="Normal 3 3 4 2 3 2" xfId="9257" xr:uid="{00000000-0005-0000-0000-000024240000}"/>
    <cellStyle name="Normal 3 3 4 2 3 2 2" xfId="9258" xr:uid="{00000000-0005-0000-0000-000025240000}"/>
    <cellStyle name="Normal 3 3 4 2 3 2 3" xfId="9259" xr:uid="{00000000-0005-0000-0000-000026240000}"/>
    <cellStyle name="Normal 3 3 4 2 3 3" xfId="9260" xr:uid="{00000000-0005-0000-0000-000027240000}"/>
    <cellStyle name="Normal 3 3 4 2 3 4" xfId="9261" xr:uid="{00000000-0005-0000-0000-000028240000}"/>
    <cellStyle name="Normal 3 3 4 2 4" xfId="9262" xr:uid="{00000000-0005-0000-0000-000029240000}"/>
    <cellStyle name="Normal 3 3 4 2 4 2" xfId="9263" xr:uid="{00000000-0005-0000-0000-00002A240000}"/>
    <cellStyle name="Normal 3 3 4 2 4 2 2" xfId="9264" xr:uid="{00000000-0005-0000-0000-00002B240000}"/>
    <cellStyle name="Normal 3 3 4 2 4 2 3" xfId="9265" xr:uid="{00000000-0005-0000-0000-00002C240000}"/>
    <cellStyle name="Normal 3 3 4 2 4 3" xfId="9266" xr:uid="{00000000-0005-0000-0000-00002D240000}"/>
    <cellStyle name="Normal 3 3 4 2 4 4" xfId="9267" xr:uid="{00000000-0005-0000-0000-00002E240000}"/>
    <cellStyle name="Normal 3 3 4 2 5" xfId="9268" xr:uid="{00000000-0005-0000-0000-00002F240000}"/>
    <cellStyle name="Normal 3 3 4 2 5 2" xfId="9269" xr:uid="{00000000-0005-0000-0000-000030240000}"/>
    <cellStyle name="Normal 3 3 4 2 5 3" xfId="9270" xr:uid="{00000000-0005-0000-0000-000031240000}"/>
    <cellStyle name="Normal 3 3 4 2 6" xfId="9271" xr:uid="{00000000-0005-0000-0000-000032240000}"/>
    <cellStyle name="Normal 3 3 4 2 7" xfId="9272" xr:uid="{00000000-0005-0000-0000-000033240000}"/>
    <cellStyle name="Normal 3 3 4 3" xfId="9273" xr:uid="{00000000-0005-0000-0000-000034240000}"/>
    <cellStyle name="Normal 3 3 4 3 2" xfId="9274" xr:uid="{00000000-0005-0000-0000-000035240000}"/>
    <cellStyle name="Normal 3 3 4 3 2 2" xfId="9275" xr:uid="{00000000-0005-0000-0000-000036240000}"/>
    <cellStyle name="Normal 3 3 4 3 2 3" xfId="9276" xr:uid="{00000000-0005-0000-0000-000037240000}"/>
    <cellStyle name="Normal 3 3 4 3 3" xfId="9277" xr:uid="{00000000-0005-0000-0000-000038240000}"/>
    <cellStyle name="Normal 3 3 4 3 4" xfId="9278" xr:uid="{00000000-0005-0000-0000-000039240000}"/>
    <cellStyle name="Normal 3 3 4 4" xfId="9279" xr:uid="{00000000-0005-0000-0000-00003A240000}"/>
    <cellStyle name="Normal 3 3 4 4 2" xfId="9280" xr:uid="{00000000-0005-0000-0000-00003B240000}"/>
    <cellStyle name="Normal 3 3 4 4 2 2" xfId="9281" xr:uid="{00000000-0005-0000-0000-00003C240000}"/>
    <cellStyle name="Normal 3 3 4 4 2 3" xfId="9282" xr:uid="{00000000-0005-0000-0000-00003D240000}"/>
    <cellStyle name="Normal 3 3 4 4 3" xfId="9283" xr:uid="{00000000-0005-0000-0000-00003E240000}"/>
    <cellStyle name="Normal 3 3 4 4 4" xfId="9284" xr:uid="{00000000-0005-0000-0000-00003F240000}"/>
    <cellStyle name="Normal 3 3 4 5" xfId="9285" xr:uid="{00000000-0005-0000-0000-000040240000}"/>
    <cellStyle name="Normal 3 3 4 5 2" xfId="9286" xr:uid="{00000000-0005-0000-0000-000041240000}"/>
    <cellStyle name="Normal 3 3 4 5 2 2" xfId="9287" xr:uid="{00000000-0005-0000-0000-000042240000}"/>
    <cellStyle name="Normal 3 3 4 5 2 3" xfId="9288" xr:uid="{00000000-0005-0000-0000-000043240000}"/>
    <cellStyle name="Normal 3 3 4 5 3" xfId="9289" xr:uid="{00000000-0005-0000-0000-000044240000}"/>
    <cellStyle name="Normal 3 3 4 5 4" xfId="9290" xr:uid="{00000000-0005-0000-0000-000045240000}"/>
    <cellStyle name="Normal 3 3 4 6" xfId="9291" xr:uid="{00000000-0005-0000-0000-000046240000}"/>
    <cellStyle name="Normal 3 3 4 6 2" xfId="9292" xr:uid="{00000000-0005-0000-0000-000047240000}"/>
    <cellStyle name="Normal 3 3 4 6 3" xfId="9293" xr:uid="{00000000-0005-0000-0000-000048240000}"/>
    <cellStyle name="Normal 3 3 4 7" xfId="9294" xr:uid="{00000000-0005-0000-0000-000049240000}"/>
    <cellStyle name="Normal 3 3 4 8" xfId="9295" xr:uid="{00000000-0005-0000-0000-00004A240000}"/>
    <cellStyle name="Normal 3 4" xfId="9296" xr:uid="{00000000-0005-0000-0000-00004B240000}"/>
    <cellStyle name="Normal 3 4 2" xfId="9297" xr:uid="{00000000-0005-0000-0000-00004C240000}"/>
    <cellStyle name="Normal 3 4 3" xfId="9298" xr:uid="{00000000-0005-0000-0000-00004D240000}"/>
    <cellStyle name="Normal 3 4 3 2" xfId="9299" xr:uid="{00000000-0005-0000-0000-00004E240000}"/>
    <cellStyle name="Normal 3 4 4" xfId="9300" xr:uid="{00000000-0005-0000-0000-00004F240000}"/>
    <cellStyle name="Normal 3 4 5" xfId="9301" xr:uid="{00000000-0005-0000-0000-000050240000}"/>
    <cellStyle name="Normal 3 5" xfId="9302" xr:uid="{00000000-0005-0000-0000-000051240000}"/>
    <cellStyle name="Normal 3 5 2" xfId="9303" xr:uid="{00000000-0005-0000-0000-000052240000}"/>
    <cellStyle name="Normal 3 6" xfId="9304" xr:uid="{00000000-0005-0000-0000-000053240000}"/>
    <cellStyle name="Normal 3 6 10" xfId="9305" xr:uid="{00000000-0005-0000-0000-000054240000}"/>
    <cellStyle name="Normal 3 6 10 2" xfId="9306" xr:uid="{00000000-0005-0000-0000-000055240000}"/>
    <cellStyle name="Normal 3 6 10 2 2" xfId="9307" xr:uid="{00000000-0005-0000-0000-000056240000}"/>
    <cellStyle name="Normal 3 6 10 2 3" xfId="9308" xr:uid="{00000000-0005-0000-0000-000057240000}"/>
    <cellStyle name="Normal 3 6 10 3" xfId="9309" xr:uid="{00000000-0005-0000-0000-000058240000}"/>
    <cellStyle name="Normal 3 6 10 4" xfId="9310" xr:uid="{00000000-0005-0000-0000-000059240000}"/>
    <cellStyle name="Normal 3 6 11" xfId="9311" xr:uid="{00000000-0005-0000-0000-00005A240000}"/>
    <cellStyle name="Normal 3 6 11 2" xfId="9312" xr:uid="{00000000-0005-0000-0000-00005B240000}"/>
    <cellStyle name="Normal 3 6 11 2 2" xfId="9313" xr:uid="{00000000-0005-0000-0000-00005C240000}"/>
    <cellStyle name="Normal 3 6 11 2 3" xfId="9314" xr:uid="{00000000-0005-0000-0000-00005D240000}"/>
    <cellStyle name="Normal 3 6 11 3" xfId="9315" xr:uid="{00000000-0005-0000-0000-00005E240000}"/>
    <cellStyle name="Normal 3 6 11 4" xfId="9316" xr:uid="{00000000-0005-0000-0000-00005F240000}"/>
    <cellStyle name="Normal 3 6 12" xfId="9317" xr:uid="{00000000-0005-0000-0000-000060240000}"/>
    <cellStyle name="Normal 3 6 12 2" xfId="9318" xr:uid="{00000000-0005-0000-0000-000061240000}"/>
    <cellStyle name="Normal 3 6 12 3" xfId="9319" xr:uid="{00000000-0005-0000-0000-000062240000}"/>
    <cellStyle name="Normal 3 6 13" xfId="9320" xr:uid="{00000000-0005-0000-0000-000063240000}"/>
    <cellStyle name="Normal 3 6 14" xfId="9321" xr:uid="{00000000-0005-0000-0000-000064240000}"/>
    <cellStyle name="Normal 3 6 2" xfId="9322" xr:uid="{00000000-0005-0000-0000-000065240000}"/>
    <cellStyle name="Normal 3 6 2 2" xfId="9323" xr:uid="{00000000-0005-0000-0000-000066240000}"/>
    <cellStyle name="Normal 3 6 2 2 2" xfId="9324" xr:uid="{00000000-0005-0000-0000-000067240000}"/>
    <cellStyle name="Normal 3 6 2 3" xfId="9325" xr:uid="{00000000-0005-0000-0000-000068240000}"/>
    <cellStyle name="Normal 3 6 2 3 2" xfId="9326" xr:uid="{00000000-0005-0000-0000-000069240000}"/>
    <cellStyle name="Normal 3 6 2 3 2 2" xfId="9327" xr:uid="{00000000-0005-0000-0000-00006A240000}"/>
    <cellStyle name="Normal 3 6 2 3 2 2 2" xfId="9328" xr:uid="{00000000-0005-0000-0000-00006B240000}"/>
    <cellStyle name="Normal 3 6 2 3 2 2 3" xfId="9329" xr:uid="{00000000-0005-0000-0000-00006C240000}"/>
    <cellStyle name="Normal 3 6 2 3 2 3" xfId="9330" xr:uid="{00000000-0005-0000-0000-00006D240000}"/>
    <cellStyle name="Normal 3 6 2 3 2 4" xfId="9331" xr:uid="{00000000-0005-0000-0000-00006E240000}"/>
    <cellStyle name="Normal 3 6 2 3 3" xfId="9332" xr:uid="{00000000-0005-0000-0000-00006F240000}"/>
    <cellStyle name="Normal 3 6 2 3 3 2" xfId="9333" xr:uid="{00000000-0005-0000-0000-000070240000}"/>
    <cellStyle name="Normal 3 6 2 3 3 2 2" xfId="9334" xr:uid="{00000000-0005-0000-0000-000071240000}"/>
    <cellStyle name="Normal 3 6 2 3 3 2 3" xfId="9335" xr:uid="{00000000-0005-0000-0000-000072240000}"/>
    <cellStyle name="Normal 3 6 2 3 3 3" xfId="9336" xr:uid="{00000000-0005-0000-0000-000073240000}"/>
    <cellStyle name="Normal 3 6 2 3 3 4" xfId="9337" xr:uid="{00000000-0005-0000-0000-000074240000}"/>
    <cellStyle name="Normal 3 6 2 3 4" xfId="9338" xr:uid="{00000000-0005-0000-0000-000075240000}"/>
    <cellStyle name="Normal 3 6 2 3 4 2" xfId="9339" xr:uid="{00000000-0005-0000-0000-000076240000}"/>
    <cellStyle name="Normal 3 6 2 3 4 2 2" xfId="9340" xr:uid="{00000000-0005-0000-0000-000077240000}"/>
    <cellStyle name="Normal 3 6 2 3 4 2 3" xfId="9341" xr:uid="{00000000-0005-0000-0000-000078240000}"/>
    <cellStyle name="Normal 3 6 2 3 4 3" xfId="9342" xr:uid="{00000000-0005-0000-0000-000079240000}"/>
    <cellStyle name="Normal 3 6 2 3 4 4" xfId="9343" xr:uid="{00000000-0005-0000-0000-00007A240000}"/>
    <cellStyle name="Normal 3 6 2 3 5" xfId="9344" xr:uid="{00000000-0005-0000-0000-00007B240000}"/>
    <cellStyle name="Normal 3 6 2 3 5 2" xfId="9345" xr:uid="{00000000-0005-0000-0000-00007C240000}"/>
    <cellStyle name="Normal 3 6 2 3 5 3" xfId="9346" xr:uid="{00000000-0005-0000-0000-00007D240000}"/>
    <cellStyle name="Normal 3 6 2 3 6" xfId="9347" xr:uid="{00000000-0005-0000-0000-00007E240000}"/>
    <cellStyle name="Normal 3 6 2 3 7" xfId="9348" xr:uid="{00000000-0005-0000-0000-00007F240000}"/>
    <cellStyle name="Normal 3 6 3" xfId="9349" xr:uid="{00000000-0005-0000-0000-000080240000}"/>
    <cellStyle name="Normal 3 6 3 2" xfId="9350" xr:uid="{00000000-0005-0000-0000-000081240000}"/>
    <cellStyle name="Normal 3 6 3 2 2" xfId="9351" xr:uid="{00000000-0005-0000-0000-000082240000}"/>
    <cellStyle name="Normal 3 6 3 2 2 2" xfId="9352" xr:uid="{00000000-0005-0000-0000-000083240000}"/>
    <cellStyle name="Normal 3 6 3 2 2 2 2" xfId="9353" xr:uid="{00000000-0005-0000-0000-000084240000}"/>
    <cellStyle name="Normal 3 6 3 2 2 2 3" xfId="9354" xr:uid="{00000000-0005-0000-0000-000085240000}"/>
    <cellStyle name="Normal 3 6 3 2 2 3" xfId="9355" xr:uid="{00000000-0005-0000-0000-000086240000}"/>
    <cellStyle name="Normal 3 6 3 2 2 4" xfId="9356" xr:uid="{00000000-0005-0000-0000-000087240000}"/>
    <cellStyle name="Normal 3 6 3 2 2 5" xfId="9357" xr:uid="{00000000-0005-0000-0000-000088240000}"/>
    <cellStyle name="Normal 3 6 3 2 3" xfId="9358" xr:uid="{00000000-0005-0000-0000-000089240000}"/>
    <cellStyle name="Normal 3 6 3 2 3 2" xfId="9359" xr:uid="{00000000-0005-0000-0000-00008A240000}"/>
    <cellStyle name="Normal 3 6 3 2 3 2 2" xfId="9360" xr:uid="{00000000-0005-0000-0000-00008B240000}"/>
    <cellStyle name="Normal 3 6 3 2 3 2 3" xfId="9361" xr:uid="{00000000-0005-0000-0000-00008C240000}"/>
    <cellStyle name="Normal 3 6 3 2 3 3" xfId="9362" xr:uid="{00000000-0005-0000-0000-00008D240000}"/>
    <cellStyle name="Normal 3 6 3 2 3 4" xfId="9363" xr:uid="{00000000-0005-0000-0000-00008E240000}"/>
    <cellStyle name="Normal 3 6 3 2 4" xfId="9364" xr:uid="{00000000-0005-0000-0000-00008F240000}"/>
    <cellStyle name="Normal 3 6 3 2 4 2" xfId="9365" xr:uid="{00000000-0005-0000-0000-000090240000}"/>
    <cellStyle name="Normal 3 6 3 2 4 2 2" xfId="9366" xr:uid="{00000000-0005-0000-0000-000091240000}"/>
    <cellStyle name="Normal 3 6 3 2 4 2 3" xfId="9367" xr:uid="{00000000-0005-0000-0000-000092240000}"/>
    <cellStyle name="Normal 3 6 3 2 4 3" xfId="9368" xr:uid="{00000000-0005-0000-0000-000093240000}"/>
    <cellStyle name="Normal 3 6 3 2 4 4" xfId="9369" xr:uid="{00000000-0005-0000-0000-000094240000}"/>
    <cellStyle name="Normal 3 6 3 2 5" xfId="9370" xr:uid="{00000000-0005-0000-0000-000095240000}"/>
    <cellStyle name="Normal 3 6 3 2 5 2" xfId="9371" xr:uid="{00000000-0005-0000-0000-000096240000}"/>
    <cellStyle name="Normal 3 6 3 2 5 3" xfId="9372" xr:uid="{00000000-0005-0000-0000-000097240000}"/>
    <cellStyle name="Normal 3 6 3 2 6" xfId="9373" xr:uid="{00000000-0005-0000-0000-000098240000}"/>
    <cellStyle name="Normal 3 6 3 2 7" xfId="9374" xr:uid="{00000000-0005-0000-0000-000099240000}"/>
    <cellStyle name="Normal 3 6 3 3" xfId="9375" xr:uid="{00000000-0005-0000-0000-00009A240000}"/>
    <cellStyle name="Normal 3 6 3 3 2" xfId="9376" xr:uid="{00000000-0005-0000-0000-00009B240000}"/>
    <cellStyle name="Normal 3 6 3 3 2 2" xfId="9377" xr:uid="{00000000-0005-0000-0000-00009C240000}"/>
    <cellStyle name="Normal 3 6 3 3 2 3" xfId="9378" xr:uid="{00000000-0005-0000-0000-00009D240000}"/>
    <cellStyle name="Normal 3 6 3 3 3" xfId="9379" xr:uid="{00000000-0005-0000-0000-00009E240000}"/>
    <cellStyle name="Normal 3 6 3 3 4" xfId="9380" xr:uid="{00000000-0005-0000-0000-00009F240000}"/>
    <cellStyle name="Normal 3 6 3 4" xfId="9381" xr:uid="{00000000-0005-0000-0000-0000A0240000}"/>
    <cellStyle name="Normal 3 6 3 4 2" xfId="9382" xr:uid="{00000000-0005-0000-0000-0000A1240000}"/>
    <cellStyle name="Normal 3 6 3 4 2 2" xfId="9383" xr:uid="{00000000-0005-0000-0000-0000A2240000}"/>
    <cellStyle name="Normal 3 6 3 4 2 3" xfId="9384" xr:uid="{00000000-0005-0000-0000-0000A3240000}"/>
    <cellStyle name="Normal 3 6 3 4 3" xfId="9385" xr:uid="{00000000-0005-0000-0000-0000A4240000}"/>
    <cellStyle name="Normal 3 6 3 4 4" xfId="9386" xr:uid="{00000000-0005-0000-0000-0000A5240000}"/>
    <cellStyle name="Normal 3 6 3 5" xfId="9387" xr:uid="{00000000-0005-0000-0000-0000A6240000}"/>
    <cellStyle name="Normal 3 6 3 5 2" xfId="9388" xr:uid="{00000000-0005-0000-0000-0000A7240000}"/>
    <cellStyle name="Normal 3 6 3 5 2 2" xfId="9389" xr:uid="{00000000-0005-0000-0000-0000A8240000}"/>
    <cellStyle name="Normal 3 6 3 5 2 3" xfId="9390" xr:uid="{00000000-0005-0000-0000-0000A9240000}"/>
    <cellStyle name="Normal 3 6 3 5 3" xfId="9391" xr:uid="{00000000-0005-0000-0000-0000AA240000}"/>
    <cellStyle name="Normal 3 6 3 5 4" xfId="9392" xr:uid="{00000000-0005-0000-0000-0000AB240000}"/>
    <cellStyle name="Normal 3 6 3 6" xfId="9393" xr:uid="{00000000-0005-0000-0000-0000AC240000}"/>
    <cellStyle name="Normal 3 6 3 6 2" xfId="9394" xr:uid="{00000000-0005-0000-0000-0000AD240000}"/>
    <cellStyle name="Normal 3 6 3 6 3" xfId="9395" xr:uid="{00000000-0005-0000-0000-0000AE240000}"/>
    <cellStyle name="Normal 3 6 3 7" xfId="9396" xr:uid="{00000000-0005-0000-0000-0000AF240000}"/>
    <cellStyle name="Normal 3 6 3 8" xfId="9397" xr:uid="{00000000-0005-0000-0000-0000B0240000}"/>
    <cellStyle name="Normal 3 6 4" xfId="9398" xr:uid="{00000000-0005-0000-0000-0000B1240000}"/>
    <cellStyle name="Normal 3 6 4 2" xfId="9399" xr:uid="{00000000-0005-0000-0000-0000B2240000}"/>
    <cellStyle name="Normal 3 6 4 2 2" xfId="9400" xr:uid="{00000000-0005-0000-0000-0000B3240000}"/>
    <cellStyle name="Normal 3 6 4 2 2 2" xfId="9401" xr:uid="{00000000-0005-0000-0000-0000B4240000}"/>
    <cellStyle name="Normal 3 6 4 2 2 2 2" xfId="9402" xr:uid="{00000000-0005-0000-0000-0000B5240000}"/>
    <cellStyle name="Normal 3 6 4 2 2 2 3" xfId="9403" xr:uid="{00000000-0005-0000-0000-0000B6240000}"/>
    <cellStyle name="Normal 3 6 4 2 2 3" xfId="9404" xr:uid="{00000000-0005-0000-0000-0000B7240000}"/>
    <cellStyle name="Normal 3 6 4 2 2 4" xfId="9405" xr:uid="{00000000-0005-0000-0000-0000B8240000}"/>
    <cellStyle name="Normal 3 6 4 2 3" xfId="9406" xr:uid="{00000000-0005-0000-0000-0000B9240000}"/>
    <cellStyle name="Normal 3 6 4 2 3 2" xfId="9407" xr:uid="{00000000-0005-0000-0000-0000BA240000}"/>
    <cellStyle name="Normal 3 6 4 2 3 2 2" xfId="9408" xr:uid="{00000000-0005-0000-0000-0000BB240000}"/>
    <cellStyle name="Normal 3 6 4 2 3 2 3" xfId="9409" xr:uid="{00000000-0005-0000-0000-0000BC240000}"/>
    <cellStyle name="Normal 3 6 4 2 3 3" xfId="9410" xr:uid="{00000000-0005-0000-0000-0000BD240000}"/>
    <cellStyle name="Normal 3 6 4 2 3 4" xfId="9411" xr:uid="{00000000-0005-0000-0000-0000BE240000}"/>
    <cellStyle name="Normal 3 6 4 2 4" xfId="9412" xr:uid="{00000000-0005-0000-0000-0000BF240000}"/>
    <cellStyle name="Normal 3 6 4 2 4 2" xfId="9413" xr:uid="{00000000-0005-0000-0000-0000C0240000}"/>
    <cellStyle name="Normal 3 6 4 2 4 2 2" xfId="9414" xr:uid="{00000000-0005-0000-0000-0000C1240000}"/>
    <cellStyle name="Normal 3 6 4 2 4 2 3" xfId="9415" xr:uid="{00000000-0005-0000-0000-0000C2240000}"/>
    <cellStyle name="Normal 3 6 4 2 4 3" xfId="9416" xr:uid="{00000000-0005-0000-0000-0000C3240000}"/>
    <cellStyle name="Normal 3 6 4 2 4 4" xfId="9417" xr:uid="{00000000-0005-0000-0000-0000C4240000}"/>
    <cellStyle name="Normal 3 6 4 2 5" xfId="9418" xr:uid="{00000000-0005-0000-0000-0000C5240000}"/>
    <cellStyle name="Normal 3 6 4 2 5 2" xfId="9419" xr:uid="{00000000-0005-0000-0000-0000C6240000}"/>
    <cellStyle name="Normal 3 6 4 2 5 3" xfId="9420" xr:uid="{00000000-0005-0000-0000-0000C7240000}"/>
    <cellStyle name="Normal 3 6 4 2 6" xfId="9421" xr:uid="{00000000-0005-0000-0000-0000C8240000}"/>
    <cellStyle name="Normal 3 6 4 2 7" xfId="9422" xr:uid="{00000000-0005-0000-0000-0000C9240000}"/>
    <cellStyle name="Normal 3 6 4 3" xfId="9423" xr:uid="{00000000-0005-0000-0000-0000CA240000}"/>
    <cellStyle name="Normal 3 6 4 3 2" xfId="9424" xr:uid="{00000000-0005-0000-0000-0000CB240000}"/>
    <cellStyle name="Normal 3 6 4 3 2 2" xfId="9425" xr:uid="{00000000-0005-0000-0000-0000CC240000}"/>
    <cellStyle name="Normal 3 6 4 3 2 3" xfId="9426" xr:uid="{00000000-0005-0000-0000-0000CD240000}"/>
    <cellStyle name="Normal 3 6 4 3 3" xfId="9427" xr:uid="{00000000-0005-0000-0000-0000CE240000}"/>
    <cellStyle name="Normal 3 6 4 3 4" xfId="9428" xr:uid="{00000000-0005-0000-0000-0000CF240000}"/>
    <cellStyle name="Normal 3 6 4 4" xfId="9429" xr:uid="{00000000-0005-0000-0000-0000D0240000}"/>
    <cellStyle name="Normal 3 6 4 4 2" xfId="9430" xr:uid="{00000000-0005-0000-0000-0000D1240000}"/>
    <cellStyle name="Normal 3 6 4 4 2 2" xfId="9431" xr:uid="{00000000-0005-0000-0000-0000D2240000}"/>
    <cellStyle name="Normal 3 6 4 4 2 3" xfId="9432" xr:uid="{00000000-0005-0000-0000-0000D3240000}"/>
    <cellStyle name="Normal 3 6 4 4 3" xfId="9433" xr:uid="{00000000-0005-0000-0000-0000D4240000}"/>
    <cellStyle name="Normal 3 6 4 4 4" xfId="9434" xr:uid="{00000000-0005-0000-0000-0000D5240000}"/>
    <cellStyle name="Normal 3 6 4 5" xfId="9435" xr:uid="{00000000-0005-0000-0000-0000D6240000}"/>
    <cellStyle name="Normal 3 6 4 5 2" xfId="9436" xr:uid="{00000000-0005-0000-0000-0000D7240000}"/>
    <cellStyle name="Normal 3 6 4 5 2 2" xfId="9437" xr:uid="{00000000-0005-0000-0000-0000D8240000}"/>
    <cellStyle name="Normal 3 6 4 5 2 3" xfId="9438" xr:uid="{00000000-0005-0000-0000-0000D9240000}"/>
    <cellStyle name="Normal 3 6 4 5 3" xfId="9439" xr:uid="{00000000-0005-0000-0000-0000DA240000}"/>
    <cellStyle name="Normal 3 6 4 5 4" xfId="9440" xr:uid="{00000000-0005-0000-0000-0000DB240000}"/>
    <cellStyle name="Normal 3 6 4 6" xfId="9441" xr:uid="{00000000-0005-0000-0000-0000DC240000}"/>
    <cellStyle name="Normal 3 6 4 6 2" xfId="9442" xr:uid="{00000000-0005-0000-0000-0000DD240000}"/>
    <cellStyle name="Normal 3 6 4 6 3" xfId="9443" xr:uid="{00000000-0005-0000-0000-0000DE240000}"/>
    <cellStyle name="Normal 3 6 4 7" xfId="9444" xr:uid="{00000000-0005-0000-0000-0000DF240000}"/>
    <cellStyle name="Normal 3 6 4 8" xfId="9445" xr:uid="{00000000-0005-0000-0000-0000E0240000}"/>
    <cellStyle name="Normal 3 6 5" xfId="9446" xr:uid="{00000000-0005-0000-0000-0000E1240000}"/>
    <cellStyle name="Normal 3 6 5 2" xfId="9447" xr:uid="{00000000-0005-0000-0000-0000E2240000}"/>
    <cellStyle name="Normal 3 6 5 2 2" xfId="9448" xr:uid="{00000000-0005-0000-0000-0000E3240000}"/>
    <cellStyle name="Normal 3 6 5 2 2 2" xfId="9449" xr:uid="{00000000-0005-0000-0000-0000E4240000}"/>
    <cellStyle name="Normal 3 6 5 2 2 2 2" xfId="9450" xr:uid="{00000000-0005-0000-0000-0000E5240000}"/>
    <cellStyle name="Normal 3 6 5 2 2 2 3" xfId="9451" xr:uid="{00000000-0005-0000-0000-0000E6240000}"/>
    <cellStyle name="Normal 3 6 5 2 2 3" xfId="9452" xr:uid="{00000000-0005-0000-0000-0000E7240000}"/>
    <cellStyle name="Normal 3 6 5 2 2 4" xfId="9453" xr:uid="{00000000-0005-0000-0000-0000E8240000}"/>
    <cellStyle name="Normal 3 6 5 2 3" xfId="9454" xr:uid="{00000000-0005-0000-0000-0000E9240000}"/>
    <cellStyle name="Normal 3 6 5 2 3 2" xfId="9455" xr:uid="{00000000-0005-0000-0000-0000EA240000}"/>
    <cellStyle name="Normal 3 6 5 2 3 2 2" xfId="9456" xr:uid="{00000000-0005-0000-0000-0000EB240000}"/>
    <cellStyle name="Normal 3 6 5 2 3 2 3" xfId="9457" xr:uid="{00000000-0005-0000-0000-0000EC240000}"/>
    <cellStyle name="Normal 3 6 5 2 3 3" xfId="9458" xr:uid="{00000000-0005-0000-0000-0000ED240000}"/>
    <cellStyle name="Normal 3 6 5 2 3 4" xfId="9459" xr:uid="{00000000-0005-0000-0000-0000EE240000}"/>
    <cellStyle name="Normal 3 6 5 2 4" xfId="9460" xr:uid="{00000000-0005-0000-0000-0000EF240000}"/>
    <cellStyle name="Normal 3 6 5 2 4 2" xfId="9461" xr:uid="{00000000-0005-0000-0000-0000F0240000}"/>
    <cellStyle name="Normal 3 6 5 2 4 2 2" xfId="9462" xr:uid="{00000000-0005-0000-0000-0000F1240000}"/>
    <cellStyle name="Normal 3 6 5 2 4 2 3" xfId="9463" xr:uid="{00000000-0005-0000-0000-0000F2240000}"/>
    <cellStyle name="Normal 3 6 5 2 4 3" xfId="9464" xr:uid="{00000000-0005-0000-0000-0000F3240000}"/>
    <cellStyle name="Normal 3 6 5 2 4 4" xfId="9465" xr:uid="{00000000-0005-0000-0000-0000F4240000}"/>
    <cellStyle name="Normal 3 6 5 2 5" xfId="9466" xr:uid="{00000000-0005-0000-0000-0000F5240000}"/>
    <cellStyle name="Normal 3 6 5 2 5 2" xfId="9467" xr:uid="{00000000-0005-0000-0000-0000F6240000}"/>
    <cellStyle name="Normal 3 6 5 2 5 3" xfId="9468" xr:uid="{00000000-0005-0000-0000-0000F7240000}"/>
    <cellStyle name="Normal 3 6 5 2 6" xfId="9469" xr:uid="{00000000-0005-0000-0000-0000F8240000}"/>
    <cellStyle name="Normal 3 6 5 2 7" xfId="9470" xr:uid="{00000000-0005-0000-0000-0000F9240000}"/>
    <cellStyle name="Normal 3 6 5 3" xfId="9471" xr:uid="{00000000-0005-0000-0000-0000FA240000}"/>
    <cellStyle name="Normal 3 6 5 3 2" xfId="9472" xr:uid="{00000000-0005-0000-0000-0000FB240000}"/>
    <cellStyle name="Normal 3 6 5 3 2 2" xfId="9473" xr:uid="{00000000-0005-0000-0000-0000FC240000}"/>
    <cellStyle name="Normal 3 6 5 3 2 3" xfId="9474" xr:uid="{00000000-0005-0000-0000-0000FD240000}"/>
    <cellStyle name="Normal 3 6 5 3 3" xfId="9475" xr:uid="{00000000-0005-0000-0000-0000FE240000}"/>
    <cellStyle name="Normal 3 6 5 3 4" xfId="9476" xr:uid="{00000000-0005-0000-0000-0000FF240000}"/>
    <cellStyle name="Normal 3 6 5 4" xfId="9477" xr:uid="{00000000-0005-0000-0000-000000250000}"/>
    <cellStyle name="Normal 3 6 5 4 2" xfId="9478" xr:uid="{00000000-0005-0000-0000-000001250000}"/>
    <cellStyle name="Normal 3 6 5 4 2 2" xfId="9479" xr:uid="{00000000-0005-0000-0000-000002250000}"/>
    <cellStyle name="Normal 3 6 5 4 2 3" xfId="9480" xr:uid="{00000000-0005-0000-0000-000003250000}"/>
    <cellStyle name="Normal 3 6 5 4 3" xfId="9481" xr:uid="{00000000-0005-0000-0000-000004250000}"/>
    <cellStyle name="Normal 3 6 5 4 4" xfId="9482" xr:uid="{00000000-0005-0000-0000-000005250000}"/>
    <cellStyle name="Normal 3 6 5 5" xfId="9483" xr:uid="{00000000-0005-0000-0000-000006250000}"/>
    <cellStyle name="Normal 3 6 5 5 2" xfId="9484" xr:uid="{00000000-0005-0000-0000-000007250000}"/>
    <cellStyle name="Normal 3 6 5 5 2 2" xfId="9485" xr:uid="{00000000-0005-0000-0000-000008250000}"/>
    <cellStyle name="Normal 3 6 5 5 2 3" xfId="9486" xr:uid="{00000000-0005-0000-0000-000009250000}"/>
    <cellStyle name="Normal 3 6 5 5 3" xfId="9487" xr:uid="{00000000-0005-0000-0000-00000A250000}"/>
    <cellStyle name="Normal 3 6 5 5 4" xfId="9488" xr:uid="{00000000-0005-0000-0000-00000B250000}"/>
    <cellStyle name="Normal 3 6 5 6" xfId="9489" xr:uid="{00000000-0005-0000-0000-00000C250000}"/>
    <cellStyle name="Normal 3 6 5 6 2" xfId="9490" xr:uid="{00000000-0005-0000-0000-00000D250000}"/>
    <cellStyle name="Normal 3 6 5 6 3" xfId="9491" xr:uid="{00000000-0005-0000-0000-00000E250000}"/>
    <cellStyle name="Normal 3 6 5 7" xfId="9492" xr:uid="{00000000-0005-0000-0000-00000F250000}"/>
    <cellStyle name="Normal 3 6 5 8" xfId="9493" xr:uid="{00000000-0005-0000-0000-000010250000}"/>
    <cellStyle name="Normal 3 6 5 9" xfId="9494" xr:uid="{00000000-0005-0000-0000-000011250000}"/>
    <cellStyle name="Normal 3 6 6" xfId="9495" xr:uid="{00000000-0005-0000-0000-000012250000}"/>
    <cellStyle name="Normal 3 6 7" xfId="9496" xr:uid="{00000000-0005-0000-0000-000013250000}"/>
    <cellStyle name="Normal 3 6 7 2" xfId="9497" xr:uid="{00000000-0005-0000-0000-000014250000}"/>
    <cellStyle name="Normal 3 6 7 2 2" xfId="9498" xr:uid="{00000000-0005-0000-0000-000015250000}"/>
    <cellStyle name="Normal 3 6 7 2 2 2" xfId="9499" xr:uid="{00000000-0005-0000-0000-000016250000}"/>
    <cellStyle name="Normal 3 6 7 2 2 3" xfId="9500" xr:uid="{00000000-0005-0000-0000-000017250000}"/>
    <cellStyle name="Normal 3 6 7 2 3" xfId="9501" xr:uid="{00000000-0005-0000-0000-000018250000}"/>
    <cellStyle name="Normal 3 6 7 2 4" xfId="9502" xr:uid="{00000000-0005-0000-0000-000019250000}"/>
    <cellStyle name="Normal 3 6 7 3" xfId="9503" xr:uid="{00000000-0005-0000-0000-00001A250000}"/>
    <cellStyle name="Normal 3 6 7 3 2" xfId="9504" xr:uid="{00000000-0005-0000-0000-00001B250000}"/>
    <cellStyle name="Normal 3 6 7 3 2 2" xfId="9505" xr:uid="{00000000-0005-0000-0000-00001C250000}"/>
    <cellStyle name="Normal 3 6 7 3 2 3" xfId="9506" xr:uid="{00000000-0005-0000-0000-00001D250000}"/>
    <cellStyle name="Normal 3 6 7 3 3" xfId="9507" xr:uid="{00000000-0005-0000-0000-00001E250000}"/>
    <cellStyle name="Normal 3 6 7 3 4" xfId="9508" xr:uid="{00000000-0005-0000-0000-00001F250000}"/>
    <cellStyle name="Normal 3 6 7 4" xfId="9509" xr:uid="{00000000-0005-0000-0000-000020250000}"/>
    <cellStyle name="Normal 3 6 7 4 2" xfId="9510" xr:uid="{00000000-0005-0000-0000-000021250000}"/>
    <cellStyle name="Normal 3 6 7 4 2 2" xfId="9511" xr:uid="{00000000-0005-0000-0000-000022250000}"/>
    <cellStyle name="Normal 3 6 7 4 2 3" xfId="9512" xr:uid="{00000000-0005-0000-0000-000023250000}"/>
    <cellStyle name="Normal 3 6 7 4 3" xfId="9513" xr:uid="{00000000-0005-0000-0000-000024250000}"/>
    <cellStyle name="Normal 3 6 7 4 4" xfId="9514" xr:uid="{00000000-0005-0000-0000-000025250000}"/>
    <cellStyle name="Normal 3 6 7 5" xfId="9515" xr:uid="{00000000-0005-0000-0000-000026250000}"/>
    <cellStyle name="Normal 3 6 7 5 2" xfId="9516" xr:uid="{00000000-0005-0000-0000-000027250000}"/>
    <cellStyle name="Normal 3 6 7 5 3" xfId="9517" xr:uid="{00000000-0005-0000-0000-000028250000}"/>
    <cellStyle name="Normal 3 6 7 6" xfId="9518" xr:uid="{00000000-0005-0000-0000-000029250000}"/>
    <cellStyle name="Normal 3 6 7 7" xfId="9519" xr:uid="{00000000-0005-0000-0000-00002A250000}"/>
    <cellStyle name="Normal 3 6 8" xfId="9520" xr:uid="{00000000-0005-0000-0000-00002B250000}"/>
    <cellStyle name="Normal 3 6 9" xfId="9521" xr:uid="{00000000-0005-0000-0000-00002C250000}"/>
    <cellStyle name="Normal 3 6 9 2" xfId="9522" xr:uid="{00000000-0005-0000-0000-00002D250000}"/>
    <cellStyle name="Normal 3 6 9 2 2" xfId="9523" xr:uid="{00000000-0005-0000-0000-00002E250000}"/>
    <cellStyle name="Normal 3 6 9 2 3" xfId="9524" xr:uid="{00000000-0005-0000-0000-00002F250000}"/>
    <cellStyle name="Normal 3 6 9 3" xfId="9525" xr:uid="{00000000-0005-0000-0000-000030250000}"/>
    <cellStyle name="Normal 3 6 9 4" xfId="9526" xr:uid="{00000000-0005-0000-0000-000031250000}"/>
    <cellStyle name="Normal 3 7" xfId="9527" xr:uid="{00000000-0005-0000-0000-000032250000}"/>
    <cellStyle name="Normal 3 7 2" xfId="9528" xr:uid="{00000000-0005-0000-0000-000033250000}"/>
    <cellStyle name="Normal 3 7 2 2" xfId="9529" xr:uid="{00000000-0005-0000-0000-000034250000}"/>
    <cellStyle name="Normal 3 7 2 2 2" xfId="9530" xr:uid="{00000000-0005-0000-0000-000035250000}"/>
    <cellStyle name="Normal 3 7 2 2 2 2" xfId="9531" xr:uid="{00000000-0005-0000-0000-000036250000}"/>
    <cellStyle name="Normal 3 7 2 2 2 2 2" xfId="9532" xr:uid="{00000000-0005-0000-0000-000037250000}"/>
    <cellStyle name="Normal 3 7 2 2 2 2 3" xfId="9533" xr:uid="{00000000-0005-0000-0000-000038250000}"/>
    <cellStyle name="Normal 3 7 2 2 2 3" xfId="9534" xr:uid="{00000000-0005-0000-0000-000039250000}"/>
    <cellStyle name="Normal 3 7 2 2 2 4" xfId="9535" xr:uid="{00000000-0005-0000-0000-00003A250000}"/>
    <cellStyle name="Normal 3 7 2 2 3" xfId="9536" xr:uid="{00000000-0005-0000-0000-00003B250000}"/>
    <cellStyle name="Normal 3 7 2 2 3 2" xfId="9537" xr:uid="{00000000-0005-0000-0000-00003C250000}"/>
    <cellStyle name="Normal 3 7 2 2 3 2 2" xfId="9538" xr:uid="{00000000-0005-0000-0000-00003D250000}"/>
    <cellStyle name="Normal 3 7 2 2 3 2 3" xfId="9539" xr:uid="{00000000-0005-0000-0000-00003E250000}"/>
    <cellStyle name="Normal 3 7 2 2 3 3" xfId="9540" xr:uid="{00000000-0005-0000-0000-00003F250000}"/>
    <cellStyle name="Normal 3 7 2 2 3 4" xfId="9541" xr:uid="{00000000-0005-0000-0000-000040250000}"/>
    <cellStyle name="Normal 3 7 2 2 4" xfId="9542" xr:uid="{00000000-0005-0000-0000-000041250000}"/>
    <cellStyle name="Normal 3 7 2 2 4 2" xfId="9543" xr:uid="{00000000-0005-0000-0000-000042250000}"/>
    <cellStyle name="Normal 3 7 2 2 4 2 2" xfId="9544" xr:uid="{00000000-0005-0000-0000-000043250000}"/>
    <cellStyle name="Normal 3 7 2 2 4 2 3" xfId="9545" xr:uid="{00000000-0005-0000-0000-000044250000}"/>
    <cellStyle name="Normal 3 7 2 2 4 3" xfId="9546" xr:uid="{00000000-0005-0000-0000-000045250000}"/>
    <cellStyle name="Normal 3 7 2 2 4 4" xfId="9547" xr:uid="{00000000-0005-0000-0000-000046250000}"/>
    <cellStyle name="Normal 3 7 2 2 5" xfId="9548" xr:uid="{00000000-0005-0000-0000-000047250000}"/>
    <cellStyle name="Normal 3 7 2 2 5 2" xfId="9549" xr:uid="{00000000-0005-0000-0000-000048250000}"/>
    <cellStyle name="Normal 3 7 2 2 5 3" xfId="9550" xr:uid="{00000000-0005-0000-0000-000049250000}"/>
    <cellStyle name="Normal 3 7 2 2 6" xfId="9551" xr:uid="{00000000-0005-0000-0000-00004A250000}"/>
    <cellStyle name="Normal 3 7 2 2 7" xfId="9552" xr:uid="{00000000-0005-0000-0000-00004B250000}"/>
    <cellStyle name="Normal 3 7 2 3" xfId="9553" xr:uid="{00000000-0005-0000-0000-00004C250000}"/>
    <cellStyle name="Normal 3 7 2 3 2" xfId="9554" xr:uid="{00000000-0005-0000-0000-00004D250000}"/>
    <cellStyle name="Normal 3 7 2 3 2 2" xfId="9555" xr:uid="{00000000-0005-0000-0000-00004E250000}"/>
    <cellStyle name="Normal 3 7 2 3 2 3" xfId="9556" xr:uid="{00000000-0005-0000-0000-00004F250000}"/>
    <cellStyle name="Normal 3 7 2 3 3" xfId="9557" xr:uid="{00000000-0005-0000-0000-000050250000}"/>
    <cellStyle name="Normal 3 7 2 3 4" xfId="9558" xr:uid="{00000000-0005-0000-0000-000051250000}"/>
    <cellStyle name="Normal 3 7 2 4" xfId="9559" xr:uid="{00000000-0005-0000-0000-000052250000}"/>
    <cellStyle name="Normal 3 7 2 4 2" xfId="9560" xr:uid="{00000000-0005-0000-0000-000053250000}"/>
    <cellStyle name="Normal 3 7 2 4 2 2" xfId="9561" xr:uid="{00000000-0005-0000-0000-000054250000}"/>
    <cellStyle name="Normal 3 7 2 4 2 3" xfId="9562" xr:uid="{00000000-0005-0000-0000-000055250000}"/>
    <cellStyle name="Normal 3 7 2 4 3" xfId="9563" xr:uid="{00000000-0005-0000-0000-000056250000}"/>
    <cellStyle name="Normal 3 7 2 4 4" xfId="9564" xr:uid="{00000000-0005-0000-0000-000057250000}"/>
    <cellStyle name="Normal 3 7 2 5" xfId="9565" xr:uid="{00000000-0005-0000-0000-000058250000}"/>
    <cellStyle name="Normal 3 7 2 5 2" xfId="9566" xr:uid="{00000000-0005-0000-0000-000059250000}"/>
    <cellStyle name="Normal 3 7 2 5 2 2" xfId="9567" xr:uid="{00000000-0005-0000-0000-00005A250000}"/>
    <cellStyle name="Normal 3 7 2 5 2 3" xfId="9568" xr:uid="{00000000-0005-0000-0000-00005B250000}"/>
    <cellStyle name="Normal 3 7 2 5 3" xfId="9569" xr:uid="{00000000-0005-0000-0000-00005C250000}"/>
    <cellStyle name="Normal 3 7 2 5 4" xfId="9570" xr:uid="{00000000-0005-0000-0000-00005D250000}"/>
    <cellStyle name="Normal 3 7 2 6" xfId="9571" xr:uid="{00000000-0005-0000-0000-00005E250000}"/>
    <cellStyle name="Normal 3 7 2 6 2" xfId="9572" xr:uid="{00000000-0005-0000-0000-00005F250000}"/>
    <cellStyle name="Normal 3 7 2 6 3" xfId="9573" xr:uid="{00000000-0005-0000-0000-000060250000}"/>
    <cellStyle name="Normal 3 7 2 7" xfId="9574" xr:uid="{00000000-0005-0000-0000-000061250000}"/>
    <cellStyle name="Normal 3 7 2 8" xfId="9575" xr:uid="{00000000-0005-0000-0000-000062250000}"/>
    <cellStyle name="Normal 3 7 3" xfId="9576" xr:uid="{00000000-0005-0000-0000-000063250000}"/>
    <cellStyle name="Normal 3 7 3 2" xfId="9577" xr:uid="{00000000-0005-0000-0000-000064250000}"/>
    <cellStyle name="Normal 3 7 3 2 2" xfId="9578" xr:uid="{00000000-0005-0000-0000-000065250000}"/>
    <cellStyle name="Normal 3 7 3 2 2 2" xfId="9579" xr:uid="{00000000-0005-0000-0000-000066250000}"/>
    <cellStyle name="Normal 3 7 3 2 2 3" xfId="9580" xr:uid="{00000000-0005-0000-0000-000067250000}"/>
    <cellStyle name="Normal 3 7 3 2 3" xfId="9581" xr:uid="{00000000-0005-0000-0000-000068250000}"/>
    <cellStyle name="Normal 3 7 3 2 4" xfId="9582" xr:uid="{00000000-0005-0000-0000-000069250000}"/>
    <cellStyle name="Normal 3 7 3 2 5" xfId="9583" xr:uid="{00000000-0005-0000-0000-00006A250000}"/>
    <cellStyle name="Normal 3 7 3 3" xfId="9584" xr:uid="{00000000-0005-0000-0000-00006B250000}"/>
    <cellStyle name="Normal 3 7 3 3 2" xfId="9585" xr:uid="{00000000-0005-0000-0000-00006C250000}"/>
    <cellStyle name="Normal 3 7 3 3 2 2" xfId="9586" xr:uid="{00000000-0005-0000-0000-00006D250000}"/>
    <cellStyle name="Normal 3 7 3 3 2 3" xfId="9587" xr:uid="{00000000-0005-0000-0000-00006E250000}"/>
    <cellStyle name="Normal 3 7 3 3 3" xfId="9588" xr:uid="{00000000-0005-0000-0000-00006F250000}"/>
    <cellStyle name="Normal 3 7 3 3 4" xfId="9589" xr:uid="{00000000-0005-0000-0000-000070250000}"/>
    <cellStyle name="Normal 3 7 3 4" xfId="9590" xr:uid="{00000000-0005-0000-0000-000071250000}"/>
    <cellStyle name="Normal 3 7 3 4 2" xfId="9591" xr:uid="{00000000-0005-0000-0000-000072250000}"/>
    <cellStyle name="Normal 3 7 3 4 2 2" xfId="9592" xr:uid="{00000000-0005-0000-0000-000073250000}"/>
    <cellStyle name="Normal 3 7 3 4 2 3" xfId="9593" xr:uid="{00000000-0005-0000-0000-000074250000}"/>
    <cellStyle name="Normal 3 7 3 4 3" xfId="9594" xr:uid="{00000000-0005-0000-0000-000075250000}"/>
    <cellStyle name="Normal 3 7 3 4 4" xfId="9595" xr:uid="{00000000-0005-0000-0000-000076250000}"/>
    <cellStyle name="Normal 3 7 3 5" xfId="9596" xr:uid="{00000000-0005-0000-0000-000077250000}"/>
    <cellStyle name="Normal 3 7 3 5 2" xfId="9597" xr:uid="{00000000-0005-0000-0000-000078250000}"/>
    <cellStyle name="Normal 3 7 3 5 3" xfId="9598" xr:uid="{00000000-0005-0000-0000-000079250000}"/>
    <cellStyle name="Normal 3 7 3 6" xfId="9599" xr:uid="{00000000-0005-0000-0000-00007A250000}"/>
    <cellStyle name="Normal 3 7 3 7" xfId="9600" xr:uid="{00000000-0005-0000-0000-00007B250000}"/>
    <cellStyle name="Normal 3 7 4" xfId="9601" xr:uid="{00000000-0005-0000-0000-00007C250000}"/>
    <cellStyle name="Normal 3 7 4 2" xfId="9602" xr:uid="{00000000-0005-0000-0000-00007D250000}"/>
    <cellStyle name="Normal 3 7 4 2 2" xfId="9603" xr:uid="{00000000-0005-0000-0000-00007E250000}"/>
    <cellStyle name="Normal 3 7 4 2 3" xfId="9604" xr:uid="{00000000-0005-0000-0000-00007F250000}"/>
    <cellStyle name="Normal 3 7 4 3" xfId="9605" xr:uid="{00000000-0005-0000-0000-000080250000}"/>
    <cellStyle name="Normal 3 7 4 4" xfId="9606" xr:uid="{00000000-0005-0000-0000-000081250000}"/>
    <cellStyle name="Normal 3 7 5" xfId="9607" xr:uid="{00000000-0005-0000-0000-000082250000}"/>
    <cellStyle name="Normal 3 7 5 2" xfId="9608" xr:uid="{00000000-0005-0000-0000-000083250000}"/>
    <cellStyle name="Normal 3 7 5 2 2" xfId="9609" xr:uid="{00000000-0005-0000-0000-000084250000}"/>
    <cellStyle name="Normal 3 7 5 2 3" xfId="9610" xr:uid="{00000000-0005-0000-0000-000085250000}"/>
    <cellStyle name="Normal 3 7 5 3" xfId="9611" xr:uid="{00000000-0005-0000-0000-000086250000}"/>
    <cellStyle name="Normal 3 7 5 4" xfId="9612" xr:uid="{00000000-0005-0000-0000-000087250000}"/>
    <cellStyle name="Normal 3 7 6" xfId="9613" xr:uid="{00000000-0005-0000-0000-000088250000}"/>
    <cellStyle name="Normal 3 7 6 2" xfId="9614" xr:uid="{00000000-0005-0000-0000-000089250000}"/>
    <cellStyle name="Normal 3 7 6 2 2" xfId="9615" xr:uid="{00000000-0005-0000-0000-00008A250000}"/>
    <cellStyle name="Normal 3 7 6 2 3" xfId="9616" xr:uid="{00000000-0005-0000-0000-00008B250000}"/>
    <cellStyle name="Normal 3 7 6 3" xfId="9617" xr:uid="{00000000-0005-0000-0000-00008C250000}"/>
    <cellStyle name="Normal 3 7 6 4" xfId="9618" xr:uid="{00000000-0005-0000-0000-00008D250000}"/>
    <cellStyle name="Normal 3 7 7" xfId="9619" xr:uid="{00000000-0005-0000-0000-00008E250000}"/>
    <cellStyle name="Normal 3 7 7 2" xfId="9620" xr:uid="{00000000-0005-0000-0000-00008F250000}"/>
    <cellStyle name="Normal 3 7 7 3" xfId="9621" xr:uid="{00000000-0005-0000-0000-000090250000}"/>
    <cellStyle name="Normal 3 7 8" xfId="9622" xr:uid="{00000000-0005-0000-0000-000091250000}"/>
    <cellStyle name="Normal 3 7 9" xfId="9623" xr:uid="{00000000-0005-0000-0000-000092250000}"/>
    <cellStyle name="Normal 3 8" xfId="9624" xr:uid="{00000000-0005-0000-0000-000093250000}"/>
    <cellStyle name="Normal 3 8 2" xfId="9625" xr:uid="{00000000-0005-0000-0000-000094250000}"/>
    <cellStyle name="Normal 3 8 2 2" xfId="9626" xr:uid="{00000000-0005-0000-0000-000095250000}"/>
    <cellStyle name="Normal 3 8 2 2 2" xfId="9627" xr:uid="{00000000-0005-0000-0000-000096250000}"/>
    <cellStyle name="Normal 3 8 2 2 2 2" xfId="9628" xr:uid="{00000000-0005-0000-0000-000097250000}"/>
    <cellStyle name="Normal 3 8 2 2 2 2 2" xfId="9629" xr:uid="{00000000-0005-0000-0000-000098250000}"/>
    <cellStyle name="Normal 3 8 2 2 2 2 3" xfId="9630" xr:uid="{00000000-0005-0000-0000-000099250000}"/>
    <cellStyle name="Normal 3 8 2 2 2 3" xfId="9631" xr:uid="{00000000-0005-0000-0000-00009A250000}"/>
    <cellStyle name="Normal 3 8 2 2 2 4" xfId="9632" xr:uid="{00000000-0005-0000-0000-00009B250000}"/>
    <cellStyle name="Normal 3 8 2 2 3" xfId="9633" xr:uid="{00000000-0005-0000-0000-00009C250000}"/>
    <cellStyle name="Normal 3 8 2 2 3 2" xfId="9634" xr:uid="{00000000-0005-0000-0000-00009D250000}"/>
    <cellStyle name="Normal 3 8 2 2 3 2 2" xfId="9635" xr:uid="{00000000-0005-0000-0000-00009E250000}"/>
    <cellStyle name="Normal 3 8 2 2 3 2 3" xfId="9636" xr:uid="{00000000-0005-0000-0000-00009F250000}"/>
    <cellStyle name="Normal 3 8 2 2 3 3" xfId="9637" xr:uid="{00000000-0005-0000-0000-0000A0250000}"/>
    <cellStyle name="Normal 3 8 2 2 3 4" xfId="9638" xr:uid="{00000000-0005-0000-0000-0000A1250000}"/>
    <cellStyle name="Normal 3 8 2 2 4" xfId="9639" xr:uid="{00000000-0005-0000-0000-0000A2250000}"/>
    <cellStyle name="Normal 3 8 2 2 4 2" xfId="9640" xr:uid="{00000000-0005-0000-0000-0000A3250000}"/>
    <cellStyle name="Normal 3 8 2 2 4 2 2" xfId="9641" xr:uid="{00000000-0005-0000-0000-0000A4250000}"/>
    <cellStyle name="Normal 3 8 2 2 4 2 3" xfId="9642" xr:uid="{00000000-0005-0000-0000-0000A5250000}"/>
    <cellStyle name="Normal 3 8 2 2 4 3" xfId="9643" xr:uid="{00000000-0005-0000-0000-0000A6250000}"/>
    <cellStyle name="Normal 3 8 2 2 4 4" xfId="9644" xr:uid="{00000000-0005-0000-0000-0000A7250000}"/>
    <cellStyle name="Normal 3 8 2 2 5" xfId="9645" xr:uid="{00000000-0005-0000-0000-0000A8250000}"/>
    <cellStyle name="Normal 3 8 2 2 5 2" xfId="9646" xr:uid="{00000000-0005-0000-0000-0000A9250000}"/>
    <cellStyle name="Normal 3 8 2 2 5 3" xfId="9647" xr:uid="{00000000-0005-0000-0000-0000AA250000}"/>
    <cellStyle name="Normal 3 8 2 2 6" xfId="9648" xr:uid="{00000000-0005-0000-0000-0000AB250000}"/>
    <cellStyle name="Normal 3 8 2 2 7" xfId="9649" xr:uid="{00000000-0005-0000-0000-0000AC250000}"/>
    <cellStyle name="Normal 3 8 2 3" xfId="9650" xr:uid="{00000000-0005-0000-0000-0000AD250000}"/>
    <cellStyle name="Normal 3 8 2 3 2" xfId="9651" xr:uid="{00000000-0005-0000-0000-0000AE250000}"/>
    <cellStyle name="Normal 3 8 2 3 2 2" xfId="9652" xr:uid="{00000000-0005-0000-0000-0000AF250000}"/>
    <cellStyle name="Normal 3 8 2 3 2 3" xfId="9653" xr:uid="{00000000-0005-0000-0000-0000B0250000}"/>
    <cellStyle name="Normal 3 8 2 3 3" xfId="9654" xr:uid="{00000000-0005-0000-0000-0000B1250000}"/>
    <cellStyle name="Normal 3 8 2 3 4" xfId="9655" xr:uid="{00000000-0005-0000-0000-0000B2250000}"/>
    <cellStyle name="Normal 3 8 2 4" xfId="9656" xr:uid="{00000000-0005-0000-0000-0000B3250000}"/>
    <cellStyle name="Normal 3 8 2 4 2" xfId="9657" xr:uid="{00000000-0005-0000-0000-0000B4250000}"/>
    <cellStyle name="Normal 3 8 2 4 2 2" xfId="9658" xr:uid="{00000000-0005-0000-0000-0000B5250000}"/>
    <cellStyle name="Normal 3 8 2 4 2 3" xfId="9659" xr:uid="{00000000-0005-0000-0000-0000B6250000}"/>
    <cellStyle name="Normal 3 8 2 4 3" xfId="9660" xr:uid="{00000000-0005-0000-0000-0000B7250000}"/>
    <cellStyle name="Normal 3 8 2 4 4" xfId="9661" xr:uid="{00000000-0005-0000-0000-0000B8250000}"/>
    <cellStyle name="Normal 3 8 2 5" xfId="9662" xr:uid="{00000000-0005-0000-0000-0000B9250000}"/>
    <cellStyle name="Normal 3 8 2 5 2" xfId="9663" xr:uid="{00000000-0005-0000-0000-0000BA250000}"/>
    <cellStyle name="Normal 3 8 2 5 2 2" xfId="9664" xr:uid="{00000000-0005-0000-0000-0000BB250000}"/>
    <cellStyle name="Normal 3 8 2 5 2 3" xfId="9665" xr:uid="{00000000-0005-0000-0000-0000BC250000}"/>
    <cellStyle name="Normal 3 8 2 5 3" xfId="9666" xr:uid="{00000000-0005-0000-0000-0000BD250000}"/>
    <cellStyle name="Normal 3 8 2 5 4" xfId="9667" xr:uid="{00000000-0005-0000-0000-0000BE250000}"/>
    <cellStyle name="Normal 3 8 2 6" xfId="9668" xr:uid="{00000000-0005-0000-0000-0000BF250000}"/>
    <cellStyle name="Normal 3 8 2 6 2" xfId="9669" xr:uid="{00000000-0005-0000-0000-0000C0250000}"/>
    <cellStyle name="Normal 3 8 2 6 3" xfId="9670" xr:uid="{00000000-0005-0000-0000-0000C1250000}"/>
    <cellStyle name="Normal 3 8 2 7" xfId="9671" xr:uid="{00000000-0005-0000-0000-0000C2250000}"/>
    <cellStyle name="Normal 3 8 2 8" xfId="9672" xr:uid="{00000000-0005-0000-0000-0000C3250000}"/>
    <cellStyle name="Normal 3 8 3" xfId="9673" xr:uid="{00000000-0005-0000-0000-0000C4250000}"/>
    <cellStyle name="Normal 3 8 3 2" xfId="9674" xr:uid="{00000000-0005-0000-0000-0000C5250000}"/>
    <cellStyle name="Normal 3 8 3 2 2" xfId="9675" xr:uid="{00000000-0005-0000-0000-0000C6250000}"/>
    <cellStyle name="Normal 3 8 3 2 2 2" xfId="9676" xr:uid="{00000000-0005-0000-0000-0000C7250000}"/>
    <cellStyle name="Normal 3 8 3 2 2 3" xfId="9677" xr:uid="{00000000-0005-0000-0000-0000C8250000}"/>
    <cellStyle name="Normal 3 8 3 2 3" xfId="9678" xr:uid="{00000000-0005-0000-0000-0000C9250000}"/>
    <cellStyle name="Normal 3 8 3 2 4" xfId="9679" xr:uid="{00000000-0005-0000-0000-0000CA250000}"/>
    <cellStyle name="Normal 3 8 3 2 5" xfId="9680" xr:uid="{00000000-0005-0000-0000-0000CB250000}"/>
    <cellStyle name="Normal 3 8 3 3" xfId="9681" xr:uid="{00000000-0005-0000-0000-0000CC250000}"/>
    <cellStyle name="Normal 3 8 3 3 2" xfId="9682" xr:uid="{00000000-0005-0000-0000-0000CD250000}"/>
    <cellStyle name="Normal 3 8 3 3 2 2" xfId="9683" xr:uid="{00000000-0005-0000-0000-0000CE250000}"/>
    <cellStyle name="Normal 3 8 3 3 2 3" xfId="9684" xr:uid="{00000000-0005-0000-0000-0000CF250000}"/>
    <cellStyle name="Normal 3 8 3 3 3" xfId="9685" xr:uid="{00000000-0005-0000-0000-0000D0250000}"/>
    <cellStyle name="Normal 3 8 3 3 4" xfId="9686" xr:uid="{00000000-0005-0000-0000-0000D1250000}"/>
    <cellStyle name="Normal 3 8 3 4" xfId="9687" xr:uid="{00000000-0005-0000-0000-0000D2250000}"/>
    <cellStyle name="Normal 3 8 3 4 2" xfId="9688" xr:uid="{00000000-0005-0000-0000-0000D3250000}"/>
    <cellStyle name="Normal 3 8 3 4 2 2" xfId="9689" xr:uid="{00000000-0005-0000-0000-0000D4250000}"/>
    <cellStyle name="Normal 3 8 3 4 2 3" xfId="9690" xr:uid="{00000000-0005-0000-0000-0000D5250000}"/>
    <cellStyle name="Normal 3 8 3 4 3" xfId="9691" xr:uid="{00000000-0005-0000-0000-0000D6250000}"/>
    <cellStyle name="Normal 3 8 3 4 4" xfId="9692" xr:uid="{00000000-0005-0000-0000-0000D7250000}"/>
    <cellStyle name="Normal 3 8 3 5" xfId="9693" xr:uid="{00000000-0005-0000-0000-0000D8250000}"/>
    <cellStyle name="Normal 3 8 3 5 2" xfId="9694" xr:uid="{00000000-0005-0000-0000-0000D9250000}"/>
    <cellStyle name="Normal 3 8 3 5 3" xfId="9695" xr:uid="{00000000-0005-0000-0000-0000DA250000}"/>
    <cellStyle name="Normal 3 8 3 6" xfId="9696" xr:uid="{00000000-0005-0000-0000-0000DB250000}"/>
    <cellStyle name="Normal 3 8 3 7" xfId="9697" xr:uid="{00000000-0005-0000-0000-0000DC250000}"/>
    <cellStyle name="Normal 3 8 4" xfId="9698" xr:uid="{00000000-0005-0000-0000-0000DD250000}"/>
    <cellStyle name="Normal 3 8 4 2" xfId="9699" xr:uid="{00000000-0005-0000-0000-0000DE250000}"/>
    <cellStyle name="Normal 3 8 4 2 2" xfId="9700" xr:uid="{00000000-0005-0000-0000-0000DF250000}"/>
    <cellStyle name="Normal 3 8 4 2 3" xfId="9701" xr:uid="{00000000-0005-0000-0000-0000E0250000}"/>
    <cellStyle name="Normal 3 8 4 3" xfId="9702" xr:uid="{00000000-0005-0000-0000-0000E1250000}"/>
    <cellStyle name="Normal 3 8 4 4" xfId="9703" xr:uid="{00000000-0005-0000-0000-0000E2250000}"/>
    <cellStyle name="Normal 3 8 5" xfId="9704" xr:uid="{00000000-0005-0000-0000-0000E3250000}"/>
    <cellStyle name="Normal 3 8 5 2" xfId="9705" xr:uid="{00000000-0005-0000-0000-0000E4250000}"/>
    <cellStyle name="Normal 3 8 5 2 2" xfId="9706" xr:uid="{00000000-0005-0000-0000-0000E5250000}"/>
    <cellStyle name="Normal 3 8 5 2 3" xfId="9707" xr:uid="{00000000-0005-0000-0000-0000E6250000}"/>
    <cellStyle name="Normal 3 8 5 3" xfId="9708" xr:uid="{00000000-0005-0000-0000-0000E7250000}"/>
    <cellStyle name="Normal 3 8 5 4" xfId="9709" xr:uid="{00000000-0005-0000-0000-0000E8250000}"/>
    <cellStyle name="Normal 3 8 6" xfId="9710" xr:uid="{00000000-0005-0000-0000-0000E9250000}"/>
    <cellStyle name="Normal 3 8 6 2" xfId="9711" xr:uid="{00000000-0005-0000-0000-0000EA250000}"/>
    <cellStyle name="Normal 3 8 6 2 2" xfId="9712" xr:uid="{00000000-0005-0000-0000-0000EB250000}"/>
    <cellStyle name="Normal 3 8 6 2 3" xfId="9713" xr:uid="{00000000-0005-0000-0000-0000EC250000}"/>
    <cellStyle name="Normal 3 8 6 3" xfId="9714" xr:uid="{00000000-0005-0000-0000-0000ED250000}"/>
    <cellStyle name="Normal 3 8 6 4" xfId="9715" xr:uid="{00000000-0005-0000-0000-0000EE250000}"/>
    <cellStyle name="Normal 3 8 7" xfId="9716" xr:uid="{00000000-0005-0000-0000-0000EF250000}"/>
    <cellStyle name="Normal 3 8 7 2" xfId="9717" xr:uid="{00000000-0005-0000-0000-0000F0250000}"/>
    <cellStyle name="Normal 3 8 7 3" xfId="9718" xr:uid="{00000000-0005-0000-0000-0000F1250000}"/>
    <cellStyle name="Normal 3 8 8" xfId="9719" xr:uid="{00000000-0005-0000-0000-0000F2250000}"/>
    <cellStyle name="Normal 3 8 9" xfId="9720" xr:uid="{00000000-0005-0000-0000-0000F3250000}"/>
    <cellStyle name="Normal 3 9" xfId="9721" xr:uid="{00000000-0005-0000-0000-0000F4250000}"/>
    <cellStyle name="Normal 3 9 2" xfId="9722" xr:uid="{00000000-0005-0000-0000-0000F5250000}"/>
    <cellStyle name="Normal 3 9 2 2" xfId="9723" xr:uid="{00000000-0005-0000-0000-0000F6250000}"/>
    <cellStyle name="Normal 3 9 2 2 2" xfId="9724" xr:uid="{00000000-0005-0000-0000-0000F7250000}"/>
    <cellStyle name="Normal 3 9 2 2 2 2" xfId="9725" xr:uid="{00000000-0005-0000-0000-0000F8250000}"/>
    <cellStyle name="Normal 3 9 2 2 2 2 2" xfId="9726" xr:uid="{00000000-0005-0000-0000-0000F9250000}"/>
    <cellStyle name="Normal 3 9 2 2 2 2 3" xfId="9727" xr:uid="{00000000-0005-0000-0000-0000FA250000}"/>
    <cellStyle name="Normal 3 9 2 2 2 3" xfId="9728" xr:uid="{00000000-0005-0000-0000-0000FB250000}"/>
    <cellStyle name="Normal 3 9 2 2 2 4" xfId="9729" xr:uid="{00000000-0005-0000-0000-0000FC250000}"/>
    <cellStyle name="Normal 3 9 2 2 3" xfId="9730" xr:uid="{00000000-0005-0000-0000-0000FD250000}"/>
    <cellStyle name="Normal 3 9 2 2 3 2" xfId="9731" xr:uid="{00000000-0005-0000-0000-0000FE250000}"/>
    <cellStyle name="Normal 3 9 2 2 3 2 2" xfId="9732" xr:uid="{00000000-0005-0000-0000-0000FF250000}"/>
    <cellStyle name="Normal 3 9 2 2 3 2 3" xfId="9733" xr:uid="{00000000-0005-0000-0000-000000260000}"/>
    <cellStyle name="Normal 3 9 2 2 3 3" xfId="9734" xr:uid="{00000000-0005-0000-0000-000001260000}"/>
    <cellStyle name="Normal 3 9 2 2 3 4" xfId="9735" xr:uid="{00000000-0005-0000-0000-000002260000}"/>
    <cellStyle name="Normal 3 9 2 2 4" xfId="9736" xr:uid="{00000000-0005-0000-0000-000003260000}"/>
    <cellStyle name="Normal 3 9 2 2 4 2" xfId="9737" xr:uid="{00000000-0005-0000-0000-000004260000}"/>
    <cellStyle name="Normal 3 9 2 2 4 2 2" xfId="9738" xr:uid="{00000000-0005-0000-0000-000005260000}"/>
    <cellStyle name="Normal 3 9 2 2 4 2 3" xfId="9739" xr:uid="{00000000-0005-0000-0000-000006260000}"/>
    <cellStyle name="Normal 3 9 2 2 4 3" xfId="9740" xr:uid="{00000000-0005-0000-0000-000007260000}"/>
    <cellStyle name="Normal 3 9 2 2 4 4" xfId="9741" xr:uid="{00000000-0005-0000-0000-000008260000}"/>
    <cellStyle name="Normal 3 9 2 2 5" xfId="9742" xr:uid="{00000000-0005-0000-0000-000009260000}"/>
    <cellStyle name="Normal 3 9 2 2 5 2" xfId="9743" xr:uid="{00000000-0005-0000-0000-00000A260000}"/>
    <cellStyle name="Normal 3 9 2 2 5 3" xfId="9744" xr:uid="{00000000-0005-0000-0000-00000B260000}"/>
    <cellStyle name="Normal 3 9 2 2 6" xfId="9745" xr:uid="{00000000-0005-0000-0000-00000C260000}"/>
    <cellStyle name="Normal 3 9 2 2 7" xfId="9746" xr:uid="{00000000-0005-0000-0000-00000D260000}"/>
    <cellStyle name="Normal 3 9 2 3" xfId="9747" xr:uid="{00000000-0005-0000-0000-00000E260000}"/>
    <cellStyle name="Normal 3 9 2 3 2" xfId="9748" xr:uid="{00000000-0005-0000-0000-00000F260000}"/>
    <cellStyle name="Normal 3 9 2 3 2 2" xfId="9749" xr:uid="{00000000-0005-0000-0000-000010260000}"/>
    <cellStyle name="Normal 3 9 2 3 2 3" xfId="9750" xr:uid="{00000000-0005-0000-0000-000011260000}"/>
    <cellStyle name="Normal 3 9 2 3 3" xfId="9751" xr:uid="{00000000-0005-0000-0000-000012260000}"/>
    <cellStyle name="Normal 3 9 2 3 4" xfId="9752" xr:uid="{00000000-0005-0000-0000-000013260000}"/>
    <cellStyle name="Normal 3 9 2 4" xfId="9753" xr:uid="{00000000-0005-0000-0000-000014260000}"/>
    <cellStyle name="Normal 3 9 2 4 2" xfId="9754" xr:uid="{00000000-0005-0000-0000-000015260000}"/>
    <cellStyle name="Normal 3 9 2 4 2 2" xfId="9755" xr:uid="{00000000-0005-0000-0000-000016260000}"/>
    <cellStyle name="Normal 3 9 2 4 2 3" xfId="9756" xr:uid="{00000000-0005-0000-0000-000017260000}"/>
    <cellStyle name="Normal 3 9 2 4 3" xfId="9757" xr:uid="{00000000-0005-0000-0000-000018260000}"/>
    <cellStyle name="Normal 3 9 2 4 4" xfId="9758" xr:uid="{00000000-0005-0000-0000-000019260000}"/>
    <cellStyle name="Normal 3 9 2 5" xfId="9759" xr:uid="{00000000-0005-0000-0000-00001A260000}"/>
    <cellStyle name="Normal 3 9 2 5 2" xfId="9760" xr:uid="{00000000-0005-0000-0000-00001B260000}"/>
    <cellStyle name="Normal 3 9 2 5 2 2" xfId="9761" xr:uid="{00000000-0005-0000-0000-00001C260000}"/>
    <cellStyle name="Normal 3 9 2 5 2 3" xfId="9762" xr:uid="{00000000-0005-0000-0000-00001D260000}"/>
    <cellStyle name="Normal 3 9 2 5 3" xfId="9763" xr:uid="{00000000-0005-0000-0000-00001E260000}"/>
    <cellStyle name="Normal 3 9 2 5 4" xfId="9764" xr:uid="{00000000-0005-0000-0000-00001F260000}"/>
    <cellStyle name="Normal 3 9 2 6" xfId="9765" xr:uid="{00000000-0005-0000-0000-000020260000}"/>
    <cellStyle name="Normal 3 9 2 6 2" xfId="9766" xr:uid="{00000000-0005-0000-0000-000021260000}"/>
    <cellStyle name="Normal 3 9 2 6 3" xfId="9767" xr:uid="{00000000-0005-0000-0000-000022260000}"/>
    <cellStyle name="Normal 3 9 2 7" xfId="9768" xr:uid="{00000000-0005-0000-0000-000023260000}"/>
    <cellStyle name="Normal 3 9 2 8" xfId="9769" xr:uid="{00000000-0005-0000-0000-000024260000}"/>
    <cellStyle name="Normal 3 9 3" xfId="9770" xr:uid="{00000000-0005-0000-0000-000025260000}"/>
    <cellStyle name="Normal 3 9 3 2" xfId="9771" xr:uid="{00000000-0005-0000-0000-000026260000}"/>
    <cellStyle name="Normal 3 9 3 2 2" xfId="9772" xr:uid="{00000000-0005-0000-0000-000027260000}"/>
    <cellStyle name="Normal 3 9 3 2 2 2" xfId="9773" xr:uid="{00000000-0005-0000-0000-000028260000}"/>
    <cellStyle name="Normal 3 9 3 2 2 3" xfId="9774" xr:uid="{00000000-0005-0000-0000-000029260000}"/>
    <cellStyle name="Normal 3 9 3 2 3" xfId="9775" xr:uid="{00000000-0005-0000-0000-00002A260000}"/>
    <cellStyle name="Normal 3 9 3 2 4" xfId="9776" xr:uid="{00000000-0005-0000-0000-00002B260000}"/>
    <cellStyle name="Normal 3 9 3 3" xfId="9777" xr:uid="{00000000-0005-0000-0000-00002C260000}"/>
    <cellStyle name="Normal 3 9 3 3 2" xfId="9778" xr:uid="{00000000-0005-0000-0000-00002D260000}"/>
    <cellStyle name="Normal 3 9 3 3 2 2" xfId="9779" xr:uid="{00000000-0005-0000-0000-00002E260000}"/>
    <cellStyle name="Normal 3 9 3 3 2 3" xfId="9780" xr:uid="{00000000-0005-0000-0000-00002F260000}"/>
    <cellStyle name="Normal 3 9 3 3 3" xfId="9781" xr:uid="{00000000-0005-0000-0000-000030260000}"/>
    <cellStyle name="Normal 3 9 3 3 4" xfId="9782" xr:uid="{00000000-0005-0000-0000-000031260000}"/>
    <cellStyle name="Normal 3 9 3 4" xfId="9783" xr:uid="{00000000-0005-0000-0000-000032260000}"/>
    <cellStyle name="Normal 3 9 3 4 2" xfId="9784" xr:uid="{00000000-0005-0000-0000-000033260000}"/>
    <cellStyle name="Normal 3 9 3 4 2 2" xfId="9785" xr:uid="{00000000-0005-0000-0000-000034260000}"/>
    <cellStyle name="Normal 3 9 3 4 2 3" xfId="9786" xr:uid="{00000000-0005-0000-0000-000035260000}"/>
    <cellStyle name="Normal 3 9 3 4 3" xfId="9787" xr:uid="{00000000-0005-0000-0000-000036260000}"/>
    <cellStyle name="Normal 3 9 3 4 4" xfId="9788" xr:uid="{00000000-0005-0000-0000-000037260000}"/>
    <cellStyle name="Normal 3 9 3 5" xfId="9789" xr:uid="{00000000-0005-0000-0000-000038260000}"/>
    <cellStyle name="Normal 3 9 3 5 2" xfId="9790" xr:uid="{00000000-0005-0000-0000-000039260000}"/>
    <cellStyle name="Normal 3 9 3 5 3" xfId="9791" xr:uid="{00000000-0005-0000-0000-00003A260000}"/>
    <cellStyle name="Normal 3 9 3 6" xfId="9792" xr:uid="{00000000-0005-0000-0000-00003B260000}"/>
    <cellStyle name="Normal 3 9 3 7" xfId="9793" xr:uid="{00000000-0005-0000-0000-00003C260000}"/>
    <cellStyle name="Normal 3 9 4" xfId="9794" xr:uid="{00000000-0005-0000-0000-00003D260000}"/>
    <cellStyle name="Normal 3 9 4 2" xfId="9795" xr:uid="{00000000-0005-0000-0000-00003E260000}"/>
    <cellStyle name="Normal 3 9 4 2 2" xfId="9796" xr:uid="{00000000-0005-0000-0000-00003F260000}"/>
    <cellStyle name="Normal 3 9 4 2 3" xfId="9797" xr:uid="{00000000-0005-0000-0000-000040260000}"/>
    <cellStyle name="Normal 3 9 4 3" xfId="9798" xr:uid="{00000000-0005-0000-0000-000041260000}"/>
    <cellStyle name="Normal 3 9 4 4" xfId="9799" xr:uid="{00000000-0005-0000-0000-000042260000}"/>
    <cellStyle name="Normal 3 9 5" xfId="9800" xr:uid="{00000000-0005-0000-0000-000043260000}"/>
    <cellStyle name="Normal 3 9 5 2" xfId="9801" xr:uid="{00000000-0005-0000-0000-000044260000}"/>
    <cellStyle name="Normal 3 9 5 2 2" xfId="9802" xr:uid="{00000000-0005-0000-0000-000045260000}"/>
    <cellStyle name="Normal 3 9 5 2 3" xfId="9803" xr:uid="{00000000-0005-0000-0000-000046260000}"/>
    <cellStyle name="Normal 3 9 5 3" xfId="9804" xr:uid="{00000000-0005-0000-0000-000047260000}"/>
    <cellStyle name="Normal 3 9 5 4" xfId="9805" xr:uid="{00000000-0005-0000-0000-000048260000}"/>
    <cellStyle name="Normal 3 9 6" xfId="9806" xr:uid="{00000000-0005-0000-0000-000049260000}"/>
    <cellStyle name="Normal 3 9 6 2" xfId="9807" xr:uid="{00000000-0005-0000-0000-00004A260000}"/>
    <cellStyle name="Normal 3 9 6 2 2" xfId="9808" xr:uid="{00000000-0005-0000-0000-00004B260000}"/>
    <cellStyle name="Normal 3 9 6 2 3" xfId="9809" xr:uid="{00000000-0005-0000-0000-00004C260000}"/>
    <cellStyle name="Normal 3 9 6 3" xfId="9810" xr:uid="{00000000-0005-0000-0000-00004D260000}"/>
    <cellStyle name="Normal 3 9 6 4" xfId="9811" xr:uid="{00000000-0005-0000-0000-00004E260000}"/>
    <cellStyle name="Normal 3 9 7" xfId="9812" xr:uid="{00000000-0005-0000-0000-00004F260000}"/>
    <cellStyle name="Normal 3 9 7 2" xfId="9813" xr:uid="{00000000-0005-0000-0000-000050260000}"/>
    <cellStyle name="Normal 3 9 7 3" xfId="9814" xr:uid="{00000000-0005-0000-0000-000051260000}"/>
    <cellStyle name="Normal 3 9 8" xfId="9815" xr:uid="{00000000-0005-0000-0000-000052260000}"/>
    <cellStyle name="Normal 3 9 9" xfId="9816" xr:uid="{00000000-0005-0000-0000-000053260000}"/>
    <cellStyle name="Normal 30" xfId="9817" xr:uid="{00000000-0005-0000-0000-000054260000}"/>
    <cellStyle name="Normal 30 10" xfId="9818" xr:uid="{00000000-0005-0000-0000-000055260000}"/>
    <cellStyle name="Normal 30 2" xfId="9819" xr:uid="{00000000-0005-0000-0000-000056260000}"/>
    <cellStyle name="Normal 30 2 2" xfId="9820" xr:uid="{00000000-0005-0000-0000-000057260000}"/>
    <cellStyle name="Normal 30 2 2 2" xfId="9821" xr:uid="{00000000-0005-0000-0000-000058260000}"/>
    <cellStyle name="Normal 30 2 2 2 2" xfId="9822" xr:uid="{00000000-0005-0000-0000-000059260000}"/>
    <cellStyle name="Normal 30 2 2 2 2 2" xfId="9823" xr:uid="{00000000-0005-0000-0000-00005A260000}"/>
    <cellStyle name="Normal 30 2 2 2 2 3" xfId="9824" xr:uid="{00000000-0005-0000-0000-00005B260000}"/>
    <cellStyle name="Normal 30 2 2 2 3" xfId="9825" xr:uid="{00000000-0005-0000-0000-00005C260000}"/>
    <cellStyle name="Normal 30 2 2 2 4" xfId="9826" xr:uid="{00000000-0005-0000-0000-00005D260000}"/>
    <cellStyle name="Normal 30 2 2 2 5" xfId="9827" xr:uid="{00000000-0005-0000-0000-00005E260000}"/>
    <cellStyle name="Normal 30 2 2 3" xfId="9828" xr:uid="{00000000-0005-0000-0000-00005F260000}"/>
    <cellStyle name="Normal 30 2 2 3 2" xfId="9829" xr:uid="{00000000-0005-0000-0000-000060260000}"/>
    <cellStyle name="Normal 30 2 2 3 2 2" xfId="9830" xr:uid="{00000000-0005-0000-0000-000061260000}"/>
    <cellStyle name="Normal 30 2 2 3 2 3" xfId="9831" xr:uid="{00000000-0005-0000-0000-000062260000}"/>
    <cellStyle name="Normal 30 2 2 3 3" xfId="9832" xr:uid="{00000000-0005-0000-0000-000063260000}"/>
    <cellStyle name="Normal 30 2 2 3 4" xfId="9833" xr:uid="{00000000-0005-0000-0000-000064260000}"/>
    <cellStyle name="Normal 30 2 2 4" xfId="9834" xr:uid="{00000000-0005-0000-0000-000065260000}"/>
    <cellStyle name="Normal 30 2 2 4 2" xfId="9835" xr:uid="{00000000-0005-0000-0000-000066260000}"/>
    <cellStyle name="Normal 30 2 2 4 2 2" xfId="9836" xr:uid="{00000000-0005-0000-0000-000067260000}"/>
    <cellStyle name="Normal 30 2 2 4 2 3" xfId="9837" xr:uid="{00000000-0005-0000-0000-000068260000}"/>
    <cellStyle name="Normal 30 2 2 4 3" xfId="9838" xr:uid="{00000000-0005-0000-0000-000069260000}"/>
    <cellStyle name="Normal 30 2 2 4 4" xfId="9839" xr:uid="{00000000-0005-0000-0000-00006A260000}"/>
    <cellStyle name="Normal 30 2 2 5" xfId="9840" xr:uid="{00000000-0005-0000-0000-00006B260000}"/>
    <cellStyle name="Normal 30 2 2 5 2" xfId="9841" xr:uid="{00000000-0005-0000-0000-00006C260000}"/>
    <cellStyle name="Normal 30 2 2 5 3" xfId="9842" xr:uid="{00000000-0005-0000-0000-00006D260000}"/>
    <cellStyle name="Normal 30 2 2 6" xfId="9843" xr:uid="{00000000-0005-0000-0000-00006E260000}"/>
    <cellStyle name="Normal 30 2 2 7" xfId="9844" xr:uid="{00000000-0005-0000-0000-00006F260000}"/>
    <cellStyle name="Normal 30 2 3" xfId="9845" xr:uid="{00000000-0005-0000-0000-000070260000}"/>
    <cellStyle name="Normal 30 2 4" xfId="9846" xr:uid="{00000000-0005-0000-0000-000071260000}"/>
    <cellStyle name="Normal 30 2 4 2" xfId="9847" xr:uid="{00000000-0005-0000-0000-000072260000}"/>
    <cellStyle name="Normal 30 2 4 2 2" xfId="9848" xr:uid="{00000000-0005-0000-0000-000073260000}"/>
    <cellStyle name="Normal 30 2 4 2 3" xfId="9849" xr:uid="{00000000-0005-0000-0000-000074260000}"/>
    <cellStyle name="Normal 30 2 4 3" xfId="9850" xr:uid="{00000000-0005-0000-0000-000075260000}"/>
    <cellStyle name="Normal 30 2 4 4" xfId="9851" xr:uid="{00000000-0005-0000-0000-000076260000}"/>
    <cellStyle name="Normal 30 2 5" xfId="9852" xr:uid="{00000000-0005-0000-0000-000077260000}"/>
    <cellStyle name="Normal 30 2 5 2" xfId="9853" xr:uid="{00000000-0005-0000-0000-000078260000}"/>
    <cellStyle name="Normal 30 2 5 2 2" xfId="9854" xr:uid="{00000000-0005-0000-0000-000079260000}"/>
    <cellStyle name="Normal 30 2 5 2 3" xfId="9855" xr:uid="{00000000-0005-0000-0000-00007A260000}"/>
    <cellStyle name="Normal 30 2 5 3" xfId="9856" xr:uid="{00000000-0005-0000-0000-00007B260000}"/>
    <cellStyle name="Normal 30 2 5 4" xfId="9857" xr:uid="{00000000-0005-0000-0000-00007C260000}"/>
    <cellStyle name="Normal 30 2 6" xfId="9858" xr:uid="{00000000-0005-0000-0000-00007D260000}"/>
    <cellStyle name="Normal 30 2 6 2" xfId="9859" xr:uid="{00000000-0005-0000-0000-00007E260000}"/>
    <cellStyle name="Normal 30 2 6 2 2" xfId="9860" xr:uid="{00000000-0005-0000-0000-00007F260000}"/>
    <cellStyle name="Normal 30 2 6 2 3" xfId="9861" xr:uid="{00000000-0005-0000-0000-000080260000}"/>
    <cellStyle name="Normal 30 2 6 3" xfId="9862" xr:uid="{00000000-0005-0000-0000-000081260000}"/>
    <cellStyle name="Normal 30 2 6 4" xfId="9863" xr:uid="{00000000-0005-0000-0000-000082260000}"/>
    <cellStyle name="Normal 30 2 7" xfId="9864" xr:uid="{00000000-0005-0000-0000-000083260000}"/>
    <cellStyle name="Normal 30 2 7 2" xfId="9865" xr:uid="{00000000-0005-0000-0000-000084260000}"/>
    <cellStyle name="Normal 30 2 7 3" xfId="9866" xr:uid="{00000000-0005-0000-0000-000085260000}"/>
    <cellStyle name="Normal 30 2 8" xfId="9867" xr:uid="{00000000-0005-0000-0000-000086260000}"/>
    <cellStyle name="Normal 30 2 9" xfId="9868" xr:uid="{00000000-0005-0000-0000-000087260000}"/>
    <cellStyle name="Normal 30 3" xfId="9869" xr:uid="{00000000-0005-0000-0000-000088260000}"/>
    <cellStyle name="Normal 30 3 2" xfId="9870" xr:uid="{00000000-0005-0000-0000-000089260000}"/>
    <cellStyle name="Normal 30 3 2 2" xfId="9871" xr:uid="{00000000-0005-0000-0000-00008A260000}"/>
    <cellStyle name="Normal 30 3 2 2 2" xfId="9872" xr:uid="{00000000-0005-0000-0000-00008B260000}"/>
    <cellStyle name="Normal 30 3 2 2 3" xfId="9873" xr:uid="{00000000-0005-0000-0000-00008C260000}"/>
    <cellStyle name="Normal 30 3 2 3" xfId="9874" xr:uid="{00000000-0005-0000-0000-00008D260000}"/>
    <cellStyle name="Normal 30 3 2 4" xfId="9875" xr:uid="{00000000-0005-0000-0000-00008E260000}"/>
    <cellStyle name="Normal 30 3 2 5" xfId="9876" xr:uid="{00000000-0005-0000-0000-00008F260000}"/>
    <cellStyle name="Normal 30 3 3" xfId="9877" xr:uid="{00000000-0005-0000-0000-000090260000}"/>
    <cellStyle name="Normal 30 3 3 2" xfId="9878" xr:uid="{00000000-0005-0000-0000-000091260000}"/>
    <cellStyle name="Normal 30 3 3 2 2" xfId="9879" xr:uid="{00000000-0005-0000-0000-000092260000}"/>
    <cellStyle name="Normal 30 3 3 2 3" xfId="9880" xr:uid="{00000000-0005-0000-0000-000093260000}"/>
    <cellStyle name="Normal 30 3 3 3" xfId="9881" xr:uid="{00000000-0005-0000-0000-000094260000}"/>
    <cellStyle name="Normal 30 3 3 4" xfId="9882" xr:uid="{00000000-0005-0000-0000-000095260000}"/>
    <cellStyle name="Normal 30 3 4" xfId="9883" xr:uid="{00000000-0005-0000-0000-000096260000}"/>
    <cellStyle name="Normal 30 3 4 2" xfId="9884" xr:uid="{00000000-0005-0000-0000-000097260000}"/>
    <cellStyle name="Normal 30 3 4 2 2" xfId="9885" xr:uid="{00000000-0005-0000-0000-000098260000}"/>
    <cellStyle name="Normal 30 3 4 2 3" xfId="9886" xr:uid="{00000000-0005-0000-0000-000099260000}"/>
    <cellStyle name="Normal 30 3 4 3" xfId="9887" xr:uid="{00000000-0005-0000-0000-00009A260000}"/>
    <cellStyle name="Normal 30 3 4 4" xfId="9888" xr:uid="{00000000-0005-0000-0000-00009B260000}"/>
    <cellStyle name="Normal 30 3 5" xfId="9889" xr:uid="{00000000-0005-0000-0000-00009C260000}"/>
    <cellStyle name="Normal 30 3 5 2" xfId="9890" xr:uid="{00000000-0005-0000-0000-00009D260000}"/>
    <cellStyle name="Normal 30 3 5 3" xfId="9891" xr:uid="{00000000-0005-0000-0000-00009E260000}"/>
    <cellStyle name="Normal 30 3 6" xfId="9892" xr:uid="{00000000-0005-0000-0000-00009F260000}"/>
    <cellStyle name="Normal 30 3 7" xfId="9893" xr:uid="{00000000-0005-0000-0000-0000A0260000}"/>
    <cellStyle name="Normal 30 4" xfId="9894" xr:uid="{00000000-0005-0000-0000-0000A1260000}"/>
    <cellStyle name="Normal 30 4 2" xfId="9895" xr:uid="{00000000-0005-0000-0000-0000A2260000}"/>
    <cellStyle name="Normal 30 5" xfId="9896" xr:uid="{00000000-0005-0000-0000-0000A3260000}"/>
    <cellStyle name="Normal 30 5 2" xfId="9897" xr:uid="{00000000-0005-0000-0000-0000A4260000}"/>
    <cellStyle name="Normal 30 5 2 2" xfId="9898" xr:uid="{00000000-0005-0000-0000-0000A5260000}"/>
    <cellStyle name="Normal 30 5 2 3" xfId="9899" xr:uid="{00000000-0005-0000-0000-0000A6260000}"/>
    <cellStyle name="Normal 30 5 3" xfId="9900" xr:uid="{00000000-0005-0000-0000-0000A7260000}"/>
    <cellStyle name="Normal 30 5 4" xfId="9901" xr:uid="{00000000-0005-0000-0000-0000A8260000}"/>
    <cellStyle name="Normal 30 6" xfId="9902" xr:uid="{00000000-0005-0000-0000-0000A9260000}"/>
    <cellStyle name="Normal 30 6 2" xfId="9903" xr:uid="{00000000-0005-0000-0000-0000AA260000}"/>
    <cellStyle name="Normal 30 6 2 2" xfId="9904" xr:uid="{00000000-0005-0000-0000-0000AB260000}"/>
    <cellStyle name="Normal 30 6 2 3" xfId="9905" xr:uid="{00000000-0005-0000-0000-0000AC260000}"/>
    <cellStyle name="Normal 30 6 3" xfId="9906" xr:uid="{00000000-0005-0000-0000-0000AD260000}"/>
    <cellStyle name="Normal 30 6 4" xfId="9907" xr:uid="{00000000-0005-0000-0000-0000AE260000}"/>
    <cellStyle name="Normal 30 7" xfId="9908" xr:uid="{00000000-0005-0000-0000-0000AF260000}"/>
    <cellStyle name="Normal 30 7 2" xfId="9909" xr:uid="{00000000-0005-0000-0000-0000B0260000}"/>
    <cellStyle name="Normal 30 7 2 2" xfId="9910" xr:uid="{00000000-0005-0000-0000-0000B1260000}"/>
    <cellStyle name="Normal 30 7 2 3" xfId="9911" xr:uid="{00000000-0005-0000-0000-0000B2260000}"/>
    <cellStyle name="Normal 30 7 3" xfId="9912" xr:uid="{00000000-0005-0000-0000-0000B3260000}"/>
    <cellStyle name="Normal 30 7 4" xfId="9913" xr:uid="{00000000-0005-0000-0000-0000B4260000}"/>
    <cellStyle name="Normal 30 8" xfId="9914" xr:uid="{00000000-0005-0000-0000-0000B5260000}"/>
    <cellStyle name="Normal 30 8 2" xfId="9915" xr:uid="{00000000-0005-0000-0000-0000B6260000}"/>
    <cellStyle name="Normal 30 8 3" xfId="9916" xr:uid="{00000000-0005-0000-0000-0000B7260000}"/>
    <cellStyle name="Normal 30 9" xfId="9917" xr:uid="{00000000-0005-0000-0000-0000B8260000}"/>
    <cellStyle name="Normal 31" xfId="9918" xr:uid="{00000000-0005-0000-0000-0000B9260000}"/>
    <cellStyle name="Normal 31 10" xfId="9919" xr:uid="{00000000-0005-0000-0000-0000BA260000}"/>
    <cellStyle name="Normal 31 2" xfId="9920" xr:uid="{00000000-0005-0000-0000-0000BB260000}"/>
    <cellStyle name="Normal 31 2 2" xfId="9921" xr:uid="{00000000-0005-0000-0000-0000BC260000}"/>
    <cellStyle name="Normal 31 2 2 2" xfId="9922" xr:uid="{00000000-0005-0000-0000-0000BD260000}"/>
    <cellStyle name="Normal 31 2 2 2 2" xfId="9923" xr:uid="{00000000-0005-0000-0000-0000BE260000}"/>
    <cellStyle name="Normal 31 2 2 2 2 2" xfId="9924" xr:uid="{00000000-0005-0000-0000-0000BF260000}"/>
    <cellStyle name="Normal 31 2 2 2 2 3" xfId="9925" xr:uid="{00000000-0005-0000-0000-0000C0260000}"/>
    <cellStyle name="Normal 31 2 2 2 3" xfId="9926" xr:uid="{00000000-0005-0000-0000-0000C1260000}"/>
    <cellStyle name="Normal 31 2 2 2 4" xfId="9927" xr:uid="{00000000-0005-0000-0000-0000C2260000}"/>
    <cellStyle name="Normal 31 2 2 2 5" xfId="9928" xr:uid="{00000000-0005-0000-0000-0000C3260000}"/>
    <cellStyle name="Normal 31 2 2 3" xfId="9929" xr:uid="{00000000-0005-0000-0000-0000C4260000}"/>
    <cellStyle name="Normal 31 2 2 3 2" xfId="9930" xr:uid="{00000000-0005-0000-0000-0000C5260000}"/>
    <cellStyle name="Normal 31 2 2 3 2 2" xfId="9931" xr:uid="{00000000-0005-0000-0000-0000C6260000}"/>
    <cellStyle name="Normal 31 2 2 3 2 3" xfId="9932" xr:uid="{00000000-0005-0000-0000-0000C7260000}"/>
    <cellStyle name="Normal 31 2 2 3 3" xfId="9933" xr:uid="{00000000-0005-0000-0000-0000C8260000}"/>
    <cellStyle name="Normal 31 2 2 3 4" xfId="9934" xr:uid="{00000000-0005-0000-0000-0000C9260000}"/>
    <cellStyle name="Normal 31 2 2 4" xfId="9935" xr:uid="{00000000-0005-0000-0000-0000CA260000}"/>
    <cellStyle name="Normal 31 2 2 4 2" xfId="9936" xr:uid="{00000000-0005-0000-0000-0000CB260000}"/>
    <cellStyle name="Normal 31 2 2 4 2 2" xfId="9937" xr:uid="{00000000-0005-0000-0000-0000CC260000}"/>
    <cellStyle name="Normal 31 2 2 4 2 3" xfId="9938" xr:uid="{00000000-0005-0000-0000-0000CD260000}"/>
    <cellStyle name="Normal 31 2 2 4 3" xfId="9939" xr:uid="{00000000-0005-0000-0000-0000CE260000}"/>
    <cellStyle name="Normal 31 2 2 4 4" xfId="9940" xr:uid="{00000000-0005-0000-0000-0000CF260000}"/>
    <cellStyle name="Normal 31 2 2 5" xfId="9941" xr:uid="{00000000-0005-0000-0000-0000D0260000}"/>
    <cellStyle name="Normal 31 2 2 5 2" xfId="9942" xr:uid="{00000000-0005-0000-0000-0000D1260000}"/>
    <cellStyle name="Normal 31 2 2 5 3" xfId="9943" xr:uid="{00000000-0005-0000-0000-0000D2260000}"/>
    <cellStyle name="Normal 31 2 2 6" xfId="9944" xr:uid="{00000000-0005-0000-0000-0000D3260000}"/>
    <cellStyle name="Normal 31 2 2 7" xfId="9945" xr:uid="{00000000-0005-0000-0000-0000D4260000}"/>
    <cellStyle name="Normal 31 2 3" xfId="9946" xr:uid="{00000000-0005-0000-0000-0000D5260000}"/>
    <cellStyle name="Normal 31 2 4" xfId="9947" xr:uid="{00000000-0005-0000-0000-0000D6260000}"/>
    <cellStyle name="Normal 31 2 4 2" xfId="9948" xr:uid="{00000000-0005-0000-0000-0000D7260000}"/>
    <cellStyle name="Normal 31 2 4 2 2" xfId="9949" xr:uid="{00000000-0005-0000-0000-0000D8260000}"/>
    <cellStyle name="Normal 31 2 4 2 3" xfId="9950" xr:uid="{00000000-0005-0000-0000-0000D9260000}"/>
    <cellStyle name="Normal 31 2 4 3" xfId="9951" xr:uid="{00000000-0005-0000-0000-0000DA260000}"/>
    <cellStyle name="Normal 31 2 4 4" xfId="9952" xr:uid="{00000000-0005-0000-0000-0000DB260000}"/>
    <cellStyle name="Normal 31 2 5" xfId="9953" xr:uid="{00000000-0005-0000-0000-0000DC260000}"/>
    <cellStyle name="Normal 31 2 5 2" xfId="9954" xr:uid="{00000000-0005-0000-0000-0000DD260000}"/>
    <cellStyle name="Normal 31 2 5 2 2" xfId="9955" xr:uid="{00000000-0005-0000-0000-0000DE260000}"/>
    <cellStyle name="Normal 31 2 5 2 3" xfId="9956" xr:uid="{00000000-0005-0000-0000-0000DF260000}"/>
    <cellStyle name="Normal 31 2 5 3" xfId="9957" xr:uid="{00000000-0005-0000-0000-0000E0260000}"/>
    <cellStyle name="Normal 31 2 5 4" xfId="9958" xr:uid="{00000000-0005-0000-0000-0000E1260000}"/>
    <cellStyle name="Normal 31 2 6" xfId="9959" xr:uid="{00000000-0005-0000-0000-0000E2260000}"/>
    <cellStyle name="Normal 31 2 6 2" xfId="9960" xr:uid="{00000000-0005-0000-0000-0000E3260000}"/>
    <cellStyle name="Normal 31 2 6 2 2" xfId="9961" xr:uid="{00000000-0005-0000-0000-0000E4260000}"/>
    <cellStyle name="Normal 31 2 6 2 3" xfId="9962" xr:uid="{00000000-0005-0000-0000-0000E5260000}"/>
    <cellStyle name="Normal 31 2 6 3" xfId="9963" xr:uid="{00000000-0005-0000-0000-0000E6260000}"/>
    <cellStyle name="Normal 31 2 6 4" xfId="9964" xr:uid="{00000000-0005-0000-0000-0000E7260000}"/>
    <cellStyle name="Normal 31 2 7" xfId="9965" xr:uid="{00000000-0005-0000-0000-0000E8260000}"/>
    <cellStyle name="Normal 31 2 7 2" xfId="9966" xr:uid="{00000000-0005-0000-0000-0000E9260000}"/>
    <cellStyle name="Normal 31 2 7 3" xfId="9967" xr:uid="{00000000-0005-0000-0000-0000EA260000}"/>
    <cellStyle name="Normal 31 2 8" xfId="9968" xr:uid="{00000000-0005-0000-0000-0000EB260000}"/>
    <cellStyle name="Normal 31 2 9" xfId="9969" xr:uid="{00000000-0005-0000-0000-0000EC260000}"/>
    <cellStyle name="Normal 31 3" xfId="9970" xr:uid="{00000000-0005-0000-0000-0000ED260000}"/>
    <cellStyle name="Normal 31 3 2" xfId="9971" xr:uid="{00000000-0005-0000-0000-0000EE260000}"/>
    <cellStyle name="Normal 31 3 2 2" xfId="9972" xr:uid="{00000000-0005-0000-0000-0000EF260000}"/>
    <cellStyle name="Normal 31 3 2 2 2" xfId="9973" xr:uid="{00000000-0005-0000-0000-0000F0260000}"/>
    <cellStyle name="Normal 31 3 2 2 3" xfId="9974" xr:uid="{00000000-0005-0000-0000-0000F1260000}"/>
    <cellStyle name="Normal 31 3 2 3" xfId="9975" xr:uid="{00000000-0005-0000-0000-0000F2260000}"/>
    <cellStyle name="Normal 31 3 2 4" xfId="9976" xr:uid="{00000000-0005-0000-0000-0000F3260000}"/>
    <cellStyle name="Normal 31 3 3" xfId="9977" xr:uid="{00000000-0005-0000-0000-0000F4260000}"/>
    <cellStyle name="Normal 31 3 3 2" xfId="9978" xr:uid="{00000000-0005-0000-0000-0000F5260000}"/>
    <cellStyle name="Normal 31 3 3 2 2" xfId="9979" xr:uid="{00000000-0005-0000-0000-0000F6260000}"/>
    <cellStyle name="Normal 31 3 3 2 3" xfId="9980" xr:uid="{00000000-0005-0000-0000-0000F7260000}"/>
    <cellStyle name="Normal 31 3 3 3" xfId="9981" xr:uid="{00000000-0005-0000-0000-0000F8260000}"/>
    <cellStyle name="Normal 31 3 3 4" xfId="9982" xr:uid="{00000000-0005-0000-0000-0000F9260000}"/>
    <cellStyle name="Normal 31 3 4" xfId="9983" xr:uid="{00000000-0005-0000-0000-0000FA260000}"/>
    <cellStyle name="Normal 31 3 4 2" xfId="9984" xr:uid="{00000000-0005-0000-0000-0000FB260000}"/>
    <cellStyle name="Normal 31 3 4 2 2" xfId="9985" xr:uid="{00000000-0005-0000-0000-0000FC260000}"/>
    <cellStyle name="Normal 31 3 4 2 3" xfId="9986" xr:uid="{00000000-0005-0000-0000-0000FD260000}"/>
    <cellStyle name="Normal 31 3 4 3" xfId="9987" xr:uid="{00000000-0005-0000-0000-0000FE260000}"/>
    <cellStyle name="Normal 31 3 4 4" xfId="9988" xr:uid="{00000000-0005-0000-0000-0000FF260000}"/>
    <cellStyle name="Normal 31 3 5" xfId="9989" xr:uid="{00000000-0005-0000-0000-000000270000}"/>
    <cellStyle name="Normal 31 3 5 2" xfId="9990" xr:uid="{00000000-0005-0000-0000-000001270000}"/>
    <cellStyle name="Normal 31 3 5 3" xfId="9991" xr:uid="{00000000-0005-0000-0000-000002270000}"/>
    <cellStyle name="Normal 31 3 6" xfId="9992" xr:uid="{00000000-0005-0000-0000-000003270000}"/>
    <cellStyle name="Normal 31 3 7" xfId="9993" xr:uid="{00000000-0005-0000-0000-000004270000}"/>
    <cellStyle name="Normal 31 4" xfId="9994" xr:uid="{00000000-0005-0000-0000-000005270000}"/>
    <cellStyle name="Normal 31 5" xfId="9995" xr:uid="{00000000-0005-0000-0000-000006270000}"/>
    <cellStyle name="Normal 31 5 2" xfId="9996" xr:uid="{00000000-0005-0000-0000-000007270000}"/>
    <cellStyle name="Normal 31 5 2 2" xfId="9997" xr:uid="{00000000-0005-0000-0000-000008270000}"/>
    <cellStyle name="Normal 31 5 2 3" xfId="9998" xr:uid="{00000000-0005-0000-0000-000009270000}"/>
    <cellStyle name="Normal 31 5 3" xfId="9999" xr:uid="{00000000-0005-0000-0000-00000A270000}"/>
    <cellStyle name="Normal 31 5 4" xfId="10000" xr:uid="{00000000-0005-0000-0000-00000B270000}"/>
    <cellStyle name="Normal 31 6" xfId="10001" xr:uid="{00000000-0005-0000-0000-00000C270000}"/>
    <cellStyle name="Normal 31 6 2" xfId="10002" xr:uid="{00000000-0005-0000-0000-00000D270000}"/>
    <cellStyle name="Normal 31 6 2 2" xfId="10003" xr:uid="{00000000-0005-0000-0000-00000E270000}"/>
    <cellStyle name="Normal 31 6 2 3" xfId="10004" xr:uid="{00000000-0005-0000-0000-00000F270000}"/>
    <cellStyle name="Normal 31 6 3" xfId="10005" xr:uid="{00000000-0005-0000-0000-000010270000}"/>
    <cellStyle name="Normal 31 6 4" xfId="10006" xr:uid="{00000000-0005-0000-0000-000011270000}"/>
    <cellStyle name="Normal 31 7" xfId="10007" xr:uid="{00000000-0005-0000-0000-000012270000}"/>
    <cellStyle name="Normal 31 7 2" xfId="10008" xr:uid="{00000000-0005-0000-0000-000013270000}"/>
    <cellStyle name="Normal 31 7 2 2" xfId="10009" xr:uid="{00000000-0005-0000-0000-000014270000}"/>
    <cellStyle name="Normal 31 7 2 3" xfId="10010" xr:uid="{00000000-0005-0000-0000-000015270000}"/>
    <cellStyle name="Normal 31 7 3" xfId="10011" xr:uid="{00000000-0005-0000-0000-000016270000}"/>
    <cellStyle name="Normal 31 7 4" xfId="10012" xr:uid="{00000000-0005-0000-0000-000017270000}"/>
    <cellStyle name="Normal 31 8" xfId="10013" xr:uid="{00000000-0005-0000-0000-000018270000}"/>
    <cellStyle name="Normal 31 8 2" xfId="10014" xr:uid="{00000000-0005-0000-0000-000019270000}"/>
    <cellStyle name="Normal 31 8 3" xfId="10015" xr:uid="{00000000-0005-0000-0000-00001A270000}"/>
    <cellStyle name="Normal 31 9" xfId="10016" xr:uid="{00000000-0005-0000-0000-00001B270000}"/>
    <cellStyle name="Normal 32" xfId="10017" xr:uid="{00000000-0005-0000-0000-00001C270000}"/>
    <cellStyle name="Normal 32 10" xfId="10018" xr:uid="{00000000-0005-0000-0000-00001D270000}"/>
    <cellStyle name="Normal 32 2" xfId="10019" xr:uid="{00000000-0005-0000-0000-00001E270000}"/>
    <cellStyle name="Normal 32 2 2" xfId="10020" xr:uid="{00000000-0005-0000-0000-00001F270000}"/>
    <cellStyle name="Normal 32 2 2 2" xfId="10021" xr:uid="{00000000-0005-0000-0000-000020270000}"/>
    <cellStyle name="Normal 32 2 2 2 2" xfId="10022" xr:uid="{00000000-0005-0000-0000-000021270000}"/>
    <cellStyle name="Normal 32 2 2 2 2 2" xfId="10023" xr:uid="{00000000-0005-0000-0000-000022270000}"/>
    <cellStyle name="Normal 32 2 2 2 2 3" xfId="10024" xr:uid="{00000000-0005-0000-0000-000023270000}"/>
    <cellStyle name="Normal 32 2 2 2 3" xfId="10025" xr:uid="{00000000-0005-0000-0000-000024270000}"/>
    <cellStyle name="Normal 32 2 2 2 4" xfId="10026" xr:uid="{00000000-0005-0000-0000-000025270000}"/>
    <cellStyle name="Normal 32 2 2 2 5" xfId="10027" xr:uid="{00000000-0005-0000-0000-000026270000}"/>
    <cellStyle name="Normal 32 2 2 3" xfId="10028" xr:uid="{00000000-0005-0000-0000-000027270000}"/>
    <cellStyle name="Normal 32 2 2 3 2" xfId="10029" xr:uid="{00000000-0005-0000-0000-000028270000}"/>
    <cellStyle name="Normal 32 2 2 3 2 2" xfId="10030" xr:uid="{00000000-0005-0000-0000-000029270000}"/>
    <cellStyle name="Normal 32 2 2 3 2 3" xfId="10031" xr:uid="{00000000-0005-0000-0000-00002A270000}"/>
    <cellStyle name="Normal 32 2 2 3 3" xfId="10032" xr:uid="{00000000-0005-0000-0000-00002B270000}"/>
    <cellStyle name="Normal 32 2 2 3 4" xfId="10033" xr:uid="{00000000-0005-0000-0000-00002C270000}"/>
    <cellStyle name="Normal 32 2 2 4" xfId="10034" xr:uid="{00000000-0005-0000-0000-00002D270000}"/>
    <cellStyle name="Normal 32 2 2 4 2" xfId="10035" xr:uid="{00000000-0005-0000-0000-00002E270000}"/>
    <cellStyle name="Normal 32 2 2 4 2 2" xfId="10036" xr:uid="{00000000-0005-0000-0000-00002F270000}"/>
    <cellStyle name="Normal 32 2 2 4 2 3" xfId="10037" xr:uid="{00000000-0005-0000-0000-000030270000}"/>
    <cellStyle name="Normal 32 2 2 4 3" xfId="10038" xr:uid="{00000000-0005-0000-0000-000031270000}"/>
    <cellStyle name="Normal 32 2 2 4 4" xfId="10039" xr:uid="{00000000-0005-0000-0000-000032270000}"/>
    <cellStyle name="Normal 32 2 2 5" xfId="10040" xr:uid="{00000000-0005-0000-0000-000033270000}"/>
    <cellStyle name="Normal 32 2 2 5 2" xfId="10041" xr:uid="{00000000-0005-0000-0000-000034270000}"/>
    <cellStyle name="Normal 32 2 2 5 3" xfId="10042" xr:uid="{00000000-0005-0000-0000-000035270000}"/>
    <cellStyle name="Normal 32 2 2 6" xfId="10043" xr:uid="{00000000-0005-0000-0000-000036270000}"/>
    <cellStyle name="Normal 32 2 2 7" xfId="10044" xr:uid="{00000000-0005-0000-0000-000037270000}"/>
    <cellStyle name="Normal 32 2 3" xfId="10045" xr:uid="{00000000-0005-0000-0000-000038270000}"/>
    <cellStyle name="Normal 32 2 4" xfId="10046" xr:uid="{00000000-0005-0000-0000-000039270000}"/>
    <cellStyle name="Normal 32 2 4 2" xfId="10047" xr:uid="{00000000-0005-0000-0000-00003A270000}"/>
    <cellStyle name="Normal 32 2 4 2 2" xfId="10048" xr:uid="{00000000-0005-0000-0000-00003B270000}"/>
    <cellStyle name="Normal 32 2 4 2 3" xfId="10049" xr:uid="{00000000-0005-0000-0000-00003C270000}"/>
    <cellStyle name="Normal 32 2 4 3" xfId="10050" xr:uid="{00000000-0005-0000-0000-00003D270000}"/>
    <cellStyle name="Normal 32 2 4 4" xfId="10051" xr:uid="{00000000-0005-0000-0000-00003E270000}"/>
    <cellStyle name="Normal 32 2 5" xfId="10052" xr:uid="{00000000-0005-0000-0000-00003F270000}"/>
    <cellStyle name="Normal 32 2 5 2" xfId="10053" xr:uid="{00000000-0005-0000-0000-000040270000}"/>
    <cellStyle name="Normal 32 2 5 2 2" xfId="10054" xr:uid="{00000000-0005-0000-0000-000041270000}"/>
    <cellStyle name="Normal 32 2 5 2 3" xfId="10055" xr:uid="{00000000-0005-0000-0000-000042270000}"/>
    <cellStyle name="Normal 32 2 5 3" xfId="10056" xr:uid="{00000000-0005-0000-0000-000043270000}"/>
    <cellStyle name="Normal 32 2 5 4" xfId="10057" xr:uid="{00000000-0005-0000-0000-000044270000}"/>
    <cellStyle name="Normal 32 2 6" xfId="10058" xr:uid="{00000000-0005-0000-0000-000045270000}"/>
    <cellStyle name="Normal 32 2 6 2" xfId="10059" xr:uid="{00000000-0005-0000-0000-000046270000}"/>
    <cellStyle name="Normal 32 2 6 2 2" xfId="10060" xr:uid="{00000000-0005-0000-0000-000047270000}"/>
    <cellStyle name="Normal 32 2 6 2 3" xfId="10061" xr:uid="{00000000-0005-0000-0000-000048270000}"/>
    <cellStyle name="Normal 32 2 6 3" xfId="10062" xr:uid="{00000000-0005-0000-0000-000049270000}"/>
    <cellStyle name="Normal 32 2 6 4" xfId="10063" xr:uid="{00000000-0005-0000-0000-00004A270000}"/>
    <cellStyle name="Normal 32 2 7" xfId="10064" xr:uid="{00000000-0005-0000-0000-00004B270000}"/>
    <cellStyle name="Normal 32 2 7 2" xfId="10065" xr:uid="{00000000-0005-0000-0000-00004C270000}"/>
    <cellStyle name="Normal 32 2 7 3" xfId="10066" xr:uid="{00000000-0005-0000-0000-00004D270000}"/>
    <cellStyle name="Normal 32 2 8" xfId="10067" xr:uid="{00000000-0005-0000-0000-00004E270000}"/>
    <cellStyle name="Normal 32 2 9" xfId="10068" xr:uid="{00000000-0005-0000-0000-00004F270000}"/>
    <cellStyle name="Normal 32 3" xfId="10069" xr:uid="{00000000-0005-0000-0000-000050270000}"/>
    <cellStyle name="Normal 32 3 2" xfId="10070" xr:uid="{00000000-0005-0000-0000-000051270000}"/>
    <cellStyle name="Normal 32 3 2 2" xfId="10071" xr:uid="{00000000-0005-0000-0000-000052270000}"/>
    <cellStyle name="Normal 32 3 2 2 2" xfId="10072" xr:uid="{00000000-0005-0000-0000-000053270000}"/>
    <cellStyle name="Normal 32 3 2 2 3" xfId="10073" xr:uid="{00000000-0005-0000-0000-000054270000}"/>
    <cellStyle name="Normal 32 3 2 3" xfId="10074" xr:uid="{00000000-0005-0000-0000-000055270000}"/>
    <cellStyle name="Normal 32 3 2 4" xfId="10075" xr:uid="{00000000-0005-0000-0000-000056270000}"/>
    <cellStyle name="Normal 32 3 3" xfId="10076" xr:uid="{00000000-0005-0000-0000-000057270000}"/>
    <cellStyle name="Normal 32 3 3 2" xfId="10077" xr:uid="{00000000-0005-0000-0000-000058270000}"/>
    <cellStyle name="Normal 32 3 3 2 2" xfId="10078" xr:uid="{00000000-0005-0000-0000-000059270000}"/>
    <cellStyle name="Normal 32 3 3 2 3" xfId="10079" xr:uid="{00000000-0005-0000-0000-00005A270000}"/>
    <cellStyle name="Normal 32 3 3 3" xfId="10080" xr:uid="{00000000-0005-0000-0000-00005B270000}"/>
    <cellStyle name="Normal 32 3 3 4" xfId="10081" xr:uid="{00000000-0005-0000-0000-00005C270000}"/>
    <cellStyle name="Normal 32 3 4" xfId="10082" xr:uid="{00000000-0005-0000-0000-00005D270000}"/>
    <cellStyle name="Normal 32 3 4 2" xfId="10083" xr:uid="{00000000-0005-0000-0000-00005E270000}"/>
    <cellStyle name="Normal 32 3 4 2 2" xfId="10084" xr:uid="{00000000-0005-0000-0000-00005F270000}"/>
    <cellStyle name="Normal 32 3 4 2 3" xfId="10085" xr:uid="{00000000-0005-0000-0000-000060270000}"/>
    <cellStyle name="Normal 32 3 4 3" xfId="10086" xr:uid="{00000000-0005-0000-0000-000061270000}"/>
    <cellStyle name="Normal 32 3 4 4" xfId="10087" xr:uid="{00000000-0005-0000-0000-000062270000}"/>
    <cellStyle name="Normal 32 3 5" xfId="10088" xr:uid="{00000000-0005-0000-0000-000063270000}"/>
    <cellStyle name="Normal 32 3 5 2" xfId="10089" xr:uid="{00000000-0005-0000-0000-000064270000}"/>
    <cellStyle name="Normal 32 3 5 3" xfId="10090" xr:uid="{00000000-0005-0000-0000-000065270000}"/>
    <cellStyle name="Normal 32 3 6" xfId="10091" xr:uid="{00000000-0005-0000-0000-000066270000}"/>
    <cellStyle name="Normal 32 3 7" xfId="10092" xr:uid="{00000000-0005-0000-0000-000067270000}"/>
    <cellStyle name="Normal 32 4" xfId="10093" xr:uid="{00000000-0005-0000-0000-000068270000}"/>
    <cellStyle name="Normal 32 5" xfId="10094" xr:uid="{00000000-0005-0000-0000-000069270000}"/>
    <cellStyle name="Normal 32 5 2" xfId="10095" xr:uid="{00000000-0005-0000-0000-00006A270000}"/>
    <cellStyle name="Normal 32 5 2 2" xfId="10096" xr:uid="{00000000-0005-0000-0000-00006B270000}"/>
    <cellStyle name="Normal 32 5 2 3" xfId="10097" xr:uid="{00000000-0005-0000-0000-00006C270000}"/>
    <cellStyle name="Normal 32 5 3" xfId="10098" xr:uid="{00000000-0005-0000-0000-00006D270000}"/>
    <cellStyle name="Normal 32 5 4" xfId="10099" xr:uid="{00000000-0005-0000-0000-00006E270000}"/>
    <cellStyle name="Normal 32 6" xfId="10100" xr:uid="{00000000-0005-0000-0000-00006F270000}"/>
    <cellStyle name="Normal 32 6 2" xfId="10101" xr:uid="{00000000-0005-0000-0000-000070270000}"/>
    <cellStyle name="Normal 32 6 2 2" xfId="10102" xr:uid="{00000000-0005-0000-0000-000071270000}"/>
    <cellStyle name="Normal 32 6 2 3" xfId="10103" xr:uid="{00000000-0005-0000-0000-000072270000}"/>
    <cellStyle name="Normal 32 6 3" xfId="10104" xr:uid="{00000000-0005-0000-0000-000073270000}"/>
    <cellStyle name="Normal 32 6 4" xfId="10105" xr:uid="{00000000-0005-0000-0000-000074270000}"/>
    <cellStyle name="Normal 32 7" xfId="10106" xr:uid="{00000000-0005-0000-0000-000075270000}"/>
    <cellStyle name="Normal 32 7 2" xfId="10107" xr:uid="{00000000-0005-0000-0000-000076270000}"/>
    <cellStyle name="Normal 32 7 2 2" xfId="10108" xr:uid="{00000000-0005-0000-0000-000077270000}"/>
    <cellStyle name="Normal 32 7 2 3" xfId="10109" xr:uid="{00000000-0005-0000-0000-000078270000}"/>
    <cellStyle name="Normal 32 7 3" xfId="10110" xr:uid="{00000000-0005-0000-0000-000079270000}"/>
    <cellStyle name="Normal 32 7 4" xfId="10111" xr:uid="{00000000-0005-0000-0000-00007A270000}"/>
    <cellStyle name="Normal 32 8" xfId="10112" xr:uid="{00000000-0005-0000-0000-00007B270000}"/>
    <cellStyle name="Normal 32 8 2" xfId="10113" xr:uid="{00000000-0005-0000-0000-00007C270000}"/>
    <cellStyle name="Normal 32 8 3" xfId="10114" xr:uid="{00000000-0005-0000-0000-00007D270000}"/>
    <cellStyle name="Normal 32 9" xfId="10115" xr:uid="{00000000-0005-0000-0000-00007E270000}"/>
    <cellStyle name="Normal 33" xfId="10116" xr:uid="{00000000-0005-0000-0000-00007F270000}"/>
    <cellStyle name="Normal 33 10" xfId="10117" xr:uid="{00000000-0005-0000-0000-000080270000}"/>
    <cellStyle name="Normal 33 2" xfId="10118" xr:uid="{00000000-0005-0000-0000-000081270000}"/>
    <cellStyle name="Normal 33 2 2" xfId="10119" xr:uid="{00000000-0005-0000-0000-000082270000}"/>
    <cellStyle name="Normal 33 2 2 2" xfId="10120" xr:uid="{00000000-0005-0000-0000-000083270000}"/>
    <cellStyle name="Normal 33 2 2 2 2" xfId="10121" xr:uid="{00000000-0005-0000-0000-000084270000}"/>
    <cellStyle name="Normal 33 2 2 2 2 2" xfId="10122" xr:uid="{00000000-0005-0000-0000-000085270000}"/>
    <cellStyle name="Normal 33 2 2 2 2 3" xfId="10123" xr:uid="{00000000-0005-0000-0000-000086270000}"/>
    <cellStyle name="Normal 33 2 2 2 3" xfId="10124" xr:uid="{00000000-0005-0000-0000-000087270000}"/>
    <cellStyle name="Normal 33 2 2 2 4" xfId="10125" xr:uid="{00000000-0005-0000-0000-000088270000}"/>
    <cellStyle name="Normal 33 2 2 3" xfId="10126" xr:uid="{00000000-0005-0000-0000-000089270000}"/>
    <cellStyle name="Normal 33 2 2 3 2" xfId="10127" xr:uid="{00000000-0005-0000-0000-00008A270000}"/>
    <cellStyle name="Normal 33 2 2 3 2 2" xfId="10128" xr:uid="{00000000-0005-0000-0000-00008B270000}"/>
    <cellStyle name="Normal 33 2 2 3 2 3" xfId="10129" xr:uid="{00000000-0005-0000-0000-00008C270000}"/>
    <cellStyle name="Normal 33 2 2 3 3" xfId="10130" xr:uid="{00000000-0005-0000-0000-00008D270000}"/>
    <cellStyle name="Normal 33 2 2 3 4" xfId="10131" xr:uid="{00000000-0005-0000-0000-00008E270000}"/>
    <cellStyle name="Normal 33 2 2 4" xfId="10132" xr:uid="{00000000-0005-0000-0000-00008F270000}"/>
    <cellStyle name="Normal 33 2 2 4 2" xfId="10133" xr:uid="{00000000-0005-0000-0000-000090270000}"/>
    <cellStyle name="Normal 33 2 2 4 2 2" xfId="10134" xr:uid="{00000000-0005-0000-0000-000091270000}"/>
    <cellStyle name="Normal 33 2 2 4 2 3" xfId="10135" xr:uid="{00000000-0005-0000-0000-000092270000}"/>
    <cellStyle name="Normal 33 2 2 4 3" xfId="10136" xr:uid="{00000000-0005-0000-0000-000093270000}"/>
    <cellStyle name="Normal 33 2 2 4 4" xfId="10137" xr:uid="{00000000-0005-0000-0000-000094270000}"/>
    <cellStyle name="Normal 33 2 2 5" xfId="10138" xr:uid="{00000000-0005-0000-0000-000095270000}"/>
    <cellStyle name="Normal 33 2 2 5 2" xfId="10139" xr:uid="{00000000-0005-0000-0000-000096270000}"/>
    <cellStyle name="Normal 33 2 2 5 3" xfId="10140" xr:uid="{00000000-0005-0000-0000-000097270000}"/>
    <cellStyle name="Normal 33 2 2 6" xfId="10141" xr:uid="{00000000-0005-0000-0000-000098270000}"/>
    <cellStyle name="Normal 33 2 2 7" xfId="10142" xr:uid="{00000000-0005-0000-0000-000099270000}"/>
    <cellStyle name="Normal 33 2 3" xfId="10143" xr:uid="{00000000-0005-0000-0000-00009A270000}"/>
    <cellStyle name="Normal 33 2 4" xfId="10144" xr:uid="{00000000-0005-0000-0000-00009B270000}"/>
    <cellStyle name="Normal 33 2 4 2" xfId="10145" xr:uid="{00000000-0005-0000-0000-00009C270000}"/>
    <cellStyle name="Normal 33 2 4 2 2" xfId="10146" xr:uid="{00000000-0005-0000-0000-00009D270000}"/>
    <cellStyle name="Normal 33 2 4 2 3" xfId="10147" xr:uid="{00000000-0005-0000-0000-00009E270000}"/>
    <cellStyle name="Normal 33 2 4 3" xfId="10148" xr:uid="{00000000-0005-0000-0000-00009F270000}"/>
    <cellStyle name="Normal 33 2 4 4" xfId="10149" xr:uid="{00000000-0005-0000-0000-0000A0270000}"/>
    <cellStyle name="Normal 33 2 5" xfId="10150" xr:uid="{00000000-0005-0000-0000-0000A1270000}"/>
    <cellStyle name="Normal 33 2 5 2" xfId="10151" xr:uid="{00000000-0005-0000-0000-0000A2270000}"/>
    <cellStyle name="Normal 33 2 5 2 2" xfId="10152" xr:uid="{00000000-0005-0000-0000-0000A3270000}"/>
    <cellStyle name="Normal 33 2 5 2 3" xfId="10153" xr:uid="{00000000-0005-0000-0000-0000A4270000}"/>
    <cellStyle name="Normal 33 2 5 3" xfId="10154" xr:uid="{00000000-0005-0000-0000-0000A5270000}"/>
    <cellStyle name="Normal 33 2 5 4" xfId="10155" xr:uid="{00000000-0005-0000-0000-0000A6270000}"/>
    <cellStyle name="Normal 33 2 6" xfId="10156" xr:uid="{00000000-0005-0000-0000-0000A7270000}"/>
    <cellStyle name="Normal 33 2 6 2" xfId="10157" xr:uid="{00000000-0005-0000-0000-0000A8270000}"/>
    <cellStyle name="Normal 33 2 6 2 2" xfId="10158" xr:uid="{00000000-0005-0000-0000-0000A9270000}"/>
    <cellStyle name="Normal 33 2 6 2 3" xfId="10159" xr:uid="{00000000-0005-0000-0000-0000AA270000}"/>
    <cellStyle name="Normal 33 2 6 3" xfId="10160" xr:uid="{00000000-0005-0000-0000-0000AB270000}"/>
    <cellStyle name="Normal 33 2 6 4" xfId="10161" xr:uid="{00000000-0005-0000-0000-0000AC270000}"/>
    <cellStyle name="Normal 33 2 7" xfId="10162" xr:uid="{00000000-0005-0000-0000-0000AD270000}"/>
    <cellStyle name="Normal 33 2 7 2" xfId="10163" xr:uid="{00000000-0005-0000-0000-0000AE270000}"/>
    <cellStyle name="Normal 33 2 7 3" xfId="10164" xr:uid="{00000000-0005-0000-0000-0000AF270000}"/>
    <cellStyle name="Normal 33 2 8" xfId="10165" xr:uid="{00000000-0005-0000-0000-0000B0270000}"/>
    <cellStyle name="Normal 33 2 9" xfId="10166" xr:uid="{00000000-0005-0000-0000-0000B1270000}"/>
    <cellStyle name="Normal 33 3" xfId="10167" xr:uid="{00000000-0005-0000-0000-0000B2270000}"/>
    <cellStyle name="Normal 33 3 2" xfId="10168" xr:uid="{00000000-0005-0000-0000-0000B3270000}"/>
    <cellStyle name="Normal 33 3 2 2" xfId="10169" xr:uid="{00000000-0005-0000-0000-0000B4270000}"/>
    <cellStyle name="Normal 33 3 2 2 2" xfId="10170" xr:uid="{00000000-0005-0000-0000-0000B5270000}"/>
    <cellStyle name="Normal 33 3 2 2 3" xfId="10171" xr:uid="{00000000-0005-0000-0000-0000B6270000}"/>
    <cellStyle name="Normal 33 3 2 3" xfId="10172" xr:uid="{00000000-0005-0000-0000-0000B7270000}"/>
    <cellStyle name="Normal 33 3 2 4" xfId="10173" xr:uid="{00000000-0005-0000-0000-0000B8270000}"/>
    <cellStyle name="Normal 33 3 2 5" xfId="10174" xr:uid="{00000000-0005-0000-0000-0000B9270000}"/>
    <cellStyle name="Normal 33 3 3" xfId="10175" xr:uid="{00000000-0005-0000-0000-0000BA270000}"/>
    <cellStyle name="Normal 33 3 3 2" xfId="10176" xr:uid="{00000000-0005-0000-0000-0000BB270000}"/>
    <cellStyle name="Normal 33 3 3 2 2" xfId="10177" xr:uid="{00000000-0005-0000-0000-0000BC270000}"/>
    <cellStyle name="Normal 33 3 3 2 3" xfId="10178" xr:uid="{00000000-0005-0000-0000-0000BD270000}"/>
    <cellStyle name="Normal 33 3 3 3" xfId="10179" xr:uid="{00000000-0005-0000-0000-0000BE270000}"/>
    <cellStyle name="Normal 33 3 3 4" xfId="10180" xr:uid="{00000000-0005-0000-0000-0000BF270000}"/>
    <cellStyle name="Normal 33 3 4" xfId="10181" xr:uid="{00000000-0005-0000-0000-0000C0270000}"/>
    <cellStyle name="Normal 33 3 4 2" xfId="10182" xr:uid="{00000000-0005-0000-0000-0000C1270000}"/>
    <cellStyle name="Normal 33 3 4 2 2" xfId="10183" xr:uid="{00000000-0005-0000-0000-0000C2270000}"/>
    <cellStyle name="Normal 33 3 4 2 3" xfId="10184" xr:uid="{00000000-0005-0000-0000-0000C3270000}"/>
    <cellStyle name="Normal 33 3 4 3" xfId="10185" xr:uid="{00000000-0005-0000-0000-0000C4270000}"/>
    <cellStyle name="Normal 33 3 4 4" xfId="10186" xr:uid="{00000000-0005-0000-0000-0000C5270000}"/>
    <cellStyle name="Normal 33 3 5" xfId="10187" xr:uid="{00000000-0005-0000-0000-0000C6270000}"/>
    <cellStyle name="Normal 33 3 5 2" xfId="10188" xr:uid="{00000000-0005-0000-0000-0000C7270000}"/>
    <cellStyle name="Normal 33 3 5 3" xfId="10189" xr:uid="{00000000-0005-0000-0000-0000C8270000}"/>
    <cellStyle name="Normal 33 3 6" xfId="10190" xr:uid="{00000000-0005-0000-0000-0000C9270000}"/>
    <cellStyle name="Normal 33 3 7" xfId="10191" xr:uid="{00000000-0005-0000-0000-0000CA270000}"/>
    <cellStyle name="Normal 33 4" xfId="10192" xr:uid="{00000000-0005-0000-0000-0000CB270000}"/>
    <cellStyle name="Normal 33 5" xfId="10193" xr:uid="{00000000-0005-0000-0000-0000CC270000}"/>
    <cellStyle name="Normal 33 5 2" xfId="10194" xr:uid="{00000000-0005-0000-0000-0000CD270000}"/>
    <cellStyle name="Normal 33 5 2 2" xfId="10195" xr:uid="{00000000-0005-0000-0000-0000CE270000}"/>
    <cellStyle name="Normal 33 5 2 3" xfId="10196" xr:uid="{00000000-0005-0000-0000-0000CF270000}"/>
    <cellStyle name="Normal 33 5 3" xfId="10197" xr:uid="{00000000-0005-0000-0000-0000D0270000}"/>
    <cellStyle name="Normal 33 5 4" xfId="10198" xr:uid="{00000000-0005-0000-0000-0000D1270000}"/>
    <cellStyle name="Normal 33 6" xfId="10199" xr:uid="{00000000-0005-0000-0000-0000D2270000}"/>
    <cellStyle name="Normal 33 6 2" xfId="10200" xr:uid="{00000000-0005-0000-0000-0000D3270000}"/>
    <cellStyle name="Normal 33 6 2 2" xfId="10201" xr:uid="{00000000-0005-0000-0000-0000D4270000}"/>
    <cellStyle name="Normal 33 6 2 3" xfId="10202" xr:uid="{00000000-0005-0000-0000-0000D5270000}"/>
    <cellStyle name="Normal 33 6 3" xfId="10203" xr:uid="{00000000-0005-0000-0000-0000D6270000}"/>
    <cellStyle name="Normal 33 6 4" xfId="10204" xr:uid="{00000000-0005-0000-0000-0000D7270000}"/>
    <cellStyle name="Normal 33 7" xfId="10205" xr:uid="{00000000-0005-0000-0000-0000D8270000}"/>
    <cellStyle name="Normal 33 7 2" xfId="10206" xr:uid="{00000000-0005-0000-0000-0000D9270000}"/>
    <cellStyle name="Normal 33 7 2 2" xfId="10207" xr:uid="{00000000-0005-0000-0000-0000DA270000}"/>
    <cellStyle name="Normal 33 7 2 3" xfId="10208" xr:uid="{00000000-0005-0000-0000-0000DB270000}"/>
    <cellStyle name="Normal 33 7 3" xfId="10209" xr:uid="{00000000-0005-0000-0000-0000DC270000}"/>
    <cellStyle name="Normal 33 7 4" xfId="10210" xr:uid="{00000000-0005-0000-0000-0000DD270000}"/>
    <cellStyle name="Normal 33 8" xfId="10211" xr:uid="{00000000-0005-0000-0000-0000DE270000}"/>
    <cellStyle name="Normal 33 8 2" xfId="10212" xr:uid="{00000000-0005-0000-0000-0000DF270000}"/>
    <cellStyle name="Normal 33 8 3" xfId="10213" xr:uid="{00000000-0005-0000-0000-0000E0270000}"/>
    <cellStyle name="Normal 33 9" xfId="10214" xr:uid="{00000000-0005-0000-0000-0000E1270000}"/>
    <cellStyle name="Normal 34" xfId="10215" xr:uid="{00000000-0005-0000-0000-0000E2270000}"/>
    <cellStyle name="Normal 34 2" xfId="10216" xr:uid="{00000000-0005-0000-0000-0000E3270000}"/>
    <cellStyle name="Normal 34 3" xfId="10217" xr:uid="{00000000-0005-0000-0000-0000E4270000}"/>
    <cellStyle name="Normal 35" xfId="10218" xr:uid="{00000000-0005-0000-0000-0000E5270000}"/>
    <cellStyle name="Normal 35 2" xfId="10219" xr:uid="{00000000-0005-0000-0000-0000E6270000}"/>
    <cellStyle name="Normal 36" xfId="10220" xr:uid="{00000000-0005-0000-0000-0000E7270000}"/>
    <cellStyle name="Normal 36 2" xfId="10221" xr:uid="{00000000-0005-0000-0000-0000E8270000}"/>
    <cellStyle name="Normal 37" xfId="10222" xr:uid="{00000000-0005-0000-0000-0000E9270000}"/>
    <cellStyle name="Normal 37 10" xfId="10223" xr:uid="{00000000-0005-0000-0000-0000EA270000}"/>
    <cellStyle name="Normal 37 2" xfId="10224" xr:uid="{00000000-0005-0000-0000-0000EB270000}"/>
    <cellStyle name="Normal 37 2 2" xfId="10225" xr:uid="{00000000-0005-0000-0000-0000EC270000}"/>
    <cellStyle name="Normal 37 2 2 2" xfId="10226" xr:uid="{00000000-0005-0000-0000-0000ED270000}"/>
    <cellStyle name="Normal 37 2 2 2 2" xfId="10227" xr:uid="{00000000-0005-0000-0000-0000EE270000}"/>
    <cellStyle name="Normal 37 2 2 2 2 2" xfId="10228" xr:uid="{00000000-0005-0000-0000-0000EF270000}"/>
    <cellStyle name="Normal 37 2 2 2 2 3" xfId="10229" xr:uid="{00000000-0005-0000-0000-0000F0270000}"/>
    <cellStyle name="Normal 37 2 2 2 3" xfId="10230" xr:uid="{00000000-0005-0000-0000-0000F1270000}"/>
    <cellStyle name="Normal 37 2 2 2 4" xfId="10231" xr:uid="{00000000-0005-0000-0000-0000F2270000}"/>
    <cellStyle name="Normal 37 2 2 3" xfId="10232" xr:uid="{00000000-0005-0000-0000-0000F3270000}"/>
    <cellStyle name="Normal 37 2 2 3 2" xfId="10233" xr:uid="{00000000-0005-0000-0000-0000F4270000}"/>
    <cellStyle name="Normal 37 2 2 3 2 2" xfId="10234" xr:uid="{00000000-0005-0000-0000-0000F5270000}"/>
    <cellStyle name="Normal 37 2 2 3 2 3" xfId="10235" xr:uid="{00000000-0005-0000-0000-0000F6270000}"/>
    <cellStyle name="Normal 37 2 2 3 3" xfId="10236" xr:uid="{00000000-0005-0000-0000-0000F7270000}"/>
    <cellStyle name="Normal 37 2 2 3 4" xfId="10237" xr:uid="{00000000-0005-0000-0000-0000F8270000}"/>
    <cellStyle name="Normal 37 2 2 4" xfId="10238" xr:uid="{00000000-0005-0000-0000-0000F9270000}"/>
    <cellStyle name="Normal 37 2 2 4 2" xfId="10239" xr:uid="{00000000-0005-0000-0000-0000FA270000}"/>
    <cellStyle name="Normal 37 2 2 4 2 2" xfId="10240" xr:uid="{00000000-0005-0000-0000-0000FB270000}"/>
    <cellStyle name="Normal 37 2 2 4 2 3" xfId="10241" xr:uid="{00000000-0005-0000-0000-0000FC270000}"/>
    <cellStyle name="Normal 37 2 2 4 3" xfId="10242" xr:uid="{00000000-0005-0000-0000-0000FD270000}"/>
    <cellStyle name="Normal 37 2 2 4 4" xfId="10243" xr:uid="{00000000-0005-0000-0000-0000FE270000}"/>
    <cellStyle name="Normal 37 2 2 5" xfId="10244" xr:uid="{00000000-0005-0000-0000-0000FF270000}"/>
    <cellStyle name="Normal 37 2 2 5 2" xfId="10245" xr:uid="{00000000-0005-0000-0000-000000280000}"/>
    <cellStyle name="Normal 37 2 2 5 3" xfId="10246" xr:uid="{00000000-0005-0000-0000-000001280000}"/>
    <cellStyle name="Normal 37 2 2 6" xfId="10247" xr:uid="{00000000-0005-0000-0000-000002280000}"/>
    <cellStyle name="Normal 37 2 2 7" xfId="10248" xr:uid="{00000000-0005-0000-0000-000003280000}"/>
    <cellStyle name="Normal 37 2 3" xfId="10249" xr:uid="{00000000-0005-0000-0000-000004280000}"/>
    <cellStyle name="Normal 37 2 4" xfId="10250" xr:uid="{00000000-0005-0000-0000-000005280000}"/>
    <cellStyle name="Normal 37 2 4 2" xfId="10251" xr:uid="{00000000-0005-0000-0000-000006280000}"/>
    <cellStyle name="Normal 37 2 4 2 2" xfId="10252" xr:uid="{00000000-0005-0000-0000-000007280000}"/>
    <cellStyle name="Normal 37 2 4 2 3" xfId="10253" xr:uid="{00000000-0005-0000-0000-000008280000}"/>
    <cellStyle name="Normal 37 2 4 3" xfId="10254" xr:uid="{00000000-0005-0000-0000-000009280000}"/>
    <cellStyle name="Normal 37 2 4 4" xfId="10255" xr:uid="{00000000-0005-0000-0000-00000A280000}"/>
    <cellStyle name="Normal 37 2 5" xfId="10256" xr:uid="{00000000-0005-0000-0000-00000B280000}"/>
    <cellStyle name="Normal 37 2 5 2" xfId="10257" xr:uid="{00000000-0005-0000-0000-00000C280000}"/>
    <cellStyle name="Normal 37 2 5 2 2" xfId="10258" xr:uid="{00000000-0005-0000-0000-00000D280000}"/>
    <cellStyle name="Normal 37 2 5 2 3" xfId="10259" xr:uid="{00000000-0005-0000-0000-00000E280000}"/>
    <cellStyle name="Normal 37 2 5 3" xfId="10260" xr:uid="{00000000-0005-0000-0000-00000F280000}"/>
    <cellStyle name="Normal 37 2 5 4" xfId="10261" xr:uid="{00000000-0005-0000-0000-000010280000}"/>
    <cellStyle name="Normal 37 2 6" xfId="10262" xr:uid="{00000000-0005-0000-0000-000011280000}"/>
    <cellStyle name="Normal 37 2 6 2" xfId="10263" xr:uid="{00000000-0005-0000-0000-000012280000}"/>
    <cellStyle name="Normal 37 2 6 2 2" xfId="10264" xr:uid="{00000000-0005-0000-0000-000013280000}"/>
    <cellStyle name="Normal 37 2 6 2 3" xfId="10265" xr:uid="{00000000-0005-0000-0000-000014280000}"/>
    <cellStyle name="Normal 37 2 6 3" xfId="10266" xr:uid="{00000000-0005-0000-0000-000015280000}"/>
    <cellStyle name="Normal 37 2 6 4" xfId="10267" xr:uid="{00000000-0005-0000-0000-000016280000}"/>
    <cellStyle name="Normal 37 2 7" xfId="10268" xr:uid="{00000000-0005-0000-0000-000017280000}"/>
    <cellStyle name="Normal 37 2 7 2" xfId="10269" xr:uid="{00000000-0005-0000-0000-000018280000}"/>
    <cellStyle name="Normal 37 2 7 3" xfId="10270" xr:uid="{00000000-0005-0000-0000-000019280000}"/>
    <cellStyle name="Normal 37 2 8" xfId="10271" xr:uid="{00000000-0005-0000-0000-00001A280000}"/>
    <cellStyle name="Normal 37 2 9" xfId="10272" xr:uid="{00000000-0005-0000-0000-00001B280000}"/>
    <cellStyle name="Normal 37 3" xfId="10273" xr:uid="{00000000-0005-0000-0000-00001C280000}"/>
    <cellStyle name="Normal 37 3 2" xfId="10274" xr:uid="{00000000-0005-0000-0000-00001D280000}"/>
    <cellStyle name="Normal 37 3 2 2" xfId="10275" xr:uid="{00000000-0005-0000-0000-00001E280000}"/>
    <cellStyle name="Normal 37 3 2 2 2" xfId="10276" xr:uid="{00000000-0005-0000-0000-00001F280000}"/>
    <cellStyle name="Normal 37 3 2 2 3" xfId="10277" xr:uid="{00000000-0005-0000-0000-000020280000}"/>
    <cellStyle name="Normal 37 3 2 3" xfId="10278" xr:uid="{00000000-0005-0000-0000-000021280000}"/>
    <cellStyle name="Normal 37 3 2 4" xfId="10279" xr:uid="{00000000-0005-0000-0000-000022280000}"/>
    <cellStyle name="Normal 37 3 2 5" xfId="10280" xr:uid="{00000000-0005-0000-0000-000023280000}"/>
    <cellStyle name="Normal 37 3 3" xfId="10281" xr:uid="{00000000-0005-0000-0000-000024280000}"/>
    <cellStyle name="Normal 37 3 3 2" xfId="10282" xr:uid="{00000000-0005-0000-0000-000025280000}"/>
    <cellStyle name="Normal 37 3 3 2 2" xfId="10283" xr:uid="{00000000-0005-0000-0000-000026280000}"/>
    <cellStyle name="Normal 37 3 3 2 3" xfId="10284" xr:uid="{00000000-0005-0000-0000-000027280000}"/>
    <cellStyle name="Normal 37 3 3 3" xfId="10285" xr:uid="{00000000-0005-0000-0000-000028280000}"/>
    <cellStyle name="Normal 37 3 3 4" xfId="10286" xr:uid="{00000000-0005-0000-0000-000029280000}"/>
    <cellStyle name="Normal 37 3 4" xfId="10287" xr:uid="{00000000-0005-0000-0000-00002A280000}"/>
    <cellStyle name="Normal 37 3 4 2" xfId="10288" xr:uid="{00000000-0005-0000-0000-00002B280000}"/>
    <cellStyle name="Normal 37 3 4 2 2" xfId="10289" xr:uid="{00000000-0005-0000-0000-00002C280000}"/>
    <cellStyle name="Normal 37 3 4 2 3" xfId="10290" xr:uid="{00000000-0005-0000-0000-00002D280000}"/>
    <cellStyle name="Normal 37 3 4 3" xfId="10291" xr:uid="{00000000-0005-0000-0000-00002E280000}"/>
    <cellStyle name="Normal 37 3 4 4" xfId="10292" xr:uid="{00000000-0005-0000-0000-00002F280000}"/>
    <cellStyle name="Normal 37 3 5" xfId="10293" xr:uid="{00000000-0005-0000-0000-000030280000}"/>
    <cellStyle name="Normal 37 3 5 2" xfId="10294" xr:uid="{00000000-0005-0000-0000-000031280000}"/>
    <cellStyle name="Normal 37 3 5 3" xfId="10295" xr:uid="{00000000-0005-0000-0000-000032280000}"/>
    <cellStyle name="Normal 37 3 6" xfId="10296" xr:uid="{00000000-0005-0000-0000-000033280000}"/>
    <cellStyle name="Normal 37 3 7" xfId="10297" xr:uid="{00000000-0005-0000-0000-000034280000}"/>
    <cellStyle name="Normal 37 4" xfId="10298" xr:uid="{00000000-0005-0000-0000-000035280000}"/>
    <cellStyle name="Normal 37 5" xfId="10299" xr:uid="{00000000-0005-0000-0000-000036280000}"/>
    <cellStyle name="Normal 37 5 2" xfId="10300" xr:uid="{00000000-0005-0000-0000-000037280000}"/>
    <cellStyle name="Normal 37 5 2 2" xfId="10301" xr:uid="{00000000-0005-0000-0000-000038280000}"/>
    <cellStyle name="Normal 37 5 2 3" xfId="10302" xr:uid="{00000000-0005-0000-0000-000039280000}"/>
    <cellStyle name="Normal 37 5 3" xfId="10303" xr:uid="{00000000-0005-0000-0000-00003A280000}"/>
    <cellStyle name="Normal 37 5 4" xfId="10304" xr:uid="{00000000-0005-0000-0000-00003B280000}"/>
    <cellStyle name="Normal 37 6" xfId="10305" xr:uid="{00000000-0005-0000-0000-00003C280000}"/>
    <cellStyle name="Normal 37 6 2" xfId="10306" xr:uid="{00000000-0005-0000-0000-00003D280000}"/>
    <cellStyle name="Normal 37 6 2 2" xfId="10307" xr:uid="{00000000-0005-0000-0000-00003E280000}"/>
    <cellStyle name="Normal 37 6 2 3" xfId="10308" xr:uid="{00000000-0005-0000-0000-00003F280000}"/>
    <cellStyle name="Normal 37 6 3" xfId="10309" xr:uid="{00000000-0005-0000-0000-000040280000}"/>
    <cellStyle name="Normal 37 6 4" xfId="10310" xr:uid="{00000000-0005-0000-0000-000041280000}"/>
    <cellStyle name="Normal 37 7" xfId="10311" xr:uid="{00000000-0005-0000-0000-000042280000}"/>
    <cellStyle name="Normal 37 7 2" xfId="10312" xr:uid="{00000000-0005-0000-0000-000043280000}"/>
    <cellStyle name="Normal 37 7 2 2" xfId="10313" xr:uid="{00000000-0005-0000-0000-000044280000}"/>
    <cellStyle name="Normal 37 7 2 3" xfId="10314" xr:uid="{00000000-0005-0000-0000-000045280000}"/>
    <cellStyle name="Normal 37 7 3" xfId="10315" xr:uid="{00000000-0005-0000-0000-000046280000}"/>
    <cellStyle name="Normal 37 7 4" xfId="10316" xr:uid="{00000000-0005-0000-0000-000047280000}"/>
    <cellStyle name="Normal 37 8" xfId="10317" xr:uid="{00000000-0005-0000-0000-000048280000}"/>
    <cellStyle name="Normal 37 8 2" xfId="10318" xr:uid="{00000000-0005-0000-0000-000049280000}"/>
    <cellStyle name="Normal 37 8 3" xfId="10319" xr:uid="{00000000-0005-0000-0000-00004A280000}"/>
    <cellStyle name="Normal 37 9" xfId="10320" xr:uid="{00000000-0005-0000-0000-00004B280000}"/>
    <cellStyle name="Normal 38" xfId="10321" xr:uid="{00000000-0005-0000-0000-00004C280000}"/>
    <cellStyle name="Normal 38 10" xfId="10322" xr:uid="{00000000-0005-0000-0000-00004D280000}"/>
    <cellStyle name="Normal 38 2" xfId="10323" xr:uid="{00000000-0005-0000-0000-00004E280000}"/>
    <cellStyle name="Normal 38 2 2" xfId="10324" xr:uid="{00000000-0005-0000-0000-00004F280000}"/>
    <cellStyle name="Normal 38 2 2 2" xfId="10325" xr:uid="{00000000-0005-0000-0000-000050280000}"/>
    <cellStyle name="Normal 38 2 2 2 2" xfId="10326" xr:uid="{00000000-0005-0000-0000-000051280000}"/>
    <cellStyle name="Normal 38 2 2 2 2 2" xfId="10327" xr:uid="{00000000-0005-0000-0000-000052280000}"/>
    <cellStyle name="Normal 38 2 2 2 2 3" xfId="10328" xr:uid="{00000000-0005-0000-0000-000053280000}"/>
    <cellStyle name="Normal 38 2 2 2 3" xfId="10329" xr:uid="{00000000-0005-0000-0000-000054280000}"/>
    <cellStyle name="Normal 38 2 2 2 4" xfId="10330" xr:uid="{00000000-0005-0000-0000-000055280000}"/>
    <cellStyle name="Normal 38 2 2 3" xfId="10331" xr:uid="{00000000-0005-0000-0000-000056280000}"/>
    <cellStyle name="Normal 38 2 2 3 2" xfId="10332" xr:uid="{00000000-0005-0000-0000-000057280000}"/>
    <cellStyle name="Normal 38 2 2 3 2 2" xfId="10333" xr:uid="{00000000-0005-0000-0000-000058280000}"/>
    <cellStyle name="Normal 38 2 2 3 2 3" xfId="10334" xr:uid="{00000000-0005-0000-0000-000059280000}"/>
    <cellStyle name="Normal 38 2 2 3 3" xfId="10335" xr:uid="{00000000-0005-0000-0000-00005A280000}"/>
    <cellStyle name="Normal 38 2 2 3 4" xfId="10336" xr:uid="{00000000-0005-0000-0000-00005B280000}"/>
    <cellStyle name="Normal 38 2 2 4" xfId="10337" xr:uid="{00000000-0005-0000-0000-00005C280000}"/>
    <cellStyle name="Normal 38 2 2 4 2" xfId="10338" xr:uid="{00000000-0005-0000-0000-00005D280000}"/>
    <cellStyle name="Normal 38 2 2 4 2 2" xfId="10339" xr:uid="{00000000-0005-0000-0000-00005E280000}"/>
    <cellStyle name="Normal 38 2 2 4 2 3" xfId="10340" xr:uid="{00000000-0005-0000-0000-00005F280000}"/>
    <cellStyle name="Normal 38 2 2 4 3" xfId="10341" xr:uid="{00000000-0005-0000-0000-000060280000}"/>
    <cellStyle name="Normal 38 2 2 4 4" xfId="10342" xr:uid="{00000000-0005-0000-0000-000061280000}"/>
    <cellStyle name="Normal 38 2 2 5" xfId="10343" xr:uid="{00000000-0005-0000-0000-000062280000}"/>
    <cellStyle name="Normal 38 2 2 5 2" xfId="10344" xr:uid="{00000000-0005-0000-0000-000063280000}"/>
    <cellStyle name="Normal 38 2 2 5 3" xfId="10345" xr:uid="{00000000-0005-0000-0000-000064280000}"/>
    <cellStyle name="Normal 38 2 2 6" xfId="10346" xr:uid="{00000000-0005-0000-0000-000065280000}"/>
    <cellStyle name="Normal 38 2 2 7" xfId="10347" xr:uid="{00000000-0005-0000-0000-000066280000}"/>
    <cellStyle name="Normal 38 2 3" xfId="10348" xr:uid="{00000000-0005-0000-0000-000067280000}"/>
    <cellStyle name="Normal 38 2 4" xfId="10349" xr:uid="{00000000-0005-0000-0000-000068280000}"/>
    <cellStyle name="Normal 38 2 4 2" xfId="10350" xr:uid="{00000000-0005-0000-0000-000069280000}"/>
    <cellStyle name="Normal 38 2 4 2 2" xfId="10351" xr:uid="{00000000-0005-0000-0000-00006A280000}"/>
    <cellStyle name="Normal 38 2 4 2 3" xfId="10352" xr:uid="{00000000-0005-0000-0000-00006B280000}"/>
    <cellStyle name="Normal 38 2 4 3" xfId="10353" xr:uid="{00000000-0005-0000-0000-00006C280000}"/>
    <cellStyle name="Normal 38 2 4 4" xfId="10354" xr:uid="{00000000-0005-0000-0000-00006D280000}"/>
    <cellStyle name="Normal 38 2 5" xfId="10355" xr:uid="{00000000-0005-0000-0000-00006E280000}"/>
    <cellStyle name="Normal 38 2 5 2" xfId="10356" xr:uid="{00000000-0005-0000-0000-00006F280000}"/>
    <cellStyle name="Normal 38 2 5 2 2" xfId="10357" xr:uid="{00000000-0005-0000-0000-000070280000}"/>
    <cellStyle name="Normal 38 2 5 2 3" xfId="10358" xr:uid="{00000000-0005-0000-0000-000071280000}"/>
    <cellStyle name="Normal 38 2 5 3" xfId="10359" xr:uid="{00000000-0005-0000-0000-000072280000}"/>
    <cellStyle name="Normal 38 2 5 4" xfId="10360" xr:uid="{00000000-0005-0000-0000-000073280000}"/>
    <cellStyle name="Normal 38 2 6" xfId="10361" xr:uid="{00000000-0005-0000-0000-000074280000}"/>
    <cellStyle name="Normal 38 2 6 2" xfId="10362" xr:uid="{00000000-0005-0000-0000-000075280000}"/>
    <cellStyle name="Normal 38 2 6 2 2" xfId="10363" xr:uid="{00000000-0005-0000-0000-000076280000}"/>
    <cellStyle name="Normal 38 2 6 2 3" xfId="10364" xr:uid="{00000000-0005-0000-0000-000077280000}"/>
    <cellStyle name="Normal 38 2 6 3" xfId="10365" xr:uid="{00000000-0005-0000-0000-000078280000}"/>
    <cellStyle name="Normal 38 2 6 4" xfId="10366" xr:uid="{00000000-0005-0000-0000-000079280000}"/>
    <cellStyle name="Normal 38 2 7" xfId="10367" xr:uid="{00000000-0005-0000-0000-00007A280000}"/>
    <cellStyle name="Normal 38 2 7 2" xfId="10368" xr:uid="{00000000-0005-0000-0000-00007B280000}"/>
    <cellStyle name="Normal 38 2 7 3" xfId="10369" xr:uid="{00000000-0005-0000-0000-00007C280000}"/>
    <cellStyle name="Normal 38 2 8" xfId="10370" xr:uid="{00000000-0005-0000-0000-00007D280000}"/>
    <cellStyle name="Normal 38 2 9" xfId="10371" xr:uid="{00000000-0005-0000-0000-00007E280000}"/>
    <cellStyle name="Normal 38 3" xfId="10372" xr:uid="{00000000-0005-0000-0000-00007F280000}"/>
    <cellStyle name="Normal 38 3 2" xfId="10373" xr:uid="{00000000-0005-0000-0000-000080280000}"/>
    <cellStyle name="Normal 38 3 2 2" xfId="10374" xr:uid="{00000000-0005-0000-0000-000081280000}"/>
    <cellStyle name="Normal 38 3 2 2 2" xfId="10375" xr:uid="{00000000-0005-0000-0000-000082280000}"/>
    <cellStyle name="Normal 38 3 2 2 3" xfId="10376" xr:uid="{00000000-0005-0000-0000-000083280000}"/>
    <cellStyle name="Normal 38 3 2 3" xfId="10377" xr:uid="{00000000-0005-0000-0000-000084280000}"/>
    <cellStyle name="Normal 38 3 2 4" xfId="10378" xr:uid="{00000000-0005-0000-0000-000085280000}"/>
    <cellStyle name="Normal 38 3 2 5" xfId="10379" xr:uid="{00000000-0005-0000-0000-000086280000}"/>
    <cellStyle name="Normal 38 3 3" xfId="10380" xr:uid="{00000000-0005-0000-0000-000087280000}"/>
    <cellStyle name="Normal 38 3 3 2" xfId="10381" xr:uid="{00000000-0005-0000-0000-000088280000}"/>
    <cellStyle name="Normal 38 3 3 2 2" xfId="10382" xr:uid="{00000000-0005-0000-0000-000089280000}"/>
    <cellStyle name="Normal 38 3 3 2 3" xfId="10383" xr:uid="{00000000-0005-0000-0000-00008A280000}"/>
    <cellStyle name="Normal 38 3 3 3" xfId="10384" xr:uid="{00000000-0005-0000-0000-00008B280000}"/>
    <cellStyle name="Normal 38 3 3 4" xfId="10385" xr:uid="{00000000-0005-0000-0000-00008C280000}"/>
    <cellStyle name="Normal 38 3 4" xfId="10386" xr:uid="{00000000-0005-0000-0000-00008D280000}"/>
    <cellStyle name="Normal 38 3 4 2" xfId="10387" xr:uid="{00000000-0005-0000-0000-00008E280000}"/>
    <cellStyle name="Normal 38 3 4 2 2" xfId="10388" xr:uid="{00000000-0005-0000-0000-00008F280000}"/>
    <cellStyle name="Normal 38 3 4 2 3" xfId="10389" xr:uid="{00000000-0005-0000-0000-000090280000}"/>
    <cellStyle name="Normal 38 3 4 3" xfId="10390" xr:uid="{00000000-0005-0000-0000-000091280000}"/>
    <cellStyle name="Normal 38 3 4 4" xfId="10391" xr:uid="{00000000-0005-0000-0000-000092280000}"/>
    <cellStyle name="Normal 38 3 5" xfId="10392" xr:uid="{00000000-0005-0000-0000-000093280000}"/>
    <cellStyle name="Normal 38 3 5 2" xfId="10393" xr:uid="{00000000-0005-0000-0000-000094280000}"/>
    <cellStyle name="Normal 38 3 5 3" xfId="10394" xr:uid="{00000000-0005-0000-0000-000095280000}"/>
    <cellStyle name="Normal 38 3 6" xfId="10395" xr:uid="{00000000-0005-0000-0000-000096280000}"/>
    <cellStyle name="Normal 38 3 7" xfId="10396" xr:uid="{00000000-0005-0000-0000-000097280000}"/>
    <cellStyle name="Normal 38 4" xfId="10397" xr:uid="{00000000-0005-0000-0000-000098280000}"/>
    <cellStyle name="Normal 38 5" xfId="10398" xr:uid="{00000000-0005-0000-0000-000099280000}"/>
    <cellStyle name="Normal 38 5 2" xfId="10399" xr:uid="{00000000-0005-0000-0000-00009A280000}"/>
    <cellStyle name="Normal 38 5 2 2" xfId="10400" xr:uid="{00000000-0005-0000-0000-00009B280000}"/>
    <cellStyle name="Normal 38 5 2 3" xfId="10401" xr:uid="{00000000-0005-0000-0000-00009C280000}"/>
    <cellStyle name="Normal 38 5 3" xfId="10402" xr:uid="{00000000-0005-0000-0000-00009D280000}"/>
    <cellStyle name="Normal 38 5 4" xfId="10403" xr:uid="{00000000-0005-0000-0000-00009E280000}"/>
    <cellStyle name="Normal 38 6" xfId="10404" xr:uid="{00000000-0005-0000-0000-00009F280000}"/>
    <cellStyle name="Normal 38 6 2" xfId="10405" xr:uid="{00000000-0005-0000-0000-0000A0280000}"/>
    <cellStyle name="Normal 38 6 2 2" xfId="10406" xr:uid="{00000000-0005-0000-0000-0000A1280000}"/>
    <cellStyle name="Normal 38 6 2 3" xfId="10407" xr:uid="{00000000-0005-0000-0000-0000A2280000}"/>
    <cellStyle name="Normal 38 6 3" xfId="10408" xr:uid="{00000000-0005-0000-0000-0000A3280000}"/>
    <cellStyle name="Normal 38 6 4" xfId="10409" xr:uid="{00000000-0005-0000-0000-0000A4280000}"/>
    <cellStyle name="Normal 38 7" xfId="10410" xr:uid="{00000000-0005-0000-0000-0000A5280000}"/>
    <cellStyle name="Normal 38 7 2" xfId="10411" xr:uid="{00000000-0005-0000-0000-0000A6280000}"/>
    <cellStyle name="Normal 38 7 2 2" xfId="10412" xr:uid="{00000000-0005-0000-0000-0000A7280000}"/>
    <cellStyle name="Normal 38 7 2 3" xfId="10413" xr:uid="{00000000-0005-0000-0000-0000A8280000}"/>
    <cellStyle name="Normal 38 7 3" xfId="10414" xr:uid="{00000000-0005-0000-0000-0000A9280000}"/>
    <cellStyle name="Normal 38 7 4" xfId="10415" xr:uid="{00000000-0005-0000-0000-0000AA280000}"/>
    <cellStyle name="Normal 38 8" xfId="10416" xr:uid="{00000000-0005-0000-0000-0000AB280000}"/>
    <cellStyle name="Normal 38 8 2" xfId="10417" xr:uid="{00000000-0005-0000-0000-0000AC280000}"/>
    <cellStyle name="Normal 38 8 3" xfId="10418" xr:uid="{00000000-0005-0000-0000-0000AD280000}"/>
    <cellStyle name="Normal 38 9" xfId="10419" xr:uid="{00000000-0005-0000-0000-0000AE280000}"/>
    <cellStyle name="Normal 39" xfId="10420" xr:uid="{00000000-0005-0000-0000-0000AF280000}"/>
    <cellStyle name="Normal 39 10" xfId="10421" xr:uid="{00000000-0005-0000-0000-0000B0280000}"/>
    <cellStyle name="Normal 39 2" xfId="10422" xr:uid="{00000000-0005-0000-0000-0000B1280000}"/>
    <cellStyle name="Normal 39 2 10" xfId="10423" xr:uid="{00000000-0005-0000-0000-0000B2280000}"/>
    <cellStyle name="Normal 39 2 2" xfId="10424" xr:uid="{00000000-0005-0000-0000-0000B3280000}"/>
    <cellStyle name="Normal 39 2 2 2" xfId="10425" xr:uid="{00000000-0005-0000-0000-0000B4280000}"/>
    <cellStyle name="Normal 39 2 2 3" xfId="10426" xr:uid="{00000000-0005-0000-0000-0000B5280000}"/>
    <cellStyle name="Normal 39 2 2 3 2" xfId="10427" xr:uid="{00000000-0005-0000-0000-0000B6280000}"/>
    <cellStyle name="Normal 39 2 2 3 2 2" xfId="10428" xr:uid="{00000000-0005-0000-0000-0000B7280000}"/>
    <cellStyle name="Normal 39 2 2 3 2 3" xfId="10429" xr:uid="{00000000-0005-0000-0000-0000B8280000}"/>
    <cellStyle name="Normal 39 2 2 3 3" xfId="10430" xr:uid="{00000000-0005-0000-0000-0000B9280000}"/>
    <cellStyle name="Normal 39 2 2 3 4" xfId="10431" xr:uid="{00000000-0005-0000-0000-0000BA280000}"/>
    <cellStyle name="Normal 39 2 2 4" xfId="10432" xr:uid="{00000000-0005-0000-0000-0000BB280000}"/>
    <cellStyle name="Normal 39 2 2 4 2" xfId="10433" xr:uid="{00000000-0005-0000-0000-0000BC280000}"/>
    <cellStyle name="Normal 39 2 2 4 2 2" xfId="10434" xr:uid="{00000000-0005-0000-0000-0000BD280000}"/>
    <cellStyle name="Normal 39 2 2 4 2 3" xfId="10435" xr:uid="{00000000-0005-0000-0000-0000BE280000}"/>
    <cellStyle name="Normal 39 2 2 4 3" xfId="10436" xr:uid="{00000000-0005-0000-0000-0000BF280000}"/>
    <cellStyle name="Normal 39 2 2 4 4" xfId="10437" xr:uid="{00000000-0005-0000-0000-0000C0280000}"/>
    <cellStyle name="Normal 39 2 2 5" xfId="10438" xr:uid="{00000000-0005-0000-0000-0000C1280000}"/>
    <cellStyle name="Normal 39 2 2 5 2" xfId="10439" xr:uid="{00000000-0005-0000-0000-0000C2280000}"/>
    <cellStyle name="Normal 39 2 2 5 2 2" xfId="10440" xr:uid="{00000000-0005-0000-0000-0000C3280000}"/>
    <cellStyle name="Normal 39 2 2 5 2 3" xfId="10441" xr:uid="{00000000-0005-0000-0000-0000C4280000}"/>
    <cellStyle name="Normal 39 2 2 5 3" xfId="10442" xr:uid="{00000000-0005-0000-0000-0000C5280000}"/>
    <cellStyle name="Normal 39 2 2 5 4" xfId="10443" xr:uid="{00000000-0005-0000-0000-0000C6280000}"/>
    <cellStyle name="Normal 39 2 2 6" xfId="10444" xr:uid="{00000000-0005-0000-0000-0000C7280000}"/>
    <cellStyle name="Normal 39 2 2 6 2" xfId="10445" xr:uid="{00000000-0005-0000-0000-0000C8280000}"/>
    <cellStyle name="Normal 39 2 2 6 3" xfId="10446" xr:uid="{00000000-0005-0000-0000-0000C9280000}"/>
    <cellStyle name="Normal 39 2 2 7" xfId="10447" xr:uid="{00000000-0005-0000-0000-0000CA280000}"/>
    <cellStyle name="Normal 39 2 2 8" xfId="10448" xr:uid="{00000000-0005-0000-0000-0000CB280000}"/>
    <cellStyle name="Normal 39 2 3" xfId="10449" xr:uid="{00000000-0005-0000-0000-0000CC280000}"/>
    <cellStyle name="Normal 39 2 3 2" xfId="10450" xr:uid="{00000000-0005-0000-0000-0000CD280000}"/>
    <cellStyle name="Normal 39 2 3 2 2" xfId="10451" xr:uid="{00000000-0005-0000-0000-0000CE280000}"/>
    <cellStyle name="Normal 39 2 3 2 2 2" xfId="10452" xr:uid="{00000000-0005-0000-0000-0000CF280000}"/>
    <cellStyle name="Normal 39 2 3 2 2 3" xfId="10453" xr:uid="{00000000-0005-0000-0000-0000D0280000}"/>
    <cellStyle name="Normal 39 2 3 2 3" xfId="10454" xr:uid="{00000000-0005-0000-0000-0000D1280000}"/>
    <cellStyle name="Normal 39 2 3 2 4" xfId="10455" xr:uid="{00000000-0005-0000-0000-0000D2280000}"/>
    <cellStyle name="Normal 39 2 3 3" xfId="10456" xr:uid="{00000000-0005-0000-0000-0000D3280000}"/>
    <cellStyle name="Normal 39 2 3 3 2" xfId="10457" xr:uid="{00000000-0005-0000-0000-0000D4280000}"/>
    <cellStyle name="Normal 39 2 3 3 2 2" xfId="10458" xr:uid="{00000000-0005-0000-0000-0000D5280000}"/>
    <cellStyle name="Normal 39 2 3 3 2 3" xfId="10459" xr:uid="{00000000-0005-0000-0000-0000D6280000}"/>
    <cellStyle name="Normal 39 2 3 3 3" xfId="10460" xr:uid="{00000000-0005-0000-0000-0000D7280000}"/>
    <cellStyle name="Normal 39 2 3 3 4" xfId="10461" xr:uid="{00000000-0005-0000-0000-0000D8280000}"/>
    <cellStyle name="Normal 39 2 3 4" xfId="10462" xr:uid="{00000000-0005-0000-0000-0000D9280000}"/>
    <cellStyle name="Normal 39 2 3 4 2" xfId="10463" xr:uid="{00000000-0005-0000-0000-0000DA280000}"/>
    <cellStyle name="Normal 39 2 3 4 2 2" xfId="10464" xr:uid="{00000000-0005-0000-0000-0000DB280000}"/>
    <cellStyle name="Normal 39 2 3 4 2 3" xfId="10465" xr:uid="{00000000-0005-0000-0000-0000DC280000}"/>
    <cellStyle name="Normal 39 2 3 4 3" xfId="10466" xr:uid="{00000000-0005-0000-0000-0000DD280000}"/>
    <cellStyle name="Normal 39 2 3 4 4" xfId="10467" xr:uid="{00000000-0005-0000-0000-0000DE280000}"/>
    <cellStyle name="Normal 39 2 3 5" xfId="10468" xr:uid="{00000000-0005-0000-0000-0000DF280000}"/>
    <cellStyle name="Normal 39 2 3 5 2" xfId="10469" xr:uid="{00000000-0005-0000-0000-0000E0280000}"/>
    <cellStyle name="Normal 39 2 3 5 3" xfId="10470" xr:uid="{00000000-0005-0000-0000-0000E1280000}"/>
    <cellStyle name="Normal 39 2 3 6" xfId="10471" xr:uid="{00000000-0005-0000-0000-0000E2280000}"/>
    <cellStyle name="Normal 39 2 3 7" xfId="10472" xr:uid="{00000000-0005-0000-0000-0000E3280000}"/>
    <cellStyle name="Normal 39 2 4" xfId="10473" xr:uid="{00000000-0005-0000-0000-0000E4280000}"/>
    <cellStyle name="Normal 39 2 5" xfId="10474" xr:uid="{00000000-0005-0000-0000-0000E5280000}"/>
    <cellStyle name="Normal 39 2 5 2" xfId="10475" xr:uid="{00000000-0005-0000-0000-0000E6280000}"/>
    <cellStyle name="Normal 39 2 5 2 2" xfId="10476" xr:uid="{00000000-0005-0000-0000-0000E7280000}"/>
    <cellStyle name="Normal 39 2 5 2 3" xfId="10477" xr:uid="{00000000-0005-0000-0000-0000E8280000}"/>
    <cellStyle name="Normal 39 2 5 3" xfId="10478" xr:uid="{00000000-0005-0000-0000-0000E9280000}"/>
    <cellStyle name="Normal 39 2 5 4" xfId="10479" xr:uid="{00000000-0005-0000-0000-0000EA280000}"/>
    <cellStyle name="Normal 39 2 6" xfId="10480" xr:uid="{00000000-0005-0000-0000-0000EB280000}"/>
    <cellStyle name="Normal 39 2 6 2" xfId="10481" xr:uid="{00000000-0005-0000-0000-0000EC280000}"/>
    <cellStyle name="Normal 39 2 6 2 2" xfId="10482" xr:uid="{00000000-0005-0000-0000-0000ED280000}"/>
    <cellStyle name="Normal 39 2 6 2 3" xfId="10483" xr:uid="{00000000-0005-0000-0000-0000EE280000}"/>
    <cellStyle name="Normal 39 2 6 3" xfId="10484" xr:uid="{00000000-0005-0000-0000-0000EF280000}"/>
    <cellStyle name="Normal 39 2 6 4" xfId="10485" xr:uid="{00000000-0005-0000-0000-0000F0280000}"/>
    <cellStyle name="Normal 39 2 7" xfId="10486" xr:uid="{00000000-0005-0000-0000-0000F1280000}"/>
    <cellStyle name="Normal 39 2 7 2" xfId="10487" xr:uid="{00000000-0005-0000-0000-0000F2280000}"/>
    <cellStyle name="Normal 39 2 7 2 2" xfId="10488" xr:uid="{00000000-0005-0000-0000-0000F3280000}"/>
    <cellStyle name="Normal 39 2 7 2 3" xfId="10489" xr:uid="{00000000-0005-0000-0000-0000F4280000}"/>
    <cellStyle name="Normal 39 2 7 3" xfId="10490" xr:uid="{00000000-0005-0000-0000-0000F5280000}"/>
    <cellStyle name="Normal 39 2 7 4" xfId="10491" xr:uid="{00000000-0005-0000-0000-0000F6280000}"/>
    <cellStyle name="Normal 39 2 8" xfId="10492" xr:uid="{00000000-0005-0000-0000-0000F7280000}"/>
    <cellStyle name="Normal 39 2 8 2" xfId="10493" xr:uid="{00000000-0005-0000-0000-0000F8280000}"/>
    <cellStyle name="Normal 39 2 8 3" xfId="10494" xr:uid="{00000000-0005-0000-0000-0000F9280000}"/>
    <cellStyle name="Normal 39 2 9" xfId="10495" xr:uid="{00000000-0005-0000-0000-0000FA280000}"/>
    <cellStyle name="Normal 39 3" xfId="10496" xr:uid="{00000000-0005-0000-0000-0000FB280000}"/>
    <cellStyle name="Normal 39 3 2" xfId="10497" xr:uid="{00000000-0005-0000-0000-0000FC280000}"/>
    <cellStyle name="Normal 39 3 2 2" xfId="10498" xr:uid="{00000000-0005-0000-0000-0000FD280000}"/>
    <cellStyle name="Normal 39 3 2 2 2" xfId="10499" xr:uid="{00000000-0005-0000-0000-0000FE280000}"/>
    <cellStyle name="Normal 39 3 2 2 3" xfId="10500" xr:uid="{00000000-0005-0000-0000-0000FF280000}"/>
    <cellStyle name="Normal 39 3 2 3" xfId="10501" xr:uid="{00000000-0005-0000-0000-000000290000}"/>
    <cellStyle name="Normal 39 3 2 4" xfId="10502" xr:uid="{00000000-0005-0000-0000-000001290000}"/>
    <cellStyle name="Normal 39 3 2 5" xfId="10503" xr:uid="{00000000-0005-0000-0000-000002290000}"/>
    <cellStyle name="Normal 39 3 3" xfId="10504" xr:uid="{00000000-0005-0000-0000-000003290000}"/>
    <cellStyle name="Normal 39 3 3 2" xfId="10505" xr:uid="{00000000-0005-0000-0000-000004290000}"/>
    <cellStyle name="Normal 39 3 3 2 2" xfId="10506" xr:uid="{00000000-0005-0000-0000-000005290000}"/>
    <cellStyle name="Normal 39 3 3 2 3" xfId="10507" xr:uid="{00000000-0005-0000-0000-000006290000}"/>
    <cellStyle name="Normal 39 3 3 3" xfId="10508" xr:uid="{00000000-0005-0000-0000-000007290000}"/>
    <cellStyle name="Normal 39 3 3 4" xfId="10509" xr:uid="{00000000-0005-0000-0000-000008290000}"/>
    <cellStyle name="Normal 39 3 4" xfId="10510" xr:uid="{00000000-0005-0000-0000-000009290000}"/>
    <cellStyle name="Normal 39 3 4 2" xfId="10511" xr:uid="{00000000-0005-0000-0000-00000A290000}"/>
    <cellStyle name="Normal 39 3 4 2 2" xfId="10512" xr:uid="{00000000-0005-0000-0000-00000B290000}"/>
    <cellStyle name="Normal 39 3 4 2 3" xfId="10513" xr:uid="{00000000-0005-0000-0000-00000C290000}"/>
    <cellStyle name="Normal 39 3 4 3" xfId="10514" xr:uid="{00000000-0005-0000-0000-00000D290000}"/>
    <cellStyle name="Normal 39 3 4 4" xfId="10515" xr:uid="{00000000-0005-0000-0000-00000E290000}"/>
    <cellStyle name="Normal 39 3 5" xfId="10516" xr:uid="{00000000-0005-0000-0000-00000F290000}"/>
    <cellStyle name="Normal 39 3 5 2" xfId="10517" xr:uid="{00000000-0005-0000-0000-000010290000}"/>
    <cellStyle name="Normal 39 3 5 3" xfId="10518" xr:uid="{00000000-0005-0000-0000-000011290000}"/>
    <cellStyle name="Normal 39 3 6" xfId="10519" xr:uid="{00000000-0005-0000-0000-000012290000}"/>
    <cellStyle name="Normal 39 3 7" xfId="10520" xr:uid="{00000000-0005-0000-0000-000013290000}"/>
    <cellStyle name="Normal 39 4" xfId="10521" xr:uid="{00000000-0005-0000-0000-000014290000}"/>
    <cellStyle name="Normal 39 5" xfId="10522" xr:uid="{00000000-0005-0000-0000-000015290000}"/>
    <cellStyle name="Normal 39 5 2" xfId="10523" xr:uid="{00000000-0005-0000-0000-000016290000}"/>
    <cellStyle name="Normal 39 5 2 2" xfId="10524" xr:uid="{00000000-0005-0000-0000-000017290000}"/>
    <cellStyle name="Normal 39 5 2 3" xfId="10525" xr:uid="{00000000-0005-0000-0000-000018290000}"/>
    <cellStyle name="Normal 39 5 3" xfId="10526" xr:uid="{00000000-0005-0000-0000-000019290000}"/>
    <cellStyle name="Normal 39 5 4" xfId="10527" xr:uid="{00000000-0005-0000-0000-00001A290000}"/>
    <cellStyle name="Normal 39 6" xfId="10528" xr:uid="{00000000-0005-0000-0000-00001B290000}"/>
    <cellStyle name="Normal 39 6 2" xfId="10529" xr:uid="{00000000-0005-0000-0000-00001C290000}"/>
    <cellStyle name="Normal 39 6 2 2" xfId="10530" xr:uid="{00000000-0005-0000-0000-00001D290000}"/>
    <cellStyle name="Normal 39 6 2 3" xfId="10531" xr:uid="{00000000-0005-0000-0000-00001E290000}"/>
    <cellStyle name="Normal 39 6 3" xfId="10532" xr:uid="{00000000-0005-0000-0000-00001F290000}"/>
    <cellStyle name="Normal 39 6 4" xfId="10533" xr:uid="{00000000-0005-0000-0000-000020290000}"/>
    <cellStyle name="Normal 39 7" xfId="10534" xr:uid="{00000000-0005-0000-0000-000021290000}"/>
    <cellStyle name="Normal 39 7 2" xfId="10535" xr:uid="{00000000-0005-0000-0000-000022290000}"/>
    <cellStyle name="Normal 39 7 2 2" xfId="10536" xr:uid="{00000000-0005-0000-0000-000023290000}"/>
    <cellStyle name="Normal 39 7 2 3" xfId="10537" xr:uid="{00000000-0005-0000-0000-000024290000}"/>
    <cellStyle name="Normal 39 7 3" xfId="10538" xr:uid="{00000000-0005-0000-0000-000025290000}"/>
    <cellStyle name="Normal 39 7 4" xfId="10539" xr:uid="{00000000-0005-0000-0000-000026290000}"/>
    <cellStyle name="Normal 39 8" xfId="10540" xr:uid="{00000000-0005-0000-0000-000027290000}"/>
    <cellStyle name="Normal 39 8 2" xfId="10541" xr:uid="{00000000-0005-0000-0000-000028290000}"/>
    <cellStyle name="Normal 39 8 3" xfId="10542" xr:uid="{00000000-0005-0000-0000-000029290000}"/>
    <cellStyle name="Normal 39 9" xfId="10543" xr:uid="{00000000-0005-0000-0000-00002A290000}"/>
    <cellStyle name="Normal 4" xfId="10544" xr:uid="{00000000-0005-0000-0000-00002B290000}"/>
    <cellStyle name="Normal 4 10" xfId="10545" xr:uid="{00000000-0005-0000-0000-00002C290000}"/>
    <cellStyle name="Normal 4 10 2" xfId="10546" xr:uid="{00000000-0005-0000-0000-00002D290000}"/>
    <cellStyle name="Normal 4 10 2 2" xfId="10547" xr:uid="{00000000-0005-0000-0000-00002E290000}"/>
    <cellStyle name="Normal 4 10 2 2 2" xfId="10548" xr:uid="{00000000-0005-0000-0000-00002F290000}"/>
    <cellStyle name="Normal 4 10 2 2 2 2" xfId="10549" xr:uid="{00000000-0005-0000-0000-000030290000}"/>
    <cellStyle name="Normal 4 10 2 2 2 3" xfId="10550" xr:uid="{00000000-0005-0000-0000-000031290000}"/>
    <cellStyle name="Normal 4 10 2 2 3" xfId="10551" xr:uid="{00000000-0005-0000-0000-000032290000}"/>
    <cellStyle name="Normal 4 10 2 2 4" xfId="10552" xr:uid="{00000000-0005-0000-0000-000033290000}"/>
    <cellStyle name="Normal 4 10 2 3" xfId="10553" xr:uid="{00000000-0005-0000-0000-000034290000}"/>
    <cellStyle name="Normal 4 10 2 3 2" xfId="10554" xr:uid="{00000000-0005-0000-0000-000035290000}"/>
    <cellStyle name="Normal 4 10 2 3 2 2" xfId="10555" xr:uid="{00000000-0005-0000-0000-000036290000}"/>
    <cellStyle name="Normal 4 10 2 3 2 3" xfId="10556" xr:uid="{00000000-0005-0000-0000-000037290000}"/>
    <cellStyle name="Normal 4 10 2 3 3" xfId="10557" xr:uid="{00000000-0005-0000-0000-000038290000}"/>
    <cellStyle name="Normal 4 10 2 3 4" xfId="10558" xr:uid="{00000000-0005-0000-0000-000039290000}"/>
    <cellStyle name="Normal 4 10 2 4" xfId="10559" xr:uid="{00000000-0005-0000-0000-00003A290000}"/>
    <cellStyle name="Normal 4 10 2 4 2" xfId="10560" xr:uid="{00000000-0005-0000-0000-00003B290000}"/>
    <cellStyle name="Normal 4 10 2 4 2 2" xfId="10561" xr:uid="{00000000-0005-0000-0000-00003C290000}"/>
    <cellStyle name="Normal 4 10 2 4 2 3" xfId="10562" xr:uid="{00000000-0005-0000-0000-00003D290000}"/>
    <cellStyle name="Normal 4 10 2 4 3" xfId="10563" xr:uid="{00000000-0005-0000-0000-00003E290000}"/>
    <cellStyle name="Normal 4 10 2 4 4" xfId="10564" xr:uid="{00000000-0005-0000-0000-00003F290000}"/>
    <cellStyle name="Normal 4 10 2 5" xfId="10565" xr:uid="{00000000-0005-0000-0000-000040290000}"/>
    <cellStyle name="Normal 4 10 2 5 2" xfId="10566" xr:uid="{00000000-0005-0000-0000-000041290000}"/>
    <cellStyle name="Normal 4 10 2 5 3" xfId="10567" xr:uid="{00000000-0005-0000-0000-000042290000}"/>
    <cellStyle name="Normal 4 10 2 6" xfId="10568" xr:uid="{00000000-0005-0000-0000-000043290000}"/>
    <cellStyle name="Normal 4 10 2 7" xfId="10569" xr:uid="{00000000-0005-0000-0000-000044290000}"/>
    <cellStyle name="Normal 4 10 3" xfId="10570" xr:uid="{00000000-0005-0000-0000-000045290000}"/>
    <cellStyle name="Normal 4 10 3 2" xfId="10571" xr:uid="{00000000-0005-0000-0000-000046290000}"/>
    <cellStyle name="Normal 4 10 3 2 2" xfId="10572" xr:uid="{00000000-0005-0000-0000-000047290000}"/>
    <cellStyle name="Normal 4 10 3 2 3" xfId="10573" xr:uid="{00000000-0005-0000-0000-000048290000}"/>
    <cellStyle name="Normal 4 10 3 3" xfId="10574" xr:uid="{00000000-0005-0000-0000-000049290000}"/>
    <cellStyle name="Normal 4 10 3 4" xfId="10575" xr:uid="{00000000-0005-0000-0000-00004A290000}"/>
    <cellStyle name="Normal 4 10 4" xfId="10576" xr:uid="{00000000-0005-0000-0000-00004B290000}"/>
    <cellStyle name="Normal 4 10 4 2" xfId="10577" xr:uid="{00000000-0005-0000-0000-00004C290000}"/>
    <cellStyle name="Normal 4 10 4 2 2" xfId="10578" xr:uid="{00000000-0005-0000-0000-00004D290000}"/>
    <cellStyle name="Normal 4 10 4 2 3" xfId="10579" xr:uid="{00000000-0005-0000-0000-00004E290000}"/>
    <cellStyle name="Normal 4 10 4 3" xfId="10580" xr:uid="{00000000-0005-0000-0000-00004F290000}"/>
    <cellStyle name="Normal 4 10 4 4" xfId="10581" xr:uid="{00000000-0005-0000-0000-000050290000}"/>
    <cellStyle name="Normal 4 10 5" xfId="10582" xr:uid="{00000000-0005-0000-0000-000051290000}"/>
    <cellStyle name="Normal 4 10 5 2" xfId="10583" xr:uid="{00000000-0005-0000-0000-000052290000}"/>
    <cellStyle name="Normal 4 10 5 2 2" xfId="10584" xr:uid="{00000000-0005-0000-0000-000053290000}"/>
    <cellStyle name="Normal 4 10 5 2 3" xfId="10585" xr:uid="{00000000-0005-0000-0000-000054290000}"/>
    <cellStyle name="Normal 4 10 5 3" xfId="10586" xr:uid="{00000000-0005-0000-0000-000055290000}"/>
    <cellStyle name="Normal 4 10 5 4" xfId="10587" xr:uid="{00000000-0005-0000-0000-000056290000}"/>
    <cellStyle name="Normal 4 10 6" xfId="10588" xr:uid="{00000000-0005-0000-0000-000057290000}"/>
    <cellStyle name="Normal 4 10 6 2" xfId="10589" xr:uid="{00000000-0005-0000-0000-000058290000}"/>
    <cellStyle name="Normal 4 10 6 3" xfId="10590" xr:uid="{00000000-0005-0000-0000-000059290000}"/>
    <cellStyle name="Normal 4 10 7" xfId="10591" xr:uid="{00000000-0005-0000-0000-00005A290000}"/>
    <cellStyle name="Normal 4 10 8" xfId="10592" xr:uid="{00000000-0005-0000-0000-00005B290000}"/>
    <cellStyle name="Normal 4 11" xfId="10593" xr:uid="{00000000-0005-0000-0000-00005C290000}"/>
    <cellStyle name="Normal 4 11 2" xfId="10594" xr:uid="{00000000-0005-0000-0000-00005D290000}"/>
    <cellStyle name="Normal 4 12" xfId="10595" xr:uid="{00000000-0005-0000-0000-00005E290000}"/>
    <cellStyle name="Normal 4 12 2" xfId="10596" xr:uid="{00000000-0005-0000-0000-00005F290000}"/>
    <cellStyle name="Normal 4 12 2 2" xfId="10597" xr:uid="{00000000-0005-0000-0000-000060290000}"/>
    <cellStyle name="Normal 4 12 2 2 2" xfId="10598" xr:uid="{00000000-0005-0000-0000-000061290000}"/>
    <cellStyle name="Normal 4 12 2 2 3" xfId="10599" xr:uid="{00000000-0005-0000-0000-000062290000}"/>
    <cellStyle name="Normal 4 12 2 3" xfId="10600" xr:uid="{00000000-0005-0000-0000-000063290000}"/>
    <cellStyle name="Normal 4 12 2 4" xfId="10601" xr:uid="{00000000-0005-0000-0000-000064290000}"/>
    <cellStyle name="Normal 4 12 3" xfId="10602" xr:uid="{00000000-0005-0000-0000-000065290000}"/>
    <cellStyle name="Normal 4 12 3 2" xfId="10603" xr:uid="{00000000-0005-0000-0000-000066290000}"/>
    <cellStyle name="Normal 4 12 3 2 2" xfId="10604" xr:uid="{00000000-0005-0000-0000-000067290000}"/>
    <cellStyle name="Normal 4 12 3 2 3" xfId="10605" xr:uid="{00000000-0005-0000-0000-000068290000}"/>
    <cellStyle name="Normal 4 12 3 3" xfId="10606" xr:uid="{00000000-0005-0000-0000-000069290000}"/>
    <cellStyle name="Normal 4 12 3 4" xfId="10607" xr:uid="{00000000-0005-0000-0000-00006A290000}"/>
    <cellStyle name="Normal 4 12 4" xfId="10608" xr:uid="{00000000-0005-0000-0000-00006B290000}"/>
    <cellStyle name="Normal 4 12 4 2" xfId="10609" xr:uid="{00000000-0005-0000-0000-00006C290000}"/>
    <cellStyle name="Normal 4 12 4 2 2" xfId="10610" xr:uid="{00000000-0005-0000-0000-00006D290000}"/>
    <cellStyle name="Normal 4 12 4 2 3" xfId="10611" xr:uid="{00000000-0005-0000-0000-00006E290000}"/>
    <cellStyle name="Normal 4 12 4 3" xfId="10612" xr:uid="{00000000-0005-0000-0000-00006F290000}"/>
    <cellStyle name="Normal 4 12 4 4" xfId="10613" xr:uid="{00000000-0005-0000-0000-000070290000}"/>
    <cellStyle name="Normal 4 12 5" xfId="10614" xr:uid="{00000000-0005-0000-0000-000071290000}"/>
    <cellStyle name="Normal 4 12 5 2" xfId="10615" xr:uid="{00000000-0005-0000-0000-000072290000}"/>
    <cellStyle name="Normal 4 12 5 3" xfId="10616" xr:uid="{00000000-0005-0000-0000-000073290000}"/>
    <cellStyle name="Normal 4 12 6" xfId="10617" xr:uid="{00000000-0005-0000-0000-000074290000}"/>
    <cellStyle name="Normal 4 12 7" xfId="10618" xr:uid="{00000000-0005-0000-0000-000075290000}"/>
    <cellStyle name="Normal 4 13" xfId="10619" xr:uid="{00000000-0005-0000-0000-000076290000}"/>
    <cellStyle name="Normal 4 13 2" xfId="10620" xr:uid="{00000000-0005-0000-0000-000077290000}"/>
    <cellStyle name="Normal 4 13 2 2" xfId="10621" xr:uid="{00000000-0005-0000-0000-000078290000}"/>
    <cellStyle name="Normal 4 13 2 2 2" xfId="10622" xr:uid="{00000000-0005-0000-0000-000079290000}"/>
    <cellStyle name="Normal 4 13 2 2 3" xfId="10623" xr:uid="{00000000-0005-0000-0000-00007A290000}"/>
    <cellStyle name="Normal 4 13 2 3" xfId="10624" xr:uid="{00000000-0005-0000-0000-00007B290000}"/>
    <cellStyle name="Normal 4 13 2 4" xfId="10625" xr:uid="{00000000-0005-0000-0000-00007C290000}"/>
    <cellStyle name="Normal 4 13 3" xfId="10626" xr:uid="{00000000-0005-0000-0000-00007D290000}"/>
    <cellStyle name="Normal 4 13 3 2" xfId="10627" xr:uid="{00000000-0005-0000-0000-00007E290000}"/>
    <cellStyle name="Normal 4 13 3 3" xfId="10628" xr:uid="{00000000-0005-0000-0000-00007F290000}"/>
    <cellStyle name="Normal 4 13 4" xfId="10629" xr:uid="{00000000-0005-0000-0000-000080290000}"/>
    <cellStyle name="Normal 4 13 5" xfId="10630" xr:uid="{00000000-0005-0000-0000-000081290000}"/>
    <cellStyle name="Normal 4 14" xfId="10631" xr:uid="{00000000-0005-0000-0000-000082290000}"/>
    <cellStyle name="Normal 4 14 2" xfId="10632" xr:uid="{00000000-0005-0000-0000-000083290000}"/>
    <cellStyle name="Normal 4 14 2 2" xfId="10633" xr:uid="{00000000-0005-0000-0000-000084290000}"/>
    <cellStyle name="Normal 4 14 2 3" xfId="10634" xr:uid="{00000000-0005-0000-0000-000085290000}"/>
    <cellStyle name="Normal 4 14 3" xfId="10635" xr:uid="{00000000-0005-0000-0000-000086290000}"/>
    <cellStyle name="Normal 4 14 4" xfId="10636" xr:uid="{00000000-0005-0000-0000-000087290000}"/>
    <cellStyle name="Normal 4 15" xfId="10637" xr:uid="{00000000-0005-0000-0000-000088290000}"/>
    <cellStyle name="Normal 4 15 2" xfId="10638" xr:uid="{00000000-0005-0000-0000-000089290000}"/>
    <cellStyle name="Normal 4 15 2 2" xfId="10639" xr:uid="{00000000-0005-0000-0000-00008A290000}"/>
    <cellStyle name="Normal 4 15 2 3" xfId="10640" xr:uid="{00000000-0005-0000-0000-00008B290000}"/>
    <cellStyle name="Normal 4 15 3" xfId="10641" xr:uid="{00000000-0005-0000-0000-00008C290000}"/>
    <cellStyle name="Normal 4 15 4" xfId="10642" xr:uid="{00000000-0005-0000-0000-00008D290000}"/>
    <cellStyle name="Normal 4 16" xfId="10643" xr:uid="{00000000-0005-0000-0000-00008E290000}"/>
    <cellStyle name="Normal 4 16 2" xfId="10644" xr:uid="{00000000-0005-0000-0000-00008F290000}"/>
    <cellStyle name="Normal 4 16 2 2" xfId="10645" xr:uid="{00000000-0005-0000-0000-000090290000}"/>
    <cellStyle name="Normal 4 16 2 3" xfId="10646" xr:uid="{00000000-0005-0000-0000-000091290000}"/>
    <cellStyle name="Normal 4 16 3" xfId="10647" xr:uid="{00000000-0005-0000-0000-000092290000}"/>
    <cellStyle name="Normal 4 16 4" xfId="10648" xr:uid="{00000000-0005-0000-0000-000093290000}"/>
    <cellStyle name="Normal 4 17" xfId="10649" xr:uid="{00000000-0005-0000-0000-000094290000}"/>
    <cellStyle name="Normal 4 18" xfId="10650" xr:uid="{00000000-0005-0000-0000-000095290000}"/>
    <cellStyle name="Normal 4 18 2" xfId="10651" xr:uid="{00000000-0005-0000-0000-000096290000}"/>
    <cellStyle name="Normal 4 18 3" xfId="10652" xr:uid="{00000000-0005-0000-0000-000097290000}"/>
    <cellStyle name="Normal 4 19" xfId="10653" xr:uid="{00000000-0005-0000-0000-000098290000}"/>
    <cellStyle name="Normal 4 2" xfId="10654" xr:uid="{00000000-0005-0000-0000-000099290000}"/>
    <cellStyle name="Normal 4 2 10" xfId="10655" xr:uid="{00000000-0005-0000-0000-00009A290000}"/>
    <cellStyle name="Normal 4 2 10 2" xfId="10656" xr:uid="{00000000-0005-0000-0000-00009B290000}"/>
    <cellStyle name="Normal 4 2 10 2 2" xfId="10657" xr:uid="{00000000-0005-0000-0000-00009C290000}"/>
    <cellStyle name="Normal 4 2 10 2 2 2" xfId="10658" xr:uid="{00000000-0005-0000-0000-00009D290000}"/>
    <cellStyle name="Normal 4 2 10 2 2 3" xfId="10659" xr:uid="{00000000-0005-0000-0000-00009E290000}"/>
    <cellStyle name="Normal 4 2 10 2 3" xfId="10660" xr:uid="{00000000-0005-0000-0000-00009F290000}"/>
    <cellStyle name="Normal 4 2 10 2 4" xfId="10661" xr:uid="{00000000-0005-0000-0000-0000A0290000}"/>
    <cellStyle name="Normal 4 2 10 3" xfId="10662" xr:uid="{00000000-0005-0000-0000-0000A1290000}"/>
    <cellStyle name="Normal 4 2 10 3 2" xfId="10663" xr:uid="{00000000-0005-0000-0000-0000A2290000}"/>
    <cellStyle name="Normal 4 2 10 3 3" xfId="10664" xr:uid="{00000000-0005-0000-0000-0000A3290000}"/>
    <cellStyle name="Normal 4 2 10 4" xfId="10665" xr:uid="{00000000-0005-0000-0000-0000A4290000}"/>
    <cellStyle name="Normal 4 2 10 5" xfId="10666" xr:uid="{00000000-0005-0000-0000-0000A5290000}"/>
    <cellStyle name="Normal 4 2 11" xfId="10667" xr:uid="{00000000-0005-0000-0000-0000A6290000}"/>
    <cellStyle name="Normal 4 2 11 2" xfId="10668" xr:uid="{00000000-0005-0000-0000-0000A7290000}"/>
    <cellStyle name="Normal 4 2 11 2 2" xfId="10669" xr:uid="{00000000-0005-0000-0000-0000A8290000}"/>
    <cellStyle name="Normal 4 2 11 2 3" xfId="10670" xr:uid="{00000000-0005-0000-0000-0000A9290000}"/>
    <cellStyle name="Normal 4 2 11 3" xfId="10671" xr:uid="{00000000-0005-0000-0000-0000AA290000}"/>
    <cellStyle name="Normal 4 2 11 4" xfId="10672" xr:uid="{00000000-0005-0000-0000-0000AB290000}"/>
    <cellStyle name="Normal 4 2 12" xfId="10673" xr:uid="{00000000-0005-0000-0000-0000AC290000}"/>
    <cellStyle name="Normal 4 2 12 2" xfId="10674" xr:uid="{00000000-0005-0000-0000-0000AD290000}"/>
    <cellStyle name="Normal 4 2 12 2 2" xfId="10675" xr:uid="{00000000-0005-0000-0000-0000AE290000}"/>
    <cellStyle name="Normal 4 2 12 2 3" xfId="10676" xr:uid="{00000000-0005-0000-0000-0000AF290000}"/>
    <cellStyle name="Normal 4 2 12 3" xfId="10677" xr:uid="{00000000-0005-0000-0000-0000B0290000}"/>
    <cellStyle name="Normal 4 2 12 4" xfId="10678" xr:uid="{00000000-0005-0000-0000-0000B1290000}"/>
    <cellStyle name="Normal 4 2 13" xfId="10679" xr:uid="{00000000-0005-0000-0000-0000B2290000}"/>
    <cellStyle name="Normal 4 2 13 2" xfId="10680" xr:uid="{00000000-0005-0000-0000-0000B3290000}"/>
    <cellStyle name="Normal 4 2 13 2 2" xfId="10681" xr:uid="{00000000-0005-0000-0000-0000B4290000}"/>
    <cellStyle name="Normal 4 2 13 2 3" xfId="10682" xr:uid="{00000000-0005-0000-0000-0000B5290000}"/>
    <cellStyle name="Normal 4 2 13 3" xfId="10683" xr:uid="{00000000-0005-0000-0000-0000B6290000}"/>
    <cellStyle name="Normal 4 2 13 4" xfId="10684" xr:uid="{00000000-0005-0000-0000-0000B7290000}"/>
    <cellStyle name="Normal 4 2 14" xfId="10685" xr:uid="{00000000-0005-0000-0000-0000B8290000}"/>
    <cellStyle name="Normal 4 2 15" xfId="10686" xr:uid="{00000000-0005-0000-0000-0000B9290000}"/>
    <cellStyle name="Normal 4 2 15 2" xfId="10687" xr:uid="{00000000-0005-0000-0000-0000BA290000}"/>
    <cellStyle name="Normal 4 2 15 3" xfId="10688" xr:uid="{00000000-0005-0000-0000-0000BB290000}"/>
    <cellStyle name="Normal 4 2 16" xfId="10689" xr:uid="{00000000-0005-0000-0000-0000BC290000}"/>
    <cellStyle name="Normal 4 2 17" xfId="10690" xr:uid="{00000000-0005-0000-0000-0000BD290000}"/>
    <cellStyle name="Normal 4 2 18" xfId="10691" xr:uid="{00000000-0005-0000-0000-0000BE290000}"/>
    <cellStyle name="Normal 4 2 2" xfId="10692" xr:uid="{00000000-0005-0000-0000-0000BF290000}"/>
    <cellStyle name="Normal 4 2 2 10" xfId="10693" xr:uid="{00000000-0005-0000-0000-0000C0290000}"/>
    <cellStyle name="Normal 4 2 2 11" xfId="10694" xr:uid="{00000000-0005-0000-0000-0000C1290000}"/>
    <cellStyle name="Normal 4 2 2 12" xfId="10695" xr:uid="{00000000-0005-0000-0000-0000C2290000}"/>
    <cellStyle name="Normal 4 2 2 2" xfId="10696" xr:uid="{00000000-0005-0000-0000-0000C3290000}"/>
    <cellStyle name="Normal 4 2 2 2 2" xfId="10697" xr:uid="{00000000-0005-0000-0000-0000C4290000}"/>
    <cellStyle name="Normal 4 2 2 3" xfId="10698" xr:uid="{00000000-0005-0000-0000-0000C5290000}"/>
    <cellStyle name="Normal 4 2 2 3 2" xfId="10699" xr:uid="{00000000-0005-0000-0000-0000C6290000}"/>
    <cellStyle name="Normal 4 2 2 3 2 2" xfId="10700" xr:uid="{00000000-0005-0000-0000-0000C7290000}"/>
    <cellStyle name="Normal 4 2 2 3 2 2 2" xfId="10701" xr:uid="{00000000-0005-0000-0000-0000C8290000}"/>
    <cellStyle name="Normal 4 2 2 3 2 2 2 2" xfId="10702" xr:uid="{00000000-0005-0000-0000-0000C9290000}"/>
    <cellStyle name="Normal 4 2 2 3 2 2 2 3" xfId="10703" xr:uid="{00000000-0005-0000-0000-0000CA290000}"/>
    <cellStyle name="Normal 4 2 2 3 2 2 3" xfId="10704" xr:uid="{00000000-0005-0000-0000-0000CB290000}"/>
    <cellStyle name="Normal 4 2 2 3 2 2 4" xfId="10705" xr:uid="{00000000-0005-0000-0000-0000CC290000}"/>
    <cellStyle name="Normal 4 2 2 3 2 3" xfId="10706" xr:uid="{00000000-0005-0000-0000-0000CD290000}"/>
    <cellStyle name="Normal 4 2 2 3 2 3 2" xfId="10707" xr:uid="{00000000-0005-0000-0000-0000CE290000}"/>
    <cellStyle name="Normal 4 2 2 3 2 3 2 2" xfId="10708" xr:uid="{00000000-0005-0000-0000-0000CF290000}"/>
    <cellStyle name="Normal 4 2 2 3 2 3 2 3" xfId="10709" xr:uid="{00000000-0005-0000-0000-0000D0290000}"/>
    <cellStyle name="Normal 4 2 2 3 2 3 3" xfId="10710" xr:uid="{00000000-0005-0000-0000-0000D1290000}"/>
    <cellStyle name="Normal 4 2 2 3 2 3 4" xfId="10711" xr:uid="{00000000-0005-0000-0000-0000D2290000}"/>
    <cellStyle name="Normal 4 2 2 3 2 4" xfId="10712" xr:uid="{00000000-0005-0000-0000-0000D3290000}"/>
    <cellStyle name="Normal 4 2 2 3 2 4 2" xfId="10713" xr:uid="{00000000-0005-0000-0000-0000D4290000}"/>
    <cellStyle name="Normal 4 2 2 3 2 4 2 2" xfId="10714" xr:uid="{00000000-0005-0000-0000-0000D5290000}"/>
    <cellStyle name="Normal 4 2 2 3 2 4 2 3" xfId="10715" xr:uid="{00000000-0005-0000-0000-0000D6290000}"/>
    <cellStyle name="Normal 4 2 2 3 2 4 3" xfId="10716" xr:uid="{00000000-0005-0000-0000-0000D7290000}"/>
    <cellStyle name="Normal 4 2 2 3 2 4 4" xfId="10717" xr:uid="{00000000-0005-0000-0000-0000D8290000}"/>
    <cellStyle name="Normal 4 2 2 3 2 5" xfId="10718" xr:uid="{00000000-0005-0000-0000-0000D9290000}"/>
    <cellStyle name="Normal 4 2 2 3 2 5 2" xfId="10719" xr:uid="{00000000-0005-0000-0000-0000DA290000}"/>
    <cellStyle name="Normal 4 2 2 3 2 5 3" xfId="10720" xr:uid="{00000000-0005-0000-0000-0000DB290000}"/>
    <cellStyle name="Normal 4 2 2 3 2 6" xfId="10721" xr:uid="{00000000-0005-0000-0000-0000DC290000}"/>
    <cellStyle name="Normal 4 2 2 3 2 7" xfId="10722" xr:uid="{00000000-0005-0000-0000-0000DD290000}"/>
    <cellStyle name="Normal 4 2 2 3 3" xfId="10723" xr:uid="{00000000-0005-0000-0000-0000DE290000}"/>
    <cellStyle name="Normal 4 2 2 3 3 2" xfId="10724" xr:uid="{00000000-0005-0000-0000-0000DF290000}"/>
    <cellStyle name="Normal 4 2 2 3 3 2 2" xfId="10725" xr:uid="{00000000-0005-0000-0000-0000E0290000}"/>
    <cellStyle name="Normal 4 2 2 3 3 2 3" xfId="10726" xr:uid="{00000000-0005-0000-0000-0000E1290000}"/>
    <cellStyle name="Normal 4 2 2 3 3 3" xfId="10727" xr:uid="{00000000-0005-0000-0000-0000E2290000}"/>
    <cellStyle name="Normal 4 2 2 3 3 4" xfId="10728" xr:uid="{00000000-0005-0000-0000-0000E3290000}"/>
    <cellStyle name="Normal 4 2 2 3 4" xfId="10729" xr:uid="{00000000-0005-0000-0000-0000E4290000}"/>
    <cellStyle name="Normal 4 2 2 3 4 2" xfId="10730" xr:uid="{00000000-0005-0000-0000-0000E5290000}"/>
    <cellStyle name="Normal 4 2 2 3 4 2 2" xfId="10731" xr:uid="{00000000-0005-0000-0000-0000E6290000}"/>
    <cellStyle name="Normal 4 2 2 3 4 2 3" xfId="10732" xr:uid="{00000000-0005-0000-0000-0000E7290000}"/>
    <cellStyle name="Normal 4 2 2 3 4 3" xfId="10733" xr:uid="{00000000-0005-0000-0000-0000E8290000}"/>
    <cellStyle name="Normal 4 2 2 3 4 4" xfId="10734" xr:uid="{00000000-0005-0000-0000-0000E9290000}"/>
    <cellStyle name="Normal 4 2 2 3 5" xfId="10735" xr:uid="{00000000-0005-0000-0000-0000EA290000}"/>
    <cellStyle name="Normal 4 2 2 3 5 2" xfId="10736" xr:uid="{00000000-0005-0000-0000-0000EB290000}"/>
    <cellStyle name="Normal 4 2 2 3 5 2 2" xfId="10737" xr:uid="{00000000-0005-0000-0000-0000EC290000}"/>
    <cellStyle name="Normal 4 2 2 3 5 2 3" xfId="10738" xr:uid="{00000000-0005-0000-0000-0000ED290000}"/>
    <cellStyle name="Normal 4 2 2 3 5 3" xfId="10739" xr:uid="{00000000-0005-0000-0000-0000EE290000}"/>
    <cellStyle name="Normal 4 2 2 3 5 4" xfId="10740" xr:uid="{00000000-0005-0000-0000-0000EF290000}"/>
    <cellStyle name="Normal 4 2 2 3 6" xfId="10741" xr:uid="{00000000-0005-0000-0000-0000F0290000}"/>
    <cellStyle name="Normal 4 2 2 3 6 2" xfId="10742" xr:uid="{00000000-0005-0000-0000-0000F1290000}"/>
    <cellStyle name="Normal 4 2 2 3 6 3" xfId="10743" xr:uid="{00000000-0005-0000-0000-0000F2290000}"/>
    <cellStyle name="Normal 4 2 2 3 7" xfId="10744" xr:uid="{00000000-0005-0000-0000-0000F3290000}"/>
    <cellStyle name="Normal 4 2 2 3 8" xfId="10745" xr:uid="{00000000-0005-0000-0000-0000F4290000}"/>
    <cellStyle name="Normal 4 2 2 4" xfId="10746" xr:uid="{00000000-0005-0000-0000-0000F5290000}"/>
    <cellStyle name="Normal 4 2 2 4 2" xfId="10747" xr:uid="{00000000-0005-0000-0000-0000F6290000}"/>
    <cellStyle name="Normal 4 2 2 4 2 2" xfId="10748" xr:uid="{00000000-0005-0000-0000-0000F7290000}"/>
    <cellStyle name="Normal 4 2 2 4 2 2 2" xfId="10749" xr:uid="{00000000-0005-0000-0000-0000F8290000}"/>
    <cellStyle name="Normal 4 2 2 4 2 2 2 2" xfId="10750" xr:uid="{00000000-0005-0000-0000-0000F9290000}"/>
    <cellStyle name="Normal 4 2 2 4 2 2 2 3" xfId="10751" xr:uid="{00000000-0005-0000-0000-0000FA290000}"/>
    <cellStyle name="Normal 4 2 2 4 2 2 3" xfId="10752" xr:uid="{00000000-0005-0000-0000-0000FB290000}"/>
    <cellStyle name="Normal 4 2 2 4 2 2 4" xfId="10753" xr:uid="{00000000-0005-0000-0000-0000FC290000}"/>
    <cellStyle name="Normal 4 2 2 4 2 3" xfId="10754" xr:uid="{00000000-0005-0000-0000-0000FD290000}"/>
    <cellStyle name="Normal 4 2 2 4 2 3 2" xfId="10755" xr:uid="{00000000-0005-0000-0000-0000FE290000}"/>
    <cellStyle name="Normal 4 2 2 4 2 3 2 2" xfId="10756" xr:uid="{00000000-0005-0000-0000-0000FF290000}"/>
    <cellStyle name="Normal 4 2 2 4 2 3 2 3" xfId="10757" xr:uid="{00000000-0005-0000-0000-0000002A0000}"/>
    <cellStyle name="Normal 4 2 2 4 2 3 3" xfId="10758" xr:uid="{00000000-0005-0000-0000-0000012A0000}"/>
    <cellStyle name="Normal 4 2 2 4 2 3 4" xfId="10759" xr:uid="{00000000-0005-0000-0000-0000022A0000}"/>
    <cellStyle name="Normal 4 2 2 4 2 4" xfId="10760" xr:uid="{00000000-0005-0000-0000-0000032A0000}"/>
    <cellStyle name="Normal 4 2 2 4 2 4 2" xfId="10761" xr:uid="{00000000-0005-0000-0000-0000042A0000}"/>
    <cellStyle name="Normal 4 2 2 4 2 4 2 2" xfId="10762" xr:uid="{00000000-0005-0000-0000-0000052A0000}"/>
    <cellStyle name="Normal 4 2 2 4 2 4 2 3" xfId="10763" xr:uid="{00000000-0005-0000-0000-0000062A0000}"/>
    <cellStyle name="Normal 4 2 2 4 2 4 3" xfId="10764" xr:uid="{00000000-0005-0000-0000-0000072A0000}"/>
    <cellStyle name="Normal 4 2 2 4 2 4 4" xfId="10765" xr:uid="{00000000-0005-0000-0000-0000082A0000}"/>
    <cellStyle name="Normal 4 2 2 4 2 5" xfId="10766" xr:uid="{00000000-0005-0000-0000-0000092A0000}"/>
    <cellStyle name="Normal 4 2 2 4 2 5 2" xfId="10767" xr:uid="{00000000-0005-0000-0000-00000A2A0000}"/>
    <cellStyle name="Normal 4 2 2 4 2 5 3" xfId="10768" xr:uid="{00000000-0005-0000-0000-00000B2A0000}"/>
    <cellStyle name="Normal 4 2 2 4 2 6" xfId="10769" xr:uid="{00000000-0005-0000-0000-00000C2A0000}"/>
    <cellStyle name="Normal 4 2 2 4 2 7" xfId="10770" xr:uid="{00000000-0005-0000-0000-00000D2A0000}"/>
    <cellStyle name="Normal 4 2 2 4 3" xfId="10771" xr:uid="{00000000-0005-0000-0000-00000E2A0000}"/>
    <cellStyle name="Normal 4 2 2 4 3 2" xfId="10772" xr:uid="{00000000-0005-0000-0000-00000F2A0000}"/>
    <cellStyle name="Normal 4 2 2 4 3 2 2" xfId="10773" xr:uid="{00000000-0005-0000-0000-0000102A0000}"/>
    <cellStyle name="Normal 4 2 2 4 3 2 3" xfId="10774" xr:uid="{00000000-0005-0000-0000-0000112A0000}"/>
    <cellStyle name="Normal 4 2 2 4 3 3" xfId="10775" xr:uid="{00000000-0005-0000-0000-0000122A0000}"/>
    <cellStyle name="Normal 4 2 2 4 3 4" xfId="10776" xr:uid="{00000000-0005-0000-0000-0000132A0000}"/>
    <cellStyle name="Normal 4 2 2 4 4" xfId="10777" xr:uid="{00000000-0005-0000-0000-0000142A0000}"/>
    <cellStyle name="Normal 4 2 2 4 4 2" xfId="10778" xr:uid="{00000000-0005-0000-0000-0000152A0000}"/>
    <cellStyle name="Normal 4 2 2 4 4 2 2" xfId="10779" xr:uid="{00000000-0005-0000-0000-0000162A0000}"/>
    <cellStyle name="Normal 4 2 2 4 4 2 3" xfId="10780" xr:uid="{00000000-0005-0000-0000-0000172A0000}"/>
    <cellStyle name="Normal 4 2 2 4 4 3" xfId="10781" xr:uid="{00000000-0005-0000-0000-0000182A0000}"/>
    <cellStyle name="Normal 4 2 2 4 4 4" xfId="10782" xr:uid="{00000000-0005-0000-0000-0000192A0000}"/>
    <cellStyle name="Normal 4 2 2 4 5" xfId="10783" xr:uid="{00000000-0005-0000-0000-00001A2A0000}"/>
    <cellStyle name="Normal 4 2 2 4 5 2" xfId="10784" xr:uid="{00000000-0005-0000-0000-00001B2A0000}"/>
    <cellStyle name="Normal 4 2 2 4 5 2 2" xfId="10785" xr:uid="{00000000-0005-0000-0000-00001C2A0000}"/>
    <cellStyle name="Normal 4 2 2 4 5 2 3" xfId="10786" xr:uid="{00000000-0005-0000-0000-00001D2A0000}"/>
    <cellStyle name="Normal 4 2 2 4 5 3" xfId="10787" xr:uid="{00000000-0005-0000-0000-00001E2A0000}"/>
    <cellStyle name="Normal 4 2 2 4 5 4" xfId="10788" xr:uid="{00000000-0005-0000-0000-00001F2A0000}"/>
    <cellStyle name="Normal 4 2 2 4 6" xfId="10789" xr:uid="{00000000-0005-0000-0000-0000202A0000}"/>
    <cellStyle name="Normal 4 2 2 4 6 2" xfId="10790" xr:uid="{00000000-0005-0000-0000-0000212A0000}"/>
    <cellStyle name="Normal 4 2 2 4 6 3" xfId="10791" xr:uid="{00000000-0005-0000-0000-0000222A0000}"/>
    <cellStyle name="Normal 4 2 2 4 7" xfId="10792" xr:uid="{00000000-0005-0000-0000-0000232A0000}"/>
    <cellStyle name="Normal 4 2 2 4 8" xfId="10793" xr:uid="{00000000-0005-0000-0000-0000242A0000}"/>
    <cellStyle name="Normal 4 2 2 5" xfId="10794" xr:uid="{00000000-0005-0000-0000-0000252A0000}"/>
    <cellStyle name="Normal 4 2 2 5 2" xfId="10795" xr:uid="{00000000-0005-0000-0000-0000262A0000}"/>
    <cellStyle name="Normal 4 2 2 5 2 2" xfId="10796" xr:uid="{00000000-0005-0000-0000-0000272A0000}"/>
    <cellStyle name="Normal 4 2 2 5 2 2 2" xfId="10797" xr:uid="{00000000-0005-0000-0000-0000282A0000}"/>
    <cellStyle name="Normal 4 2 2 5 2 2 3" xfId="10798" xr:uid="{00000000-0005-0000-0000-0000292A0000}"/>
    <cellStyle name="Normal 4 2 2 5 2 3" xfId="10799" xr:uid="{00000000-0005-0000-0000-00002A2A0000}"/>
    <cellStyle name="Normal 4 2 2 5 2 4" xfId="10800" xr:uid="{00000000-0005-0000-0000-00002B2A0000}"/>
    <cellStyle name="Normal 4 2 2 5 3" xfId="10801" xr:uid="{00000000-0005-0000-0000-00002C2A0000}"/>
    <cellStyle name="Normal 4 2 2 5 3 2" xfId="10802" xr:uid="{00000000-0005-0000-0000-00002D2A0000}"/>
    <cellStyle name="Normal 4 2 2 5 3 2 2" xfId="10803" xr:uid="{00000000-0005-0000-0000-00002E2A0000}"/>
    <cellStyle name="Normal 4 2 2 5 3 2 3" xfId="10804" xr:uid="{00000000-0005-0000-0000-00002F2A0000}"/>
    <cellStyle name="Normal 4 2 2 5 3 3" xfId="10805" xr:uid="{00000000-0005-0000-0000-0000302A0000}"/>
    <cellStyle name="Normal 4 2 2 5 3 4" xfId="10806" xr:uid="{00000000-0005-0000-0000-0000312A0000}"/>
    <cellStyle name="Normal 4 2 2 5 4" xfId="10807" xr:uid="{00000000-0005-0000-0000-0000322A0000}"/>
    <cellStyle name="Normal 4 2 2 5 4 2" xfId="10808" xr:uid="{00000000-0005-0000-0000-0000332A0000}"/>
    <cellStyle name="Normal 4 2 2 5 4 2 2" xfId="10809" xr:uid="{00000000-0005-0000-0000-0000342A0000}"/>
    <cellStyle name="Normal 4 2 2 5 4 2 3" xfId="10810" xr:uid="{00000000-0005-0000-0000-0000352A0000}"/>
    <cellStyle name="Normal 4 2 2 5 4 3" xfId="10811" xr:uid="{00000000-0005-0000-0000-0000362A0000}"/>
    <cellStyle name="Normal 4 2 2 5 4 4" xfId="10812" xr:uid="{00000000-0005-0000-0000-0000372A0000}"/>
    <cellStyle name="Normal 4 2 2 5 5" xfId="10813" xr:uid="{00000000-0005-0000-0000-0000382A0000}"/>
    <cellStyle name="Normal 4 2 2 5 5 2" xfId="10814" xr:uid="{00000000-0005-0000-0000-0000392A0000}"/>
    <cellStyle name="Normal 4 2 2 5 5 3" xfId="10815" xr:uid="{00000000-0005-0000-0000-00003A2A0000}"/>
    <cellStyle name="Normal 4 2 2 5 6" xfId="10816" xr:uid="{00000000-0005-0000-0000-00003B2A0000}"/>
    <cellStyle name="Normal 4 2 2 5 7" xfId="10817" xr:uid="{00000000-0005-0000-0000-00003C2A0000}"/>
    <cellStyle name="Normal 4 2 2 6" xfId="10818" xr:uid="{00000000-0005-0000-0000-00003D2A0000}"/>
    <cellStyle name="Normal 4 2 2 6 2" xfId="10819" xr:uid="{00000000-0005-0000-0000-00003E2A0000}"/>
    <cellStyle name="Normal 4 2 2 6 2 2" xfId="10820" xr:uid="{00000000-0005-0000-0000-00003F2A0000}"/>
    <cellStyle name="Normal 4 2 2 6 2 3" xfId="10821" xr:uid="{00000000-0005-0000-0000-0000402A0000}"/>
    <cellStyle name="Normal 4 2 2 6 3" xfId="10822" xr:uid="{00000000-0005-0000-0000-0000412A0000}"/>
    <cellStyle name="Normal 4 2 2 6 4" xfId="10823" xr:uid="{00000000-0005-0000-0000-0000422A0000}"/>
    <cellStyle name="Normal 4 2 2 7" xfId="10824" xr:uid="{00000000-0005-0000-0000-0000432A0000}"/>
    <cellStyle name="Normal 4 2 2 7 2" xfId="10825" xr:uid="{00000000-0005-0000-0000-0000442A0000}"/>
    <cellStyle name="Normal 4 2 2 7 2 2" xfId="10826" xr:uid="{00000000-0005-0000-0000-0000452A0000}"/>
    <cellStyle name="Normal 4 2 2 7 2 3" xfId="10827" xr:uid="{00000000-0005-0000-0000-0000462A0000}"/>
    <cellStyle name="Normal 4 2 2 7 3" xfId="10828" xr:uid="{00000000-0005-0000-0000-0000472A0000}"/>
    <cellStyle name="Normal 4 2 2 7 4" xfId="10829" xr:uid="{00000000-0005-0000-0000-0000482A0000}"/>
    <cellStyle name="Normal 4 2 2 8" xfId="10830" xr:uid="{00000000-0005-0000-0000-0000492A0000}"/>
    <cellStyle name="Normal 4 2 2 8 2" xfId="10831" xr:uid="{00000000-0005-0000-0000-00004A2A0000}"/>
    <cellStyle name="Normal 4 2 2 8 2 2" xfId="10832" xr:uid="{00000000-0005-0000-0000-00004B2A0000}"/>
    <cellStyle name="Normal 4 2 2 8 2 3" xfId="10833" xr:uid="{00000000-0005-0000-0000-00004C2A0000}"/>
    <cellStyle name="Normal 4 2 2 8 3" xfId="10834" xr:uid="{00000000-0005-0000-0000-00004D2A0000}"/>
    <cellStyle name="Normal 4 2 2 8 4" xfId="10835" xr:uid="{00000000-0005-0000-0000-00004E2A0000}"/>
    <cellStyle name="Normal 4 2 2 9" xfId="10836" xr:uid="{00000000-0005-0000-0000-00004F2A0000}"/>
    <cellStyle name="Normal 4 2 2 9 2" xfId="10837" xr:uid="{00000000-0005-0000-0000-0000502A0000}"/>
    <cellStyle name="Normal 4 2 2 9 3" xfId="10838" xr:uid="{00000000-0005-0000-0000-0000512A0000}"/>
    <cellStyle name="Normal 4 2 3" xfId="10839" xr:uid="{00000000-0005-0000-0000-0000522A0000}"/>
    <cellStyle name="Normal 4 2 3 10" xfId="10840" xr:uid="{00000000-0005-0000-0000-0000532A0000}"/>
    <cellStyle name="Normal 4 2 3 10 2" xfId="10841" xr:uid="{00000000-0005-0000-0000-0000542A0000}"/>
    <cellStyle name="Normal 4 2 3 10 3" xfId="10842" xr:uid="{00000000-0005-0000-0000-0000552A0000}"/>
    <cellStyle name="Normal 4 2 3 11" xfId="10843" xr:uid="{00000000-0005-0000-0000-0000562A0000}"/>
    <cellStyle name="Normal 4 2 3 12" xfId="10844" xr:uid="{00000000-0005-0000-0000-0000572A0000}"/>
    <cellStyle name="Normal 4 2 3 13" xfId="10845" xr:uid="{00000000-0005-0000-0000-0000582A0000}"/>
    <cellStyle name="Normal 4 2 3 2" xfId="10846" xr:uid="{00000000-0005-0000-0000-0000592A0000}"/>
    <cellStyle name="Normal 4 2 3 2 2" xfId="10847" xr:uid="{00000000-0005-0000-0000-00005A2A0000}"/>
    <cellStyle name="Normal 4 2 3 2 2 2" xfId="10848" xr:uid="{00000000-0005-0000-0000-00005B2A0000}"/>
    <cellStyle name="Normal 4 2 3 2 2 2 2" xfId="10849" xr:uid="{00000000-0005-0000-0000-00005C2A0000}"/>
    <cellStyle name="Normal 4 2 3 2 2 2 2 2" xfId="10850" xr:uid="{00000000-0005-0000-0000-00005D2A0000}"/>
    <cellStyle name="Normal 4 2 3 2 2 2 2 2 2" xfId="10851" xr:uid="{00000000-0005-0000-0000-00005E2A0000}"/>
    <cellStyle name="Normal 4 2 3 2 2 2 2 2 3" xfId="10852" xr:uid="{00000000-0005-0000-0000-00005F2A0000}"/>
    <cellStyle name="Normal 4 2 3 2 2 2 2 3" xfId="10853" xr:uid="{00000000-0005-0000-0000-0000602A0000}"/>
    <cellStyle name="Normal 4 2 3 2 2 2 2 4" xfId="10854" xr:uid="{00000000-0005-0000-0000-0000612A0000}"/>
    <cellStyle name="Normal 4 2 3 2 2 2 3" xfId="10855" xr:uid="{00000000-0005-0000-0000-0000622A0000}"/>
    <cellStyle name="Normal 4 2 3 2 2 2 3 2" xfId="10856" xr:uid="{00000000-0005-0000-0000-0000632A0000}"/>
    <cellStyle name="Normal 4 2 3 2 2 2 3 2 2" xfId="10857" xr:uid="{00000000-0005-0000-0000-0000642A0000}"/>
    <cellStyle name="Normal 4 2 3 2 2 2 3 2 3" xfId="10858" xr:uid="{00000000-0005-0000-0000-0000652A0000}"/>
    <cellStyle name="Normal 4 2 3 2 2 2 3 3" xfId="10859" xr:uid="{00000000-0005-0000-0000-0000662A0000}"/>
    <cellStyle name="Normal 4 2 3 2 2 2 3 4" xfId="10860" xr:uid="{00000000-0005-0000-0000-0000672A0000}"/>
    <cellStyle name="Normal 4 2 3 2 2 2 4" xfId="10861" xr:uid="{00000000-0005-0000-0000-0000682A0000}"/>
    <cellStyle name="Normal 4 2 3 2 2 2 4 2" xfId="10862" xr:uid="{00000000-0005-0000-0000-0000692A0000}"/>
    <cellStyle name="Normal 4 2 3 2 2 2 4 2 2" xfId="10863" xr:uid="{00000000-0005-0000-0000-00006A2A0000}"/>
    <cellStyle name="Normal 4 2 3 2 2 2 4 2 3" xfId="10864" xr:uid="{00000000-0005-0000-0000-00006B2A0000}"/>
    <cellStyle name="Normal 4 2 3 2 2 2 4 3" xfId="10865" xr:uid="{00000000-0005-0000-0000-00006C2A0000}"/>
    <cellStyle name="Normal 4 2 3 2 2 2 4 4" xfId="10866" xr:uid="{00000000-0005-0000-0000-00006D2A0000}"/>
    <cellStyle name="Normal 4 2 3 2 2 2 5" xfId="10867" xr:uid="{00000000-0005-0000-0000-00006E2A0000}"/>
    <cellStyle name="Normal 4 2 3 2 2 2 5 2" xfId="10868" xr:uid="{00000000-0005-0000-0000-00006F2A0000}"/>
    <cellStyle name="Normal 4 2 3 2 2 2 5 3" xfId="10869" xr:uid="{00000000-0005-0000-0000-0000702A0000}"/>
    <cellStyle name="Normal 4 2 3 2 2 2 6" xfId="10870" xr:uid="{00000000-0005-0000-0000-0000712A0000}"/>
    <cellStyle name="Normal 4 2 3 2 2 2 7" xfId="10871" xr:uid="{00000000-0005-0000-0000-0000722A0000}"/>
    <cellStyle name="Normal 4 2 3 2 2 3" xfId="10872" xr:uid="{00000000-0005-0000-0000-0000732A0000}"/>
    <cellStyle name="Normal 4 2 3 2 2 3 2" xfId="10873" xr:uid="{00000000-0005-0000-0000-0000742A0000}"/>
    <cellStyle name="Normal 4 2 3 2 2 3 2 2" xfId="10874" xr:uid="{00000000-0005-0000-0000-0000752A0000}"/>
    <cellStyle name="Normal 4 2 3 2 2 3 2 3" xfId="10875" xr:uid="{00000000-0005-0000-0000-0000762A0000}"/>
    <cellStyle name="Normal 4 2 3 2 2 3 3" xfId="10876" xr:uid="{00000000-0005-0000-0000-0000772A0000}"/>
    <cellStyle name="Normal 4 2 3 2 2 3 4" xfId="10877" xr:uid="{00000000-0005-0000-0000-0000782A0000}"/>
    <cellStyle name="Normal 4 2 3 2 2 4" xfId="10878" xr:uid="{00000000-0005-0000-0000-0000792A0000}"/>
    <cellStyle name="Normal 4 2 3 2 2 4 2" xfId="10879" xr:uid="{00000000-0005-0000-0000-00007A2A0000}"/>
    <cellStyle name="Normal 4 2 3 2 2 4 2 2" xfId="10880" xr:uid="{00000000-0005-0000-0000-00007B2A0000}"/>
    <cellStyle name="Normal 4 2 3 2 2 4 2 3" xfId="10881" xr:uid="{00000000-0005-0000-0000-00007C2A0000}"/>
    <cellStyle name="Normal 4 2 3 2 2 4 3" xfId="10882" xr:uid="{00000000-0005-0000-0000-00007D2A0000}"/>
    <cellStyle name="Normal 4 2 3 2 2 4 4" xfId="10883" xr:uid="{00000000-0005-0000-0000-00007E2A0000}"/>
    <cellStyle name="Normal 4 2 3 2 2 5" xfId="10884" xr:uid="{00000000-0005-0000-0000-00007F2A0000}"/>
    <cellStyle name="Normal 4 2 3 2 2 5 2" xfId="10885" xr:uid="{00000000-0005-0000-0000-0000802A0000}"/>
    <cellStyle name="Normal 4 2 3 2 2 5 2 2" xfId="10886" xr:uid="{00000000-0005-0000-0000-0000812A0000}"/>
    <cellStyle name="Normal 4 2 3 2 2 5 2 3" xfId="10887" xr:uid="{00000000-0005-0000-0000-0000822A0000}"/>
    <cellStyle name="Normal 4 2 3 2 2 5 3" xfId="10888" xr:uid="{00000000-0005-0000-0000-0000832A0000}"/>
    <cellStyle name="Normal 4 2 3 2 2 5 4" xfId="10889" xr:uid="{00000000-0005-0000-0000-0000842A0000}"/>
    <cellStyle name="Normal 4 2 3 2 2 6" xfId="10890" xr:uid="{00000000-0005-0000-0000-0000852A0000}"/>
    <cellStyle name="Normal 4 2 3 2 2 6 2" xfId="10891" xr:uid="{00000000-0005-0000-0000-0000862A0000}"/>
    <cellStyle name="Normal 4 2 3 2 2 6 3" xfId="10892" xr:uid="{00000000-0005-0000-0000-0000872A0000}"/>
    <cellStyle name="Normal 4 2 3 2 2 7" xfId="10893" xr:uid="{00000000-0005-0000-0000-0000882A0000}"/>
    <cellStyle name="Normal 4 2 3 2 2 8" xfId="10894" xr:uid="{00000000-0005-0000-0000-0000892A0000}"/>
    <cellStyle name="Normal 4 2 3 2 3" xfId="10895" xr:uid="{00000000-0005-0000-0000-00008A2A0000}"/>
    <cellStyle name="Normal 4 2 3 2 3 2" xfId="10896" xr:uid="{00000000-0005-0000-0000-00008B2A0000}"/>
    <cellStyle name="Normal 4 2 3 2 3 2 2" xfId="10897" xr:uid="{00000000-0005-0000-0000-00008C2A0000}"/>
    <cellStyle name="Normal 4 2 3 2 3 2 2 2" xfId="10898" xr:uid="{00000000-0005-0000-0000-00008D2A0000}"/>
    <cellStyle name="Normal 4 2 3 2 3 2 2 3" xfId="10899" xr:uid="{00000000-0005-0000-0000-00008E2A0000}"/>
    <cellStyle name="Normal 4 2 3 2 3 2 3" xfId="10900" xr:uid="{00000000-0005-0000-0000-00008F2A0000}"/>
    <cellStyle name="Normal 4 2 3 2 3 2 4" xfId="10901" xr:uid="{00000000-0005-0000-0000-0000902A0000}"/>
    <cellStyle name="Normal 4 2 3 2 3 3" xfId="10902" xr:uid="{00000000-0005-0000-0000-0000912A0000}"/>
    <cellStyle name="Normal 4 2 3 2 3 3 2" xfId="10903" xr:uid="{00000000-0005-0000-0000-0000922A0000}"/>
    <cellStyle name="Normal 4 2 3 2 3 3 2 2" xfId="10904" xr:uid="{00000000-0005-0000-0000-0000932A0000}"/>
    <cellStyle name="Normal 4 2 3 2 3 3 2 3" xfId="10905" xr:uid="{00000000-0005-0000-0000-0000942A0000}"/>
    <cellStyle name="Normal 4 2 3 2 3 3 3" xfId="10906" xr:uid="{00000000-0005-0000-0000-0000952A0000}"/>
    <cellStyle name="Normal 4 2 3 2 3 3 4" xfId="10907" xr:uid="{00000000-0005-0000-0000-0000962A0000}"/>
    <cellStyle name="Normal 4 2 3 2 3 4" xfId="10908" xr:uid="{00000000-0005-0000-0000-0000972A0000}"/>
    <cellStyle name="Normal 4 2 3 2 3 4 2" xfId="10909" xr:uid="{00000000-0005-0000-0000-0000982A0000}"/>
    <cellStyle name="Normal 4 2 3 2 3 4 2 2" xfId="10910" xr:uid="{00000000-0005-0000-0000-0000992A0000}"/>
    <cellStyle name="Normal 4 2 3 2 3 4 2 3" xfId="10911" xr:uid="{00000000-0005-0000-0000-00009A2A0000}"/>
    <cellStyle name="Normal 4 2 3 2 3 4 3" xfId="10912" xr:uid="{00000000-0005-0000-0000-00009B2A0000}"/>
    <cellStyle name="Normal 4 2 3 2 3 4 4" xfId="10913" xr:uid="{00000000-0005-0000-0000-00009C2A0000}"/>
    <cellStyle name="Normal 4 2 3 2 3 5" xfId="10914" xr:uid="{00000000-0005-0000-0000-00009D2A0000}"/>
    <cellStyle name="Normal 4 2 3 2 3 5 2" xfId="10915" xr:uid="{00000000-0005-0000-0000-00009E2A0000}"/>
    <cellStyle name="Normal 4 2 3 2 3 5 3" xfId="10916" xr:uid="{00000000-0005-0000-0000-00009F2A0000}"/>
    <cellStyle name="Normal 4 2 3 2 3 6" xfId="10917" xr:uid="{00000000-0005-0000-0000-0000A02A0000}"/>
    <cellStyle name="Normal 4 2 3 2 3 7" xfId="10918" xr:uid="{00000000-0005-0000-0000-0000A12A0000}"/>
    <cellStyle name="Normal 4 2 3 2 4" xfId="10919" xr:uid="{00000000-0005-0000-0000-0000A22A0000}"/>
    <cellStyle name="Normal 4 2 3 2 4 2" xfId="10920" xr:uid="{00000000-0005-0000-0000-0000A32A0000}"/>
    <cellStyle name="Normal 4 2 3 2 4 2 2" xfId="10921" xr:uid="{00000000-0005-0000-0000-0000A42A0000}"/>
    <cellStyle name="Normal 4 2 3 2 4 2 3" xfId="10922" xr:uid="{00000000-0005-0000-0000-0000A52A0000}"/>
    <cellStyle name="Normal 4 2 3 2 4 3" xfId="10923" xr:uid="{00000000-0005-0000-0000-0000A62A0000}"/>
    <cellStyle name="Normal 4 2 3 2 4 4" xfId="10924" xr:uid="{00000000-0005-0000-0000-0000A72A0000}"/>
    <cellStyle name="Normal 4 2 3 2 5" xfId="10925" xr:uid="{00000000-0005-0000-0000-0000A82A0000}"/>
    <cellStyle name="Normal 4 2 3 2 5 2" xfId="10926" xr:uid="{00000000-0005-0000-0000-0000A92A0000}"/>
    <cellStyle name="Normal 4 2 3 2 5 2 2" xfId="10927" xr:uid="{00000000-0005-0000-0000-0000AA2A0000}"/>
    <cellStyle name="Normal 4 2 3 2 5 2 3" xfId="10928" xr:uid="{00000000-0005-0000-0000-0000AB2A0000}"/>
    <cellStyle name="Normal 4 2 3 2 5 3" xfId="10929" xr:uid="{00000000-0005-0000-0000-0000AC2A0000}"/>
    <cellStyle name="Normal 4 2 3 2 5 4" xfId="10930" xr:uid="{00000000-0005-0000-0000-0000AD2A0000}"/>
    <cellStyle name="Normal 4 2 3 2 6" xfId="10931" xr:uid="{00000000-0005-0000-0000-0000AE2A0000}"/>
    <cellStyle name="Normal 4 2 3 2 6 2" xfId="10932" xr:uid="{00000000-0005-0000-0000-0000AF2A0000}"/>
    <cellStyle name="Normal 4 2 3 2 6 2 2" xfId="10933" xr:uid="{00000000-0005-0000-0000-0000B02A0000}"/>
    <cellStyle name="Normal 4 2 3 2 6 2 3" xfId="10934" xr:uid="{00000000-0005-0000-0000-0000B12A0000}"/>
    <cellStyle name="Normal 4 2 3 2 6 3" xfId="10935" xr:uid="{00000000-0005-0000-0000-0000B22A0000}"/>
    <cellStyle name="Normal 4 2 3 2 6 4" xfId="10936" xr:uid="{00000000-0005-0000-0000-0000B32A0000}"/>
    <cellStyle name="Normal 4 2 3 2 7" xfId="10937" xr:uid="{00000000-0005-0000-0000-0000B42A0000}"/>
    <cellStyle name="Normal 4 2 3 2 7 2" xfId="10938" xr:uid="{00000000-0005-0000-0000-0000B52A0000}"/>
    <cellStyle name="Normal 4 2 3 2 7 3" xfId="10939" xr:uid="{00000000-0005-0000-0000-0000B62A0000}"/>
    <cellStyle name="Normal 4 2 3 2 8" xfId="10940" xr:uid="{00000000-0005-0000-0000-0000B72A0000}"/>
    <cellStyle name="Normal 4 2 3 2 9" xfId="10941" xr:uid="{00000000-0005-0000-0000-0000B82A0000}"/>
    <cellStyle name="Normal 4 2 3 3" xfId="10942" xr:uid="{00000000-0005-0000-0000-0000B92A0000}"/>
    <cellStyle name="Normal 4 2 3 3 2" xfId="10943" xr:uid="{00000000-0005-0000-0000-0000BA2A0000}"/>
    <cellStyle name="Normal 4 2 3 3 2 2" xfId="10944" xr:uid="{00000000-0005-0000-0000-0000BB2A0000}"/>
    <cellStyle name="Normal 4 2 3 3 2 2 2" xfId="10945" xr:uid="{00000000-0005-0000-0000-0000BC2A0000}"/>
    <cellStyle name="Normal 4 2 3 3 2 2 2 2" xfId="10946" xr:uid="{00000000-0005-0000-0000-0000BD2A0000}"/>
    <cellStyle name="Normal 4 2 3 3 2 2 2 3" xfId="10947" xr:uid="{00000000-0005-0000-0000-0000BE2A0000}"/>
    <cellStyle name="Normal 4 2 3 3 2 2 3" xfId="10948" xr:uid="{00000000-0005-0000-0000-0000BF2A0000}"/>
    <cellStyle name="Normal 4 2 3 3 2 2 4" xfId="10949" xr:uid="{00000000-0005-0000-0000-0000C02A0000}"/>
    <cellStyle name="Normal 4 2 3 3 2 3" xfId="10950" xr:uid="{00000000-0005-0000-0000-0000C12A0000}"/>
    <cellStyle name="Normal 4 2 3 3 2 3 2" xfId="10951" xr:uid="{00000000-0005-0000-0000-0000C22A0000}"/>
    <cellStyle name="Normal 4 2 3 3 2 3 2 2" xfId="10952" xr:uid="{00000000-0005-0000-0000-0000C32A0000}"/>
    <cellStyle name="Normal 4 2 3 3 2 3 2 3" xfId="10953" xr:uid="{00000000-0005-0000-0000-0000C42A0000}"/>
    <cellStyle name="Normal 4 2 3 3 2 3 3" xfId="10954" xr:uid="{00000000-0005-0000-0000-0000C52A0000}"/>
    <cellStyle name="Normal 4 2 3 3 2 3 4" xfId="10955" xr:uid="{00000000-0005-0000-0000-0000C62A0000}"/>
    <cellStyle name="Normal 4 2 3 3 2 4" xfId="10956" xr:uid="{00000000-0005-0000-0000-0000C72A0000}"/>
    <cellStyle name="Normal 4 2 3 3 2 4 2" xfId="10957" xr:uid="{00000000-0005-0000-0000-0000C82A0000}"/>
    <cellStyle name="Normal 4 2 3 3 2 4 2 2" xfId="10958" xr:uid="{00000000-0005-0000-0000-0000C92A0000}"/>
    <cellStyle name="Normal 4 2 3 3 2 4 2 3" xfId="10959" xr:uid="{00000000-0005-0000-0000-0000CA2A0000}"/>
    <cellStyle name="Normal 4 2 3 3 2 4 3" xfId="10960" xr:uid="{00000000-0005-0000-0000-0000CB2A0000}"/>
    <cellStyle name="Normal 4 2 3 3 2 4 4" xfId="10961" xr:uid="{00000000-0005-0000-0000-0000CC2A0000}"/>
    <cellStyle name="Normal 4 2 3 3 2 5" xfId="10962" xr:uid="{00000000-0005-0000-0000-0000CD2A0000}"/>
    <cellStyle name="Normal 4 2 3 3 2 5 2" xfId="10963" xr:uid="{00000000-0005-0000-0000-0000CE2A0000}"/>
    <cellStyle name="Normal 4 2 3 3 2 5 3" xfId="10964" xr:uid="{00000000-0005-0000-0000-0000CF2A0000}"/>
    <cellStyle name="Normal 4 2 3 3 2 6" xfId="10965" xr:uid="{00000000-0005-0000-0000-0000D02A0000}"/>
    <cellStyle name="Normal 4 2 3 3 2 7" xfId="10966" xr:uid="{00000000-0005-0000-0000-0000D12A0000}"/>
    <cellStyle name="Normal 4 2 3 3 3" xfId="10967" xr:uid="{00000000-0005-0000-0000-0000D22A0000}"/>
    <cellStyle name="Normal 4 2 3 3 3 2" xfId="10968" xr:uid="{00000000-0005-0000-0000-0000D32A0000}"/>
    <cellStyle name="Normal 4 2 3 3 3 2 2" xfId="10969" xr:uid="{00000000-0005-0000-0000-0000D42A0000}"/>
    <cellStyle name="Normal 4 2 3 3 3 2 3" xfId="10970" xr:uid="{00000000-0005-0000-0000-0000D52A0000}"/>
    <cellStyle name="Normal 4 2 3 3 3 3" xfId="10971" xr:uid="{00000000-0005-0000-0000-0000D62A0000}"/>
    <cellStyle name="Normal 4 2 3 3 3 4" xfId="10972" xr:uid="{00000000-0005-0000-0000-0000D72A0000}"/>
    <cellStyle name="Normal 4 2 3 3 4" xfId="10973" xr:uid="{00000000-0005-0000-0000-0000D82A0000}"/>
    <cellStyle name="Normal 4 2 3 3 4 2" xfId="10974" xr:uid="{00000000-0005-0000-0000-0000D92A0000}"/>
    <cellStyle name="Normal 4 2 3 3 4 2 2" xfId="10975" xr:uid="{00000000-0005-0000-0000-0000DA2A0000}"/>
    <cellStyle name="Normal 4 2 3 3 4 2 3" xfId="10976" xr:uid="{00000000-0005-0000-0000-0000DB2A0000}"/>
    <cellStyle name="Normal 4 2 3 3 4 3" xfId="10977" xr:uid="{00000000-0005-0000-0000-0000DC2A0000}"/>
    <cellStyle name="Normal 4 2 3 3 4 4" xfId="10978" xr:uid="{00000000-0005-0000-0000-0000DD2A0000}"/>
    <cellStyle name="Normal 4 2 3 3 5" xfId="10979" xr:uid="{00000000-0005-0000-0000-0000DE2A0000}"/>
    <cellStyle name="Normal 4 2 3 3 5 2" xfId="10980" xr:uid="{00000000-0005-0000-0000-0000DF2A0000}"/>
    <cellStyle name="Normal 4 2 3 3 5 2 2" xfId="10981" xr:uid="{00000000-0005-0000-0000-0000E02A0000}"/>
    <cellStyle name="Normal 4 2 3 3 5 2 3" xfId="10982" xr:uid="{00000000-0005-0000-0000-0000E12A0000}"/>
    <cellStyle name="Normal 4 2 3 3 5 3" xfId="10983" xr:uid="{00000000-0005-0000-0000-0000E22A0000}"/>
    <cellStyle name="Normal 4 2 3 3 5 4" xfId="10984" xr:uid="{00000000-0005-0000-0000-0000E32A0000}"/>
    <cellStyle name="Normal 4 2 3 3 6" xfId="10985" xr:uid="{00000000-0005-0000-0000-0000E42A0000}"/>
    <cellStyle name="Normal 4 2 3 3 6 2" xfId="10986" xr:uid="{00000000-0005-0000-0000-0000E52A0000}"/>
    <cellStyle name="Normal 4 2 3 3 6 3" xfId="10987" xr:uid="{00000000-0005-0000-0000-0000E62A0000}"/>
    <cellStyle name="Normal 4 2 3 3 7" xfId="10988" xr:uid="{00000000-0005-0000-0000-0000E72A0000}"/>
    <cellStyle name="Normal 4 2 3 3 8" xfId="10989" xr:uid="{00000000-0005-0000-0000-0000E82A0000}"/>
    <cellStyle name="Normal 4 2 3 4" xfId="10990" xr:uid="{00000000-0005-0000-0000-0000E92A0000}"/>
    <cellStyle name="Normal 4 2 3 4 2" xfId="10991" xr:uid="{00000000-0005-0000-0000-0000EA2A0000}"/>
    <cellStyle name="Normal 4 2 3 4 2 2" xfId="10992" xr:uid="{00000000-0005-0000-0000-0000EB2A0000}"/>
    <cellStyle name="Normal 4 2 3 4 2 2 2" xfId="10993" xr:uid="{00000000-0005-0000-0000-0000EC2A0000}"/>
    <cellStyle name="Normal 4 2 3 4 2 2 2 2" xfId="10994" xr:uid="{00000000-0005-0000-0000-0000ED2A0000}"/>
    <cellStyle name="Normal 4 2 3 4 2 2 2 3" xfId="10995" xr:uid="{00000000-0005-0000-0000-0000EE2A0000}"/>
    <cellStyle name="Normal 4 2 3 4 2 2 3" xfId="10996" xr:uid="{00000000-0005-0000-0000-0000EF2A0000}"/>
    <cellStyle name="Normal 4 2 3 4 2 2 4" xfId="10997" xr:uid="{00000000-0005-0000-0000-0000F02A0000}"/>
    <cellStyle name="Normal 4 2 3 4 2 3" xfId="10998" xr:uid="{00000000-0005-0000-0000-0000F12A0000}"/>
    <cellStyle name="Normal 4 2 3 4 2 3 2" xfId="10999" xr:uid="{00000000-0005-0000-0000-0000F22A0000}"/>
    <cellStyle name="Normal 4 2 3 4 2 3 2 2" xfId="11000" xr:uid="{00000000-0005-0000-0000-0000F32A0000}"/>
    <cellStyle name="Normal 4 2 3 4 2 3 2 3" xfId="11001" xr:uid="{00000000-0005-0000-0000-0000F42A0000}"/>
    <cellStyle name="Normal 4 2 3 4 2 3 3" xfId="11002" xr:uid="{00000000-0005-0000-0000-0000F52A0000}"/>
    <cellStyle name="Normal 4 2 3 4 2 3 4" xfId="11003" xr:uid="{00000000-0005-0000-0000-0000F62A0000}"/>
    <cellStyle name="Normal 4 2 3 4 2 4" xfId="11004" xr:uid="{00000000-0005-0000-0000-0000F72A0000}"/>
    <cellStyle name="Normal 4 2 3 4 2 4 2" xfId="11005" xr:uid="{00000000-0005-0000-0000-0000F82A0000}"/>
    <cellStyle name="Normal 4 2 3 4 2 4 2 2" xfId="11006" xr:uid="{00000000-0005-0000-0000-0000F92A0000}"/>
    <cellStyle name="Normal 4 2 3 4 2 4 2 3" xfId="11007" xr:uid="{00000000-0005-0000-0000-0000FA2A0000}"/>
    <cellStyle name="Normal 4 2 3 4 2 4 3" xfId="11008" xr:uid="{00000000-0005-0000-0000-0000FB2A0000}"/>
    <cellStyle name="Normal 4 2 3 4 2 4 4" xfId="11009" xr:uid="{00000000-0005-0000-0000-0000FC2A0000}"/>
    <cellStyle name="Normal 4 2 3 4 2 5" xfId="11010" xr:uid="{00000000-0005-0000-0000-0000FD2A0000}"/>
    <cellStyle name="Normal 4 2 3 4 2 5 2" xfId="11011" xr:uid="{00000000-0005-0000-0000-0000FE2A0000}"/>
    <cellStyle name="Normal 4 2 3 4 2 5 3" xfId="11012" xr:uid="{00000000-0005-0000-0000-0000FF2A0000}"/>
    <cellStyle name="Normal 4 2 3 4 2 6" xfId="11013" xr:uid="{00000000-0005-0000-0000-0000002B0000}"/>
    <cellStyle name="Normal 4 2 3 4 2 7" xfId="11014" xr:uid="{00000000-0005-0000-0000-0000012B0000}"/>
    <cellStyle name="Normal 4 2 3 4 3" xfId="11015" xr:uid="{00000000-0005-0000-0000-0000022B0000}"/>
    <cellStyle name="Normal 4 2 3 4 3 2" xfId="11016" xr:uid="{00000000-0005-0000-0000-0000032B0000}"/>
    <cellStyle name="Normal 4 2 3 4 3 2 2" xfId="11017" xr:uid="{00000000-0005-0000-0000-0000042B0000}"/>
    <cellStyle name="Normal 4 2 3 4 3 2 3" xfId="11018" xr:uid="{00000000-0005-0000-0000-0000052B0000}"/>
    <cellStyle name="Normal 4 2 3 4 3 3" xfId="11019" xr:uid="{00000000-0005-0000-0000-0000062B0000}"/>
    <cellStyle name="Normal 4 2 3 4 3 4" xfId="11020" xr:uid="{00000000-0005-0000-0000-0000072B0000}"/>
    <cellStyle name="Normal 4 2 3 4 4" xfId="11021" xr:uid="{00000000-0005-0000-0000-0000082B0000}"/>
    <cellStyle name="Normal 4 2 3 4 4 2" xfId="11022" xr:uid="{00000000-0005-0000-0000-0000092B0000}"/>
    <cellStyle name="Normal 4 2 3 4 4 2 2" xfId="11023" xr:uid="{00000000-0005-0000-0000-00000A2B0000}"/>
    <cellStyle name="Normal 4 2 3 4 4 2 3" xfId="11024" xr:uid="{00000000-0005-0000-0000-00000B2B0000}"/>
    <cellStyle name="Normal 4 2 3 4 4 3" xfId="11025" xr:uid="{00000000-0005-0000-0000-00000C2B0000}"/>
    <cellStyle name="Normal 4 2 3 4 4 4" xfId="11026" xr:uid="{00000000-0005-0000-0000-00000D2B0000}"/>
    <cellStyle name="Normal 4 2 3 4 5" xfId="11027" xr:uid="{00000000-0005-0000-0000-00000E2B0000}"/>
    <cellStyle name="Normal 4 2 3 4 5 2" xfId="11028" xr:uid="{00000000-0005-0000-0000-00000F2B0000}"/>
    <cellStyle name="Normal 4 2 3 4 5 2 2" xfId="11029" xr:uid="{00000000-0005-0000-0000-0000102B0000}"/>
    <cellStyle name="Normal 4 2 3 4 5 2 3" xfId="11030" xr:uid="{00000000-0005-0000-0000-0000112B0000}"/>
    <cellStyle name="Normal 4 2 3 4 5 3" xfId="11031" xr:uid="{00000000-0005-0000-0000-0000122B0000}"/>
    <cellStyle name="Normal 4 2 3 4 5 4" xfId="11032" xr:uid="{00000000-0005-0000-0000-0000132B0000}"/>
    <cellStyle name="Normal 4 2 3 4 6" xfId="11033" xr:uid="{00000000-0005-0000-0000-0000142B0000}"/>
    <cellStyle name="Normal 4 2 3 4 6 2" xfId="11034" xr:uid="{00000000-0005-0000-0000-0000152B0000}"/>
    <cellStyle name="Normal 4 2 3 4 6 3" xfId="11035" xr:uid="{00000000-0005-0000-0000-0000162B0000}"/>
    <cellStyle name="Normal 4 2 3 4 7" xfId="11036" xr:uid="{00000000-0005-0000-0000-0000172B0000}"/>
    <cellStyle name="Normal 4 2 3 4 8" xfId="11037" xr:uid="{00000000-0005-0000-0000-0000182B0000}"/>
    <cellStyle name="Normal 4 2 3 5" xfId="11038" xr:uid="{00000000-0005-0000-0000-0000192B0000}"/>
    <cellStyle name="Normal 4 2 3 5 2" xfId="11039" xr:uid="{00000000-0005-0000-0000-00001A2B0000}"/>
    <cellStyle name="Normal 4 2 3 5 2 2" xfId="11040" xr:uid="{00000000-0005-0000-0000-00001B2B0000}"/>
    <cellStyle name="Normal 4 2 3 5 2 2 2" xfId="11041" xr:uid="{00000000-0005-0000-0000-00001C2B0000}"/>
    <cellStyle name="Normal 4 2 3 5 2 2 2 2" xfId="11042" xr:uid="{00000000-0005-0000-0000-00001D2B0000}"/>
    <cellStyle name="Normal 4 2 3 5 2 2 2 3" xfId="11043" xr:uid="{00000000-0005-0000-0000-00001E2B0000}"/>
    <cellStyle name="Normal 4 2 3 5 2 2 3" xfId="11044" xr:uid="{00000000-0005-0000-0000-00001F2B0000}"/>
    <cellStyle name="Normal 4 2 3 5 2 2 4" xfId="11045" xr:uid="{00000000-0005-0000-0000-0000202B0000}"/>
    <cellStyle name="Normal 4 2 3 5 2 3" xfId="11046" xr:uid="{00000000-0005-0000-0000-0000212B0000}"/>
    <cellStyle name="Normal 4 2 3 5 2 3 2" xfId="11047" xr:uid="{00000000-0005-0000-0000-0000222B0000}"/>
    <cellStyle name="Normal 4 2 3 5 2 3 2 2" xfId="11048" xr:uid="{00000000-0005-0000-0000-0000232B0000}"/>
    <cellStyle name="Normal 4 2 3 5 2 3 2 3" xfId="11049" xr:uid="{00000000-0005-0000-0000-0000242B0000}"/>
    <cellStyle name="Normal 4 2 3 5 2 3 3" xfId="11050" xr:uid="{00000000-0005-0000-0000-0000252B0000}"/>
    <cellStyle name="Normal 4 2 3 5 2 3 4" xfId="11051" xr:uid="{00000000-0005-0000-0000-0000262B0000}"/>
    <cellStyle name="Normal 4 2 3 5 2 4" xfId="11052" xr:uid="{00000000-0005-0000-0000-0000272B0000}"/>
    <cellStyle name="Normal 4 2 3 5 2 4 2" xfId="11053" xr:uid="{00000000-0005-0000-0000-0000282B0000}"/>
    <cellStyle name="Normal 4 2 3 5 2 4 2 2" xfId="11054" xr:uid="{00000000-0005-0000-0000-0000292B0000}"/>
    <cellStyle name="Normal 4 2 3 5 2 4 2 3" xfId="11055" xr:uid="{00000000-0005-0000-0000-00002A2B0000}"/>
    <cellStyle name="Normal 4 2 3 5 2 4 3" xfId="11056" xr:uid="{00000000-0005-0000-0000-00002B2B0000}"/>
    <cellStyle name="Normal 4 2 3 5 2 4 4" xfId="11057" xr:uid="{00000000-0005-0000-0000-00002C2B0000}"/>
    <cellStyle name="Normal 4 2 3 5 2 5" xfId="11058" xr:uid="{00000000-0005-0000-0000-00002D2B0000}"/>
    <cellStyle name="Normal 4 2 3 5 2 5 2" xfId="11059" xr:uid="{00000000-0005-0000-0000-00002E2B0000}"/>
    <cellStyle name="Normal 4 2 3 5 2 5 3" xfId="11060" xr:uid="{00000000-0005-0000-0000-00002F2B0000}"/>
    <cellStyle name="Normal 4 2 3 5 2 6" xfId="11061" xr:uid="{00000000-0005-0000-0000-0000302B0000}"/>
    <cellStyle name="Normal 4 2 3 5 2 7" xfId="11062" xr:uid="{00000000-0005-0000-0000-0000312B0000}"/>
    <cellStyle name="Normal 4 2 3 5 3" xfId="11063" xr:uid="{00000000-0005-0000-0000-0000322B0000}"/>
    <cellStyle name="Normal 4 2 3 5 3 2" xfId="11064" xr:uid="{00000000-0005-0000-0000-0000332B0000}"/>
    <cellStyle name="Normal 4 2 3 5 3 2 2" xfId="11065" xr:uid="{00000000-0005-0000-0000-0000342B0000}"/>
    <cellStyle name="Normal 4 2 3 5 3 2 3" xfId="11066" xr:uid="{00000000-0005-0000-0000-0000352B0000}"/>
    <cellStyle name="Normal 4 2 3 5 3 3" xfId="11067" xr:uid="{00000000-0005-0000-0000-0000362B0000}"/>
    <cellStyle name="Normal 4 2 3 5 3 4" xfId="11068" xr:uid="{00000000-0005-0000-0000-0000372B0000}"/>
    <cellStyle name="Normal 4 2 3 5 4" xfId="11069" xr:uid="{00000000-0005-0000-0000-0000382B0000}"/>
    <cellStyle name="Normal 4 2 3 5 4 2" xfId="11070" xr:uid="{00000000-0005-0000-0000-0000392B0000}"/>
    <cellStyle name="Normal 4 2 3 5 4 2 2" xfId="11071" xr:uid="{00000000-0005-0000-0000-00003A2B0000}"/>
    <cellStyle name="Normal 4 2 3 5 4 2 3" xfId="11072" xr:uid="{00000000-0005-0000-0000-00003B2B0000}"/>
    <cellStyle name="Normal 4 2 3 5 4 3" xfId="11073" xr:uid="{00000000-0005-0000-0000-00003C2B0000}"/>
    <cellStyle name="Normal 4 2 3 5 4 4" xfId="11074" xr:uid="{00000000-0005-0000-0000-00003D2B0000}"/>
    <cellStyle name="Normal 4 2 3 5 5" xfId="11075" xr:uid="{00000000-0005-0000-0000-00003E2B0000}"/>
    <cellStyle name="Normal 4 2 3 5 5 2" xfId="11076" xr:uid="{00000000-0005-0000-0000-00003F2B0000}"/>
    <cellStyle name="Normal 4 2 3 5 5 2 2" xfId="11077" xr:uid="{00000000-0005-0000-0000-0000402B0000}"/>
    <cellStyle name="Normal 4 2 3 5 5 2 3" xfId="11078" xr:uid="{00000000-0005-0000-0000-0000412B0000}"/>
    <cellStyle name="Normal 4 2 3 5 5 3" xfId="11079" xr:uid="{00000000-0005-0000-0000-0000422B0000}"/>
    <cellStyle name="Normal 4 2 3 5 5 4" xfId="11080" xr:uid="{00000000-0005-0000-0000-0000432B0000}"/>
    <cellStyle name="Normal 4 2 3 5 6" xfId="11081" xr:uid="{00000000-0005-0000-0000-0000442B0000}"/>
    <cellStyle name="Normal 4 2 3 5 6 2" xfId="11082" xr:uid="{00000000-0005-0000-0000-0000452B0000}"/>
    <cellStyle name="Normal 4 2 3 5 6 3" xfId="11083" xr:uid="{00000000-0005-0000-0000-0000462B0000}"/>
    <cellStyle name="Normal 4 2 3 5 7" xfId="11084" xr:uid="{00000000-0005-0000-0000-0000472B0000}"/>
    <cellStyle name="Normal 4 2 3 5 8" xfId="11085" xr:uid="{00000000-0005-0000-0000-0000482B0000}"/>
    <cellStyle name="Normal 4 2 3 6" xfId="11086" xr:uid="{00000000-0005-0000-0000-0000492B0000}"/>
    <cellStyle name="Normal 4 2 3 6 2" xfId="11087" xr:uid="{00000000-0005-0000-0000-00004A2B0000}"/>
    <cellStyle name="Normal 4 2 3 6 2 2" xfId="11088" xr:uid="{00000000-0005-0000-0000-00004B2B0000}"/>
    <cellStyle name="Normal 4 2 3 6 2 2 2" xfId="11089" xr:uid="{00000000-0005-0000-0000-00004C2B0000}"/>
    <cellStyle name="Normal 4 2 3 6 2 2 3" xfId="11090" xr:uid="{00000000-0005-0000-0000-00004D2B0000}"/>
    <cellStyle name="Normal 4 2 3 6 2 3" xfId="11091" xr:uid="{00000000-0005-0000-0000-00004E2B0000}"/>
    <cellStyle name="Normal 4 2 3 6 2 4" xfId="11092" xr:uid="{00000000-0005-0000-0000-00004F2B0000}"/>
    <cellStyle name="Normal 4 2 3 6 3" xfId="11093" xr:uid="{00000000-0005-0000-0000-0000502B0000}"/>
    <cellStyle name="Normal 4 2 3 6 3 2" xfId="11094" xr:uid="{00000000-0005-0000-0000-0000512B0000}"/>
    <cellStyle name="Normal 4 2 3 6 3 2 2" xfId="11095" xr:uid="{00000000-0005-0000-0000-0000522B0000}"/>
    <cellStyle name="Normal 4 2 3 6 3 2 3" xfId="11096" xr:uid="{00000000-0005-0000-0000-0000532B0000}"/>
    <cellStyle name="Normal 4 2 3 6 3 3" xfId="11097" xr:uid="{00000000-0005-0000-0000-0000542B0000}"/>
    <cellStyle name="Normal 4 2 3 6 3 4" xfId="11098" xr:uid="{00000000-0005-0000-0000-0000552B0000}"/>
    <cellStyle name="Normal 4 2 3 6 4" xfId="11099" xr:uid="{00000000-0005-0000-0000-0000562B0000}"/>
    <cellStyle name="Normal 4 2 3 6 4 2" xfId="11100" xr:uid="{00000000-0005-0000-0000-0000572B0000}"/>
    <cellStyle name="Normal 4 2 3 6 4 2 2" xfId="11101" xr:uid="{00000000-0005-0000-0000-0000582B0000}"/>
    <cellStyle name="Normal 4 2 3 6 4 2 3" xfId="11102" xr:uid="{00000000-0005-0000-0000-0000592B0000}"/>
    <cellStyle name="Normal 4 2 3 6 4 3" xfId="11103" xr:uid="{00000000-0005-0000-0000-00005A2B0000}"/>
    <cellStyle name="Normal 4 2 3 6 4 4" xfId="11104" xr:uid="{00000000-0005-0000-0000-00005B2B0000}"/>
    <cellStyle name="Normal 4 2 3 6 5" xfId="11105" xr:uid="{00000000-0005-0000-0000-00005C2B0000}"/>
    <cellStyle name="Normal 4 2 3 6 5 2" xfId="11106" xr:uid="{00000000-0005-0000-0000-00005D2B0000}"/>
    <cellStyle name="Normal 4 2 3 6 5 3" xfId="11107" xr:uid="{00000000-0005-0000-0000-00005E2B0000}"/>
    <cellStyle name="Normal 4 2 3 6 6" xfId="11108" xr:uid="{00000000-0005-0000-0000-00005F2B0000}"/>
    <cellStyle name="Normal 4 2 3 6 7" xfId="11109" xr:uid="{00000000-0005-0000-0000-0000602B0000}"/>
    <cellStyle name="Normal 4 2 3 7" xfId="11110" xr:uid="{00000000-0005-0000-0000-0000612B0000}"/>
    <cellStyle name="Normal 4 2 3 7 2" xfId="11111" xr:uid="{00000000-0005-0000-0000-0000622B0000}"/>
    <cellStyle name="Normal 4 2 3 7 2 2" xfId="11112" xr:uid="{00000000-0005-0000-0000-0000632B0000}"/>
    <cellStyle name="Normal 4 2 3 7 2 3" xfId="11113" xr:uid="{00000000-0005-0000-0000-0000642B0000}"/>
    <cellStyle name="Normal 4 2 3 7 3" xfId="11114" xr:uid="{00000000-0005-0000-0000-0000652B0000}"/>
    <cellStyle name="Normal 4 2 3 7 4" xfId="11115" xr:uid="{00000000-0005-0000-0000-0000662B0000}"/>
    <cellStyle name="Normal 4 2 3 8" xfId="11116" xr:uid="{00000000-0005-0000-0000-0000672B0000}"/>
    <cellStyle name="Normal 4 2 3 8 2" xfId="11117" xr:uid="{00000000-0005-0000-0000-0000682B0000}"/>
    <cellStyle name="Normal 4 2 3 8 2 2" xfId="11118" xr:uid="{00000000-0005-0000-0000-0000692B0000}"/>
    <cellStyle name="Normal 4 2 3 8 2 3" xfId="11119" xr:uid="{00000000-0005-0000-0000-00006A2B0000}"/>
    <cellStyle name="Normal 4 2 3 8 3" xfId="11120" xr:uid="{00000000-0005-0000-0000-00006B2B0000}"/>
    <cellStyle name="Normal 4 2 3 8 4" xfId="11121" xr:uid="{00000000-0005-0000-0000-00006C2B0000}"/>
    <cellStyle name="Normal 4 2 3 9" xfId="11122" xr:uid="{00000000-0005-0000-0000-00006D2B0000}"/>
    <cellStyle name="Normal 4 2 3 9 2" xfId="11123" xr:uid="{00000000-0005-0000-0000-00006E2B0000}"/>
    <cellStyle name="Normal 4 2 3 9 2 2" xfId="11124" xr:uid="{00000000-0005-0000-0000-00006F2B0000}"/>
    <cellStyle name="Normal 4 2 3 9 2 3" xfId="11125" xr:uid="{00000000-0005-0000-0000-0000702B0000}"/>
    <cellStyle name="Normal 4 2 3 9 3" xfId="11126" xr:uid="{00000000-0005-0000-0000-0000712B0000}"/>
    <cellStyle name="Normal 4 2 3 9 4" xfId="11127" xr:uid="{00000000-0005-0000-0000-0000722B0000}"/>
    <cellStyle name="Normal 4 2 4" xfId="11128" xr:uid="{00000000-0005-0000-0000-0000732B0000}"/>
    <cellStyle name="Normal 4 2 4 10" xfId="11129" xr:uid="{00000000-0005-0000-0000-0000742B0000}"/>
    <cellStyle name="Normal 4 2 4 2" xfId="11130" xr:uid="{00000000-0005-0000-0000-0000752B0000}"/>
    <cellStyle name="Normal 4 2 4 2 2" xfId="11131" xr:uid="{00000000-0005-0000-0000-0000762B0000}"/>
    <cellStyle name="Normal 4 2 4 2 2 2" xfId="11132" xr:uid="{00000000-0005-0000-0000-0000772B0000}"/>
    <cellStyle name="Normal 4 2 4 2 2 2 2" xfId="11133" xr:uid="{00000000-0005-0000-0000-0000782B0000}"/>
    <cellStyle name="Normal 4 2 4 2 2 2 2 2" xfId="11134" xr:uid="{00000000-0005-0000-0000-0000792B0000}"/>
    <cellStyle name="Normal 4 2 4 2 2 2 2 3" xfId="11135" xr:uid="{00000000-0005-0000-0000-00007A2B0000}"/>
    <cellStyle name="Normal 4 2 4 2 2 2 3" xfId="11136" xr:uid="{00000000-0005-0000-0000-00007B2B0000}"/>
    <cellStyle name="Normal 4 2 4 2 2 2 4" xfId="11137" xr:uid="{00000000-0005-0000-0000-00007C2B0000}"/>
    <cellStyle name="Normal 4 2 4 2 2 3" xfId="11138" xr:uid="{00000000-0005-0000-0000-00007D2B0000}"/>
    <cellStyle name="Normal 4 2 4 2 2 3 2" xfId="11139" xr:uid="{00000000-0005-0000-0000-00007E2B0000}"/>
    <cellStyle name="Normal 4 2 4 2 2 3 2 2" xfId="11140" xr:uid="{00000000-0005-0000-0000-00007F2B0000}"/>
    <cellStyle name="Normal 4 2 4 2 2 3 2 3" xfId="11141" xr:uid="{00000000-0005-0000-0000-0000802B0000}"/>
    <cellStyle name="Normal 4 2 4 2 2 3 3" xfId="11142" xr:uid="{00000000-0005-0000-0000-0000812B0000}"/>
    <cellStyle name="Normal 4 2 4 2 2 3 4" xfId="11143" xr:uid="{00000000-0005-0000-0000-0000822B0000}"/>
    <cellStyle name="Normal 4 2 4 2 2 4" xfId="11144" xr:uid="{00000000-0005-0000-0000-0000832B0000}"/>
    <cellStyle name="Normal 4 2 4 2 2 4 2" xfId="11145" xr:uid="{00000000-0005-0000-0000-0000842B0000}"/>
    <cellStyle name="Normal 4 2 4 2 2 4 2 2" xfId="11146" xr:uid="{00000000-0005-0000-0000-0000852B0000}"/>
    <cellStyle name="Normal 4 2 4 2 2 4 2 3" xfId="11147" xr:uid="{00000000-0005-0000-0000-0000862B0000}"/>
    <cellStyle name="Normal 4 2 4 2 2 4 3" xfId="11148" xr:uid="{00000000-0005-0000-0000-0000872B0000}"/>
    <cellStyle name="Normal 4 2 4 2 2 4 4" xfId="11149" xr:uid="{00000000-0005-0000-0000-0000882B0000}"/>
    <cellStyle name="Normal 4 2 4 2 2 5" xfId="11150" xr:uid="{00000000-0005-0000-0000-0000892B0000}"/>
    <cellStyle name="Normal 4 2 4 2 2 5 2" xfId="11151" xr:uid="{00000000-0005-0000-0000-00008A2B0000}"/>
    <cellStyle name="Normal 4 2 4 2 2 5 3" xfId="11152" xr:uid="{00000000-0005-0000-0000-00008B2B0000}"/>
    <cellStyle name="Normal 4 2 4 2 2 6" xfId="11153" xr:uid="{00000000-0005-0000-0000-00008C2B0000}"/>
    <cellStyle name="Normal 4 2 4 2 2 7" xfId="11154" xr:uid="{00000000-0005-0000-0000-00008D2B0000}"/>
    <cellStyle name="Normal 4 2 4 2 3" xfId="11155" xr:uid="{00000000-0005-0000-0000-00008E2B0000}"/>
    <cellStyle name="Normal 4 2 4 2 3 2" xfId="11156" xr:uid="{00000000-0005-0000-0000-00008F2B0000}"/>
    <cellStyle name="Normal 4 2 4 2 3 2 2" xfId="11157" xr:uid="{00000000-0005-0000-0000-0000902B0000}"/>
    <cellStyle name="Normal 4 2 4 2 3 2 3" xfId="11158" xr:uid="{00000000-0005-0000-0000-0000912B0000}"/>
    <cellStyle name="Normal 4 2 4 2 3 3" xfId="11159" xr:uid="{00000000-0005-0000-0000-0000922B0000}"/>
    <cellStyle name="Normal 4 2 4 2 3 4" xfId="11160" xr:uid="{00000000-0005-0000-0000-0000932B0000}"/>
    <cellStyle name="Normal 4 2 4 2 4" xfId="11161" xr:uid="{00000000-0005-0000-0000-0000942B0000}"/>
    <cellStyle name="Normal 4 2 4 2 4 2" xfId="11162" xr:uid="{00000000-0005-0000-0000-0000952B0000}"/>
    <cellStyle name="Normal 4 2 4 2 4 2 2" xfId="11163" xr:uid="{00000000-0005-0000-0000-0000962B0000}"/>
    <cellStyle name="Normal 4 2 4 2 4 2 3" xfId="11164" xr:uid="{00000000-0005-0000-0000-0000972B0000}"/>
    <cellStyle name="Normal 4 2 4 2 4 3" xfId="11165" xr:uid="{00000000-0005-0000-0000-0000982B0000}"/>
    <cellStyle name="Normal 4 2 4 2 4 4" xfId="11166" xr:uid="{00000000-0005-0000-0000-0000992B0000}"/>
    <cellStyle name="Normal 4 2 4 2 5" xfId="11167" xr:uid="{00000000-0005-0000-0000-00009A2B0000}"/>
    <cellStyle name="Normal 4 2 4 2 5 2" xfId="11168" xr:uid="{00000000-0005-0000-0000-00009B2B0000}"/>
    <cellStyle name="Normal 4 2 4 2 5 2 2" xfId="11169" xr:uid="{00000000-0005-0000-0000-00009C2B0000}"/>
    <cellStyle name="Normal 4 2 4 2 5 2 3" xfId="11170" xr:uid="{00000000-0005-0000-0000-00009D2B0000}"/>
    <cellStyle name="Normal 4 2 4 2 5 3" xfId="11171" xr:uid="{00000000-0005-0000-0000-00009E2B0000}"/>
    <cellStyle name="Normal 4 2 4 2 5 4" xfId="11172" xr:uid="{00000000-0005-0000-0000-00009F2B0000}"/>
    <cellStyle name="Normal 4 2 4 2 6" xfId="11173" xr:uid="{00000000-0005-0000-0000-0000A02B0000}"/>
    <cellStyle name="Normal 4 2 4 2 6 2" xfId="11174" xr:uid="{00000000-0005-0000-0000-0000A12B0000}"/>
    <cellStyle name="Normal 4 2 4 2 6 3" xfId="11175" xr:uid="{00000000-0005-0000-0000-0000A22B0000}"/>
    <cellStyle name="Normal 4 2 4 2 7" xfId="11176" xr:uid="{00000000-0005-0000-0000-0000A32B0000}"/>
    <cellStyle name="Normal 4 2 4 2 8" xfId="11177" xr:uid="{00000000-0005-0000-0000-0000A42B0000}"/>
    <cellStyle name="Normal 4 2 4 3" xfId="11178" xr:uid="{00000000-0005-0000-0000-0000A52B0000}"/>
    <cellStyle name="Normal 4 2 4 3 2" xfId="11179" xr:uid="{00000000-0005-0000-0000-0000A62B0000}"/>
    <cellStyle name="Normal 4 2 4 3 2 2" xfId="11180" xr:uid="{00000000-0005-0000-0000-0000A72B0000}"/>
    <cellStyle name="Normal 4 2 4 3 2 2 2" xfId="11181" xr:uid="{00000000-0005-0000-0000-0000A82B0000}"/>
    <cellStyle name="Normal 4 2 4 3 2 2 3" xfId="11182" xr:uid="{00000000-0005-0000-0000-0000A92B0000}"/>
    <cellStyle name="Normal 4 2 4 3 2 3" xfId="11183" xr:uid="{00000000-0005-0000-0000-0000AA2B0000}"/>
    <cellStyle name="Normal 4 2 4 3 2 4" xfId="11184" xr:uid="{00000000-0005-0000-0000-0000AB2B0000}"/>
    <cellStyle name="Normal 4 2 4 3 3" xfId="11185" xr:uid="{00000000-0005-0000-0000-0000AC2B0000}"/>
    <cellStyle name="Normal 4 2 4 3 3 2" xfId="11186" xr:uid="{00000000-0005-0000-0000-0000AD2B0000}"/>
    <cellStyle name="Normal 4 2 4 3 3 2 2" xfId="11187" xr:uid="{00000000-0005-0000-0000-0000AE2B0000}"/>
    <cellStyle name="Normal 4 2 4 3 3 2 3" xfId="11188" xr:uid="{00000000-0005-0000-0000-0000AF2B0000}"/>
    <cellStyle name="Normal 4 2 4 3 3 3" xfId="11189" xr:uid="{00000000-0005-0000-0000-0000B02B0000}"/>
    <cellStyle name="Normal 4 2 4 3 3 4" xfId="11190" xr:uid="{00000000-0005-0000-0000-0000B12B0000}"/>
    <cellStyle name="Normal 4 2 4 3 4" xfId="11191" xr:uid="{00000000-0005-0000-0000-0000B22B0000}"/>
    <cellStyle name="Normal 4 2 4 3 4 2" xfId="11192" xr:uid="{00000000-0005-0000-0000-0000B32B0000}"/>
    <cellStyle name="Normal 4 2 4 3 4 2 2" xfId="11193" xr:uid="{00000000-0005-0000-0000-0000B42B0000}"/>
    <cellStyle name="Normal 4 2 4 3 4 2 3" xfId="11194" xr:uid="{00000000-0005-0000-0000-0000B52B0000}"/>
    <cellStyle name="Normal 4 2 4 3 4 3" xfId="11195" xr:uid="{00000000-0005-0000-0000-0000B62B0000}"/>
    <cellStyle name="Normal 4 2 4 3 4 4" xfId="11196" xr:uid="{00000000-0005-0000-0000-0000B72B0000}"/>
    <cellStyle name="Normal 4 2 4 3 5" xfId="11197" xr:uid="{00000000-0005-0000-0000-0000B82B0000}"/>
    <cellStyle name="Normal 4 2 4 3 5 2" xfId="11198" xr:uid="{00000000-0005-0000-0000-0000B92B0000}"/>
    <cellStyle name="Normal 4 2 4 3 5 3" xfId="11199" xr:uid="{00000000-0005-0000-0000-0000BA2B0000}"/>
    <cellStyle name="Normal 4 2 4 3 6" xfId="11200" xr:uid="{00000000-0005-0000-0000-0000BB2B0000}"/>
    <cellStyle name="Normal 4 2 4 3 7" xfId="11201" xr:uid="{00000000-0005-0000-0000-0000BC2B0000}"/>
    <cellStyle name="Normal 4 2 4 4" xfId="11202" xr:uid="{00000000-0005-0000-0000-0000BD2B0000}"/>
    <cellStyle name="Normal 4 2 4 4 2" xfId="11203" xr:uid="{00000000-0005-0000-0000-0000BE2B0000}"/>
    <cellStyle name="Normal 4 2 4 4 2 2" xfId="11204" xr:uid="{00000000-0005-0000-0000-0000BF2B0000}"/>
    <cellStyle name="Normal 4 2 4 4 2 3" xfId="11205" xr:uid="{00000000-0005-0000-0000-0000C02B0000}"/>
    <cellStyle name="Normal 4 2 4 4 3" xfId="11206" xr:uid="{00000000-0005-0000-0000-0000C12B0000}"/>
    <cellStyle name="Normal 4 2 4 4 4" xfId="11207" xr:uid="{00000000-0005-0000-0000-0000C22B0000}"/>
    <cellStyle name="Normal 4 2 4 5" xfId="11208" xr:uid="{00000000-0005-0000-0000-0000C32B0000}"/>
    <cellStyle name="Normal 4 2 4 5 2" xfId="11209" xr:uid="{00000000-0005-0000-0000-0000C42B0000}"/>
    <cellStyle name="Normal 4 2 4 5 2 2" xfId="11210" xr:uid="{00000000-0005-0000-0000-0000C52B0000}"/>
    <cellStyle name="Normal 4 2 4 5 2 3" xfId="11211" xr:uid="{00000000-0005-0000-0000-0000C62B0000}"/>
    <cellStyle name="Normal 4 2 4 5 3" xfId="11212" xr:uid="{00000000-0005-0000-0000-0000C72B0000}"/>
    <cellStyle name="Normal 4 2 4 5 4" xfId="11213" xr:uid="{00000000-0005-0000-0000-0000C82B0000}"/>
    <cellStyle name="Normal 4 2 4 6" xfId="11214" xr:uid="{00000000-0005-0000-0000-0000C92B0000}"/>
    <cellStyle name="Normal 4 2 4 6 2" xfId="11215" xr:uid="{00000000-0005-0000-0000-0000CA2B0000}"/>
    <cellStyle name="Normal 4 2 4 6 2 2" xfId="11216" xr:uid="{00000000-0005-0000-0000-0000CB2B0000}"/>
    <cellStyle name="Normal 4 2 4 6 2 3" xfId="11217" xr:uid="{00000000-0005-0000-0000-0000CC2B0000}"/>
    <cellStyle name="Normal 4 2 4 6 3" xfId="11218" xr:uid="{00000000-0005-0000-0000-0000CD2B0000}"/>
    <cellStyle name="Normal 4 2 4 6 4" xfId="11219" xr:uid="{00000000-0005-0000-0000-0000CE2B0000}"/>
    <cellStyle name="Normal 4 2 4 7" xfId="11220" xr:uid="{00000000-0005-0000-0000-0000CF2B0000}"/>
    <cellStyle name="Normal 4 2 4 7 2" xfId="11221" xr:uid="{00000000-0005-0000-0000-0000D02B0000}"/>
    <cellStyle name="Normal 4 2 4 7 3" xfId="11222" xr:uid="{00000000-0005-0000-0000-0000D12B0000}"/>
    <cellStyle name="Normal 4 2 4 8" xfId="11223" xr:uid="{00000000-0005-0000-0000-0000D22B0000}"/>
    <cellStyle name="Normal 4 2 4 9" xfId="11224" xr:uid="{00000000-0005-0000-0000-0000D32B0000}"/>
    <cellStyle name="Normal 4 2 5" xfId="11225" xr:uid="{00000000-0005-0000-0000-0000D42B0000}"/>
    <cellStyle name="Normal 4 2 5 2" xfId="11226" xr:uid="{00000000-0005-0000-0000-0000D52B0000}"/>
    <cellStyle name="Normal 4 2 5 2 2" xfId="11227" xr:uid="{00000000-0005-0000-0000-0000D62B0000}"/>
    <cellStyle name="Normal 4 2 5 2 2 2" xfId="11228" xr:uid="{00000000-0005-0000-0000-0000D72B0000}"/>
    <cellStyle name="Normal 4 2 5 2 2 2 2" xfId="11229" xr:uid="{00000000-0005-0000-0000-0000D82B0000}"/>
    <cellStyle name="Normal 4 2 5 2 2 2 3" xfId="11230" xr:uid="{00000000-0005-0000-0000-0000D92B0000}"/>
    <cellStyle name="Normal 4 2 5 2 2 3" xfId="11231" xr:uid="{00000000-0005-0000-0000-0000DA2B0000}"/>
    <cellStyle name="Normal 4 2 5 2 2 4" xfId="11232" xr:uid="{00000000-0005-0000-0000-0000DB2B0000}"/>
    <cellStyle name="Normal 4 2 5 2 3" xfId="11233" xr:uid="{00000000-0005-0000-0000-0000DC2B0000}"/>
    <cellStyle name="Normal 4 2 5 2 3 2" xfId="11234" xr:uid="{00000000-0005-0000-0000-0000DD2B0000}"/>
    <cellStyle name="Normal 4 2 5 2 3 2 2" xfId="11235" xr:uid="{00000000-0005-0000-0000-0000DE2B0000}"/>
    <cellStyle name="Normal 4 2 5 2 3 2 3" xfId="11236" xr:uid="{00000000-0005-0000-0000-0000DF2B0000}"/>
    <cellStyle name="Normal 4 2 5 2 3 3" xfId="11237" xr:uid="{00000000-0005-0000-0000-0000E02B0000}"/>
    <cellStyle name="Normal 4 2 5 2 3 4" xfId="11238" xr:uid="{00000000-0005-0000-0000-0000E12B0000}"/>
    <cellStyle name="Normal 4 2 5 2 4" xfId="11239" xr:uid="{00000000-0005-0000-0000-0000E22B0000}"/>
    <cellStyle name="Normal 4 2 5 2 4 2" xfId="11240" xr:uid="{00000000-0005-0000-0000-0000E32B0000}"/>
    <cellStyle name="Normal 4 2 5 2 4 2 2" xfId="11241" xr:uid="{00000000-0005-0000-0000-0000E42B0000}"/>
    <cellStyle name="Normal 4 2 5 2 4 2 3" xfId="11242" xr:uid="{00000000-0005-0000-0000-0000E52B0000}"/>
    <cellStyle name="Normal 4 2 5 2 4 3" xfId="11243" xr:uid="{00000000-0005-0000-0000-0000E62B0000}"/>
    <cellStyle name="Normal 4 2 5 2 4 4" xfId="11244" xr:uid="{00000000-0005-0000-0000-0000E72B0000}"/>
    <cellStyle name="Normal 4 2 5 2 5" xfId="11245" xr:uid="{00000000-0005-0000-0000-0000E82B0000}"/>
    <cellStyle name="Normal 4 2 5 2 5 2" xfId="11246" xr:uid="{00000000-0005-0000-0000-0000E92B0000}"/>
    <cellStyle name="Normal 4 2 5 2 5 3" xfId="11247" xr:uid="{00000000-0005-0000-0000-0000EA2B0000}"/>
    <cellStyle name="Normal 4 2 5 2 6" xfId="11248" xr:uid="{00000000-0005-0000-0000-0000EB2B0000}"/>
    <cellStyle name="Normal 4 2 5 2 7" xfId="11249" xr:uid="{00000000-0005-0000-0000-0000EC2B0000}"/>
    <cellStyle name="Normal 4 2 5 3" xfId="11250" xr:uid="{00000000-0005-0000-0000-0000ED2B0000}"/>
    <cellStyle name="Normal 4 2 5 3 2" xfId="11251" xr:uid="{00000000-0005-0000-0000-0000EE2B0000}"/>
    <cellStyle name="Normal 4 2 5 3 2 2" xfId="11252" xr:uid="{00000000-0005-0000-0000-0000EF2B0000}"/>
    <cellStyle name="Normal 4 2 5 3 2 3" xfId="11253" xr:uid="{00000000-0005-0000-0000-0000F02B0000}"/>
    <cellStyle name="Normal 4 2 5 3 3" xfId="11254" xr:uid="{00000000-0005-0000-0000-0000F12B0000}"/>
    <cellStyle name="Normal 4 2 5 3 4" xfId="11255" xr:uid="{00000000-0005-0000-0000-0000F22B0000}"/>
    <cellStyle name="Normal 4 2 5 4" xfId="11256" xr:uid="{00000000-0005-0000-0000-0000F32B0000}"/>
    <cellStyle name="Normal 4 2 5 4 2" xfId="11257" xr:uid="{00000000-0005-0000-0000-0000F42B0000}"/>
    <cellStyle name="Normal 4 2 5 4 2 2" xfId="11258" xr:uid="{00000000-0005-0000-0000-0000F52B0000}"/>
    <cellStyle name="Normal 4 2 5 4 2 3" xfId="11259" xr:uid="{00000000-0005-0000-0000-0000F62B0000}"/>
    <cellStyle name="Normal 4 2 5 4 3" xfId="11260" xr:uid="{00000000-0005-0000-0000-0000F72B0000}"/>
    <cellStyle name="Normal 4 2 5 4 4" xfId="11261" xr:uid="{00000000-0005-0000-0000-0000F82B0000}"/>
    <cellStyle name="Normal 4 2 5 5" xfId="11262" xr:uid="{00000000-0005-0000-0000-0000F92B0000}"/>
    <cellStyle name="Normal 4 2 5 5 2" xfId="11263" xr:uid="{00000000-0005-0000-0000-0000FA2B0000}"/>
    <cellStyle name="Normal 4 2 5 5 2 2" xfId="11264" xr:uid="{00000000-0005-0000-0000-0000FB2B0000}"/>
    <cellStyle name="Normal 4 2 5 5 2 3" xfId="11265" xr:uid="{00000000-0005-0000-0000-0000FC2B0000}"/>
    <cellStyle name="Normal 4 2 5 5 3" xfId="11266" xr:uid="{00000000-0005-0000-0000-0000FD2B0000}"/>
    <cellStyle name="Normal 4 2 5 5 4" xfId="11267" xr:uid="{00000000-0005-0000-0000-0000FE2B0000}"/>
    <cellStyle name="Normal 4 2 5 6" xfId="11268" xr:uid="{00000000-0005-0000-0000-0000FF2B0000}"/>
    <cellStyle name="Normal 4 2 5 6 2" xfId="11269" xr:uid="{00000000-0005-0000-0000-0000002C0000}"/>
    <cellStyle name="Normal 4 2 5 6 3" xfId="11270" xr:uid="{00000000-0005-0000-0000-0000012C0000}"/>
    <cellStyle name="Normal 4 2 5 7" xfId="11271" xr:uid="{00000000-0005-0000-0000-0000022C0000}"/>
    <cellStyle name="Normal 4 2 5 8" xfId="11272" xr:uid="{00000000-0005-0000-0000-0000032C0000}"/>
    <cellStyle name="Normal 4 2 6" xfId="11273" xr:uid="{00000000-0005-0000-0000-0000042C0000}"/>
    <cellStyle name="Normal 4 2 6 2" xfId="11274" xr:uid="{00000000-0005-0000-0000-0000052C0000}"/>
    <cellStyle name="Normal 4 2 6 2 2" xfId="11275" xr:uid="{00000000-0005-0000-0000-0000062C0000}"/>
    <cellStyle name="Normal 4 2 6 2 2 2" xfId="11276" xr:uid="{00000000-0005-0000-0000-0000072C0000}"/>
    <cellStyle name="Normal 4 2 6 2 2 2 2" xfId="11277" xr:uid="{00000000-0005-0000-0000-0000082C0000}"/>
    <cellStyle name="Normal 4 2 6 2 2 2 3" xfId="11278" xr:uid="{00000000-0005-0000-0000-0000092C0000}"/>
    <cellStyle name="Normal 4 2 6 2 2 3" xfId="11279" xr:uid="{00000000-0005-0000-0000-00000A2C0000}"/>
    <cellStyle name="Normal 4 2 6 2 2 4" xfId="11280" xr:uid="{00000000-0005-0000-0000-00000B2C0000}"/>
    <cellStyle name="Normal 4 2 6 2 3" xfId="11281" xr:uid="{00000000-0005-0000-0000-00000C2C0000}"/>
    <cellStyle name="Normal 4 2 6 2 3 2" xfId="11282" xr:uid="{00000000-0005-0000-0000-00000D2C0000}"/>
    <cellStyle name="Normal 4 2 6 2 3 2 2" xfId="11283" xr:uid="{00000000-0005-0000-0000-00000E2C0000}"/>
    <cellStyle name="Normal 4 2 6 2 3 2 3" xfId="11284" xr:uid="{00000000-0005-0000-0000-00000F2C0000}"/>
    <cellStyle name="Normal 4 2 6 2 3 3" xfId="11285" xr:uid="{00000000-0005-0000-0000-0000102C0000}"/>
    <cellStyle name="Normal 4 2 6 2 3 4" xfId="11286" xr:uid="{00000000-0005-0000-0000-0000112C0000}"/>
    <cellStyle name="Normal 4 2 6 2 4" xfId="11287" xr:uid="{00000000-0005-0000-0000-0000122C0000}"/>
    <cellStyle name="Normal 4 2 6 2 4 2" xfId="11288" xr:uid="{00000000-0005-0000-0000-0000132C0000}"/>
    <cellStyle name="Normal 4 2 6 2 4 2 2" xfId="11289" xr:uid="{00000000-0005-0000-0000-0000142C0000}"/>
    <cellStyle name="Normal 4 2 6 2 4 2 3" xfId="11290" xr:uid="{00000000-0005-0000-0000-0000152C0000}"/>
    <cellStyle name="Normal 4 2 6 2 4 3" xfId="11291" xr:uid="{00000000-0005-0000-0000-0000162C0000}"/>
    <cellStyle name="Normal 4 2 6 2 4 4" xfId="11292" xr:uid="{00000000-0005-0000-0000-0000172C0000}"/>
    <cellStyle name="Normal 4 2 6 2 5" xfId="11293" xr:uid="{00000000-0005-0000-0000-0000182C0000}"/>
    <cellStyle name="Normal 4 2 6 2 5 2" xfId="11294" xr:uid="{00000000-0005-0000-0000-0000192C0000}"/>
    <cellStyle name="Normal 4 2 6 2 5 3" xfId="11295" xr:uid="{00000000-0005-0000-0000-00001A2C0000}"/>
    <cellStyle name="Normal 4 2 6 2 6" xfId="11296" xr:uid="{00000000-0005-0000-0000-00001B2C0000}"/>
    <cellStyle name="Normal 4 2 6 2 7" xfId="11297" xr:uid="{00000000-0005-0000-0000-00001C2C0000}"/>
    <cellStyle name="Normal 4 2 6 3" xfId="11298" xr:uid="{00000000-0005-0000-0000-00001D2C0000}"/>
    <cellStyle name="Normal 4 2 6 3 2" xfId="11299" xr:uid="{00000000-0005-0000-0000-00001E2C0000}"/>
    <cellStyle name="Normal 4 2 6 3 2 2" xfId="11300" xr:uid="{00000000-0005-0000-0000-00001F2C0000}"/>
    <cellStyle name="Normal 4 2 6 3 2 3" xfId="11301" xr:uid="{00000000-0005-0000-0000-0000202C0000}"/>
    <cellStyle name="Normal 4 2 6 3 3" xfId="11302" xr:uid="{00000000-0005-0000-0000-0000212C0000}"/>
    <cellStyle name="Normal 4 2 6 3 4" xfId="11303" xr:uid="{00000000-0005-0000-0000-0000222C0000}"/>
    <cellStyle name="Normal 4 2 6 4" xfId="11304" xr:uid="{00000000-0005-0000-0000-0000232C0000}"/>
    <cellStyle name="Normal 4 2 6 4 2" xfId="11305" xr:uid="{00000000-0005-0000-0000-0000242C0000}"/>
    <cellStyle name="Normal 4 2 6 4 2 2" xfId="11306" xr:uid="{00000000-0005-0000-0000-0000252C0000}"/>
    <cellStyle name="Normal 4 2 6 4 2 3" xfId="11307" xr:uid="{00000000-0005-0000-0000-0000262C0000}"/>
    <cellStyle name="Normal 4 2 6 4 3" xfId="11308" xr:uid="{00000000-0005-0000-0000-0000272C0000}"/>
    <cellStyle name="Normal 4 2 6 4 4" xfId="11309" xr:uid="{00000000-0005-0000-0000-0000282C0000}"/>
    <cellStyle name="Normal 4 2 6 5" xfId="11310" xr:uid="{00000000-0005-0000-0000-0000292C0000}"/>
    <cellStyle name="Normal 4 2 6 5 2" xfId="11311" xr:uid="{00000000-0005-0000-0000-00002A2C0000}"/>
    <cellStyle name="Normal 4 2 6 5 2 2" xfId="11312" xr:uid="{00000000-0005-0000-0000-00002B2C0000}"/>
    <cellStyle name="Normal 4 2 6 5 2 3" xfId="11313" xr:uid="{00000000-0005-0000-0000-00002C2C0000}"/>
    <cellStyle name="Normal 4 2 6 5 3" xfId="11314" xr:uid="{00000000-0005-0000-0000-00002D2C0000}"/>
    <cellStyle name="Normal 4 2 6 5 4" xfId="11315" xr:uid="{00000000-0005-0000-0000-00002E2C0000}"/>
    <cellStyle name="Normal 4 2 6 6" xfId="11316" xr:uid="{00000000-0005-0000-0000-00002F2C0000}"/>
    <cellStyle name="Normal 4 2 6 6 2" xfId="11317" xr:uid="{00000000-0005-0000-0000-0000302C0000}"/>
    <cellStyle name="Normal 4 2 6 6 3" xfId="11318" xr:uid="{00000000-0005-0000-0000-0000312C0000}"/>
    <cellStyle name="Normal 4 2 6 7" xfId="11319" xr:uid="{00000000-0005-0000-0000-0000322C0000}"/>
    <cellStyle name="Normal 4 2 6 8" xfId="11320" xr:uid="{00000000-0005-0000-0000-0000332C0000}"/>
    <cellStyle name="Normal 4 2 7" xfId="11321" xr:uid="{00000000-0005-0000-0000-0000342C0000}"/>
    <cellStyle name="Normal 4 2 7 2" xfId="11322" xr:uid="{00000000-0005-0000-0000-0000352C0000}"/>
    <cellStyle name="Normal 4 2 7 2 2" xfId="11323" xr:uid="{00000000-0005-0000-0000-0000362C0000}"/>
    <cellStyle name="Normal 4 2 7 2 2 2" xfId="11324" xr:uid="{00000000-0005-0000-0000-0000372C0000}"/>
    <cellStyle name="Normal 4 2 7 2 2 2 2" xfId="11325" xr:uid="{00000000-0005-0000-0000-0000382C0000}"/>
    <cellStyle name="Normal 4 2 7 2 2 2 3" xfId="11326" xr:uid="{00000000-0005-0000-0000-0000392C0000}"/>
    <cellStyle name="Normal 4 2 7 2 2 3" xfId="11327" xr:uid="{00000000-0005-0000-0000-00003A2C0000}"/>
    <cellStyle name="Normal 4 2 7 2 2 4" xfId="11328" xr:uid="{00000000-0005-0000-0000-00003B2C0000}"/>
    <cellStyle name="Normal 4 2 7 2 3" xfId="11329" xr:uid="{00000000-0005-0000-0000-00003C2C0000}"/>
    <cellStyle name="Normal 4 2 7 2 3 2" xfId="11330" xr:uid="{00000000-0005-0000-0000-00003D2C0000}"/>
    <cellStyle name="Normal 4 2 7 2 3 2 2" xfId="11331" xr:uid="{00000000-0005-0000-0000-00003E2C0000}"/>
    <cellStyle name="Normal 4 2 7 2 3 2 3" xfId="11332" xr:uid="{00000000-0005-0000-0000-00003F2C0000}"/>
    <cellStyle name="Normal 4 2 7 2 3 3" xfId="11333" xr:uid="{00000000-0005-0000-0000-0000402C0000}"/>
    <cellStyle name="Normal 4 2 7 2 3 4" xfId="11334" xr:uid="{00000000-0005-0000-0000-0000412C0000}"/>
    <cellStyle name="Normal 4 2 7 2 4" xfId="11335" xr:uid="{00000000-0005-0000-0000-0000422C0000}"/>
    <cellStyle name="Normal 4 2 7 2 4 2" xfId="11336" xr:uid="{00000000-0005-0000-0000-0000432C0000}"/>
    <cellStyle name="Normal 4 2 7 2 4 2 2" xfId="11337" xr:uid="{00000000-0005-0000-0000-0000442C0000}"/>
    <cellStyle name="Normal 4 2 7 2 4 2 3" xfId="11338" xr:uid="{00000000-0005-0000-0000-0000452C0000}"/>
    <cellStyle name="Normal 4 2 7 2 4 3" xfId="11339" xr:uid="{00000000-0005-0000-0000-0000462C0000}"/>
    <cellStyle name="Normal 4 2 7 2 4 4" xfId="11340" xr:uid="{00000000-0005-0000-0000-0000472C0000}"/>
    <cellStyle name="Normal 4 2 7 2 5" xfId="11341" xr:uid="{00000000-0005-0000-0000-0000482C0000}"/>
    <cellStyle name="Normal 4 2 7 2 5 2" xfId="11342" xr:uid="{00000000-0005-0000-0000-0000492C0000}"/>
    <cellStyle name="Normal 4 2 7 2 5 3" xfId="11343" xr:uid="{00000000-0005-0000-0000-00004A2C0000}"/>
    <cellStyle name="Normal 4 2 7 2 6" xfId="11344" xr:uid="{00000000-0005-0000-0000-00004B2C0000}"/>
    <cellStyle name="Normal 4 2 7 2 7" xfId="11345" xr:uid="{00000000-0005-0000-0000-00004C2C0000}"/>
    <cellStyle name="Normal 4 2 7 3" xfId="11346" xr:uid="{00000000-0005-0000-0000-00004D2C0000}"/>
    <cellStyle name="Normal 4 2 7 3 2" xfId="11347" xr:uid="{00000000-0005-0000-0000-00004E2C0000}"/>
    <cellStyle name="Normal 4 2 7 3 2 2" xfId="11348" xr:uid="{00000000-0005-0000-0000-00004F2C0000}"/>
    <cellStyle name="Normal 4 2 7 3 2 3" xfId="11349" xr:uid="{00000000-0005-0000-0000-0000502C0000}"/>
    <cellStyle name="Normal 4 2 7 3 3" xfId="11350" xr:uid="{00000000-0005-0000-0000-0000512C0000}"/>
    <cellStyle name="Normal 4 2 7 3 4" xfId="11351" xr:uid="{00000000-0005-0000-0000-0000522C0000}"/>
    <cellStyle name="Normal 4 2 7 4" xfId="11352" xr:uid="{00000000-0005-0000-0000-0000532C0000}"/>
    <cellStyle name="Normal 4 2 7 4 2" xfId="11353" xr:uid="{00000000-0005-0000-0000-0000542C0000}"/>
    <cellStyle name="Normal 4 2 7 4 2 2" xfId="11354" xr:uid="{00000000-0005-0000-0000-0000552C0000}"/>
    <cellStyle name="Normal 4 2 7 4 2 3" xfId="11355" xr:uid="{00000000-0005-0000-0000-0000562C0000}"/>
    <cellStyle name="Normal 4 2 7 4 3" xfId="11356" xr:uid="{00000000-0005-0000-0000-0000572C0000}"/>
    <cellStyle name="Normal 4 2 7 4 4" xfId="11357" xr:uid="{00000000-0005-0000-0000-0000582C0000}"/>
    <cellStyle name="Normal 4 2 7 5" xfId="11358" xr:uid="{00000000-0005-0000-0000-0000592C0000}"/>
    <cellStyle name="Normal 4 2 7 5 2" xfId="11359" xr:uid="{00000000-0005-0000-0000-00005A2C0000}"/>
    <cellStyle name="Normal 4 2 7 5 2 2" xfId="11360" xr:uid="{00000000-0005-0000-0000-00005B2C0000}"/>
    <cellStyle name="Normal 4 2 7 5 2 3" xfId="11361" xr:uid="{00000000-0005-0000-0000-00005C2C0000}"/>
    <cellStyle name="Normal 4 2 7 5 3" xfId="11362" xr:uid="{00000000-0005-0000-0000-00005D2C0000}"/>
    <cellStyle name="Normal 4 2 7 5 4" xfId="11363" xr:uid="{00000000-0005-0000-0000-00005E2C0000}"/>
    <cellStyle name="Normal 4 2 7 6" xfId="11364" xr:uid="{00000000-0005-0000-0000-00005F2C0000}"/>
    <cellStyle name="Normal 4 2 7 6 2" xfId="11365" xr:uid="{00000000-0005-0000-0000-0000602C0000}"/>
    <cellStyle name="Normal 4 2 7 6 3" xfId="11366" xr:uid="{00000000-0005-0000-0000-0000612C0000}"/>
    <cellStyle name="Normal 4 2 7 7" xfId="11367" xr:uid="{00000000-0005-0000-0000-0000622C0000}"/>
    <cellStyle name="Normal 4 2 7 8" xfId="11368" xr:uid="{00000000-0005-0000-0000-0000632C0000}"/>
    <cellStyle name="Normal 4 2 8" xfId="11369" xr:uid="{00000000-0005-0000-0000-0000642C0000}"/>
    <cellStyle name="Normal 4 2 8 2" xfId="11370" xr:uid="{00000000-0005-0000-0000-0000652C0000}"/>
    <cellStyle name="Normal 4 2 9" xfId="11371" xr:uid="{00000000-0005-0000-0000-0000662C0000}"/>
    <cellStyle name="Normal 4 2 9 2" xfId="11372" xr:uid="{00000000-0005-0000-0000-0000672C0000}"/>
    <cellStyle name="Normal 4 2 9 2 2" xfId="11373" xr:uid="{00000000-0005-0000-0000-0000682C0000}"/>
    <cellStyle name="Normal 4 2 9 2 2 2" xfId="11374" xr:uid="{00000000-0005-0000-0000-0000692C0000}"/>
    <cellStyle name="Normal 4 2 9 2 2 3" xfId="11375" xr:uid="{00000000-0005-0000-0000-00006A2C0000}"/>
    <cellStyle name="Normal 4 2 9 2 3" xfId="11376" xr:uid="{00000000-0005-0000-0000-00006B2C0000}"/>
    <cellStyle name="Normal 4 2 9 2 4" xfId="11377" xr:uid="{00000000-0005-0000-0000-00006C2C0000}"/>
    <cellStyle name="Normal 4 2 9 3" xfId="11378" xr:uid="{00000000-0005-0000-0000-00006D2C0000}"/>
    <cellStyle name="Normal 4 2 9 3 2" xfId="11379" xr:uid="{00000000-0005-0000-0000-00006E2C0000}"/>
    <cellStyle name="Normal 4 2 9 3 2 2" xfId="11380" xr:uid="{00000000-0005-0000-0000-00006F2C0000}"/>
    <cellStyle name="Normal 4 2 9 3 2 3" xfId="11381" xr:uid="{00000000-0005-0000-0000-0000702C0000}"/>
    <cellStyle name="Normal 4 2 9 3 3" xfId="11382" xr:uid="{00000000-0005-0000-0000-0000712C0000}"/>
    <cellStyle name="Normal 4 2 9 3 4" xfId="11383" xr:uid="{00000000-0005-0000-0000-0000722C0000}"/>
    <cellStyle name="Normal 4 2 9 4" xfId="11384" xr:uid="{00000000-0005-0000-0000-0000732C0000}"/>
    <cellStyle name="Normal 4 2 9 4 2" xfId="11385" xr:uid="{00000000-0005-0000-0000-0000742C0000}"/>
    <cellStyle name="Normal 4 2 9 4 2 2" xfId="11386" xr:uid="{00000000-0005-0000-0000-0000752C0000}"/>
    <cellStyle name="Normal 4 2 9 4 2 3" xfId="11387" xr:uid="{00000000-0005-0000-0000-0000762C0000}"/>
    <cellStyle name="Normal 4 2 9 4 3" xfId="11388" xr:uid="{00000000-0005-0000-0000-0000772C0000}"/>
    <cellStyle name="Normal 4 2 9 4 4" xfId="11389" xr:uid="{00000000-0005-0000-0000-0000782C0000}"/>
    <cellStyle name="Normal 4 2 9 5" xfId="11390" xr:uid="{00000000-0005-0000-0000-0000792C0000}"/>
    <cellStyle name="Normal 4 2 9 5 2" xfId="11391" xr:uid="{00000000-0005-0000-0000-00007A2C0000}"/>
    <cellStyle name="Normal 4 2 9 5 3" xfId="11392" xr:uid="{00000000-0005-0000-0000-00007B2C0000}"/>
    <cellStyle name="Normal 4 2 9 6" xfId="11393" xr:uid="{00000000-0005-0000-0000-00007C2C0000}"/>
    <cellStyle name="Normal 4 2 9 7" xfId="11394" xr:uid="{00000000-0005-0000-0000-00007D2C0000}"/>
    <cellStyle name="Normal 4 20" xfId="11395" xr:uid="{00000000-0005-0000-0000-00007E2C0000}"/>
    <cellStyle name="Normal 4 21" xfId="11396" xr:uid="{00000000-0005-0000-0000-00007F2C0000}"/>
    <cellStyle name="Normal 4 3" xfId="11397" xr:uid="{00000000-0005-0000-0000-0000802C0000}"/>
    <cellStyle name="Normal 4 3 2" xfId="11398" xr:uid="{00000000-0005-0000-0000-0000812C0000}"/>
    <cellStyle name="Normal 4 3 3" xfId="11399" xr:uid="{00000000-0005-0000-0000-0000822C0000}"/>
    <cellStyle name="Normal 4 3 3 2" xfId="11400" xr:uid="{00000000-0005-0000-0000-0000832C0000}"/>
    <cellStyle name="Normal 4 3 3 2 2" xfId="11401" xr:uid="{00000000-0005-0000-0000-0000842C0000}"/>
    <cellStyle name="Normal 4 3 3 2 2 2" xfId="11402" xr:uid="{00000000-0005-0000-0000-0000852C0000}"/>
    <cellStyle name="Normal 4 3 3 2 2 2 2" xfId="11403" xr:uid="{00000000-0005-0000-0000-0000862C0000}"/>
    <cellStyle name="Normal 4 3 3 2 2 2 3" xfId="11404" xr:uid="{00000000-0005-0000-0000-0000872C0000}"/>
    <cellStyle name="Normal 4 3 3 2 2 3" xfId="11405" xr:uid="{00000000-0005-0000-0000-0000882C0000}"/>
    <cellStyle name="Normal 4 3 3 2 2 4" xfId="11406" xr:uid="{00000000-0005-0000-0000-0000892C0000}"/>
    <cellStyle name="Normal 4 3 3 2 3" xfId="11407" xr:uid="{00000000-0005-0000-0000-00008A2C0000}"/>
    <cellStyle name="Normal 4 3 3 2 3 2" xfId="11408" xr:uid="{00000000-0005-0000-0000-00008B2C0000}"/>
    <cellStyle name="Normal 4 3 3 2 3 2 2" xfId="11409" xr:uid="{00000000-0005-0000-0000-00008C2C0000}"/>
    <cellStyle name="Normal 4 3 3 2 3 2 3" xfId="11410" xr:uid="{00000000-0005-0000-0000-00008D2C0000}"/>
    <cellStyle name="Normal 4 3 3 2 3 3" xfId="11411" xr:uid="{00000000-0005-0000-0000-00008E2C0000}"/>
    <cellStyle name="Normal 4 3 3 2 3 4" xfId="11412" xr:uid="{00000000-0005-0000-0000-00008F2C0000}"/>
    <cellStyle name="Normal 4 3 3 2 4" xfId="11413" xr:uid="{00000000-0005-0000-0000-0000902C0000}"/>
    <cellStyle name="Normal 4 3 3 2 4 2" xfId="11414" xr:uid="{00000000-0005-0000-0000-0000912C0000}"/>
    <cellStyle name="Normal 4 3 3 2 4 2 2" xfId="11415" xr:uid="{00000000-0005-0000-0000-0000922C0000}"/>
    <cellStyle name="Normal 4 3 3 2 4 2 3" xfId="11416" xr:uid="{00000000-0005-0000-0000-0000932C0000}"/>
    <cellStyle name="Normal 4 3 3 2 4 3" xfId="11417" xr:uid="{00000000-0005-0000-0000-0000942C0000}"/>
    <cellStyle name="Normal 4 3 3 2 4 4" xfId="11418" xr:uid="{00000000-0005-0000-0000-0000952C0000}"/>
    <cellStyle name="Normal 4 3 3 2 5" xfId="11419" xr:uid="{00000000-0005-0000-0000-0000962C0000}"/>
    <cellStyle name="Normal 4 3 3 2 5 2" xfId="11420" xr:uid="{00000000-0005-0000-0000-0000972C0000}"/>
    <cellStyle name="Normal 4 3 3 2 5 3" xfId="11421" xr:uid="{00000000-0005-0000-0000-0000982C0000}"/>
    <cellStyle name="Normal 4 3 3 2 6" xfId="11422" xr:uid="{00000000-0005-0000-0000-0000992C0000}"/>
    <cellStyle name="Normal 4 3 3 2 7" xfId="11423" xr:uid="{00000000-0005-0000-0000-00009A2C0000}"/>
    <cellStyle name="Normal 4 3 3 3" xfId="11424" xr:uid="{00000000-0005-0000-0000-00009B2C0000}"/>
    <cellStyle name="Normal 4 3 3 3 2" xfId="11425" xr:uid="{00000000-0005-0000-0000-00009C2C0000}"/>
    <cellStyle name="Normal 4 3 3 3 2 2" xfId="11426" xr:uid="{00000000-0005-0000-0000-00009D2C0000}"/>
    <cellStyle name="Normal 4 3 3 3 2 3" xfId="11427" xr:uid="{00000000-0005-0000-0000-00009E2C0000}"/>
    <cellStyle name="Normal 4 3 3 3 3" xfId="11428" xr:uid="{00000000-0005-0000-0000-00009F2C0000}"/>
    <cellStyle name="Normal 4 3 3 3 4" xfId="11429" xr:uid="{00000000-0005-0000-0000-0000A02C0000}"/>
    <cellStyle name="Normal 4 3 3 4" xfId="11430" xr:uid="{00000000-0005-0000-0000-0000A12C0000}"/>
    <cellStyle name="Normal 4 3 3 4 2" xfId="11431" xr:uid="{00000000-0005-0000-0000-0000A22C0000}"/>
    <cellStyle name="Normal 4 3 3 4 2 2" xfId="11432" xr:uid="{00000000-0005-0000-0000-0000A32C0000}"/>
    <cellStyle name="Normal 4 3 3 4 2 3" xfId="11433" xr:uid="{00000000-0005-0000-0000-0000A42C0000}"/>
    <cellStyle name="Normal 4 3 3 4 3" xfId="11434" xr:uid="{00000000-0005-0000-0000-0000A52C0000}"/>
    <cellStyle name="Normal 4 3 3 4 4" xfId="11435" xr:uid="{00000000-0005-0000-0000-0000A62C0000}"/>
    <cellStyle name="Normal 4 3 3 5" xfId="11436" xr:uid="{00000000-0005-0000-0000-0000A72C0000}"/>
    <cellStyle name="Normal 4 3 3 5 2" xfId="11437" xr:uid="{00000000-0005-0000-0000-0000A82C0000}"/>
    <cellStyle name="Normal 4 3 3 5 2 2" xfId="11438" xr:uid="{00000000-0005-0000-0000-0000A92C0000}"/>
    <cellStyle name="Normal 4 3 3 5 2 3" xfId="11439" xr:uid="{00000000-0005-0000-0000-0000AA2C0000}"/>
    <cellStyle name="Normal 4 3 3 5 3" xfId="11440" xr:uid="{00000000-0005-0000-0000-0000AB2C0000}"/>
    <cellStyle name="Normal 4 3 3 5 4" xfId="11441" xr:uid="{00000000-0005-0000-0000-0000AC2C0000}"/>
    <cellStyle name="Normal 4 3 3 6" xfId="11442" xr:uid="{00000000-0005-0000-0000-0000AD2C0000}"/>
    <cellStyle name="Normal 4 3 3 6 2" xfId="11443" xr:uid="{00000000-0005-0000-0000-0000AE2C0000}"/>
    <cellStyle name="Normal 4 3 3 6 3" xfId="11444" xr:uid="{00000000-0005-0000-0000-0000AF2C0000}"/>
    <cellStyle name="Normal 4 3 3 7" xfId="11445" xr:uid="{00000000-0005-0000-0000-0000B02C0000}"/>
    <cellStyle name="Normal 4 3 3 8" xfId="11446" xr:uid="{00000000-0005-0000-0000-0000B12C0000}"/>
    <cellStyle name="Normal 4 3 4" xfId="11447" xr:uid="{00000000-0005-0000-0000-0000B22C0000}"/>
    <cellStyle name="Normal 4 3 4 2" xfId="11448" xr:uid="{00000000-0005-0000-0000-0000B32C0000}"/>
    <cellStyle name="Normal 4 3 4 2 2" xfId="11449" xr:uid="{00000000-0005-0000-0000-0000B42C0000}"/>
    <cellStyle name="Normal 4 3 4 2 2 2" xfId="11450" xr:uid="{00000000-0005-0000-0000-0000B52C0000}"/>
    <cellStyle name="Normal 4 3 4 2 2 2 2" xfId="11451" xr:uid="{00000000-0005-0000-0000-0000B62C0000}"/>
    <cellStyle name="Normal 4 3 4 2 2 2 3" xfId="11452" xr:uid="{00000000-0005-0000-0000-0000B72C0000}"/>
    <cellStyle name="Normal 4 3 4 2 2 3" xfId="11453" xr:uid="{00000000-0005-0000-0000-0000B82C0000}"/>
    <cellStyle name="Normal 4 3 4 2 2 4" xfId="11454" xr:uid="{00000000-0005-0000-0000-0000B92C0000}"/>
    <cellStyle name="Normal 4 3 4 2 3" xfId="11455" xr:uid="{00000000-0005-0000-0000-0000BA2C0000}"/>
    <cellStyle name="Normal 4 3 4 2 3 2" xfId="11456" xr:uid="{00000000-0005-0000-0000-0000BB2C0000}"/>
    <cellStyle name="Normal 4 3 4 2 3 2 2" xfId="11457" xr:uid="{00000000-0005-0000-0000-0000BC2C0000}"/>
    <cellStyle name="Normal 4 3 4 2 3 2 3" xfId="11458" xr:uid="{00000000-0005-0000-0000-0000BD2C0000}"/>
    <cellStyle name="Normal 4 3 4 2 3 3" xfId="11459" xr:uid="{00000000-0005-0000-0000-0000BE2C0000}"/>
    <cellStyle name="Normal 4 3 4 2 3 4" xfId="11460" xr:uid="{00000000-0005-0000-0000-0000BF2C0000}"/>
    <cellStyle name="Normal 4 3 4 2 4" xfId="11461" xr:uid="{00000000-0005-0000-0000-0000C02C0000}"/>
    <cellStyle name="Normal 4 3 4 2 4 2" xfId="11462" xr:uid="{00000000-0005-0000-0000-0000C12C0000}"/>
    <cellStyle name="Normal 4 3 4 2 4 2 2" xfId="11463" xr:uid="{00000000-0005-0000-0000-0000C22C0000}"/>
    <cellStyle name="Normal 4 3 4 2 4 2 3" xfId="11464" xr:uid="{00000000-0005-0000-0000-0000C32C0000}"/>
    <cellStyle name="Normal 4 3 4 2 4 3" xfId="11465" xr:uid="{00000000-0005-0000-0000-0000C42C0000}"/>
    <cellStyle name="Normal 4 3 4 2 4 4" xfId="11466" xr:uid="{00000000-0005-0000-0000-0000C52C0000}"/>
    <cellStyle name="Normal 4 3 4 2 5" xfId="11467" xr:uid="{00000000-0005-0000-0000-0000C62C0000}"/>
    <cellStyle name="Normal 4 3 4 2 5 2" xfId="11468" xr:uid="{00000000-0005-0000-0000-0000C72C0000}"/>
    <cellStyle name="Normal 4 3 4 2 5 3" xfId="11469" xr:uid="{00000000-0005-0000-0000-0000C82C0000}"/>
    <cellStyle name="Normal 4 3 4 2 6" xfId="11470" xr:uid="{00000000-0005-0000-0000-0000C92C0000}"/>
    <cellStyle name="Normal 4 3 4 2 7" xfId="11471" xr:uid="{00000000-0005-0000-0000-0000CA2C0000}"/>
    <cellStyle name="Normal 4 3 4 3" xfId="11472" xr:uid="{00000000-0005-0000-0000-0000CB2C0000}"/>
    <cellStyle name="Normal 4 3 4 3 2" xfId="11473" xr:uid="{00000000-0005-0000-0000-0000CC2C0000}"/>
    <cellStyle name="Normal 4 3 4 3 2 2" xfId="11474" xr:uid="{00000000-0005-0000-0000-0000CD2C0000}"/>
    <cellStyle name="Normal 4 3 4 3 2 3" xfId="11475" xr:uid="{00000000-0005-0000-0000-0000CE2C0000}"/>
    <cellStyle name="Normal 4 3 4 3 3" xfId="11476" xr:uid="{00000000-0005-0000-0000-0000CF2C0000}"/>
    <cellStyle name="Normal 4 3 4 3 4" xfId="11477" xr:uid="{00000000-0005-0000-0000-0000D02C0000}"/>
    <cellStyle name="Normal 4 3 4 4" xfId="11478" xr:uid="{00000000-0005-0000-0000-0000D12C0000}"/>
    <cellStyle name="Normal 4 3 4 4 2" xfId="11479" xr:uid="{00000000-0005-0000-0000-0000D22C0000}"/>
    <cellStyle name="Normal 4 3 4 4 2 2" xfId="11480" xr:uid="{00000000-0005-0000-0000-0000D32C0000}"/>
    <cellStyle name="Normal 4 3 4 4 2 3" xfId="11481" xr:uid="{00000000-0005-0000-0000-0000D42C0000}"/>
    <cellStyle name="Normal 4 3 4 4 3" xfId="11482" xr:uid="{00000000-0005-0000-0000-0000D52C0000}"/>
    <cellStyle name="Normal 4 3 4 4 4" xfId="11483" xr:uid="{00000000-0005-0000-0000-0000D62C0000}"/>
    <cellStyle name="Normal 4 3 4 5" xfId="11484" xr:uid="{00000000-0005-0000-0000-0000D72C0000}"/>
    <cellStyle name="Normal 4 3 4 5 2" xfId="11485" xr:uid="{00000000-0005-0000-0000-0000D82C0000}"/>
    <cellStyle name="Normal 4 3 4 5 2 2" xfId="11486" xr:uid="{00000000-0005-0000-0000-0000D92C0000}"/>
    <cellStyle name="Normal 4 3 4 5 2 3" xfId="11487" xr:uid="{00000000-0005-0000-0000-0000DA2C0000}"/>
    <cellStyle name="Normal 4 3 4 5 3" xfId="11488" xr:uid="{00000000-0005-0000-0000-0000DB2C0000}"/>
    <cellStyle name="Normal 4 3 4 5 4" xfId="11489" xr:uid="{00000000-0005-0000-0000-0000DC2C0000}"/>
    <cellStyle name="Normal 4 3 4 6" xfId="11490" xr:uid="{00000000-0005-0000-0000-0000DD2C0000}"/>
    <cellStyle name="Normal 4 3 4 6 2" xfId="11491" xr:uid="{00000000-0005-0000-0000-0000DE2C0000}"/>
    <cellStyle name="Normal 4 3 4 6 3" xfId="11492" xr:uid="{00000000-0005-0000-0000-0000DF2C0000}"/>
    <cellStyle name="Normal 4 3 4 7" xfId="11493" xr:uid="{00000000-0005-0000-0000-0000E02C0000}"/>
    <cellStyle name="Normal 4 3 4 8" xfId="11494" xr:uid="{00000000-0005-0000-0000-0000E12C0000}"/>
    <cellStyle name="Normal 4 3 5" xfId="11495" xr:uid="{00000000-0005-0000-0000-0000E22C0000}"/>
    <cellStyle name="Normal 4 3 5 2" xfId="11496" xr:uid="{00000000-0005-0000-0000-0000E32C0000}"/>
    <cellStyle name="Normal 4 3 5 3" xfId="11497" xr:uid="{00000000-0005-0000-0000-0000E42C0000}"/>
    <cellStyle name="Normal 4 4" xfId="11498" xr:uid="{00000000-0005-0000-0000-0000E52C0000}"/>
    <cellStyle name="Normal 4 4 10" xfId="11499" xr:uid="{00000000-0005-0000-0000-0000E62C0000}"/>
    <cellStyle name="Normal 4 4 10 2" xfId="11500" xr:uid="{00000000-0005-0000-0000-0000E72C0000}"/>
    <cellStyle name="Normal 4 4 10 2 2" xfId="11501" xr:uid="{00000000-0005-0000-0000-0000E82C0000}"/>
    <cellStyle name="Normal 4 4 10 2 2 2" xfId="11502" xr:uid="{00000000-0005-0000-0000-0000E92C0000}"/>
    <cellStyle name="Normal 4 4 10 2 2 2 2" xfId="11503" xr:uid="{00000000-0005-0000-0000-0000EA2C0000}"/>
    <cellStyle name="Normal 4 4 10 2 2 2 3" xfId="11504" xr:uid="{00000000-0005-0000-0000-0000EB2C0000}"/>
    <cellStyle name="Normal 4 4 10 2 2 3" xfId="11505" xr:uid="{00000000-0005-0000-0000-0000EC2C0000}"/>
    <cellStyle name="Normal 4 4 10 2 2 4" xfId="11506" xr:uid="{00000000-0005-0000-0000-0000ED2C0000}"/>
    <cellStyle name="Normal 4 4 10 2 3" xfId="11507" xr:uid="{00000000-0005-0000-0000-0000EE2C0000}"/>
    <cellStyle name="Normal 4 4 10 2 3 2" xfId="11508" xr:uid="{00000000-0005-0000-0000-0000EF2C0000}"/>
    <cellStyle name="Normal 4 4 10 2 3 2 2" xfId="11509" xr:uid="{00000000-0005-0000-0000-0000F02C0000}"/>
    <cellStyle name="Normal 4 4 10 2 3 2 3" xfId="11510" xr:uid="{00000000-0005-0000-0000-0000F12C0000}"/>
    <cellStyle name="Normal 4 4 10 2 3 3" xfId="11511" xr:uid="{00000000-0005-0000-0000-0000F22C0000}"/>
    <cellStyle name="Normal 4 4 10 2 3 4" xfId="11512" xr:uid="{00000000-0005-0000-0000-0000F32C0000}"/>
    <cellStyle name="Normal 4 4 10 2 4" xfId="11513" xr:uid="{00000000-0005-0000-0000-0000F42C0000}"/>
    <cellStyle name="Normal 4 4 10 2 4 2" xfId="11514" xr:uid="{00000000-0005-0000-0000-0000F52C0000}"/>
    <cellStyle name="Normal 4 4 10 2 4 2 2" xfId="11515" xr:uid="{00000000-0005-0000-0000-0000F62C0000}"/>
    <cellStyle name="Normal 4 4 10 2 4 2 3" xfId="11516" xr:uid="{00000000-0005-0000-0000-0000F72C0000}"/>
    <cellStyle name="Normal 4 4 10 2 4 3" xfId="11517" xr:uid="{00000000-0005-0000-0000-0000F82C0000}"/>
    <cellStyle name="Normal 4 4 10 2 4 4" xfId="11518" xr:uid="{00000000-0005-0000-0000-0000F92C0000}"/>
    <cellStyle name="Normal 4 4 10 2 5" xfId="11519" xr:uid="{00000000-0005-0000-0000-0000FA2C0000}"/>
    <cellStyle name="Normal 4 4 10 2 5 2" xfId="11520" xr:uid="{00000000-0005-0000-0000-0000FB2C0000}"/>
    <cellStyle name="Normal 4 4 10 2 5 3" xfId="11521" xr:uid="{00000000-0005-0000-0000-0000FC2C0000}"/>
    <cellStyle name="Normal 4 4 10 2 6" xfId="11522" xr:uid="{00000000-0005-0000-0000-0000FD2C0000}"/>
    <cellStyle name="Normal 4 4 10 2 7" xfId="11523" xr:uid="{00000000-0005-0000-0000-0000FE2C0000}"/>
    <cellStyle name="Normal 4 4 10 3" xfId="11524" xr:uid="{00000000-0005-0000-0000-0000FF2C0000}"/>
    <cellStyle name="Normal 4 4 10 3 2" xfId="11525" xr:uid="{00000000-0005-0000-0000-0000002D0000}"/>
    <cellStyle name="Normal 4 4 10 3 2 2" xfId="11526" xr:uid="{00000000-0005-0000-0000-0000012D0000}"/>
    <cellStyle name="Normal 4 4 10 3 2 3" xfId="11527" xr:uid="{00000000-0005-0000-0000-0000022D0000}"/>
    <cellStyle name="Normal 4 4 10 3 3" xfId="11528" xr:uid="{00000000-0005-0000-0000-0000032D0000}"/>
    <cellStyle name="Normal 4 4 10 3 4" xfId="11529" xr:uid="{00000000-0005-0000-0000-0000042D0000}"/>
    <cellStyle name="Normal 4 4 10 4" xfId="11530" xr:uid="{00000000-0005-0000-0000-0000052D0000}"/>
    <cellStyle name="Normal 4 4 10 4 2" xfId="11531" xr:uid="{00000000-0005-0000-0000-0000062D0000}"/>
    <cellStyle name="Normal 4 4 10 4 2 2" xfId="11532" xr:uid="{00000000-0005-0000-0000-0000072D0000}"/>
    <cellStyle name="Normal 4 4 10 4 2 3" xfId="11533" xr:uid="{00000000-0005-0000-0000-0000082D0000}"/>
    <cellStyle name="Normal 4 4 10 4 3" xfId="11534" xr:uid="{00000000-0005-0000-0000-0000092D0000}"/>
    <cellStyle name="Normal 4 4 10 4 4" xfId="11535" xr:uid="{00000000-0005-0000-0000-00000A2D0000}"/>
    <cellStyle name="Normal 4 4 10 5" xfId="11536" xr:uid="{00000000-0005-0000-0000-00000B2D0000}"/>
    <cellStyle name="Normal 4 4 10 5 2" xfId="11537" xr:uid="{00000000-0005-0000-0000-00000C2D0000}"/>
    <cellStyle name="Normal 4 4 10 5 2 2" xfId="11538" xr:uid="{00000000-0005-0000-0000-00000D2D0000}"/>
    <cellStyle name="Normal 4 4 10 5 2 3" xfId="11539" xr:uid="{00000000-0005-0000-0000-00000E2D0000}"/>
    <cellStyle name="Normal 4 4 10 5 3" xfId="11540" xr:uid="{00000000-0005-0000-0000-00000F2D0000}"/>
    <cellStyle name="Normal 4 4 10 5 4" xfId="11541" xr:uid="{00000000-0005-0000-0000-0000102D0000}"/>
    <cellStyle name="Normal 4 4 10 6" xfId="11542" xr:uid="{00000000-0005-0000-0000-0000112D0000}"/>
    <cellStyle name="Normal 4 4 10 6 2" xfId="11543" xr:uid="{00000000-0005-0000-0000-0000122D0000}"/>
    <cellStyle name="Normal 4 4 10 6 3" xfId="11544" xr:uid="{00000000-0005-0000-0000-0000132D0000}"/>
    <cellStyle name="Normal 4 4 10 7" xfId="11545" xr:uid="{00000000-0005-0000-0000-0000142D0000}"/>
    <cellStyle name="Normal 4 4 10 8" xfId="11546" xr:uid="{00000000-0005-0000-0000-0000152D0000}"/>
    <cellStyle name="Normal 4 4 11" xfId="11547" xr:uid="{00000000-0005-0000-0000-0000162D0000}"/>
    <cellStyle name="Normal 4 4 11 2" xfId="11548" xr:uid="{00000000-0005-0000-0000-0000172D0000}"/>
    <cellStyle name="Normal 4 4 11 2 2" xfId="11549" xr:uid="{00000000-0005-0000-0000-0000182D0000}"/>
    <cellStyle name="Normal 4 4 11 2 2 2" xfId="11550" xr:uid="{00000000-0005-0000-0000-0000192D0000}"/>
    <cellStyle name="Normal 4 4 11 2 2 3" xfId="11551" xr:uid="{00000000-0005-0000-0000-00001A2D0000}"/>
    <cellStyle name="Normal 4 4 11 2 3" xfId="11552" xr:uid="{00000000-0005-0000-0000-00001B2D0000}"/>
    <cellStyle name="Normal 4 4 11 2 4" xfId="11553" xr:uid="{00000000-0005-0000-0000-00001C2D0000}"/>
    <cellStyle name="Normal 4 4 11 3" xfId="11554" xr:uid="{00000000-0005-0000-0000-00001D2D0000}"/>
    <cellStyle name="Normal 4 4 11 3 2" xfId="11555" xr:uid="{00000000-0005-0000-0000-00001E2D0000}"/>
    <cellStyle name="Normal 4 4 11 3 2 2" xfId="11556" xr:uid="{00000000-0005-0000-0000-00001F2D0000}"/>
    <cellStyle name="Normal 4 4 11 3 2 3" xfId="11557" xr:uid="{00000000-0005-0000-0000-0000202D0000}"/>
    <cellStyle name="Normal 4 4 11 3 3" xfId="11558" xr:uid="{00000000-0005-0000-0000-0000212D0000}"/>
    <cellStyle name="Normal 4 4 11 3 4" xfId="11559" xr:uid="{00000000-0005-0000-0000-0000222D0000}"/>
    <cellStyle name="Normal 4 4 11 4" xfId="11560" xr:uid="{00000000-0005-0000-0000-0000232D0000}"/>
    <cellStyle name="Normal 4 4 11 4 2" xfId="11561" xr:uid="{00000000-0005-0000-0000-0000242D0000}"/>
    <cellStyle name="Normal 4 4 11 4 2 2" xfId="11562" xr:uid="{00000000-0005-0000-0000-0000252D0000}"/>
    <cellStyle name="Normal 4 4 11 4 2 3" xfId="11563" xr:uid="{00000000-0005-0000-0000-0000262D0000}"/>
    <cellStyle name="Normal 4 4 11 4 3" xfId="11564" xr:uid="{00000000-0005-0000-0000-0000272D0000}"/>
    <cellStyle name="Normal 4 4 11 4 4" xfId="11565" xr:uid="{00000000-0005-0000-0000-0000282D0000}"/>
    <cellStyle name="Normal 4 4 11 5" xfId="11566" xr:uid="{00000000-0005-0000-0000-0000292D0000}"/>
    <cellStyle name="Normal 4 4 11 5 2" xfId="11567" xr:uid="{00000000-0005-0000-0000-00002A2D0000}"/>
    <cellStyle name="Normal 4 4 11 5 3" xfId="11568" xr:uid="{00000000-0005-0000-0000-00002B2D0000}"/>
    <cellStyle name="Normal 4 4 11 6" xfId="11569" xr:uid="{00000000-0005-0000-0000-00002C2D0000}"/>
    <cellStyle name="Normal 4 4 11 7" xfId="11570" xr:uid="{00000000-0005-0000-0000-00002D2D0000}"/>
    <cellStyle name="Normal 4 4 12" xfId="11571" xr:uid="{00000000-0005-0000-0000-00002E2D0000}"/>
    <cellStyle name="Normal 4 4 12 2" xfId="11572" xr:uid="{00000000-0005-0000-0000-00002F2D0000}"/>
    <cellStyle name="Normal 4 4 12 2 2" xfId="11573" xr:uid="{00000000-0005-0000-0000-0000302D0000}"/>
    <cellStyle name="Normal 4 4 12 2 3" xfId="11574" xr:uid="{00000000-0005-0000-0000-0000312D0000}"/>
    <cellStyle name="Normal 4 4 12 3" xfId="11575" xr:uid="{00000000-0005-0000-0000-0000322D0000}"/>
    <cellStyle name="Normal 4 4 12 4" xfId="11576" xr:uid="{00000000-0005-0000-0000-0000332D0000}"/>
    <cellStyle name="Normal 4 4 13" xfId="11577" xr:uid="{00000000-0005-0000-0000-0000342D0000}"/>
    <cellStyle name="Normal 4 4 13 2" xfId="11578" xr:uid="{00000000-0005-0000-0000-0000352D0000}"/>
    <cellStyle name="Normal 4 4 13 2 2" xfId="11579" xr:uid="{00000000-0005-0000-0000-0000362D0000}"/>
    <cellStyle name="Normal 4 4 13 2 3" xfId="11580" xr:uid="{00000000-0005-0000-0000-0000372D0000}"/>
    <cellStyle name="Normal 4 4 13 3" xfId="11581" xr:uid="{00000000-0005-0000-0000-0000382D0000}"/>
    <cellStyle name="Normal 4 4 13 4" xfId="11582" xr:uid="{00000000-0005-0000-0000-0000392D0000}"/>
    <cellStyle name="Normal 4 4 14" xfId="11583" xr:uid="{00000000-0005-0000-0000-00003A2D0000}"/>
    <cellStyle name="Normal 4 4 14 2" xfId="11584" xr:uid="{00000000-0005-0000-0000-00003B2D0000}"/>
    <cellStyle name="Normal 4 4 14 2 2" xfId="11585" xr:uid="{00000000-0005-0000-0000-00003C2D0000}"/>
    <cellStyle name="Normal 4 4 14 2 3" xfId="11586" xr:uid="{00000000-0005-0000-0000-00003D2D0000}"/>
    <cellStyle name="Normal 4 4 14 3" xfId="11587" xr:uid="{00000000-0005-0000-0000-00003E2D0000}"/>
    <cellStyle name="Normal 4 4 14 4" xfId="11588" xr:uid="{00000000-0005-0000-0000-00003F2D0000}"/>
    <cellStyle name="Normal 4 4 15" xfId="11589" xr:uid="{00000000-0005-0000-0000-0000402D0000}"/>
    <cellStyle name="Normal 4 4 15 2" xfId="11590" xr:uid="{00000000-0005-0000-0000-0000412D0000}"/>
    <cellStyle name="Normal 4 4 15 3" xfId="11591" xr:uid="{00000000-0005-0000-0000-0000422D0000}"/>
    <cellStyle name="Normal 4 4 16" xfId="11592" xr:uid="{00000000-0005-0000-0000-0000432D0000}"/>
    <cellStyle name="Normal 4 4 17" xfId="11593" xr:uid="{00000000-0005-0000-0000-0000442D0000}"/>
    <cellStyle name="Normal 4 4 18" xfId="11594" xr:uid="{00000000-0005-0000-0000-0000452D0000}"/>
    <cellStyle name="Normal 4 4 2" xfId="11595" xr:uid="{00000000-0005-0000-0000-0000462D0000}"/>
    <cellStyle name="Normal 4 4 2 10" xfId="11596" xr:uid="{00000000-0005-0000-0000-0000472D0000}"/>
    <cellStyle name="Normal 4 4 2 11" xfId="11597" xr:uid="{00000000-0005-0000-0000-0000482D0000}"/>
    <cellStyle name="Normal 4 4 2 2" xfId="11598" xr:uid="{00000000-0005-0000-0000-0000492D0000}"/>
    <cellStyle name="Normal 4 4 2 2 2" xfId="11599" xr:uid="{00000000-0005-0000-0000-00004A2D0000}"/>
    <cellStyle name="Normal 4 4 2 2 2 2" xfId="11600" xr:uid="{00000000-0005-0000-0000-00004B2D0000}"/>
    <cellStyle name="Normal 4 4 2 2 2 2 2" xfId="11601" xr:uid="{00000000-0005-0000-0000-00004C2D0000}"/>
    <cellStyle name="Normal 4 4 2 2 2 2 2 2" xfId="11602" xr:uid="{00000000-0005-0000-0000-00004D2D0000}"/>
    <cellStyle name="Normal 4 4 2 2 2 2 2 2 2" xfId="11603" xr:uid="{00000000-0005-0000-0000-00004E2D0000}"/>
    <cellStyle name="Normal 4 4 2 2 2 2 2 2 3" xfId="11604" xr:uid="{00000000-0005-0000-0000-00004F2D0000}"/>
    <cellStyle name="Normal 4 4 2 2 2 2 2 3" xfId="11605" xr:uid="{00000000-0005-0000-0000-0000502D0000}"/>
    <cellStyle name="Normal 4 4 2 2 2 2 2 4" xfId="11606" xr:uid="{00000000-0005-0000-0000-0000512D0000}"/>
    <cellStyle name="Normal 4 4 2 2 2 2 3" xfId="11607" xr:uid="{00000000-0005-0000-0000-0000522D0000}"/>
    <cellStyle name="Normal 4 4 2 2 2 2 3 2" xfId="11608" xr:uid="{00000000-0005-0000-0000-0000532D0000}"/>
    <cellStyle name="Normal 4 4 2 2 2 2 3 2 2" xfId="11609" xr:uid="{00000000-0005-0000-0000-0000542D0000}"/>
    <cellStyle name="Normal 4 4 2 2 2 2 3 2 3" xfId="11610" xr:uid="{00000000-0005-0000-0000-0000552D0000}"/>
    <cellStyle name="Normal 4 4 2 2 2 2 3 3" xfId="11611" xr:uid="{00000000-0005-0000-0000-0000562D0000}"/>
    <cellStyle name="Normal 4 4 2 2 2 2 3 4" xfId="11612" xr:uid="{00000000-0005-0000-0000-0000572D0000}"/>
    <cellStyle name="Normal 4 4 2 2 2 2 4" xfId="11613" xr:uid="{00000000-0005-0000-0000-0000582D0000}"/>
    <cellStyle name="Normal 4 4 2 2 2 2 4 2" xfId="11614" xr:uid="{00000000-0005-0000-0000-0000592D0000}"/>
    <cellStyle name="Normal 4 4 2 2 2 2 4 2 2" xfId="11615" xr:uid="{00000000-0005-0000-0000-00005A2D0000}"/>
    <cellStyle name="Normal 4 4 2 2 2 2 4 2 3" xfId="11616" xr:uid="{00000000-0005-0000-0000-00005B2D0000}"/>
    <cellStyle name="Normal 4 4 2 2 2 2 4 3" xfId="11617" xr:uid="{00000000-0005-0000-0000-00005C2D0000}"/>
    <cellStyle name="Normal 4 4 2 2 2 2 4 4" xfId="11618" xr:uid="{00000000-0005-0000-0000-00005D2D0000}"/>
    <cellStyle name="Normal 4 4 2 2 2 2 5" xfId="11619" xr:uid="{00000000-0005-0000-0000-00005E2D0000}"/>
    <cellStyle name="Normal 4 4 2 2 2 2 5 2" xfId="11620" xr:uid="{00000000-0005-0000-0000-00005F2D0000}"/>
    <cellStyle name="Normal 4 4 2 2 2 2 5 3" xfId="11621" xr:uid="{00000000-0005-0000-0000-0000602D0000}"/>
    <cellStyle name="Normal 4 4 2 2 2 2 6" xfId="11622" xr:uid="{00000000-0005-0000-0000-0000612D0000}"/>
    <cellStyle name="Normal 4 4 2 2 2 2 7" xfId="11623" xr:uid="{00000000-0005-0000-0000-0000622D0000}"/>
    <cellStyle name="Normal 4 4 2 2 2 3" xfId="11624" xr:uid="{00000000-0005-0000-0000-0000632D0000}"/>
    <cellStyle name="Normal 4 4 2 2 2 3 2" xfId="11625" xr:uid="{00000000-0005-0000-0000-0000642D0000}"/>
    <cellStyle name="Normal 4 4 2 2 2 3 2 2" xfId="11626" xr:uid="{00000000-0005-0000-0000-0000652D0000}"/>
    <cellStyle name="Normal 4 4 2 2 2 3 2 3" xfId="11627" xr:uid="{00000000-0005-0000-0000-0000662D0000}"/>
    <cellStyle name="Normal 4 4 2 2 2 3 3" xfId="11628" xr:uid="{00000000-0005-0000-0000-0000672D0000}"/>
    <cellStyle name="Normal 4 4 2 2 2 3 4" xfId="11629" xr:uid="{00000000-0005-0000-0000-0000682D0000}"/>
    <cellStyle name="Normal 4 4 2 2 2 4" xfId="11630" xr:uid="{00000000-0005-0000-0000-0000692D0000}"/>
    <cellStyle name="Normal 4 4 2 2 2 4 2" xfId="11631" xr:uid="{00000000-0005-0000-0000-00006A2D0000}"/>
    <cellStyle name="Normal 4 4 2 2 2 4 2 2" xfId="11632" xr:uid="{00000000-0005-0000-0000-00006B2D0000}"/>
    <cellStyle name="Normal 4 4 2 2 2 4 2 3" xfId="11633" xr:uid="{00000000-0005-0000-0000-00006C2D0000}"/>
    <cellStyle name="Normal 4 4 2 2 2 4 3" xfId="11634" xr:uid="{00000000-0005-0000-0000-00006D2D0000}"/>
    <cellStyle name="Normal 4 4 2 2 2 4 4" xfId="11635" xr:uid="{00000000-0005-0000-0000-00006E2D0000}"/>
    <cellStyle name="Normal 4 4 2 2 2 5" xfId="11636" xr:uid="{00000000-0005-0000-0000-00006F2D0000}"/>
    <cellStyle name="Normal 4 4 2 2 2 5 2" xfId="11637" xr:uid="{00000000-0005-0000-0000-0000702D0000}"/>
    <cellStyle name="Normal 4 4 2 2 2 5 2 2" xfId="11638" xr:uid="{00000000-0005-0000-0000-0000712D0000}"/>
    <cellStyle name="Normal 4 4 2 2 2 5 2 3" xfId="11639" xr:uid="{00000000-0005-0000-0000-0000722D0000}"/>
    <cellStyle name="Normal 4 4 2 2 2 5 3" xfId="11640" xr:uid="{00000000-0005-0000-0000-0000732D0000}"/>
    <cellStyle name="Normal 4 4 2 2 2 5 4" xfId="11641" xr:uid="{00000000-0005-0000-0000-0000742D0000}"/>
    <cellStyle name="Normal 4 4 2 2 2 6" xfId="11642" xr:uid="{00000000-0005-0000-0000-0000752D0000}"/>
    <cellStyle name="Normal 4 4 2 2 2 6 2" xfId="11643" xr:uid="{00000000-0005-0000-0000-0000762D0000}"/>
    <cellStyle name="Normal 4 4 2 2 2 6 3" xfId="11644" xr:uid="{00000000-0005-0000-0000-0000772D0000}"/>
    <cellStyle name="Normal 4 4 2 2 2 7" xfId="11645" xr:uid="{00000000-0005-0000-0000-0000782D0000}"/>
    <cellStyle name="Normal 4 4 2 2 2 8" xfId="11646" xr:uid="{00000000-0005-0000-0000-0000792D0000}"/>
    <cellStyle name="Normal 4 4 2 2 3" xfId="11647" xr:uid="{00000000-0005-0000-0000-00007A2D0000}"/>
    <cellStyle name="Normal 4 4 2 2 3 2" xfId="11648" xr:uid="{00000000-0005-0000-0000-00007B2D0000}"/>
    <cellStyle name="Normal 4 4 2 2 3 2 2" xfId="11649" xr:uid="{00000000-0005-0000-0000-00007C2D0000}"/>
    <cellStyle name="Normal 4 4 2 2 3 2 2 2" xfId="11650" xr:uid="{00000000-0005-0000-0000-00007D2D0000}"/>
    <cellStyle name="Normal 4 4 2 2 3 2 2 3" xfId="11651" xr:uid="{00000000-0005-0000-0000-00007E2D0000}"/>
    <cellStyle name="Normal 4 4 2 2 3 2 3" xfId="11652" xr:uid="{00000000-0005-0000-0000-00007F2D0000}"/>
    <cellStyle name="Normal 4 4 2 2 3 2 4" xfId="11653" xr:uid="{00000000-0005-0000-0000-0000802D0000}"/>
    <cellStyle name="Normal 4 4 2 2 3 3" xfId="11654" xr:uid="{00000000-0005-0000-0000-0000812D0000}"/>
    <cellStyle name="Normal 4 4 2 2 3 3 2" xfId="11655" xr:uid="{00000000-0005-0000-0000-0000822D0000}"/>
    <cellStyle name="Normal 4 4 2 2 3 3 2 2" xfId="11656" xr:uid="{00000000-0005-0000-0000-0000832D0000}"/>
    <cellStyle name="Normal 4 4 2 2 3 3 2 3" xfId="11657" xr:uid="{00000000-0005-0000-0000-0000842D0000}"/>
    <cellStyle name="Normal 4 4 2 2 3 3 3" xfId="11658" xr:uid="{00000000-0005-0000-0000-0000852D0000}"/>
    <cellStyle name="Normal 4 4 2 2 3 3 4" xfId="11659" xr:uid="{00000000-0005-0000-0000-0000862D0000}"/>
    <cellStyle name="Normal 4 4 2 2 3 4" xfId="11660" xr:uid="{00000000-0005-0000-0000-0000872D0000}"/>
    <cellStyle name="Normal 4 4 2 2 3 4 2" xfId="11661" xr:uid="{00000000-0005-0000-0000-0000882D0000}"/>
    <cellStyle name="Normal 4 4 2 2 3 4 2 2" xfId="11662" xr:uid="{00000000-0005-0000-0000-0000892D0000}"/>
    <cellStyle name="Normal 4 4 2 2 3 4 2 3" xfId="11663" xr:uid="{00000000-0005-0000-0000-00008A2D0000}"/>
    <cellStyle name="Normal 4 4 2 2 3 4 3" xfId="11664" xr:uid="{00000000-0005-0000-0000-00008B2D0000}"/>
    <cellStyle name="Normal 4 4 2 2 3 4 4" xfId="11665" xr:uid="{00000000-0005-0000-0000-00008C2D0000}"/>
    <cellStyle name="Normal 4 4 2 2 3 5" xfId="11666" xr:uid="{00000000-0005-0000-0000-00008D2D0000}"/>
    <cellStyle name="Normal 4 4 2 2 3 5 2" xfId="11667" xr:uid="{00000000-0005-0000-0000-00008E2D0000}"/>
    <cellStyle name="Normal 4 4 2 2 3 5 3" xfId="11668" xr:uid="{00000000-0005-0000-0000-00008F2D0000}"/>
    <cellStyle name="Normal 4 4 2 2 3 6" xfId="11669" xr:uid="{00000000-0005-0000-0000-0000902D0000}"/>
    <cellStyle name="Normal 4 4 2 2 3 7" xfId="11670" xr:uid="{00000000-0005-0000-0000-0000912D0000}"/>
    <cellStyle name="Normal 4 4 2 2 4" xfId="11671" xr:uid="{00000000-0005-0000-0000-0000922D0000}"/>
    <cellStyle name="Normal 4 4 2 2 4 2" xfId="11672" xr:uid="{00000000-0005-0000-0000-0000932D0000}"/>
    <cellStyle name="Normal 4 4 2 2 4 2 2" xfId="11673" xr:uid="{00000000-0005-0000-0000-0000942D0000}"/>
    <cellStyle name="Normal 4 4 2 2 4 2 3" xfId="11674" xr:uid="{00000000-0005-0000-0000-0000952D0000}"/>
    <cellStyle name="Normal 4 4 2 2 4 3" xfId="11675" xr:uid="{00000000-0005-0000-0000-0000962D0000}"/>
    <cellStyle name="Normal 4 4 2 2 4 4" xfId="11676" xr:uid="{00000000-0005-0000-0000-0000972D0000}"/>
    <cellStyle name="Normal 4 4 2 2 5" xfId="11677" xr:uid="{00000000-0005-0000-0000-0000982D0000}"/>
    <cellStyle name="Normal 4 4 2 2 5 2" xfId="11678" xr:uid="{00000000-0005-0000-0000-0000992D0000}"/>
    <cellStyle name="Normal 4 4 2 2 5 2 2" xfId="11679" xr:uid="{00000000-0005-0000-0000-00009A2D0000}"/>
    <cellStyle name="Normal 4 4 2 2 5 2 3" xfId="11680" xr:uid="{00000000-0005-0000-0000-00009B2D0000}"/>
    <cellStyle name="Normal 4 4 2 2 5 3" xfId="11681" xr:uid="{00000000-0005-0000-0000-00009C2D0000}"/>
    <cellStyle name="Normal 4 4 2 2 5 4" xfId="11682" xr:uid="{00000000-0005-0000-0000-00009D2D0000}"/>
    <cellStyle name="Normal 4 4 2 2 6" xfId="11683" xr:uid="{00000000-0005-0000-0000-00009E2D0000}"/>
    <cellStyle name="Normal 4 4 2 2 6 2" xfId="11684" xr:uid="{00000000-0005-0000-0000-00009F2D0000}"/>
    <cellStyle name="Normal 4 4 2 2 6 2 2" xfId="11685" xr:uid="{00000000-0005-0000-0000-0000A02D0000}"/>
    <cellStyle name="Normal 4 4 2 2 6 2 3" xfId="11686" xr:uid="{00000000-0005-0000-0000-0000A12D0000}"/>
    <cellStyle name="Normal 4 4 2 2 6 3" xfId="11687" xr:uid="{00000000-0005-0000-0000-0000A22D0000}"/>
    <cellStyle name="Normal 4 4 2 2 6 4" xfId="11688" xr:uid="{00000000-0005-0000-0000-0000A32D0000}"/>
    <cellStyle name="Normal 4 4 2 2 7" xfId="11689" xr:uid="{00000000-0005-0000-0000-0000A42D0000}"/>
    <cellStyle name="Normal 4 4 2 2 7 2" xfId="11690" xr:uid="{00000000-0005-0000-0000-0000A52D0000}"/>
    <cellStyle name="Normal 4 4 2 2 7 3" xfId="11691" xr:uid="{00000000-0005-0000-0000-0000A62D0000}"/>
    <cellStyle name="Normal 4 4 2 2 8" xfId="11692" xr:uid="{00000000-0005-0000-0000-0000A72D0000}"/>
    <cellStyle name="Normal 4 4 2 2 9" xfId="11693" xr:uid="{00000000-0005-0000-0000-0000A82D0000}"/>
    <cellStyle name="Normal 4 4 2 3" xfId="11694" xr:uid="{00000000-0005-0000-0000-0000A92D0000}"/>
    <cellStyle name="Normal 4 4 2 3 2" xfId="11695" xr:uid="{00000000-0005-0000-0000-0000AA2D0000}"/>
    <cellStyle name="Normal 4 4 2 3 2 2" xfId="11696" xr:uid="{00000000-0005-0000-0000-0000AB2D0000}"/>
    <cellStyle name="Normal 4 4 2 3 2 2 2" xfId="11697" xr:uid="{00000000-0005-0000-0000-0000AC2D0000}"/>
    <cellStyle name="Normal 4 4 2 3 2 2 2 2" xfId="11698" xr:uid="{00000000-0005-0000-0000-0000AD2D0000}"/>
    <cellStyle name="Normal 4 4 2 3 2 2 2 3" xfId="11699" xr:uid="{00000000-0005-0000-0000-0000AE2D0000}"/>
    <cellStyle name="Normal 4 4 2 3 2 2 3" xfId="11700" xr:uid="{00000000-0005-0000-0000-0000AF2D0000}"/>
    <cellStyle name="Normal 4 4 2 3 2 2 4" xfId="11701" xr:uid="{00000000-0005-0000-0000-0000B02D0000}"/>
    <cellStyle name="Normal 4 4 2 3 2 3" xfId="11702" xr:uid="{00000000-0005-0000-0000-0000B12D0000}"/>
    <cellStyle name="Normal 4 4 2 3 2 3 2" xfId="11703" xr:uid="{00000000-0005-0000-0000-0000B22D0000}"/>
    <cellStyle name="Normal 4 4 2 3 2 3 2 2" xfId="11704" xr:uid="{00000000-0005-0000-0000-0000B32D0000}"/>
    <cellStyle name="Normal 4 4 2 3 2 3 2 3" xfId="11705" xr:uid="{00000000-0005-0000-0000-0000B42D0000}"/>
    <cellStyle name="Normal 4 4 2 3 2 3 3" xfId="11706" xr:uid="{00000000-0005-0000-0000-0000B52D0000}"/>
    <cellStyle name="Normal 4 4 2 3 2 3 4" xfId="11707" xr:uid="{00000000-0005-0000-0000-0000B62D0000}"/>
    <cellStyle name="Normal 4 4 2 3 2 4" xfId="11708" xr:uid="{00000000-0005-0000-0000-0000B72D0000}"/>
    <cellStyle name="Normal 4 4 2 3 2 4 2" xfId="11709" xr:uid="{00000000-0005-0000-0000-0000B82D0000}"/>
    <cellStyle name="Normal 4 4 2 3 2 4 2 2" xfId="11710" xr:uid="{00000000-0005-0000-0000-0000B92D0000}"/>
    <cellStyle name="Normal 4 4 2 3 2 4 2 3" xfId="11711" xr:uid="{00000000-0005-0000-0000-0000BA2D0000}"/>
    <cellStyle name="Normal 4 4 2 3 2 4 3" xfId="11712" xr:uid="{00000000-0005-0000-0000-0000BB2D0000}"/>
    <cellStyle name="Normal 4 4 2 3 2 4 4" xfId="11713" xr:uid="{00000000-0005-0000-0000-0000BC2D0000}"/>
    <cellStyle name="Normal 4 4 2 3 2 5" xfId="11714" xr:uid="{00000000-0005-0000-0000-0000BD2D0000}"/>
    <cellStyle name="Normal 4 4 2 3 2 5 2" xfId="11715" xr:uid="{00000000-0005-0000-0000-0000BE2D0000}"/>
    <cellStyle name="Normal 4 4 2 3 2 5 3" xfId="11716" xr:uid="{00000000-0005-0000-0000-0000BF2D0000}"/>
    <cellStyle name="Normal 4 4 2 3 2 6" xfId="11717" xr:uid="{00000000-0005-0000-0000-0000C02D0000}"/>
    <cellStyle name="Normal 4 4 2 3 2 7" xfId="11718" xr:uid="{00000000-0005-0000-0000-0000C12D0000}"/>
    <cellStyle name="Normal 4 4 2 3 3" xfId="11719" xr:uid="{00000000-0005-0000-0000-0000C22D0000}"/>
    <cellStyle name="Normal 4 4 2 3 3 2" xfId="11720" xr:uid="{00000000-0005-0000-0000-0000C32D0000}"/>
    <cellStyle name="Normal 4 4 2 3 3 2 2" xfId="11721" xr:uid="{00000000-0005-0000-0000-0000C42D0000}"/>
    <cellStyle name="Normal 4 4 2 3 3 2 3" xfId="11722" xr:uid="{00000000-0005-0000-0000-0000C52D0000}"/>
    <cellStyle name="Normal 4 4 2 3 3 3" xfId="11723" xr:uid="{00000000-0005-0000-0000-0000C62D0000}"/>
    <cellStyle name="Normal 4 4 2 3 3 4" xfId="11724" xr:uid="{00000000-0005-0000-0000-0000C72D0000}"/>
    <cellStyle name="Normal 4 4 2 3 4" xfId="11725" xr:uid="{00000000-0005-0000-0000-0000C82D0000}"/>
    <cellStyle name="Normal 4 4 2 3 4 2" xfId="11726" xr:uid="{00000000-0005-0000-0000-0000C92D0000}"/>
    <cellStyle name="Normal 4 4 2 3 4 2 2" xfId="11727" xr:uid="{00000000-0005-0000-0000-0000CA2D0000}"/>
    <cellStyle name="Normal 4 4 2 3 4 2 3" xfId="11728" xr:uid="{00000000-0005-0000-0000-0000CB2D0000}"/>
    <cellStyle name="Normal 4 4 2 3 4 3" xfId="11729" xr:uid="{00000000-0005-0000-0000-0000CC2D0000}"/>
    <cellStyle name="Normal 4 4 2 3 4 4" xfId="11730" xr:uid="{00000000-0005-0000-0000-0000CD2D0000}"/>
    <cellStyle name="Normal 4 4 2 3 5" xfId="11731" xr:uid="{00000000-0005-0000-0000-0000CE2D0000}"/>
    <cellStyle name="Normal 4 4 2 3 5 2" xfId="11732" xr:uid="{00000000-0005-0000-0000-0000CF2D0000}"/>
    <cellStyle name="Normal 4 4 2 3 5 2 2" xfId="11733" xr:uid="{00000000-0005-0000-0000-0000D02D0000}"/>
    <cellStyle name="Normal 4 4 2 3 5 2 3" xfId="11734" xr:uid="{00000000-0005-0000-0000-0000D12D0000}"/>
    <cellStyle name="Normal 4 4 2 3 5 3" xfId="11735" xr:uid="{00000000-0005-0000-0000-0000D22D0000}"/>
    <cellStyle name="Normal 4 4 2 3 5 4" xfId="11736" xr:uid="{00000000-0005-0000-0000-0000D32D0000}"/>
    <cellStyle name="Normal 4 4 2 3 6" xfId="11737" xr:uid="{00000000-0005-0000-0000-0000D42D0000}"/>
    <cellStyle name="Normal 4 4 2 3 6 2" xfId="11738" xr:uid="{00000000-0005-0000-0000-0000D52D0000}"/>
    <cellStyle name="Normal 4 4 2 3 6 3" xfId="11739" xr:uid="{00000000-0005-0000-0000-0000D62D0000}"/>
    <cellStyle name="Normal 4 4 2 3 7" xfId="11740" xr:uid="{00000000-0005-0000-0000-0000D72D0000}"/>
    <cellStyle name="Normal 4 4 2 3 8" xfId="11741" xr:uid="{00000000-0005-0000-0000-0000D82D0000}"/>
    <cellStyle name="Normal 4 4 2 4" xfId="11742" xr:uid="{00000000-0005-0000-0000-0000D92D0000}"/>
    <cellStyle name="Normal 4 4 2 4 2" xfId="11743" xr:uid="{00000000-0005-0000-0000-0000DA2D0000}"/>
    <cellStyle name="Normal 4 4 2 4 2 2" xfId="11744" xr:uid="{00000000-0005-0000-0000-0000DB2D0000}"/>
    <cellStyle name="Normal 4 4 2 4 2 2 2" xfId="11745" xr:uid="{00000000-0005-0000-0000-0000DC2D0000}"/>
    <cellStyle name="Normal 4 4 2 4 2 2 3" xfId="11746" xr:uid="{00000000-0005-0000-0000-0000DD2D0000}"/>
    <cellStyle name="Normal 4 4 2 4 2 3" xfId="11747" xr:uid="{00000000-0005-0000-0000-0000DE2D0000}"/>
    <cellStyle name="Normal 4 4 2 4 2 4" xfId="11748" xr:uid="{00000000-0005-0000-0000-0000DF2D0000}"/>
    <cellStyle name="Normal 4 4 2 4 3" xfId="11749" xr:uid="{00000000-0005-0000-0000-0000E02D0000}"/>
    <cellStyle name="Normal 4 4 2 4 3 2" xfId="11750" xr:uid="{00000000-0005-0000-0000-0000E12D0000}"/>
    <cellStyle name="Normal 4 4 2 4 3 2 2" xfId="11751" xr:uid="{00000000-0005-0000-0000-0000E22D0000}"/>
    <cellStyle name="Normal 4 4 2 4 3 2 3" xfId="11752" xr:uid="{00000000-0005-0000-0000-0000E32D0000}"/>
    <cellStyle name="Normal 4 4 2 4 3 3" xfId="11753" xr:uid="{00000000-0005-0000-0000-0000E42D0000}"/>
    <cellStyle name="Normal 4 4 2 4 3 4" xfId="11754" xr:uid="{00000000-0005-0000-0000-0000E52D0000}"/>
    <cellStyle name="Normal 4 4 2 4 4" xfId="11755" xr:uid="{00000000-0005-0000-0000-0000E62D0000}"/>
    <cellStyle name="Normal 4 4 2 4 4 2" xfId="11756" xr:uid="{00000000-0005-0000-0000-0000E72D0000}"/>
    <cellStyle name="Normal 4 4 2 4 4 2 2" xfId="11757" xr:uid="{00000000-0005-0000-0000-0000E82D0000}"/>
    <cellStyle name="Normal 4 4 2 4 4 2 3" xfId="11758" xr:uid="{00000000-0005-0000-0000-0000E92D0000}"/>
    <cellStyle name="Normal 4 4 2 4 4 3" xfId="11759" xr:uid="{00000000-0005-0000-0000-0000EA2D0000}"/>
    <cellStyle name="Normal 4 4 2 4 4 4" xfId="11760" xr:uid="{00000000-0005-0000-0000-0000EB2D0000}"/>
    <cellStyle name="Normal 4 4 2 4 5" xfId="11761" xr:uid="{00000000-0005-0000-0000-0000EC2D0000}"/>
    <cellStyle name="Normal 4 4 2 4 5 2" xfId="11762" xr:uid="{00000000-0005-0000-0000-0000ED2D0000}"/>
    <cellStyle name="Normal 4 4 2 4 5 3" xfId="11763" xr:uid="{00000000-0005-0000-0000-0000EE2D0000}"/>
    <cellStyle name="Normal 4 4 2 4 6" xfId="11764" xr:uid="{00000000-0005-0000-0000-0000EF2D0000}"/>
    <cellStyle name="Normal 4 4 2 4 7" xfId="11765" xr:uid="{00000000-0005-0000-0000-0000F02D0000}"/>
    <cellStyle name="Normal 4 4 2 5" xfId="11766" xr:uid="{00000000-0005-0000-0000-0000F12D0000}"/>
    <cellStyle name="Normal 4 4 2 5 2" xfId="11767" xr:uid="{00000000-0005-0000-0000-0000F22D0000}"/>
    <cellStyle name="Normal 4 4 2 5 2 2" xfId="11768" xr:uid="{00000000-0005-0000-0000-0000F32D0000}"/>
    <cellStyle name="Normal 4 4 2 5 2 3" xfId="11769" xr:uid="{00000000-0005-0000-0000-0000F42D0000}"/>
    <cellStyle name="Normal 4 4 2 5 3" xfId="11770" xr:uid="{00000000-0005-0000-0000-0000F52D0000}"/>
    <cellStyle name="Normal 4 4 2 5 4" xfId="11771" xr:uid="{00000000-0005-0000-0000-0000F62D0000}"/>
    <cellStyle name="Normal 4 4 2 6" xfId="11772" xr:uid="{00000000-0005-0000-0000-0000F72D0000}"/>
    <cellStyle name="Normal 4 4 2 6 2" xfId="11773" xr:uid="{00000000-0005-0000-0000-0000F82D0000}"/>
    <cellStyle name="Normal 4 4 2 6 2 2" xfId="11774" xr:uid="{00000000-0005-0000-0000-0000F92D0000}"/>
    <cellStyle name="Normal 4 4 2 6 2 3" xfId="11775" xr:uid="{00000000-0005-0000-0000-0000FA2D0000}"/>
    <cellStyle name="Normal 4 4 2 6 3" xfId="11776" xr:uid="{00000000-0005-0000-0000-0000FB2D0000}"/>
    <cellStyle name="Normal 4 4 2 6 4" xfId="11777" xr:uid="{00000000-0005-0000-0000-0000FC2D0000}"/>
    <cellStyle name="Normal 4 4 2 7" xfId="11778" xr:uid="{00000000-0005-0000-0000-0000FD2D0000}"/>
    <cellStyle name="Normal 4 4 2 7 2" xfId="11779" xr:uid="{00000000-0005-0000-0000-0000FE2D0000}"/>
    <cellStyle name="Normal 4 4 2 7 2 2" xfId="11780" xr:uid="{00000000-0005-0000-0000-0000FF2D0000}"/>
    <cellStyle name="Normal 4 4 2 7 2 3" xfId="11781" xr:uid="{00000000-0005-0000-0000-0000002E0000}"/>
    <cellStyle name="Normal 4 4 2 7 3" xfId="11782" xr:uid="{00000000-0005-0000-0000-0000012E0000}"/>
    <cellStyle name="Normal 4 4 2 7 4" xfId="11783" xr:uid="{00000000-0005-0000-0000-0000022E0000}"/>
    <cellStyle name="Normal 4 4 2 8" xfId="11784" xr:uid="{00000000-0005-0000-0000-0000032E0000}"/>
    <cellStyle name="Normal 4 4 2 8 2" xfId="11785" xr:uid="{00000000-0005-0000-0000-0000042E0000}"/>
    <cellStyle name="Normal 4 4 2 8 3" xfId="11786" xr:uid="{00000000-0005-0000-0000-0000052E0000}"/>
    <cellStyle name="Normal 4 4 2 9" xfId="11787" xr:uid="{00000000-0005-0000-0000-0000062E0000}"/>
    <cellStyle name="Normal 4 4 3" xfId="11788" xr:uid="{00000000-0005-0000-0000-0000072E0000}"/>
    <cellStyle name="Normal 4 4 3 2" xfId="11789" xr:uid="{00000000-0005-0000-0000-0000082E0000}"/>
    <cellStyle name="Normal 4 4 3 2 2" xfId="11790" xr:uid="{00000000-0005-0000-0000-0000092E0000}"/>
    <cellStyle name="Normal 4 4 3 2 2 2" xfId="11791" xr:uid="{00000000-0005-0000-0000-00000A2E0000}"/>
    <cellStyle name="Normal 4 4 3 2 2 2 2" xfId="11792" xr:uid="{00000000-0005-0000-0000-00000B2E0000}"/>
    <cellStyle name="Normal 4 4 3 2 2 2 2 2" xfId="11793" xr:uid="{00000000-0005-0000-0000-00000C2E0000}"/>
    <cellStyle name="Normal 4 4 3 2 2 2 2 3" xfId="11794" xr:uid="{00000000-0005-0000-0000-00000D2E0000}"/>
    <cellStyle name="Normal 4 4 3 2 2 2 3" xfId="11795" xr:uid="{00000000-0005-0000-0000-00000E2E0000}"/>
    <cellStyle name="Normal 4 4 3 2 2 2 4" xfId="11796" xr:uid="{00000000-0005-0000-0000-00000F2E0000}"/>
    <cellStyle name="Normal 4 4 3 2 2 3" xfId="11797" xr:uid="{00000000-0005-0000-0000-0000102E0000}"/>
    <cellStyle name="Normal 4 4 3 2 2 3 2" xfId="11798" xr:uid="{00000000-0005-0000-0000-0000112E0000}"/>
    <cellStyle name="Normal 4 4 3 2 2 3 2 2" xfId="11799" xr:uid="{00000000-0005-0000-0000-0000122E0000}"/>
    <cellStyle name="Normal 4 4 3 2 2 3 2 3" xfId="11800" xr:uid="{00000000-0005-0000-0000-0000132E0000}"/>
    <cellStyle name="Normal 4 4 3 2 2 3 3" xfId="11801" xr:uid="{00000000-0005-0000-0000-0000142E0000}"/>
    <cellStyle name="Normal 4 4 3 2 2 3 4" xfId="11802" xr:uid="{00000000-0005-0000-0000-0000152E0000}"/>
    <cellStyle name="Normal 4 4 3 2 2 4" xfId="11803" xr:uid="{00000000-0005-0000-0000-0000162E0000}"/>
    <cellStyle name="Normal 4 4 3 2 2 4 2" xfId="11804" xr:uid="{00000000-0005-0000-0000-0000172E0000}"/>
    <cellStyle name="Normal 4 4 3 2 2 4 2 2" xfId="11805" xr:uid="{00000000-0005-0000-0000-0000182E0000}"/>
    <cellStyle name="Normal 4 4 3 2 2 4 2 3" xfId="11806" xr:uid="{00000000-0005-0000-0000-0000192E0000}"/>
    <cellStyle name="Normal 4 4 3 2 2 4 3" xfId="11807" xr:uid="{00000000-0005-0000-0000-00001A2E0000}"/>
    <cellStyle name="Normal 4 4 3 2 2 4 4" xfId="11808" xr:uid="{00000000-0005-0000-0000-00001B2E0000}"/>
    <cellStyle name="Normal 4 4 3 2 2 5" xfId="11809" xr:uid="{00000000-0005-0000-0000-00001C2E0000}"/>
    <cellStyle name="Normal 4 4 3 2 2 5 2" xfId="11810" xr:uid="{00000000-0005-0000-0000-00001D2E0000}"/>
    <cellStyle name="Normal 4 4 3 2 2 5 3" xfId="11811" xr:uid="{00000000-0005-0000-0000-00001E2E0000}"/>
    <cellStyle name="Normal 4 4 3 2 2 6" xfId="11812" xr:uid="{00000000-0005-0000-0000-00001F2E0000}"/>
    <cellStyle name="Normal 4 4 3 2 2 7" xfId="11813" xr:uid="{00000000-0005-0000-0000-0000202E0000}"/>
    <cellStyle name="Normal 4 4 3 2 3" xfId="11814" xr:uid="{00000000-0005-0000-0000-0000212E0000}"/>
    <cellStyle name="Normal 4 4 3 2 3 2" xfId="11815" xr:uid="{00000000-0005-0000-0000-0000222E0000}"/>
    <cellStyle name="Normal 4 4 3 2 3 2 2" xfId="11816" xr:uid="{00000000-0005-0000-0000-0000232E0000}"/>
    <cellStyle name="Normal 4 4 3 2 3 2 3" xfId="11817" xr:uid="{00000000-0005-0000-0000-0000242E0000}"/>
    <cellStyle name="Normal 4 4 3 2 3 3" xfId="11818" xr:uid="{00000000-0005-0000-0000-0000252E0000}"/>
    <cellStyle name="Normal 4 4 3 2 3 4" xfId="11819" xr:uid="{00000000-0005-0000-0000-0000262E0000}"/>
    <cellStyle name="Normal 4 4 3 2 4" xfId="11820" xr:uid="{00000000-0005-0000-0000-0000272E0000}"/>
    <cellStyle name="Normal 4 4 3 2 4 2" xfId="11821" xr:uid="{00000000-0005-0000-0000-0000282E0000}"/>
    <cellStyle name="Normal 4 4 3 2 4 2 2" xfId="11822" xr:uid="{00000000-0005-0000-0000-0000292E0000}"/>
    <cellStyle name="Normal 4 4 3 2 4 2 3" xfId="11823" xr:uid="{00000000-0005-0000-0000-00002A2E0000}"/>
    <cellStyle name="Normal 4 4 3 2 4 3" xfId="11824" xr:uid="{00000000-0005-0000-0000-00002B2E0000}"/>
    <cellStyle name="Normal 4 4 3 2 4 4" xfId="11825" xr:uid="{00000000-0005-0000-0000-00002C2E0000}"/>
    <cellStyle name="Normal 4 4 3 2 5" xfId="11826" xr:uid="{00000000-0005-0000-0000-00002D2E0000}"/>
    <cellStyle name="Normal 4 4 3 2 5 2" xfId="11827" xr:uid="{00000000-0005-0000-0000-00002E2E0000}"/>
    <cellStyle name="Normal 4 4 3 2 5 2 2" xfId="11828" xr:uid="{00000000-0005-0000-0000-00002F2E0000}"/>
    <cellStyle name="Normal 4 4 3 2 5 2 3" xfId="11829" xr:uid="{00000000-0005-0000-0000-0000302E0000}"/>
    <cellStyle name="Normal 4 4 3 2 5 3" xfId="11830" xr:uid="{00000000-0005-0000-0000-0000312E0000}"/>
    <cellStyle name="Normal 4 4 3 2 5 4" xfId="11831" xr:uid="{00000000-0005-0000-0000-0000322E0000}"/>
    <cellStyle name="Normal 4 4 3 2 6" xfId="11832" xr:uid="{00000000-0005-0000-0000-0000332E0000}"/>
    <cellStyle name="Normal 4 4 3 2 6 2" xfId="11833" xr:uid="{00000000-0005-0000-0000-0000342E0000}"/>
    <cellStyle name="Normal 4 4 3 2 6 3" xfId="11834" xr:uid="{00000000-0005-0000-0000-0000352E0000}"/>
    <cellStyle name="Normal 4 4 3 2 7" xfId="11835" xr:uid="{00000000-0005-0000-0000-0000362E0000}"/>
    <cellStyle name="Normal 4 4 3 2 8" xfId="11836" xr:uid="{00000000-0005-0000-0000-0000372E0000}"/>
    <cellStyle name="Normal 4 4 3 3" xfId="11837" xr:uid="{00000000-0005-0000-0000-0000382E0000}"/>
    <cellStyle name="Normal 4 4 3 3 2" xfId="11838" xr:uid="{00000000-0005-0000-0000-0000392E0000}"/>
    <cellStyle name="Normal 4 4 3 3 2 2" xfId="11839" xr:uid="{00000000-0005-0000-0000-00003A2E0000}"/>
    <cellStyle name="Normal 4 4 3 3 2 2 2" xfId="11840" xr:uid="{00000000-0005-0000-0000-00003B2E0000}"/>
    <cellStyle name="Normal 4 4 3 3 2 2 3" xfId="11841" xr:uid="{00000000-0005-0000-0000-00003C2E0000}"/>
    <cellStyle name="Normal 4 4 3 3 2 3" xfId="11842" xr:uid="{00000000-0005-0000-0000-00003D2E0000}"/>
    <cellStyle name="Normal 4 4 3 3 2 4" xfId="11843" xr:uid="{00000000-0005-0000-0000-00003E2E0000}"/>
    <cellStyle name="Normal 4 4 3 3 3" xfId="11844" xr:uid="{00000000-0005-0000-0000-00003F2E0000}"/>
    <cellStyle name="Normal 4 4 3 3 3 2" xfId="11845" xr:uid="{00000000-0005-0000-0000-0000402E0000}"/>
    <cellStyle name="Normal 4 4 3 3 3 2 2" xfId="11846" xr:uid="{00000000-0005-0000-0000-0000412E0000}"/>
    <cellStyle name="Normal 4 4 3 3 3 2 3" xfId="11847" xr:uid="{00000000-0005-0000-0000-0000422E0000}"/>
    <cellStyle name="Normal 4 4 3 3 3 3" xfId="11848" xr:uid="{00000000-0005-0000-0000-0000432E0000}"/>
    <cellStyle name="Normal 4 4 3 3 3 4" xfId="11849" xr:uid="{00000000-0005-0000-0000-0000442E0000}"/>
    <cellStyle name="Normal 4 4 3 3 4" xfId="11850" xr:uid="{00000000-0005-0000-0000-0000452E0000}"/>
    <cellStyle name="Normal 4 4 3 3 4 2" xfId="11851" xr:uid="{00000000-0005-0000-0000-0000462E0000}"/>
    <cellStyle name="Normal 4 4 3 3 4 2 2" xfId="11852" xr:uid="{00000000-0005-0000-0000-0000472E0000}"/>
    <cellStyle name="Normal 4 4 3 3 4 2 3" xfId="11853" xr:uid="{00000000-0005-0000-0000-0000482E0000}"/>
    <cellStyle name="Normal 4 4 3 3 4 3" xfId="11854" xr:uid="{00000000-0005-0000-0000-0000492E0000}"/>
    <cellStyle name="Normal 4 4 3 3 4 4" xfId="11855" xr:uid="{00000000-0005-0000-0000-00004A2E0000}"/>
    <cellStyle name="Normal 4 4 3 3 5" xfId="11856" xr:uid="{00000000-0005-0000-0000-00004B2E0000}"/>
    <cellStyle name="Normal 4 4 3 3 5 2" xfId="11857" xr:uid="{00000000-0005-0000-0000-00004C2E0000}"/>
    <cellStyle name="Normal 4 4 3 3 5 3" xfId="11858" xr:uid="{00000000-0005-0000-0000-00004D2E0000}"/>
    <cellStyle name="Normal 4 4 3 3 6" xfId="11859" xr:uid="{00000000-0005-0000-0000-00004E2E0000}"/>
    <cellStyle name="Normal 4 4 3 3 7" xfId="11860" xr:uid="{00000000-0005-0000-0000-00004F2E0000}"/>
    <cellStyle name="Normal 4 4 3 4" xfId="11861" xr:uid="{00000000-0005-0000-0000-0000502E0000}"/>
    <cellStyle name="Normal 4 4 3 4 2" xfId="11862" xr:uid="{00000000-0005-0000-0000-0000512E0000}"/>
    <cellStyle name="Normal 4 4 3 4 2 2" xfId="11863" xr:uid="{00000000-0005-0000-0000-0000522E0000}"/>
    <cellStyle name="Normal 4 4 3 4 2 3" xfId="11864" xr:uid="{00000000-0005-0000-0000-0000532E0000}"/>
    <cellStyle name="Normal 4 4 3 4 3" xfId="11865" xr:uid="{00000000-0005-0000-0000-0000542E0000}"/>
    <cellStyle name="Normal 4 4 3 4 4" xfId="11866" xr:uid="{00000000-0005-0000-0000-0000552E0000}"/>
    <cellStyle name="Normal 4 4 3 5" xfId="11867" xr:uid="{00000000-0005-0000-0000-0000562E0000}"/>
    <cellStyle name="Normal 4 4 3 5 2" xfId="11868" xr:uid="{00000000-0005-0000-0000-0000572E0000}"/>
    <cellStyle name="Normal 4 4 3 5 2 2" xfId="11869" xr:uid="{00000000-0005-0000-0000-0000582E0000}"/>
    <cellStyle name="Normal 4 4 3 5 2 3" xfId="11870" xr:uid="{00000000-0005-0000-0000-0000592E0000}"/>
    <cellStyle name="Normal 4 4 3 5 3" xfId="11871" xr:uid="{00000000-0005-0000-0000-00005A2E0000}"/>
    <cellStyle name="Normal 4 4 3 5 4" xfId="11872" xr:uid="{00000000-0005-0000-0000-00005B2E0000}"/>
    <cellStyle name="Normal 4 4 3 6" xfId="11873" xr:uid="{00000000-0005-0000-0000-00005C2E0000}"/>
    <cellStyle name="Normal 4 4 3 6 2" xfId="11874" xr:uid="{00000000-0005-0000-0000-00005D2E0000}"/>
    <cellStyle name="Normal 4 4 3 6 2 2" xfId="11875" xr:uid="{00000000-0005-0000-0000-00005E2E0000}"/>
    <cellStyle name="Normal 4 4 3 6 2 3" xfId="11876" xr:uid="{00000000-0005-0000-0000-00005F2E0000}"/>
    <cellStyle name="Normal 4 4 3 6 3" xfId="11877" xr:uid="{00000000-0005-0000-0000-0000602E0000}"/>
    <cellStyle name="Normal 4 4 3 6 4" xfId="11878" xr:uid="{00000000-0005-0000-0000-0000612E0000}"/>
    <cellStyle name="Normal 4 4 3 7" xfId="11879" xr:uid="{00000000-0005-0000-0000-0000622E0000}"/>
    <cellStyle name="Normal 4 4 3 7 2" xfId="11880" xr:uid="{00000000-0005-0000-0000-0000632E0000}"/>
    <cellStyle name="Normal 4 4 3 7 3" xfId="11881" xr:uid="{00000000-0005-0000-0000-0000642E0000}"/>
    <cellStyle name="Normal 4 4 3 8" xfId="11882" xr:uid="{00000000-0005-0000-0000-0000652E0000}"/>
    <cellStyle name="Normal 4 4 3 9" xfId="11883" xr:uid="{00000000-0005-0000-0000-0000662E0000}"/>
    <cellStyle name="Normal 4 4 4" xfId="11884" xr:uid="{00000000-0005-0000-0000-0000672E0000}"/>
    <cellStyle name="Normal 4 4 4 2" xfId="11885" xr:uid="{00000000-0005-0000-0000-0000682E0000}"/>
    <cellStyle name="Normal 4 4 4 2 2" xfId="11886" xr:uid="{00000000-0005-0000-0000-0000692E0000}"/>
    <cellStyle name="Normal 4 4 4 2 2 2" xfId="11887" xr:uid="{00000000-0005-0000-0000-00006A2E0000}"/>
    <cellStyle name="Normal 4 4 4 2 2 2 2" xfId="11888" xr:uid="{00000000-0005-0000-0000-00006B2E0000}"/>
    <cellStyle name="Normal 4 4 4 2 2 2 3" xfId="11889" xr:uid="{00000000-0005-0000-0000-00006C2E0000}"/>
    <cellStyle name="Normal 4 4 4 2 2 3" xfId="11890" xr:uid="{00000000-0005-0000-0000-00006D2E0000}"/>
    <cellStyle name="Normal 4 4 4 2 2 4" xfId="11891" xr:uid="{00000000-0005-0000-0000-00006E2E0000}"/>
    <cellStyle name="Normal 4 4 4 2 3" xfId="11892" xr:uid="{00000000-0005-0000-0000-00006F2E0000}"/>
    <cellStyle name="Normal 4 4 4 2 3 2" xfId="11893" xr:uid="{00000000-0005-0000-0000-0000702E0000}"/>
    <cellStyle name="Normal 4 4 4 2 3 2 2" xfId="11894" xr:uid="{00000000-0005-0000-0000-0000712E0000}"/>
    <cellStyle name="Normal 4 4 4 2 3 2 3" xfId="11895" xr:uid="{00000000-0005-0000-0000-0000722E0000}"/>
    <cellStyle name="Normal 4 4 4 2 3 3" xfId="11896" xr:uid="{00000000-0005-0000-0000-0000732E0000}"/>
    <cellStyle name="Normal 4 4 4 2 3 4" xfId="11897" xr:uid="{00000000-0005-0000-0000-0000742E0000}"/>
    <cellStyle name="Normal 4 4 4 2 4" xfId="11898" xr:uid="{00000000-0005-0000-0000-0000752E0000}"/>
    <cellStyle name="Normal 4 4 4 2 4 2" xfId="11899" xr:uid="{00000000-0005-0000-0000-0000762E0000}"/>
    <cellStyle name="Normal 4 4 4 2 4 2 2" xfId="11900" xr:uid="{00000000-0005-0000-0000-0000772E0000}"/>
    <cellStyle name="Normal 4 4 4 2 4 2 3" xfId="11901" xr:uid="{00000000-0005-0000-0000-0000782E0000}"/>
    <cellStyle name="Normal 4 4 4 2 4 3" xfId="11902" xr:uid="{00000000-0005-0000-0000-0000792E0000}"/>
    <cellStyle name="Normal 4 4 4 2 4 4" xfId="11903" xr:uid="{00000000-0005-0000-0000-00007A2E0000}"/>
    <cellStyle name="Normal 4 4 4 2 5" xfId="11904" xr:uid="{00000000-0005-0000-0000-00007B2E0000}"/>
    <cellStyle name="Normal 4 4 4 2 5 2" xfId="11905" xr:uid="{00000000-0005-0000-0000-00007C2E0000}"/>
    <cellStyle name="Normal 4 4 4 2 5 3" xfId="11906" xr:uid="{00000000-0005-0000-0000-00007D2E0000}"/>
    <cellStyle name="Normal 4 4 4 2 6" xfId="11907" xr:uid="{00000000-0005-0000-0000-00007E2E0000}"/>
    <cellStyle name="Normal 4 4 4 2 7" xfId="11908" xr:uid="{00000000-0005-0000-0000-00007F2E0000}"/>
    <cellStyle name="Normal 4 4 4 3" xfId="11909" xr:uid="{00000000-0005-0000-0000-0000802E0000}"/>
    <cellStyle name="Normal 4 4 4 3 2" xfId="11910" xr:uid="{00000000-0005-0000-0000-0000812E0000}"/>
    <cellStyle name="Normal 4 4 4 3 2 2" xfId="11911" xr:uid="{00000000-0005-0000-0000-0000822E0000}"/>
    <cellStyle name="Normal 4 4 4 3 2 3" xfId="11912" xr:uid="{00000000-0005-0000-0000-0000832E0000}"/>
    <cellStyle name="Normal 4 4 4 3 3" xfId="11913" xr:uid="{00000000-0005-0000-0000-0000842E0000}"/>
    <cellStyle name="Normal 4 4 4 3 4" xfId="11914" xr:uid="{00000000-0005-0000-0000-0000852E0000}"/>
    <cellStyle name="Normal 4 4 4 4" xfId="11915" xr:uid="{00000000-0005-0000-0000-0000862E0000}"/>
    <cellStyle name="Normal 4 4 4 4 2" xfId="11916" xr:uid="{00000000-0005-0000-0000-0000872E0000}"/>
    <cellStyle name="Normal 4 4 4 4 2 2" xfId="11917" xr:uid="{00000000-0005-0000-0000-0000882E0000}"/>
    <cellStyle name="Normal 4 4 4 4 2 3" xfId="11918" xr:uid="{00000000-0005-0000-0000-0000892E0000}"/>
    <cellStyle name="Normal 4 4 4 4 3" xfId="11919" xr:uid="{00000000-0005-0000-0000-00008A2E0000}"/>
    <cellStyle name="Normal 4 4 4 4 4" xfId="11920" xr:uid="{00000000-0005-0000-0000-00008B2E0000}"/>
    <cellStyle name="Normal 4 4 4 5" xfId="11921" xr:uid="{00000000-0005-0000-0000-00008C2E0000}"/>
    <cellStyle name="Normal 4 4 4 5 2" xfId="11922" xr:uid="{00000000-0005-0000-0000-00008D2E0000}"/>
    <cellStyle name="Normal 4 4 4 5 2 2" xfId="11923" xr:uid="{00000000-0005-0000-0000-00008E2E0000}"/>
    <cellStyle name="Normal 4 4 4 5 2 3" xfId="11924" xr:uid="{00000000-0005-0000-0000-00008F2E0000}"/>
    <cellStyle name="Normal 4 4 4 5 3" xfId="11925" xr:uid="{00000000-0005-0000-0000-0000902E0000}"/>
    <cellStyle name="Normal 4 4 4 5 4" xfId="11926" xr:uid="{00000000-0005-0000-0000-0000912E0000}"/>
    <cellStyle name="Normal 4 4 4 6" xfId="11927" xr:uid="{00000000-0005-0000-0000-0000922E0000}"/>
    <cellStyle name="Normal 4 4 4 6 2" xfId="11928" xr:uid="{00000000-0005-0000-0000-0000932E0000}"/>
    <cellStyle name="Normal 4 4 4 6 3" xfId="11929" xr:uid="{00000000-0005-0000-0000-0000942E0000}"/>
    <cellStyle name="Normal 4 4 4 7" xfId="11930" xr:uid="{00000000-0005-0000-0000-0000952E0000}"/>
    <cellStyle name="Normal 4 4 4 8" xfId="11931" xr:uid="{00000000-0005-0000-0000-0000962E0000}"/>
    <cellStyle name="Normal 4 4 5" xfId="11932" xr:uid="{00000000-0005-0000-0000-0000972E0000}"/>
    <cellStyle name="Normal 4 4 5 2" xfId="11933" xr:uid="{00000000-0005-0000-0000-0000982E0000}"/>
    <cellStyle name="Normal 4 4 5 2 2" xfId="11934" xr:uid="{00000000-0005-0000-0000-0000992E0000}"/>
    <cellStyle name="Normal 4 4 5 2 2 2" xfId="11935" xr:uid="{00000000-0005-0000-0000-00009A2E0000}"/>
    <cellStyle name="Normal 4 4 5 2 2 2 2" xfId="11936" xr:uid="{00000000-0005-0000-0000-00009B2E0000}"/>
    <cellStyle name="Normal 4 4 5 2 2 2 3" xfId="11937" xr:uid="{00000000-0005-0000-0000-00009C2E0000}"/>
    <cellStyle name="Normal 4 4 5 2 2 3" xfId="11938" xr:uid="{00000000-0005-0000-0000-00009D2E0000}"/>
    <cellStyle name="Normal 4 4 5 2 2 4" xfId="11939" xr:uid="{00000000-0005-0000-0000-00009E2E0000}"/>
    <cellStyle name="Normal 4 4 5 2 3" xfId="11940" xr:uid="{00000000-0005-0000-0000-00009F2E0000}"/>
    <cellStyle name="Normal 4 4 5 2 3 2" xfId="11941" xr:uid="{00000000-0005-0000-0000-0000A02E0000}"/>
    <cellStyle name="Normal 4 4 5 2 3 2 2" xfId="11942" xr:uid="{00000000-0005-0000-0000-0000A12E0000}"/>
    <cellStyle name="Normal 4 4 5 2 3 2 3" xfId="11943" xr:uid="{00000000-0005-0000-0000-0000A22E0000}"/>
    <cellStyle name="Normal 4 4 5 2 3 3" xfId="11944" xr:uid="{00000000-0005-0000-0000-0000A32E0000}"/>
    <cellStyle name="Normal 4 4 5 2 3 4" xfId="11945" xr:uid="{00000000-0005-0000-0000-0000A42E0000}"/>
    <cellStyle name="Normal 4 4 5 2 4" xfId="11946" xr:uid="{00000000-0005-0000-0000-0000A52E0000}"/>
    <cellStyle name="Normal 4 4 5 2 4 2" xfId="11947" xr:uid="{00000000-0005-0000-0000-0000A62E0000}"/>
    <cellStyle name="Normal 4 4 5 2 4 2 2" xfId="11948" xr:uid="{00000000-0005-0000-0000-0000A72E0000}"/>
    <cellStyle name="Normal 4 4 5 2 4 2 3" xfId="11949" xr:uid="{00000000-0005-0000-0000-0000A82E0000}"/>
    <cellStyle name="Normal 4 4 5 2 4 3" xfId="11950" xr:uid="{00000000-0005-0000-0000-0000A92E0000}"/>
    <cellStyle name="Normal 4 4 5 2 4 4" xfId="11951" xr:uid="{00000000-0005-0000-0000-0000AA2E0000}"/>
    <cellStyle name="Normal 4 4 5 2 5" xfId="11952" xr:uid="{00000000-0005-0000-0000-0000AB2E0000}"/>
    <cellStyle name="Normal 4 4 5 2 5 2" xfId="11953" xr:uid="{00000000-0005-0000-0000-0000AC2E0000}"/>
    <cellStyle name="Normal 4 4 5 2 5 3" xfId="11954" xr:uid="{00000000-0005-0000-0000-0000AD2E0000}"/>
    <cellStyle name="Normal 4 4 5 2 6" xfId="11955" xr:uid="{00000000-0005-0000-0000-0000AE2E0000}"/>
    <cellStyle name="Normal 4 4 5 2 7" xfId="11956" xr:uid="{00000000-0005-0000-0000-0000AF2E0000}"/>
    <cellStyle name="Normal 4 4 5 3" xfId="11957" xr:uid="{00000000-0005-0000-0000-0000B02E0000}"/>
    <cellStyle name="Normal 4 4 5 3 2" xfId="11958" xr:uid="{00000000-0005-0000-0000-0000B12E0000}"/>
    <cellStyle name="Normal 4 4 5 3 2 2" xfId="11959" xr:uid="{00000000-0005-0000-0000-0000B22E0000}"/>
    <cellStyle name="Normal 4 4 5 3 2 3" xfId="11960" xr:uid="{00000000-0005-0000-0000-0000B32E0000}"/>
    <cellStyle name="Normal 4 4 5 3 3" xfId="11961" xr:uid="{00000000-0005-0000-0000-0000B42E0000}"/>
    <cellStyle name="Normal 4 4 5 3 4" xfId="11962" xr:uid="{00000000-0005-0000-0000-0000B52E0000}"/>
    <cellStyle name="Normal 4 4 5 4" xfId="11963" xr:uid="{00000000-0005-0000-0000-0000B62E0000}"/>
    <cellStyle name="Normal 4 4 5 4 2" xfId="11964" xr:uid="{00000000-0005-0000-0000-0000B72E0000}"/>
    <cellStyle name="Normal 4 4 5 4 2 2" xfId="11965" xr:uid="{00000000-0005-0000-0000-0000B82E0000}"/>
    <cellStyle name="Normal 4 4 5 4 2 3" xfId="11966" xr:uid="{00000000-0005-0000-0000-0000B92E0000}"/>
    <cellStyle name="Normal 4 4 5 4 3" xfId="11967" xr:uid="{00000000-0005-0000-0000-0000BA2E0000}"/>
    <cellStyle name="Normal 4 4 5 4 4" xfId="11968" xr:uid="{00000000-0005-0000-0000-0000BB2E0000}"/>
    <cellStyle name="Normal 4 4 5 5" xfId="11969" xr:uid="{00000000-0005-0000-0000-0000BC2E0000}"/>
    <cellStyle name="Normal 4 4 5 5 2" xfId="11970" xr:uid="{00000000-0005-0000-0000-0000BD2E0000}"/>
    <cellStyle name="Normal 4 4 5 5 2 2" xfId="11971" xr:uid="{00000000-0005-0000-0000-0000BE2E0000}"/>
    <cellStyle name="Normal 4 4 5 5 2 3" xfId="11972" xr:uid="{00000000-0005-0000-0000-0000BF2E0000}"/>
    <cellStyle name="Normal 4 4 5 5 3" xfId="11973" xr:uid="{00000000-0005-0000-0000-0000C02E0000}"/>
    <cellStyle name="Normal 4 4 5 5 4" xfId="11974" xr:uid="{00000000-0005-0000-0000-0000C12E0000}"/>
    <cellStyle name="Normal 4 4 5 6" xfId="11975" xr:uid="{00000000-0005-0000-0000-0000C22E0000}"/>
    <cellStyle name="Normal 4 4 5 6 2" xfId="11976" xr:uid="{00000000-0005-0000-0000-0000C32E0000}"/>
    <cellStyle name="Normal 4 4 5 6 3" xfId="11977" xr:uid="{00000000-0005-0000-0000-0000C42E0000}"/>
    <cellStyle name="Normal 4 4 5 7" xfId="11978" xr:uid="{00000000-0005-0000-0000-0000C52E0000}"/>
    <cellStyle name="Normal 4 4 5 8" xfId="11979" xr:uid="{00000000-0005-0000-0000-0000C62E0000}"/>
    <cellStyle name="Normal 4 4 6" xfId="11980" xr:uid="{00000000-0005-0000-0000-0000C72E0000}"/>
    <cellStyle name="Normal 4 4 6 2" xfId="11981" xr:uid="{00000000-0005-0000-0000-0000C82E0000}"/>
    <cellStyle name="Normal 4 4 6 2 2" xfId="11982" xr:uid="{00000000-0005-0000-0000-0000C92E0000}"/>
    <cellStyle name="Normal 4 4 6 2 2 2" xfId="11983" xr:uid="{00000000-0005-0000-0000-0000CA2E0000}"/>
    <cellStyle name="Normal 4 4 6 2 2 2 2" xfId="11984" xr:uid="{00000000-0005-0000-0000-0000CB2E0000}"/>
    <cellStyle name="Normal 4 4 6 2 2 2 3" xfId="11985" xr:uid="{00000000-0005-0000-0000-0000CC2E0000}"/>
    <cellStyle name="Normal 4 4 6 2 2 3" xfId="11986" xr:uid="{00000000-0005-0000-0000-0000CD2E0000}"/>
    <cellStyle name="Normal 4 4 6 2 2 4" xfId="11987" xr:uid="{00000000-0005-0000-0000-0000CE2E0000}"/>
    <cellStyle name="Normal 4 4 6 2 3" xfId="11988" xr:uid="{00000000-0005-0000-0000-0000CF2E0000}"/>
    <cellStyle name="Normal 4 4 6 2 3 2" xfId="11989" xr:uid="{00000000-0005-0000-0000-0000D02E0000}"/>
    <cellStyle name="Normal 4 4 6 2 3 2 2" xfId="11990" xr:uid="{00000000-0005-0000-0000-0000D12E0000}"/>
    <cellStyle name="Normal 4 4 6 2 3 2 3" xfId="11991" xr:uid="{00000000-0005-0000-0000-0000D22E0000}"/>
    <cellStyle name="Normal 4 4 6 2 3 3" xfId="11992" xr:uid="{00000000-0005-0000-0000-0000D32E0000}"/>
    <cellStyle name="Normal 4 4 6 2 3 4" xfId="11993" xr:uid="{00000000-0005-0000-0000-0000D42E0000}"/>
    <cellStyle name="Normal 4 4 6 2 4" xfId="11994" xr:uid="{00000000-0005-0000-0000-0000D52E0000}"/>
    <cellStyle name="Normal 4 4 6 2 4 2" xfId="11995" xr:uid="{00000000-0005-0000-0000-0000D62E0000}"/>
    <cellStyle name="Normal 4 4 6 2 4 2 2" xfId="11996" xr:uid="{00000000-0005-0000-0000-0000D72E0000}"/>
    <cellStyle name="Normal 4 4 6 2 4 2 3" xfId="11997" xr:uid="{00000000-0005-0000-0000-0000D82E0000}"/>
    <cellStyle name="Normal 4 4 6 2 4 3" xfId="11998" xr:uid="{00000000-0005-0000-0000-0000D92E0000}"/>
    <cellStyle name="Normal 4 4 6 2 4 4" xfId="11999" xr:uid="{00000000-0005-0000-0000-0000DA2E0000}"/>
    <cellStyle name="Normal 4 4 6 2 5" xfId="12000" xr:uid="{00000000-0005-0000-0000-0000DB2E0000}"/>
    <cellStyle name="Normal 4 4 6 2 5 2" xfId="12001" xr:uid="{00000000-0005-0000-0000-0000DC2E0000}"/>
    <cellStyle name="Normal 4 4 6 2 5 3" xfId="12002" xr:uid="{00000000-0005-0000-0000-0000DD2E0000}"/>
    <cellStyle name="Normal 4 4 6 2 6" xfId="12003" xr:uid="{00000000-0005-0000-0000-0000DE2E0000}"/>
    <cellStyle name="Normal 4 4 6 2 7" xfId="12004" xr:uid="{00000000-0005-0000-0000-0000DF2E0000}"/>
    <cellStyle name="Normal 4 4 6 3" xfId="12005" xr:uid="{00000000-0005-0000-0000-0000E02E0000}"/>
    <cellStyle name="Normal 4 4 6 3 2" xfId="12006" xr:uid="{00000000-0005-0000-0000-0000E12E0000}"/>
    <cellStyle name="Normal 4 4 6 3 2 2" xfId="12007" xr:uid="{00000000-0005-0000-0000-0000E22E0000}"/>
    <cellStyle name="Normal 4 4 6 3 2 3" xfId="12008" xr:uid="{00000000-0005-0000-0000-0000E32E0000}"/>
    <cellStyle name="Normal 4 4 6 3 3" xfId="12009" xr:uid="{00000000-0005-0000-0000-0000E42E0000}"/>
    <cellStyle name="Normal 4 4 6 3 4" xfId="12010" xr:uid="{00000000-0005-0000-0000-0000E52E0000}"/>
    <cellStyle name="Normal 4 4 6 4" xfId="12011" xr:uid="{00000000-0005-0000-0000-0000E62E0000}"/>
    <cellStyle name="Normal 4 4 6 4 2" xfId="12012" xr:uid="{00000000-0005-0000-0000-0000E72E0000}"/>
    <cellStyle name="Normal 4 4 6 4 2 2" xfId="12013" xr:uid="{00000000-0005-0000-0000-0000E82E0000}"/>
    <cellStyle name="Normal 4 4 6 4 2 3" xfId="12014" xr:uid="{00000000-0005-0000-0000-0000E92E0000}"/>
    <cellStyle name="Normal 4 4 6 4 3" xfId="12015" xr:uid="{00000000-0005-0000-0000-0000EA2E0000}"/>
    <cellStyle name="Normal 4 4 6 4 4" xfId="12016" xr:uid="{00000000-0005-0000-0000-0000EB2E0000}"/>
    <cellStyle name="Normal 4 4 6 5" xfId="12017" xr:uid="{00000000-0005-0000-0000-0000EC2E0000}"/>
    <cellStyle name="Normal 4 4 6 5 2" xfId="12018" xr:uid="{00000000-0005-0000-0000-0000ED2E0000}"/>
    <cellStyle name="Normal 4 4 6 5 2 2" xfId="12019" xr:uid="{00000000-0005-0000-0000-0000EE2E0000}"/>
    <cellStyle name="Normal 4 4 6 5 2 3" xfId="12020" xr:uid="{00000000-0005-0000-0000-0000EF2E0000}"/>
    <cellStyle name="Normal 4 4 6 5 3" xfId="12021" xr:uid="{00000000-0005-0000-0000-0000F02E0000}"/>
    <cellStyle name="Normal 4 4 6 5 4" xfId="12022" xr:uid="{00000000-0005-0000-0000-0000F12E0000}"/>
    <cellStyle name="Normal 4 4 6 6" xfId="12023" xr:uid="{00000000-0005-0000-0000-0000F22E0000}"/>
    <cellStyle name="Normal 4 4 6 6 2" xfId="12024" xr:uid="{00000000-0005-0000-0000-0000F32E0000}"/>
    <cellStyle name="Normal 4 4 6 6 3" xfId="12025" xr:uid="{00000000-0005-0000-0000-0000F42E0000}"/>
    <cellStyle name="Normal 4 4 6 7" xfId="12026" xr:uid="{00000000-0005-0000-0000-0000F52E0000}"/>
    <cellStyle name="Normal 4 4 6 8" xfId="12027" xr:uid="{00000000-0005-0000-0000-0000F62E0000}"/>
    <cellStyle name="Normal 4 4 7" xfId="12028" xr:uid="{00000000-0005-0000-0000-0000F72E0000}"/>
    <cellStyle name="Normal 4 4 7 2" xfId="12029" xr:uid="{00000000-0005-0000-0000-0000F82E0000}"/>
    <cellStyle name="Normal 4 4 7 2 2" xfId="12030" xr:uid="{00000000-0005-0000-0000-0000F92E0000}"/>
    <cellStyle name="Normal 4 4 7 2 2 2" xfId="12031" xr:uid="{00000000-0005-0000-0000-0000FA2E0000}"/>
    <cellStyle name="Normal 4 4 7 2 2 2 2" xfId="12032" xr:uid="{00000000-0005-0000-0000-0000FB2E0000}"/>
    <cellStyle name="Normal 4 4 7 2 2 2 3" xfId="12033" xr:uid="{00000000-0005-0000-0000-0000FC2E0000}"/>
    <cellStyle name="Normal 4 4 7 2 2 3" xfId="12034" xr:uid="{00000000-0005-0000-0000-0000FD2E0000}"/>
    <cellStyle name="Normal 4 4 7 2 2 4" xfId="12035" xr:uid="{00000000-0005-0000-0000-0000FE2E0000}"/>
    <cellStyle name="Normal 4 4 7 2 3" xfId="12036" xr:uid="{00000000-0005-0000-0000-0000FF2E0000}"/>
    <cellStyle name="Normal 4 4 7 2 3 2" xfId="12037" xr:uid="{00000000-0005-0000-0000-0000002F0000}"/>
    <cellStyle name="Normal 4 4 7 2 3 2 2" xfId="12038" xr:uid="{00000000-0005-0000-0000-0000012F0000}"/>
    <cellStyle name="Normal 4 4 7 2 3 2 3" xfId="12039" xr:uid="{00000000-0005-0000-0000-0000022F0000}"/>
    <cellStyle name="Normal 4 4 7 2 3 3" xfId="12040" xr:uid="{00000000-0005-0000-0000-0000032F0000}"/>
    <cellStyle name="Normal 4 4 7 2 3 4" xfId="12041" xr:uid="{00000000-0005-0000-0000-0000042F0000}"/>
    <cellStyle name="Normal 4 4 7 2 4" xfId="12042" xr:uid="{00000000-0005-0000-0000-0000052F0000}"/>
    <cellStyle name="Normal 4 4 7 2 4 2" xfId="12043" xr:uid="{00000000-0005-0000-0000-0000062F0000}"/>
    <cellStyle name="Normal 4 4 7 2 4 2 2" xfId="12044" xr:uid="{00000000-0005-0000-0000-0000072F0000}"/>
    <cellStyle name="Normal 4 4 7 2 4 2 3" xfId="12045" xr:uid="{00000000-0005-0000-0000-0000082F0000}"/>
    <cellStyle name="Normal 4 4 7 2 4 3" xfId="12046" xr:uid="{00000000-0005-0000-0000-0000092F0000}"/>
    <cellStyle name="Normal 4 4 7 2 4 4" xfId="12047" xr:uid="{00000000-0005-0000-0000-00000A2F0000}"/>
    <cellStyle name="Normal 4 4 7 2 5" xfId="12048" xr:uid="{00000000-0005-0000-0000-00000B2F0000}"/>
    <cellStyle name="Normal 4 4 7 2 5 2" xfId="12049" xr:uid="{00000000-0005-0000-0000-00000C2F0000}"/>
    <cellStyle name="Normal 4 4 7 2 5 3" xfId="12050" xr:uid="{00000000-0005-0000-0000-00000D2F0000}"/>
    <cellStyle name="Normal 4 4 7 2 6" xfId="12051" xr:uid="{00000000-0005-0000-0000-00000E2F0000}"/>
    <cellStyle name="Normal 4 4 7 2 7" xfId="12052" xr:uid="{00000000-0005-0000-0000-00000F2F0000}"/>
    <cellStyle name="Normal 4 4 7 3" xfId="12053" xr:uid="{00000000-0005-0000-0000-0000102F0000}"/>
    <cellStyle name="Normal 4 4 7 3 2" xfId="12054" xr:uid="{00000000-0005-0000-0000-0000112F0000}"/>
    <cellStyle name="Normal 4 4 7 3 2 2" xfId="12055" xr:uid="{00000000-0005-0000-0000-0000122F0000}"/>
    <cellStyle name="Normal 4 4 7 3 2 3" xfId="12056" xr:uid="{00000000-0005-0000-0000-0000132F0000}"/>
    <cellStyle name="Normal 4 4 7 3 3" xfId="12057" xr:uid="{00000000-0005-0000-0000-0000142F0000}"/>
    <cellStyle name="Normal 4 4 7 3 4" xfId="12058" xr:uid="{00000000-0005-0000-0000-0000152F0000}"/>
    <cellStyle name="Normal 4 4 7 4" xfId="12059" xr:uid="{00000000-0005-0000-0000-0000162F0000}"/>
    <cellStyle name="Normal 4 4 7 4 2" xfId="12060" xr:uid="{00000000-0005-0000-0000-0000172F0000}"/>
    <cellStyle name="Normal 4 4 7 4 2 2" xfId="12061" xr:uid="{00000000-0005-0000-0000-0000182F0000}"/>
    <cellStyle name="Normal 4 4 7 4 2 3" xfId="12062" xr:uid="{00000000-0005-0000-0000-0000192F0000}"/>
    <cellStyle name="Normal 4 4 7 4 3" xfId="12063" xr:uid="{00000000-0005-0000-0000-00001A2F0000}"/>
    <cellStyle name="Normal 4 4 7 4 4" xfId="12064" xr:uid="{00000000-0005-0000-0000-00001B2F0000}"/>
    <cellStyle name="Normal 4 4 7 5" xfId="12065" xr:uid="{00000000-0005-0000-0000-00001C2F0000}"/>
    <cellStyle name="Normal 4 4 7 5 2" xfId="12066" xr:uid="{00000000-0005-0000-0000-00001D2F0000}"/>
    <cellStyle name="Normal 4 4 7 5 2 2" xfId="12067" xr:uid="{00000000-0005-0000-0000-00001E2F0000}"/>
    <cellStyle name="Normal 4 4 7 5 2 3" xfId="12068" xr:uid="{00000000-0005-0000-0000-00001F2F0000}"/>
    <cellStyle name="Normal 4 4 7 5 3" xfId="12069" xr:uid="{00000000-0005-0000-0000-0000202F0000}"/>
    <cellStyle name="Normal 4 4 7 5 4" xfId="12070" xr:uid="{00000000-0005-0000-0000-0000212F0000}"/>
    <cellStyle name="Normal 4 4 7 6" xfId="12071" xr:uid="{00000000-0005-0000-0000-0000222F0000}"/>
    <cellStyle name="Normal 4 4 7 6 2" xfId="12072" xr:uid="{00000000-0005-0000-0000-0000232F0000}"/>
    <cellStyle name="Normal 4 4 7 6 3" xfId="12073" xr:uid="{00000000-0005-0000-0000-0000242F0000}"/>
    <cellStyle name="Normal 4 4 7 7" xfId="12074" xr:uid="{00000000-0005-0000-0000-0000252F0000}"/>
    <cellStyle name="Normal 4 4 7 8" xfId="12075" xr:uid="{00000000-0005-0000-0000-0000262F0000}"/>
    <cellStyle name="Normal 4 4 8" xfId="12076" xr:uid="{00000000-0005-0000-0000-0000272F0000}"/>
    <cellStyle name="Normal 4 4 8 2" xfId="12077" xr:uid="{00000000-0005-0000-0000-0000282F0000}"/>
    <cellStyle name="Normal 4 4 8 2 2" xfId="12078" xr:uid="{00000000-0005-0000-0000-0000292F0000}"/>
    <cellStyle name="Normal 4 4 8 2 2 2" xfId="12079" xr:uid="{00000000-0005-0000-0000-00002A2F0000}"/>
    <cellStyle name="Normal 4 4 8 2 2 2 2" xfId="12080" xr:uid="{00000000-0005-0000-0000-00002B2F0000}"/>
    <cellStyle name="Normal 4 4 8 2 2 2 3" xfId="12081" xr:uid="{00000000-0005-0000-0000-00002C2F0000}"/>
    <cellStyle name="Normal 4 4 8 2 2 3" xfId="12082" xr:uid="{00000000-0005-0000-0000-00002D2F0000}"/>
    <cellStyle name="Normal 4 4 8 2 2 4" xfId="12083" xr:uid="{00000000-0005-0000-0000-00002E2F0000}"/>
    <cellStyle name="Normal 4 4 8 2 3" xfId="12084" xr:uid="{00000000-0005-0000-0000-00002F2F0000}"/>
    <cellStyle name="Normal 4 4 8 2 3 2" xfId="12085" xr:uid="{00000000-0005-0000-0000-0000302F0000}"/>
    <cellStyle name="Normal 4 4 8 2 3 2 2" xfId="12086" xr:uid="{00000000-0005-0000-0000-0000312F0000}"/>
    <cellStyle name="Normal 4 4 8 2 3 2 3" xfId="12087" xr:uid="{00000000-0005-0000-0000-0000322F0000}"/>
    <cellStyle name="Normal 4 4 8 2 3 3" xfId="12088" xr:uid="{00000000-0005-0000-0000-0000332F0000}"/>
    <cellStyle name="Normal 4 4 8 2 3 4" xfId="12089" xr:uid="{00000000-0005-0000-0000-0000342F0000}"/>
    <cellStyle name="Normal 4 4 8 2 4" xfId="12090" xr:uid="{00000000-0005-0000-0000-0000352F0000}"/>
    <cellStyle name="Normal 4 4 8 2 4 2" xfId="12091" xr:uid="{00000000-0005-0000-0000-0000362F0000}"/>
    <cellStyle name="Normal 4 4 8 2 4 2 2" xfId="12092" xr:uid="{00000000-0005-0000-0000-0000372F0000}"/>
    <cellStyle name="Normal 4 4 8 2 4 2 3" xfId="12093" xr:uid="{00000000-0005-0000-0000-0000382F0000}"/>
    <cellStyle name="Normal 4 4 8 2 4 3" xfId="12094" xr:uid="{00000000-0005-0000-0000-0000392F0000}"/>
    <cellStyle name="Normal 4 4 8 2 4 4" xfId="12095" xr:uid="{00000000-0005-0000-0000-00003A2F0000}"/>
    <cellStyle name="Normal 4 4 8 2 5" xfId="12096" xr:uid="{00000000-0005-0000-0000-00003B2F0000}"/>
    <cellStyle name="Normal 4 4 8 2 5 2" xfId="12097" xr:uid="{00000000-0005-0000-0000-00003C2F0000}"/>
    <cellStyle name="Normal 4 4 8 2 5 3" xfId="12098" xr:uid="{00000000-0005-0000-0000-00003D2F0000}"/>
    <cellStyle name="Normal 4 4 8 2 6" xfId="12099" xr:uid="{00000000-0005-0000-0000-00003E2F0000}"/>
    <cellStyle name="Normal 4 4 8 2 7" xfId="12100" xr:uid="{00000000-0005-0000-0000-00003F2F0000}"/>
    <cellStyle name="Normal 4 4 8 3" xfId="12101" xr:uid="{00000000-0005-0000-0000-0000402F0000}"/>
    <cellStyle name="Normal 4 4 8 3 2" xfId="12102" xr:uid="{00000000-0005-0000-0000-0000412F0000}"/>
    <cellStyle name="Normal 4 4 8 3 2 2" xfId="12103" xr:uid="{00000000-0005-0000-0000-0000422F0000}"/>
    <cellStyle name="Normal 4 4 8 3 2 3" xfId="12104" xr:uid="{00000000-0005-0000-0000-0000432F0000}"/>
    <cellStyle name="Normal 4 4 8 3 3" xfId="12105" xr:uid="{00000000-0005-0000-0000-0000442F0000}"/>
    <cellStyle name="Normal 4 4 8 3 4" xfId="12106" xr:uid="{00000000-0005-0000-0000-0000452F0000}"/>
    <cellStyle name="Normal 4 4 8 4" xfId="12107" xr:uid="{00000000-0005-0000-0000-0000462F0000}"/>
    <cellStyle name="Normal 4 4 8 4 2" xfId="12108" xr:uid="{00000000-0005-0000-0000-0000472F0000}"/>
    <cellStyle name="Normal 4 4 8 4 2 2" xfId="12109" xr:uid="{00000000-0005-0000-0000-0000482F0000}"/>
    <cellStyle name="Normal 4 4 8 4 2 3" xfId="12110" xr:uid="{00000000-0005-0000-0000-0000492F0000}"/>
    <cellStyle name="Normal 4 4 8 4 3" xfId="12111" xr:uid="{00000000-0005-0000-0000-00004A2F0000}"/>
    <cellStyle name="Normal 4 4 8 4 4" xfId="12112" xr:uid="{00000000-0005-0000-0000-00004B2F0000}"/>
    <cellStyle name="Normal 4 4 8 5" xfId="12113" xr:uid="{00000000-0005-0000-0000-00004C2F0000}"/>
    <cellStyle name="Normal 4 4 8 5 2" xfId="12114" xr:uid="{00000000-0005-0000-0000-00004D2F0000}"/>
    <cellStyle name="Normal 4 4 8 5 2 2" xfId="12115" xr:uid="{00000000-0005-0000-0000-00004E2F0000}"/>
    <cellStyle name="Normal 4 4 8 5 2 3" xfId="12116" xr:uid="{00000000-0005-0000-0000-00004F2F0000}"/>
    <cellStyle name="Normal 4 4 8 5 3" xfId="12117" xr:uid="{00000000-0005-0000-0000-0000502F0000}"/>
    <cellStyle name="Normal 4 4 8 5 4" xfId="12118" xr:uid="{00000000-0005-0000-0000-0000512F0000}"/>
    <cellStyle name="Normal 4 4 8 6" xfId="12119" xr:uid="{00000000-0005-0000-0000-0000522F0000}"/>
    <cellStyle name="Normal 4 4 8 6 2" xfId="12120" xr:uid="{00000000-0005-0000-0000-0000532F0000}"/>
    <cellStyle name="Normal 4 4 8 6 3" xfId="12121" xr:uid="{00000000-0005-0000-0000-0000542F0000}"/>
    <cellStyle name="Normal 4 4 8 7" xfId="12122" xr:uid="{00000000-0005-0000-0000-0000552F0000}"/>
    <cellStyle name="Normal 4 4 8 8" xfId="12123" xr:uid="{00000000-0005-0000-0000-0000562F0000}"/>
    <cellStyle name="Normal 4 4 9" xfId="12124" xr:uid="{00000000-0005-0000-0000-0000572F0000}"/>
    <cellStyle name="Normal 4 4 9 2" xfId="12125" xr:uid="{00000000-0005-0000-0000-0000582F0000}"/>
    <cellStyle name="Normal 4 4 9 2 2" xfId="12126" xr:uid="{00000000-0005-0000-0000-0000592F0000}"/>
    <cellStyle name="Normal 4 4 9 2 2 2" xfId="12127" xr:uid="{00000000-0005-0000-0000-00005A2F0000}"/>
    <cellStyle name="Normal 4 4 9 2 2 2 2" xfId="12128" xr:uid="{00000000-0005-0000-0000-00005B2F0000}"/>
    <cellStyle name="Normal 4 4 9 2 2 2 3" xfId="12129" xr:uid="{00000000-0005-0000-0000-00005C2F0000}"/>
    <cellStyle name="Normal 4 4 9 2 2 3" xfId="12130" xr:uid="{00000000-0005-0000-0000-00005D2F0000}"/>
    <cellStyle name="Normal 4 4 9 2 2 4" xfId="12131" xr:uid="{00000000-0005-0000-0000-00005E2F0000}"/>
    <cellStyle name="Normal 4 4 9 2 3" xfId="12132" xr:uid="{00000000-0005-0000-0000-00005F2F0000}"/>
    <cellStyle name="Normal 4 4 9 2 3 2" xfId="12133" xr:uid="{00000000-0005-0000-0000-0000602F0000}"/>
    <cellStyle name="Normal 4 4 9 2 3 2 2" xfId="12134" xr:uid="{00000000-0005-0000-0000-0000612F0000}"/>
    <cellStyle name="Normal 4 4 9 2 3 2 3" xfId="12135" xr:uid="{00000000-0005-0000-0000-0000622F0000}"/>
    <cellStyle name="Normal 4 4 9 2 3 3" xfId="12136" xr:uid="{00000000-0005-0000-0000-0000632F0000}"/>
    <cellStyle name="Normal 4 4 9 2 3 4" xfId="12137" xr:uid="{00000000-0005-0000-0000-0000642F0000}"/>
    <cellStyle name="Normal 4 4 9 2 4" xfId="12138" xr:uid="{00000000-0005-0000-0000-0000652F0000}"/>
    <cellStyle name="Normal 4 4 9 2 4 2" xfId="12139" xr:uid="{00000000-0005-0000-0000-0000662F0000}"/>
    <cellStyle name="Normal 4 4 9 2 4 2 2" xfId="12140" xr:uid="{00000000-0005-0000-0000-0000672F0000}"/>
    <cellStyle name="Normal 4 4 9 2 4 2 3" xfId="12141" xr:uid="{00000000-0005-0000-0000-0000682F0000}"/>
    <cellStyle name="Normal 4 4 9 2 4 3" xfId="12142" xr:uid="{00000000-0005-0000-0000-0000692F0000}"/>
    <cellStyle name="Normal 4 4 9 2 4 4" xfId="12143" xr:uid="{00000000-0005-0000-0000-00006A2F0000}"/>
    <cellStyle name="Normal 4 4 9 2 5" xfId="12144" xr:uid="{00000000-0005-0000-0000-00006B2F0000}"/>
    <cellStyle name="Normal 4 4 9 2 5 2" xfId="12145" xr:uid="{00000000-0005-0000-0000-00006C2F0000}"/>
    <cellStyle name="Normal 4 4 9 2 5 3" xfId="12146" xr:uid="{00000000-0005-0000-0000-00006D2F0000}"/>
    <cellStyle name="Normal 4 4 9 2 6" xfId="12147" xr:uid="{00000000-0005-0000-0000-00006E2F0000}"/>
    <cellStyle name="Normal 4 4 9 2 7" xfId="12148" xr:uid="{00000000-0005-0000-0000-00006F2F0000}"/>
    <cellStyle name="Normal 4 4 9 3" xfId="12149" xr:uid="{00000000-0005-0000-0000-0000702F0000}"/>
    <cellStyle name="Normal 4 4 9 3 2" xfId="12150" xr:uid="{00000000-0005-0000-0000-0000712F0000}"/>
    <cellStyle name="Normal 4 4 9 3 2 2" xfId="12151" xr:uid="{00000000-0005-0000-0000-0000722F0000}"/>
    <cellStyle name="Normal 4 4 9 3 2 3" xfId="12152" xr:uid="{00000000-0005-0000-0000-0000732F0000}"/>
    <cellStyle name="Normal 4 4 9 3 3" xfId="12153" xr:uid="{00000000-0005-0000-0000-0000742F0000}"/>
    <cellStyle name="Normal 4 4 9 3 4" xfId="12154" xr:uid="{00000000-0005-0000-0000-0000752F0000}"/>
    <cellStyle name="Normal 4 4 9 4" xfId="12155" xr:uid="{00000000-0005-0000-0000-0000762F0000}"/>
    <cellStyle name="Normal 4 4 9 4 2" xfId="12156" xr:uid="{00000000-0005-0000-0000-0000772F0000}"/>
    <cellStyle name="Normal 4 4 9 4 2 2" xfId="12157" xr:uid="{00000000-0005-0000-0000-0000782F0000}"/>
    <cellStyle name="Normal 4 4 9 4 2 3" xfId="12158" xr:uid="{00000000-0005-0000-0000-0000792F0000}"/>
    <cellStyle name="Normal 4 4 9 4 3" xfId="12159" xr:uid="{00000000-0005-0000-0000-00007A2F0000}"/>
    <cellStyle name="Normal 4 4 9 4 4" xfId="12160" xr:uid="{00000000-0005-0000-0000-00007B2F0000}"/>
    <cellStyle name="Normal 4 4 9 5" xfId="12161" xr:uid="{00000000-0005-0000-0000-00007C2F0000}"/>
    <cellStyle name="Normal 4 4 9 5 2" xfId="12162" xr:uid="{00000000-0005-0000-0000-00007D2F0000}"/>
    <cellStyle name="Normal 4 4 9 5 2 2" xfId="12163" xr:uid="{00000000-0005-0000-0000-00007E2F0000}"/>
    <cellStyle name="Normal 4 4 9 5 2 3" xfId="12164" xr:uid="{00000000-0005-0000-0000-00007F2F0000}"/>
    <cellStyle name="Normal 4 4 9 5 3" xfId="12165" xr:uid="{00000000-0005-0000-0000-0000802F0000}"/>
    <cellStyle name="Normal 4 4 9 5 4" xfId="12166" xr:uid="{00000000-0005-0000-0000-0000812F0000}"/>
    <cellStyle name="Normal 4 4 9 6" xfId="12167" xr:uid="{00000000-0005-0000-0000-0000822F0000}"/>
    <cellStyle name="Normal 4 4 9 6 2" xfId="12168" xr:uid="{00000000-0005-0000-0000-0000832F0000}"/>
    <cellStyle name="Normal 4 4 9 6 3" xfId="12169" xr:uid="{00000000-0005-0000-0000-0000842F0000}"/>
    <cellStyle name="Normal 4 4 9 7" xfId="12170" xr:uid="{00000000-0005-0000-0000-0000852F0000}"/>
    <cellStyle name="Normal 4 4 9 8" xfId="12171" xr:uid="{00000000-0005-0000-0000-0000862F0000}"/>
    <cellStyle name="Normal 4 5" xfId="12172" xr:uid="{00000000-0005-0000-0000-0000872F0000}"/>
    <cellStyle name="Normal 4 5 10" xfId="12173" xr:uid="{00000000-0005-0000-0000-0000882F0000}"/>
    <cellStyle name="Normal 4 5 10 2" xfId="12174" xr:uid="{00000000-0005-0000-0000-0000892F0000}"/>
    <cellStyle name="Normal 4 5 10 2 2" xfId="12175" xr:uid="{00000000-0005-0000-0000-00008A2F0000}"/>
    <cellStyle name="Normal 4 5 10 2 3" xfId="12176" xr:uid="{00000000-0005-0000-0000-00008B2F0000}"/>
    <cellStyle name="Normal 4 5 10 3" xfId="12177" xr:uid="{00000000-0005-0000-0000-00008C2F0000}"/>
    <cellStyle name="Normal 4 5 10 4" xfId="12178" xr:uid="{00000000-0005-0000-0000-00008D2F0000}"/>
    <cellStyle name="Normal 4 5 11" xfId="12179" xr:uid="{00000000-0005-0000-0000-00008E2F0000}"/>
    <cellStyle name="Normal 4 5 11 2" xfId="12180" xr:uid="{00000000-0005-0000-0000-00008F2F0000}"/>
    <cellStyle name="Normal 4 5 11 2 2" xfId="12181" xr:uid="{00000000-0005-0000-0000-0000902F0000}"/>
    <cellStyle name="Normal 4 5 11 2 3" xfId="12182" xr:uid="{00000000-0005-0000-0000-0000912F0000}"/>
    <cellStyle name="Normal 4 5 11 3" xfId="12183" xr:uid="{00000000-0005-0000-0000-0000922F0000}"/>
    <cellStyle name="Normal 4 5 11 4" xfId="12184" xr:uid="{00000000-0005-0000-0000-0000932F0000}"/>
    <cellStyle name="Normal 4 5 12" xfId="12185" xr:uid="{00000000-0005-0000-0000-0000942F0000}"/>
    <cellStyle name="Normal 4 5 12 2" xfId="12186" xr:uid="{00000000-0005-0000-0000-0000952F0000}"/>
    <cellStyle name="Normal 4 5 12 3" xfId="12187" xr:uid="{00000000-0005-0000-0000-0000962F0000}"/>
    <cellStyle name="Normal 4 5 13" xfId="12188" xr:uid="{00000000-0005-0000-0000-0000972F0000}"/>
    <cellStyle name="Normal 4 5 14" xfId="12189" xr:uid="{00000000-0005-0000-0000-0000982F0000}"/>
    <cellStyle name="Normal 4 5 15" xfId="12190" xr:uid="{00000000-0005-0000-0000-0000992F0000}"/>
    <cellStyle name="Normal 4 5 2" xfId="12191" xr:uid="{00000000-0005-0000-0000-00009A2F0000}"/>
    <cellStyle name="Normal 4 5 2 2" xfId="12192" xr:uid="{00000000-0005-0000-0000-00009B2F0000}"/>
    <cellStyle name="Normal 4 5 2 2 2" xfId="12193" xr:uid="{00000000-0005-0000-0000-00009C2F0000}"/>
    <cellStyle name="Normal 4 5 2 2 2 2" xfId="12194" xr:uid="{00000000-0005-0000-0000-00009D2F0000}"/>
    <cellStyle name="Normal 4 5 2 2 2 2 2" xfId="12195" xr:uid="{00000000-0005-0000-0000-00009E2F0000}"/>
    <cellStyle name="Normal 4 5 2 2 2 2 2 2" xfId="12196" xr:uid="{00000000-0005-0000-0000-00009F2F0000}"/>
    <cellStyle name="Normal 4 5 2 2 2 2 2 3" xfId="12197" xr:uid="{00000000-0005-0000-0000-0000A02F0000}"/>
    <cellStyle name="Normal 4 5 2 2 2 2 3" xfId="12198" xr:uid="{00000000-0005-0000-0000-0000A12F0000}"/>
    <cellStyle name="Normal 4 5 2 2 2 2 4" xfId="12199" xr:uid="{00000000-0005-0000-0000-0000A22F0000}"/>
    <cellStyle name="Normal 4 5 2 2 2 3" xfId="12200" xr:uid="{00000000-0005-0000-0000-0000A32F0000}"/>
    <cellStyle name="Normal 4 5 2 2 2 3 2" xfId="12201" xr:uid="{00000000-0005-0000-0000-0000A42F0000}"/>
    <cellStyle name="Normal 4 5 2 2 2 3 2 2" xfId="12202" xr:uid="{00000000-0005-0000-0000-0000A52F0000}"/>
    <cellStyle name="Normal 4 5 2 2 2 3 2 3" xfId="12203" xr:uid="{00000000-0005-0000-0000-0000A62F0000}"/>
    <cellStyle name="Normal 4 5 2 2 2 3 3" xfId="12204" xr:uid="{00000000-0005-0000-0000-0000A72F0000}"/>
    <cellStyle name="Normal 4 5 2 2 2 3 4" xfId="12205" xr:uid="{00000000-0005-0000-0000-0000A82F0000}"/>
    <cellStyle name="Normal 4 5 2 2 2 4" xfId="12206" xr:uid="{00000000-0005-0000-0000-0000A92F0000}"/>
    <cellStyle name="Normal 4 5 2 2 2 4 2" xfId="12207" xr:uid="{00000000-0005-0000-0000-0000AA2F0000}"/>
    <cellStyle name="Normal 4 5 2 2 2 4 2 2" xfId="12208" xr:uid="{00000000-0005-0000-0000-0000AB2F0000}"/>
    <cellStyle name="Normal 4 5 2 2 2 4 2 3" xfId="12209" xr:uid="{00000000-0005-0000-0000-0000AC2F0000}"/>
    <cellStyle name="Normal 4 5 2 2 2 4 3" xfId="12210" xr:uid="{00000000-0005-0000-0000-0000AD2F0000}"/>
    <cellStyle name="Normal 4 5 2 2 2 4 4" xfId="12211" xr:uid="{00000000-0005-0000-0000-0000AE2F0000}"/>
    <cellStyle name="Normal 4 5 2 2 2 5" xfId="12212" xr:uid="{00000000-0005-0000-0000-0000AF2F0000}"/>
    <cellStyle name="Normal 4 5 2 2 2 5 2" xfId="12213" xr:uid="{00000000-0005-0000-0000-0000B02F0000}"/>
    <cellStyle name="Normal 4 5 2 2 2 5 3" xfId="12214" xr:uid="{00000000-0005-0000-0000-0000B12F0000}"/>
    <cellStyle name="Normal 4 5 2 2 2 6" xfId="12215" xr:uid="{00000000-0005-0000-0000-0000B22F0000}"/>
    <cellStyle name="Normal 4 5 2 2 2 7" xfId="12216" xr:uid="{00000000-0005-0000-0000-0000B32F0000}"/>
    <cellStyle name="Normal 4 5 2 2 3" xfId="12217" xr:uid="{00000000-0005-0000-0000-0000B42F0000}"/>
    <cellStyle name="Normal 4 5 2 2 3 2" xfId="12218" xr:uid="{00000000-0005-0000-0000-0000B52F0000}"/>
    <cellStyle name="Normal 4 5 2 2 3 2 2" xfId="12219" xr:uid="{00000000-0005-0000-0000-0000B62F0000}"/>
    <cellStyle name="Normal 4 5 2 2 3 2 3" xfId="12220" xr:uid="{00000000-0005-0000-0000-0000B72F0000}"/>
    <cellStyle name="Normal 4 5 2 2 3 3" xfId="12221" xr:uid="{00000000-0005-0000-0000-0000B82F0000}"/>
    <cellStyle name="Normal 4 5 2 2 3 4" xfId="12222" xr:uid="{00000000-0005-0000-0000-0000B92F0000}"/>
    <cellStyle name="Normal 4 5 2 2 4" xfId="12223" xr:uid="{00000000-0005-0000-0000-0000BA2F0000}"/>
    <cellStyle name="Normal 4 5 2 2 4 2" xfId="12224" xr:uid="{00000000-0005-0000-0000-0000BB2F0000}"/>
    <cellStyle name="Normal 4 5 2 2 4 2 2" xfId="12225" xr:uid="{00000000-0005-0000-0000-0000BC2F0000}"/>
    <cellStyle name="Normal 4 5 2 2 4 2 3" xfId="12226" xr:uid="{00000000-0005-0000-0000-0000BD2F0000}"/>
    <cellStyle name="Normal 4 5 2 2 4 3" xfId="12227" xr:uid="{00000000-0005-0000-0000-0000BE2F0000}"/>
    <cellStyle name="Normal 4 5 2 2 4 4" xfId="12228" xr:uid="{00000000-0005-0000-0000-0000BF2F0000}"/>
    <cellStyle name="Normal 4 5 2 2 5" xfId="12229" xr:uid="{00000000-0005-0000-0000-0000C02F0000}"/>
    <cellStyle name="Normal 4 5 2 2 5 2" xfId="12230" xr:uid="{00000000-0005-0000-0000-0000C12F0000}"/>
    <cellStyle name="Normal 4 5 2 2 5 2 2" xfId="12231" xr:uid="{00000000-0005-0000-0000-0000C22F0000}"/>
    <cellStyle name="Normal 4 5 2 2 5 2 3" xfId="12232" xr:uid="{00000000-0005-0000-0000-0000C32F0000}"/>
    <cellStyle name="Normal 4 5 2 2 5 3" xfId="12233" xr:uid="{00000000-0005-0000-0000-0000C42F0000}"/>
    <cellStyle name="Normal 4 5 2 2 5 4" xfId="12234" xr:uid="{00000000-0005-0000-0000-0000C52F0000}"/>
    <cellStyle name="Normal 4 5 2 2 6" xfId="12235" xr:uid="{00000000-0005-0000-0000-0000C62F0000}"/>
    <cellStyle name="Normal 4 5 2 2 6 2" xfId="12236" xr:uid="{00000000-0005-0000-0000-0000C72F0000}"/>
    <cellStyle name="Normal 4 5 2 2 6 3" xfId="12237" xr:uid="{00000000-0005-0000-0000-0000C82F0000}"/>
    <cellStyle name="Normal 4 5 2 2 7" xfId="12238" xr:uid="{00000000-0005-0000-0000-0000C92F0000}"/>
    <cellStyle name="Normal 4 5 2 2 8" xfId="12239" xr:uid="{00000000-0005-0000-0000-0000CA2F0000}"/>
    <cellStyle name="Normal 4 5 2 3" xfId="12240" xr:uid="{00000000-0005-0000-0000-0000CB2F0000}"/>
    <cellStyle name="Normal 4 5 2 3 2" xfId="12241" xr:uid="{00000000-0005-0000-0000-0000CC2F0000}"/>
    <cellStyle name="Normal 4 5 2 3 2 2" xfId="12242" xr:uid="{00000000-0005-0000-0000-0000CD2F0000}"/>
    <cellStyle name="Normal 4 5 2 3 2 2 2" xfId="12243" xr:uid="{00000000-0005-0000-0000-0000CE2F0000}"/>
    <cellStyle name="Normal 4 5 2 3 2 2 3" xfId="12244" xr:uid="{00000000-0005-0000-0000-0000CF2F0000}"/>
    <cellStyle name="Normal 4 5 2 3 2 3" xfId="12245" xr:uid="{00000000-0005-0000-0000-0000D02F0000}"/>
    <cellStyle name="Normal 4 5 2 3 2 4" xfId="12246" xr:uid="{00000000-0005-0000-0000-0000D12F0000}"/>
    <cellStyle name="Normal 4 5 2 3 3" xfId="12247" xr:uid="{00000000-0005-0000-0000-0000D22F0000}"/>
    <cellStyle name="Normal 4 5 2 3 3 2" xfId="12248" xr:uid="{00000000-0005-0000-0000-0000D32F0000}"/>
    <cellStyle name="Normal 4 5 2 3 3 2 2" xfId="12249" xr:uid="{00000000-0005-0000-0000-0000D42F0000}"/>
    <cellStyle name="Normal 4 5 2 3 3 2 3" xfId="12250" xr:uid="{00000000-0005-0000-0000-0000D52F0000}"/>
    <cellStyle name="Normal 4 5 2 3 3 3" xfId="12251" xr:uid="{00000000-0005-0000-0000-0000D62F0000}"/>
    <cellStyle name="Normal 4 5 2 3 3 4" xfId="12252" xr:uid="{00000000-0005-0000-0000-0000D72F0000}"/>
    <cellStyle name="Normal 4 5 2 3 4" xfId="12253" xr:uid="{00000000-0005-0000-0000-0000D82F0000}"/>
    <cellStyle name="Normal 4 5 2 3 4 2" xfId="12254" xr:uid="{00000000-0005-0000-0000-0000D92F0000}"/>
    <cellStyle name="Normal 4 5 2 3 4 2 2" xfId="12255" xr:uid="{00000000-0005-0000-0000-0000DA2F0000}"/>
    <cellStyle name="Normal 4 5 2 3 4 2 3" xfId="12256" xr:uid="{00000000-0005-0000-0000-0000DB2F0000}"/>
    <cellStyle name="Normal 4 5 2 3 4 3" xfId="12257" xr:uid="{00000000-0005-0000-0000-0000DC2F0000}"/>
    <cellStyle name="Normal 4 5 2 3 4 4" xfId="12258" xr:uid="{00000000-0005-0000-0000-0000DD2F0000}"/>
    <cellStyle name="Normal 4 5 2 3 5" xfId="12259" xr:uid="{00000000-0005-0000-0000-0000DE2F0000}"/>
    <cellStyle name="Normal 4 5 2 3 5 2" xfId="12260" xr:uid="{00000000-0005-0000-0000-0000DF2F0000}"/>
    <cellStyle name="Normal 4 5 2 3 5 3" xfId="12261" xr:uid="{00000000-0005-0000-0000-0000E02F0000}"/>
    <cellStyle name="Normal 4 5 2 3 6" xfId="12262" xr:uid="{00000000-0005-0000-0000-0000E12F0000}"/>
    <cellStyle name="Normal 4 5 2 3 7" xfId="12263" xr:uid="{00000000-0005-0000-0000-0000E22F0000}"/>
    <cellStyle name="Normal 4 5 2 4" xfId="12264" xr:uid="{00000000-0005-0000-0000-0000E32F0000}"/>
    <cellStyle name="Normal 4 5 2 4 2" xfId="12265" xr:uid="{00000000-0005-0000-0000-0000E42F0000}"/>
    <cellStyle name="Normal 4 5 2 4 2 2" xfId="12266" xr:uid="{00000000-0005-0000-0000-0000E52F0000}"/>
    <cellStyle name="Normal 4 5 2 4 2 3" xfId="12267" xr:uid="{00000000-0005-0000-0000-0000E62F0000}"/>
    <cellStyle name="Normal 4 5 2 4 3" xfId="12268" xr:uid="{00000000-0005-0000-0000-0000E72F0000}"/>
    <cellStyle name="Normal 4 5 2 4 4" xfId="12269" xr:uid="{00000000-0005-0000-0000-0000E82F0000}"/>
    <cellStyle name="Normal 4 5 2 5" xfId="12270" xr:uid="{00000000-0005-0000-0000-0000E92F0000}"/>
    <cellStyle name="Normal 4 5 2 5 2" xfId="12271" xr:uid="{00000000-0005-0000-0000-0000EA2F0000}"/>
    <cellStyle name="Normal 4 5 2 5 2 2" xfId="12272" xr:uid="{00000000-0005-0000-0000-0000EB2F0000}"/>
    <cellStyle name="Normal 4 5 2 5 2 3" xfId="12273" xr:uid="{00000000-0005-0000-0000-0000EC2F0000}"/>
    <cellStyle name="Normal 4 5 2 5 3" xfId="12274" xr:uid="{00000000-0005-0000-0000-0000ED2F0000}"/>
    <cellStyle name="Normal 4 5 2 5 4" xfId="12275" xr:uid="{00000000-0005-0000-0000-0000EE2F0000}"/>
    <cellStyle name="Normal 4 5 2 6" xfId="12276" xr:uid="{00000000-0005-0000-0000-0000EF2F0000}"/>
    <cellStyle name="Normal 4 5 2 6 2" xfId="12277" xr:uid="{00000000-0005-0000-0000-0000F02F0000}"/>
    <cellStyle name="Normal 4 5 2 6 2 2" xfId="12278" xr:uid="{00000000-0005-0000-0000-0000F12F0000}"/>
    <cellStyle name="Normal 4 5 2 6 2 3" xfId="12279" xr:uid="{00000000-0005-0000-0000-0000F22F0000}"/>
    <cellStyle name="Normal 4 5 2 6 3" xfId="12280" xr:uid="{00000000-0005-0000-0000-0000F32F0000}"/>
    <cellStyle name="Normal 4 5 2 6 4" xfId="12281" xr:uid="{00000000-0005-0000-0000-0000F42F0000}"/>
    <cellStyle name="Normal 4 5 2 7" xfId="12282" xr:uid="{00000000-0005-0000-0000-0000F52F0000}"/>
    <cellStyle name="Normal 4 5 2 7 2" xfId="12283" xr:uid="{00000000-0005-0000-0000-0000F62F0000}"/>
    <cellStyle name="Normal 4 5 2 7 3" xfId="12284" xr:uid="{00000000-0005-0000-0000-0000F72F0000}"/>
    <cellStyle name="Normal 4 5 2 8" xfId="12285" xr:uid="{00000000-0005-0000-0000-0000F82F0000}"/>
    <cellStyle name="Normal 4 5 2 9" xfId="12286" xr:uid="{00000000-0005-0000-0000-0000F92F0000}"/>
    <cellStyle name="Normal 4 5 3" xfId="12287" xr:uid="{00000000-0005-0000-0000-0000FA2F0000}"/>
    <cellStyle name="Normal 4 5 3 2" xfId="12288" xr:uid="{00000000-0005-0000-0000-0000FB2F0000}"/>
    <cellStyle name="Normal 4 5 3 2 2" xfId="12289" xr:uid="{00000000-0005-0000-0000-0000FC2F0000}"/>
    <cellStyle name="Normal 4 5 3 2 2 2" xfId="12290" xr:uid="{00000000-0005-0000-0000-0000FD2F0000}"/>
    <cellStyle name="Normal 4 5 3 2 2 2 2" xfId="12291" xr:uid="{00000000-0005-0000-0000-0000FE2F0000}"/>
    <cellStyle name="Normal 4 5 3 2 2 2 2 2" xfId="12292" xr:uid="{00000000-0005-0000-0000-0000FF2F0000}"/>
    <cellStyle name="Normal 4 5 3 2 2 2 2 3" xfId="12293" xr:uid="{00000000-0005-0000-0000-000000300000}"/>
    <cellStyle name="Normal 4 5 3 2 2 2 3" xfId="12294" xr:uid="{00000000-0005-0000-0000-000001300000}"/>
    <cellStyle name="Normal 4 5 3 2 2 2 4" xfId="12295" xr:uid="{00000000-0005-0000-0000-000002300000}"/>
    <cellStyle name="Normal 4 5 3 2 2 3" xfId="12296" xr:uid="{00000000-0005-0000-0000-000003300000}"/>
    <cellStyle name="Normal 4 5 3 2 2 3 2" xfId="12297" xr:uid="{00000000-0005-0000-0000-000004300000}"/>
    <cellStyle name="Normal 4 5 3 2 2 3 2 2" xfId="12298" xr:uid="{00000000-0005-0000-0000-000005300000}"/>
    <cellStyle name="Normal 4 5 3 2 2 3 2 3" xfId="12299" xr:uid="{00000000-0005-0000-0000-000006300000}"/>
    <cellStyle name="Normal 4 5 3 2 2 3 3" xfId="12300" xr:uid="{00000000-0005-0000-0000-000007300000}"/>
    <cellStyle name="Normal 4 5 3 2 2 3 4" xfId="12301" xr:uid="{00000000-0005-0000-0000-000008300000}"/>
    <cellStyle name="Normal 4 5 3 2 2 4" xfId="12302" xr:uid="{00000000-0005-0000-0000-000009300000}"/>
    <cellStyle name="Normal 4 5 3 2 2 4 2" xfId="12303" xr:uid="{00000000-0005-0000-0000-00000A300000}"/>
    <cellStyle name="Normal 4 5 3 2 2 4 2 2" xfId="12304" xr:uid="{00000000-0005-0000-0000-00000B300000}"/>
    <cellStyle name="Normal 4 5 3 2 2 4 2 3" xfId="12305" xr:uid="{00000000-0005-0000-0000-00000C300000}"/>
    <cellStyle name="Normal 4 5 3 2 2 4 3" xfId="12306" xr:uid="{00000000-0005-0000-0000-00000D300000}"/>
    <cellStyle name="Normal 4 5 3 2 2 4 4" xfId="12307" xr:uid="{00000000-0005-0000-0000-00000E300000}"/>
    <cellStyle name="Normal 4 5 3 2 2 5" xfId="12308" xr:uid="{00000000-0005-0000-0000-00000F300000}"/>
    <cellStyle name="Normal 4 5 3 2 2 5 2" xfId="12309" xr:uid="{00000000-0005-0000-0000-000010300000}"/>
    <cellStyle name="Normal 4 5 3 2 2 5 3" xfId="12310" xr:uid="{00000000-0005-0000-0000-000011300000}"/>
    <cellStyle name="Normal 4 5 3 2 2 6" xfId="12311" xr:uid="{00000000-0005-0000-0000-000012300000}"/>
    <cellStyle name="Normal 4 5 3 2 2 7" xfId="12312" xr:uid="{00000000-0005-0000-0000-000013300000}"/>
    <cellStyle name="Normal 4 5 3 2 3" xfId="12313" xr:uid="{00000000-0005-0000-0000-000014300000}"/>
    <cellStyle name="Normal 4 5 3 2 3 2" xfId="12314" xr:uid="{00000000-0005-0000-0000-000015300000}"/>
    <cellStyle name="Normal 4 5 3 2 3 2 2" xfId="12315" xr:uid="{00000000-0005-0000-0000-000016300000}"/>
    <cellStyle name="Normal 4 5 3 2 3 2 3" xfId="12316" xr:uid="{00000000-0005-0000-0000-000017300000}"/>
    <cellStyle name="Normal 4 5 3 2 3 3" xfId="12317" xr:uid="{00000000-0005-0000-0000-000018300000}"/>
    <cellStyle name="Normal 4 5 3 2 3 4" xfId="12318" xr:uid="{00000000-0005-0000-0000-000019300000}"/>
    <cellStyle name="Normal 4 5 3 2 4" xfId="12319" xr:uid="{00000000-0005-0000-0000-00001A300000}"/>
    <cellStyle name="Normal 4 5 3 2 4 2" xfId="12320" xr:uid="{00000000-0005-0000-0000-00001B300000}"/>
    <cellStyle name="Normal 4 5 3 2 4 2 2" xfId="12321" xr:uid="{00000000-0005-0000-0000-00001C300000}"/>
    <cellStyle name="Normal 4 5 3 2 4 2 3" xfId="12322" xr:uid="{00000000-0005-0000-0000-00001D300000}"/>
    <cellStyle name="Normal 4 5 3 2 4 3" xfId="12323" xr:uid="{00000000-0005-0000-0000-00001E300000}"/>
    <cellStyle name="Normal 4 5 3 2 4 4" xfId="12324" xr:uid="{00000000-0005-0000-0000-00001F300000}"/>
    <cellStyle name="Normal 4 5 3 2 5" xfId="12325" xr:uid="{00000000-0005-0000-0000-000020300000}"/>
    <cellStyle name="Normal 4 5 3 2 5 2" xfId="12326" xr:uid="{00000000-0005-0000-0000-000021300000}"/>
    <cellStyle name="Normal 4 5 3 2 5 2 2" xfId="12327" xr:uid="{00000000-0005-0000-0000-000022300000}"/>
    <cellStyle name="Normal 4 5 3 2 5 2 3" xfId="12328" xr:uid="{00000000-0005-0000-0000-000023300000}"/>
    <cellStyle name="Normal 4 5 3 2 5 3" xfId="12329" xr:uid="{00000000-0005-0000-0000-000024300000}"/>
    <cellStyle name="Normal 4 5 3 2 5 4" xfId="12330" xr:uid="{00000000-0005-0000-0000-000025300000}"/>
    <cellStyle name="Normal 4 5 3 2 6" xfId="12331" xr:uid="{00000000-0005-0000-0000-000026300000}"/>
    <cellStyle name="Normal 4 5 3 2 6 2" xfId="12332" xr:uid="{00000000-0005-0000-0000-000027300000}"/>
    <cellStyle name="Normal 4 5 3 2 6 3" xfId="12333" xr:uid="{00000000-0005-0000-0000-000028300000}"/>
    <cellStyle name="Normal 4 5 3 2 7" xfId="12334" xr:uid="{00000000-0005-0000-0000-000029300000}"/>
    <cellStyle name="Normal 4 5 3 2 8" xfId="12335" xr:uid="{00000000-0005-0000-0000-00002A300000}"/>
    <cellStyle name="Normal 4 5 3 3" xfId="12336" xr:uid="{00000000-0005-0000-0000-00002B300000}"/>
    <cellStyle name="Normal 4 5 3 3 2" xfId="12337" xr:uid="{00000000-0005-0000-0000-00002C300000}"/>
    <cellStyle name="Normal 4 5 3 3 2 2" xfId="12338" xr:uid="{00000000-0005-0000-0000-00002D300000}"/>
    <cellStyle name="Normal 4 5 3 3 2 2 2" xfId="12339" xr:uid="{00000000-0005-0000-0000-00002E300000}"/>
    <cellStyle name="Normal 4 5 3 3 2 2 3" xfId="12340" xr:uid="{00000000-0005-0000-0000-00002F300000}"/>
    <cellStyle name="Normal 4 5 3 3 2 3" xfId="12341" xr:uid="{00000000-0005-0000-0000-000030300000}"/>
    <cellStyle name="Normal 4 5 3 3 2 4" xfId="12342" xr:uid="{00000000-0005-0000-0000-000031300000}"/>
    <cellStyle name="Normal 4 5 3 3 3" xfId="12343" xr:uid="{00000000-0005-0000-0000-000032300000}"/>
    <cellStyle name="Normal 4 5 3 3 3 2" xfId="12344" xr:uid="{00000000-0005-0000-0000-000033300000}"/>
    <cellStyle name="Normal 4 5 3 3 3 2 2" xfId="12345" xr:uid="{00000000-0005-0000-0000-000034300000}"/>
    <cellStyle name="Normal 4 5 3 3 3 2 3" xfId="12346" xr:uid="{00000000-0005-0000-0000-000035300000}"/>
    <cellStyle name="Normal 4 5 3 3 3 3" xfId="12347" xr:uid="{00000000-0005-0000-0000-000036300000}"/>
    <cellStyle name="Normal 4 5 3 3 3 4" xfId="12348" xr:uid="{00000000-0005-0000-0000-000037300000}"/>
    <cellStyle name="Normal 4 5 3 3 4" xfId="12349" xr:uid="{00000000-0005-0000-0000-000038300000}"/>
    <cellStyle name="Normal 4 5 3 3 4 2" xfId="12350" xr:uid="{00000000-0005-0000-0000-000039300000}"/>
    <cellStyle name="Normal 4 5 3 3 4 2 2" xfId="12351" xr:uid="{00000000-0005-0000-0000-00003A300000}"/>
    <cellStyle name="Normal 4 5 3 3 4 2 3" xfId="12352" xr:uid="{00000000-0005-0000-0000-00003B300000}"/>
    <cellStyle name="Normal 4 5 3 3 4 3" xfId="12353" xr:uid="{00000000-0005-0000-0000-00003C300000}"/>
    <cellStyle name="Normal 4 5 3 3 4 4" xfId="12354" xr:uid="{00000000-0005-0000-0000-00003D300000}"/>
    <cellStyle name="Normal 4 5 3 3 5" xfId="12355" xr:uid="{00000000-0005-0000-0000-00003E300000}"/>
    <cellStyle name="Normal 4 5 3 3 5 2" xfId="12356" xr:uid="{00000000-0005-0000-0000-00003F300000}"/>
    <cellStyle name="Normal 4 5 3 3 5 3" xfId="12357" xr:uid="{00000000-0005-0000-0000-000040300000}"/>
    <cellStyle name="Normal 4 5 3 3 6" xfId="12358" xr:uid="{00000000-0005-0000-0000-000041300000}"/>
    <cellStyle name="Normal 4 5 3 3 7" xfId="12359" xr:uid="{00000000-0005-0000-0000-000042300000}"/>
    <cellStyle name="Normal 4 5 3 4" xfId="12360" xr:uid="{00000000-0005-0000-0000-000043300000}"/>
    <cellStyle name="Normal 4 5 3 4 2" xfId="12361" xr:uid="{00000000-0005-0000-0000-000044300000}"/>
    <cellStyle name="Normal 4 5 3 4 2 2" xfId="12362" xr:uid="{00000000-0005-0000-0000-000045300000}"/>
    <cellStyle name="Normal 4 5 3 4 2 3" xfId="12363" xr:uid="{00000000-0005-0000-0000-000046300000}"/>
    <cellStyle name="Normal 4 5 3 4 3" xfId="12364" xr:uid="{00000000-0005-0000-0000-000047300000}"/>
    <cellStyle name="Normal 4 5 3 4 4" xfId="12365" xr:uid="{00000000-0005-0000-0000-000048300000}"/>
    <cellStyle name="Normal 4 5 3 5" xfId="12366" xr:uid="{00000000-0005-0000-0000-000049300000}"/>
    <cellStyle name="Normal 4 5 3 5 2" xfId="12367" xr:uid="{00000000-0005-0000-0000-00004A300000}"/>
    <cellStyle name="Normal 4 5 3 5 2 2" xfId="12368" xr:uid="{00000000-0005-0000-0000-00004B300000}"/>
    <cellStyle name="Normal 4 5 3 5 2 3" xfId="12369" xr:uid="{00000000-0005-0000-0000-00004C300000}"/>
    <cellStyle name="Normal 4 5 3 5 3" xfId="12370" xr:uid="{00000000-0005-0000-0000-00004D300000}"/>
    <cellStyle name="Normal 4 5 3 5 4" xfId="12371" xr:uid="{00000000-0005-0000-0000-00004E300000}"/>
    <cellStyle name="Normal 4 5 3 6" xfId="12372" xr:uid="{00000000-0005-0000-0000-00004F300000}"/>
    <cellStyle name="Normal 4 5 3 6 2" xfId="12373" xr:uid="{00000000-0005-0000-0000-000050300000}"/>
    <cellStyle name="Normal 4 5 3 6 2 2" xfId="12374" xr:uid="{00000000-0005-0000-0000-000051300000}"/>
    <cellStyle name="Normal 4 5 3 6 2 3" xfId="12375" xr:uid="{00000000-0005-0000-0000-000052300000}"/>
    <cellStyle name="Normal 4 5 3 6 3" xfId="12376" xr:uid="{00000000-0005-0000-0000-000053300000}"/>
    <cellStyle name="Normal 4 5 3 6 4" xfId="12377" xr:uid="{00000000-0005-0000-0000-000054300000}"/>
    <cellStyle name="Normal 4 5 3 7" xfId="12378" xr:uid="{00000000-0005-0000-0000-000055300000}"/>
    <cellStyle name="Normal 4 5 3 7 2" xfId="12379" xr:uid="{00000000-0005-0000-0000-000056300000}"/>
    <cellStyle name="Normal 4 5 3 7 3" xfId="12380" xr:uid="{00000000-0005-0000-0000-000057300000}"/>
    <cellStyle name="Normal 4 5 3 8" xfId="12381" xr:uid="{00000000-0005-0000-0000-000058300000}"/>
    <cellStyle name="Normal 4 5 3 9" xfId="12382" xr:uid="{00000000-0005-0000-0000-000059300000}"/>
    <cellStyle name="Normal 4 5 4" xfId="12383" xr:uid="{00000000-0005-0000-0000-00005A300000}"/>
    <cellStyle name="Normal 4 5 4 2" xfId="12384" xr:uid="{00000000-0005-0000-0000-00005B300000}"/>
    <cellStyle name="Normal 4 5 4 2 2" xfId="12385" xr:uid="{00000000-0005-0000-0000-00005C300000}"/>
    <cellStyle name="Normal 4 5 4 2 2 2" xfId="12386" xr:uid="{00000000-0005-0000-0000-00005D300000}"/>
    <cellStyle name="Normal 4 5 4 2 2 2 2" xfId="12387" xr:uid="{00000000-0005-0000-0000-00005E300000}"/>
    <cellStyle name="Normal 4 5 4 2 2 2 3" xfId="12388" xr:uid="{00000000-0005-0000-0000-00005F300000}"/>
    <cellStyle name="Normal 4 5 4 2 2 3" xfId="12389" xr:uid="{00000000-0005-0000-0000-000060300000}"/>
    <cellStyle name="Normal 4 5 4 2 2 4" xfId="12390" xr:uid="{00000000-0005-0000-0000-000061300000}"/>
    <cellStyle name="Normal 4 5 4 2 3" xfId="12391" xr:uid="{00000000-0005-0000-0000-000062300000}"/>
    <cellStyle name="Normal 4 5 4 2 3 2" xfId="12392" xr:uid="{00000000-0005-0000-0000-000063300000}"/>
    <cellStyle name="Normal 4 5 4 2 3 2 2" xfId="12393" xr:uid="{00000000-0005-0000-0000-000064300000}"/>
    <cellStyle name="Normal 4 5 4 2 3 2 3" xfId="12394" xr:uid="{00000000-0005-0000-0000-000065300000}"/>
    <cellStyle name="Normal 4 5 4 2 3 3" xfId="12395" xr:uid="{00000000-0005-0000-0000-000066300000}"/>
    <cellStyle name="Normal 4 5 4 2 3 4" xfId="12396" xr:uid="{00000000-0005-0000-0000-000067300000}"/>
    <cellStyle name="Normal 4 5 4 2 4" xfId="12397" xr:uid="{00000000-0005-0000-0000-000068300000}"/>
    <cellStyle name="Normal 4 5 4 2 4 2" xfId="12398" xr:uid="{00000000-0005-0000-0000-000069300000}"/>
    <cellStyle name="Normal 4 5 4 2 4 2 2" xfId="12399" xr:uid="{00000000-0005-0000-0000-00006A300000}"/>
    <cellStyle name="Normal 4 5 4 2 4 2 3" xfId="12400" xr:uid="{00000000-0005-0000-0000-00006B300000}"/>
    <cellStyle name="Normal 4 5 4 2 4 3" xfId="12401" xr:uid="{00000000-0005-0000-0000-00006C300000}"/>
    <cellStyle name="Normal 4 5 4 2 4 4" xfId="12402" xr:uid="{00000000-0005-0000-0000-00006D300000}"/>
    <cellStyle name="Normal 4 5 4 2 5" xfId="12403" xr:uid="{00000000-0005-0000-0000-00006E300000}"/>
    <cellStyle name="Normal 4 5 4 2 5 2" xfId="12404" xr:uid="{00000000-0005-0000-0000-00006F300000}"/>
    <cellStyle name="Normal 4 5 4 2 5 3" xfId="12405" xr:uid="{00000000-0005-0000-0000-000070300000}"/>
    <cellStyle name="Normal 4 5 4 2 6" xfId="12406" xr:uid="{00000000-0005-0000-0000-000071300000}"/>
    <cellStyle name="Normal 4 5 4 2 7" xfId="12407" xr:uid="{00000000-0005-0000-0000-000072300000}"/>
    <cellStyle name="Normal 4 5 4 3" xfId="12408" xr:uid="{00000000-0005-0000-0000-000073300000}"/>
    <cellStyle name="Normal 4 5 4 3 2" xfId="12409" xr:uid="{00000000-0005-0000-0000-000074300000}"/>
    <cellStyle name="Normal 4 5 4 3 2 2" xfId="12410" xr:uid="{00000000-0005-0000-0000-000075300000}"/>
    <cellStyle name="Normal 4 5 4 3 2 3" xfId="12411" xr:uid="{00000000-0005-0000-0000-000076300000}"/>
    <cellStyle name="Normal 4 5 4 3 3" xfId="12412" xr:uid="{00000000-0005-0000-0000-000077300000}"/>
    <cellStyle name="Normal 4 5 4 3 4" xfId="12413" xr:uid="{00000000-0005-0000-0000-000078300000}"/>
    <cellStyle name="Normal 4 5 4 4" xfId="12414" xr:uid="{00000000-0005-0000-0000-000079300000}"/>
    <cellStyle name="Normal 4 5 4 4 2" xfId="12415" xr:uid="{00000000-0005-0000-0000-00007A300000}"/>
    <cellStyle name="Normal 4 5 4 4 2 2" xfId="12416" xr:uid="{00000000-0005-0000-0000-00007B300000}"/>
    <cellStyle name="Normal 4 5 4 4 2 3" xfId="12417" xr:uid="{00000000-0005-0000-0000-00007C300000}"/>
    <cellStyle name="Normal 4 5 4 4 3" xfId="12418" xr:uid="{00000000-0005-0000-0000-00007D300000}"/>
    <cellStyle name="Normal 4 5 4 4 4" xfId="12419" xr:uid="{00000000-0005-0000-0000-00007E300000}"/>
    <cellStyle name="Normal 4 5 4 5" xfId="12420" xr:uid="{00000000-0005-0000-0000-00007F300000}"/>
    <cellStyle name="Normal 4 5 4 5 2" xfId="12421" xr:uid="{00000000-0005-0000-0000-000080300000}"/>
    <cellStyle name="Normal 4 5 4 5 2 2" xfId="12422" xr:uid="{00000000-0005-0000-0000-000081300000}"/>
    <cellStyle name="Normal 4 5 4 5 2 3" xfId="12423" xr:uid="{00000000-0005-0000-0000-000082300000}"/>
    <cellStyle name="Normal 4 5 4 5 3" xfId="12424" xr:uid="{00000000-0005-0000-0000-000083300000}"/>
    <cellStyle name="Normal 4 5 4 5 4" xfId="12425" xr:uid="{00000000-0005-0000-0000-000084300000}"/>
    <cellStyle name="Normal 4 5 4 6" xfId="12426" xr:uid="{00000000-0005-0000-0000-000085300000}"/>
    <cellStyle name="Normal 4 5 4 6 2" xfId="12427" xr:uid="{00000000-0005-0000-0000-000086300000}"/>
    <cellStyle name="Normal 4 5 4 6 3" xfId="12428" xr:uid="{00000000-0005-0000-0000-000087300000}"/>
    <cellStyle name="Normal 4 5 4 7" xfId="12429" xr:uid="{00000000-0005-0000-0000-000088300000}"/>
    <cellStyle name="Normal 4 5 4 8" xfId="12430" xr:uid="{00000000-0005-0000-0000-000089300000}"/>
    <cellStyle name="Normal 4 5 5" xfId="12431" xr:uid="{00000000-0005-0000-0000-00008A300000}"/>
    <cellStyle name="Normal 4 5 5 2" xfId="12432" xr:uid="{00000000-0005-0000-0000-00008B300000}"/>
    <cellStyle name="Normal 4 5 5 2 2" xfId="12433" xr:uid="{00000000-0005-0000-0000-00008C300000}"/>
    <cellStyle name="Normal 4 5 5 2 2 2" xfId="12434" xr:uid="{00000000-0005-0000-0000-00008D300000}"/>
    <cellStyle name="Normal 4 5 5 2 2 2 2" xfId="12435" xr:uid="{00000000-0005-0000-0000-00008E300000}"/>
    <cellStyle name="Normal 4 5 5 2 2 2 3" xfId="12436" xr:uid="{00000000-0005-0000-0000-00008F300000}"/>
    <cellStyle name="Normal 4 5 5 2 2 3" xfId="12437" xr:uid="{00000000-0005-0000-0000-000090300000}"/>
    <cellStyle name="Normal 4 5 5 2 2 4" xfId="12438" xr:uid="{00000000-0005-0000-0000-000091300000}"/>
    <cellStyle name="Normal 4 5 5 2 3" xfId="12439" xr:uid="{00000000-0005-0000-0000-000092300000}"/>
    <cellStyle name="Normal 4 5 5 2 3 2" xfId="12440" xr:uid="{00000000-0005-0000-0000-000093300000}"/>
    <cellStyle name="Normal 4 5 5 2 3 2 2" xfId="12441" xr:uid="{00000000-0005-0000-0000-000094300000}"/>
    <cellStyle name="Normal 4 5 5 2 3 2 3" xfId="12442" xr:uid="{00000000-0005-0000-0000-000095300000}"/>
    <cellStyle name="Normal 4 5 5 2 3 3" xfId="12443" xr:uid="{00000000-0005-0000-0000-000096300000}"/>
    <cellStyle name="Normal 4 5 5 2 3 4" xfId="12444" xr:uid="{00000000-0005-0000-0000-000097300000}"/>
    <cellStyle name="Normal 4 5 5 2 4" xfId="12445" xr:uid="{00000000-0005-0000-0000-000098300000}"/>
    <cellStyle name="Normal 4 5 5 2 4 2" xfId="12446" xr:uid="{00000000-0005-0000-0000-000099300000}"/>
    <cellStyle name="Normal 4 5 5 2 4 2 2" xfId="12447" xr:uid="{00000000-0005-0000-0000-00009A300000}"/>
    <cellStyle name="Normal 4 5 5 2 4 2 3" xfId="12448" xr:uid="{00000000-0005-0000-0000-00009B300000}"/>
    <cellStyle name="Normal 4 5 5 2 4 3" xfId="12449" xr:uid="{00000000-0005-0000-0000-00009C300000}"/>
    <cellStyle name="Normal 4 5 5 2 4 4" xfId="12450" xr:uid="{00000000-0005-0000-0000-00009D300000}"/>
    <cellStyle name="Normal 4 5 5 2 5" xfId="12451" xr:uid="{00000000-0005-0000-0000-00009E300000}"/>
    <cellStyle name="Normal 4 5 5 2 5 2" xfId="12452" xr:uid="{00000000-0005-0000-0000-00009F300000}"/>
    <cellStyle name="Normal 4 5 5 2 5 3" xfId="12453" xr:uid="{00000000-0005-0000-0000-0000A0300000}"/>
    <cellStyle name="Normal 4 5 5 2 6" xfId="12454" xr:uid="{00000000-0005-0000-0000-0000A1300000}"/>
    <cellStyle name="Normal 4 5 5 2 7" xfId="12455" xr:uid="{00000000-0005-0000-0000-0000A2300000}"/>
    <cellStyle name="Normal 4 5 5 3" xfId="12456" xr:uid="{00000000-0005-0000-0000-0000A3300000}"/>
    <cellStyle name="Normal 4 5 5 3 2" xfId="12457" xr:uid="{00000000-0005-0000-0000-0000A4300000}"/>
    <cellStyle name="Normal 4 5 5 3 2 2" xfId="12458" xr:uid="{00000000-0005-0000-0000-0000A5300000}"/>
    <cellStyle name="Normal 4 5 5 3 2 3" xfId="12459" xr:uid="{00000000-0005-0000-0000-0000A6300000}"/>
    <cellStyle name="Normal 4 5 5 3 3" xfId="12460" xr:uid="{00000000-0005-0000-0000-0000A7300000}"/>
    <cellStyle name="Normal 4 5 5 3 4" xfId="12461" xr:uid="{00000000-0005-0000-0000-0000A8300000}"/>
    <cellStyle name="Normal 4 5 5 4" xfId="12462" xr:uid="{00000000-0005-0000-0000-0000A9300000}"/>
    <cellStyle name="Normal 4 5 5 4 2" xfId="12463" xr:uid="{00000000-0005-0000-0000-0000AA300000}"/>
    <cellStyle name="Normal 4 5 5 4 2 2" xfId="12464" xr:uid="{00000000-0005-0000-0000-0000AB300000}"/>
    <cellStyle name="Normal 4 5 5 4 2 3" xfId="12465" xr:uid="{00000000-0005-0000-0000-0000AC300000}"/>
    <cellStyle name="Normal 4 5 5 4 3" xfId="12466" xr:uid="{00000000-0005-0000-0000-0000AD300000}"/>
    <cellStyle name="Normal 4 5 5 4 4" xfId="12467" xr:uid="{00000000-0005-0000-0000-0000AE300000}"/>
    <cellStyle name="Normal 4 5 5 5" xfId="12468" xr:uid="{00000000-0005-0000-0000-0000AF300000}"/>
    <cellStyle name="Normal 4 5 5 5 2" xfId="12469" xr:uid="{00000000-0005-0000-0000-0000B0300000}"/>
    <cellStyle name="Normal 4 5 5 5 2 2" xfId="12470" xr:uid="{00000000-0005-0000-0000-0000B1300000}"/>
    <cellStyle name="Normal 4 5 5 5 2 3" xfId="12471" xr:uid="{00000000-0005-0000-0000-0000B2300000}"/>
    <cellStyle name="Normal 4 5 5 5 3" xfId="12472" xr:uid="{00000000-0005-0000-0000-0000B3300000}"/>
    <cellStyle name="Normal 4 5 5 5 4" xfId="12473" xr:uid="{00000000-0005-0000-0000-0000B4300000}"/>
    <cellStyle name="Normal 4 5 5 6" xfId="12474" xr:uid="{00000000-0005-0000-0000-0000B5300000}"/>
    <cellStyle name="Normal 4 5 5 6 2" xfId="12475" xr:uid="{00000000-0005-0000-0000-0000B6300000}"/>
    <cellStyle name="Normal 4 5 5 6 3" xfId="12476" xr:uid="{00000000-0005-0000-0000-0000B7300000}"/>
    <cellStyle name="Normal 4 5 5 7" xfId="12477" xr:uid="{00000000-0005-0000-0000-0000B8300000}"/>
    <cellStyle name="Normal 4 5 5 8" xfId="12478" xr:uid="{00000000-0005-0000-0000-0000B9300000}"/>
    <cellStyle name="Normal 4 5 6" xfId="12479" xr:uid="{00000000-0005-0000-0000-0000BA300000}"/>
    <cellStyle name="Normal 4 5 6 2" xfId="12480" xr:uid="{00000000-0005-0000-0000-0000BB300000}"/>
    <cellStyle name="Normal 4 5 6 2 2" xfId="12481" xr:uid="{00000000-0005-0000-0000-0000BC300000}"/>
    <cellStyle name="Normal 4 5 6 2 2 2" xfId="12482" xr:uid="{00000000-0005-0000-0000-0000BD300000}"/>
    <cellStyle name="Normal 4 5 6 2 2 2 2" xfId="12483" xr:uid="{00000000-0005-0000-0000-0000BE300000}"/>
    <cellStyle name="Normal 4 5 6 2 2 2 3" xfId="12484" xr:uid="{00000000-0005-0000-0000-0000BF300000}"/>
    <cellStyle name="Normal 4 5 6 2 2 3" xfId="12485" xr:uid="{00000000-0005-0000-0000-0000C0300000}"/>
    <cellStyle name="Normal 4 5 6 2 2 4" xfId="12486" xr:uid="{00000000-0005-0000-0000-0000C1300000}"/>
    <cellStyle name="Normal 4 5 6 2 3" xfId="12487" xr:uid="{00000000-0005-0000-0000-0000C2300000}"/>
    <cellStyle name="Normal 4 5 6 2 3 2" xfId="12488" xr:uid="{00000000-0005-0000-0000-0000C3300000}"/>
    <cellStyle name="Normal 4 5 6 2 3 2 2" xfId="12489" xr:uid="{00000000-0005-0000-0000-0000C4300000}"/>
    <cellStyle name="Normal 4 5 6 2 3 2 3" xfId="12490" xr:uid="{00000000-0005-0000-0000-0000C5300000}"/>
    <cellStyle name="Normal 4 5 6 2 3 3" xfId="12491" xr:uid="{00000000-0005-0000-0000-0000C6300000}"/>
    <cellStyle name="Normal 4 5 6 2 3 4" xfId="12492" xr:uid="{00000000-0005-0000-0000-0000C7300000}"/>
    <cellStyle name="Normal 4 5 6 2 4" xfId="12493" xr:uid="{00000000-0005-0000-0000-0000C8300000}"/>
    <cellStyle name="Normal 4 5 6 2 4 2" xfId="12494" xr:uid="{00000000-0005-0000-0000-0000C9300000}"/>
    <cellStyle name="Normal 4 5 6 2 4 2 2" xfId="12495" xr:uid="{00000000-0005-0000-0000-0000CA300000}"/>
    <cellStyle name="Normal 4 5 6 2 4 2 3" xfId="12496" xr:uid="{00000000-0005-0000-0000-0000CB300000}"/>
    <cellStyle name="Normal 4 5 6 2 4 3" xfId="12497" xr:uid="{00000000-0005-0000-0000-0000CC300000}"/>
    <cellStyle name="Normal 4 5 6 2 4 4" xfId="12498" xr:uid="{00000000-0005-0000-0000-0000CD300000}"/>
    <cellStyle name="Normal 4 5 6 2 5" xfId="12499" xr:uid="{00000000-0005-0000-0000-0000CE300000}"/>
    <cellStyle name="Normal 4 5 6 2 5 2" xfId="12500" xr:uid="{00000000-0005-0000-0000-0000CF300000}"/>
    <cellStyle name="Normal 4 5 6 2 5 3" xfId="12501" xr:uid="{00000000-0005-0000-0000-0000D0300000}"/>
    <cellStyle name="Normal 4 5 6 2 6" xfId="12502" xr:uid="{00000000-0005-0000-0000-0000D1300000}"/>
    <cellStyle name="Normal 4 5 6 2 7" xfId="12503" xr:uid="{00000000-0005-0000-0000-0000D2300000}"/>
    <cellStyle name="Normal 4 5 6 3" xfId="12504" xr:uid="{00000000-0005-0000-0000-0000D3300000}"/>
    <cellStyle name="Normal 4 5 6 3 2" xfId="12505" xr:uid="{00000000-0005-0000-0000-0000D4300000}"/>
    <cellStyle name="Normal 4 5 6 3 2 2" xfId="12506" xr:uid="{00000000-0005-0000-0000-0000D5300000}"/>
    <cellStyle name="Normal 4 5 6 3 2 3" xfId="12507" xr:uid="{00000000-0005-0000-0000-0000D6300000}"/>
    <cellStyle name="Normal 4 5 6 3 3" xfId="12508" xr:uid="{00000000-0005-0000-0000-0000D7300000}"/>
    <cellStyle name="Normal 4 5 6 3 4" xfId="12509" xr:uid="{00000000-0005-0000-0000-0000D8300000}"/>
    <cellStyle name="Normal 4 5 6 4" xfId="12510" xr:uid="{00000000-0005-0000-0000-0000D9300000}"/>
    <cellStyle name="Normal 4 5 6 4 2" xfId="12511" xr:uid="{00000000-0005-0000-0000-0000DA300000}"/>
    <cellStyle name="Normal 4 5 6 4 2 2" xfId="12512" xr:uid="{00000000-0005-0000-0000-0000DB300000}"/>
    <cellStyle name="Normal 4 5 6 4 2 3" xfId="12513" xr:uid="{00000000-0005-0000-0000-0000DC300000}"/>
    <cellStyle name="Normal 4 5 6 4 3" xfId="12514" xr:uid="{00000000-0005-0000-0000-0000DD300000}"/>
    <cellStyle name="Normal 4 5 6 4 4" xfId="12515" xr:uid="{00000000-0005-0000-0000-0000DE300000}"/>
    <cellStyle name="Normal 4 5 6 5" xfId="12516" xr:uid="{00000000-0005-0000-0000-0000DF300000}"/>
    <cellStyle name="Normal 4 5 6 5 2" xfId="12517" xr:uid="{00000000-0005-0000-0000-0000E0300000}"/>
    <cellStyle name="Normal 4 5 6 5 2 2" xfId="12518" xr:uid="{00000000-0005-0000-0000-0000E1300000}"/>
    <cellStyle name="Normal 4 5 6 5 2 3" xfId="12519" xr:uid="{00000000-0005-0000-0000-0000E2300000}"/>
    <cellStyle name="Normal 4 5 6 5 3" xfId="12520" xr:uid="{00000000-0005-0000-0000-0000E3300000}"/>
    <cellStyle name="Normal 4 5 6 5 4" xfId="12521" xr:uid="{00000000-0005-0000-0000-0000E4300000}"/>
    <cellStyle name="Normal 4 5 6 6" xfId="12522" xr:uid="{00000000-0005-0000-0000-0000E5300000}"/>
    <cellStyle name="Normal 4 5 6 6 2" xfId="12523" xr:uid="{00000000-0005-0000-0000-0000E6300000}"/>
    <cellStyle name="Normal 4 5 6 6 3" xfId="12524" xr:uid="{00000000-0005-0000-0000-0000E7300000}"/>
    <cellStyle name="Normal 4 5 6 7" xfId="12525" xr:uid="{00000000-0005-0000-0000-0000E8300000}"/>
    <cellStyle name="Normal 4 5 6 8" xfId="12526" xr:uid="{00000000-0005-0000-0000-0000E9300000}"/>
    <cellStyle name="Normal 4 5 7" xfId="12527" xr:uid="{00000000-0005-0000-0000-0000EA300000}"/>
    <cellStyle name="Normal 4 5 7 2" xfId="12528" xr:uid="{00000000-0005-0000-0000-0000EB300000}"/>
    <cellStyle name="Normal 4 5 7 2 2" xfId="12529" xr:uid="{00000000-0005-0000-0000-0000EC300000}"/>
    <cellStyle name="Normal 4 5 7 2 2 2" xfId="12530" xr:uid="{00000000-0005-0000-0000-0000ED300000}"/>
    <cellStyle name="Normal 4 5 7 2 2 2 2" xfId="12531" xr:uid="{00000000-0005-0000-0000-0000EE300000}"/>
    <cellStyle name="Normal 4 5 7 2 2 2 3" xfId="12532" xr:uid="{00000000-0005-0000-0000-0000EF300000}"/>
    <cellStyle name="Normal 4 5 7 2 2 3" xfId="12533" xr:uid="{00000000-0005-0000-0000-0000F0300000}"/>
    <cellStyle name="Normal 4 5 7 2 2 4" xfId="12534" xr:uid="{00000000-0005-0000-0000-0000F1300000}"/>
    <cellStyle name="Normal 4 5 7 2 3" xfId="12535" xr:uid="{00000000-0005-0000-0000-0000F2300000}"/>
    <cellStyle name="Normal 4 5 7 2 3 2" xfId="12536" xr:uid="{00000000-0005-0000-0000-0000F3300000}"/>
    <cellStyle name="Normal 4 5 7 2 3 2 2" xfId="12537" xr:uid="{00000000-0005-0000-0000-0000F4300000}"/>
    <cellStyle name="Normal 4 5 7 2 3 2 3" xfId="12538" xr:uid="{00000000-0005-0000-0000-0000F5300000}"/>
    <cellStyle name="Normal 4 5 7 2 3 3" xfId="12539" xr:uid="{00000000-0005-0000-0000-0000F6300000}"/>
    <cellStyle name="Normal 4 5 7 2 3 4" xfId="12540" xr:uid="{00000000-0005-0000-0000-0000F7300000}"/>
    <cellStyle name="Normal 4 5 7 2 4" xfId="12541" xr:uid="{00000000-0005-0000-0000-0000F8300000}"/>
    <cellStyle name="Normal 4 5 7 2 4 2" xfId="12542" xr:uid="{00000000-0005-0000-0000-0000F9300000}"/>
    <cellStyle name="Normal 4 5 7 2 4 2 2" xfId="12543" xr:uid="{00000000-0005-0000-0000-0000FA300000}"/>
    <cellStyle name="Normal 4 5 7 2 4 2 3" xfId="12544" xr:uid="{00000000-0005-0000-0000-0000FB300000}"/>
    <cellStyle name="Normal 4 5 7 2 4 3" xfId="12545" xr:uid="{00000000-0005-0000-0000-0000FC300000}"/>
    <cellStyle name="Normal 4 5 7 2 4 4" xfId="12546" xr:uid="{00000000-0005-0000-0000-0000FD300000}"/>
    <cellStyle name="Normal 4 5 7 2 5" xfId="12547" xr:uid="{00000000-0005-0000-0000-0000FE300000}"/>
    <cellStyle name="Normal 4 5 7 2 5 2" xfId="12548" xr:uid="{00000000-0005-0000-0000-0000FF300000}"/>
    <cellStyle name="Normal 4 5 7 2 5 3" xfId="12549" xr:uid="{00000000-0005-0000-0000-000000310000}"/>
    <cellStyle name="Normal 4 5 7 2 6" xfId="12550" xr:uid="{00000000-0005-0000-0000-000001310000}"/>
    <cellStyle name="Normal 4 5 7 2 7" xfId="12551" xr:uid="{00000000-0005-0000-0000-000002310000}"/>
    <cellStyle name="Normal 4 5 7 3" xfId="12552" xr:uid="{00000000-0005-0000-0000-000003310000}"/>
    <cellStyle name="Normal 4 5 7 3 2" xfId="12553" xr:uid="{00000000-0005-0000-0000-000004310000}"/>
    <cellStyle name="Normal 4 5 7 3 2 2" xfId="12554" xr:uid="{00000000-0005-0000-0000-000005310000}"/>
    <cellStyle name="Normal 4 5 7 3 2 3" xfId="12555" xr:uid="{00000000-0005-0000-0000-000006310000}"/>
    <cellStyle name="Normal 4 5 7 3 3" xfId="12556" xr:uid="{00000000-0005-0000-0000-000007310000}"/>
    <cellStyle name="Normal 4 5 7 3 4" xfId="12557" xr:uid="{00000000-0005-0000-0000-000008310000}"/>
    <cellStyle name="Normal 4 5 7 4" xfId="12558" xr:uid="{00000000-0005-0000-0000-000009310000}"/>
    <cellStyle name="Normal 4 5 7 4 2" xfId="12559" xr:uid="{00000000-0005-0000-0000-00000A310000}"/>
    <cellStyle name="Normal 4 5 7 4 2 2" xfId="12560" xr:uid="{00000000-0005-0000-0000-00000B310000}"/>
    <cellStyle name="Normal 4 5 7 4 2 3" xfId="12561" xr:uid="{00000000-0005-0000-0000-00000C310000}"/>
    <cellStyle name="Normal 4 5 7 4 3" xfId="12562" xr:uid="{00000000-0005-0000-0000-00000D310000}"/>
    <cellStyle name="Normal 4 5 7 4 4" xfId="12563" xr:uid="{00000000-0005-0000-0000-00000E310000}"/>
    <cellStyle name="Normal 4 5 7 5" xfId="12564" xr:uid="{00000000-0005-0000-0000-00000F310000}"/>
    <cellStyle name="Normal 4 5 7 5 2" xfId="12565" xr:uid="{00000000-0005-0000-0000-000010310000}"/>
    <cellStyle name="Normal 4 5 7 5 2 2" xfId="12566" xr:uid="{00000000-0005-0000-0000-000011310000}"/>
    <cellStyle name="Normal 4 5 7 5 2 3" xfId="12567" xr:uid="{00000000-0005-0000-0000-000012310000}"/>
    <cellStyle name="Normal 4 5 7 5 3" xfId="12568" xr:uid="{00000000-0005-0000-0000-000013310000}"/>
    <cellStyle name="Normal 4 5 7 5 4" xfId="12569" xr:uid="{00000000-0005-0000-0000-000014310000}"/>
    <cellStyle name="Normal 4 5 7 6" xfId="12570" xr:uid="{00000000-0005-0000-0000-000015310000}"/>
    <cellStyle name="Normal 4 5 7 6 2" xfId="12571" xr:uid="{00000000-0005-0000-0000-000016310000}"/>
    <cellStyle name="Normal 4 5 7 6 3" xfId="12572" xr:uid="{00000000-0005-0000-0000-000017310000}"/>
    <cellStyle name="Normal 4 5 7 7" xfId="12573" xr:uid="{00000000-0005-0000-0000-000018310000}"/>
    <cellStyle name="Normal 4 5 7 8" xfId="12574" xr:uid="{00000000-0005-0000-0000-000019310000}"/>
    <cellStyle name="Normal 4 5 8" xfId="12575" xr:uid="{00000000-0005-0000-0000-00001A310000}"/>
    <cellStyle name="Normal 4 5 8 2" xfId="12576" xr:uid="{00000000-0005-0000-0000-00001B310000}"/>
    <cellStyle name="Normal 4 5 8 2 2" xfId="12577" xr:uid="{00000000-0005-0000-0000-00001C310000}"/>
    <cellStyle name="Normal 4 5 8 2 2 2" xfId="12578" xr:uid="{00000000-0005-0000-0000-00001D310000}"/>
    <cellStyle name="Normal 4 5 8 2 2 3" xfId="12579" xr:uid="{00000000-0005-0000-0000-00001E310000}"/>
    <cellStyle name="Normal 4 5 8 2 3" xfId="12580" xr:uid="{00000000-0005-0000-0000-00001F310000}"/>
    <cellStyle name="Normal 4 5 8 2 4" xfId="12581" xr:uid="{00000000-0005-0000-0000-000020310000}"/>
    <cellStyle name="Normal 4 5 8 3" xfId="12582" xr:uid="{00000000-0005-0000-0000-000021310000}"/>
    <cellStyle name="Normal 4 5 8 3 2" xfId="12583" xr:uid="{00000000-0005-0000-0000-000022310000}"/>
    <cellStyle name="Normal 4 5 8 3 2 2" xfId="12584" xr:uid="{00000000-0005-0000-0000-000023310000}"/>
    <cellStyle name="Normal 4 5 8 3 2 3" xfId="12585" xr:uid="{00000000-0005-0000-0000-000024310000}"/>
    <cellStyle name="Normal 4 5 8 3 3" xfId="12586" xr:uid="{00000000-0005-0000-0000-000025310000}"/>
    <cellStyle name="Normal 4 5 8 3 4" xfId="12587" xr:uid="{00000000-0005-0000-0000-000026310000}"/>
    <cellStyle name="Normal 4 5 8 4" xfId="12588" xr:uid="{00000000-0005-0000-0000-000027310000}"/>
    <cellStyle name="Normal 4 5 8 4 2" xfId="12589" xr:uid="{00000000-0005-0000-0000-000028310000}"/>
    <cellStyle name="Normal 4 5 8 4 2 2" xfId="12590" xr:uid="{00000000-0005-0000-0000-000029310000}"/>
    <cellStyle name="Normal 4 5 8 4 2 3" xfId="12591" xr:uid="{00000000-0005-0000-0000-00002A310000}"/>
    <cellStyle name="Normal 4 5 8 4 3" xfId="12592" xr:uid="{00000000-0005-0000-0000-00002B310000}"/>
    <cellStyle name="Normal 4 5 8 4 4" xfId="12593" xr:uid="{00000000-0005-0000-0000-00002C310000}"/>
    <cellStyle name="Normal 4 5 8 5" xfId="12594" xr:uid="{00000000-0005-0000-0000-00002D310000}"/>
    <cellStyle name="Normal 4 5 8 5 2" xfId="12595" xr:uid="{00000000-0005-0000-0000-00002E310000}"/>
    <cellStyle name="Normal 4 5 8 5 3" xfId="12596" xr:uid="{00000000-0005-0000-0000-00002F310000}"/>
    <cellStyle name="Normal 4 5 8 6" xfId="12597" xr:uid="{00000000-0005-0000-0000-000030310000}"/>
    <cellStyle name="Normal 4 5 8 7" xfId="12598" xr:uid="{00000000-0005-0000-0000-000031310000}"/>
    <cellStyle name="Normal 4 5 9" xfId="12599" xr:uid="{00000000-0005-0000-0000-000032310000}"/>
    <cellStyle name="Normal 4 5 9 2" xfId="12600" xr:uid="{00000000-0005-0000-0000-000033310000}"/>
    <cellStyle name="Normal 4 5 9 2 2" xfId="12601" xr:uid="{00000000-0005-0000-0000-000034310000}"/>
    <cellStyle name="Normal 4 5 9 2 3" xfId="12602" xr:uid="{00000000-0005-0000-0000-000035310000}"/>
    <cellStyle name="Normal 4 5 9 3" xfId="12603" xr:uid="{00000000-0005-0000-0000-000036310000}"/>
    <cellStyle name="Normal 4 5 9 4" xfId="12604" xr:uid="{00000000-0005-0000-0000-000037310000}"/>
    <cellStyle name="Normal 4 6" xfId="12605" xr:uid="{00000000-0005-0000-0000-000038310000}"/>
    <cellStyle name="Normal 4 6 10" xfId="12606" xr:uid="{00000000-0005-0000-0000-000039310000}"/>
    <cellStyle name="Normal 4 6 2" xfId="12607" xr:uid="{00000000-0005-0000-0000-00003A310000}"/>
    <cellStyle name="Normal 4 6 2 2" xfId="12608" xr:uid="{00000000-0005-0000-0000-00003B310000}"/>
    <cellStyle name="Normal 4 6 2 2 2" xfId="12609" xr:uid="{00000000-0005-0000-0000-00003C310000}"/>
    <cellStyle name="Normal 4 6 2 2 2 2" xfId="12610" xr:uid="{00000000-0005-0000-0000-00003D310000}"/>
    <cellStyle name="Normal 4 6 2 2 2 2 2" xfId="12611" xr:uid="{00000000-0005-0000-0000-00003E310000}"/>
    <cellStyle name="Normal 4 6 2 2 2 2 3" xfId="12612" xr:uid="{00000000-0005-0000-0000-00003F310000}"/>
    <cellStyle name="Normal 4 6 2 2 2 3" xfId="12613" xr:uid="{00000000-0005-0000-0000-000040310000}"/>
    <cellStyle name="Normal 4 6 2 2 2 4" xfId="12614" xr:uid="{00000000-0005-0000-0000-000041310000}"/>
    <cellStyle name="Normal 4 6 2 2 3" xfId="12615" xr:uid="{00000000-0005-0000-0000-000042310000}"/>
    <cellStyle name="Normal 4 6 2 2 3 2" xfId="12616" xr:uid="{00000000-0005-0000-0000-000043310000}"/>
    <cellStyle name="Normal 4 6 2 2 3 2 2" xfId="12617" xr:uid="{00000000-0005-0000-0000-000044310000}"/>
    <cellStyle name="Normal 4 6 2 2 3 2 3" xfId="12618" xr:uid="{00000000-0005-0000-0000-000045310000}"/>
    <cellStyle name="Normal 4 6 2 2 3 3" xfId="12619" xr:uid="{00000000-0005-0000-0000-000046310000}"/>
    <cellStyle name="Normal 4 6 2 2 3 4" xfId="12620" xr:uid="{00000000-0005-0000-0000-000047310000}"/>
    <cellStyle name="Normal 4 6 2 2 4" xfId="12621" xr:uid="{00000000-0005-0000-0000-000048310000}"/>
    <cellStyle name="Normal 4 6 2 2 4 2" xfId="12622" xr:uid="{00000000-0005-0000-0000-000049310000}"/>
    <cellStyle name="Normal 4 6 2 2 4 2 2" xfId="12623" xr:uid="{00000000-0005-0000-0000-00004A310000}"/>
    <cellStyle name="Normal 4 6 2 2 4 2 3" xfId="12624" xr:uid="{00000000-0005-0000-0000-00004B310000}"/>
    <cellStyle name="Normal 4 6 2 2 4 3" xfId="12625" xr:uid="{00000000-0005-0000-0000-00004C310000}"/>
    <cellStyle name="Normal 4 6 2 2 4 4" xfId="12626" xr:uid="{00000000-0005-0000-0000-00004D310000}"/>
    <cellStyle name="Normal 4 6 2 2 5" xfId="12627" xr:uid="{00000000-0005-0000-0000-00004E310000}"/>
    <cellStyle name="Normal 4 6 2 2 5 2" xfId="12628" xr:uid="{00000000-0005-0000-0000-00004F310000}"/>
    <cellStyle name="Normal 4 6 2 2 5 3" xfId="12629" xr:uid="{00000000-0005-0000-0000-000050310000}"/>
    <cellStyle name="Normal 4 6 2 2 6" xfId="12630" xr:uid="{00000000-0005-0000-0000-000051310000}"/>
    <cellStyle name="Normal 4 6 2 2 7" xfId="12631" xr:uid="{00000000-0005-0000-0000-000052310000}"/>
    <cellStyle name="Normal 4 6 2 3" xfId="12632" xr:uid="{00000000-0005-0000-0000-000053310000}"/>
    <cellStyle name="Normal 4 6 2 3 2" xfId="12633" xr:uid="{00000000-0005-0000-0000-000054310000}"/>
    <cellStyle name="Normal 4 6 2 3 2 2" xfId="12634" xr:uid="{00000000-0005-0000-0000-000055310000}"/>
    <cellStyle name="Normal 4 6 2 3 2 3" xfId="12635" xr:uid="{00000000-0005-0000-0000-000056310000}"/>
    <cellStyle name="Normal 4 6 2 3 3" xfId="12636" xr:uid="{00000000-0005-0000-0000-000057310000}"/>
    <cellStyle name="Normal 4 6 2 3 4" xfId="12637" xr:uid="{00000000-0005-0000-0000-000058310000}"/>
    <cellStyle name="Normal 4 6 2 4" xfId="12638" xr:uid="{00000000-0005-0000-0000-000059310000}"/>
    <cellStyle name="Normal 4 6 2 4 2" xfId="12639" xr:uid="{00000000-0005-0000-0000-00005A310000}"/>
    <cellStyle name="Normal 4 6 2 4 2 2" xfId="12640" xr:uid="{00000000-0005-0000-0000-00005B310000}"/>
    <cellStyle name="Normal 4 6 2 4 2 3" xfId="12641" xr:uid="{00000000-0005-0000-0000-00005C310000}"/>
    <cellStyle name="Normal 4 6 2 4 3" xfId="12642" xr:uid="{00000000-0005-0000-0000-00005D310000}"/>
    <cellStyle name="Normal 4 6 2 4 4" xfId="12643" xr:uid="{00000000-0005-0000-0000-00005E310000}"/>
    <cellStyle name="Normal 4 6 2 5" xfId="12644" xr:uid="{00000000-0005-0000-0000-00005F310000}"/>
    <cellStyle name="Normal 4 6 2 5 2" xfId="12645" xr:uid="{00000000-0005-0000-0000-000060310000}"/>
    <cellStyle name="Normal 4 6 2 5 2 2" xfId="12646" xr:uid="{00000000-0005-0000-0000-000061310000}"/>
    <cellStyle name="Normal 4 6 2 5 2 3" xfId="12647" xr:uid="{00000000-0005-0000-0000-000062310000}"/>
    <cellStyle name="Normal 4 6 2 5 3" xfId="12648" xr:uid="{00000000-0005-0000-0000-000063310000}"/>
    <cellStyle name="Normal 4 6 2 5 4" xfId="12649" xr:uid="{00000000-0005-0000-0000-000064310000}"/>
    <cellStyle name="Normal 4 6 2 6" xfId="12650" xr:uid="{00000000-0005-0000-0000-000065310000}"/>
    <cellStyle name="Normal 4 6 2 6 2" xfId="12651" xr:uid="{00000000-0005-0000-0000-000066310000}"/>
    <cellStyle name="Normal 4 6 2 6 3" xfId="12652" xr:uid="{00000000-0005-0000-0000-000067310000}"/>
    <cellStyle name="Normal 4 6 2 7" xfId="12653" xr:uid="{00000000-0005-0000-0000-000068310000}"/>
    <cellStyle name="Normal 4 6 2 8" xfId="12654" xr:uid="{00000000-0005-0000-0000-000069310000}"/>
    <cellStyle name="Normal 4 6 3" xfId="12655" xr:uid="{00000000-0005-0000-0000-00006A310000}"/>
    <cellStyle name="Normal 4 6 3 2" xfId="12656" xr:uid="{00000000-0005-0000-0000-00006B310000}"/>
    <cellStyle name="Normal 4 6 3 2 2" xfId="12657" xr:uid="{00000000-0005-0000-0000-00006C310000}"/>
    <cellStyle name="Normal 4 6 3 2 2 2" xfId="12658" xr:uid="{00000000-0005-0000-0000-00006D310000}"/>
    <cellStyle name="Normal 4 6 3 2 2 3" xfId="12659" xr:uid="{00000000-0005-0000-0000-00006E310000}"/>
    <cellStyle name="Normal 4 6 3 2 3" xfId="12660" xr:uid="{00000000-0005-0000-0000-00006F310000}"/>
    <cellStyle name="Normal 4 6 3 2 4" xfId="12661" xr:uid="{00000000-0005-0000-0000-000070310000}"/>
    <cellStyle name="Normal 4 6 3 3" xfId="12662" xr:uid="{00000000-0005-0000-0000-000071310000}"/>
    <cellStyle name="Normal 4 6 3 3 2" xfId="12663" xr:uid="{00000000-0005-0000-0000-000072310000}"/>
    <cellStyle name="Normal 4 6 3 3 2 2" xfId="12664" xr:uid="{00000000-0005-0000-0000-000073310000}"/>
    <cellStyle name="Normal 4 6 3 3 2 3" xfId="12665" xr:uid="{00000000-0005-0000-0000-000074310000}"/>
    <cellStyle name="Normal 4 6 3 3 3" xfId="12666" xr:uid="{00000000-0005-0000-0000-000075310000}"/>
    <cellStyle name="Normal 4 6 3 3 4" xfId="12667" xr:uid="{00000000-0005-0000-0000-000076310000}"/>
    <cellStyle name="Normal 4 6 3 4" xfId="12668" xr:uid="{00000000-0005-0000-0000-000077310000}"/>
    <cellStyle name="Normal 4 6 3 4 2" xfId="12669" xr:uid="{00000000-0005-0000-0000-000078310000}"/>
    <cellStyle name="Normal 4 6 3 4 2 2" xfId="12670" xr:uid="{00000000-0005-0000-0000-000079310000}"/>
    <cellStyle name="Normal 4 6 3 4 2 3" xfId="12671" xr:uid="{00000000-0005-0000-0000-00007A310000}"/>
    <cellStyle name="Normal 4 6 3 4 3" xfId="12672" xr:uid="{00000000-0005-0000-0000-00007B310000}"/>
    <cellStyle name="Normal 4 6 3 4 4" xfId="12673" xr:uid="{00000000-0005-0000-0000-00007C310000}"/>
    <cellStyle name="Normal 4 6 3 5" xfId="12674" xr:uid="{00000000-0005-0000-0000-00007D310000}"/>
    <cellStyle name="Normal 4 6 3 5 2" xfId="12675" xr:uid="{00000000-0005-0000-0000-00007E310000}"/>
    <cellStyle name="Normal 4 6 3 5 3" xfId="12676" xr:uid="{00000000-0005-0000-0000-00007F310000}"/>
    <cellStyle name="Normal 4 6 3 6" xfId="12677" xr:uid="{00000000-0005-0000-0000-000080310000}"/>
    <cellStyle name="Normal 4 6 3 7" xfId="12678" xr:uid="{00000000-0005-0000-0000-000081310000}"/>
    <cellStyle name="Normal 4 6 4" xfId="12679" xr:uid="{00000000-0005-0000-0000-000082310000}"/>
    <cellStyle name="Normal 4 6 4 2" xfId="12680" xr:uid="{00000000-0005-0000-0000-000083310000}"/>
    <cellStyle name="Normal 4 6 4 2 2" xfId="12681" xr:uid="{00000000-0005-0000-0000-000084310000}"/>
    <cellStyle name="Normal 4 6 4 2 3" xfId="12682" xr:uid="{00000000-0005-0000-0000-000085310000}"/>
    <cellStyle name="Normal 4 6 4 3" xfId="12683" xr:uid="{00000000-0005-0000-0000-000086310000}"/>
    <cellStyle name="Normal 4 6 4 4" xfId="12684" xr:uid="{00000000-0005-0000-0000-000087310000}"/>
    <cellStyle name="Normal 4 6 5" xfId="12685" xr:uid="{00000000-0005-0000-0000-000088310000}"/>
    <cellStyle name="Normal 4 6 5 2" xfId="12686" xr:uid="{00000000-0005-0000-0000-000089310000}"/>
    <cellStyle name="Normal 4 6 5 2 2" xfId="12687" xr:uid="{00000000-0005-0000-0000-00008A310000}"/>
    <cellStyle name="Normal 4 6 5 2 3" xfId="12688" xr:uid="{00000000-0005-0000-0000-00008B310000}"/>
    <cellStyle name="Normal 4 6 5 3" xfId="12689" xr:uid="{00000000-0005-0000-0000-00008C310000}"/>
    <cellStyle name="Normal 4 6 5 4" xfId="12690" xr:uid="{00000000-0005-0000-0000-00008D310000}"/>
    <cellStyle name="Normal 4 6 6" xfId="12691" xr:uid="{00000000-0005-0000-0000-00008E310000}"/>
    <cellStyle name="Normal 4 6 6 2" xfId="12692" xr:uid="{00000000-0005-0000-0000-00008F310000}"/>
    <cellStyle name="Normal 4 6 6 2 2" xfId="12693" xr:uid="{00000000-0005-0000-0000-000090310000}"/>
    <cellStyle name="Normal 4 6 6 2 3" xfId="12694" xr:uid="{00000000-0005-0000-0000-000091310000}"/>
    <cellStyle name="Normal 4 6 6 3" xfId="12695" xr:uid="{00000000-0005-0000-0000-000092310000}"/>
    <cellStyle name="Normal 4 6 6 4" xfId="12696" xr:uid="{00000000-0005-0000-0000-000093310000}"/>
    <cellStyle name="Normal 4 6 7" xfId="12697" xr:uid="{00000000-0005-0000-0000-000094310000}"/>
    <cellStyle name="Normal 4 6 7 2" xfId="12698" xr:uid="{00000000-0005-0000-0000-000095310000}"/>
    <cellStyle name="Normal 4 6 7 3" xfId="12699" xr:uid="{00000000-0005-0000-0000-000096310000}"/>
    <cellStyle name="Normal 4 6 8" xfId="12700" xr:uid="{00000000-0005-0000-0000-000097310000}"/>
    <cellStyle name="Normal 4 6 9" xfId="12701" xr:uid="{00000000-0005-0000-0000-000098310000}"/>
    <cellStyle name="Normal 4 7" xfId="12702" xr:uid="{00000000-0005-0000-0000-000099310000}"/>
    <cellStyle name="Normal 4 7 2" xfId="12703" xr:uid="{00000000-0005-0000-0000-00009A310000}"/>
    <cellStyle name="Normal 4 7 2 2" xfId="12704" xr:uid="{00000000-0005-0000-0000-00009B310000}"/>
    <cellStyle name="Normal 4 7 2 2 2" xfId="12705" xr:uid="{00000000-0005-0000-0000-00009C310000}"/>
    <cellStyle name="Normal 4 7 2 2 2 2" xfId="12706" xr:uid="{00000000-0005-0000-0000-00009D310000}"/>
    <cellStyle name="Normal 4 7 2 2 2 2 2" xfId="12707" xr:uid="{00000000-0005-0000-0000-00009E310000}"/>
    <cellStyle name="Normal 4 7 2 2 2 2 3" xfId="12708" xr:uid="{00000000-0005-0000-0000-00009F310000}"/>
    <cellStyle name="Normal 4 7 2 2 2 3" xfId="12709" xr:uid="{00000000-0005-0000-0000-0000A0310000}"/>
    <cellStyle name="Normal 4 7 2 2 2 4" xfId="12710" xr:uid="{00000000-0005-0000-0000-0000A1310000}"/>
    <cellStyle name="Normal 4 7 2 2 3" xfId="12711" xr:uid="{00000000-0005-0000-0000-0000A2310000}"/>
    <cellStyle name="Normal 4 7 2 2 3 2" xfId="12712" xr:uid="{00000000-0005-0000-0000-0000A3310000}"/>
    <cellStyle name="Normal 4 7 2 2 3 2 2" xfId="12713" xr:uid="{00000000-0005-0000-0000-0000A4310000}"/>
    <cellStyle name="Normal 4 7 2 2 3 2 3" xfId="12714" xr:uid="{00000000-0005-0000-0000-0000A5310000}"/>
    <cellStyle name="Normal 4 7 2 2 3 3" xfId="12715" xr:uid="{00000000-0005-0000-0000-0000A6310000}"/>
    <cellStyle name="Normal 4 7 2 2 3 4" xfId="12716" xr:uid="{00000000-0005-0000-0000-0000A7310000}"/>
    <cellStyle name="Normal 4 7 2 2 4" xfId="12717" xr:uid="{00000000-0005-0000-0000-0000A8310000}"/>
    <cellStyle name="Normal 4 7 2 2 4 2" xfId="12718" xr:uid="{00000000-0005-0000-0000-0000A9310000}"/>
    <cellStyle name="Normal 4 7 2 2 4 2 2" xfId="12719" xr:uid="{00000000-0005-0000-0000-0000AA310000}"/>
    <cellStyle name="Normal 4 7 2 2 4 2 3" xfId="12720" xr:uid="{00000000-0005-0000-0000-0000AB310000}"/>
    <cellStyle name="Normal 4 7 2 2 4 3" xfId="12721" xr:uid="{00000000-0005-0000-0000-0000AC310000}"/>
    <cellStyle name="Normal 4 7 2 2 4 4" xfId="12722" xr:uid="{00000000-0005-0000-0000-0000AD310000}"/>
    <cellStyle name="Normal 4 7 2 2 5" xfId="12723" xr:uid="{00000000-0005-0000-0000-0000AE310000}"/>
    <cellStyle name="Normal 4 7 2 2 5 2" xfId="12724" xr:uid="{00000000-0005-0000-0000-0000AF310000}"/>
    <cellStyle name="Normal 4 7 2 2 5 3" xfId="12725" xr:uid="{00000000-0005-0000-0000-0000B0310000}"/>
    <cellStyle name="Normal 4 7 2 2 6" xfId="12726" xr:uid="{00000000-0005-0000-0000-0000B1310000}"/>
    <cellStyle name="Normal 4 7 2 2 7" xfId="12727" xr:uid="{00000000-0005-0000-0000-0000B2310000}"/>
    <cellStyle name="Normal 4 7 2 3" xfId="12728" xr:uid="{00000000-0005-0000-0000-0000B3310000}"/>
    <cellStyle name="Normal 4 7 2 3 2" xfId="12729" xr:uid="{00000000-0005-0000-0000-0000B4310000}"/>
    <cellStyle name="Normal 4 7 2 3 2 2" xfId="12730" xr:uid="{00000000-0005-0000-0000-0000B5310000}"/>
    <cellStyle name="Normal 4 7 2 3 2 3" xfId="12731" xr:uid="{00000000-0005-0000-0000-0000B6310000}"/>
    <cellStyle name="Normal 4 7 2 3 3" xfId="12732" xr:uid="{00000000-0005-0000-0000-0000B7310000}"/>
    <cellStyle name="Normal 4 7 2 3 4" xfId="12733" xr:uid="{00000000-0005-0000-0000-0000B8310000}"/>
    <cellStyle name="Normal 4 7 2 4" xfId="12734" xr:uid="{00000000-0005-0000-0000-0000B9310000}"/>
    <cellStyle name="Normal 4 7 2 4 2" xfId="12735" xr:uid="{00000000-0005-0000-0000-0000BA310000}"/>
    <cellStyle name="Normal 4 7 2 4 2 2" xfId="12736" xr:uid="{00000000-0005-0000-0000-0000BB310000}"/>
    <cellStyle name="Normal 4 7 2 4 2 3" xfId="12737" xr:uid="{00000000-0005-0000-0000-0000BC310000}"/>
    <cellStyle name="Normal 4 7 2 4 3" xfId="12738" xr:uid="{00000000-0005-0000-0000-0000BD310000}"/>
    <cellStyle name="Normal 4 7 2 4 4" xfId="12739" xr:uid="{00000000-0005-0000-0000-0000BE310000}"/>
    <cellStyle name="Normal 4 7 2 5" xfId="12740" xr:uid="{00000000-0005-0000-0000-0000BF310000}"/>
    <cellStyle name="Normal 4 7 2 5 2" xfId="12741" xr:uid="{00000000-0005-0000-0000-0000C0310000}"/>
    <cellStyle name="Normal 4 7 2 5 2 2" xfId="12742" xr:uid="{00000000-0005-0000-0000-0000C1310000}"/>
    <cellStyle name="Normal 4 7 2 5 2 3" xfId="12743" xr:uid="{00000000-0005-0000-0000-0000C2310000}"/>
    <cellStyle name="Normal 4 7 2 5 3" xfId="12744" xr:uid="{00000000-0005-0000-0000-0000C3310000}"/>
    <cellStyle name="Normal 4 7 2 5 4" xfId="12745" xr:uid="{00000000-0005-0000-0000-0000C4310000}"/>
    <cellStyle name="Normal 4 7 2 6" xfId="12746" xr:uid="{00000000-0005-0000-0000-0000C5310000}"/>
    <cellStyle name="Normal 4 7 2 6 2" xfId="12747" xr:uid="{00000000-0005-0000-0000-0000C6310000}"/>
    <cellStyle name="Normal 4 7 2 6 3" xfId="12748" xr:uid="{00000000-0005-0000-0000-0000C7310000}"/>
    <cellStyle name="Normal 4 7 2 7" xfId="12749" xr:uid="{00000000-0005-0000-0000-0000C8310000}"/>
    <cellStyle name="Normal 4 7 2 8" xfId="12750" xr:uid="{00000000-0005-0000-0000-0000C9310000}"/>
    <cellStyle name="Normal 4 7 3" xfId="12751" xr:uid="{00000000-0005-0000-0000-0000CA310000}"/>
    <cellStyle name="Normal 4 7 3 2" xfId="12752" xr:uid="{00000000-0005-0000-0000-0000CB310000}"/>
    <cellStyle name="Normal 4 7 3 2 2" xfId="12753" xr:uid="{00000000-0005-0000-0000-0000CC310000}"/>
    <cellStyle name="Normal 4 7 3 2 2 2" xfId="12754" xr:uid="{00000000-0005-0000-0000-0000CD310000}"/>
    <cellStyle name="Normal 4 7 3 2 2 3" xfId="12755" xr:uid="{00000000-0005-0000-0000-0000CE310000}"/>
    <cellStyle name="Normal 4 7 3 2 3" xfId="12756" xr:uid="{00000000-0005-0000-0000-0000CF310000}"/>
    <cellStyle name="Normal 4 7 3 2 4" xfId="12757" xr:uid="{00000000-0005-0000-0000-0000D0310000}"/>
    <cellStyle name="Normal 4 7 3 3" xfId="12758" xr:uid="{00000000-0005-0000-0000-0000D1310000}"/>
    <cellStyle name="Normal 4 7 3 3 2" xfId="12759" xr:uid="{00000000-0005-0000-0000-0000D2310000}"/>
    <cellStyle name="Normal 4 7 3 3 2 2" xfId="12760" xr:uid="{00000000-0005-0000-0000-0000D3310000}"/>
    <cellStyle name="Normal 4 7 3 3 2 3" xfId="12761" xr:uid="{00000000-0005-0000-0000-0000D4310000}"/>
    <cellStyle name="Normal 4 7 3 3 3" xfId="12762" xr:uid="{00000000-0005-0000-0000-0000D5310000}"/>
    <cellStyle name="Normal 4 7 3 3 4" xfId="12763" xr:uid="{00000000-0005-0000-0000-0000D6310000}"/>
    <cellStyle name="Normal 4 7 3 4" xfId="12764" xr:uid="{00000000-0005-0000-0000-0000D7310000}"/>
    <cellStyle name="Normal 4 7 3 4 2" xfId="12765" xr:uid="{00000000-0005-0000-0000-0000D8310000}"/>
    <cellStyle name="Normal 4 7 3 4 2 2" xfId="12766" xr:uid="{00000000-0005-0000-0000-0000D9310000}"/>
    <cellStyle name="Normal 4 7 3 4 2 3" xfId="12767" xr:uid="{00000000-0005-0000-0000-0000DA310000}"/>
    <cellStyle name="Normal 4 7 3 4 3" xfId="12768" xr:uid="{00000000-0005-0000-0000-0000DB310000}"/>
    <cellStyle name="Normal 4 7 3 4 4" xfId="12769" xr:uid="{00000000-0005-0000-0000-0000DC310000}"/>
    <cellStyle name="Normal 4 7 3 5" xfId="12770" xr:uid="{00000000-0005-0000-0000-0000DD310000}"/>
    <cellStyle name="Normal 4 7 3 5 2" xfId="12771" xr:uid="{00000000-0005-0000-0000-0000DE310000}"/>
    <cellStyle name="Normal 4 7 3 5 3" xfId="12772" xr:uid="{00000000-0005-0000-0000-0000DF310000}"/>
    <cellStyle name="Normal 4 7 3 6" xfId="12773" xr:uid="{00000000-0005-0000-0000-0000E0310000}"/>
    <cellStyle name="Normal 4 7 3 7" xfId="12774" xr:uid="{00000000-0005-0000-0000-0000E1310000}"/>
    <cellStyle name="Normal 4 7 4" xfId="12775" xr:uid="{00000000-0005-0000-0000-0000E2310000}"/>
    <cellStyle name="Normal 4 7 4 2" xfId="12776" xr:uid="{00000000-0005-0000-0000-0000E3310000}"/>
    <cellStyle name="Normal 4 7 4 2 2" xfId="12777" xr:uid="{00000000-0005-0000-0000-0000E4310000}"/>
    <cellStyle name="Normal 4 7 4 2 3" xfId="12778" xr:uid="{00000000-0005-0000-0000-0000E5310000}"/>
    <cellStyle name="Normal 4 7 4 3" xfId="12779" xr:uid="{00000000-0005-0000-0000-0000E6310000}"/>
    <cellStyle name="Normal 4 7 4 4" xfId="12780" xr:uid="{00000000-0005-0000-0000-0000E7310000}"/>
    <cellStyle name="Normal 4 7 5" xfId="12781" xr:uid="{00000000-0005-0000-0000-0000E8310000}"/>
    <cellStyle name="Normal 4 7 5 2" xfId="12782" xr:uid="{00000000-0005-0000-0000-0000E9310000}"/>
    <cellStyle name="Normal 4 7 5 2 2" xfId="12783" xr:uid="{00000000-0005-0000-0000-0000EA310000}"/>
    <cellStyle name="Normal 4 7 5 2 3" xfId="12784" xr:uid="{00000000-0005-0000-0000-0000EB310000}"/>
    <cellStyle name="Normal 4 7 5 3" xfId="12785" xr:uid="{00000000-0005-0000-0000-0000EC310000}"/>
    <cellStyle name="Normal 4 7 5 4" xfId="12786" xr:uid="{00000000-0005-0000-0000-0000ED310000}"/>
    <cellStyle name="Normal 4 7 6" xfId="12787" xr:uid="{00000000-0005-0000-0000-0000EE310000}"/>
    <cellStyle name="Normal 4 7 6 2" xfId="12788" xr:uid="{00000000-0005-0000-0000-0000EF310000}"/>
    <cellStyle name="Normal 4 7 6 2 2" xfId="12789" xr:uid="{00000000-0005-0000-0000-0000F0310000}"/>
    <cellStyle name="Normal 4 7 6 2 3" xfId="12790" xr:uid="{00000000-0005-0000-0000-0000F1310000}"/>
    <cellStyle name="Normal 4 7 6 3" xfId="12791" xr:uid="{00000000-0005-0000-0000-0000F2310000}"/>
    <cellStyle name="Normal 4 7 6 4" xfId="12792" xr:uid="{00000000-0005-0000-0000-0000F3310000}"/>
    <cellStyle name="Normal 4 7 7" xfId="12793" xr:uid="{00000000-0005-0000-0000-0000F4310000}"/>
    <cellStyle name="Normal 4 7 7 2" xfId="12794" xr:uid="{00000000-0005-0000-0000-0000F5310000}"/>
    <cellStyle name="Normal 4 7 7 3" xfId="12795" xr:uid="{00000000-0005-0000-0000-0000F6310000}"/>
    <cellStyle name="Normal 4 7 8" xfId="12796" xr:uid="{00000000-0005-0000-0000-0000F7310000}"/>
    <cellStyle name="Normal 4 7 9" xfId="12797" xr:uid="{00000000-0005-0000-0000-0000F8310000}"/>
    <cellStyle name="Normal 4 8" xfId="12798" xr:uid="{00000000-0005-0000-0000-0000F9310000}"/>
    <cellStyle name="Normal 4 8 2" xfId="12799" xr:uid="{00000000-0005-0000-0000-0000FA310000}"/>
    <cellStyle name="Normal 4 8 2 2" xfId="12800" xr:uid="{00000000-0005-0000-0000-0000FB310000}"/>
    <cellStyle name="Normal 4 8 2 2 2" xfId="12801" xr:uid="{00000000-0005-0000-0000-0000FC310000}"/>
    <cellStyle name="Normal 4 8 2 2 2 2" xfId="12802" xr:uid="{00000000-0005-0000-0000-0000FD310000}"/>
    <cellStyle name="Normal 4 8 2 2 2 2 2" xfId="12803" xr:uid="{00000000-0005-0000-0000-0000FE310000}"/>
    <cellStyle name="Normal 4 8 2 2 2 2 3" xfId="12804" xr:uid="{00000000-0005-0000-0000-0000FF310000}"/>
    <cellStyle name="Normal 4 8 2 2 2 3" xfId="12805" xr:uid="{00000000-0005-0000-0000-000000320000}"/>
    <cellStyle name="Normal 4 8 2 2 2 4" xfId="12806" xr:uid="{00000000-0005-0000-0000-000001320000}"/>
    <cellStyle name="Normal 4 8 2 2 3" xfId="12807" xr:uid="{00000000-0005-0000-0000-000002320000}"/>
    <cellStyle name="Normal 4 8 2 2 3 2" xfId="12808" xr:uid="{00000000-0005-0000-0000-000003320000}"/>
    <cellStyle name="Normal 4 8 2 2 3 2 2" xfId="12809" xr:uid="{00000000-0005-0000-0000-000004320000}"/>
    <cellStyle name="Normal 4 8 2 2 3 2 3" xfId="12810" xr:uid="{00000000-0005-0000-0000-000005320000}"/>
    <cellStyle name="Normal 4 8 2 2 3 3" xfId="12811" xr:uid="{00000000-0005-0000-0000-000006320000}"/>
    <cellStyle name="Normal 4 8 2 2 3 4" xfId="12812" xr:uid="{00000000-0005-0000-0000-000007320000}"/>
    <cellStyle name="Normal 4 8 2 2 4" xfId="12813" xr:uid="{00000000-0005-0000-0000-000008320000}"/>
    <cellStyle name="Normal 4 8 2 2 4 2" xfId="12814" xr:uid="{00000000-0005-0000-0000-000009320000}"/>
    <cellStyle name="Normal 4 8 2 2 4 2 2" xfId="12815" xr:uid="{00000000-0005-0000-0000-00000A320000}"/>
    <cellStyle name="Normal 4 8 2 2 4 2 3" xfId="12816" xr:uid="{00000000-0005-0000-0000-00000B320000}"/>
    <cellStyle name="Normal 4 8 2 2 4 3" xfId="12817" xr:uid="{00000000-0005-0000-0000-00000C320000}"/>
    <cellStyle name="Normal 4 8 2 2 4 4" xfId="12818" xr:uid="{00000000-0005-0000-0000-00000D320000}"/>
    <cellStyle name="Normal 4 8 2 2 5" xfId="12819" xr:uid="{00000000-0005-0000-0000-00000E320000}"/>
    <cellStyle name="Normal 4 8 2 2 5 2" xfId="12820" xr:uid="{00000000-0005-0000-0000-00000F320000}"/>
    <cellStyle name="Normal 4 8 2 2 5 3" xfId="12821" xr:uid="{00000000-0005-0000-0000-000010320000}"/>
    <cellStyle name="Normal 4 8 2 2 6" xfId="12822" xr:uid="{00000000-0005-0000-0000-000011320000}"/>
    <cellStyle name="Normal 4 8 2 2 7" xfId="12823" xr:uid="{00000000-0005-0000-0000-000012320000}"/>
    <cellStyle name="Normal 4 8 2 3" xfId="12824" xr:uid="{00000000-0005-0000-0000-000013320000}"/>
    <cellStyle name="Normal 4 8 2 3 2" xfId="12825" xr:uid="{00000000-0005-0000-0000-000014320000}"/>
    <cellStyle name="Normal 4 8 2 3 2 2" xfId="12826" xr:uid="{00000000-0005-0000-0000-000015320000}"/>
    <cellStyle name="Normal 4 8 2 3 2 3" xfId="12827" xr:uid="{00000000-0005-0000-0000-000016320000}"/>
    <cellStyle name="Normal 4 8 2 3 3" xfId="12828" xr:uid="{00000000-0005-0000-0000-000017320000}"/>
    <cellStyle name="Normal 4 8 2 3 4" xfId="12829" xr:uid="{00000000-0005-0000-0000-000018320000}"/>
    <cellStyle name="Normal 4 8 2 4" xfId="12830" xr:uid="{00000000-0005-0000-0000-000019320000}"/>
    <cellStyle name="Normal 4 8 2 4 2" xfId="12831" xr:uid="{00000000-0005-0000-0000-00001A320000}"/>
    <cellStyle name="Normal 4 8 2 4 2 2" xfId="12832" xr:uid="{00000000-0005-0000-0000-00001B320000}"/>
    <cellStyle name="Normal 4 8 2 4 2 3" xfId="12833" xr:uid="{00000000-0005-0000-0000-00001C320000}"/>
    <cellStyle name="Normal 4 8 2 4 3" xfId="12834" xr:uid="{00000000-0005-0000-0000-00001D320000}"/>
    <cellStyle name="Normal 4 8 2 4 4" xfId="12835" xr:uid="{00000000-0005-0000-0000-00001E320000}"/>
    <cellStyle name="Normal 4 8 2 5" xfId="12836" xr:uid="{00000000-0005-0000-0000-00001F320000}"/>
    <cellStyle name="Normal 4 8 2 5 2" xfId="12837" xr:uid="{00000000-0005-0000-0000-000020320000}"/>
    <cellStyle name="Normal 4 8 2 5 2 2" xfId="12838" xr:uid="{00000000-0005-0000-0000-000021320000}"/>
    <cellStyle name="Normal 4 8 2 5 2 3" xfId="12839" xr:uid="{00000000-0005-0000-0000-000022320000}"/>
    <cellStyle name="Normal 4 8 2 5 3" xfId="12840" xr:uid="{00000000-0005-0000-0000-000023320000}"/>
    <cellStyle name="Normal 4 8 2 5 4" xfId="12841" xr:uid="{00000000-0005-0000-0000-000024320000}"/>
    <cellStyle name="Normal 4 8 2 6" xfId="12842" xr:uid="{00000000-0005-0000-0000-000025320000}"/>
    <cellStyle name="Normal 4 8 2 6 2" xfId="12843" xr:uid="{00000000-0005-0000-0000-000026320000}"/>
    <cellStyle name="Normal 4 8 2 6 3" xfId="12844" xr:uid="{00000000-0005-0000-0000-000027320000}"/>
    <cellStyle name="Normal 4 8 2 7" xfId="12845" xr:uid="{00000000-0005-0000-0000-000028320000}"/>
    <cellStyle name="Normal 4 8 2 8" xfId="12846" xr:uid="{00000000-0005-0000-0000-000029320000}"/>
    <cellStyle name="Normal 4 8 3" xfId="12847" xr:uid="{00000000-0005-0000-0000-00002A320000}"/>
    <cellStyle name="Normal 4 8 3 2" xfId="12848" xr:uid="{00000000-0005-0000-0000-00002B320000}"/>
    <cellStyle name="Normal 4 8 3 2 2" xfId="12849" xr:uid="{00000000-0005-0000-0000-00002C320000}"/>
    <cellStyle name="Normal 4 8 3 2 2 2" xfId="12850" xr:uid="{00000000-0005-0000-0000-00002D320000}"/>
    <cellStyle name="Normal 4 8 3 2 2 3" xfId="12851" xr:uid="{00000000-0005-0000-0000-00002E320000}"/>
    <cellStyle name="Normal 4 8 3 2 3" xfId="12852" xr:uid="{00000000-0005-0000-0000-00002F320000}"/>
    <cellStyle name="Normal 4 8 3 2 4" xfId="12853" xr:uid="{00000000-0005-0000-0000-000030320000}"/>
    <cellStyle name="Normal 4 8 3 3" xfId="12854" xr:uid="{00000000-0005-0000-0000-000031320000}"/>
    <cellStyle name="Normal 4 8 3 3 2" xfId="12855" xr:uid="{00000000-0005-0000-0000-000032320000}"/>
    <cellStyle name="Normal 4 8 3 3 2 2" xfId="12856" xr:uid="{00000000-0005-0000-0000-000033320000}"/>
    <cellStyle name="Normal 4 8 3 3 2 3" xfId="12857" xr:uid="{00000000-0005-0000-0000-000034320000}"/>
    <cellStyle name="Normal 4 8 3 3 3" xfId="12858" xr:uid="{00000000-0005-0000-0000-000035320000}"/>
    <cellStyle name="Normal 4 8 3 3 4" xfId="12859" xr:uid="{00000000-0005-0000-0000-000036320000}"/>
    <cellStyle name="Normal 4 8 3 4" xfId="12860" xr:uid="{00000000-0005-0000-0000-000037320000}"/>
    <cellStyle name="Normal 4 8 3 4 2" xfId="12861" xr:uid="{00000000-0005-0000-0000-000038320000}"/>
    <cellStyle name="Normal 4 8 3 4 2 2" xfId="12862" xr:uid="{00000000-0005-0000-0000-000039320000}"/>
    <cellStyle name="Normal 4 8 3 4 2 3" xfId="12863" xr:uid="{00000000-0005-0000-0000-00003A320000}"/>
    <cellStyle name="Normal 4 8 3 4 3" xfId="12864" xr:uid="{00000000-0005-0000-0000-00003B320000}"/>
    <cellStyle name="Normal 4 8 3 4 4" xfId="12865" xr:uid="{00000000-0005-0000-0000-00003C320000}"/>
    <cellStyle name="Normal 4 8 3 5" xfId="12866" xr:uid="{00000000-0005-0000-0000-00003D320000}"/>
    <cellStyle name="Normal 4 8 3 5 2" xfId="12867" xr:uid="{00000000-0005-0000-0000-00003E320000}"/>
    <cellStyle name="Normal 4 8 3 5 3" xfId="12868" xr:uid="{00000000-0005-0000-0000-00003F320000}"/>
    <cellStyle name="Normal 4 8 3 6" xfId="12869" xr:uid="{00000000-0005-0000-0000-000040320000}"/>
    <cellStyle name="Normal 4 8 3 7" xfId="12870" xr:uid="{00000000-0005-0000-0000-000041320000}"/>
    <cellStyle name="Normal 4 8 4" xfId="12871" xr:uid="{00000000-0005-0000-0000-000042320000}"/>
    <cellStyle name="Normal 4 8 4 2" xfId="12872" xr:uid="{00000000-0005-0000-0000-000043320000}"/>
    <cellStyle name="Normal 4 8 4 2 2" xfId="12873" xr:uid="{00000000-0005-0000-0000-000044320000}"/>
    <cellStyle name="Normal 4 8 4 2 3" xfId="12874" xr:uid="{00000000-0005-0000-0000-000045320000}"/>
    <cellStyle name="Normal 4 8 4 3" xfId="12875" xr:uid="{00000000-0005-0000-0000-000046320000}"/>
    <cellStyle name="Normal 4 8 4 4" xfId="12876" xr:uid="{00000000-0005-0000-0000-000047320000}"/>
    <cellStyle name="Normal 4 8 5" xfId="12877" xr:uid="{00000000-0005-0000-0000-000048320000}"/>
    <cellStyle name="Normal 4 8 5 2" xfId="12878" xr:uid="{00000000-0005-0000-0000-000049320000}"/>
    <cellStyle name="Normal 4 8 5 2 2" xfId="12879" xr:uid="{00000000-0005-0000-0000-00004A320000}"/>
    <cellStyle name="Normal 4 8 5 2 3" xfId="12880" xr:uid="{00000000-0005-0000-0000-00004B320000}"/>
    <cellStyle name="Normal 4 8 5 3" xfId="12881" xr:uid="{00000000-0005-0000-0000-00004C320000}"/>
    <cellStyle name="Normal 4 8 5 4" xfId="12882" xr:uid="{00000000-0005-0000-0000-00004D320000}"/>
    <cellStyle name="Normal 4 8 6" xfId="12883" xr:uid="{00000000-0005-0000-0000-00004E320000}"/>
    <cellStyle name="Normal 4 8 6 2" xfId="12884" xr:uid="{00000000-0005-0000-0000-00004F320000}"/>
    <cellStyle name="Normal 4 8 6 2 2" xfId="12885" xr:uid="{00000000-0005-0000-0000-000050320000}"/>
    <cellStyle name="Normal 4 8 6 2 3" xfId="12886" xr:uid="{00000000-0005-0000-0000-000051320000}"/>
    <cellStyle name="Normal 4 8 6 3" xfId="12887" xr:uid="{00000000-0005-0000-0000-000052320000}"/>
    <cellStyle name="Normal 4 8 6 4" xfId="12888" xr:uid="{00000000-0005-0000-0000-000053320000}"/>
    <cellStyle name="Normal 4 8 7" xfId="12889" xr:uid="{00000000-0005-0000-0000-000054320000}"/>
    <cellStyle name="Normal 4 8 7 2" xfId="12890" xr:uid="{00000000-0005-0000-0000-000055320000}"/>
    <cellStyle name="Normal 4 8 7 3" xfId="12891" xr:uid="{00000000-0005-0000-0000-000056320000}"/>
    <cellStyle name="Normal 4 8 8" xfId="12892" xr:uid="{00000000-0005-0000-0000-000057320000}"/>
    <cellStyle name="Normal 4 8 9" xfId="12893" xr:uid="{00000000-0005-0000-0000-000058320000}"/>
    <cellStyle name="Normal 4 9" xfId="12894" xr:uid="{00000000-0005-0000-0000-000059320000}"/>
    <cellStyle name="Normal 4 9 2" xfId="12895" xr:uid="{00000000-0005-0000-0000-00005A320000}"/>
    <cellStyle name="Normal 4 9 2 2" xfId="12896" xr:uid="{00000000-0005-0000-0000-00005B320000}"/>
    <cellStyle name="Normal 4 9 2 2 2" xfId="12897" xr:uid="{00000000-0005-0000-0000-00005C320000}"/>
    <cellStyle name="Normal 4 9 2 2 2 2" xfId="12898" xr:uid="{00000000-0005-0000-0000-00005D320000}"/>
    <cellStyle name="Normal 4 9 2 2 2 3" xfId="12899" xr:uid="{00000000-0005-0000-0000-00005E320000}"/>
    <cellStyle name="Normal 4 9 2 2 3" xfId="12900" xr:uid="{00000000-0005-0000-0000-00005F320000}"/>
    <cellStyle name="Normal 4 9 2 2 4" xfId="12901" xr:uid="{00000000-0005-0000-0000-000060320000}"/>
    <cellStyle name="Normal 4 9 2 3" xfId="12902" xr:uid="{00000000-0005-0000-0000-000061320000}"/>
    <cellStyle name="Normal 4 9 2 3 2" xfId="12903" xr:uid="{00000000-0005-0000-0000-000062320000}"/>
    <cellStyle name="Normal 4 9 2 3 2 2" xfId="12904" xr:uid="{00000000-0005-0000-0000-000063320000}"/>
    <cellStyle name="Normal 4 9 2 3 2 3" xfId="12905" xr:uid="{00000000-0005-0000-0000-000064320000}"/>
    <cellStyle name="Normal 4 9 2 3 3" xfId="12906" xr:uid="{00000000-0005-0000-0000-000065320000}"/>
    <cellStyle name="Normal 4 9 2 3 4" xfId="12907" xr:uid="{00000000-0005-0000-0000-000066320000}"/>
    <cellStyle name="Normal 4 9 2 4" xfId="12908" xr:uid="{00000000-0005-0000-0000-000067320000}"/>
    <cellStyle name="Normal 4 9 2 4 2" xfId="12909" xr:uid="{00000000-0005-0000-0000-000068320000}"/>
    <cellStyle name="Normal 4 9 2 4 2 2" xfId="12910" xr:uid="{00000000-0005-0000-0000-000069320000}"/>
    <cellStyle name="Normal 4 9 2 4 2 3" xfId="12911" xr:uid="{00000000-0005-0000-0000-00006A320000}"/>
    <cellStyle name="Normal 4 9 2 4 3" xfId="12912" xr:uid="{00000000-0005-0000-0000-00006B320000}"/>
    <cellStyle name="Normal 4 9 2 4 4" xfId="12913" xr:uid="{00000000-0005-0000-0000-00006C320000}"/>
    <cellStyle name="Normal 4 9 2 5" xfId="12914" xr:uid="{00000000-0005-0000-0000-00006D320000}"/>
    <cellStyle name="Normal 4 9 2 5 2" xfId="12915" xr:uid="{00000000-0005-0000-0000-00006E320000}"/>
    <cellStyle name="Normal 4 9 2 5 3" xfId="12916" xr:uid="{00000000-0005-0000-0000-00006F320000}"/>
    <cellStyle name="Normal 4 9 2 6" xfId="12917" xr:uid="{00000000-0005-0000-0000-000070320000}"/>
    <cellStyle name="Normal 4 9 2 7" xfId="12918" xr:uid="{00000000-0005-0000-0000-000071320000}"/>
    <cellStyle name="Normal 4 9 3" xfId="12919" xr:uid="{00000000-0005-0000-0000-000072320000}"/>
    <cellStyle name="Normal 4 9 3 2" xfId="12920" xr:uid="{00000000-0005-0000-0000-000073320000}"/>
    <cellStyle name="Normal 4 9 3 2 2" xfId="12921" xr:uid="{00000000-0005-0000-0000-000074320000}"/>
    <cellStyle name="Normal 4 9 3 2 3" xfId="12922" xr:uid="{00000000-0005-0000-0000-000075320000}"/>
    <cellStyle name="Normal 4 9 3 3" xfId="12923" xr:uid="{00000000-0005-0000-0000-000076320000}"/>
    <cellStyle name="Normal 4 9 3 4" xfId="12924" xr:uid="{00000000-0005-0000-0000-000077320000}"/>
    <cellStyle name="Normal 4 9 4" xfId="12925" xr:uid="{00000000-0005-0000-0000-000078320000}"/>
    <cellStyle name="Normal 4 9 4 2" xfId="12926" xr:uid="{00000000-0005-0000-0000-000079320000}"/>
    <cellStyle name="Normal 4 9 4 2 2" xfId="12927" xr:uid="{00000000-0005-0000-0000-00007A320000}"/>
    <cellStyle name="Normal 4 9 4 2 3" xfId="12928" xr:uid="{00000000-0005-0000-0000-00007B320000}"/>
    <cellStyle name="Normal 4 9 4 3" xfId="12929" xr:uid="{00000000-0005-0000-0000-00007C320000}"/>
    <cellStyle name="Normal 4 9 4 4" xfId="12930" xr:uid="{00000000-0005-0000-0000-00007D320000}"/>
    <cellStyle name="Normal 4 9 5" xfId="12931" xr:uid="{00000000-0005-0000-0000-00007E320000}"/>
    <cellStyle name="Normal 4 9 5 2" xfId="12932" xr:uid="{00000000-0005-0000-0000-00007F320000}"/>
    <cellStyle name="Normal 4 9 5 2 2" xfId="12933" xr:uid="{00000000-0005-0000-0000-000080320000}"/>
    <cellStyle name="Normal 4 9 5 2 3" xfId="12934" xr:uid="{00000000-0005-0000-0000-000081320000}"/>
    <cellStyle name="Normal 4 9 5 3" xfId="12935" xr:uid="{00000000-0005-0000-0000-000082320000}"/>
    <cellStyle name="Normal 4 9 5 4" xfId="12936" xr:uid="{00000000-0005-0000-0000-000083320000}"/>
    <cellStyle name="Normal 4 9 6" xfId="12937" xr:uid="{00000000-0005-0000-0000-000084320000}"/>
    <cellStyle name="Normal 4 9 6 2" xfId="12938" xr:uid="{00000000-0005-0000-0000-000085320000}"/>
    <cellStyle name="Normal 4 9 6 3" xfId="12939" xr:uid="{00000000-0005-0000-0000-000086320000}"/>
    <cellStyle name="Normal 4 9 7" xfId="12940" xr:uid="{00000000-0005-0000-0000-000087320000}"/>
    <cellStyle name="Normal 4 9 8" xfId="12941" xr:uid="{00000000-0005-0000-0000-000088320000}"/>
    <cellStyle name="Normal 40" xfId="12942" xr:uid="{00000000-0005-0000-0000-000089320000}"/>
    <cellStyle name="Normal 40 10" xfId="12943" xr:uid="{00000000-0005-0000-0000-00008A320000}"/>
    <cellStyle name="Normal 40 2" xfId="12944" xr:uid="{00000000-0005-0000-0000-00008B320000}"/>
    <cellStyle name="Normal 40 2 10" xfId="12945" xr:uid="{00000000-0005-0000-0000-00008C320000}"/>
    <cellStyle name="Normal 40 2 2" xfId="12946" xr:uid="{00000000-0005-0000-0000-00008D320000}"/>
    <cellStyle name="Normal 40 2 2 2" xfId="12947" xr:uid="{00000000-0005-0000-0000-00008E320000}"/>
    <cellStyle name="Normal 40 2 2 3" xfId="12948" xr:uid="{00000000-0005-0000-0000-00008F320000}"/>
    <cellStyle name="Normal 40 2 2 3 2" xfId="12949" xr:uid="{00000000-0005-0000-0000-000090320000}"/>
    <cellStyle name="Normal 40 2 2 3 2 2" xfId="12950" xr:uid="{00000000-0005-0000-0000-000091320000}"/>
    <cellStyle name="Normal 40 2 2 3 2 3" xfId="12951" xr:uid="{00000000-0005-0000-0000-000092320000}"/>
    <cellStyle name="Normal 40 2 2 3 3" xfId="12952" xr:uid="{00000000-0005-0000-0000-000093320000}"/>
    <cellStyle name="Normal 40 2 2 3 4" xfId="12953" xr:uid="{00000000-0005-0000-0000-000094320000}"/>
    <cellStyle name="Normal 40 2 2 4" xfId="12954" xr:uid="{00000000-0005-0000-0000-000095320000}"/>
    <cellStyle name="Normal 40 2 2 4 2" xfId="12955" xr:uid="{00000000-0005-0000-0000-000096320000}"/>
    <cellStyle name="Normal 40 2 2 4 2 2" xfId="12956" xr:uid="{00000000-0005-0000-0000-000097320000}"/>
    <cellStyle name="Normal 40 2 2 4 2 3" xfId="12957" xr:uid="{00000000-0005-0000-0000-000098320000}"/>
    <cellStyle name="Normal 40 2 2 4 3" xfId="12958" xr:uid="{00000000-0005-0000-0000-000099320000}"/>
    <cellStyle name="Normal 40 2 2 4 4" xfId="12959" xr:uid="{00000000-0005-0000-0000-00009A320000}"/>
    <cellStyle name="Normal 40 2 2 5" xfId="12960" xr:uid="{00000000-0005-0000-0000-00009B320000}"/>
    <cellStyle name="Normal 40 2 2 5 2" xfId="12961" xr:uid="{00000000-0005-0000-0000-00009C320000}"/>
    <cellStyle name="Normal 40 2 2 5 2 2" xfId="12962" xr:uid="{00000000-0005-0000-0000-00009D320000}"/>
    <cellStyle name="Normal 40 2 2 5 2 3" xfId="12963" xr:uid="{00000000-0005-0000-0000-00009E320000}"/>
    <cellStyle name="Normal 40 2 2 5 3" xfId="12964" xr:uid="{00000000-0005-0000-0000-00009F320000}"/>
    <cellStyle name="Normal 40 2 2 5 4" xfId="12965" xr:uid="{00000000-0005-0000-0000-0000A0320000}"/>
    <cellStyle name="Normal 40 2 2 6" xfId="12966" xr:uid="{00000000-0005-0000-0000-0000A1320000}"/>
    <cellStyle name="Normal 40 2 2 6 2" xfId="12967" xr:uid="{00000000-0005-0000-0000-0000A2320000}"/>
    <cellStyle name="Normal 40 2 2 6 3" xfId="12968" xr:uid="{00000000-0005-0000-0000-0000A3320000}"/>
    <cellStyle name="Normal 40 2 2 7" xfId="12969" xr:uid="{00000000-0005-0000-0000-0000A4320000}"/>
    <cellStyle name="Normal 40 2 2 8" xfId="12970" xr:uid="{00000000-0005-0000-0000-0000A5320000}"/>
    <cellStyle name="Normal 40 2 3" xfId="12971" xr:uid="{00000000-0005-0000-0000-0000A6320000}"/>
    <cellStyle name="Normal 40 2 3 2" xfId="12972" xr:uid="{00000000-0005-0000-0000-0000A7320000}"/>
    <cellStyle name="Normal 40 2 3 2 2" xfId="12973" xr:uid="{00000000-0005-0000-0000-0000A8320000}"/>
    <cellStyle name="Normal 40 2 3 2 2 2" xfId="12974" xr:uid="{00000000-0005-0000-0000-0000A9320000}"/>
    <cellStyle name="Normal 40 2 3 2 2 3" xfId="12975" xr:uid="{00000000-0005-0000-0000-0000AA320000}"/>
    <cellStyle name="Normal 40 2 3 2 3" xfId="12976" xr:uid="{00000000-0005-0000-0000-0000AB320000}"/>
    <cellStyle name="Normal 40 2 3 2 4" xfId="12977" xr:uid="{00000000-0005-0000-0000-0000AC320000}"/>
    <cellStyle name="Normal 40 2 3 3" xfId="12978" xr:uid="{00000000-0005-0000-0000-0000AD320000}"/>
    <cellStyle name="Normal 40 2 3 3 2" xfId="12979" xr:uid="{00000000-0005-0000-0000-0000AE320000}"/>
    <cellStyle name="Normal 40 2 3 3 2 2" xfId="12980" xr:uid="{00000000-0005-0000-0000-0000AF320000}"/>
    <cellStyle name="Normal 40 2 3 3 2 3" xfId="12981" xr:uid="{00000000-0005-0000-0000-0000B0320000}"/>
    <cellStyle name="Normal 40 2 3 3 3" xfId="12982" xr:uid="{00000000-0005-0000-0000-0000B1320000}"/>
    <cellStyle name="Normal 40 2 3 3 4" xfId="12983" xr:uid="{00000000-0005-0000-0000-0000B2320000}"/>
    <cellStyle name="Normal 40 2 3 4" xfId="12984" xr:uid="{00000000-0005-0000-0000-0000B3320000}"/>
    <cellStyle name="Normal 40 2 3 4 2" xfId="12985" xr:uid="{00000000-0005-0000-0000-0000B4320000}"/>
    <cellStyle name="Normal 40 2 3 4 2 2" xfId="12986" xr:uid="{00000000-0005-0000-0000-0000B5320000}"/>
    <cellStyle name="Normal 40 2 3 4 2 3" xfId="12987" xr:uid="{00000000-0005-0000-0000-0000B6320000}"/>
    <cellStyle name="Normal 40 2 3 4 3" xfId="12988" xr:uid="{00000000-0005-0000-0000-0000B7320000}"/>
    <cellStyle name="Normal 40 2 3 4 4" xfId="12989" xr:uid="{00000000-0005-0000-0000-0000B8320000}"/>
    <cellStyle name="Normal 40 2 3 5" xfId="12990" xr:uid="{00000000-0005-0000-0000-0000B9320000}"/>
    <cellStyle name="Normal 40 2 3 5 2" xfId="12991" xr:uid="{00000000-0005-0000-0000-0000BA320000}"/>
    <cellStyle name="Normal 40 2 3 5 3" xfId="12992" xr:uid="{00000000-0005-0000-0000-0000BB320000}"/>
    <cellStyle name="Normal 40 2 3 6" xfId="12993" xr:uid="{00000000-0005-0000-0000-0000BC320000}"/>
    <cellStyle name="Normal 40 2 3 7" xfId="12994" xr:uid="{00000000-0005-0000-0000-0000BD320000}"/>
    <cellStyle name="Normal 40 2 4" xfId="12995" xr:uid="{00000000-0005-0000-0000-0000BE320000}"/>
    <cellStyle name="Normal 40 2 5" xfId="12996" xr:uid="{00000000-0005-0000-0000-0000BF320000}"/>
    <cellStyle name="Normal 40 2 5 2" xfId="12997" xr:uid="{00000000-0005-0000-0000-0000C0320000}"/>
    <cellStyle name="Normal 40 2 5 2 2" xfId="12998" xr:uid="{00000000-0005-0000-0000-0000C1320000}"/>
    <cellStyle name="Normal 40 2 5 2 3" xfId="12999" xr:uid="{00000000-0005-0000-0000-0000C2320000}"/>
    <cellStyle name="Normal 40 2 5 3" xfId="13000" xr:uid="{00000000-0005-0000-0000-0000C3320000}"/>
    <cellStyle name="Normal 40 2 5 4" xfId="13001" xr:uid="{00000000-0005-0000-0000-0000C4320000}"/>
    <cellStyle name="Normal 40 2 6" xfId="13002" xr:uid="{00000000-0005-0000-0000-0000C5320000}"/>
    <cellStyle name="Normal 40 2 6 2" xfId="13003" xr:uid="{00000000-0005-0000-0000-0000C6320000}"/>
    <cellStyle name="Normal 40 2 6 2 2" xfId="13004" xr:uid="{00000000-0005-0000-0000-0000C7320000}"/>
    <cellStyle name="Normal 40 2 6 2 3" xfId="13005" xr:uid="{00000000-0005-0000-0000-0000C8320000}"/>
    <cellStyle name="Normal 40 2 6 3" xfId="13006" xr:uid="{00000000-0005-0000-0000-0000C9320000}"/>
    <cellStyle name="Normal 40 2 6 4" xfId="13007" xr:uid="{00000000-0005-0000-0000-0000CA320000}"/>
    <cellStyle name="Normal 40 2 7" xfId="13008" xr:uid="{00000000-0005-0000-0000-0000CB320000}"/>
    <cellStyle name="Normal 40 2 7 2" xfId="13009" xr:uid="{00000000-0005-0000-0000-0000CC320000}"/>
    <cellStyle name="Normal 40 2 7 2 2" xfId="13010" xr:uid="{00000000-0005-0000-0000-0000CD320000}"/>
    <cellStyle name="Normal 40 2 7 2 3" xfId="13011" xr:uid="{00000000-0005-0000-0000-0000CE320000}"/>
    <cellStyle name="Normal 40 2 7 3" xfId="13012" xr:uid="{00000000-0005-0000-0000-0000CF320000}"/>
    <cellStyle name="Normal 40 2 7 4" xfId="13013" xr:uid="{00000000-0005-0000-0000-0000D0320000}"/>
    <cellStyle name="Normal 40 2 8" xfId="13014" xr:uid="{00000000-0005-0000-0000-0000D1320000}"/>
    <cellStyle name="Normal 40 2 8 2" xfId="13015" xr:uid="{00000000-0005-0000-0000-0000D2320000}"/>
    <cellStyle name="Normal 40 2 8 3" xfId="13016" xr:uid="{00000000-0005-0000-0000-0000D3320000}"/>
    <cellStyle name="Normal 40 2 9" xfId="13017" xr:uid="{00000000-0005-0000-0000-0000D4320000}"/>
    <cellStyle name="Normal 40 3" xfId="13018" xr:uid="{00000000-0005-0000-0000-0000D5320000}"/>
    <cellStyle name="Normal 40 3 2" xfId="13019" xr:uid="{00000000-0005-0000-0000-0000D6320000}"/>
    <cellStyle name="Normal 40 3 2 2" xfId="13020" xr:uid="{00000000-0005-0000-0000-0000D7320000}"/>
    <cellStyle name="Normal 40 3 2 2 2" xfId="13021" xr:uid="{00000000-0005-0000-0000-0000D8320000}"/>
    <cellStyle name="Normal 40 3 2 2 3" xfId="13022" xr:uid="{00000000-0005-0000-0000-0000D9320000}"/>
    <cellStyle name="Normal 40 3 2 3" xfId="13023" xr:uid="{00000000-0005-0000-0000-0000DA320000}"/>
    <cellStyle name="Normal 40 3 2 4" xfId="13024" xr:uid="{00000000-0005-0000-0000-0000DB320000}"/>
    <cellStyle name="Normal 40 3 2 5" xfId="13025" xr:uid="{00000000-0005-0000-0000-0000DC320000}"/>
    <cellStyle name="Normal 40 3 3" xfId="13026" xr:uid="{00000000-0005-0000-0000-0000DD320000}"/>
    <cellStyle name="Normal 40 3 3 2" xfId="13027" xr:uid="{00000000-0005-0000-0000-0000DE320000}"/>
    <cellStyle name="Normal 40 3 3 2 2" xfId="13028" xr:uid="{00000000-0005-0000-0000-0000DF320000}"/>
    <cellStyle name="Normal 40 3 3 2 3" xfId="13029" xr:uid="{00000000-0005-0000-0000-0000E0320000}"/>
    <cellStyle name="Normal 40 3 3 3" xfId="13030" xr:uid="{00000000-0005-0000-0000-0000E1320000}"/>
    <cellStyle name="Normal 40 3 3 4" xfId="13031" xr:uid="{00000000-0005-0000-0000-0000E2320000}"/>
    <cellStyle name="Normal 40 3 4" xfId="13032" xr:uid="{00000000-0005-0000-0000-0000E3320000}"/>
    <cellStyle name="Normal 40 3 4 2" xfId="13033" xr:uid="{00000000-0005-0000-0000-0000E4320000}"/>
    <cellStyle name="Normal 40 3 4 2 2" xfId="13034" xr:uid="{00000000-0005-0000-0000-0000E5320000}"/>
    <cellStyle name="Normal 40 3 4 2 3" xfId="13035" xr:uid="{00000000-0005-0000-0000-0000E6320000}"/>
    <cellStyle name="Normal 40 3 4 3" xfId="13036" xr:uid="{00000000-0005-0000-0000-0000E7320000}"/>
    <cellStyle name="Normal 40 3 4 4" xfId="13037" xr:uid="{00000000-0005-0000-0000-0000E8320000}"/>
    <cellStyle name="Normal 40 3 5" xfId="13038" xr:uid="{00000000-0005-0000-0000-0000E9320000}"/>
    <cellStyle name="Normal 40 3 5 2" xfId="13039" xr:uid="{00000000-0005-0000-0000-0000EA320000}"/>
    <cellStyle name="Normal 40 3 5 3" xfId="13040" xr:uid="{00000000-0005-0000-0000-0000EB320000}"/>
    <cellStyle name="Normal 40 3 6" xfId="13041" xr:uid="{00000000-0005-0000-0000-0000EC320000}"/>
    <cellStyle name="Normal 40 3 7" xfId="13042" xr:uid="{00000000-0005-0000-0000-0000ED320000}"/>
    <cellStyle name="Normal 40 4" xfId="13043" xr:uid="{00000000-0005-0000-0000-0000EE320000}"/>
    <cellStyle name="Normal 40 5" xfId="13044" xr:uid="{00000000-0005-0000-0000-0000EF320000}"/>
    <cellStyle name="Normal 40 5 2" xfId="13045" xr:uid="{00000000-0005-0000-0000-0000F0320000}"/>
    <cellStyle name="Normal 40 5 2 2" xfId="13046" xr:uid="{00000000-0005-0000-0000-0000F1320000}"/>
    <cellStyle name="Normal 40 5 2 3" xfId="13047" xr:uid="{00000000-0005-0000-0000-0000F2320000}"/>
    <cellStyle name="Normal 40 5 3" xfId="13048" xr:uid="{00000000-0005-0000-0000-0000F3320000}"/>
    <cellStyle name="Normal 40 5 4" xfId="13049" xr:uid="{00000000-0005-0000-0000-0000F4320000}"/>
    <cellStyle name="Normal 40 6" xfId="13050" xr:uid="{00000000-0005-0000-0000-0000F5320000}"/>
    <cellStyle name="Normal 40 6 2" xfId="13051" xr:uid="{00000000-0005-0000-0000-0000F6320000}"/>
    <cellStyle name="Normal 40 6 2 2" xfId="13052" xr:uid="{00000000-0005-0000-0000-0000F7320000}"/>
    <cellStyle name="Normal 40 6 2 3" xfId="13053" xr:uid="{00000000-0005-0000-0000-0000F8320000}"/>
    <cellStyle name="Normal 40 6 3" xfId="13054" xr:uid="{00000000-0005-0000-0000-0000F9320000}"/>
    <cellStyle name="Normal 40 6 4" xfId="13055" xr:uid="{00000000-0005-0000-0000-0000FA320000}"/>
    <cellStyle name="Normal 40 7" xfId="13056" xr:uid="{00000000-0005-0000-0000-0000FB320000}"/>
    <cellStyle name="Normal 40 7 2" xfId="13057" xr:uid="{00000000-0005-0000-0000-0000FC320000}"/>
    <cellStyle name="Normal 40 7 2 2" xfId="13058" xr:uid="{00000000-0005-0000-0000-0000FD320000}"/>
    <cellStyle name="Normal 40 7 2 3" xfId="13059" xr:uid="{00000000-0005-0000-0000-0000FE320000}"/>
    <cellStyle name="Normal 40 7 3" xfId="13060" xr:uid="{00000000-0005-0000-0000-0000FF320000}"/>
    <cellStyle name="Normal 40 7 4" xfId="13061" xr:uid="{00000000-0005-0000-0000-000000330000}"/>
    <cellStyle name="Normal 40 8" xfId="13062" xr:uid="{00000000-0005-0000-0000-000001330000}"/>
    <cellStyle name="Normal 40 8 2" xfId="13063" xr:uid="{00000000-0005-0000-0000-000002330000}"/>
    <cellStyle name="Normal 40 8 3" xfId="13064" xr:uid="{00000000-0005-0000-0000-000003330000}"/>
    <cellStyle name="Normal 40 9" xfId="13065" xr:uid="{00000000-0005-0000-0000-000004330000}"/>
    <cellStyle name="Normal 41" xfId="13066" xr:uid="{00000000-0005-0000-0000-000005330000}"/>
    <cellStyle name="Normal 41 10" xfId="13067" xr:uid="{00000000-0005-0000-0000-000006330000}"/>
    <cellStyle name="Normal 41 2" xfId="13068" xr:uid="{00000000-0005-0000-0000-000007330000}"/>
    <cellStyle name="Normal 41 2 2" xfId="13069" xr:uid="{00000000-0005-0000-0000-000008330000}"/>
    <cellStyle name="Normal 41 2 2 2" xfId="13070" xr:uid="{00000000-0005-0000-0000-000009330000}"/>
    <cellStyle name="Normal 41 2 2 2 2" xfId="13071" xr:uid="{00000000-0005-0000-0000-00000A330000}"/>
    <cellStyle name="Normal 41 2 2 2 2 2" xfId="13072" xr:uid="{00000000-0005-0000-0000-00000B330000}"/>
    <cellStyle name="Normal 41 2 2 2 2 3" xfId="13073" xr:uid="{00000000-0005-0000-0000-00000C330000}"/>
    <cellStyle name="Normal 41 2 2 2 3" xfId="13074" xr:uid="{00000000-0005-0000-0000-00000D330000}"/>
    <cellStyle name="Normal 41 2 2 2 4" xfId="13075" xr:uid="{00000000-0005-0000-0000-00000E330000}"/>
    <cellStyle name="Normal 41 2 2 3" xfId="13076" xr:uid="{00000000-0005-0000-0000-00000F330000}"/>
    <cellStyle name="Normal 41 2 2 3 2" xfId="13077" xr:uid="{00000000-0005-0000-0000-000010330000}"/>
    <cellStyle name="Normal 41 2 2 3 2 2" xfId="13078" xr:uid="{00000000-0005-0000-0000-000011330000}"/>
    <cellStyle name="Normal 41 2 2 3 2 3" xfId="13079" xr:uid="{00000000-0005-0000-0000-000012330000}"/>
    <cellStyle name="Normal 41 2 2 3 3" xfId="13080" xr:uid="{00000000-0005-0000-0000-000013330000}"/>
    <cellStyle name="Normal 41 2 2 3 4" xfId="13081" xr:uid="{00000000-0005-0000-0000-000014330000}"/>
    <cellStyle name="Normal 41 2 2 4" xfId="13082" xr:uid="{00000000-0005-0000-0000-000015330000}"/>
    <cellStyle name="Normal 41 2 2 4 2" xfId="13083" xr:uid="{00000000-0005-0000-0000-000016330000}"/>
    <cellStyle name="Normal 41 2 2 4 2 2" xfId="13084" xr:uid="{00000000-0005-0000-0000-000017330000}"/>
    <cellStyle name="Normal 41 2 2 4 2 3" xfId="13085" xr:uid="{00000000-0005-0000-0000-000018330000}"/>
    <cellStyle name="Normal 41 2 2 4 3" xfId="13086" xr:uid="{00000000-0005-0000-0000-000019330000}"/>
    <cellStyle name="Normal 41 2 2 4 4" xfId="13087" xr:uid="{00000000-0005-0000-0000-00001A330000}"/>
    <cellStyle name="Normal 41 2 2 5" xfId="13088" xr:uid="{00000000-0005-0000-0000-00001B330000}"/>
    <cellStyle name="Normal 41 2 2 5 2" xfId="13089" xr:uid="{00000000-0005-0000-0000-00001C330000}"/>
    <cellStyle name="Normal 41 2 2 5 3" xfId="13090" xr:uid="{00000000-0005-0000-0000-00001D330000}"/>
    <cellStyle name="Normal 41 2 2 6" xfId="13091" xr:uid="{00000000-0005-0000-0000-00001E330000}"/>
    <cellStyle name="Normal 41 2 2 7" xfId="13092" xr:uid="{00000000-0005-0000-0000-00001F330000}"/>
    <cellStyle name="Normal 41 2 3" xfId="13093" xr:uid="{00000000-0005-0000-0000-000020330000}"/>
    <cellStyle name="Normal 41 2 4" xfId="13094" xr:uid="{00000000-0005-0000-0000-000021330000}"/>
    <cellStyle name="Normal 41 2 4 2" xfId="13095" xr:uid="{00000000-0005-0000-0000-000022330000}"/>
    <cellStyle name="Normal 41 2 4 2 2" xfId="13096" xr:uid="{00000000-0005-0000-0000-000023330000}"/>
    <cellStyle name="Normal 41 2 4 2 3" xfId="13097" xr:uid="{00000000-0005-0000-0000-000024330000}"/>
    <cellStyle name="Normal 41 2 4 3" xfId="13098" xr:uid="{00000000-0005-0000-0000-000025330000}"/>
    <cellStyle name="Normal 41 2 4 4" xfId="13099" xr:uid="{00000000-0005-0000-0000-000026330000}"/>
    <cellStyle name="Normal 41 2 5" xfId="13100" xr:uid="{00000000-0005-0000-0000-000027330000}"/>
    <cellStyle name="Normal 41 2 5 2" xfId="13101" xr:uid="{00000000-0005-0000-0000-000028330000}"/>
    <cellStyle name="Normal 41 2 5 2 2" xfId="13102" xr:uid="{00000000-0005-0000-0000-000029330000}"/>
    <cellStyle name="Normal 41 2 5 2 3" xfId="13103" xr:uid="{00000000-0005-0000-0000-00002A330000}"/>
    <cellStyle name="Normal 41 2 5 3" xfId="13104" xr:uid="{00000000-0005-0000-0000-00002B330000}"/>
    <cellStyle name="Normal 41 2 5 4" xfId="13105" xr:uid="{00000000-0005-0000-0000-00002C330000}"/>
    <cellStyle name="Normal 41 2 6" xfId="13106" xr:uid="{00000000-0005-0000-0000-00002D330000}"/>
    <cellStyle name="Normal 41 2 6 2" xfId="13107" xr:uid="{00000000-0005-0000-0000-00002E330000}"/>
    <cellStyle name="Normal 41 2 6 2 2" xfId="13108" xr:uid="{00000000-0005-0000-0000-00002F330000}"/>
    <cellStyle name="Normal 41 2 6 2 3" xfId="13109" xr:uid="{00000000-0005-0000-0000-000030330000}"/>
    <cellStyle name="Normal 41 2 6 3" xfId="13110" xr:uid="{00000000-0005-0000-0000-000031330000}"/>
    <cellStyle name="Normal 41 2 6 4" xfId="13111" xr:uid="{00000000-0005-0000-0000-000032330000}"/>
    <cellStyle name="Normal 41 2 7" xfId="13112" xr:uid="{00000000-0005-0000-0000-000033330000}"/>
    <cellStyle name="Normal 41 2 7 2" xfId="13113" xr:uid="{00000000-0005-0000-0000-000034330000}"/>
    <cellStyle name="Normal 41 2 7 3" xfId="13114" xr:uid="{00000000-0005-0000-0000-000035330000}"/>
    <cellStyle name="Normal 41 2 8" xfId="13115" xr:uid="{00000000-0005-0000-0000-000036330000}"/>
    <cellStyle name="Normal 41 2 9" xfId="13116" xr:uid="{00000000-0005-0000-0000-000037330000}"/>
    <cellStyle name="Normal 41 3" xfId="13117" xr:uid="{00000000-0005-0000-0000-000038330000}"/>
    <cellStyle name="Normal 41 3 2" xfId="13118" xr:uid="{00000000-0005-0000-0000-000039330000}"/>
    <cellStyle name="Normal 41 3 2 2" xfId="13119" xr:uid="{00000000-0005-0000-0000-00003A330000}"/>
    <cellStyle name="Normal 41 3 2 2 2" xfId="13120" xr:uid="{00000000-0005-0000-0000-00003B330000}"/>
    <cellStyle name="Normal 41 3 2 2 3" xfId="13121" xr:uid="{00000000-0005-0000-0000-00003C330000}"/>
    <cellStyle name="Normal 41 3 2 3" xfId="13122" xr:uid="{00000000-0005-0000-0000-00003D330000}"/>
    <cellStyle name="Normal 41 3 2 4" xfId="13123" xr:uid="{00000000-0005-0000-0000-00003E330000}"/>
    <cellStyle name="Normal 41 3 2 5" xfId="13124" xr:uid="{00000000-0005-0000-0000-00003F330000}"/>
    <cellStyle name="Normal 41 3 3" xfId="13125" xr:uid="{00000000-0005-0000-0000-000040330000}"/>
    <cellStyle name="Normal 41 3 3 2" xfId="13126" xr:uid="{00000000-0005-0000-0000-000041330000}"/>
    <cellStyle name="Normal 41 3 3 2 2" xfId="13127" xr:uid="{00000000-0005-0000-0000-000042330000}"/>
    <cellStyle name="Normal 41 3 3 2 3" xfId="13128" xr:uid="{00000000-0005-0000-0000-000043330000}"/>
    <cellStyle name="Normal 41 3 3 3" xfId="13129" xr:uid="{00000000-0005-0000-0000-000044330000}"/>
    <cellStyle name="Normal 41 3 3 4" xfId="13130" xr:uid="{00000000-0005-0000-0000-000045330000}"/>
    <cellStyle name="Normal 41 3 4" xfId="13131" xr:uid="{00000000-0005-0000-0000-000046330000}"/>
    <cellStyle name="Normal 41 3 4 2" xfId="13132" xr:uid="{00000000-0005-0000-0000-000047330000}"/>
    <cellStyle name="Normal 41 3 4 2 2" xfId="13133" xr:uid="{00000000-0005-0000-0000-000048330000}"/>
    <cellStyle name="Normal 41 3 4 2 3" xfId="13134" xr:uid="{00000000-0005-0000-0000-000049330000}"/>
    <cellStyle name="Normal 41 3 4 3" xfId="13135" xr:uid="{00000000-0005-0000-0000-00004A330000}"/>
    <cellStyle name="Normal 41 3 4 4" xfId="13136" xr:uid="{00000000-0005-0000-0000-00004B330000}"/>
    <cellStyle name="Normal 41 3 5" xfId="13137" xr:uid="{00000000-0005-0000-0000-00004C330000}"/>
    <cellStyle name="Normal 41 3 5 2" xfId="13138" xr:uid="{00000000-0005-0000-0000-00004D330000}"/>
    <cellStyle name="Normal 41 3 5 3" xfId="13139" xr:uid="{00000000-0005-0000-0000-00004E330000}"/>
    <cellStyle name="Normal 41 3 6" xfId="13140" xr:uid="{00000000-0005-0000-0000-00004F330000}"/>
    <cellStyle name="Normal 41 3 7" xfId="13141" xr:uid="{00000000-0005-0000-0000-000050330000}"/>
    <cellStyle name="Normal 41 4" xfId="13142" xr:uid="{00000000-0005-0000-0000-000051330000}"/>
    <cellStyle name="Normal 41 5" xfId="13143" xr:uid="{00000000-0005-0000-0000-000052330000}"/>
    <cellStyle name="Normal 41 5 2" xfId="13144" xr:uid="{00000000-0005-0000-0000-000053330000}"/>
    <cellStyle name="Normal 41 5 2 2" xfId="13145" xr:uid="{00000000-0005-0000-0000-000054330000}"/>
    <cellStyle name="Normal 41 5 2 3" xfId="13146" xr:uid="{00000000-0005-0000-0000-000055330000}"/>
    <cellStyle name="Normal 41 5 3" xfId="13147" xr:uid="{00000000-0005-0000-0000-000056330000}"/>
    <cellStyle name="Normal 41 5 4" xfId="13148" xr:uid="{00000000-0005-0000-0000-000057330000}"/>
    <cellStyle name="Normal 41 6" xfId="13149" xr:uid="{00000000-0005-0000-0000-000058330000}"/>
    <cellStyle name="Normal 41 6 2" xfId="13150" xr:uid="{00000000-0005-0000-0000-000059330000}"/>
    <cellStyle name="Normal 41 6 2 2" xfId="13151" xr:uid="{00000000-0005-0000-0000-00005A330000}"/>
    <cellStyle name="Normal 41 6 2 3" xfId="13152" xr:uid="{00000000-0005-0000-0000-00005B330000}"/>
    <cellStyle name="Normal 41 6 3" xfId="13153" xr:uid="{00000000-0005-0000-0000-00005C330000}"/>
    <cellStyle name="Normal 41 6 4" xfId="13154" xr:uid="{00000000-0005-0000-0000-00005D330000}"/>
    <cellStyle name="Normal 41 7" xfId="13155" xr:uid="{00000000-0005-0000-0000-00005E330000}"/>
    <cellStyle name="Normal 41 7 2" xfId="13156" xr:uid="{00000000-0005-0000-0000-00005F330000}"/>
    <cellStyle name="Normal 41 7 2 2" xfId="13157" xr:uid="{00000000-0005-0000-0000-000060330000}"/>
    <cellStyle name="Normal 41 7 2 3" xfId="13158" xr:uid="{00000000-0005-0000-0000-000061330000}"/>
    <cellStyle name="Normal 41 7 3" xfId="13159" xr:uid="{00000000-0005-0000-0000-000062330000}"/>
    <cellStyle name="Normal 41 7 4" xfId="13160" xr:uid="{00000000-0005-0000-0000-000063330000}"/>
    <cellStyle name="Normal 41 8" xfId="13161" xr:uid="{00000000-0005-0000-0000-000064330000}"/>
    <cellStyle name="Normal 41 8 2" xfId="13162" xr:uid="{00000000-0005-0000-0000-000065330000}"/>
    <cellStyle name="Normal 41 8 3" xfId="13163" xr:uid="{00000000-0005-0000-0000-000066330000}"/>
    <cellStyle name="Normal 41 9" xfId="13164" xr:uid="{00000000-0005-0000-0000-000067330000}"/>
    <cellStyle name="Normal 42" xfId="13165" xr:uid="{00000000-0005-0000-0000-000068330000}"/>
    <cellStyle name="Normal 42 10" xfId="13166" xr:uid="{00000000-0005-0000-0000-000069330000}"/>
    <cellStyle name="Normal 42 2" xfId="13167" xr:uid="{00000000-0005-0000-0000-00006A330000}"/>
    <cellStyle name="Normal 42 2 2" xfId="13168" xr:uid="{00000000-0005-0000-0000-00006B330000}"/>
    <cellStyle name="Normal 42 2 2 2" xfId="13169" xr:uid="{00000000-0005-0000-0000-00006C330000}"/>
    <cellStyle name="Normal 42 2 2 2 2" xfId="13170" xr:uid="{00000000-0005-0000-0000-00006D330000}"/>
    <cellStyle name="Normal 42 2 2 2 2 2" xfId="13171" xr:uid="{00000000-0005-0000-0000-00006E330000}"/>
    <cellStyle name="Normal 42 2 2 2 2 3" xfId="13172" xr:uid="{00000000-0005-0000-0000-00006F330000}"/>
    <cellStyle name="Normal 42 2 2 2 3" xfId="13173" xr:uid="{00000000-0005-0000-0000-000070330000}"/>
    <cellStyle name="Normal 42 2 2 2 4" xfId="13174" xr:uid="{00000000-0005-0000-0000-000071330000}"/>
    <cellStyle name="Normal 42 2 2 3" xfId="13175" xr:uid="{00000000-0005-0000-0000-000072330000}"/>
    <cellStyle name="Normal 42 2 2 3 2" xfId="13176" xr:uid="{00000000-0005-0000-0000-000073330000}"/>
    <cellStyle name="Normal 42 2 2 3 2 2" xfId="13177" xr:uid="{00000000-0005-0000-0000-000074330000}"/>
    <cellStyle name="Normal 42 2 2 3 2 3" xfId="13178" xr:uid="{00000000-0005-0000-0000-000075330000}"/>
    <cellStyle name="Normal 42 2 2 3 3" xfId="13179" xr:uid="{00000000-0005-0000-0000-000076330000}"/>
    <cellStyle name="Normal 42 2 2 3 4" xfId="13180" xr:uid="{00000000-0005-0000-0000-000077330000}"/>
    <cellStyle name="Normal 42 2 2 4" xfId="13181" xr:uid="{00000000-0005-0000-0000-000078330000}"/>
    <cellStyle name="Normal 42 2 2 4 2" xfId="13182" xr:uid="{00000000-0005-0000-0000-000079330000}"/>
    <cellStyle name="Normal 42 2 2 4 2 2" xfId="13183" xr:uid="{00000000-0005-0000-0000-00007A330000}"/>
    <cellStyle name="Normal 42 2 2 4 2 3" xfId="13184" xr:uid="{00000000-0005-0000-0000-00007B330000}"/>
    <cellStyle name="Normal 42 2 2 4 3" xfId="13185" xr:uid="{00000000-0005-0000-0000-00007C330000}"/>
    <cellStyle name="Normal 42 2 2 4 4" xfId="13186" xr:uid="{00000000-0005-0000-0000-00007D330000}"/>
    <cellStyle name="Normal 42 2 2 5" xfId="13187" xr:uid="{00000000-0005-0000-0000-00007E330000}"/>
    <cellStyle name="Normal 42 2 2 5 2" xfId="13188" xr:uid="{00000000-0005-0000-0000-00007F330000}"/>
    <cellStyle name="Normal 42 2 2 5 3" xfId="13189" xr:uid="{00000000-0005-0000-0000-000080330000}"/>
    <cellStyle name="Normal 42 2 2 6" xfId="13190" xr:uid="{00000000-0005-0000-0000-000081330000}"/>
    <cellStyle name="Normal 42 2 2 7" xfId="13191" xr:uid="{00000000-0005-0000-0000-000082330000}"/>
    <cellStyle name="Normal 42 2 3" xfId="13192" xr:uid="{00000000-0005-0000-0000-000083330000}"/>
    <cellStyle name="Normal 42 2 4" xfId="13193" xr:uid="{00000000-0005-0000-0000-000084330000}"/>
    <cellStyle name="Normal 42 2 4 2" xfId="13194" xr:uid="{00000000-0005-0000-0000-000085330000}"/>
    <cellStyle name="Normal 42 2 4 2 2" xfId="13195" xr:uid="{00000000-0005-0000-0000-000086330000}"/>
    <cellStyle name="Normal 42 2 4 2 3" xfId="13196" xr:uid="{00000000-0005-0000-0000-000087330000}"/>
    <cellStyle name="Normal 42 2 4 3" xfId="13197" xr:uid="{00000000-0005-0000-0000-000088330000}"/>
    <cellStyle name="Normal 42 2 4 4" xfId="13198" xr:uid="{00000000-0005-0000-0000-000089330000}"/>
    <cellStyle name="Normal 42 2 5" xfId="13199" xr:uid="{00000000-0005-0000-0000-00008A330000}"/>
    <cellStyle name="Normal 42 2 5 2" xfId="13200" xr:uid="{00000000-0005-0000-0000-00008B330000}"/>
    <cellStyle name="Normal 42 2 5 2 2" xfId="13201" xr:uid="{00000000-0005-0000-0000-00008C330000}"/>
    <cellStyle name="Normal 42 2 5 2 3" xfId="13202" xr:uid="{00000000-0005-0000-0000-00008D330000}"/>
    <cellStyle name="Normal 42 2 5 3" xfId="13203" xr:uid="{00000000-0005-0000-0000-00008E330000}"/>
    <cellStyle name="Normal 42 2 5 4" xfId="13204" xr:uid="{00000000-0005-0000-0000-00008F330000}"/>
    <cellStyle name="Normal 42 2 6" xfId="13205" xr:uid="{00000000-0005-0000-0000-000090330000}"/>
    <cellStyle name="Normal 42 2 6 2" xfId="13206" xr:uid="{00000000-0005-0000-0000-000091330000}"/>
    <cellStyle name="Normal 42 2 6 2 2" xfId="13207" xr:uid="{00000000-0005-0000-0000-000092330000}"/>
    <cellStyle name="Normal 42 2 6 2 3" xfId="13208" xr:uid="{00000000-0005-0000-0000-000093330000}"/>
    <cellStyle name="Normal 42 2 6 3" xfId="13209" xr:uid="{00000000-0005-0000-0000-000094330000}"/>
    <cellStyle name="Normal 42 2 6 4" xfId="13210" xr:uid="{00000000-0005-0000-0000-000095330000}"/>
    <cellStyle name="Normal 42 2 7" xfId="13211" xr:uid="{00000000-0005-0000-0000-000096330000}"/>
    <cellStyle name="Normal 42 2 7 2" xfId="13212" xr:uid="{00000000-0005-0000-0000-000097330000}"/>
    <cellStyle name="Normal 42 2 7 3" xfId="13213" xr:uid="{00000000-0005-0000-0000-000098330000}"/>
    <cellStyle name="Normal 42 2 8" xfId="13214" xr:uid="{00000000-0005-0000-0000-000099330000}"/>
    <cellStyle name="Normal 42 2 9" xfId="13215" xr:uid="{00000000-0005-0000-0000-00009A330000}"/>
    <cellStyle name="Normal 42 3" xfId="13216" xr:uid="{00000000-0005-0000-0000-00009B330000}"/>
    <cellStyle name="Normal 42 3 2" xfId="13217" xr:uid="{00000000-0005-0000-0000-00009C330000}"/>
    <cellStyle name="Normal 42 3 2 2" xfId="13218" xr:uid="{00000000-0005-0000-0000-00009D330000}"/>
    <cellStyle name="Normal 42 3 2 2 2" xfId="13219" xr:uid="{00000000-0005-0000-0000-00009E330000}"/>
    <cellStyle name="Normal 42 3 2 2 3" xfId="13220" xr:uid="{00000000-0005-0000-0000-00009F330000}"/>
    <cellStyle name="Normal 42 3 2 3" xfId="13221" xr:uid="{00000000-0005-0000-0000-0000A0330000}"/>
    <cellStyle name="Normal 42 3 2 4" xfId="13222" xr:uid="{00000000-0005-0000-0000-0000A1330000}"/>
    <cellStyle name="Normal 42 3 2 5" xfId="13223" xr:uid="{00000000-0005-0000-0000-0000A2330000}"/>
    <cellStyle name="Normal 42 3 3" xfId="13224" xr:uid="{00000000-0005-0000-0000-0000A3330000}"/>
    <cellStyle name="Normal 42 3 3 2" xfId="13225" xr:uid="{00000000-0005-0000-0000-0000A4330000}"/>
    <cellStyle name="Normal 42 3 3 2 2" xfId="13226" xr:uid="{00000000-0005-0000-0000-0000A5330000}"/>
    <cellStyle name="Normal 42 3 3 2 3" xfId="13227" xr:uid="{00000000-0005-0000-0000-0000A6330000}"/>
    <cellStyle name="Normal 42 3 3 3" xfId="13228" xr:uid="{00000000-0005-0000-0000-0000A7330000}"/>
    <cellStyle name="Normal 42 3 3 4" xfId="13229" xr:uid="{00000000-0005-0000-0000-0000A8330000}"/>
    <cellStyle name="Normal 42 3 4" xfId="13230" xr:uid="{00000000-0005-0000-0000-0000A9330000}"/>
    <cellStyle name="Normal 42 3 4 2" xfId="13231" xr:uid="{00000000-0005-0000-0000-0000AA330000}"/>
    <cellStyle name="Normal 42 3 4 2 2" xfId="13232" xr:uid="{00000000-0005-0000-0000-0000AB330000}"/>
    <cellStyle name="Normal 42 3 4 2 3" xfId="13233" xr:uid="{00000000-0005-0000-0000-0000AC330000}"/>
    <cellStyle name="Normal 42 3 4 3" xfId="13234" xr:uid="{00000000-0005-0000-0000-0000AD330000}"/>
    <cellStyle name="Normal 42 3 4 4" xfId="13235" xr:uid="{00000000-0005-0000-0000-0000AE330000}"/>
    <cellStyle name="Normal 42 3 5" xfId="13236" xr:uid="{00000000-0005-0000-0000-0000AF330000}"/>
    <cellStyle name="Normal 42 3 5 2" xfId="13237" xr:uid="{00000000-0005-0000-0000-0000B0330000}"/>
    <cellStyle name="Normal 42 3 5 3" xfId="13238" xr:uid="{00000000-0005-0000-0000-0000B1330000}"/>
    <cellStyle name="Normal 42 3 6" xfId="13239" xr:uid="{00000000-0005-0000-0000-0000B2330000}"/>
    <cellStyle name="Normal 42 3 7" xfId="13240" xr:uid="{00000000-0005-0000-0000-0000B3330000}"/>
    <cellStyle name="Normal 42 4" xfId="13241" xr:uid="{00000000-0005-0000-0000-0000B4330000}"/>
    <cellStyle name="Normal 42 5" xfId="13242" xr:uid="{00000000-0005-0000-0000-0000B5330000}"/>
    <cellStyle name="Normal 42 5 2" xfId="13243" xr:uid="{00000000-0005-0000-0000-0000B6330000}"/>
    <cellStyle name="Normal 42 5 2 2" xfId="13244" xr:uid="{00000000-0005-0000-0000-0000B7330000}"/>
    <cellStyle name="Normal 42 5 2 3" xfId="13245" xr:uid="{00000000-0005-0000-0000-0000B8330000}"/>
    <cellStyle name="Normal 42 5 3" xfId="13246" xr:uid="{00000000-0005-0000-0000-0000B9330000}"/>
    <cellStyle name="Normal 42 5 4" xfId="13247" xr:uid="{00000000-0005-0000-0000-0000BA330000}"/>
    <cellStyle name="Normal 42 6" xfId="13248" xr:uid="{00000000-0005-0000-0000-0000BB330000}"/>
    <cellStyle name="Normal 42 6 2" xfId="13249" xr:uid="{00000000-0005-0000-0000-0000BC330000}"/>
    <cellStyle name="Normal 42 6 2 2" xfId="13250" xr:uid="{00000000-0005-0000-0000-0000BD330000}"/>
    <cellStyle name="Normal 42 6 2 3" xfId="13251" xr:uid="{00000000-0005-0000-0000-0000BE330000}"/>
    <cellStyle name="Normal 42 6 3" xfId="13252" xr:uid="{00000000-0005-0000-0000-0000BF330000}"/>
    <cellStyle name="Normal 42 6 4" xfId="13253" xr:uid="{00000000-0005-0000-0000-0000C0330000}"/>
    <cellStyle name="Normal 42 7" xfId="13254" xr:uid="{00000000-0005-0000-0000-0000C1330000}"/>
    <cellStyle name="Normal 42 7 2" xfId="13255" xr:uid="{00000000-0005-0000-0000-0000C2330000}"/>
    <cellStyle name="Normal 42 7 2 2" xfId="13256" xr:uid="{00000000-0005-0000-0000-0000C3330000}"/>
    <cellStyle name="Normal 42 7 2 3" xfId="13257" xr:uid="{00000000-0005-0000-0000-0000C4330000}"/>
    <cellStyle name="Normal 42 7 3" xfId="13258" xr:uid="{00000000-0005-0000-0000-0000C5330000}"/>
    <cellStyle name="Normal 42 7 4" xfId="13259" xr:uid="{00000000-0005-0000-0000-0000C6330000}"/>
    <cellStyle name="Normal 42 8" xfId="13260" xr:uid="{00000000-0005-0000-0000-0000C7330000}"/>
    <cellStyle name="Normal 42 8 2" xfId="13261" xr:uid="{00000000-0005-0000-0000-0000C8330000}"/>
    <cellStyle name="Normal 42 8 3" xfId="13262" xr:uid="{00000000-0005-0000-0000-0000C9330000}"/>
    <cellStyle name="Normal 42 9" xfId="13263" xr:uid="{00000000-0005-0000-0000-0000CA330000}"/>
    <cellStyle name="Normal 43" xfId="13264" xr:uid="{00000000-0005-0000-0000-0000CB330000}"/>
    <cellStyle name="Normal 43 10" xfId="13265" xr:uid="{00000000-0005-0000-0000-0000CC330000}"/>
    <cellStyle name="Normal 43 2" xfId="13266" xr:uid="{00000000-0005-0000-0000-0000CD330000}"/>
    <cellStyle name="Normal 43 2 2" xfId="13267" xr:uid="{00000000-0005-0000-0000-0000CE330000}"/>
    <cellStyle name="Normal 43 2 2 2" xfId="13268" xr:uid="{00000000-0005-0000-0000-0000CF330000}"/>
    <cellStyle name="Normal 43 2 2 2 2" xfId="13269" xr:uid="{00000000-0005-0000-0000-0000D0330000}"/>
    <cellStyle name="Normal 43 2 2 2 2 2" xfId="13270" xr:uid="{00000000-0005-0000-0000-0000D1330000}"/>
    <cellStyle name="Normal 43 2 2 2 2 3" xfId="13271" xr:uid="{00000000-0005-0000-0000-0000D2330000}"/>
    <cellStyle name="Normal 43 2 2 2 3" xfId="13272" xr:uid="{00000000-0005-0000-0000-0000D3330000}"/>
    <cellStyle name="Normal 43 2 2 2 4" xfId="13273" xr:uid="{00000000-0005-0000-0000-0000D4330000}"/>
    <cellStyle name="Normal 43 2 2 3" xfId="13274" xr:uid="{00000000-0005-0000-0000-0000D5330000}"/>
    <cellStyle name="Normal 43 2 2 3 2" xfId="13275" xr:uid="{00000000-0005-0000-0000-0000D6330000}"/>
    <cellStyle name="Normal 43 2 2 3 2 2" xfId="13276" xr:uid="{00000000-0005-0000-0000-0000D7330000}"/>
    <cellStyle name="Normal 43 2 2 3 2 3" xfId="13277" xr:uid="{00000000-0005-0000-0000-0000D8330000}"/>
    <cellStyle name="Normal 43 2 2 3 3" xfId="13278" xr:uid="{00000000-0005-0000-0000-0000D9330000}"/>
    <cellStyle name="Normal 43 2 2 3 4" xfId="13279" xr:uid="{00000000-0005-0000-0000-0000DA330000}"/>
    <cellStyle name="Normal 43 2 2 4" xfId="13280" xr:uid="{00000000-0005-0000-0000-0000DB330000}"/>
    <cellStyle name="Normal 43 2 2 4 2" xfId="13281" xr:uid="{00000000-0005-0000-0000-0000DC330000}"/>
    <cellStyle name="Normal 43 2 2 4 2 2" xfId="13282" xr:uid="{00000000-0005-0000-0000-0000DD330000}"/>
    <cellStyle name="Normal 43 2 2 4 2 3" xfId="13283" xr:uid="{00000000-0005-0000-0000-0000DE330000}"/>
    <cellStyle name="Normal 43 2 2 4 3" xfId="13284" xr:uid="{00000000-0005-0000-0000-0000DF330000}"/>
    <cellStyle name="Normal 43 2 2 4 4" xfId="13285" xr:uid="{00000000-0005-0000-0000-0000E0330000}"/>
    <cellStyle name="Normal 43 2 2 5" xfId="13286" xr:uid="{00000000-0005-0000-0000-0000E1330000}"/>
    <cellStyle name="Normal 43 2 2 5 2" xfId="13287" xr:uid="{00000000-0005-0000-0000-0000E2330000}"/>
    <cellStyle name="Normal 43 2 2 5 3" xfId="13288" xr:uid="{00000000-0005-0000-0000-0000E3330000}"/>
    <cellStyle name="Normal 43 2 2 6" xfId="13289" xr:uid="{00000000-0005-0000-0000-0000E4330000}"/>
    <cellStyle name="Normal 43 2 2 7" xfId="13290" xr:uid="{00000000-0005-0000-0000-0000E5330000}"/>
    <cellStyle name="Normal 43 2 3" xfId="13291" xr:uid="{00000000-0005-0000-0000-0000E6330000}"/>
    <cellStyle name="Normal 43 2 4" xfId="13292" xr:uid="{00000000-0005-0000-0000-0000E7330000}"/>
    <cellStyle name="Normal 43 2 4 2" xfId="13293" xr:uid="{00000000-0005-0000-0000-0000E8330000}"/>
    <cellStyle name="Normal 43 2 4 2 2" xfId="13294" xr:uid="{00000000-0005-0000-0000-0000E9330000}"/>
    <cellStyle name="Normal 43 2 4 2 3" xfId="13295" xr:uid="{00000000-0005-0000-0000-0000EA330000}"/>
    <cellStyle name="Normal 43 2 4 3" xfId="13296" xr:uid="{00000000-0005-0000-0000-0000EB330000}"/>
    <cellStyle name="Normal 43 2 4 4" xfId="13297" xr:uid="{00000000-0005-0000-0000-0000EC330000}"/>
    <cellStyle name="Normal 43 2 5" xfId="13298" xr:uid="{00000000-0005-0000-0000-0000ED330000}"/>
    <cellStyle name="Normal 43 2 5 2" xfId="13299" xr:uid="{00000000-0005-0000-0000-0000EE330000}"/>
    <cellStyle name="Normal 43 2 5 2 2" xfId="13300" xr:uid="{00000000-0005-0000-0000-0000EF330000}"/>
    <cellStyle name="Normal 43 2 5 2 3" xfId="13301" xr:uid="{00000000-0005-0000-0000-0000F0330000}"/>
    <cellStyle name="Normal 43 2 5 3" xfId="13302" xr:uid="{00000000-0005-0000-0000-0000F1330000}"/>
    <cellStyle name="Normal 43 2 5 4" xfId="13303" xr:uid="{00000000-0005-0000-0000-0000F2330000}"/>
    <cellStyle name="Normal 43 2 6" xfId="13304" xr:uid="{00000000-0005-0000-0000-0000F3330000}"/>
    <cellStyle name="Normal 43 2 6 2" xfId="13305" xr:uid="{00000000-0005-0000-0000-0000F4330000}"/>
    <cellStyle name="Normal 43 2 6 2 2" xfId="13306" xr:uid="{00000000-0005-0000-0000-0000F5330000}"/>
    <cellStyle name="Normal 43 2 6 2 3" xfId="13307" xr:uid="{00000000-0005-0000-0000-0000F6330000}"/>
    <cellStyle name="Normal 43 2 6 3" xfId="13308" xr:uid="{00000000-0005-0000-0000-0000F7330000}"/>
    <cellStyle name="Normal 43 2 6 4" xfId="13309" xr:uid="{00000000-0005-0000-0000-0000F8330000}"/>
    <cellStyle name="Normal 43 2 7" xfId="13310" xr:uid="{00000000-0005-0000-0000-0000F9330000}"/>
    <cellStyle name="Normal 43 2 7 2" xfId="13311" xr:uid="{00000000-0005-0000-0000-0000FA330000}"/>
    <cellStyle name="Normal 43 2 7 3" xfId="13312" xr:uid="{00000000-0005-0000-0000-0000FB330000}"/>
    <cellStyle name="Normal 43 2 8" xfId="13313" xr:uid="{00000000-0005-0000-0000-0000FC330000}"/>
    <cellStyle name="Normal 43 2 9" xfId="13314" xr:uid="{00000000-0005-0000-0000-0000FD330000}"/>
    <cellStyle name="Normal 43 3" xfId="13315" xr:uid="{00000000-0005-0000-0000-0000FE330000}"/>
    <cellStyle name="Normal 43 3 2" xfId="13316" xr:uid="{00000000-0005-0000-0000-0000FF330000}"/>
    <cellStyle name="Normal 43 3 2 2" xfId="13317" xr:uid="{00000000-0005-0000-0000-000000340000}"/>
    <cellStyle name="Normal 43 3 2 2 2" xfId="13318" xr:uid="{00000000-0005-0000-0000-000001340000}"/>
    <cellStyle name="Normal 43 3 2 2 3" xfId="13319" xr:uid="{00000000-0005-0000-0000-000002340000}"/>
    <cellStyle name="Normal 43 3 2 3" xfId="13320" xr:uid="{00000000-0005-0000-0000-000003340000}"/>
    <cellStyle name="Normal 43 3 2 4" xfId="13321" xr:uid="{00000000-0005-0000-0000-000004340000}"/>
    <cellStyle name="Normal 43 3 2 5" xfId="13322" xr:uid="{00000000-0005-0000-0000-000005340000}"/>
    <cellStyle name="Normal 43 3 3" xfId="13323" xr:uid="{00000000-0005-0000-0000-000006340000}"/>
    <cellStyle name="Normal 43 3 3 2" xfId="13324" xr:uid="{00000000-0005-0000-0000-000007340000}"/>
    <cellStyle name="Normal 43 3 3 2 2" xfId="13325" xr:uid="{00000000-0005-0000-0000-000008340000}"/>
    <cellStyle name="Normal 43 3 3 2 3" xfId="13326" xr:uid="{00000000-0005-0000-0000-000009340000}"/>
    <cellStyle name="Normal 43 3 3 3" xfId="13327" xr:uid="{00000000-0005-0000-0000-00000A340000}"/>
    <cellStyle name="Normal 43 3 3 4" xfId="13328" xr:uid="{00000000-0005-0000-0000-00000B340000}"/>
    <cellStyle name="Normal 43 3 4" xfId="13329" xr:uid="{00000000-0005-0000-0000-00000C340000}"/>
    <cellStyle name="Normal 43 3 4 2" xfId="13330" xr:uid="{00000000-0005-0000-0000-00000D340000}"/>
    <cellStyle name="Normal 43 3 4 2 2" xfId="13331" xr:uid="{00000000-0005-0000-0000-00000E340000}"/>
    <cellStyle name="Normal 43 3 4 2 3" xfId="13332" xr:uid="{00000000-0005-0000-0000-00000F340000}"/>
    <cellStyle name="Normal 43 3 4 3" xfId="13333" xr:uid="{00000000-0005-0000-0000-000010340000}"/>
    <cellStyle name="Normal 43 3 4 4" xfId="13334" xr:uid="{00000000-0005-0000-0000-000011340000}"/>
    <cellStyle name="Normal 43 3 5" xfId="13335" xr:uid="{00000000-0005-0000-0000-000012340000}"/>
    <cellStyle name="Normal 43 3 5 2" xfId="13336" xr:uid="{00000000-0005-0000-0000-000013340000}"/>
    <cellStyle name="Normal 43 3 5 3" xfId="13337" xr:uid="{00000000-0005-0000-0000-000014340000}"/>
    <cellStyle name="Normal 43 3 6" xfId="13338" xr:uid="{00000000-0005-0000-0000-000015340000}"/>
    <cellStyle name="Normal 43 3 7" xfId="13339" xr:uid="{00000000-0005-0000-0000-000016340000}"/>
    <cellStyle name="Normal 43 4" xfId="13340" xr:uid="{00000000-0005-0000-0000-000017340000}"/>
    <cellStyle name="Normal 43 5" xfId="13341" xr:uid="{00000000-0005-0000-0000-000018340000}"/>
    <cellStyle name="Normal 43 5 2" xfId="13342" xr:uid="{00000000-0005-0000-0000-000019340000}"/>
    <cellStyle name="Normal 43 5 2 2" xfId="13343" xr:uid="{00000000-0005-0000-0000-00001A340000}"/>
    <cellStyle name="Normal 43 5 2 3" xfId="13344" xr:uid="{00000000-0005-0000-0000-00001B340000}"/>
    <cellStyle name="Normal 43 5 3" xfId="13345" xr:uid="{00000000-0005-0000-0000-00001C340000}"/>
    <cellStyle name="Normal 43 5 4" xfId="13346" xr:uid="{00000000-0005-0000-0000-00001D340000}"/>
    <cellStyle name="Normal 43 6" xfId="13347" xr:uid="{00000000-0005-0000-0000-00001E340000}"/>
    <cellStyle name="Normal 43 6 2" xfId="13348" xr:uid="{00000000-0005-0000-0000-00001F340000}"/>
    <cellStyle name="Normal 43 6 2 2" xfId="13349" xr:uid="{00000000-0005-0000-0000-000020340000}"/>
    <cellStyle name="Normal 43 6 2 3" xfId="13350" xr:uid="{00000000-0005-0000-0000-000021340000}"/>
    <cellStyle name="Normal 43 6 3" xfId="13351" xr:uid="{00000000-0005-0000-0000-000022340000}"/>
    <cellStyle name="Normal 43 6 4" xfId="13352" xr:uid="{00000000-0005-0000-0000-000023340000}"/>
    <cellStyle name="Normal 43 7" xfId="13353" xr:uid="{00000000-0005-0000-0000-000024340000}"/>
    <cellStyle name="Normal 43 7 2" xfId="13354" xr:uid="{00000000-0005-0000-0000-000025340000}"/>
    <cellStyle name="Normal 43 7 2 2" xfId="13355" xr:uid="{00000000-0005-0000-0000-000026340000}"/>
    <cellStyle name="Normal 43 7 2 3" xfId="13356" xr:uid="{00000000-0005-0000-0000-000027340000}"/>
    <cellStyle name="Normal 43 7 3" xfId="13357" xr:uid="{00000000-0005-0000-0000-000028340000}"/>
    <cellStyle name="Normal 43 7 4" xfId="13358" xr:uid="{00000000-0005-0000-0000-000029340000}"/>
    <cellStyle name="Normal 43 8" xfId="13359" xr:uid="{00000000-0005-0000-0000-00002A340000}"/>
    <cellStyle name="Normal 43 8 2" xfId="13360" xr:uid="{00000000-0005-0000-0000-00002B340000}"/>
    <cellStyle name="Normal 43 8 3" xfId="13361" xr:uid="{00000000-0005-0000-0000-00002C340000}"/>
    <cellStyle name="Normal 43 9" xfId="13362" xr:uid="{00000000-0005-0000-0000-00002D340000}"/>
    <cellStyle name="Normal 44" xfId="13363" xr:uid="{00000000-0005-0000-0000-00002E340000}"/>
    <cellStyle name="Normal 44 10" xfId="13364" xr:uid="{00000000-0005-0000-0000-00002F340000}"/>
    <cellStyle name="Normal 44 2" xfId="13365" xr:uid="{00000000-0005-0000-0000-000030340000}"/>
    <cellStyle name="Normal 44 2 2" xfId="13366" xr:uid="{00000000-0005-0000-0000-000031340000}"/>
    <cellStyle name="Normal 44 2 2 2" xfId="13367" xr:uid="{00000000-0005-0000-0000-000032340000}"/>
    <cellStyle name="Normal 44 2 2 2 2" xfId="13368" xr:uid="{00000000-0005-0000-0000-000033340000}"/>
    <cellStyle name="Normal 44 2 2 2 2 2" xfId="13369" xr:uid="{00000000-0005-0000-0000-000034340000}"/>
    <cellStyle name="Normal 44 2 2 2 2 3" xfId="13370" xr:uid="{00000000-0005-0000-0000-000035340000}"/>
    <cellStyle name="Normal 44 2 2 2 3" xfId="13371" xr:uid="{00000000-0005-0000-0000-000036340000}"/>
    <cellStyle name="Normal 44 2 2 2 4" xfId="13372" xr:uid="{00000000-0005-0000-0000-000037340000}"/>
    <cellStyle name="Normal 44 2 2 3" xfId="13373" xr:uid="{00000000-0005-0000-0000-000038340000}"/>
    <cellStyle name="Normal 44 2 2 3 2" xfId="13374" xr:uid="{00000000-0005-0000-0000-000039340000}"/>
    <cellStyle name="Normal 44 2 2 3 2 2" xfId="13375" xr:uid="{00000000-0005-0000-0000-00003A340000}"/>
    <cellStyle name="Normal 44 2 2 3 2 3" xfId="13376" xr:uid="{00000000-0005-0000-0000-00003B340000}"/>
    <cellStyle name="Normal 44 2 2 3 3" xfId="13377" xr:uid="{00000000-0005-0000-0000-00003C340000}"/>
    <cellStyle name="Normal 44 2 2 3 4" xfId="13378" xr:uid="{00000000-0005-0000-0000-00003D340000}"/>
    <cellStyle name="Normal 44 2 2 4" xfId="13379" xr:uid="{00000000-0005-0000-0000-00003E340000}"/>
    <cellStyle name="Normal 44 2 2 4 2" xfId="13380" xr:uid="{00000000-0005-0000-0000-00003F340000}"/>
    <cellStyle name="Normal 44 2 2 4 2 2" xfId="13381" xr:uid="{00000000-0005-0000-0000-000040340000}"/>
    <cellStyle name="Normal 44 2 2 4 2 3" xfId="13382" xr:uid="{00000000-0005-0000-0000-000041340000}"/>
    <cellStyle name="Normal 44 2 2 4 3" xfId="13383" xr:uid="{00000000-0005-0000-0000-000042340000}"/>
    <cellStyle name="Normal 44 2 2 4 4" xfId="13384" xr:uid="{00000000-0005-0000-0000-000043340000}"/>
    <cellStyle name="Normal 44 2 2 5" xfId="13385" xr:uid="{00000000-0005-0000-0000-000044340000}"/>
    <cellStyle name="Normal 44 2 2 5 2" xfId="13386" xr:uid="{00000000-0005-0000-0000-000045340000}"/>
    <cellStyle name="Normal 44 2 2 5 3" xfId="13387" xr:uid="{00000000-0005-0000-0000-000046340000}"/>
    <cellStyle name="Normal 44 2 2 6" xfId="13388" xr:uid="{00000000-0005-0000-0000-000047340000}"/>
    <cellStyle name="Normal 44 2 2 7" xfId="13389" xr:uid="{00000000-0005-0000-0000-000048340000}"/>
    <cellStyle name="Normal 44 2 3" xfId="13390" xr:uid="{00000000-0005-0000-0000-000049340000}"/>
    <cellStyle name="Normal 44 2 4" xfId="13391" xr:uid="{00000000-0005-0000-0000-00004A340000}"/>
    <cellStyle name="Normal 44 2 4 2" xfId="13392" xr:uid="{00000000-0005-0000-0000-00004B340000}"/>
    <cellStyle name="Normal 44 2 4 2 2" xfId="13393" xr:uid="{00000000-0005-0000-0000-00004C340000}"/>
    <cellStyle name="Normal 44 2 4 2 3" xfId="13394" xr:uid="{00000000-0005-0000-0000-00004D340000}"/>
    <cellStyle name="Normal 44 2 4 3" xfId="13395" xr:uid="{00000000-0005-0000-0000-00004E340000}"/>
    <cellStyle name="Normal 44 2 4 4" xfId="13396" xr:uid="{00000000-0005-0000-0000-00004F340000}"/>
    <cellStyle name="Normal 44 2 5" xfId="13397" xr:uid="{00000000-0005-0000-0000-000050340000}"/>
    <cellStyle name="Normal 44 2 5 2" xfId="13398" xr:uid="{00000000-0005-0000-0000-000051340000}"/>
    <cellStyle name="Normal 44 2 5 2 2" xfId="13399" xr:uid="{00000000-0005-0000-0000-000052340000}"/>
    <cellStyle name="Normal 44 2 5 2 3" xfId="13400" xr:uid="{00000000-0005-0000-0000-000053340000}"/>
    <cellStyle name="Normal 44 2 5 3" xfId="13401" xr:uid="{00000000-0005-0000-0000-000054340000}"/>
    <cellStyle name="Normal 44 2 5 4" xfId="13402" xr:uid="{00000000-0005-0000-0000-000055340000}"/>
    <cellStyle name="Normal 44 2 6" xfId="13403" xr:uid="{00000000-0005-0000-0000-000056340000}"/>
    <cellStyle name="Normal 44 2 6 2" xfId="13404" xr:uid="{00000000-0005-0000-0000-000057340000}"/>
    <cellStyle name="Normal 44 2 6 2 2" xfId="13405" xr:uid="{00000000-0005-0000-0000-000058340000}"/>
    <cellStyle name="Normal 44 2 6 2 3" xfId="13406" xr:uid="{00000000-0005-0000-0000-000059340000}"/>
    <cellStyle name="Normal 44 2 6 3" xfId="13407" xr:uid="{00000000-0005-0000-0000-00005A340000}"/>
    <cellStyle name="Normal 44 2 6 4" xfId="13408" xr:uid="{00000000-0005-0000-0000-00005B340000}"/>
    <cellStyle name="Normal 44 2 7" xfId="13409" xr:uid="{00000000-0005-0000-0000-00005C340000}"/>
    <cellStyle name="Normal 44 2 7 2" xfId="13410" xr:uid="{00000000-0005-0000-0000-00005D340000}"/>
    <cellStyle name="Normal 44 2 7 3" xfId="13411" xr:uid="{00000000-0005-0000-0000-00005E340000}"/>
    <cellStyle name="Normal 44 2 8" xfId="13412" xr:uid="{00000000-0005-0000-0000-00005F340000}"/>
    <cellStyle name="Normal 44 2 9" xfId="13413" xr:uid="{00000000-0005-0000-0000-000060340000}"/>
    <cellStyle name="Normal 44 3" xfId="13414" xr:uid="{00000000-0005-0000-0000-000061340000}"/>
    <cellStyle name="Normal 44 3 2" xfId="13415" xr:uid="{00000000-0005-0000-0000-000062340000}"/>
    <cellStyle name="Normal 44 3 2 2" xfId="13416" xr:uid="{00000000-0005-0000-0000-000063340000}"/>
    <cellStyle name="Normal 44 3 2 2 2" xfId="13417" xr:uid="{00000000-0005-0000-0000-000064340000}"/>
    <cellStyle name="Normal 44 3 2 2 3" xfId="13418" xr:uid="{00000000-0005-0000-0000-000065340000}"/>
    <cellStyle name="Normal 44 3 2 3" xfId="13419" xr:uid="{00000000-0005-0000-0000-000066340000}"/>
    <cellStyle name="Normal 44 3 2 4" xfId="13420" xr:uid="{00000000-0005-0000-0000-000067340000}"/>
    <cellStyle name="Normal 44 3 2 5" xfId="13421" xr:uid="{00000000-0005-0000-0000-000068340000}"/>
    <cellStyle name="Normal 44 3 3" xfId="13422" xr:uid="{00000000-0005-0000-0000-000069340000}"/>
    <cellStyle name="Normal 44 3 3 2" xfId="13423" xr:uid="{00000000-0005-0000-0000-00006A340000}"/>
    <cellStyle name="Normal 44 3 3 2 2" xfId="13424" xr:uid="{00000000-0005-0000-0000-00006B340000}"/>
    <cellStyle name="Normal 44 3 3 2 3" xfId="13425" xr:uid="{00000000-0005-0000-0000-00006C340000}"/>
    <cellStyle name="Normal 44 3 3 3" xfId="13426" xr:uid="{00000000-0005-0000-0000-00006D340000}"/>
    <cellStyle name="Normal 44 3 3 4" xfId="13427" xr:uid="{00000000-0005-0000-0000-00006E340000}"/>
    <cellStyle name="Normal 44 3 4" xfId="13428" xr:uid="{00000000-0005-0000-0000-00006F340000}"/>
    <cellStyle name="Normal 44 3 4 2" xfId="13429" xr:uid="{00000000-0005-0000-0000-000070340000}"/>
    <cellStyle name="Normal 44 3 4 2 2" xfId="13430" xr:uid="{00000000-0005-0000-0000-000071340000}"/>
    <cellStyle name="Normal 44 3 4 2 3" xfId="13431" xr:uid="{00000000-0005-0000-0000-000072340000}"/>
    <cellStyle name="Normal 44 3 4 3" xfId="13432" xr:uid="{00000000-0005-0000-0000-000073340000}"/>
    <cellStyle name="Normal 44 3 4 4" xfId="13433" xr:uid="{00000000-0005-0000-0000-000074340000}"/>
    <cellStyle name="Normal 44 3 5" xfId="13434" xr:uid="{00000000-0005-0000-0000-000075340000}"/>
    <cellStyle name="Normal 44 3 5 2" xfId="13435" xr:uid="{00000000-0005-0000-0000-000076340000}"/>
    <cellStyle name="Normal 44 3 5 3" xfId="13436" xr:uid="{00000000-0005-0000-0000-000077340000}"/>
    <cellStyle name="Normal 44 3 6" xfId="13437" xr:uid="{00000000-0005-0000-0000-000078340000}"/>
    <cellStyle name="Normal 44 3 7" xfId="13438" xr:uid="{00000000-0005-0000-0000-000079340000}"/>
    <cellStyle name="Normal 44 4" xfId="13439" xr:uid="{00000000-0005-0000-0000-00007A340000}"/>
    <cellStyle name="Normal 44 5" xfId="13440" xr:uid="{00000000-0005-0000-0000-00007B340000}"/>
    <cellStyle name="Normal 44 5 2" xfId="13441" xr:uid="{00000000-0005-0000-0000-00007C340000}"/>
    <cellStyle name="Normal 44 5 2 2" xfId="13442" xr:uid="{00000000-0005-0000-0000-00007D340000}"/>
    <cellStyle name="Normal 44 5 2 3" xfId="13443" xr:uid="{00000000-0005-0000-0000-00007E340000}"/>
    <cellStyle name="Normal 44 5 3" xfId="13444" xr:uid="{00000000-0005-0000-0000-00007F340000}"/>
    <cellStyle name="Normal 44 5 4" xfId="13445" xr:uid="{00000000-0005-0000-0000-000080340000}"/>
    <cellStyle name="Normal 44 6" xfId="13446" xr:uid="{00000000-0005-0000-0000-000081340000}"/>
    <cellStyle name="Normal 44 6 2" xfId="13447" xr:uid="{00000000-0005-0000-0000-000082340000}"/>
    <cellStyle name="Normal 44 6 2 2" xfId="13448" xr:uid="{00000000-0005-0000-0000-000083340000}"/>
    <cellStyle name="Normal 44 6 2 3" xfId="13449" xr:uid="{00000000-0005-0000-0000-000084340000}"/>
    <cellStyle name="Normal 44 6 3" xfId="13450" xr:uid="{00000000-0005-0000-0000-000085340000}"/>
    <cellStyle name="Normal 44 6 4" xfId="13451" xr:uid="{00000000-0005-0000-0000-000086340000}"/>
    <cellStyle name="Normal 44 7" xfId="13452" xr:uid="{00000000-0005-0000-0000-000087340000}"/>
    <cellStyle name="Normal 44 7 2" xfId="13453" xr:uid="{00000000-0005-0000-0000-000088340000}"/>
    <cellStyle name="Normal 44 7 2 2" xfId="13454" xr:uid="{00000000-0005-0000-0000-000089340000}"/>
    <cellStyle name="Normal 44 7 2 3" xfId="13455" xr:uid="{00000000-0005-0000-0000-00008A340000}"/>
    <cellStyle name="Normal 44 7 3" xfId="13456" xr:uid="{00000000-0005-0000-0000-00008B340000}"/>
    <cellStyle name="Normal 44 7 4" xfId="13457" xr:uid="{00000000-0005-0000-0000-00008C340000}"/>
    <cellStyle name="Normal 44 8" xfId="13458" xr:uid="{00000000-0005-0000-0000-00008D340000}"/>
    <cellStyle name="Normal 44 8 2" xfId="13459" xr:uid="{00000000-0005-0000-0000-00008E340000}"/>
    <cellStyle name="Normal 44 8 3" xfId="13460" xr:uid="{00000000-0005-0000-0000-00008F340000}"/>
    <cellStyle name="Normal 44 9" xfId="13461" xr:uid="{00000000-0005-0000-0000-000090340000}"/>
    <cellStyle name="Normal 45" xfId="13462" xr:uid="{00000000-0005-0000-0000-000091340000}"/>
    <cellStyle name="Normal 45 10" xfId="13463" xr:uid="{00000000-0005-0000-0000-000092340000}"/>
    <cellStyle name="Normal 45 2" xfId="13464" xr:uid="{00000000-0005-0000-0000-000093340000}"/>
    <cellStyle name="Normal 45 2 2" xfId="13465" xr:uid="{00000000-0005-0000-0000-000094340000}"/>
    <cellStyle name="Normal 45 2 2 2" xfId="13466" xr:uid="{00000000-0005-0000-0000-000095340000}"/>
    <cellStyle name="Normal 45 2 2 2 2" xfId="13467" xr:uid="{00000000-0005-0000-0000-000096340000}"/>
    <cellStyle name="Normal 45 2 2 2 2 2" xfId="13468" xr:uid="{00000000-0005-0000-0000-000097340000}"/>
    <cellStyle name="Normal 45 2 2 2 2 3" xfId="13469" xr:uid="{00000000-0005-0000-0000-000098340000}"/>
    <cellStyle name="Normal 45 2 2 2 3" xfId="13470" xr:uid="{00000000-0005-0000-0000-000099340000}"/>
    <cellStyle name="Normal 45 2 2 2 4" xfId="13471" xr:uid="{00000000-0005-0000-0000-00009A340000}"/>
    <cellStyle name="Normal 45 2 2 3" xfId="13472" xr:uid="{00000000-0005-0000-0000-00009B340000}"/>
    <cellStyle name="Normal 45 2 2 3 2" xfId="13473" xr:uid="{00000000-0005-0000-0000-00009C340000}"/>
    <cellStyle name="Normal 45 2 2 3 2 2" xfId="13474" xr:uid="{00000000-0005-0000-0000-00009D340000}"/>
    <cellStyle name="Normal 45 2 2 3 2 3" xfId="13475" xr:uid="{00000000-0005-0000-0000-00009E340000}"/>
    <cellStyle name="Normal 45 2 2 3 3" xfId="13476" xr:uid="{00000000-0005-0000-0000-00009F340000}"/>
    <cellStyle name="Normal 45 2 2 3 4" xfId="13477" xr:uid="{00000000-0005-0000-0000-0000A0340000}"/>
    <cellStyle name="Normal 45 2 2 4" xfId="13478" xr:uid="{00000000-0005-0000-0000-0000A1340000}"/>
    <cellStyle name="Normal 45 2 2 4 2" xfId="13479" xr:uid="{00000000-0005-0000-0000-0000A2340000}"/>
    <cellStyle name="Normal 45 2 2 4 2 2" xfId="13480" xr:uid="{00000000-0005-0000-0000-0000A3340000}"/>
    <cellStyle name="Normal 45 2 2 4 2 3" xfId="13481" xr:uid="{00000000-0005-0000-0000-0000A4340000}"/>
    <cellStyle name="Normal 45 2 2 4 3" xfId="13482" xr:uid="{00000000-0005-0000-0000-0000A5340000}"/>
    <cellStyle name="Normal 45 2 2 4 4" xfId="13483" xr:uid="{00000000-0005-0000-0000-0000A6340000}"/>
    <cellStyle name="Normal 45 2 2 5" xfId="13484" xr:uid="{00000000-0005-0000-0000-0000A7340000}"/>
    <cellStyle name="Normal 45 2 2 5 2" xfId="13485" xr:uid="{00000000-0005-0000-0000-0000A8340000}"/>
    <cellStyle name="Normal 45 2 2 5 3" xfId="13486" xr:uid="{00000000-0005-0000-0000-0000A9340000}"/>
    <cellStyle name="Normal 45 2 2 6" xfId="13487" xr:uid="{00000000-0005-0000-0000-0000AA340000}"/>
    <cellStyle name="Normal 45 2 2 7" xfId="13488" xr:uid="{00000000-0005-0000-0000-0000AB340000}"/>
    <cellStyle name="Normal 45 2 3" xfId="13489" xr:uid="{00000000-0005-0000-0000-0000AC340000}"/>
    <cellStyle name="Normal 45 2 4" xfId="13490" xr:uid="{00000000-0005-0000-0000-0000AD340000}"/>
    <cellStyle name="Normal 45 2 4 2" xfId="13491" xr:uid="{00000000-0005-0000-0000-0000AE340000}"/>
    <cellStyle name="Normal 45 2 4 2 2" xfId="13492" xr:uid="{00000000-0005-0000-0000-0000AF340000}"/>
    <cellStyle name="Normal 45 2 4 2 3" xfId="13493" xr:uid="{00000000-0005-0000-0000-0000B0340000}"/>
    <cellStyle name="Normal 45 2 4 3" xfId="13494" xr:uid="{00000000-0005-0000-0000-0000B1340000}"/>
    <cellStyle name="Normal 45 2 4 4" xfId="13495" xr:uid="{00000000-0005-0000-0000-0000B2340000}"/>
    <cellStyle name="Normal 45 2 5" xfId="13496" xr:uid="{00000000-0005-0000-0000-0000B3340000}"/>
    <cellStyle name="Normal 45 2 5 2" xfId="13497" xr:uid="{00000000-0005-0000-0000-0000B4340000}"/>
    <cellStyle name="Normal 45 2 5 2 2" xfId="13498" xr:uid="{00000000-0005-0000-0000-0000B5340000}"/>
    <cellStyle name="Normal 45 2 5 2 3" xfId="13499" xr:uid="{00000000-0005-0000-0000-0000B6340000}"/>
    <cellStyle name="Normal 45 2 5 3" xfId="13500" xr:uid="{00000000-0005-0000-0000-0000B7340000}"/>
    <cellStyle name="Normal 45 2 5 4" xfId="13501" xr:uid="{00000000-0005-0000-0000-0000B8340000}"/>
    <cellStyle name="Normal 45 2 6" xfId="13502" xr:uid="{00000000-0005-0000-0000-0000B9340000}"/>
    <cellStyle name="Normal 45 2 6 2" xfId="13503" xr:uid="{00000000-0005-0000-0000-0000BA340000}"/>
    <cellStyle name="Normal 45 2 6 2 2" xfId="13504" xr:uid="{00000000-0005-0000-0000-0000BB340000}"/>
    <cellStyle name="Normal 45 2 6 2 3" xfId="13505" xr:uid="{00000000-0005-0000-0000-0000BC340000}"/>
    <cellStyle name="Normal 45 2 6 3" xfId="13506" xr:uid="{00000000-0005-0000-0000-0000BD340000}"/>
    <cellStyle name="Normal 45 2 6 4" xfId="13507" xr:uid="{00000000-0005-0000-0000-0000BE340000}"/>
    <cellStyle name="Normal 45 2 7" xfId="13508" xr:uid="{00000000-0005-0000-0000-0000BF340000}"/>
    <cellStyle name="Normal 45 2 7 2" xfId="13509" xr:uid="{00000000-0005-0000-0000-0000C0340000}"/>
    <cellStyle name="Normal 45 2 7 3" xfId="13510" xr:uid="{00000000-0005-0000-0000-0000C1340000}"/>
    <cellStyle name="Normal 45 2 8" xfId="13511" xr:uid="{00000000-0005-0000-0000-0000C2340000}"/>
    <cellStyle name="Normal 45 2 9" xfId="13512" xr:uid="{00000000-0005-0000-0000-0000C3340000}"/>
    <cellStyle name="Normal 45 3" xfId="13513" xr:uid="{00000000-0005-0000-0000-0000C4340000}"/>
    <cellStyle name="Normal 45 3 2" xfId="13514" xr:uid="{00000000-0005-0000-0000-0000C5340000}"/>
    <cellStyle name="Normal 45 3 2 2" xfId="13515" xr:uid="{00000000-0005-0000-0000-0000C6340000}"/>
    <cellStyle name="Normal 45 3 2 2 2" xfId="13516" xr:uid="{00000000-0005-0000-0000-0000C7340000}"/>
    <cellStyle name="Normal 45 3 2 2 3" xfId="13517" xr:uid="{00000000-0005-0000-0000-0000C8340000}"/>
    <cellStyle name="Normal 45 3 2 3" xfId="13518" xr:uid="{00000000-0005-0000-0000-0000C9340000}"/>
    <cellStyle name="Normal 45 3 2 4" xfId="13519" xr:uid="{00000000-0005-0000-0000-0000CA340000}"/>
    <cellStyle name="Normal 45 3 2 5" xfId="13520" xr:uid="{00000000-0005-0000-0000-0000CB340000}"/>
    <cellStyle name="Normal 45 3 3" xfId="13521" xr:uid="{00000000-0005-0000-0000-0000CC340000}"/>
    <cellStyle name="Normal 45 3 3 2" xfId="13522" xr:uid="{00000000-0005-0000-0000-0000CD340000}"/>
    <cellStyle name="Normal 45 3 3 2 2" xfId="13523" xr:uid="{00000000-0005-0000-0000-0000CE340000}"/>
    <cellStyle name="Normal 45 3 3 2 3" xfId="13524" xr:uid="{00000000-0005-0000-0000-0000CF340000}"/>
    <cellStyle name="Normal 45 3 3 3" xfId="13525" xr:uid="{00000000-0005-0000-0000-0000D0340000}"/>
    <cellStyle name="Normal 45 3 3 4" xfId="13526" xr:uid="{00000000-0005-0000-0000-0000D1340000}"/>
    <cellStyle name="Normal 45 3 4" xfId="13527" xr:uid="{00000000-0005-0000-0000-0000D2340000}"/>
    <cellStyle name="Normal 45 3 4 2" xfId="13528" xr:uid="{00000000-0005-0000-0000-0000D3340000}"/>
    <cellStyle name="Normal 45 3 4 2 2" xfId="13529" xr:uid="{00000000-0005-0000-0000-0000D4340000}"/>
    <cellStyle name="Normal 45 3 4 2 3" xfId="13530" xr:uid="{00000000-0005-0000-0000-0000D5340000}"/>
    <cellStyle name="Normal 45 3 4 3" xfId="13531" xr:uid="{00000000-0005-0000-0000-0000D6340000}"/>
    <cellStyle name="Normal 45 3 4 4" xfId="13532" xr:uid="{00000000-0005-0000-0000-0000D7340000}"/>
    <cellStyle name="Normal 45 3 5" xfId="13533" xr:uid="{00000000-0005-0000-0000-0000D8340000}"/>
    <cellStyle name="Normal 45 3 5 2" xfId="13534" xr:uid="{00000000-0005-0000-0000-0000D9340000}"/>
    <cellStyle name="Normal 45 3 5 3" xfId="13535" xr:uid="{00000000-0005-0000-0000-0000DA340000}"/>
    <cellStyle name="Normal 45 3 6" xfId="13536" xr:uid="{00000000-0005-0000-0000-0000DB340000}"/>
    <cellStyle name="Normal 45 3 7" xfId="13537" xr:uid="{00000000-0005-0000-0000-0000DC340000}"/>
    <cellStyle name="Normal 45 4" xfId="13538" xr:uid="{00000000-0005-0000-0000-0000DD340000}"/>
    <cellStyle name="Normal 45 5" xfId="13539" xr:uid="{00000000-0005-0000-0000-0000DE340000}"/>
    <cellStyle name="Normal 45 5 2" xfId="13540" xr:uid="{00000000-0005-0000-0000-0000DF340000}"/>
    <cellStyle name="Normal 45 5 2 2" xfId="13541" xr:uid="{00000000-0005-0000-0000-0000E0340000}"/>
    <cellStyle name="Normal 45 5 2 3" xfId="13542" xr:uid="{00000000-0005-0000-0000-0000E1340000}"/>
    <cellStyle name="Normal 45 5 3" xfId="13543" xr:uid="{00000000-0005-0000-0000-0000E2340000}"/>
    <cellStyle name="Normal 45 5 4" xfId="13544" xr:uid="{00000000-0005-0000-0000-0000E3340000}"/>
    <cellStyle name="Normal 45 6" xfId="13545" xr:uid="{00000000-0005-0000-0000-0000E4340000}"/>
    <cellStyle name="Normal 45 6 2" xfId="13546" xr:uid="{00000000-0005-0000-0000-0000E5340000}"/>
    <cellStyle name="Normal 45 6 2 2" xfId="13547" xr:uid="{00000000-0005-0000-0000-0000E6340000}"/>
    <cellStyle name="Normal 45 6 2 3" xfId="13548" xr:uid="{00000000-0005-0000-0000-0000E7340000}"/>
    <cellStyle name="Normal 45 6 3" xfId="13549" xr:uid="{00000000-0005-0000-0000-0000E8340000}"/>
    <cellStyle name="Normal 45 6 4" xfId="13550" xr:uid="{00000000-0005-0000-0000-0000E9340000}"/>
    <cellStyle name="Normal 45 7" xfId="13551" xr:uid="{00000000-0005-0000-0000-0000EA340000}"/>
    <cellStyle name="Normal 45 7 2" xfId="13552" xr:uid="{00000000-0005-0000-0000-0000EB340000}"/>
    <cellStyle name="Normal 45 7 2 2" xfId="13553" xr:uid="{00000000-0005-0000-0000-0000EC340000}"/>
    <cellStyle name="Normal 45 7 2 3" xfId="13554" xr:uid="{00000000-0005-0000-0000-0000ED340000}"/>
    <cellStyle name="Normal 45 7 3" xfId="13555" xr:uid="{00000000-0005-0000-0000-0000EE340000}"/>
    <cellStyle name="Normal 45 7 4" xfId="13556" xr:uid="{00000000-0005-0000-0000-0000EF340000}"/>
    <cellStyle name="Normal 45 8" xfId="13557" xr:uid="{00000000-0005-0000-0000-0000F0340000}"/>
    <cellStyle name="Normal 45 8 2" xfId="13558" xr:uid="{00000000-0005-0000-0000-0000F1340000}"/>
    <cellStyle name="Normal 45 8 3" xfId="13559" xr:uid="{00000000-0005-0000-0000-0000F2340000}"/>
    <cellStyle name="Normal 45 9" xfId="13560" xr:uid="{00000000-0005-0000-0000-0000F3340000}"/>
    <cellStyle name="Normal 46" xfId="13561" xr:uid="{00000000-0005-0000-0000-0000F4340000}"/>
    <cellStyle name="Normal 46 10" xfId="13562" xr:uid="{00000000-0005-0000-0000-0000F5340000}"/>
    <cellStyle name="Normal 46 2" xfId="13563" xr:uid="{00000000-0005-0000-0000-0000F6340000}"/>
    <cellStyle name="Normal 46 2 2" xfId="13564" xr:uid="{00000000-0005-0000-0000-0000F7340000}"/>
    <cellStyle name="Normal 46 2 2 2" xfId="13565" xr:uid="{00000000-0005-0000-0000-0000F8340000}"/>
    <cellStyle name="Normal 46 2 2 2 2" xfId="13566" xr:uid="{00000000-0005-0000-0000-0000F9340000}"/>
    <cellStyle name="Normal 46 2 2 2 2 2" xfId="13567" xr:uid="{00000000-0005-0000-0000-0000FA340000}"/>
    <cellStyle name="Normal 46 2 2 2 2 3" xfId="13568" xr:uid="{00000000-0005-0000-0000-0000FB340000}"/>
    <cellStyle name="Normal 46 2 2 2 3" xfId="13569" xr:uid="{00000000-0005-0000-0000-0000FC340000}"/>
    <cellStyle name="Normal 46 2 2 2 4" xfId="13570" xr:uid="{00000000-0005-0000-0000-0000FD340000}"/>
    <cellStyle name="Normal 46 2 2 3" xfId="13571" xr:uid="{00000000-0005-0000-0000-0000FE340000}"/>
    <cellStyle name="Normal 46 2 2 3 2" xfId="13572" xr:uid="{00000000-0005-0000-0000-0000FF340000}"/>
    <cellStyle name="Normal 46 2 2 3 2 2" xfId="13573" xr:uid="{00000000-0005-0000-0000-000000350000}"/>
    <cellStyle name="Normal 46 2 2 3 2 3" xfId="13574" xr:uid="{00000000-0005-0000-0000-000001350000}"/>
    <cellStyle name="Normal 46 2 2 3 3" xfId="13575" xr:uid="{00000000-0005-0000-0000-000002350000}"/>
    <cellStyle name="Normal 46 2 2 3 4" xfId="13576" xr:uid="{00000000-0005-0000-0000-000003350000}"/>
    <cellStyle name="Normal 46 2 2 4" xfId="13577" xr:uid="{00000000-0005-0000-0000-000004350000}"/>
    <cellStyle name="Normal 46 2 2 4 2" xfId="13578" xr:uid="{00000000-0005-0000-0000-000005350000}"/>
    <cellStyle name="Normal 46 2 2 4 2 2" xfId="13579" xr:uid="{00000000-0005-0000-0000-000006350000}"/>
    <cellStyle name="Normal 46 2 2 4 2 3" xfId="13580" xr:uid="{00000000-0005-0000-0000-000007350000}"/>
    <cellStyle name="Normal 46 2 2 4 3" xfId="13581" xr:uid="{00000000-0005-0000-0000-000008350000}"/>
    <cellStyle name="Normal 46 2 2 4 4" xfId="13582" xr:uid="{00000000-0005-0000-0000-000009350000}"/>
    <cellStyle name="Normal 46 2 2 5" xfId="13583" xr:uid="{00000000-0005-0000-0000-00000A350000}"/>
    <cellStyle name="Normal 46 2 2 5 2" xfId="13584" xr:uid="{00000000-0005-0000-0000-00000B350000}"/>
    <cellStyle name="Normal 46 2 2 5 3" xfId="13585" xr:uid="{00000000-0005-0000-0000-00000C350000}"/>
    <cellStyle name="Normal 46 2 2 6" xfId="13586" xr:uid="{00000000-0005-0000-0000-00000D350000}"/>
    <cellStyle name="Normal 46 2 2 7" xfId="13587" xr:uid="{00000000-0005-0000-0000-00000E350000}"/>
    <cellStyle name="Normal 46 2 3" xfId="13588" xr:uid="{00000000-0005-0000-0000-00000F350000}"/>
    <cellStyle name="Normal 46 2 4" xfId="13589" xr:uid="{00000000-0005-0000-0000-000010350000}"/>
    <cellStyle name="Normal 46 2 4 2" xfId="13590" xr:uid="{00000000-0005-0000-0000-000011350000}"/>
    <cellStyle name="Normal 46 2 4 2 2" xfId="13591" xr:uid="{00000000-0005-0000-0000-000012350000}"/>
    <cellStyle name="Normal 46 2 4 2 3" xfId="13592" xr:uid="{00000000-0005-0000-0000-000013350000}"/>
    <cellStyle name="Normal 46 2 4 3" xfId="13593" xr:uid="{00000000-0005-0000-0000-000014350000}"/>
    <cellStyle name="Normal 46 2 4 4" xfId="13594" xr:uid="{00000000-0005-0000-0000-000015350000}"/>
    <cellStyle name="Normal 46 2 5" xfId="13595" xr:uid="{00000000-0005-0000-0000-000016350000}"/>
    <cellStyle name="Normal 46 2 5 2" xfId="13596" xr:uid="{00000000-0005-0000-0000-000017350000}"/>
    <cellStyle name="Normal 46 2 5 2 2" xfId="13597" xr:uid="{00000000-0005-0000-0000-000018350000}"/>
    <cellStyle name="Normal 46 2 5 2 3" xfId="13598" xr:uid="{00000000-0005-0000-0000-000019350000}"/>
    <cellStyle name="Normal 46 2 5 3" xfId="13599" xr:uid="{00000000-0005-0000-0000-00001A350000}"/>
    <cellStyle name="Normal 46 2 5 4" xfId="13600" xr:uid="{00000000-0005-0000-0000-00001B350000}"/>
    <cellStyle name="Normal 46 2 6" xfId="13601" xr:uid="{00000000-0005-0000-0000-00001C350000}"/>
    <cellStyle name="Normal 46 2 6 2" xfId="13602" xr:uid="{00000000-0005-0000-0000-00001D350000}"/>
    <cellStyle name="Normal 46 2 6 2 2" xfId="13603" xr:uid="{00000000-0005-0000-0000-00001E350000}"/>
    <cellStyle name="Normal 46 2 6 2 3" xfId="13604" xr:uid="{00000000-0005-0000-0000-00001F350000}"/>
    <cellStyle name="Normal 46 2 6 3" xfId="13605" xr:uid="{00000000-0005-0000-0000-000020350000}"/>
    <cellStyle name="Normal 46 2 6 4" xfId="13606" xr:uid="{00000000-0005-0000-0000-000021350000}"/>
    <cellStyle name="Normal 46 2 7" xfId="13607" xr:uid="{00000000-0005-0000-0000-000022350000}"/>
    <cellStyle name="Normal 46 2 7 2" xfId="13608" xr:uid="{00000000-0005-0000-0000-000023350000}"/>
    <cellStyle name="Normal 46 2 7 3" xfId="13609" xr:uid="{00000000-0005-0000-0000-000024350000}"/>
    <cellStyle name="Normal 46 2 8" xfId="13610" xr:uid="{00000000-0005-0000-0000-000025350000}"/>
    <cellStyle name="Normal 46 2 9" xfId="13611" xr:uid="{00000000-0005-0000-0000-000026350000}"/>
    <cellStyle name="Normal 46 3" xfId="13612" xr:uid="{00000000-0005-0000-0000-000027350000}"/>
    <cellStyle name="Normal 46 3 2" xfId="13613" xr:uid="{00000000-0005-0000-0000-000028350000}"/>
    <cellStyle name="Normal 46 3 2 2" xfId="13614" xr:uid="{00000000-0005-0000-0000-000029350000}"/>
    <cellStyle name="Normal 46 3 2 2 2" xfId="13615" xr:uid="{00000000-0005-0000-0000-00002A350000}"/>
    <cellStyle name="Normal 46 3 2 2 3" xfId="13616" xr:uid="{00000000-0005-0000-0000-00002B350000}"/>
    <cellStyle name="Normal 46 3 2 3" xfId="13617" xr:uid="{00000000-0005-0000-0000-00002C350000}"/>
    <cellStyle name="Normal 46 3 2 4" xfId="13618" xr:uid="{00000000-0005-0000-0000-00002D350000}"/>
    <cellStyle name="Normal 46 3 2 5" xfId="13619" xr:uid="{00000000-0005-0000-0000-00002E350000}"/>
    <cellStyle name="Normal 46 3 3" xfId="13620" xr:uid="{00000000-0005-0000-0000-00002F350000}"/>
    <cellStyle name="Normal 46 3 3 2" xfId="13621" xr:uid="{00000000-0005-0000-0000-000030350000}"/>
    <cellStyle name="Normal 46 3 3 2 2" xfId="13622" xr:uid="{00000000-0005-0000-0000-000031350000}"/>
    <cellStyle name="Normal 46 3 3 2 3" xfId="13623" xr:uid="{00000000-0005-0000-0000-000032350000}"/>
    <cellStyle name="Normal 46 3 3 3" xfId="13624" xr:uid="{00000000-0005-0000-0000-000033350000}"/>
    <cellStyle name="Normal 46 3 3 4" xfId="13625" xr:uid="{00000000-0005-0000-0000-000034350000}"/>
    <cellStyle name="Normal 46 3 4" xfId="13626" xr:uid="{00000000-0005-0000-0000-000035350000}"/>
    <cellStyle name="Normal 46 3 4 2" xfId="13627" xr:uid="{00000000-0005-0000-0000-000036350000}"/>
    <cellStyle name="Normal 46 3 4 2 2" xfId="13628" xr:uid="{00000000-0005-0000-0000-000037350000}"/>
    <cellStyle name="Normal 46 3 4 2 3" xfId="13629" xr:uid="{00000000-0005-0000-0000-000038350000}"/>
    <cellStyle name="Normal 46 3 4 3" xfId="13630" xr:uid="{00000000-0005-0000-0000-000039350000}"/>
    <cellStyle name="Normal 46 3 4 4" xfId="13631" xr:uid="{00000000-0005-0000-0000-00003A350000}"/>
    <cellStyle name="Normal 46 3 5" xfId="13632" xr:uid="{00000000-0005-0000-0000-00003B350000}"/>
    <cellStyle name="Normal 46 3 5 2" xfId="13633" xr:uid="{00000000-0005-0000-0000-00003C350000}"/>
    <cellStyle name="Normal 46 3 5 3" xfId="13634" xr:uid="{00000000-0005-0000-0000-00003D350000}"/>
    <cellStyle name="Normal 46 3 6" xfId="13635" xr:uid="{00000000-0005-0000-0000-00003E350000}"/>
    <cellStyle name="Normal 46 3 7" xfId="13636" xr:uid="{00000000-0005-0000-0000-00003F350000}"/>
    <cellStyle name="Normal 46 4" xfId="13637" xr:uid="{00000000-0005-0000-0000-000040350000}"/>
    <cellStyle name="Normal 46 5" xfId="13638" xr:uid="{00000000-0005-0000-0000-000041350000}"/>
    <cellStyle name="Normal 46 5 2" xfId="13639" xr:uid="{00000000-0005-0000-0000-000042350000}"/>
    <cellStyle name="Normal 46 5 2 2" xfId="13640" xr:uid="{00000000-0005-0000-0000-000043350000}"/>
    <cellStyle name="Normal 46 5 2 3" xfId="13641" xr:uid="{00000000-0005-0000-0000-000044350000}"/>
    <cellStyle name="Normal 46 5 3" xfId="13642" xr:uid="{00000000-0005-0000-0000-000045350000}"/>
    <cellStyle name="Normal 46 5 4" xfId="13643" xr:uid="{00000000-0005-0000-0000-000046350000}"/>
    <cellStyle name="Normal 46 6" xfId="13644" xr:uid="{00000000-0005-0000-0000-000047350000}"/>
    <cellStyle name="Normal 46 6 2" xfId="13645" xr:uid="{00000000-0005-0000-0000-000048350000}"/>
    <cellStyle name="Normal 46 6 2 2" xfId="13646" xr:uid="{00000000-0005-0000-0000-000049350000}"/>
    <cellStyle name="Normal 46 6 2 3" xfId="13647" xr:uid="{00000000-0005-0000-0000-00004A350000}"/>
    <cellStyle name="Normal 46 6 3" xfId="13648" xr:uid="{00000000-0005-0000-0000-00004B350000}"/>
    <cellStyle name="Normal 46 6 4" xfId="13649" xr:uid="{00000000-0005-0000-0000-00004C350000}"/>
    <cellStyle name="Normal 46 7" xfId="13650" xr:uid="{00000000-0005-0000-0000-00004D350000}"/>
    <cellStyle name="Normal 46 7 2" xfId="13651" xr:uid="{00000000-0005-0000-0000-00004E350000}"/>
    <cellStyle name="Normal 46 7 2 2" xfId="13652" xr:uid="{00000000-0005-0000-0000-00004F350000}"/>
    <cellStyle name="Normal 46 7 2 3" xfId="13653" xr:uid="{00000000-0005-0000-0000-000050350000}"/>
    <cellStyle name="Normal 46 7 3" xfId="13654" xr:uid="{00000000-0005-0000-0000-000051350000}"/>
    <cellStyle name="Normal 46 7 4" xfId="13655" xr:uid="{00000000-0005-0000-0000-000052350000}"/>
    <cellStyle name="Normal 46 8" xfId="13656" xr:uid="{00000000-0005-0000-0000-000053350000}"/>
    <cellStyle name="Normal 46 8 2" xfId="13657" xr:uid="{00000000-0005-0000-0000-000054350000}"/>
    <cellStyle name="Normal 46 8 3" xfId="13658" xr:uid="{00000000-0005-0000-0000-000055350000}"/>
    <cellStyle name="Normal 46 9" xfId="13659" xr:uid="{00000000-0005-0000-0000-000056350000}"/>
    <cellStyle name="Normal 47" xfId="13660" xr:uid="{00000000-0005-0000-0000-000057350000}"/>
    <cellStyle name="Normal 47 10" xfId="13661" xr:uid="{00000000-0005-0000-0000-000058350000}"/>
    <cellStyle name="Normal 47 2" xfId="13662" xr:uid="{00000000-0005-0000-0000-000059350000}"/>
    <cellStyle name="Normal 47 2 2" xfId="13663" xr:uid="{00000000-0005-0000-0000-00005A350000}"/>
    <cellStyle name="Normal 47 2 2 2" xfId="13664" xr:uid="{00000000-0005-0000-0000-00005B350000}"/>
    <cellStyle name="Normal 47 2 2 2 2" xfId="13665" xr:uid="{00000000-0005-0000-0000-00005C350000}"/>
    <cellStyle name="Normal 47 2 2 2 2 2" xfId="13666" xr:uid="{00000000-0005-0000-0000-00005D350000}"/>
    <cellStyle name="Normal 47 2 2 2 2 3" xfId="13667" xr:uid="{00000000-0005-0000-0000-00005E350000}"/>
    <cellStyle name="Normal 47 2 2 2 3" xfId="13668" xr:uid="{00000000-0005-0000-0000-00005F350000}"/>
    <cellStyle name="Normal 47 2 2 2 4" xfId="13669" xr:uid="{00000000-0005-0000-0000-000060350000}"/>
    <cellStyle name="Normal 47 2 2 3" xfId="13670" xr:uid="{00000000-0005-0000-0000-000061350000}"/>
    <cellStyle name="Normal 47 2 2 3 2" xfId="13671" xr:uid="{00000000-0005-0000-0000-000062350000}"/>
    <cellStyle name="Normal 47 2 2 3 2 2" xfId="13672" xr:uid="{00000000-0005-0000-0000-000063350000}"/>
    <cellStyle name="Normal 47 2 2 3 2 3" xfId="13673" xr:uid="{00000000-0005-0000-0000-000064350000}"/>
    <cellStyle name="Normal 47 2 2 3 3" xfId="13674" xr:uid="{00000000-0005-0000-0000-000065350000}"/>
    <cellStyle name="Normal 47 2 2 3 4" xfId="13675" xr:uid="{00000000-0005-0000-0000-000066350000}"/>
    <cellStyle name="Normal 47 2 2 4" xfId="13676" xr:uid="{00000000-0005-0000-0000-000067350000}"/>
    <cellStyle name="Normal 47 2 2 4 2" xfId="13677" xr:uid="{00000000-0005-0000-0000-000068350000}"/>
    <cellStyle name="Normal 47 2 2 4 2 2" xfId="13678" xr:uid="{00000000-0005-0000-0000-000069350000}"/>
    <cellStyle name="Normal 47 2 2 4 2 3" xfId="13679" xr:uid="{00000000-0005-0000-0000-00006A350000}"/>
    <cellStyle name="Normal 47 2 2 4 3" xfId="13680" xr:uid="{00000000-0005-0000-0000-00006B350000}"/>
    <cellStyle name="Normal 47 2 2 4 4" xfId="13681" xr:uid="{00000000-0005-0000-0000-00006C350000}"/>
    <cellStyle name="Normal 47 2 2 5" xfId="13682" xr:uid="{00000000-0005-0000-0000-00006D350000}"/>
    <cellStyle name="Normal 47 2 2 5 2" xfId="13683" xr:uid="{00000000-0005-0000-0000-00006E350000}"/>
    <cellStyle name="Normal 47 2 2 5 3" xfId="13684" xr:uid="{00000000-0005-0000-0000-00006F350000}"/>
    <cellStyle name="Normal 47 2 2 6" xfId="13685" xr:uid="{00000000-0005-0000-0000-000070350000}"/>
    <cellStyle name="Normal 47 2 2 7" xfId="13686" xr:uid="{00000000-0005-0000-0000-000071350000}"/>
    <cellStyle name="Normal 47 2 3" xfId="13687" xr:uid="{00000000-0005-0000-0000-000072350000}"/>
    <cellStyle name="Normal 47 2 4" xfId="13688" xr:uid="{00000000-0005-0000-0000-000073350000}"/>
    <cellStyle name="Normal 47 2 4 2" xfId="13689" xr:uid="{00000000-0005-0000-0000-000074350000}"/>
    <cellStyle name="Normal 47 2 4 2 2" xfId="13690" xr:uid="{00000000-0005-0000-0000-000075350000}"/>
    <cellStyle name="Normal 47 2 4 2 3" xfId="13691" xr:uid="{00000000-0005-0000-0000-000076350000}"/>
    <cellStyle name="Normal 47 2 4 3" xfId="13692" xr:uid="{00000000-0005-0000-0000-000077350000}"/>
    <cellStyle name="Normal 47 2 4 4" xfId="13693" xr:uid="{00000000-0005-0000-0000-000078350000}"/>
    <cellStyle name="Normal 47 2 5" xfId="13694" xr:uid="{00000000-0005-0000-0000-000079350000}"/>
    <cellStyle name="Normal 47 2 5 2" xfId="13695" xr:uid="{00000000-0005-0000-0000-00007A350000}"/>
    <cellStyle name="Normal 47 2 5 2 2" xfId="13696" xr:uid="{00000000-0005-0000-0000-00007B350000}"/>
    <cellStyle name="Normal 47 2 5 2 3" xfId="13697" xr:uid="{00000000-0005-0000-0000-00007C350000}"/>
    <cellStyle name="Normal 47 2 5 3" xfId="13698" xr:uid="{00000000-0005-0000-0000-00007D350000}"/>
    <cellStyle name="Normal 47 2 5 4" xfId="13699" xr:uid="{00000000-0005-0000-0000-00007E350000}"/>
    <cellStyle name="Normal 47 2 6" xfId="13700" xr:uid="{00000000-0005-0000-0000-00007F350000}"/>
    <cellStyle name="Normal 47 2 6 2" xfId="13701" xr:uid="{00000000-0005-0000-0000-000080350000}"/>
    <cellStyle name="Normal 47 2 6 2 2" xfId="13702" xr:uid="{00000000-0005-0000-0000-000081350000}"/>
    <cellStyle name="Normal 47 2 6 2 3" xfId="13703" xr:uid="{00000000-0005-0000-0000-000082350000}"/>
    <cellStyle name="Normal 47 2 6 3" xfId="13704" xr:uid="{00000000-0005-0000-0000-000083350000}"/>
    <cellStyle name="Normal 47 2 6 4" xfId="13705" xr:uid="{00000000-0005-0000-0000-000084350000}"/>
    <cellStyle name="Normal 47 2 7" xfId="13706" xr:uid="{00000000-0005-0000-0000-000085350000}"/>
    <cellStyle name="Normal 47 2 7 2" xfId="13707" xr:uid="{00000000-0005-0000-0000-000086350000}"/>
    <cellStyle name="Normal 47 2 7 3" xfId="13708" xr:uid="{00000000-0005-0000-0000-000087350000}"/>
    <cellStyle name="Normal 47 2 8" xfId="13709" xr:uid="{00000000-0005-0000-0000-000088350000}"/>
    <cellStyle name="Normal 47 2 9" xfId="13710" xr:uid="{00000000-0005-0000-0000-000089350000}"/>
    <cellStyle name="Normal 47 3" xfId="13711" xr:uid="{00000000-0005-0000-0000-00008A350000}"/>
    <cellStyle name="Normal 47 3 2" xfId="13712" xr:uid="{00000000-0005-0000-0000-00008B350000}"/>
    <cellStyle name="Normal 47 3 2 2" xfId="13713" xr:uid="{00000000-0005-0000-0000-00008C350000}"/>
    <cellStyle name="Normal 47 3 2 2 2" xfId="13714" xr:uid="{00000000-0005-0000-0000-00008D350000}"/>
    <cellStyle name="Normal 47 3 2 2 3" xfId="13715" xr:uid="{00000000-0005-0000-0000-00008E350000}"/>
    <cellStyle name="Normal 47 3 2 3" xfId="13716" xr:uid="{00000000-0005-0000-0000-00008F350000}"/>
    <cellStyle name="Normal 47 3 2 4" xfId="13717" xr:uid="{00000000-0005-0000-0000-000090350000}"/>
    <cellStyle name="Normal 47 3 2 5" xfId="13718" xr:uid="{00000000-0005-0000-0000-000091350000}"/>
    <cellStyle name="Normal 47 3 3" xfId="13719" xr:uid="{00000000-0005-0000-0000-000092350000}"/>
    <cellStyle name="Normal 47 3 3 2" xfId="13720" xr:uid="{00000000-0005-0000-0000-000093350000}"/>
    <cellStyle name="Normal 47 3 3 2 2" xfId="13721" xr:uid="{00000000-0005-0000-0000-000094350000}"/>
    <cellStyle name="Normal 47 3 3 2 3" xfId="13722" xr:uid="{00000000-0005-0000-0000-000095350000}"/>
    <cellStyle name="Normal 47 3 3 3" xfId="13723" xr:uid="{00000000-0005-0000-0000-000096350000}"/>
    <cellStyle name="Normal 47 3 3 4" xfId="13724" xr:uid="{00000000-0005-0000-0000-000097350000}"/>
    <cellStyle name="Normal 47 3 4" xfId="13725" xr:uid="{00000000-0005-0000-0000-000098350000}"/>
    <cellStyle name="Normal 47 3 4 2" xfId="13726" xr:uid="{00000000-0005-0000-0000-000099350000}"/>
    <cellStyle name="Normal 47 3 4 2 2" xfId="13727" xr:uid="{00000000-0005-0000-0000-00009A350000}"/>
    <cellStyle name="Normal 47 3 4 2 3" xfId="13728" xr:uid="{00000000-0005-0000-0000-00009B350000}"/>
    <cellStyle name="Normal 47 3 4 3" xfId="13729" xr:uid="{00000000-0005-0000-0000-00009C350000}"/>
    <cellStyle name="Normal 47 3 4 4" xfId="13730" xr:uid="{00000000-0005-0000-0000-00009D350000}"/>
    <cellStyle name="Normal 47 3 5" xfId="13731" xr:uid="{00000000-0005-0000-0000-00009E350000}"/>
    <cellStyle name="Normal 47 3 5 2" xfId="13732" xr:uid="{00000000-0005-0000-0000-00009F350000}"/>
    <cellStyle name="Normal 47 3 5 3" xfId="13733" xr:uid="{00000000-0005-0000-0000-0000A0350000}"/>
    <cellStyle name="Normal 47 3 6" xfId="13734" xr:uid="{00000000-0005-0000-0000-0000A1350000}"/>
    <cellStyle name="Normal 47 3 7" xfId="13735" xr:uid="{00000000-0005-0000-0000-0000A2350000}"/>
    <cellStyle name="Normal 47 4" xfId="13736" xr:uid="{00000000-0005-0000-0000-0000A3350000}"/>
    <cellStyle name="Normal 47 5" xfId="13737" xr:uid="{00000000-0005-0000-0000-0000A4350000}"/>
    <cellStyle name="Normal 47 5 2" xfId="13738" xr:uid="{00000000-0005-0000-0000-0000A5350000}"/>
    <cellStyle name="Normal 47 5 2 2" xfId="13739" xr:uid="{00000000-0005-0000-0000-0000A6350000}"/>
    <cellStyle name="Normal 47 5 2 3" xfId="13740" xr:uid="{00000000-0005-0000-0000-0000A7350000}"/>
    <cellStyle name="Normal 47 5 3" xfId="13741" xr:uid="{00000000-0005-0000-0000-0000A8350000}"/>
    <cellStyle name="Normal 47 5 4" xfId="13742" xr:uid="{00000000-0005-0000-0000-0000A9350000}"/>
    <cellStyle name="Normal 47 6" xfId="13743" xr:uid="{00000000-0005-0000-0000-0000AA350000}"/>
    <cellStyle name="Normal 47 6 2" xfId="13744" xr:uid="{00000000-0005-0000-0000-0000AB350000}"/>
    <cellStyle name="Normal 47 6 2 2" xfId="13745" xr:uid="{00000000-0005-0000-0000-0000AC350000}"/>
    <cellStyle name="Normal 47 6 2 3" xfId="13746" xr:uid="{00000000-0005-0000-0000-0000AD350000}"/>
    <cellStyle name="Normal 47 6 3" xfId="13747" xr:uid="{00000000-0005-0000-0000-0000AE350000}"/>
    <cellStyle name="Normal 47 6 4" xfId="13748" xr:uid="{00000000-0005-0000-0000-0000AF350000}"/>
    <cellStyle name="Normal 47 7" xfId="13749" xr:uid="{00000000-0005-0000-0000-0000B0350000}"/>
    <cellStyle name="Normal 47 7 2" xfId="13750" xr:uid="{00000000-0005-0000-0000-0000B1350000}"/>
    <cellStyle name="Normal 47 7 2 2" xfId="13751" xr:uid="{00000000-0005-0000-0000-0000B2350000}"/>
    <cellStyle name="Normal 47 7 2 3" xfId="13752" xr:uid="{00000000-0005-0000-0000-0000B3350000}"/>
    <cellStyle name="Normal 47 7 3" xfId="13753" xr:uid="{00000000-0005-0000-0000-0000B4350000}"/>
    <cellStyle name="Normal 47 7 4" xfId="13754" xr:uid="{00000000-0005-0000-0000-0000B5350000}"/>
    <cellStyle name="Normal 47 8" xfId="13755" xr:uid="{00000000-0005-0000-0000-0000B6350000}"/>
    <cellStyle name="Normal 47 8 2" xfId="13756" xr:uid="{00000000-0005-0000-0000-0000B7350000}"/>
    <cellStyle name="Normal 47 8 3" xfId="13757" xr:uid="{00000000-0005-0000-0000-0000B8350000}"/>
    <cellStyle name="Normal 47 9" xfId="13758" xr:uid="{00000000-0005-0000-0000-0000B9350000}"/>
    <cellStyle name="Normal 48" xfId="13759" xr:uid="{00000000-0005-0000-0000-0000BA350000}"/>
    <cellStyle name="Normal 48 10" xfId="13760" xr:uid="{00000000-0005-0000-0000-0000BB350000}"/>
    <cellStyle name="Normal 48 2" xfId="13761" xr:uid="{00000000-0005-0000-0000-0000BC350000}"/>
    <cellStyle name="Normal 48 2 2" xfId="13762" xr:uid="{00000000-0005-0000-0000-0000BD350000}"/>
    <cellStyle name="Normal 48 2 2 2" xfId="13763" xr:uid="{00000000-0005-0000-0000-0000BE350000}"/>
    <cellStyle name="Normal 48 2 2 2 2" xfId="13764" xr:uid="{00000000-0005-0000-0000-0000BF350000}"/>
    <cellStyle name="Normal 48 2 2 2 2 2" xfId="13765" xr:uid="{00000000-0005-0000-0000-0000C0350000}"/>
    <cellStyle name="Normal 48 2 2 2 2 3" xfId="13766" xr:uid="{00000000-0005-0000-0000-0000C1350000}"/>
    <cellStyle name="Normal 48 2 2 2 3" xfId="13767" xr:uid="{00000000-0005-0000-0000-0000C2350000}"/>
    <cellStyle name="Normal 48 2 2 2 4" xfId="13768" xr:uid="{00000000-0005-0000-0000-0000C3350000}"/>
    <cellStyle name="Normal 48 2 2 3" xfId="13769" xr:uid="{00000000-0005-0000-0000-0000C4350000}"/>
    <cellStyle name="Normal 48 2 2 3 2" xfId="13770" xr:uid="{00000000-0005-0000-0000-0000C5350000}"/>
    <cellStyle name="Normal 48 2 2 3 2 2" xfId="13771" xr:uid="{00000000-0005-0000-0000-0000C6350000}"/>
    <cellStyle name="Normal 48 2 2 3 2 3" xfId="13772" xr:uid="{00000000-0005-0000-0000-0000C7350000}"/>
    <cellStyle name="Normal 48 2 2 3 3" xfId="13773" xr:uid="{00000000-0005-0000-0000-0000C8350000}"/>
    <cellStyle name="Normal 48 2 2 3 4" xfId="13774" xr:uid="{00000000-0005-0000-0000-0000C9350000}"/>
    <cellStyle name="Normal 48 2 2 4" xfId="13775" xr:uid="{00000000-0005-0000-0000-0000CA350000}"/>
    <cellStyle name="Normal 48 2 2 4 2" xfId="13776" xr:uid="{00000000-0005-0000-0000-0000CB350000}"/>
    <cellStyle name="Normal 48 2 2 4 2 2" xfId="13777" xr:uid="{00000000-0005-0000-0000-0000CC350000}"/>
    <cellStyle name="Normal 48 2 2 4 2 3" xfId="13778" xr:uid="{00000000-0005-0000-0000-0000CD350000}"/>
    <cellStyle name="Normal 48 2 2 4 3" xfId="13779" xr:uid="{00000000-0005-0000-0000-0000CE350000}"/>
    <cellStyle name="Normal 48 2 2 4 4" xfId="13780" xr:uid="{00000000-0005-0000-0000-0000CF350000}"/>
    <cellStyle name="Normal 48 2 2 5" xfId="13781" xr:uid="{00000000-0005-0000-0000-0000D0350000}"/>
    <cellStyle name="Normal 48 2 2 5 2" xfId="13782" xr:uid="{00000000-0005-0000-0000-0000D1350000}"/>
    <cellStyle name="Normal 48 2 2 5 3" xfId="13783" xr:uid="{00000000-0005-0000-0000-0000D2350000}"/>
    <cellStyle name="Normal 48 2 2 6" xfId="13784" xr:uid="{00000000-0005-0000-0000-0000D3350000}"/>
    <cellStyle name="Normal 48 2 2 7" xfId="13785" xr:uid="{00000000-0005-0000-0000-0000D4350000}"/>
    <cellStyle name="Normal 48 2 3" xfId="13786" xr:uid="{00000000-0005-0000-0000-0000D5350000}"/>
    <cellStyle name="Normal 48 2 4" xfId="13787" xr:uid="{00000000-0005-0000-0000-0000D6350000}"/>
    <cellStyle name="Normal 48 2 4 2" xfId="13788" xr:uid="{00000000-0005-0000-0000-0000D7350000}"/>
    <cellStyle name="Normal 48 2 4 2 2" xfId="13789" xr:uid="{00000000-0005-0000-0000-0000D8350000}"/>
    <cellStyle name="Normal 48 2 4 2 3" xfId="13790" xr:uid="{00000000-0005-0000-0000-0000D9350000}"/>
    <cellStyle name="Normal 48 2 4 3" xfId="13791" xr:uid="{00000000-0005-0000-0000-0000DA350000}"/>
    <cellStyle name="Normal 48 2 4 4" xfId="13792" xr:uid="{00000000-0005-0000-0000-0000DB350000}"/>
    <cellStyle name="Normal 48 2 5" xfId="13793" xr:uid="{00000000-0005-0000-0000-0000DC350000}"/>
    <cellStyle name="Normal 48 2 5 2" xfId="13794" xr:uid="{00000000-0005-0000-0000-0000DD350000}"/>
    <cellStyle name="Normal 48 2 5 2 2" xfId="13795" xr:uid="{00000000-0005-0000-0000-0000DE350000}"/>
    <cellStyle name="Normal 48 2 5 2 3" xfId="13796" xr:uid="{00000000-0005-0000-0000-0000DF350000}"/>
    <cellStyle name="Normal 48 2 5 3" xfId="13797" xr:uid="{00000000-0005-0000-0000-0000E0350000}"/>
    <cellStyle name="Normal 48 2 5 4" xfId="13798" xr:uid="{00000000-0005-0000-0000-0000E1350000}"/>
    <cellStyle name="Normal 48 2 6" xfId="13799" xr:uid="{00000000-0005-0000-0000-0000E2350000}"/>
    <cellStyle name="Normal 48 2 6 2" xfId="13800" xr:uid="{00000000-0005-0000-0000-0000E3350000}"/>
    <cellStyle name="Normal 48 2 6 2 2" xfId="13801" xr:uid="{00000000-0005-0000-0000-0000E4350000}"/>
    <cellStyle name="Normal 48 2 6 2 3" xfId="13802" xr:uid="{00000000-0005-0000-0000-0000E5350000}"/>
    <cellStyle name="Normal 48 2 6 3" xfId="13803" xr:uid="{00000000-0005-0000-0000-0000E6350000}"/>
    <cellStyle name="Normal 48 2 6 4" xfId="13804" xr:uid="{00000000-0005-0000-0000-0000E7350000}"/>
    <cellStyle name="Normal 48 2 7" xfId="13805" xr:uid="{00000000-0005-0000-0000-0000E8350000}"/>
    <cellStyle name="Normal 48 2 7 2" xfId="13806" xr:uid="{00000000-0005-0000-0000-0000E9350000}"/>
    <cellStyle name="Normal 48 2 7 3" xfId="13807" xr:uid="{00000000-0005-0000-0000-0000EA350000}"/>
    <cellStyle name="Normal 48 2 8" xfId="13808" xr:uid="{00000000-0005-0000-0000-0000EB350000}"/>
    <cellStyle name="Normal 48 2 9" xfId="13809" xr:uid="{00000000-0005-0000-0000-0000EC350000}"/>
    <cellStyle name="Normal 48 3" xfId="13810" xr:uid="{00000000-0005-0000-0000-0000ED350000}"/>
    <cellStyle name="Normal 48 3 2" xfId="13811" xr:uid="{00000000-0005-0000-0000-0000EE350000}"/>
    <cellStyle name="Normal 48 3 2 2" xfId="13812" xr:uid="{00000000-0005-0000-0000-0000EF350000}"/>
    <cellStyle name="Normal 48 3 2 2 2" xfId="13813" xr:uid="{00000000-0005-0000-0000-0000F0350000}"/>
    <cellStyle name="Normal 48 3 2 2 3" xfId="13814" xr:uid="{00000000-0005-0000-0000-0000F1350000}"/>
    <cellStyle name="Normal 48 3 2 3" xfId="13815" xr:uid="{00000000-0005-0000-0000-0000F2350000}"/>
    <cellStyle name="Normal 48 3 2 4" xfId="13816" xr:uid="{00000000-0005-0000-0000-0000F3350000}"/>
    <cellStyle name="Normal 48 3 2 5" xfId="13817" xr:uid="{00000000-0005-0000-0000-0000F4350000}"/>
    <cellStyle name="Normal 48 3 3" xfId="13818" xr:uid="{00000000-0005-0000-0000-0000F5350000}"/>
    <cellStyle name="Normal 48 3 3 2" xfId="13819" xr:uid="{00000000-0005-0000-0000-0000F6350000}"/>
    <cellStyle name="Normal 48 3 3 2 2" xfId="13820" xr:uid="{00000000-0005-0000-0000-0000F7350000}"/>
    <cellStyle name="Normal 48 3 3 2 3" xfId="13821" xr:uid="{00000000-0005-0000-0000-0000F8350000}"/>
    <cellStyle name="Normal 48 3 3 3" xfId="13822" xr:uid="{00000000-0005-0000-0000-0000F9350000}"/>
    <cellStyle name="Normal 48 3 3 4" xfId="13823" xr:uid="{00000000-0005-0000-0000-0000FA350000}"/>
    <cellStyle name="Normal 48 3 4" xfId="13824" xr:uid="{00000000-0005-0000-0000-0000FB350000}"/>
    <cellStyle name="Normal 48 3 4 2" xfId="13825" xr:uid="{00000000-0005-0000-0000-0000FC350000}"/>
    <cellStyle name="Normal 48 3 4 2 2" xfId="13826" xr:uid="{00000000-0005-0000-0000-0000FD350000}"/>
    <cellStyle name="Normal 48 3 4 2 3" xfId="13827" xr:uid="{00000000-0005-0000-0000-0000FE350000}"/>
    <cellStyle name="Normal 48 3 4 3" xfId="13828" xr:uid="{00000000-0005-0000-0000-0000FF350000}"/>
    <cellStyle name="Normal 48 3 4 4" xfId="13829" xr:uid="{00000000-0005-0000-0000-000000360000}"/>
    <cellStyle name="Normal 48 3 5" xfId="13830" xr:uid="{00000000-0005-0000-0000-000001360000}"/>
    <cellStyle name="Normal 48 3 5 2" xfId="13831" xr:uid="{00000000-0005-0000-0000-000002360000}"/>
    <cellStyle name="Normal 48 3 5 3" xfId="13832" xr:uid="{00000000-0005-0000-0000-000003360000}"/>
    <cellStyle name="Normal 48 3 6" xfId="13833" xr:uid="{00000000-0005-0000-0000-000004360000}"/>
    <cellStyle name="Normal 48 3 7" xfId="13834" xr:uid="{00000000-0005-0000-0000-000005360000}"/>
    <cellStyle name="Normal 48 4" xfId="13835" xr:uid="{00000000-0005-0000-0000-000006360000}"/>
    <cellStyle name="Normal 48 5" xfId="13836" xr:uid="{00000000-0005-0000-0000-000007360000}"/>
    <cellStyle name="Normal 48 5 2" xfId="13837" xr:uid="{00000000-0005-0000-0000-000008360000}"/>
    <cellStyle name="Normal 48 5 2 2" xfId="13838" xr:uid="{00000000-0005-0000-0000-000009360000}"/>
    <cellStyle name="Normal 48 5 2 3" xfId="13839" xr:uid="{00000000-0005-0000-0000-00000A360000}"/>
    <cellStyle name="Normal 48 5 3" xfId="13840" xr:uid="{00000000-0005-0000-0000-00000B360000}"/>
    <cellStyle name="Normal 48 5 4" xfId="13841" xr:uid="{00000000-0005-0000-0000-00000C360000}"/>
    <cellStyle name="Normal 48 6" xfId="13842" xr:uid="{00000000-0005-0000-0000-00000D360000}"/>
    <cellStyle name="Normal 48 6 2" xfId="13843" xr:uid="{00000000-0005-0000-0000-00000E360000}"/>
    <cellStyle name="Normal 48 6 2 2" xfId="13844" xr:uid="{00000000-0005-0000-0000-00000F360000}"/>
    <cellStyle name="Normal 48 6 2 3" xfId="13845" xr:uid="{00000000-0005-0000-0000-000010360000}"/>
    <cellStyle name="Normal 48 6 3" xfId="13846" xr:uid="{00000000-0005-0000-0000-000011360000}"/>
    <cellStyle name="Normal 48 6 4" xfId="13847" xr:uid="{00000000-0005-0000-0000-000012360000}"/>
    <cellStyle name="Normal 48 7" xfId="13848" xr:uid="{00000000-0005-0000-0000-000013360000}"/>
    <cellStyle name="Normal 48 7 2" xfId="13849" xr:uid="{00000000-0005-0000-0000-000014360000}"/>
    <cellStyle name="Normal 48 7 2 2" xfId="13850" xr:uid="{00000000-0005-0000-0000-000015360000}"/>
    <cellStyle name="Normal 48 7 2 3" xfId="13851" xr:uid="{00000000-0005-0000-0000-000016360000}"/>
    <cellStyle name="Normal 48 7 3" xfId="13852" xr:uid="{00000000-0005-0000-0000-000017360000}"/>
    <cellStyle name="Normal 48 7 4" xfId="13853" xr:uid="{00000000-0005-0000-0000-000018360000}"/>
    <cellStyle name="Normal 48 8" xfId="13854" xr:uid="{00000000-0005-0000-0000-000019360000}"/>
    <cellStyle name="Normal 48 8 2" xfId="13855" xr:uid="{00000000-0005-0000-0000-00001A360000}"/>
    <cellStyle name="Normal 48 8 3" xfId="13856" xr:uid="{00000000-0005-0000-0000-00001B360000}"/>
    <cellStyle name="Normal 48 9" xfId="13857" xr:uid="{00000000-0005-0000-0000-00001C360000}"/>
    <cellStyle name="Normal 49" xfId="13858" xr:uid="{00000000-0005-0000-0000-00001D360000}"/>
    <cellStyle name="Normal 49 10" xfId="13859" xr:uid="{00000000-0005-0000-0000-00001E360000}"/>
    <cellStyle name="Normal 49 2" xfId="13860" xr:uid="{00000000-0005-0000-0000-00001F360000}"/>
    <cellStyle name="Normal 49 2 2" xfId="13861" xr:uid="{00000000-0005-0000-0000-000020360000}"/>
    <cellStyle name="Normal 49 2 2 2" xfId="13862" xr:uid="{00000000-0005-0000-0000-000021360000}"/>
    <cellStyle name="Normal 49 2 2 2 2" xfId="13863" xr:uid="{00000000-0005-0000-0000-000022360000}"/>
    <cellStyle name="Normal 49 2 2 2 2 2" xfId="13864" xr:uid="{00000000-0005-0000-0000-000023360000}"/>
    <cellStyle name="Normal 49 2 2 2 2 3" xfId="13865" xr:uid="{00000000-0005-0000-0000-000024360000}"/>
    <cellStyle name="Normal 49 2 2 2 3" xfId="13866" xr:uid="{00000000-0005-0000-0000-000025360000}"/>
    <cellStyle name="Normal 49 2 2 2 4" xfId="13867" xr:uid="{00000000-0005-0000-0000-000026360000}"/>
    <cellStyle name="Normal 49 2 2 3" xfId="13868" xr:uid="{00000000-0005-0000-0000-000027360000}"/>
    <cellStyle name="Normal 49 2 2 3 2" xfId="13869" xr:uid="{00000000-0005-0000-0000-000028360000}"/>
    <cellStyle name="Normal 49 2 2 3 2 2" xfId="13870" xr:uid="{00000000-0005-0000-0000-000029360000}"/>
    <cellStyle name="Normal 49 2 2 3 2 3" xfId="13871" xr:uid="{00000000-0005-0000-0000-00002A360000}"/>
    <cellStyle name="Normal 49 2 2 3 3" xfId="13872" xr:uid="{00000000-0005-0000-0000-00002B360000}"/>
    <cellStyle name="Normal 49 2 2 3 4" xfId="13873" xr:uid="{00000000-0005-0000-0000-00002C360000}"/>
    <cellStyle name="Normal 49 2 2 4" xfId="13874" xr:uid="{00000000-0005-0000-0000-00002D360000}"/>
    <cellStyle name="Normal 49 2 2 4 2" xfId="13875" xr:uid="{00000000-0005-0000-0000-00002E360000}"/>
    <cellStyle name="Normal 49 2 2 4 2 2" xfId="13876" xr:uid="{00000000-0005-0000-0000-00002F360000}"/>
    <cellStyle name="Normal 49 2 2 4 2 3" xfId="13877" xr:uid="{00000000-0005-0000-0000-000030360000}"/>
    <cellStyle name="Normal 49 2 2 4 3" xfId="13878" xr:uid="{00000000-0005-0000-0000-000031360000}"/>
    <cellStyle name="Normal 49 2 2 4 4" xfId="13879" xr:uid="{00000000-0005-0000-0000-000032360000}"/>
    <cellStyle name="Normal 49 2 2 5" xfId="13880" xr:uid="{00000000-0005-0000-0000-000033360000}"/>
    <cellStyle name="Normal 49 2 2 5 2" xfId="13881" xr:uid="{00000000-0005-0000-0000-000034360000}"/>
    <cellStyle name="Normal 49 2 2 5 3" xfId="13882" xr:uid="{00000000-0005-0000-0000-000035360000}"/>
    <cellStyle name="Normal 49 2 2 6" xfId="13883" xr:uid="{00000000-0005-0000-0000-000036360000}"/>
    <cellStyle name="Normal 49 2 2 7" xfId="13884" xr:uid="{00000000-0005-0000-0000-000037360000}"/>
    <cellStyle name="Normal 49 2 3" xfId="13885" xr:uid="{00000000-0005-0000-0000-000038360000}"/>
    <cellStyle name="Normal 49 2 4" xfId="13886" xr:uid="{00000000-0005-0000-0000-000039360000}"/>
    <cellStyle name="Normal 49 2 4 2" xfId="13887" xr:uid="{00000000-0005-0000-0000-00003A360000}"/>
    <cellStyle name="Normal 49 2 4 2 2" xfId="13888" xr:uid="{00000000-0005-0000-0000-00003B360000}"/>
    <cellStyle name="Normal 49 2 4 2 3" xfId="13889" xr:uid="{00000000-0005-0000-0000-00003C360000}"/>
    <cellStyle name="Normal 49 2 4 3" xfId="13890" xr:uid="{00000000-0005-0000-0000-00003D360000}"/>
    <cellStyle name="Normal 49 2 4 4" xfId="13891" xr:uid="{00000000-0005-0000-0000-00003E360000}"/>
    <cellStyle name="Normal 49 2 5" xfId="13892" xr:uid="{00000000-0005-0000-0000-00003F360000}"/>
    <cellStyle name="Normal 49 2 5 2" xfId="13893" xr:uid="{00000000-0005-0000-0000-000040360000}"/>
    <cellStyle name="Normal 49 2 5 2 2" xfId="13894" xr:uid="{00000000-0005-0000-0000-000041360000}"/>
    <cellStyle name="Normal 49 2 5 2 3" xfId="13895" xr:uid="{00000000-0005-0000-0000-000042360000}"/>
    <cellStyle name="Normal 49 2 5 3" xfId="13896" xr:uid="{00000000-0005-0000-0000-000043360000}"/>
    <cellStyle name="Normal 49 2 5 4" xfId="13897" xr:uid="{00000000-0005-0000-0000-000044360000}"/>
    <cellStyle name="Normal 49 2 6" xfId="13898" xr:uid="{00000000-0005-0000-0000-000045360000}"/>
    <cellStyle name="Normal 49 2 6 2" xfId="13899" xr:uid="{00000000-0005-0000-0000-000046360000}"/>
    <cellStyle name="Normal 49 2 6 2 2" xfId="13900" xr:uid="{00000000-0005-0000-0000-000047360000}"/>
    <cellStyle name="Normal 49 2 6 2 3" xfId="13901" xr:uid="{00000000-0005-0000-0000-000048360000}"/>
    <cellStyle name="Normal 49 2 6 3" xfId="13902" xr:uid="{00000000-0005-0000-0000-000049360000}"/>
    <cellStyle name="Normal 49 2 6 4" xfId="13903" xr:uid="{00000000-0005-0000-0000-00004A360000}"/>
    <cellStyle name="Normal 49 2 7" xfId="13904" xr:uid="{00000000-0005-0000-0000-00004B360000}"/>
    <cellStyle name="Normal 49 2 7 2" xfId="13905" xr:uid="{00000000-0005-0000-0000-00004C360000}"/>
    <cellStyle name="Normal 49 2 7 3" xfId="13906" xr:uid="{00000000-0005-0000-0000-00004D360000}"/>
    <cellStyle name="Normal 49 2 8" xfId="13907" xr:uid="{00000000-0005-0000-0000-00004E360000}"/>
    <cellStyle name="Normal 49 2 9" xfId="13908" xr:uid="{00000000-0005-0000-0000-00004F360000}"/>
    <cellStyle name="Normal 49 3" xfId="13909" xr:uid="{00000000-0005-0000-0000-000050360000}"/>
    <cellStyle name="Normal 49 3 2" xfId="13910" xr:uid="{00000000-0005-0000-0000-000051360000}"/>
    <cellStyle name="Normal 49 3 2 2" xfId="13911" xr:uid="{00000000-0005-0000-0000-000052360000}"/>
    <cellStyle name="Normal 49 3 2 2 2" xfId="13912" xr:uid="{00000000-0005-0000-0000-000053360000}"/>
    <cellStyle name="Normal 49 3 2 2 3" xfId="13913" xr:uid="{00000000-0005-0000-0000-000054360000}"/>
    <cellStyle name="Normal 49 3 2 3" xfId="13914" xr:uid="{00000000-0005-0000-0000-000055360000}"/>
    <cellStyle name="Normal 49 3 2 4" xfId="13915" xr:uid="{00000000-0005-0000-0000-000056360000}"/>
    <cellStyle name="Normal 49 3 2 5" xfId="13916" xr:uid="{00000000-0005-0000-0000-000057360000}"/>
    <cellStyle name="Normal 49 3 3" xfId="13917" xr:uid="{00000000-0005-0000-0000-000058360000}"/>
    <cellStyle name="Normal 49 3 3 2" xfId="13918" xr:uid="{00000000-0005-0000-0000-000059360000}"/>
    <cellStyle name="Normal 49 3 3 2 2" xfId="13919" xr:uid="{00000000-0005-0000-0000-00005A360000}"/>
    <cellStyle name="Normal 49 3 3 2 3" xfId="13920" xr:uid="{00000000-0005-0000-0000-00005B360000}"/>
    <cellStyle name="Normal 49 3 3 3" xfId="13921" xr:uid="{00000000-0005-0000-0000-00005C360000}"/>
    <cellStyle name="Normal 49 3 3 4" xfId="13922" xr:uid="{00000000-0005-0000-0000-00005D360000}"/>
    <cellStyle name="Normal 49 3 4" xfId="13923" xr:uid="{00000000-0005-0000-0000-00005E360000}"/>
    <cellStyle name="Normal 49 3 4 2" xfId="13924" xr:uid="{00000000-0005-0000-0000-00005F360000}"/>
    <cellStyle name="Normal 49 3 4 2 2" xfId="13925" xr:uid="{00000000-0005-0000-0000-000060360000}"/>
    <cellStyle name="Normal 49 3 4 2 3" xfId="13926" xr:uid="{00000000-0005-0000-0000-000061360000}"/>
    <cellStyle name="Normal 49 3 4 3" xfId="13927" xr:uid="{00000000-0005-0000-0000-000062360000}"/>
    <cellStyle name="Normal 49 3 4 4" xfId="13928" xr:uid="{00000000-0005-0000-0000-000063360000}"/>
    <cellStyle name="Normal 49 3 5" xfId="13929" xr:uid="{00000000-0005-0000-0000-000064360000}"/>
    <cellStyle name="Normal 49 3 5 2" xfId="13930" xr:uid="{00000000-0005-0000-0000-000065360000}"/>
    <cellStyle name="Normal 49 3 5 3" xfId="13931" xr:uid="{00000000-0005-0000-0000-000066360000}"/>
    <cellStyle name="Normal 49 3 6" xfId="13932" xr:uid="{00000000-0005-0000-0000-000067360000}"/>
    <cellStyle name="Normal 49 3 7" xfId="13933" xr:uid="{00000000-0005-0000-0000-000068360000}"/>
    <cellStyle name="Normal 49 4" xfId="13934" xr:uid="{00000000-0005-0000-0000-000069360000}"/>
    <cellStyle name="Normal 49 5" xfId="13935" xr:uid="{00000000-0005-0000-0000-00006A360000}"/>
    <cellStyle name="Normal 49 5 2" xfId="13936" xr:uid="{00000000-0005-0000-0000-00006B360000}"/>
    <cellStyle name="Normal 49 5 2 2" xfId="13937" xr:uid="{00000000-0005-0000-0000-00006C360000}"/>
    <cellStyle name="Normal 49 5 2 3" xfId="13938" xr:uid="{00000000-0005-0000-0000-00006D360000}"/>
    <cellStyle name="Normal 49 5 3" xfId="13939" xr:uid="{00000000-0005-0000-0000-00006E360000}"/>
    <cellStyle name="Normal 49 5 4" xfId="13940" xr:uid="{00000000-0005-0000-0000-00006F360000}"/>
    <cellStyle name="Normal 49 6" xfId="13941" xr:uid="{00000000-0005-0000-0000-000070360000}"/>
    <cellStyle name="Normal 49 6 2" xfId="13942" xr:uid="{00000000-0005-0000-0000-000071360000}"/>
    <cellStyle name="Normal 49 6 2 2" xfId="13943" xr:uid="{00000000-0005-0000-0000-000072360000}"/>
    <cellStyle name="Normal 49 6 2 3" xfId="13944" xr:uid="{00000000-0005-0000-0000-000073360000}"/>
    <cellStyle name="Normal 49 6 3" xfId="13945" xr:uid="{00000000-0005-0000-0000-000074360000}"/>
    <cellStyle name="Normal 49 6 4" xfId="13946" xr:uid="{00000000-0005-0000-0000-000075360000}"/>
    <cellStyle name="Normal 49 7" xfId="13947" xr:uid="{00000000-0005-0000-0000-000076360000}"/>
    <cellStyle name="Normal 49 7 2" xfId="13948" xr:uid="{00000000-0005-0000-0000-000077360000}"/>
    <cellStyle name="Normal 49 7 2 2" xfId="13949" xr:uid="{00000000-0005-0000-0000-000078360000}"/>
    <cellStyle name="Normal 49 7 2 3" xfId="13950" xr:uid="{00000000-0005-0000-0000-000079360000}"/>
    <cellStyle name="Normal 49 7 3" xfId="13951" xr:uid="{00000000-0005-0000-0000-00007A360000}"/>
    <cellStyle name="Normal 49 7 4" xfId="13952" xr:uid="{00000000-0005-0000-0000-00007B360000}"/>
    <cellStyle name="Normal 49 8" xfId="13953" xr:uid="{00000000-0005-0000-0000-00007C360000}"/>
    <cellStyle name="Normal 49 8 2" xfId="13954" xr:uid="{00000000-0005-0000-0000-00007D360000}"/>
    <cellStyle name="Normal 49 8 3" xfId="13955" xr:uid="{00000000-0005-0000-0000-00007E360000}"/>
    <cellStyle name="Normal 49 9" xfId="13956" xr:uid="{00000000-0005-0000-0000-00007F360000}"/>
    <cellStyle name="Normal 5" xfId="13957" xr:uid="{00000000-0005-0000-0000-000080360000}"/>
    <cellStyle name="Normal 5 10" xfId="13958" xr:uid="{00000000-0005-0000-0000-000081360000}"/>
    <cellStyle name="Normal 5 10 2" xfId="13959" xr:uid="{00000000-0005-0000-0000-000082360000}"/>
    <cellStyle name="Normal 5 10 2 2" xfId="13960" xr:uid="{00000000-0005-0000-0000-000083360000}"/>
    <cellStyle name="Normal 5 10 2 2 2" xfId="13961" xr:uid="{00000000-0005-0000-0000-000084360000}"/>
    <cellStyle name="Normal 5 10 2 2 2 2" xfId="13962" xr:uid="{00000000-0005-0000-0000-000085360000}"/>
    <cellStyle name="Normal 5 10 2 2 2 3" xfId="13963" xr:uid="{00000000-0005-0000-0000-000086360000}"/>
    <cellStyle name="Normal 5 10 2 2 3" xfId="13964" xr:uid="{00000000-0005-0000-0000-000087360000}"/>
    <cellStyle name="Normal 5 10 2 2 4" xfId="13965" xr:uid="{00000000-0005-0000-0000-000088360000}"/>
    <cellStyle name="Normal 5 10 2 3" xfId="13966" xr:uid="{00000000-0005-0000-0000-000089360000}"/>
    <cellStyle name="Normal 5 10 2 3 2" xfId="13967" xr:uid="{00000000-0005-0000-0000-00008A360000}"/>
    <cellStyle name="Normal 5 10 2 3 2 2" xfId="13968" xr:uid="{00000000-0005-0000-0000-00008B360000}"/>
    <cellStyle name="Normal 5 10 2 3 2 3" xfId="13969" xr:uid="{00000000-0005-0000-0000-00008C360000}"/>
    <cellStyle name="Normal 5 10 2 3 3" xfId="13970" xr:uid="{00000000-0005-0000-0000-00008D360000}"/>
    <cellStyle name="Normal 5 10 2 3 4" xfId="13971" xr:uid="{00000000-0005-0000-0000-00008E360000}"/>
    <cellStyle name="Normal 5 10 2 4" xfId="13972" xr:uid="{00000000-0005-0000-0000-00008F360000}"/>
    <cellStyle name="Normal 5 10 2 4 2" xfId="13973" xr:uid="{00000000-0005-0000-0000-000090360000}"/>
    <cellStyle name="Normal 5 10 2 4 2 2" xfId="13974" xr:uid="{00000000-0005-0000-0000-000091360000}"/>
    <cellStyle name="Normal 5 10 2 4 2 3" xfId="13975" xr:uid="{00000000-0005-0000-0000-000092360000}"/>
    <cellStyle name="Normal 5 10 2 4 3" xfId="13976" xr:uid="{00000000-0005-0000-0000-000093360000}"/>
    <cellStyle name="Normal 5 10 2 4 4" xfId="13977" xr:uid="{00000000-0005-0000-0000-000094360000}"/>
    <cellStyle name="Normal 5 10 2 5" xfId="13978" xr:uid="{00000000-0005-0000-0000-000095360000}"/>
    <cellStyle name="Normal 5 10 2 5 2" xfId="13979" xr:uid="{00000000-0005-0000-0000-000096360000}"/>
    <cellStyle name="Normal 5 10 2 5 3" xfId="13980" xr:uid="{00000000-0005-0000-0000-000097360000}"/>
    <cellStyle name="Normal 5 10 2 6" xfId="13981" xr:uid="{00000000-0005-0000-0000-000098360000}"/>
    <cellStyle name="Normal 5 10 2 7" xfId="13982" xr:uid="{00000000-0005-0000-0000-000099360000}"/>
    <cellStyle name="Normal 5 10 3" xfId="13983" xr:uid="{00000000-0005-0000-0000-00009A360000}"/>
    <cellStyle name="Normal 5 10 3 2" xfId="13984" xr:uid="{00000000-0005-0000-0000-00009B360000}"/>
    <cellStyle name="Normal 5 10 3 2 2" xfId="13985" xr:uid="{00000000-0005-0000-0000-00009C360000}"/>
    <cellStyle name="Normal 5 10 3 2 3" xfId="13986" xr:uid="{00000000-0005-0000-0000-00009D360000}"/>
    <cellStyle name="Normal 5 10 3 3" xfId="13987" xr:uid="{00000000-0005-0000-0000-00009E360000}"/>
    <cellStyle name="Normal 5 10 3 4" xfId="13988" xr:uid="{00000000-0005-0000-0000-00009F360000}"/>
    <cellStyle name="Normal 5 10 4" xfId="13989" xr:uid="{00000000-0005-0000-0000-0000A0360000}"/>
    <cellStyle name="Normal 5 10 4 2" xfId="13990" xr:uid="{00000000-0005-0000-0000-0000A1360000}"/>
    <cellStyle name="Normal 5 10 4 2 2" xfId="13991" xr:uid="{00000000-0005-0000-0000-0000A2360000}"/>
    <cellStyle name="Normal 5 10 4 2 3" xfId="13992" xr:uid="{00000000-0005-0000-0000-0000A3360000}"/>
    <cellStyle name="Normal 5 10 4 3" xfId="13993" xr:uid="{00000000-0005-0000-0000-0000A4360000}"/>
    <cellStyle name="Normal 5 10 4 4" xfId="13994" xr:uid="{00000000-0005-0000-0000-0000A5360000}"/>
    <cellStyle name="Normal 5 10 5" xfId="13995" xr:uid="{00000000-0005-0000-0000-0000A6360000}"/>
    <cellStyle name="Normal 5 10 5 2" xfId="13996" xr:uid="{00000000-0005-0000-0000-0000A7360000}"/>
    <cellStyle name="Normal 5 10 5 2 2" xfId="13997" xr:uid="{00000000-0005-0000-0000-0000A8360000}"/>
    <cellStyle name="Normal 5 10 5 2 3" xfId="13998" xr:uid="{00000000-0005-0000-0000-0000A9360000}"/>
    <cellStyle name="Normal 5 10 5 3" xfId="13999" xr:uid="{00000000-0005-0000-0000-0000AA360000}"/>
    <cellStyle name="Normal 5 10 5 4" xfId="14000" xr:uid="{00000000-0005-0000-0000-0000AB360000}"/>
    <cellStyle name="Normal 5 10 6" xfId="14001" xr:uid="{00000000-0005-0000-0000-0000AC360000}"/>
    <cellStyle name="Normal 5 10 6 2" xfId="14002" xr:uid="{00000000-0005-0000-0000-0000AD360000}"/>
    <cellStyle name="Normal 5 10 6 3" xfId="14003" xr:uid="{00000000-0005-0000-0000-0000AE360000}"/>
    <cellStyle name="Normal 5 10 7" xfId="14004" xr:uid="{00000000-0005-0000-0000-0000AF360000}"/>
    <cellStyle name="Normal 5 10 8" xfId="14005" xr:uid="{00000000-0005-0000-0000-0000B0360000}"/>
    <cellStyle name="Normal 5 11" xfId="14006" xr:uid="{00000000-0005-0000-0000-0000B1360000}"/>
    <cellStyle name="Normal 5 11 2" xfId="14007" xr:uid="{00000000-0005-0000-0000-0000B2360000}"/>
    <cellStyle name="Normal 5 11 2 2" xfId="14008" xr:uid="{00000000-0005-0000-0000-0000B3360000}"/>
    <cellStyle name="Normal 5 11 2 2 2" xfId="14009" xr:uid="{00000000-0005-0000-0000-0000B4360000}"/>
    <cellStyle name="Normal 5 11 2 2 2 2" xfId="14010" xr:uid="{00000000-0005-0000-0000-0000B5360000}"/>
    <cellStyle name="Normal 5 11 2 2 2 3" xfId="14011" xr:uid="{00000000-0005-0000-0000-0000B6360000}"/>
    <cellStyle name="Normal 5 11 2 2 3" xfId="14012" xr:uid="{00000000-0005-0000-0000-0000B7360000}"/>
    <cellStyle name="Normal 5 11 2 2 4" xfId="14013" xr:uid="{00000000-0005-0000-0000-0000B8360000}"/>
    <cellStyle name="Normal 5 11 2 3" xfId="14014" xr:uid="{00000000-0005-0000-0000-0000B9360000}"/>
    <cellStyle name="Normal 5 11 2 3 2" xfId="14015" xr:uid="{00000000-0005-0000-0000-0000BA360000}"/>
    <cellStyle name="Normal 5 11 2 3 2 2" xfId="14016" xr:uid="{00000000-0005-0000-0000-0000BB360000}"/>
    <cellStyle name="Normal 5 11 2 3 2 3" xfId="14017" xr:uid="{00000000-0005-0000-0000-0000BC360000}"/>
    <cellStyle name="Normal 5 11 2 3 3" xfId="14018" xr:uid="{00000000-0005-0000-0000-0000BD360000}"/>
    <cellStyle name="Normal 5 11 2 3 4" xfId="14019" xr:uid="{00000000-0005-0000-0000-0000BE360000}"/>
    <cellStyle name="Normal 5 11 2 4" xfId="14020" xr:uid="{00000000-0005-0000-0000-0000BF360000}"/>
    <cellStyle name="Normal 5 11 2 4 2" xfId="14021" xr:uid="{00000000-0005-0000-0000-0000C0360000}"/>
    <cellStyle name="Normal 5 11 2 4 2 2" xfId="14022" xr:uid="{00000000-0005-0000-0000-0000C1360000}"/>
    <cellStyle name="Normal 5 11 2 4 2 3" xfId="14023" xr:uid="{00000000-0005-0000-0000-0000C2360000}"/>
    <cellStyle name="Normal 5 11 2 4 3" xfId="14024" xr:uid="{00000000-0005-0000-0000-0000C3360000}"/>
    <cellStyle name="Normal 5 11 2 4 4" xfId="14025" xr:uid="{00000000-0005-0000-0000-0000C4360000}"/>
    <cellStyle name="Normal 5 11 2 5" xfId="14026" xr:uid="{00000000-0005-0000-0000-0000C5360000}"/>
    <cellStyle name="Normal 5 11 2 5 2" xfId="14027" xr:uid="{00000000-0005-0000-0000-0000C6360000}"/>
    <cellStyle name="Normal 5 11 2 5 3" xfId="14028" xr:uid="{00000000-0005-0000-0000-0000C7360000}"/>
    <cellStyle name="Normal 5 11 2 6" xfId="14029" xr:uid="{00000000-0005-0000-0000-0000C8360000}"/>
    <cellStyle name="Normal 5 11 2 7" xfId="14030" xr:uid="{00000000-0005-0000-0000-0000C9360000}"/>
    <cellStyle name="Normal 5 11 3" xfId="14031" xr:uid="{00000000-0005-0000-0000-0000CA360000}"/>
    <cellStyle name="Normal 5 11 3 2" xfId="14032" xr:uid="{00000000-0005-0000-0000-0000CB360000}"/>
    <cellStyle name="Normal 5 11 3 2 2" xfId="14033" xr:uid="{00000000-0005-0000-0000-0000CC360000}"/>
    <cellStyle name="Normal 5 11 3 2 3" xfId="14034" xr:uid="{00000000-0005-0000-0000-0000CD360000}"/>
    <cellStyle name="Normal 5 11 3 3" xfId="14035" xr:uid="{00000000-0005-0000-0000-0000CE360000}"/>
    <cellStyle name="Normal 5 11 3 4" xfId="14036" xr:uid="{00000000-0005-0000-0000-0000CF360000}"/>
    <cellStyle name="Normal 5 11 4" xfId="14037" xr:uid="{00000000-0005-0000-0000-0000D0360000}"/>
    <cellStyle name="Normal 5 11 4 2" xfId="14038" xr:uid="{00000000-0005-0000-0000-0000D1360000}"/>
    <cellStyle name="Normal 5 11 4 2 2" xfId="14039" xr:uid="{00000000-0005-0000-0000-0000D2360000}"/>
    <cellStyle name="Normal 5 11 4 2 3" xfId="14040" xr:uid="{00000000-0005-0000-0000-0000D3360000}"/>
    <cellStyle name="Normal 5 11 4 3" xfId="14041" xr:uid="{00000000-0005-0000-0000-0000D4360000}"/>
    <cellStyle name="Normal 5 11 4 4" xfId="14042" xr:uid="{00000000-0005-0000-0000-0000D5360000}"/>
    <cellStyle name="Normal 5 11 5" xfId="14043" xr:uid="{00000000-0005-0000-0000-0000D6360000}"/>
    <cellStyle name="Normal 5 11 5 2" xfId="14044" xr:uid="{00000000-0005-0000-0000-0000D7360000}"/>
    <cellStyle name="Normal 5 11 5 2 2" xfId="14045" xr:uid="{00000000-0005-0000-0000-0000D8360000}"/>
    <cellStyle name="Normal 5 11 5 2 3" xfId="14046" xr:uid="{00000000-0005-0000-0000-0000D9360000}"/>
    <cellStyle name="Normal 5 11 5 3" xfId="14047" xr:uid="{00000000-0005-0000-0000-0000DA360000}"/>
    <cellStyle name="Normal 5 11 5 4" xfId="14048" xr:uid="{00000000-0005-0000-0000-0000DB360000}"/>
    <cellStyle name="Normal 5 11 6" xfId="14049" xr:uid="{00000000-0005-0000-0000-0000DC360000}"/>
    <cellStyle name="Normal 5 11 6 2" xfId="14050" xr:uid="{00000000-0005-0000-0000-0000DD360000}"/>
    <cellStyle name="Normal 5 11 6 3" xfId="14051" xr:uid="{00000000-0005-0000-0000-0000DE360000}"/>
    <cellStyle name="Normal 5 11 7" xfId="14052" xr:uid="{00000000-0005-0000-0000-0000DF360000}"/>
    <cellStyle name="Normal 5 11 8" xfId="14053" xr:uid="{00000000-0005-0000-0000-0000E0360000}"/>
    <cellStyle name="Normal 5 12" xfId="14054" xr:uid="{00000000-0005-0000-0000-0000E1360000}"/>
    <cellStyle name="Normal 5 12 2" xfId="14055" xr:uid="{00000000-0005-0000-0000-0000E2360000}"/>
    <cellStyle name="Normal 5 13" xfId="14056" xr:uid="{00000000-0005-0000-0000-0000E3360000}"/>
    <cellStyle name="Normal 5 13 2" xfId="14057" xr:uid="{00000000-0005-0000-0000-0000E4360000}"/>
    <cellStyle name="Normal 5 13 2 2" xfId="14058" xr:uid="{00000000-0005-0000-0000-0000E5360000}"/>
    <cellStyle name="Normal 5 13 2 3" xfId="14059" xr:uid="{00000000-0005-0000-0000-0000E6360000}"/>
    <cellStyle name="Normal 5 13 3" xfId="14060" xr:uid="{00000000-0005-0000-0000-0000E7360000}"/>
    <cellStyle name="Normal 5 13 4" xfId="14061" xr:uid="{00000000-0005-0000-0000-0000E8360000}"/>
    <cellStyle name="Normal 5 14" xfId="14062" xr:uid="{00000000-0005-0000-0000-0000E9360000}"/>
    <cellStyle name="Normal 5 2" xfId="14063" xr:uid="{00000000-0005-0000-0000-0000EA360000}"/>
    <cellStyle name="Normal 5 2 10" xfId="14064" xr:uid="{00000000-0005-0000-0000-0000EB360000}"/>
    <cellStyle name="Normal 5 2 10 2" xfId="14065" xr:uid="{00000000-0005-0000-0000-0000EC360000}"/>
    <cellStyle name="Normal 5 2 10 2 2" xfId="14066" xr:uid="{00000000-0005-0000-0000-0000ED360000}"/>
    <cellStyle name="Normal 5 2 10 2 2 2" xfId="14067" xr:uid="{00000000-0005-0000-0000-0000EE360000}"/>
    <cellStyle name="Normal 5 2 10 2 2 2 2" xfId="14068" xr:uid="{00000000-0005-0000-0000-0000EF360000}"/>
    <cellStyle name="Normal 5 2 10 2 2 2 3" xfId="14069" xr:uid="{00000000-0005-0000-0000-0000F0360000}"/>
    <cellStyle name="Normal 5 2 10 2 2 3" xfId="14070" xr:uid="{00000000-0005-0000-0000-0000F1360000}"/>
    <cellStyle name="Normal 5 2 10 2 2 4" xfId="14071" xr:uid="{00000000-0005-0000-0000-0000F2360000}"/>
    <cellStyle name="Normal 5 2 10 2 3" xfId="14072" xr:uid="{00000000-0005-0000-0000-0000F3360000}"/>
    <cellStyle name="Normal 5 2 10 2 3 2" xfId="14073" xr:uid="{00000000-0005-0000-0000-0000F4360000}"/>
    <cellStyle name="Normal 5 2 10 2 3 2 2" xfId="14074" xr:uid="{00000000-0005-0000-0000-0000F5360000}"/>
    <cellStyle name="Normal 5 2 10 2 3 2 3" xfId="14075" xr:uid="{00000000-0005-0000-0000-0000F6360000}"/>
    <cellStyle name="Normal 5 2 10 2 3 3" xfId="14076" xr:uid="{00000000-0005-0000-0000-0000F7360000}"/>
    <cellStyle name="Normal 5 2 10 2 3 4" xfId="14077" xr:uid="{00000000-0005-0000-0000-0000F8360000}"/>
    <cellStyle name="Normal 5 2 10 2 4" xfId="14078" xr:uid="{00000000-0005-0000-0000-0000F9360000}"/>
    <cellStyle name="Normal 5 2 10 2 4 2" xfId="14079" xr:uid="{00000000-0005-0000-0000-0000FA360000}"/>
    <cellStyle name="Normal 5 2 10 2 4 2 2" xfId="14080" xr:uid="{00000000-0005-0000-0000-0000FB360000}"/>
    <cellStyle name="Normal 5 2 10 2 4 2 3" xfId="14081" xr:uid="{00000000-0005-0000-0000-0000FC360000}"/>
    <cellStyle name="Normal 5 2 10 2 4 3" xfId="14082" xr:uid="{00000000-0005-0000-0000-0000FD360000}"/>
    <cellStyle name="Normal 5 2 10 2 4 4" xfId="14083" xr:uid="{00000000-0005-0000-0000-0000FE360000}"/>
    <cellStyle name="Normal 5 2 10 2 5" xfId="14084" xr:uid="{00000000-0005-0000-0000-0000FF360000}"/>
    <cellStyle name="Normal 5 2 10 2 5 2" xfId="14085" xr:uid="{00000000-0005-0000-0000-000000370000}"/>
    <cellStyle name="Normal 5 2 10 2 5 3" xfId="14086" xr:uid="{00000000-0005-0000-0000-000001370000}"/>
    <cellStyle name="Normal 5 2 10 2 6" xfId="14087" xr:uid="{00000000-0005-0000-0000-000002370000}"/>
    <cellStyle name="Normal 5 2 10 2 7" xfId="14088" xr:uid="{00000000-0005-0000-0000-000003370000}"/>
    <cellStyle name="Normal 5 2 10 3" xfId="14089" xr:uid="{00000000-0005-0000-0000-000004370000}"/>
    <cellStyle name="Normal 5 2 10 3 2" xfId="14090" xr:uid="{00000000-0005-0000-0000-000005370000}"/>
    <cellStyle name="Normal 5 2 10 3 2 2" xfId="14091" xr:uid="{00000000-0005-0000-0000-000006370000}"/>
    <cellStyle name="Normal 5 2 10 3 2 3" xfId="14092" xr:uid="{00000000-0005-0000-0000-000007370000}"/>
    <cellStyle name="Normal 5 2 10 3 3" xfId="14093" xr:uid="{00000000-0005-0000-0000-000008370000}"/>
    <cellStyle name="Normal 5 2 10 3 4" xfId="14094" xr:uid="{00000000-0005-0000-0000-000009370000}"/>
    <cellStyle name="Normal 5 2 10 4" xfId="14095" xr:uid="{00000000-0005-0000-0000-00000A370000}"/>
    <cellStyle name="Normal 5 2 10 4 2" xfId="14096" xr:uid="{00000000-0005-0000-0000-00000B370000}"/>
    <cellStyle name="Normal 5 2 10 4 2 2" xfId="14097" xr:uid="{00000000-0005-0000-0000-00000C370000}"/>
    <cellStyle name="Normal 5 2 10 4 2 3" xfId="14098" xr:uid="{00000000-0005-0000-0000-00000D370000}"/>
    <cellStyle name="Normal 5 2 10 4 3" xfId="14099" xr:uid="{00000000-0005-0000-0000-00000E370000}"/>
    <cellStyle name="Normal 5 2 10 4 4" xfId="14100" xr:uid="{00000000-0005-0000-0000-00000F370000}"/>
    <cellStyle name="Normal 5 2 10 5" xfId="14101" xr:uid="{00000000-0005-0000-0000-000010370000}"/>
    <cellStyle name="Normal 5 2 10 5 2" xfId="14102" xr:uid="{00000000-0005-0000-0000-000011370000}"/>
    <cellStyle name="Normal 5 2 10 5 2 2" xfId="14103" xr:uid="{00000000-0005-0000-0000-000012370000}"/>
    <cellStyle name="Normal 5 2 10 5 2 3" xfId="14104" xr:uid="{00000000-0005-0000-0000-000013370000}"/>
    <cellStyle name="Normal 5 2 10 5 3" xfId="14105" xr:uid="{00000000-0005-0000-0000-000014370000}"/>
    <cellStyle name="Normal 5 2 10 5 4" xfId="14106" xr:uid="{00000000-0005-0000-0000-000015370000}"/>
    <cellStyle name="Normal 5 2 10 6" xfId="14107" xr:uid="{00000000-0005-0000-0000-000016370000}"/>
    <cellStyle name="Normal 5 2 10 6 2" xfId="14108" xr:uid="{00000000-0005-0000-0000-000017370000}"/>
    <cellStyle name="Normal 5 2 10 6 3" xfId="14109" xr:uid="{00000000-0005-0000-0000-000018370000}"/>
    <cellStyle name="Normal 5 2 10 7" xfId="14110" xr:uid="{00000000-0005-0000-0000-000019370000}"/>
    <cellStyle name="Normal 5 2 10 8" xfId="14111" xr:uid="{00000000-0005-0000-0000-00001A370000}"/>
    <cellStyle name="Normal 5 2 11" xfId="14112" xr:uid="{00000000-0005-0000-0000-00001B370000}"/>
    <cellStyle name="Normal 5 2 11 2" xfId="14113" xr:uid="{00000000-0005-0000-0000-00001C370000}"/>
    <cellStyle name="Normal 5 2 11 2 2" xfId="14114" xr:uid="{00000000-0005-0000-0000-00001D370000}"/>
    <cellStyle name="Normal 5 2 11 2 2 2" xfId="14115" xr:uid="{00000000-0005-0000-0000-00001E370000}"/>
    <cellStyle name="Normal 5 2 11 2 2 3" xfId="14116" xr:uid="{00000000-0005-0000-0000-00001F370000}"/>
    <cellStyle name="Normal 5 2 11 2 3" xfId="14117" xr:uid="{00000000-0005-0000-0000-000020370000}"/>
    <cellStyle name="Normal 5 2 11 2 4" xfId="14118" xr:uid="{00000000-0005-0000-0000-000021370000}"/>
    <cellStyle name="Normal 5 2 11 3" xfId="14119" xr:uid="{00000000-0005-0000-0000-000022370000}"/>
    <cellStyle name="Normal 5 2 11 3 2" xfId="14120" xr:uid="{00000000-0005-0000-0000-000023370000}"/>
    <cellStyle name="Normal 5 2 11 3 2 2" xfId="14121" xr:uid="{00000000-0005-0000-0000-000024370000}"/>
    <cellStyle name="Normal 5 2 11 3 2 3" xfId="14122" xr:uid="{00000000-0005-0000-0000-000025370000}"/>
    <cellStyle name="Normal 5 2 11 3 3" xfId="14123" xr:uid="{00000000-0005-0000-0000-000026370000}"/>
    <cellStyle name="Normal 5 2 11 3 4" xfId="14124" xr:uid="{00000000-0005-0000-0000-000027370000}"/>
    <cellStyle name="Normal 5 2 11 4" xfId="14125" xr:uid="{00000000-0005-0000-0000-000028370000}"/>
    <cellStyle name="Normal 5 2 11 4 2" xfId="14126" xr:uid="{00000000-0005-0000-0000-000029370000}"/>
    <cellStyle name="Normal 5 2 11 4 2 2" xfId="14127" xr:uid="{00000000-0005-0000-0000-00002A370000}"/>
    <cellStyle name="Normal 5 2 11 4 2 3" xfId="14128" xr:uid="{00000000-0005-0000-0000-00002B370000}"/>
    <cellStyle name="Normal 5 2 11 4 3" xfId="14129" xr:uid="{00000000-0005-0000-0000-00002C370000}"/>
    <cellStyle name="Normal 5 2 11 4 4" xfId="14130" xr:uid="{00000000-0005-0000-0000-00002D370000}"/>
    <cellStyle name="Normal 5 2 11 5" xfId="14131" xr:uid="{00000000-0005-0000-0000-00002E370000}"/>
    <cellStyle name="Normal 5 2 11 5 2" xfId="14132" xr:uid="{00000000-0005-0000-0000-00002F370000}"/>
    <cellStyle name="Normal 5 2 11 5 3" xfId="14133" xr:uid="{00000000-0005-0000-0000-000030370000}"/>
    <cellStyle name="Normal 5 2 11 6" xfId="14134" xr:uid="{00000000-0005-0000-0000-000031370000}"/>
    <cellStyle name="Normal 5 2 11 7" xfId="14135" xr:uid="{00000000-0005-0000-0000-000032370000}"/>
    <cellStyle name="Normal 5 2 12" xfId="14136" xr:uid="{00000000-0005-0000-0000-000033370000}"/>
    <cellStyle name="Normal 5 2 12 2" xfId="14137" xr:uid="{00000000-0005-0000-0000-000034370000}"/>
    <cellStyle name="Normal 5 2 12 2 2" xfId="14138" xr:uid="{00000000-0005-0000-0000-000035370000}"/>
    <cellStyle name="Normal 5 2 12 2 2 2" xfId="14139" xr:uid="{00000000-0005-0000-0000-000036370000}"/>
    <cellStyle name="Normal 5 2 12 2 2 3" xfId="14140" xr:uid="{00000000-0005-0000-0000-000037370000}"/>
    <cellStyle name="Normal 5 2 12 2 3" xfId="14141" xr:uid="{00000000-0005-0000-0000-000038370000}"/>
    <cellStyle name="Normal 5 2 12 2 4" xfId="14142" xr:uid="{00000000-0005-0000-0000-000039370000}"/>
    <cellStyle name="Normal 5 2 12 3" xfId="14143" xr:uid="{00000000-0005-0000-0000-00003A370000}"/>
    <cellStyle name="Normal 5 2 12 3 2" xfId="14144" xr:uid="{00000000-0005-0000-0000-00003B370000}"/>
    <cellStyle name="Normal 5 2 12 3 3" xfId="14145" xr:uid="{00000000-0005-0000-0000-00003C370000}"/>
    <cellStyle name="Normal 5 2 12 4" xfId="14146" xr:uid="{00000000-0005-0000-0000-00003D370000}"/>
    <cellStyle name="Normal 5 2 12 5" xfId="14147" xr:uid="{00000000-0005-0000-0000-00003E370000}"/>
    <cellStyle name="Normal 5 2 13" xfId="14148" xr:uid="{00000000-0005-0000-0000-00003F370000}"/>
    <cellStyle name="Normal 5 2 13 2" xfId="14149" xr:uid="{00000000-0005-0000-0000-000040370000}"/>
    <cellStyle name="Normal 5 2 13 2 2" xfId="14150" xr:uid="{00000000-0005-0000-0000-000041370000}"/>
    <cellStyle name="Normal 5 2 13 2 3" xfId="14151" xr:uid="{00000000-0005-0000-0000-000042370000}"/>
    <cellStyle name="Normal 5 2 13 3" xfId="14152" xr:uid="{00000000-0005-0000-0000-000043370000}"/>
    <cellStyle name="Normal 5 2 13 4" xfId="14153" xr:uid="{00000000-0005-0000-0000-000044370000}"/>
    <cellStyle name="Normal 5 2 14" xfId="14154" xr:uid="{00000000-0005-0000-0000-000045370000}"/>
    <cellStyle name="Normal 5 2 14 2" xfId="14155" xr:uid="{00000000-0005-0000-0000-000046370000}"/>
    <cellStyle name="Normal 5 2 14 2 2" xfId="14156" xr:uid="{00000000-0005-0000-0000-000047370000}"/>
    <cellStyle name="Normal 5 2 14 2 3" xfId="14157" xr:uid="{00000000-0005-0000-0000-000048370000}"/>
    <cellStyle name="Normal 5 2 14 3" xfId="14158" xr:uid="{00000000-0005-0000-0000-000049370000}"/>
    <cellStyle name="Normal 5 2 14 4" xfId="14159" xr:uid="{00000000-0005-0000-0000-00004A370000}"/>
    <cellStyle name="Normal 5 2 15" xfId="14160" xr:uid="{00000000-0005-0000-0000-00004B370000}"/>
    <cellStyle name="Normal 5 2 15 2" xfId="14161" xr:uid="{00000000-0005-0000-0000-00004C370000}"/>
    <cellStyle name="Normal 5 2 15 2 2" xfId="14162" xr:uid="{00000000-0005-0000-0000-00004D370000}"/>
    <cellStyle name="Normal 5 2 15 2 3" xfId="14163" xr:uid="{00000000-0005-0000-0000-00004E370000}"/>
    <cellStyle name="Normal 5 2 15 3" xfId="14164" xr:uid="{00000000-0005-0000-0000-00004F370000}"/>
    <cellStyle name="Normal 5 2 15 4" xfId="14165" xr:uid="{00000000-0005-0000-0000-000050370000}"/>
    <cellStyle name="Normal 5 2 16" xfId="14166" xr:uid="{00000000-0005-0000-0000-000051370000}"/>
    <cellStyle name="Normal 5 2 16 2" xfId="14167" xr:uid="{00000000-0005-0000-0000-000052370000}"/>
    <cellStyle name="Normal 5 2 16 3" xfId="14168" xr:uid="{00000000-0005-0000-0000-000053370000}"/>
    <cellStyle name="Normal 5 2 17" xfId="14169" xr:uid="{00000000-0005-0000-0000-000054370000}"/>
    <cellStyle name="Normal 5 2 17 2" xfId="14170" xr:uid="{00000000-0005-0000-0000-000055370000}"/>
    <cellStyle name="Normal 5 2 17 3" xfId="14171" xr:uid="{00000000-0005-0000-0000-000056370000}"/>
    <cellStyle name="Normal 5 2 18" xfId="14172" xr:uid="{00000000-0005-0000-0000-000057370000}"/>
    <cellStyle name="Normal 5 2 19" xfId="14173" xr:uid="{00000000-0005-0000-0000-000058370000}"/>
    <cellStyle name="Normal 5 2 2" xfId="14174" xr:uid="{00000000-0005-0000-0000-000059370000}"/>
    <cellStyle name="Normal 5 2 2 2" xfId="14175" xr:uid="{00000000-0005-0000-0000-00005A370000}"/>
    <cellStyle name="Normal 5 2 2 2 2" xfId="14176" xr:uid="{00000000-0005-0000-0000-00005B370000}"/>
    <cellStyle name="Normal 5 2 2 2 2 2" xfId="14177" xr:uid="{00000000-0005-0000-0000-00005C370000}"/>
    <cellStyle name="Normal 5 2 2 2 2 2 2" xfId="14178" xr:uid="{00000000-0005-0000-0000-00005D370000}"/>
    <cellStyle name="Normal 5 2 2 2 2 2 2 2" xfId="14179" xr:uid="{00000000-0005-0000-0000-00005E370000}"/>
    <cellStyle name="Normal 5 2 2 2 2 2 2 3" xfId="14180" xr:uid="{00000000-0005-0000-0000-00005F370000}"/>
    <cellStyle name="Normal 5 2 2 2 2 2 3" xfId="14181" xr:uid="{00000000-0005-0000-0000-000060370000}"/>
    <cellStyle name="Normal 5 2 2 2 2 2 4" xfId="14182" xr:uid="{00000000-0005-0000-0000-000061370000}"/>
    <cellStyle name="Normal 5 2 2 2 2 3" xfId="14183" xr:uid="{00000000-0005-0000-0000-000062370000}"/>
    <cellStyle name="Normal 5 2 2 2 2 3 2" xfId="14184" xr:uid="{00000000-0005-0000-0000-000063370000}"/>
    <cellStyle name="Normal 5 2 2 2 2 3 2 2" xfId="14185" xr:uid="{00000000-0005-0000-0000-000064370000}"/>
    <cellStyle name="Normal 5 2 2 2 2 3 2 3" xfId="14186" xr:uid="{00000000-0005-0000-0000-000065370000}"/>
    <cellStyle name="Normal 5 2 2 2 2 3 3" xfId="14187" xr:uid="{00000000-0005-0000-0000-000066370000}"/>
    <cellStyle name="Normal 5 2 2 2 2 3 4" xfId="14188" xr:uid="{00000000-0005-0000-0000-000067370000}"/>
    <cellStyle name="Normal 5 2 2 2 2 4" xfId="14189" xr:uid="{00000000-0005-0000-0000-000068370000}"/>
    <cellStyle name="Normal 5 2 2 2 2 4 2" xfId="14190" xr:uid="{00000000-0005-0000-0000-000069370000}"/>
    <cellStyle name="Normal 5 2 2 2 2 4 2 2" xfId="14191" xr:uid="{00000000-0005-0000-0000-00006A370000}"/>
    <cellStyle name="Normal 5 2 2 2 2 4 2 3" xfId="14192" xr:uid="{00000000-0005-0000-0000-00006B370000}"/>
    <cellStyle name="Normal 5 2 2 2 2 4 3" xfId="14193" xr:uid="{00000000-0005-0000-0000-00006C370000}"/>
    <cellStyle name="Normal 5 2 2 2 2 4 4" xfId="14194" xr:uid="{00000000-0005-0000-0000-00006D370000}"/>
    <cellStyle name="Normal 5 2 2 2 2 5" xfId="14195" xr:uid="{00000000-0005-0000-0000-00006E370000}"/>
    <cellStyle name="Normal 5 2 2 2 2 5 2" xfId="14196" xr:uid="{00000000-0005-0000-0000-00006F370000}"/>
    <cellStyle name="Normal 5 2 2 2 2 5 3" xfId="14197" xr:uid="{00000000-0005-0000-0000-000070370000}"/>
    <cellStyle name="Normal 5 2 2 2 2 6" xfId="14198" xr:uid="{00000000-0005-0000-0000-000071370000}"/>
    <cellStyle name="Normal 5 2 2 2 2 7" xfId="14199" xr:uid="{00000000-0005-0000-0000-000072370000}"/>
    <cellStyle name="Normal 5 2 2 2 3" xfId="14200" xr:uid="{00000000-0005-0000-0000-000073370000}"/>
    <cellStyle name="Normal 5 2 2 2 3 2" xfId="14201" xr:uid="{00000000-0005-0000-0000-000074370000}"/>
    <cellStyle name="Normal 5 2 2 2 3 2 2" xfId="14202" xr:uid="{00000000-0005-0000-0000-000075370000}"/>
    <cellStyle name="Normal 5 2 2 2 3 2 3" xfId="14203" xr:uid="{00000000-0005-0000-0000-000076370000}"/>
    <cellStyle name="Normal 5 2 2 2 3 3" xfId="14204" xr:uid="{00000000-0005-0000-0000-000077370000}"/>
    <cellStyle name="Normal 5 2 2 2 3 4" xfId="14205" xr:uid="{00000000-0005-0000-0000-000078370000}"/>
    <cellStyle name="Normal 5 2 2 2 4" xfId="14206" xr:uid="{00000000-0005-0000-0000-000079370000}"/>
    <cellStyle name="Normal 5 2 2 2 4 2" xfId="14207" xr:uid="{00000000-0005-0000-0000-00007A370000}"/>
    <cellStyle name="Normal 5 2 2 2 4 2 2" xfId="14208" xr:uid="{00000000-0005-0000-0000-00007B370000}"/>
    <cellStyle name="Normal 5 2 2 2 4 2 3" xfId="14209" xr:uid="{00000000-0005-0000-0000-00007C370000}"/>
    <cellStyle name="Normal 5 2 2 2 4 3" xfId="14210" xr:uid="{00000000-0005-0000-0000-00007D370000}"/>
    <cellStyle name="Normal 5 2 2 2 4 4" xfId="14211" xr:uid="{00000000-0005-0000-0000-00007E370000}"/>
    <cellStyle name="Normal 5 2 2 2 5" xfId="14212" xr:uid="{00000000-0005-0000-0000-00007F370000}"/>
    <cellStyle name="Normal 5 2 2 2 5 2" xfId="14213" xr:uid="{00000000-0005-0000-0000-000080370000}"/>
    <cellStyle name="Normal 5 2 2 2 5 2 2" xfId="14214" xr:uid="{00000000-0005-0000-0000-000081370000}"/>
    <cellStyle name="Normal 5 2 2 2 5 2 3" xfId="14215" xr:uid="{00000000-0005-0000-0000-000082370000}"/>
    <cellStyle name="Normal 5 2 2 2 5 3" xfId="14216" xr:uid="{00000000-0005-0000-0000-000083370000}"/>
    <cellStyle name="Normal 5 2 2 2 5 4" xfId="14217" xr:uid="{00000000-0005-0000-0000-000084370000}"/>
    <cellStyle name="Normal 5 2 2 2 6" xfId="14218" xr:uid="{00000000-0005-0000-0000-000085370000}"/>
    <cellStyle name="Normal 5 2 2 2 6 2" xfId="14219" xr:uid="{00000000-0005-0000-0000-000086370000}"/>
    <cellStyle name="Normal 5 2 2 2 6 3" xfId="14220" xr:uid="{00000000-0005-0000-0000-000087370000}"/>
    <cellStyle name="Normal 5 2 2 2 7" xfId="14221" xr:uid="{00000000-0005-0000-0000-000088370000}"/>
    <cellStyle name="Normal 5 2 2 2 8" xfId="14222" xr:uid="{00000000-0005-0000-0000-000089370000}"/>
    <cellStyle name="Normal 5 2 2 2 9" xfId="14223" xr:uid="{00000000-0005-0000-0000-00008A370000}"/>
    <cellStyle name="Normal 5 2 2 3" xfId="8" xr:uid="{00000000-0005-0000-0000-00008B370000}"/>
    <cellStyle name="Normal 5 2 2 4" xfId="14224" xr:uid="{00000000-0005-0000-0000-00008C370000}"/>
    <cellStyle name="Normal 5 2 2 4 2" xfId="14225" xr:uid="{00000000-0005-0000-0000-00008D370000}"/>
    <cellStyle name="Normal 5 2 2 4 2 2" xfId="14226" xr:uid="{00000000-0005-0000-0000-00008E370000}"/>
    <cellStyle name="Normal 5 2 2 4 2 2 2" xfId="14227" xr:uid="{00000000-0005-0000-0000-00008F370000}"/>
    <cellStyle name="Normal 5 2 2 4 2 2 3" xfId="14228" xr:uid="{00000000-0005-0000-0000-000090370000}"/>
    <cellStyle name="Normal 5 2 2 4 2 3" xfId="14229" xr:uid="{00000000-0005-0000-0000-000091370000}"/>
    <cellStyle name="Normal 5 2 2 4 2 4" xfId="14230" xr:uid="{00000000-0005-0000-0000-000092370000}"/>
    <cellStyle name="Normal 5 2 2 4 3" xfId="14231" xr:uid="{00000000-0005-0000-0000-000093370000}"/>
    <cellStyle name="Normal 5 2 2 4 3 2" xfId="14232" xr:uid="{00000000-0005-0000-0000-000094370000}"/>
    <cellStyle name="Normal 5 2 2 4 3 2 2" xfId="14233" xr:uid="{00000000-0005-0000-0000-000095370000}"/>
    <cellStyle name="Normal 5 2 2 4 3 2 3" xfId="14234" xr:uid="{00000000-0005-0000-0000-000096370000}"/>
    <cellStyle name="Normal 5 2 2 4 3 3" xfId="14235" xr:uid="{00000000-0005-0000-0000-000097370000}"/>
    <cellStyle name="Normal 5 2 2 4 3 4" xfId="14236" xr:uid="{00000000-0005-0000-0000-000098370000}"/>
    <cellStyle name="Normal 5 2 2 4 4" xfId="14237" xr:uid="{00000000-0005-0000-0000-000099370000}"/>
    <cellStyle name="Normal 5 2 2 4 4 2" xfId="14238" xr:uid="{00000000-0005-0000-0000-00009A370000}"/>
    <cellStyle name="Normal 5 2 2 4 4 2 2" xfId="14239" xr:uid="{00000000-0005-0000-0000-00009B370000}"/>
    <cellStyle name="Normal 5 2 2 4 4 2 3" xfId="14240" xr:uid="{00000000-0005-0000-0000-00009C370000}"/>
    <cellStyle name="Normal 5 2 2 4 4 3" xfId="14241" xr:uid="{00000000-0005-0000-0000-00009D370000}"/>
    <cellStyle name="Normal 5 2 2 4 4 4" xfId="14242" xr:uid="{00000000-0005-0000-0000-00009E370000}"/>
    <cellStyle name="Normal 5 2 2 4 5" xfId="14243" xr:uid="{00000000-0005-0000-0000-00009F370000}"/>
    <cellStyle name="Normal 5 2 2 4 5 2" xfId="14244" xr:uid="{00000000-0005-0000-0000-0000A0370000}"/>
    <cellStyle name="Normal 5 2 2 4 5 3" xfId="14245" xr:uid="{00000000-0005-0000-0000-0000A1370000}"/>
    <cellStyle name="Normal 5 2 2 4 6" xfId="14246" xr:uid="{00000000-0005-0000-0000-0000A2370000}"/>
    <cellStyle name="Normal 5 2 2 4 7" xfId="14247" xr:uid="{00000000-0005-0000-0000-0000A3370000}"/>
    <cellStyle name="Normal 5 2 2 5" xfId="14248" xr:uid="{00000000-0005-0000-0000-0000A4370000}"/>
    <cellStyle name="Normal 5 2 2 5 2" xfId="14249" xr:uid="{00000000-0005-0000-0000-0000A5370000}"/>
    <cellStyle name="Normal 5 2 2 5 2 2" xfId="14250" xr:uid="{00000000-0005-0000-0000-0000A6370000}"/>
    <cellStyle name="Normal 5 2 2 5 2 3" xfId="14251" xr:uid="{00000000-0005-0000-0000-0000A7370000}"/>
    <cellStyle name="Normal 5 2 2 5 3" xfId="14252" xr:uid="{00000000-0005-0000-0000-0000A8370000}"/>
    <cellStyle name="Normal 5 2 2 5 4" xfId="14253" xr:uid="{00000000-0005-0000-0000-0000A9370000}"/>
    <cellStyle name="Normal 5 2 2 6" xfId="14254" xr:uid="{00000000-0005-0000-0000-0000AA370000}"/>
    <cellStyle name="Normal 5 2 2 6 2" xfId="14255" xr:uid="{00000000-0005-0000-0000-0000AB370000}"/>
    <cellStyle name="Normal 5 2 2 6 2 2" xfId="14256" xr:uid="{00000000-0005-0000-0000-0000AC370000}"/>
    <cellStyle name="Normal 5 2 2 6 2 3" xfId="14257" xr:uid="{00000000-0005-0000-0000-0000AD370000}"/>
    <cellStyle name="Normal 5 2 2 6 3" xfId="14258" xr:uid="{00000000-0005-0000-0000-0000AE370000}"/>
    <cellStyle name="Normal 5 2 2 6 4" xfId="14259" xr:uid="{00000000-0005-0000-0000-0000AF370000}"/>
    <cellStyle name="Normal 5 2 2 7" xfId="14260" xr:uid="{00000000-0005-0000-0000-0000B0370000}"/>
    <cellStyle name="Normal 5 2 2 7 2" xfId="14261" xr:uid="{00000000-0005-0000-0000-0000B1370000}"/>
    <cellStyle name="Normal 5 2 2 7 2 2" xfId="14262" xr:uid="{00000000-0005-0000-0000-0000B2370000}"/>
    <cellStyle name="Normal 5 2 2 7 2 3" xfId="14263" xr:uid="{00000000-0005-0000-0000-0000B3370000}"/>
    <cellStyle name="Normal 5 2 2 7 3" xfId="14264" xr:uid="{00000000-0005-0000-0000-0000B4370000}"/>
    <cellStyle name="Normal 5 2 2 7 4" xfId="14265" xr:uid="{00000000-0005-0000-0000-0000B5370000}"/>
    <cellStyle name="Normal 5 2 2 8" xfId="14266" xr:uid="{00000000-0005-0000-0000-0000B6370000}"/>
    <cellStyle name="Normal 5 2 2 8 2" xfId="14267" xr:uid="{00000000-0005-0000-0000-0000B7370000}"/>
    <cellStyle name="Normal 5 2 2 8 3" xfId="14268" xr:uid="{00000000-0005-0000-0000-0000B8370000}"/>
    <cellStyle name="Normal 5 2 2 9" xfId="14269" xr:uid="{00000000-0005-0000-0000-0000B9370000}"/>
    <cellStyle name="Normal 5 2 20" xfId="14270" xr:uid="{00000000-0005-0000-0000-0000BA370000}"/>
    <cellStyle name="Normal 5 2 3" xfId="14271" xr:uid="{00000000-0005-0000-0000-0000BB370000}"/>
    <cellStyle name="Normal 5 2 3 10" xfId="14272" xr:uid="{00000000-0005-0000-0000-0000BC370000}"/>
    <cellStyle name="Normal 5 2 3 11" xfId="14273" xr:uid="{00000000-0005-0000-0000-0000BD370000}"/>
    <cellStyle name="Normal 5 2 3 2" xfId="14274" xr:uid="{00000000-0005-0000-0000-0000BE370000}"/>
    <cellStyle name="Normal 5 2 3 3" xfId="14275" xr:uid="{00000000-0005-0000-0000-0000BF370000}"/>
    <cellStyle name="Normal 5 2 3 3 2" xfId="14276" xr:uid="{00000000-0005-0000-0000-0000C0370000}"/>
    <cellStyle name="Normal 5 2 3 3 2 2" xfId="14277" xr:uid="{00000000-0005-0000-0000-0000C1370000}"/>
    <cellStyle name="Normal 5 2 3 3 2 2 2" xfId="14278" xr:uid="{00000000-0005-0000-0000-0000C2370000}"/>
    <cellStyle name="Normal 5 2 3 3 2 2 2 2" xfId="14279" xr:uid="{00000000-0005-0000-0000-0000C3370000}"/>
    <cellStyle name="Normal 5 2 3 3 2 2 2 3" xfId="14280" xr:uid="{00000000-0005-0000-0000-0000C4370000}"/>
    <cellStyle name="Normal 5 2 3 3 2 2 3" xfId="14281" xr:uid="{00000000-0005-0000-0000-0000C5370000}"/>
    <cellStyle name="Normal 5 2 3 3 2 2 4" xfId="14282" xr:uid="{00000000-0005-0000-0000-0000C6370000}"/>
    <cellStyle name="Normal 5 2 3 3 2 3" xfId="14283" xr:uid="{00000000-0005-0000-0000-0000C7370000}"/>
    <cellStyle name="Normal 5 2 3 3 2 3 2" xfId="14284" xr:uid="{00000000-0005-0000-0000-0000C8370000}"/>
    <cellStyle name="Normal 5 2 3 3 2 3 2 2" xfId="14285" xr:uid="{00000000-0005-0000-0000-0000C9370000}"/>
    <cellStyle name="Normal 5 2 3 3 2 3 2 3" xfId="14286" xr:uid="{00000000-0005-0000-0000-0000CA370000}"/>
    <cellStyle name="Normal 5 2 3 3 2 3 3" xfId="14287" xr:uid="{00000000-0005-0000-0000-0000CB370000}"/>
    <cellStyle name="Normal 5 2 3 3 2 3 4" xfId="14288" xr:uid="{00000000-0005-0000-0000-0000CC370000}"/>
    <cellStyle name="Normal 5 2 3 3 2 4" xfId="14289" xr:uid="{00000000-0005-0000-0000-0000CD370000}"/>
    <cellStyle name="Normal 5 2 3 3 2 4 2" xfId="14290" xr:uid="{00000000-0005-0000-0000-0000CE370000}"/>
    <cellStyle name="Normal 5 2 3 3 2 4 2 2" xfId="14291" xr:uid="{00000000-0005-0000-0000-0000CF370000}"/>
    <cellStyle name="Normal 5 2 3 3 2 4 2 3" xfId="14292" xr:uid="{00000000-0005-0000-0000-0000D0370000}"/>
    <cellStyle name="Normal 5 2 3 3 2 4 3" xfId="14293" xr:uid="{00000000-0005-0000-0000-0000D1370000}"/>
    <cellStyle name="Normal 5 2 3 3 2 4 4" xfId="14294" xr:uid="{00000000-0005-0000-0000-0000D2370000}"/>
    <cellStyle name="Normal 5 2 3 3 2 5" xfId="14295" xr:uid="{00000000-0005-0000-0000-0000D3370000}"/>
    <cellStyle name="Normal 5 2 3 3 2 5 2" xfId="14296" xr:uid="{00000000-0005-0000-0000-0000D4370000}"/>
    <cellStyle name="Normal 5 2 3 3 2 5 3" xfId="14297" xr:uid="{00000000-0005-0000-0000-0000D5370000}"/>
    <cellStyle name="Normal 5 2 3 3 2 6" xfId="14298" xr:uid="{00000000-0005-0000-0000-0000D6370000}"/>
    <cellStyle name="Normal 5 2 3 3 2 7" xfId="14299" xr:uid="{00000000-0005-0000-0000-0000D7370000}"/>
    <cellStyle name="Normal 5 2 3 3 3" xfId="14300" xr:uid="{00000000-0005-0000-0000-0000D8370000}"/>
    <cellStyle name="Normal 5 2 3 3 3 2" xfId="14301" xr:uid="{00000000-0005-0000-0000-0000D9370000}"/>
    <cellStyle name="Normal 5 2 3 3 3 2 2" xfId="14302" xr:uid="{00000000-0005-0000-0000-0000DA370000}"/>
    <cellStyle name="Normal 5 2 3 3 3 2 3" xfId="14303" xr:uid="{00000000-0005-0000-0000-0000DB370000}"/>
    <cellStyle name="Normal 5 2 3 3 3 3" xfId="14304" xr:uid="{00000000-0005-0000-0000-0000DC370000}"/>
    <cellStyle name="Normal 5 2 3 3 3 4" xfId="14305" xr:uid="{00000000-0005-0000-0000-0000DD370000}"/>
    <cellStyle name="Normal 5 2 3 3 4" xfId="14306" xr:uid="{00000000-0005-0000-0000-0000DE370000}"/>
    <cellStyle name="Normal 5 2 3 3 4 2" xfId="14307" xr:uid="{00000000-0005-0000-0000-0000DF370000}"/>
    <cellStyle name="Normal 5 2 3 3 4 2 2" xfId="14308" xr:uid="{00000000-0005-0000-0000-0000E0370000}"/>
    <cellStyle name="Normal 5 2 3 3 4 2 3" xfId="14309" xr:uid="{00000000-0005-0000-0000-0000E1370000}"/>
    <cellStyle name="Normal 5 2 3 3 4 3" xfId="14310" xr:uid="{00000000-0005-0000-0000-0000E2370000}"/>
    <cellStyle name="Normal 5 2 3 3 4 4" xfId="14311" xr:uid="{00000000-0005-0000-0000-0000E3370000}"/>
    <cellStyle name="Normal 5 2 3 3 5" xfId="14312" xr:uid="{00000000-0005-0000-0000-0000E4370000}"/>
    <cellStyle name="Normal 5 2 3 3 5 2" xfId="14313" xr:uid="{00000000-0005-0000-0000-0000E5370000}"/>
    <cellStyle name="Normal 5 2 3 3 5 2 2" xfId="14314" xr:uid="{00000000-0005-0000-0000-0000E6370000}"/>
    <cellStyle name="Normal 5 2 3 3 5 2 3" xfId="14315" xr:uid="{00000000-0005-0000-0000-0000E7370000}"/>
    <cellStyle name="Normal 5 2 3 3 5 3" xfId="14316" xr:uid="{00000000-0005-0000-0000-0000E8370000}"/>
    <cellStyle name="Normal 5 2 3 3 5 4" xfId="14317" xr:uid="{00000000-0005-0000-0000-0000E9370000}"/>
    <cellStyle name="Normal 5 2 3 3 6" xfId="14318" xr:uid="{00000000-0005-0000-0000-0000EA370000}"/>
    <cellStyle name="Normal 5 2 3 3 6 2" xfId="14319" xr:uid="{00000000-0005-0000-0000-0000EB370000}"/>
    <cellStyle name="Normal 5 2 3 3 6 3" xfId="14320" xr:uid="{00000000-0005-0000-0000-0000EC370000}"/>
    <cellStyle name="Normal 5 2 3 3 7" xfId="14321" xr:uid="{00000000-0005-0000-0000-0000ED370000}"/>
    <cellStyle name="Normal 5 2 3 3 8" xfId="14322" xr:uid="{00000000-0005-0000-0000-0000EE370000}"/>
    <cellStyle name="Normal 5 2 3 4" xfId="14323" xr:uid="{00000000-0005-0000-0000-0000EF370000}"/>
    <cellStyle name="Normal 5 2 3 4 2" xfId="14324" xr:uid="{00000000-0005-0000-0000-0000F0370000}"/>
    <cellStyle name="Normal 5 2 3 4 2 2" xfId="14325" xr:uid="{00000000-0005-0000-0000-0000F1370000}"/>
    <cellStyle name="Normal 5 2 3 4 2 2 2" xfId="14326" xr:uid="{00000000-0005-0000-0000-0000F2370000}"/>
    <cellStyle name="Normal 5 2 3 4 2 2 3" xfId="14327" xr:uid="{00000000-0005-0000-0000-0000F3370000}"/>
    <cellStyle name="Normal 5 2 3 4 2 3" xfId="14328" xr:uid="{00000000-0005-0000-0000-0000F4370000}"/>
    <cellStyle name="Normal 5 2 3 4 2 4" xfId="14329" xr:uid="{00000000-0005-0000-0000-0000F5370000}"/>
    <cellStyle name="Normal 5 2 3 4 3" xfId="14330" xr:uid="{00000000-0005-0000-0000-0000F6370000}"/>
    <cellStyle name="Normal 5 2 3 4 3 2" xfId="14331" xr:uid="{00000000-0005-0000-0000-0000F7370000}"/>
    <cellStyle name="Normal 5 2 3 4 3 2 2" xfId="14332" xr:uid="{00000000-0005-0000-0000-0000F8370000}"/>
    <cellStyle name="Normal 5 2 3 4 3 2 3" xfId="14333" xr:uid="{00000000-0005-0000-0000-0000F9370000}"/>
    <cellStyle name="Normal 5 2 3 4 3 3" xfId="14334" xr:uid="{00000000-0005-0000-0000-0000FA370000}"/>
    <cellStyle name="Normal 5 2 3 4 3 4" xfId="14335" xr:uid="{00000000-0005-0000-0000-0000FB370000}"/>
    <cellStyle name="Normal 5 2 3 4 4" xfId="14336" xr:uid="{00000000-0005-0000-0000-0000FC370000}"/>
    <cellStyle name="Normal 5 2 3 4 4 2" xfId="14337" xr:uid="{00000000-0005-0000-0000-0000FD370000}"/>
    <cellStyle name="Normal 5 2 3 4 4 2 2" xfId="14338" xr:uid="{00000000-0005-0000-0000-0000FE370000}"/>
    <cellStyle name="Normal 5 2 3 4 4 2 3" xfId="14339" xr:uid="{00000000-0005-0000-0000-0000FF370000}"/>
    <cellStyle name="Normal 5 2 3 4 4 3" xfId="14340" xr:uid="{00000000-0005-0000-0000-000000380000}"/>
    <cellStyle name="Normal 5 2 3 4 4 4" xfId="14341" xr:uid="{00000000-0005-0000-0000-000001380000}"/>
    <cellStyle name="Normal 5 2 3 4 5" xfId="14342" xr:uid="{00000000-0005-0000-0000-000002380000}"/>
    <cellStyle name="Normal 5 2 3 4 5 2" xfId="14343" xr:uid="{00000000-0005-0000-0000-000003380000}"/>
    <cellStyle name="Normal 5 2 3 4 5 3" xfId="14344" xr:uid="{00000000-0005-0000-0000-000004380000}"/>
    <cellStyle name="Normal 5 2 3 4 6" xfId="14345" xr:uid="{00000000-0005-0000-0000-000005380000}"/>
    <cellStyle name="Normal 5 2 3 4 7" xfId="14346" xr:uid="{00000000-0005-0000-0000-000006380000}"/>
    <cellStyle name="Normal 5 2 3 5" xfId="14347" xr:uid="{00000000-0005-0000-0000-000007380000}"/>
    <cellStyle name="Normal 5 2 3 5 2" xfId="14348" xr:uid="{00000000-0005-0000-0000-000008380000}"/>
    <cellStyle name="Normal 5 2 3 5 2 2" xfId="14349" xr:uid="{00000000-0005-0000-0000-000009380000}"/>
    <cellStyle name="Normal 5 2 3 5 2 3" xfId="14350" xr:uid="{00000000-0005-0000-0000-00000A380000}"/>
    <cellStyle name="Normal 5 2 3 5 3" xfId="14351" xr:uid="{00000000-0005-0000-0000-00000B380000}"/>
    <cellStyle name="Normal 5 2 3 5 4" xfId="14352" xr:uid="{00000000-0005-0000-0000-00000C380000}"/>
    <cellStyle name="Normal 5 2 3 6" xfId="14353" xr:uid="{00000000-0005-0000-0000-00000D380000}"/>
    <cellStyle name="Normal 5 2 3 6 2" xfId="14354" xr:uid="{00000000-0005-0000-0000-00000E380000}"/>
    <cellStyle name="Normal 5 2 3 6 2 2" xfId="14355" xr:uid="{00000000-0005-0000-0000-00000F380000}"/>
    <cellStyle name="Normal 5 2 3 6 2 3" xfId="14356" xr:uid="{00000000-0005-0000-0000-000010380000}"/>
    <cellStyle name="Normal 5 2 3 6 3" xfId="14357" xr:uid="{00000000-0005-0000-0000-000011380000}"/>
    <cellStyle name="Normal 5 2 3 6 4" xfId="14358" xr:uid="{00000000-0005-0000-0000-000012380000}"/>
    <cellStyle name="Normal 5 2 3 7" xfId="14359" xr:uid="{00000000-0005-0000-0000-000013380000}"/>
    <cellStyle name="Normal 5 2 3 7 2" xfId="14360" xr:uid="{00000000-0005-0000-0000-000014380000}"/>
    <cellStyle name="Normal 5 2 3 7 2 2" xfId="14361" xr:uid="{00000000-0005-0000-0000-000015380000}"/>
    <cellStyle name="Normal 5 2 3 7 2 3" xfId="14362" xr:uid="{00000000-0005-0000-0000-000016380000}"/>
    <cellStyle name="Normal 5 2 3 7 3" xfId="14363" xr:uid="{00000000-0005-0000-0000-000017380000}"/>
    <cellStyle name="Normal 5 2 3 7 4" xfId="14364" xr:uid="{00000000-0005-0000-0000-000018380000}"/>
    <cellStyle name="Normal 5 2 3 8" xfId="14365" xr:uid="{00000000-0005-0000-0000-000019380000}"/>
    <cellStyle name="Normal 5 2 3 8 2" xfId="14366" xr:uid="{00000000-0005-0000-0000-00001A380000}"/>
    <cellStyle name="Normal 5 2 3 8 3" xfId="14367" xr:uid="{00000000-0005-0000-0000-00001B380000}"/>
    <cellStyle name="Normal 5 2 3 9" xfId="14368" xr:uid="{00000000-0005-0000-0000-00001C380000}"/>
    <cellStyle name="Normal 5 2 4" xfId="14369" xr:uid="{00000000-0005-0000-0000-00001D380000}"/>
    <cellStyle name="Normal 5 2 4 10" xfId="14370" xr:uid="{00000000-0005-0000-0000-00001E380000}"/>
    <cellStyle name="Normal 5 2 4 11" xfId="14371" xr:uid="{00000000-0005-0000-0000-00001F380000}"/>
    <cellStyle name="Normal 5 2 4 12" xfId="14372" xr:uid="{00000000-0005-0000-0000-000020380000}"/>
    <cellStyle name="Normal 5 2 4 2" xfId="14373" xr:uid="{00000000-0005-0000-0000-000021380000}"/>
    <cellStyle name="Normal 5 2 4 2 2" xfId="14374" xr:uid="{00000000-0005-0000-0000-000022380000}"/>
    <cellStyle name="Normal 5 2 4 2 2 2" xfId="14375" xr:uid="{00000000-0005-0000-0000-000023380000}"/>
    <cellStyle name="Normal 5 2 4 2 2 2 2" xfId="14376" xr:uid="{00000000-0005-0000-0000-000024380000}"/>
    <cellStyle name="Normal 5 2 4 2 2 2 2 2" xfId="14377" xr:uid="{00000000-0005-0000-0000-000025380000}"/>
    <cellStyle name="Normal 5 2 4 2 2 2 2 3" xfId="14378" xr:uid="{00000000-0005-0000-0000-000026380000}"/>
    <cellStyle name="Normal 5 2 4 2 2 2 3" xfId="14379" xr:uid="{00000000-0005-0000-0000-000027380000}"/>
    <cellStyle name="Normal 5 2 4 2 2 2 4" xfId="14380" xr:uid="{00000000-0005-0000-0000-000028380000}"/>
    <cellStyle name="Normal 5 2 4 2 2 3" xfId="14381" xr:uid="{00000000-0005-0000-0000-000029380000}"/>
    <cellStyle name="Normal 5 2 4 2 2 3 2" xfId="14382" xr:uid="{00000000-0005-0000-0000-00002A380000}"/>
    <cellStyle name="Normal 5 2 4 2 2 3 2 2" xfId="14383" xr:uid="{00000000-0005-0000-0000-00002B380000}"/>
    <cellStyle name="Normal 5 2 4 2 2 3 2 3" xfId="14384" xr:uid="{00000000-0005-0000-0000-00002C380000}"/>
    <cellStyle name="Normal 5 2 4 2 2 3 3" xfId="14385" xr:uid="{00000000-0005-0000-0000-00002D380000}"/>
    <cellStyle name="Normal 5 2 4 2 2 3 4" xfId="14386" xr:uid="{00000000-0005-0000-0000-00002E380000}"/>
    <cellStyle name="Normal 5 2 4 2 2 4" xfId="14387" xr:uid="{00000000-0005-0000-0000-00002F380000}"/>
    <cellStyle name="Normal 5 2 4 2 2 4 2" xfId="14388" xr:uid="{00000000-0005-0000-0000-000030380000}"/>
    <cellStyle name="Normal 5 2 4 2 2 4 2 2" xfId="14389" xr:uid="{00000000-0005-0000-0000-000031380000}"/>
    <cellStyle name="Normal 5 2 4 2 2 4 2 3" xfId="14390" xr:uid="{00000000-0005-0000-0000-000032380000}"/>
    <cellStyle name="Normal 5 2 4 2 2 4 3" xfId="14391" xr:uid="{00000000-0005-0000-0000-000033380000}"/>
    <cellStyle name="Normal 5 2 4 2 2 4 4" xfId="14392" xr:uid="{00000000-0005-0000-0000-000034380000}"/>
    <cellStyle name="Normal 5 2 4 2 2 5" xfId="14393" xr:uid="{00000000-0005-0000-0000-000035380000}"/>
    <cellStyle name="Normal 5 2 4 2 2 5 2" xfId="14394" xr:uid="{00000000-0005-0000-0000-000036380000}"/>
    <cellStyle name="Normal 5 2 4 2 2 5 3" xfId="14395" xr:uid="{00000000-0005-0000-0000-000037380000}"/>
    <cellStyle name="Normal 5 2 4 2 2 6" xfId="14396" xr:uid="{00000000-0005-0000-0000-000038380000}"/>
    <cellStyle name="Normal 5 2 4 2 2 7" xfId="14397" xr:uid="{00000000-0005-0000-0000-000039380000}"/>
    <cellStyle name="Normal 5 2 4 2 3" xfId="14398" xr:uid="{00000000-0005-0000-0000-00003A380000}"/>
    <cellStyle name="Normal 5 2 4 2 3 2" xfId="14399" xr:uid="{00000000-0005-0000-0000-00003B380000}"/>
    <cellStyle name="Normal 5 2 4 2 3 2 2" xfId="14400" xr:uid="{00000000-0005-0000-0000-00003C380000}"/>
    <cellStyle name="Normal 5 2 4 2 3 2 3" xfId="14401" xr:uid="{00000000-0005-0000-0000-00003D380000}"/>
    <cellStyle name="Normal 5 2 4 2 3 3" xfId="14402" xr:uid="{00000000-0005-0000-0000-00003E380000}"/>
    <cellStyle name="Normal 5 2 4 2 3 4" xfId="14403" xr:uid="{00000000-0005-0000-0000-00003F380000}"/>
    <cellStyle name="Normal 5 2 4 2 4" xfId="14404" xr:uid="{00000000-0005-0000-0000-000040380000}"/>
    <cellStyle name="Normal 5 2 4 2 4 2" xfId="14405" xr:uid="{00000000-0005-0000-0000-000041380000}"/>
    <cellStyle name="Normal 5 2 4 2 4 2 2" xfId="14406" xr:uid="{00000000-0005-0000-0000-000042380000}"/>
    <cellStyle name="Normal 5 2 4 2 4 2 3" xfId="14407" xr:uid="{00000000-0005-0000-0000-000043380000}"/>
    <cellStyle name="Normal 5 2 4 2 4 3" xfId="14408" xr:uid="{00000000-0005-0000-0000-000044380000}"/>
    <cellStyle name="Normal 5 2 4 2 4 4" xfId="14409" xr:uid="{00000000-0005-0000-0000-000045380000}"/>
    <cellStyle name="Normal 5 2 4 2 5" xfId="14410" xr:uid="{00000000-0005-0000-0000-000046380000}"/>
    <cellStyle name="Normal 5 2 4 2 5 2" xfId="14411" xr:uid="{00000000-0005-0000-0000-000047380000}"/>
    <cellStyle name="Normal 5 2 4 2 5 2 2" xfId="14412" xr:uid="{00000000-0005-0000-0000-000048380000}"/>
    <cellStyle name="Normal 5 2 4 2 5 2 3" xfId="14413" xr:uid="{00000000-0005-0000-0000-000049380000}"/>
    <cellStyle name="Normal 5 2 4 2 5 3" xfId="14414" xr:uid="{00000000-0005-0000-0000-00004A380000}"/>
    <cellStyle name="Normal 5 2 4 2 5 4" xfId="14415" xr:uid="{00000000-0005-0000-0000-00004B380000}"/>
    <cellStyle name="Normal 5 2 4 2 6" xfId="14416" xr:uid="{00000000-0005-0000-0000-00004C380000}"/>
    <cellStyle name="Normal 5 2 4 2 6 2" xfId="14417" xr:uid="{00000000-0005-0000-0000-00004D380000}"/>
    <cellStyle name="Normal 5 2 4 2 6 3" xfId="14418" xr:uid="{00000000-0005-0000-0000-00004E380000}"/>
    <cellStyle name="Normal 5 2 4 2 7" xfId="14419" xr:uid="{00000000-0005-0000-0000-00004F380000}"/>
    <cellStyle name="Normal 5 2 4 2 8" xfId="14420" xr:uid="{00000000-0005-0000-0000-000050380000}"/>
    <cellStyle name="Normal 5 2 4 3" xfId="14421" xr:uid="{00000000-0005-0000-0000-000051380000}"/>
    <cellStyle name="Normal 5 2 4 3 2" xfId="14422" xr:uid="{00000000-0005-0000-0000-000052380000}"/>
    <cellStyle name="Normal 5 2 4 3 2 2" xfId="14423" xr:uid="{00000000-0005-0000-0000-000053380000}"/>
    <cellStyle name="Normal 5 2 4 3 2 2 2" xfId="14424" xr:uid="{00000000-0005-0000-0000-000054380000}"/>
    <cellStyle name="Normal 5 2 4 3 2 2 2 2" xfId="14425" xr:uid="{00000000-0005-0000-0000-000055380000}"/>
    <cellStyle name="Normal 5 2 4 3 2 2 2 3" xfId="14426" xr:uid="{00000000-0005-0000-0000-000056380000}"/>
    <cellStyle name="Normal 5 2 4 3 2 2 3" xfId="14427" xr:uid="{00000000-0005-0000-0000-000057380000}"/>
    <cellStyle name="Normal 5 2 4 3 2 2 4" xfId="14428" xr:uid="{00000000-0005-0000-0000-000058380000}"/>
    <cellStyle name="Normal 5 2 4 3 2 3" xfId="14429" xr:uid="{00000000-0005-0000-0000-000059380000}"/>
    <cellStyle name="Normal 5 2 4 3 2 3 2" xfId="14430" xr:uid="{00000000-0005-0000-0000-00005A380000}"/>
    <cellStyle name="Normal 5 2 4 3 2 3 2 2" xfId="14431" xr:uid="{00000000-0005-0000-0000-00005B380000}"/>
    <cellStyle name="Normal 5 2 4 3 2 3 2 3" xfId="14432" xr:uid="{00000000-0005-0000-0000-00005C380000}"/>
    <cellStyle name="Normal 5 2 4 3 2 3 3" xfId="14433" xr:uid="{00000000-0005-0000-0000-00005D380000}"/>
    <cellStyle name="Normal 5 2 4 3 2 3 4" xfId="14434" xr:uid="{00000000-0005-0000-0000-00005E380000}"/>
    <cellStyle name="Normal 5 2 4 3 2 4" xfId="14435" xr:uid="{00000000-0005-0000-0000-00005F380000}"/>
    <cellStyle name="Normal 5 2 4 3 2 4 2" xfId="14436" xr:uid="{00000000-0005-0000-0000-000060380000}"/>
    <cellStyle name="Normal 5 2 4 3 2 4 2 2" xfId="14437" xr:uid="{00000000-0005-0000-0000-000061380000}"/>
    <cellStyle name="Normal 5 2 4 3 2 4 2 3" xfId="14438" xr:uid="{00000000-0005-0000-0000-000062380000}"/>
    <cellStyle name="Normal 5 2 4 3 2 4 3" xfId="14439" xr:uid="{00000000-0005-0000-0000-000063380000}"/>
    <cellStyle name="Normal 5 2 4 3 2 4 4" xfId="14440" xr:uid="{00000000-0005-0000-0000-000064380000}"/>
    <cellStyle name="Normal 5 2 4 3 2 5" xfId="14441" xr:uid="{00000000-0005-0000-0000-000065380000}"/>
    <cellStyle name="Normal 5 2 4 3 2 5 2" xfId="14442" xr:uid="{00000000-0005-0000-0000-000066380000}"/>
    <cellStyle name="Normal 5 2 4 3 2 5 3" xfId="14443" xr:uid="{00000000-0005-0000-0000-000067380000}"/>
    <cellStyle name="Normal 5 2 4 3 2 6" xfId="14444" xr:uid="{00000000-0005-0000-0000-000068380000}"/>
    <cellStyle name="Normal 5 2 4 3 2 7" xfId="14445" xr:uid="{00000000-0005-0000-0000-000069380000}"/>
    <cellStyle name="Normal 5 2 4 3 3" xfId="14446" xr:uid="{00000000-0005-0000-0000-00006A380000}"/>
    <cellStyle name="Normal 5 2 4 3 3 2" xfId="14447" xr:uid="{00000000-0005-0000-0000-00006B380000}"/>
    <cellStyle name="Normal 5 2 4 3 3 2 2" xfId="14448" xr:uid="{00000000-0005-0000-0000-00006C380000}"/>
    <cellStyle name="Normal 5 2 4 3 3 2 3" xfId="14449" xr:uid="{00000000-0005-0000-0000-00006D380000}"/>
    <cellStyle name="Normal 5 2 4 3 3 3" xfId="14450" xr:uid="{00000000-0005-0000-0000-00006E380000}"/>
    <cellStyle name="Normal 5 2 4 3 3 4" xfId="14451" xr:uid="{00000000-0005-0000-0000-00006F380000}"/>
    <cellStyle name="Normal 5 2 4 3 4" xfId="14452" xr:uid="{00000000-0005-0000-0000-000070380000}"/>
    <cellStyle name="Normal 5 2 4 3 4 2" xfId="14453" xr:uid="{00000000-0005-0000-0000-000071380000}"/>
    <cellStyle name="Normal 5 2 4 3 4 2 2" xfId="14454" xr:uid="{00000000-0005-0000-0000-000072380000}"/>
    <cellStyle name="Normal 5 2 4 3 4 2 3" xfId="14455" xr:uid="{00000000-0005-0000-0000-000073380000}"/>
    <cellStyle name="Normal 5 2 4 3 4 3" xfId="14456" xr:uid="{00000000-0005-0000-0000-000074380000}"/>
    <cellStyle name="Normal 5 2 4 3 4 4" xfId="14457" xr:uid="{00000000-0005-0000-0000-000075380000}"/>
    <cellStyle name="Normal 5 2 4 3 5" xfId="14458" xr:uid="{00000000-0005-0000-0000-000076380000}"/>
    <cellStyle name="Normal 5 2 4 3 5 2" xfId="14459" xr:uid="{00000000-0005-0000-0000-000077380000}"/>
    <cellStyle name="Normal 5 2 4 3 5 2 2" xfId="14460" xr:uid="{00000000-0005-0000-0000-000078380000}"/>
    <cellStyle name="Normal 5 2 4 3 5 2 3" xfId="14461" xr:uid="{00000000-0005-0000-0000-000079380000}"/>
    <cellStyle name="Normal 5 2 4 3 5 3" xfId="14462" xr:uid="{00000000-0005-0000-0000-00007A380000}"/>
    <cellStyle name="Normal 5 2 4 3 5 4" xfId="14463" xr:uid="{00000000-0005-0000-0000-00007B380000}"/>
    <cellStyle name="Normal 5 2 4 3 6" xfId="14464" xr:uid="{00000000-0005-0000-0000-00007C380000}"/>
    <cellStyle name="Normal 5 2 4 3 6 2" xfId="14465" xr:uid="{00000000-0005-0000-0000-00007D380000}"/>
    <cellStyle name="Normal 5 2 4 3 6 3" xfId="14466" xr:uid="{00000000-0005-0000-0000-00007E380000}"/>
    <cellStyle name="Normal 5 2 4 3 7" xfId="14467" xr:uid="{00000000-0005-0000-0000-00007F380000}"/>
    <cellStyle name="Normal 5 2 4 3 8" xfId="14468" xr:uid="{00000000-0005-0000-0000-000080380000}"/>
    <cellStyle name="Normal 5 2 4 4" xfId="14469" xr:uid="{00000000-0005-0000-0000-000081380000}"/>
    <cellStyle name="Normal 5 2 4 4 2" xfId="14470" xr:uid="{00000000-0005-0000-0000-000082380000}"/>
    <cellStyle name="Normal 5 2 4 4 2 2" xfId="14471" xr:uid="{00000000-0005-0000-0000-000083380000}"/>
    <cellStyle name="Normal 5 2 4 4 2 2 2" xfId="14472" xr:uid="{00000000-0005-0000-0000-000084380000}"/>
    <cellStyle name="Normal 5 2 4 4 2 2 2 2" xfId="14473" xr:uid="{00000000-0005-0000-0000-000085380000}"/>
    <cellStyle name="Normal 5 2 4 4 2 2 2 3" xfId="14474" xr:uid="{00000000-0005-0000-0000-000086380000}"/>
    <cellStyle name="Normal 5 2 4 4 2 2 3" xfId="14475" xr:uid="{00000000-0005-0000-0000-000087380000}"/>
    <cellStyle name="Normal 5 2 4 4 2 2 4" xfId="14476" xr:uid="{00000000-0005-0000-0000-000088380000}"/>
    <cellStyle name="Normal 5 2 4 4 2 3" xfId="14477" xr:uid="{00000000-0005-0000-0000-000089380000}"/>
    <cellStyle name="Normal 5 2 4 4 2 3 2" xfId="14478" xr:uid="{00000000-0005-0000-0000-00008A380000}"/>
    <cellStyle name="Normal 5 2 4 4 2 3 2 2" xfId="14479" xr:uid="{00000000-0005-0000-0000-00008B380000}"/>
    <cellStyle name="Normal 5 2 4 4 2 3 2 3" xfId="14480" xr:uid="{00000000-0005-0000-0000-00008C380000}"/>
    <cellStyle name="Normal 5 2 4 4 2 3 3" xfId="14481" xr:uid="{00000000-0005-0000-0000-00008D380000}"/>
    <cellStyle name="Normal 5 2 4 4 2 3 4" xfId="14482" xr:uid="{00000000-0005-0000-0000-00008E380000}"/>
    <cellStyle name="Normal 5 2 4 4 2 4" xfId="14483" xr:uid="{00000000-0005-0000-0000-00008F380000}"/>
    <cellStyle name="Normal 5 2 4 4 2 4 2" xfId="14484" xr:uid="{00000000-0005-0000-0000-000090380000}"/>
    <cellStyle name="Normal 5 2 4 4 2 4 2 2" xfId="14485" xr:uid="{00000000-0005-0000-0000-000091380000}"/>
    <cellStyle name="Normal 5 2 4 4 2 4 2 3" xfId="14486" xr:uid="{00000000-0005-0000-0000-000092380000}"/>
    <cellStyle name="Normal 5 2 4 4 2 4 3" xfId="14487" xr:uid="{00000000-0005-0000-0000-000093380000}"/>
    <cellStyle name="Normal 5 2 4 4 2 4 4" xfId="14488" xr:uid="{00000000-0005-0000-0000-000094380000}"/>
    <cellStyle name="Normal 5 2 4 4 2 5" xfId="14489" xr:uid="{00000000-0005-0000-0000-000095380000}"/>
    <cellStyle name="Normal 5 2 4 4 2 5 2" xfId="14490" xr:uid="{00000000-0005-0000-0000-000096380000}"/>
    <cellStyle name="Normal 5 2 4 4 2 5 3" xfId="14491" xr:uid="{00000000-0005-0000-0000-000097380000}"/>
    <cellStyle name="Normal 5 2 4 4 2 6" xfId="14492" xr:uid="{00000000-0005-0000-0000-000098380000}"/>
    <cellStyle name="Normal 5 2 4 4 2 7" xfId="14493" xr:uid="{00000000-0005-0000-0000-000099380000}"/>
    <cellStyle name="Normal 5 2 4 4 3" xfId="14494" xr:uid="{00000000-0005-0000-0000-00009A380000}"/>
    <cellStyle name="Normal 5 2 4 4 3 2" xfId="14495" xr:uid="{00000000-0005-0000-0000-00009B380000}"/>
    <cellStyle name="Normal 5 2 4 4 3 2 2" xfId="14496" xr:uid="{00000000-0005-0000-0000-00009C380000}"/>
    <cellStyle name="Normal 5 2 4 4 3 2 3" xfId="14497" xr:uid="{00000000-0005-0000-0000-00009D380000}"/>
    <cellStyle name="Normal 5 2 4 4 3 3" xfId="14498" xr:uid="{00000000-0005-0000-0000-00009E380000}"/>
    <cellStyle name="Normal 5 2 4 4 3 4" xfId="14499" xr:uid="{00000000-0005-0000-0000-00009F380000}"/>
    <cellStyle name="Normal 5 2 4 4 4" xfId="14500" xr:uid="{00000000-0005-0000-0000-0000A0380000}"/>
    <cellStyle name="Normal 5 2 4 4 4 2" xfId="14501" xr:uid="{00000000-0005-0000-0000-0000A1380000}"/>
    <cellStyle name="Normal 5 2 4 4 4 2 2" xfId="14502" xr:uid="{00000000-0005-0000-0000-0000A2380000}"/>
    <cellStyle name="Normal 5 2 4 4 4 2 3" xfId="14503" xr:uid="{00000000-0005-0000-0000-0000A3380000}"/>
    <cellStyle name="Normal 5 2 4 4 4 3" xfId="14504" xr:uid="{00000000-0005-0000-0000-0000A4380000}"/>
    <cellStyle name="Normal 5 2 4 4 4 4" xfId="14505" xr:uid="{00000000-0005-0000-0000-0000A5380000}"/>
    <cellStyle name="Normal 5 2 4 4 5" xfId="14506" xr:uid="{00000000-0005-0000-0000-0000A6380000}"/>
    <cellStyle name="Normal 5 2 4 4 5 2" xfId="14507" xr:uid="{00000000-0005-0000-0000-0000A7380000}"/>
    <cellStyle name="Normal 5 2 4 4 5 2 2" xfId="14508" xr:uid="{00000000-0005-0000-0000-0000A8380000}"/>
    <cellStyle name="Normal 5 2 4 4 5 2 3" xfId="14509" xr:uid="{00000000-0005-0000-0000-0000A9380000}"/>
    <cellStyle name="Normal 5 2 4 4 5 3" xfId="14510" xr:uid="{00000000-0005-0000-0000-0000AA380000}"/>
    <cellStyle name="Normal 5 2 4 4 5 4" xfId="14511" xr:uid="{00000000-0005-0000-0000-0000AB380000}"/>
    <cellStyle name="Normal 5 2 4 4 6" xfId="14512" xr:uid="{00000000-0005-0000-0000-0000AC380000}"/>
    <cellStyle name="Normal 5 2 4 4 6 2" xfId="14513" xr:uid="{00000000-0005-0000-0000-0000AD380000}"/>
    <cellStyle name="Normal 5 2 4 4 6 3" xfId="14514" xr:uid="{00000000-0005-0000-0000-0000AE380000}"/>
    <cellStyle name="Normal 5 2 4 4 7" xfId="14515" xr:uid="{00000000-0005-0000-0000-0000AF380000}"/>
    <cellStyle name="Normal 5 2 4 4 8" xfId="14516" xr:uid="{00000000-0005-0000-0000-0000B0380000}"/>
    <cellStyle name="Normal 5 2 4 5" xfId="14517" xr:uid="{00000000-0005-0000-0000-0000B1380000}"/>
    <cellStyle name="Normal 5 2 4 5 2" xfId="14518" xr:uid="{00000000-0005-0000-0000-0000B2380000}"/>
    <cellStyle name="Normal 5 2 4 5 2 2" xfId="14519" xr:uid="{00000000-0005-0000-0000-0000B3380000}"/>
    <cellStyle name="Normal 5 2 4 5 2 2 2" xfId="14520" xr:uid="{00000000-0005-0000-0000-0000B4380000}"/>
    <cellStyle name="Normal 5 2 4 5 2 2 3" xfId="14521" xr:uid="{00000000-0005-0000-0000-0000B5380000}"/>
    <cellStyle name="Normal 5 2 4 5 2 3" xfId="14522" xr:uid="{00000000-0005-0000-0000-0000B6380000}"/>
    <cellStyle name="Normal 5 2 4 5 2 4" xfId="14523" xr:uid="{00000000-0005-0000-0000-0000B7380000}"/>
    <cellStyle name="Normal 5 2 4 5 3" xfId="14524" xr:uid="{00000000-0005-0000-0000-0000B8380000}"/>
    <cellStyle name="Normal 5 2 4 5 3 2" xfId="14525" xr:uid="{00000000-0005-0000-0000-0000B9380000}"/>
    <cellStyle name="Normal 5 2 4 5 3 2 2" xfId="14526" xr:uid="{00000000-0005-0000-0000-0000BA380000}"/>
    <cellStyle name="Normal 5 2 4 5 3 2 3" xfId="14527" xr:uid="{00000000-0005-0000-0000-0000BB380000}"/>
    <cellStyle name="Normal 5 2 4 5 3 3" xfId="14528" xr:uid="{00000000-0005-0000-0000-0000BC380000}"/>
    <cellStyle name="Normal 5 2 4 5 3 4" xfId="14529" xr:uid="{00000000-0005-0000-0000-0000BD380000}"/>
    <cellStyle name="Normal 5 2 4 5 4" xfId="14530" xr:uid="{00000000-0005-0000-0000-0000BE380000}"/>
    <cellStyle name="Normal 5 2 4 5 4 2" xfId="14531" xr:uid="{00000000-0005-0000-0000-0000BF380000}"/>
    <cellStyle name="Normal 5 2 4 5 4 2 2" xfId="14532" xr:uid="{00000000-0005-0000-0000-0000C0380000}"/>
    <cellStyle name="Normal 5 2 4 5 4 2 3" xfId="14533" xr:uid="{00000000-0005-0000-0000-0000C1380000}"/>
    <cellStyle name="Normal 5 2 4 5 4 3" xfId="14534" xr:uid="{00000000-0005-0000-0000-0000C2380000}"/>
    <cellStyle name="Normal 5 2 4 5 4 4" xfId="14535" xr:uid="{00000000-0005-0000-0000-0000C3380000}"/>
    <cellStyle name="Normal 5 2 4 5 5" xfId="14536" xr:uid="{00000000-0005-0000-0000-0000C4380000}"/>
    <cellStyle name="Normal 5 2 4 5 5 2" xfId="14537" xr:uid="{00000000-0005-0000-0000-0000C5380000}"/>
    <cellStyle name="Normal 5 2 4 5 5 3" xfId="14538" xr:uid="{00000000-0005-0000-0000-0000C6380000}"/>
    <cellStyle name="Normal 5 2 4 5 6" xfId="14539" xr:uid="{00000000-0005-0000-0000-0000C7380000}"/>
    <cellStyle name="Normal 5 2 4 5 7" xfId="14540" xr:uid="{00000000-0005-0000-0000-0000C8380000}"/>
    <cellStyle name="Normal 5 2 4 6" xfId="14541" xr:uid="{00000000-0005-0000-0000-0000C9380000}"/>
    <cellStyle name="Normal 5 2 4 6 2" xfId="14542" xr:uid="{00000000-0005-0000-0000-0000CA380000}"/>
    <cellStyle name="Normal 5 2 4 6 2 2" xfId="14543" xr:uid="{00000000-0005-0000-0000-0000CB380000}"/>
    <cellStyle name="Normal 5 2 4 6 2 3" xfId="14544" xr:uid="{00000000-0005-0000-0000-0000CC380000}"/>
    <cellStyle name="Normal 5 2 4 6 3" xfId="14545" xr:uid="{00000000-0005-0000-0000-0000CD380000}"/>
    <cellStyle name="Normal 5 2 4 6 4" xfId="14546" xr:uid="{00000000-0005-0000-0000-0000CE380000}"/>
    <cellStyle name="Normal 5 2 4 7" xfId="14547" xr:uid="{00000000-0005-0000-0000-0000CF380000}"/>
    <cellStyle name="Normal 5 2 4 7 2" xfId="14548" xr:uid="{00000000-0005-0000-0000-0000D0380000}"/>
    <cellStyle name="Normal 5 2 4 7 2 2" xfId="14549" xr:uid="{00000000-0005-0000-0000-0000D1380000}"/>
    <cellStyle name="Normal 5 2 4 7 2 3" xfId="14550" xr:uid="{00000000-0005-0000-0000-0000D2380000}"/>
    <cellStyle name="Normal 5 2 4 7 3" xfId="14551" xr:uid="{00000000-0005-0000-0000-0000D3380000}"/>
    <cellStyle name="Normal 5 2 4 7 4" xfId="14552" xr:uid="{00000000-0005-0000-0000-0000D4380000}"/>
    <cellStyle name="Normal 5 2 4 8" xfId="14553" xr:uid="{00000000-0005-0000-0000-0000D5380000}"/>
    <cellStyle name="Normal 5 2 4 8 2" xfId="14554" xr:uid="{00000000-0005-0000-0000-0000D6380000}"/>
    <cellStyle name="Normal 5 2 4 8 2 2" xfId="14555" xr:uid="{00000000-0005-0000-0000-0000D7380000}"/>
    <cellStyle name="Normal 5 2 4 8 2 3" xfId="14556" xr:uid="{00000000-0005-0000-0000-0000D8380000}"/>
    <cellStyle name="Normal 5 2 4 8 3" xfId="14557" xr:uid="{00000000-0005-0000-0000-0000D9380000}"/>
    <cellStyle name="Normal 5 2 4 8 4" xfId="14558" xr:uid="{00000000-0005-0000-0000-0000DA380000}"/>
    <cellStyle name="Normal 5 2 4 9" xfId="14559" xr:uid="{00000000-0005-0000-0000-0000DB380000}"/>
    <cellStyle name="Normal 5 2 4 9 2" xfId="14560" xr:uid="{00000000-0005-0000-0000-0000DC380000}"/>
    <cellStyle name="Normal 5 2 4 9 3" xfId="14561" xr:uid="{00000000-0005-0000-0000-0000DD380000}"/>
    <cellStyle name="Normal 5 2 5" xfId="14562" xr:uid="{00000000-0005-0000-0000-0000DE380000}"/>
    <cellStyle name="Normal 5 2 5 2" xfId="14563" xr:uid="{00000000-0005-0000-0000-0000DF380000}"/>
    <cellStyle name="Normal 5 2 5 2 2" xfId="14564" xr:uid="{00000000-0005-0000-0000-0000E0380000}"/>
    <cellStyle name="Normal 5 2 5 2 2 2" xfId="14565" xr:uid="{00000000-0005-0000-0000-0000E1380000}"/>
    <cellStyle name="Normal 5 2 5 2 2 2 2" xfId="14566" xr:uid="{00000000-0005-0000-0000-0000E2380000}"/>
    <cellStyle name="Normal 5 2 5 2 2 2 2 2" xfId="14567" xr:uid="{00000000-0005-0000-0000-0000E3380000}"/>
    <cellStyle name="Normal 5 2 5 2 2 2 2 3" xfId="14568" xr:uid="{00000000-0005-0000-0000-0000E4380000}"/>
    <cellStyle name="Normal 5 2 5 2 2 2 3" xfId="14569" xr:uid="{00000000-0005-0000-0000-0000E5380000}"/>
    <cellStyle name="Normal 5 2 5 2 2 2 4" xfId="14570" xr:uid="{00000000-0005-0000-0000-0000E6380000}"/>
    <cellStyle name="Normal 5 2 5 2 2 3" xfId="14571" xr:uid="{00000000-0005-0000-0000-0000E7380000}"/>
    <cellStyle name="Normal 5 2 5 2 2 3 2" xfId="14572" xr:uid="{00000000-0005-0000-0000-0000E8380000}"/>
    <cellStyle name="Normal 5 2 5 2 2 3 2 2" xfId="14573" xr:uid="{00000000-0005-0000-0000-0000E9380000}"/>
    <cellStyle name="Normal 5 2 5 2 2 3 2 3" xfId="14574" xr:uid="{00000000-0005-0000-0000-0000EA380000}"/>
    <cellStyle name="Normal 5 2 5 2 2 3 3" xfId="14575" xr:uid="{00000000-0005-0000-0000-0000EB380000}"/>
    <cellStyle name="Normal 5 2 5 2 2 3 4" xfId="14576" xr:uid="{00000000-0005-0000-0000-0000EC380000}"/>
    <cellStyle name="Normal 5 2 5 2 2 4" xfId="14577" xr:uid="{00000000-0005-0000-0000-0000ED380000}"/>
    <cellStyle name="Normal 5 2 5 2 2 4 2" xfId="14578" xr:uid="{00000000-0005-0000-0000-0000EE380000}"/>
    <cellStyle name="Normal 5 2 5 2 2 4 2 2" xfId="14579" xr:uid="{00000000-0005-0000-0000-0000EF380000}"/>
    <cellStyle name="Normal 5 2 5 2 2 4 2 3" xfId="14580" xr:uid="{00000000-0005-0000-0000-0000F0380000}"/>
    <cellStyle name="Normal 5 2 5 2 2 4 3" xfId="14581" xr:uid="{00000000-0005-0000-0000-0000F1380000}"/>
    <cellStyle name="Normal 5 2 5 2 2 4 4" xfId="14582" xr:uid="{00000000-0005-0000-0000-0000F2380000}"/>
    <cellStyle name="Normal 5 2 5 2 2 5" xfId="14583" xr:uid="{00000000-0005-0000-0000-0000F3380000}"/>
    <cellStyle name="Normal 5 2 5 2 2 5 2" xfId="14584" xr:uid="{00000000-0005-0000-0000-0000F4380000}"/>
    <cellStyle name="Normal 5 2 5 2 2 5 3" xfId="14585" xr:uid="{00000000-0005-0000-0000-0000F5380000}"/>
    <cellStyle name="Normal 5 2 5 2 2 6" xfId="14586" xr:uid="{00000000-0005-0000-0000-0000F6380000}"/>
    <cellStyle name="Normal 5 2 5 2 2 7" xfId="14587" xr:uid="{00000000-0005-0000-0000-0000F7380000}"/>
    <cellStyle name="Normal 5 2 5 2 3" xfId="14588" xr:uid="{00000000-0005-0000-0000-0000F8380000}"/>
    <cellStyle name="Normal 5 2 5 2 3 2" xfId="14589" xr:uid="{00000000-0005-0000-0000-0000F9380000}"/>
    <cellStyle name="Normal 5 2 5 2 3 2 2" xfId="14590" xr:uid="{00000000-0005-0000-0000-0000FA380000}"/>
    <cellStyle name="Normal 5 2 5 2 3 2 3" xfId="14591" xr:uid="{00000000-0005-0000-0000-0000FB380000}"/>
    <cellStyle name="Normal 5 2 5 2 3 3" xfId="14592" xr:uid="{00000000-0005-0000-0000-0000FC380000}"/>
    <cellStyle name="Normal 5 2 5 2 3 4" xfId="14593" xr:uid="{00000000-0005-0000-0000-0000FD380000}"/>
    <cellStyle name="Normal 5 2 5 2 4" xfId="14594" xr:uid="{00000000-0005-0000-0000-0000FE380000}"/>
    <cellStyle name="Normal 5 2 5 2 4 2" xfId="14595" xr:uid="{00000000-0005-0000-0000-0000FF380000}"/>
    <cellStyle name="Normal 5 2 5 2 4 2 2" xfId="14596" xr:uid="{00000000-0005-0000-0000-000000390000}"/>
    <cellStyle name="Normal 5 2 5 2 4 2 3" xfId="14597" xr:uid="{00000000-0005-0000-0000-000001390000}"/>
    <cellStyle name="Normal 5 2 5 2 4 3" xfId="14598" xr:uid="{00000000-0005-0000-0000-000002390000}"/>
    <cellStyle name="Normal 5 2 5 2 4 4" xfId="14599" xr:uid="{00000000-0005-0000-0000-000003390000}"/>
    <cellStyle name="Normal 5 2 5 2 5" xfId="14600" xr:uid="{00000000-0005-0000-0000-000004390000}"/>
    <cellStyle name="Normal 5 2 5 2 5 2" xfId="14601" xr:uid="{00000000-0005-0000-0000-000005390000}"/>
    <cellStyle name="Normal 5 2 5 2 5 2 2" xfId="14602" xr:uid="{00000000-0005-0000-0000-000006390000}"/>
    <cellStyle name="Normal 5 2 5 2 5 2 3" xfId="14603" xr:uid="{00000000-0005-0000-0000-000007390000}"/>
    <cellStyle name="Normal 5 2 5 2 5 3" xfId="14604" xr:uid="{00000000-0005-0000-0000-000008390000}"/>
    <cellStyle name="Normal 5 2 5 2 5 4" xfId="14605" xr:uid="{00000000-0005-0000-0000-000009390000}"/>
    <cellStyle name="Normal 5 2 5 2 6" xfId="14606" xr:uid="{00000000-0005-0000-0000-00000A390000}"/>
    <cellStyle name="Normal 5 2 5 2 6 2" xfId="14607" xr:uid="{00000000-0005-0000-0000-00000B390000}"/>
    <cellStyle name="Normal 5 2 5 2 6 3" xfId="14608" xr:uid="{00000000-0005-0000-0000-00000C390000}"/>
    <cellStyle name="Normal 5 2 5 2 7" xfId="14609" xr:uid="{00000000-0005-0000-0000-00000D390000}"/>
    <cellStyle name="Normal 5 2 5 2 8" xfId="14610" xr:uid="{00000000-0005-0000-0000-00000E390000}"/>
    <cellStyle name="Normal 5 2 5 3" xfId="14611" xr:uid="{00000000-0005-0000-0000-00000F390000}"/>
    <cellStyle name="Normal 5 2 5 3 2" xfId="14612" xr:uid="{00000000-0005-0000-0000-000010390000}"/>
    <cellStyle name="Normal 5 2 5 3 2 2" xfId="14613" xr:uid="{00000000-0005-0000-0000-000011390000}"/>
    <cellStyle name="Normal 5 2 5 3 2 2 2" xfId="14614" xr:uid="{00000000-0005-0000-0000-000012390000}"/>
    <cellStyle name="Normal 5 2 5 3 2 2 3" xfId="14615" xr:uid="{00000000-0005-0000-0000-000013390000}"/>
    <cellStyle name="Normal 5 2 5 3 2 3" xfId="14616" xr:uid="{00000000-0005-0000-0000-000014390000}"/>
    <cellStyle name="Normal 5 2 5 3 2 4" xfId="14617" xr:uid="{00000000-0005-0000-0000-000015390000}"/>
    <cellStyle name="Normal 5 2 5 3 2 5" xfId="14618" xr:uid="{00000000-0005-0000-0000-000016390000}"/>
    <cellStyle name="Normal 5 2 5 3 3" xfId="14619" xr:uid="{00000000-0005-0000-0000-000017390000}"/>
    <cellStyle name="Normal 5 2 5 3 3 2" xfId="14620" xr:uid="{00000000-0005-0000-0000-000018390000}"/>
    <cellStyle name="Normal 5 2 5 3 3 2 2" xfId="14621" xr:uid="{00000000-0005-0000-0000-000019390000}"/>
    <cellStyle name="Normal 5 2 5 3 3 2 3" xfId="14622" xr:uid="{00000000-0005-0000-0000-00001A390000}"/>
    <cellStyle name="Normal 5 2 5 3 3 3" xfId="14623" xr:uid="{00000000-0005-0000-0000-00001B390000}"/>
    <cellStyle name="Normal 5 2 5 3 3 4" xfId="14624" xr:uid="{00000000-0005-0000-0000-00001C390000}"/>
    <cellStyle name="Normal 5 2 5 3 4" xfId="14625" xr:uid="{00000000-0005-0000-0000-00001D390000}"/>
    <cellStyle name="Normal 5 2 5 3 4 2" xfId="14626" xr:uid="{00000000-0005-0000-0000-00001E390000}"/>
    <cellStyle name="Normal 5 2 5 3 4 2 2" xfId="14627" xr:uid="{00000000-0005-0000-0000-00001F390000}"/>
    <cellStyle name="Normal 5 2 5 3 4 2 3" xfId="14628" xr:uid="{00000000-0005-0000-0000-000020390000}"/>
    <cellStyle name="Normal 5 2 5 3 4 3" xfId="14629" xr:uid="{00000000-0005-0000-0000-000021390000}"/>
    <cellStyle name="Normal 5 2 5 3 4 4" xfId="14630" xr:uid="{00000000-0005-0000-0000-000022390000}"/>
    <cellStyle name="Normal 5 2 5 3 5" xfId="14631" xr:uid="{00000000-0005-0000-0000-000023390000}"/>
    <cellStyle name="Normal 5 2 5 3 5 2" xfId="14632" xr:uid="{00000000-0005-0000-0000-000024390000}"/>
    <cellStyle name="Normal 5 2 5 3 5 3" xfId="14633" xr:uid="{00000000-0005-0000-0000-000025390000}"/>
    <cellStyle name="Normal 5 2 5 3 6" xfId="14634" xr:uid="{00000000-0005-0000-0000-000026390000}"/>
    <cellStyle name="Normal 5 2 5 3 7" xfId="14635" xr:uid="{00000000-0005-0000-0000-000027390000}"/>
    <cellStyle name="Normal 5 2 5 4" xfId="14636" xr:uid="{00000000-0005-0000-0000-000028390000}"/>
    <cellStyle name="Normal 5 2 5 4 2" xfId="14637" xr:uid="{00000000-0005-0000-0000-000029390000}"/>
    <cellStyle name="Normal 5 2 5 4 2 2" xfId="14638" xr:uid="{00000000-0005-0000-0000-00002A390000}"/>
    <cellStyle name="Normal 5 2 5 4 2 3" xfId="14639" xr:uid="{00000000-0005-0000-0000-00002B390000}"/>
    <cellStyle name="Normal 5 2 5 4 3" xfId="14640" xr:uid="{00000000-0005-0000-0000-00002C390000}"/>
    <cellStyle name="Normal 5 2 5 4 4" xfId="14641" xr:uid="{00000000-0005-0000-0000-00002D390000}"/>
    <cellStyle name="Normal 5 2 5 5" xfId="14642" xr:uid="{00000000-0005-0000-0000-00002E390000}"/>
    <cellStyle name="Normal 5 2 5 5 2" xfId="14643" xr:uid="{00000000-0005-0000-0000-00002F390000}"/>
    <cellStyle name="Normal 5 2 5 5 2 2" xfId="14644" xr:uid="{00000000-0005-0000-0000-000030390000}"/>
    <cellStyle name="Normal 5 2 5 5 2 3" xfId="14645" xr:uid="{00000000-0005-0000-0000-000031390000}"/>
    <cellStyle name="Normal 5 2 5 5 3" xfId="14646" xr:uid="{00000000-0005-0000-0000-000032390000}"/>
    <cellStyle name="Normal 5 2 5 5 4" xfId="14647" xr:uid="{00000000-0005-0000-0000-000033390000}"/>
    <cellStyle name="Normal 5 2 5 6" xfId="14648" xr:uid="{00000000-0005-0000-0000-000034390000}"/>
    <cellStyle name="Normal 5 2 5 6 2" xfId="14649" xr:uid="{00000000-0005-0000-0000-000035390000}"/>
    <cellStyle name="Normal 5 2 5 6 2 2" xfId="14650" xr:uid="{00000000-0005-0000-0000-000036390000}"/>
    <cellStyle name="Normal 5 2 5 6 2 3" xfId="14651" xr:uid="{00000000-0005-0000-0000-000037390000}"/>
    <cellStyle name="Normal 5 2 5 6 3" xfId="14652" xr:uid="{00000000-0005-0000-0000-000038390000}"/>
    <cellStyle name="Normal 5 2 5 6 4" xfId="14653" xr:uid="{00000000-0005-0000-0000-000039390000}"/>
    <cellStyle name="Normal 5 2 5 7" xfId="14654" xr:uid="{00000000-0005-0000-0000-00003A390000}"/>
    <cellStyle name="Normal 5 2 5 7 2" xfId="14655" xr:uid="{00000000-0005-0000-0000-00003B390000}"/>
    <cellStyle name="Normal 5 2 5 7 3" xfId="14656" xr:uid="{00000000-0005-0000-0000-00003C390000}"/>
    <cellStyle name="Normal 5 2 5 8" xfId="14657" xr:uid="{00000000-0005-0000-0000-00003D390000}"/>
    <cellStyle name="Normal 5 2 5 9" xfId="14658" xr:uid="{00000000-0005-0000-0000-00003E390000}"/>
    <cellStyle name="Normal 5 2 6" xfId="14659" xr:uid="{00000000-0005-0000-0000-00003F390000}"/>
    <cellStyle name="Normal 5 2 6 2" xfId="14660" xr:uid="{00000000-0005-0000-0000-000040390000}"/>
    <cellStyle name="Normal 5 2 6 2 2" xfId="14661" xr:uid="{00000000-0005-0000-0000-000041390000}"/>
    <cellStyle name="Normal 5 2 6 2 2 2" xfId="14662" xr:uid="{00000000-0005-0000-0000-000042390000}"/>
    <cellStyle name="Normal 5 2 6 2 2 2 2" xfId="14663" xr:uid="{00000000-0005-0000-0000-000043390000}"/>
    <cellStyle name="Normal 5 2 6 2 2 2 3" xfId="14664" xr:uid="{00000000-0005-0000-0000-000044390000}"/>
    <cellStyle name="Normal 5 2 6 2 2 3" xfId="14665" xr:uid="{00000000-0005-0000-0000-000045390000}"/>
    <cellStyle name="Normal 5 2 6 2 2 4" xfId="14666" xr:uid="{00000000-0005-0000-0000-000046390000}"/>
    <cellStyle name="Normal 5 2 6 2 3" xfId="14667" xr:uid="{00000000-0005-0000-0000-000047390000}"/>
    <cellStyle name="Normal 5 2 6 2 3 2" xfId="14668" xr:uid="{00000000-0005-0000-0000-000048390000}"/>
    <cellStyle name="Normal 5 2 6 2 3 2 2" xfId="14669" xr:uid="{00000000-0005-0000-0000-000049390000}"/>
    <cellStyle name="Normal 5 2 6 2 3 2 3" xfId="14670" xr:uid="{00000000-0005-0000-0000-00004A390000}"/>
    <cellStyle name="Normal 5 2 6 2 3 3" xfId="14671" xr:uid="{00000000-0005-0000-0000-00004B390000}"/>
    <cellStyle name="Normal 5 2 6 2 3 4" xfId="14672" xr:uid="{00000000-0005-0000-0000-00004C390000}"/>
    <cellStyle name="Normal 5 2 6 2 4" xfId="14673" xr:uid="{00000000-0005-0000-0000-00004D390000}"/>
    <cellStyle name="Normal 5 2 6 2 4 2" xfId="14674" xr:uid="{00000000-0005-0000-0000-00004E390000}"/>
    <cellStyle name="Normal 5 2 6 2 4 2 2" xfId="14675" xr:uid="{00000000-0005-0000-0000-00004F390000}"/>
    <cellStyle name="Normal 5 2 6 2 4 2 3" xfId="14676" xr:uid="{00000000-0005-0000-0000-000050390000}"/>
    <cellStyle name="Normal 5 2 6 2 4 3" xfId="14677" xr:uid="{00000000-0005-0000-0000-000051390000}"/>
    <cellStyle name="Normal 5 2 6 2 4 4" xfId="14678" xr:uid="{00000000-0005-0000-0000-000052390000}"/>
    <cellStyle name="Normal 5 2 6 2 5" xfId="14679" xr:uid="{00000000-0005-0000-0000-000053390000}"/>
    <cellStyle name="Normal 5 2 6 2 5 2" xfId="14680" xr:uid="{00000000-0005-0000-0000-000054390000}"/>
    <cellStyle name="Normal 5 2 6 2 5 3" xfId="14681" xr:uid="{00000000-0005-0000-0000-000055390000}"/>
    <cellStyle name="Normal 5 2 6 2 6" xfId="14682" xr:uid="{00000000-0005-0000-0000-000056390000}"/>
    <cellStyle name="Normal 5 2 6 2 7" xfId="14683" xr:uid="{00000000-0005-0000-0000-000057390000}"/>
    <cellStyle name="Normal 5 2 6 3" xfId="14684" xr:uid="{00000000-0005-0000-0000-000058390000}"/>
    <cellStyle name="Normal 5 2 6 3 2" xfId="14685" xr:uid="{00000000-0005-0000-0000-000059390000}"/>
    <cellStyle name="Normal 5 2 6 3 2 2" xfId="14686" xr:uid="{00000000-0005-0000-0000-00005A390000}"/>
    <cellStyle name="Normal 5 2 6 3 2 3" xfId="14687" xr:uid="{00000000-0005-0000-0000-00005B390000}"/>
    <cellStyle name="Normal 5 2 6 3 3" xfId="14688" xr:uid="{00000000-0005-0000-0000-00005C390000}"/>
    <cellStyle name="Normal 5 2 6 3 4" xfId="14689" xr:uid="{00000000-0005-0000-0000-00005D390000}"/>
    <cellStyle name="Normal 5 2 6 4" xfId="14690" xr:uid="{00000000-0005-0000-0000-00005E390000}"/>
    <cellStyle name="Normal 5 2 6 4 2" xfId="14691" xr:uid="{00000000-0005-0000-0000-00005F390000}"/>
    <cellStyle name="Normal 5 2 6 4 2 2" xfId="14692" xr:uid="{00000000-0005-0000-0000-000060390000}"/>
    <cellStyle name="Normal 5 2 6 4 2 3" xfId="14693" xr:uid="{00000000-0005-0000-0000-000061390000}"/>
    <cellStyle name="Normal 5 2 6 4 3" xfId="14694" xr:uid="{00000000-0005-0000-0000-000062390000}"/>
    <cellStyle name="Normal 5 2 6 4 4" xfId="14695" xr:uid="{00000000-0005-0000-0000-000063390000}"/>
    <cellStyle name="Normal 5 2 6 5" xfId="14696" xr:uid="{00000000-0005-0000-0000-000064390000}"/>
    <cellStyle name="Normal 5 2 6 5 2" xfId="14697" xr:uid="{00000000-0005-0000-0000-000065390000}"/>
    <cellStyle name="Normal 5 2 6 5 2 2" xfId="14698" xr:uid="{00000000-0005-0000-0000-000066390000}"/>
    <cellStyle name="Normal 5 2 6 5 2 3" xfId="14699" xr:uid="{00000000-0005-0000-0000-000067390000}"/>
    <cellStyle name="Normal 5 2 6 5 3" xfId="14700" xr:uid="{00000000-0005-0000-0000-000068390000}"/>
    <cellStyle name="Normal 5 2 6 5 4" xfId="14701" xr:uid="{00000000-0005-0000-0000-000069390000}"/>
    <cellStyle name="Normal 5 2 6 6" xfId="14702" xr:uid="{00000000-0005-0000-0000-00006A390000}"/>
    <cellStyle name="Normal 5 2 6 6 2" xfId="14703" xr:uid="{00000000-0005-0000-0000-00006B390000}"/>
    <cellStyle name="Normal 5 2 6 6 3" xfId="14704" xr:uid="{00000000-0005-0000-0000-00006C390000}"/>
    <cellStyle name="Normal 5 2 6 7" xfId="14705" xr:uid="{00000000-0005-0000-0000-00006D390000}"/>
    <cellStyle name="Normal 5 2 6 8" xfId="14706" xr:uid="{00000000-0005-0000-0000-00006E390000}"/>
    <cellStyle name="Normal 5 2 7" xfId="14707" xr:uid="{00000000-0005-0000-0000-00006F390000}"/>
    <cellStyle name="Normal 5 2 7 2" xfId="14708" xr:uid="{00000000-0005-0000-0000-000070390000}"/>
    <cellStyle name="Normal 5 2 7 2 2" xfId="14709" xr:uid="{00000000-0005-0000-0000-000071390000}"/>
    <cellStyle name="Normal 5 2 7 2 2 2" xfId="14710" xr:uid="{00000000-0005-0000-0000-000072390000}"/>
    <cellStyle name="Normal 5 2 7 2 2 2 2" xfId="14711" xr:uid="{00000000-0005-0000-0000-000073390000}"/>
    <cellStyle name="Normal 5 2 7 2 2 2 3" xfId="14712" xr:uid="{00000000-0005-0000-0000-000074390000}"/>
    <cellStyle name="Normal 5 2 7 2 2 3" xfId="14713" xr:uid="{00000000-0005-0000-0000-000075390000}"/>
    <cellStyle name="Normal 5 2 7 2 2 4" xfId="14714" xr:uid="{00000000-0005-0000-0000-000076390000}"/>
    <cellStyle name="Normal 5 2 7 2 3" xfId="14715" xr:uid="{00000000-0005-0000-0000-000077390000}"/>
    <cellStyle name="Normal 5 2 7 2 3 2" xfId="14716" xr:uid="{00000000-0005-0000-0000-000078390000}"/>
    <cellStyle name="Normal 5 2 7 2 3 2 2" xfId="14717" xr:uid="{00000000-0005-0000-0000-000079390000}"/>
    <cellStyle name="Normal 5 2 7 2 3 2 3" xfId="14718" xr:uid="{00000000-0005-0000-0000-00007A390000}"/>
    <cellStyle name="Normal 5 2 7 2 3 3" xfId="14719" xr:uid="{00000000-0005-0000-0000-00007B390000}"/>
    <cellStyle name="Normal 5 2 7 2 3 4" xfId="14720" xr:uid="{00000000-0005-0000-0000-00007C390000}"/>
    <cellStyle name="Normal 5 2 7 2 4" xfId="14721" xr:uid="{00000000-0005-0000-0000-00007D390000}"/>
    <cellStyle name="Normal 5 2 7 2 4 2" xfId="14722" xr:uid="{00000000-0005-0000-0000-00007E390000}"/>
    <cellStyle name="Normal 5 2 7 2 4 2 2" xfId="14723" xr:uid="{00000000-0005-0000-0000-00007F390000}"/>
    <cellStyle name="Normal 5 2 7 2 4 2 3" xfId="14724" xr:uid="{00000000-0005-0000-0000-000080390000}"/>
    <cellStyle name="Normal 5 2 7 2 4 3" xfId="14725" xr:uid="{00000000-0005-0000-0000-000081390000}"/>
    <cellStyle name="Normal 5 2 7 2 4 4" xfId="14726" xr:uid="{00000000-0005-0000-0000-000082390000}"/>
    <cellStyle name="Normal 5 2 7 2 5" xfId="14727" xr:uid="{00000000-0005-0000-0000-000083390000}"/>
    <cellStyle name="Normal 5 2 7 2 5 2" xfId="14728" xr:uid="{00000000-0005-0000-0000-000084390000}"/>
    <cellStyle name="Normal 5 2 7 2 5 3" xfId="14729" xr:uid="{00000000-0005-0000-0000-000085390000}"/>
    <cellStyle name="Normal 5 2 7 2 6" xfId="14730" xr:uid="{00000000-0005-0000-0000-000086390000}"/>
    <cellStyle name="Normal 5 2 7 2 7" xfId="14731" xr:uid="{00000000-0005-0000-0000-000087390000}"/>
    <cellStyle name="Normal 5 2 7 3" xfId="14732" xr:uid="{00000000-0005-0000-0000-000088390000}"/>
    <cellStyle name="Normal 5 2 7 3 2" xfId="14733" xr:uid="{00000000-0005-0000-0000-000089390000}"/>
    <cellStyle name="Normal 5 2 7 3 2 2" xfId="14734" xr:uid="{00000000-0005-0000-0000-00008A390000}"/>
    <cellStyle name="Normal 5 2 7 3 2 3" xfId="14735" xr:uid="{00000000-0005-0000-0000-00008B390000}"/>
    <cellStyle name="Normal 5 2 7 3 3" xfId="14736" xr:uid="{00000000-0005-0000-0000-00008C390000}"/>
    <cellStyle name="Normal 5 2 7 3 4" xfId="14737" xr:uid="{00000000-0005-0000-0000-00008D390000}"/>
    <cellStyle name="Normal 5 2 7 4" xfId="14738" xr:uid="{00000000-0005-0000-0000-00008E390000}"/>
    <cellStyle name="Normal 5 2 7 4 2" xfId="14739" xr:uid="{00000000-0005-0000-0000-00008F390000}"/>
    <cellStyle name="Normal 5 2 7 4 2 2" xfId="14740" xr:uid="{00000000-0005-0000-0000-000090390000}"/>
    <cellStyle name="Normal 5 2 7 4 2 3" xfId="14741" xr:uid="{00000000-0005-0000-0000-000091390000}"/>
    <cellStyle name="Normal 5 2 7 4 3" xfId="14742" xr:uid="{00000000-0005-0000-0000-000092390000}"/>
    <cellStyle name="Normal 5 2 7 4 4" xfId="14743" xr:uid="{00000000-0005-0000-0000-000093390000}"/>
    <cellStyle name="Normal 5 2 7 5" xfId="14744" xr:uid="{00000000-0005-0000-0000-000094390000}"/>
    <cellStyle name="Normal 5 2 7 5 2" xfId="14745" xr:uid="{00000000-0005-0000-0000-000095390000}"/>
    <cellStyle name="Normal 5 2 7 5 2 2" xfId="14746" xr:uid="{00000000-0005-0000-0000-000096390000}"/>
    <cellStyle name="Normal 5 2 7 5 2 3" xfId="14747" xr:uid="{00000000-0005-0000-0000-000097390000}"/>
    <cellStyle name="Normal 5 2 7 5 3" xfId="14748" xr:uid="{00000000-0005-0000-0000-000098390000}"/>
    <cellStyle name="Normal 5 2 7 5 4" xfId="14749" xr:uid="{00000000-0005-0000-0000-000099390000}"/>
    <cellStyle name="Normal 5 2 7 6" xfId="14750" xr:uid="{00000000-0005-0000-0000-00009A390000}"/>
    <cellStyle name="Normal 5 2 7 6 2" xfId="14751" xr:uid="{00000000-0005-0000-0000-00009B390000}"/>
    <cellStyle name="Normal 5 2 7 6 3" xfId="14752" xr:uid="{00000000-0005-0000-0000-00009C390000}"/>
    <cellStyle name="Normal 5 2 7 7" xfId="14753" xr:uid="{00000000-0005-0000-0000-00009D390000}"/>
    <cellStyle name="Normal 5 2 7 8" xfId="14754" xr:uid="{00000000-0005-0000-0000-00009E390000}"/>
    <cellStyle name="Normal 5 2 8" xfId="14755" xr:uid="{00000000-0005-0000-0000-00009F390000}"/>
    <cellStyle name="Normal 5 2 8 2" xfId="14756" xr:uid="{00000000-0005-0000-0000-0000A0390000}"/>
    <cellStyle name="Normal 5 2 8 2 2" xfId="14757" xr:uid="{00000000-0005-0000-0000-0000A1390000}"/>
    <cellStyle name="Normal 5 2 8 2 2 2" xfId="14758" xr:uid="{00000000-0005-0000-0000-0000A2390000}"/>
    <cellStyle name="Normal 5 2 8 2 2 2 2" xfId="14759" xr:uid="{00000000-0005-0000-0000-0000A3390000}"/>
    <cellStyle name="Normal 5 2 8 2 2 2 3" xfId="14760" xr:uid="{00000000-0005-0000-0000-0000A4390000}"/>
    <cellStyle name="Normal 5 2 8 2 2 3" xfId="14761" xr:uid="{00000000-0005-0000-0000-0000A5390000}"/>
    <cellStyle name="Normal 5 2 8 2 2 4" xfId="14762" xr:uid="{00000000-0005-0000-0000-0000A6390000}"/>
    <cellStyle name="Normal 5 2 8 2 3" xfId="14763" xr:uid="{00000000-0005-0000-0000-0000A7390000}"/>
    <cellStyle name="Normal 5 2 8 2 3 2" xfId="14764" xr:uid="{00000000-0005-0000-0000-0000A8390000}"/>
    <cellStyle name="Normal 5 2 8 2 3 2 2" xfId="14765" xr:uid="{00000000-0005-0000-0000-0000A9390000}"/>
    <cellStyle name="Normal 5 2 8 2 3 2 3" xfId="14766" xr:uid="{00000000-0005-0000-0000-0000AA390000}"/>
    <cellStyle name="Normal 5 2 8 2 3 3" xfId="14767" xr:uid="{00000000-0005-0000-0000-0000AB390000}"/>
    <cellStyle name="Normal 5 2 8 2 3 4" xfId="14768" xr:uid="{00000000-0005-0000-0000-0000AC390000}"/>
    <cellStyle name="Normal 5 2 8 2 4" xfId="14769" xr:uid="{00000000-0005-0000-0000-0000AD390000}"/>
    <cellStyle name="Normal 5 2 8 2 4 2" xfId="14770" xr:uid="{00000000-0005-0000-0000-0000AE390000}"/>
    <cellStyle name="Normal 5 2 8 2 4 2 2" xfId="14771" xr:uid="{00000000-0005-0000-0000-0000AF390000}"/>
    <cellStyle name="Normal 5 2 8 2 4 2 3" xfId="14772" xr:uid="{00000000-0005-0000-0000-0000B0390000}"/>
    <cellStyle name="Normal 5 2 8 2 4 3" xfId="14773" xr:uid="{00000000-0005-0000-0000-0000B1390000}"/>
    <cellStyle name="Normal 5 2 8 2 4 4" xfId="14774" xr:uid="{00000000-0005-0000-0000-0000B2390000}"/>
    <cellStyle name="Normal 5 2 8 2 5" xfId="14775" xr:uid="{00000000-0005-0000-0000-0000B3390000}"/>
    <cellStyle name="Normal 5 2 8 2 5 2" xfId="14776" xr:uid="{00000000-0005-0000-0000-0000B4390000}"/>
    <cellStyle name="Normal 5 2 8 2 5 3" xfId="14777" xr:uid="{00000000-0005-0000-0000-0000B5390000}"/>
    <cellStyle name="Normal 5 2 8 2 6" xfId="14778" xr:uid="{00000000-0005-0000-0000-0000B6390000}"/>
    <cellStyle name="Normal 5 2 8 2 7" xfId="14779" xr:uid="{00000000-0005-0000-0000-0000B7390000}"/>
    <cellStyle name="Normal 5 2 8 3" xfId="14780" xr:uid="{00000000-0005-0000-0000-0000B8390000}"/>
    <cellStyle name="Normal 5 2 8 3 2" xfId="14781" xr:uid="{00000000-0005-0000-0000-0000B9390000}"/>
    <cellStyle name="Normal 5 2 8 3 2 2" xfId="14782" xr:uid="{00000000-0005-0000-0000-0000BA390000}"/>
    <cellStyle name="Normal 5 2 8 3 2 3" xfId="14783" xr:uid="{00000000-0005-0000-0000-0000BB390000}"/>
    <cellStyle name="Normal 5 2 8 3 3" xfId="14784" xr:uid="{00000000-0005-0000-0000-0000BC390000}"/>
    <cellStyle name="Normal 5 2 8 3 4" xfId="14785" xr:uid="{00000000-0005-0000-0000-0000BD390000}"/>
    <cellStyle name="Normal 5 2 8 4" xfId="14786" xr:uid="{00000000-0005-0000-0000-0000BE390000}"/>
    <cellStyle name="Normal 5 2 8 4 2" xfId="14787" xr:uid="{00000000-0005-0000-0000-0000BF390000}"/>
    <cellStyle name="Normal 5 2 8 4 2 2" xfId="14788" xr:uid="{00000000-0005-0000-0000-0000C0390000}"/>
    <cellStyle name="Normal 5 2 8 4 2 3" xfId="14789" xr:uid="{00000000-0005-0000-0000-0000C1390000}"/>
    <cellStyle name="Normal 5 2 8 4 3" xfId="14790" xr:uid="{00000000-0005-0000-0000-0000C2390000}"/>
    <cellStyle name="Normal 5 2 8 4 4" xfId="14791" xr:uid="{00000000-0005-0000-0000-0000C3390000}"/>
    <cellStyle name="Normal 5 2 8 5" xfId="14792" xr:uid="{00000000-0005-0000-0000-0000C4390000}"/>
    <cellStyle name="Normal 5 2 8 5 2" xfId="14793" xr:uid="{00000000-0005-0000-0000-0000C5390000}"/>
    <cellStyle name="Normal 5 2 8 5 2 2" xfId="14794" xr:uid="{00000000-0005-0000-0000-0000C6390000}"/>
    <cellStyle name="Normal 5 2 8 5 2 3" xfId="14795" xr:uid="{00000000-0005-0000-0000-0000C7390000}"/>
    <cellStyle name="Normal 5 2 8 5 3" xfId="14796" xr:uid="{00000000-0005-0000-0000-0000C8390000}"/>
    <cellStyle name="Normal 5 2 8 5 4" xfId="14797" xr:uid="{00000000-0005-0000-0000-0000C9390000}"/>
    <cellStyle name="Normal 5 2 8 6" xfId="14798" xr:uid="{00000000-0005-0000-0000-0000CA390000}"/>
    <cellStyle name="Normal 5 2 8 6 2" xfId="14799" xr:uid="{00000000-0005-0000-0000-0000CB390000}"/>
    <cellStyle name="Normal 5 2 8 6 3" xfId="14800" xr:uid="{00000000-0005-0000-0000-0000CC390000}"/>
    <cellStyle name="Normal 5 2 8 7" xfId="14801" xr:uid="{00000000-0005-0000-0000-0000CD390000}"/>
    <cellStyle name="Normal 5 2 8 8" xfId="14802" xr:uid="{00000000-0005-0000-0000-0000CE390000}"/>
    <cellStyle name="Normal 5 2 9" xfId="14803" xr:uid="{00000000-0005-0000-0000-0000CF390000}"/>
    <cellStyle name="Normal 5 2 9 2" xfId="14804" xr:uid="{00000000-0005-0000-0000-0000D0390000}"/>
    <cellStyle name="Normal 5 2 9 2 2" xfId="14805" xr:uid="{00000000-0005-0000-0000-0000D1390000}"/>
    <cellStyle name="Normal 5 2 9 2 2 2" xfId="14806" xr:uid="{00000000-0005-0000-0000-0000D2390000}"/>
    <cellStyle name="Normal 5 2 9 2 2 2 2" xfId="14807" xr:uid="{00000000-0005-0000-0000-0000D3390000}"/>
    <cellStyle name="Normal 5 2 9 2 2 2 3" xfId="14808" xr:uid="{00000000-0005-0000-0000-0000D4390000}"/>
    <cellStyle name="Normal 5 2 9 2 2 3" xfId="14809" xr:uid="{00000000-0005-0000-0000-0000D5390000}"/>
    <cellStyle name="Normal 5 2 9 2 2 4" xfId="14810" xr:uid="{00000000-0005-0000-0000-0000D6390000}"/>
    <cellStyle name="Normal 5 2 9 2 3" xfId="14811" xr:uid="{00000000-0005-0000-0000-0000D7390000}"/>
    <cellStyle name="Normal 5 2 9 2 3 2" xfId="14812" xr:uid="{00000000-0005-0000-0000-0000D8390000}"/>
    <cellStyle name="Normal 5 2 9 2 3 2 2" xfId="14813" xr:uid="{00000000-0005-0000-0000-0000D9390000}"/>
    <cellStyle name="Normal 5 2 9 2 3 2 3" xfId="14814" xr:uid="{00000000-0005-0000-0000-0000DA390000}"/>
    <cellStyle name="Normal 5 2 9 2 3 3" xfId="14815" xr:uid="{00000000-0005-0000-0000-0000DB390000}"/>
    <cellStyle name="Normal 5 2 9 2 3 4" xfId="14816" xr:uid="{00000000-0005-0000-0000-0000DC390000}"/>
    <cellStyle name="Normal 5 2 9 2 4" xfId="14817" xr:uid="{00000000-0005-0000-0000-0000DD390000}"/>
    <cellStyle name="Normal 5 2 9 2 4 2" xfId="14818" xr:uid="{00000000-0005-0000-0000-0000DE390000}"/>
    <cellStyle name="Normal 5 2 9 2 4 2 2" xfId="14819" xr:uid="{00000000-0005-0000-0000-0000DF390000}"/>
    <cellStyle name="Normal 5 2 9 2 4 2 3" xfId="14820" xr:uid="{00000000-0005-0000-0000-0000E0390000}"/>
    <cellStyle name="Normal 5 2 9 2 4 3" xfId="14821" xr:uid="{00000000-0005-0000-0000-0000E1390000}"/>
    <cellStyle name="Normal 5 2 9 2 4 4" xfId="14822" xr:uid="{00000000-0005-0000-0000-0000E2390000}"/>
    <cellStyle name="Normal 5 2 9 2 5" xfId="14823" xr:uid="{00000000-0005-0000-0000-0000E3390000}"/>
    <cellStyle name="Normal 5 2 9 2 5 2" xfId="14824" xr:uid="{00000000-0005-0000-0000-0000E4390000}"/>
    <cellStyle name="Normal 5 2 9 2 5 3" xfId="14825" xr:uid="{00000000-0005-0000-0000-0000E5390000}"/>
    <cellStyle name="Normal 5 2 9 2 6" xfId="14826" xr:uid="{00000000-0005-0000-0000-0000E6390000}"/>
    <cellStyle name="Normal 5 2 9 2 7" xfId="14827" xr:uid="{00000000-0005-0000-0000-0000E7390000}"/>
    <cellStyle name="Normal 5 2 9 3" xfId="14828" xr:uid="{00000000-0005-0000-0000-0000E8390000}"/>
    <cellStyle name="Normal 5 2 9 3 2" xfId="14829" xr:uid="{00000000-0005-0000-0000-0000E9390000}"/>
    <cellStyle name="Normal 5 2 9 3 2 2" xfId="14830" xr:uid="{00000000-0005-0000-0000-0000EA390000}"/>
    <cellStyle name="Normal 5 2 9 3 2 3" xfId="14831" xr:uid="{00000000-0005-0000-0000-0000EB390000}"/>
    <cellStyle name="Normal 5 2 9 3 3" xfId="14832" xr:uid="{00000000-0005-0000-0000-0000EC390000}"/>
    <cellStyle name="Normal 5 2 9 3 4" xfId="14833" xr:uid="{00000000-0005-0000-0000-0000ED390000}"/>
    <cellStyle name="Normal 5 2 9 4" xfId="14834" xr:uid="{00000000-0005-0000-0000-0000EE390000}"/>
    <cellStyle name="Normal 5 2 9 4 2" xfId="14835" xr:uid="{00000000-0005-0000-0000-0000EF390000}"/>
    <cellStyle name="Normal 5 2 9 4 2 2" xfId="14836" xr:uid="{00000000-0005-0000-0000-0000F0390000}"/>
    <cellStyle name="Normal 5 2 9 4 2 3" xfId="14837" xr:uid="{00000000-0005-0000-0000-0000F1390000}"/>
    <cellStyle name="Normal 5 2 9 4 3" xfId="14838" xr:uid="{00000000-0005-0000-0000-0000F2390000}"/>
    <cellStyle name="Normal 5 2 9 4 4" xfId="14839" xr:uid="{00000000-0005-0000-0000-0000F3390000}"/>
    <cellStyle name="Normal 5 2 9 5" xfId="14840" xr:uid="{00000000-0005-0000-0000-0000F4390000}"/>
    <cellStyle name="Normal 5 2 9 5 2" xfId="14841" xr:uid="{00000000-0005-0000-0000-0000F5390000}"/>
    <cellStyle name="Normal 5 2 9 5 2 2" xfId="14842" xr:uid="{00000000-0005-0000-0000-0000F6390000}"/>
    <cellStyle name="Normal 5 2 9 5 2 3" xfId="14843" xr:uid="{00000000-0005-0000-0000-0000F7390000}"/>
    <cellStyle name="Normal 5 2 9 5 3" xfId="14844" xr:uid="{00000000-0005-0000-0000-0000F8390000}"/>
    <cellStyle name="Normal 5 2 9 5 4" xfId="14845" xr:uid="{00000000-0005-0000-0000-0000F9390000}"/>
    <cellStyle name="Normal 5 2 9 6" xfId="14846" xr:uid="{00000000-0005-0000-0000-0000FA390000}"/>
    <cellStyle name="Normal 5 2 9 6 2" xfId="14847" xr:uid="{00000000-0005-0000-0000-0000FB390000}"/>
    <cellStyle name="Normal 5 2 9 6 3" xfId="14848" xr:uid="{00000000-0005-0000-0000-0000FC390000}"/>
    <cellStyle name="Normal 5 2 9 7" xfId="14849" xr:uid="{00000000-0005-0000-0000-0000FD390000}"/>
    <cellStyle name="Normal 5 2 9 8" xfId="14850" xr:uid="{00000000-0005-0000-0000-0000FE390000}"/>
    <cellStyle name="Normal 5 3" xfId="14851" xr:uid="{00000000-0005-0000-0000-0000FF390000}"/>
    <cellStyle name="Normal 5 3 2" xfId="14852" xr:uid="{00000000-0005-0000-0000-0000003A0000}"/>
    <cellStyle name="Normal 5 3 2 2" xfId="14853" xr:uid="{00000000-0005-0000-0000-0000013A0000}"/>
    <cellStyle name="Normal 5 3 2 3" xfId="14854" xr:uid="{00000000-0005-0000-0000-0000023A0000}"/>
    <cellStyle name="Normal 5 3 2 4" xfId="14855" xr:uid="{00000000-0005-0000-0000-0000033A0000}"/>
    <cellStyle name="Normal 5 3 3" xfId="14856" xr:uid="{00000000-0005-0000-0000-0000043A0000}"/>
    <cellStyle name="Normal 5 4" xfId="14857" xr:uid="{00000000-0005-0000-0000-0000053A0000}"/>
    <cellStyle name="Normal 5 4 2" xfId="14858" xr:uid="{00000000-0005-0000-0000-0000063A0000}"/>
    <cellStyle name="Normal 5 4 3" xfId="14859" xr:uid="{00000000-0005-0000-0000-0000073A0000}"/>
    <cellStyle name="Normal 5 4 3 2" xfId="14860" xr:uid="{00000000-0005-0000-0000-0000083A0000}"/>
    <cellStyle name="Normal 5 4 3 2 2" xfId="14861" xr:uid="{00000000-0005-0000-0000-0000093A0000}"/>
    <cellStyle name="Normal 5 4 3 2 2 2" xfId="14862" xr:uid="{00000000-0005-0000-0000-00000A3A0000}"/>
    <cellStyle name="Normal 5 4 3 2 2 3" xfId="14863" xr:uid="{00000000-0005-0000-0000-00000B3A0000}"/>
    <cellStyle name="Normal 5 4 3 2 3" xfId="14864" xr:uid="{00000000-0005-0000-0000-00000C3A0000}"/>
    <cellStyle name="Normal 5 4 3 2 4" xfId="14865" xr:uid="{00000000-0005-0000-0000-00000D3A0000}"/>
    <cellStyle name="Normal 5 4 3 3" xfId="14866" xr:uid="{00000000-0005-0000-0000-00000E3A0000}"/>
    <cellStyle name="Normal 5 4 3 3 2" xfId="14867" xr:uid="{00000000-0005-0000-0000-00000F3A0000}"/>
    <cellStyle name="Normal 5 4 3 3 2 2" xfId="14868" xr:uid="{00000000-0005-0000-0000-0000103A0000}"/>
    <cellStyle name="Normal 5 4 3 3 2 3" xfId="14869" xr:uid="{00000000-0005-0000-0000-0000113A0000}"/>
    <cellStyle name="Normal 5 4 3 3 3" xfId="14870" xr:uid="{00000000-0005-0000-0000-0000123A0000}"/>
    <cellStyle name="Normal 5 4 3 3 4" xfId="14871" xr:uid="{00000000-0005-0000-0000-0000133A0000}"/>
    <cellStyle name="Normal 5 4 3 4" xfId="14872" xr:uid="{00000000-0005-0000-0000-0000143A0000}"/>
    <cellStyle name="Normal 5 4 3 4 2" xfId="14873" xr:uid="{00000000-0005-0000-0000-0000153A0000}"/>
    <cellStyle name="Normal 5 4 3 4 2 2" xfId="14874" xr:uid="{00000000-0005-0000-0000-0000163A0000}"/>
    <cellStyle name="Normal 5 4 3 4 2 3" xfId="14875" xr:uid="{00000000-0005-0000-0000-0000173A0000}"/>
    <cellStyle name="Normal 5 4 3 4 3" xfId="14876" xr:uid="{00000000-0005-0000-0000-0000183A0000}"/>
    <cellStyle name="Normal 5 4 3 4 4" xfId="14877" xr:uid="{00000000-0005-0000-0000-0000193A0000}"/>
    <cellStyle name="Normal 5 4 3 5" xfId="14878" xr:uid="{00000000-0005-0000-0000-00001A3A0000}"/>
    <cellStyle name="Normal 5 4 3 5 2" xfId="14879" xr:uid="{00000000-0005-0000-0000-00001B3A0000}"/>
    <cellStyle name="Normal 5 4 3 5 3" xfId="14880" xr:uid="{00000000-0005-0000-0000-00001C3A0000}"/>
    <cellStyle name="Normal 5 4 3 6" xfId="14881" xr:uid="{00000000-0005-0000-0000-00001D3A0000}"/>
    <cellStyle name="Normal 5 4 3 7" xfId="14882" xr:uid="{00000000-0005-0000-0000-00001E3A0000}"/>
    <cellStyle name="Normal 5 5" xfId="14883" xr:uid="{00000000-0005-0000-0000-00001F3A0000}"/>
    <cellStyle name="Normal 5 5 2" xfId="14884" xr:uid="{00000000-0005-0000-0000-0000203A0000}"/>
    <cellStyle name="Normal 5 6" xfId="14885" xr:uid="{00000000-0005-0000-0000-0000213A0000}"/>
    <cellStyle name="Normal 5 6 2" xfId="14886" xr:uid="{00000000-0005-0000-0000-0000223A0000}"/>
    <cellStyle name="Normal 5 6 2 2" xfId="14887" xr:uid="{00000000-0005-0000-0000-0000233A0000}"/>
    <cellStyle name="Normal 5 6 3" xfId="14888" xr:uid="{00000000-0005-0000-0000-0000243A0000}"/>
    <cellStyle name="Normal 5 7" xfId="14889" xr:uid="{00000000-0005-0000-0000-0000253A0000}"/>
    <cellStyle name="Normal 5 7 2" xfId="14890" xr:uid="{00000000-0005-0000-0000-0000263A0000}"/>
    <cellStyle name="Normal 5 7 2 2" xfId="14891" xr:uid="{00000000-0005-0000-0000-0000273A0000}"/>
    <cellStyle name="Normal 5 7 2 3" xfId="14892" xr:uid="{00000000-0005-0000-0000-0000283A0000}"/>
    <cellStyle name="Normal 5 7 2 3 2" xfId="14893" xr:uid="{00000000-0005-0000-0000-0000293A0000}"/>
    <cellStyle name="Normal 5 7 2 3 2 2" xfId="14894" xr:uid="{00000000-0005-0000-0000-00002A3A0000}"/>
    <cellStyle name="Normal 5 7 2 3 2 2 2" xfId="14895" xr:uid="{00000000-0005-0000-0000-00002B3A0000}"/>
    <cellStyle name="Normal 5 7 2 3 2 2 3" xfId="14896" xr:uid="{00000000-0005-0000-0000-00002C3A0000}"/>
    <cellStyle name="Normal 5 7 2 3 2 3" xfId="14897" xr:uid="{00000000-0005-0000-0000-00002D3A0000}"/>
    <cellStyle name="Normal 5 7 2 3 2 4" xfId="14898" xr:uid="{00000000-0005-0000-0000-00002E3A0000}"/>
    <cellStyle name="Normal 5 7 2 3 3" xfId="14899" xr:uid="{00000000-0005-0000-0000-00002F3A0000}"/>
    <cellStyle name="Normal 5 7 2 3 3 2" xfId="14900" xr:uid="{00000000-0005-0000-0000-0000303A0000}"/>
    <cellStyle name="Normal 5 7 2 3 3 2 2" xfId="14901" xr:uid="{00000000-0005-0000-0000-0000313A0000}"/>
    <cellStyle name="Normal 5 7 2 3 3 2 3" xfId="14902" xr:uid="{00000000-0005-0000-0000-0000323A0000}"/>
    <cellStyle name="Normal 5 7 2 3 3 3" xfId="14903" xr:uid="{00000000-0005-0000-0000-0000333A0000}"/>
    <cellStyle name="Normal 5 7 2 3 3 4" xfId="14904" xr:uid="{00000000-0005-0000-0000-0000343A0000}"/>
    <cellStyle name="Normal 5 7 2 3 4" xfId="14905" xr:uid="{00000000-0005-0000-0000-0000353A0000}"/>
    <cellStyle name="Normal 5 7 2 3 4 2" xfId="14906" xr:uid="{00000000-0005-0000-0000-0000363A0000}"/>
    <cellStyle name="Normal 5 7 2 3 4 2 2" xfId="14907" xr:uid="{00000000-0005-0000-0000-0000373A0000}"/>
    <cellStyle name="Normal 5 7 2 3 4 2 3" xfId="14908" xr:uid="{00000000-0005-0000-0000-0000383A0000}"/>
    <cellStyle name="Normal 5 7 2 3 4 3" xfId="14909" xr:uid="{00000000-0005-0000-0000-0000393A0000}"/>
    <cellStyle name="Normal 5 7 2 3 4 4" xfId="14910" xr:uid="{00000000-0005-0000-0000-00003A3A0000}"/>
    <cellStyle name="Normal 5 7 2 3 5" xfId="14911" xr:uid="{00000000-0005-0000-0000-00003B3A0000}"/>
    <cellStyle name="Normal 5 7 2 3 5 2" xfId="14912" xr:uid="{00000000-0005-0000-0000-00003C3A0000}"/>
    <cellStyle name="Normal 5 7 2 3 5 3" xfId="14913" xr:uid="{00000000-0005-0000-0000-00003D3A0000}"/>
    <cellStyle name="Normal 5 7 2 3 6" xfId="14914" xr:uid="{00000000-0005-0000-0000-00003E3A0000}"/>
    <cellStyle name="Normal 5 7 2 3 7" xfId="14915" xr:uid="{00000000-0005-0000-0000-00003F3A0000}"/>
    <cellStyle name="Normal 5 7 3" xfId="14916" xr:uid="{00000000-0005-0000-0000-0000403A0000}"/>
    <cellStyle name="Normal 5 7 3 2" xfId="14917" xr:uid="{00000000-0005-0000-0000-0000413A0000}"/>
    <cellStyle name="Normal 5 7 3 2 2" xfId="14918" xr:uid="{00000000-0005-0000-0000-0000423A0000}"/>
    <cellStyle name="Normal 5 7 3 2 2 2" xfId="14919" xr:uid="{00000000-0005-0000-0000-0000433A0000}"/>
    <cellStyle name="Normal 5 7 3 2 2 2 2" xfId="14920" xr:uid="{00000000-0005-0000-0000-0000443A0000}"/>
    <cellStyle name="Normal 5 7 3 2 2 2 3" xfId="14921" xr:uid="{00000000-0005-0000-0000-0000453A0000}"/>
    <cellStyle name="Normal 5 7 3 2 2 3" xfId="14922" xr:uid="{00000000-0005-0000-0000-0000463A0000}"/>
    <cellStyle name="Normal 5 7 3 2 2 4" xfId="14923" xr:uid="{00000000-0005-0000-0000-0000473A0000}"/>
    <cellStyle name="Normal 5 7 3 2 3" xfId="14924" xr:uid="{00000000-0005-0000-0000-0000483A0000}"/>
    <cellStyle name="Normal 5 7 3 2 3 2" xfId="14925" xr:uid="{00000000-0005-0000-0000-0000493A0000}"/>
    <cellStyle name="Normal 5 7 3 2 3 2 2" xfId="14926" xr:uid="{00000000-0005-0000-0000-00004A3A0000}"/>
    <cellStyle name="Normal 5 7 3 2 3 2 3" xfId="14927" xr:uid="{00000000-0005-0000-0000-00004B3A0000}"/>
    <cellStyle name="Normal 5 7 3 2 3 3" xfId="14928" xr:uid="{00000000-0005-0000-0000-00004C3A0000}"/>
    <cellStyle name="Normal 5 7 3 2 3 4" xfId="14929" xr:uid="{00000000-0005-0000-0000-00004D3A0000}"/>
    <cellStyle name="Normal 5 7 3 2 4" xfId="14930" xr:uid="{00000000-0005-0000-0000-00004E3A0000}"/>
    <cellStyle name="Normal 5 7 3 2 4 2" xfId="14931" xr:uid="{00000000-0005-0000-0000-00004F3A0000}"/>
    <cellStyle name="Normal 5 7 3 2 4 2 2" xfId="14932" xr:uid="{00000000-0005-0000-0000-0000503A0000}"/>
    <cellStyle name="Normal 5 7 3 2 4 2 3" xfId="14933" xr:uid="{00000000-0005-0000-0000-0000513A0000}"/>
    <cellStyle name="Normal 5 7 3 2 4 3" xfId="14934" xr:uid="{00000000-0005-0000-0000-0000523A0000}"/>
    <cellStyle name="Normal 5 7 3 2 4 4" xfId="14935" xr:uid="{00000000-0005-0000-0000-0000533A0000}"/>
    <cellStyle name="Normal 5 7 3 2 5" xfId="14936" xr:uid="{00000000-0005-0000-0000-0000543A0000}"/>
    <cellStyle name="Normal 5 7 3 2 5 2" xfId="14937" xr:uid="{00000000-0005-0000-0000-0000553A0000}"/>
    <cellStyle name="Normal 5 7 3 2 5 3" xfId="14938" xr:uid="{00000000-0005-0000-0000-0000563A0000}"/>
    <cellStyle name="Normal 5 7 3 2 6" xfId="14939" xr:uid="{00000000-0005-0000-0000-0000573A0000}"/>
    <cellStyle name="Normal 5 7 3 2 7" xfId="14940" xr:uid="{00000000-0005-0000-0000-0000583A0000}"/>
    <cellStyle name="Normal 5 7 3 3" xfId="14941" xr:uid="{00000000-0005-0000-0000-0000593A0000}"/>
    <cellStyle name="Normal 5 7 3 3 2" xfId="14942" xr:uid="{00000000-0005-0000-0000-00005A3A0000}"/>
    <cellStyle name="Normal 5 7 3 3 2 2" xfId="14943" xr:uid="{00000000-0005-0000-0000-00005B3A0000}"/>
    <cellStyle name="Normal 5 7 3 3 2 3" xfId="14944" xr:uid="{00000000-0005-0000-0000-00005C3A0000}"/>
    <cellStyle name="Normal 5 7 3 3 3" xfId="14945" xr:uid="{00000000-0005-0000-0000-00005D3A0000}"/>
    <cellStyle name="Normal 5 7 3 3 4" xfId="14946" xr:uid="{00000000-0005-0000-0000-00005E3A0000}"/>
    <cellStyle name="Normal 5 7 3 4" xfId="14947" xr:uid="{00000000-0005-0000-0000-00005F3A0000}"/>
    <cellStyle name="Normal 5 7 3 4 2" xfId="14948" xr:uid="{00000000-0005-0000-0000-0000603A0000}"/>
    <cellStyle name="Normal 5 7 3 4 2 2" xfId="14949" xr:uid="{00000000-0005-0000-0000-0000613A0000}"/>
    <cellStyle name="Normal 5 7 3 4 2 3" xfId="14950" xr:uid="{00000000-0005-0000-0000-0000623A0000}"/>
    <cellStyle name="Normal 5 7 3 4 3" xfId="14951" xr:uid="{00000000-0005-0000-0000-0000633A0000}"/>
    <cellStyle name="Normal 5 7 3 4 4" xfId="14952" xr:uid="{00000000-0005-0000-0000-0000643A0000}"/>
    <cellStyle name="Normal 5 7 3 5" xfId="14953" xr:uid="{00000000-0005-0000-0000-0000653A0000}"/>
    <cellStyle name="Normal 5 7 3 5 2" xfId="14954" xr:uid="{00000000-0005-0000-0000-0000663A0000}"/>
    <cellStyle name="Normal 5 7 3 5 2 2" xfId="14955" xr:uid="{00000000-0005-0000-0000-0000673A0000}"/>
    <cellStyle name="Normal 5 7 3 5 2 3" xfId="14956" xr:uid="{00000000-0005-0000-0000-0000683A0000}"/>
    <cellStyle name="Normal 5 7 3 5 3" xfId="14957" xr:uid="{00000000-0005-0000-0000-0000693A0000}"/>
    <cellStyle name="Normal 5 7 3 5 4" xfId="14958" xr:uid="{00000000-0005-0000-0000-00006A3A0000}"/>
    <cellStyle name="Normal 5 7 3 6" xfId="14959" xr:uid="{00000000-0005-0000-0000-00006B3A0000}"/>
    <cellStyle name="Normal 5 7 3 6 2" xfId="14960" xr:uid="{00000000-0005-0000-0000-00006C3A0000}"/>
    <cellStyle name="Normal 5 7 3 6 3" xfId="14961" xr:uid="{00000000-0005-0000-0000-00006D3A0000}"/>
    <cellStyle name="Normal 5 7 3 7" xfId="14962" xr:uid="{00000000-0005-0000-0000-00006E3A0000}"/>
    <cellStyle name="Normal 5 7 3 8" xfId="14963" xr:uid="{00000000-0005-0000-0000-00006F3A0000}"/>
    <cellStyle name="Normal 5 7 4" xfId="14964" xr:uid="{00000000-0005-0000-0000-0000703A0000}"/>
    <cellStyle name="Normal 5 7 4 2" xfId="14965" xr:uid="{00000000-0005-0000-0000-0000713A0000}"/>
    <cellStyle name="Normal 5 7 4 2 2" xfId="14966" xr:uid="{00000000-0005-0000-0000-0000723A0000}"/>
    <cellStyle name="Normal 5 7 4 2 2 2" xfId="14967" xr:uid="{00000000-0005-0000-0000-0000733A0000}"/>
    <cellStyle name="Normal 5 7 4 2 2 2 2" xfId="14968" xr:uid="{00000000-0005-0000-0000-0000743A0000}"/>
    <cellStyle name="Normal 5 7 4 2 2 2 3" xfId="14969" xr:uid="{00000000-0005-0000-0000-0000753A0000}"/>
    <cellStyle name="Normal 5 7 4 2 2 3" xfId="14970" xr:uid="{00000000-0005-0000-0000-0000763A0000}"/>
    <cellStyle name="Normal 5 7 4 2 2 4" xfId="14971" xr:uid="{00000000-0005-0000-0000-0000773A0000}"/>
    <cellStyle name="Normal 5 7 4 2 3" xfId="14972" xr:uid="{00000000-0005-0000-0000-0000783A0000}"/>
    <cellStyle name="Normal 5 7 4 2 3 2" xfId="14973" xr:uid="{00000000-0005-0000-0000-0000793A0000}"/>
    <cellStyle name="Normal 5 7 4 2 3 2 2" xfId="14974" xr:uid="{00000000-0005-0000-0000-00007A3A0000}"/>
    <cellStyle name="Normal 5 7 4 2 3 2 3" xfId="14975" xr:uid="{00000000-0005-0000-0000-00007B3A0000}"/>
    <cellStyle name="Normal 5 7 4 2 3 3" xfId="14976" xr:uid="{00000000-0005-0000-0000-00007C3A0000}"/>
    <cellStyle name="Normal 5 7 4 2 3 4" xfId="14977" xr:uid="{00000000-0005-0000-0000-00007D3A0000}"/>
    <cellStyle name="Normal 5 7 4 2 4" xfId="14978" xr:uid="{00000000-0005-0000-0000-00007E3A0000}"/>
    <cellStyle name="Normal 5 7 4 2 4 2" xfId="14979" xr:uid="{00000000-0005-0000-0000-00007F3A0000}"/>
    <cellStyle name="Normal 5 7 4 2 4 2 2" xfId="14980" xr:uid="{00000000-0005-0000-0000-0000803A0000}"/>
    <cellStyle name="Normal 5 7 4 2 4 2 3" xfId="14981" xr:uid="{00000000-0005-0000-0000-0000813A0000}"/>
    <cellStyle name="Normal 5 7 4 2 4 3" xfId="14982" xr:uid="{00000000-0005-0000-0000-0000823A0000}"/>
    <cellStyle name="Normal 5 7 4 2 4 4" xfId="14983" xr:uid="{00000000-0005-0000-0000-0000833A0000}"/>
    <cellStyle name="Normal 5 7 4 2 5" xfId="14984" xr:uid="{00000000-0005-0000-0000-0000843A0000}"/>
    <cellStyle name="Normal 5 7 4 2 5 2" xfId="14985" xr:uid="{00000000-0005-0000-0000-0000853A0000}"/>
    <cellStyle name="Normal 5 7 4 2 5 3" xfId="14986" xr:uid="{00000000-0005-0000-0000-0000863A0000}"/>
    <cellStyle name="Normal 5 7 4 2 6" xfId="14987" xr:uid="{00000000-0005-0000-0000-0000873A0000}"/>
    <cellStyle name="Normal 5 7 4 2 7" xfId="14988" xr:uid="{00000000-0005-0000-0000-0000883A0000}"/>
    <cellStyle name="Normal 5 7 4 3" xfId="14989" xr:uid="{00000000-0005-0000-0000-0000893A0000}"/>
    <cellStyle name="Normal 5 7 4 3 2" xfId="14990" xr:uid="{00000000-0005-0000-0000-00008A3A0000}"/>
    <cellStyle name="Normal 5 7 4 3 2 2" xfId="14991" xr:uid="{00000000-0005-0000-0000-00008B3A0000}"/>
    <cellStyle name="Normal 5 7 4 3 2 3" xfId="14992" xr:uid="{00000000-0005-0000-0000-00008C3A0000}"/>
    <cellStyle name="Normal 5 7 4 3 3" xfId="14993" xr:uid="{00000000-0005-0000-0000-00008D3A0000}"/>
    <cellStyle name="Normal 5 7 4 3 4" xfId="14994" xr:uid="{00000000-0005-0000-0000-00008E3A0000}"/>
    <cellStyle name="Normal 5 7 4 4" xfId="14995" xr:uid="{00000000-0005-0000-0000-00008F3A0000}"/>
    <cellStyle name="Normal 5 7 4 4 2" xfId="14996" xr:uid="{00000000-0005-0000-0000-0000903A0000}"/>
    <cellStyle name="Normal 5 7 4 4 2 2" xfId="14997" xr:uid="{00000000-0005-0000-0000-0000913A0000}"/>
    <cellStyle name="Normal 5 7 4 4 2 3" xfId="14998" xr:uid="{00000000-0005-0000-0000-0000923A0000}"/>
    <cellStyle name="Normal 5 7 4 4 3" xfId="14999" xr:uid="{00000000-0005-0000-0000-0000933A0000}"/>
    <cellStyle name="Normal 5 7 4 4 4" xfId="15000" xr:uid="{00000000-0005-0000-0000-0000943A0000}"/>
    <cellStyle name="Normal 5 7 4 5" xfId="15001" xr:uid="{00000000-0005-0000-0000-0000953A0000}"/>
    <cellStyle name="Normal 5 7 4 5 2" xfId="15002" xr:uid="{00000000-0005-0000-0000-0000963A0000}"/>
    <cellStyle name="Normal 5 7 4 5 2 2" xfId="15003" xr:uid="{00000000-0005-0000-0000-0000973A0000}"/>
    <cellStyle name="Normal 5 7 4 5 2 3" xfId="15004" xr:uid="{00000000-0005-0000-0000-0000983A0000}"/>
    <cellStyle name="Normal 5 7 4 5 3" xfId="15005" xr:uid="{00000000-0005-0000-0000-0000993A0000}"/>
    <cellStyle name="Normal 5 7 4 5 4" xfId="15006" xr:uid="{00000000-0005-0000-0000-00009A3A0000}"/>
    <cellStyle name="Normal 5 7 4 6" xfId="15007" xr:uid="{00000000-0005-0000-0000-00009B3A0000}"/>
    <cellStyle name="Normal 5 7 4 6 2" xfId="15008" xr:uid="{00000000-0005-0000-0000-00009C3A0000}"/>
    <cellStyle name="Normal 5 7 4 6 3" xfId="15009" xr:uid="{00000000-0005-0000-0000-00009D3A0000}"/>
    <cellStyle name="Normal 5 7 4 7" xfId="15010" xr:uid="{00000000-0005-0000-0000-00009E3A0000}"/>
    <cellStyle name="Normal 5 7 4 8" xfId="15011" xr:uid="{00000000-0005-0000-0000-00009F3A0000}"/>
    <cellStyle name="Normal 5 7 5" xfId="15012" xr:uid="{00000000-0005-0000-0000-0000A03A0000}"/>
    <cellStyle name="Normal 5 7 5 2" xfId="15013" xr:uid="{00000000-0005-0000-0000-0000A13A0000}"/>
    <cellStyle name="Normal 5 7 5 2 2" xfId="15014" xr:uid="{00000000-0005-0000-0000-0000A23A0000}"/>
    <cellStyle name="Normal 5 7 5 2 2 2" xfId="15015" xr:uid="{00000000-0005-0000-0000-0000A33A0000}"/>
    <cellStyle name="Normal 5 7 5 2 2 2 2" xfId="15016" xr:uid="{00000000-0005-0000-0000-0000A43A0000}"/>
    <cellStyle name="Normal 5 7 5 2 2 2 3" xfId="15017" xr:uid="{00000000-0005-0000-0000-0000A53A0000}"/>
    <cellStyle name="Normal 5 7 5 2 2 3" xfId="15018" xr:uid="{00000000-0005-0000-0000-0000A63A0000}"/>
    <cellStyle name="Normal 5 7 5 2 2 4" xfId="15019" xr:uid="{00000000-0005-0000-0000-0000A73A0000}"/>
    <cellStyle name="Normal 5 7 5 2 3" xfId="15020" xr:uid="{00000000-0005-0000-0000-0000A83A0000}"/>
    <cellStyle name="Normal 5 7 5 2 3 2" xfId="15021" xr:uid="{00000000-0005-0000-0000-0000A93A0000}"/>
    <cellStyle name="Normal 5 7 5 2 3 2 2" xfId="15022" xr:uid="{00000000-0005-0000-0000-0000AA3A0000}"/>
    <cellStyle name="Normal 5 7 5 2 3 2 3" xfId="15023" xr:uid="{00000000-0005-0000-0000-0000AB3A0000}"/>
    <cellStyle name="Normal 5 7 5 2 3 3" xfId="15024" xr:uid="{00000000-0005-0000-0000-0000AC3A0000}"/>
    <cellStyle name="Normal 5 7 5 2 3 4" xfId="15025" xr:uid="{00000000-0005-0000-0000-0000AD3A0000}"/>
    <cellStyle name="Normal 5 7 5 2 4" xfId="15026" xr:uid="{00000000-0005-0000-0000-0000AE3A0000}"/>
    <cellStyle name="Normal 5 7 5 2 4 2" xfId="15027" xr:uid="{00000000-0005-0000-0000-0000AF3A0000}"/>
    <cellStyle name="Normal 5 7 5 2 4 2 2" xfId="15028" xr:uid="{00000000-0005-0000-0000-0000B03A0000}"/>
    <cellStyle name="Normal 5 7 5 2 4 2 3" xfId="15029" xr:uid="{00000000-0005-0000-0000-0000B13A0000}"/>
    <cellStyle name="Normal 5 7 5 2 4 3" xfId="15030" xr:uid="{00000000-0005-0000-0000-0000B23A0000}"/>
    <cellStyle name="Normal 5 7 5 2 4 4" xfId="15031" xr:uid="{00000000-0005-0000-0000-0000B33A0000}"/>
    <cellStyle name="Normal 5 7 5 2 5" xfId="15032" xr:uid="{00000000-0005-0000-0000-0000B43A0000}"/>
    <cellStyle name="Normal 5 7 5 2 5 2" xfId="15033" xr:uid="{00000000-0005-0000-0000-0000B53A0000}"/>
    <cellStyle name="Normal 5 7 5 2 5 3" xfId="15034" xr:uid="{00000000-0005-0000-0000-0000B63A0000}"/>
    <cellStyle name="Normal 5 7 5 2 6" xfId="15035" xr:uid="{00000000-0005-0000-0000-0000B73A0000}"/>
    <cellStyle name="Normal 5 7 5 2 7" xfId="15036" xr:uid="{00000000-0005-0000-0000-0000B83A0000}"/>
    <cellStyle name="Normal 5 7 5 3" xfId="15037" xr:uid="{00000000-0005-0000-0000-0000B93A0000}"/>
    <cellStyle name="Normal 5 7 5 3 2" xfId="15038" xr:uid="{00000000-0005-0000-0000-0000BA3A0000}"/>
    <cellStyle name="Normal 5 7 5 3 2 2" xfId="15039" xr:uid="{00000000-0005-0000-0000-0000BB3A0000}"/>
    <cellStyle name="Normal 5 7 5 3 2 3" xfId="15040" xr:uid="{00000000-0005-0000-0000-0000BC3A0000}"/>
    <cellStyle name="Normal 5 7 5 3 3" xfId="15041" xr:uid="{00000000-0005-0000-0000-0000BD3A0000}"/>
    <cellStyle name="Normal 5 7 5 3 4" xfId="15042" xr:uid="{00000000-0005-0000-0000-0000BE3A0000}"/>
    <cellStyle name="Normal 5 7 5 4" xfId="15043" xr:uid="{00000000-0005-0000-0000-0000BF3A0000}"/>
    <cellStyle name="Normal 5 7 5 4 2" xfId="15044" xr:uid="{00000000-0005-0000-0000-0000C03A0000}"/>
    <cellStyle name="Normal 5 7 5 4 2 2" xfId="15045" xr:uid="{00000000-0005-0000-0000-0000C13A0000}"/>
    <cellStyle name="Normal 5 7 5 4 2 3" xfId="15046" xr:uid="{00000000-0005-0000-0000-0000C23A0000}"/>
    <cellStyle name="Normal 5 7 5 4 3" xfId="15047" xr:uid="{00000000-0005-0000-0000-0000C33A0000}"/>
    <cellStyle name="Normal 5 7 5 4 4" xfId="15048" xr:uid="{00000000-0005-0000-0000-0000C43A0000}"/>
    <cellStyle name="Normal 5 7 5 5" xfId="15049" xr:uid="{00000000-0005-0000-0000-0000C53A0000}"/>
    <cellStyle name="Normal 5 7 5 5 2" xfId="15050" xr:uid="{00000000-0005-0000-0000-0000C63A0000}"/>
    <cellStyle name="Normal 5 7 5 5 2 2" xfId="15051" xr:uid="{00000000-0005-0000-0000-0000C73A0000}"/>
    <cellStyle name="Normal 5 7 5 5 2 3" xfId="15052" xr:uid="{00000000-0005-0000-0000-0000C83A0000}"/>
    <cellStyle name="Normal 5 7 5 5 3" xfId="15053" xr:uid="{00000000-0005-0000-0000-0000C93A0000}"/>
    <cellStyle name="Normal 5 7 5 5 4" xfId="15054" xr:uid="{00000000-0005-0000-0000-0000CA3A0000}"/>
    <cellStyle name="Normal 5 7 5 6" xfId="15055" xr:uid="{00000000-0005-0000-0000-0000CB3A0000}"/>
    <cellStyle name="Normal 5 7 5 6 2" xfId="15056" xr:uid="{00000000-0005-0000-0000-0000CC3A0000}"/>
    <cellStyle name="Normal 5 7 5 6 3" xfId="15057" xr:uid="{00000000-0005-0000-0000-0000CD3A0000}"/>
    <cellStyle name="Normal 5 7 5 7" xfId="15058" xr:uid="{00000000-0005-0000-0000-0000CE3A0000}"/>
    <cellStyle name="Normal 5 7 5 8" xfId="15059" xr:uid="{00000000-0005-0000-0000-0000CF3A0000}"/>
    <cellStyle name="Normal 5 8" xfId="15060" xr:uid="{00000000-0005-0000-0000-0000D03A0000}"/>
    <cellStyle name="Normal 5 8 10" xfId="15061" xr:uid="{00000000-0005-0000-0000-0000D13A0000}"/>
    <cellStyle name="Normal 5 8 11" xfId="15062" xr:uid="{00000000-0005-0000-0000-0000D23A0000}"/>
    <cellStyle name="Normal 5 8 2" xfId="15063" xr:uid="{00000000-0005-0000-0000-0000D33A0000}"/>
    <cellStyle name="Normal 5 8 2 2" xfId="15064" xr:uid="{00000000-0005-0000-0000-0000D43A0000}"/>
    <cellStyle name="Normal 5 8 2 2 2" xfId="15065" xr:uid="{00000000-0005-0000-0000-0000D53A0000}"/>
    <cellStyle name="Normal 5 8 2 2 2 2" xfId="15066" xr:uid="{00000000-0005-0000-0000-0000D63A0000}"/>
    <cellStyle name="Normal 5 8 2 2 2 2 2" xfId="15067" xr:uid="{00000000-0005-0000-0000-0000D73A0000}"/>
    <cellStyle name="Normal 5 8 2 2 2 2 3" xfId="15068" xr:uid="{00000000-0005-0000-0000-0000D83A0000}"/>
    <cellStyle name="Normal 5 8 2 2 2 3" xfId="15069" xr:uid="{00000000-0005-0000-0000-0000D93A0000}"/>
    <cellStyle name="Normal 5 8 2 2 2 4" xfId="15070" xr:uid="{00000000-0005-0000-0000-0000DA3A0000}"/>
    <cellStyle name="Normal 5 8 2 2 3" xfId="15071" xr:uid="{00000000-0005-0000-0000-0000DB3A0000}"/>
    <cellStyle name="Normal 5 8 2 2 3 2" xfId="15072" xr:uid="{00000000-0005-0000-0000-0000DC3A0000}"/>
    <cellStyle name="Normal 5 8 2 2 3 2 2" xfId="15073" xr:uid="{00000000-0005-0000-0000-0000DD3A0000}"/>
    <cellStyle name="Normal 5 8 2 2 3 2 3" xfId="15074" xr:uid="{00000000-0005-0000-0000-0000DE3A0000}"/>
    <cellStyle name="Normal 5 8 2 2 3 3" xfId="15075" xr:uid="{00000000-0005-0000-0000-0000DF3A0000}"/>
    <cellStyle name="Normal 5 8 2 2 3 4" xfId="15076" xr:uid="{00000000-0005-0000-0000-0000E03A0000}"/>
    <cellStyle name="Normal 5 8 2 2 4" xfId="15077" xr:uid="{00000000-0005-0000-0000-0000E13A0000}"/>
    <cellStyle name="Normal 5 8 2 2 4 2" xfId="15078" xr:uid="{00000000-0005-0000-0000-0000E23A0000}"/>
    <cellStyle name="Normal 5 8 2 2 4 2 2" xfId="15079" xr:uid="{00000000-0005-0000-0000-0000E33A0000}"/>
    <cellStyle name="Normal 5 8 2 2 4 2 3" xfId="15080" xr:uid="{00000000-0005-0000-0000-0000E43A0000}"/>
    <cellStyle name="Normal 5 8 2 2 4 3" xfId="15081" xr:uid="{00000000-0005-0000-0000-0000E53A0000}"/>
    <cellStyle name="Normal 5 8 2 2 4 4" xfId="15082" xr:uid="{00000000-0005-0000-0000-0000E63A0000}"/>
    <cellStyle name="Normal 5 8 2 2 5" xfId="15083" xr:uid="{00000000-0005-0000-0000-0000E73A0000}"/>
    <cellStyle name="Normal 5 8 2 2 5 2" xfId="15084" xr:uid="{00000000-0005-0000-0000-0000E83A0000}"/>
    <cellStyle name="Normal 5 8 2 2 5 3" xfId="15085" xr:uid="{00000000-0005-0000-0000-0000E93A0000}"/>
    <cellStyle name="Normal 5 8 2 2 6" xfId="15086" xr:uid="{00000000-0005-0000-0000-0000EA3A0000}"/>
    <cellStyle name="Normal 5 8 2 2 7" xfId="15087" xr:uid="{00000000-0005-0000-0000-0000EB3A0000}"/>
    <cellStyle name="Normal 5 8 2 3" xfId="15088" xr:uid="{00000000-0005-0000-0000-0000EC3A0000}"/>
    <cellStyle name="Normal 5 8 2 3 2" xfId="15089" xr:uid="{00000000-0005-0000-0000-0000ED3A0000}"/>
    <cellStyle name="Normal 5 8 2 3 2 2" xfId="15090" xr:uid="{00000000-0005-0000-0000-0000EE3A0000}"/>
    <cellStyle name="Normal 5 8 2 3 2 3" xfId="15091" xr:uid="{00000000-0005-0000-0000-0000EF3A0000}"/>
    <cellStyle name="Normal 5 8 2 3 3" xfId="15092" xr:uid="{00000000-0005-0000-0000-0000F03A0000}"/>
    <cellStyle name="Normal 5 8 2 3 4" xfId="15093" xr:uid="{00000000-0005-0000-0000-0000F13A0000}"/>
    <cellStyle name="Normal 5 8 2 4" xfId="15094" xr:uid="{00000000-0005-0000-0000-0000F23A0000}"/>
    <cellStyle name="Normal 5 8 2 4 2" xfId="15095" xr:uid="{00000000-0005-0000-0000-0000F33A0000}"/>
    <cellStyle name="Normal 5 8 2 4 2 2" xfId="15096" xr:uid="{00000000-0005-0000-0000-0000F43A0000}"/>
    <cellStyle name="Normal 5 8 2 4 2 3" xfId="15097" xr:uid="{00000000-0005-0000-0000-0000F53A0000}"/>
    <cellStyle name="Normal 5 8 2 4 3" xfId="15098" xr:uid="{00000000-0005-0000-0000-0000F63A0000}"/>
    <cellStyle name="Normal 5 8 2 4 4" xfId="15099" xr:uid="{00000000-0005-0000-0000-0000F73A0000}"/>
    <cellStyle name="Normal 5 8 2 5" xfId="15100" xr:uid="{00000000-0005-0000-0000-0000F83A0000}"/>
    <cellStyle name="Normal 5 8 2 5 2" xfId="15101" xr:uid="{00000000-0005-0000-0000-0000F93A0000}"/>
    <cellStyle name="Normal 5 8 2 5 2 2" xfId="15102" xr:uid="{00000000-0005-0000-0000-0000FA3A0000}"/>
    <cellStyle name="Normal 5 8 2 5 2 3" xfId="15103" xr:uid="{00000000-0005-0000-0000-0000FB3A0000}"/>
    <cellStyle name="Normal 5 8 2 5 3" xfId="15104" xr:uid="{00000000-0005-0000-0000-0000FC3A0000}"/>
    <cellStyle name="Normal 5 8 2 5 4" xfId="15105" xr:uid="{00000000-0005-0000-0000-0000FD3A0000}"/>
    <cellStyle name="Normal 5 8 2 6" xfId="15106" xr:uid="{00000000-0005-0000-0000-0000FE3A0000}"/>
    <cellStyle name="Normal 5 8 2 6 2" xfId="15107" xr:uid="{00000000-0005-0000-0000-0000FF3A0000}"/>
    <cellStyle name="Normal 5 8 2 6 3" xfId="15108" xr:uid="{00000000-0005-0000-0000-0000003B0000}"/>
    <cellStyle name="Normal 5 8 2 7" xfId="15109" xr:uid="{00000000-0005-0000-0000-0000013B0000}"/>
    <cellStyle name="Normal 5 8 2 8" xfId="15110" xr:uid="{00000000-0005-0000-0000-0000023B0000}"/>
    <cellStyle name="Normal 5 8 3" xfId="15111" xr:uid="{00000000-0005-0000-0000-0000033B0000}"/>
    <cellStyle name="Normal 5 8 3 2" xfId="15112" xr:uid="{00000000-0005-0000-0000-0000043B0000}"/>
    <cellStyle name="Normal 5 8 3 2 2" xfId="15113" xr:uid="{00000000-0005-0000-0000-0000053B0000}"/>
    <cellStyle name="Normal 5 8 3 2 2 2" xfId="15114" xr:uid="{00000000-0005-0000-0000-0000063B0000}"/>
    <cellStyle name="Normal 5 8 3 2 2 2 2" xfId="15115" xr:uid="{00000000-0005-0000-0000-0000073B0000}"/>
    <cellStyle name="Normal 5 8 3 2 2 2 3" xfId="15116" xr:uid="{00000000-0005-0000-0000-0000083B0000}"/>
    <cellStyle name="Normal 5 8 3 2 2 3" xfId="15117" xr:uid="{00000000-0005-0000-0000-0000093B0000}"/>
    <cellStyle name="Normal 5 8 3 2 2 4" xfId="15118" xr:uid="{00000000-0005-0000-0000-00000A3B0000}"/>
    <cellStyle name="Normal 5 8 3 2 3" xfId="15119" xr:uid="{00000000-0005-0000-0000-00000B3B0000}"/>
    <cellStyle name="Normal 5 8 3 2 3 2" xfId="15120" xr:uid="{00000000-0005-0000-0000-00000C3B0000}"/>
    <cellStyle name="Normal 5 8 3 2 3 2 2" xfId="15121" xr:uid="{00000000-0005-0000-0000-00000D3B0000}"/>
    <cellStyle name="Normal 5 8 3 2 3 2 3" xfId="15122" xr:uid="{00000000-0005-0000-0000-00000E3B0000}"/>
    <cellStyle name="Normal 5 8 3 2 3 3" xfId="15123" xr:uid="{00000000-0005-0000-0000-00000F3B0000}"/>
    <cellStyle name="Normal 5 8 3 2 3 4" xfId="15124" xr:uid="{00000000-0005-0000-0000-0000103B0000}"/>
    <cellStyle name="Normal 5 8 3 2 4" xfId="15125" xr:uid="{00000000-0005-0000-0000-0000113B0000}"/>
    <cellStyle name="Normal 5 8 3 2 4 2" xfId="15126" xr:uid="{00000000-0005-0000-0000-0000123B0000}"/>
    <cellStyle name="Normal 5 8 3 2 4 2 2" xfId="15127" xr:uid="{00000000-0005-0000-0000-0000133B0000}"/>
    <cellStyle name="Normal 5 8 3 2 4 2 3" xfId="15128" xr:uid="{00000000-0005-0000-0000-0000143B0000}"/>
    <cellStyle name="Normal 5 8 3 2 4 3" xfId="15129" xr:uid="{00000000-0005-0000-0000-0000153B0000}"/>
    <cellStyle name="Normal 5 8 3 2 4 4" xfId="15130" xr:uid="{00000000-0005-0000-0000-0000163B0000}"/>
    <cellStyle name="Normal 5 8 3 2 5" xfId="15131" xr:uid="{00000000-0005-0000-0000-0000173B0000}"/>
    <cellStyle name="Normal 5 8 3 2 5 2" xfId="15132" xr:uid="{00000000-0005-0000-0000-0000183B0000}"/>
    <cellStyle name="Normal 5 8 3 2 5 3" xfId="15133" xr:uid="{00000000-0005-0000-0000-0000193B0000}"/>
    <cellStyle name="Normal 5 8 3 2 6" xfId="15134" xr:uid="{00000000-0005-0000-0000-00001A3B0000}"/>
    <cellStyle name="Normal 5 8 3 2 7" xfId="15135" xr:uid="{00000000-0005-0000-0000-00001B3B0000}"/>
    <cellStyle name="Normal 5 8 3 3" xfId="15136" xr:uid="{00000000-0005-0000-0000-00001C3B0000}"/>
    <cellStyle name="Normal 5 8 3 3 2" xfId="15137" xr:uid="{00000000-0005-0000-0000-00001D3B0000}"/>
    <cellStyle name="Normal 5 8 3 3 2 2" xfId="15138" xr:uid="{00000000-0005-0000-0000-00001E3B0000}"/>
    <cellStyle name="Normal 5 8 3 3 2 3" xfId="15139" xr:uid="{00000000-0005-0000-0000-00001F3B0000}"/>
    <cellStyle name="Normal 5 8 3 3 3" xfId="15140" xr:uid="{00000000-0005-0000-0000-0000203B0000}"/>
    <cellStyle name="Normal 5 8 3 3 4" xfId="15141" xr:uid="{00000000-0005-0000-0000-0000213B0000}"/>
    <cellStyle name="Normal 5 8 3 4" xfId="15142" xr:uid="{00000000-0005-0000-0000-0000223B0000}"/>
    <cellStyle name="Normal 5 8 3 4 2" xfId="15143" xr:uid="{00000000-0005-0000-0000-0000233B0000}"/>
    <cellStyle name="Normal 5 8 3 4 2 2" xfId="15144" xr:uid="{00000000-0005-0000-0000-0000243B0000}"/>
    <cellStyle name="Normal 5 8 3 4 2 3" xfId="15145" xr:uid="{00000000-0005-0000-0000-0000253B0000}"/>
    <cellStyle name="Normal 5 8 3 4 3" xfId="15146" xr:uid="{00000000-0005-0000-0000-0000263B0000}"/>
    <cellStyle name="Normal 5 8 3 4 4" xfId="15147" xr:uid="{00000000-0005-0000-0000-0000273B0000}"/>
    <cellStyle name="Normal 5 8 3 5" xfId="15148" xr:uid="{00000000-0005-0000-0000-0000283B0000}"/>
    <cellStyle name="Normal 5 8 3 5 2" xfId="15149" xr:uid="{00000000-0005-0000-0000-0000293B0000}"/>
    <cellStyle name="Normal 5 8 3 5 2 2" xfId="15150" xr:uid="{00000000-0005-0000-0000-00002A3B0000}"/>
    <cellStyle name="Normal 5 8 3 5 2 3" xfId="15151" xr:uid="{00000000-0005-0000-0000-00002B3B0000}"/>
    <cellStyle name="Normal 5 8 3 5 3" xfId="15152" xr:uid="{00000000-0005-0000-0000-00002C3B0000}"/>
    <cellStyle name="Normal 5 8 3 5 4" xfId="15153" xr:uid="{00000000-0005-0000-0000-00002D3B0000}"/>
    <cellStyle name="Normal 5 8 3 6" xfId="15154" xr:uid="{00000000-0005-0000-0000-00002E3B0000}"/>
    <cellStyle name="Normal 5 8 3 6 2" xfId="15155" xr:uid="{00000000-0005-0000-0000-00002F3B0000}"/>
    <cellStyle name="Normal 5 8 3 6 3" xfId="15156" xr:uid="{00000000-0005-0000-0000-0000303B0000}"/>
    <cellStyle name="Normal 5 8 3 7" xfId="15157" xr:uid="{00000000-0005-0000-0000-0000313B0000}"/>
    <cellStyle name="Normal 5 8 3 8" xfId="15158" xr:uid="{00000000-0005-0000-0000-0000323B0000}"/>
    <cellStyle name="Normal 5 8 4" xfId="15159" xr:uid="{00000000-0005-0000-0000-0000333B0000}"/>
    <cellStyle name="Normal 5 8 4 2" xfId="15160" xr:uid="{00000000-0005-0000-0000-0000343B0000}"/>
    <cellStyle name="Normal 5 8 4 2 2" xfId="15161" xr:uid="{00000000-0005-0000-0000-0000353B0000}"/>
    <cellStyle name="Normal 5 8 4 2 2 2" xfId="15162" xr:uid="{00000000-0005-0000-0000-0000363B0000}"/>
    <cellStyle name="Normal 5 8 4 2 2 2 2" xfId="15163" xr:uid="{00000000-0005-0000-0000-0000373B0000}"/>
    <cellStyle name="Normal 5 8 4 2 2 2 3" xfId="15164" xr:uid="{00000000-0005-0000-0000-0000383B0000}"/>
    <cellStyle name="Normal 5 8 4 2 2 3" xfId="15165" xr:uid="{00000000-0005-0000-0000-0000393B0000}"/>
    <cellStyle name="Normal 5 8 4 2 2 4" xfId="15166" xr:uid="{00000000-0005-0000-0000-00003A3B0000}"/>
    <cellStyle name="Normal 5 8 4 2 3" xfId="15167" xr:uid="{00000000-0005-0000-0000-00003B3B0000}"/>
    <cellStyle name="Normal 5 8 4 2 3 2" xfId="15168" xr:uid="{00000000-0005-0000-0000-00003C3B0000}"/>
    <cellStyle name="Normal 5 8 4 2 3 2 2" xfId="15169" xr:uid="{00000000-0005-0000-0000-00003D3B0000}"/>
    <cellStyle name="Normal 5 8 4 2 3 2 3" xfId="15170" xr:uid="{00000000-0005-0000-0000-00003E3B0000}"/>
    <cellStyle name="Normal 5 8 4 2 3 3" xfId="15171" xr:uid="{00000000-0005-0000-0000-00003F3B0000}"/>
    <cellStyle name="Normal 5 8 4 2 3 4" xfId="15172" xr:uid="{00000000-0005-0000-0000-0000403B0000}"/>
    <cellStyle name="Normal 5 8 4 2 4" xfId="15173" xr:uid="{00000000-0005-0000-0000-0000413B0000}"/>
    <cellStyle name="Normal 5 8 4 2 4 2" xfId="15174" xr:uid="{00000000-0005-0000-0000-0000423B0000}"/>
    <cellStyle name="Normal 5 8 4 2 4 2 2" xfId="15175" xr:uid="{00000000-0005-0000-0000-0000433B0000}"/>
    <cellStyle name="Normal 5 8 4 2 4 2 3" xfId="15176" xr:uid="{00000000-0005-0000-0000-0000443B0000}"/>
    <cellStyle name="Normal 5 8 4 2 4 3" xfId="15177" xr:uid="{00000000-0005-0000-0000-0000453B0000}"/>
    <cellStyle name="Normal 5 8 4 2 4 4" xfId="15178" xr:uid="{00000000-0005-0000-0000-0000463B0000}"/>
    <cellStyle name="Normal 5 8 4 2 5" xfId="15179" xr:uid="{00000000-0005-0000-0000-0000473B0000}"/>
    <cellStyle name="Normal 5 8 4 2 5 2" xfId="15180" xr:uid="{00000000-0005-0000-0000-0000483B0000}"/>
    <cellStyle name="Normal 5 8 4 2 5 3" xfId="15181" xr:uid="{00000000-0005-0000-0000-0000493B0000}"/>
    <cellStyle name="Normal 5 8 4 2 6" xfId="15182" xr:uid="{00000000-0005-0000-0000-00004A3B0000}"/>
    <cellStyle name="Normal 5 8 4 2 7" xfId="15183" xr:uid="{00000000-0005-0000-0000-00004B3B0000}"/>
    <cellStyle name="Normal 5 8 4 3" xfId="15184" xr:uid="{00000000-0005-0000-0000-00004C3B0000}"/>
    <cellStyle name="Normal 5 8 4 3 2" xfId="15185" xr:uid="{00000000-0005-0000-0000-00004D3B0000}"/>
    <cellStyle name="Normal 5 8 4 3 2 2" xfId="15186" xr:uid="{00000000-0005-0000-0000-00004E3B0000}"/>
    <cellStyle name="Normal 5 8 4 3 2 3" xfId="15187" xr:uid="{00000000-0005-0000-0000-00004F3B0000}"/>
    <cellStyle name="Normal 5 8 4 3 3" xfId="15188" xr:uid="{00000000-0005-0000-0000-0000503B0000}"/>
    <cellStyle name="Normal 5 8 4 3 4" xfId="15189" xr:uid="{00000000-0005-0000-0000-0000513B0000}"/>
    <cellStyle name="Normal 5 8 4 4" xfId="15190" xr:uid="{00000000-0005-0000-0000-0000523B0000}"/>
    <cellStyle name="Normal 5 8 4 4 2" xfId="15191" xr:uid="{00000000-0005-0000-0000-0000533B0000}"/>
    <cellStyle name="Normal 5 8 4 4 2 2" xfId="15192" xr:uid="{00000000-0005-0000-0000-0000543B0000}"/>
    <cellStyle name="Normal 5 8 4 4 2 3" xfId="15193" xr:uid="{00000000-0005-0000-0000-0000553B0000}"/>
    <cellStyle name="Normal 5 8 4 4 3" xfId="15194" xr:uid="{00000000-0005-0000-0000-0000563B0000}"/>
    <cellStyle name="Normal 5 8 4 4 4" xfId="15195" xr:uid="{00000000-0005-0000-0000-0000573B0000}"/>
    <cellStyle name="Normal 5 8 4 5" xfId="15196" xr:uid="{00000000-0005-0000-0000-0000583B0000}"/>
    <cellStyle name="Normal 5 8 4 5 2" xfId="15197" xr:uid="{00000000-0005-0000-0000-0000593B0000}"/>
    <cellStyle name="Normal 5 8 4 5 2 2" xfId="15198" xr:uid="{00000000-0005-0000-0000-00005A3B0000}"/>
    <cellStyle name="Normal 5 8 4 5 2 3" xfId="15199" xr:uid="{00000000-0005-0000-0000-00005B3B0000}"/>
    <cellStyle name="Normal 5 8 4 5 3" xfId="15200" xr:uid="{00000000-0005-0000-0000-00005C3B0000}"/>
    <cellStyle name="Normal 5 8 4 5 4" xfId="15201" xr:uid="{00000000-0005-0000-0000-00005D3B0000}"/>
    <cellStyle name="Normal 5 8 4 6" xfId="15202" xr:uid="{00000000-0005-0000-0000-00005E3B0000}"/>
    <cellStyle name="Normal 5 8 4 6 2" xfId="15203" xr:uid="{00000000-0005-0000-0000-00005F3B0000}"/>
    <cellStyle name="Normal 5 8 4 6 3" xfId="15204" xr:uid="{00000000-0005-0000-0000-0000603B0000}"/>
    <cellStyle name="Normal 5 8 4 7" xfId="15205" xr:uid="{00000000-0005-0000-0000-0000613B0000}"/>
    <cellStyle name="Normal 5 8 4 8" xfId="15206" xr:uid="{00000000-0005-0000-0000-0000623B0000}"/>
    <cellStyle name="Normal 5 8 5" xfId="15207" xr:uid="{00000000-0005-0000-0000-0000633B0000}"/>
    <cellStyle name="Normal 5 8 5 2" xfId="15208" xr:uid="{00000000-0005-0000-0000-0000643B0000}"/>
    <cellStyle name="Normal 5 8 5 2 2" xfId="15209" xr:uid="{00000000-0005-0000-0000-0000653B0000}"/>
    <cellStyle name="Normal 5 8 5 2 2 2" xfId="15210" xr:uid="{00000000-0005-0000-0000-0000663B0000}"/>
    <cellStyle name="Normal 5 8 5 2 2 3" xfId="15211" xr:uid="{00000000-0005-0000-0000-0000673B0000}"/>
    <cellStyle name="Normal 5 8 5 2 3" xfId="15212" xr:uid="{00000000-0005-0000-0000-0000683B0000}"/>
    <cellStyle name="Normal 5 8 5 2 4" xfId="15213" xr:uid="{00000000-0005-0000-0000-0000693B0000}"/>
    <cellStyle name="Normal 5 8 5 3" xfId="15214" xr:uid="{00000000-0005-0000-0000-00006A3B0000}"/>
    <cellStyle name="Normal 5 8 5 3 2" xfId="15215" xr:uid="{00000000-0005-0000-0000-00006B3B0000}"/>
    <cellStyle name="Normal 5 8 5 3 2 2" xfId="15216" xr:uid="{00000000-0005-0000-0000-00006C3B0000}"/>
    <cellStyle name="Normal 5 8 5 3 2 3" xfId="15217" xr:uid="{00000000-0005-0000-0000-00006D3B0000}"/>
    <cellStyle name="Normal 5 8 5 3 3" xfId="15218" xr:uid="{00000000-0005-0000-0000-00006E3B0000}"/>
    <cellStyle name="Normal 5 8 5 3 4" xfId="15219" xr:uid="{00000000-0005-0000-0000-00006F3B0000}"/>
    <cellStyle name="Normal 5 8 5 4" xfId="15220" xr:uid="{00000000-0005-0000-0000-0000703B0000}"/>
    <cellStyle name="Normal 5 8 5 4 2" xfId="15221" xr:uid="{00000000-0005-0000-0000-0000713B0000}"/>
    <cellStyle name="Normal 5 8 5 4 2 2" xfId="15222" xr:uid="{00000000-0005-0000-0000-0000723B0000}"/>
    <cellStyle name="Normal 5 8 5 4 2 3" xfId="15223" xr:uid="{00000000-0005-0000-0000-0000733B0000}"/>
    <cellStyle name="Normal 5 8 5 4 3" xfId="15224" xr:uid="{00000000-0005-0000-0000-0000743B0000}"/>
    <cellStyle name="Normal 5 8 5 4 4" xfId="15225" xr:uid="{00000000-0005-0000-0000-0000753B0000}"/>
    <cellStyle name="Normal 5 8 5 5" xfId="15226" xr:uid="{00000000-0005-0000-0000-0000763B0000}"/>
    <cellStyle name="Normal 5 8 5 5 2" xfId="15227" xr:uid="{00000000-0005-0000-0000-0000773B0000}"/>
    <cellStyle name="Normal 5 8 5 5 3" xfId="15228" xr:uid="{00000000-0005-0000-0000-0000783B0000}"/>
    <cellStyle name="Normal 5 8 5 6" xfId="15229" xr:uid="{00000000-0005-0000-0000-0000793B0000}"/>
    <cellStyle name="Normal 5 8 5 7" xfId="15230" xr:uid="{00000000-0005-0000-0000-00007A3B0000}"/>
    <cellStyle name="Normal 5 8 6" xfId="15231" xr:uid="{00000000-0005-0000-0000-00007B3B0000}"/>
    <cellStyle name="Normal 5 8 6 2" xfId="15232" xr:uid="{00000000-0005-0000-0000-00007C3B0000}"/>
    <cellStyle name="Normal 5 8 6 2 2" xfId="15233" xr:uid="{00000000-0005-0000-0000-00007D3B0000}"/>
    <cellStyle name="Normal 5 8 6 2 3" xfId="15234" xr:uid="{00000000-0005-0000-0000-00007E3B0000}"/>
    <cellStyle name="Normal 5 8 6 3" xfId="15235" xr:uid="{00000000-0005-0000-0000-00007F3B0000}"/>
    <cellStyle name="Normal 5 8 6 4" xfId="15236" xr:uid="{00000000-0005-0000-0000-0000803B0000}"/>
    <cellStyle name="Normal 5 8 7" xfId="15237" xr:uid="{00000000-0005-0000-0000-0000813B0000}"/>
    <cellStyle name="Normal 5 8 7 2" xfId="15238" xr:uid="{00000000-0005-0000-0000-0000823B0000}"/>
    <cellStyle name="Normal 5 8 7 2 2" xfId="15239" xr:uid="{00000000-0005-0000-0000-0000833B0000}"/>
    <cellStyle name="Normal 5 8 7 2 3" xfId="15240" xr:uid="{00000000-0005-0000-0000-0000843B0000}"/>
    <cellStyle name="Normal 5 8 7 3" xfId="15241" xr:uid="{00000000-0005-0000-0000-0000853B0000}"/>
    <cellStyle name="Normal 5 8 7 4" xfId="15242" xr:uid="{00000000-0005-0000-0000-0000863B0000}"/>
    <cellStyle name="Normal 5 8 8" xfId="15243" xr:uid="{00000000-0005-0000-0000-0000873B0000}"/>
    <cellStyle name="Normal 5 8 8 2" xfId="15244" xr:uid="{00000000-0005-0000-0000-0000883B0000}"/>
    <cellStyle name="Normal 5 8 8 2 2" xfId="15245" xr:uid="{00000000-0005-0000-0000-0000893B0000}"/>
    <cellStyle name="Normal 5 8 8 2 3" xfId="15246" xr:uid="{00000000-0005-0000-0000-00008A3B0000}"/>
    <cellStyle name="Normal 5 8 8 3" xfId="15247" xr:uid="{00000000-0005-0000-0000-00008B3B0000}"/>
    <cellStyle name="Normal 5 8 8 4" xfId="15248" xr:uid="{00000000-0005-0000-0000-00008C3B0000}"/>
    <cellStyle name="Normal 5 8 9" xfId="15249" xr:uid="{00000000-0005-0000-0000-00008D3B0000}"/>
    <cellStyle name="Normal 5 8 9 2" xfId="15250" xr:uid="{00000000-0005-0000-0000-00008E3B0000}"/>
    <cellStyle name="Normal 5 8 9 3" xfId="15251" xr:uid="{00000000-0005-0000-0000-00008F3B0000}"/>
    <cellStyle name="Normal 5 9" xfId="15252" xr:uid="{00000000-0005-0000-0000-0000903B0000}"/>
    <cellStyle name="Normal 5 9 2" xfId="15253" xr:uid="{00000000-0005-0000-0000-0000913B0000}"/>
    <cellStyle name="Normal 5 9 2 2" xfId="15254" xr:uid="{00000000-0005-0000-0000-0000923B0000}"/>
    <cellStyle name="Normal 5 9 2 2 2" xfId="15255" xr:uid="{00000000-0005-0000-0000-0000933B0000}"/>
    <cellStyle name="Normal 5 9 2 2 2 2" xfId="15256" xr:uid="{00000000-0005-0000-0000-0000943B0000}"/>
    <cellStyle name="Normal 5 9 2 2 2 2 2" xfId="15257" xr:uid="{00000000-0005-0000-0000-0000953B0000}"/>
    <cellStyle name="Normal 5 9 2 2 2 2 3" xfId="15258" xr:uid="{00000000-0005-0000-0000-0000963B0000}"/>
    <cellStyle name="Normal 5 9 2 2 2 3" xfId="15259" xr:uid="{00000000-0005-0000-0000-0000973B0000}"/>
    <cellStyle name="Normal 5 9 2 2 2 4" xfId="15260" xr:uid="{00000000-0005-0000-0000-0000983B0000}"/>
    <cellStyle name="Normal 5 9 2 2 3" xfId="15261" xr:uid="{00000000-0005-0000-0000-0000993B0000}"/>
    <cellStyle name="Normal 5 9 2 2 3 2" xfId="15262" xr:uid="{00000000-0005-0000-0000-00009A3B0000}"/>
    <cellStyle name="Normal 5 9 2 2 3 2 2" xfId="15263" xr:uid="{00000000-0005-0000-0000-00009B3B0000}"/>
    <cellStyle name="Normal 5 9 2 2 3 2 3" xfId="15264" xr:uid="{00000000-0005-0000-0000-00009C3B0000}"/>
    <cellStyle name="Normal 5 9 2 2 3 3" xfId="15265" xr:uid="{00000000-0005-0000-0000-00009D3B0000}"/>
    <cellStyle name="Normal 5 9 2 2 3 4" xfId="15266" xr:uid="{00000000-0005-0000-0000-00009E3B0000}"/>
    <cellStyle name="Normal 5 9 2 2 4" xfId="15267" xr:uid="{00000000-0005-0000-0000-00009F3B0000}"/>
    <cellStyle name="Normal 5 9 2 2 4 2" xfId="15268" xr:uid="{00000000-0005-0000-0000-0000A03B0000}"/>
    <cellStyle name="Normal 5 9 2 2 4 2 2" xfId="15269" xr:uid="{00000000-0005-0000-0000-0000A13B0000}"/>
    <cellStyle name="Normal 5 9 2 2 4 2 3" xfId="15270" xr:uid="{00000000-0005-0000-0000-0000A23B0000}"/>
    <cellStyle name="Normal 5 9 2 2 4 3" xfId="15271" xr:uid="{00000000-0005-0000-0000-0000A33B0000}"/>
    <cellStyle name="Normal 5 9 2 2 4 4" xfId="15272" xr:uid="{00000000-0005-0000-0000-0000A43B0000}"/>
    <cellStyle name="Normal 5 9 2 2 5" xfId="15273" xr:uid="{00000000-0005-0000-0000-0000A53B0000}"/>
    <cellStyle name="Normal 5 9 2 2 5 2" xfId="15274" xr:uid="{00000000-0005-0000-0000-0000A63B0000}"/>
    <cellStyle name="Normal 5 9 2 2 5 3" xfId="15275" xr:uid="{00000000-0005-0000-0000-0000A73B0000}"/>
    <cellStyle name="Normal 5 9 2 2 6" xfId="15276" xr:uid="{00000000-0005-0000-0000-0000A83B0000}"/>
    <cellStyle name="Normal 5 9 2 2 7" xfId="15277" xr:uid="{00000000-0005-0000-0000-0000A93B0000}"/>
    <cellStyle name="Normal 5 9 2 3" xfId="15278" xr:uid="{00000000-0005-0000-0000-0000AA3B0000}"/>
    <cellStyle name="Normal 5 9 2 3 2" xfId="15279" xr:uid="{00000000-0005-0000-0000-0000AB3B0000}"/>
    <cellStyle name="Normal 5 9 2 3 2 2" xfId="15280" xr:uid="{00000000-0005-0000-0000-0000AC3B0000}"/>
    <cellStyle name="Normal 5 9 2 3 2 3" xfId="15281" xr:uid="{00000000-0005-0000-0000-0000AD3B0000}"/>
    <cellStyle name="Normal 5 9 2 3 3" xfId="15282" xr:uid="{00000000-0005-0000-0000-0000AE3B0000}"/>
    <cellStyle name="Normal 5 9 2 3 4" xfId="15283" xr:uid="{00000000-0005-0000-0000-0000AF3B0000}"/>
    <cellStyle name="Normal 5 9 2 4" xfId="15284" xr:uid="{00000000-0005-0000-0000-0000B03B0000}"/>
    <cellStyle name="Normal 5 9 2 4 2" xfId="15285" xr:uid="{00000000-0005-0000-0000-0000B13B0000}"/>
    <cellStyle name="Normal 5 9 2 4 2 2" xfId="15286" xr:uid="{00000000-0005-0000-0000-0000B23B0000}"/>
    <cellStyle name="Normal 5 9 2 4 2 3" xfId="15287" xr:uid="{00000000-0005-0000-0000-0000B33B0000}"/>
    <cellStyle name="Normal 5 9 2 4 3" xfId="15288" xr:uid="{00000000-0005-0000-0000-0000B43B0000}"/>
    <cellStyle name="Normal 5 9 2 4 4" xfId="15289" xr:uid="{00000000-0005-0000-0000-0000B53B0000}"/>
    <cellStyle name="Normal 5 9 2 5" xfId="15290" xr:uid="{00000000-0005-0000-0000-0000B63B0000}"/>
    <cellStyle name="Normal 5 9 2 5 2" xfId="15291" xr:uid="{00000000-0005-0000-0000-0000B73B0000}"/>
    <cellStyle name="Normal 5 9 2 5 2 2" xfId="15292" xr:uid="{00000000-0005-0000-0000-0000B83B0000}"/>
    <cellStyle name="Normal 5 9 2 5 2 3" xfId="15293" xr:uid="{00000000-0005-0000-0000-0000B93B0000}"/>
    <cellStyle name="Normal 5 9 2 5 3" xfId="15294" xr:uid="{00000000-0005-0000-0000-0000BA3B0000}"/>
    <cellStyle name="Normal 5 9 2 5 4" xfId="15295" xr:uid="{00000000-0005-0000-0000-0000BB3B0000}"/>
    <cellStyle name="Normal 5 9 2 6" xfId="15296" xr:uid="{00000000-0005-0000-0000-0000BC3B0000}"/>
    <cellStyle name="Normal 5 9 2 6 2" xfId="15297" xr:uid="{00000000-0005-0000-0000-0000BD3B0000}"/>
    <cellStyle name="Normal 5 9 2 6 3" xfId="15298" xr:uid="{00000000-0005-0000-0000-0000BE3B0000}"/>
    <cellStyle name="Normal 5 9 2 7" xfId="15299" xr:uid="{00000000-0005-0000-0000-0000BF3B0000}"/>
    <cellStyle name="Normal 5 9 2 8" xfId="15300" xr:uid="{00000000-0005-0000-0000-0000C03B0000}"/>
    <cellStyle name="Normal 5 9 3" xfId="15301" xr:uid="{00000000-0005-0000-0000-0000C13B0000}"/>
    <cellStyle name="Normal 5 9 3 2" xfId="15302" xr:uid="{00000000-0005-0000-0000-0000C23B0000}"/>
    <cellStyle name="Normal 5 9 3 2 2" xfId="15303" xr:uid="{00000000-0005-0000-0000-0000C33B0000}"/>
    <cellStyle name="Normal 5 9 3 2 2 2" xfId="15304" xr:uid="{00000000-0005-0000-0000-0000C43B0000}"/>
    <cellStyle name="Normal 5 9 3 2 2 3" xfId="15305" xr:uid="{00000000-0005-0000-0000-0000C53B0000}"/>
    <cellStyle name="Normal 5 9 3 2 3" xfId="15306" xr:uid="{00000000-0005-0000-0000-0000C63B0000}"/>
    <cellStyle name="Normal 5 9 3 2 4" xfId="15307" xr:uid="{00000000-0005-0000-0000-0000C73B0000}"/>
    <cellStyle name="Normal 5 9 3 2 5" xfId="15308" xr:uid="{00000000-0005-0000-0000-0000C83B0000}"/>
    <cellStyle name="Normal 5 9 3 3" xfId="15309" xr:uid="{00000000-0005-0000-0000-0000C93B0000}"/>
    <cellStyle name="Normal 5 9 3 3 2" xfId="15310" xr:uid="{00000000-0005-0000-0000-0000CA3B0000}"/>
    <cellStyle name="Normal 5 9 3 3 2 2" xfId="15311" xr:uid="{00000000-0005-0000-0000-0000CB3B0000}"/>
    <cellStyle name="Normal 5 9 3 3 2 3" xfId="15312" xr:uid="{00000000-0005-0000-0000-0000CC3B0000}"/>
    <cellStyle name="Normal 5 9 3 3 3" xfId="15313" xr:uid="{00000000-0005-0000-0000-0000CD3B0000}"/>
    <cellStyle name="Normal 5 9 3 3 4" xfId="15314" xr:uid="{00000000-0005-0000-0000-0000CE3B0000}"/>
    <cellStyle name="Normal 5 9 3 4" xfId="15315" xr:uid="{00000000-0005-0000-0000-0000CF3B0000}"/>
    <cellStyle name="Normal 5 9 3 4 2" xfId="15316" xr:uid="{00000000-0005-0000-0000-0000D03B0000}"/>
    <cellStyle name="Normal 5 9 3 4 2 2" xfId="15317" xr:uid="{00000000-0005-0000-0000-0000D13B0000}"/>
    <cellStyle name="Normal 5 9 3 4 2 3" xfId="15318" xr:uid="{00000000-0005-0000-0000-0000D23B0000}"/>
    <cellStyle name="Normal 5 9 3 4 3" xfId="15319" xr:uid="{00000000-0005-0000-0000-0000D33B0000}"/>
    <cellStyle name="Normal 5 9 3 4 4" xfId="15320" xr:uid="{00000000-0005-0000-0000-0000D43B0000}"/>
    <cellStyle name="Normal 5 9 3 5" xfId="15321" xr:uid="{00000000-0005-0000-0000-0000D53B0000}"/>
    <cellStyle name="Normal 5 9 3 5 2" xfId="15322" xr:uid="{00000000-0005-0000-0000-0000D63B0000}"/>
    <cellStyle name="Normal 5 9 3 5 3" xfId="15323" xr:uid="{00000000-0005-0000-0000-0000D73B0000}"/>
    <cellStyle name="Normal 5 9 3 6" xfId="15324" xr:uid="{00000000-0005-0000-0000-0000D83B0000}"/>
    <cellStyle name="Normal 5 9 3 7" xfId="15325" xr:uid="{00000000-0005-0000-0000-0000D93B0000}"/>
    <cellStyle name="Normal 5 9 4" xfId="15326" xr:uid="{00000000-0005-0000-0000-0000DA3B0000}"/>
    <cellStyle name="Normal 5 9 4 2" xfId="15327" xr:uid="{00000000-0005-0000-0000-0000DB3B0000}"/>
    <cellStyle name="Normal 5 9 4 2 2" xfId="15328" xr:uid="{00000000-0005-0000-0000-0000DC3B0000}"/>
    <cellStyle name="Normal 5 9 4 2 3" xfId="15329" xr:uid="{00000000-0005-0000-0000-0000DD3B0000}"/>
    <cellStyle name="Normal 5 9 4 3" xfId="15330" xr:uid="{00000000-0005-0000-0000-0000DE3B0000}"/>
    <cellStyle name="Normal 5 9 4 4" xfId="15331" xr:uid="{00000000-0005-0000-0000-0000DF3B0000}"/>
    <cellStyle name="Normal 5 9 5" xfId="15332" xr:uid="{00000000-0005-0000-0000-0000E03B0000}"/>
    <cellStyle name="Normal 5 9 5 2" xfId="15333" xr:uid="{00000000-0005-0000-0000-0000E13B0000}"/>
    <cellStyle name="Normal 5 9 5 2 2" xfId="15334" xr:uid="{00000000-0005-0000-0000-0000E23B0000}"/>
    <cellStyle name="Normal 5 9 5 2 3" xfId="15335" xr:uid="{00000000-0005-0000-0000-0000E33B0000}"/>
    <cellStyle name="Normal 5 9 5 3" xfId="15336" xr:uid="{00000000-0005-0000-0000-0000E43B0000}"/>
    <cellStyle name="Normal 5 9 5 4" xfId="15337" xr:uid="{00000000-0005-0000-0000-0000E53B0000}"/>
    <cellStyle name="Normal 5 9 6" xfId="15338" xr:uid="{00000000-0005-0000-0000-0000E63B0000}"/>
    <cellStyle name="Normal 5 9 6 2" xfId="15339" xr:uid="{00000000-0005-0000-0000-0000E73B0000}"/>
    <cellStyle name="Normal 5 9 6 2 2" xfId="15340" xr:uid="{00000000-0005-0000-0000-0000E83B0000}"/>
    <cellStyle name="Normal 5 9 6 2 3" xfId="15341" xr:uid="{00000000-0005-0000-0000-0000E93B0000}"/>
    <cellStyle name="Normal 5 9 6 3" xfId="15342" xr:uid="{00000000-0005-0000-0000-0000EA3B0000}"/>
    <cellStyle name="Normal 5 9 6 4" xfId="15343" xr:uid="{00000000-0005-0000-0000-0000EB3B0000}"/>
    <cellStyle name="Normal 5 9 7" xfId="15344" xr:uid="{00000000-0005-0000-0000-0000EC3B0000}"/>
    <cellStyle name="Normal 5 9 7 2" xfId="15345" xr:uid="{00000000-0005-0000-0000-0000ED3B0000}"/>
    <cellStyle name="Normal 5 9 7 3" xfId="15346" xr:uid="{00000000-0005-0000-0000-0000EE3B0000}"/>
    <cellStyle name="Normal 5 9 8" xfId="15347" xr:uid="{00000000-0005-0000-0000-0000EF3B0000}"/>
    <cellStyle name="Normal 5 9 9" xfId="15348" xr:uid="{00000000-0005-0000-0000-0000F03B0000}"/>
    <cellStyle name="Normal 5_Memória de Cálculo - BM 21 ANICUNS MARGEM ESQUERDA" xfId="15349" xr:uid="{00000000-0005-0000-0000-0000F13B0000}"/>
    <cellStyle name="Normal 50" xfId="15350" xr:uid="{00000000-0005-0000-0000-0000F23B0000}"/>
    <cellStyle name="Normal 50 10" xfId="15351" xr:uid="{00000000-0005-0000-0000-0000F33B0000}"/>
    <cellStyle name="Normal 50 2" xfId="15352" xr:uid="{00000000-0005-0000-0000-0000F43B0000}"/>
    <cellStyle name="Normal 50 2 2" xfId="15353" xr:uid="{00000000-0005-0000-0000-0000F53B0000}"/>
    <cellStyle name="Normal 50 2 2 2" xfId="15354" xr:uid="{00000000-0005-0000-0000-0000F63B0000}"/>
    <cellStyle name="Normal 50 2 2 2 2" xfId="15355" xr:uid="{00000000-0005-0000-0000-0000F73B0000}"/>
    <cellStyle name="Normal 50 2 2 2 2 2" xfId="15356" xr:uid="{00000000-0005-0000-0000-0000F83B0000}"/>
    <cellStyle name="Normal 50 2 2 2 2 3" xfId="15357" xr:uid="{00000000-0005-0000-0000-0000F93B0000}"/>
    <cellStyle name="Normal 50 2 2 2 3" xfId="15358" xr:uid="{00000000-0005-0000-0000-0000FA3B0000}"/>
    <cellStyle name="Normal 50 2 2 2 4" xfId="15359" xr:uid="{00000000-0005-0000-0000-0000FB3B0000}"/>
    <cellStyle name="Normal 50 2 2 3" xfId="15360" xr:uid="{00000000-0005-0000-0000-0000FC3B0000}"/>
    <cellStyle name="Normal 50 2 2 3 2" xfId="15361" xr:uid="{00000000-0005-0000-0000-0000FD3B0000}"/>
    <cellStyle name="Normal 50 2 2 3 2 2" xfId="15362" xr:uid="{00000000-0005-0000-0000-0000FE3B0000}"/>
    <cellStyle name="Normal 50 2 2 3 2 3" xfId="15363" xr:uid="{00000000-0005-0000-0000-0000FF3B0000}"/>
    <cellStyle name="Normal 50 2 2 3 3" xfId="15364" xr:uid="{00000000-0005-0000-0000-0000003C0000}"/>
    <cellStyle name="Normal 50 2 2 3 4" xfId="15365" xr:uid="{00000000-0005-0000-0000-0000013C0000}"/>
    <cellStyle name="Normal 50 2 2 4" xfId="15366" xr:uid="{00000000-0005-0000-0000-0000023C0000}"/>
    <cellStyle name="Normal 50 2 2 4 2" xfId="15367" xr:uid="{00000000-0005-0000-0000-0000033C0000}"/>
    <cellStyle name="Normal 50 2 2 4 2 2" xfId="15368" xr:uid="{00000000-0005-0000-0000-0000043C0000}"/>
    <cellStyle name="Normal 50 2 2 4 2 3" xfId="15369" xr:uid="{00000000-0005-0000-0000-0000053C0000}"/>
    <cellStyle name="Normal 50 2 2 4 3" xfId="15370" xr:uid="{00000000-0005-0000-0000-0000063C0000}"/>
    <cellStyle name="Normal 50 2 2 4 4" xfId="15371" xr:uid="{00000000-0005-0000-0000-0000073C0000}"/>
    <cellStyle name="Normal 50 2 2 5" xfId="15372" xr:uid="{00000000-0005-0000-0000-0000083C0000}"/>
    <cellStyle name="Normal 50 2 2 5 2" xfId="15373" xr:uid="{00000000-0005-0000-0000-0000093C0000}"/>
    <cellStyle name="Normal 50 2 2 5 3" xfId="15374" xr:uid="{00000000-0005-0000-0000-00000A3C0000}"/>
    <cellStyle name="Normal 50 2 2 6" xfId="15375" xr:uid="{00000000-0005-0000-0000-00000B3C0000}"/>
    <cellStyle name="Normal 50 2 2 7" xfId="15376" xr:uid="{00000000-0005-0000-0000-00000C3C0000}"/>
    <cellStyle name="Normal 50 2 3" xfId="15377" xr:uid="{00000000-0005-0000-0000-00000D3C0000}"/>
    <cellStyle name="Normal 50 2 4" xfId="15378" xr:uid="{00000000-0005-0000-0000-00000E3C0000}"/>
    <cellStyle name="Normal 50 2 4 2" xfId="15379" xr:uid="{00000000-0005-0000-0000-00000F3C0000}"/>
    <cellStyle name="Normal 50 2 4 2 2" xfId="15380" xr:uid="{00000000-0005-0000-0000-0000103C0000}"/>
    <cellStyle name="Normal 50 2 4 2 3" xfId="15381" xr:uid="{00000000-0005-0000-0000-0000113C0000}"/>
    <cellStyle name="Normal 50 2 4 3" xfId="15382" xr:uid="{00000000-0005-0000-0000-0000123C0000}"/>
    <cellStyle name="Normal 50 2 4 4" xfId="15383" xr:uid="{00000000-0005-0000-0000-0000133C0000}"/>
    <cellStyle name="Normal 50 2 5" xfId="15384" xr:uid="{00000000-0005-0000-0000-0000143C0000}"/>
    <cellStyle name="Normal 50 2 5 2" xfId="15385" xr:uid="{00000000-0005-0000-0000-0000153C0000}"/>
    <cellStyle name="Normal 50 2 5 2 2" xfId="15386" xr:uid="{00000000-0005-0000-0000-0000163C0000}"/>
    <cellStyle name="Normal 50 2 5 2 3" xfId="15387" xr:uid="{00000000-0005-0000-0000-0000173C0000}"/>
    <cellStyle name="Normal 50 2 5 3" xfId="15388" xr:uid="{00000000-0005-0000-0000-0000183C0000}"/>
    <cellStyle name="Normal 50 2 5 4" xfId="15389" xr:uid="{00000000-0005-0000-0000-0000193C0000}"/>
    <cellStyle name="Normal 50 2 6" xfId="15390" xr:uid="{00000000-0005-0000-0000-00001A3C0000}"/>
    <cellStyle name="Normal 50 2 6 2" xfId="15391" xr:uid="{00000000-0005-0000-0000-00001B3C0000}"/>
    <cellStyle name="Normal 50 2 6 2 2" xfId="15392" xr:uid="{00000000-0005-0000-0000-00001C3C0000}"/>
    <cellStyle name="Normal 50 2 6 2 3" xfId="15393" xr:uid="{00000000-0005-0000-0000-00001D3C0000}"/>
    <cellStyle name="Normal 50 2 6 3" xfId="15394" xr:uid="{00000000-0005-0000-0000-00001E3C0000}"/>
    <cellStyle name="Normal 50 2 6 4" xfId="15395" xr:uid="{00000000-0005-0000-0000-00001F3C0000}"/>
    <cellStyle name="Normal 50 2 7" xfId="15396" xr:uid="{00000000-0005-0000-0000-0000203C0000}"/>
    <cellStyle name="Normal 50 2 7 2" xfId="15397" xr:uid="{00000000-0005-0000-0000-0000213C0000}"/>
    <cellStyle name="Normal 50 2 7 3" xfId="15398" xr:uid="{00000000-0005-0000-0000-0000223C0000}"/>
    <cellStyle name="Normal 50 2 8" xfId="15399" xr:uid="{00000000-0005-0000-0000-0000233C0000}"/>
    <cellStyle name="Normal 50 2 9" xfId="15400" xr:uid="{00000000-0005-0000-0000-0000243C0000}"/>
    <cellStyle name="Normal 50 3" xfId="15401" xr:uid="{00000000-0005-0000-0000-0000253C0000}"/>
    <cellStyle name="Normal 50 3 2" xfId="15402" xr:uid="{00000000-0005-0000-0000-0000263C0000}"/>
    <cellStyle name="Normal 50 3 2 2" xfId="15403" xr:uid="{00000000-0005-0000-0000-0000273C0000}"/>
    <cellStyle name="Normal 50 3 2 2 2" xfId="15404" xr:uid="{00000000-0005-0000-0000-0000283C0000}"/>
    <cellStyle name="Normal 50 3 2 2 3" xfId="15405" xr:uid="{00000000-0005-0000-0000-0000293C0000}"/>
    <cellStyle name="Normal 50 3 2 3" xfId="15406" xr:uid="{00000000-0005-0000-0000-00002A3C0000}"/>
    <cellStyle name="Normal 50 3 2 4" xfId="15407" xr:uid="{00000000-0005-0000-0000-00002B3C0000}"/>
    <cellStyle name="Normal 50 3 2 5" xfId="15408" xr:uid="{00000000-0005-0000-0000-00002C3C0000}"/>
    <cellStyle name="Normal 50 3 3" xfId="15409" xr:uid="{00000000-0005-0000-0000-00002D3C0000}"/>
    <cellStyle name="Normal 50 3 3 2" xfId="15410" xr:uid="{00000000-0005-0000-0000-00002E3C0000}"/>
    <cellStyle name="Normal 50 3 3 2 2" xfId="15411" xr:uid="{00000000-0005-0000-0000-00002F3C0000}"/>
    <cellStyle name="Normal 50 3 3 2 3" xfId="15412" xr:uid="{00000000-0005-0000-0000-0000303C0000}"/>
    <cellStyle name="Normal 50 3 3 3" xfId="15413" xr:uid="{00000000-0005-0000-0000-0000313C0000}"/>
    <cellStyle name="Normal 50 3 3 4" xfId="15414" xr:uid="{00000000-0005-0000-0000-0000323C0000}"/>
    <cellStyle name="Normal 50 3 4" xfId="15415" xr:uid="{00000000-0005-0000-0000-0000333C0000}"/>
    <cellStyle name="Normal 50 3 4 2" xfId="15416" xr:uid="{00000000-0005-0000-0000-0000343C0000}"/>
    <cellStyle name="Normal 50 3 4 2 2" xfId="15417" xr:uid="{00000000-0005-0000-0000-0000353C0000}"/>
    <cellStyle name="Normal 50 3 4 2 3" xfId="15418" xr:uid="{00000000-0005-0000-0000-0000363C0000}"/>
    <cellStyle name="Normal 50 3 4 3" xfId="15419" xr:uid="{00000000-0005-0000-0000-0000373C0000}"/>
    <cellStyle name="Normal 50 3 4 4" xfId="15420" xr:uid="{00000000-0005-0000-0000-0000383C0000}"/>
    <cellStyle name="Normal 50 3 5" xfId="15421" xr:uid="{00000000-0005-0000-0000-0000393C0000}"/>
    <cellStyle name="Normal 50 3 5 2" xfId="15422" xr:uid="{00000000-0005-0000-0000-00003A3C0000}"/>
    <cellStyle name="Normal 50 3 5 3" xfId="15423" xr:uid="{00000000-0005-0000-0000-00003B3C0000}"/>
    <cellStyle name="Normal 50 3 6" xfId="15424" xr:uid="{00000000-0005-0000-0000-00003C3C0000}"/>
    <cellStyle name="Normal 50 3 7" xfId="15425" xr:uid="{00000000-0005-0000-0000-00003D3C0000}"/>
    <cellStyle name="Normal 50 4" xfId="15426" xr:uid="{00000000-0005-0000-0000-00003E3C0000}"/>
    <cellStyle name="Normal 50 5" xfId="15427" xr:uid="{00000000-0005-0000-0000-00003F3C0000}"/>
    <cellStyle name="Normal 50 5 2" xfId="15428" xr:uid="{00000000-0005-0000-0000-0000403C0000}"/>
    <cellStyle name="Normal 50 5 2 2" xfId="15429" xr:uid="{00000000-0005-0000-0000-0000413C0000}"/>
    <cellStyle name="Normal 50 5 2 3" xfId="15430" xr:uid="{00000000-0005-0000-0000-0000423C0000}"/>
    <cellStyle name="Normal 50 5 3" xfId="15431" xr:uid="{00000000-0005-0000-0000-0000433C0000}"/>
    <cellStyle name="Normal 50 5 4" xfId="15432" xr:uid="{00000000-0005-0000-0000-0000443C0000}"/>
    <cellStyle name="Normal 50 6" xfId="15433" xr:uid="{00000000-0005-0000-0000-0000453C0000}"/>
    <cellStyle name="Normal 50 6 2" xfId="15434" xr:uid="{00000000-0005-0000-0000-0000463C0000}"/>
    <cellStyle name="Normal 50 6 2 2" xfId="15435" xr:uid="{00000000-0005-0000-0000-0000473C0000}"/>
    <cellStyle name="Normal 50 6 2 3" xfId="15436" xr:uid="{00000000-0005-0000-0000-0000483C0000}"/>
    <cellStyle name="Normal 50 6 3" xfId="15437" xr:uid="{00000000-0005-0000-0000-0000493C0000}"/>
    <cellStyle name="Normal 50 6 4" xfId="15438" xr:uid="{00000000-0005-0000-0000-00004A3C0000}"/>
    <cellStyle name="Normal 50 7" xfId="15439" xr:uid="{00000000-0005-0000-0000-00004B3C0000}"/>
    <cellStyle name="Normal 50 7 2" xfId="15440" xr:uid="{00000000-0005-0000-0000-00004C3C0000}"/>
    <cellStyle name="Normal 50 7 2 2" xfId="15441" xr:uid="{00000000-0005-0000-0000-00004D3C0000}"/>
    <cellStyle name="Normal 50 7 2 3" xfId="15442" xr:uid="{00000000-0005-0000-0000-00004E3C0000}"/>
    <cellStyle name="Normal 50 7 3" xfId="15443" xr:uid="{00000000-0005-0000-0000-00004F3C0000}"/>
    <cellStyle name="Normal 50 7 4" xfId="15444" xr:uid="{00000000-0005-0000-0000-0000503C0000}"/>
    <cellStyle name="Normal 50 8" xfId="15445" xr:uid="{00000000-0005-0000-0000-0000513C0000}"/>
    <cellStyle name="Normal 50 8 2" xfId="15446" xr:uid="{00000000-0005-0000-0000-0000523C0000}"/>
    <cellStyle name="Normal 50 8 3" xfId="15447" xr:uid="{00000000-0005-0000-0000-0000533C0000}"/>
    <cellStyle name="Normal 50 9" xfId="15448" xr:uid="{00000000-0005-0000-0000-0000543C0000}"/>
    <cellStyle name="Normal 51" xfId="15449" xr:uid="{00000000-0005-0000-0000-0000553C0000}"/>
    <cellStyle name="Normal 51 10" xfId="15450" xr:uid="{00000000-0005-0000-0000-0000563C0000}"/>
    <cellStyle name="Normal 51 2" xfId="15451" xr:uid="{00000000-0005-0000-0000-0000573C0000}"/>
    <cellStyle name="Normal 51 2 2" xfId="15452" xr:uid="{00000000-0005-0000-0000-0000583C0000}"/>
    <cellStyle name="Normal 51 2 2 2" xfId="15453" xr:uid="{00000000-0005-0000-0000-0000593C0000}"/>
    <cellStyle name="Normal 51 2 2 2 2" xfId="15454" xr:uid="{00000000-0005-0000-0000-00005A3C0000}"/>
    <cellStyle name="Normal 51 2 2 2 2 2" xfId="15455" xr:uid="{00000000-0005-0000-0000-00005B3C0000}"/>
    <cellStyle name="Normal 51 2 2 2 2 3" xfId="15456" xr:uid="{00000000-0005-0000-0000-00005C3C0000}"/>
    <cellStyle name="Normal 51 2 2 2 3" xfId="15457" xr:uid="{00000000-0005-0000-0000-00005D3C0000}"/>
    <cellStyle name="Normal 51 2 2 2 4" xfId="15458" xr:uid="{00000000-0005-0000-0000-00005E3C0000}"/>
    <cellStyle name="Normal 51 2 2 3" xfId="15459" xr:uid="{00000000-0005-0000-0000-00005F3C0000}"/>
    <cellStyle name="Normal 51 2 2 3 2" xfId="15460" xr:uid="{00000000-0005-0000-0000-0000603C0000}"/>
    <cellStyle name="Normal 51 2 2 3 2 2" xfId="15461" xr:uid="{00000000-0005-0000-0000-0000613C0000}"/>
    <cellStyle name="Normal 51 2 2 3 2 3" xfId="15462" xr:uid="{00000000-0005-0000-0000-0000623C0000}"/>
    <cellStyle name="Normal 51 2 2 3 3" xfId="15463" xr:uid="{00000000-0005-0000-0000-0000633C0000}"/>
    <cellStyle name="Normal 51 2 2 3 4" xfId="15464" xr:uid="{00000000-0005-0000-0000-0000643C0000}"/>
    <cellStyle name="Normal 51 2 2 4" xfId="15465" xr:uid="{00000000-0005-0000-0000-0000653C0000}"/>
    <cellStyle name="Normal 51 2 2 4 2" xfId="15466" xr:uid="{00000000-0005-0000-0000-0000663C0000}"/>
    <cellStyle name="Normal 51 2 2 4 2 2" xfId="15467" xr:uid="{00000000-0005-0000-0000-0000673C0000}"/>
    <cellStyle name="Normal 51 2 2 4 2 3" xfId="15468" xr:uid="{00000000-0005-0000-0000-0000683C0000}"/>
    <cellStyle name="Normal 51 2 2 4 3" xfId="15469" xr:uid="{00000000-0005-0000-0000-0000693C0000}"/>
    <cellStyle name="Normal 51 2 2 4 4" xfId="15470" xr:uid="{00000000-0005-0000-0000-00006A3C0000}"/>
    <cellStyle name="Normal 51 2 2 5" xfId="15471" xr:uid="{00000000-0005-0000-0000-00006B3C0000}"/>
    <cellStyle name="Normal 51 2 2 5 2" xfId="15472" xr:uid="{00000000-0005-0000-0000-00006C3C0000}"/>
    <cellStyle name="Normal 51 2 2 5 3" xfId="15473" xr:uid="{00000000-0005-0000-0000-00006D3C0000}"/>
    <cellStyle name="Normal 51 2 2 6" xfId="15474" xr:uid="{00000000-0005-0000-0000-00006E3C0000}"/>
    <cellStyle name="Normal 51 2 2 7" xfId="15475" xr:uid="{00000000-0005-0000-0000-00006F3C0000}"/>
    <cellStyle name="Normal 51 2 3" xfId="15476" xr:uid="{00000000-0005-0000-0000-0000703C0000}"/>
    <cellStyle name="Normal 51 2 4" xfId="15477" xr:uid="{00000000-0005-0000-0000-0000713C0000}"/>
    <cellStyle name="Normal 51 2 4 2" xfId="15478" xr:uid="{00000000-0005-0000-0000-0000723C0000}"/>
    <cellStyle name="Normal 51 2 4 2 2" xfId="15479" xr:uid="{00000000-0005-0000-0000-0000733C0000}"/>
    <cellStyle name="Normal 51 2 4 2 3" xfId="15480" xr:uid="{00000000-0005-0000-0000-0000743C0000}"/>
    <cellStyle name="Normal 51 2 4 3" xfId="15481" xr:uid="{00000000-0005-0000-0000-0000753C0000}"/>
    <cellStyle name="Normal 51 2 4 4" xfId="15482" xr:uid="{00000000-0005-0000-0000-0000763C0000}"/>
    <cellStyle name="Normal 51 2 5" xfId="15483" xr:uid="{00000000-0005-0000-0000-0000773C0000}"/>
    <cellStyle name="Normal 51 2 5 2" xfId="15484" xr:uid="{00000000-0005-0000-0000-0000783C0000}"/>
    <cellStyle name="Normal 51 2 5 2 2" xfId="15485" xr:uid="{00000000-0005-0000-0000-0000793C0000}"/>
    <cellStyle name="Normal 51 2 5 2 3" xfId="15486" xr:uid="{00000000-0005-0000-0000-00007A3C0000}"/>
    <cellStyle name="Normal 51 2 5 3" xfId="15487" xr:uid="{00000000-0005-0000-0000-00007B3C0000}"/>
    <cellStyle name="Normal 51 2 5 4" xfId="15488" xr:uid="{00000000-0005-0000-0000-00007C3C0000}"/>
    <cellStyle name="Normal 51 2 6" xfId="15489" xr:uid="{00000000-0005-0000-0000-00007D3C0000}"/>
    <cellStyle name="Normal 51 2 6 2" xfId="15490" xr:uid="{00000000-0005-0000-0000-00007E3C0000}"/>
    <cellStyle name="Normal 51 2 6 2 2" xfId="15491" xr:uid="{00000000-0005-0000-0000-00007F3C0000}"/>
    <cellStyle name="Normal 51 2 6 2 3" xfId="15492" xr:uid="{00000000-0005-0000-0000-0000803C0000}"/>
    <cellStyle name="Normal 51 2 6 3" xfId="15493" xr:uid="{00000000-0005-0000-0000-0000813C0000}"/>
    <cellStyle name="Normal 51 2 6 4" xfId="15494" xr:uid="{00000000-0005-0000-0000-0000823C0000}"/>
    <cellStyle name="Normal 51 2 7" xfId="15495" xr:uid="{00000000-0005-0000-0000-0000833C0000}"/>
    <cellStyle name="Normal 51 2 7 2" xfId="15496" xr:uid="{00000000-0005-0000-0000-0000843C0000}"/>
    <cellStyle name="Normal 51 2 7 3" xfId="15497" xr:uid="{00000000-0005-0000-0000-0000853C0000}"/>
    <cellStyle name="Normal 51 2 8" xfId="15498" xr:uid="{00000000-0005-0000-0000-0000863C0000}"/>
    <cellStyle name="Normal 51 2 9" xfId="15499" xr:uid="{00000000-0005-0000-0000-0000873C0000}"/>
    <cellStyle name="Normal 51 3" xfId="15500" xr:uid="{00000000-0005-0000-0000-0000883C0000}"/>
    <cellStyle name="Normal 51 3 2" xfId="15501" xr:uid="{00000000-0005-0000-0000-0000893C0000}"/>
    <cellStyle name="Normal 51 3 2 2" xfId="15502" xr:uid="{00000000-0005-0000-0000-00008A3C0000}"/>
    <cellStyle name="Normal 51 3 2 2 2" xfId="15503" xr:uid="{00000000-0005-0000-0000-00008B3C0000}"/>
    <cellStyle name="Normal 51 3 2 2 3" xfId="15504" xr:uid="{00000000-0005-0000-0000-00008C3C0000}"/>
    <cellStyle name="Normal 51 3 2 3" xfId="15505" xr:uid="{00000000-0005-0000-0000-00008D3C0000}"/>
    <cellStyle name="Normal 51 3 2 4" xfId="15506" xr:uid="{00000000-0005-0000-0000-00008E3C0000}"/>
    <cellStyle name="Normal 51 3 2 5" xfId="15507" xr:uid="{00000000-0005-0000-0000-00008F3C0000}"/>
    <cellStyle name="Normal 51 3 3" xfId="15508" xr:uid="{00000000-0005-0000-0000-0000903C0000}"/>
    <cellStyle name="Normal 51 3 3 2" xfId="15509" xr:uid="{00000000-0005-0000-0000-0000913C0000}"/>
    <cellStyle name="Normal 51 3 3 2 2" xfId="15510" xr:uid="{00000000-0005-0000-0000-0000923C0000}"/>
    <cellStyle name="Normal 51 3 3 2 3" xfId="15511" xr:uid="{00000000-0005-0000-0000-0000933C0000}"/>
    <cellStyle name="Normal 51 3 3 3" xfId="15512" xr:uid="{00000000-0005-0000-0000-0000943C0000}"/>
    <cellStyle name="Normal 51 3 3 4" xfId="15513" xr:uid="{00000000-0005-0000-0000-0000953C0000}"/>
    <cellStyle name="Normal 51 3 4" xfId="15514" xr:uid="{00000000-0005-0000-0000-0000963C0000}"/>
    <cellStyle name="Normal 51 3 4 2" xfId="15515" xr:uid="{00000000-0005-0000-0000-0000973C0000}"/>
    <cellStyle name="Normal 51 3 4 2 2" xfId="15516" xr:uid="{00000000-0005-0000-0000-0000983C0000}"/>
    <cellStyle name="Normal 51 3 4 2 3" xfId="15517" xr:uid="{00000000-0005-0000-0000-0000993C0000}"/>
    <cellStyle name="Normal 51 3 4 3" xfId="15518" xr:uid="{00000000-0005-0000-0000-00009A3C0000}"/>
    <cellStyle name="Normal 51 3 4 4" xfId="15519" xr:uid="{00000000-0005-0000-0000-00009B3C0000}"/>
    <cellStyle name="Normal 51 3 5" xfId="15520" xr:uid="{00000000-0005-0000-0000-00009C3C0000}"/>
    <cellStyle name="Normal 51 3 5 2" xfId="15521" xr:uid="{00000000-0005-0000-0000-00009D3C0000}"/>
    <cellStyle name="Normal 51 3 5 3" xfId="15522" xr:uid="{00000000-0005-0000-0000-00009E3C0000}"/>
    <cellStyle name="Normal 51 3 6" xfId="15523" xr:uid="{00000000-0005-0000-0000-00009F3C0000}"/>
    <cellStyle name="Normal 51 3 7" xfId="15524" xr:uid="{00000000-0005-0000-0000-0000A03C0000}"/>
    <cellStyle name="Normal 51 4" xfId="15525" xr:uid="{00000000-0005-0000-0000-0000A13C0000}"/>
    <cellStyle name="Normal 51 5" xfId="15526" xr:uid="{00000000-0005-0000-0000-0000A23C0000}"/>
    <cellStyle name="Normal 51 5 2" xfId="15527" xr:uid="{00000000-0005-0000-0000-0000A33C0000}"/>
    <cellStyle name="Normal 51 5 2 2" xfId="15528" xr:uid="{00000000-0005-0000-0000-0000A43C0000}"/>
    <cellStyle name="Normal 51 5 2 3" xfId="15529" xr:uid="{00000000-0005-0000-0000-0000A53C0000}"/>
    <cellStyle name="Normal 51 5 3" xfId="15530" xr:uid="{00000000-0005-0000-0000-0000A63C0000}"/>
    <cellStyle name="Normal 51 5 4" xfId="15531" xr:uid="{00000000-0005-0000-0000-0000A73C0000}"/>
    <cellStyle name="Normal 51 6" xfId="15532" xr:uid="{00000000-0005-0000-0000-0000A83C0000}"/>
    <cellStyle name="Normal 51 6 2" xfId="15533" xr:uid="{00000000-0005-0000-0000-0000A93C0000}"/>
    <cellStyle name="Normal 51 6 2 2" xfId="15534" xr:uid="{00000000-0005-0000-0000-0000AA3C0000}"/>
    <cellStyle name="Normal 51 6 2 3" xfId="15535" xr:uid="{00000000-0005-0000-0000-0000AB3C0000}"/>
    <cellStyle name="Normal 51 6 3" xfId="15536" xr:uid="{00000000-0005-0000-0000-0000AC3C0000}"/>
    <cellStyle name="Normal 51 6 4" xfId="15537" xr:uid="{00000000-0005-0000-0000-0000AD3C0000}"/>
    <cellStyle name="Normal 51 7" xfId="15538" xr:uid="{00000000-0005-0000-0000-0000AE3C0000}"/>
    <cellStyle name="Normal 51 7 2" xfId="15539" xr:uid="{00000000-0005-0000-0000-0000AF3C0000}"/>
    <cellStyle name="Normal 51 7 2 2" xfId="15540" xr:uid="{00000000-0005-0000-0000-0000B03C0000}"/>
    <cellStyle name="Normal 51 7 2 3" xfId="15541" xr:uid="{00000000-0005-0000-0000-0000B13C0000}"/>
    <cellStyle name="Normal 51 7 3" xfId="15542" xr:uid="{00000000-0005-0000-0000-0000B23C0000}"/>
    <cellStyle name="Normal 51 7 4" xfId="15543" xr:uid="{00000000-0005-0000-0000-0000B33C0000}"/>
    <cellStyle name="Normal 51 8" xfId="15544" xr:uid="{00000000-0005-0000-0000-0000B43C0000}"/>
    <cellStyle name="Normal 51 8 2" xfId="15545" xr:uid="{00000000-0005-0000-0000-0000B53C0000}"/>
    <cellStyle name="Normal 51 8 3" xfId="15546" xr:uid="{00000000-0005-0000-0000-0000B63C0000}"/>
    <cellStyle name="Normal 51 9" xfId="15547" xr:uid="{00000000-0005-0000-0000-0000B73C0000}"/>
    <cellStyle name="Normal 52" xfId="15548" xr:uid="{00000000-0005-0000-0000-0000B83C0000}"/>
    <cellStyle name="Normal 52 10" xfId="15549" xr:uid="{00000000-0005-0000-0000-0000B93C0000}"/>
    <cellStyle name="Normal 52 2" xfId="15550" xr:uid="{00000000-0005-0000-0000-0000BA3C0000}"/>
    <cellStyle name="Normal 52 2 2" xfId="15551" xr:uid="{00000000-0005-0000-0000-0000BB3C0000}"/>
    <cellStyle name="Normal 52 2 2 2" xfId="15552" xr:uid="{00000000-0005-0000-0000-0000BC3C0000}"/>
    <cellStyle name="Normal 52 2 2 2 2" xfId="15553" xr:uid="{00000000-0005-0000-0000-0000BD3C0000}"/>
    <cellStyle name="Normal 52 2 2 2 2 2" xfId="15554" xr:uid="{00000000-0005-0000-0000-0000BE3C0000}"/>
    <cellStyle name="Normal 52 2 2 2 2 3" xfId="15555" xr:uid="{00000000-0005-0000-0000-0000BF3C0000}"/>
    <cellStyle name="Normal 52 2 2 2 3" xfId="15556" xr:uid="{00000000-0005-0000-0000-0000C03C0000}"/>
    <cellStyle name="Normal 52 2 2 2 4" xfId="15557" xr:uid="{00000000-0005-0000-0000-0000C13C0000}"/>
    <cellStyle name="Normal 52 2 2 3" xfId="15558" xr:uid="{00000000-0005-0000-0000-0000C23C0000}"/>
    <cellStyle name="Normal 52 2 2 3 2" xfId="15559" xr:uid="{00000000-0005-0000-0000-0000C33C0000}"/>
    <cellStyle name="Normal 52 2 2 3 2 2" xfId="15560" xr:uid="{00000000-0005-0000-0000-0000C43C0000}"/>
    <cellStyle name="Normal 52 2 2 3 2 3" xfId="15561" xr:uid="{00000000-0005-0000-0000-0000C53C0000}"/>
    <cellStyle name="Normal 52 2 2 3 3" xfId="15562" xr:uid="{00000000-0005-0000-0000-0000C63C0000}"/>
    <cellStyle name="Normal 52 2 2 3 4" xfId="15563" xr:uid="{00000000-0005-0000-0000-0000C73C0000}"/>
    <cellStyle name="Normal 52 2 2 4" xfId="15564" xr:uid="{00000000-0005-0000-0000-0000C83C0000}"/>
    <cellStyle name="Normal 52 2 2 4 2" xfId="15565" xr:uid="{00000000-0005-0000-0000-0000C93C0000}"/>
    <cellStyle name="Normal 52 2 2 4 2 2" xfId="15566" xr:uid="{00000000-0005-0000-0000-0000CA3C0000}"/>
    <cellStyle name="Normal 52 2 2 4 2 3" xfId="15567" xr:uid="{00000000-0005-0000-0000-0000CB3C0000}"/>
    <cellStyle name="Normal 52 2 2 4 3" xfId="15568" xr:uid="{00000000-0005-0000-0000-0000CC3C0000}"/>
    <cellStyle name="Normal 52 2 2 4 4" xfId="15569" xr:uid="{00000000-0005-0000-0000-0000CD3C0000}"/>
    <cellStyle name="Normal 52 2 2 5" xfId="15570" xr:uid="{00000000-0005-0000-0000-0000CE3C0000}"/>
    <cellStyle name="Normal 52 2 2 5 2" xfId="15571" xr:uid="{00000000-0005-0000-0000-0000CF3C0000}"/>
    <cellStyle name="Normal 52 2 2 5 3" xfId="15572" xr:uid="{00000000-0005-0000-0000-0000D03C0000}"/>
    <cellStyle name="Normal 52 2 2 6" xfId="15573" xr:uid="{00000000-0005-0000-0000-0000D13C0000}"/>
    <cellStyle name="Normal 52 2 2 7" xfId="15574" xr:uid="{00000000-0005-0000-0000-0000D23C0000}"/>
    <cellStyle name="Normal 52 2 3" xfId="15575" xr:uid="{00000000-0005-0000-0000-0000D33C0000}"/>
    <cellStyle name="Normal 52 2 4" xfId="15576" xr:uid="{00000000-0005-0000-0000-0000D43C0000}"/>
    <cellStyle name="Normal 52 2 4 2" xfId="15577" xr:uid="{00000000-0005-0000-0000-0000D53C0000}"/>
    <cellStyle name="Normal 52 2 4 2 2" xfId="15578" xr:uid="{00000000-0005-0000-0000-0000D63C0000}"/>
    <cellStyle name="Normal 52 2 4 2 3" xfId="15579" xr:uid="{00000000-0005-0000-0000-0000D73C0000}"/>
    <cellStyle name="Normal 52 2 4 3" xfId="15580" xr:uid="{00000000-0005-0000-0000-0000D83C0000}"/>
    <cellStyle name="Normal 52 2 4 4" xfId="15581" xr:uid="{00000000-0005-0000-0000-0000D93C0000}"/>
    <cellStyle name="Normal 52 2 5" xfId="15582" xr:uid="{00000000-0005-0000-0000-0000DA3C0000}"/>
    <cellStyle name="Normal 52 2 5 2" xfId="15583" xr:uid="{00000000-0005-0000-0000-0000DB3C0000}"/>
    <cellStyle name="Normal 52 2 5 2 2" xfId="15584" xr:uid="{00000000-0005-0000-0000-0000DC3C0000}"/>
    <cellStyle name="Normal 52 2 5 2 3" xfId="15585" xr:uid="{00000000-0005-0000-0000-0000DD3C0000}"/>
    <cellStyle name="Normal 52 2 5 3" xfId="15586" xr:uid="{00000000-0005-0000-0000-0000DE3C0000}"/>
    <cellStyle name="Normal 52 2 5 4" xfId="15587" xr:uid="{00000000-0005-0000-0000-0000DF3C0000}"/>
    <cellStyle name="Normal 52 2 6" xfId="15588" xr:uid="{00000000-0005-0000-0000-0000E03C0000}"/>
    <cellStyle name="Normal 52 2 6 2" xfId="15589" xr:uid="{00000000-0005-0000-0000-0000E13C0000}"/>
    <cellStyle name="Normal 52 2 6 2 2" xfId="15590" xr:uid="{00000000-0005-0000-0000-0000E23C0000}"/>
    <cellStyle name="Normal 52 2 6 2 3" xfId="15591" xr:uid="{00000000-0005-0000-0000-0000E33C0000}"/>
    <cellStyle name="Normal 52 2 6 3" xfId="15592" xr:uid="{00000000-0005-0000-0000-0000E43C0000}"/>
    <cellStyle name="Normal 52 2 6 4" xfId="15593" xr:uid="{00000000-0005-0000-0000-0000E53C0000}"/>
    <cellStyle name="Normal 52 2 7" xfId="15594" xr:uid="{00000000-0005-0000-0000-0000E63C0000}"/>
    <cellStyle name="Normal 52 2 7 2" xfId="15595" xr:uid="{00000000-0005-0000-0000-0000E73C0000}"/>
    <cellStyle name="Normal 52 2 7 3" xfId="15596" xr:uid="{00000000-0005-0000-0000-0000E83C0000}"/>
    <cellStyle name="Normal 52 2 8" xfId="15597" xr:uid="{00000000-0005-0000-0000-0000E93C0000}"/>
    <cellStyle name="Normal 52 2 9" xfId="15598" xr:uid="{00000000-0005-0000-0000-0000EA3C0000}"/>
    <cellStyle name="Normal 52 3" xfId="15599" xr:uid="{00000000-0005-0000-0000-0000EB3C0000}"/>
    <cellStyle name="Normal 52 3 2" xfId="15600" xr:uid="{00000000-0005-0000-0000-0000EC3C0000}"/>
    <cellStyle name="Normal 52 3 2 2" xfId="15601" xr:uid="{00000000-0005-0000-0000-0000ED3C0000}"/>
    <cellStyle name="Normal 52 3 2 2 2" xfId="15602" xr:uid="{00000000-0005-0000-0000-0000EE3C0000}"/>
    <cellStyle name="Normal 52 3 2 2 3" xfId="15603" xr:uid="{00000000-0005-0000-0000-0000EF3C0000}"/>
    <cellStyle name="Normal 52 3 2 3" xfId="15604" xr:uid="{00000000-0005-0000-0000-0000F03C0000}"/>
    <cellStyle name="Normal 52 3 2 4" xfId="15605" xr:uid="{00000000-0005-0000-0000-0000F13C0000}"/>
    <cellStyle name="Normal 52 3 2 5" xfId="15606" xr:uid="{00000000-0005-0000-0000-0000F23C0000}"/>
    <cellStyle name="Normal 52 3 3" xfId="15607" xr:uid="{00000000-0005-0000-0000-0000F33C0000}"/>
    <cellStyle name="Normal 52 3 3 2" xfId="15608" xr:uid="{00000000-0005-0000-0000-0000F43C0000}"/>
    <cellStyle name="Normal 52 3 3 2 2" xfId="15609" xr:uid="{00000000-0005-0000-0000-0000F53C0000}"/>
    <cellStyle name="Normal 52 3 3 2 3" xfId="15610" xr:uid="{00000000-0005-0000-0000-0000F63C0000}"/>
    <cellStyle name="Normal 52 3 3 3" xfId="15611" xr:uid="{00000000-0005-0000-0000-0000F73C0000}"/>
    <cellStyle name="Normal 52 3 3 4" xfId="15612" xr:uid="{00000000-0005-0000-0000-0000F83C0000}"/>
    <cellStyle name="Normal 52 3 4" xfId="15613" xr:uid="{00000000-0005-0000-0000-0000F93C0000}"/>
    <cellStyle name="Normal 52 3 4 2" xfId="15614" xr:uid="{00000000-0005-0000-0000-0000FA3C0000}"/>
    <cellStyle name="Normal 52 3 4 2 2" xfId="15615" xr:uid="{00000000-0005-0000-0000-0000FB3C0000}"/>
    <cellStyle name="Normal 52 3 4 2 3" xfId="15616" xr:uid="{00000000-0005-0000-0000-0000FC3C0000}"/>
    <cellStyle name="Normal 52 3 4 3" xfId="15617" xr:uid="{00000000-0005-0000-0000-0000FD3C0000}"/>
    <cellStyle name="Normal 52 3 4 4" xfId="15618" xr:uid="{00000000-0005-0000-0000-0000FE3C0000}"/>
    <cellStyle name="Normal 52 3 5" xfId="15619" xr:uid="{00000000-0005-0000-0000-0000FF3C0000}"/>
    <cellStyle name="Normal 52 3 5 2" xfId="15620" xr:uid="{00000000-0005-0000-0000-0000003D0000}"/>
    <cellStyle name="Normal 52 3 5 3" xfId="15621" xr:uid="{00000000-0005-0000-0000-0000013D0000}"/>
    <cellStyle name="Normal 52 3 6" xfId="15622" xr:uid="{00000000-0005-0000-0000-0000023D0000}"/>
    <cellStyle name="Normal 52 3 7" xfId="15623" xr:uid="{00000000-0005-0000-0000-0000033D0000}"/>
    <cellStyle name="Normal 52 4" xfId="15624" xr:uid="{00000000-0005-0000-0000-0000043D0000}"/>
    <cellStyle name="Normal 52 5" xfId="15625" xr:uid="{00000000-0005-0000-0000-0000053D0000}"/>
    <cellStyle name="Normal 52 5 2" xfId="15626" xr:uid="{00000000-0005-0000-0000-0000063D0000}"/>
    <cellStyle name="Normal 52 5 2 2" xfId="15627" xr:uid="{00000000-0005-0000-0000-0000073D0000}"/>
    <cellStyle name="Normal 52 5 2 3" xfId="15628" xr:uid="{00000000-0005-0000-0000-0000083D0000}"/>
    <cellStyle name="Normal 52 5 3" xfId="15629" xr:uid="{00000000-0005-0000-0000-0000093D0000}"/>
    <cellStyle name="Normal 52 5 4" xfId="15630" xr:uid="{00000000-0005-0000-0000-00000A3D0000}"/>
    <cellStyle name="Normal 52 6" xfId="15631" xr:uid="{00000000-0005-0000-0000-00000B3D0000}"/>
    <cellStyle name="Normal 52 6 2" xfId="15632" xr:uid="{00000000-0005-0000-0000-00000C3D0000}"/>
    <cellStyle name="Normal 52 6 2 2" xfId="15633" xr:uid="{00000000-0005-0000-0000-00000D3D0000}"/>
    <cellStyle name="Normal 52 6 2 3" xfId="15634" xr:uid="{00000000-0005-0000-0000-00000E3D0000}"/>
    <cellStyle name="Normal 52 6 3" xfId="15635" xr:uid="{00000000-0005-0000-0000-00000F3D0000}"/>
    <cellStyle name="Normal 52 6 4" xfId="15636" xr:uid="{00000000-0005-0000-0000-0000103D0000}"/>
    <cellStyle name="Normal 52 7" xfId="15637" xr:uid="{00000000-0005-0000-0000-0000113D0000}"/>
    <cellStyle name="Normal 52 7 2" xfId="15638" xr:uid="{00000000-0005-0000-0000-0000123D0000}"/>
    <cellStyle name="Normal 52 7 2 2" xfId="15639" xr:uid="{00000000-0005-0000-0000-0000133D0000}"/>
    <cellStyle name="Normal 52 7 2 3" xfId="15640" xr:uid="{00000000-0005-0000-0000-0000143D0000}"/>
    <cellStyle name="Normal 52 7 3" xfId="15641" xr:uid="{00000000-0005-0000-0000-0000153D0000}"/>
    <cellStyle name="Normal 52 7 4" xfId="15642" xr:uid="{00000000-0005-0000-0000-0000163D0000}"/>
    <cellStyle name="Normal 52 8" xfId="15643" xr:uid="{00000000-0005-0000-0000-0000173D0000}"/>
    <cellStyle name="Normal 52 8 2" xfId="15644" xr:uid="{00000000-0005-0000-0000-0000183D0000}"/>
    <cellStyle name="Normal 52 8 3" xfId="15645" xr:uid="{00000000-0005-0000-0000-0000193D0000}"/>
    <cellStyle name="Normal 52 9" xfId="15646" xr:uid="{00000000-0005-0000-0000-00001A3D0000}"/>
    <cellStyle name="Normal 53" xfId="15647" xr:uid="{00000000-0005-0000-0000-00001B3D0000}"/>
    <cellStyle name="Normal 53 10" xfId="15648" xr:uid="{00000000-0005-0000-0000-00001C3D0000}"/>
    <cellStyle name="Normal 53 2" xfId="15649" xr:uid="{00000000-0005-0000-0000-00001D3D0000}"/>
    <cellStyle name="Normal 53 2 2" xfId="15650" xr:uid="{00000000-0005-0000-0000-00001E3D0000}"/>
    <cellStyle name="Normal 53 2 2 2" xfId="15651" xr:uid="{00000000-0005-0000-0000-00001F3D0000}"/>
    <cellStyle name="Normal 53 2 2 2 2" xfId="15652" xr:uid="{00000000-0005-0000-0000-0000203D0000}"/>
    <cellStyle name="Normal 53 2 2 2 2 2" xfId="15653" xr:uid="{00000000-0005-0000-0000-0000213D0000}"/>
    <cellStyle name="Normal 53 2 2 2 2 3" xfId="15654" xr:uid="{00000000-0005-0000-0000-0000223D0000}"/>
    <cellStyle name="Normal 53 2 2 2 3" xfId="15655" xr:uid="{00000000-0005-0000-0000-0000233D0000}"/>
    <cellStyle name="Normal 53 2 2 2 4" xfId="15656" xr:uid="{00000000-0005-0000-0000-0000243D0000}"/>
    <cellStyle name="Normal 53 2 2 3" xfId="15657" xr:uid="{00000000-0005-0000-0000-0000253D0000}"/>
    <cellStyle name="Normal 53 2 2 3 2" xfId="15658" xr:uid="{00000000-0005-0000-0000-0000263D0000}"/>
    <cellStyle name="Normal 53 2 2 3 2 2" xfId="15659" xr:uid="{00000000-0005-0000-0000-0000273D0000}"/>
    <cellStyle name="Normal 53 2 2 3 2 3" xfId="15660" xr:uid="{00000000-0005-0000-0000-0000283D0000}"/>
    <cellStyle name="Normal 53 2 2 3 3" xfId="15661" xr:uid="{00000000-0005-0000-0000-0000293D0000}"/>
    <cellStyle name="Normal 53 2 2 3 4" xfId="15662" xr:uid="{00000000-0005-0000-0000-00002A3D0000}"/>
    <cellStyle name="Normal 53 2 2 4" xfId="15663" xr:uid="{00000000-0005-0000-0000-00002B3D0000}"/>
    <cellStyle name="Normal 53 2 2 4 2" xfId="15664" xr:uid="{00000000-0005-0000-0000-00002C3D0000}"/>
    <cellStyle name="Normal 53 2 2 4 2 2" xfId="15665" xr:uid="{00000000-0005-0000-0000-00002D3D0000}"/>
    <cellStyle name="Normal 53 2 2 4 2 3" xfId="15666" xr:uid="{00000000-0005-0000-0000-00002E3D0000}"/>
    <cellStyle name="Normal 53 2 2 4 3" xfId="15667" xr:uid="{00000000-0005-0000-0000-00002F3D0000}"/>
    <cellStyle name="Normal 53 2 2 4 4" xfId="15668" xr:uid="{00000000-0005-0000-0000-0000303D0000}"/>
    <cellStyle name="Normal 53 2 2 5" xfId="15669" xr:uid="{00000000-0005-0000-0000-0000313D0000}"/>
    <cellStyle name="Normal 53 2 2 5 2" xfId="15670" xr:uid="{00000000-0005-0000-0000-0000323D0000}"/>
    <cellStyle name="Normal 53 2 2 5 3" xfId="15671" xr:uid="{00000000-0005-0000-0000-0000333D0000}"/>
    <cellStyle name="Normal 53 2 2 6" xfId="15672" xr:uid="{00000000-0005-0000-0000-0000343D0000}"/>
    <cellStyle name="Normal 53 2 2 7" xfId="15673" xr:uid="{00000000-0005-0000-0000-0000353D0000}"/>
    <cellStyle name="Normal 53 2 3" xfId="15674" xr:uid="{00000000-0005-0000-0000-0000363D0000}"/>
    <cellStyle name="Normal 53 2 4" xfId="15675" xr:uid="{00000000-0005-0000-0000-0000373D0000}"/>
    <cellStyle name="Normal 53 2 4 2" xfId="15676" xr:uid="{00000000-0005-0000-0000-0000383D0000}"/>
    <cellStyle name="Normal 53 2 4 2 2" xfId="15677" xr:uid="{00000000-0005-0000-0000-0000393D0000}"/>
    <cellStyle name="Normal 53 2 4 2 3" xfId="15678" xr:uid="{00000000-0005-0000-0000-00003A3D0000}"/>
    <cellStyle name="Normal 53 2 4 3" xfId="15679" xr:uid="{00000000-0005-0000-0000-00003B3D0000}"/>
    <cellStyle name="Normal 53 2 4 4" xfId="15680" xr:uid="{00000000-0005-0000-0000-00003C3D0000}"/>
    <cellStyle name="Normal 53 2 5" xfId="15681" xr:uid="{00000000-0005-0000-0000-00003D3D0000}"/>
    <cellStyle name="Normal 53 2 5 2" xfId="15682" xr:uid="{00000000-0005-0000-0000-00003E3D0000}"/>
    <cellStyle name="Normal 53 2 5 2 2" xfId="15683" xr:uid="{00000000-0005-0000-0000-00003F3D0000}"/>
    <cellStyle name="Normal 53 2 5 2 3" xfId="15684" xr:uid="{00000000-0005-0000-0000-0000403D0000}"/>
    <cellStyle name="Normal 53 2 5 3" xfId="15685" xr:uid="{00000000-0005-0000-0000-0000413D0000}"/>
    <cellStyle name="Normal 53 2 5 4" xfId="15686" xr:uid="{00000000-0005-0000-0000-0000423D0000}"/>
    <cellStyle name="Normal 53 2 6" xfId="15687" xr:uid="{00000000-0005-0000-0000-0000433D0000}"/>
    <cellStyle name="Normal 53 2 6 2" xfId="15688" xr:uid="{00000000-0005-0000-0000-0000443D0000}"/>
    <cellStyle name="Normal 53 2 6 2 2" xfId="15689" xr:uid="{00000000-0005-0000-0000-0000453D0000}"/>
    <cellStyle name="Normal 53 2 6 2 3" xfId="15690" xr:uid="{00000000-0005-0000-0000-0000463D0000}"/>
    <cellStyle name="Normal 53 2 6 3" xfId="15691" xr:uid="{00000000-0005-0000-0000-0000473D0000}"/>
    <cellStyle name="Normal 53 2 6 4" xfId="15692" xr:uid="{00000000-0005-0000-0000-0000483D0000}"/>
    <cellStyle name="Normal 53 2 7" xfId="15693" xr:uid="{00000000-0005-0000-0000-0000493D0000}"/>
    <cellStyle name="Normal 53 2 7 2" xfId="15694" xr:uid="{00000000-0005-0000-0000-00004A3D0000}"/>
    <cellStyle name="Normal 53 2 7 3" xfId="15695" xr:uid="{00000000-0005-0000-0000-00004B3D0000}"/>
    <cellStyle name="Normal 53 2 8" xfId="15696" xr:uid="{00000000-0005-0000-0000-00004C3D0000}"/>
    <cellStyle name="Normal 53 2 9" xfId="15697" xr:uid="{00000000-0005-0000-0000-00004D3D0000}"/>
    <cellStyle name="Normal 53 3" xfId="15698" xr:uid="{00000000-0005-0000-0000-00004E3D0000}"/>
    <cellStyle name="Normal 53 3 2" xfId="15699" xr:uid="{00000000-0005-0000-0000-00004F3D0000}"/>
    <cellStyle name="Normal 53 3 2 2" xfId="15700" xr:uid="{00000000-0005-0000-0000-0000503D0000}"/>
    <cellStyle name="Normal 53 3 2 2 2" xfId="15701" xr:uid="{00000000-0005-0000-0000-0000513D0000}"/>
    <cellStyle name="Normal 53 3 2 2 3" xfId="15702" xr:uid="{00000000-0005-0000-0000-0000523D0000}"/>
    <cellStyle name="Normal 53 3 2 3" xfId="15703" xr:uid="{00000000-0005-0000-0000-0000533D0000}"/>
    <cellStyle name="Normal 53 3 2 4" xfId="15704" xr:uid="{00000000-0005-0000-0000-0000543D0000}"/>
    <cellStyle name="Normal 53 3 2 5" xfId="15705" xr:uid="{00000000-0005-0000-0000-0000553D0000}"/>
    <cellStyle name="Normal 53 3 3" xfId="15706" xr:uid="{00000000-0005-0000-0000-0000563D0000}"/>
    <cellStyle name="Normal 53 3 3 2" xfId="15707" xr:uid="{00000000-0005-0000-0000-0000573D0000}"/>
    <cellStyle name="Normal 53 3 3 2 2" xfId="15708" xr:uid="{00000000-0005-0000-0000-0000583D0000}"/>
    <cellStyle name="Normal 53 3 3 2 3" xfId="15709" xr:uid="{00000000-0005-0000-0000-0000593D0000}"/>
    <cellStyle name="Normal 53 3 3 3" xfId="15710" xr:uid="{00000000-0005-0000-0000-00005A3D0000}"/>
    <cellStyle name="Normal 53 3 3 4" xfId="15711" xr:uid="{00000000-0005-0000-0000-00005B3D0000}"/>
    <cellStyle name="Normal 53 3 4" xfId="15712" xr:uid="{00000000-0005-0000-0000-00005C3D0000}"/>
    <cellStyle name="Normal 53 3 4 2" xfId="15713" xr:uid="{00000000-0005-0000-0000-00005D3D0000}"/>
    <cellStyle name="Normal 53 3 4 2 2" xfId="15714" xr:uid="{00000000-0005-0000-0000-00005E3D0000}"/>
    <cellStyle name="Normal 53 3 4 2 3" xfId="15715" xr:uid="{00000000-0005-0000-0000-00005F3D0000}"/>
    <cellStyle name="Normal 53 3 4 3" xfId="15716" xr:uid="{00000000-0005-0000-0000-0000603D0000}"/>
    <cellStyle name="Normal 53 3 4 4" xfId="15717" xr:uid="{00000000-0005-0000-0000-0000613D0000}"/>
    <cellStyle name="Normal 53 3 5" xfId="15718" xr:uid="{00000000-0005-0000-0000-0000623D0000}"/>
    <cellStyle name="Normal 53 3 5 2" xfId="15719" xr:uid="{00000000-0005-0000-0000-0000633D0000}"/>
    <cellStyle name="Normal 53 3 5 3" xfId="15720" xr:uid="{00000000-0005-0000-0000-0000643D0000}"/>
    <cellStyle name="Normal 53 3 6" xfId="15721" xr:uid="{00000000-0005-0000-0000-0000653D0000}"/>
    <cellStyle name="Normal 53 3 7" xfId="15722" xr:uid="{00000000-0005-0000-0000-0000663D0000}"/>
    <cellStyle name="Normal 53 4" xfId="15723" xr:uid="{00000000-0005-0000-0000-0000673D0000}"/>
    <cellStyle name="Normal 53 5" xfId="15724" xr:uid="{00000000-0005-0000-0000-0000683D0000}"/>
    <cellStyle name="Normal 53 5 2" xfId="15725" xr:uid="{00000000-0005-0000-0000-0000693D0000}"/>
    <cellStyle name="Normal 53 5 2 2" xfId="15726" xr:uid="{00000000-0005-0000-0000-00006A3D0000}"/>
    <cellStyle name="Normal 53 5 2 3" xfId="15727" xr:uid="{00000000-0005-0000-0000-00006B3D0000}"/>
    <cellStyle name="Normal 53 5 3" xfId="15728" xr:uid="{00000000-0005-0000-0000-00006C3D0000}"/>
    <cellStyle name="Normal 53 5 4" xfId="15729" xr:uid="{00000000-0005-0000-0000-00006D3D0000}"/>
    <cellStyle name="Normal 53 6" xfId="15730" xr:uid="{00000000-0005-0000-0000-00006E3D0000}"/>
    <cellStyle name="Normal 53 6 2" xfId="15731" xr:uid="{00000000-0005-0000-0000-00006F3D0000}"/>
    <cellStyle name="Normal 53 6 2 2" xfId="15732" xr:uid="{00000000-0005-0000-0000-0000703D0000}"/>
    <cellStyle name="Normal 53 6 2 3" xfId="15733" xr:uid="{00000000-0005-0000-0000-0000713D0000}"/>
    <cellStyle name="Normal 53 6 3" xfId="15734" xr:uid="{00000000-0005-0000-0000-0000723D0000}"/>
    <cellStyle name="Normal 53 6 4" xfId="15735" xr:uid="{00000000-0005-0000-0000-0000733D0000}"/>
    <cellStyle name="Normal 53 7" xfId="15736" xr:uid="{00000000-0005-0000-0000-0000743D0000}"/>
    <cellStyle name="Normal 53 7 2" xfId="15737" xr:uid="{00000000-0005-0000-0000-0000753D0000}"/>
    <cellStyle name="Normal 53 7 2 2" xfId="15738" xr:uid="{00000000-0005-0000-0000-0000763D0000}"/>
    <cellStyle name="Normal 53 7 2 3" xfId="15739" xr:uid="{00000000-0005-0000-0000-0000773D0000}"/>
    <cellStyle name="Normal 53 7 3" xfId="15740" xr:uid="{00000000-0005-0000-0000-0000783D0000}"/>
    <cellStyle name="Normal 53 7 4" xfId="15741" xr:uid="{00000000-0005-0000-0000-0000793D0000}"/>
    <cellStyle name="Normal 53 8" xfId="15742" xr:uid="{00000000-0005-0000-0000-00007A3D0000}"/>
    <cellStyle name="Normal 53 8 2" xfId="15743" xr:uid="{00000000-0005-0000-0000-00007B3D0000}"/>
    <cellStyle name="Normal 53 8 3" xfId="15744" xr:uid="{00000000-0005-0000-0000-00007C3D0000}"/>
    <cellStyle name="Normal 53 9" xfId="15745" xr:uid="{00000000-0005-0000-0000-00007D3D0000}"/>
    <cellStyle name="Normal 54" xfId="15746" xr:uid="{00000000-0005-0000-0000-00007E3D0000}"/>
    <cellStyle name="Normal 54 10" xfId="15747" xr:uid="{00000000-0005-0000-0000-00007F3D0000}"/>
    <cellStyle name="Normal 54 2" xfId="15748" xr:uid="{00000000-0005-0000-0000-0000803D0000}"/>
    <cellStyle name="Normal 54 2 2" xfId="15749" xr:uid="{00000000-0005-0000-0000-0000813D0000}"/>
    <cellStyle name="Normal 54 2 2 2" xfId="15750" xr:uid="{00000000-0005-0000-0000-0000823D0000}"/>
    <cellStyle name="Normal 54 2 2 2 2" xfId="15751" xr:uid="{00000000-0005-0000-0000-0000833D0000}"/>
    <cellStyle name="Normal 54 2 2 2 2 2" xfId="15752" xr:uid="{00000000-0005-0000-0000-0000843D0000}"/>
    <cellStyle name="Normal 54 2 2 2 2 3" xfId="15753" xr:uid="{00000000-0005-0000-0000-0000853D0000}"/>
    <cellStyle name="Normal 54 2 2 2 3" xfId="15754" xr:uid="{00000000-0005-0000-0000-0000863D0000}"/>
    <cellStyle name="Normal 54 2 2 2 4" xfId="15755" xr:uid="{00000000-0005-0000-0000-0000873D0000}"/>
    <cellStyle name="Normal 54 2 2 3" xfId="15756" xr:uid="{00000000-0005-0000-0000-0000883D0000}"/>
    <cellStyle name="Normal 54 2 2 3 2" xfId="15757" xr:uid="{00000000-0005-0000-0000-0000893D0000}"/>
    <cellStyle name="Normal 54 2 2 3 2 2" xfId="15758" xr:uid="{00000000-0005-0000-0000-00008A3D0000}"/>
    <cellStyle name="Normal 54 2 2 3 2 3" xfId="15759" xr:uid="{00000000-0005-0000-0000-00008B3D0000}"/>
    <cellStyle name="Normal 54 2 2 3 3" xfId="15760" xr:uid="{00000000-0005-0000-0000-00008C3D0000}"/>
    <cellStyle name="Normal 54 2 2 3 4" xfId="15761" xr:uid="{00000000-0005-0000-0000-00008D3D0000}"/>
    <cellStyle name="Normal 54 2 2 4" xfId="15762" xr:uid="{00000000-0005-0000-0000-00008E3D0000}"/>
    <cellStyle name="Normal 54 2 2 4 2" xfId="15763" xr:uid="{00000000-0005-0000-0000-00008F3D0000}"/>
    <cellStyle name="Normal 54 2 2 4 2 2" xfId="15764" xr:uid="{00000000-0005-0000-0000-0000903D0000}"/>
    <cellStyle name="Normal 54 2 2 4 2 3" xfId="15765" xr:uid="{00000000-0005-0000-0000-0000913D0000}"/>
    <cellStyle name="Normal 54 2 2 4 3" xfId="15766" xr:uid="{00000000-0005-0000-0000-0000923D0000}"/>
    <cellStyle name="Normal 54 2 2 4 4" xfId="15767" xr:uid="{00000000-0005-0000-0000-0000933D0000}"/>
    <cellStyle name="Normal 54 2 2 5" xfId="15768" xr:uid="{00000000-0005-0000-0000-0000943D0000}"/>
    <cellStyle name="Normal 54 2 2 5 2" xfId="15769" xr:uid="{00000000-0005-0000-0000-0000953D0000}"/>
    <cellStyle name="Normal 54 2 2 5 3" xfId="15770" xr:uid="{00000000-0005-0000-0000-0000963D0000}"/>
    <cellStyle name="Normal 54 2 2 6" xfId="15771" xr:uid="{00000000-0005-0000-0000-0000973D0000}"/>
    <cellStyle name="Normal 54 2 2 7" xfId="15772" xr:uid="{00000000-0005-0000-0000-0000983D0000}"/>
    <cellStyle name="Normal 54 2 3" xfId="15773" xr:uid="{00000000-0005-0000-0000-0000993D0000}"/>
    <cellStyle name="Normal 54 2 4" xfId="15774" xr:uid="{00000000-0005-0000-0000-00009A3D0000}"/>
    <cellStyle name="Normal 54 2 4 2" xfId="15775" xr:uid="{00000000-0005-0000-0000-00009B3D0000}"/>
    <cellStyle name="Normal 54 2 4 2 2" xfId="15776" xr:uid="{00000000-0005-0000-0000-00009C3D0000}"/>
    <cellStyle name="Normal 54 2 4 2 3" xfId="15777" xr:uid="{00000000-0005-0000-0000-00009D3D0000}"/>
    <cellStyle name="Normal 54 2 4 3" xfId="15778" xr:uid="{00000000-0005-0000-0000-00009E3D0000}"/>
    <cellStyle name="Normal 54 2 4 4" xfId="15779" xr:uid="{00000000-0005-0000-0000-00009F3D0000}"/>
    <cellStyle name="Normal 54 2 5" xfId="15780" xr:uid="{00000000-0005-0000-0000-0000A03D0000}"/>
    <cellStyle name="Normal 54 2 5 2" xfId="15781" xr:uid="{00000000-0005-0000-0000-0000A13D0000}"/>
    <cellStyle name="Normal 54 2 5 2 2" xfId="15782" xr:uid="{00000000-0005-0000-0000-0000A23D0000}"/>
    <cellStyle name="Normal 54 2 5 2 3" xfId="15783" xr:uid="{00000000-0005-0000-0000-0000A33D0000}"/>
    <cellStyle name="Normal 54 2 5 3" xfId="15784" xr:uid="{00000000-0005-0000-0000-0000A43D0000}"/>
    <cellStyle name="Normal 54 2 5 4" xfId="15785" xr:uid="{00000000-0005-0000-0000-0000A53D0000}"/>
    <cellStyle name="Normal 54 2 6" xfId="15786" xr:uid="{00000000-0005-0000-0000-0000A63D0000}"/>
    <cellStyle name="Normal 54 2 6 2" xfId="15787" xr:uid="{00000000-0005-0000-0000-0000A73D0000}"/>
    <cellStyle name="Normal 54 2 6 2 2" xfId="15788" xr:uid="{00000000-0005-0000-0000-0000A83D0000}"/>
    <cellStyle name="Normal 54 2 6 2 3" xfId="15789" xr:uid="{00000000-0005-0000-0000-0000A93D0000}"/>
    <cellStyle name="Normal 54 2 6 3" xfId="15790" xr:uid="{00000000-0005-0000-0000-0000AA3D0000}"/>
    <cellStyle name="Normal 54 2 6 4" xfId="15791" xr:uid="{00000000-0005-0000-0000-0000AB3D0000}"/>
    <cellStyle name="Normal 54 2 7" xfId="15792" xr:uid="{00000000-0005-0000-0000-0000AC3D0000}"/>
    <cellStyle name="Normal 54 2 7 2" xfId="15793" xr:uid="{00000000-0005-0000-0000-0000AD3D0000}"/>
    <cellStyle name="Normal 54 2 7 3" xfId="15794" xr:uid="{00000000-0005-0000-0000-0000AE3D0000}"/>
    <cellStyle name="Normal 54 2 8" xfId="15795" xr:uid="{00000000-0005-0000-0000-0000AF3D0000}"/>
    <cellStyle name="Normal 54 2 9" xfId="15796" xr:uid="{00000000-0005-0000-0000-0000B03D0000}"/>
    <cellStyle name="Normal 54 3" xfId="15797" xr:uid="{00000000-0005-0000-0000-0000B13D0000}"/>
    <cellStyle name="Normal 54 3 2" xfId="15798" xr:uid="{00000000-0005-0000-0000-0000B23D0000}"/>
    <cellStyle name="Normal 54 3 2 2" xfId="15799" xr:uid="{00000000-0005-0000-0000-0000B33D0000}"/>
    <cellStyle name="Normal 54 3 2 2 2" xfId="15800" xr:uid="{00000000-0005-0000-0000-0000B43D0000}"/>
    <cellStyle name="Normal 54 3 2 2 3" xfId="15801" xr:uid="{00000000-0005-0000-0000-0000B53D0000}"/>
    <cellStyle name="Normal 54 3 2 3" xfId="15802" xr:uid="{00000000-0005-0000-0000-0000B63D0000}"/>
    <cellStyle name="Normal 54 3 2 4" xfId="15803" xr:uid="{00000000-0005-0000-0000-0000B73D0000}"/>
    <cellStyle name="Normal 54 3 2 5" xfId="15804" xr:uid="{00000000-0005-0000-0000-0000B83D0000}"/>
    <cellStyle name="Normal 54 3 3" xfId="15805" xr:uid="{00000000-0005-0000-0000-0000B93D0000}"/>
    <cellStyle name="Normal 54 3 3 2" xfId="15806" xr:uid="{00000000-0005-0000-0000-0000BA3D0000}"/>
    <cellStyle name="Normal 54 3 3 2 2" xfId="15807" xr:uid="{00000000-0005-0000-0000-0000BB3D0000}"/>
    <cellStyle name="Normal 54 3 3 2 3" xfId="15808" xr:uid="{00000000-0005-0000-0000-0000BC3D0000}"/>
    <cellStyle name="Normal 54 3 3 3" xfId="15809" xr:uid="{00000000-0005-0000-0000-0000BD3D0000}"/>
    <cellStyle name="Normal 54 3 3 4" xfId="15810" xr:uid="{00000000-0005-0000-0000-0000BE3D0000}"/>
    <cellStyle name="Normal 54 3 4" xfId="15811" xr:uid="{00000000-0005-0000-0000-0000BF3D0000}"/>
    <cellStyle name="Normal 54 3 4 2" xfId="15812" xr:uid="{00000000-0005-0000-0000-0000C03D0000}"/>
    <cellStyle name="Normal 54 3 4 2 2" xfId="15813" xr:uid="{00000000-0005-0000-0000-0000C13D0000}"/>
    <cellStyle name="Normal 54 3 4 2 3" xfId="15814" xr:uid="{00000000-0005-0000-0000-0000C23D0000}"/>
    <cellStyle name="Normal 54 3 4 3" xfId="15815" xr:uid="{00000000-0005-0000-0000-0000C33D0000}"/>
    <cellStyle name="Normal 54 3 4 4" xfId="15816" xr:uid="{00000000-0005-0000-0000-0000C43D0000}"/>
    <cellStyle name="Normal 54 3 5" xfId="15817" xr:uid="{00000000-0005-0000-0000-0000C53D0000}"/>
    <cellStyle name="Normal 54 3 5 2" xfId="15818" xr:uid="{00000000-0005-0000-0000-0000C63D0000}"/>
    <cellStyle name="Normal 54 3 5 3" xfId="15819" xr:uid="{00000000-0005-0000-0000-0000C73D0000}"/>
    <cellStyle name="Normal 54 3 6" xfId="15820" xr:uid="{00000000-0005-0000-0000-0000C83D0000}"/>
    <cellStyle name="Normal 54 3 7" xfId="15821" xr:uid="{00000000-0005-0000-0000-0000C93D0000}"/>
    <cellStyle name="Normal 54 4" xfId="15822" xr:uid="{00000000-0005-0000-0000-0000CA3D0000}"/>
    <cellStyle name="Normal 54 5" xfId="15823" xr:uid="{00000000-0005-0000-0000-0000CB3D0000}"/>
    <cellStyle name="Normal 54 5 2" xfId="15824" xr:uid="{00000000-0005-0000-0000-0000CC3D0000}"/>
    <cellStyle name="Normal 54 5 2 2" xfId="15825" xr:uid="{00000000-0005-0000-0000-0000CD3D0000}"/>
    <cellStyle name="Normal 54 5 2 3" xfId="15826" xr:uid="{00000000-0005-0000-0000-0000CE3D0000}"/>
    <cellStyle name="Normal 54 5 3" xfId="15827" xr:uid="{00000000-0005-0000-0000-0000CF3D0000}"/>
    <cellStyle name="Normal 54 5 4" xfId="15828" xr:uid="{00000000-0005-0000-0000-0000D03D0000}"/>
    <cellStyle name="Normal 54 6" xfId="15829" xr:uid="{00000000-0005-0000-0000-0000D13D0000}"/>
    <cellStyle name="Normal 54 6 2" xfId="15830" xr:uid="{00000000-0005-0000-0000-0000D23D0000}"/>
    <cellStyle name="Normal 54 6 2 2" xfId="15831" xr:uid="{00000000-0005-0000-0000-0000D33D0000}"/>
    <cellStyle name="Normal 54 6 2 3" xfId="15832" xr:uid="{00000000-0005-0000-0000-0000D43D0000}"/>
    <cellStyle name="Normal 54 6 3" xfId="15833" xr:uid="{00000000-0005-0000-0000-0000D53D0000}"/>
    <cellStyle name="Normal 54 6 4" xfId="15834" xr:uid="{00000000-0005-0000-0000-0000D63D0000}"/>
    <cellStyle name="Normal 54 7" xfId="15835" xr:uid="{00000000-0005-0000-0000-0000D73D0000}"/>
    <cellStyle name="Normal 54 7 2" xfId="15836" xr:uid="{00000000-0005-0000-0000-0000D83D0000}"/>
    <cellStyle name="Normal 54 7 2 2" xfId="15837" xr:uid="{00000000-0005-0000-0000-0000D93D0000}"/>
    <cellStyle name="Normal 54 7 2 3" xfId="15838" xr:uid="{00000000-0005-0000-0000-0000DA3D0000}"/>
    <cellStyle name="Normal 54 7 3" xfId="15839" xr:uid="{00000000-0005-0000-0000-0000DB3D0000}"/>
    <cellStyle name="Normal 54 7 4" xfId="15840" xr:uid="{00000000-0005-0000-0000-0000DC3D0000}"/>
    <cellStyle name="Normal 54 8" xfId="15841" xr:uid="{00000000-0005-0000-0000-0000DD3D0000}"/>
    <cellStyle name="Normal 54 8 2" xfId="15842" xr:uid="{00000000-0005-0000-0000-0000DE3D0000}"/>
    <cellStyle name="Normal 54 8 3" xfId="15843" xr:uid="{00000000-0005-0000-0000-0000DF3D0000}"/>
    <cellStyle name="Normal 54 9" xfId="15844" xr:uid="{00000000-0005-0000-0000-0000E03D0000}"/>
    <cellStyle name="Normal 55" xfId="15845" xr:uid="{00000000-0005-0000-0000-0000E13D0000}"/>
    <cellStyle name="Normal 55 10" xfId="15846" xr:uid="{00000000-0005-0000-0000-0000E23D0000}"/>
    <cellStyle name="Normal 55 2" xfId="15847" xr:uid="{00000000-0005-0000-0000-0000E33D0000}"/>
    <cellStyle name="Normal 55 2 2" xfId="15848" xr:uid="{00000000-0005-0000-0000-0000E43D0000}"/>
    <cellStyle name="Normal 55 2 2 2" xfId="15849" xr:uid="{00000000-0005-0000-0000-0000E53D0000}"/>
    <cellStyle name="Normal 55 2 2 2 2" xfId="15850" xr:uid="{00000000-0005-0000-0000-0000E63D0000}"/>
    <cellStyle name="Normal 55 2 2 2 2 2" xfId="15851" xr:uid="{00000000-0005-0000-0000-0000E73D0000}"/>
    <cellStyle name="Normal 55 2 2 2 2 3" xfId="15852" xr:uid="{00000000-0005-0000-0000-0000E83D0000}"/>
    <cellStyle name="Normal 55 2 2 2 3" xfId="15853" xr:uid="{00000000-0005-0000-0000-0000E93D0000}"/>
    <cellStyle name="Normal 55 2 2 2 4" xfId="15854" xr:uid="{00000000-0005-0000-0000-0000EA3D0000}"/>
    <cellStyle name="Normal 55 2 2 3" xfId="15855" xr:uid="{00000000-0005-0000-0000-0000EB3D0000}"/>
    <cellStyle name="Normal 55 2 2 3 2" xfId="15856" xr:uid="{00000000-0005-0000-0000-0000EC3D0000}"/>
    <cellStyle name="Normal 55 2 2 3 2 2" xfId="15857" xr:uid="{00000000-0005-0000-0000-0000ED3D0000}"/>
    <cellStyle name="Normal 55 2 2 3 2 3" xfId="15858" xr:uid="{00000000-0005-0000-0000-0000EE3D0000}"/>
    <cellStyle name="Normal 55 2 2 3 3" xfId="15859" xr:uid="{00000000-0005-0000-0000-0000EF3D0000}"/>
    <cellStyle name="Normal 55 2 2 3 4" xfId="15860" xr:uid="{00000000-0005-0000-0000-0000F03D0000}"/>
    <cellStyle name="Normal 55 2 2 4" xfId="15861" xr:uid="{00000000-0005-0000-0000-0000F13D0000}"/>
    <cellStyle name="Normal 55 2 2 4 2" xfId="15862" xr:uid="{00000000-0005-0000-0000-0000F23D0000}"/>
    <cellStyle name="Normal 55 2 2 4 2 2" xfId="15863" xr:uid="{00000000-0005-0000-0000-0000F33D0000}"/>
    <cellStyle name="Normal 55 2 2 4 2 3" xfId="15864" xr:uid="{00000000-0005-0000-0000-0000F43D0000}"/>
    <cellStyle name="Normal 55 2 2 4 3" xfId="15865" xr:uid="{00000000-0005-0000-0000-0000F53D0000}"/>
    <cellStyle name="Normal 55 2 2 4 4" xfId="15866" xr:uid="{00000000-0005-0000-0000-0000F63D0000}"/>
    <cellStyle name="Normal 55 2 2 5" xfId="15867" xr:uid="{00000000-0005-0000-0000-0000F73D0000}"/>
    <cellStyle name="Normal 55 2 2 5 2" xfId="15868" xr:uid="{00000000-0005-0000-0000-0000F83D0000}"/>
    <cellStyle name="Normal 55 2 2 5 3" xfId="15869" xr:uid="{00000000-0005-0000-0000-0000F93D0000}"/>
    <cellStyle name="Normal 55 2 2 6" xfId="15870" xr:uid="{00000000-0005-0000-0000-0000FA3D0000}"/>
    <cellStyle name="Normal 55 2 2 7" xfId="15871" xr:uid="{00000000-0005-0000-0000-0000FB3D0000}"/>
    <cellStyle name="Normal 55 2 3" xfId="15872" xr:uid="{00000000-0005-0000-0000-0000FC3D0000}"/>
    <cellStyle name="Normal 55 2 4" xfId="15873" xr:uid="{00000000-0005-0000-0000-0000FD3D0000}"/>
    <cellStyle name="Normal 55 2 4 2" xfId="15874" xr:uid="{00000000-0005-0000-0000-0000FE3D0000}"/>
    <cellStyle name="Normal 55 2 4 2 2" xfId="15875" xr:uid="{00000000-0005-0000-0000-0000FF3D0000}"/>
    <cellStyle name="Normal 55 2 4 2 3" xfId="15876" xr:uid="{00000000-0005-0000-0000-0000003E0000}"/>
    <cellStyle name="Normal 55 2 4 3" xfId="15877" xr:uid="{00000000-0005-0000-0000-0000013E0000}"/>
    <cellStyle name="Normal 55 2 4 4" xfId="15878" xr:uid="{00000000-0005-0000-0000-0000023E0000}"/>
    <cellStyle name="Normal 55 2 5" xfId="15879" xr:uid="{00000000-0005-0000-0000-0000033E0000}"/>
    <cellStyle name="Normal 55 2 5 2" xfId="15880" xr:uid="{00000000-0005-0000-0000-0000043E0000}"/>
    <cellStyle name="Normal 55 2 5 2 2" xfId="15881" xr:uid="{00000000-0005-0000-0000-0000053E0000}"/>
    <cellStyle name="Normal 55 2 5 2 3" xfId="15882" xr:uid="{00000000-0005-0000-0000-0000063E0000}"/>
    <cellStyle name="Normal 55 2 5 3" xfId="15883" xr:uid="{00000000-0005-0000-0000-0000073E0000}"/>
    <cellStyle name="Normal 55 2 5 4" xfId="15884" xr:uid="{00000000-0005-0000-0000-0000083E0000}"/>
    <cellStyle name="Normal 55 2 6" xfId="15885" xr:uid="{00000000-0005-0000-0000-0000093E0000}"/>
    <cellStyle name="Normal 55 2 6 2" xfId="15886" xr:uid="{00000000-0005-0000-0000-00000A3E0000}"/>
    <cellStyle name="Normal 55 2 6 2 2" xfId="15887" xr:uid="{00000000-0005-0000-0000-00000B3E0000}"/>
    <cellStyle name="Normal 55 2 6 2 3" xfId="15888" xr:uid="{00000000-0005-0000-0000-00000C3E0000}"/>
    <cellStyle name="Normal 55 2 6 3" xfId="15889" xr:uid="{00000000-0005-0000-0000-00000D3E0000}"/>
    <cellStyle name="Normal 55 2 6 4" xfId="15890" xr:uid="{00000000-0005-0000-0000-00000E3E0000}"/>
    <cellStyle name="Normal 55 2 7" xfId="15891" xr:uid="{00000000-0005-0000-0000-00000F3E0000}"/>
    <cellStyle name="Normal 55 2 7 2" xfId="15892" xr:uid="{00000000-0005-0000-0000-0000103E0000}"/>
    <cellStyle name="Normal 55 2 7 3" xfId="15893" xr:uid="{00000000-0005-0000-0000-0000113E0000}"/>
    <cellStyle name="Normal 55 2 8" xfId="15894" xr:uid="{00000000-0005-0000-0000-0000123E0000}"/>
    <cellStyle name="Normal 55 2 9" xfId="15895" xr:uid="{00000000-0005-0000-0000-0000133E0000}"/>
    <cellStyle name="Normal 55 3" xfId="15896" xr:uid="{00000000-0005-0000-0000-0000143E0000}"/>
    <cellStyle name="Normal 55 3 2" xfId="15897" xr:uid="{00000000-0005-0000-0000-0000153E0000}"/>
    <cellStyle name="Normal 55 3 2 2" xfId="15898" xr:uid="{00000000-0005-0000-0000-0000163E0000}"/>
    <cellStyle name="Normal 55 3 2 2 2" xfId="15899" xr:uid="{00000000-0005-0000-0000-0000173E0000}"/>
    <cellStyle name="Normal 55 3 2 2 3" xfId="15900" xr:uid="{00000000-0005-0000-0000-0000183E0000}"/>
    <cellStyle name="Normal 55 3 2 3" xfId="15901" xr:uid="{00000000-0005-0000-0000-0000193E0000}"/>
    <cellStyle name="Normal 55 3 2 4" xfId="15902" xr:uid="{00000000-0005-0000-0000-00001A3E0000}"/>
    <cellStyle name="Normal 55 3 2 5" xfId="15903" xr:uid="{00000000-0005-0000-0000-00001B3E0000}"/>
    <cellStyle name="Normal 55 3 3" xfId="15904" xr:uid="{00000000-0005-0000-0000-00001C3E0000}"/>
    <cellStyle name="Normal 55 3 3 2" xfId="15905" xr:uid="{00000000-0005-0000-0000-00001D3E0000}"/>
    <cellStyle name="Normal 55 3 3 2 2" xfId="15906" xr:uid="{00000000-0005-0000-0000-00001E3E0000}"/>
    <cellStyle name="Normal 55 3 3 2 3" xfId="15907" xr:uid="{00000000-0005-0000-0000-00001F3E0000}"/>
    <cellStyle name="Normal 55 3 3 3" xfId="15908" xr:uid="{00000000-0005-0000-0000-0000203E0000}"/>
    <cellStyle name="Normal 55 3 3 4" xfId="15909" xr:uid="{00000000-0005-0000-0000-0000213E0000}"/>
    <cellStyle name="Normal 55 3 4" xfId="15910" xr:uid="{00000000-0005-0000-0000-0000223E0000}"/>
    <cellStyle name="Normal 55 3 4 2" xfId="15911" xr:uid="{00000000-0005-0000-0000-0000233E0000}"/>
    <cellStyle name="Normal 55 3 4 2 2" xfId="15912" xr:uid="{00000000-0005-0000-0000-0000243E0000}"/>
    <cellStyle name="Normal 55 3 4 2 3" xfId="15913" xr:uid="{00000000-0005-0000-0000-0000253E0000}"/>
    <cellStyle name="Normal 55 3 4 3" xfId="15914" xr:uid="{00000000-0005-0000-0000-0000263E0000}"/>
    <cellStyle name="Normal 55 3 4 4" xfId="15915" xr:uid="{00000000-0005-0000-0000-0000273E0000}"/>
    <cellStyle name="Normal 55 3 5" xfId="15916" xr:uid="{00000000-0005-0000-0000-0000283E0000}"/>
    <cellStyle name="Normal 55 3 5 2" xfId="15917" xr:uid="{00000000-0005-0000-0000-0000293E0000}"/>
    <cellStyle name="Normal 55 3 5 3" xfId="15918" xr:uid="{00000000-0005-0000-0000-00002A3E0000}"/>
    <cellStyle name="Normal 55 3 6" xfId="15919" xr:uid="{00000000-0005-0000-0000-00002B3E0000}"/>
    <cellStyle name="Normal 55 3 7" xfId="15920" xr:uid="{00000000-0005-0000-0000-00002C3E0000}"/>
    <cellStyle name="Normal 55 4" xfId="15921" xr:uid="{00000000-0005-0000-0000-00002D3E0000}"/>
    <cellStyle name="Normal 55 5" xfId="15922" xr:uid="{00000000-0005-0000-0000-00002E3E0000}"/>
    <cellStyle name="Normal 55 5 2" xfId="15923" xr:uid="{00000000-0005-0000-0000-00002F3E0000}"/>
    <cellStyle name="Normal 55 5 2 2" xfId="15924" xr:uid="{00000000-0005-0000-0000-0000303E0000}"/>
    <cellStyle name="Normal 55 5 2 3" xfId="15925" xr:uid="{00000000-0005-0000-0000-0000313E0000}"/>
    <cellStyle name="Normal 55 5 3" xfId="15926" xr:uid="{00000000-0005-0000-0000-0000323E0000}"/>
    <cellStyle name="Normal 55 5 4" xfId="15927" xr:uid="{00000000-0005-0000-0000-0000333E0000}"/>
    <cellStyle name="Normal 55 6" xfId="15928" xr:uid="{00000000-0005-0000-0000-0000343E0000}"/>
    <cellStyle name="Normal 55 6 2" xfId="15929" xr:uid="{00000000-0005-0000-0000-0000353E0000}"/>
    <cellStyle name="Normal 55 6 2 2" xfId="15930" xr:uid="{00000000-0005-0000-0000-0000363E0000}"/>
    <cellStyle name="Normal 55 6 2 3" xfId="15931" xr:uid="{00000000-0005-0000-0000-0000373E0000}"/>
    <cellStyle name="Normal 55 6 3" xfId="15932" xr:uid="{00000000-0005-0000-0000-0000383E0000}"/>
    <cellStyle name="Normal 55 6 4" xfId="15933" xr:uid="{00000000-0005-0000-0000-0000393E0000}"/>
    <cellStyle name="Normal 55 7" xfId="15934" xr:uid="{00000000-0005-0000-0000-00003A3E0000}"/>
    <cellStyle name="Normal 55 7 2" xfId="15935" xr:uid="{00000000-0005-0000-0000-00003B3E0000}"/>
    <cellStyle name="Normal 55 7 2 2" xfId="15936" xr:uid="{00000000-0005-0000-0000-00003C3E0000}"/>
    <cellStyle name="Normal 55 7 2 3" xfId="15937" xr:uid="{00000000-0005-0000-0000-00003D3E0000}"/>
    <cellStyle name="Normal 55 7 3" xfId="15938" xr:uid="{00000000-0005-0000-0000-00003E3E0000}"/>
    <cellStyle name="Normal 55 7 4" xfId="15939" xr:uid="{00000000-0005-0000-0000-00003F3E0000}"/>
    <cellStyle name="Normal 55 8" xfId="15940" xr:uid="{00000000-0005-0000-0000-0000403E0000}"/>
    <cellStyle name="Normal 55 8 2" xfId="15941" xr:uid="{00000000-0005-0000-0000-0000413E0000}"/>
    <cellStyle name="Normal 55 8 3" xfId="15942" xr:uid="{00000000-0005-0000-0000-0000423E0000}"/>
    <cellStyle name="Normal 55 9" xfId="15943" xr:uid="{00000000-0005-0000-0000-0000433E0000}"/>
    <cellStyle name="Normal 56" xfId="15944" xr:uid="{00000000-0005-0000-0000-0000443E0000}"/>
    <cellStyle name="Normal 56 10" xfId="15945" xr:uid="{00000000-0005-0000-0000-0000453E0000}"/>
    <cellStyle name="Normal 56 2" xfId="15946" xr:uid="{00000000-0005-0000-0000-0000463E0000}"/>
    <cellStyle name="Normal 56 2 2" xfId="15947" xr:uid="{00000000-0005-0000-0000-0000473E0000}"/>
    <cellStyle name="Normal 56 2 2 2" xfId="15948" xr:uid="{00000000-0005-0000-0000-0000483E0000}"/>
    <cellStyle name="Normal 56 2 2 2 2" xfId="15949" xr:uid="{00000000-0005-0000-0000-0000493E0000}"/>
    <cellStyle name="Normal 56 2 2 2 2 2" xfId="15950" xr:uid="{00000000-0005-0000-0000-00004A3E0000}"/>
    <cellStyle name="Normal 56 2 2 2 2 3" xfId="15951" xr:uid="{00000000-0005-0000-0000-00004B3E0000}"/>
    <cellStyle name="Normal 56 2 2 2 3" xfId="15952" xr:uid="{00000000-0005-0000-0000-00004C3E0000}"/>
    <cellStyle name="Normal 56 2 2 2 4" xfId="15953" xr:uid="{00000000-0005-0000-0000-00004D3E0000}"/>
    <cellStyle name="Normal 56 2 2 3" xfId="15954" xr:uid="{00000000-0005-0000-0000-00004E3E0000}"/>
    <cellStyle name="Normal 56 2 2 3 2" xfId="15955" xr:uid="{00000000-0005-0000-0000-00004F3E0000}"/>
    <cellStyle name="Normal 56 2 2 3 2 2" xfId="15956" xr:uid="{00000000-0005-0000-0000-0000503E0000}"/>
    <cellStyle name="Normal 56 2 2 3 2 3" xfId="15957" xr:uid="{00000000-0005-0000-0000-0000513E0000}"/>
    <cellStyle name="Normal 56 2 2 3 3" xfId="15958" xr:uid="{00000000-0005-0000-0000-0000523E0000}"/>
    <cellStyle name="Normal 56 2 2 3 4" xfId="15959" xr:uid="{00000000-0005-0000-0000-0000533E0000}"/>
    <cellStyle name="Normal 56 2 2 4" xfId="15960" xr:uid="{00000000-0005-0000-0000-0000543E0000}"/>
    <cellStyle name="Normal 56 2 2 4 2" xfId="15961" xr:uid="{00000000-0005-0000-0000-0000553E0000}"/>
    <cellStyle name="Normal 56 2 2 4 2 2" xfId="15962" xr:uid="{00000000-0005-0000-0000-0000563E0000}"/>
    <cellStyle name="Normal 56 2 2 4 2 3" xfId="15963" xr:uid="{00000000-0005-0000-0000-0000573E0000}"/>
    <cellStyle name="Normal 56 2 2 4 3" xfId="15964" xr:uid="{00000000-0005-0000-0000-0000583E0000}"/>
    <cellStyle name="Normal 56 2 2 4 4" xfId="15965" xr:uid="{00000000-0005-0000-0000-0000593E0000}"/>
    <cellStyle name="Normal 56 2 2 5" xfId="15966" xr:uid="{00000000-0005-0000-0000-00005A3E0000}"/>
    <cellStyle name="Normal 56 2 2 5 2" xfId="15967" xr:uid="{00000000-0005-0000-0000-00005B3E0000}"/>
    <cellStyle name="Normal 56 2 2 5 3" xfId="15968" xr:uid="{00000000-0005-0000-0000-00005C3E0000}"/>
    <cellStyle name="Normal 56 2 2 6" xfId="15969" xr:uid="{00000000-0005-0000-0000-00005D3E0000}"/>
    <cellStyle name="Normal 56 2 2 7" xfId="15970" xr:uid="{00000000-0005-0000-0000-00005E3E0000}"/>
    <cellStyle name="Normal 56 2 3" xfId="15971" xr:uid="{00000000-0005-0000-0000-00005F3E0000}"/>
    <cellStyle name="Normal 56 2 4" xfId="15972" xr:uid="{00000000-0005-0000-0000-0000603E0000}"/>
    <cellStyle name="Normal 56 2 4 2" xfId="15973" xr:uid="{00000000-0005-0000-0000-0000613E0000}"/>
    <cellStyle name="Normal 56 2 4 2 2" xfId="15974" xr:uid="{00000000-0005-0000-0000-0000623E0000}"/>
    <cellStyle name="Normal 56 2 4 2 3" xfId="15975" xr:uid="{00000000-0005-0000-0000-0000633E0000}"/>
    <cellStyle name="Normal 56 2 4 3" xfId="15976" xr:uid="{00000000-0005-0000-0000-0000643E0000}"/>
    <cellStyle name="Normal 56 2 4 4" xfId="15977" xr:uid="{00000000-0005-0000-0000-0000653E0000}"/>
    <cellStyle name="Normal 56 2 5" xfId="15978" xr:uid="{00000000-0005-0000-0000-0000663E0000}"/>
    <cellStyle name="Normal 56 2 5 2" xfId="15979" xr:uid="{00000000-0005-0000-0000-0000673E0000}"/>
    <cellStyle name="Normal 56 2 5 2 2" xfId="15980" xr:uid="{00000000-0005-0000-0000-0000683E0000}"/>
    <cellStyle name="Normal 56 2 5 2 3" xfId="15981" xr:uid="{00000000-0005-0000-0000-0000693E0000}"/>
    <cellStyle name="Normal 56 2 5 3" xfId="15982" xr:uid="{00000000-0005-0000-0000-00006A3E0000}"/>
    <cellStyle name="Normal 56 2 5 4" xfId="15983" xr:uid="{00000000-0005-0000-0000-00006B3E0000}"/>
    <cellStyle name="Normal 56 2 6" xfId="15984" xr:uid="{00000000-0005-0000-0000-00006C3E0000}"/>
    <cellStyle name="Normal 56 2 6 2" xfId="15985" xr:uid="{00000000-0005-0000-0000-00006D3E0000}"/>
    <cellStyle name="Normal 56 2 6 2 2" xfId="15986" xr:uid="{00000000-0005-0000-0000-00006E3E0000}"/>
    <cellStyle name="Normal 56 2 6 2 3" xfId="15987" xr:uid="{00000000-0005-0000-0000-00006F3E0000}"/>
    <cellStyle name="Normal 56 2 6 3" xfId="15988" xr:uid="{00000000-0005-0000-0000-0000703E0000}"/>
    <cellStyle name="Normal 56 2 6 4" xfId="15989" xr:uid="{00000000-0005-0000-0000-0000713E0000}"/>
    <cellStyle name="Normal 56 2 7" xfId="15990" xr:uid="{00000000-0005-0000-0000-0000723E0000}"/>
    <cellStyle name="Normal 56 2 7 2" xfId="15991" xr:uid="{00000000-0005-0000-0000-0000733E0000}"/>
    <cellStyle name="Normal 56 2 7 3" xfId="15992" xr:uid="{00000000-0005-0000-0000-0000743E0000}"/>
    <cellStyle name="Normal 56 2 8" xfId="15993" xr:uid="{00000000-0005-0000-0000-0000753E0000}"/>
    <cellStyle name="Normal 56 2 9" xfId="15994" xr:uid="{00000000-0005-0000-0000-0000763E0000}"/>
    <cellStyle name="Normal 56 3" xfId="15995" xr:uid="{00000000-0005-0000-0000-0000773E0000}"/>
    <cellStyle name="Normal 56 3 2" xfId="15996" xr:uid="{00000000-0005-0000-0000-0000783E0000}"/>
    <cellStyle name="Normal 56 3 2 2" xfId="15997" xr:uid="{00000000-0005-0000-0000-0000793E0000}"/>
    <cellStyle name="Normal 56 3 2 2 2" xfId="15998" xr:uid="{00000000-0005-0000-0000-00007A3E0000}"/>
    <cellStyle name="Normal 56 3 2 2 3" xfId="15999" xr:uid="{00000000-0005-0000-0000-00007B3E0000}"/>
    <cellStyle name="Normal 56 3 2 3" xfId="16000" xr:uid="{00000000-0005-0000-0000-00007C3E0000}"/>
    <cellStyle name="Normal 56 3 2 4" xfId="16001" xr:uid="{00000000-0005-0000-0000-00007D3E0000}"/>
    <cellStyle name="Normal 56 3 2 5" xfId="16002" xr:uid="{00000000-0005-0000-0000-00007E3E0000}"/>
    <cellStyle name="Normal 56 3 3" xfId="16003" xr:uid="{00000000-0005-0000-0000-00007F3E0000}"/>
    <cellStyle name="Normal 56 3 3 2" xfId="16004" xr:uid="{00000000-0005-0000-0000-0000803E0000}"/>
    <cellStyle name="Normal 56 3 3 2 2" xfId="16005" xr:uid="{00000000-0005-0000-0000-0000813E0000}"/>
    <cellStyle name="Normal 56 3 3 2 3" xfId="16006" xr:uid="{00000000-0005-0000-0000-0000823E0000}"/>
    <cellStyle name="Normal 56 3 3 3" xfId="16007" xr:uid="{00000000-0005-0000-0000-0000833E0000}"/>
    <cellStyle name="Normal 56 3 3 4" xfId="16008" xr:uid="{00000000-0005-0000-0000-0000843E0000}"/>
    <cellStyle name="Normal 56 3 4" xfId="16009" xr:uid="{00000000-0005-0000-0000-0000853E0000}"/>
    <cellStyle name="Normal 56 3 4 2" xfId="16010" xr:uid="{00000000-0005-0000-0000-0000863E0000}"/>
    <cellStyle name="Normal 56 3 4 2 2" xfId="16011" xr:uid="{00000000-0005-0000-0000-0000873E0000}"/>
    <cellStyle name="Normal 56 3 4 2 3" xfId="16012" xr:uid="{00000000-0005-0000-0000-0000883E0000}"/>
    <cellStyle name="Normal 56 3 4 3" xfId="16013" xr:uid="{00000000-0005-0000-0000-0000893E0000}"/>
    <cellStyle name="Normal 56 3 4 4" xfId="16014" xr:uid="{00000000-0005-0000-0000-00008A3E0000}"/>
    <cellStyle name="Normal 56 3 5" xfId="16015" xr:uid="{00000000-0005-0000-0000-00008B3E0000}"/>
    <cellStyle name="Normal 56 3 5 2" xfId="16016" xr:uid="{00000000-0005-0000-0000-00008C3E0000}"/>
    <cellStyle name="Normal 56 3 5 3" xfId="16017" xr:uid="{00000000-0005-0000-0000-00008D3E0000}"/>
    <cellStyle name="Normal 56 3 6" xfId="16018" xr:uid="{00000000-0005-0000-0000-00008E3E0000}"/>
    <cellStyle name="Normal 56 3 7" xfId="16019" xr:uid="{00000000-0005-0000-0000-00008F3E0000}"/>
    <cellStyle name="Normal 56 4" xfId="16020" xr:uid="{00000000-0005-0000-0000-0000903E0000}"/>
    <cellStyle name="Normal 56 5" xfId="16021" xr:uid="{00000000-0005-0000-0000-0000913E0000}"/>
    <cellStyle name="Normal 56 5 2" xfId="16022" xr:uid="{00000000-0005-0000-0000-0000923E0000}"/>
    <cellStyle name="Normal 56 5 2 2" xfId="16023" xr:uid="{00000000-0005-0000-0000-0000933E0000}"/>
    <cellStyle name="Normal 56 5 2 3" xfId="16024" xr:uid="{00000000-0005-0000-0000-0000943E0000}"/>
    <cellStyle name="Normal 56 5 3" xfId="16025" xr:uid="{00000000-0005-0000-0000-0000953E0000}"/>
    <cellStyle name="Normal 56 5 4" xfId="16026" xr:uid="{00000000-0005-0000-0000-0000963E0000}"/>
    <cellStyle name="Normal 56 6" xfId="16027" xr:uid="{00000000-0005-0000-0000-0000973E0000}"/>
    <cellStyle name="Normal 56 6 2" xfId="16028" xr:uid="{00000000-0005-0000-0000-0000983E0000}"/>
    <cellStyle name="Normal 56 6 2 2" xfId="16029" xr:uid="{00000000-0005-0000-0000-0000993E0000}"/>
    <cellStyle name="Normal 56 6 2 3" xfId="16030" xr:uid="{00000000-0005-0000-0000-00009A3E0000}"/>
    <cellStyle name="Normal 56 6 3" xfId="16031" xr:uid="{00000000-0005-0000-0000-00009B3E0000}"/>
    <cellStyle name="Normal 56 6 4" xfId="16032" xr:uid="{00000000-0005-0000-0000-00009C3E0000}"/>
    <cellStyle name="Normal 56 7" xfId="16033" xr:uid="{00000000-0005-0000-0000-00009D3E0000}"/>
    <cellStyle name="Normal 56 7 2" xfId="16034" xr:uid="{00000000-0005-0000-0000-00009E3E0000}"/>
    <cellStyle name="Normal 56 7 2 2" xfId="16035" xr:uid="{00000000-0005-0000-0000-00009F3E0000}"/>
    <cellStyle name="Normal 56 7 2 3" xfId="16036" xr:uid="{00000000-0005-0000-0000-0000A03E0000}"/>
    <cellStyle name="Normal 56 7 3" xfId="16037" xr:uid="{00000000-0005-0000-0000-0000A13E0000}"/>
    <cellStyle name="Normal 56 7 4" xfId="16038" xr:uid="{00000000-0005-0000-0000-0000A23E0000}"/>
    <cellStyle name="Normal 56 8" xfId="16039" xr:uid="{00000000-0005-0000-0000-0000A33E0000}"/>
    <cellStyle name="Normal 56 8 2" xfId="16040" xr:uid="{00000000-0005-0000-0000-0000A43E0000}"/>
    <cellStyle name="Normal 56 8 3" xfId="16041" xr:uid="{00000000-0005-0000-0000-0000A53E0000}"/>
    <cellStyle name="Normal 56 9" xfId="16042" xr:uid="{00000000-0005-0000-0000-0000A63E0000}"/>
    <cellStyle name="Normal 57" xfId="16043" xr:uid="{00000000-0005-0000-0000-0000A73E0000}"/>
    <cellStyle name="Normal 57 10" xfId="16044" xr:uid="{00000000-0005-0000-0000-0000A83E0000}"/>
    <cellStyle name="Normal 57 2" xfId="16045" xr:uid="{00000000-0005-0000-0000-0000A93E0000}"/>
    <cellStyle name="Normal 57 2 2" xfId="16046" xr:uid="{00000000-0005-0000-0000-0000AA3E0000}"/>
    <cellStyle name="Normal 57 2 2 2" xfId="16047" xr:uid="{00000000-0005-0000-0000-0000AB3E0000}"/>
    <cellStyle name="Normal 57 2 2 2 2" xfId="16048" xr:uid="{00000000-0005-0000-0000-0000AC3E0000}"/>
    <cellStyle name="Normal 57 2 2 2 2 2" xfId="16049" xr:uid="{00000000-0005-0000-0000-0000AD3E0000}"/>
    <cellStyle name="Normal 57 2 2 2 2 3" xfId="16050" xr:uid="{00000000-0005-0000-0000-0000AE3E0000}"/>
    <cellStyle name="Normal 57 2 2 2 3" xfId="16051" xr:uid="{00000000-0005-0000-0000-0000AF3E0000}"/>
    <cellStyle name="Normal 57 2 2 2 4" xfId="16052" xr:uid="{00000000-0005-0000-0000-0000B03E0000}"/>
    <cellStyle name="Normal 57 2 2 3" xfId="16053" xr:uid="{00000000-0005-0000-0000-0000B13E0000}"/>
    <cellStyle name="Normal 57 2 2 3 2" xfId="16054" xr:uid="{00000000-0005-0000-0000-0000B23E0000}"/>
    <cellStyle name="Normal 57 2 2 3 2 2" xfId="16055" xr:uid="{00000000-0005-0000-0000-0000B33E0000}"/>
    <cellStyle name="Normal 57 2 2 3 2 3" xfId="16056" xr:uid="{00000000-0005-0000-0000-0000B43E0000}"/>
    <cellStyle name="Normal 57 2 2 3 3" xfId="16057" xr:uid="{00000000-0005-0000-0000-0000B53E0000}"/>
    <cellStyle name="Normal 57 2 2 3 4" xfId="16058" xr:uid="{00000000-0005-0000-0000-0000B63E0000}"/>
    <cellStyle name="Normal 57 2 2 4" xfId="16059" xr:uid="{00000000-0005-0000-0000-0000B73E0000}"/>
    <cellStyle name="Normal 57 2 2 4 2" xfId="16060" xr:uid="{00000000-0005-0000-0000-0000B83E0000}"/>
    <cellStyle name="Normal 57 2 2 4 2 2" xfId="16061" xr:uid="{00000000-0005-0000-0000-0000B93E0000}"/>
    <cellStyle name="Normal 57 2 2 4 2 3" xfId="16062" xr:uid="{00000000-0005-0000-0000-0000BA3E0000}"/>
    <cellStyle name="Normal 57 2 2 4 3" xfId="16063" xr:uid="{00000000-0005-0000-0000-0000BB3E0000}"/>
    <cellStyle name="Normal 57 2 2 4 4" xfId="16064" xr:uid="{00000000-0005-0000-0000-0000BC3E0000}"/>
    <cellStyle name="Normal 57 2 2 5" xfId="16065" xr:uid="{00000000-0005-0000-0000-0000BD3E0000}"/>
    <cellStyle name="Normal 57 2 2 5 2" xfId="16066" xr:uid="{00000000-0005-0000-0000-0000BE3E0000}"/>
    <cellStyle name="Normal 57 2 2 5 3" xfId="16067" xr:uid="{00000000-0005-0000-0000-0000BF3E0000}"/>
    <cellStyle name="Normal 57 2 2 6" xfId="16068" xr:uid="{00000000-0005-0000-0000-0000C03E0000}"/>
    <cellStyle name="Normal 57 2 2 7" xfId="16069" xr:uid="{00000000-0005-0000-0000-0000C13E0000}"/>
    <cellStyle name="Normal 57 2 3" xfId="16070" xr:uid="{00000000-0005-0000-0000-0000C23E0000}"/>
    <cellStyle name="Normal 57 2 4" xfId="16071" xr:uid="{00000000-0005-0000-0000-0000C33E0000}"/>
    <cellStyle name="Normal 57 2 4 2" xfId="16072" xr:uid="{00000000-0005-0000-0000-0000C43E0000}"/>
    <cellStyle name="Normal 57 2 4 2 2" xfId="16073" xr:uid="{00000000-0005-0000-0000-0000C53E0000}"/>
    <cellStyle name="Normal 57 2 4 2 3" xfId="16074" xr:uid="{00000000-0005-0000-0000-0000C63E0000}"/>
    <cellStyle name="Normal 57 2 4 3" xfId="16075" xr:uid="{00000000-0005-0000-0000-0000C73E0000}"/>
    <cellStyle name="Normal 57 2 4 4" xfId="16076" xr:uid="{00000000-0005-0000-0000-0000C83E0000}"/>
    <cellStyle name="Normal 57 2 5" xfId="16077" xr:uid="{00000000-0005-0000-0000-0000C93E0000}"/>
    <cellStyle name="Normal 57 2 5 2" xfId="16078" xr:uid="{00000000-0005-0000-0000-0000CA3E0000}"/>
    <cellStyle name="Normal 57 2 5 2 2" xfId="16079" xr:uid="{00000000-0005-0000-0000-0000CB3E0000}"/>
    <cellStyle name="Normal 57 2 5 2 3" xfId="16080" xr:uid="{00000000-0005-0000-0000-0000CC3E0000}"/>
    <cellStyle name="Normal 57 2 5 3" xfId="16081" xr:uid="{00000000-0005-0000-0000-0000CD3E0000}"/>
    <cellStyle name="Normal 57 2 5 4" xfId="16082" xr:uid="{00000000-0005-0000-0000-0000CE3E0000}"/>
    <cellStyle name="Normal 57 2 6" xfId="16083" xr:uid="{00000000-0005-0000-0000-0000CF3E0000}"/>
    <cellStyle name="Normal 57 2 6 2" xfId="16084" xr:uid="{00000000-0005-0000-0000-0000D03E0000}"/>
    <cellStyle name="Normal 57 2 6 2 2" xfId="16085" xr:uid="{00000000-0005-0000-0000-0000D13E0000}"/>
    <cellStyle name="Normal 57 2 6 2 3" xfId="16086" xr:uid="{00000000-0005-0000-0000-0000D23E0000}"/>
    <cellStyle name="Normal 57 2 6 3" xfId="16087" xr:uid="{00000000-0005-0000-0000-0000D33E0000}"/>
    <cellStyle name="Normal 57 2 6 4" xfId="16088" xr:uid="{00000000-0005-0000-0000-0000D43E0000}"/>
    <cellStyle name="Normal 57 2 7" xfId="16089" xr:uid="{00000000-0005-0000-0000-0000D53E0000}"/>
    <cellStyle name="Normal 57 2 7 2" xfId="16090" xr:uid="{00000000-0005-0000-0000-0000D63E0000}"/>
    <cellStyle name="Normal 57 2 7 3" xfId="16091" xr:uid="{00000000-0005-0000-0000-0000D73E0000}"/>
    <cellStyle name="Normal 57 2 8" xfId="16092" xr:uid="{00000000-0005-0000-0000-0000D83E0000}"/>
    <cellStyle name="Normal 57 2 9" xfId="16093" xr:uid="{00000000-0005-0000-0000-0000D93E0000}"/>
    <cellStyle name="Normal 57 3" xfId="16094" xr:uid="{00000000-0005-0000-0000-0000DA3E0000}"/>
    <cellStyle name="Normal 57 3 2" xfId="16095" xr:uid="{00000000-0005-0000-0000-0000DB3E0000}"/>
    <cellStyle name="Normal 57 3 2 2" xfId="16096" xr:uid="{00000000-0005-0000-0000-0000DC3E0000}"/>
    <cellStyle name="Normal 57 3 2 2 2" xfId="16097" xr:uid="{00000000-0005-0000-0000-0000DD3E0000}"/>
    <cellStyle name="Normal 57 3 2 2 3" xfId="16098" xr:uid="{00000000-0005-0000-0000-0000DE3E0000}"/>
    <cellStyle name="Normal 57 3 2 3" xfId="16099" xr:uid="{00000000-0005-0000-0000-0000DF3E0000}"/>
    <cellStyle name="Normal 57 3 2 4" xfId="16100" xr:uid="{00000000-0005-0000-0000-0000E03E0000}"/>
    <cellStyle name="Normal 57 3 2 5" xfId="16101" xr:uid="{00000000-0005-0000-0000-0000E13E0000}"/>
    <cellStyle name="Normal 57 3 3" xfId="16102" xr:uid="{00000000-0005-0000-0000-0000E23E0000}"/>
    <cellStyle name="Normal 57 3 3 2" xfId="16103" xr:uid="{00000000-0005-0000-0000-0000E33E0000}"/>
    <cellStyle name="Normal 57 3 3 2 2" xfId="16104" xr:uid="{00000000-0005-0000-0000-0000E43E0000}"/>
    <cellStyle name="Normal 57 3 3 2 3" xfId="16105" xr:uid="{00000000-0005-0000-0000-0000E53E0000}"/>
    <cellStyle name="Normal 57 3 3 3" xfId="16106" xr:uid="{00000000-0005-0000-0000-0000E63E0000}"/>
    <cellStyle name="Normal 57 3 3 4" xfId="16107" xr:uid="{00000000-0005-0000-0000-0000E73E0000}"/>
    <cellStyle name="Normal 57 3 4" xfId="16108" xr:uid="{00000000-0005-0000-0000-0000E83E0000}"/>
    <cellStyle name="Normal 57 3 4 2" xfId="16109" xr:uid="{00000000-0005-0000-0000-0000E93E0000}"/>
    <cellStyle name="Normal 57 3 4 2 2" xfId="16110" xr:uid="{00000000-0005-0000-0000-0000EA3E0000}"/>
    <cellStyle name="Normal 57 3 4 2 3" xfId="16111" xr:uid="{00000000-0005-0000-0000-0000EB3E0000}"/>
    <cellStyle name="Normal 57 3 4 3" xfId="16112" xr:uid="{00000000-0005-0000-0000-0000EC3E0000}"/>
    <cellStyle name="Normal 57 3 4 4" xfId="16113" xr:uid="{00000000-0005-0000-0000-0000ED3E0000}"/>
    <cellStyle name="Normal 57 3 5" xfId="16114" xr:uid="{00000000-0005-0000-0000-0000EE3E0000}"/>
    <cellStyle name="Normal 57 3 5 2" xfId="16115" xr:uid="{00000000-0005-0000-0000-0000EF3E0000}"/>
    <cellStyle name="Normal 57 3 5 3" xfId="16116" xr:uid="{00000000-0005-0000-0000-0000F03E0000}"/>
    <cellStyle name="Normal 57 3 6" xfId="16117" xr:uid="{00000000-0005-0000-0000-0000F13E0000}"/>
    <cellStyle name="Normal 57 3 7" xfId="16118" xr:uid="{00000000-0005-0000-0000-0000F23E0000}"/>
    <cellStyle name="Normal 57 4" xfId="16119" xr:uid="{00000000-0005-0000-0000-0000F33E0000}"/>
    <cellStyle name="Normal 57 5" xfId="16120" xr:uid="{00000000-0005-0000-0000-0000F43E0000}"/>
    <cellStyle name="Normal 57 5 2" xfId="16121" xr:uid="{00000000-0005-0000-0000-0000F53E0000}"/>
    <cellStyle name="Normal 57 5 2 2" xfId="16122" xr:uid="{00000000-0005-0000-0000-0000F63E0000}"/>
    <cellStyle name="Normal 57 5 2 3" xfId="16123" xr:uid="{00000000-0005-0000-0000-0000F73E0000}"/>
    <cellStyle name="Normal 57 5 3" xfId="16124" xr:uid="{00000000-0005-0000-0000-0000F83E0000}"/>
    <cellStyle name="Normal 57 5 4" xfId="16125" xr:uid="{00000000-0005-0000-0000-0000F93E0000}"/>
    <cellStyle name="Normal 57 6" xfId="16126" xr:uid="{00000000-0005-0000-0000-0000FA3E0000}"/>
    <cellStyle name="Normal 57 6 2" xfId="16127" xr:uid="{00000000-0005-0000-0000-0000FB3E0000}"/>
    <cellStyle name="Normal 57 6 2 2" xfId="16128" xr:uid="{00000000-0005-0000-0000-0000FC3E0000}"/>
    <cellStyle name="Normal 57 6 2 3" xfId="16129" xr:uid="{00000000-0005-0000-0000-0000FD3E0000}"/>
    <cellStyle name="Normal 57 6 3" xfId="16130" xr:uid="{00000000-0005-0000-0000-0000FE3E0000}"/>
    <cellStyle name="Normal 57 6 4" xfId="16131" xr:uid="{00000000-0005-0000-0000-0000FF3E0000}"/>
    <cellStyle name="Normal 57 7" xfId="16132" xr:uid="{00000000-0005-0000-0000-0000003F0000}"/>
    <cellStyle name="Normal 57 7 2" xfId="16133" xr:uid="{00000000-0005-0000-0000-0000013F0000}"/>
    <cellStyle name="Normal 57 7 2 2" xfId="16134" xr:uid="{00000000-0005-0000-0000-0000023F0000}"/>
    <cellStyle name="Normal 57 7 2 3" xfId="16135" xr:uid="{00000000-0005-0000-0000-0000033F0000}"/>
    <cellStyle name="Normal 57 7 3" xfId="16136" xr:uid="{00000000-0005-0000-0000-0000043F0000}"/>
    <cellStyle name="Normal 57 7 4" xfId="16137" xr:uid="{00000000-0005-0000-0000-0000053F0000}"/>
    <cellStyle name="Normal 57 8" xfId="16138" xr:uid="{00000000-0005-0000-0000-0000063F0000}"/>
    <cellStyle name="Normal 57 8 2" xfId="16139" xr:uid="{00000000-0005-0000-0000-0000073F0000}"/>
    <cellStyle name="Normal 57 8 3" xfId="16140" xr:uid="{00000000-0005-0000-0000-0000083F0000}"/>
    <cellStyle name="Normal 57 9" xfId="16141" xr:uid="{00000000-0005-0000-0000-0000093F0000}"/>
    <cellStyle name="Normal 58" xfId="16142" xr:uid="{00000000-0005-0000-0000-00000A3F0000}"/>
    <cellStyle name="Normal 58 10" xfId="16143" xr:uid="{00000000-0005-0000-0000-00000B3F0000}"/>
    <cellStyle name="Normal 58 2" xfId="16144" xr:uid="{00000000-0005-0000-0000-00000C3F0000}"/>
    <cellStyle name="Normal 58 2 2" xfId="16145" xr:uid="{00000000-0005-0000-0000-00000D3F0000}"/>
    <cellStyle name="Normal 58 2 2 2" xfId="16146" xr:uid="{00000000-0005-0000-0000-00000E3F0000}"/>
    <cellStyle name="Normal 58 2 2 2 2" xfId="16147" xr:uid="{00000000-0005-0000-0000-00000F3F0000}"/>
    <cellStyle name="Normal 58 2 2 2 2 2" xfId="16148" xr:uid="{00000000-0005-0000-0000-0000103F0000}"/>
    <cellStyle name="Normal 58 2 2 2 2 3" xfId="16149" xr:uid="{00000000-0005-0000-0000-0000113F0000}"/>
    <cellStyle name="Normal 58 2 2 2 3" xfId="16150" xr:uid="{00000000-0005-0000-0000-0000123F0000}"/>
    <cellStyle name="Normal 58 2 2 2 4" xfId="16151" xr:uid="{00000000-0005-0000-0000-0000133F0000}"/>
    <cellStyle name="Normal 58 2 2 3" xfId="16152" xr:uid="{00000000-0005-0000-0000-0000143F0000}"/>
    <cellStyle name="Normal 58 2 2 3 2" xfId="16153" xr:uid="{00000000-0005-0000-0000-0000153F0000}"/>
    <cellStyle name="Normal 58 2 2 3 2 2" xfId="16154" xr:uid="{00000000-0005-0000-0000-0000163F0000}"/>
    <cellStyle name="Normal 58 2 2 3 2 3" xfId="16155" xr:uid="{00000000-0005-0000-0000-0000173F0000}"/>
    <cellStyle name="Normal 58 2 2 3 3" xfId="16156" xr:uid="{00000000-0005-0000-0000-0000183F0000}"/>
    <cellStyle name="Normal 58 2 2 3 4" xfId="16157" xr:uid="{00000000-0005-0000-0000-0000193F0000}"/>
    <cellStyle name="Normal 58 2 2 4" xfId="16158" xr:uid="{00000000-0005-0000-0000-00001A3F0000}"/>
    <cellStyle name="Normal 58 2 2 4 2" xfId="16159" xr:uid="{00000000-0005-0000-0000-00001B3F0000}"/>
    <cellStyle name="Normal 58 2 2 4 2 2" xfId="16160" xr:uid="{00000000-0005-0000-0000-00001C3F0000}"/>
    <cellStyle name="Normal 58 2 2 4 2 3" xfId="16161" xr:uid="{00000000-0005-0000-0000-00001D3F0000}"/>
    <cellStyle name="Normal 58 2 2 4 3" xfId="16162" xr:uid="{00000000-0005-0000-0000-00001E3F0000}"/>
    <cellStyle name="Normal 58 2 2 4 4" xfId="16163" xr:uid="{00000000-0005-0000-0000-00001F3F0000}"/>
    <cellStyle name="Normal 58 2 2 5" xfId="16164" xr:uid="{00000000-0005-0000-0000-0000203F0000}"/>
    <cellStyle name="Normal 58 2 2 5 2" xfId="16165" xr:uid="{00000000-0005-0000-0000-0000213F0000}"/>
    <cellStyle name="Normal 58 2 2 5 3" xfId="16166" xr:uid="{00000000-0005-0000-0000-0000223F0000}"/>
    <cellStyle name="Normal 58 2 2 6" xfId="16167" xr:uid="{00000000-0005-0000-0000-0000233F0000}"/>
    <cellStyle name="Normal 58 2 2 7" xfId="16168" xr:uid="{00000000-0005-0000-0000-0000243F0000}"/>
    <cellStyle name="Normal 58 2 3" xfId="16169" xr:uid="{00000000-0005-0000-0000-0000253F0000}"/>
    <cellStyle name="Normal 58 2 4" xfId="16170" xr:uid="{00000000-0005-0000-0000-0000263F0000}"/>
    <cellStyle name="Normal 58 2 4 2" xfId="16171" xr:uid="{00000000-0005-0000-0000-0000273F0000}"/>
    <cellStyle name="Normal 58 2 4 2 2" xfId="16172" xr:uid="{00000000-0005-0000-0000-0000283F0000}"/>
    <cellStyle name="Normal 58 2 4 2 3" xfId="16173" xr:uid="{00000000-0005-0000-0000-0000293F0000}"/>
    <cellStyle name="Normal 58 2 4 3" xfId="16174" xr:uid="{00000000-0005-0000-0000-00002A3F0000}"/>
    <cellStyle name="Normal 58 2 4 4" xfId="16175" xr:uid="{00000000-0005-0000-0000-00002B3F0000}"/>
    <cellStyle name="Normal 58 2 5" xfId="16176" xr:uid="{00000000-0005-0000-0000-00002C3F0000}"/>
    <cellStyle name="Normal 58 2 5 2" xfId="16177" xr:uid="{00000000-0005-0000-0000-00002D3F0000}"/>
    <cellStyle name="Normal 58 2 5 2 2" xfId="16178" xr:uid="{00000000-0005-0000-0000-00002E3F0000}"/>
    <cellStyle name="Normal 58 2 5 2 3" xfId="16179" xr:uid="{00000000-0005-0000-0000-00002F3F0000}"/>
    <cellStyle name="Normal 58 2 5 3" xfId="16180" xr:uid="{00000000-0005-0000-0000-0000303F0000}"/>
    <cellStyle name="Normal 58 2 5 4" xfId="16181" xr:uid="{00000000-0005-0000-0000-0000313F0000}"/>
    <cellStyle name="Normal 58 2 6" xfId="16182" xr:uid="{00000000-0005-0000-0000-0000323F0000}"/>
    <cellStyle name="Normal 58 2 6 2" xfId="16183" xr:uid="{00000000-0005-0000-0000-0000333F0000}"/>
    <cellStyle name="Normal 58 2 6 2 2" xfId="16184" xr:uid="{00000000-0005-0000-0000-0000343F0000}"/>
    <cellStyle name="Normal 58 2 6 2 3" xfId="16185" xr:uid="{00000000-0005-0000-0000-0000353F0000}"/>
    <cellStyle name="Normal 58 2 6 3" xfId="16186" xr:uid="{00000000-0005-0000-0000-0000363F0000}"/>
    <cellStyle name="Normal 58 2 6 4" xfId="16187" xr:uid="{00000000-0005-0000-0000-0000373F0000}"/>
    <cellStyle name="Normal 58 2 7" xfId="16188" xr:uid="{00000000-0005-0000-0000-0000383F0000}"/>
    <cellStyle name="Normal 58 2 7 2" xfId="16189" xr:uid="{00000000-0005-0000-0000-0000393F0000}"/>
    <cellStyle name="Normal 58 2 7 3" xfId="16190" xr:uid="{00000000-0005-0000-0000-00003A3F0000}"/>
    <cellStyle name="Normal 58 2 8" xfId="16191" xr:uid="{00000000-0005-0000-0000-00003B3F0000}"/>
    <cellStyle name="Normal 58 2 9" xfId="16192" xr:uid="{00000000-0005-0000-0000-00003C3F0000}"/>
    <cellStyle name="Normal 58 3" xfId="16193" xr:uid="{00000000-0005-0000-0000-00003D3F0000}"/>
    <cellStyle name="Normal 58 3 2" xfId="16194" xr:uid="{00000000-0005-0000-0000-00003E3F0000}"/>
    <cellStyle name="Normal 58 3 2 2" xfId="16195" xr:uid="{00000000-0005-0000-0000-00003F3F0000}"/>
    <cellStyle name="Normal 58 3 2 2 2" xfId="16196" xr:uid="{00000000-0005-0000-0000-0000403F0000}"/>
    <cellStyle name="Normal 58 3 2 2 3" xfId="16197" xr:uid="{00000000-0005-0000-0000-0000413F0000}"/>
    <cellStyle name="Normal 58 3 2 3" xfId="16198" xr:uid="{00000000-0005-0000-0000-0000423F0000}"/>
    <cellStyle name="Normal 58 3 2 4" xfId="16199" xr:uid="{00000000-0005-0000-0000-0000433F0000}"/>
    <cellStyle name="Normal 58 3 2 5" xfId="16200" xr:uid="{00000000-0005-0000-0000-0000443F0000}"/>
    <cellStyle name="Normal 58 3 3" xfId="16201" xr:uid="{00000000-0005-0000-0000-0000453F0000}"/>
    <cellStyle name="Normal 58 3 3 2" xfId="16202" xr:uid="{00000000-0005-0000-0000-0000463F0000}"/>
    <cellStyle name="Normal 58 3 3 2 2" xfId="16203" xr:uid="{00000000-0005-0000-0000-0000473F0000}"/>
    <cellStyle name="Normal 58 3 3 2 3" xfId="16204" xr:uid="{00000000-0005-0000-0000-0000483F0000}"/>
    <cellStyle name="Normal 58 3 3 3" xfId="16205" xr:uid="{00000000-0005-0000-0000-0000493F0000}"/>
    <cellStyle name="Normal 58 3 3 4" xfId="16206" xr:uid="{00000000-0005-0000-0000-00004A3F0000}"/>
    <cellStyle name="Normal 58 3 4" xfId="16207" xr:uid="{00000000-0005-0000-0000-00004B3F0000}"/>
    <cellStyle name="Normal 58 3 4 2" xfId="16208" xr:uid="{00000000-0005-0000-0000-00004C3F0000}"/>
    <cellStyle name="Normal 58 3 4 2 2" xfId="16209" xr:uid="{00000000-0005-0000-0000-00004D3F0000}"/>
    <cellStyle name="Normal 58 3 4 2 3" xfId="16210" xr:uid="{00000000-0005-0000-0000-00004E3F0000}"/>
    <cellStyle name="Normal 58 3 4 3" xfId="16211" xr:uid="{00000000-0005-0000-0000-00004F3F0000}"/>
    <cellStyle name="Normal 58 3 4 4" xfId="16212" xr:uid="{00000000-0005-0000-0000-0000503F0000}"/>
    <cellStyle name="Normal 58 3 5" xfId="16213" xr:uid="{00000000-0005-0000-0000-0000513F0000}"/>
    <cellStyle name="Normal 58 3 5 2" xfId="16214" xr:uid="{00000000-0005-0000-0000-0000523F0000}"/>
    <cellStyle name="Normal 58 3 5 3" xfId="16215" xr:uid="{00000000-0005-0000-0000-0000533F0000}"/>
    <cellStyle name="Normal 58 3 6" xfId="16216" xr:uid="{00000000-0005-0000-0000-0000543F0000}"/>
    <cellStyle name="Normal 58 3 7" xfId="16217" xr:uid="{00000000-0005-0000-0000-0000553F0000}"/>
    <cellStyle name="Normal 58 4" xfId="16218" xr:uid="{00000000-0005-0000-0000-0000563F0000}"/>
    <cellStyle name="Normal 58 5" xfId="16219" xr:uid="{00000000-0005-0000-0000-0000573F0000}"/>
    <cellStyle name="Normal 58 5 2" xfId="16220" xr:uid="{00000000-0005-0000-0000-0000583F0000}"/>
    <cellStyle name="Normal 58 5 2 2" xfId="16221" xr:uid="{00000000-0005-0000-0000-0000593F0000}"/>
    <cellStyle name="Normal 58 5 2 3" xfId="16222" xr:uid="{00000000-0005-0000-0000-00005A3F0000}"/>
    <cellStyle name="Normal 58 5 3" xfId="16223" xr:uid="{00000000-0005-0000-0000-00005B3F0000}"/>
    <cellStyle name="Normal 58 5 4" xfId="16224" xr:uid="{00000000-0005-0000-0000-00005C3F0000}"/>
    <cellStyle name="Normal 58 6" xfId="16225" xr:uid="{00000000-0005-0000-0000-00005D3F0000}"/>
    <cellStyle name="Normal 58 6 2" xfId="16226" xr:uid="{00000000-0005-0000-0000-00005E3F0000}"/>
    <cellStyle name="Normal 58 6 2 2" xfId="16227" xr:uid="{00000000-0005-0000-0000-00005F3F0000}"/>
    <cellStyle name="Normal 58 6 2 3" xfId="16228" xr:uid="{00000000-0005-0000-0000-0000603F0000}"/>
    <cellStyle name="Normal 58 6 3" xfId="16229" xr:uid="{00000000-0005-0000-0000-0000613F0000}"/>
    <cellStyle name="Normal 58 6 4" xfId="16230" xr:uid="{00000000-0005-0000-0000-0000623F0000}"/>
    <cellStyle name="Normal 58 7" xfId="16231" xr:uid="{00000000-0005-0000-0000-0000633F0000}"/>
    <cellStyle name="Normal 58 7 2" xfId="16232" xr:uid="{00000000-0005-0000-0000-0000643F0000}"/>
    <cellStyle name="Normal 58 7 2 2" xfId="16233" xr:uid="{00000000-0005-0000-0000-0000653F0000}"/>
    <cellStyle name="Normal 58 7 2 3" xfId="16234" xr:uid="{00000000-0005-0000-0000-0000663F0000}"/>
    <cellStyle name="Normal 58 7 3" xfId="16235" xr:uid="{00000000-0005-0000-0000-0000673F0000}"/>
    <cellStyle name="Normal 58 7 4" xfId="16236" xr:uid="{00000000-0005-0000-0000-0000683F0000}"/>
    <cellStyle name="Normal 58 8" xfId="16237" xr:uid="{00000000-0005-0000-0000-0000693F0000}"/>
    <cellStyle name="Normal 58 8 2" xfId="16238" xr:uid="{00000000-0005-0000-0000-00006A3F0000}"/>
    <cellStyle name="Normal 58 8 3" xfId="16239" xr:uid="{00000000-0005-0000-0000-00006B3F0000}"/>
    <cellStyle name="Normal 58 9" xfId="16240" xr:uid="{00000000-0005-0000-0000-00006C3F0000}"/>
    <cellStyle name="Normal 59" xfId="16241" xr:uid="{00000000-0005-0000-0000-00006D3F0000}"/>
    <cellStyle name="Normal 59 10" xfId="16242" xr:uid="{00000000-0005-0000-0000-00006E3F0000}"/>
    <cellStyle name="Normal 59 2" xfId="16243" xr:uid="{00000000-0005-0000-0000-00006F3F0000}"/>
    <cellStyle name="Normal 59 2 2" xfId="16244" xr:uid="{00000000-0005-0000-0000-0000703F0000}"/>
    <cellStyle name="Normal 59 2 3" xfId="16245" xr:uid="{00000000-0005-0000-0000-0000713F0000}"/>
    <cellStyle name="Normal 59 2 3 2" xfId="16246" xr:uid="{00000000-0005-0000-0000-0000723F0000}"/>
    <cellStyle name="Normal 59 2 3 2 2" xfId="16247" xr:uid="{00000000-0005-0000-0000-0000733F0000}"/>
    <cellStyle name="Normal 59 2 3 2 2 2" xfId="16248" xr:uid="{00000000-0005-0000-0000-0000743F0000}"/>
    <cellStyle name="Normal 59 2 3 2 2 3" xfId="16249" xr:uid="{00000000-0005-0000-0000-0000753F0000}"/>
    <cellStyle name="Normal 59 2 3 2 3" xfId="16250" xr:uid="{00000000-0005-0000-0000-0000763F0000}"/>
    <cellStyle name="Normal 59 2 3 2 4" xfId="16251" xr:uid="{00000000-0005-0000-0000-0000773F0000}"/>
    <cellStyle name="Normal 59 2 3 3" xfId="16252" xr:uid="{00000000-0005-0000-0000-0000783F0000}"/>
    <cellStyle name="Normal 59 2 3 3 2" xfId="16253" xr:uid="{00000000-0005-0000-0000-0000793F0000}"/>
    <cellStyle name="Normal 59 2 3 3 2 2" xfId="16254" xr:uid="{00000000-0005-0000-0000-00007A3F0000}"/>
    <cellStyle name="Normal 59 2 3 3 2 3" xfId="16255" xr:uid="{00000000-0005-0000-0000-00007B3F0000}"/>
    <cellStyle name="Normal 59 2 3 3 3" xfId="16256" xr:uid="{00000000-0005-0000-0000-00007C3F0000}"/>
    <cellStyle name="Normal 59 2 3 3 4" xfId="16257" xr:uid="{00000000-0005-0000-0000-00007D3F0000}"/>
    <cellStyle name="Normal 59 2 3 4" xfId="16258" xr:uid="{00000000-0005-0000-0000-00007E3F0000}"/>
    <cellStyle name="Normal 59 2 3 4 2" xfId="16259" xr:uid="{00000000-0005-0000-0000-00007F3F0000}"/>
    <cellStyle name="Normal 59 2 3 4 2 2" xfId="16260" xr:uid="{00000000-0005-0000-0000-0000803F0000}"/>
    <cellStyle name="Normal 59 2 3 4 2 3" xfId="16261" xr:uid="{00000000-0005-0000-0000-0000813F0000}"/>
    <cellStyle name="Normal 59 2 3 4 3" xfId="16262" xr:uid="{00000000-0005-0000-0000-0000823F0000}"/>
    <cellStyle name="Normal 59 2 3 4 4" xfId="16263" xr:uid="{00000000-0005-0000-0000-0000833F0000}"/>
    <cellStyle name="Normal 59 2 3 5" xfId="16264" xr:uid="{00000000-0005-0000-0000-0000843F0000}"/>
    <cellStyle name="Normal 59 2 3 5 2" xfId="16265" xr:uid="{00000000-0005-0000-0000-0000853F0000}"/>
    <cellStyle name="Normal 59 2 3 5 3" xfId="16266" xr:uid="{00000000-0005-0000-0000-0000863F0000}"/>
    <cellStyle name="Normal 59 2 3 6" xfId="16267" xr:uid="{00000000-0005-0000-0000-0000873F0000}"/>
    <cellStyle name="Normal 59 2 3 7" xfId="16268" xr:uid="{00000000-0005-0000-0000-0000883F0000}"/>
    <cellStyle name="Normal 59 3" xfId="16269" xr:uid="{00000000-0005-0000-0000-0000893F0000}"/>
    <cellStyle name="Normal 59 3 2" xfId="16270" xr:uid="{00000000-0005-0000-0000-00008A3F0000}"/>
    <cellStyle name="Normal 59 3 2 2" xfId="16271" xr:uid="{00000000-0005-0000-0000-00008B3F0000}"/>
    <cellStyle name="Normal 59 3 2 2 2" xfId="16272" xr:uid="{00000000-0005-0000-0000-00008C3F0000}"/>
    <cellStyle name="Normal 59 3 2 2 2 2" xfId="16273" xr:uid="{00000000-0005-0000-0000-00008D3F0000}"/>
    <cellStyle name="Normal 59 3 2 2 2 3" xfId="16274" xr:uid="{00000000-0005-0000-0000-00008E3F0000}"/>
    <cellStyle name="Normal 59 3 2 2 3" xfId="16275" xr:uid="{00000000-0005-0000-0000-00008F3F0000}"/>
    <cellStyle name="Normal 59 3 2 2 4" xfId="16276" xr:uid="{00000000-0005-0000-0000-0000903F0000}"/>
    <cellStyle name="Normal 59 3 2 3" xfId="16277" xr:uid="{00000000-0005-0000-0000-0000913F0000}"/>
    <cellStyle name="Normal 59 3 2 3 2" xfId="16278" xr:uid="{00000000-0005-0000-0000-0000923F0000}"/>
    <cellStyle name="Normal 59 3 2 3 2 2" xfId="16279" xr:uid="{00000000-0005-0000-0000-0000933F0000}"/>
    <cellStyle name="Normal 59 3 2 3 2 3" xfId="16280" xr:uid="{00000000-0005-0000-0000-0000943F0000}"/>
    <cellStyle name="Normal 59 3 2 3 3" xfId="16281" xr:uid="{00000000-0005-0000-0000-0000953F0000}"/>
    <cellStyle name="Normal 59 3 2 3 4" xfId="16282" xr:uid="{00000000-0005-0000-0000-0000963F0000}"/>
    <cellStyle name="Normal 59 3 2 4" xfId="16283" xr:uid="{00000000-0005-0000-0000-0000973F0000}"/>
    <cellStyle name="Normal 59 3 2 4 2" xfId="16284" xr:uid="{00000000-0005-0000-0000-0000983F0000}"/>
    <cellStyle name="Normal 59 3 2 4 2 2" xfId="16285" xr:uid="{00000000-0005-0000-0000-0000993F0000}"/>
    <cellStyle name="Normal 59 3 2 4 2 3" xfId="16286" xr:uid="{00000000-0005-0000-0000-00009A3F0000}"/>
    <cellStyle name="Normal 59 3 2 4 3" xfId="16287" xr:uid="{00000000-0005-0000-0000-00009B3F0000}"/>
    <cellStyle name="Normal 59 3 2 4 4" xfId="16288" xr:uid="{00000000-0005-0000-0000-00009C3F0000}"/>
    <cellStyle name="Normal 59 3 2 5" xfId="16289" xr:uid="{00000000-0005-0000-0000-00009D3F0000}"/>
    <cellStyle name="Normal 59 3 2 5 2" xfId="16290" xr:uid="{00000000-0005-0000-0000-00009E3F0000}"/>
    <cellStyle name="Normal 59 3 2 5 3" xfId="16291" xr:uid="{00000000-0005-0000-0000-00009F3F0000}"/>
    <cellStyle name="Normal 59 3 2 6" xfId="16292" xr:uid="{00000000-0005-0000-0000-0000A03F0000}"/>
    <cellStyle name="Normal 59 3 2 7" xfId="16293" xr:uid="{00000000-0005-0000-0000-0000A13F0000}"/>
    <cellStyle name="Normal 59 3 3" xfId="16294" xr:uid="{00000000-0005-0000-0000-0000A23F0000}"/>
    <cellStyle name="Normal 59 3 3 2" xfId="16295" xr:uid="{00000000-0005-0000-0000-0000A33F0000}"/>
    <cellStyle name="Normal 59 3 3 2 2" xfId="16296" xr:uid="{00000000-0005-0000-0000-0000A43F0000}"/>
    <cellStyle name="Normal 59 3 3 2 3" xfId="16297" xr:uid="{00000000-0005-0000-0000-0000A53F0000}"/>
    <cellStyle name="Normal 59 3 3 3" xfId="16298" xr:uid="{00000000-0005-0000-0000-0000A63F0000}"/>
    <cellStyle name="Normal 59 3 3 4" xfId="16299" xr:uid="{00000000-0005-0000-0000-0000A73F0000}"/>
    <cellStyle name="Normal 59 3 4" xfId="16300" xr:uid="{00000000-0005-0000-0000-0000A83F0000}"/>
    <cellStyle name="Normal 59 3 4 2" xfId="16301" xr:uid="{00000000-0005-0000-0000-0000A93F0000}"/>
    <cellStyle name="Normal 59 3 4 2 2" xfId="16302" xr:uid="{00000000-0005-0000-0000-0000AA3F0000}"/>
    <cellStyle name="Normal 59 3 4 2 3" xfId="16303" xr:uid="{00000000-0005-0000-0000-0000AB3F0000}"/>
    <cellStyle name="Normal 59 3 4 3" xfId="16304" xr:uid="{00000000-0005-0000-0000-0000AC3F0000}"/>
    <cellStyle name="Normal 59 3 4 4" xfId="16305" xr:uid="{00000000-0005-0000-0000-0000AD3F0000}"/>
    <cellStyle name="Normal 59 3 5" xfId="16306" xr:uid="{00000000-0005-0000-0000-0000AE3F0000}"/>
    <cellStyle name="Normal 59 3 5 2" xfId="16307" xr:uid="{00000000-0005-0000-0000-0000AF3F0000}"/>
    <cellStyle name="Normal 59 3 5 2 2" xfId="16308" xr:uid="{00000000-0005-0000-0000-0000B03F0000}"/>
    <cellStyle name="Normal 59 3 5 2 3" xfId="16309" xr:uid="{00000000-0005-0000-0000-0000B13F0000}"/>
    <cellStyle name="Normal 59 3 5 3" xfId="16310" xr:uid="{00000000-0005-0000-0000-0000B23F0000}"/>
    <cellStyle name="Normal 59 3 5 4" xfId="16311" xr:uid="{00000000-0005-0000-0000-0000B33F0000}"/>
    <cellStyle name="Normal 59 3 6" xfId="16312" xr:uid="{00000000-0005-0000-0000-0000B43F0000}"/>
    <cellStyle name="Normal 59 3 6 2" xfId="16313" xr:uid="{00000000-0005-0000-0000-0000B53F0000}"/>
    <cellStyle name="Normal 59 3 6 3" xfId="16314" xr:uid="{00000000-0005-0000-0000-0000B63F0000}"/>
    <cellStyle name="Normal 59 3 7" xfId="16315" xr:uid="{00000000-0005-0000-0000-0000B73F0000}"/>
    <cellStyle name="Normal 59 3 8" xfId="16316" xr:uid="{00000000-0005-0000-0000-0000B83F0000}"/>
    <cellStyle name="Normal 59 4" xfId="16317" xr:uid="{00000000-0005-0000-0000-0000B93F0000}"/>
    <cellStyle name="Normal 59 4 2" xfId="16318" xr:uid="{00000000-0005-0000-0000-0000BA3F0000}"/>
    <cellStyle name="Normal 59 4 2 2" xfId="16319" xr:uid="{00000000-0005-0000-0000-0000BB3F0000}"/>
    <cellStyle name="Normal 59 4 2 2 2" xfId="16320" xr:uid="{00000000-0005-0000-0000-0000BC3F0000}"/>
    <cellStyle name="Normal 59 4 2 2 3" xfId="16321" xr:uid="{00000000-0005-0000-0000-0000BD3F0000}"/>
    <cellStyle name="Normal 59 4 2 3" xfId="16322" xr:uid="{00000000-0005-0000-0000-0000BE3F0000}"/>
    <cellStyle name="Normal 59 4 2 4" xfId="16323" xr:uid="{00000000-0005-0000-0000-0000BF3F0000}"/>
    <cellStyle name="Normal 59 4 3" xfId="16324" xr:uid="{00000000-0005-0000-0000-0000C03F0000}"/>
    <cellStyle name="Normal 59 4 3 2" xfId="16325" xr:uid="{00000000-0005-0000-0000-0000C13F0000}"/>
    <cellStyle name="Normal 59 4 3 2 2" xfId="16326" xr:uid="{00000000-0005-0000-0000-0000C23F0000}"/>
    <cellStyle name="Normal 59 4 3 2 3" xfId="16327" xr:uid="{00000000-0005-0000-0000-0000C33F0000}"/>
    <cellStyle name="Normal 59 4 3 3" xfId="16328" xr:uid="{00000000-0005-0000-0000-0000C43F0000}"/>
    <cellStyle name="Normal 59 4 3 4" xfId="16329" xr:uid="{00000000-0005-0000-0000-0000C53F0000}"/>
    <cellStyle name="Normal 59 4 4" xfId="16330" xr:uid="{00000000-0005-0000-0000-0000C63F0000}"/>
    <cellStyle name="Normal 59 4 4 2" xfId="16331" xr:uid="{00000000-0005-0000-0000-0000C73F0000}"/>
    <cellStyle name="Normal 59 4 4 2 2" xfId="16332" xr:uid="{00000000-0005-0000-0000-0000C83F0000}"/>
    <cellStyle name="Normal 59 4 4 2 3" xfId="16333" xr:uid="{00000000-0005-0000-0000-0000C93F0000}"/>
    <cellStyle name="Normal 59 4 4 3" xfId="16334" xr:uid="{00000000-0005-0000-0000-0000CA3F0000}"/>
    <cellStyle name="Normal 59 4 4 4" xfId="16335" xr:uid="{00000000-0005-0000-0000-0000CB3F0000}"/>
    <cellStyle name="Normal 59 4 5" xfId="16336" xr:uid="{00000000-0005-0000-0000-0000CC3F0000}"/>
    <cellStyle name="Normal 59 4 5 2" xfId="16337" xr:uid="{00000000-0005-0000-0000-0000CD3F0000}"/>
    <cellStyle name="Normal 59 4 5 3" xfId="16338" xr:uid="{00000000-0005-0000-0000-0000CE3F0000}"/>
    <cellStyle name="Normal 59 4 6" xfId="16339" xr:uid="{00000000-0005-0000-0000-0000CF3F0000}"/>
    <cellStyle name="Normal 59 4 7" xfId="16340" xr:uid="{00000000-0005-0000-0000-0000D03F0000}"/>
    <cellStyle name="Normal 59 5" xfId="16341" xr:uid="{00000000-0005-0000-0000-0000D13F0000}"/>
    <cellStyle name="Normal 59 5 2" xfId="16342" xr:uid="{00000000-0005-0000-0000-0000D23F0000}"/>
    <cellStyle name="Normal 59 5 2 2" xfId="16343" xr:uid="{00000000-0005-0000-0000-0000D33F0000}"/>
    <cellStyle name="Normal 59 5 2 3" xfId="16344" xr:uid="{00000000-0005-0000-0000-0000D43F0000}"/>
    <cellStyle name="Normal 59 5 3" xfId="16345" xr:uid="{00000000-0005-0000-0000-0000D53F0000}"/>
    <cellStyle name="Normal 59 5 4" xfId="16346" xr:uid="{00000000-0005-0000-0000-0000D63F0000}"/>
    <cellStyle name="Normal 59 6" xfId="16347" xr:uid="{00000000-0005-0000-0000-0000D73F0000}"/>
    <cellStyle name="Normal 59 6 2" xfId="16348" xr:uid="{00000000-0005-0000-0000-0000D83F0000}"/>
    <cellStyle name="Normal 59 6 2 2" xfId="16349" xr:uid="{00000000-0005-0000-0000-0000D93F0000}"/>
    <cellStyle name="Normal 59 6 2 3" xfId="16350" xr:uid="{00000000-0005-0000-0000-0000DA3F0000}"/>
    <cellStyle name="Normal 59 6 3" xfId="16351" xr:uid="{00000000-0005-0000-0000-0000DB3F0000}"/>
    <cellStyle name="Normal 59 6 4" xfId="16352" xr:uid="{00000000-0005-0000-0000-0000DC3F0000}"/>
    <cellStyle name="Normal 59 7" xfId="16353" xr:uid="{00000000-0005-0000-0000-0000DD3F0000}"/>
    <cellStyle name="Normal 59 7 2" xfId="16354" xr:uid="{00000000-0005-0000-0000-0000DE3F0000}"/>
    <cellStyle name="Normal 59 7 2 2" xfId="16355" xr:uid="{00000000-0005-0000-0000-0000DF3F0000}"/>
    <cellStyle name="Normal 59 7 2 3" xfId="16356" xr:uid="{00000000-0005-0000-0000-0000E03F0000}"/>
    <cellStyle name="Normal 59 7 3" xfId="16357" xr:uid="{00000000-0005-0000-0000-0000E13F0000}"/>
    <cellStyle name="Normal 59 7 4" xfId="16358" xr:uid="{00000000-0005-0000-0000-0000E23F0000}"/>
    <cellStyle name="Normal 59 8" xfId="16359" xr:uid="{00000000-0005-0000-0000-0000E33F0000}"/>
    <cellStyle name="Normal 59 8 2" xfId="16360" xr:uid="{00000000-0005-0000-0000-0000E43F0000}"/>
    <cellStyle name="Normal 59 8 3" xfId="16361" xr:uid="{00000000-0005-0000-0000-0000E53F0000}"/>
    <cellStyle name="Normal 59 9" xfId="16362" xr:uid="{00000000-0005-0000-0000-0000E63F0000}"/>
    <cellStyle name="Normal 6" xfId="16363" xr:uid="{00000000-0005-0000-0000-0000E73F0000}"/>
    <cellStyle name="Normal 6 10" xfId="16364" xr:uid="{00000000-0005-0000-0000-0000E83F0000}"/>
    <cellStyle name="Normal 6 10 2" xfId="16365" xr:uid="{00000000-0005-0000-0000-0000E93F0000}"/>
    <cellStyle name="Normal 6 10 2 2" xfId="16366" xr:uid="{00000000-0005-0000-0000-0000EA3F0000}"/>
    <cellStyle name="Normal 6 10 2 2 2" xfId="16367" xr:uid="{00000000-0005-0000-0000-0000EB3F0000}"/>
    <cellStyle name="Normal 6 10 2 2 2 2" xfId="16368" xr:uid="{00000000-0005-0000-0000-0000EC3F0000}"/>
    <cellStyle name="Normal 6 10 2 2 2 3" xfId="16369" xr:uid="{00000000-0005-0000-0000-0000ED3F0000}"/>
    <cellStyle name="Normal 6 10 2 2 3" xfId="16370" xr:uid="{00000000-0005-0000-0000-0000EE3F0000}"/>
    <cellStyle name="Normal 6 10 2 2 4" xfId="16371" xr:uid="{00000000-0005-0000-0000-0000EF3F0000}"/>
    <cellStyle name="Normal 6 10 2 3" xfId="16372" xr:uid="{00000000-0005-0000-0000-0000F03F0000}"/>
    <cellStyle name="Normal 6 10 2 3 2" xfId="16373" xr:uid="{00000000-0005-0000-0000-0000F13F0000}"/>
    <cellStyle name="Normal 6 10 2 3 2 2" xfId="16374" xr:uid="{00000000-0005-0000-0000-0000F23F0000}"/>
    <cellStyle name="Normal 6 10 2 3 2 3" xfId="16375" xr:uid="{00000000-0005-0000-0000-0000F33F0000}"/>
    <cellStyle name="Normal 6 10 2 3 3" xfId="16376" xr:uid="{00000000-0005-0000-0000-0000F43F0000}"/>
    <cellStyle name="Normal 6 10 2 3 4" xfId="16377" xr:uid="{00000000-0005-0000-0000-0000F53F0000}"/>
    <cellStyle name="Normal 6 10 2 4" xfId="16378" xr:uid="{00000000-0005-0000-0000-0000F63F0000}"/>
    <cellStyle name="Normal 6 10 2 4 2" xfId="16379" xr:uid="{00000000-0005-0000-0000-0000F73F0000}"/>
    <cellStyle name="Normal 6 10 2 4 2 2" xfId="16380" xr:uid="{00000000-0005-0000-0000-0000F83F0000}"/>
    <cellStyle name="Normal 6 10 2 4 2 3" xfId="16381" xr:uid="{00000000-0005-0000-0000-0000F93F0000}"/>
    <cellStyle name="Normal 6 10 2 4 3" xfId="16382" xr:uid="{00000000-0005-0000-0000-0000FA3F0000}"/>
    <cellStyle name="Normal 6 10 2 4 4" xfId="16383" xr:uid="{00000000-0005-0000-0000-0000FB3F0000}"/>
    <cellStyle name="Normal 6 10 2 5" xfId="16384" xr:uid="{00000000-0005-0000-0000-0000FC3F0000}"/>
    <cellStyle name="Normal 6 10 2 5 2" xfId="16385" xr:uid="{00000000-0005-0000-0000-0000FD3F0000}"/>
    <cellStyle name="Normal 6 10 2 5 3" xfId="16386" xr:uid="{00000000-0005-0000-0000-0000FE3F0000}"/>
    <cellStyle name="Normal 6 10 2 6" xfId="16387" xr:uid="{00000000-0005-0000-0000-0000FF3F0000}"/>
    <cellStyle name="Normal 6 10 2 7" xfId="16388" xr:uid="{00000000-0005-0000-0000-000000400000}"/>
    <cellStyle name="Normal 6 10 3" xfId="16389" xr:uid="{00000000-0005-0000-0000-000001400000}"/>
    <cellStyle name="Normal 6 10 3 2" xfId="16390" xr:uid="{00000000-0005-0000-0000-000002400000}"/>
    <cellStyle name="Normal 6 10 3 2 2" xfId="16391" xr:uid="{00000000-0005-0000-0000-000003400000}"/>
    <cellStyle name="Normal 6 10 3 2 3" xfId="16392" xr:uid="{00000000-0005-0000-0000-000004400000}"/>
    <cellStyle name="Normal 6 10 3 3" xfId="16393" xr:uid="{00000000-0005-0000-0000-000005400000}"/>
    <cellStyle name="Normal 6 10 3 4" xfId="16394" xr:uid="{00000000-0005-0000-0000-000006400000}"/>
    <cellStyle name="Normal 6 10 4" xfId="16395" xr:uid="{00000000-0005-0000-0000-000007400000}"/>
    <cellStyle name="Normal 6 10 4 2" xfId="16396" xr:uid="{00000000-0005-0000-0000-000008400000}"/>
    <cellStyle name="Normal 6 10 4 2 2" xfId="16397" xr:uid="{00000000-0005-0000-0000-000009400000}"/>
    <cellStyle name="Normal 6 10 4 2 3" xfId="16398" xr:uid="{00000000-0005-0000-0000-00000A400000}"/>
    <cellStyle name="Normal 6 10 4 3" xfId="16399" xr:uid="{00000000-0005-0000-0000-00000B400000}"/>
    <cellStyle name="Normal 6 10 4 4" xfId="16400" xr:uid="{00000000-0005-0000-0000-00000C400000}"/>
    <cellStyle name="Normal 6 10 5" xfId="16401" xr:uid="{00000000-0005-0000-0000-00000D400000}"/>
    <cellStyle name="Normal 6 10 5 2" xfId="16402" xr:uid="{00000000-0005-0000-0000-00000E400000}"/>
    <cellStyle name="Normal 6 10 5 2 2" xfId="16403" xr:uid="{00000000-0005-0000-0000-00000F400000}"/>
    <cellStyle name="Normal 6 10 5 2 3" xfId="16404" xr:uid="{00000000-0005-0000-0000-000010400000}"/>
    <cellStyle name="Normal 6 10 5 3" xfId="16405" xr:uid="{00000000-0005-0000-0000-000011400000}"/>
    <cellStyle name="Normal 6 10 5 4" xfId="16406" xr:uid="{00000000-0005-0000-0000-000012400000}"/>
    <cellStyle name="Normal 6 10 6" xfId="16407" xr:uid="{00000000-0005-0000-0000-000013400000}"/>
    <cellStyle name="Normal 6 10 6 2" xfId="16408" xr:uid="{00000000-0005-0000-0000-000014400000}"/>
    <cellStyle name="Normal 6 10 6 3" xfId="16409" xr:uid="{00000000-0005-0000-0000-000015400000}"/>
    <cellStyle name="Normal 6 10 7" xfId="16410" xr:uid="{00000000-0005-0000-0000-000016400000}"/>
    <cellStyle name="Normal 6 10 8" xfId="16411" xr:uid="{00000000-0005-0000-0000-000017400000}"/>
    <cellStyle name="Normal 6 11" xfId="16412" xr:uid="{00000000-0005-0000-0000-000018400000}"/>
    <cellStyle name="Normal 6 11 2" xfId="16413" xr:uid="{00000000-0005-0000-0000-000019400000}"/>
    <cellStyle name="Normal 6 12" xfId="16414" xr:uid="{00000000-0005-0000-0000-00001A400000}"/>
    <cellStyle name="Normal 6 12 2" xfId="16415" xr:uid="{00000000-0005-0000-0000-00001B400000}"/>
    <cellStyle name="Normal 6 12 2 2" xfId="16416" xr:uid="{00000000-0005-0000-0000-00001C400000}"/>
    <cellStyle name="Normal 6 12 2 2 2" xfId="16417" xr:uid="{00000000-0005-0000-0000-00001D400000}"/>
    <cellStyle name="Normal 6 12 2 2 3" xfId="16418" xr:uid="{00000000-0005-0000-0000-00001E400000}"/>
    <cellStyle name="Normal 6 12 2 3" xfId="16419" xr:uid="{00000000-0005-0000-0000-00001F400000}"/>
    <cellStyle name="Normal 6 12 2 4" xfId="16420" xr:uid="{00000000-0005-0000-0000-000020400000}"/>
    <cellStyle name="Normal 6 12 3" xfId="16421" xr:uid="{00000000-0005-0000-0000-000021400000}"/>
    <cellStyle name="Normal 6 12 3 2" xfId="16422" xr:uid="{00000000-0005-0000-0000-000022400000}"/>
    <cellStyle name="Normal 6 12 3 2 2" xfId="16423" xr:uid="{00000000-0005-0000-0000-000023400000}"/>
    <cellStyle name="Normal 6 12 3 2 3" xfId="16424" xr:uid="{00000000-0005-0000-0000-000024400000}"/>
    <cellStyle name="Normal 6 12 3 3" xfId="16425" xr:uid="{00000000-0005-0000-0000-000025400000}"/>
    <cellStyle name="Normal 6 12 3 4" xfId="16426" xr:uid="{00000000-0005-0000-0000-000026400000}"/>
    <cellStyle name="Normal 6 12 4" xfId="16427" xr:uid="{00000000-0005-0000-0000-000027400000}"/>
    <cellStyle name="Normal 6 12 4 2" xfId="16428" xr:uid="{00000000-0005-0000-0000-000028400000}"/>
    <cellStyle name="Normal 6 12 4 2 2" xfId="16429" xr:uid="{00000000-0005-0000-0000-000029400000}"/>
    <cellStyle name="Normal 6 12 4 2 3" xfId="16430" xr:uid="{00000000-0005-0000-0000-00002A400000}"/>
    <cellStyle name="Normal 6 12 4 3" xfId="16431" xr:uid="{00000000-0005-0000-0000-00002B400000}"/>
    <cellStyle name="Normal 6 12 4 4" xfId="16432" xr:uid="{00000000-0005-0000-0000-00002C400000}"/>
    <cellStyle name="Normal 6 12 5" xfId="16433" xr:uid="{00000000-0005-0000-0000-00002D400000}"/>
    <cellStyle name="Normal 6 12 5 2" xfId="16434" xr:uid="{00000000-0005-0000-0000-00002E400000}"/>
    <cellStyle name="Normal 6 12 5 3" xfId="16435" xr:uid="{00000000-0005-0000-0000-00002F400000}"/>
    <cellStyle name="Normal 6 12 6" xfId="16436" xr:uid="{00000000-0005-0000-0000-000030400000}"/>
    <cellStyle name="Normal 6 12 7" xfId="16437" xr:uid="{00000000-0005-0000-0000-000031400000}"/>
    <cellStyle name="Normal 6 13" xfId="16438" xr:uid="{00000000-0005-0000-0000-000032400000}"/>
    <cellStyle name="Normal 6 13 2" xfId="16439" xr:uid="{00000000-0005-0000-0000-000033400000}"/>
    <cellStyle name="Normal 6 13 2 2" xfId="16440" xr:uid="{00000000-0005-0000-0000-000034400000}"/>
    <cellStyle name="Normal 6 13 2 2 2" xfId="16441" xr:uid="{00000000-0005-0000-0000-000035400000}"/>
    <cellStyle name="Normal 6 13 2 2 3" xfId="16442" xr:uid="{00000000-0005-0000-0000-000036400000}"/>
    <cellStyle name="Normal 6 13 2 3" xfId="16443" xr:uid="{00000000-0005-0000-0000-000037400000}"/>
    <cellStyle name="Normal 6 13 2 4" xfId="16444" xr:uid="{00000000-0005-0000-0000-000038400000}"/>
    <cellStyle name="Normal 6 13 3" xfId="16445" xr:uid="{00000000-0005-0000-0000-000039400000}"/>
    <cellStyle name="Normal 6 13 3 2" xfId="16446" xr:uid="{00000000-0005-0000-0000-00003A400000}"/>
    <cellStyle name="Normal 6 13 3 3" xfId="16447" xr:uid="{00000000-0005-0000-0000-00003B400000}"/>
    <cellStyle name="Normal 6 13 4" xfId="16448" xr:uid="{00000000-0005-0000-0000-00003C400000}"/>
    <cellStyle name="Normal 6 13 5" xfId="16449" xr:uid="{00000000-0005-0000-0000-00003D400000}"/>
    <cellStyle name="Normal 6 14" xfId="16450" xr:uid="{00000000-0005-0000-0000-00003E400000}"/>
    <cellStyle name="Normal 6 14 2" xfId="16451" xr:uid="{00000000-0005-0000-0000-00003F400000}"/>
    <cellStyle name="Normal 6 14 2 2" xfId="16452" xr:uid="{00000000-0005-0000-0000-000040400000}"/>
    <cellStyle name="Normal 6 14 2 3" xfId="16453" xr:uid="{00000000-0005-0000-0000-000041400000}"/>
    <cellStyle name="Normal 6 14 3" xfId="16454" xr:uid="{00000000-0005-0000-0000-000042400000}"/>
    <cellStyle name="Normal 6 14 4" xfId="16455" xr:uid="{00000000-0005-0000-0000-000043400000}"/>
    <cellStyle name="Normal 6 15" xfId="16456" xr:uid="{00000000-0005-0000-0000-000044400000}"/>
    <cellStyle name="Normal 6 15 2" xfId="16457" xr:uid="{00000000-0005-0000-0000-000045400000}"/>
    <cellStyle name="Normal 6 15 2 2" xfId="16458" xr:uid="{00000000-0005-0000-0000-000046400000}"/>
    <cellStyle name="Normal 6 15 2 3" xfId="16459" xr:uid="{00000000-0005-0000-0000-000047400000}"/>
    <cellStyle name="Normal 6 15 3" xfId="16460" xr:uid="{00000000-0005-0000-0000-000048400000}"/>
    <cellStyle name="Normal 6 15 4" xfId="16461" xr:uid="{00000000-0005-0000-0000-000049400000}"/>
    <cellStyle name="Normal 6 16" xfId="16462" xr:uid="{00000000-0005-0000-0000-00004A400000}"/>
    <cellStyle name="Normal 6 16 2" xfId="16463" xr:uid="{00000000-0005-0000-0000-00004B400000}"/>
    <cellStyle name="Normal 6 16 2 2" xfId="16464" xr:uid="{00000000-0005-0000-0000-00004C400000}"/>
    <cellStyle name="Normal 6 16 2 3" xfId="16465" xr:uid="{00000000-0005-0000-0000-00004D400000}"/>
    <cellStyle name="Normal 6 16 3" xfId="16466" xr:uid="{00000000-0005-0000-0000-00004E400000}"/>
    <cellStyle name="Normal 6 16 4" xfId="16467" xr:uid="{00000000-0005-0000-0000-00004F400000}"/>
    <cellStyle name="Normal 6 17" xfId="16468" xr:uid="{00000000-0005-0000-0000-000050400000}"/>
    <cellStyle name="Normal 6 18" xfId="16469" xr:uid="{00000000-0005-0000-0000-000051400000}"/>
    <cellStyle name="Normal 6 18 2" xfId="16470" xr:uid="{00000000-0005-0000-0000-000052400000}"/>
    <cellStyle name="Normal 6 18 3" xfId="16471" xr:uid="{00000000-0005-0000-0000-000053400000}"/>
    <cellStyle name="Normal 6 19" xfId="16472" xr:uid="{00000000-0005-0000-0000-000054400000}"/>
    <cellStyle name="Normal 6 2" xfId="16473" xr:uid="{00000000-0005-0000-0000-000055400000}"/>
    <cellStyle name="Normal 6 2 10" xfId="16474" xr:uid="{00000000-0005-0000-0000-000056400000}"/>
    <cellStyle name="Normal 6 2 10 2" xfId="16475" xr:uid="{00000000-0005-0000-0000-000057400000}"/>
    <cellStyle name="Normal 6 2 10 2 2" xfId="16476" xr:uid="{00000000-0005-0000-0000-000058400000}"/>
    <cellStyle name="Normal 6 2 10 2 2 2" xfId="16477" xr:uid="{00000000-0005-0000-0000-000059400000}"/>
    <cellStyle name="Normal 6 2 10 2 2 2 2" xfId="16478" xr:uid="{00000000-0005-0000-0000-00005A400000}"/>
    <cellStyle name="Normal 6 2 10 2 2 2 3" xfId="16479" xr:uid="{00000000-0005-0000-0000-00005B400000}"/>
    <cellStyle name="Normal 6 2 10 2 2 3" xfId="16480" xr:uid="{00000000-0005-0000-0000-00005C400000}"/>
    <cellStyle name="Normal 6 2 10 2 2 4" xfId="16481" xr:uid="{00000000-0005-0000-0000-00005D400000}"/>
    <cellStyle name="Normal 6 2 10 2 3" xfId="16482" xr:uid="{00000000-0005-0000-0000-00005E400000}"/>
    <cellStyle name="Normal 6 2 10 2 3 2" xfId="16483" xr:uid="{00000000-0005-0000-0000-00005F400000}"/>
    <cellStyle name="Normal 6 2 10 2 3 2 2" xfId="16484" xr:uid="{00000000-0005-0000-0000-000060400000}"/>
    <cellStyle name="Normal 6 2 10 2 3 2 3" xfId="16485" xr:uid="{00000000-0005-0000-0000-000061400000}"/>
    <cellStyle name="Normal 6 2 10 2 3 3" xfId="16486" xr:uid="{00000000-0005-0000-0000-000062400000}"/>
    <cellStyle name="Normal 6 2 10 2 3 4" xfId="16487" xr:uid="{00000000-0005-0000-0000-000063400000}"/>
    <cellStyle name="Normal 6 2 10 2 4" xfId="16488" xr:uid="{00000000-0005-0000-0000-000064400000}"/>
    <cellStyle name="Normal 6 2 10 2 4 2" xfId="16489" xr:uid="{00000000-0005-0000-0000-000065400000}"/>
    <cellStyle name="Normal 6 2 10 2 4 2 2" xfId="16490" xr:uid="{00000000-0005-0000-0000-000066400000}"/>
    <cellStyle name="Normal 6 2 10 2 4 2 3" xfId="16491" xr:uid="{00000000-0005-0000-0000-000067400000}"/>
    <cellStyle name="Normal 6 2 10 2 4 3" xfId="16492" xr:uid="{00000000-0005-0000-0000-000068400000}"/>
    <cellStyle name="Normal 6 2 10 2 4 4" xfId="16493" xr:uid="{00000000-0005-0000-0000-000069400000}"/>
    <cellStyle name="Normal 6 2 10 2 5" xfId="16494" xr:uid="{00000000-0005-0000-0000-00006A400000}"/>
    <cellStyle name="Normal 6 2 10 2 5 2" xfId="16495" xr:uid="{00000000-0005-0000-0000-00006B400000}"/>
    <cellStyle name="Normal 6 2 10 2 5 3" xfId="16496" xr:uid="{00000000-0005-0000-0000-00006C400000}"/>
    <cellStyle name="Normal 6 2 10 2 6" xfId="16497" xr:uid="{00000000-0005-0000-0000-00006D400000}"/>
    <cellStyle name="Normal 6 2 10 2 7" xfId="16498" xr:uid="{00000000-0005-0000-0000-00006E400000}"/>
    <cellStyle name="Normal 6 2 10 3" xfId="16499" xr:uid="{00000000-0005-0000-0000-00006F400000}"/>
    <cellStyle name="Normal 6 2 10 3 2" xfId="16500" xr:uid="{00000000-0005-0000-0000-000070400000}"/>
    <cellStyle name="Normal 6 2 10 3 2 2" xfId="16501" xr:uid="{00000000-0005-0000-0000-000071400000}"/>
    <cellStyle name="Normal 6 2 10 3 2 3" xfId="16502" xr:uid="{00000000-0005-0000-0000-000072400000}"/>
    <cellStyle name="Normal 6 2 10 3 3" xfId="16503" xr:uid="{00000000-0005-0000-0000-000073400000}"/>
    <cellStyle name="Normal 6 2 10 3 4" xfId="16504" xr:uid="{00000000-0005-0000-0000-000074400000}"/>
    <cellStyle name="Normal 6 2 10 4" xfId="16505" xr:uid="{00000000-0005-0000-0000-000075400000}"/>
    <cellStyle name="Normal 6 2 10 4 2" xfId="16506" xr:uid="{00000000-0005-0000-0000-000076400000}"/>
    <cellStyle name="Normal 6 2 10 4 2 2" xfId="16507" xr:uid="{00000000-0005-0000-0000-000077400000}"/>
    <cellStyle name="Normal 6 2 10 4 2 3" xfId="16508" xr:uid="{00000000-0005-0000-0000-000078400000}"/>
    <cellStyle name="Normal 6 2 10 4 3" xfId="16509" xr:uid="{00000000-0005-0000-0000-000079400000}"/>
    <cellStyle name="Normal 6 2 10 4 4" xfId="16510" xr:uid="{00000000-0005-0000-0000-00007A400000}"/>
    <cellStyle name="Normal 6 2 10 5" xfId="16511" xr:uid="{00000000-0005-0000-0000-00007B400000}"/>
    <cellStyle name="Normal 6 2 10 5 2" xfId="16512" xr:uid="{00000000-0005-0000-0000-00007C400000}"/>
    <cellStyle name="Normal 6 2 10 5 2 2" xfId="16513" xr:uid="{00000000-0005-0000-0000-00007D400000}"/>
    <cellStyle name="Normal 6 2 10 5 2 3" xfId="16514" xr:uid="{00000000-0005-0000-0000-00007E400000}"/>
    <cellStyle name="Normal 6 2 10 5 3" xfId="16515" xr:uid="{00000000-0005-0000-0000-00007F400000}"/>
    <cellStyle name="Normal 6 2 10 5 4" xfId="16516" xr:uid="{00000000-0005-0000-0000-000080400000}"/>
    <cellStyle name="Normal 6 2 10 6" xfId="16517" xr:uid="{00000000-0005-0000-0000-000081400000}"/>
    <cellStyle name="Normal 6 2 10 6 2" xfId="16518" xr:uid="{00000000-0005-0000-0000-000082400000}"/>
    <cellStyle name="Normal 6 2 10 6 3" xfId="16519" xr:uid="{00000000-0005-0000-0000-000083400000}"/>
    <cellStyle name="Normal 6 2 10 7" xfId="16520" xr:uid="{00000000-0005-0000-0000-000084400000}"/>
    <cellStyle name="Normal 6 2 10 8" xfId="16521" xr:uid="{00000000-0005-0000-0000-000085400000}"/>
    <cellStyle name="Normal 6 2 11" xfId="16522" xr:uid="{00000000-0005-0000-0000-000086400000}"/>
    <cellStyle name="Normal 6 2 11 2" xfId="16523" xr:uid="{00000000-0005-0000-0000-000087400000}"/>
    <cellStyle name="Normal 6 2 11 2 2" xfId="16524" xr:uid="{00000000-0005-0000-0000-000088400000}"/>
    <cellStyle name="Normal 6 2 11 2 2 2" xfId="16525" xr:uid="{00000000-0005-0000-0000-000089400000}"/>
    <cellStyle name="Normal 6 2 11 2 2 2 2" xfId="16526" xr:uid="{00000000-0005-0000-0000-00008A400000}"/>
    <cellStyle name="Normal 6 2 11 2 2 2 3" xfId="16527" xr:uid="{00000000-0005-0000-0000-00008B400000}"/>
    <cellStyle name="Normal 6 2 11 2 2 3" xfId="16528" xr:uid="{00000000-0005-0000-0000-00008C400000}"/>
    <cellStyle name="Normal 6 2 11 2 2 4" xfId="16529" xr:uid="{00000000-0005-0000-0000-00008D400000}"/>
    <cellStyle name="Normal 6 2 11 2 3" xfId="16530" xr:uid="{00000000-0005-0000-0000-00008E400000}"/>
    <cellStyle name="Normal 6 2 11 2 3 2" xfId="16531" xr:uid="{00000000-0005-0000-0000-00008F400000}"/>
    <cellStyle name="Normal 6 2 11 2 3 2 2" xfId="16532" xr:uid="{00000000-0005-0000-0000-000090400000}"/>
    <cellStyle name="Normal 6 2 11 2 3 2 3" xfId="16533" xr:uid="{00000000-0005-0000-0000-000091400000}"/>
    <cellStyle name="Normal 6 2 11 2 3 3" xfId="16534" xr:uid="{00000000-0005-0000-0000-000092400000}"/>
    <cellStyle name="Normal 6 2 11 2 3 4" xfId="16535" xr:uid="{00000000-0005-0000-0000-000093400000}"/>
    <cellStyle name="Normal 6 2 11 2 4" xfId="16536" xr:uid="{00000000-0005-0000-0000-000094400000}"/>
    <cellStyle name="Normal 6 2 11 2 4 2" xfId="16537" xr:uid="{00000000-0005-0000-0000-000095400000}"/>
    <cellStyle name="Normal 6 2 11 2 4 2 2" xfId="16538" xr:uid="{00000000-0005-0000-0000-000096400000}"/>
    <cellStyle name="Normal 6 2 11 2 4 2 3" xfId="16539" xr:uid="{00000000-0005-0000-0000-000097400000}"/>
    <cellStyle name="Normal 6 2 11 2 4 3" xfId="16540" xr:uid="{00000000-0005-0000-0000-000098400000}"/>
    <cellStyle name="Normal 6 2 11 2 4 4" xfId="16541" xr:uid="{00000000-0005-0000-0000-000099400000}"/>
    <cellStyle name="Normal 6 2 11 2 5" xfId="16542" xr:uid="{00000000-0005-0000-0000-00009A400000}"/>
    <cellStyle name="Normal 6 2 11 2 5 2" xfId="16543" xr:uid="{00000000-0005-0000-0000-00009B400000}"/>
    <cellStyle name="Normal 6 2 11 2 5 3" xfId="16544" xr:uid="{00000000-0005-0000-0000-00009C400000}"/>
    <cellStyle name="Normal 6 2 11 2 6" xfId="16545" xr:uid="{00000000-0005-0000-0000-00009D400000}"/>
    <cellStyle name="Normal 6 2 11 2 7" xfId="16546" xr:uid="{00000000-0005-0000-0000-00009E400000}"/>
    <cellStyle name="Normal 6 2 11 3" xfId="16547" xr:uid="{00000000-0005-0000-0000-00009F400000}"/>
    <cellStyle name="Normal 6 2 11 3 2" xfId="16548" xr:uid="{00000000-0005-0000-0000-0000A0400000}"/>
    <cellStyle name="Normal 6 2 11 3 2 2" xfId="16549" xr:uid="{00000000-0005-0000-0000-0000A1400000}"/>
    <cellStyle name="Normal 6 2 11 3 2 3" xfId="16550" xr:uid="{00000000-0005-0000-0000-0000A2400000}"/>
    <cellStyle name="Normal 6 2 11 3 3" xfId="16551" xr:uid="{00000000-0005-0000-0000-0000A3400000}"/>
    <cellStyle name="Normal 6 2 11 3 4" xfId="16552" xr:uid="{00000000-0005-0000-0000-0000A4400000}"/>
    <cellStyle name="Normal 6 2 11 4" xfId="16553" xr:uid="{00000000-0005-0000-0000-0000A5400000}"/>
    <cellStyle name="Normal 6 2 11 4 2" xfId="16554" xr:uid="{00000000-0005-0000-0000-0000A6400000}"/>
    <cellStyle name="Normal 6 2 11 4 2 2" xfId="16555" xr:uid="{00000000-0005-0000-0000-0000A7400000}"/>
    <cellStyle name="Normal 6 2 11 4 2 3" xfId="16556" xr:uid="{00000000-0005-0000-0000-0000A8400000}"/>
    <cellStyle name="Normal 6 2 11 4 3" xfId="16557" xr:uid="{00000000-0005-0000-0000-0000A9400000}"/>
    <cellStyle name="Normal 6 2 11 4 4" xfId="16558" xr:uid="{00000000-0005-0000-0000-0000AA400000}"/>
    <cellStyle name="Normal 6 2 11 5" xfId="16559" xr:uid="{00000000-0005-0000-0000-0000AB400000}"/>
    <cellStyle name="Normal 6 2 11 5 2" xfId="16560" xr:uid="{00000000-0005-0000-0000-0000AC400000}"/>
    <cellStyle name="Normal 6 2 11 5 2 2" xfId="16561" xr:uid="{00000000-0005-0000-0000-0000AD400000}"/>
    <cellStyle name="Normal 6 2 11 5 2 3" xfId="16562" xr:uid="{00000000-0005-0000-0000-0000AE400000}"/>
    <cellStyle name="Normal 6 2 11 5 3" xfId="16563" xr:uid="{00000000-0005-0000-0000-0000AF400000}"/>
    <cellStyle name="Normal 6 2 11 5 4" xfId="16564" xr:uid="{00000000-0005-0000-0000-0000B0400000}"/>
    <cellStyle name="Normal 6 2 11 6" xfId="16565" xr:uid="{00000000-0005-0000-0000-0000B1400000}"/>
    <cellStyle name="Normal 6 2 11 6 2" xfId="16566" xr:uid="{00000000-0005-0000-0000-0000B2400000}"/>
    <cellStyle name="Normal 6 2 11 6 3" xfId="16567" xr:uid="{00000000-0005-0000-0000-0000B3400000}"/>
    <cellStyle name="Normal 6 2 11 7" xfId="16568" xr:uid="{00000000-0005-0000-0000-0000B4400000}"/>
    <cellStyle name="Normal 6 2 11 8" xfId="16569" xr:uid="{00000000-0005-0000-0000-0000B5400000}"/>
    <cellStyle name="Normal 6 2 12" xfId="16570" xr:uid="{00000000-0005-0000-0000-0000B6400000}"/>
    <cellStyle name="Normal 6 2 12 2" xfId="16571" xr:uid="{00000000-0005-0000-0000-0000B7400000}"/>
    <cellStyle name="Normal 6 2 12 2 2" xfId="16572" xr:uid="{00000000-0005-0000-0000-0000B8400000}"/>
    <cellStyle name="Normal 6 2 12 2 2 2" xfId="16573" xr:uid="{00000000-0005-0000-0000-0000B9400000}"/>
    <cellStyle name="Normal 6 2 12 2 2 2 2" xfId="16574" xr:uid="{00000000-0005-0000-0000-0000BA400000}"/>
    <cellStyle name="Normal 6 2 12 2 2 2 3" xfId="16575" xr:uid="{00000000-0005-0000-0000-0000BB400000}"/>
    <cellStyle name="Normal 6 2 12 2 2 3" xfId="16576" xr:uid="{00000000-0005-0000-0000-0000BC400000}"/>
    <cellStyle name="Normal 6 2 12 2 2 4" xfId="16577" xr:uid="{00000000-0005-0000-0000-0000BD400000}"/>
    <cellStyle name="Normal 6 2 12 2 3" xfId="16578" xr:uid="{00000000-0005-0000-0000-0000BE400000}"/>
    <cellStyle name="Normal 6 2 12 2 3 2" xfId="16579" xr:uid="{00000000-0005-0000-0000-0000BF400000}"/>
    <cellStyle name="Normal 6 2 12 2 3 2 2" xfId="16580" xr:uid="{00000000-0005-0000-0000-0000C0400000}"/>
    <cellStyle name="Normal 6 2 12 2 3 2 3" xfId="16581" xr:uid="{00000000-0005-0000-0000-0000C1400000}"/>
    <cellStyle name="Normal 6 2 12 2 3 3" xfId="16582" xr:uid="{00000000-0005-0000-0000-0000C2400000}"/>
    <cellStyle name="Normal 6 2 12 2 3 4" xfId="16583" xr:uid="{00000000-0005-0000-0000-0000C3400000}"/>
    <cellStyle name="Normal 6 2 12 2 4" xfId="16584" xr:uid="{00000000-0005-0000-0000-0000C4400000}"/>
    <cellStyle name="Normal 6 2 12 2 4 2" xfId="16585" xr:uid="{00000000-0005-0000-0000-0000C5400000}"/>
    <cellStyle name="Normal 6 2 12 2 4 2 2" xfId="16586" xr:uid="{00000000-0005-0000-0000-0000C6400000}"/>
    <cellStyle name="Normal 6 2 12 2 4 2 3" xfId="16587" xr:uid="{00000000-0005-0000-0000-0000C7400000}"/>
    <cellStyle name="Normal 6 2 12 2 4 3" xfId="16588" xr:uid="{00000000-0005-0000-0000-0000C8400000}"/>
    <cellStyle name="Normal 6 2 12 2 4 4" xfId="16589" xr:uid="{00000000-0005-0000-0000-0000C9400000}"/>
    <cellStyle name="Normal 6 2 12 2 5" xfId="16590" xr:uid="{00000000-0005-0000-0000-0000CA400000}"/>
    <cellStyle name="Normal 6 2 12 2 5 2" xfId="16591" xr:uid="{00000000-0005-0000-0000-0000CB400000}"/>
    <cellStyle name="Normal 6 2 12 2 5 3" xfId="16592" xr:uid="{00000000-0005-0000-0000-0000CC400000}"/>
    <cellStyle name="Normal 6 2 12 2 6" xfId="16593" xr:uid="{00000000-0005-0000-0000-0000CD400000}"/>
    <cellStyle name="Normal 6 2 12 2 7" xfId="16594" xr:uid="{00000000-0005-0000-0000-0000CE400000}"/>
    <cellStyle name="Normal 6 2 12 3" xfId="16595" xr:uid="{00000000-0005-0000-0000-0000CF400000}"/>
    <cellStyle name="Normal 6 2 12 3 2" xfId="16596" xr:uid="{00000000-0005-0000-0000-0000D0400000}"/>
    <cellStyle name="Normal 6 2 12 3 2 2" xfId="16597" xr:uid="{00000000-0005-0000-0000-0000D1400000}"/>
    <cellStyle name="Normal 6 2 12 3 2 3" xfId="16598" xr:uid="{00000000-0005-0000-0000-0000D2400000}"/>
    <cellStyle name="Normal 6 2 12 3 3" xfId="16599" xr:uid="{00000000-0005-0000-0000-0000D3400000}"/>
    <cellStyle name="Normal 6 2 12 3 4" xfId="16600" xr:uid="{00000000-0005-0000-0000-0000D4400000}"/>
    <cellStyle name="Normal 6 2 12 4" xfId="16601" xr:uid="{00000000-0005-0000-0000-0000D5400000}"/>
    <cellStyle name="Normal 6 2 12 4 2" xfId="16602" xr:uid="{00000000-0005-0000-0000-0000D6400000}"/>
    <cellStyle name="Normal 6 2 12 4 2 2" xfId="16603" xr:uid="{00000000-0005-0000-0000-0000D7400000}"/>
    <cellStyle name="Normal 6 2 12 4 2 3" xfId="16604" xr:uid="{00000000-0005-0000-0000-0000D8400000}"/>
    <cellStyle name="Normal 6 2 12 4 3" xfId="16605" xr:uid="{00000000-0005-0000-0000-0000D9400000}"/>
    <cellStyle name="Normal 6 2 12 4 4" xfId="16606" xr:uid="{00000000-0005-0000-0000-0000DA400000}"/>
    <cellStyle name="Normal 6 2 12 5" xfId="16607" xr:uid="{00000000-0005-0000-0000-0000DB400000}"/>
    <cellStyle name="Normal 6 2 12 5 2" xfId="16608" xr:uid="{00000000-0005-0000-0000-0000DC400000}"/>
    <cellStyle name="Normal 6 2 12 5 2 2" xfId="16609" xr:uid="{00000000-0005-0000-0000-0000DD400000}"/>
    <cellStyle name="Normal 6 2 12 5 2 3" xfId="16610" xr:uid="{00000000-0005-0000-0000-0000DE400000}"/>
    <cellStyle name="Normal 6 2 12 5 3" xfId="16611" xr:uid="{00000000-0005-0000-0000-0000DF400000}"/>
    <cellStyle name="Normal 6 2 12 5 4" xfId="16612" xr:uid="{00000000-0005-0000-0000-0000E0400000}"/>
    <cellStyle name="Normal 6 2 12 6" xfId="16613" xr:uid="{00000000-0005-0000-0000-0000E1400000}"/>
    <cellStyle name="Normal 6 2 12 6 2" xfId="16614" xr:uid="{00000000-0005-0000-0000-0000E2400000}"/>
    <cellStyle name="Normal 6 2 12 6 3" xfId="16615" xr:uid="{00000000-0005-0000-0000-0000E3400000}"/>
    <cellStyle name="Normal 6 2 12 7" xfId="16616" xr:uid="{00000000-0005-0000-0000-0000E4400000}"/>
    <cellStyle name="Normal 6 2 12 8" xfId="16617" xr:uid="{00000000-0005-0000-0000-0000E5400000}"/>
    <cellStyle name="Normal 6 2 13" xfId="16618" xr:uid="{00000000-0005-0000-0000-0000E6400000}"/>
    <cellStyle name="Normal 6 2 13 2" xfId="16619" xr:uid="{00000000-0005-0000-0000-0000E7400000}"/>
    <cellStyle name="Normal 6 2 13 2 2" xfId="16620" xr:uid="{00000000-0005-0000-0000-0000E8400000}"/>
    <cellStyle name="Normal 6 2 13 2 2 2" xfId="16621" xr:uid="{00000000-0005-0000-0000-0000E9400000}"/>
    <cellStyle name="Normal 6 2 13 2 2 2 2" xfId="16622" xr:uid="{00000000-0005-0000-0000-0000EA400000}"/>
    <cellStyle name="Normal 6 2 13 2 2 2 3" xfId="16623" xr:uid="{00000000-0005-0000-0000-0000EB400000}"/>
    <cellStyle name="Normal 6 2 13 2 2 3" xfId="16624" xr:uid="{00000000-0005-0000-0000-0000EC400000}"/>
    <cellStyle name="Normal 6 2 13 2 2 4" xfId="16625" xr:uid="{00000000-0005-0000-0000-0000ED400000}"/>
    <cellStyle name="Normal 6 2 13 2 3" xfId="16626" xr:uid="{00000000-0005-0000-0000-0000EE400000}"/>
    <cellStyle name="Normal 6 2 13 2 3 2" xfId="16627" xr:uid="{00000000-0005-0000-0000-0000EF400000}"/>
    <cellStyle name="Normal 6 2 13 2 3 2 2" xfId="16628" xr:uid="{00000000-0005-0000-0000-0000F0400000}"/>
    <cellStyle name="Normal 6 2 13 2 3 2 3" xfId="16629" xr:uid="{00000000-0005-0000-0000-0000F1400000}"/>
    <cellStyle name="Normal 6 2 13 2 3 3" xfId="16630" xr:uid="{00000000-0005-0000-0000-0000F2400000}"/>
    <cellStyle name="Normal 6 2 13 2 3 4" xfId="16631" xr:uid="{00000000-0005-0000-0000-0000F3400000}"/>
    <cellStyle name="Normal 6 2 13 2 4" xfId="16632" xr:uid="{00000000-0005-0000-0000-0000F4400000}"/>
    <cellStyle name="Normal 6 2 13 2 4 2" xfId="16633" xr:uid="{00000000-0005-0000-0000-0000F5400000}"/>
    <cellStyle name="Normal 6 2 13 2 4 2 2" xfId="16634" xr:uid="{00000000-0005-0000-0000-0000F6400000}"/>
    <cellStyle name="Normal 6 2 13 2 4 2 3" xfId="16635" xr:uid="{00000000-0005-0000-0000-0000F7400000}"/>
    <cellStyle name="Normal 6 2 13 2 4 3" xfId="16636" xr:uid="{00000000-0005-0000-0000-0000F8400000}"/>
    <cellStyle name="Normal 6 2 13 2 4 4" xfId="16637" xr:uid="{00000000-0005-0000-0000-0000F9400000}"/>
    <cellStyle name="Normal 6 2 13 2 5" xfId="16638" xr:uid="{00000000-0005-0000-0000-0000FA400000}"/>
    <cellStyle name="Normal 6 2 13 2 5 2" xfId="16639" xr:uid="{00000000-0005-0000-0000-0000FB400000}"/>
    <cellStyle name="Normal 6 2 13 2 5 3" xfId="16640" xr:uid="{00000000-0005-0000-0000-0000FC400000}"/>
    <cellStyle name="Normal 6 2 13 2 6" xfId="16641" xr:uid="{00000000-0005-0000-0000-0000FD400000}"/>
    <cellStyle name="Normal 6 2 13 2 7" xfId="16642" xr:uid="{00000000-0005-0000-0000-0000FE400000}"/>
    <cellStyle name="Normal 6 2 13 3" xfId="16643" xr:uid="{00000000-0005-0000-0000-0000FF400000}"/>
    <cellStyle name="Normal 6 2 13 3 2" xfId="16644" xr:uid="{00000000-0005-0000-0000-000000410000}"/>
    <cellStyle name="Normal 6 2 13 3 2 2" xfId="16645" xr:uid="{00000000-0005-0000-0000-000001410000}"/>
    <cellStyle name="Normal 6 2 13 3 2 3" xfId="16646" xr:uid="{00000000-0005-0000-0000-000002410000}"/>
    <cellStyle name="Normal 6 2 13 3 3" xfId="16647" xr:uid="{00000000-0005-0000-0000-000003410000}"/>
    <cellStyle name="Normal 6 2 13 3 4" xfId="16648" xr:uid="{00000000-0005-0000-0000-000004410000}"/>
    <cellStyle name="Normal 6 2 13 4" xfId="16649" xr:uid="{00000000-0005-0000-0000-000005410000}"/>
    <cellStyle name="Normal 6 2 13 4 2" xfId="16650" xr:uid="{00000000-0005-0000-0000-000006410000}"/>
    <cellStyle name="Normal 6 2 13 4 2 2" xfId="16651" xr:uid="{00000000-0005-0000-0000-000007410000}"/>
    <cellStyle name="Normal 6 2 13 4 2 3" xfId="16652" xr:uid="{00000000-0005-0000-0000-000008410000}"/>
    <cellStyle name="Normal 6 2 13 4 3" xfId="16653" xr:uid="{00000000-0005-0000-0000-000009410000}"/>
    <cellStyle name="Normal 6 2 13 4 4" xfId="16654" xr:uid="{00000000-0005-0000-0000-00000A410000}"/>
    <cellStyle name="Normal 6 2 13 5" xfId="16655" xr:uid="{00000000-0005-0000-0000-00000B410000}"/>
    <cellStyle name="Normal 6 2 13 5 2" xfId="16656" xr:uid="{00000000-0005-0000-0000-00000C410000}"/>
    <cellStyle name="Normal 6 2 13 5 2 2" xfId="16657" xr:uid="{00000000-0005-0000-0000-00000D410000}"/>
    <cellStyle name="Normal 6 2 13 5 2 3" xfId="16658" xr:uid="{00000000-0005-0000-0000-00000E410000}"/>
    <cellStyle name="Normal 6 2 13 5 3" xfId="16659" xr:uid="{00000000-0005-0000-0000-00000F410000}"/>
    <cellStyle name="Normal 6 2 13 5 4" xfId="16660" xr:uid="{00000000-0005-0000-0000-000010410000}"/>
    <cellStyle name="Normal 6 2 13 6" xfId="16661" xr:uid="{00000000-0005-0000-0000-000011410000}"/>
    <cellStyle name="Normal 6 2 13 6 2" xfId="16662" xr:uid="{00000000-0005-0000-0000-000012410000}"/>
    <cellStyle name="Normal 6 2 13 6 3" xfId="16663" xr:uid="{00000000-0005-0000-0000-000013410000}"/>
    <cellStyle name="Normal 6 2 13 7" xfId="16664" xr:uid="{00000000-0005-0000-0000-000014410000}"/>
    <cellStyle name="Normal 6 2 13 8" xfId="16665" xr:uid="{00000000-0005-0000-0000-000015410000}"/>
    <cellStyle name="Normal 6 2 14" xfId="16666" xr:uid="{00000000-0005-0000-0000-000016410000}"/>
    <cellStyle name="Normal 6 2 14 2" xfId="16667" xr:uid="{00000000-0005-0000-0000-000017410000}"/>
    <cellStyle name="Normal 6 2 14 2 2" xfId="16668" xr:uid="{00000000-0005-0000-0000-000018410000}"/>
    <cellStyle name="Normal 6 2 14 2 2 2" xfId="16669" xr:uid="{00000000-0005-0000-0000-000019410000}"/>
    <cellStyle name="Normal 6 2 14 2 2 3" xfId="16670" xr:uid="{00000000-0005-0000-0000-00001A410000}"/>
    <cellStyle name="Normal 6 2 14 2 3" xfId="16671" xr:uid="{00000000-0005-0000-0000-00001B410000}"/>
    <cellStyle name="Normal 6 2 14 2 4" xfId="16672" xr:uid="{00000000-0005-0000-0000-00001C410000}"/>
    <cellStyle name="Normal 6 2 14 3" xfId="16673" xr:uid="{00000000-0005-0000-0000-00001D410000}"/>
    <cellStyle name="Normal 6 2 14 3 2" xfId="16674" xr:uid="{00000000-0005-0000-0000-00001E410000}"/>
    <cellStyle name="Normal 6 2 14 3 2 2" xfId="16675" xr:uid="{00000000-0005-0000-0000-00001F410000}"/>
    <cellStyle name="Normal 6 2 14 3 2 3" xfId="16676" xr:uid="{00000000-0005-0000-0000-000020410000}"/>
    <cellStyle name="Normal 6 2 14 3 3" xfId="16677" xr:uid="{00000000-0005-0000-0000-000021410000}"/>
    <cellStyle name="Normal 6 2 14 3 4" xfId="16678" xr:uid="{00000000-0005-0000-0000-000022410000}"/>
    <cellStyle name="Normal 6 2 14 4" xfId="16679" xr:uid="{00000000-0005-0000-0000-000023410000}"/>
    <cellStyle name="Normal 6 2 14 4 2" xfId="16680" xr:uid="{00000000-0005-0000-0000-000024410000}"/>
    <cellStyle name="Normal 6 2 14 4 2 2" xfId="16681" xr:uid="{00000000-0005-0000-0000-000025410000}"/>
    <cellStyle name="Normal 6 2 14 4 2 3" xfId="16682" xr:uid="{00000000-0005-0000-0000-000026410000}"/>
    <cellStyle name="Normal 6 2 14 4 3" xfId="16683" xr:uid="{00000000-0005-0000-0000-000027410000}"/>
    <cellStyle name="Normal 6 2 14 4 4" xfId="16684" xr:uid="{00000000-0005-0000-0000-000028410000}"/>
    <cellStyle name="Normal 6 2 14 5" xfId="16685" xr:uid="{00000000-0005-0000-0000-000029410000}"/>
    <cellStyle name="Normal 6 2 14 5 2" xfId="16686" xr:uid="{00000000-0005-0000-0000-00002A410000}"/>
    <cellStyle name="Normal 6 2 14 5 3" xfId="16687" xr:uid="{00000000-0005-0000-0000-00002B410000}"/>
    <cellStyle name="Normal 6 2 14 6" xfId="16688" xr:uid="{00000000-0005-0000-0000-00002C410000}"/>
    <cellStyle name="Normal 6 2 14 7" xfId="16689" xr:uid="{00000000-0005-0000-0000-00002D410000}"/>
    <cellStyle name="Normal 6 2 15" xfId="16690" xr:uid="{00000000-0005-0000-0000-00002E410000}"/>
    <cellStyle name="Normal 6 2 15 2" xfId="16691" xr:uid="{00000000-0005-0000-0000-00002F410000}"/>
    <cellStyle name="Normal 6 2 15 2 2" xfId="16692" xr:uid="{00000000-0005-0000-0000-000030410000}"/>
    <cellStyle name="Normal 6 2 15 2 2 2" xfId="16693" xr:uid="{00000000-0005-0000-0000-000031410000}"/>
    <cellStyle name="Normal 6 2 15 2 2 3" xfId="16694" xr:uid="{00000000-0005-0000-0000-000032410000}"/>
    <cellStyle name="Normal 6 2 15 2 3" xfId="16695" xr:uid="{00000000-0005-0000-0000-000033410000}"/>
    <cellStyle name="Normal 6 2 15 2 4" xfId="16696" xr:uid="{00000000-0005-0000-0000-000034410000}"/>
    <cellStyle name="Normal 6 2 15 3" xfId="16697" xr:uid="{00000000-0005-0000-0000-000035410000}"/>
    <cellStyle name="Normal 6 2 15 3 2" xfId="16698" xr:uid="{00000000-0005-0000-0000-000036410000}"/>
    <cellStyle name="Normal 6 2 15 3 3" xfId="16699" xr:uid="{00000000-0005-0000-0000-000037410000}"/>
    <cellStyle name="Normal 6 2 15 4" xfId="16700" xr:uid="{00000000-0005-0000-0000-000038410000}"/>
    <cellStyle name="Normal 6 2 15 5" xfId="16701" xr:uid="{00000000-0005-0000-0000-000039410000}"/>
    <cellStyle name="Normal 6 2 16" xfId="16702" xr:uid="{00000000-0005-0000-0000-00003A410000}"/>
    <cellStyle name="Normal 6 2 16 2" xfId="16703" xr:uid="{00000000-0005-0000-0000-00003B410000}"/>
    <cellStyle name="Normal 6 2 16 2 2" xfId="16704" xr:uid="{00000000-0005-0000-0000-00003C410000}"/>
    <cellStyle name="Normal 6 2 16 2 3" xfId="16705" xr:uid="{00000000-0005-0000-0000-00003D410000}"/>
    <cellStyle name="Normal 6 2 16 3" xfId="16706" xr:uid="{00000000-0005-0000-0000-00003E410000}"/>
    <cellStyle name="Normal 6 2 16 4" xfId="16707" xr:uid="{00000000-0005-0000-0000-00003F410000}"/>
    <cellStyle name="Normal 6 2 17" xfId="16708" xr:uid="{00000000-0005-0000-0000-000040410000}"/>
    <cellStyle name="Normal 6 2 17 2" xfId="16709" xr:uid="{00000000-0005-0000-0000-000041410000}"/>
    <cellStyle name="Normal 6 2 17 2 2" xfId="16710" xr:uid="{00000000-0005-0000-0000-000042410000}"/>
    <cellStyle name="Normal 6 2 17 2 3" xfId="16711" xr:uid="{00000000-0005-0000-0000-000043410000}"/>
    <cellStyle name="Normal 6 2 17 3" xfId="16712" xr:uid="{00000000-0005-0000-0000-000044410000}"/>
    <cellStyle name="Normal 6 2 17 4" xfId="16713" xr:uid="{00000000-0005-0000-0000-000045410000}"/>
    <cellStyle name="Normal 6 2 18" xfId="16714" xr:uid="{00000000-0005-0000-0000-000046410000}"/>
    <cellStyle name="Normal 6 2 18 2" xfId="16715" xr:uid="{00000000-0005-0000-0000-000047410000}"/>
    <cellStyle name="Normal 6 2 18 2 2" xfId="16716" xr:uid="{00000000-0005-0000-0000-000048410000}"/>
    <cellStyle name="Normal 6 2 18 2 3" xfId="16717" xr:uid="{00000000-0005-0000-0000-000049410000}"/>
    <cellStyle name="Normal 6 2 18 3" xfId="16718" xr:uid="{00000000-0005-0000-0000-00004A410000}"/>
    <cellStyle name="Normal 6 2 18 4" xfId="16719" xr:uid="{00000000-0005-0000-0000-00004B410000}"/>
    <cellStyle name="Normal 6 2 19" xfId="16720" xr:uid="{00000000-0005-0000-0000-00004C410000}"/>
    <cellStyle name="Normal 6 2 19 2" xfId="16721" xr:uid="{00000000-0005-0000-0000-00004D410000}"/>
    <cellStyle name="Normal 6 2 19 3" xfId="16722" xr:uid="{00000000-0005-0000-0000-00004E410000}"/>
    <cellStyle name="Normal 6 2 2" xfId="16723" xr:uid="{00000000-0005-0000-0000-00004F410000}"/>
    <cellStyle name="Normal 6 2 2 10" xfId="16724" xr:uid="{00000000-0005-0000-0000-000050410000}"/>
    <cellStyle name="Normal 6 2 2 10 2" xfId="16725" xr:uid="{00000000-0005-0000-0000-000051410000}"/>
    <cellStyle name="Normal 6 2 2 10 3" xfId="16726" xr:uid="{00000000-0005-0000-0000-000052410000}"/>
    <cellStyle name="Normal 6 2 2 11" xfId="16727" xr:uid="{00000000-0005-0000-0000-000053410000}"/>
    <cellStyle name="Normal 6 2 2 12" xfId="16728" xr:uid="{00000000-0005-0000-0000-000054410000}"/>
    <cellStyle name="Normal 6 2 2 13" xfId="16729" xr:uid="{00000000-0005-0000-0000-000055410000}"/>
    <cellStyle name="Normal 6 2 2 2" xfId="16730" xr:uid="{00000000-0005-0000-0000-000056410000}"/>
    <cellStyle name="Normal 6 2 2 2 2" xfId="16731" xr:uid="{00000000-0005-0000-0000-000057410000}"/>
    <cellStyle name="Normal 6 2 2 3" xfId="16732" xr:uid="{00000000-0005-0000-0000-000058410000}"/>
    <cellStyle name="Normal 6 2 2 3 2" xfId="16733" xr:uid="{00000000-0005-0000-0000-000059410000}"/>
    <cellStyle name="Normal 6 2 2 3 2 2" xfId="16734" xr:uid="{00000000-0005-0000-0000-00005A410000}"/>
    <cellStyle name="Normal 6 2 2 3 2 2 2" xfId="16735" xr:uid="{00000000-0005-0000-0000-00005B410000}"/>
    <cellStyle name="Normal 6 2 2 3 2 2 2 2" xfId="16736" xr:uid="{00000000-0005-0000-0000-00005C410000}"/>
    <cellStyle name="Normal 6 2 2 3 2 2 2 3" xfId="16737" xr:uid="{00000000-0005-0000-0000-00005D410000}"/>
    <cellStyle name="Normal 6 2 2 3 2 2 3" xfId="16738" xr:uid="{00000000-0005-0000-0000-00005E410000}"/>
    <cellStyle name="Normal 6 2 2 3 2 2 4" xfId="16739" xr:uid="{00000000-0005-0000-0000-00005F410000}"/>
    <cellStyle name="Normal 6 2 2 3 2 3" xfId="16740" xr:uid="{00000000-0005-0000-0000-000060410000}"/>
    <cellStyle name="Normal 6 2 2 3 2 3 2" xfId="16741" xr:uid="{00000000-0005-0000-0000-000061410000}"/>
    <cellStyle name="Normal 6 2 2 3 2 3 2 2" xfId="16742" xr:uid="{00000000-0005-0000-0000-000062410000}"/>
    <cellStyle name="Normal 6 2 2 3 2 3 2 3" xfId="16743" xr:uid="{00000000-0005-0000-0000-000063410000}"/>
    <cellStyle name="Normal 6 2 2 3 2 3 3" xfId="16744" xr:uid="{00000000-0005-0000-0000-000064410000}"/>
    <cellStyle name="Normal 6 2 2 3 2 3 4" xfId="16745" xr:uid="{00000000-0005-0000-0000-000065410000}"/>
    <cellStyle name="Normal 6 2 2 3 2 4" xfId="16746" xr:uid="{00000000-0005-0000-0000-000066410000}"/>
    <cellStyle name="Normal 6 2 2 3 2 4 2" xfId="16747" xr:uid="{00000000-0005-0000-0000-000067410000}"/>
    <cellStyle name="Normal 6 2 2 3 2 4 2 2" xfId="16748" xr:uid="{00000000-0005-0000-0000-000068410000}"/>
    <cellStyle name="Normal 6 2 2 3 2 4 2 3" xfId="16749" xr:uid="{00000000-0005-0000-0000-000069410000}"/>
    <cellStyle name="Normal 6 2 2 3 2 4 3" xfId="16750" xr:uid="{00000000-0005-0000-0000-00006A410000}"/>
    <cellStyle name="Normal 6 2 2 3 2 4 4" xfId="16751" xr:uid="{00000000-0005-0000-0000-00006B410000}"/>
    <cellStyle name="Normal 6 2 2 3 2 5" xfId="16752" xr:uid="{00000000-0005-0000-0000-00006C410000}"/>
    <cellStyle name="Normal 6 2 2 3 2 5 2" xfId="16753" xr:uid="{00000000-0005-0000-0000-00006D410000}"/>
    <cellStyle name="Normal 6 2 2 3 2 5 3" xfId="16754" xr:uid="{00000000-0005-0000-0000-00006E410000}"/>
    <cellStyle name="Normal 6 2 2 3 2 6" xfId="16755" xr:uid="{00000000-0005-0000-0000-00006F410000}"/>
    <cellStyle name="Normal 6 2 2 3 2 7" xfId="16756" xr:uid="{00000000-0005-0000-0000-000070410000}"/>
    <cellStyle name="Normal 6 2 2 3 3" xfId="16757" xr:uid="{00000000-0005-0000-0000-000071410000}"/>
    <cellStyle name="Normal 6 2 2 3 3 2" xfId="16758" xr:uid="{00000000-0005-0000-0000-000072410000}"/>
    <cellStyle name="Normal 6 2 2 3 3 2 2" xfId="16759" xr:uid="{00000000-0005-0000-0000-000073410000}"/>
    <cellStyle name="Normal 6 2 2 3 3 2 3" xfId="16760" xr:uid="{00000000-0005-0000-0000-000074410000}"/>
    <cellStyle name="Normal 6 2 2 3 3 3" xfId="16761" xr:uid="{00000000-0005-0000-0000-000075410000}"/>
    <cellStyle name="Normal 6 2 2 3 3 4" xfId="16762" xr:uid="{00000000-0005-0000-0000-000076410000}"/>
    <cellStyle name="Normal 6 2 2 3 4" xfId="16763" xr:uid="{00000000-0005-0000-0000-000077410000}"/>
    <cellStyle name="Normal 6 2 2 3 4 2" xfId="16764" xr:uid="{00000000-0005-0000-0000-000078410000}"/>
    <cellStyle name="Normal 6 2 2 3 4 2 2" xfId="16765" xr:uid="{00000000-0005-0000-0000-000079410000}"/>
    <cellStyle name="Normal 6 2 2 3 4 2 3" xfId="16766" xr:uid="{00000000-0005-0000-0000-00007A410000}"/>
    <cellStyle name="Normal 6 2 2 3 4 3" xfId="16767" xr:uid="{00000000-0005-0000-0000-00007B410000}"/>
    <cellStyle name="Normal 6 2 2 3 4 4" xfId="16768" xr:uid="{00000000-0005-0000-0000-00007C410000}"/>
    <cellStyle name="Normal 6 2 2 3 5" xfId="16769" xr:uid="{00000000-0005-0000-0000-00007D410000}"/>
    <cellStyle name="Normal 6 2 2 3 5 2" xfId="16770" xr:uid="{00000000-0005-0000-0000-00007E410000}"/>
    <cellStyle name="Normal 6 2 2 3 5 2 2" xfId="16771" xr:uid="{00000000-0005-0000-0000-00007F410000}"/>
    <cellStyle name="Normal 6 2 2 3 5 2 3" xfId="16772" xr:uid="{00000000-0005-0000-0000-000080410000}"/>
    <cellStyle name="Normal 6 2 2 3 5 3" xfId="16773" xr:uid="{00000000-0005-0000-0000-000081410000}"/>
    <cellStyle name="Normal 6 2 2 3 5 4" xfId="16774" xr:uid="{00000000-0005-0000-0000-000082410000}"/>
    <cellStyle name="Normal 6 2 2 3 6" xfId="16775" xr:uid="{00000000-0005-0000-0000-000083410000}"/>
    <cellStyle name="Normal 6 2 2 3 6 2" xfId="16776" xr:uid="{00000000-0005-0000-0000-000084410000}"/>
    <cellStyle name="Normal 6 2 2 3 6 3" xfId="16777" xr:uid="{00000000-0005-0000-0000-000085410000}"/>
    <cellStyle name="Normal 6 2 2 3 7" xfId="16778" xr:uid="{00000000-0005-0000-0000-000086410000}"/>
    <cellStyle name="Normal 6 2 2 3 8" xfId="16779" xr:uid="{00000000-0005-0000-0000-000087410000}"/>
    <cellStyle name="Normal 6 2 2 4" xfId="16780" xr:uid="{00000000-0005-0000-0000-000088410000}"/>
    <cellStyle name="Normal 6 2 2 4 2" xfId="16781" xr:uid="{00000000-0005-0000-0000-000089410000}"/>
    <cellStyle name="Normal 6 2 2 4 2 2" xfId="16782" xr:uid="{00000000-0005-0000-0000-00008A410000}"/>
    <cellStyle name="Normal 6 2 2 4 2 2 2" xfId="16783" xr:uid="{00000000-0005-0000-0000-00008B410000}"/>
    <cellStyle name="Normal 6 2 2 4 2 2 2 2" xfId="16784" xr:uid="{00000000-0005-0000-0000-00008C410000}"/>
    <cellStyle name="Normal 6 2 2 4 2 2 2 3" xfId="16785" xr:uid="{00000000-0005-0000-0000-00008D410000}"/>
    <cellStyle name="Normal 6 2 2 4 2 2 3" xfId="16786" xr:uid="{00000000-0005-0000-0000-00008E410000}"/>
    <cellStyle name="Normal 6 2 2 4 2 2 4" xfId="16787" xr:uid="{00000000-0005-0000-0000-00008F410000}"/>
    <cellStyle name="Normal 6 2 2 4 2 3" xfId="16788" xr:uid="{00000000-0005-0000-0000-000090410000}"/>
    <cellStyle name="Normal 6 2 2 4 2 3 2" xfId="16789" xr:uid="{00000000-0005-0000-0000-000091410000}"/>
    <cellStyle name="Normal 6 2 2 4 2 3 2 2" xfId="16790" xr:uid="{00000000-0005-0000-0000-000092410000}"/>
    <cellStyle name="Normal 6 2 2 4 2 3 2 3" xfId="16791" xr:uid="{00000000-0005-0000-0000-000093410000}"/>
    <cellStyle name="Normal 6 2 2 4 2 3 3" xfId="16792" xr:uid="{00000000-0005-0000-0000-000094410000}"/>
    <cellStyle name="Normal 6 2 2 4 2 3 4" xfId="16793" xr:uid="{00000000-0005-0000-0000-000095410000}"/>
    <cellStyle name="Normal 6 2 2 4 2 4" xfId="16794" xr:uid="{00000000-0005-0000-0000-000096410000}"/>
    <cellStyle name="Normal 6 2 2 4 2 4 2" xfId="16795" xr:uid="{00000000-0005-0000-0000-000097410000}"/>
    <cellStyle name="Normal 6 2 2 4 2 4 2 2" xfId="16796" xr:uid="{00000000-0005-0000-0000-000098410000}"/>
    <cellStyle name="Normal 6 2 2 4 2 4 2 3" xfId="16797" xr:uid="{00000000-0005-0000-0000-000099410000}"/>
    <cellStyle name="Normal 6 2 2 4 2 4 3" xfId="16798" xr:uid="{00000000-0005-0000-0000-00009A410000}"/>
    <cellStyle name="Normal 6 2 2 4 2 4 4" xfId="16799" xr:uid="{00000000-0005-0000-0000-00009B410000}"/>
    <cellStyle name="Normal 6 2 2 4 2 5" xfId="16800" xr:uid="{00000000-0005-0000-0000-00009C410000}"/>
    <cellStyle name="Normal 6 2 2 4 2 5 2" xfId="16801" xr:uid="{00000000-0005-0000-0000-00009D410000}"/>
    <cellStyle name="Normal 6 2 2 4 2 5 3" xfId="16802" xr:uid="{00000000-0005-0000-0000-00009E410000}"/>
    <cellStyle name="Normal 6 2 2 4 2 6" xfId="16803" xr:uid="{00000000-0005-0000-0000-00009F410000}"/>
    <cellStyle name="Normal 6 2 2 4 2 7" xfId="16804" xr:uid="{00000000-0005-0000-0000-0000A0410000}"/>
    <cellStyle name="Normal 6 2 2 4 3" xfId="16805" xr:uid="{00000000-0005-0000-0000-0000A1410000}"/>
    <cellStyle name="Normal 6 2 2 4 3 2" xfId="16806" xr:uid="{00000000-0005-0000-0000-0000A2410000}"/>
    <cellStyle name="Normal 6 2 2 4 3 2 2" xfId="16807" xr:uid="{00000000-0005-0000-0000-0000A3410000}"/>
    <cellStyle name="Normal 6 2 2 4 3 2 3" xfId="16808" xr:uid="{00000000-0005-0000-0000-0000A4410000}"/>
    <cellStyle name="Normal 6 2 2 4 3 3" xfId="16809" xr:uid="{00000000-0005-0000-0000-0000A5410000}"/>
    <cellStyle name="Normal 6 2 2 4 3 4" xfId="16810" xr:uid="{00000000-0005-0000-0000-0000A6410000}"/>
    <cellStyle name="Normal 6 2 2 4 4" xfId="16811" xr:uid="{00000000-0005-0000-0000-0000A7410000}"/>
    <cellStyle name="Normal 6 2 2 4 4 2" xfId="16812" xr:uid="{00000000-0005-0000-0000-0000A8410000}"/>
    <cellStyle name="Normal 6 2 2 4 4 2 2" xfId="16813" xr:uid="{00000000-0005-0000-0000-0000A9410000}"/>
    <cellStyle name="Normal 6 2 2 4 4 2 3" xfId="16814" xr:uid="{00000000-0005-0000-0000-0000AA410000}"/>
    <cellStyle name="Normal 6 2 2 4 4 3" xfId="16815" xr:uid="{00000000-0005-0000-0000-0000AB410000}"/>
    <cellStyle name="Normal 6 2 2 4 4 4" xfId="16816" xr:uid="{00000000-0005-0000-0000-0000AC410000}"/>
    <cellStyle name="Normal 6 2 2 4 5" xfId="16817" xr:uid="{00000000-0005-0000-0000-0000AD410000}"/>
    <cellStyle name="Normal 6 2 2 4 5 2" xfId="16818" xr:uid="{00000000-0005-0000-0000-0000AE410000}"/>
    <cellStyle name="Normal 6 2 2 4 5 2 2" xfId="16819" xr:uid="{00000000-0005-0000-0000-0000AF410000}"/>
    <cellStyle name="Normal 6 2 2 4 5 2 3" xfId="16820" xr:uid="{00000000-0005-0000-0000-0000B0410000}"/>
    <cellStyle name="Normal 6 2 2 4 5 3" xfId="16821" xr:uid="{00000000-0005-0000-0000-0000B1410000}"/>
    <cellStyle name="Normal 6 2 2 4 5 4" xfId="16822" xr:uid="{00000000-0005-0000-0000-0000B2410000}"/>
    <cellStyle name="Normal 6 2 2 4 6" xfId="16823" xr:uid="{00000000-0005-0000-0000-0000B3410000}"/>
    <cellStyle name="Normal 6 2 2 4 6 2" xfId="16824" xr:uid="{00000000-0005-0000-0000-0000B4410000}"/>
    <cellStyle name="Normal 6 2 2 4 6 3" xfId="16825" xr:uid="{00000000-0005-0000-0000-0000B5410000}"/>
    <cellStyle name="Normal 6 2 2 4 7" xfId="16826" xr:uid="{00000000-0005-0000-0000-0000B6410000}"/>
    <cellStyle name="Normal 6 2 2 4 8" xfId="16827" xr:uid="{00000000-0005-0000-0000-0000B7410000}"/>
    <cellStyle name="Normal 6 2 2 5" xfId="16828" xr:uid="{00000000-0005-0000-0000-0000B8410000}"/>
    <cellStyle name="Normal 6 2 2 5 2" xfId="16829" xr:uid="{00000000-0005-0000-0000-0000B9410000}"/>
    <cellStyle name="Normal 6 2 2 5 2 2" xfId="16830" xr:uid="{00000000-0005-0000-0000-0000BA410000}"/>
    <cellStyle name="Normal 6 2 2 5 2 2 2" xfId="16831" xr:uid="{00000000-0005-0000-0000-0000BB410000}"/>
    <cellStyle name="Normal 6 2 2 5 2 2 2 2" xfId="16832" xr:uid="{00000000-0005-0000-0000-0000BC410000}"/>
    <cellStyle name="Normal 6 2 2 5 2 2 2 3" xfId="16833" xr:uid="{00000000-0005-0000-0000-0000BD410000}"/>
    <cellStyle name="Normal 6 2 2 5 2 2 3" xfId="16834" xr:uid="{00000000-0005-0000-0000-0000BE410000}"/>
    <cellStyle name="Normal 6 2 2 5 2 2 4" xfId="16835" xr:uid="{00000000-0005-0000-0000-0000BF410000}"/>
    <cellStyle name="Normal 6 2 2 5 2 3" xfId="16836" xr:uid="{00000000-0005-0000-0000-0000C0410000}"/>
    <cellStyle name="Normal 6 2 2 5 2 3 2" xfId="16837" xr:uid="{00000000-0005-0000-0000-0000C1410000}"/>
    <cellStyle name="Normal 6 2 2 5 2 3 2 2" xfId="16838" xr:uid="{00000000-0005-0000-0000-0000C2410000}"/>
    <cellStyle name="Normal 6 2 2 5 2 3 2 3" xfId="16839" xr:uid="{00000000-0005-0000-0000-0000C3410000}"/>
    <cellStyle name="Normal 6 2 2 5 2 3 3" xfId="16840" xr:uid="{00000000-0005-0000-0000-0000C4410000}"/>
    <cellStyle name="Normal 6 2 2 5 2 3 4" xfId="16841" xr:uid="{00000000-0005-0000-0000-0000C5410000}"/>
    <cellStyle name="Normal 6 2 2 5 2 4" xfId="16842" xr:uid="{00000000-0005-0000-0000-0000C6410000}"/>
    <cellStyle name="Normal 6 2 2 5 2 4 2" xfId="16843" xr:uid="{00000000-0005-0000-0000-0000C7410000}"/>
    <cellStyle name="Normal 6 2 2 5 2 4 2 2" xfId="16844" xr:uid="{00000000-0005-0000-0000-0000C8410000}"/>
    <cellStyle name="Normal 6 2 2 5 2 4 2 3" xfId="16845" xr:uid="{00000000-0005-0000-0000-0000C9410000}"/>
    <cellStyle name="Normal 6 2 2 5 2 4 3" xfId="16846" xr:uid="{00000000-0005-0000-0000-0000CA410000}"/>
    <cellStyle name="Normal 6 2 2 5 2 4 4" xfId="16847" xr:uid="{00000000-0005-0000-0000-0000CB410000}"/>
    <cellStyle name="Normal 6 2 2 5 2 5" xfId="16848" xr:uid="{00000000-0005-0000-0000-0000CC410000}"/>
    <cellStyle name="Normal 6 2 2 5 2 5 2" xfId="16849" xr:uid="{00000000-0005-0000-0000-0000CD410000}"/>
    <cellStyle name="Normal 6 2 2 5 2 5 3" xfId="16850" xr:uid="{00000000-0005-0000-0000-0000CE410000}"/>
    <cellStyle name="Normal 6 2 2 5 2 6" xfId="16851" xr:uid="{00000000-0005-0000-0000-0000CF410000}"/>
    <cellStyle name="Normal 6 2 2 5 2 7" xfId="16852" xr:uid="{00000000-0005-0000-0000-0000D0410000}"/>
    <cellStyle name="Normal 6 2 2 5 3" xfId="16853" xr:uid="{00000000-0005-0000-0000-0000D1410000}"/>
    <cellStyle name="Normal 6 2 2 5 3 2" xfId="16854" xr:uid="{00000000-0005-0000-0000-0000D2410000}"/>
    <cellStyle name="Normal 6 2 2 5 3 2 2" xfId="16855" xr:uid="{00000000-0005-0000-0000-0000D3410000}"/>
    <cellStyle name="Normal 6 2 2 5 3 2 3" xfId="16856" xr:uid="{00000000-0005-0000-0000-0000D4410000}"/>
    <cellStyle name="Normal 6 2 2 5 3 3" xfId="16857" xr:uid="{00000000-0005-0000-0000-0000D5410000}"/>
    <cellStyle name="Normal 6 2 2 5 3 4" xfId="16858" xr:uid="{00000000-0005-0000-0000-0000D6410000}"/>
    <cellStyle name="Normal 6 2 2 5 4" xfId="16859" xr:uid="{00000000-0005-0000-0000-0000D7410000}"/>
    <cellStyle name="Normal 6 2 2 5 4 2" xfId="16860" xr:uid="{00000000-0005-0000-0000-0000D8410000}"/>
    <cellStyle name="Normal 6 2 2 5 4 2 2" xfId="16861" xr:uid="{00000000-0005-0000-0000-0000D9410000}"/>
    <cellStyle name="Normal 6 2 2 5 4 2 3" xfId="16862" xr:uid="{00000000-0005-0000-0000-0000DA410000}"/>
    <cellStyle name="Normal 6 2 2 5 4 3" xfId="16863" xr:uid="{00000000-0005-0000-0000-0000DB410000}"/>
    <cellStyle name="Normal 6 2 2 5 4 4" xfId="16864" xr:uid="{00000000-0005-0000-0000-0000DC410000}"/>
    <cellStyle name="Normal 6 2 2 5 5" xfId="16865" xr:uid="{00000000-0005-0000-0000-0000DD410000}"/>
    <cellStyle name="Normal 6 2 2 5 5 2" xfId="16866" xr:uid="{00000000-0005-0000-0000-0000DE410000}"/>
    <cellStyle name="Normal 6 2 2 5 5 2 2" xfId="16867" xr:uid="{00000000-0005-0000-0000-0000DF410000}"/>
    <cellStyle name="Normal 6 2 2 5 5 2 3" xfId="16868" xr:uid="{00000000-0005-0000-0000-0000E0410000}"/>
    <cellStyle name="Normal 6 2 2 5 5 3" xfId="16869" xr:uid="{00000000-0005-0000-0000-0000E1410000}"/>
    <cellStyle name="Normal 6 2 2 5 5 4" xfId="16870" xr:uid="{00000000-0005-0000-0000-0000E2410000}"/>
    <cellStyle name="Normal 6 2 2 5 6" xfId="16871" xr:uid="{00000000-0005-0000-0000-0000E3410000}"/>
    <cellStyle name="Normal 6 2 2 5 6 2" xfId="16872" xr:uid="{00000000-0005-0000-0000-0000E4410000}"/>
    <cellStyle name="Normal 6 2 2 5 6 3" xfId="16873" xr:uid="{00000000-0005-0000-0000-0000E5410000}"/>
    <cellStyle name="Normal 6 2 2 5 7" xfId="16874" xr:uid="{00000000-0005-0000-0000-0000E6410000}"/>
    <cellStyle name="Normal 6 2 2 5 8" xfId="16875" xr:uid="{00000000-0005-0000-0000-0000E7410000}"/>
    <cellStyle name="Normal 6 2 2 6" xfId="16876" xr:uid="{00000000-0005-0000-0000-0000E8410000}"/>
    <cellStyle name="Normal 6 2 2 6 2" xfId="16877" xr:uid="{00000000-0005-0000-0000-0000E9410000}"/>
    <cellStyle name="Normal 6 2 2 6 2 2" xfId="16878" xr:uid="{00000000-0005-0000-0000-0000EA410000}"/>
    <cellStyle name="Normal 6 2 2 6 2 2 2" xfId="16879" xr:uid="{00000000-0005-0000-0000-0000EB410000}"/>
    <cellStyle name="Normal 6 2 2 6 2 2 3" xfId="16880" xr:uid="{00000000-0005-0000-0000-0000EC410000}"/>
    <cellStyle name="Normal 6 2 2 6 2 3" xfId="16881" xr:uid="{00000000-0005-0000-0000-0000ED410000}"/>
    <cellStyle name="Normal 6 2 2 6 2 4" xfId="16882" xr:uid="{00000000-0005-0000-0000-0000EE410000}"/>
    <cellStyle name="Normal 6 2 2 6 3" xfId="16883" xr:uid="{00000000-0005-0000-0000-0000EF410000}"/>
    <cellStyle name="Normal 6 2 2 6 3 2" xfId="16884" xr:uid="{00000000-0005-0000-0000-0000F0410000}"/>
    <cellStyle name="Normal 6 2 2 6 3 2 2" xfId="16885" xr:uid="{00000000-0005-0000-0000-0000F1410000}"/>
    <cellStyle name="Normal 6 2 2 6 3 2 3" xfId="16886" xr:uid="{00000000-0005-0000-0000-0000F2410000}"/>
    <cellStyle name="Normal 6 2 2 6 3 3" xfId="16887" xr:uid="{00000000-0005-0000-0000-0000F3410000}"/>
    <cellStyle name="Normal 6 2 2 6 3 4" xfId="16888" xr:uid="{00000000-0005-0000-0000-0000F4410000}"/>
    <cellStyle name="Normal 6 2 2 6 4" xfId="16889" xr:uid="{00000000-0005-0000-0000-0000F5410000}"/>
    <cellStyle name="Normal 6 2 2 6 4 2" xfId="16890" xr:uid="{00000000-0005-0000-0000-0000F6410000}"/>
    <cellStyle name="Normal 6 2 2 6 4 2 2" xfId="16891" xr:uid="{00000000-0005-0000-0000-0000F7410000}"/>
    <cellStyle name="Normal 6 2 2 6 4 2 3" xfId="16892" xr:uid="{00000000-0005-0000-0000-0000F8410000}"/>
    <cellStyle name="Normal 6 2 2 6 4 3" xfId="16893" xr:uid="{00000000-0005-0000-0000-0000F9410000}"/>
    <cellStyle name="Normal 6 2 2 6 4 4" xfId="16894" xr:uid="{00000000-0005-0000-0000-0000FA410000}"/>
    <cellStyle name="Normal 6 2 2 6 5" xfId="16895" xr:uid="{00000000-0005-0000-0000-0000FB410000}"/>
    <cellStyle name="Normal 6 2 2 6 5 2" xfId="16896" xr:uid="{00000000-0005-0000-0000-0000FC410000}"/>
    <cellStyle name="Normal 6 2 2 6 5 3" xfId="16897" xr:uid="{00000000-0005-0000-0000-0000FD410000}"/>
    <cellStyle name="Normal 6 2 2 6 6" xfId="16898" xr:uid="{00000000-0005-0000-0000-0000FE410000}"/>
    <cellStyle name="Normal 6 2 2 6 7" xfId="16899" xr:uid="{00000000-0005-0000-0000-0000FF410000}"/>
    <cellStyle name="Normal 6 2 2 7" xfId="16900" xr:uid="{00000000-0005-0000-0000-000000420000}"/>
    <cellStyle name="Normal 6 2 2 7 2" xfId="16901" xr:uid="{00000000-0005-0000-0000-000001420000}"/>
    <cellStyle name="Normal 6 2 2 7 2 2" xfId="16902" xr:uid="{00000000-0005-0000-0000-000002420000}"/>
    <cellStyle name="Normal 6 2 2 7 2 3" xfId="16903" xr:uid="{00000000-0005-0000-0000-000003420000}"/>
    <cellStyle name="Normal 6 2 2 7 3" xfId="16904" xr:uid="{00000000-0005-0000-0000-000004420000}"/>
    <cellStyle name="Normal 6 2 2 7 4" xfId="16905" xr:uid="{00000000-0005-0000-0000-000005420000}"/>
    <cellStyle name="Normal 6 2 2 8" xfId="16906" xr:uid="{00000000-0005-0000-0000-000006420000}"/>
    <cellStyle name="Normal 6 2 2 8 2" xfId="16907" xr:uid="{00000000-0005-0000-0000-000007420000}"/>
    <cellStyle name="Normal 6 2 2 8 2 2" xfId="16908" xr:uid="{00000000-0005-0000-0000-000008420000}"/>
    <cellStyle name="Normal 6 2 2 8 2 3" xfId="16909" xr:uid="{00000000-0005-0000-0000-000009420000}"/>
    <cellStyle name="Normal 6 2 2 8 3" xfId="16910" xr:uid="{00000000-0005-0000-0000-00000A420000}"/>
    <cellStyle name="Normal 6 2 2 8 4" xfId="16911" xr:uid="{00000000-0005-0000-0000-00000B420000}"/>
    <cellStyle name="Normal 6 2 2 9" xfId="16912" xr:uid="{00000000-0005-0000-0000-00000C420000}"/>
    <cellStyle name="Normal 6 2 2 9 2" xfId="16913" xr:uid="{00000000-0005-0000-0000-00000D420000}"/>
    <cellStyle name="Normal 6 2 2 9 2 2" xfId="16914" xr:uid="{00000000-0005-0000-0000-00000E420000}"/>
    <cellStyle name="Normal 6 2 2 9 2 3" xfId="16915" xr:uid="{00000000-0005-0000-0000-00000F420000}"/>
    <cellStyle name="Normal 6 2 2 9 3" xfId="16916" xr:uid="{00000000-0005-0000-0000-000010420000}"/>
    <cellStyle name="Normal 6 2 2 9 4" xfId="16917" xr:uid="{00000000-0005-0000-0000-000011420000}"/>
    <cellStyle name="Normal 6 2 20" xfId="16918" xr:uid="{00000000-0005-0000-0000-000012420000}"/>
    <cellStyle name="Normal 6 2 20 2" xfId="16919" xr:uid="{00000000-0005-0000-0000-000013420000}"/>
    <cellStyle name="Normal 6 2 20 3" xfId="16920" xr:uid="{00000000-0005-0000-0000-000014420000}"/>
    <cellStyle name="Normal 6 2 21" xfId="16921" xr:uid="{00000000-0005-0000-0000-000015420000}"/>
    <cellStyle name="Normal 6 2 22" xfId="16922" xr:uid="{00000000-0005-0000-0000-000016420000}"/>
    <cellStyle name="Normal 6 2 23" xfId="16923" xr:uid="{00000000-0005-0000-0000-000017420000}"/>
    <cellStyle name="Normal 6 2 3" xfId="16924" xr:uid="{00000000-0005-0000-0000-000018420000}"/>
    <cellStyle name="Normal 6 2 3 10" xfId="16925" xr:uid="{00000000-0005-0000-0000-000019420000}"/>
    <cellStyle name="Normal 6 2 3 2" xfId="16926" xr:uid="{00000000-0005-0000-0000-00001A420000}"/>
    <cellStyle name="Normal 6 2 3 2 2" xfId="16927" xr:uid="{00000000-0005-0000-0000-00001B420000}"/>
    <cellStyle name="Normal 6 2 3 2 2 2" xfId="16928" xr:uid="{00000000-0005-0000-0000-00001C420000}"/>
    <cellStyle name="Normal 6 2 3 2 2 2 2" xfId="16929" xr:uid="{00000000-0005-0000-0000-00001D420000}"/>
    <cellStyle name="Normal 6 2 3 2 2 2 2 2" xfId="16930" xr:uid="{00000000-0005-0000-0000-00001E420000}"/>
    <cellStyle name="Normal 6 2 3 2 2 2 2 3" xfId="16931" xr:uid="{00000000-0005-0000-0000-00001F420000}"/>
    <cellStyle name="Normal 6 2 3 2 2 2 3" xfId="16932" xr:uid="{00000000-0005-0000-0000-000020420000}"/>
    <cellStyle name="Normal 6 2 3 2 2 2 4" xfId="16933" xr:uid="{00000000-0005-0000-0000-000021420000}"/>
    <cellStyle name="Normal 6 2 3 2 2 3" xfId="16934" xr:uid="{00000000-0005-0000-0000-000022420000}"/>
    <cellStyle name="Normal 6 2 3 2 2 3 2" xfId="16935" xr:uid="{00000000-0005-0000-0000-000023420000}"/>
    <cellStyle name="Normal 6 2 3 2 2 3 2 2" xfId="16936" xr:uid="{00000000-0005-0000-0000-000024420000}"/>
    <cellStyle name="Normal 6 2 3 2 2 3 2 3" xfId="16937" xr:uid="{00000000-0005-0000-0000-000025420000}"/>
    <cellStyle name="Normal 6 2 3 2 2 3 3" xfId="16938" xr:uid="{00000000-0005-0000-0000-000026420000}"/>
    <cellStyle name="Normal 6 2 3 2 2 3 4" xfId="16939" xr:uid="{00000000-0005-0000-0000-000027420000}"/>
    <cellStyle name="Normal 6 2 3 2 2 4" xfId="16940" xr:uid="{00000000-0005-0000-0000-000028420000}"/>
    <cellStyle name="Normal 6 2 3 2 2 4 2" xfId="16941" xr:uid="{00000000-0005-0000-0000-000029420000}"/>
    <cellStyle name="Normal 6 2 3 2 2 4 2 2" xfId="16942" xr:uid="{00000000-0005-0000-0000-00002A420000}"/>
    <cellStyle name="Normal 6 2 3 2 2 4 2 3" xfId="16943" xr:uid="{00000000-0005-0000-0000-00002B420000}"/>
    <cellStyle name="Normal 6 2 3 2 2 4 3" xfId="16944" xr:uid="{00000000-0005-0000-0000-00002C420000}"/>
    <cellStyle name="Normal 6 2 3 2 2 4 4" xfId="16945" xr:uid="{00000000-0005-0000-0000-00002D420000}"/>
    <cellStyle name="Normal 6 2 3 2 2 5" xfId="16946" xr:uid="{00000000-0005-0000-0000-00002E420000}"/>
    <cellStyle name="Normal 6 2 3 2 2 5 2" xfId="16947" xr:uid="{00000000-0005-0000-0000-00002F420000}"/>
    <cellStyle name="Normal 6 2 3 2 2 5 3" xfId="16948" xr:uid="{00000000-0005-0000-0000-000030420000}"/>
    <cellStyle name="Normal 6 2 3 2 2 6" xfId="16949" xr:uid="{00000000-0005-0000-0000-000031420000}"/>
    <cellStyle name="Normal 6 2 3 2 2 7" xfId="16950" xr:uid="{00000000-0005-0000-0000-000032420000}"/>
    <cellStyle name="Normal 6 2 3 2 3" xfId="16951" xr:uid="{00000000-0005-0000-0000-000033420000}"/>
    <cellStyle name="Normal 6 2 3 2 3 2" xfId="16952" xr:uid="{00000000-0005-0000-0000-000034420000}"/>
    <cellStyle name="Normal 6 2 3 2 3 2 2" xfId="16953" xr:uid="{00000000-0005-0000-0000-000035420000}"/>
    <cellStyle name="Normal 6 2 3 2 3 2 3" xfId="16954" xr:uid="{00000000-0005-0000-0000-000036420000}"/>
    <cellStyle name="Normal 6 2 3 2 3 3" xfId="16955" xr:uid="{00000000-0005-0000-0000-000037420000}"/>
    <cellStyle name="Normal 6 2 3 2 3 4" xfId="16956" xr:uid="{00000000-0005-0000-0000-000038420000}"/>
    <cellStyle name="Normal 6 2 3 2 4" xfId="16957" xr:uid="{00000000-0005-0000-0000-000039420000}"/>
    <cellStyle name="Normal 6 2 3 2 4 2" xfId="16958" xr:uid="{00000000-0005-0000-0000-00003A420000}"/>
    <cellStyle name="Normal 6 2 3 2 4 2 2" xfId="16959" xr:uid="{00000000-0005-0000-0000-00003B420000}"/>
    <cellStyle name="Normal 6 2 3 2 4 2 3" xfId="16960" xr:uid="{00000000-0005-0000-0000-00003C420000}"/>
    <cellStyle name="Normal 6 2 3 2 4 3" xfId="16961" xr:uid="{00000000-0005-0000-0000-00003D420000}"/>
    <cellStyle name="Normal 6 2 3 2 4 4" xfId="16962" xr:uid="{00000000-0005-0000-0000-00003E420000}"/>
    <cellStyle name="Normal 6 2 3 2 5" xfId="16963" xr:uid="{00000000-0005-0000-0000-00003F420000}"/>
    <cellStyle name="Normal 6 2 3 2 5 2" xfId="16964" xr:uid="{00000000-0005-0000-0000-000040420000}"/>
    <cellStyle name="Normal 6 2 3 2 5 2 2" xfId="16965" xr:uid="{00000000-0005-0000-0000-000041420000}"/>
    <cellStyle name="Normal 6 2 3 2 5 2 3" xfId="16966" xr:uid="{00000000-0005-0000-0000-000042420000}"/>
    <cellStyle name="Normal 6 2 3 2 5 3" xfId="16967" xr:uid="{00000000-0005-0000-0000-000043420000}"/>
    <cellStyle name="Normal 6 2 3 2 5 4" xfId="16968" xr:uid="{00000000-0005-0000-0000-000044420000}"/>
    <cellStyle name="Normal 6 2 3 2 6" xfId="16969" xr:uid="{00000000-0005-0000-0000-000045420000}"/>
    <cellStyle name="Normal 6 2 3 2 6 2" xfId="16970" xr:uid="{00000000-0005-0000-0000-000046420000}"/>
    <cellStyle name="Normal 6 2 3 2 6 3" xfId="16971" xr:uid="{00000000-0005-0000-0000-000047420000}"/>
    <cellStyle name="Normal 6 2 3 2 7" xfId="16972" xr:uid="{00000000-0005-0000-0000-000048420000}"/>
    <cellStyle name="Normal 6 2 3 2 8" xfId="16973" xr:uid="{00000000-0005-0000-0000-000049420000}"/>
    <cellStyle name="Normal 6 2 3 3" xfId="16974" xr:uid="{00000000-0005-0000-0000-00004A420000}"/>
    <cellStyle name="Normal 6 2 3 3 2" xfId="16975" xr:uid="{00000000-0005-0000-0000-00004B420000}"/>
    <cellStyle name="Normal 6 2 3 3 2 2" xfId="16976" xr:uid="{00000000-0005-0000-0000-00004C420000}"/>
    <cellStyle name="Normal 6 2 3 3 2 2 2" xfId="16977" xr:uid="{00000000-0005-0000-0000-00004D420000}"/>
    <cellStyle name="Normal 6 2 3 3 2 2 3" xfId="16978" xr:uid="{00000000-0005-0000-0000-00004E420000}"/>
    <cellStyle name="Normal 6 2 3 3 2 3" xfId="16979" xr:uid="{00000000-0005-0000-0000-00004F420000}"/>
    <cellStyle name="Normal 6 2 3 3 2 4" xfId="16980" xr:uid="{00000000-0005-0000-0000-000050420000}"/>
    <cellStyle name="Normal 6 2 3 3 3" xfId="16981" xr:uid="{00000000-0005-0000-0000-000051420000}"/>
    <cellStyle name="Normal 6 2 3 3 3 2" xfId="16982" xr:uid="{00000000-0005-0000-0000-000052420000}"/>
    <cellStyle name="Normal 6 2 3 3 3 2 2" xfId="16983" xr:uid="{00000000-0005-0000-0000-000053420000}"/>
    <cellStyle name="Normal 6 2 3 3 3 2 3" xfId="16984" xr:uid="{00000000-0005-0000-0000-000054420000}"/>
    <cellStyle name="Normal 6 2 3 3 3 3" xfId="16985" xr:uid="{00000000-0005-0000-0000-000055420000}"/>
    <cellStyle name="Normal 6 2 3 3 3 4" xfId="16986" xr:uid="{00000000-0005-0000-0000-000056420000}"/>
    <cellStyle name="Normal 6 2 3 3 4" xfId="16987" xr:uid="{00000000-0005-0000-0000-000057420000}"/>
    <cellStyle name="Normal 6 2 3 3 4 2" xfId="16988" xr:uid="{00000000-0005-0000-0000-000058420000}"/>
    <cellStyle name="Normal 6 2 3 3 4 2 2" xfId="16989" xr:uid="{00000000-0005-0000-0000-000059420000}"/>
    <cellStyle name="Normal 6 2 3 3 4 2 3" xfId="16990" xr:uid="{00000000-0005-0000-0000-00005A420000}"/>
    <cellStyle name="Normal 6 2 3 3 4 3" xfId="16991" xr:uid="{00000000-0005-0000-0000-00005B420000}"/>
    <cellStyle name="Normal 6 2 3 3 4 4" xfId="16992" xr:uid="{00000000-0005-0000-0000-00005C420000}"/>
    <cellStyle name="Normal 6 2 3 3 5" xfId="16993" xr:uid="{00000000-0005-0000-0000-00005D420000}"/>
    <cellStyle name="Normal 6 2 3 3 5 2" xfId="16994" xr:uid="{00000000-0005-0000-0000-00005E420000}"/>
    <cellStyle name="Normal 6 2 3 3 5 3" xfId="16995" xr:uid="{00000000-0005-0000-0000-00005F420000}"/>
    <cellStyle name="Normal 6 2 3 3 6" xfId="16996" xr:uid="{00000000-0005-0000-0000-000060420000}"/>
    <cellStyle name="Normal 6 2 3 3 7" xfId="16997" xr:uid="{00000000-0005-0000-0000-000061420000}"/>
    <cellStyle name="Normal 6 2 3 4" xfId="16998" xr:uid="{00000000-0005-0000-0000-000062420000}"/>
    <cellStyle name="Normal 6 2 3 4 2" xfId="16999" xr:uid="{00000000-0005-0000-0000-000063420000}"/>
    <cellStyle name="Normal 6 2 3 4 2 2" xfId="17000" xr:uid="{00000000-0005-0000-0000-000064420000}"/>
    <cellStyle name="Normal 6 2 3 4 2 3" xfId="17001" xr:uid="{00000000-0005-0000-0000-000065420000}"/>
    <cellStyle name="Normal 6 2 3 4 3" xfId="17002" xr:uid="{00000000-0005-0000-0000-000066420000}"/>
    <cellStyle name="Normal 6 2 3 4 4" xfId="17003" xr:uid="{00000000-0005-0000-0000-000067420000}"/>
    <cellStyle name="Normal 6 2 3 5" xfId="17004" xr:uid="{00000000-0005-0000-0000-000068420000}"/>
    <cellStyle name="Normal 6 2 3 5 2" xfId="17005" xr:uid="{00000000-0005-0000-0000-000069420000}"/>
    <cellStyle name="Normal 6 2 3 5 2 2" xfId="17006" xr:uid="{00000000-0005-0000-0000-00006A420000}"/>
    <cellStyle name="Normal 6 2 3 5 2 3" xfId="17007" xr:uid="{00000000-0005-0000-0000-00006B420000}"/>
    <cellStyle name="Normal 6 2 3 5 3" xfId="17008" xr:uid="{00000000-0005-0000-0000-00006C420000}"/>
    <cellStyle name="Normal 6 2 3 5 4" xfId="17009" xr:uid="{00000000-0005-0000-0000-00006D420000}"/>
    <cellStyle name="Normal 6 2 3 6" xfId="17010" xr:uid="{00000000-0005-0000-0000-00006E420000}"/>
    <cellStyle name="Normal 6 2 3 6 2" xfId="17011" xr:uid="{00000000-0005-0000-0000-00006F420000}"/>
    <cellStyle name="Normal 6 2 3 6 2 2" xfId="17012" xr:uid="{00000000-0005-0000-0000-000070420000}"/>
    <cellStyle name="Normal 6 2 3 6 2 3" xfId="17013" xr:uid="{00000000-0005-0000-0000-000071420000}"/>
    <cellStyle name="Normal 6 2 3 6 3" xfId="17014" xr:uid="{00000000-0005-0000-0000-000072420000}"/>
    <cellStyle name="Normal 6 2 3 6 4" xfId="17015" xr:uid="{00000000-0005-0000-0000-000073420000}"/>
    <cellStyle name="Normal 6 2 3 7" xfId="17016" xr:uid="{00000000-0005-0000-0000-000074420000}"/>
    <cellStyle name="Normal 6 2 3 7 2" xfId="17017" xr:uid="{00000000-0005-0000-0000-000075420000}"/>
    <cellStyle name="Normal 6 2 3 7 3" xfId="17018" xr:uid="{00000000-0005-0000-0000-000076420000}"/>
    <cellStyle name="Normal 6 2 3 8" xfId="17019" xr:uid="{00000000-0005-0000-0000-000077420000}"/>
    <cellStyle name="Normal 6 2 3 9" xfId="17020" xr:uid="{00000000-0005-0000-0000-000078420000}"/>
    <cellStyle name="Normal 6 2 4" xfId="17021" xr:uid="{00000000-0005-0000-0000-000079420000}"/>
    <cellStyle name="Normal 6 2 4 10" xfId="17022" xr:uid="{00000000-0005-0000-0000-00007A420000}"/>
    <cellStyle name="Normal 6 2 4 2" xfId="17023" xr:uid="{00000000-0005-0000-0000-00007B420000}"/>
    <cellStyle name="Normal 6 2 4 2 2" xfId="17024" xr:uid="{00000000-0005-0000-0000-00007C420000}"/>
    <cellStyle name="Normal 6 2 4 2 2 2" xfId="17025" xr:uid="{00000000-0005-0000-0000-00007D420000}"/>
    <cellStyle name="Normal 6 2 4 2 2 2 2" xfId="17026" xr:uid="{00000000-0005-0000-0000-00007E420000}"/>
    <cellStyle name="Normal 6 2 4 2 2 2 2 2" xfId="17027" xr:uid="{00000000-0005-0000-0000-00007F420000}"/>
    <cellStyle name="Normal 6 2 4 2 2 2 2 3" xfId="17028" xr:uid="{00000000-0005-0000-0000-000080420000}"/>
    <cellStyle name="Normal 6 2 4 2 2 2 3" xfId="17029" xr:uid="{00000000-0005-0000-0000-000081420000}"/>
    <cellStyle name="Normal 6 2 4 2 2 2 4" xfId="17030" xr:uid="{00000000-0005-0000-0000-000082420000}"/>
    <cellStyle name="Normal 6 2 4 2 2 3" xfId="17031" xr:uid="{00000000-0005-0000-0000-000083420000}"/>
    <cellStyle name="Normal 6 2 4 2 2 3 2" xfId="17032" xr:uid="{00000000-0005-0000-0000-000084420000}"/>
    <cellStyle name="Normal 6 2 4 2 2 3 2 2" xfId="17033" xr:uid="{00000000-0005-0000-0000-000085420000}"/>
    <cellStyle name="Normal 6 2 4 2 2 3 2 3" xfId="17034" xr:uid="{00000000-0005-0000-0000-000086420000}"/>
    <cellStyle name="Normal 6 2 4 2 2 3 3" xfId="17035" xr:uid="{00000000-0005-0000-0000-000087420000}"/>
    <cellStyle name="Normal 6 2 4 2 2 3 4" xfId="17036" xr:uid="{00000000-0005-0000-0000-000088420000}"/>
    <cellStyle name="Normal 6 2 4 2 2 4" xfId="17037" xr:uid="{00000000-0005-0000-0000-000089420000}"/>
    <cellStyle name="Normal 6 2 4 2 2 4 2" xfId="17038" xr:uid="{00000000-0005-0000-0000-00008A420000}"/>
    <cellStyle name="Normal 6 2 4 2 2 4 2 2" xfId="17039" xr:uid="{00000000-0005-0000-0000-00008B420000}"/>
    <cellStyle name="Normal 6 2 4 2 2 4 2 3" xfId="17040" xr:uid="{00000000-0005-0000-0000-00008C420000}"/>
    <cellStyle name="Normal 6 2 4 2 2 4 3" xfId="17041" xr:uid="{00000000-0005-0000-0000-00008D420000}"/>
    <cellStyle name="Normal 6 2 4 2 2 4 4" xfId="17042" xr:uid="{00000000-0005-0000-0000-00008E420000}"/>
    <cellStyle name="Normal 6 2 4 2 2 5" xfId="17043" xr:uid="{00000000-0005-0000-0000-00008F420000}"/>
    <cellStyle name="Normal 6 2 4 2 2 5 2" xfId="17044" xr:uid="{00000000-0005-0000-0000-000090420000}"/>
    <cellStyle name="Normal 6 2 4 2 2 5 3" xfId="17045" xr:uid="{00000000-0005-0000-0000-000091420000}"/>
    <cellStyle name="Normal 6 2 4 2 2 6" xfId="17046" xr:uid="{00000000-0005-0000-0000-000092420000}"/>
    <cellStyle name="Normal 6 2 4 2 2 7" xfId="17047" xr:uid="{00000000-0005-0000-0000-000093420000}"/>
    <cellStyle name="Normal 6 2 4 2 3" xfId="17048" xr:uid="{00000000-0005-0000-0000-000094420000}"/>
    <cellStyle name="Normal 6 2 4 2 3 2" xfId="17049" xr:uid="{00000000-0005-0000-0000-000095420000}"/>
    <cellStyle name="Normal 6 2 4 2 3 2 2" xfId="17050" xr:uid="{00000000-0005-0000-0000-000096420000}"/>
    <cellStyle name="Normal 6 2 4 2 3 2 3" xfId="17051" xr:uid="{00000000-0005-0000-0000-000097420000}"/>
    <cellStyle name="Normal 6 2 4 2 3 3" xfId="17052" xr:uid="{00000000-0005-0000-0000-000098420000}"/>
    <cellStyle name="Normal 6 2 4 2 3 4" xfId="17053" xr:uid="{00000000-0005-0000-0000-000099420000}"/>
    <cellStyle name="Normal 6 2 4 2 4" xfId="17054" xr:uid="{00000000-0005-0000-0000-00009A420000}"/>
    <cellStyle name="Normal 6 2 4 2 4 2" xfId="17055" xr:uid="{00000000-0005-0000-0000-00009B420000}"/>
    <cellStyle name="Normal 6 2 4 2 4 2 2" xfId="17056" xr:uid="{00000000-0005-0000-0000-00009C420000}"/>
    <cellStyle name="Normal 6 2 4 2 4 2 3" xfId="17057" xr:uid="{00000000-0005-0000-0000-00009D420000}"/>
    <cellStyle name="Normal 6 2 4 2 4 3" xfId="17058" xr:uid="{00000000-0005-0000-0000-00009E420000}"/>
    <cellStyle name="Normal 6 2 4 2 4 4" xfId="17059" xr:uid="{00000000-0005-0000-0000-00009F420000}"/>
    <cellStyle name="Normal 6 2 4 2 5" xfId="17060" xr:uid="{00000000-0005-0000-0000-0000A0420000}"/>
    <cellStyle name="Normal 6 2 4 2 5 2" xfId="17061" xr:uid="{00000000-0005-0000-0000-0000A1420000}"/>
    <cellStyle name="Normal 6 2 4 2 5 2 2" xfId="17062" xr:uid="{00000000-0005-0000-0000-0000A2420000}"/>
    <cellStyle name="Normal 6 2 4 2 5 2 3" xfId="17063" xr:uid="{00000000-0005-0000-0000-0000A3420000}"/>
    <cellStyle name="Normal 6 2 4 2 5 3" xfId="17064" xr:uid="{00000000-0005-0000-0000-0000A4420000}"/>
    <cellStyle name="Normal 6 2 4 2 5 4" xfId="17065" xr:uid="{00000000-0005-0000-0000-0000A5420000}"/>
    <cellStyle name="Normal 6 2 4 2 6" xfId="17066" xr:uid="{00000000-0005-0000-0000-0000A6420000}"/>
    <cellStyle name="Normal 6 2 4 2 6 2" xfId="17067" xr:uid="{00000000-0005-0000-0000-0000A7420000}"/>
    <cellStyle name="Normal 6 2 4 2 6 3" xfId="17068" xr:uid="{00000000-0005-0000-0000-0000A8420000}"/>
    <cellStyle name="Normal 6 2 4 2 7" xfId="17069" xr:uid="{00000000-0005-0000-0000-0000A9420000}"/>
    <cellStyle name="Normal 6 2 4 2 8" xfId="17070" xr:uid="{00000000-0005-0000-0000-0000AA420000}"/>
    <cellStyle name="Normal 6 2 4 3" xfId="17071" xr:uid="{00000000-0005-0000-0000-0000AB420000}"/>
    <cellStyle name="Normal 6 2 4 3 2" xfId="17072" xr:uid="{00000000-0005-0000-0000-0000AC420000}"/>
    <cellStyle name="Normal 6 2 4 3 2 2" xfId="17073" xr:uid="{00000000-0005-0000-0000-0000AD420000}"/>
    <cellStyle name="Normal 6 2 4 3 2 2 2" xfId="17074" xr:uid="{00000000-0005-0000-0000-0000AE420000}"/>
    <cellStyle name="Normal 6 2 4 3 2 2 3" xfId="17075" xr:uid="{00000000-0005-0000-0000-0000AF420000}"/>
    <cellStyle name="Normal 6 2 4 3 2 3" xfId="17076" xr:uid="{00000000-0005-0000-0000-0000B0420000}"/>
    <cellStyle name="Normal 6 2 4 3 2 4" xfId="17077" xr:uid="{00000000-0005-0000-0000-0000B1420000}"/>
    <cellStyle name="Normal 6 2 4 3 3" xfId="17078" xr:uid="{00000000-0005-0000-0000-0000B2420000}"/>
    <cellStyle name="Normal 6 2 4 3 3 2" xfId="17079" xr:uid="{00000000-0005-0000-0000-0000B3420000}"/>
    <cellStyle name="Normal 6 2 4 3 3 2 2" xfId="17080" xr:uid="{00000000-0005-0000-0000-0000B4420000}"/>
    <cellStyle name="Normal 6 2 4 3 3 2 3" xfId="17081" xr:uid="{00000000-0005-0000-0000-0000B5420000}"/>
    <cellStyle name="Normal 6 2 4 3 3 3" xfId="17082" xr:uid="{00000000-0005-0000-0000-0000B6420000}"/>
    <cellStyle name="Normal 6 2 4 3 3 4" xfId="17083" xr:uid="{00000000-0005-0000-0000-0000B7420000}"/>
    <cellStyle name="Normal 6 2 4 3 4" xfId="17084" xr:uid="{00000000-0005-0000-0000-0000B8420000}"/>
    <cellStyle name="Normal 6 2 4 3 4 2" xfId="17085" xr:uid="{00000000-0005-0000-0000-0000B9420000}"/>
    <cellStyle name="Normal 6 2 4 3 4 2 2" xfId="17086" xr:uid="{00000000-0005-0000-0000-0000BA420000}"/>
    <cellStyle name="Normal 6 2 4 3 4 2 3" xfId="17087" xr:uid="{00000000-0005-0000-0000-0000BB420000}"/>
    <cellStyle name="Normal 6 2 4 3 4 3" xfId="17088" xr:uid="{00000000-0005-0000-0000-0000BC420000}"/>
    <cellStyle name="Normal 6 2 4 3 4 4" xfId="17089" xr:uid="{00000000-0005-0000-0000-0000BD420000}"/>
    <cellStyle name="Normal 6 2 4 3 5" xfId="17090" xr:uid="{00000000-0005-0000-0000-0000BE420000}"/>
    <cellStyle name="Normal 6 2 4 3 5 2" xfId="17091" xr:uid="{00000000-0005-0000-0000-0000BF420000}"/>
    <cellStyle name="Normal 6 2 4 3 5 3" xfId="17092" xr:uid="{00000000-0005-0000-0000-0000C0420000}"/>
    <cellStyle name="Normal 6 2 4 3 6" xfId="17093" xr:uid="{00000000-0005-0000-0000-0000C1420000}"/>
    <cellStyle name="Normal 6 2 4 3 7" xfId="17094" xr:uid="{00000000-0005-0000-0000-0000C2420000}"/>
    <cellStyle name="Normal 6 2 4 4" xfId="17095" xr:uid="{00000000-0005-0000-0000-0000C3420000}"/>
    <cellStyle name="Normal 6 2 4 4 2" xfId="17096" xr:uid="{00000000-0005-0000-0000-0000C4420000}"/>
    <cellStyle name="Normal 6 2 4 4 2 2" xfId="17097" xr:uid="{00000000-0005-0000-0000-0000C5420000}"/>
    <cellStyle name="Normal 6 2 4 4 2 3" xfId="17098" xr:uid="{00000000-0005-0000-0000-0000C6420000}"/>
    <cellStyle name="Normal 6 2 4 4 3" xfId="17099" xr:uid="{00000000-0005-0000-0000-0000C7420000}"/>
    <cellStyle name="Normal 6 2 4 4 4" xfId="17100" xr:uid="{00000000-0005-0000-0000-0000C8420000}"/>
    <cellStyle name="Normal 6 2 4 5" xfId="17101" xr:uid="{00000000-0005-0000-0000-0000C9420000}"/>
    <cellStyle name="Normal 6 2 4 5 2" xfId="17102" xr:uid="{00000000-0005-0000-0000-0000CA420000}"/>
    <cellStyle name="Normal 6 2 4 5 2 2" xfId="17103" xr:uid="{00000000-0005-0000-0000-0000CB420000}"/>
    <cellStyle name="Normal 6 2 4 5 2 3" xfId="17104" xr:uid="{00000000-0005-0000-0000-0000CC420000}"/>
    <cellStyle name="Normal 6 2 4 5 3" xfId="17105" xr:uid="{00000000-0005-0000-0000-0000CD420000}"/>
    <cellStyle name="Normal 6 2 4 5 4" xfId="17106" xr:uid="{00000000-0005-0000-0000-0000CE420000}"/>
    <cellStyle name="Normal 6 2 4 6" xfId="17107" xr:uid="{00000000-0005-0000-0000-0000CF420000}"/>
    <cellStyle name="Normal 6 2 4 6 2" xfId="17108" xr:uid="{00000000-0005-0000-0000-0000D0420000}"/>
    <cellStyle name="Normal 6 2 4 6 2 2" xfId="17109" xr:uid="{00000000-0005-0000-0000-0000D1420000}"/>
    <cellStyle name="Normal 6 2 4 6 2 3" xfId="17110" xr:uid="{00000000-0005-0000-0000-0000D2420000}"/>
    <cellStyle name="Normal 6 2 4 6 3" xfId="17111" xr:uid="{00000000-0005-0000-0000-0000D3420000}"/>
    <cellStyle name="Normal 6 2 4 6 4" xfId="17112" xr:uid="{00000000-0005-0000-0000-0000D4420000}"/>
    <cellStyle name="Normal 6 2 4 7" xfId="17113" xr:uid="{00000000-0005-0000-0000-0000D5420000}"/>
    <cellStyle name="Normal 6 2 4 7 2" xfId="17114" xr:uid="{00000000-0005-0000-0000-0000D6420000}"/>
    <cellStyle name="Normal 6 2 4 7 3" xfId="17115" xr:uid="{00000000-0005-0000-0000-0000D7420000}"/>
    <cellStyle name="Normal 6 2 4 8" xfId="17116" xr:uid="{00000000-0005-0000-0000-0000D8420000}"/>
    <cellStyle name="Normal 6 2 4 9" xfId="17117" xr:uid="{00000000-0005-0000-0000-0000D9420000}"/>
    <cellStyle name="Normal 6 2 5" xfId="17118" xr:uid="{00000000-0005-0000-0000-0000DA420000}"/>
    <cellStyle name="Normal 6 2 5 2" xfId="17119" xr:uid="{00000000-0005-0000-0000-0000DB420000}"/>
    <cellStyle name="Normal 6 2 5 2 2" xfId="17120" xr:uid="{00000000-0005-0000-0000-0000DC420000}"/>
    <cellStyle name="Normal 6 2 5 2 2 2" xfId="17121" xr:uid="{00000000-0005-0000-0000-0000DD420000}"/>
    <cellStyle name="Normal 6 2 5 2 2 2 2" xfId="17122" xr:uid="{00000000-0005-0000-0000-0000DE420000}"/>
    <cellStyle name="Normal 6 2 5 2 2 2 2 2" xfId="17123" xr:uid="{00000000-0005-0000-0000-0000DF420000}"/>
    <cellStyle name="Normal 6 2 5 2 2 2 2 3" xfId="17124" xr:uid="{00000000-0005-0000-0000-0000E0420000}"/>
    <cellStyle name="Normal 6 2 5 2 2 2 3" xfId="17125" xr:uid="{00000000-0005-0000-0000-0000E1420000}"/>
    <cellStyle name="Normal 6 2 5 2 2 2 4" xfId="17126" xr:uid="{00000000-0005-0000-0000-0000E2420000}"/>
    <cellStyle name="Normal 6 2 5 2 2 3" xfId="17127" xr:uid="{00000000-0005-0000-0000-0000E3420000}"/>
    <cellStyle name="Normal 6 2 5 2 2 3 2" xfId="17128" xr:uid="{00000000-0005-0000-0000-0000E4420000}"/>
    <cellStyle name="Normal 6 2 5 2 2 3 2 2" xfId="17129" xr:uid="{00000000-0005-0000-0000-0000E5420000}"/>
    <cellStyle name="Normal 6 2 5 2 2 3 2 3" xfId="17130" xr:uid="{00000000-0005-0000-0000-0000E6420000}"/>
    <cellStyle name="Normal 6 2 5 2 2 3 3" xfId="17131" xr:uid="{00000000-0005-0000-0000-0000E7420000}"/>
    <cellStyle name="Normal 6 2 5 2 2 3 4" xfId="17132" xr:uid="{00000000-0005-0000-0000-0000E8420000}"/>
    <cellStyle name="Normal 6 2 5 2 2 4" xfId="17133" xr:uid="{00000000-0005-0000-0000-0000E9420000}"/>
    <cellStyle name="Normal 6 2 5 2 2 4 2" xfId="17134" xr:uid="{00000000-0005-0000-0000-0000EA420000}"/>
    <cellStyle name="Normal 6 2 5 2 2 4 2 2" xfId="17135" xr:uid="{00000000-0005-0000-0000-0000EB420000}"/>
    <cellStyle name="Normal 6 2 5 2 2 4 2 3" xfId="17136" xr:uid="{00000000-0005-0000-0000-0000EC420000}"/>
    <cellStyle name="Normal 6 2 5 2 2 4 3" xfId="17137" xr:uid="{00000000-0005-0000-0000-0000ED420000}"/>
    <cellStyle name="Normal 6 2 5 2 2 4 4" xfId="17138" xr:uid="{00000000-0005-0000-0000-0000EE420000}"/>
    <cellStyle name="Normal 6 2 5 2 2 5" xfId="17139" xr:uid="{00000000-0005-0000-0000-0000EF420000}"/>
    <cellStyle name="Normal 6 2 5 2 2 5 2" xfId="17140" xr:uid="{00000000-0005-0000-0000-0000F0420000}"/>
    <cellStyle name="Normal 6 2 5 2 2 5 3" xfId="17141" xr:uid="{00000000-0005-0000-0000-0000F1420000}"/>
    <cellStyle name="Normal 6 2 5 2 2 6" xfId="17142" xr:uid="{00000000-0005-0000-0000-0000F2420000}"/>
    <cellStyle name="Normal 6 2 5 2 2 7" xfId="17143" xr:uid="{00000000-0005-0000-0000-0000F3420000}"/>
    <cellStyle name="Normal 6 2 5 2 3" xfId="17144" xr:uid="{00000000-0005-0000-0000-0000F4420000}"/>
    <cellStyle name="Normal 6 2 5 2 3 2" xfId="17145" xr:uid="{00000000-0005-0000-0000-0000F5420000}"/>
    <cellStyle name="Normal 6 2 5 2 3 2 2" xfId="17146" xr:uid="{00000000-0005-0000-0000-0000F6420000}"/>
    <cellStyle name="Normal 6 2 5 2 3 2 3" xfId="17147" xr:uid="{00000000-0005-0000-0000-0000F7420000}"/>
    <cellStyle name="Normal 6 2 5 2 3 3" xfId="17148" xr:uid="{00000000-0005-0000-0000-0000F8420000}"/>
    <cellStyle name="Normal 6 2 5 2 3 4" xfId="17149" xr:uid="{00000000-0005-0000-0000-0000F9420000}"/>
    <cellStyle name="Normal 6 2 5 2 4" xfId="17150" xr:uid="{00000000-0005-0000-0000-0000FA420000}"/>
    <cellStyle name="Normal 6 2 5 2 4 2" xfId="17151" xr:uid="{00000000-0005-0000-0000-0000FB420000}"/>
    <cellStyle name="Normal 6 2 5 2 4 2 2" xfId="17152" xr:uid="{00000000-0005-0000-0000-0000FC420000}"/>
    <cellStyle name="Normal 6 2 5 2 4 2 3" xfId="17153" xr:uid="{00000000-0005-0000-0000-0000FD420000}"/>
    <cellStyle name="Normal 6 2 5 2 4 3" xfId="17154" xr:uid="{00000000-0005-0000-0000-0000FE420000}"/>
    <cellStyle name="Normal 6 2 5 2 4 4" xfId="17155" xr:uid="{00000000-0005-0000-0000-0000FF420000}"/>
    <cellStyle name="Normal 6 2 5 2 5" xfId="17156" xr:uid="{00000000-0005-0000-0000-000000430000}"/>
    <cellStyle name="Normal 6 2 5 2 5 2" xfId="17157" xr:uid="{00000000-0005-0000-0000-000001430000}"/>
    <cellStyle name="Normal 6 2 5 2 5 2 2" xfId="17158" xr:uid="{00000000-0005-0000-0000-000002430000}"/>
    <cellStyle name="Normal 6 2 5 2 5 2 3" xfId="17159" xr:uid="{00000000-0005-0000-0000-000003430000}"/>
    <cellStyle name="Normal 6 2 5 2 5 3" xfId="17160" xr:uid="{00000000-0005-0000-0000-000004430000}"/>
    <cellStyle name="Normal 6 2 5 2 5 4" xfId="17161" xr:uid="{00000000-0005-0000-0000-000005430000}"/>
    <cellStyle name="Normal 6 2 5 2 6" xfId="17162" xr:uid="{00000000-0005-0000-0000-000006430000}"/>
    <cellStyle name="Normal 6 2 5 2 6 2" xfId="17163" xr:uid="{00000000-0005-0000-0000-000007430000}"/>
    <cellStyle name="Normal 6 2 5 2 6 3" xfId="17164" xr:uid="{00000000-0005-0000-0000-000008430000}"/>
    <cellStyle name="Normal 6 2 5 2 7" xfId="17165" xr:uid="{00000000-0005-0000-0000-000009430000}"/>
    <cellStyle name="Normal 6 2 5 2 8" xfId="17166" xr:uid="{00000000-0005-0000-0000-00000A430000}"/>
    <cellStyle name="Normal 6 2 5 3" xfId="17167" xr:uid="{00000000-0005-0000-0000-00000B430000}"/>
    <cellStyle name="Normal 6 2 5 3 2" xfId="17168" xr:uid="{00000000-0005-0000-0000-00000C430000}"/>
    <cellStyle name="Normal 6 2 5 3 2 2" xfId="17169" xr:uid="{00000000-0005-0000-0000-00000D430000}"/>
    <cellStyle name="Normal 6 2 5 3 2 2 2" xfId="17170" xr:uid="{00000000-0005-0000-0000-00000E430000}"/>
    <cellStyle name="Normal 6 2 5 3 2 2 3" xfId="17171" xr:uid="{00000000-0005-0000-0000-00000F430000}"/>
    <cellStyle name="Normal 6 2 5 3 2 3" xfId="17172" xr:uid="{00000000-0005-0000-0000-000010430000}"/>
    <cellStyle name="Normal 6 2 5 3 2 4" xfId="17173" xr:uid="{00000000-0005-0000-0000-000011430000}"/>
    <cellStyle name="Normal 6 2 5 3 3" xfId="17174" xr:uid="{00000000-0005-0000-0000-000012430000}"/>
    <cellStyle name="Normal 6 2 5 3 3 2" xfId="17175" xr:uid="{00000000-0005-0000-0000-000013430000}"/>
    <cellStyle name="Normal 6 2 5 3 3 2 2" xfId="17176" xr:uid="{00000000-0005-0000-0000-000014430000}"/>
    <cellStyle name="Normal 6 2 5 3 3 2 3" xfId="17177" xr:uid="{00000000-0005-0000-0000-000015430000}"/>
    <cellStyle name="Normal 6 2 5 3 3 3" xfId="17178" xr:uid="{00000000-0005-0000-0000-000016430000}"/>
    <cellStyle name="Normal 6 2 5 3 3 4" xfId="17179" xr:uid="{00000000-0005-0000-0000-000017430000}"/>
    <cellStyle name="Normal 6 2 5 3 4" xfId="17180" xr:uid="{00000000-0005-0000-0000-000018430000}"/>
    <cellStyle name="Normal 6 2 5 3 4 2" xfId="17181" xr:uid="{00000000-0005-0000-0000-000019430000}"/>
    <cellStyle name="Normal 6 2 5 3 4 2 2" xfId="17182" xr:uid="{00000000-0005-0000-0000-00001A430000}"/>
    <cellStyle name="Normal 6 2 5 3 4 2 3" xfId="17183" xr:uid="{00000000-0005-0000-0000-00001B430000}"/>
    <cellStyle name="Normal 6 2 5 3 4 3" xfId="17184" xr:uid="{00000000-0005-0000-0000-00001C430000}"/>
    <cellStyle name="Normal 6 2 5 3 4 4" xfId="17185" xr:uid="{00000000-0005-0000-0000-00001D430000}"/>
    <cellStyle name="Normal 6 2 5 3 5" xfId="17186" xr:uid="{00000000-0005-0000-0000-00001E430000}"/>
    <cellStyle name="Normal 6 2 5 3 5 2" xfId="17187" xr:uid="{00000000-0005-0000-0000-00001F430000}"/>
    <cellStyle name="Normal 6 2 5 3 5 3" xfId="17188" xr:uid="{00000000-0005-0000-0000-000020430000}"/>
    <cellStyle name="Normal 6 2 5 3 6" xfId="17189" xr:uid="{00000000-0005-0000-0000-000021430000}"/>
    <cellStyle name="Normal 6 2 5 3 7" xfId="17190" xr:uid="{00000000-0005-0000-0000-000022430000}"/>
    <cellStyle name="Normal 6 2 5 4" xfId="17191" xr:uid="{00000000-0005-0000-0000-000023430000}"/>
    <cellStyle name="Normal 6 2 5 4 2" xfId="17192" xr:uid="{00000000-0005-0000-0000-000024430000}"/>
    <cellStyle name="Normal 6 2 5 4 2 2" xfId="17193" xr:uid="{00000000-0005-0000-0000-000025430000}"/>
    <cellStyle name="Normal 6 2 5 4 2 3" xfId="17194" xr:uid="{00000000-0005-0000-0000-000026430000}"/>
    <cellStyle name="Normal 6 2 5 4 3" xfId="17195" xr:uid="{00000000-0005-0000-0000-000027430000}"/>
    <cellStyle name="Normal 6 2 5 4 4" xfId="17196" xr:uid="{00000000-0005-0000-0000-000028430000}"/>
    <cellStyle name="Normal 6 2 5 5" xfId="17197" xr:uid="{00000000-0005-0000-0000-000029430000}"/>
    <cellStyle name="Normal 6 2 5 5 2" xfId="17198" xr:uid="{00000000-0005-0000-0000-00002A430000}"/>
    <cellStyle name="Normal 6 2 5 5 2 2" xfId="17199" xr:uid="{00000000-0005-0000-0000-00002B430000}"/>
    <cellStyle name="Normal 6 2 5 5 2 3" xfId="17200" xr:uid="{00000000-0005-0000-0000-00002C430000}"/>
    <cellStyle name="Normal 6 2 5 5 3" xfId="17201" xr:uid="{00000000-0005-0000-0000-00002D430000}"/>
    <cellStyle name="Normal 6 2 5 5 4" xfId="17202" xr:uid="{00000000-0005-0000-0000-00002E430000}"/>
    <cellStyle name="Normal 6 2 5 6" xfId="17203" xr:uid="{00000000-0005-0000-0000-00002F430000}"/>
    <cellStyle name="Normal 6 2 5 6 2" xfId="17204" xr:uid="{00000000-0005-0000-0000-000030430000}"/>
    <cellStyle name="Normal 6 2 5 6 2 2" xfId="17205" xr:uid="{00000000-0005-0000-0000-000031430000}"/>
    <cellStyle name="Normal 6 2 5 6 2 3" xfId="17206" xr:uid="{00000000-0005-0000-0000-000032430000}"/>
    <cellStyle name="Normal 6 2 5 6 3" xfId="17207" xr:uid="{00000000-0005-0000-0000-000033430000}"/>
    <cellStyle name="Normal 6 2 5 6 4" xfId="17208" xr:uid="{00000000-0005-0000-0000-000034430000}"/>
    <cellStyle name="Normal 6 2 5 7" xfId="17209" xr:uid="{00000000-0005-0000-0000-000035430000}"/>
    <cellStyle name="Normal 6 2 5 7 2" xfId="17210" xr:uid="{00000000-0005-0000-0000-000036430000}"/>
    <cellStyle name="Normal 6 2 5 7 3" xfId="17211" xr:uid="{00000000-0005-0000-0000-000037430000}"/>
    <cellStyle name="Normal 6 2 5 8" xfId="17212" xr:uid="{00000000-0005-0000-0000-000038430000}"/>
    <cellStyle name="Normal 6 2 5 9" xfId="17213" xr:uid="{00000000-0005-0000-0000-000039430000}"/>
    <cellStyle name="Normal 6 2 6" xfId="17214" xr:uid="{00000000-0005-0000-0000-00003A430000}"/>
    <cellStyle name="Normal 6 2 6 2" xfId="17215" xr:uid="{00000000-0005-0000-0000-00003B430000}"/>
    <cellStyle name="Normal 6 2 6 2 2" xfId="17216" xr:uid="{00000000-0005-0000-0000-00003C430000}"/>
    <cellStyle name="Normal 6 2 6 2 2 2" xfId="17217" xr:uid="{00000000-0005-0000-0000-00003D430000}"/>
    <cellStyle name="Normal 6 2 6 2 2 2 2" xfId="17218" xr:uid="{00000000-0005-0000-0000-00003E430000}"/>
    <cellStyle name="Normal 6 2 6 2 2 2 2 2" xfId="17219" xr:uid="{00000000-0005-0000-0000-00003F430000}"/>
    <cellStyle name="Normal 6 2 6 2 2 2 2 3" xfId="17220" xr:uid="{00000000-0005-0000-0000-000040430000}"/>
    <cellStyle name="Normal 6 2 6 2 2 2 3" xfId="17221" xr:uid="{00000000-0005-0000-0000-000041430000}"/>
    <cellStyle name="Normal 6 2 6 2 2 2 4" xfId="17222" xr:uid="{00000000-0005-0000-0000-000042430000}"/>
    <cellStyle name="Normal 6 2 6 2 2 3" xfId="17223" xr:uid="{00000000-0005-0000-0000-000043430000}"/>
    <cellStyle name="Normal 6 2 6 2 2 3 2" xfId="17224" xr:uid="{00000000-0005-0000-0000-000044430000}"/>
    <cellStyle name="Normal 6 2 6 2 2 3 2 2" xfId="17225" xr:uid="{00000000-0005-0000-0000-000045430000}"/>
    <cellStyle name="Normal 6 2 6 2 2 3 2 3" xfId="17226" xr:uid="{00000000-0005-0000-0000-000046430000}"/>
    <cellStyle name="Normal 6 2 6 2 2 3 3" xfId="17227" xr:uid="{00000000-0005-0000-0000-000047430000}"/>
    <cellStyle name="Normal 6 2 6 2 2 3 4" xfId="17228" xr:uid="{00000000-0005-0000-0000-000048430000}"/>
    <cellStyle name="Normal 6 2 6 2 2 4" xfId="17229" xr:uid="{00000000-0005-0000-0000-000049430000}"/>
    <cellStyle name="Normal 6 2 6 2 2 4 2" xfId="17230" xr:uid="{00000000-0005-0000-0000-00004A430000}"/>
    <cellStyle name="Normal 6 2 6 2 2 4 2 2" xfId="17231" xr:uid="{00000000-0005-0000-0000-00004B430000}"/>
    <cellStyle name="Normal 6 2 6 2 2 4 2 3" xfId="17232" xr:uid="{00000000-0005-0000-0000-00004C430000}"/>
    <cellStyle name="Normal 6 2 6 2 2 4 3" xfId="17233" xr:uid="{00000000-0005-0000-0000-00004D430000}"/>
    <cellStyle name="Normal 6 2 6 2 2 4 4" xfId="17234" xr:uid="{00000000-0005-0000-0000-00004E430000}"/>
    <cellStyle name="Normal 6 2 6 2 2 5" xfId="17235" xr:uid="{00000000-0005-0000-0000-00004F430000}"/>
    <cellStyle name="Normal 6 2 6 2 2 5 2" xfId="17236" xr:uid="{00000000-0005-0000-0000-000050430000}"/>
    <cellStyle name="Normal 6 2 6 2 2 5 3" xfId="17237" xr:uid="{00000000-0005-0000-0000-000051430000}"/>
    <cellStyle name="Normal 6 2 6 2 2 6" xfId="17238" xr:uid="{00000000-0005-0000-0000-000052430000}"/>
    <cellStyle name="Normal 6 2 6 2 2 7" xfId="17239" xr:uid="{00000000-0005-0000-0000-000053430000}"/>
    <cellStyle name="Normal 6 2 6 2 3" xfId="17240" xr:uid="{00000000-0005-0000-0000-000054430000}"/>
    <cellStyle name="Normal 6 2 6 2 3 2" xfId="17241" xr:uid="{00000000-0005-0000-0000-000055430000}"/>
    <cellStyle name="Normal 6 2 6 2 3 2 2" xfId="17242" xr:uid="{00000000-0005-0000-0000-000056430000}"/>
    <cellStyle name="Normal 6 2 6 2 3 2 3" xfId="17243" xr:uid="{00000000-0005-0000-0000-000057430000}"/>
    <cellStyle name="Normal 6 2 6 2 3 3" xfId="17244" xr:uid="{00000000-0005-0000-0000-000058430000}"/>
    <cellStyle name="Normal 6 2 6 2 3 4" xfId="17245" xr:uid="{00000000-0005-0000-0000-000059430000}"/>
    <cellStyle name="Normal 6 2 6 2 4" xfId="17246" xr:uid="{00000000-0005-0000-0000-00005A430000}"/>
    <cellStyle name="Normal 6 2 6 2 4 2" xfId="17247" xr:uid="{00000000-0005-0000-0000-00005B430000}"/>
    <cellStyle name="Normal 6 2 6 2 4 2 2" xfId="17248" xr:uid="{00000000-0005-0000-0000-00005C430000}"/>
    <cellStyle name="Normal 6 2 6 2 4 2 3" xfId="17249" xr:uid="{00000000-0005-0000-0000-00005D430000}"/>
    <cellStyle name="Normal 6 2 6 2 4 3" xfId="17250" xr:uid="{00000000-0005-0000-0000-00005E430000}"/>
    <cellStyle name="Normal 6 2 6 2 4 4" xfId="17251" xr:uid="{00000000-0005-0000-0000-00005F430000}"/>
    <cellStyle name="Normal 6 2 6 2 5" xfId="17252" xr:uid="{00000000-0005-0000-0000-000060430000}"/>
    <cellStyle name="Normal 6 2 6 2 5 2" xfId="17253" xr:uid="{00000000-0005-0000-0000-000061430000}"/>
    <cellStyle name="Normal 6 2 6 2 5 2 2" xfId="17254" xr:uid="{00000000-0005-0000-0000-000062430000}"/>
    <cellStyle name="Normal 6 2 6 2 5 2 3" xfId="17255" xr:uid="{00000000-0005-0000-0000-000063430000}"/>
    <cellStyle name="Normal 6 2 6 2 5 3" xfId="17256" xr:uid="{00000000-0005-0000-0000-000064430000}"/>
    <cellStyle name="Normal 6 2 6 2 5 4" xfId="17257" xr:uid="{00000000-0005-0000-0000-000065430000}"/>
    <cellStyle name="Normal 6 2 6 2 6" xfId="17258" xr:uid="{00000000-0005-0000-0000-000066430000}"/>
    <cellStyle name="Normal 6 2 6 2 6 2" xfId="17259" xr:uid="{00000000-0005-0000-0000-000067430000}"/>
    <cellStyle name="Normal 6 2 6 2 6 3" xfId="17260" xr:uid="{00000000-0005-0000-0000-000068430000}"/>
    <cellStyle name="Normal 6 2 6 2 7" xfId="17261" xr:uid="{00000000-0005-0000-0000-000069430000}"/>
    <cellStyle name="Normal 6 2 6 2 8" xfId="17262" xr:uid="{00000000-0005-0000-0000-00006A430000}"/>
    <cellStyle name="Normal 6 2 6 3" xfId="17263" xr:uid="{00000000-0005-0000-0000-00006B430000}"/>
    <cellStyle name="Normal 6 2 6 3 2" xfId="17264" xr:uid="{00000000-0005-0000-0000-00006C430000}"/>
    <cellStyle name="Normal 6 2 6 3 2 2" xfId="17265" xr:uid="{00000000-0005-0000-0000-00006D430000}"/>
    <cellStyle name="Normal 6 2 6 3 2 2 2" xfId="17266" xr:uid="{00000000-0005-0000-0000-00006E430000}"/>
    <cellStyle name="Normal 6 2 6 3 2 2 3" xfId="17267" xr:uid="{00000000-0005-0000-0000-00006F430000}"/>
    <cellStyle name="Normal 6 2 6 3 2 3" xfId="17268" xr:uid="{00000000-0005-0000-0000-000070430000}"/>
    <cellStyle name="Normal 6 2 6 3 2 4" xfId="17269" xr:uid="{00000000-0005-0000-0000-000071430000}"/>
    <cellStyle name="Normal 6 2 6 3 3" xfId="17270" xr:uid="{00000000-0005-0000-0000-000072430000}"/>
    <cellStyle name="Normal 6 2 6 3 3 2" xfId="17271" xr:uid="{00000000-0005-0000-0000-000073430000}"/>
    <cellStyle name="Normal 6 2 6 3 3 2 2" xfId="17272" xr:uid="{00000000-0005-0000-0000-000074430000}"/>
    <cellStyle name="Normal 6 2 6 3 3 2 3" xfId="17273" xr:uid="{00000000-0005-0000-0000-000075430000}"/>
    <cellStyle name="Normal 6 2 6 3 3 3" xfId="17274" xr:uid="{00000000-0005-0000-0000-000076430000}"/>
    <cellStyle name="Normal 6 2 6 3 3 4" xfId="17275" xr:uid="{00000000-0005-0000-0000-000077430000}"/>
    <cellStyle name="Normal 6 2 6 3 4" xfId="17276" xr:uid="{00000000-0005-0000-0000-000078430000}"/>
    <cellStyle name="Normal 6 2 6 3 4 2" xfId="17277" xr:uid="{00000000-0005-0000-0000-000079430000}"/>
    <cellStyle name="Normal 6 2 6 3 4 2 2" xfId="17278" xr:uid="{00000000-0005-0000-0000-00007A430000}"/>
    <cellStyle name="Normal 6 2 6 3 4 2 3" xfId="17279" xr:uid="{00000000-0005-0000-0000-00007B430000}"/>
    <cellStyle name="Normal 6 2 6 3 4 3" xfId="17280" xr:uid="{00000000-0005-0000-0000-00007C430000}"/>
    <cellStyle name="Normal 6 2 6 3 4 4" xfId="17281" xr:uid="{00000000-0005-0000-0000-00007D430000}"/>
    <cellStyle name="Normal 6 2 6 3 5" xfId="17282" xr:uid="{00000000-0005-0000-0000-00007E430000}"/>
    <cellStyle name="Normal 6 2 6 3 5 2" xfId="17283" xr:uid="{00000000-0005-0000-0000-00007F430000}"/>
    <cellStyle name="Normal 6 2 6 3 5 3" xfId="17284" xr:uid="{00000000-0005-0000-0000-000080430000}"/>
    <cellStyle name="Normal 6 2 6 3 6" xfId="17285" xr:uid="{00000000-0005-0000-0000-000081430000}"/>
    <cellStyle name="Normal 6 2 6 3 7" xfId="17286" xr:uid="{00000000-0005-0000-0000-000082430000}"/>
    <cellStyle name="Normal 6 2 6 4" xfId="17287" xr:uid="{00000000-0005-0000-0000-000083430000}"/>
    <cellStyle name="Normal 6 2 6 4 2" xfId="17288" xr:uid="{00000000-0005-0000-0000-000084430000}"/>
    <cellStyle name="Normal 6 2 6 4 2 2" xfId="17289" xr:uid="{00000000-0005-0000-0000-000085430000}"/>
    <cellStyle name="Normal 6 2 6 4 2 3" xfId="17290" xr:uid="{00000000-0005-0000-0000-000086430000}"/>
    <cellStyle name="Normal 6 2 6 4 3" xfId="17291" xr:uid="{00000000-0005-0000-0000-000087430000}"/>
    <cellStyle name="Normal 6 2 6 4 4" xfId="17292" xr:uid="{00000000-0005-0000-0000-000088430000}"/>
    <cellStyle name="Normal 6 2 6 5" xfId="17293" xr:uid="{00000000-0005-0000-0000-000089430000}"/>
    <cellStyle name="Normal 6 2 6 5 2" xfId="17294" xr:uid="{00000000-0005-0000-0000-00008A430000}"/>
    <cellStyle name="Normal 6 2 6 5 2 2" xfId="17295" xr:uid="{00000000-0005-0000-0000-00008B430000}"/>
    <cellStyle name="Normal 6 2 6 5 2 3" xfId="17296" xr:uid="{00000000-0005-0000-0000-00008C430000}"/>
    <cellStyle name="Normal 6 2 6 5 3" xfId="17297" xr:uid="{00000000-0005-0000-0000-00008D430000}"/>
    <cellStyle name="Normal 6 2 6 5 4" xfId="17298" xr:uid="{00000000-0005-0000-0000-00008E430000}"/>
    <cellStyle name="Normal 6 2 6 6" xfId="17299" xr:uid="{00000000-0005-0000-0000-00008F430000}"/>
    <cellStyle name="Normal 6 2 6 6 2" xfId="17300" xr:uid="{00000000-0005-0000-0000-000090430000}"/>
    <cellStyle name="Normal 6 2 6 6 2 2" xfId="17301" xr:uid="{00000000-0005-0000-0000-000091430000}"/>
    <cellStyle name="Normal 6 2 6 6 2 3" xfId="17302" xr:uid="{00000000-0005-0000-0000-000092430000}"/>
    <cellStyle name="Normal 6 2 6 6 3" xfId="17303" xr:uid="{00000000-0005-0000-0000-000093430000}"/>
    <cellStyle name="Normal 6 2 6 6 4" xfId="17304" xr:uid="{00000000-0005-0000-0000-000094430000}"/>
    <cellStyle name="Normal 6 2 6 7" xfId="17305" xr:uid="{00000000-0005-0000-0000-000095430000}"/>
    <cellStyle name="Normal 6 2 6 7 2" xfId="17306" xr:uid="{00000000-0005-0000-0000-000096430000}"/>
    <cellStyle name="Normal 6 2 6 7 3" xfId="17307" xr:uid="{00000000-0005-0000-0000-000097430000}"/>
    <cellStyle name="Normal 6 2 6 8" xfId="17308" xr:uid="{00000000-0005-0000-0000-000098430000}"/>
    <cellStyle name="Normal 6 2 6 9" xfId="17309" xr:uid="{00000000-0005-0000-0000-000099430000}"/>
    <cellStyle name="Normal 6 2 7" xfId="17310" xr:uid="{00000000-0005-0000-0000-00009A430000}"/>
    <cellStyle name="Normal 6 2 7 2" xfId="17311" xr:uid="{00000000-0005-0000-0000-00009B430000}"/>
    <cellStyle name="Normal 6 2 7 2 2" xfId="17312" xr:uid="{00000000-0005-0000-0000-00009C430000}"/>
    <cellStyle name="Normal 6 2 7 2 2 2" xfId="17313" xr:uid="{00000000-0005-0000-0000-00009D430000}"/>
    <cellStyle name="Normal 6 2 7 2 2 2 2" xfId="17314" xr:uid="{00000000-0005-0000-0000-00009E430000}"/>
    <cellStyle name="Normal 6 2 7 2 2 2 3" xfId="17315" xr:uid="{00000000-0005-0000-0000-00009F430000}"/>
    <cellStyle name="Normal 6 2 7 2 2 3" xfId="17316" xr:uid="{00000000-0005-0000-0000-0000A0430000}"/>
    <cellStyle name="Normal 6 2 7 2 2 4" xfId="17317" xr:uid="{00000000-0005-0000-0000-0000A1430000}"/>
    <cellStyle name="Normal 6 2 7 2 3" xfId="17318" xr:uid="{00000000-0005-0000-0000-0000A2430000}"/>
    <cellStyle name="Normal 6 2 7 2 3 2" xfId="17319" xr:uid="{00000000-0005-0000-0000-0000A3430000}"/>
    <cellStyle name="Normal 6 2 7 2 3 2 2" xfId="17320" xr:uid="{00000000-0005-0000-0000-0000A4430000}"/>
    <cellStyle name="Normal 6 2 7 2 3 2 3" xfId="17321" xr:uid="{00000000-0005-0000-0000-0000A5430000}"/>
    <cellStyle name="Normal 6 2 7 2 3 3" xfId="17322" xr:uid="{00000000-0005-0000-0000-0000A6430000}"/>
    <cellStyle name="Normal 6 2 7 2 3 4" xfId="17323" xr:uid="{00000000-0005-0000-0000-0000A7430000}"/>
    <cellStyle name="Normal 6 2 7 2 4" xfId="17324" xr:uid="{00000000-0005-0000-0000-0000A8430000}"/>
    <cellStyle name="Normal 6 2 7 2 4 2" xfId="17325" xr:uid="{00000000-0005-0000-0000-0000A9430000}"/>
    <cellStyle name="Normal 6 2 7 2 4 2 2" xfId="17326" xr:uid="{00000000-0005-0000-0000-0000AA430000}"/>
    <cellStyle name="Normal 6 2 7 2 4 2 3" xfId="17327" xr:uid="{00000000-0005-0000-0000-0000AB430000}"/>
    <cellStyle name="Normal 6 2 7 2 4 3" xfId="17328" xr:uid="{00000000-0005-0000-0000-0000AC430000}"/>
    <cellStyle name="Normal 6 2 7 2 4 4" xfId="17329" xr:uid="{00000000-0005-0000-0000-0000AD430000}"/>
    <cellStyle name="Normal 6 2 7 2 5" xfId="17330" xr:uid="{00000000-0005-0000-0000-0000AE430000}"/>
    <cellStyle name="Normal 6 2 7 2 5 2" xfId="17331" xr:uid="{00000000-0005-0000-0000-0000AF430000}"/>
    <cellStyle name="Normal 6 2 7 2 5 3" xfId="17332" xr:uid="{00000000-0005-0000-0000-0000B0430000}"/>
    <cellStyle name="Normal 6 2 7 2 6" xfId="17333" xr:uid="{00000000-0005-0000-0000-0000B1430000}"/>
    <cellStyle name="Normal 6 2 7 2 7" xfId="17334" xr:uid="{00000000-0005-0000-0000-0000B2430000}"/>
    <cellStyle name="Normal 6 2 7 3" xfId="17335" xr:uid="{00000000-0005-0000-0000-0000B3430000}"/>
    <cellStyle name="Normal 6 2 7 3 2" xfId="17336" xr:uid="{00000000-0005-0000-0000-0000B4430000}"/>
    <cellStyle name="Normal 6 2 7 3 2 2" xfId="17337" xr:uid="{00000000-0005-0000-0000-0000B5430000}"/>
    <cellStyle name="Normal 6 2 7 3 2 3" xfId="17338" xr:uid="{00000000-0005-0000-0000-0000B6430000}"/>
    <cellStyle name="Normal 6 2 7 3 3" xfId="17339" xr:uid="{00000000-0005-0000-0000-0000B7430000}"/>
    <cellStyle name="Normal 6 2 7 3 4" xfId="17340" xr:uid="{00000000-0005-0000-0000-0000B8430000}"/>
    <cellStyle name="Normal 6 2 7 4" xfId="17341" xr:uid="{00000000-0005-0000-0000-0000B9430000}"/>
    <cellStyle name="Normal 6 2 7 4 2" xfId="17342" xr:uid="{00000000-0005-0000-0000-0000BA430000}"/>
    <cellStyle name="Normal 6 2 7 4 2 2" xfId="17343" xr:uid="{00000000-0005-0000-0000-0000BB430000}"/>
    <cellStyle name="Normal 6 2 7 4 2 3" xfId="17344" xr:uid="{00000000-0005-0000-0000-0000BC430000}"/>
    <cellStyle name="Normal 6 2 7 4 3" xfId="17345" xr:uid="{00000000-0005-0000-0000-0000BD430000}"/>
    <cellStyle name="Normal 6 2 7 4 4" xfId="17346" xr:uid="{00000000-0005-0000-0000-0000BE430000}"/>
    <cellStyle name="Normal 6 2 7 5" xfId="17347" xr:uid="{00000000-0005-0000-0000-0000BF430000}"/>
    <cellStyle name="Normal 6 2 7 5 2" xfId="17348" xr:uid="{00000000-0005-0000-0000-0000C0430000}"/>
    <cellStyle name="Normal 6 2 7 5 2 2" xfId="17349" xr:uid="{00000000-0005-0000-0000-0000C1430000}"/>
    <cellStyle name="Normal 6 2 7 5 2 3" xfId="17350" xr:uid="{00000000-0005-0000-0000-0000C2430000}"/>
    <cellStyle name="Normal 6 2 7 5 3" xfId="17351" xr:uid="{00000000-0005-0000-0000-0000C3430000}"/>
    <cellStyle name="Normal 6 2 7 5 4" xfId="17352" xr:uid="{00000000-0005-0000-0000-0000C4430000}"/>
    <cellStyle name="Normal 6 2 7 6" xfId="17353" xr:uid="{00000000-0005-0000-0000-0000C5430000}"/>
    <cellStyle name="Normal 6 2 7 6 2" xfId="17354" xr:uid="{00000000-0005-0000-0000-0000C6430000}"/>
    <cellStyle name="Normal 6 2 7 6 3" xfId="17355" xr:uid="{00000000-0005-0000-0000-0000C7430000}"/>
    <cellStyle name="Normal 6 2 7 7" xfId="17356" xr:uid="{00000000-0005-0000-0000-0000C8430000}"/>
    <cellStyle name="Normal 6 2 7 8" xfId="17357" xr:uid="{00000000-0005-0000-0000-0000C9430000}"/>
    <cellStyle name="Normal 6 2 8" xfId="17358" xr:uid="{00000000-0005-0000-0000-0000CA430000}"/>
    <cellStyle name="Normal 6 2 8 2" xfId="17359" xr:uid="{00000000-0005-0000-0000-0000CB430000}"/>
    <cellStyle name="Normal 6 2 8 2 2" xfId="17360" xr:uid="{00000000-0005-0000-0000-0000CC430000}"/>
    <cellStyle name="Normal 6 2 8 2 2 2" xfId="17361" xr:uid="{00000000-0005-0000-0000-0000CD430000}"/>
    <cellStyle name="Normal 6 2 8 2 2 2 2" xfId="17362" xr:uid="{00000000-0005-0000-0000-0000CE430000}"/>
    <cellStyle name="Normal 6 2 8 2 2 2 3" xfId="17363" xr:uid="{00000000-0005-0000-0000-0000CF430000}"/>
    <cellStyle name="Normal 6 2 8 2 2 3" xfId="17364" xr:uid="{00000000-0005-0000-0000-0000D0430000}"/>
    <cellStyle name="Normal 6 2 8 2 2 4" xfId="17365" xr:uid="{00000000-0005-0000-0000-0000D1430000}"/>
    <cellStyle name="Normal 6 2 8 2 3" xfId="17366" xr:uid="{00000000-0005-0000-0000-0000D2430000}"/>
    <cellStyle name="Normal 6 2 8 2 3 2" xfId="17367" xr:uid="{00000000-0005-0000-0000-0000D3430000}"/>
    <cellStyle name="Normal 6 2 8 2 3 2 2" xfId="17368" xr:uid="{00000000-0005-0000-0000-0000D4430000}"/>
    <cellStyle name="Normal 6 2 8 2 3 2 3" xfId="17369" xr:uid="{00000000-0005-0000-0000-0000D5430000}"/>
    <cellStyle name="Normal 6 2 8 2 3 3" xfId="17370" xr:uid="{00000000-0005-0000-0000-0000D6430000}"/>
    <cellStyle name="Normal 6 2 8 2 3 4" xfId="17371" xr:uid="{00000000-0005-0000-0000-0000D7430000}"/>
    <cellStyle name="Normal 6 2 8 2 4" xfId="17372" xr:uid="{00000000-0005-0000-0000-0000D8430000}"/>
    <cellStyle name="Normal 6 2 8 2 4 2" xfId="17373" xr:uid="{00000000-0005-0000-0000-0000D9430000}"/>
    <cellStyle name="Normal 6 2 8 2 4 2 2" xfId="17374" xr:uid="{00000000-0005-0000-0000-0000DA430000}"/>
    <cellStyle name="Normal 6 2 8 2 4 2 3" xfId="17375" xr:uid="{00000000-0005-0000-0000-0000DB430000}"/>
    <cellStyle name="Normal 6 2 8 2 4 3" xfId="17376" xr:uid="{00000000-0005-0000-0000-0000DC430000}"/>
    <cellStyle name="Normal 6 2 8 2 4 4" xfId="17377" xr:uid="{00000000-0005-0000-0000-0000DD430000}"/>
    <cellStyle name="Normal 6 2 8 2 5" xfId="17378" xr:uid="{00000000-0005-0000-0000-0000DE430000}"/>
    <cellStyle name="Normal 6 2 8 2 5 2" xfId="17379" xr:uid="{00000000-0005-0000-0000-0000DF430000}"/>
    <cellStyle name="Normal 6 2 8 2 5 3" xfId="17380" xr:uid="{00000000-0005-0000-0000-0000E0430000}"/>
    <cellStyle name="Normal 6 2 8 2 6" xfId="17381" xr:uid="{00000000-0005-0000-0000-0000E1430000}"/>
    <cellStyle name="Normal 6 2 8 2 7" xfId="17382" xr:uid="{00000000-0005-0000-0000-0000E2430000}"/>
    <cellStyle name="Normal 6 2 8 3" xfId="17383" xr:uid="{00000000-0005-0000-0000-0000E3430000}"/>
    <cellStyle name="Normal 6 2 8 3 2" xfId="17384" xr:uid="{00000000-0005-0000-0000-0000E4430000}"/>
    <cellStyle name="Normal 6 2 8 3 2 2" xfId="17385" xr:uid="{00000000-0005-0000-0000-0000E5430000}"/>
    <cellStyle name="Normal 6 2 8 3 2 3" xfId="17386" xr:uid="{00000000-0005-0000-0000-0000E6430000}"/>
    <cellStyle name="Normal 6 2 8 3 3" xfId="17387" xr:uid="{00000000-0005-0000-0000-0000E7430000}"/>
    <cellStyle name="Normal 6 2 8 3 4" xfId="17388" xr:uid="{00000000-0005-0000-0000-0000E8430000}"/>
    <cellStyle name="Normal 6 2 8 4" xfId="17389" xr:uid="{00000000-0005-0000-0000-0000E9430000}"/>
    <cellStyle name="Normal 6 2 8 4 2" xfId="17390" xr:uid="{00000000-0005-0000-0000-0000EA430000}"/>
    <cellStyle name="Normal 6 2 8 4 2 2" xfId="17391" xr:uid="{00000000-0005-0000-0000-0000EB430000}"/>
    <cellStyle name="Normal 6 2 8 4 2 3" xfId="17392" xr:uid="{00000000-0005-0000-0000-0000EC430000}"/>
    <cellStyle name="Normal 6 2 8 4 3" xfId="17393" xr:uid="{00000000-0005-0000-0000-0000ED430000}"/>
    <cellStyle name="Normal 6 2 8 4 4" xfId="17394" xr:uid="{00000000-0005-0000-0000-0000EE430000}"/>
    <cellStyle name="Normal 6 2 8 5" xfId="17395" xr:uid="{00000000-0005-0000-0000-0000EF430000}"/>
    <cellStyle name="Normal 6 2 8 5 2" xfId="17396" xr:uid="{00000000-0005-0000-0000-0000F0430000}"/>
    <cellStyle name="Normal 6 2 8 5 2 2" xfId="17397" xr:uid="{00000000-0005-0000-0000-0000F1430000}"/>
    <cellStyle name="Normal 6 2 8 5 2 3" xfId="17398" xr:uid="{00000000-0005-0000-0000-0000F2430000}"/>
    <cellStyle name="Normal 6 2 8 5 3" xfId="17399" xr:uid="{00000000-0005-0000-0000-0000F3430000}"/>
    <cellStyle name="Normal 6 2 8 5 4" xfId="17400" xr:uid="{00000000-0005-0000-0000-0000F4430000}"/>
    <cellStyle name="Normal 6 2 8 6" xfId="17401" xr:uid="{00000000-0005-0000-0000-0000F5430000}"/>
    <cellStyle name="Normal 6 2 8 6 2" xfId="17402" xr:uid="{00000000-0005-0000-0000-0000F6430000}"/>
    <cellStyle name="Normal 6 2 8 6 3" xfId="17403" xr:uid="{00000000-0005-0000-0000-0000F7430000}"/>
    <cellStyle name="Normal 6 2 8 7" xfId="17404" xr:uid="{00000000-0005-0000-0000-0000F8430000}"/>
    <cellStyle name="Normal 6 2 8 8" xfId="17405" xr:uid="{00000000-0005-0000-0000-0000F9430000}"/>
    <cellStyle name="Normal 6 2 9" xfId="17406" xr:uid="{00000000-0005-0000-0000-0000FA430000}"/>
    <cellStyle name="Normal 6 2 9 2" xfId="17407" xr:uid="{00000000-0005-0000-0000-0000FB430000}"/>
    <cellStyle name="Normal 6 2 9 2 2" xfId="17408" xr:uid="{00000000-0005-0000-0000-0000FC430000}"/>
    <cellStyle name="Normal 6 2 9 2 2 2" xfId="17409" xr:uid="{00000000-0005-0000-0000-0000FD430000}"/>
    <cellStyle name="Normal 6 2 9 2 2 2 2" xfId="17410" xr:uid="{00000000-0005-0000-0000-0000FE430000}"/>
    <cellStyle name="Normal 6 2 9 2 2 2 3" xfId="17411" xr:uid="{00000000-0005-0000-0000-0000FF430000}"/>
    <cellStyle name="Normal 6 2 9 2 2 3" xfId="17412" xr:uid="{00000000-0005-0000-0000-000000440000}"/>
    <cellStyle name="Normal 6 2 9 2 2 4" xfId="17413" xr:uid="{00000000-0005-0000-0000-000001440000}"/>
    <cellStyle name="Normal 6 2 9 2 3" xfId="17414" xr:uid="{00000000-0005-0000-0000-000002440000}"/>
    <cellStyle name="Normal 6 2 9 2 3 2" xfId="17415" xr:uid="{00000000-0005-0000-0000-000003440000}"/>
    <cellStyle name="Normal 6 2 9 2 3 2 2" xfId="17416" xr:uid="{00000000-0005-0000-0000-000004440000}"/>
    <cellStyle name="Normal 6 2 9 2 3 2 3" xfId="17417" xr:uid="{00000000-0005-0000-0000-000005440000}"/>
    <cellStyle name="Normal 6 2 9 2 3 3" xfId="17418" xr:uid="{00000000-0005-0000-0000-000006440000}"/>
    <cellStyle name="Normal 6 2 9 2 3 4" xfId="17419" xr:uid="{00000000-0005-0000-0000-000007440000}"/>
    <cellStyle name="Normal 6 2 9 2 4" xfId="17420" xr:uid="{00000000-0005-0000-0000-000008440000}"/>
    <cellStyle name="Normal 6 2 9 2 4 2" xfId="17421" xr:uid="{00000000-0005-0000-0000-000009440000}"/>
    <cellStyle name="Normal 6 2 9 2 4 2 2" xfId="17422" xr:uid="{00000000-0005-0000-0000-00000A440000}"/>
    <cellStyle name="Normal 6 2 9 2 4 2 3" xfId="17423" xr:uid="{00000000-0005-0000-0000-00000B440000}"/>
    <cellStyle name="Normal 6 2 9 2 4 3" xfId="17424" xr:uid="{00000000-0005-0000-0000-00000C440000}"/>
    <cellStyle name="Normal 6 2 9 2 4 4" xfId="17425" xr:uid="{00000000-0005-0000-0000-00000D440000}"/>
    <cellStyle name="Normal 6 2 9 2 5" xfId="17426" xr:uid="{00000000-0005-0000-0000-00000E440000}"/>
    <cellStyle name="Normal 6 2 9 2 5 2" xfId="17427" xr:uid="{00000000-0005-0000-0000-00000F440000}"/>
    <cellStyle name="Normal 6 2 9 2 5 3" xfId="17428" xr:uid="{00000000-0005-0000-0000-000010440000}"/>
    <cellStyle name="Normal 6 2 9 2 6" xfId="17429" xr:uid="{00000000-0005-0000-0000-000011440000}"/>
    <cellStyle name="Normal 6 2 9 2 7" xfId="17430" xr:uid="{00000000-0005-0000-0000-000012440000}"/>
    <cellStyle name="Normal 6 2 9 3" xfId="17431" xr:uid="{00000000-0005-0000-0000-000013440000}"/>
    <cellStyle name="Normal 6 2 9 3 2" xfId="17432" xr:uid="{00000000-0005-0000-0000-000014440000}"/>
    <cellStyle name="Normal 6 2 9 3 2 2" xfId="17433" xr:uid="{00000000-0005-0000-0000-000015440000}"/>
    <cellStyle name="Normal 6 2 9 3 2 3" xfId="17434" xr:uid="{00000000-0005-0000-0000-000016440000}"/>
    <cellStyle name="Normal 6 2 9 3 3" xfId="17435" xr:uid="{00000000-0005-0000-0000-000017440000}"/>
    <cellStyle name="Normal 6 2 9 3 4" xfId="17436" xr:uid="{00000000-0005-0000-0000-000018440000}"/>
    <cellStyle name="Normal 6 2 9 4" xfId="17437" xr:uid="{00000000-0005-0000-0000-000019440000}"/>
    <cellStyle name="Normal 6 2 9 4 2" xfId="17438" xr:uid="{00000000-0005-0000-0000-00001A440000}"/>
    <cellStyle name="Normal 6 2 9 4 2 2" xfId="17439" xr:uid="{00000000-0005-0000-0000-00001B440000}"/>
    <cellStyle name="Normal 6 2 9 4 2 3" xfId="17440" xr:uid="{00000000-0005-0000-0000-00001C440000}"/>
    <cellStyle name="Normal 6 2 9 4 3" xfId="17441" xr:uid="{00000000-0005-0000-0000-00001D440000}"/>
    <cellStyle name="Normal 6 2 9 4 4" xfId="17442" xr:uid="{00000000-0005-0000-0000-00001E440000}"/>
    <cellStyle name="Normal 6 2 9 5" xfId="17443" xr:uid="{00000000-0005-0000-0000-00001F440000}"/>
    <cellStyle name="Normal 6 2 9 5 2" xfId="17444" xr:uid="{00000000-0005-0000-0000-000020440000}"/>
    <cellStyle name="Normal 6 2 9 5 2 2" xfId="17445" xr:uid="{00000000-0005-0000-0000-000021440000}"/>
    <cellStyle name="Normal 6 2 9 5 2 3" xfId="17446" xr:uid="{00000000-0005-0000-0000-000022440000}"/>
    <cellStyle name="Normal 6 2 9 5 3" xfId="17447" xr:uid="{00000000-0005-0000-0000-000023440000}"/>
    <cellStyle name="Normal 6 2 9 5 4" xfId="17448" xr:uid="{00000000-0005-0000-0000-000024440000}"/>
    <cellStyle name="Normal 6 2 9 6" xfId="17449" xr:uid="{00000000-0005-0000-0000-000025440000}"/>
    <cellStyle name="Normal 6 2 9 6 2" xfId="17450" xr:uid="{00000000-0005-0000-0000-000026440000}"/>
    <cellStyle name="Normal 6 2 9 6 3" xfId="17451" xr:uid="{00000000-0005-0000-0000-000027440000}"/>
    <cellStyle name="Normal 6 2 9 7" xfId="17452" xr:uid="{00000000-0005-0000-0000-000028440000}"/>
    <cellStyle name="Normal 6 2 9 8" xfId="17453" xr:uid="{00000000-0005-0000-0000-000029440000}"/>
    <cellStyle name="Normal 6 20" xfId="17454" xr:uid="{00000000-0005-0000-0000-00002A440000}"/>
    <cellStyle name="Normal 6 21" xfId="17455" xr:uid="{00000000-0005-0000-0000-00002B440000}"/>
    <cellStyle name="Normal 6 3" xfId="17456" xr:uid="{00000000-0005-0000-0000-00002C440000}"/>
    <cellStyle name="Normal 6 3 10" xfId="17457" xr:uid="{00000000-0005-0000-0000-00002D440000}"/>
    <cellStyle name="Normal 6 3 10 2" xfId="17458" xr:uid="{00000000-0005-0000-0000-00002E440000}"/>
    <cellStyle name="Normal 6 3 10 2 2" xfId="17459" xr:uid="{00000000-0005-0000-0000-00002F440000}"/>
    <cellStyle name="Normal 6 3 10 2 2 2" xfId="17460" xr:uid="{00000000-0005-0000-0000-000030440000}"/>
    <cellStyle name="Normal 6 3 10 2 2 2 2" xfId="17461" xr:uid="{00000000-0005-0000-0000-000031440000}"/>
    <cellStyle name="Normal 6 3 10 2 2 2 3" xfId="17462" xr:uid="{00000000-0005-0000-0000-000032440000}"/>
    <cellStyle name="Normal 6 3 10 2 2 3" xfId="17463" xr:uid="{00000000-0005-0000-0000-000033440000}"/>
    <cellStyle name="Normal 6 3 10 2 2 4" xfId="17464" xr:uid="{00000000-0005-0000-0000-000034440000}"/>
    <cellStyle name="Normal 6 3 10 2 3" xfId="17465" xr:uid="{00000000-0005-0000-0000-000035440000}"/>
    <cellStyle name="Normal 6 3 10 2 3 2" xfId="17466" xr:uid="{00000000-0005-0000-0000-000036440000}"/>
    <cellStyle name="Normal 6 3 10 2 3 2 2" xfId="17467" xr:uid="{00000000-0005-0000-0000-000037440000}"/>
    <cellStyle name="Normal 6 3 10 2 3 2 3" xfId="17468" xr:uid="{00000000-0005-0000-0000-000038440000}"/>
    <cellStyle name="Normal 6 3 10 2 3 3" xfId="17469" xr:uid="{00000000-0005-0000-0000-000039440000}"/>
    <cellStyle name="Normal 6 3 10 2 3 4" xfId="17470" xr:uid="{00000000-0005-0000-0000-00003A440000}"/>
    <cellStyle name="Normal 6 3 10 2 4" xfId="17471" xr:uid="{00000000-0005-0000-0000-00003B440000}"/>
    <cellStyle name="Normal 6 3 10 2 4 2" xfId="17472" xr:uid="{00000000-0005-0000-0000-00003C440000}"/>
    <cellStyle name="Normal 6 3 10 2 4 2 2" xfId="17473" xr:uid="{00000000-0005-0000-0000-00003D440000}"/>
    <cellStyle name="Normal 6 3 10 2 4 2 3" xfId="17474" xr:uid="{00000000-0005-0000-0000-00003E440000}"/>
    <cellStyle name="Normal 6 3 10 2 4 3" xfId="17475" xr:uid="{00000000-0005-0000-0000-00003F440000}"/>
    <cellStyle name="Normal 6 3 10 2 4 4" xfId="17476" xr:uid="{00000000-0005-0000-0000-000040440000}"/>
    <cellStyle name="Normal 6 3 10 2 5" xfId="17477" xr:uid="{00000000-0005-0000-0000-000041440000}"/>
    <cellStyle name="Normal 6 3 10 2 5 2" xfId="17478" xr:uid="{00000000-0005-0000-0000-000042440000}"/>
    <cellStyle name="Normal 6 3 10 2 5 3" xfId="17479" xr:uid="{00000000-0005-0000-0000-000043440000}"/>
    <cellStyle name="Normal 6 3 10 2 6" xfId="17480" xr:uid="{00000000-0005-0000-0000-000044440000}"/>
    <cellStyle name="Normal 6 3 10 2 7" xfId="17481" xr:uid="{00000000-0005-0000-0000-000045440000}"/>
    <cellStyle name="Normal 6 3 10 3" xfId="17482" xr:uid="{00000000-0005-0000-0000-000046440000}"/>
    <cellStyle name="Normal 6 3 10 3 2" xfId="17483" xr:uid="{00000000-0005-0000-0000-000047440000}"/>
    <cellStyle name="Normal 6 3 10 3 2 2" xfId="17484" xr:uid="{00000000-0005-0000-0000-000048440000}"/>
    <cellStyle name="Normal 6 3 10 3 2 3" xfId="17485" xr:uid="{00000000-0005-0000-0000-000049440000}"/>
    <cellStyle name="Normal 6 3 10 3 3" xfId="17486" xr:uid="{00000000-0005-0000-0000-00004A440000}"/>
    <cellStyle name="Normal 6 3 10 3 4" xfId="17487" xr:uid="{00000000-0005-0000-0000-00004B440000}"/>
    <cellStyle name="Normal 6 3 10 4" xfId="17488" xr:uid="{00000000-0005-0000-0000-00004C440000}"/>
    <cellStyle name="Normal 6 3 10 4 2" xfId="17489" xr:uid="{00000000-0005-0000-0000-00004D440000}"/>
    <cellStyle name="Normal 6 3 10 4 2 2" xfId="17490" xr:uid="{00000000-0005-0000-0000-00004E440000}"/>
    <cellStyle name="Normal 6 3 10 4 2 3" xfId="17491" xr:uid="{00000000-0005-0000-0000-00004F440000}"/>
    <cellStyle name="Normal 6 3 10 4 3" xfId="17492" xr:uid="{00000000-0005-0000-0000-000050440000}"/>
    <cellStyle name="Normal 6 3 10 4 4" xfId="17493" xr:uid="{00000000-0005-0000-0000-000051440000}"/>
    <cellStyle name="Normal 6 3 10 5" xfId="17494" xr:uid="{00000000-0005-0000-0000-000052440000}"/>
    <cellStyle name="Normal 6 3 10 5 2" xfId="17495" xr:uid="{00000000-0005-0000-0000-000053440000}"/>
    <cellStyle name="Normal 6 3 10 5 2 2" xfId="17496" xr:uid="{00000000-0005-0000-0000-000054440000}"/>
    <cellStyle name="Normal 6 3 10 5 2 3" xfId="17497" xr:uid="{00000000-0005-0000-0000-000055440000}"/>
    <cellStyle name="Normal 6 3 10 5 3" xfId="17498" xr:uid="{00000000-0005-0000-0000-000056440000}"/>
    <cellStyle name="Normal 6 3 10 5 4" xfId="17499" xr:uid="{00000000-0005-0000-0000-000057440000}"/>
    <cellStyle name="Normal 6 3 10 6" xfId="17500" xr:uid="{00000000-0005-0000-0000-000058440000}"/>
    <cellStyle name="Normal 6 3 10 6 2" xfId="17501" xr:uid="{00000000-0005-0000-0000-000059440000}"/>
    <cellStyle name="Normal 6 3 10 6 3" xfId="17502" xr:uid="{00000000-0005-0000-0000-00005A440000}"/>
    <cellStyle name="Normal 6 3 10 7" xfId="17503" xr:uid="{00000000-0005-0000-0000-00005B440000}"/>
    <cellStyle name="Normal 6 3 10 8" xfId="17504" xr:uid="{00000000-0005-0000-0000-00005C440000}"/>
    <cellStyle name="Normal 6 3 11" xfId="17505" xr:uid="{00000000-0005-0000-0000-00005D440000}"/>
    <cellStyle name="Normal 6 3 11 2" xfId="17506" xr:uid="{00000000-0005-0000-0000-00005E440000}"/>
    <cellStyle name="Normal 6 3 11 2 2" xfId="17507" xr:uid="{00000000-0005-0000-0000-00005F440000}"/>
    <cellStyle name="Normal 6 3 11 2 2 2" xfId="17508" xr:uid="{00000000-0005-0000-0000-000060440000}"/>
    <cellStyle name="Normal 6 3 11 2 2 2 2" xfId="17509" xr:uid="{00000000-0005-0000-0000-000061440000}"/>
    <cellStyle name="Normal 6 3 11 2 2 2 3" xfId="17510" xr:uid="{00000000-0005-0000-0000-000062440000}"/>
    <cellStyle name="Normal 6 3 11 2 2 3" xfId="17511" xr:uid="{00000000-0005-0000-0000-000063440000}"/>
    <cellStyle name="Normal 6 3 11 2 2 4" xfId="17512" xr:uid="{00000000-0005-0000-0000-000064440000}"/>
    <cellStyle name="Normal 6 3 11 2 3" xfId="17513" xr:uid="{00000000-0005-0000-0000-000065440000}"/>
    <cellStyle name="Normal 6 3 11 2 3 2" xfId="17514" xr:uid="{00000000-0005-0000-0000-000066440000}"/>
    <cellStyle name="Normal 6 3 11 2 3 2 2" xfId="17515" xr:uid="{00000000-0005-0000-0000-000067440000}"/>
    <cellStyle name="Normal 6 3 11 2 3 2 3" xfId="17516" xr:uid="{00000000-0005-0000-0000-000068440000}"/>
    <cellStyle name="Normal 6 3 11 2 3 3" xfId="17517" xr:uid="{00000000-0005-0000-0000-000069440000}"/>
    <cellStyle name="Normal 6 3 11 2 3 4" xfId="17518" xr:uid="{00000000-0005-0000-0000-00006A440000}"/>
    <cellStyle name="Normal 6 3 11 2 4" xfId="17519" xr:uid="{00000000-0005-0000-0000-00006B440000}"/>
    <cellStyle name="Normal 6 3 11 2 4 2" xfId="17520" xr:uid="{00000000-0005-0000-0000-00006C440000}"/>
    <cellStyle name="Normal 6 3 11 2 4 2 2" xfId="17521" xr:uid="{00000000-0005-0000-0000-00006D440000}"/>
    <cellStyle name="Normal 6 3 11 2 4 2 3" xfId="17522" xr:uid="{00000000-0005-0000-0000-00006E440000}"/>
    <cellStyle name="Normal 6 3 11 2 4 3" xfId="17523" xr:uid="{00000000-0005-0000-0000-00006F440000}"/>
    <cellStyle name="Normal 6 3 11 2 4 4" xfId="17524" xr:uid="{00000000-0005-0000-0000-000070440000}"/>
    <cellStyle name="Normal 6 3 11 2 5" xfId="17525" xr:uid="{00000000-0005-0000-0000-000071440000}"/>
    <cellStyle name="Normal 6 3 11 2 5 2" xfId="17526" xr:uid="{00000000-0005-0000-0000-000072440000}"/>
    <cellStyle name="Normal 6 3 11 2 5 3" xfId="17527" xr:uid="{00000000-0005-0000-0000-000073440000}"/>
    <cellStyle name="Normal 6 3 11 2 6" xfId="17528" xr:uid="{00000000-0005-0000-0000-000074440000}"/>
    <cellStyle name="Normal 6 3 11 2 7" xfId="17529" xr:uid="{00000000-0005-0000-0000-000075440000}"/>
    <cellStyle name="Normal 6 3 11 3" xfId="17530" xr:uid="{00000000-0005-0000-0000-000076440000}"/>
    <cellStyle name="Normal 6 3 11 3 2" xfId="17531" xr:uid="{00000000-0005-0000-0000-000077440000}"/>
    <cellStyle name="Normal 6 3 11 3 2 2" xfId="17532" xr:uid="{00000000-0005-0000-0000-000078440000}"/>
    <cellStyle name="Normal 6 3 11 3 2 3" xfId="17533" xr:uid="{00000000-0005-0000-0000-000079440000}"/>
    <cellStyle name="Normal 6 3 11 3 3" xfId="17534" xr:uid="{00000000-0005-0000-0000-00007A440000}"/>
    <cellStyle name="Normal 6 3 11 3 4" xfId="17535" xr:uid="{00000000-0005-0000-0000-00007B440000}"/>
    <cellStyle name="Normal 6 3 11 4" xfId="17536" xr:uid="{00000000-0005-0000-0000-00007C440000}"/>
    <cellStyle name="Normal 6 3 11 4 2" xfId="17537" xr:uid="{00000000-0005-0000-0000-00007D440000}"/>
    <cellStyle name="Normal 6 3 11 4 2 2" xfId="17538" xr:uid="{00000000-0005-0000-0000-00007E440000}"/>
    <cellStyle name="Normal 6 3 11 4 2 3" xfId="17539" xr:uid="{00000000-0005-0000-0000-00007F440000}"/>
    <cellStyle name="Normal 6 3 11 4 3" xfId="17540" xr:uid="{00000000-0005-0000-0000-000080440000}"/>
    <cellStyle name="Normal 6 3 11 4 4" xfId="17541" xr:uid="{00000000-0005-0000-0000-000081440000}"/>
    <cellStyle name="Normal 6 3 11 5" xfId="17542" xr:uid="{00000000-0005-0000-0000-000082440000}"/>
    <cellStyle name="Normal 6 3 11 5 2" xfId="17543" xr:uid="{00000000-0005-0000-0000-000083440000}"/>
    <cellStyle name="Normal 6 3 11 5 2 2" xfId="17544" xr:uid="{00000000-0005-0000-0000-000084440000}"/>
    <cellStyle name="Normal 6 3 11 5 2 3" xfId="17545" xr:uid="{00000000-0005-0000-0000-000085440000}"/>
    <cellStyle name="Normal 6 3 11 5 3" xfId="17546" xr:uid="{00000000-0005-0000-0000-000086440000}"/>
    <cellStyle name="Normal 6 3 11 5 4" xfId="17547" xr:uid="{00000000-0005-0000-0000-000087440000}"/>
    <cellStyle name="Normal 6 3 11 6" xfId="17548" xr:uid="{00000000-0005-0000-0000-000088440000}"/>
    <cellStyle name="Normal 6 3 11 6 2" xfId="17549" xr:uid="{00000000-0005-0000-0000-000089440000}"/>
    <cellStyle name="Normal 6 3 11 6 3" xfId="17550" xr:uid="{00000000-0005-0000-0000-00008A440000}"/>
    <cellStyle name="Normal 6 3 11 7" xfId="17551" xr:uid="{00000000-0005-0000-0000-00008B440000}"/>
    <cellStyle name="Normal 6 3 11 8" xfId="17552" xr:uid="{00000000-0005-0000-0000-00008C440000}"/>
    <cellStyle name="Normal 6 3 12" xfId="17553" xr:uid="{00000000-0005-0000-0000-00008D440000}"/>
    <cellStyle name="Normal 6 3 12 2" xfId="17554" xr:uid="{00000000-0005-0000-0000-00008E440000}"/>
    <cellStyle name="Normal 6 3 12 2 2" xfId="17555" xr:uid="{00000000-0005-0000-0000-00008F440000}"/>
    <cellStyle name="Normal 6 3 12 2 2 2" xfId="17556" xr:uid="{00000000-0005-0000-0000-000090440000}"/>
    <cellStyle name="Normal 6 3 12 2 2 3" xfId="17557" xr:uid="{00000000-0005-0000-0000-000091440000}"/>
    <cellStyle name="Normal 6 3 12 2 3" xfId="17558" xr:uid="{00000000-0005-0000-0000-000092440000}"/>
    <cellStyle name="Normal 6 3 12 2 4" xfId="17559" xr:uid="{00000000-0005-0000-0000-000093440000}"/>
    <cellStyle name="Normal 6 3 12 3" xfId="17560" xr:uid="{00000000-0005-0000-0000-000094440000}"/>
    <cellStyle name="Normal 6 3 12 3 2" xfId="17561" xr:uid="{00000000-0005-0000-0000-000095440000}"/>
    <cellStyle name="Normal 6 3 12 3 2 2" xfId="17562" xr:uid="{00000000-0005-0000-0000-000096440000}"/>
    <cellStyle name="Normal 6 3 12 3 2 3" xfId="17563" xr:uid="{00000000-0005-0000-0000-000097440000}"/>
    <cellStyle name="Normal 6 3 12 3 3" xfId="17564" xr:uid="{00000000-0005-0000-0000-000098440000}"/>
    <cellStyle name="Normal 6 3 12 3 4" xfId="17565" xr:uid="{00000000-0005-0000-0000-000099440000}"/>
    <cellStyle name="Normal 6 3 12 4" xfId="17566" xr:uid="{00000000-0005-0000-0000-00009A440000}"/>
    <cellStyle name="Normal 6 3 12 4 2" xfId="17567" xr:uid="{00000000-0005-0000-0000-00009B440000}"/>
    <cellStyle name="Normal 6 3 12 4 2 2" xfId="17568" xr:uid="{00000000-0005-0000-0000-00009C440000}"/>
    <cellStyle name="Normal 6 3 12 4 2 3" xfId="17569" xr:uid="{00000000-0005-0000-0000-00009D440000}"/>
    <cellStyle name="Normal 6 3 12 4 3" xfId="17570" xr:uid="{00000000-0005-0000-0000-00009E440000}"/>
    <cellStyle name="Normal 6 3 12 4 4" xfId="17571" xr:uid="{00000000-0005-0000-0000-00009F440000}"/>
    <cellStyle name="Normal 6 3 12 5" xfId="17572" xr:uid="{00000000-0005-0000-0000-0000A0440000}"/>
    <cellStyle name="Normal 6 3 12 5 2" xfId="17573" xr:uid="{00000000-0005-0000-0000-0000A1440000}"/>
    <cellStyle name="Normal 6 3 12 5 3" xfId="17574" xr:uid="{00000000-0005-0000-0000-0000A2440000}"/>
    <cellStyle name="Normal 6 3 12 6" xfId="17575" xr:uid="{00000000-0005-0000-0000-0000A3440000}"/>
    <cellStyle name="Normal 6 3 12 7" xfId="17576" xr:uid="{00000000-0005-0000-0000-0000A4440000}"/>
    <cellStyle name="Normal 6 3 13" xfId="17577" xr:uid="{00000000-0005-0000-0000-0000A5440000}"/>
    <cellStyle name="Normal 6 3 13 2" xfId="17578" xr:uid="{00000000-0005-0000-0000-0000A6440000}"/>
    <cellStyle name="Normal 6 3 13 2 2" xfId="17579" xr:uid="{00000000-0005-0000-0000-0000A7440000}"/>
    <cellStyle name="Normal 6 3 13 2 3" xfId="17580" xr:uid="{00000000-0005-0000-0000-0000A8440000}"/>
    <cellStyle name="Normal 6 3 13 3" xfId="17581" xr:uid="{00000000-0005-0000-0000-0000A9440000}"/>
    <cellStyle name="Normal 6 3 13 4" xfId="17582" xr:uid="{00000000-0005-0000-0000-0000AA440000}"/>
    <cellStyle name="Normal 6 3 14" xfId="17583" xr:uid="{00000000-0005-0000-0000-0000AB440000}"/>
    <cellStyle name="Normal 6 3 14 2" xfId="17584" xr:uid="{00000000-0005-0000-0000-0000AC440000}"/>
    <cellStyle name="Normal 6 3 14 2 2" xfId="17585" xr:uid="{00000000-0005-0000-0000-0000AD440000}"/>
    <cellStyle name="Normal 6 3 14 2 3" xfId="17586" xr:uid="{00000000-0005-0000-0000-0000AE440000}"/>
    <cellStyle name="Normal 6 3 14 3" xfId="17587" xr:uid="{00000000-0005-0000-0000-0000AF440000}"/>
    <cellStyle name="Normal 6 3 14 4" xfId="17588" xr:uid="{00000000-0005-0000-0000-0000B0440000}"/>
    <cellStyle name="Normal 6 3 15" xfId="17589" xr:uid="{00000000-0005-0000-0000-0000B1440000}"/>
    <cellStyle name="Normal 6 3 15 2" xfId="17590" xr:uid="{00000000-0005-0000-0000-0000B2440000}"/>
    <cellStyle name="Normal 6 3 15 2 2" xfId="17591" xr:uid="{00000000-0005-0000-0000-0000B3440000}"/>
    <cellStyle name="Normal 6 3 15 2 3" xfId="17592" xr:uid="{00000000-0005-0000-0000-0000B4440000}"/>
    <cellStyle name="Normal 6 3 15 3" xfId="17593" xr:uid="{00000000-0005-0000-0000-0000B5440000}"/>
    <cellStyle name="Normal 6 3 15 4" xfId="17594" xr:uid="{00000000-0005-0000-0000-0000B6440000}"/>
    <cellStyle name="Normal 6 3 16" xfId="17595" xr:uid="{00000000-0005-0000-0000-0000B7440000}"/>
    <cellStyle name="Normal 6 3 16 2" xfId="17596" xr:uid="{00000000-0005-0000-0000-0000B8440000}"/>
    <cellStyle name="Normal 6 3 16 3" xfId="17597" xr:uid="{00000000-0005-0000-0000-0000B9440000}"/>
    <cellStyle name="Normal 6 3 17" xfId="17598" xr:uid="{00000000-0005-0000-0000-0000BA440000}"/>
    <cellStyle name="Normal 6 3 18" xfId="17599" xr:uid="{00000000-0005-0000-0000-0000BB440000}"/>
    <cellStyle name="Normal 6 3 19" xfId="17600" xr:uid="{00000000-0005-0000-0000-0000BC440000}"/>
    <cellStyle name="Normal 6 3 2" xfId="17601" xr:uid="{00000000-0005-0000-0000-0000BD440000}"/>
    <cellStyle name="Normal 6 3 2 2" xfId="17602" xr:uid="{00000000-0005-0000-0000-0000BE440000}"/>
    <cellStyle name="Normal 6 3 2 3" xfId="17603" xr:uid="{00000000-0005-0000-0000-0000BF440000}"/>
    <cellStyle name="Normal 6 3 3" xfId="17604" xr:uid="{00000000-0005-0000-0000-0000C0440000}"/>
    <cellStyle name="Normal 6 3 3 10" xfId="17605" xr:uid="{00000000-0005-0000-0000-0000C1440000}"/>
    <cellStyle name="Normal 6 3 3 2" xfId="17606" xr:uid="{00000000-0005-0000-0000-0000C2440000}"/>
    <cellStyle name="Normal 6 3 3 2 2" xfId="17607" xr:uid="{00000000-0005-0000-0000-0000C3440000}"/>
    <cellStyle name="Normal 6 3 3 2 2 2" xfId="17608" xr:uid="{00000000-0005-0000-0000-0000C4440000}"/>
    <cellStyle name="Normal 6 3 3 2 2 2 2" xfId="17609" xr:uid="{00000000-0005-0000-0000-0000C5440000}"/>
    <cellStyle name="Normal 6 3 3 2 2 2 2 2" xfId="17610" xr:uid="{00000000-0005-0000-0000-0000C6440000}"/>
    <cellStyle name="Normal 6 3 3 2 2 2 2 2 2" xfId="17611" xr:uid="{00000000-0005-0000-0000-0000C7440000}"/>
    <cellStyle name="Normal 6 3 3 2 2 2 2 2 3" xfId="17612" xr:uid="{00000000-0005-0000-0000-0000C8440000}"/>
    <cellStyle name="Normal 6 3 3 2 2 2 2 3" xfId="17613" xr:uid="{00000000-0005-0000-0000-0000C9440000}"/>
    <cellStyle name="Normal 6 3 3 2 2 2 2 4" xfId="17614" xr:uid="{00000000-0005-0000-0000-0000CA440000}"/>
    <cellStyle name="Normal 6 3 3 2 2 2 3" xfId="17615" xr:uid="{00000000-0005-0000-0000-0000CB440000}"/>
    <cellStyle name="Normal 6 3 3 2 2 2 3 2" xfId="17616" xr:uid="{00000000-0005-0000-0000-0000CC440000}"/>
    <cellStyle name="Normal 6 3 3 2 2 2 3 2 2" xfId="17617" xr:uid="{00000000-0005-0000-0000-0000CD440000}"/>
    <cellStyle name="Normal 6 3 3 2 2 2 3 2 3" xfId="17618" xr:uid="{00000000-0005-0000-0000-0000CE440000}"/>
    <cellStyle name="Normal 6 3 3 2 2 2 3 3" xfId="17619" xr:uid="{00000000-0005-0000-0000-0000CF440000}"/>
    <cellStyle name="Normal 6 3 3 2 2 2 3 4" xfId="17620" xr:uid="{00000000-0005-0000-0000-0000D0440000}"/>
    <cellStyle name="Normal 6 3 3 2 2 2 4" xfId="17621" xr:uid="{00000000-0005-0000-0000-0000D1440000}"/>
    <cellStyle name="Normal 6 3 3 2 2 2 4 2" xfId="17622" xr:uid="{00000000-0005-0000-0000-0000D2440000}"/>
    <cellStyle name="Normal 6 3 3 2 2 2 4 2 2" xfId="17623" xr:uid="{00000000-0005-0000-0000-0000D3440000}"/>
    <cellStyle name="Normal 6 3 3 2 2 2 4 2 3" xfId="17624" xr:uid="{00000000-0005-0000-0000-0000D4440000}"/>
    <cellStyle name="Normal 6 3 3 2 2 2 4 3" xfId="17625" xr:uid="{00000000-0005-0000-0000-0000D5440000}"/>
    <cellStyle name="Normal 6 3 3 2 2 2 4 4" xfId="17626" xr:uid="{00000000-0005-0000-0000-0000D6440000}"/>
    <cellStyle name="Normal 6 3 3 2 2 2 5" xfId="17627" xr:uid="{00000000-0005-0000-0000-0000D7440000}"/>
    <cellStyle name="Normal 6 3 3 2 2 2 5 2" xfId="17628" xr:uid="{00000000-0005-0000-0000-0000D8440000}"/>
    <cellStyle name="Normal 6 3 3 2 2 2 5 3" xfId="17629" xr:uid="{00000000-0005-0000-0000-0000D9440000}"/>
    <cellStyle name="Normal 6 3 3 2 2 2 6" xfId="17630" xr:uid="{00000000-0005-0000-0000-0000DA440000}"/>
    <cellStyle name="Normal 6 3 3 2 2 2 7" xfId="17631" xr:uid="{00000000-0005-0000-0000-0000DB440000}"/>
    <cellStyle name="Normal 6 3 3 2 2 3" xfId="17632" xr:uid="{00000000-0005-0000-0000-0000DC440000}"/>
    <cellStyle name="Normal 6 3 3 2 2 3 2" xfId="17633" xr:uid="{00000000-0005-0000-0000-0000DD440000}"/>
    <cellStyle name="Normal 6 3 3 2 2 3 2 2" xfId="17634" xr:uid="{00000000-0005-0000-0000-0000DE440000}"/>
    <cellStyle name="Normal 6 3 3 2 2 3 2 3" xfId="17635" xr:uid="{00000000-0005-0000-0000-0000DF440000}"/>
    <cellStyle name="Normal 6 3 3 2 2 3 3" xfId="17636" xr:uid="{00000000-0005-0000-0000-0000E0440000}"/>
    <cellStyle name="Normal 6 3 3 2 2 3 4" xfId="17637" xr:uid="{00000000-0005-0000-0000-0000E1440000}"/>
    <cellStyle name="Normal 6 3 3 2 2 4" xfId="17638" xr:uid="{00000000-0005-0000-0000-0000E2440000}"/>
    <cellStyle name="Normal 6 3 3 2 2 4 2" xfId="17639" xr:uid="{00000000-0005-0000-0000-0000E3440000}"/>
    <cellStyle name="Normal 6 3 3 2 2 4 2 2" xfId="17640" xr:uid="{00000000-0005-0000-0000-0000E4440000}"/>
    <cellStyle name="Normal 6 3 3 2 2 4 2 3" xfId="17641" xr:uid="{00000000-0005-0000-0000-0000E5440000}"/>
    <cellStyle name="Normal 6 3 3 2 2 4 3" xfId="17642" xr:uid="{00000000-0005-0000-0000-0000E6440000}"/>
    <cellStyle name="Normal 6 3 3 2 2 4 4" xfId="17643" xr:uid="{00000000-0005-0000-0000-0000E7440000}"/>
    <cellStyle name="Normal 6 3 3 2 2 5" xfId="17644" xr:uid="{00000000-0005-0000-0000-0000E8440000}"/>
    <cellStyle name="Normal 6 3 3 2 2 5 2" xfId="17645" xr:uid="{00000000-0005-0000-0000-0000E9440000}"/>
    <cellStyle name="Normal 6 3 3 2 2 5 2 2" xfId="17646" xr:uid="{00000000-0005-0000-0000-0000EA440000}"/>
    <cellStyle name="Normal 6 3 3 2 2 5 2 3" xfId="17647" xr:uid="{00000000-0005-0000-0000-0000EB440000}"/>
    <cellStyle name="Normal 6 3 3 2 2 5 3" xfId="17648" xr:uid="{00000000-0005-0000-0000-0000EC440000}"/>
    <cellStyle name="Normal 6 3 3 2 2 5 4" xfId="17649" xr:uid="{00000000-0005-0000-0000-0000ED440000}"/>
    <cellStyle name="Normal 6 3 3 2 2 6" xfId="17650" xr:uid="{00000000-0005-0000-0000-0000EE440000}"/>
    <cellStyle name="Normal 6 3 3 2 2 6 2" xfId="17651" xr:uid="{00000000-0005-0000-0000-0000EF440000}"/>
    <cellStyle name="Normal 6 3 3 2 2 6 3" xfId="17652" xr:uid="{00000000-0005-0000-0000-0000F0440000}"/>
    <cellStyle name="Normal 6 3 3 2 2 7" xfId="17653" xr:uid="{00000000-0005-0000-0000-0000F1440000}"/>
    <cellStyle name="Normal 6 3 3 2 2 8" xfId="17654" xr:uid="{00000000-0005-0000-0000-0000F2440000}"/>
    <cellStyle name="Normal 6 3 3 2 3" xfId="17655" xr:uid="{00000000-0005-0000-0000-0000F3440000}"/>
    <cellStyle name="Normal 6 3 3 2 3 2" xfId="17656" xr:uid="{00000000-0005-0000-0000-0000F4440000}"/>
    <cellStyle name="Normal 6 3 3 2 3 2 2" xfId="17657" xr:uid="{00000000-0005-0000-0000-0000F5440000}"/>
    <cellStyle name="Normal 6 3 3 2 3 2 2 2" xfId="17658" xr:uid="{00000000-0005-0000-0000-0000F6440000}"/>
    <cellStyle name="Normal 6 3 3 2 3 2 2 3" xfId="17659" xr:uid="{00000000-0005-0000-0000-0000F7440000}"/>
    <cellStyle name="Normal 6 3 3 2 3 2 3" xfId="17660" xr:uid="{00000000-0005-0000-0000-0000F8440000}"/>
    <cellStyle name="Normal 6 3 3 2 3 2 4" xfId="17661" xr:uid="{00000000-0005-0000-0000-0000F9440000}"/>
    <cellStyle name="Normal 6 3 3 2 3 3" xfId="17662" xr:uid="{00000000-0005-0000-0000-0000FA440000}"/>
    <cellStyle name="Normal 6 3 3 2 3 3 2" xfId="17663" xr:uid="{00000000-0005-0000-0000-0000FB440000}"/>
    <cellStyle name="Normal 6 3 3 2 3 3 2 2" xfId="17664" xr:uid="{00000000-0005-0000-0000-0000FC440000}"/>
    <cellStyle name="Normal 6 3 3 2 3 3 2 3" xfId="17665" xr:uid="{00000000-0005-0000-0000-0000FD440000}"/>
    <cellStyle name="Normal 6 3 3 2 3 3 3" xfId="17666" xr:uid="{00000000-0005-0000-0000-0000FE440000}"/>
    <cellStyle name="Normal 6 3 3 2 3 3 4" xfId="17667" xr:uid="{00000000-0005-0000-0000-0000FF440000}"/>
    <cellStyle name="Normal 6 3 3 2 3 4" xfId="17668" xr:uid="{00000000-0005-0000-0000-000000450000}"/>
    <cellStyle name="Normal 6 3 3 2 3 4 2" xfId="17669" xr:uid="{00000000-0005-0000-0000-000001450000}"/>
    <cellStyle name="Normal 6 3 3 2 3 4 2 2" xfId="17670" xr:uid="{00000000-0005-0000-0000-000002450000}"/>
    <cellStyle name="Normal 6 3 3 2 3 4 2 3" xfId="17671" xr:uid="{00000000-0005-0000-0000-000003450000}"/>
    <cellStyle name="Normal 6 3 3 2 3 4 3" xfId="17672" xr:uid="{00000000-0005-0000-0000-000004450000}"/>
    <cellStyle name="Normal 6 3 3 2 3 4 4" xfId="17673" xr:uid="{00000000-0005-0000-0000-000005450000}"/>
    <cellStyle name="Normal 6 3 3 2 3 5" xfId="17674" xr:uid="{00000000-0005-0000-0000-000006450000}"/>
    <cellStyle name="Normal 6 3 3 2 3 5 2" xfId="17675" xr:uid="{00000000-0005-0000-0000-000007450000}"/>
    <cellStyle name="Normal 6 3 3 2 3 5 3" xfId="17676" xr:uid="{00000000-0005-0000-0000-000008450000}"/>
    <cellStyle name="Normal 6 3 3 2 3 6" xfId="17677" xr:uid="{00000000-0005-0000-0000-000009450000}"/>
    <cellStyle name="Normal 6 3 3 2 3 7" xfId="17678" xr:uid="{00000000-0005-0000-0000-00000A450000}"/>
    <cellStyle name="Normal 6 3 3 2 4" xfId="17679" xr:uid="{00000000-0005-0000-0000-00000B450000}"/>
    <cellStyle name="Normal 6 3 3 2 4 2" xfId="17680" xr:uid="{00000000-0005-0000-0000-00000C450000}"/>
    <cellStyle name="Normal 6 3 3 2 4 2 2" xfId="17681" xr:uid="{00000000-0005-0000-0000-00000D450000}"/>
    <cellStyle name="Normal 6 3 3 2 4 2 3" xfId="17682" xr:uid="{00000000-0005-0000-0000-00000E450000}"/>
    <cellStyle name="Normal 6 3 3 2 4 3" xfId="17683" xr:uid="{00000000-0005-0000-0000-00000F450000}"/>
    <cellStyle name="Normal 6 3 3 2 4 4" xfId="17684" xr:uid="{00000000-0005-0000-0000-000010450000}"/>
    <cellStyle name="Normal 6 3 3 2 5" xfId="17685" xr:uid="{00000000-0005-0000-0000-000011450000}"/>
    <cellStyle name="Normal 6 3 3 2 5 2" xfId="17686" xr:uid="{00000000-0005-0000-0000-000012450000}"/>
    <cellStyle name="Normal 6 3 3 2 5 2 2" xfId="17687" xr:uid="{00000000-0005-0000-0000-000013450000}"/>
    <cellStyle name="Normal 6 3 3 2 5 2 3" xfId="17688" xr:uid="{00000000-0005-0000-0000-000014450000}"/>
    <cellStyle name="Normal 6 3 3 2 5 3" xfId="17689" xr:uid="{00000000-0005-0000-0000-000015450000}"/>
    <cellStyle name="Normal 6 3 3 2 5 4" xfId="17690" xr:uid="{00000000-0005-0000-0000-000016450000}"/>
    <cellStyle name="Normal 6 3 3 2 6" xfId="17691" xr:uid="{00000000-0005-0000-0000-000017450000}"/>
    <cellStyle name="Normal 6 3 3 2 6 2" xfId="17692" xr:uid="{00000000-0005-0000-0000-000018450000}"/>
    <cellStyle name="Normal 6 3 3 2 6 2 2" xfId="17693" xr:uid="{00000000-0005-0000-0000-000019450000}"/>
    <cellStyle name="Normal 6 3 3 2 6 2 3" xfId="17694" xr:uid="{00000000-0005-0000-0000-00001A450000}"/>
    <cellStyle name="Normal 6 3 3 2 6 3" xfId="17695" xr:uid="{00000000-0005-0000-0000-00001B450000}"/>
    <cellStyle name="Normal 6 3 3 2 6 4" xfId="17696" xr:uid="{00000000-0005-0000-0000-00001C450000}"/>
    <cellStyle name="Normal 6 3 3 2 7" xfId="17697" xr:uid="{00000000-0005-0000-0000-00001D450000}"/>
    <cellStyle name="Normal 6 3 3 2 7 2" xfId="17698" xr:uid="{00000000-0005-0000-0000-00001E450000}"/>
    <cellStyle name="Normal 6 3 3 2 7 3" xfId="17699" xr:uid="{00000000-0005-0000-0000-00001F450000}"/>
    <cellStyle name="Normal 6 3 3 2 8" xfId="17700" xr:uid="{00000000-0005-0000-0000-000020450000}"/>
    <cellStyle name="Normal 6 3 3 2 9" xfId="17701" xr:uid="{00000000-0005-0000-0000-000021450000}"/>
    <cellStyle name="Normal 6 3 3 3" xfId="17702" xr:uid="{00000000-0005-0000-0000-000022450000}"/>
    <cellStyle name="Normal 6 3 3 3 2" xfId="17703" xr:uid="{00000000-0005-0000-0000-000023450000}"/>
    <cellStyle name="Normal 6 3 3 3 2 2" xfId="17704" xr:uid="{00000000-0005-0000-0000-000024450000}"/>
    <cellStyle name="Normal 6 3 3 3 2 2 2" xfId="17705" xr:uid="{00000000-0005-0000-0000-000025450000}"/>
    <cellStyle name="Normal 6 3 3 3 2 2 2 2" xfId="17706" xr:uid="{00000000-0005-0000-0000-000026450000}"/>
    <cellStyle name="Normal 6 3 3 3 2 2 2 3" xfId="17707" xr:uid="{00000000-0005-0000-0000-000027450000}"/>
    <cellStyle name="Normal 6 3 3 3 2 2 3" xfId="17708" xr:uid="{00000000-0005-0000-0000-000028450000}"/>
    <cellStyle name="Normal 6 3 3 3 2 2 4" xfId="17709" xr:uid="{00000000-0005-0000-0000-000029450000}"/>
    <cellStyle name="Normal 6 3 3 3 2 3" xfId="17710" xr:uid="{00000000-0005-0000-0000-00002A450000}"/>
    <cellStyle name="Normal 6 3 3 3 2 3 2" xfId="17711" xr:uid="{00000000-0005-0000-0000-00002B450000}"/>
    <cellStyle name="Normal 6 3 3 3 2 3 2 2" xfId="17712" xr:uid="{00000000-0005-0000-0000-00002C450000}"/>
    <cellStyle name="Normal 6 3 3 3 2 3 2 3" xfId="17713" xr:uid="{00000000-0005-0000-0000-00002D450000}"/>
    <cellStyle name="Normal 6 3 3 3 2 3 3" xfId="17714" xr:uid="{00000000-0005-0000-0000-00002E450000}"/>
    <cellStyle name="Normal 6 3 3 3 2 3 4" xfId="17715" xr:uid="{00000000-0005-0000-0000-00002F450000}"/>
    <cellStyle name="Normal 6 3 3 3 2 4" xfId="17716" xr:uid="{00000000-0005-0000-0000-000030450000}"/>
    <cellStyle name="Normal 6 3 3 3 2 4 2" xfId="17717" xr:uid="{00000000-0005-0000-0000-000031450000}"/>
    <cellStyle name="Normal 6 3 3 3 2 4 2 2" xfId="17718" xr:uid="{00000000-0005-0000-0000-000032450000}"/>
    <cellStyle name="Normal 6 3 3 3 2 4 2 3" xfId="17719" xr:uid="{00000000-0005-0000-0000-000033450000}"/>
    <cellStyle name="Normal 6 3 3 3 2 4 3" xfId="17720" xr:uid="{00000000-0005-0000-0000-000034450000}"/>
    <cellStyle name="Normal 6 3 3 3 2 4 4" xfId="17721" xr:uid="{00000000-0005-0000-0000-000035450000}"/>
    <cellStyle name="Normal 6 3 3 3 2 5" xfId="17722" xr:uid="{00000000-0005-0000-0000-000036450000}"/>
    <cellStyle name="Normal 6 3 3 3 2 5 2" xfId="17723" xr:uid="{00000000-0005-0000-0000-000037450000}"/>
    <cellStyle name="Normal 6 3 3 3 2 5 3" xfId="17724" xr:uid="{00000000-0005-0000-0000-000038450000}"/>
    <cellStyle name="Normal 6 3 3 3 2 6" xfId="17725" xr:uid="{00000000-0005-0000-0000-000039450000}"/>
    <cellStyle name="Normal 6 3 3 3 2 7" xfId="17726" xr:uid="{00000000-0005-0000-0000-00003A450000}"/>
    <cellStyle name="Normal 6 3 3 3 3" xfId="17727" xr:uid="{00000000-0005-0000-0000-00003B450000}"/>
    <cellStyle name="Normal 6 3 3 3 3 2" xfId="17728" xr:uid="{00000000-0005-0000-0000-00003C450000}"/>
    <cellStyle name="Normal 6 3 3 3 3 2 2" xfId="17729" xr:uid="{00000000-0005-0000-0000-00003D450000}"/>
    <cellStyle name="Normal 6 3 3 3 3 2 3" xfId="17730" xr:uid="{00000000-0005-0000-0000-00003E450000}"/>
    <cellStyle name="Normal 6 3 3 3 3 3" xfId="17731" xr:uid="{00000000-0005-0000-0000-00003F450000}"/>
    <cellStyle name="Normal 6 3 3 3 3 4" xfId="17732" xr:uid="{00000000-0005-0000-0000-000040450000}"/>
    <cellStyle name="Normal 6 3 3 3 4" xfId="17733" xr:uid="{00000000-0005-0000-0000-000041450000}"/>
    <cellStyle name="Normal 6 3 3 3 4 2" xfId="17734" xr:uid="{00000000-0005-0000-0000-000042450000}"/>
    <cellStyle name="Normal 6 3 3 3 4 2 2" xfId="17735" xr:uid="{00000000-0005-0000-0000-000043450000}"/>
    <cellStyle name="Normal 6 3 3 3 4 2 3" xfId="17736" xr:uid="{00000000-0005-0000-0000-000044450000}"/>
    <cellStyle name="Normal 6 3 3 3 4 3" xfId="17737" xr:uid="{00000000-0005-0000-0000-000045450000}"/>
    <cellStyle name="Normal 6 3 3 3 4 4" xfId="17738" xr:uid="{00000000-0005-0000-0000-000046450000}"/>
    <cellStyle name="Normal 6 3 3 3 5" xfId="17739" xr:uid="{00000000-0005-0000-0000-000047450000}"/>
    <cellStyle name="Normal 6 3 3 3 5 2" xfId="17740" xr:uid="{00000000-0005-0000-0000-000048450000}"/>
    <cellStyle name="Normal 6 3 3 3 5 2 2" xfId="17741" xr:uid="{00000000-0005-0000-0000-000049450000}"/>
    <cellStyle name="Normal 6 3 3 3 5 2 3" xfId="17742" xr:uid="{00000000-0005-0000-0000-00004A450000}"/>
    <cellStyle name="Normal 6 3 3 3 5 3" xfId="17743" xr:uid="{00000000-0005-0000-0000-00004B450000}"/>
    <cellStyle name="Normal 6 3 3 3 5 4" xfId="17744" xr:uid="{00000000-0005-0000-0000-00004C450000}"/>
    <cellStyle name="Normal 6 3 3 3 6" xfId="17745" xr:uid="{00000000-0005-0000-0000-00004D450000}"/>
    <cellStyle name="Normal 6 3 3 3 6 2" xfId="17746" xr:uid="{00000000-0005-0000-0000-00004E450000}"/>
    <cellStyle name="Normal 6 3 3 3 6 3" xfId="17747" xr:uid="{00000000-0005-0000-0000-00004F450000}"/>
    <cellStyle name="Normal 6 3 3 3 7" xfId="17748" xr:uid="{00000000-0005-0000-0000-000050450000}"/>
    <cellStyle name="Normal 6 3 3 3 8" xfId="17749" xr:uid="{00000000-0005-0000-0000-000051450000}"/>
    <cellStyle name="Normal 6 3 3 4" xfId="17750" xr:uid="{00000000-0005-0000-0000-000052450000}"/>
    <cellStyle name="Normal 6 3 3 4 2" xfId="17751" xr:uid="{00000000-0005-0000-0000-000053450000}"/>
    <cellStyle name="Normal 6 3 3 4 2 2" xfId="17752" xr:uid="{00000000-0005-0000-0000-000054450000}"/>
    <cellStyle name="Normal 6 3 3 4 2 2 2" xfId="17753" xr:uid="{00000000-0005-0000-0000-000055450000}"/>
    <cellStyle name="Normal 6 3 3 4 2 2 3" xfId="17754" xr:uid="{00000000-0005-0000-0000-000056450000}"/>
    <cellStyle name="Normal 6 3 3 4 2 3" xfId="17755" xr:uid="{00000000-0005-0000-0000-000057450000}"/>
    <cellStyle name="Normal 6 3 3 4 2 4" xfId="17756" xr:uid="{00000000-0005-0000-0000-000058450000}"/>
    <cellStyle name="Normal 6 3 3 4 3" xfId="17757" xr:uid="{00000000-0005-0000-0000-000059450000}"/>
    <cellStyle name="Normal 6 3 3 4 3 2" xfId="17758" xr:uid="{00000000-0005-0000-0000-00005A450000}"/>
    <cellStyle name="Normal 6 3 3 4 3 2 2" xfId="17759" xr:uid="{00000000-0005-0000-0000-00005B450000}"/>
    <cellStyle name="Normal 6 3 3 4 3 2 3" xfId="17760" xr:uid="{00000000-0005-0000-0000-00005C450000}"/>
    <cellStyle name="Normal 6 3 3 4 3 3" xfId="17761" xr:uid="{00000000-0005-0000-0000-00005D450000}"/>
    <cellStyle name="Normal 6 3 3 4 3 4" xfId="17762" xr:uid="{00000000-0005-0000-0000-00005E450000}"/>
    <cellStyle name="Normal 6 3 3 4 4" xfId="17763" xr:uid="{00000000-0005-0000-0000-00005F450000}"/>
    <cellStyle name="Normal 6 3 3 4 4 2" xfId="17764" xr:uid="{00000000-0005-0000-0000-000060450000}"/>
    <cellStyle name="Normal 6 3 3 4 4 2 2" xfId="17765" xr:uid="{00000000-0005-0000-0000-000061450000}"/>
    <cellStyle name="Normal 6 3 3 4 4 2 3" xfId="17766" xr:uid="{00000000-0005-0000-0000-000062450000}"/>
    <cellStyle name="Normal 6 3 3 4 4 3" xfId="17767" xr:uid="{00000000-0005-0000-0000-000063450000}"/>
    <cellStyle name="Normal 6 3 3 4 4 4" xfId="17768" xr:uid="{00000000-0005-0000-0000-000064450000}"/>
    <cellStyle name="Normal 6 3 3 4 5" xfId="17769" xr:uid="{00000000-0005-0000-0000-000065450000}"/>
    <cellStyle name="Normal 6 3 3 4 5 2" xfId="17770" xr:uid="{00000000-0005-0000-0000-000066450000}"/>
    <cellStyle name="Normal 6 3 3 4 5 3" xfId="17771" xr:uid="{00000000-0005-0000-0000-000067450000}"/>
    <cellStyle name="Normal 6 3 3 4 6" xfId="17772" xr:uid="{00000000-0005-0000-0000-000068450000}"/>
    <cellStyle name="Normal 6 3 3 4 7" xfId="17773" xr:uid="{00000000-0005-0000-0000-000069450000}"/>
    <cellStyle name="Normal 6 3 3 5" xfId="17774" xr:uid="{00000000-0005-0000-0000-00006A450000}"/>
    <cellStyle name="Normal 6 3 3 5 2" xfId="17775" xr:uid="{00000000-0005-0000-0000-00006B450000}"/>
    <cellStyle name="Normal 6 3 3 5 2 2" xfId="17776" xr:uid="{00000000-0005-0000-0000-00006C450000}"/>
    <cellStyle name="Normal 6 3 3 5 2 3" xfId="17777" xr:uid="{00000000-0005-0000-0000-00006D450000}"/>
    <cellStyle name="Normal 6 3 3 5 3" xfId="17778" xr:uid="{00000000-0005-0000-0000-00006E450000}"/>
    <cellStyle name="Normal 6 3 3 5 4" xfId="17779" xr:uid="{00000000-0005-0000-0000-00006F450000}"/>
    <cellStyle name="Normal 6 3 3 6" xfId="17780" xr:uid="{00000000-0005-0000-0000-000070450000}"/>
    <cellStyle name="Normal 6 3 3 6 2" xfId="17781" xr:uid="{00000000-0005-0000-0000-000071450000}"/>
    <cellStyle name="Normal 6 3 3 6 2 2" xfId="17782" xr:uid="{00000000-0005-0000-0000-000072450000}"/>
    <cellStyle name="Normal 6 3 3 6 2 3" xfId="17783" xr:uid="{00000000-0005-0000-0000-000073450000}"/>
    <cellStyle name="Normal 6 3 3 6 3" xfId="17784" xr:uid="{00000000-0005-0000-0000-000074450000}"/>
    <cellStyle name="Normal 6 3 3 6 4" xfId="17785" xr:uid="{00000000-0005-0000-0000-000075450000}"/>
    <cellStyle name="Normal 6 3 3 7" xfId="17786" xr:uid="{00000000-0005-0000-0000-000076450000}"/>
    <cellStyle name="Normal 6 3 3 7 2" xfId="17787" xr:uid="{00000000-0005-0000-0000-000077450000}"/>
    <cellStyle name="Normal 6 3 3 7 2 2" xfId="17788" xr:uid="{00000000-0005-0000-0000-000078450000}"/>
    <cellStyle name="Normal 6 3 3 7 2 3" xfId="17789" xr:uid="{00000000-0005-0000-0000-000079450000}"/>
    <cellStyle name="Normal 6 3 3 7 3" xfId="17790" xr:uid="{00000000-0005-0000-0000-00007A450000}"/>
    <cellStyle name="Normal 6 3 3 7 4" xfId="17791" xr:uid="{00000000-0005-0000-0000-00007B450000}"/>
    <cellStyle name="Normal 6 3 3 8" xfId="17792" xr:uid="{00000000-0005-0000-0000-00007C450000}"/>
    <cellStyle name="Normal 6 3 3 8 2" xfId="17793" xr:uid="{00000000-0005-0000-0000-00007D450000}"/>
    <cellStyle name="Normal 6 3 3 8 3" xfId="17794" xr:uid="{00000000-0005-0000-0000-00007E450000}"/>
    <cellStyle name="Normal 6 3 3 9" xfId="17795" xr:uid="{00000000-0005-0000-0000-00007F450000}"/>
    <cellStyle name="Normal 6 3 4" xfId="17796" xr:uid="{00000000-0005-0000-0000-000080450000}"/>
    <cellStyle name="Normal 6 3 4 2" xfId="17797" xr:uid="{00000000-0005-0000-0000-000081450000}"/>
    <cellStyle name="Normal 6 3 4 2 2" xfId="17798" xr:uid="{00000000-0005-0000-0000-000082450000}"/>
    <cellStyle name="Normal 6 3 4 2 2 2" xfId="17799" xr:uid="{00000000-0005-0000-0000-000083450000}"/>
    <cellStyle name="Normal 6 3 4 2 2 2 2" xfId="17800" xr:uid="{00000000-0005-0000-0000-000084450000}"/>
    <cellStyle name="Normal 6 3 4 2 2 2 2 2" xfId="17801" xr:uid="{00000000-0005-0000-0000-000085450000}"/>
    <cellStyle name="Normal 6 3 4 2 2 2 2 3" xfId="17802" xr:uid="{00000000-0005-0000-0000-000086450000}"/>
    <cellStyle name="Normal 6 3 4 2 2 2 3" xfId="17803" xr:uid="{00000000-0005-0000-0000-000087450000}"/>
    <cellStyle name="Normal 6 3 4 2 2 2 4" xfId="17804" xr:uid="{00000000-0005-0000-0000-000088450000}"/>
    <cellStyle name="Normal 6 3 4 2 2 3" xfId="17805" xr:uid="{00000000-0005-0000-0000-000089450000}"/>
    <cellStyle name="Normal 6 3 4 2 2 3 2" xfId="17806" xr:uid="{00000000-0005-0000-0000-00008A450000}"/>
    <cellStyle name="Normal 6 3 4 2 2 3 2 2" xfId="17807" xr:uid="{00000000-0005-0000-0000-00008B450000}"/>
    <cellStyle name="Normal 6 3 4 2 2 3 2 3" xfId="17808" xr:uid="{00000000-0005-0000-0000-00008C450000}"/>
    <cellStyle name="Normal 6 3 4 2 2 3 3" xfId="17809" xr:uid="{00000000-0005-0000-0000-00008D450000}"/>
    <cellStyle name="Normal 6 3 4 2 2 3 4" xfId="17810" xr:uid="{00000000-0005-0000-0000-00008E450000}"/>
    <cellStyle name="Normal 6 3 4 2 2 4" xfId="17811" xr:uid="{00000000-0005-0000-0000-00008F450000}"/>
    <cellStyle name="Normal 6 3 4 2 2 4 2" xfId="17812" xr:uid="{00000000-0005-0000-0000-000090450000}"/>
    <cellStyle name="Normal 6 3 4 2 2 4 2 2" xfId="17813" xr:uid="{00000000-0005-0000-0000-000091450000}"/>
    <cellStyle name="Normal 6 3 4 2 2 4 2 3" xfId="17814" xr:uid="{00000000-0005-0000-0000-000092450000}"/>
    <cellStyle name="Normal 6 3 4 2 2 4 3" xfId="17815" xr:uid="{00000000-0005-0000-0000-000093450000}"/>
    <cellStyle name="Normal 6 3 4 2 2 4 4" xfId="17816" xr:uid="{00000000-0005-0000-0000-000094450000}"/>
    <cellStyle name="Normal 6 3 4 2 2 5" xfId="17817" xr:uid="{00000000-0005-0000-0000-000095450000}"/>
    <cellStyle name="Normal 6 3 4 2 2 5 2" xfId="17818" xr:uid="{00000000-0005-0000-0000-000096450000}"/>
    <cellStyle name="Normal 6 3 4 2 2 5 3" xfId="17819" xr:uid="{00000000-0005-0000-0000-000097450000}"/>
    <cellStyle name="Normal 6 3 4 2 2 6" xfId="17820" xr:uid="{00000000-0005-0000-0000-000098450000}"/>
    <cellStyle name="Normal 6 3 4 2 2 7" xfId="17821" xr:uid="{00000000-0005-0000-0000-000099450000}"/>
    <cellStyle name="Normal 6 3 4 2 3" xfId="17822" xr:uid="{00000000-0005-0000-0000-00009A450000}"/>
    <cellStyle name="Normal 6 3 4 2 3 2" xfId="17823" xr:uid="{00000000-0005-0000-0000-00009B450000}"/>
    <cellStyle name="Normal 6 3 4 2 3 2 2" xfId="17824" xr:uid="{00000000-0005-0000-0000-00009C450000}"/>
    <cellStyle name="Normal 6 3 4 2 3 2 3" xfId="17825" xr:uid="{00000000-0005-0000-0000-00009D450000}"/>
    <cellStyle name="Normal 6 3 4 2 3 3" xfId="17826" xr:uid="{00000000-0005-0000-0000-00009E450000}"/>
    <cellStyle name="Normal 6 3 4 2 3 4" xfId="17827" xr:uid="{00000000-0005-0000-0000-00009F450000}"/>
    <cellStyle name="Normal 6 3 4 2 4" xfId="17828" xr:uid="{00000000-0005-0000-0000-0000A0450000}"/>
    <cellStyle name="Normal 6 3 4 2 4 2" xfId="17829" xr:uid="{00000000-0005-0000-0000-0000A1450000}"/>
    <cellStyle name="Normal 6 3 4 2 4 2 2" xfId="17830" xr:uid="{00000000-0005-0000-0000-0000A2450000}"/>
    <cellStyle name="Normal 6 3 4 2 4 2 3" xfId="17831" xr:uid="{00000000-0005-0000-0000-0000A3450000}"/>
    <cellStyle name="Normal 6 3 4 2 4 3" xfId="17832" xr:uid="{00000000-0005-0000-0000-0000A4450000}"/>
    <cellStyle name="Normal 6 3 4 2 4 4" xfId="17833" xr:uid="{00000000-0005-0000-0000-0000A5450000}"/>
    <cellStyle name="Normal 6 3 4 2 5" xfId="17834" xr:uid="{00000000-0005-0000-0000-0000A6450000}"/>
    <cellStyle name="Normal 6 3 4 2 5 2" xfId="17835" xr:uid="{00000000-0005-0000-0000-0000A7450000}"/>
    <cellStyle name="Normal 6 3 4 2 5 2 2" xfId="17836" xr:uid="{00000000-0005-0000-0000-0000A8450000}"/>
    <cellStyle name="Normal 6 3 4 2 5 2 3" xfId="17837" xr:uid="{00000000-0005-0000-0000-0000A9450000}"/>
    <cellStyle name="Normal 6 3 4 2 5 3" xfId="17838" xr:uid="{00000000-0005-0000-0000-0000AA450000}"/>
    <cellStyle name="Normal 6 3 4 2 5 4" xfId="17839" xr:uid="{00000000-0005-0000-0000-0000AB450000}"/>
    <cellStyle name="Normal 6 3 4 2 6" xfId="17840" xr:uid="{00000000-0005-0000-0000-0000AC450000}"/>
    <cellStyle name="Normal 6 3 4 2 6 2" xfId="17841" xr:uid="{00000000-0005-0000-0000-0000AD450000}"/>
    <cellStyle name="Normal 6 3 4 2 6 3" xfId="17842" xr:uid="{00000000-0005-0000-0000-0000AE450000}"/>
    <cellStyle name="Normal 6 3 4 2 7" xfId="17843" xr:uid="{00000000-0005-0000-0000-0000AF450000}"/>
    <cellStyle name="Normal 6 3 4 2 8" xfId="17844" xr:uid="{00000000-0005-0000-0000-0000B0450000}"/>
    <cellStyle name="Normal 6 3 4 3" xfId="17845" xr:uid="{00000000-0005-0000-0000-0000B1450000}"/>
    <cellStyle name="Normal 6 3 4 3 2" xfId="17846" xr:uid="{00000000-0005-0000-0000-0000B2450000}"/>
    <cellStyle name="Normal 6 3 4 3 2 2" xfId="17847" xr:uid="{00000000-0005-0000-0000-0000B3450000}"/>
    <cellStyle name="Normal 6 3 4 3 2 2 2" xfId="17848" xr:uid="{00000000-0005-0000-0000-0000B4450000}"/>
    <cellStyle name="Normal 6 3 4 3 2 2 3" xfId="17849" xr:uid="{00000000-0005-0000-0000-0000B5450000}"/>
    <cellStyle name="Normal 6 3 4 3 2 3" xfId="17850" xr:uid="{00000000-0005-0000-0000-0000B6450000}"/>
    <cellStyle name="Normal 6 3 4 3 2 4" xfId="17851" xr:uid="{00000000-0005-0000-0000-0000B7450000}"/>
    <cellStyle name="Normal 6 3 4 3 3" xfId="17852" xr:uid="{00000000-0005-0000-0000-0000B8450000}"/>
    <cellStyle name="Normal 6 3 4 3 3 2" xfId="17853" xr:uid="{00000000-0005-0000-0000-0000B9450000}"/>
    <cellStyle name="Normal 6 3 4 3 3 2 2" xfId="17854" xr:uid="{00000000-0005-0000-0000-0000BA450000}"/>
    <cellStyle name="Normal 6 3 4 3 3 2 3" xfId="17855" xr:uid="{00000000-0005-0000-0000-0000BB450000}"/>
    <cellStyle name="Normal 6 3 4 3 3 3" xfId="17856" xr:uid="{00000000-0005-0000-0000-0000BC450000}"/>
    <cellStyle name="Normal 6 3 4 3 3 4" xfId="17857" xr:uid="{00000000-0005-0000-0000-0000BD450000}"/>
    <cellStyle name="Normal 6 3 4 3 4" xfId="17858" xr:uid="{00000000-0005-0000-0000-0000BE450000}"/>
    <cellStyle name="Normal 6 3 4 3 4 2" xfId="17859" xr:uid="{00000000-0005-0000-0000-0000BF450000}"/>
    <cellStyle name="Normal 6 3 4 3 4 2 2" xfId="17860" xr:uid="{00000000-0005-0000-0000-0000C0450000}"/>
    <cellStyle name="Normal 6 3 4 3 4 2 3" xfId="17861" xr:uid="{00000000-0005-0000-0000-0000C1450000}"/>
    <cellStyle name="Normal 6 3 4 3 4 3" xfId="17862" xr:uid="{00000000-0005-0000-0000-0000C2450000}"/>
    <cellStyle name="Normal 6 3 4 3 4 4" xfId="17863" xr:uid="{00000000-0005-0000-0000-0000C3450000}"/>
    <cellStyle name="Normal 6 3 4 3 5" xfId="17864" xr:uid="{00000000-0005-0000-0000-0000C4450000}"/>
    <cellStyle name="Normal 6 3 4 3 5 2" xfId="17865" xr:uid="{00000000-0005-0000-0000-0000C5450000}"/>
    <cellStyle name="Normal 6 3 4 3 5 3" xfId="17866" xr:uid="{00000000-0005-0000-0000-0000C6450000}"/>
    <cellStyle name="Normal 6 3 4 3 6" xfId="17867" xr:uid="{00000000-0005-0000-0000-0000C7450000}"/>
    <cellStyle name="Normal 6 3 4 3 7" xfId="17868" xr:uid="{00000000-0005-0000-0000-0000C8450000}"/>
    <cellStyle name="Normal 6 3 4 4" xfId="17869" xr:uid="{00000000-0005-0000-0000-0000C9450000}"/>
    <cellStyle name="Normal 6 3 4 4 2" xfId="17870" xr:uid="{00000000-0005-0000-0000-0000CA450000}"/>
    <cellStyle name="Normal 6 3 4 4 2 2" xfId="17871" xr:uid="{00000000-0005-0000-0000-0000CB450000}"/>
    <cellStyle name="Normal 6 3 4 4 2 3" xfId="17872" xr:uid="{00000000-0005-0000-0000-0000CC450000}"/>
    <cellStyle name="Normal 6 3 4 4 3" xfId="17873" xr:uid="{00000000-0005-0000-0000-0000CD450000}"/>
    <cellStyle name="Normal 6 3 4 4 4" xfId="17874" xr:uid="{00000000-0005-0000-0000-0000CE450000}"/>
    <cellStyle name="Normal 6 3 4 5" xfId="17875" xr:uid="{00000000-0005-0000-0000-0000CF450000}"/>
    <cellStyle name="Normal 6 3 4 5 2" xfId="17876" xr:uid="{00000000-0005-0000-0000-0000D0450000}"/>
    <cellStyle name="Normal 6 3 4 5 2 2" xfId="17877" xr:uid="{00000000-0005-0000-0000-0000D1450000}"/>
    <cellStyle name="Normal 6 3 4 5 2 3" xfId="17878" xr:uid="{00000000-0005-0000-0000-0000D2450000}"/>
    <cellStyle name="Normal 6 3 4 5 3" xfId="17879" xr:uid="{00000000-0005-0000-0000-0000D3450000}"/>
    <cellStyle name="Normal 6 3 4 5 4" xfId="17880" xr:uid="{00000000-0005-0000-0000-0000D4450000}"/>
    <cellStyle name="Normal 6 3 4 6" xfId="17881" xr:uid="{00000000-0005-0000-0000-0000D5450000}"/>
    <cellStyle name="Normal 6 3 4 6 2" xfId="17882" xr:uid="{00000000-0005-0000-0000-0000D6450000}"/>
    <cellStyle name="Normal 6 3 4 6 2 2" xfId="17883" xr:uid="{00000000-0005-0000-0000-0000D7450000}"/>
    <cellStyle name="Normal 6 3 4 6 2 3" xfId="17884" xr:uid="{00000000-0005-0000-0000-0000D8450000}"/>
    <cellStyle name="Normal 6 3 4 6 3" xfId="17885" xr:uid="{00000000-0005-0000-0000-0000D9450000}"/>
    <cellStyle name="Normal 6 3 4 6 4" xfId="17886" xr:uid="{00000000-0005-0000-0000-0000DA450000}"/>
    <cellStyle name="Normal 6 3 4 7" xfId="17887" xr:uid="{00000000-0005-0000-0000-0000DB450000}"/>
    <cellStyle name="Normal 6 3 4 7 2" xfId="17888" xr:uid="{00000000-0005-0000-0000-0000DC450000}"/>
    <cellStyle name="Normal 6 3 4 7 3" xfId="17889" xr:uid="{00000000-0005-0000-0000-0000DD450000}"/>
    <cellStyle name="Normal 6 3 4 8" xfId="17890" xr:uid="{00000000-0005-0000-0000-0000DE450000}"/>
    <cellStyle name="Normal 6 3 4 9" xfId="17891" xr:uid="{00000000-0005-0000-0000-0000DF450000}"/>
    <cellStyle name="Normal 6 3 5" xfId="17892" xr:uid="{00000000-0005-0000-0000-0000E0450000}"/>
    <cellStyle name="Normal 6 3 5 2" xfId="17893" xr:uid="{00000000-0005-0000-0000-0000E1450000}"/>
    <cellStyle name="Normal 6 3 5 2 2" xfId="17894" xr:uid="{00000000-0005-0000-0000-0000E2450000}"/>
    <cellStyle name="Normal 6 3 5 2 2 2" xfId="17895" xr:uid="{00000000-0005-0000-0000-0000E3450000}"/>
    <cellStyle name="Normal 6 3 5 2 2 2 2" xfId="17896" xr:uid="{00000000-0005-0000-0000-0000E4450000}"/>
    <cellStyle name="Normal 6 3 5 2 2 2 3" xfId="17897" xr:uid="{00000000-0005-0000-0000-0000E5450000}"/>
    <cellStyle name="Normal 6 3 5 2 2 3" xfId="17898" xr:uid="{00000000-0005-0000-0000-0000E6450000}"/>
    <cellStyle name="Normal 6 3 5 2 2 4" xfId="17899" xr:uid="{00000000-0005-0000-0000-0000E7450000}"/>
    <cellStyle name="Normal 6 3 5 2 3" xfId="17900" xr:uid="{00000000-0005-0000-0000-0000E8450000}"/>
    <cellStyle name="Normal 6 3 5 2 3 2" xfId="17901" xr:uid="{00000000-0005-0000-0000-0000E9450000}"/>
    <cellStyle name="Normal 6 3 5 2 3 2 2" xfId="17902" xr:uid="{00000000-0005-0000-0000-0000EA450000}"/>
    <cellStyle name="Normal 6 3 5 2 3 2 3" xfId="17903" xr:uid="{00000000-0005-0000-0000-0000EB450000}"/>
    <cellStyle name="Normal 6 3 5 2 3 3" xfId="17904" xr:uid="{00000000-0005-0000-0000-0000EC450000}"/>
    <cellStyle name="Normal 6 3 5 2 3 4" xfId="17905" xr:uid="{00000000-0005-0000-0000-0000ED450000}"/>
    <cellStyle name="Normal 6 3 5 2 4" xfId="17906" xr:uid="{00000000-0005-0000-0000-0000EE450000}"/>
    <cellStyle name="Normal 6 3 5 2 4 2" xfId="17907" xr:uid="{00000000-0005-0000-0000-0000EF450000}"/>
    <cellStyle name="Normal 6 3 5 2 4 2 2" xfId="17908" xr:uid="{00000000-0005-0000-0000-0000F0450000}"/>
    <cellStyle name="Normal 6 3 5 2 4 2 3" xfId="17909" xr:uid="{00000000-0005-0000-0000-0000F1450000}"/>
    <cellStyle name="Normal 6 3 5 2 4 3" xfId="17910" xr:uid="{00000000-0005-0000-0000-0000F2450000}"/>
    <cellStyle name="Normal 6 3 5 2 4 4" xfId="17911" xr:uid="{00000000-0005-0000-0000-0000F3450000}"/>
    <cellStyle name="Normal 6 3 5 2 5" xfId="17912" xr:uid="{00000000-0005-0000-0000-0000F4450000}"/>
    <cellStyle name="Normal 6 3 5 2 5 2" xfId="17913" xr:uid="{00000000-0005-0000-0000-0000F5450000}"/>
    <cellStyle name="Normal 6 3 5 2 5 3" xfId="17914" xr:uid="{00000000-0005-0000-0000-0000F6450000}"/>
    <cellStyle name="Normal 6 3 5 2 6" xfId="17915" xr:uid="{00000000-0005-0000-0000-0000F7450000}"/>
    <cellStyle name="Normal 6 3 5 2 7" xfId="17916" xr:uid="{00000000-0005-0000-0000-0000F8450000}"/>
    <cellStyle name="Normal 6 3 5 3" xfId="17917" xr:uid="{00000000-0005-0000-0000-0000F9450000}"/>
    <cellStyle name="Normal 6 3 5 3 2" xfId="17918" xr:uid="{00000000-0005-0000-0000-0000FA450000}"/>
    <cellStyle name="Normal 6 3 5 3 2 2" xfId="17919" xr:uid="{00000000-0005-0000-0000-0000FB450000}"/>
    <cellStyle name="Normal 6 3 5 3 2 3" xfId="17920" xr:uid="{00000000-0005-0000-0000-0000FC450000}"/>
    <cellStyle name="Normal 6 3 5 3 3" xfId="17921" xr:uid="{00000000-0005-0000-0000-0000FD450000}"/>
    <cellStyle name="Normal 6 3 5 3 4" xfId="17922" xr:uid="{00000000-0005-0000-0000-0000FE450000}"/>
    <cellStyle name="Normal 6 3 5 4" xfId="17923" xr:uid="{00000000-0005-0000-0000-0000FF450000}"/>
    <cellStyle name="Normal 6 3 5 4 2" xfId="17924" xr:uid="{00000000-0005-0000-0000-000000460000}"/>
    <cellStyle name="Normal 6 3 5 4 2 2" xfId="17925" xr:uid="{00000000-0005-0000-0000-000001460000}"/>
    <cellStyle name="Normal 6 3 5 4 2 3" xfId="17926" xr:uid="{00000000-0005-0000-0000-000002460000}"/>
    <cellStyle name="Normal 6 3 5 4 3" xfId="17927" xr:uid="{00000000-0005-0000-0000-000003460000}"/>
    <cellStyle name="Normal 6 3 5 4 4" xfId="17928" xr:uid="{00000000-0005-0000-0000-000004460000}"/>
    <cellStyle name="Normal 6 3 5 5" xfId="17929" xr:uid="{00000000-0005-0000-0000-000005460000}"/>
    <cellStyle name="Normal 6 3 5 5 2" xfId="17930" xr:uid="{00000000-0005-0000-0000-000006460000}"/>
    <cellStyle name="Normal 6 3 5 5 2 2" xfId="17931" xr:uid="{00000000-0005-0000-0000-000007460000}"/>
    <cellStyle name="Normal 6 3 5 5 2 3" xfId="17932" xr:uid="{00000000-0005-0000-0000-000008460000}"/>
    <cellStyle name="Normal 6 3 5 5 3" xfId="17933" xr:uid="{00000000-0005-0000-0000-000009460000}"/>
    <cellStyle name="Normal 6 3 5 5 4" xfId="17934" xr:uid="{00000000-0005-0000-0000-00000A460000}"/>
    <cellStyle name="Normal 6 3 5 6" xfId="17935" xr:uid="{00000000-0005-0000-0000-00000B460000}"/>
    <cellStyle name="Normal 6 3 5 6 2" xfId="17936" xr:uid="{00000000-0005-0000-0000-00000C460000}"/>
    <cellStyle name="Normal 6 3 5 6 3" xfId="17937" xr:uid="{00000000-0005-0000-0000-00000D460000}"/>
    <cellStyle name="Normal 6 3 5 7" xfId="17938" xr:uid="{00000000-0005-0000-0000-00000E460000}"/>
    <cellStyle name="Normal 6 3 5 8" xfId="17939" xr:uid="{00000000-0005-0000-0000-00000F460000}"/>
    <cellStyle name="Normal 6 3 6" xfId="17940" xr:uid="{00000000-0005-0000-0000-000010460000}"/>
    <cellStyle name="Normal 6 3 6 2" xfId="17941" xr:uid="{00000000-0005-0000-0000-000011460000}"/>
    <cellStyle name="Normal 6 3 6 2 2" xfId="17942" xr:uid="{00000000-0005-0000-0000-000012460000}"/>
    <cellStyle name="Normal 6 3 6 2 2 2" xfId="17943" xr:uid="{00000000-0005-0000-0000-000013460000}"/>
    <cellStyle name="Normal 6 3 6 2 2 2 2" xfId="17944" xr:uid="{00000000-0005-0000-0000-000014460000}"/>
    <cellStyle name="Normal 6 3 6 2 2 2 3" xfId="17945" xr:uid="{00000000-0005-0000-0000-000015460000}"/>
    <cellStyle name="Normal 6 3 6 2 2 3" xfId="17946" xr:uid="{00000000-0005-0000-0000-000016460000}"/>
    <cellStyle name="Normal 6 3 6 2 2 4" xfId="17947" xr:uid="{00000000-0005-0000-0000-000017460000}"/>
    <cellStyle name="Normal 6 3 6 2 3" xfId="17948" xr:uid="{00000000-0005-0000-0000-000018460000}"/>
    <cellStyle name="Normal 6 3 6 2 3 2" xfId="17949" xr:uid="{00000000-0005-0000-0000-000019460000}"/>
    <cellStyle name="Normal 6 3 6 2 3 2 2" xfId="17950" xr:uid="{00000000-0005-0000-0000-00001A460000}"/>
    <cellStyle name="Normal 6 3 6 2 3 2 3" xfId="17951" xr:uid="{00000000-0005-0000-0000-00001B460000}"/>
    <cellStyle name="Normal 6 3 6 2 3 3" xfId="17952" xr:uid="{00000000-0005-0000-0000-00001C460000}"/>
    <cellStyle name="Normal 6 3 6 2 3 4" xfId="17953" xr:uid="{00000000-0005-0000-0000-00001D460000}"/>
    <cellStyle name="Normal 6 3 6 2 4" xfId="17954" xr:uid="{00000000-0005-0000-0000-00001E460000}"/>
    <cellStyle name="Normal 6 3 6 2 4 2" xfId="17955" xr:uid="{00000000-0005-0000-0000-00001F460000}"/>
    <cellStyle name="Normal 6 3 6 2 4 2 2" xfId="17956" xr:uid="{00000000-0005-0000-0000-000020460000}"/>
    <cellStyle name="Normal 6 3 6 2 4 2 3" xfId="17957" xr:uid="{00000000-0005-0000-0000-000021460000}"/>
    <cellStyle name="Normal 6 3 6 2 4 3" xfId="17958" xr:uid="{00000000-0005-0000-0000-000022460000}"/>
    <cellStyle name="Normal 6 3 6 2 4 4" xfId="17959" xr:uid="{00000000-0005-0000-0000-000023460000}"/>
    <cellStyle name="Normal 6 3 6 2 5" xfId="17960" xr:uid="{00000000-0005-0000-0000-000024460000}"/>
    <cellStyle name="Normal 6 3 6 2 5 2" xfId="17961" xr:uid="{00000000-0005-0000-0000-000025460000}"/>
    <cellStyle name="Normal 6 3 6 2 5 3" xfId="17962" xr:uid="{00000000-0005-0000-0000-000026460000}"/>
    <cellStyle name="Normal 6 3 6 2 6" xfId="17963" xr:uid="{00000000-0005-0000-0000-000027460000}"/>
    <cellStyle name="Normal 6 3 6 2 7" xfId="17964" xr:uid="{00000000-0005-0000-0000-000028460000}"/>
    <cellStyle name="Normal 6 3 6 3" xfId="17965" xr:uid="{00000000-0005-0000-0000-000029460000}"/>
    <cellStyle name="Normal 6 3 6 3 2" xfId="17966" xr:uid="{00000000-0005-0000-0000-00002A460000}"/>
    <cellStyle name="Normal 6 3 6 3 2 2" xfId="17967" xr:uid="{00000000-0005-0000-0000-00002B460000}"/>
    <cellStyle name="Normal 6 3 6 3 2 3" xfId="17968" xr:uid="{00000000-0005-0000-0000-00002C460000}"/>
    <cellStyle name="Normal 6 3 6 3 3" xfId="17969" xr:uid="{00000000-0005-0000-0000-00002D460000}"/>
    <cellStyle name="Normal 6 3 6 3 4" xfId="17970" xr:uid="{00000000-0005-0000-0000-00002E460000}"/>
    <cellStyle name="Normal 6 3 6 4" xfId="17971" xr:uid="{00000000-0005-0000-0000-00002F460000}"/>
    <cellStyle name="Normal 6 3 6 4 2" xfId="17972" xr:uid="{00000000-0005-0000-0000-000030460000}"/>
    <cellStyle name="Normal 6 3 6 4 2 2" xfId="17973" xr:uid="{00000000-0005-0000-0000-000031460000}"/>
    <cellStyle name="Normal 6 3 6 4 2 3" xfId="17974" xr:uid="{00000000-0005-0000-0000-000032460000}"/>
    <cellStyle name="Normal 6 3 6 4 3" xfId="17975" xr:uid="{00000000-0005-0000-0000-000033460000}"/>
    <cellStyle name="Normal 6 3 6 4 4" xfId="17976" xr:uid="{00000000-0005-0000-0000-000034460000}"/>
    <cellStyle name="Normal 6 3 6 5" xfId="17977" xr:uid="{00000000-0005-0000-0000-000035460000}"/>
    <cellStyle name="Normal 6 3 6 5 2" xfId="17978" xr:uid="{00000000-0005-0000-0000-000036460000}"/>
    <cellStyle name="Normal 6 3 6 5 2 2" xfId="17979" xr:uid="{00000000-0005-0000-0000-000037460000}"/>
    <cellStyle name="Normal 6 3 6 5 2 3" xfId="17980" xr:uid="{00000000-0005-0000-0000-000038460000}"/>
    <cellStyle name="Normal 6 3 6 5 3" xfId="17981" xr:uid="{00000000-0005-0000-0000-000039460000}"/>
    <cellStyle name="Normal 6 3 6 5 4" xfId="17982" xr:uid="{00000000-0005-0000-0000-00003A460000}"/>
    <cellStyle name="Normal 6 3 6 6" xfId="17983" xr:uid="{00000000-0005-0000-0000-00003B460000}"/>
    <cellStyle name="Normal 6 3 6 6 2" xfId="17984" xr:uid="{00000000-0005-0000-0000-00003C460000}"/>
    <cellStyle name="Normal 6 3 6 6 3" xfId="17985" xr:uid="{00000000-0005-0000-0000-00003D460000}"/>
    <cellStyle name="Normal 6 3 6 7" xfId="17986" xr:uid="{00000000-0005-0000-0000-00003E460000}"/>
    <cellStyle name="Normal 6 3 6 8" xfId="17987" xr:uid="{00000000-0005-0000-0000-00003F460000}"/>
    <cellStyle name="Normal 6 3 7" xfId="17988" xr:uid="{00000000-0005-0000-0000-000040460000}"/>
    <cellStyle name="Normal 6 3 7 2" xfId="17989" xr:uid="{00000000-0005-0000-0000-000041460000}"/>
    <cellStyle name="Normal 6 3 7 2 2" xfId="17990" xr:uid="{00000000-0005-0000-0000-000042460000}"/>
    <cellStyle name="Normal 6 3 7 2 2 2" xfId="17991" xr:uid="{00000000-0005-0000-0000-000043460000}"/>
    <cellStyle name="Normal 6 3 7 2 2 2 2" xfId="17992" xr:uid="{00000000-0005-0000-0000-000044460000}"/>
    <cellStyle name="Normal 6 3 7 2 2 2 3" xfId="17993" xr:uid="{00000000-0005-0000-0000-000045460000}"/>
    <cellStyle name="Normal 6 3 7 2 2 3" xfId="17994" xr:uid="{00000000-0005-0000-0000-000046460000}"/>
    <cellStyle name="Normal 6 3 7 2 2 4" xfId="17995" xr:uid="{00000000-0005-0000-0000-000047460000}"/>
    <cellStyle name="Normal 6 3 7 2 3" xfId="17996" xr:uid="{00000000-0005-0000-0000-000048460000}"/>
    <cellStyle name="Normal 6 3 7 2 3 2" xfId="17997" xr:uid="{00000000-0005-0000-0000-000049460000}"/>
    <cellStyle name="Normal 6 3 7 2 3 2 2" xfId="17998" xr:uid="{00000000-0005-0000-0000-00004A460000}"/>
    <cellStyle name="Normal 6 3 7 2 3 2 3" xfId="17999" xr:uid="{00000000-0005-0000-0000-00004B460000}"/>
    <cellStyle name="Normal 6 3 7 2 3 3" xfId="18000" xr:uid="{00000000-0005-0000-0000-00004C460000}"/>
    <cellStyle name="Normal 6 3 7 2 3 4" xfId="18001" xr:uid="{00000000-0005-0000-0000-00004D460000}"/>
    <cellStyle name="Normal 6 3 7 2 4" xfId="18002" xr:uid="{00000000-0005-0000-0000-00004E460000}"/>
    <cellStyle name="Normal 6 3 7 2 4 2" xfId="18003" xr:uid="{00000000-0005-0000-0000-00004F460000}"/>
    <cellStyle name="Normal 6 3 7 2 4 2 2" xfId="18004" xr:uid="{00000000-0005-0000-0000-000050460000}"/>
    <cellStyle name="Normal 6 3 7 2 4 2 3" xfId="18005" xr:uid="{00000000-0005-0000-0000-000051460000}"/>
    <cellStyle name="Normal 6 3 7 2 4 3" xfId="18006" xr:uid="{00000000-0005-0000-0000-000052460000}"/>
    <cellStyle name="Normal 6 3 7 2 4 4" xfId="18007" xr:uid="{00000000-0005-0000-0000-000053460000}"/>
    <cellStyle name="Normal 6 3 7 2 5" xfId="18008" xr:uid="{00000000-0005-0000-0000-000054460000}"/>
    <cellStyle name="Normal 6 3 7 2 5 2" xfId="18009" xr:uid="{00000000-0005-0000-0000-000055460000}"/>
    <cellStyle name="Normal 6 3 7 2 5 3" xfId="18010" xr:uid="{00000000-0005-0000-0000-000056460000}"/>
    <cellStyle name="Normal 6 3 7 2 6" xfId="18011" xr:uid="{00000000-0005-0000-0000-000057460000}"/>
    <cellStyle name="Normal 6 3 7 2 7" xfId="18012" xr:uid="{00000000-0005-0000-0000-000058460000}"/>
    <cellStyle name="Normal 6 3 7 3" xfId="18013" xr:uid="{00000000-0005-0000-0000-000059460000}"/>
    <cellStyle name="Normal 6 3 7 3 2" xfId="18014" xr:uid="{00000000-0005-0000-0000-00005A460000}"/>
    <cellStyle name="Normal 6 3 7 3 2 2" xfId="18015" xr:uid="{00000000-0005-0000-0000-00005B460000}"/>
    <cellStyle name="Normal 6 3 7 3 2 3" xfId="18016" xr:uid="{00000000-0005-0000-0000-00005C460000}"/>
    <cellStyle name="Normal 6 3 7 3 3" xfId="18017" xr:uid="{00000000-0005-0000-0000-00005D460000}"/>
    <cellStyle name="Normal 6 3 7 3 4" xfId="18018" xr:uid="{00000000-0005-0000-0000-00005E460000}"/>
    <cellStyle name="Normal 6 3 7 4" xfId="18019" xr:uid="{00000000-0005-0000-0000-00005F460000}"/>
    <cellStyle name="Normal 6 3 7 4 2" xfId="18020" xr:uid="{00000000-0005-0000-0000-000060460000}"/>
    <cellStyle name="Normal 6 3 7 4 2 2" xfId="18021" xr:uid="{00000000-0005-0000-0000-000061460000}"/>
    <cellStyle name="Normal 6 3 7 4 2 3" xfId="18022" xr:uid="{00000000-0005-0000-0000-000062460000}"/>
    <cellStyle name="Normal 6 3 7 4 3" xfId="18023" xr:uid="{00000000-0005-0000-0000-000063460000}"/>
    <cellStyle name="Normal 6 3 7 4 4" xfId="18024" xr:uid="{00000000-0005-0000-0000-000064460000}"/>
    <cellStyle name="Normal 6 3 7 5" xfId="18025" xr:uid="{00000000-0005-0000-0000-000065460000}"/>
    <cellStyle name="Normal 6 3 7 5 2" xfId="18026" xr:uid="{00000000-0005-0000-0000-000066460000}"/>
    <cellStyle name="Normal 6 3 7 5 2 2" xfId="18027" xr:uid="{00000000-0005-0000-0000-000067460000}"/>
    <cellStyle name="Normal 6 3 7 5 2 3" xfId="18028" xr:uid="{00000000-0005-0000-0000-000068460000}"/>
    <cellStyle name="Normal 6 3 7 5 3" xfId="18029" xr:uid="{00000000-0005-0000-0000-000069460000}"/>
    <cellStyle name="Normal 6 3 7 5 4" xfId="18030" xr:uid="{00000000-0005-0000-0000-00006A460000}"/>
    <cellStyle name="Normal 6 3 7 6" xfId="18031" xr:uid="{00000000-0005-0000-0000-00006B460000}"/>
    <cellStyle name="Normal 6 3 7 6 2" xfId="18032" xr:uid="{00000000-0005-0000-0000-00006C460000}"/>
    <cellStyle name="Normal 6 3 7 6 3" xfId="18033" xr:uid="{00000000-0005-0000-0000-00006D460000}"/>
    <cellStyle name="Normal 6 3 7 7" xfId="18034" xr:uid="{00000000-0005-0000-0000-00006E460000}"/>
    <cellStyle name="Normal 6 3 7 8" xfId="18035" xr:uid="{00000000-0005-0000-0000-00006F460000}"/>
    <cellStyle name="Normal 6 3 8" xfId="18036" xr:uid="{00000000-0005-0000-0000-000070460000}"/>
    <cellStyle name="Normal 6 3 8 2" xfId="18037" xr:uid="{00000000-0005-0000-0000-000071460000}"/>
    <cellStyle name="Normal 6 3 8 2 2" xfId="18038" xr:uid="{00000000-0005-0000-0000-000072460000}"/>
    <cellStyle name="Normal 6 3 8 2 2 2" xfId="18039" xr:uid="{00000000-0005-0000-0000-000073460000}"/>
    <cellStyle name="Normal 6 3 8 2 2 2 2" xfId="18040" xr:uid="{00000000-0005-0000-0000-000074460000}"/>
    <cellStyle name="Normal 6 3 8 2 2 2 3" xfId="18041" xr:uid="{00000000-0005-0000-0000-000075460000}"/>
    <cellStyle name="Normal 6 3 8 2 2 3" xfId="18042" xr:uid="{00000000-0005-0000-0000-000076460000}"/>
    <cellStyle name="Normal 6 3 8 2 2 4" xfId="18043" xr:uid="{00000000-0005-0000-0000-000077460000}"/>
    <cellStyle name="Normal 6 3 8 2 3" xfId="18044" xr:uid="{00000000-0005-0000-0000-000078460000}"/>
    <cellStyle name="Normal 6 3 8 2 3 2" xfId="18045" xr:uid="{00000000-0005-0000-0000-000079460000}"/>
    <cellStyle name="Normal 6 3 8 2 3 2 2" xfId="18046" xr:uid="{00000000-0005-0000-0000-00007A460000}"/>
    <cellStyle name="Normal 6 3 8 2 3 2 3" xfId="18047" xr:uid="{00000000-0005-0000-0000-00007B460000}"/>
    <cellStyle name="Normal 6 3 8 2 3 3" xfId="18048" xr:uid="{00000000-0005-0000-0000-00007C460000}"/>
    <cellStyle name="Normal 6 3 8 2 3 4" xfId="18049" xr:uid="{00000000-0005-0000-0000-00007D460000}"/>
    <cellStyle name="Normal 6 3 8 2 4" xfId="18050" xr:uid="{00000000-0005-0000-0000-00007E460000}"/>
    <cellStyle name="Normal 6 3 8 2 4 2" xfId="18051" xr:uid="{00000000-0005-0000-0000-00007F460000}"/>
    <cellStyle name="Normal 6 3 8 2 4 2 2" xfId="18052" xr:uid="{00000000-0005-0000-0000-000080460000}"/>
    <cellStyle name="Normal 6 3 8 2 4 2 3" xfId="18053" xr:uid="{00000000-0005-0000-0000-000081460000}"/>
    <cellStyle name="Normal 6 3 8 2 4 3" xfId="18054" xr:uid="{00000000-0005-0000-0000-000082460000}"/>
    <cellStyle name="Normal 6 3 8 2 4 4" xfId="18055" xr:uid="{00000000-0005-0000-0000-000083460000}"/>
    <cellStyle name="Normal 6 3 8 2 5" xfId="18056" xr:uid="{00000000-0005-0000-0000-000084460000}"/>
    <cellStyle name="Normal 6 3 8 2 5 2" xfId="18057" xr:uid="{00000000-0005-0000-0000-000085460000}"/>
    <cellStyle name="Normal 6 3 8 2 5 3" xfId="18058" xr:uid="{00000000-0005-0000-0000-000086460000}"/>
    <cellStyle name="Normal 6 3 8 2 6" xfId="18059" xr:uid="{00000000-0005-0000-0000-000087460000}"/>
    <cellStyle name="Normal 6 3 8 2 7" xfId="18060" xr:uid="{00000000-0005-0000-0000-000088460000}"/>
    <cellStyle name="Normal 6 3 8 3" xfId="18061" xr:uid="{00000000-0005-0000-0000-000089460000}"/>
    <cellStyle name="Normal 6 3 8 3 2" xfId="18062" xr:uid="{00000000-0005-0000-0000-00008A460000}"/>
    <cellStyle name="Normal 6 3 8 3 2 2" xfId="18063" xr:uid="{00000000-0005-0000-0000-00008B460000}"/>
    <cellStyle name="Normal 6 3 8 3 2 3" xfId="18064" xr:uid="{00000000-0005-0000-0000-00008C460000}"/>
    <cellStyle name="Normal 6 3 8 3 3" xfId="18065" xr:uid="{00000000-0005-0000-0000-00008D460000}"/>
    <cellStyle name="Normal 6 3 8 3 4" xfId="18066" xr:uid="{00000000-0005-0000-0000-00008E460000}"/>
    <cellStyle name="Normal 6 3 8 4" xfId="18067" xr:uid="{00000000-0005-0000-0000-00008F460000}"/>
    <cellStyle name="Normal 6 3 8 4 2" xfId="18068" xr:uid="{00000000-0005-0000-0000-000090460000}"/>
    <cellStyle name="Normal 6 3 8 4 2 2" xfId="18069" xr:uid="{00000000-0005-0000-0000-000091460000}"/>
    <cellStyle name="Normal 6 3 8 4 2 3" xfId="18070" xr:uid="{00000000-0005-0000-0000-000092460000}"/>
    <cellStyle name="Normal 6 3 8 4 3" xfId="18071" xr:uid="{00000000-0005-0000-0000-000093460000}"/>
    <cellStyle name="Normal 6 3 8 4 4" xfId="18072" xr:uid="{00000000-0005-0000-0000-000094460000}"/>
    <cellStyle name="Normal 6 3 8 5" xfId="18073" xr:uid="{00000000-0005-0000-0000-000095460000}"/>
    <cellStyle name="Normal 6 3 8 5 2" xfId="18074" xr:uid="{00000000-0005-0000-0000-000096460000}"/>
    <cellStyle name="Normal 6 3 8 5 2 2" xfId="18075" xr:uid="{00000000-0005-0000-0000-000097460000}"/>
    <cellStyle name="Normal 6 3 8 5 2 3" xfId="18076" xr:uid="{00000000-0005-0000-0000-000098460000}"/>
    <cellStyle name="Normal 6 3 8 5 3" xfId="18077" xr:uid="{00000000-0005-0000-0000-000099460000}"/>
    <cellStyle name="Normal 6 3 8 5 4" xfId="18078" xr:uid="{00000000-0005-0000-0000-00009A460000}"/>
    <cellStyle name="Normal 6 3 8 6" xfId="18079" xr:uid="{00000000-0005-0000-0000-00009B460000}"/>
    <cellStyle name="Normal 6 3 8 6 2" xfId="18080" xr:uid="{00000000-0005-0000-0000-00009C460000}"/>
    <cellStyle name="Normal 6 3 8 6 3" xfId="18081" xr:uid="{00000000-0005-0000-0000-00009D460000}"/>
    <cellStyle name="Normal 6 3 8 7" xfId="18082" xr:uid="{00000000-0005-0000-0000-00009E460000}"/>
    <cellStyle name="Normal 6 3 8 8" xfId="18083" xr:uid="{00000000-0005-0000-0000-00009F460000}"/>
    <cellStyle name="Normal 6 3 9" xfId="18084" xr:uid="{00000000-0005-0000-0000-0000A0460000}"/>
    <cellStyle name="Normal 6 3 9 2" xfId="18085" xr:uid="{00000000-0005-0000-0000-0000A1460000}"/>
    <cellStyle name="Normal 6 3 9 2 2" xfId="18086" xr:uid="{00000000-0005-0000-0000-0000A2460000}"/>
    <cellStyle name="Normal 6 3 9 2 2 2" xfId="18087" xr:uid="{00000000-0005-0000-0000-0000A3460000}"/>
    <cellStyle name="Normal 6 3 9 2 2 2 2" xfId="18088" xr:uid="{00000000-0005-0000-0000-0000A4460000}"/>
    <cellStyle name="Normal 6 3 9 2 2 2 3" xfId="18089" xr:uid="{00000000-0005-0000-0000-0000A5460000}"/>
    <cellStyle name="Normal 6 3 9 2 2 3" xfId="18090" xr:uid="{00000000-0005-0000-0000-0000A6460000}"/>
    <cellStyle name="Normal 6 3 9 2 2 4" xfId="18091" xr:uid="{00000000-0005-0000-0000-0000A7460000}"/>
    <cellStyle name="Normal 6 3 9 2 3" xfId="18092" xr:uid="{00000000-0005-0000-0000-0000A8460000}"/>
    <cellStyle name="Normal 6 3 9 2 3 2" xfId="18093" xr:uid="{00000000-0005-0000-0000-0000A9460000}"/>
    <cellStyle name="Normal 6 3 9 2 3 2 2" xfId="18094" xr:uid="{00000000-0005-0000-0000-0000AA460000}"/>
    <cellStyle name="Normal 6 3 9 2 3 2 3" xfId="18095" xr:uid="{00000000-0005-0000-0000-0000AB460000}"/>
    <cellStyle name="Normal 6 3 9 2 3 3" xfId="18096" xr:uid="{00000000-0005-0000-0000-0000AC460000}"/>
    <cellStyle name="Normal 6 3 9 2 3 4" xfId="18097" xr:uid="{00000000-0005-0000-0000-0000AD460000}"/>
    <cellStyle name="Normal 6 3 9 2 4" xfId="18098" xr:uid="{00000000-0005-0000-0000-0000AE460000}"/>
    <cellStyle name="Normal 6 3 9 2 4 2" xfId="18099" xr:uid="{00000000-0005-0000-0000-0000AF460000}"/>
    <cellStyle name="Normal 6 3 9 2 4 2 2" xfId="18100" xr:uid="{00000000-0005-0000-0000-0000B0460000}"/>
    <cellStyle name="Normal 6 3 9 2 4 2 3" xfId="18101" xr:uid="{00000000-0005-0000-0000-0000B1460000}"/>
    <cellStyle name="Normal 6 3 9 2 4 3" xfId="18102" xr:uid="{00000000-0005-0000-0000-0000B2460000}"/>
    <cellStyle name="Normal 6 3 9 2 4 4" xfId="18103" xr:uid="{00000000-0005-0000-0000-0000B3460000}"/>
    <cellStyle name="Normal 6 3 9 2 5" xfId="18104" xr:uid="{00000000-0005-0000-0000-0000B4460000}"/>
    <cellStyle name="Normal 6 3 9 2 5 2" xfId="18105" xr:uid="{00000000-0005-0000-0000-0000B5460000}"/>
    <cellStyle name="Normal 6 3 9 2 5 3" xfId="18106" xr:uid="{00000000-0005-0000-0000-0000B6460000}"/>
    <cellStyle name="Normal 6 3 9 2 6" xfId="18107" xr:uid="{00000000-0005-0000-0000-0000B7460000}"/>
    <cellStyle name="Normal 6 3 9 2 7" xfId="18108" xr:uid="{00000000-0005-0000-0000-0000B8460000}"/>
    <cellStyle name="Normal 6 3 9 3" xfId="18109" xr:uid="{00000000-0005-0000-0000-0000B9460000}"/>
    <cellStyle name="Normal 6 3 9 3 2" xfId="18110" xr:uid="{00000000-0005-0000-0000-0000BA460000}"/>
    <cellStyle name="Normal 6 3 9 3 2 2" xfId="18111" xr:uid="{00000000-0005-0000-0000-0000BB460000}"/>
    <cellStyle name="Normal 6 3 9 3 2 3" xfId="18112" xr:uid="{00000000-0005-0000-0000-0000BC460000}"/>
    <cellStyle name="Normal 6 3 9 3 3" xfId="18113" xr:uid="{00000000-0005-0000-0000-0000BD460000}"/>
    <cellStyle name="Normal 6 3 9 3 4" xfId="18114" xr:uid="{00000000-0005-0000-0000-0000BE460000}"/>
    <cellStyle name="Normal 6 3 9 4" xfId="18115" xr:uid="{00000000-0005-0000-0000-0000BF460000}"/>
    <cellStyle name="Normal 6 3 9 4 2" xfId="18116" xr:uid="{00000000-0005-0000-0000-0000C0460000}"/>
    <cellStyle name="Normal 6 3 9 4 2 2" xfId="18117" xr:uid="{00000000-0005-0000-0000-0000C1460000}"/>
    <cellStyle name="Normal 6 3 9 4 2 3" xfId="18118" xr:uid="{00000000-0005-0000-0000-0000C2460000}"/>
    <cellStyle name="Normal 6 3 9 4 3" xfId="18119" xr:uid="{00000000-0005-0000-0000-0000C3460000}"/>
    <cellStyle name="Normal 6 3 9 4 4" xfId="18120" xr:uid="{00000000-0005-0000-0000-0000C4460000}"/>
    <cellStyle name="Normal 6 3 9 5" xfId="18121" xr:uid="{00000000-0005-0000-0000-0000C5460000}"/>
    <cellStyle name="Normal 6 3 9 5 2" xfId="18122" xr:uid="{00000000-0005-0000-0000-0000C6460000}"/>
    <cellStyle name="Normal 6 3 9 5 2 2" xfId="18123" xr:uid="{00000000-0005-0000-0000-0000C7460000}"/>
    <cellStyle name="Normal 6 3 9 5 2 3" xfId="18124" xr:uid="{00000000-0005-0000-0000-0000C8460000}"/>
    <cellStyle name="Normal 6 3 9 5 3" xfId="18125" xr:uid="{00000000-0005-0000-0000-0000C9460000}"/>
    <cellStyle name="Normal 6 3 9 5 4" xfId="18126" xr:uid="{00000000-0005-0000-0000-0000CA460000}"/>
    <cellStyle name="Normal 6 3 9 6" xfId="18127" xr:uid="{00000000-0005-0000-0000-0000CB460000}"/>
    <cellStyle name="Normal 6 3 9 6 2" xfId="18128" xr:uid="{00000000-0005-0000-0000-0000CC460000}"/>
    <cellStyle name="Normal 6 3 9 6 3" xfId="18129" xr:uid="{00000000-0005-0000-0000-0000CD460000}"/>
    <cellStyle name="Normal 6 3 9 7" xfId="18130" xr:uid="{00000000-0005-0000-0000-0000CE460000}"/>
    <cellStyle name="Normal 6 3 9 8" xfId="18131" xr:uid="{00000000-0005-0000-0000-0000CF460000}"/>
    <cellStyle name="Normal 6 4" xfId="18132" xr:uid="{00000000-0005-0000-0000-0000D0460000}"/>
    <cellStyle name="Normal 6 4 2" xfId="18133" xr:uid="{00000000-0005-0000-0000-0000D1460000}"/>
    <cellStyle name="Normal 6 4 3" xfId="18134" xr:uid="{00000000-0005-0000-0000-0000D2460000}"/>
    <cellStyle name="Normal 6 5" xfId="18135" xr:uid="{00000000-0005-0000-0000-0000D3460000}"/>
    <cellStyle name="Normal 6 5 10" xfId="18136" xr:uid="{00000000-0005-0000-0000-0000D4460000}"/>
    <cellStyle name="Normal 6 5 11" xfId="18137" xr:uid="{00000000-0005-0000-0000-0000D5460000}"/>
    <cellStyle name="Normal 6 5 2" xfId="18138" xr:uid="{00000000-0005-0000-0000-0000D6460000}"/>
    <cellStyle name="Normal 6 5 2 2" xfId="18139" xr:uid="{00000000-0005-0000-0000-0000D7460000}"/>
    <cellStyle name="Normal 6 5 2 2 2" xfId="18140" xr:uid="{00000000-0005-0000-0000-0000D8460000}"/>
    <cellStyle name="Normal 6 5 2 2 2 2" xfId="18141" xr:uid="{00000000-0005-0000-0000-0000D9460000}"/>
    <cellStyle name="Normal 6 5 2 2 2 2 2" xfId="18142" xr:uid="{00000000-0005-0000-0000-0000DA460000}"/>
    <cellStyle name="Normal 6 5 2 2 2 2 3" xfId="18143" xr:uid="{00000000-0005-0000-0000-0000DB460000}"/>
    <cellStyle name="Normal 6 5 2 2 2 3" xfId="18144" xr:uid="{00000000-0005-0000-0000-0000DC460000}"/>
    <cellStyle name="Normal 6 5 2 2 2 4" xfId="18145" xr:uid="{00000000-0005-0000-0000-0000DD460000}"/>
    <cellStyle name="Normal 6 5 2 2 3" xfId="18146" xr:uid="{00000000-0005-0000-0000-0000DE460000}"/>
    <cellStyle name="Normal 6 5 2 2 3 2" xfId="18147" xr:uid="{00000000-0005-0000-0000-0000DF460000}"/>
    <cellStyle name="Normal 6 5 2 2 3 2 2" xfId="18148" xr:uid="{00000000-0005-0000-0000-0000E0460000}"/>
    <cellStyle name="Normal 6 5 2 2 3 2 3" xfId="18149" xr:uid="{00000000-0005-0000-0000-0000E1460000}"/>
    <cellStyle name="Normal 6 5 2 2 3 3" xfId="18150" xr:uid="{00000000-0005-0000-0000-0000E2460000}"/>
    <cellStyle name="Normal 6 5 2 2 3 4" xfId="18151" xr:uid="{00000000-0005-0000-0000-0000E3460000}"/>
    <cellStyle name="Normal 6 5 2 2 4" xfId="18152" xr:uid="{00000000-0005-0000-0000-0000E4460000}"/>
    <cellStyle name="Normal 6 5 2 2 4 2" xfId="18153" xr:uid="{00000000-0005-0000-0000-0000E5460000}"/>
    <cellStyle name="Normal 6 5 2 2 4 2 2" xfId="18154" xr:uid="{00000000-0005-0000-0000-0000E6460000}"/>
    <cellStyle name="Normal 6 5 2 2 4 2 3" xfId="18155" xr:uid="{00000000-0005-0000-0000-0000E7460000}"/>
    <cellStyle name="Normal 6 5 2 2 4 3" xfId="18156" xr:uid="{00000000-0005-0000-0000-0000E8460000}"/>
    <cellStyle name="Normal 6 5 2 2 4 4" xfId="18157" xr:uid="{00000000-0005-0000-0000-0000E9460000}"/>
    <cellStyle name="Normal 6 5 2 2 5" xfId="18158" xr:uid="{00000000-0005-0000-0000-0000EA460000}"/>
    <cellStyle name="Normal 6 5 2 2 5 2" xfId="18159" xr:uid="{00000000-0005-0000-0000-0000EB460000}"/>
    <cellStyle name="Normal 6 5 2 2 5 3" xfId="18160" xr:uid="{00000000-0005-0000-0000-0000EC460000}"/>
    <cellStyle name="Normal 6 5 2 2 6" xfId="18161" xr:uid="{00000000-0005-0000-0000-0000ED460000}"/>
    <cellStyle name="Normal 6 5 2 2 7" xfId="18162" xr:uid="{00000000-0005-0000-0000-0000EE460000}"/>
    <cellStyle name="Normal 6 5 2 3" xfId="18163" xr:uid="{00000000-0005-0000-0000-0000EF460000}"/>
    <cellStyle name="Normal 6 5 2 3 2" xfId="18164" xr:uid="{00000000-0005-0000-0000-0000F0460000}"/>
    <cellStyle name="Normal 6 5 2 3 2 2" xfId="18165" xr:uid="{00000000-0005-0000-0000-0000F1460000}"/>
    <cellStyle name="Normal 6 5 2 3 2 3" xfId="18166" xr:uid="{00000000-0005-0000-0000-0000F2460000}"/>
    <cellStyle name="Normal 6 5 2 3 3" xfId="18167" xr:uid="{00000000-0005-0000-0000-0000F3460000}"/>
    <cellStyle name="Normal 6 5 2 3 4" xfId="18168" xr:uid="{00000000-0005-0000-0000-0000F4460000}"/>
    <cellStyle name="Normal 6 5 2 4" xfId="18169" xr:uid="{00000000-0005-0000-0000-0000F5460000}"/>
    <cellStyle name="Normal 6 5 2 4 2" xfId="18170" xr:uid="{00000000-0005-0000-0000-0000F6460000}"/>
    <cellStyle name="Normal 6 5 2 4 2 2" xfId="18171" xr:uid="{00000000-0005-0000-0000-0000F7460000}"/>
    <cellStyle name="Normal 6 5 2 4 2 3" xfId="18172" xr:uid="{00000000-0005-0000-0000-0000F8460000}"/>
    <cellStyle name="Normal 6 5 2 4 3" xfId="18173" xr:uid="{00000000-0005-0000-0000-0000F9460000}"/>
    <cellStyle name="Normal 6 5 2 4 4" xfId="18174" xr:uid="{00000000-0005-0000-0000-0000FA460000}"/>
    <cellStyle name="Normal 6 5 2 5" xfId="18175" xr:uid="{00000000-0005-0000-0000-0000FB460000}"/>
    <cellStyle name="Normal 6 5 2 5 2" xfId="18176" xr:uid="{00000000-0005-0000-0000-0000FC460000}"/>
    <cellStyle name="Normal 6 5 2 5 2 2" xfId="18177" xr:uid="{00000000-0005-0000-0000-0000FD460000}"/>
    <cellStyle name="Normal 6 5 2 5 2 3" xfId="18178" xr:uid="{00000000-0005-0000-0000-0000FE460000}"/>
    <cellStyle name="Normal 6 5 2 5 3" xfId="18179" xr:uid="{00000000-0005-0000-0000-0000FF460000}"/>
    <cellStyle name="Normal 6 5 2 5 4" xfId="18180" xr:uid="{00000000-0005-0000-0000-000000470000}"/>
    <cellStyle name="Normal 6 5 2 6" xfId="18181" xr:uid="{00000000-0005-0000-0000-000001470000}"/>
    <cellStyle name="Normal 6 5 2 6 2" xfId="18182" xr:uid="{00000000-0005-0000-0000-000002470000}"/>
    <cellStyle name="Normal 6 5 2 6 3" xfId="18183" xr:uid="{00000000-0005-0000-0000-000003470000}"/>
    <cellStyle name="Normal 6 5 2 7" xfId="18184" xr:uid="{00000000-0005-0000-0000-000004470000}"/>
    <cellStyle name="Normal 6 5 2 8" xfId="18185" xr:uid="{00000000-0005-0000-0000-000005470000}"/>
    <cellStyle name="Normal 6 5 3" xfId="18186" xr:uid="{00000000-0005-0000-0000-000006470000}"/>
    <cellStyle name="Normal 6 5 3 2" xfId="18187" xr:uid="{00000000-0005-0000-0000-000007470000}"/>
    <cellStyle name="Normal 6 5 3 2 2" xfId="18188" xr:uid="{00000000-0005-0000-0000-000008470000}"/>
    <cellStyle name="Normal 6 5 3 2 2 2" xfId="18189" xr:uid="{00000000-0005-0000-0000-000009470000}"/>
    <cellStyle name="Normal 6 5 3 2 2 2 2" xfId="18190" xr:uid="{00000000-0005-0000-0000-00000A470000}"/>
    <cellStyle name="Normal 6 5 3 2 2 2 3" xfId="18191" xr:uid="{00000000-0005-0000-0000-00000B470000}"/>
    <cellStyle name="Normal 6 5 3 2 2 3" xfId="18192" xr:uid="{00000000-0005-0000-0000-00000C470000}"/>
    <cellStyle name="Normal 6 5 3 2 2 4" xfId="18193" xr:uid="{00000000-0005-0000-0000-00000D470000}"/>
    <cellStyle name="Normal 6 5 3 2 3" xfId="18194" xr:uid="{00000000-0005-0000-0000-00000E470000}"/>
    <cellStyle name="Normal 6 5 3 2 3 2" xfId="18195" xr:uid="{00000000-0005-0000-0000-00000F470000}"/>
    <cellStyle name="Normal 6 5 3 2 3 2 2" xfId="18196" xr:uid="{00000000-0005-0000-0000-000010470000}"/>
    <cellStyle name="Normal 6 5 3 2 3 2 3" xfId="18197" xr:uid="{00000000-0005-0000-0000-000011470000}"/>
    <cellStyle name="Normal 6 5 3 2 3 3" xfId="18198" xr:uid="{00000000-0005-0000-0000-000012470000}"/>
    <cellStyle name="Normal 6 5 3 2 3 4" xfId="18199" xr:uid="{00000000-0005-0000-0000-000013470000}"/>
    <cellStyle name="Normal 6 5 3 2 4" xfId="18200" xr:uid="{00000000-0005-0000-0000-000014470000}"/>
    <cellStyle name="Normal 6 5 3 2 4 2" xfId="18201" xr:uid="{00000000-0005-0000-0000-000015470000}"/>
    <cellStyle name="Normal 6 5 3 2 4 2 2" xfId="18202" xr:uid="{00000000-0005-0000-0000-000016470000}"/>
    <cellStyle name="Normal 6 5 3 2 4 2 3" xfId="18203" xr:uid="{00000000-0005-0000-0000-000017470000}"/>
    <cellStyle name="Normal 6 5 3 2 4 3" xfId="18204" xr:uid="{00000000-0005-0000-0000-000018470000}"/>
    <cellStyle name="Normal 6 5 3 2 4 4" xfId="18205" xr:uid="{00000000-0005-0000-0000-000019470000}"/>
    <cellStyle name="Normal 6 5 3 2 5" xfId="18206" xr:uid="{00000000-0005-0000-0000-00001A470000}"/>
    <cellStyle name="Normal 6 5 3 2 5 2" xfId="18207" xr:uid="{00000000-0005-0000-0000-00001B470000}"/>
    <cellStyle name="Normal 6 5 3 2 5 3" xfId="18208" xr:uid="{00000000-0005-0000-0000-00001C470000}"/>
    <cellStyle name="Normal 6 5 3 2 6" xfId="18209" xr:uid="{00000000-0005-0000-0000-00001D470000}"/>
    <cellStyle name="Normal 6 5 3 2 7" xfId="18210" xr:uid="{00000000-0005-0000-0000-00001E470000}"/>
    <cellStyle name="Normal 6 5 3 3" xfId="18211" xr:uid="{00000000-0005-0000-0000-00001F470000}"/>
    <cellStyle name="Normal 6 5 3 3 2" xfId="18212" xr:uid="{00000000-0005-0000-0000-000020470000}"/>
    <cellStyle name="Normal 6 5 3 3 2 2" xfId="18213" xr:uid="{00000000-0005-0000-0000-000021470000}"/>
    <cellStyle name="Normal 6 5 3 3 2 3" xfId="18214" xr:uid="{00000000-0005-0000-0000-000022470000}"/>
    <cellStyle name="Normal 6 5 3 3 3" xfId="18215" xr:uid="{00000000-0005-0000-0000-000023470000}"/>
    <cellStyle name="Normal 6 5 3 3 4" xfId="18216" xr:uid="{00000000-0005-0000-0000-000024470000}"/>
    <cellStyle name="Normal 6 5 3 4" xfId="18217" xr:uid="{00000000-0005-0000-0000-000025470000}"/>
    <cellStyle name="Normal 6 5 3 4 2" xfId="18218" xr:uid="{00000000-0005-0000-0000-000026470000}"/>
    <cellStyle name="Normal 6 5 3 4 2 2" xfId="18219" xr:uid="{00000000-0005-0000-0000-000027470000}"/>
    <cellStyle name="Normal 6 5 3 4 2 3" xfId="18220" xr:uid="{00000000-0005-0000-0000-000028470000}"/>
    <cellStyle name="Normal 6 5 3 4 3" xfId="18221" xr:uid="{00000000-0005-0000-0000-000029470000}"/>
    <cellStyle name="Normal 6 5 3 4 4" xfId="18222" xr:uid="{00000000-0005-0000-0000-00002A470000}"/>
    <cellStyle name="Normal 6 5 3 5" xfId="18223" xr:uid="{00000000-0005-0000-0000-00002B470000}"/>
    <cellStyle name="Normal 6 5 3 5 2" xfId="18224" xr:uid="{00000000-0005-0000-0000-00002C470000}"/>
    <cellStyle name="Normal 6 5 3 5 2 2" xfId="18225" xr:uid="{00000000-0005-0000-0000-00002D470000}"/>
    <cellStyle name="Normal 6 5 3 5 2 3" xfId="18226" xr:uid="{00000000-0005-0000-0000-00002E470000}"/>
    <cellStyle name="Normal 6 5 3 5 3" xfId="18227" xr:uid="{00000000-0005-0000-0000-00002F470000}"/>
    <cellStyle name="Normal 6 5 3 5 4" xfId="18228" xr:uid="{00000000-0005-0000-0000-000030470000}"/>
    <cellStyle name="Normal 6 5 3 6" xfId="18229" xr:uid="{00000000-0005-0000-0000-000031470000}"/>
    <cellStyle name="Normal 6 5 3 6 2" xfId="18230" xr:uid="{00000000-0005-0000-0000-000032470000}"/>
    <cellStyle name="Normal 6 5 3 6 3" xfId="18231" xr:uid="{00000000-0005-0000-0000-000033470000}"/>
    <cellStyle name="Normal 6 5 3 7" xfId="18232" xr:uid="{00000000-0005-0000-0000-000034470000}"/>
    <cellStyle name="Normal 6 5 3 8" xfId="18233" xr:uid="{00000000-0005-0000-0000-000035470000}"/>
    <cellStyle name="Normal 6 5 4" xfId="18234" xr:uid="{00000000-0005-0000-0000-000036470000}"/>
    <cellStyle name="Normal 6 5 4 2" xfId="18235" xr:uid="{00000000-0005-0000-0000-000037470000}"/>
    <cellStyle name="Normal 6 5 4 2 2" xfId="18236" xr:uid="{00000000-0005-0000-0000-000038470000}"/>
    <cellStyle name="Normal 6 5 4 2 2 2" xfId="18237" xr:uid="{00000000-0005-0000-0000-000039470000}"/>
    <cellStyle name="Normal 6 5 4 2 2 3" xfId="18238" xr:uid="{00000000-0005-0000-0000-00003A470000}"/>
    <cellStyle name="Normal 6 5 4 2 3" xfId="18239" xr:uid="{00000000-0005-0000-0000-00003B470000}"/>
    <cellStyle name="Normal 6 5 4 2 4" xfId="18240" xr:uid="{00000000-0005-0000-0000-00003C470000}"/>
    <cellStyle name="Normal 6 5 4 3" xfId="18241" xr:uid="{00000000-0005-0000-0000-00003D470000}"/>
    <cellStyle name="Normal 6 5 4 3 2" xfId="18242" xr:uid="{00000000-0005-0000-0000-00003E470000}"/>
    <cellStyle name="Normal 6 5 4 3 2 2" xfId="18243" xr:uid="{00000000-0005-0000-0000-00003F470000}"/>
    <cellStyle name="Normal 6 5 4 3 2 3" xfId="18244" xr:uid="{00000000-0005-0000-0000-000040470000}"/>
    <cellStyle name="Normal 6 5 4 3 3" xfId="18245" xr:uid="{00000000-0005-0000-0000-000041470000}"/>
    <cellStyle name="Normal 6 5 4 3 4" xfId="18246" xr:uid="{00000000-0005-0000-0000-000042470000}"/>
    <cellStyle name="Normal 6 5 4 4" xfId="18247" xr:uid="{00000000-0005-0000-0000-000043470000}"/>
    <cellStyle name="Normal 6 5 4 4 2" xfId="18248" xr:uid="{00000000-0005-0000-0000-000044470000}"/>
    <cellStyle name="Normal 6 5 4 4 2 2" xfId="18249" xr:uid="{00000000-0005-0000-0000-000045470000}"/>
    <cellStyle name="Normal 6 5 4 4 2 3" xfId="18250" xr:uid="{00000000-0005-0000-0000-000046470000}"/>
    <cellStyle name="Normal 6 5 4 4 3" xfId="18251" xr:uid="{00000000-0005-0000-0000-000047470000}"/>
    <cellStyle name="Normal 6 5 4 4 4" xfId="18252" xr:uid="{00000000-0005-0000-0000-000048470000}"/>
    <cellStyle name="Normal 6 5 4 5" xfId="18253" xr:uid="{00000000-0005-0000-0000-000049470000}"/>
    <cellStyle name="Normal 6 5 4 5 2" xfId="18254" xr:uid="{00000000-0005-0000-0000-00004A470000}"/>
    <cellStyle name="Normal 6 5 4 5 3" xfId="18255" xr:uid="{00000000-0005-0000-0000-00004B470000}"/>
    <cellStyle name="Normal 6 5 4 6" xfId="18256" xr:uid="{00000000-0005-0000-0000-00004C470000}"/>
    <cellStyle name="Normal 6 5 4 7" xfId="18257" xr:uid="{00000000-0005-0000-0000-00004D470000}"/>
    <cellStyle name="Normal 6 5 5" xfId="18258" xr:uid="{00000000-0005-0000-0000-00004E470000}"/>
    <cellStyle name="Normal 6 5 5 2" xfId="18259" xr:uid="{00000000-0005-0000-0000-00004F470000}"/>
    <cellStyle name="Normal 6 5 5 2 2" xfId="18260" xr:uid="{00000000-0005-0000-0000-000050470000}"/>
    <cellStyle name="Normal 6 5 5 2 3" xfId="18261" xr:uid="{00000000-0005-0000-0000-000051470000}"/>
    <cellStyle name="Normal 6 5 5 3" xfId="18262" xr:uid="{00000000-0005-0000-0000-000052470000}"/>
    <cellStyle name="Normal 6 5 5 4" xfId="18263" xr:uid="{00000000-0005-0000-0000-000053470000}"/>
    <cellStyle name="Normal 6 5 6" xfId="18264" xr:uid="{00000000-0005-0000-0000-000054470000}"/>
    <cellStyle name="Normal 6 5 6 2" xfId="18265" xr:uid="{00000000-0005-0000-0000-000055470000}"/>
    <cellStyle name="Normal 6 5 6 2 2" xfId="18266" xr:uid="{00000000-0005-0000-0000-000056470000}"/>
    <cellStyle name="Normal 6 5 6 2 3" xfId="18267" xr:uid="{00000000-0005-0000-0000-000057470000}"/>
    <cellStyle name="Normal 6 5 6 3" xfId="18268" xr:uid="{00000000-0005-0000-0000-000058470000}"/>
    <cellStyle name="Normal 6 5 6 4" xfId="18269" xr:uid="{00000000-0005-0000-0000-000059470000}"/>
    <cellStyle name="Normal 6 5 7" xfId="18270" xr:uid="{00000000-0005-0000-0000-00005A470000}"/>
    <cellStyle name="Normal 6 5 7 2" xfId="18271" xr:uid="{00000000-0005-0000-0000-00005B470000}"/>
    <cellStyle name="Normal 6 5 7 2 2" xfId="18272" xr:uid="{00000000-0005-0000-0000-00005C470000}"/>
    <cellStyle name="Normal 6 5 7 2 3" xfId="18273" xr:uid="{00000000-0005-0000-0000-00005D470000}"/>
    <cellStyle name="Normal 6 5 7 3" xfId="18274" xr:uid="{00000000-0005-0000-0000-00005E470000}"/>
    <cellStyle name="Normal 6 5 7 4" xfId="18275" xr:uid="{00000000-0005-0000-0000-00005F470000}"/>
    <cellStyle name="Normal 6 5 8" xfId="18276" xr:uid="{00000000-0005-0000-0000-000060470000}"/>
    <cellStyle name="Normal 6 5 8 2" xfId="18277" xr:uid="{00000000-0005-0000-0000-000061470000}"/>
    <cellStyle name="Normal 6 5 8 3" xfId="18278" xr:uid="{00000000-0005-0000-0000-000062470000}"/>
    <cellStyle name="Normal 6 5 9" xfId="18279" xr:uid="{00000000-0005-0000-0000-000063470000}"/>
    <cellStyle name="Normal 6 6" xfId="18280" xr:uid="{00000000-0005-0000-0000-000064470000}"/>
    <cellStyle name="Normal 6 6 2" xfId="18281" xr:uid="{00000000-0005-0000-0000-000065470000}"/>
    <cellStyle name="Normal 6 6 2 2" xfId="18282" xr:uid="{00000000-0005-0000-0000-000066470000}"/>
    <cellStyle name="Normal 6 6 2 2 2" xfId="18283" xr:uid="{00000000-0005-0000-0000-000067470000}"/>
    <cellStyle name="Normal 6 6 2 2 2 2" xfId="18284" xr:uid="{00000000-0005-0000-0000-000068470000}"/>
    <cellStyle name="Normal 6 6 2 2 2 2 2" xfId="18285" xr:uid="{00000000-0005-0000-0000-000069470000}"/>
    <cellStyle name="Normal 6 6 2 2 2 2 3" xfId="18286" xr:uid="{00000000-0005-0000-0000-00006A470000}"/>
    <cellStyle name="Normal 6 6 2 2 2 3" xfId="18287" xr:uid="{00000000-0005-0000-0000-00006B470000}"/>
    <cellStyle name="Normal 6 6 2 2 2 4" xfId="18288" xr:uid="{00000000-0005-0000-0000-00006C470000}"/>
    <cellStyle name="Normal 6 6 2 2 3" xfId="18289" xr:uid="{00000000-0005-0000-0000-00006D470000}"/>
    <cellStyle name="Normal 6 6 2 2 3 2" xfId="18290" xr:uid="{00000000-0005-0000-0000-00006E470000}"/>
    <cellStyle name="Normal 6 6 2 2 3 2 2" xfId="18291" xr:uid="{00000000-0005-0000-0000-00006F470000}"/>
    <cellStyle name="Normal 6 6 2 2 3 2 3" xfId="18292" xr:uid="{00000000-0005-0000-0000-000070470000}"/>
    <cellStyle name="Normal 6 6 2 2 3 3" xfId="18293" xr:uid="{00000000-0005-0000-0000-000071470000}"/>
    <cellStyle name="Normal 6 6 2 2 3 4" xfId="18294" xr:uid="{00000000-0005-0000-0000-000072470000}"/>
    <cellStyle name="Normal 6 6 2 2 4" xfId="18295" xr:uid="{00000000-0005-0000-0000-000073470000}"/>
    <cellStyle name="Normal 6 6 2 2 4 2" xfId="18296" xr:uid="{00000000-0005-0000-0000-000074470000}"/>
    <cellStyle name="Normal 6 6 2 2 4 2 2" xfId="18297" xr:uid="{00000000-0005-0000-0000-000075470000}"/>
    <cellStyle name="Normal 6 6 2 2 4 2 3" xfId="18298" xr:uid="{00000000-0005-0000-0000-000076470000}"/>
    <cellStyle name="Normal 6 6 2 2 4 3" xfId="18299" xr:uid="{00000000-0005-0000-0000-000077470000}"/>
    <cellStyle name="Normal 6 6 2 2 4 4" xfId="18300" xr:uid="{00000000-0005-0000-0000-000078470000}"/>
    <cellStyle name="Normal 6 6 2 2 5" xfId="18301" xr:uid="{00000000-0005-0000-0000-000079470000}"/>
    <cellStyle name="Normal 6 6 2 2 5 2" xfId="18302" xr:uid="{00000000-0005-0000-0000-00007A470000}"/>
    <cellStyle name="Normal 6 6 2 2 5 3" xfId="18303" xr:uid="{00000000-0005-0000-0000-00007B470000}"/>
    <cellStyle name="Normal 6 6 2 2 6" xfId="18304" xr:uid="{00000000-0005-0000-0000-00007C470000}"/>
    <cellStyle name="Normal 6 6 2 2 7" xfId="18305" xr:uid="{00000000-0005-0000-0000-00007D470000}"/>
    <cellStyle name="Normal 6 6 2 3" xfId="18306" xr:uid="{00000000-0005-0000-0000-00007E470000}"/>
    <cellStyle name="Normal 6 6 2 3 2" xfId="18307" xr:uid="{00000000-0005-0000-0000-00007F470000}"/>
    <cellStyle name="Normal 6 6 2 3 2 2" xfId="18308" xr:uid="{00000000-0005-0000-0000-000080470000}"/>
    <cellStyle name="Normal 6 6 2 3 2 3" xfId="18309" xr:uid="{00000000-0005-0000-0000-000081470000}"/>
    <cellStyle name="Normal 6 6 2 3 3" xfId="18310" xr:uid="{00000000-0005-0000-0000-000082470000}"/>
    <cellStyle name="Normal 6 6 2 3 4" xfId="18311" xr:uid="{00000000-0005-0000-0000-000083470000}"/>
    <cellStyle name="Normal 6 6 2 4" xfId="18312" xr:uid="{00000000-0005-0000-0000-000084470000}"/>
    <cellStyle name="Normal 6 6 2 4 2" xfId="18313" xr:uid="{00000000-0005-0000-0000-000085470000}"/>
    <cellStyle name="Normal 6 6 2 4 2 2" xfId="18314" xr:uid="{00000000-0005-0000-0000-000086470000}"/>
    <cellStyle name="Normal 6 6 2 4 2 3" xfId="18315" xr:uid="{00000000-0005-0000-0000-000087470000}"/>
    <cellStyle name="Normal 6 6 2 4 3" xfId="18316" xr:uid="{00000000-0005-0000-0000-000088470000}"/>
    <cellStyle name="Normal 6 6 2 4 4" xfId="18317" xr:uid="{00000000-0005-0000-0000-000089470000}"/>
    <cellStyle name="Normal 6 6 2 5" xfId="18318" xr:uid="{00000000-0005-0000-0000-00008A470000}"/>
    <cellStyle name="Normal 6 6 2 5 2" xfId="18319" xr:uid="{00000000-0005-0000-0000-00008B470000}"/>
    <cellStyle name="Normal 6 6 2 5 2 2" xfId="18320" xr:uid="{00000000-0005-0000-0000-00008C470000}"/>
    <cellStyle name="Normal 6 6 2 5 2 3" xfId="18321" xr:uid="{00000000-0005-0000-0000-00008D470000}"/>
    <cellStyle name="Normal 6 6 2 5 3" xfId="18322" xr:uid="{00000000-0005-0000-0000-00008E470000}"/>
    <cellStyle name="Normal 6 6 2 5 4" xfId="18323" xr:uid="{00000000-0005-0000-0000-00008F470000}"/>
    <cellStyle name="Normal 6 6 2 6" xfId="18324" xr:uid="{00000000-0005-0000-0000-000090470000}"/>
    <cellStyle name="Normal 6 6 2 6 2" xfId="18325" xr:uid="{00000000-0005-0000-0000-000091470000}"/>
    <cellStyle name="Normal 6 6 2 6 3" xfId="18326" xr:uid="{00000000-0005-0000-0000-000092470000}"/>
    <cellStyle name="Normal 6 6 2 7" xfId="18327" xr:uid="{00000000-0005-0000-0000-000093470000}"/>
    <cellStyle name="Normal 6 6 2 8" xfId="18328" xr:uid="{00000000-0005-0000-0000-000094470000}"/>
    <cellStyle name="Normal 6 6 3" xfId="18329" xr:uid="{00000000-0005-0000-0000-000095470000}"/>
    <cellStyle name="Normal 6 6 3 2" xfId="18330" xr:uid="{00000000-0005-0000-0000-000096470000}"/>
    <cellStyle name="Normal 6 6 3 2 2" xfId="18331" xr:uid="{00000000-0005-0000-0000-000097470000}"/>
    <cellStyle name="Normal 6 6 3 2 2 2" xfId="18332" xr:uid="{00000000-0005-0000-0000-000098470000}"/>
    <cellStyle name="Normal 6 6 3 2 2 3" xfId="18333" xr:uid="{00000000-0005-0000-0000-000099470000}"/>
    <cellStyle name="Normal 6 6 3 2 3" xfId="18334" xr:uid="{00000000-0005-0000-0000-00009A470000}"/>
    <cellStyle name="Normal 6 6 3 2 4" xfId="18335" xr:uid="{00000000-0005-0000-0000-00009B470000}"/>
    <cellStyle name="Normal 6 6 3 3" xfId="18336" xr:uid="{00000000-0005-0000-0000-00009C470000}"/>
    <cellStyle name="Normal 6 6 3 3 2" xfId="18337" xr:uid="{00000000-0005-0000-0000-00009D470000}"/>
    <cellStyle name="Normal 6 6 3 3 2 2" xfId="18338" xr:uid="{00000000-0005-0000-0000-00009E470000}"/>
    <cellStyle name="Normal 6 6 3 3 2 3" xfId="18339" xr:uid="{00000000-0005-0000-0000-00009F470000}"/>
    <cellStyle name="Normal 6 6 3 3 3" xfId="18340" xr:uid="{00000000-0005-0000-0000-0000A0470000}"/>
    <cellStyle name="Normal 6 6 3 3 4" xfId="18341" xr:uid="{00000000-0005-0000-0000-0000A1470000}"/>
    <cellStyle name="Normal 6 6 3 4" xfId="18342" xr:uid="{00000000-0005-0000-0000-0000A2470000}"/>
    <cellStyle name="Normal 6 6 3 4 2" xfId="18343" xr:uid="{00000000-0005-0000-0000-0000A3470000}"/>
    <cellStyle name="Normal 6 6 3 4 2 2" xfId="18344" xr:uid="{00000000-0005-0000-0000-0000A4470000}"/>
    <cellStyle name="Normal 6 6 3 4 2 3" xfId="18345" xr:uid="{00000000-0005-0000-0000-0000A5470000}"/>
    <cellStyle name="Normal 6 6 3 4 3" xfId="18346" xr:uid="{00000000-0005-0000-0000-0000A6470000}"/>
    <cellStyle name="Normal 6 6 3 4 4" xfId="18347" xr:uid="{00000000-0005-0000-0000-0000A7470000}"/>
    <cellStyle name="Normal 6 6 3 5" xfId="18348" xr:uid="{00000000-0005-0000-0000-0000A8470000}"/>
    <cellStyle name="Normal 6 6 3 5 2" xfId="18349" xr:uid="{00000000-0005-0000-0000-0000A9470000}"/>
    <cellStyle name="Normal 6 6 3 5 3" xfId="18350" xr:uid="{00000000-0005-0000-0000-0000AA470000}"/>
    <cellStyle name="Normal 6 6 3 6" xfId="18351" xr:uid="{00000000-0005-0000-0000-0000AB470000}"/>
    <cellStyle name="Normal 6 6 3 7" xfId="18352" xr:uid="{00000000-0005-0000-0000-0000AC470000}"/>
    <cellStyle name="Normal 6 6 4" xfId="18353" xr:uid="{00000000-0005-0000-0000-0000AD470000}"/>
    <cellStyle name="Normal 6 6 4 2" xfId="18354" xr:uid="{00000000-0005-0000-0000-0000AE470000}"/>
    <cellStyle name="Normal 6 6 4 2 2" xfId="18355" xr:uid="{00000000-0005-0000-0000-0000AF470000}"/>
    <cellStyle name="Normal 6 6 4 2 3" xfId="18356" xr:uid="{00000000-0005-0000-0000-0000B0470000}"/>
    <cellStyle name="Normal 6 6 4 3" xfId="18357" xr:uid="{00000000-0005-0000-0000-0000B1470000}"/>
    <cellStyle name="Normal 6 6 4 4" xfId="18358" xr:uid="{00000000-0005-0000-0000-0000B2470000}"/>
    <cellStyle name="Normal 6 6 5" xfId="18359" xr:uid="{00000000-0005-0000-0000-0000B3470000}"/>
    <cellStyle name="Normal 6 6 5 2" xfId="18360" xr:uid="{00000000-0005-0000-0000-0000B4470000}"/>
    <cellStyle name="Normal 6 6 5 2 2" xfId="18361" xr:uid="{00000000-0005-0000-0000-0000B5470000}"/>
    <cellStyle name="Normal 6 6 5 2 3" xfId="18362" xr:uid="{00000000-0005-0000-0000-0000B6470000}"/>
    <cellStyle name="Normal 6 6 5 3" xfId="18363" xr:uid="{00000000-0005-0000-0000-0000B7470000}"/>
    <cellStyle name="Normal 6 6 5 4" xfId="18364" xr:uid="{00000000-0005-0000-0000-0000B8470000}"/>
    <cellStyle name="Normal 6 6 6" xfId="18365" xr:uid="{00000000-0005-0000-0000-0000B9470000}"/>
    <cellStyle name="Normal 6 6 6 2" xfId="18366" xr:uid="{00000000-0005-0000-0000-0000BA470000}"/>
    <cellStyle name="Normal 6 6 6 2 2" xfId="18367" xr:uid="{00000000-0005-0000-0000-0000BB470000}"/>
    <cellStyle name="Normal 6 6 6 2 3" xfId="18368" xr:uid="{00000000-0005-0000-0000-0000BC470000}"/>
    <cellStyle name="Normal 6 6 6 3" xfId="18369" xr:uid="{00000000-0005-0000-0000-0000BD470000}"/>
    <cellStyle name="Normal 6 6 6 4" xfId="18370" xr:uid="{00000000-0005-0000-0000-0000BE470000}"/>
    <cellStyle name="Normal 6 6 7" xfId="18371" xr:uid="{00000000-0005-0000-0000-0000BF470000}"/>
    <cellStyle name="Normal 6 6 7 2" xfId="18372" xr:uid="{00000000-0005-0000-0000-0000C0470000}"/>
    <cellStyle name="Normal 6 6 7 3" xfId="18373" xr:uid="{00000000-0005-0000-0000-0000C1470000}"/>
    <cellStyle name="Normal 6 6 8" xfId="18374" xr:uid="{00000000-0005-0000-0000-0000C2470000}"/>
    <cellStyle name="Normal 6 6 9" xfId="18375" xr:uid="{00000000-0005-0000-0000-0000C3470000}"/>
    <cellStyle name="Normal 6 7" xfId="18376" xr:uid="{00000000-0005-0000-0000-0000C4470000}"/>
    <cellStyle name="Normal 6 7 2" xfId="18377" xr:uid="{00000000-0005-0000-0000-0000C5470000}"/>
    <cellStyle name="Normal 6 7 2 2" xfId="18378" xr:uid="{00000000-0005-0000-0000-0000C6470000}"/>
    <cellStyle name="Normal 6 7 2 2 2" xfId="18379" xr:uid="{00000000-0005-0000-0000-0000C7470000}"/>
    <cellStyle name="Normal 6 7 2 2 2 2" xfId="18380" xr:uid="{00000000-0005-0000-0000-0000C8470000}"/>
    <cellStyle name="Normal 6 7 2 2 2 2 2" xfId="18381" xr:uid="{00000000-0005-0000-0000-0000C9470000}"/>
    <cellStyle name="Normal 6 7 2 2 2 2 3" xfId="18382" xr:uid="{00000000-0005-0000-0000-0000CA470000}"/>
    <cellStyle name="Normal 6 7 2 2 2 3" xfId="18383" xr:uid="{00000000-0005-0000-0000-0000CB470000}"/>
    <cellStyle name="Normal 6 7 2 2 2 4" xfId="18384" xr:uid="{00000000-0005-0000-0000-0000CC470000}"/>
    <cellStyle name="Normal 6 7 2 2 3" xfId="18385" xr:uid="{00000000-0005-0000-0000-0000CD470000}"/>
    <cellStyle name="Normal 6 7 2 2 3 2" xfId="18386" xr:uid="{00000000-0005-0000-0000-0000CE470000}"/>
    <cellStyle name="Normal 6 7 2 2 3 2 2" xfId="18387" xr:uid="{00000000-0005-0000-0000-0000CF470000}"/>
    <cellStyle name="Normal 6 7 2 2 3 2 3" xfId="18388" xr:uid="{00000000-0005-0000-0000-0000D0470000}"/>
    <cellStyle name="Normal 6 7 2 2 3 3" xfId="18389" xr:uid="{00000000-0005-0000-0000-0000D1470000}"/>
    <cellStyle name="Normal 6 7 2 2 3 4" xfId="18390" xr:uid="{00000000-0005-0000-0000-0000D2470000}"/>
    <cellStyle name="Normal 6 7 2 2 4" xfId="18391" xr:uid="{00000000-0005-0000-0000-0000D3470000}"/>
    <cellStyle name="Normal 6 7 2 2 4 2" xfId="18392" xr:uid="{00000000-0005-0000-0000-0000D4470000}"/>
    <cellStyle name="Normal 6 7 2 2 4 2 2" xfId="18393" xr:uid="{00000000-0005-0000-0000-0000D5470000}"/>
    <cellStyle name="Normal 6 7 2 2 4 2 3" xfId="18394" xr:uid="{00000000-0005-0000-0000-0000D6470000}"/>
    <cellStyle name="Normal 6 7 2 2 4 3" xfId="18395" xr:uid="{00000000-0005-0000-0000-0000D7470000}"/>
    <cellStyle name="Normal 6 7 2 2 4 4" xfId="18396" xr:uid="{00000000-0005-0000-0000-0000D8470000}"/>
    <cellStyle name="Normal 6 7 2 2 5" xfId="18397" xr:uid="{00000000-0005-0000-0000-0000D9470000}"/>
    <cellStyle name="Normal 6 7 2 2 5 2" xfId="18398" xr:uid="{00000000-0005-0000-0000-0000DA470000}"/>
    <cellStyle name="Normal 6 7 2 2 5 3" xfId="18399" xr:uid="{00000000-0005-0000-0000-0000DB470000}"/>
    <cellStyle name="Normal 6 7 2 2 6" xfId="18400" xr:uid="{00000000-0005-0000-0000-0000DC470000}"/>
    <cellStyle name="Normal 6 7 2 2 7" xfId="18401" xr:uid="{00000000-0005-0000-0000-0000DD470000}"/>
    <cellStyle name="Normal 6 7 2 3" xfId="18402" xr:uid="{00000000-0005-0000-0000-0000DE470000}"/>
    <cellStyle name="Normal 6 7 2 3 2" xfId="18403" xr:uid="{00000000-0005-0000-0000-0000DF470000}"/>
    <cellStyle name="Normal 6 7 2 3 2 2" xfId="18404" xr:uid="{00000000-0005-0000-0000-0000E0470000}"/>
    <cellStyle name="Normal 6 7 2 3 2 3" xfId="18405" xr:uid="{00000000-0005-0000-0000-0000E1470000}"/>
    <cellStyle name="Normal 6 7 2 3 3" xfId="18406" xr:uid="{00000000-0005-0000-0000-0000E2470000}"/>
    <cellStyle name="Normal 6 7 2 3 4" xfId="18407" xr:uid="{00000000-0005-0000-0000-0000E3470000}"/>
    <cellStyle name="Normal 6 7 2 4" xfId="18408" xr:uid="{00000000-0005-0000-0000-0000E4470000}"/>
    <cellStyle name="Normal 6 7 2 4 2" xfId="18409" xr:uid="{00000000-0005-0000-0000-0000E5470000}"/>
    <cellStyle name="Normal 6 7 2 4 2 2" xfId="18410" xr:uid="{00000000-0005-0000-0000-0000E6470000}"/>
    <cellStyle name="Normal 6 7 2 4 2 3" xfId="18411" xr:uid="{00000000-0005-0000-0000-0000E7470000}"/>
    <cellStyle name="Normal 6 7 2 4 3" xfId="18412" xr:uid="{00000000-0005-0000-0000-0000E8470000}"/>
    <cellStyle name="Normal 6 7 2 4 4" xfId="18413" xr:uid="{00000000-0005-0000-0000-0000E9470000}"/>
    <cellStyle name="Normal 6 7 2 5" xfId="18414" xr:uid="{00000000-0005-0000-0000-0000EA470000}"/>
    <cellStyle name="Normal 6 7 2 5 2" xfId="18415" xr:uid="{00000000-0005-0000-0000-0000EB470000}"/>
    <cellStyle name="Normal 6 7 2 5 2 2" xfId="18416" xr:uid="{00000000-0005-0000-0000-0000EC470000}"/>
    <cellStyle name="Normal 6 7 2 5 2 3" xfId="18417" xr:uid="{00000000-0005-0000-0000-0000ED470000}"/>
    <cellStyle name="Normal 6 7 2 5 3" xfId="18418" xr:uid="{00000000-0005-0000-0000-0000EE470000}"/>
    <cellStyle name="Normal 6 7 2 5 4" xfId="18419" xr:uid="{00000000-0005-0000-0000-0000EF470000}"/>
    <cellStyle name="Normal 6 7 2 6" xfId="18420" xr:uid="{00000000-0005-0000-0000-0000F0470000}"/>
    <cellStyle name="Normal 6 7 2 6 2" xfId="18421" xr:uid="{00000000-0005-0000-0000-0000F1470000}"/>
    <cellStyle name="Normal 6 7 2 6 3" xfId="18422" xr:uid="{00000000-0005-0000-0000-0000F2470000}"/>
    <cellStyle name="Normal 6 7 2 7" xfId="18423" xr:uid="{00000000-0005-0000-0000-0000F3470000}"/>
    <cellStyle name="Normal 6 7 2 8" xfId="18424" xr:uid="{00000000-0005-0000-0000-0000F4470000}"/>
    <cellStyle name="Normal 6 7 3" xfId="18425" xr:uid="{00000000-0005-0000-0000-0000F5470000}"/>
    <cellStyle name="Normal 6 7 3 2" xfId="18426" xr:uid="{00000000-0005-0000-0000-0000F6470000}"/>
    <cellStyle name="Normal 6 7 3 2 2" xfId="18427" xr:uid="{00000000-0005-0000-0000-0000F7470000}"/>
    <cellStyle name="Normal 6 7 3 2 2 2" xfId="18428" xr:uid="{00000000-0005-0000-0000-0000F8470000}"/>
    <cellStyle name="Normal 6 7 3 2 2 3" xfId="18429" xr:uid="{00000000-0005-0000-0000-0000F9470000}"/>
    <cellStyle name="Normal 6 7 3 2 3" xfId="18430" xr:uid="{00000000-0005-0000-0000-0000FA470000}"/>
    <cellStyle name="Normal 6 7 3 2 4" xfId="18431" xr:uid="{00000000-0005-0000-0000-0000FB470000}"/>
    <cellStyle name="Normal 6 7 3 3" xfId="18432" xr:uid="{00000000-0005-0000-0000-0000FC470000}"/>
    <cellStyle name="Normal 6 7 3 3 2" xfId="18433" xr:uid="{00000000-0005-0000-0000-0000FD470000}"/>
    <cellStyle name="Normal 6 7 3 3 2 2" xfId="18434" xr:uid="{00000000-0005-0000-0000-0000FE470000}"/>
    <cellStyle name="Normal 6 7 3 3 2 3" xfId="18435" xr:uid="{00000000-0005-0000-0000-0000FF470000}"/>
    <cellStyle name="Normal 6 7 3 3 3" xfId="18436" xr:uid="{00000000-0005-0000-0000-000000480000}"/>
    <cellStyle name="Normal 6 7 3 3 4" xfId="18437" xr:uid="{00000000-0005-0000-0000-000001480000}"/>
    <cellStyle name="Normal 6 7 3 4" xfId="18438" xr:uid="{00000000-0005-0000-0000-000002480000}"/>
    <cellStyle name="Normal 6 7 3 4 2" xfId="18439" xr:uid="{00000000-0005-0000-0000-000003480000}"/>
    <cellStyle name="Normal 6 7 3 4 2 2" xfId="18440" xr:uid="{00000000-0005-0000-0000-000004480000}"/>
    <cellStyle name="Normal 6 7 3 4 2 3" xfId="18441" xr:uid="{00000000-0005-0000-0000-000005480000}"/>
    <cellStyle name="Normal 6 7 3 4 3" xfId="18442" xr:uid="{00000000-0005-0000-0000-000006480000}"/>
    <cellStyle name="Normal 6 7 3 4 4" xfId="18443" xr:uid="{00000000-0005-0000-0000-000007480000}"/>
    <cellStyle name="Normal 6 7 3 5" xfId="18444" xr:uid="{00000000-0005-0000-0000-000008480000}"/>
    <cellStyle name="Normal 6 7 3 5 2" xfId="18445" xr:uid="{00000000-0005-0000-0000-000009480000}"/>
    <cellStyle name="Normal 6 7 3 5 3" xfId="18446" xr:uid="{00000000-0005-0000-0000-00000A480000}"/>
    <cellStyle name="Normal 6 7 3 6" xfId="18447" xr:uid="{00000000-0005-0000-0000-00000B480000}"/>
    <cellStyle name="Normal 6 7 3 7" xfId="18448" xr:uid="{00000000-0005-0000-0000-00000C480000}"/>
    <cellStyle name="Normal 6 7 4" xfId="18449" xr:uid="{00000000-0005-0000-0000-00000D480000}"/>
    <cellStyle name="Normal 6 7 4 2" xfId="18450" xr:uid="{00000000-0005-0000-0000-00000E480000}"/>
    <cellStyle name="Normal 6 7 4 2 2" xfId="18451" xr:uid="{00000000-0005-0000-0000-00000F480000}"/>
    <cellStyle name="Normal 6 7 4 2 3" xfId="18452" xr:uid="{00000000-0005-0000-0000-000010480000}"/>
    <cellStyle name="Normal 6 7 4 3" xfId="18453" xr:uid="{00000000-0005-0000-0000-000011480000}"/>
    <cellStyle name="Normal 6 7 4 4" xfId="18454" xr:uid="{00000000-0005-0000-0000-000012480000}"/>
    <cellStyle name="Normal 6 7 5" xfId="18455" xr:uid="{00000000-0005-0000-0000-000013480000}"/>
    <cellStyle name="Normal 6 7 5 2" xfId="18456" xr:uid="{00000000-0005-0000-0000-000014480000}"/>
    <cellStyle name="Normal 6 7 5 2 2" xfId="18457" xr:uid="{00000000-0005-0000-0000-000015480000}"/>
    <cellStyle name="Normal 6 7 5 2 3" xfId="18458" xr:uid="{00000000-0005-0000-0000-000016480000}"/>
    <cellStyle name="Normal 6 7 5 3" xfId="18459" xr:uid="{00000000-0005-0000-0000-000017480000}"/>
    <cellStyle name="Normal 6 7 5 4" xfId="18460" xr:uid="{00000000-0005-0000-0000-000018480000}"/>
    <cellStyle name="Normal 6 7 6" xfId="18461" xr:uid="{00000000-0005-0000-0000-000019480000}"/>
    <cellStyle name="Normal 6 7 6 2" xfId="18462" xr:uid="{00000000-0005-0000-0000-00001A480000}"/>
    <cellStyle name="Normal 6 7 6 2 2" xfId="18463" xr:uid="{00000000-0005-0000-0000-00001B480000}"/>
    <cellStyle name="Normal 6 7 6 2 3" xfId="18464" xr:uid="{00000000-0005-0000-0000-00001C480000}"/>
    <cellStyle name="Normal 6 7 6 3" xfId="18465" xr:uid="{00000000-0005-0000-0000-00001D480000}"/>
    <cellStyle name="Normal 6 7 6 4" xfId="18466" xr:uid="{00000000-0005-0000-0000-00001E480000}"/>
    <cellStyle name="Normal 6 7 7" xfId="18467" xr:uid="{00000000-0005-0000-0000-00001F480000}"/>
    <cellStyle name="Normal 6 7 7 2" xfId="18468" xr:uid="{00000000-0005-0000-0000-000020480000}"/>
    <cellStyle name="Normal 6 7 7 3" xfId="18469" xr:uid="{00000000-0005-0000-0000-000021480000}"/>
    <cellStyle name="Normal 6 7 8" xfId="18470" xr:uid="{00000000-0005-0000-0000-000022480000}"/>
    <cellStyle name="Normal 6 7 9" xfId="18471" xr:uid="{00000000-0005-0000-0000-000023480000}"/>
    <cellStyle name="Normal 6 8" xfId="18472" xr:uid="{00000000-0005-0000-0000-000024480000}"/>
    <cellStyle name="Normal 6 8 2" xfId="18473" xr:uid="{00000000-0005-0000-0000-000025480000}"/>
    <cellStyle name="Normal 6 8 2 2" xfId="18474" xr:uid="{00000000-0005-0000-0000-000026480000}"/>
    <cellStyle name="Normal 6 8 2 2 2" xfId="18475" xr:uid="{00000000-0005-0000-0000-000027480000}"/>
    <cellStyle name="Normal 6 8 2 2 2 2" xfId="18476" xr:uid="{00000000-0005-0000-0000-000028480000}"/>
    <cellStyle name="Normal 6 8 2 2 2 2 2" xfId="18477" xr:uid="{00000000-0005-0000-0000-000029480000}"/>
    <cellStyle name="Normal 6 8 2 2 2 2 3" xfId="18478" xr:uid="{00000000-0005-0000-0000-00002A480000}"/>
    <cellStyle name="Normal 6 8 2 2 2 3" xfId="18479" xr:uid="{00000000-0005-0000-0000-00002B480000}"/>
    <cellStyle name="Normal 6 8 2 2 2 4" xfId="18480" xr:uid="{00000000-0005-0000-0000-00002C480000}"/>
    <cellStyle name="Normal 6 8 2 2 3" xfId="18481" xr:uid="{00000000-0005-0000-0000-00002D480000}"/>
    <cellStyle name="Normal 6 8 2 2 3 2" xfId="18482" xr:uid="{00000000-0005-0000-0000-00002E480000}"/>
    <cellStyle name="Normal 6 8 2 2 3 2 2" xfId="18483" xr:uid="{00000000-0005-0000-0000-00002F480000}"/>
    <cellStyle name="Normal 6 8 2 2 3 2 3" xfId="18484" xr:uid="{00000000-0005-0000-0000-000030480000}"/>
    <cellStyle name="Normal 6 8 2 2 3 3" xfId="18485" xr:uid="{00000000-0005-0000-0000-000031480000}"/>
    <cellStyle name="Normal 6 8 2 2 3 4" xfId="18486" xr:uid="{00000000-0005-0000-0000-000032480000}"/>
    <cellStyle name="Normal 6 8 2 2 4" xfId="18487" xr:uid="{00000000-0005-0000-0000-000033480000}"/>
    <cellStyle name="Normal 6 8 2 2 4 2" xfId="18488" xr:uid="{00000000-0005-0000-0000-000034480000}"/>
    <cellStyle name="Normal 6 8 2 2 4 2 2" xfId="18489" xr:uid="{00000000-0005-0000-0000-000035480000}"/>
    <cellStyle name="Normal 6 8 2 2 4 2 3" xfId="18490" xr:uid="{00000000-0005-0000-0000-000036480000}"/>
    <cellStyle name="Normal 6 8 2 2 4 3" xfId="18491" xr:uid="{00000000-0005-0000-0000-000037480000}"/>
    <cellStyle name="Normal 6 8 2 2 4 4" xfId="18492" xr:uid="{00000000-0005-0000-0000-000038480000}"/>
    <cellStyle name="Normal 6 8 2 2 5" xfId="18493" xr:uid="{00000000-0005-0000-0000-000039480000}"/>
    <cellStyle name="Normal 6 8 2 2 5 2" xfId="18494" xr:uid="{00000000-0005-0000-0000-00003A480000}"/>
    <cellStyle name="Normal 6 8 2 2 5 3" xfId="18495" xr:uid="{00000000-0005-0000-0000-00003B480000}"/>
    <cellStyle name="Normal 6 8 2 2 6" xfId="18496" xr:uid="{00000000-0005-0000-0000-00003C480000}"/>
    <cellStyle name="Normal 6 8 2 2 7" xfId="18497" xr:uid="{00000000-0005-0000-0000-00003D480000}"/>
    <cellStyle name="Normal 6 8 2 3" xfId="18498" xr:uid="{00000000-0005-0000-0000-00003E480000}"/>
    <cellStyle name="Normal 6 8 2 3 2" xfId="18499" xr:uid="{00000000-0005-0000-0000-00003F480000}"/>
    <cellStyle name="Normal 6 8 2 3 2 2" xfId="18500" xr:uid="{00000000-0005-0000-0000-000040480000}"/>
    <cellStyle name="Normal 6 8 2 3 2 3" xfId="18501" xr:uid="{00000000-0005-0000-0000-000041480000}"/>
    <cellStyle name="Normal 6 8 2 3 3" xfId="18502" xr:uid="{00000000-0005-0000-0000-000042480000}"/>
    <cellStyle name="Normal 6 8 2 3 4" xfId="18503" xr:uid="{00000000-0005-0000-0000-000043480000}"/>
    <cellStyle name="Normal 6 8 2 4" xfId="18504" xr:uid="{00000000-0005-0000-0000-000044480000}"/>
    <cellStyle name="Normal 6 8 2 4 2" xfId="18505" xr:uid="{00000000-0005-0000-0000-000045480000}"/>
    <cellStyle name="Normal 6 8 2 4 2 2" xfId="18506" xr:uid="{00000000-0005-0000-0000-000046480000}"/>
    <cellStyle name="Normal 6 8 2 4 2 3" xfId="18507" xr:uid="{00000000-0005-0000-0000-000047480000}"/>
    <cellStyle name="Normal 6 8 2 4 3" xfId="18508" xr:uid="{00000000-0005-0000-0000-000048480000}"/>
    <cellStyle name="Normal 6 8 2 4 4" xfId="18509" xr:uid="{00000000-0005-0000-0000-000049480000}"/>
    <cellStyle name="Normal 6 8 2 5" xfId="18510" xr:uid="{00000000-0005-0000-0000-00004A480000}"/>
    <cellStyle name="Normal 6 8 2 5 2" xfId="18511" xr:uid="{00000000-0005-0000-0000-00004B480000}"/>
    <cellStyle name="Normal 6 8 2 5 2 2" xfId="18512" xr:uid="{00000000-0005-0000-0000-00004C480000}"/>
    <cellStyle name="Normal 6 8 2 5 2 3" xfId="18513" xr:uid="{00000000-0005-0000-0000-00004D480000}"/>
    <cellStyle name="Normal 6 8 2 5 3" xfId="18514" xr:uid="{00000000-0005-0000-0000-00004E480000}"/>
    <cellStyle name="Normal 6 8 2 5 4" xfId="18515" xr:uid="{00000000-0005-0000-0000-00004F480000}"/>
    <cellStyle name="Normal 6 8 2 6" xfId="18516" xr:uid="{00000000-0005-0000-0000-000050480000}"/>
    <cellStyle name="Normal 6 8 2 6 2" xfId="18517" xr:uid="{00000000-0005-0000-0000-000051480000}"/>
    <cellStyle name="Normal 6 8 2 6 3" xfId="18518" xr:uid="{00000000-0005-0000-0000-000052480000}"/>
    <cellStyle name="Normal 6 8 2 7" xfId="18519" xr:uid="{00000000-0005-0000-0000-000053480000}"/>
    <cellStyle name="Normal 6 8 2 8" xfId="18520" xr:uid="{00000000-0005-0000-0000-000054480000}"/>
    <cellStyle name="Normal 6 8 3" xfId="18521" xr:uid="{00000000-0005-0000-0000-000055480000}"/>
    <cellStyle name="Normal 6 8 3 2" xfId="18522" xr:uid="{00000000-0005-0000-0000-000056480000}"/>
    <cellStyle name="Normal 6 8 3 2 2" xfId="18523" xr:uid="{00000000-0005-0000-0000-000057480000}"/>
    <cellStyle name="Normal 6 8 3 2 2 2" xfId="18524" xr:uid="{00000000-0005-0000-0000-000058480000}"/>
    <cellStyle name="Normal 6 8 3 2 2 3" xfId="18525" xr:uid="{00000000-0005-0000-0000-000059480000}"/>
    <cellStyle name="Normal 6 8 3 2 3" xfId="18526" xr:uid="{00000000-0005-0000-0000-00005A480000}"/>
    <cellStyle name="Normal 6 8 3 2 4" xfId="18527" xr:uid="{00000000-0005-0000-0000-00005B480000}"/>
    <cellStyle name="Normal 6 8 3 3" xfId="18528" xr:uid="{00000000-0005-0000-0000-00005C480000}"/>
    <cellStyle name="Normal 6 8 3 3 2" xfId="18529" xr:uid="{00000000-0005-0000-0000-00005D480000}"/>
    <cellStyle name="Normal 6 8 3 3 2 2" xfId="18530" xr:uid="{00000000-0005-0000-0000-00005E480000}"/>
    <cellStyle name="Normal 6 8 3 3 2 3" xfId="18531" xr:uid="{00000000-0005-0000-0000-00005F480000}"/>
    <cellStyle name="Normal 6 8 3 3 3" xfId="18532" xr:uid="{00000000-0005-0000-0000-000060480000}"/>
    <cellStyle name="Normal 6 8 3 3 4" xfId="18533" xr:uid="{00000000-0005-0000-0000-000061480000}"/>
    <cellStyle name="Normal 6 8 3 4" xfId="18534" xr:uid="{00000000-0005-0000-0000-000062480000}"/>
    <cellStyle name="Normal 6 8 3 4 2" xfId="18535" xr:uid="{00000000-0005-0000-0000-000063480000}"/>
    <cellStyle name="Normal 6 8 3 4 2 2" xfId="18536" xr:uid="{00000000-0005-0000-0000-000064480000}"/>
    <cellStyle name="Normal 6 8 3 4 2 3" xfId="18537" xr:uid="{00000000-0005-0000-0000-000065480000}"/>
    <cellStyle name="Normal 6 8 3 4 3" xfId="18538" xr:uid="{00000000-0005-0000-0000-000066480000}"/>
    <cellStyle name="Normal 6 8 3 4 4" xfId="18539" xr:uid="{00000000-0005-0000-0000-000067480000}"/>
    <cellStyle name="Normal 6 8 3 5" xfId="18540" xr:uid="{00000000-0005-0000-0000-000068480000}"/>
    <cellStyle name="Normal 6 8 3 5 2" xfId="18541" xr:uid="{00000000-0005-0000-0000-000069480000}"/>
    <cellStyle name="Normal 6 8 3 5 3" xfId="18542" xr:uid="{00000000-0005-0000-0000-00006A480000}"/>
    <cellStyle name="Normal 6 8 3 6" xfId="18543" xr:uid="{00000000-0005-0000-0000-00006B480000}"/>
    <cellStyle name="Normal 6 8 3 7" xfId="18544" xr:uid="{00000000-0005-0000-0000-00006C480000}"/>
    <cellStyle name="Normal 6 8 4" xfId="18545" xr:uid="{00000000-0005-0000-0000-00006D480000}"/>
    <cellStyle name="Normal 6 8 4 2" xfId="18546" xr:uid="{00000000-0005-0000-0000-00006E480000}"/>
    <cellStyle name="Normal 6 8 4 2 2" xfId="18547" xr:uid="{00000000-0005-0000-0000-00006F480000}"/>
    <cellStyle name="Normal 6 8 4 2 3" xfId="18548" xr:uid="{00000000-0005-0000-0000-000070480000}"/>
    <cellStyle name="Normal 6 8 4 3" xfId="18549" xr:uid="{00000000-0005-0000-0000-000071480000}"/>
    <cellStyle name="Normal 6 8 4 4" xfId="18550" xr:uid="{00000000-0005-0000-0000-000072480000}"/>
    <cellStyle name="Normal 6 8 5" xfId="18551" xr:uid="{00000000-0005-0000-0000-000073480000}"/>
    <cellStyle name="Normal 6 8 5 2" xfId="18552" xr:uid="{00000000-0005-0000-0000-000074480000}"/>
    <cellStyle name="Normal 6 8 5 2 2" xfId="18553" xr:uid="{00000000-0005-0000-0000-000075480000}"/>
    <cellStyle name="Normal 6 8 5 2 3" xfId="18554" xr:uid="{00000000-0005-0000-0000-000076480000}"/>
    <cellStyle name="Normal 6 8 5 3" xfId="18555" xr:uid="{00000000-0005-0000-0000-000077480000}"/>
    <cellStyle name="Normal 6 8 5 4" xfId="18556" xr:uid="{00000000-0005-0000-0000-000078480000}"/>
    <cellStyle name="Normal 6 8 6" xfId="18557" xr:uid="{00000000-0005-0000-0000-000079480000}"/>
    <cellStyle name="Normal 6 8 6 2" xfId="18558" xr:uid="{00000000-0005-0000-0000-00007A480000}"/>
    <cellStyle name="Normal 6 8 6 2 2" xfId="18559" xr:uid="{00000000-0005-0000-0000-00007B480000}"/>
    <cellStyle name="Normal 6 8 6 2 3" xfId="18560" xr:uid="{00000000-0005-0000-0000-00007C480000}"/>
    <cellStyle name="Normal 6 8 6 3" xfId="18561" xr:uid="{00000000-0005-0000-0000-00007D480000}"/>
    <cellStyle name="Normal 6 8 6 4" xfId="18562" xr:uid="{00000000-0005-0000-0000-00007E480000}"/>
    <cellStyle name="Normal 6 8 7" xfId="18563" xr:uid="{00000000-0005-0000-0000-00007F480000}"/>
    <cellStyle name="Normal 6 8 7 2" xfId="18564" xr:uid="{00000000-0005-0000-0000-000080480000}"/>
    <cellStyle name="Normal 6 8 7 3" xfId="18565" xr:uid="{00000000-0005-0000-0000-000081480000}"/>
    <cellStyle name="Normal 6 8 8" xfId="18566" xr:uid="{00000000-0005-0000-0000-000082480000}"/>
    <cellStyle name="Normal 6 8 9" xfId="18567" xr:uid="{00000000-0005-0000-0000-000083480000}"/>
    <cellStyle name="Normal 6 9" xfId="18568" xr:uid="{00000000-0005-0000-0000-000084480000}"/>
    <cellStyle name="Normal 6 9 2" xfId="18569" xr:uid="{00000000-0005-0000-0000-000085480000}"/>
    <cellStyle name="Normal 6 9 2 2" xfId="18570" xr:uid="{00000000-0005-0000-0000-000086480000}"/>
    <cellStyle name="Normal 6 9 2 2 2" xfId="18571" xr:uid="{00000000-0005-0000-0000-000087480000}"/>
    <cellStyle name="Normal 6 9 2 2 2 2" xfId="18572" xr:uid="{00000000-0005-0000-0000-000088480000}"/>
    <cellStyle name="Normal 6 9 2 2 2 3" xfId="18573" xr:uid="{00000000-0005-0000-0000-000089480000}"/>
    <cellStyle name="Normal 6 9 2 2 3" xfId="18574" xr:uid="{00000000-0005-0000-0000-00008A480000}"/>
    <cellStyle name="Normal 6 9 2 2 4" xfId="18575" xr:uid="{00000000-0005-0000-0000-00008B480000}"/>
    <cellStyle name="Normal 6 9 2 3" xfId="18576" xr:uid="{00000000-0005-0000-0000-00008C480000}"/>
    <cellStyle name="Normal 6 9 2 3 2" xfId="18577" xr:uid="{00000000-0005-0000-0000-00008D480000}"/>
    <cellStyle name="Normal 6 9 2 3 2 2" xfId="18578" xr:uid="{00000000-0005-0000-0000-00008E480000}"/>
    <cellStyle name="Normal 6 9 2 3 2 3" xfId="18579" xr:uid="{00000000-0005-0000-0000-00008F480000}"/>
    <cellStyle name="Normal 6 9 2 3 3" xfId="18580" xr:uid="{00000000-0005-0000-0000-000090480000}"/>
    <cellStyle name="Normal 6 9 2 3 4" xfId="18581" xr:uid="{00000000-0005-0000-0000-000091480000}"/>
    <cellStyle name="Normal 6 9 2 4" xfId="18582" xr:uid="{00000000-0005-0000-0000-000092480000}"/>
    <cellStyle name="Normal 6 9 2 4 2" xfId="18583" xr:uid="{00000000-0005-0000-0000-000093480000}"/>
    <cellStyle name="Normal 6 9 2 4 2 2" xfId="18584" xr:uid="{00000000-0005-0000-0000-000094480000}"/>
    <cellStyle name="Normal 6 9 2 4 2 3" xfId="18585" xr:uid="{00000000-0005-0000-0000-000095480000}"/>
    <cellStyle name="Normal 6 9 2 4 3" xfId="18586" xr:uid="{00000000-0005-0000-0000-000096480000}"/>
    <cellStyle name="Normal 6 9 2 4 4" xfId="18587" xr:uid="{00000000-0005-0000-0000-000097480000}"/>
    <cellStyle name="Normal 6 9 2 5" xfId="18588" xr:uid="{00000000-0005-0000-0000-000098480000}"/>
    <cellStyle name="Normal 6 9 2 5 2" xfId="18589" xr:uid="{00000000-0005-0000-0000-000099480000}"/>
    <cellStyle name="Normal 6 9 2 5 3" xfId="18590" xr:uid="{00000000-0005-0000-0000-00009A480000}"/>
    <cellStyle name="Normal 6 9 2 6" xfId="18591" xr:uid="{00000000-0005-0000-0000-00009B480000}"/>
    <cellStyle name="Normal 6 9 2 7" xfId="18592" xr:uid="{00000000-0005-0000-0000-00009C480000}"/>
    <cellStyle name="Normal 6 9 3" xfId="18593" xr:uid="{00000000-0005-0000-0000-00009D480000}"/>
    <cellStyle name="Normal 6 9 3 2" xfId="18594" xr:uid="{00000000-0005-0000-0000-00009E480000}"/>
    <cellStyle name="Normal 6 9 3 2 2" xfId="18595" xr:uid="{00000000-0005-0000-0000-00009F480000}"/>
    <cellStyle name="Normal 6 9 3 2 3" xfId="18596" xr:uid="{00000000-0005-0000-0000-0000A0480000}"/>
    <cellStyle name="Normal 6 9 3 3" xfId="18597" xr:uid="{00000000-0005-0000-0000-0000A1480000}"/>
    <cellStyle name="Normal 6 9 3 4" xfId="18598" xr:uid="{00000000-0005-0000-0000-0000A2480000}"/>
    <cellStyle name="Normal 6 9 4" xfId="18599" xr:uid="{00000000-0005-0000-0000-0000A3480000}"/>
    <cellStyle name="Normal 6 9 4 2" xfId="18600" xr:uid="{00000000-0005-0000-0000-0000A4480000}"/>
    <cellStyle name="Normal 6 9 4 2 2" xfId="18601" xr:uid="{00000000-0005-0000-0000-0000A5480000}"/>
    <cellStyle name="Normal 6 9 4 2 3" xfId="18602" xr:uid="{00000000-0005-0000-0000-0000A6480000}"/>
    <cellStyle name="Normal 6 9 4 3" xfId="18603" xr:uid="{00000000-0005-0000-0000-0000A7480000}"/>
    <cellStyle name="Normal 6 9 4 4" xfId="18604" xr:uid="{00000000-0005-0000-0000-0000A8480000}"/>
    <cellStyle name="Normal 6 9 5" xfId="18605" xr:uid="{00000000-0005-0000-0000-0000A9480000}"/>
    <cellStyle name="Normal 6 9 5 2" xfId="18606" xr:uid="{00000000-0005-0000-0000-0000AA480000}"/>
    <cellStyle name="Normal 6 9 5 2 2" xfId="18607" xr:uid="{00000000-0005-0000-0000-0000AB480000}"/>
    <cellStyle name="Normal 6 9 5 2 3" xfId="18608" xr:uid="{00000000-0005-0000-0000-0000AC480000}"/>
    <cellStyle name="Normal 6 9 5 3" xfId="18609" xr:uid="{00000000-0005-0000-0000-0000AD480000}"/>
    <cellStyle name="Normal 6 9 5 4" xfId="18610" xr:uid="{00000000-0005-0000-0000-0000AE480000}"/>
    <cellStyle name="Normal 6 9 6" xfId="18611" xr:uid="{00000000-0005-0000-0000-0000AF480000}"/>
    <cellStyle name="Normal 6 9 6 2" xfId="18612" xr:uid="{00000000-0005-0000-0000-0000B0480000}"/>
    <cellStyle name="Normal 6 9 6 3" xfId="18613" xr:uid="{00000000-0005-0000-0000-0000B1480000}"/>
    <cellStyle name="Normal 6 9 7" xfId="18614" xr:uid="{00000000-0005-0000-0000-0000B2480000}"/>
    <cellStyle name="Normal 6 9 8" xfId="18615" xr:uid="{00000000-0005-0000-0000-0000B3480000}"/>
    <cellStyle name="Normal 60" xfId="18616" xr:uid="{00000000-0005-0000-0000-0000B4480000}"/>
    <cellStyle name="Normal 60 10" xfId="18617" xr:uid="{00000000-0005-0000-0000-0000B5480000}"/>
    <cellStyle name="Normal 60 2" xfId="18618" xr:uid="{00000000-0005-0000-0000-0000B6480000}"/>
    <cellStyle name="Normal 60 2 2" xfId="18619" xr:uid="{00000000-0005-0000-0000-0000B7480000}"/>
    <cellStyle name="Normal 60 2 2 2" xfId="18620" xr:uid="{00000000-0005-0000-0000-0000B8480000}"/>
    <cellStyle name="Normal 60 2 2 2 2" xfId="18621" xr:uid="{00000000-0005-0000-0000-0000B9480000}"/>
    <cellStyle name="Normal 60 2 2 2 2 2" xfId="18622" xr:uid="{00000000-0005-0000-0000-0000BA480000}"/>
    <cellStyle name="Normal 60 2 2 2 2 3" xfId="18623" xr:uid="{00000000-0005-0000-0000-0000BB480000}"/>
    <cellStyle name="Normal 60 2 2 2 3" xfId="18624" xr:uid="{00000000-0005-0000-0000-0000BC480000}"/>
    <cellStyle name="Normal 60 2 2 2 4" xfId="18625" xr:uid="{00000000-0005-0000-0000-0000BD480000}"/>
    <cellStyle name="Normal 60 2 2 3" xfId="18626" xr:uid="{00000000-0005-0000-0000-0000BE480000}"/>
    <cellStyle name="Normal 60 2 2 3 2" xfId="18627" xr:uid="{00000000-0005-0000-0000-0000BF480000}"/>
    <cellStyle name="Normal 60 2 2 3 2 2" xfId="18628" xr:uid="{00000000-0005-0000-0000-0000C0480000}"/>
    <cellStyle name="Normal 60 2 2 3 2 3" xfId="18629" xr:uid="{00000000-0005-0000-0000-0000C1480000}"/>
    <cellStyle name="Normal 60 2 2 3 3" xfId="18630" xr:uid="{00000000-0005-0000-0000-0000C2480000}"/>
    <cellStyle name="Normal 60 2 2 3 4" xfId="18631" xr:uid="{00000000-0005-0000-0000-0000C3480000}"/>
    <cellStyle name="Normal 60 2 2 4" xfId="18632" xr:uid="{00000000-0005-0000-0000-0000C4480000}"/>
    <cellStyle name="Normal 60 2 2 4 2" xfId="18633" xr:uid="{00000000-0005-0000-0000-0000C5480000}"/>
    <cellStyle name="Normal 60 2 2 4 2 2" xfId="18634" xr:uid="{00000000-0005-0000-0000-0000C6480000}"/>
    <cellStyle name="Normal 60 2 2 4 2 3" xfId="18635" xr:uid="{00000000-0005-0000-0000-0000C7480000}"/>
    <cellStyle name="Normal 60 2 2 4 3" xfId="18636" xr:uid="{00000000-0005-0000-0000-0000C8480000}"/>
    <cellStyle name="Normal 60 2 2 4 4" xfId="18637" xr:uid="{00000000-0005-0000-0000-0000C9480000}"/>
    <cellStyle name="Normal 60 2 2 5" xfId="18638" xr:uid="{00000000-0005-0000-0000-0000CA480000}"/>
    <cellStyle name="Normal 60 2 2 5 2" xfId="18639" xr:uid="{00000000-0005-0000-0000-0000CB480000}"/>
    <cellStyle name="Normal 60 2 2 5 3" xfId="18640" xr:uid="{00000000-0005-0000-0000-0000CC480000}"/>
    <cellStyle name="Normal 60 2 2 6" xfId="18641" xr:uid="{00000000-0005-0000-0000-0000CD480000}"/>
    <cellStyle name="Normal 60 2 2 7" xfId="18642" xr:uid="{00000000-0005-0000-0000-0000CE480000}"/>
    <cellStyle name="Normal 60 2 3" xfId="18643" xr:uid="{00000000-0005-0000-0000-0000CF480000}"/>
    <cellStyle name="Normal 60 2 3 2" xfId="18644" xr:uid="{00000000-0005-0000-0000-0000D0480000}"/>
    <cellStyle name="Normal 60 2 3 2 2" xfId="18645" xr:uid="{00000000-0005-0000-0000-0000D1480000}"/>
    <cellStyle name="Normal 60 2 3 2 3" xfId="18646" xr:uid="{00000000-0005-0000-0000-0000D2480000}"/>
    <cellStyle name="Normal 60 2 3 3" xfId="18647" xr:uid="{00000000-0005-0000-0000-0000D3480000}"/>
    <cellStyle name="Normal 60 2 3 4" xfId="18648" xr:uid="{00000000-0005-0000-0000-0000D4480000}"/>
    <cellStyle name="Normal 60 2 4" xfId="18649" xr:uid="{00000000-0005-0000-0000-0000D5480000}"/>
    <cellStyle name="Normal 60 2 4 2" xfId="18650" xr:uid="{00000000-0005-0000-0000-0000D6480000}"/>
    <cellStyle name="Normal 60 2 4 2 2" xfId="18651" xr:uid="{00000000-0005-0000-0000-0000D7480000}"/>
    <cellStyle name="Normal 60 2 4 2 3" xfId="18652" xr:uid="{00000000-0005-0000-0000-0000D8480000}"/>
    <cellStyle name="Normal 60 2 4 3" xfId="18653" xr:uid="{00000000-0005-0000-0000-0000D9480000}"/>
    <cellStyle name="Normal 60 2 4 4" xfId="18654" xr:uid="{00000000-0005-0000-0000-0000DA480000}"/>
    <cellStyle name="Normal 60 2 5" xfId="18655" xr:uid="{00000000-0005-0000-0000-0000DB480000}"/>
    <cellStyle name="Normal 60 2 5 2" xfId="18656" xr:uid="{00000000-0005-0000-0000-0000DC480000}"/>
    <cellStyle name="Normal 60 2 5 2 2" xfId="18657" xr:uid="{00000000-0005-0000-0000-0000DD480000}"/>
    <cellStyle name="Normal 60 2 5 2 3" xfId="18658" xr:uid="{00000000-0005-0000-0000-0000DE480000}"/>
    <cellStyle name="Normal 60 2 5 3" xfId="18659" xr:uid="{00000000-0005-0000-0000-0000DF480000}"/>
    <cellStyle name="Normal 60 2 5 4" xfId="18660" xr:uid="{00000000-0005-0000-0000-0000E0480000}"/>
    <cellStyle name="Normal 60 2 6" xfId="18661" xr:uid="{00000000-0005-0000-0000-0000E1480000}"/>
    <cellStyle name="Normal 60 2 6 2" xfId="18662" xr:uid="{00000000-0005-0000-0000-0000E2480000}"/>
    <cellStyle name="Normal 60 2 6 3" xfId="18663" xr:uid="{00000000-0005-0000-0000-0000E3480000}"/>
    <cellStyle name="Normal 60 2 7" xfId="18664" xr:uid="{00000000-0005-0000-0000-0000E4480000}"/>
    <cellStyle name="Normal 60 2 8" xfId="18665" xr:uid="{00000000-0005-0000-0000-0000E5480000}"/>
    <cellStyle name="Normal 60 3" xfId="18666" xr:uid="{00000000-0005-0000-0000-0000E6480000}"/>
    <cellStyle name="Normal 60 3 2" xfId="18667" xr:uid="{00000000-0005-0000-0000-0000E7480000}"/>
    <cellStyle name="Normal 60 3 2 2" xfId="18668" xr:uid="{00000000-0005-0000-0000-0000E8480000}"/>
    <cellStyle name="Normal 60 3 2 2 2" xfId="18669" xr:uid="{00000000-0005-0000-0000-0000E9480000}"/>
    <cellStyle name="Normal 60 3 2 2 3" xfId="18670" xr:uid="{00000000-0005-0000-0000-0000EA480000}"/>
    <cellStyle name="Normal 60 3 2 3" xfId="18671" xr:uid="{00000000-0005-0000-0000-0000EB480000}"/>
    <cellStyle name="Normal 60 3 2 4" xfId="18672" xr:uid="{00000000-0005-0000-0000-0000EC480000}"/>
    <cellStyle name="Normal 60 3 3" xfId="18673" xr:uid="{00000000-0005-0000-0000-0000ED480000}"/>
    <cellStyle name="Normal 60 3 3 2" xfId="18674" xr:uid="{00000000-0005-0000-0000-0000EE480000}"/>
    <cellStyle name="Normal 60 3 3 2 2" xfId="18675" xr:uid="{00000000-0005-0000-0000-0000EF480000}"/>
    <cellStyle name="Normal 60 3 3 2 3" xfId="18676" xr:uid="{00000000-0005-0000-0000-0000F0480000}"/>
    <cellStyle name="Normal 60 3 3 3" xfId="18677" xr:uid="{00000000-0005-0000-0000-0000F1480000}"/>
    <cellStyle name="Normal 60 3 3 4" xfId="18678" xr:uid="{00000000-0005-0000-0000-0000F2480000}"/>
    <cellStyle name="Normal 60 3 4" xfId="18679" xr:uid="{00000000-0005-0000-0000-0000F3480000}"/>
    <cellStyle name="Normal 60 3 4 2" xfId="18680" xr:uid="{00000000-0005-0000-0000-0000F4480000}"/>
    <cellStyle name="Normal 60 3 4 2 2" xfId="18681" xr:uid="{00000000-0005-0000-0000-0000F5480000}"/>
    <cellStyle name="Normal 60 3 4 2 3" xfId="18682" xr:uid="{00000000-0005-0000-0000-0000F6480000}"/>
    <cellStyle name="Normal 60 3 4 3" xfId="18683" xr:uid="{00000000-0005-0000-0000-0000F7480000}"/>
    <cellStyle name="Normal 60 3 4 4" xfId="18684" xr:uid="{00000000-0005-0000-0000-0000F8480000}"/>
    <cellStyle name="Normal 60 3 5" xfId="18685" xr:uid="{00000000-0005-0000-0000-0000F9480000}"/>
    <cellStyle name="Normal 60 3 5 2" xfId="18686" xr:uid="{00000000-0005-0000-0000-0000FA480000}"/>
    <cellStyle name="Normal 60 3 5 3" xfId="18687" xr:uid="{00000000-0005-0000-0000-0000FB480000}"/>
    <cellStyle name="Normal 60 3 6" xfId="18688" xr:uid="{00000000-0005-0000-0000-0000FC480000}"/>
    <cellStyle name="Normal 60 3 7" xfId="18689" xr:uid="{00000000-0005-0000-0000-0000FD480000}"/>
    <cellStyle name="Normal 60 4" xfId="18690" xr:uid="{00000000-0005-0000-0000-0000FE480000}"/>
    <cellStyle name="Normal 60 5" xfId="18691" xr:uid="{00000000-0005-0000-0000-0000FF480000}"/>
    <cellStyle name="Normal 60 5 2" xfId="18692" xr:uid="{00000000-0005-0000-0000-000000490000}"/>
    <cellStyle name="Normal 60 5 2 2" xfId="18693" xr:uid="{00000000-0005-0000-0000-000001490000}"/>
    <cellStyle name="Normal 60 5 2 3" xfId="18694" xr:uid="{00000000-0005-0000-0000-000002490000}"/>
    <cellStyle name="Normal 60 5 3" xfId="18695" xr:uid="{00000000-0005-0000-0000-000003490000}"/>
    <cellStyle name="Normal 60 5 4" xfId="18696" xr:uid="{00000000-0005-0000-0000-000004490000}"/>
    <cellStyle name="Normal 60 6" xfId="18697" xr:uid="{00000000-0005-0000-0000-000005490000}"/>
    <cellStyle name="Normal 60 6 2" xfId="18698" xr:uid="{00000000-0005-0000-0000-000006490000}"/>
    <cellStyle name="Normal 60 6 2 2" xfId="18699" xr:uid="{00000000-0005-0000-0000-000007490000}"/>
    <cellStyle name="Normal 60 6 2 3" xfId="18700" xr:uid="{00000000-0005-0000-0000-000008490000}"/>
    <cellStyle name="Normal 60 6 3" xfId="18701" xr:uid="{00000000-0005-0000-0000-000009490000}"/>
    <cellStyle name="Normal 60 6 4" xfId="18702" xr:uid="{00000000-0005-0000-0000-00000A490000}"/>
    <cellStyle name="Normal 60 7" xfId="18703" xr:uid="{00000000-0005-0000-0000-00000B490000}"/>
    <cellStyle name="Normal 60 7 2" xfId="18704" xr:uid="{00000000-0005-0000-0000-00000C490000}"/>
    <cellStyle name="Normal 60 7 2 2" xfId="18705" xr:uid="{00000000-0005-0000-0000-00000D490000}"/>
    <cellStyle name="Normal 60 7 2 3" xfId="18706" xr:uid="{00000000-0005-0000-0000-00000E490000}"/>
    <cellStyle name="Normal 60 7 3" xfId="18707" xr:uid="{00000000-0005-0000-0000-00000F490000}"/>
    <cellStyle name="Normal 60 7 4" xfId="18708" xr:uid="{00000000-0005-0000-0000-000010490000}"/>
    <cellStyle name="Normal 60 8" xfId="18709" xr:uid="{00000000-0005-0000-0000-000011490000}"/>
    <cellStyle name="Normal 60 8 2" xfId="18710" xr:uid="{00000000-0005-0000-0000-000012490000}"/>
    <cellStyle name="Normal 60 8 3" xfId="18711" xr:uid="{00000000-0005-0000-0000-000013490000}"/>
    <cellStyle name="Normal 60 9" xfId="18712" xr:uid="{00000000-0005-0000-0000-000014490000}"/>
    <cellStyle name="Normal 61" xfId="18713" xr:uid="{00000000-0005-0000-0000-000015490000}"/>
    <cellStyle name="Normal 61 10" xfId="18714" xr:uid="{00000000-0005-0000-0000-000016490000}"/>
    <cellStyle name="Normal 61 2" xfId="18715" xr:uid="{00000000-0005-0000-0000-000017490000}"/>
    <cellStyle name="Normal 61 2 2" xfId="18716" xr:uid="{00000000-0005-0000-0000-000018490000}"/>
    <cellStyle name="Normal 61 2 2 2" xfId="18717" xr:uid="{00000000-0005-0000-0000-000019490000}"/>
    <cellStyle name="Normal 61 2 2 2 2" xfId="18718" xr:uid="{00000000-0005-0000-0000-00001A490000}"/>
    <cellStyle name="Normal 61 2 2 2 2 2" xfId="18719" xr:uid="{00000000-0005-0000-0000-00001B490000}"/>
    <cellStyle name="Normal 61 2 2 2 2 3" xfId="18720" xr:uid="{00000000-0005-0000-0000-00001C490000}"/>
    <cellStyle name="Normal 61 2 2 2 3" xfId="18721" xr:uid="{00000000-0005-0000-0000-00001D490000}"/>
    <cellStyle name="Normal 61 2 2 2 4" xfId="18722" xr:uid="{00000000-0005-0000-0000-00001E490000}"/>
    <cellStyle name="Normal 61 2 2 3" xfId="18723" xr:uid="{00000000-0005-0000-0000-00001F490000}"/>
    <cellStyle name="Normal 61 2 2 3 2" xfId="18724" xr:uid="{00000000-0005-0000-0000-000020490000}"/>
    <cellStyle name="Normal 61 2 2 3 2 2" xfId="18725" xr:uid="{00000000-0005-0000-0000-000021490000}"/>
    <cellStyle name="Normal 61 2 2 3 2 3" xfId="18726" xr:uid="{00000000-0005-0000-0000-000022490000}"/>
    <cellStyle name="Normal 61 2 2 3 3" xfId="18727" xr:uid="{00000000-0005-0000-0000-000023490000}"/>
    <cellStyle name="Normal 61 2 2 3 4" xfId="18728" xr:uid="{00000000-0005-0000-0000-000024490000}"/>
    <cellStyle name="Normal 61 2 2 4" xfId="18729" xr:uid="{00000000-0005-0000-0000-000025490000}"/>
    <cellStyle name="Normal 61 2 2 4 2" xfId="18730" xr:uid="{00000000-0005-0000-0000-000026490000}"/>
    <cellStyle name="Normal 61 2 2 4 2 2" xfId="18731" xr:uid="{00000000-0005-0000-0000-000027490000}"/>
    <cellStyle name="Normal 61 2 2 4 2 3" xfId="18732" xr:uid="{00000000-0005-0000-0000-000028490000}"/>
    <cellStyle name="Normal 61 2 2 4 3" xfId="18733" xr:uid="{00000000-0005-0000-0000-000029490000}"/>
    <cellStyle name="Normal 61 2 2 4 4" xfId="18734" xr:uid="{00000000-0005-0000-0000-00002A490000}"/>
    <cellStyle name="Normal 61 2 2 5" xfId="18735" xr:uid="{00000000-0005-0000-0000-00002B490000}"/>
    <cellStyle name="Normal 61 2 2 5 2" xfId="18736" xr:uid="{00000000-0005-0000-0000-00002C490000}"/>
    <cellStyle name="Normal 61 2 2 5 3" xfId="18737" xr:uid="{00000000-0005-0000-0000-00002D490000}"/>
    <cellStyle name="Normal 61 2 2 6" xfId="18738" xr:uid="{00000000-0005-0000-0000-00002E490000}"/>
    <cellStyle name="Normal 61 2 2 7" xfId="18739" xr:uid="{00000000-0005-0000-0000-00002F490000}"/>
    <cellStyle name="Normal 61 2 3" xfId="18740" xr:uid="{00000000-0005-0000-0000-000030490000}"/>
    <cellStyle name="Normal 61 2 3 2" xfId="18741" xr:uid="{00000000-0005-0000-0000-000031490000}"/>
    <cellStyle name="Normal 61 2 3 2 2" xfId="18742" xr:uid="{00000000-0005-0000-0000-000032490000}"/>
    <cellStyle name="Normal 61 2 3 2 3" xfId="18743" xr:uid="{00000000-0005-0000-0000-000033490000}"/>
    <cellStyle name="Normal 61 2 3 3" xfId="18744" xr:uid="{00000000-0005-0000-0000-000034490000}"/>
    <cellStyle name="Normal 61 2 3 4" xfId="18745" xr:uid="{00000000-0005-0000-0000-000035490000}"/>
    <cellStyle name="Normal 61 2 4" xfId="18746" xr:uid="{00000000-0005-0000-0000-000036490000}"/>
    <cellStyle name="Normal 61 2 4 2" xfId="18747" xr:uid="{00000000-0005-0000-0000-000037490000}"/>
    <cellStyle name="Normal 61 2 4 2 2" xfId="18748" xr:uid="{00000000-0005-0000-0000-000038490000}"/>
    <cellStyle name="Normal 61 2 4 2 3" xfId="18749" xr:uid="{00000000-0005-0000-0000-000039490000}"/>
    <cellStyle name="Normal 61 2 4 3" xfId="18750" xr:uid="{00000000-0005-0000-0000-00003A490000}"/>
    <cellStyle name="Normal 61 2 4 4" xfId="18751" xr:uid="{00000000-0005-0000-0000-00003B490000}"/>
    <cellStyle name="Normal 61 2 5" xfId="18752" xr:uid="{00000000-0005-0000-0000-00003C490000}"/>
    <cellStyle name="Normal 61 2 5 2" xfId="18753" xr:uid="{00000000-0005-0000-0000-00003D490000}"/>
    <cellStyle name="Normal 61 2 5 2 2" xfId="18754" xr:uid="{00000000-0005-0000-0000-00003E490000}"/>
    <cellStyle name="Normal 61 2 5 2 3" xfId="18755" xr:uid="{00000000-0005-0000-0000-00003F490000}"/>
    <cellStyle name="Normal 61 2 5 3" xfId="18756" xr:uid="{00000000-0005-0000-0000-000040490000}"/>
    <cellStyle name="Normal 61 2 5 4" xfId="18757" xr:uid="{00000000-0005-0000-0000-000041490000}"/>
    <cellStyle name="Normal 61 2 6" xfId="18758" xr:uid="{00000000-0005-0000-0000-000042490000}"/>
    <cellStyle name="Normal 61 2 6 2" xfId="18759" xr:uid="{00000000-0005-0000-0000-000043490000}"/>
    <cellStyle name="Normal 61 2 6 3" xfId="18760" xr:uid="{00000000-0005-0000-0000-000044490000}"/>
    <cellStyle name="Normal 61 2 7" xfId="18761" xr:uid="{00000000-0005-0000-0000-000045490000}"/>
    <cellStyle name="Normal 61 2 8" xfId="18762" xr:uid="{00000000-0005-0000-0000-000046490000}"/>
    <cellStyle name="Normal 61 3" xfId="18763" xr:uid="{00000000-0005-0000-0000-000047490000}"/>
    <cellStyle name="Normal 61 3 2" xfId="18764" xr:uid="{00000000-0005-0000-0000-000048490000}"/>
    <cellStyle name="Normal 61 3 2 2" xfId="18765" xr:uid="{00000000-0005-0000-0000-000049490000}"/>
    <cellStyle name="Normal 61 3 2 2 2" xfId="18766" xr:uid="{00000000-0005-0000-0000-00004A490000}"/>
    <cellStyle name="Normal 61 3 2 2 3" xfId="18767" xr:uid="{00000000-0005-0000-0000-00004B490000}"/>
    <cellStyle name="Normal 61 3 2 3" xfId="18768" xr:uid="{00000000-0005-0000-0000-00004C490000}"/>
    <cellStyle name="Normal 61 3 2 4" xfId="18769" xr:uid="{00000000-0005-0000-0000-00004D490000}"/>
    <cellStyle name="Normal 61 3 3" xfId="18770" xr:uid="{00000000-0005-0000-0000-00004E490000}"/>
    <cellStyle name="Normal 61 3 3 2" xfId="18771" xr:uid="{00000000-0005-0000-0000-00004F490000}"/>
    <cellStyle name="Normal 61 3 3 2 2" xfId="18772" xr:uid="{00000000-0005-0000-0000-000050490000}"/>
    <cellStyle name="Normal 61 3 3 2 3" xfId="18773" xr:uid="{00000000-0005-0000-0000-000051490000}"/>
    <cellStyle name="Normal 61 3 3 3" xfId="18774" xr:uid="{00000000-0005-0000-0000-000052490000}"/>
    <cellStyle name="Normal 61 3 3 4" xfId="18775" xr:uid="{00000000-0005-0000-0000-000053490000}"/>
    <cellStyle name="Normal 61 3 4" xfId="18776" xr:uid="{00000000-0005-0000-0000-000054490000}"/>
    <cellStyle name="Normal 61 3 4 2" xfId="18777" xr:uid="{00000000-0005-0000-0000-000055490000}"/>
    <cellStyle name="Normal 61 3 4 2 2" xfId="18778" xr:uid="{00000000-0005-0000-0000-000056490000}"/>
    <cellStyle name="Normal 61 3 4 2 3" xfId="18779" xr:uid="{00000000-0005-0000-0000-000057490000}"/>
    <cellStyle name="Normal 61 3 4 3" xfId="18780" xr:uid="{00000000-0005-0000-0000-000058490000}"/>
    <cellStyle name="Normal 61 3 4 4" xfId="18781" xr:uid="{00000000-0005-0000-0000-000059490000}"/>
    <cellStyle name="Normal 61 3 5" xfId="18782" xr:uid="{00000000-0005-0000-0000-00005A490000}"/>
    <cellStyle name="Normal 61 3 5 2" xfId="18783" xr:uid="{00000000-0005-0000-0000-00005B490000}"/>
    <cellStyle name="Normal 61 3 5 3" xfId="18784" xr:uid="{00000000-0005-0000-0000-00005C490000}"/>
    <cellStyle name="Normal 61 3 6" xfId="18785" xr:uid="{00000000-0005-0000-0000-00005D490000}"/>
    <cellStyle name="Normal 61 3 7" xfId="18786" xr:uid="{00000000-0005-0000-0000-00005E490000}"/>
    <cellStyle name="Normal 61 4" xfId="18787" xr:uid="{00000000-0005-0000-0000-00005F490000}"/>
    <cellStyle name="Normal 61 5" xfId="18788" xr:uid="{00000000-0005-0000-0000-000060490000}"/>
    <cellStyle name="Normal 61 5 2" xfId="18789" xr:uid="{00000000-0005-0000-0000-000061490000}"/>
    <cellStyle name="Normal 61 5 2 2" xfId="18790" xr:uid="{00000000-0005-0000-0000-000062490000}"/>
    <cellStyle name="Normal 61 5 2 3" xfId="18791" xr:uid="{00000000-0005-0000-0000-000063490000}"/>
    <cellStyle name="Normal 61 5 3" xfId="18792" xr:uid="{00000000-0005-0000-0000-000064490000}"/>
    <cellStyle name="Normal 61 5 4" xfId="18793" xr:uid="{00000000-0005-0000-0000-000065490000}"/>
    <cellStyle name="Normal 61 6" xfId="18794" xr:uid="{00000000-0005-0000-0000-000066490000}"/>
    <cellStyle name="Normal 61 6 2" xfId="18795" xr:uid="{00000000-0005-0000-0000-000067490000}"/>
    <cellStyle name="Normal 61 6 2 2" xfId="18796" xr:uid="{00000000-0005-0000-0000-000068490000}"/>
    <cellStyle name="Normal 61 6 2 3" xfId="18797" xr:uid="{00000000-0005-0000-0000-000069490000}"/>
    <cellStyle name="Normal 61 6 3" xfId="18798" xr:uid="{00000000-0005-0000-0000-00006A490000}"/>
    <cellStyle name="Normal 61 6 4" xfId="18799" xr:uid="{00000000-0005-0000-0000-00006B490000}"/>
    <cellStyle name="Normal 61 7" xfId="18800" xr:uid="{00000000-0005-0000-0000-00006C490000}"/>
    <cellStyle name="Normal 61 7 2" xfId="18801" xr:uid="{00000000-0005-0000-0000-00006D490000}"/>
    <cellStyle name="Normal 61 7 2 2" xfId="18802" xr:uid="{00000000-0005-0000-0000-00006E490000}"/>
    <cellStyle name="Normal 61 7 2 3" xfId="18803" xr:uid="{00000000-0005-0000-0000-00006F490000}"/>
    <cellStyle name="Normal 61 7 3" xfId="18804" xr:uid="{00000000-0005-0000-0000-000070490000}"/>
    <cellStyle name="Normal 61 7 4" xfId="18805" xr:uid="{00000000-0005-0000-0000-000071490000}"/>
    <cellStyle name="Normal 61 8" xfId="18806" xr:uid="{00000000-0005-0000-0000-000072490000}"/>
    <cellStyle name="Normal 61 8 2" xfId="18807" xr:uid="{00000000-0005-0000-0000-000073490000}"/>
    <cellStyle name="Normal 61 8 3" xfId="18808" xr:uid="{00000000-0005-0000-0000-000074490000}"/>
    <cellStyle name="Normal 61 9" xfId="18809" xr:uid="{00000000-0005-0000-0000-000075490000}"/>
    <cellStyle name="Normal 62" xfId="18810" xr:uid="{00000000-0005-0000-0000-000076490000}"/>
    <cellStyle name="Normal 62 10" xfId="18811" xr:uid="{00000000-0005-0000-0000-000077490000}"/>
    <cellStyle name="Normal 62 2" xfId="18812" xr:uid="{00000000-0005-0000-0000-000078490000}"/>
    <cellStyle name="Normal 62 2 2" xfId="18813" xr:uid="{00000000-0005-0000-0000-000079490000}"/>
    <cellStyle name="Normal 62 2 2 2" xfId="18814" xr:uid="{00000000-0005-0000-0000-00007A490000}"/>
    <cellStyle name="Normal 62 2 2 2 2" xfId="18815" xr:uid="{00000000-0005-0000-0000-00007B490000}"/>
    <cellStyle name="Normal 62 2 2 2 2 2" xfId="18816" xr:uid="{00000000-0005-0000-0000-00007C490000}"/>
    <cellStyle name="Normal 62 2 2 2 2 3" xfId="18817" xr:uid="{00000000-0005-0000-0000-00007D490000}"/>
    <cellStyle name="Normal 62 2 2 2 3" xfId="18818" xr:uid="{00000000-0005-0000-0000-00007E490000}"/>
    <cellStyle name="Normal 62 2 2 2 4" xfId="18819" xr:uid="{00000000-0005-0000-0000-00007F490000}"/>
    <cellStyle name="Normal 62 2 2 3" xfId="18820" xr:uid="{00000000-0005-0000-0000-000080490000}"/>
    <cellStyle name="Normal 62 2 2 3 2" xfId="18821" xr:uid="{00000000-0005-0000-0000-000081490000}"/>
    <cellStyle name="Normal 62 2 2 3 2 2" xfId="18822" xr:uid="{00000000-0005-0000-0000-000082490000}"/>
    <cellStyle name="Normal 62 2 2 3 2 3" xfId="18823" xr:uid="{00000000-0005-0000-0000-000083490000}"/>
    <cellStyle name="Normal 62 2 2 3 3" xfId="18824" xr:uid="{00000000-0005-0000-0000-000084490000}"/>
    <cellStyle name="Normal 62 2 2 3 4" xfId="18825" xr:uid="{00000000-0005-0000-0000-000085490000}"/>
    <cellStyle name="Normal 62 2 2 4" xfId="18826" xr:uid="{00000000-0005-0000-0000-000086490000}"/>
    <cellStyle name="Normal 62 2 2 4 2" xfId="18827" xr:uid="{00000000-0005-0000-0000-000087490000}"/>
    <cellStyle name="Normal 62 2 2 4 2 2" xfId="18828" xr:uid="{00000000-0005-0000-0000-000088490000}"/>
    <cellStyle name="Normal 62 2 2 4 2 3" xfId="18829" xr:uid="{00000000-0005-0000-0000-000089490000}"/>
    <cellStyle name="Normal 62 2 2 4 3" xfId="18830" xr:uid="{00000000-0005-0000-0000-00008A490000}"/>
    <cellStyle name="Normal 62 2 2 4 4" xfId="18831" xr:uid="{00000000-0005-0000-0000-00008B490000}"/>
    <cellStyle name="Normal 62 2 2 5" xfId="18832" xr:uid="{00000000-0005-0000-0000-00008C490000}"/>
    <cellStyle name="Normal 62 2 2 5 2" xfId="18833" xr:uid="{00000000-0005-0000-0000-00008D490000}"/>
    <cellStyle name="Normal 62 2 2 5 3" xfId="18834" xr:uid="{00000000-0005-0000-0000-00008E490000}"/>
    <cellStyle name="Normal 62 2 2 6" xfId="18835" xr:uid="{00000000-0005-0000-0000-00008F490000}"/>
    <cellStyle name="Normal 62 2 2 7" xfId="18836" xr:uid="{00000000-0005-0000-0000-000090490000}"/>
    <cellStyle name="Normal 62 2 3" xfId="18837" xr:uid="{00000000-0005-0000-0000-000091490000}"/>
    <cellStyle name="Normal 62 2 3 2" xfId="18838" xr:uid="{00000000-0005-0000-0000-000092490000}"/>
    <cellStyle name="Normal 62 2 3 2 2" xfId="18839" xr:uid="{00000000-0005-0000-0000-000093490000}"/>
    <cellStyle name="Normal 62 2 3 2 3" xfId="18840" xr:uid="{00000000-0005-0000-0000-000094490000}"/>
    <cellStyle name="Normal 62 2 3 3" xfId="18841" xr:uid="{00000000-0005-0000-0000-000095490000}"/>
    <cellStyle name="Normal 62 2 3 4" xfId="18842" xr:uid="{00000000-0005-0000-0000-000096490000}"/>
    <cellStyle name="Normal 62 2 4" xfId="18843" xr:uid="{00000000-0005-0000-0000-000097490000}"/>
    <cellStyle name="Normal 62 2 4 2" xfId="18844" xr:uid="{00000000-0005-0000-0000-000098490000}"/>
    <cellStyle name="Normal 62 2 4 2 2" xfId="18845" xr:uid="{00000000-0005-0000-0000-000099490000}"/>
    <cellStyle name="Normal 62 2 4 2 3" xfId="18846" xr:uid="{00000000-0005-0000-0000-00009A490000}"/>
    <cellStyle name="Normal 62 2 4 3" xfId="18847" xr:uid="{00000000-0005-0000-0000-00009B490000}"/>
    <cellStyle name="Normal 62 2 4 4" xfId="18848" xr:uid="{00000000-0005-0000-0000-00009C490000}"/>
    <cellStyle name="Normal 62 2 5" xfId="18849" xr:uid="{00000000-0005-0000-0000-00009D490000}"/>
    <cellStyle name="Normal 62 2 5 2" xfId="18850" xr:uid="{00000000-0005-0000-0000-00009E490000}"/>
    <cellStyle name="Normal 62 2 5 2 2" xfId="18851" xr:uid="{00000000-0005-0000-0000-00009F490000}"/>
    <cellStyle name="Normal 62 2 5 2 3" xfId="18852" xr:uid="{00000000-0005-0000-0000-0000A0490000}"/>
    <cellStyle name="Normal 62 2 5 3" xfId="18853" xr:uid="{00000000-0005-0000-0000-0000A1490000}"/>
    <cellStyle name="Normal 62 2 5 4" xfId="18854" xr:uid="{00000000-0005-0000-0000-0000A2490000}"/>
    <cellStyle name="Normal 62 2 6" xfId="18855" xr:uid="{00000000-0005-0000-0000-0000A3490000}"/>
    <cellStyle name="Normal 62 2 6 2" xfId="18856" xr:uid="{00000000-0005-0000-0000-0000A4490000}"/>
    <cellStyle name="Normal 62 2 6 3" xfId="18857" xr:uid="{00000000-0005-0000-0000-0000A5490000}"/>
    <cellStyle name="Normal 62 2 7" xfId="18858" xr:uid="{00000000-0005-0000-0000-0000A6490000}"/>
    <cellStyle name="Normal 62 2 8" xfId="18859" xr:uid="{00000000-0005-0000-0000-0000A7490000}"/>
    <cellStyle name="Normal 62 3" xfId="18860" xr:uid="{00000000-0005-0000-0000-0000A8490000}"/>
    <cellStyle name="Normal 62 3 2" xfId="18861" xr:uid="{00000000-0005-0000-0000-0000A9490000}"/>
    <cellStyle name="Normal 62 3 2 2" xfId="18862" xr:uid="{00000000-0005-0000-0000-0000AA490000}"/>
    <cellStyle name="Normal 62 3 2 2 2" xfId="18863" xr:uid="{00000000-0005-0000-0000-0000AB490000}"/>
    <cellStyle name="Normal 62 3 2 2 3" xfId="18864" xr:uid="{00000000-0005-0000-0000-0000AC490000}"/>
    <cellStyle name="Normal 62 3 2 3" xfId="18865" xr:uid="{00000000-0005-0000-0000-0000AD490000}"/>
    <cellStyle name="Normal 62 3 2 4" xfId="18866" xr:uid="{00000000-0005-0000-0000-0000AE490000}"/>
    <cellStyle name="Normal 62 3 3" xfId="18867" xr:uid="{00000000-0005-0000-0000-0000AF490000}"/>
    <cellStyle name="Normal 62 3 3 2" xfId="18868" xr:uid="{00000000-0005-0000-0000-0000B0490000}"/>
    <cellStyle name="Normal 62 3 3 2 2" xfId="18869" xr:uid="{00000000-0005-0000-0000-0000B1490000}"/>
    <cellStyle name="Normal 62 3 3 2 3" xfId="18870" xr:uid="{00000000-0005-0000-0000-0000B2490000}"/>
    <cellStyle name="Normal 62 3 3 3" xfId="18871" xr:uid="{00000000-0005-0000-0000-0000B3490000}"/>
    <cellStyle name="Normal 62 3 3 4" xfId="18872" xr:uid="{00000000-0005-0000-0000-0000B4490000}"/>
    <cellStyle name="Normal 62 3 4" xfId="18873" xr:uid="{00000000-0005-0000-0000-0000B5490000}"/>
    <cellStyle name="Normal 62 3 4 2" xfId="18874" xr:uid="{00000000-0005-0000-0000-0000B6490000}"/>
    <cellStyle name="Normal 62 3 4 2 2" xfId="18875" xr:uid="{00000000-0005-0000-0000-0000B7490000}"/>
    <cellStyle name="Normal 62 3 4 2 3" xfId="18876" xr:uid="{00000000-0005-0000-0000-0000B8490000}"/>
    <cellStyle name="Normal 62 3 4 3" xfId="18877" xr:uid="{00000000-0005-0000-0000-0000B9490000}"/>
    <cellStyle name="Normal 62 3 4 4" xfId="18878" xr:uid="{00000000-0005-0000-0000-0000BA490000}"/>
    <cellStyle name="Normal 62 3 5" xfId="18879" xr:uid="{00000000-0005-0000-0000-0000BB490000}"/>
    <cellStyle name="Normal 62 3 5 2" xfId="18880" xr:uid="{00000000-0005-0000-0000-0000BC490000}"/>
    <cellStyle name="Normal 62 3 5 3" xfId="18881" xr:uid="{00000000-0005-0000-0000-0000BD490000}"/>
    <cellStyle name="Normal 62 3 6" xfId="18882" xr:uid="{00000000-0005-0000-0000-0000BE490000}"/>
    <cellStyle name="Normal 62 3 7" xfId="18883" xr:uid="{00000000-0005-0000-0000-0000BF490000}"/>
    <cellStyle name="Normal 62 4" xfId="18884" xr:uid="{00000000-0005-0000-0000-0000C0490000}"/>
    <cellStyle name="Normal 62 5" xfId="18885" xr:uid="{00000000-0005-0000-0000-0000C1490000}"/>
    <cellStyle name="Normal 62 5 2" xfId="18886" xr:uid="{00000000-0005-0000-0000-0000C2490000}"/>
    <cellStyle name="Normal 62 5 2 2" xfId="18887" xr:uid="{00000000-0005-0000-0000-0000C3490000}"/>
    <cellStyle name="Normal 62 5 2 3" xfId="18888" xr:uid="{00000000-0005-0000-0000-0000C4490000}"/>
    <cellStyle name="Normal 62 5 3" xfId="18889" xr:uid="{00000000-0005-0000-0000-0000C5490000}"/>
    <cellStyle name="Normal 62 5 4" xfId="18890" xr:uid="{00000000-0005-0000-0000-0000C6490000}"/>
    <cellStyle name="Normal 62 6" xfId="18891" xr:uid="{00000000-0005-0000-0000-0000C7490000}"/>
    <cellStyle name="Normal 62 6 2" xfId="18892" xr:uid="{00000000-0005-0000-0000-0000C8490000}"/>
    <cellStyle name="Normal 62 6 2 2" xfId="18893" xr:uid="{00000000-0005-0000-0000-0000C9490000}"/>
    <cellStyle name="Normal 62 6 2 3" xfId="18894" xr:uid="{00000000-0005-0000-0000-0000CA490000}"/>
    <cellStyle name="Normal 62 6 3" xfId="18895" xr:uid="{00000000-0005-0000-0000-0000CB490000}"/>
    <cellStyle name="Normal 62 6 4" xfId="18896" xr:uid="{00000000-0005-0000-0000-0000CC490000}"/>
    <cellStyle name="Normal 62 7" xfId="18897" xr:uid="{00000000-0005-0000-0000-0000CD490000}"/>
    <cellStyle name="Normal 62 7 2" xfId="18898" xr:uid="{00000000-0005-0000-0000-0000CE490000}"/>
    <cellStyle name="Normal 62 7 2 2" xfId="18899" xr:uid="{00000000-0005-0000-0000-0000CF490000}"/>
    <cellStyle name="Normal 62 7 2 3" xfId="18900" xr:uid="{00000000-0005-0000-0000-0000D0490000}"/>
    <cellStyle name="Normal 62 7 3" xfId="18901" xr:uid="{00000000-0005-0000-0000-0000D1490000}"/>
    <cellStyle name="Normal 62 7 4" xfId="18902" xr:uid="{00000000-0005-0000-0000-0000D2490000}"/>
    <cellStyle name="Normal 62 8" xfId="18903" xr:uid="{00000000-0005-0000-0000-0000D3490000}"/>
    <cellStyle name="Normal 62 8 2" xfId="18904" xr:uid="{00000000-0005-0000-0000-0000D4490000}"/>
    <cellStyle name="Normal 62 8 3" xfId="18905" xr:uid="{00000000-0005-0000-0000-0000D5490000}"/>
    <cellStyle name="Normal 62 9" xfId="18906" xr:uid="{00000000-0005-0000-0000-0000D6490000}"/>
    <cellStyle name="Normal 63" xfId="18907" xr:uid="{00000000-0005-0000-0000-0000D7490000}"/>
    <cellStyle name="Normal 63 10" xfId="18908" xr:uid="{00000000-0005-0000-0000-0000D8490000}"/>
    <cellStyle name="Normal 63 2" xfId="18909" xr:uid="{00000000-0005-0000-0000-0000D9490000}"/>
    <cellStyle name="Normal 63 2 2" xfId="18910" xr:uid="{00000000-0005-0000-0000-0000DA490000}"/>
    <cellStyle name="Normal 63 2 2 2" xfId="18911" xr:uid="{00000000-0005-0000-0000-0000DB490000}"/>
    <cellStyle name="Normal 63 2 2 2 2" xfId="18912" xr:uid="{00000000-0005-0000-0000-0000DC490000}"/>
    <cellStyle name="Normal 63 2 2 2 2 2" xfId="18913" xr:uid="{00000000-0005-0000-0000-0000DD490000}"/>
    <cellStyle name="Normal 63 2 2 2 2 3" xfId="18914" xr:uid="{00000000-0005-0000-0000-0000DE490000}"/>
    <cellStyle name="Normal 63 2 2 2 3" xfId="18915" xr:uid="{00000000-0005-0000-0000-0000DF490000}"/>
    <cellStyle name="Normal 63 2 2 2 4" xfId="18916" xr:uid="{00000000-0005-0000-0000-0000E0490000}"/>
    <cellStyle name="Normal 63 2 2 3" xfId="18917" xr:uid="{00000000-0005-0000-0000-0000E1490000}"/>
    <cellStyle name="Normal 63 2 2 3 2" xfId="18918" xr:uid="{00000000-0005-0000-0000-0000E2490000}"/>
    <cellStyle name="Normal 63 2 2 3 2 2" xfId="18919" xr:uid="{00000000-0005-0000-0000-0000E3490000}"/>
    <cellStyle name="Normal 63 2 2 3 2 3" xfId="18920" xr:uid="{00000000-0005-0000-0000-0000E4490000}"/>
    <cellStyle name="Normal 63 2 2 3 3" xfId="18921" xr:uid="{00000000-0005-0000-0000-0000E5490000}"/>
    <cellStyle name="Normal 63 2 2 3 4" xfId="18922" xr:uid="{00000000-0005-0000-0000-0000E6490000}"/>
    <cellStyle name="Normal 63 2 2 4" xfId="18923" xr:uid="{00000000-0005-0000-0000-0000E7490000}"/>
    <cellStyle name="Normal 63 2 2 4 2" xfId="18924" xr:uid="{00000000-0005-0000-0000-0000E8490000}"/>
    <cellStyle name="Normal 63 2 2 4 2 2" xfId="18925" xr:uid="{00000000-0005-0000-0000-0000E9490000}"/>
    <cellStyle name="Normal 63 2 2 4 2 3" xfId="18926" xr:uid="{00000000-0005-0000-0000-0000EA490000}"/>
    <cellStyle name="Normal 63 2 2 4 3" xfId="18927" xr:uid="{00000000-0005-0000-0000-0000EB490000}"/>
    <cellStyle name="Normal 63 2 2 4 4" xfId="18928" xr:uid="{00000000-0005-0000-0000-0000EC490000}"/>
    <cellStyle name="Normal 63 2 2 5" xfId="18929" xr:uid="{00000000-0005-0000-0000-0000ED490000}"/>
    <cellStyle name="Normal 63 2 2 5 2" xfId="18930" xr:uid="{00000000-0005-0000-0000-0000EE490000}"/>
    <cellStyle name="Normal 63 2 2 5 3" xfId="18931" xr:uid="{00000000-0005-0000-0000-0000EF490000}"/>
    <cellStyle name="Normal 63 2 2 6" xfId="18932" xr:uid="{00000000-0005-0000-0000-0000F0490000}"/>
    <cellStyle name="Normal 63 2 2 7" xfId="18933" xr:uid="{00000000-0005-0000-0000-0000F1490000}"/>
    <cellStyle name="Normal 63 2 3" xfId="18934" xr:uid="{00000000-0005-0000-0000-0000F2490000}"/>
    <cellStyle name="Normal 63 2 3 2" xfId="18935" xr:uid="{00000000-0005-0000-0000-0000F3490000}"/>
    <cellStyle name="Normal 63 2 3 2 2" xfId="18936" xr:uid="{00000000-0005-0000-0000-0000F4490000}"/>
    <cellStyle name="Normal 63 2 3 2 3" xfId="18937" xr:uid="{00000000-0005-0000-0000-0000F5490000}"/>
    <cellStyle name="Normal 63 2 3 3" xfId="18938" xr:uid="{00000000-0005-0000-0000-0000F6490000}"/>
    <cellStyle name="Normal 63 2 3 4" xfId="18939" xr:uid="{00000000-0005-0000-0000-0000F7490000}"/>
    <cellStyle name="Normal 63 2 4" xfId="18940" xr:uid="{00000000-0005-0000-0000-0000F8490000}"/>
    <cellStyle name="Normal 63 2 4 2" xfId="18941" xr:uid="{00000000-0005-0000-0000-0000F9490000}"/>
    <cellStyle name="Normal 63 2 4 2 2" xfId="18942" xr:uid="{00000000-0005-0000-0000-0000FA490000}"/>
    <cellStyle name="Normal 63 2 4 2 3" xfId="18943" xr:uid="{00000000-0005-0000-0000-0000FB490000}"/>
    <cellStyle name="Normal 63 2 4 3" xfId="18944" xr:uid="{00000000-0005-0000-0000-0000FC490000}"/>
    <cellStyle name="Normal 63 2 4 4" xfId="18945" xr:uid="{00000000-0005-0000-0000-0000FD490000}"/>
    <cellStyle name="Normal 63 2 5" xfId="18946" xr:uid="{00000000-0005-0000-0000-0000FE490000}"/>
    <cellStyle name="Normal 63 2 5 2" xfId="18947" xr:uid="{00000000-0005-0000-0000-0000FF490000}"/>
    <cellStyle name="Normal 63 2 5 2 2" xfId="18948" xr:uid="{00000000-0005-0000-0000-0000004A0000}"/>
    <cellStyle name="Normal 63 2 5 2 3" xfId="18949" xr:uid="{00000000-0005-0000-0000-0000014A0000}"/>
    <cellStyle name="Normal 63 2 5 3" xfId="18950" xr:uid="{00000000-0005-0000-0000-0000024A0000}"/>
    <cellStyle name="Normal 63 2 5 4" xfId="18951" xr:uid="{00000000-0005-0000-0000-0000034A0000}"/>
    <cellStyle name="Normal 63 2 6" xfId="18952" xr:uid="{00000000-0005-0000-0000-0000044A0000}"/>
    <cellStyle name="Normal 63 2 6 2" xfId="18953" xr:uid="{00000000-0005-0000-0000-0000054A0000}"/>
    <cellStyle name="Normal 63 2 6 3" xfId="18954" xr:uid="{00000000-0005-0000-0000-0000064A0000}"/>
    <cellStyle name="Normal 63 2 7" xfId="18955" xr:uid="{00000000-0005-0000-0000-0000074A0000}"/>
    <cellStyle name="Normal 63 2 8" xfId="18956" xr:uid="{00000000-0005-0000-0000-0000084A0000}"/>
    <cellStyle name="Normal 63 3" xfId="18957" xr:uid="{00000000-0005-0000-0000-0000094A0000}"/>
    <cellStyle name="Normal 63 3 2" xfId="18958" xr:uid="{00000000-0005-0000-0000-00000A4A0000}"/>
    <cellStyle name="Normal 63 3 2 2" xfId="18959" xr:uid="{00000000-0005-0000-0000-00000B4A0000}"/>
    <cellStyle name="Normal 63 3 2 2 2" xfId="18960" xr:uid="{00000000-0005-0000-0000-00000C4A0000}"/>
    <cellStyle name="Normal 63 3 2 2 3" xfId="18961" xr:uid="{00000000-0005-0000-0000-00000D4A0000}"/>
    <cellStyle name="Normal 63 3 2 3" xfId="18962" xr:uid="{00000000-0005-0000-0000-00000E4A0000}"/>
    <cellStyle name="Normal 63 3 2 4" xfId="18963" xr:uid="{00000000-0005-0000-0000-00000F4A0000}"/>
    <cellStyle name="Normal 63 3 3" xfId="18964" xr:uid="{00000000-0005-0000-0000-0000104A0000}"/>
    <cellStyle name="Normal 63 3 3 2" xfId="18965" xr:uid="{00000000-0005-0000-0000-0000114A0000}"/>
    <cellStyle name="Normal 63 3 3 2 2" xfId="18966" xr:uid="{00000000-0005-0000-0000-0000124A0000}"/>
    <cellStyle name="Normal 63 3 3 2 3" xfId="18967" xr:uid="{00000000-0005-0000-0000-0000134A0000}"/>
    <cellStyle name="Normal 63 3 3 3" xfId="18968" xr:uid="{00000000-0005-0000-0000-0000144A0000}"/>
    <cellStyle name="Normal 63 3 3 4" xfId="18969" xr:uid="{00000000-0005-0000-0000-0000154A0000}"/>
    <cellStyle name="Normal 63 3 4" xfId="18970" xr:uid="{00000000-0005-0000-0000-0000164A0000}"/>
    <cellStyle name="Normal 63 3 4 2" xfId="18971" xr:uid="{00000000-0005-0000-0000-0000174A0000}"/>
    <cellStyle name="Normal 63 3 4 2 2" xfId="18972" xr:uid="{00000000-0005-0000-0000-0000184A0000}"/>
    <cellStyle name="Normal 63 3 4 2 3" xfId="18973" xr:uid="{00000000-0005-0000-0000-0000194A0000}"/>
    <cellStyle name="Normal 63 3 4 3" xfId="18974" xr:uid="{00000000-0005-0000-0000-00001A4A0000}"/>
    <cellStyle name="Normal 63 3 4 4" xfId="18975" xr:uid="{00000000-0005-0000-0000-00001B4A0000}"/>
    <cellStyle name="Normal 63 3 5" xfId="18976" xr:uid="{00000000-0005-0000-0000-00001C4A0000}"/>
    <cellStyle name="Normal 63 3 5 2" xfId="18977" xr:uid="{00000000-0005-0000-0000-00001D4A0000}"/>
    <cellStyle name="Normal 63 3 5 3" xfId="18978" xr:uid="{00000000-0005-0000-0000-00001E4A0000}"/>
    <cellStyle name="Normal 63 3 6" xfId="18979" xr:uid="{00000000-0005-0000-0000-00001F4A0000}"/>
    <cellStyle name="Normal 63 3 7" xfId="18980" xr:uid="{00000000-0005-0000-0000-0000204A0000}"/>
    <cellStyle name="Normal 63 4" xfId="18981" xr:uid="{00000000-0005-0000-0000-0000214A0000}"/>
    <cellStyle name="Normal 63 5" xfId="18982" xr:uid="{00000000-0005-0000-0000-0000224A0000}"/>
    <cellStyle name="Normal 63 5 2" xfId="18983" xr:uid="{00000000-0005-0000-0000-0000234A0000}"/>
    <cellStyle name="Normal 63 5 2 2" xfId="18984" xr:uid="{00000000-0005-0000-0000-0000244A0000}"/>
    <cellStyle name="Normal 63 5 2 3" xfId="18985" xr:uid="{00000000-0005-0000-0000-0000254A0000}"/>
    <cellStyle name="Normal 63 5 3" xfId="18986" xr:uid="{00000000-0005-0000-0000-0000264A0000}"/>
    <cellStyle name="Normal 63 5 4" xfId="18987" xr:uid="{00000000-0005-0000-0000-0000274A0000}"/>
    <cellStyle name="Normal 63 6" xfId="18988" xr:uid="{00000000-0005-0000-0000-0000284A0000}"/>
    <cellStyle name="Normal 63 6 2" xfId="18989" xr:uid="{00000000-0005-0000-0000-0000294A0000}"/>
    <cellStyle name="Normal 63 6 2 2" xfId="18990" xr:uid="{00000000-0005-0000-0000-00002A4A0000}"/>
    <cellStyle name="Normal 63 6 2 3" xfId="18991" xr:uid="{00000000-0005-0000-0000-00002B4A0000}"/>
    <cellStyle name="Normal 63 6 3" xfId="18992" xr:uid="{00000000-0005-0000-0000-00002C4A0000}"/>
    <cellStyle name="Normal 63 6 4" xfId="18993" xr:uid="{00000000-0005-0000-0000-00002D4A0000}"/>
    <cellStyle name="Normal 63 7" xfId="18994" xr:uid="{00000000-0005-0000-0000-00002E4A0000}"/>
    <cellStyle name="Normal 63 7 2" xfId="18995" xr:uid="{00000000-0005-0000-0000-00002F4A0000}"/>
    <cellStyle name="Normal 63 7 2 2" xfId="18996" xr:uid="{00000000-0005-0000-0000-0000304A0000}"/>
    <cellStyle name="Normal 63 7 2 3" xfId="18997" xr:uid="{00000000-0005-0000-0000-0000314A0000}"/>
    <cellStyle name="Normal 63 7 3" xfId="18998" xr:uid="{00000000-0005-0000-0000-0000324A0000}"/>
    <cellStyle name="Normal 63 7 4" xfId="18999" xr:uid="{00000000-0005-0000-0000-0000334A0000}"/>
    <cellStyle name="Normal 63 8" xfId="19000" xr:uid="{00000000-0005-0000-0000-0000344A0000}"/>
    <cellStyle name="Normal 63 8 2" xfId="19001" xr:uid="{00000000-0005-0000-0000-0000354A0000}"/>
    <cellStyle name="Normal 63 8 3" xfId="19002" xr:uid="{00000000-0005-0000-0000-0000364A0000}"/>
    <cellStyle name="Normal 63 9" xfId="19003" xr:uid="{00000000-0005-0000-0000-0000374A0000}"/>
    <cellStyle name="Normal 64" xfId="19004" xr:uid="{00000000-0005-0000-0000-0000384A0000}"/>
    <cellStyle name="Normal 64 10" xfId="19005" xr:uid="{00000000-0005-0000-0000-0000394A0000}"/>
    <cellStyle name="Normal 64 2" xfId="19006" xr:uid="{00000000-0005-0000-0000-00003A4A0000}"/>
    <cellStyle name="Normal 64 2 2" xfId="19007" xr:uid="{00000000-0005-0000-0000-00003B4A0000}"/>
    <cellStyle name="Normal 64 2 2 2" xfId="19008" xr:uid="{00000000-0005-0000-0000-00003C4A0000}"/>
    <cellStyle name="Normal 64 2 2 2 2" xfId="19009" xr:uid="{00000000-0005-0000-0000-00003D4A0000}"/>
    <cellStyle name="Normal 64 2 2 2 2 2" xfId="19010" xr:uid="{00000000-0005-0000-0000-00003E4A0000}"/>
    <cellStyle name="Normal 64 2 2 2 2 3" xfId="19011" xr:uid="{00000000-0005-0000-0000-00003F4A0000}"/>
    <cellStyle name="Normal 64 2 2 2 3" xfId="19012" xr:uid="{00000000-0005-0000-0000-0000404A0000}"/>
    <cellStyle name="Normal 64 2 2 2 4" xfId="19013" xr:uid="{00000000-0005-0000-0000-0000414A0000}"/>
    <cellStyle name="Normal 64 2 2 3" xfId="19014" xr:uid="{00000000-0005-0000-0000-0000424A0000}"/>
    <cellStyle name="Normal 64 2 2 3 2" xfId="19015" xr:uid="{00000000-0005-0000-0000-0000434A0000}"/>
    <cellStyle name="Normal 64 2 2 3 2 2" xfId="19016" xr:uid="{00000000-0005-0000-0000-0000444A0000}"/>
    <cellStyle name="Normal 64 2 2 3 2 3" xfId="19017" xr:uid="{00000000-0005-0000-0000-0000454A0000}"/>
    <cellStyle name="Normal 64 2 2 3 3" xfId="19018" xr:uid="{00000000-0005-0000-0000-0000464A0000}"/>
    <cellStyle name="Normal 64 2 2 3 4" xfId="19019" xr:uid="{00000000-0005-0000-0000-0000474A0000}"/>
    <cellStyle name="Normal 64 2 2 4" xfId="19020" xr:uid="{00000000-0005-0000-0000-0000484A0000}"/>
    <cellStyle name="Normal 64 2 2 4 2" xfId="19021" xr:uid="{00000000-0005-0000-0000-0000494A0000}"/>
    <cellStyle name="Normal 64 2 2 4 2 2" xfId="19022" xr:uid="{00000000-0005-0000-0000-00004A4A0000}"/>
    <cellStyle name="Normal 64 2 2 4 2 3" xfId="19023" xr:uid="{00000000-0005-0000-0000-00004B4A0000}"/>
    <cellStyle name="Normal 64 2 2 4 3" xfId="19024" xr:uid="{00000000-0005-0000-0000-00004C4A0000}"/>
    <cellStyle name="Normal 64 2 2 4 4" xfId="19025" xr:uid="{00000000-0005-0000-0000-00004D4A0000}"/>
    <cellStyle name="Normal 64 2 2 5" xfId="19026" xr:uid="{00000000-0005-0000-0000-00004E4A0000}"/>
    <cellStyle name="Normal 64 2 2 5 2" xfId="19027" xr:uid="{00000000-0005-0000-0000-00004F4A0000}"/>
    <cellStyle name="Normal 64 2 2 5 3" xfId="19028" xr:uid="{00000000-0005-0000-0000-0000504A0000}"/>
    <cellStyle name="Normal 64 2 2 6" xfId="19029" xr:uid="{00000000-0005-0000-0000-0000514A0000}"/>
    <cellStyle name="Normal 64 2 2 7" xfId="19030" xr:uid="{00000000-0005-0000-0000-0000524A0000}"/>
    <cellStyle name="Normal 64 2 3" xfId="19031" xr:uid="{00000000-0005-0000-0000-0000534A0000}"/>
    <cellStyle name="Normal 64 2 3 2" xfId="19032" xr:uid="{00000000-0005-0000-0000-0000544A0000}"/>
    <cellStyle name="Normal 64 2 3 2 2" xfId="19033" xr:uid="{00000000-0005-0000-0000-0000554A0000}"/>
    <cellStyle name="Normal 64 2 3 2 3" xfId="19034" xr:uid="{00000000-0005-0000-0000-0000564A0000}"/>
    <cellStyle name="Normal 64 2 3 3" xfId="19035" xr:uid="{00000000-0005-0000-0000-0000574A0000}"/>
    <cellStyle name="Normal 64 2 3 4" xfId="19036" xr:uid="{00000000-0005-0000-0000-0000584A0000}"/>
    <cellStyle name="Normal 64 2 4" xfId="19037" xr:uid="{00000000-0005-0000-0000-0000594A0000}"/>
    <cellStyle name="Normal 64 2 4 2" xfId="19038" xr:uid="{00000000-0005-0000-0000-00005A4A0000}"/>
    <cellStyle name="Normal 64 2 4 2 2" xfId="19039" xr:uid="{00000000-0005-0000-0000-00005B4A0000}"/>
    <cellStyle name="Normal 64 2 4 2 3" xfId="19040" xr:uid="{00000000-0005-0000-0000-00005C4A0000}"/>
    <cellStyle name="Normal 64 2 4 3" xfId="19041" xr:uid="{00000000-0005-0000-0000-00005D4A0000}"/>
    <cellStyle name="Normal 64 2 4 4" xfId="19042" xr:uid="{00000000-0005-0000-0000-00005E4A0000}"/>
    <cellStyle name="Normal 64 2 5" xfId="19043" xr:uid="{00000000-0005-0000-0000-00005F4A0000}"/>
    <cellStyle name="Normal 64 2 5 2" xfId="19044" xr:uid="{00000000-0005-0000-0000-0000604A0000}"/>
    <cellStyle name="Normal 64 2 5 2 2" xfId="19045" xr:uid="{00000000-0005-0000-0000-0000614A0000}"/>
    <cellStyle name="Normal 64 2 5 2 3" xfId="19046" xr:uid="{00000000-0005-0000-0000-0000624A0000}"/>
    <cellStyle name="Normal 64 2 5 3" xfId="19047" xr:uid="{00000000-0005-0000-0000-0000634A0000}"/>
    <cellStyle name="Normal 64 2 5 4" xfId="19048" xr:uid="{00000000-0005-0000-0000-0000644A0000}"/>
    <cellStyle name="Normal 64 2 6" xfId="19049" xr:uid="{00000000-0005-0000-0000-0000654A0000}"/>
    <cellStyle name="Normal 64 2 6 2" xfId="19050" xr:uid="{00000000-0005-0000-0000-0000664A0000}"/>
    <cellStyle name="Normal 64 2 6 3" xfId="19051" xr:uid="{00000000-0005-0000-0000-0000674A0000}"/>
    <cellStyle name="Normal 64 2 7" xfId="19052" xr:uid="{00000000-0005-0000-0000-0000684A0000}"/>
    <cellStyle name="Normal 64 2 8" xfId="19053" xr:uid="{00000000-0005-0000-0000-0000694A0000}"/>
    <cellStyle name="Normal 64 3" xfId="19054" xr:uid="{00000000-0005-0000-0000-00006A4A0000}"/>
    <cellStyle name="Normal 64 3 2" xfId="19055" xr:uid="{00000000-0005-0000-0000-00006B4A0000}"/>
    <cellStyle name="Normal 64 3 2 2" xfId="19056" xr:uid="{00000000-0005-0000-0000-00006C4A0000}"/>
    <cellStyle name="Normal 64 3 2 2 2" xfId="19057" xr:uid="{00000000-0005-0000-0000-00006D4A0000}"/>
    <cellStyle name="Normal 64 3 2 2 3" xfId="19058" xr:uid="{00000000-0005-0000-0000-00006E4A0000}"/>
    <cellStyle name="Normal 64 3 2 3" xfId="19059" xr:uid="{00000000-0005-0000-0000-00006F4A0000}"/>
    <cellStyle name="Normal 64 3 2 4" xfId="19060" xr:uid="{00000000-0005-0000-0000-0000704A0000}"/>
    <cellStyle name="Normal 64 3 3" xfId="19061" xr:uid="{00000000-0005-0000-0000-0000714A0000}"/>
    <cellStyle name="Normal 64 3 3 2" xfId="19062" xr:uid="{00000000-0005-0000-0000-0000724A0000}"/>
    <cellStyle name="Normal 64 3 3 2 2" xfId="19063" xr:uid="{00000000-0005-0000-0000-0000734A0000}"/>
    <cellStyle name="Normal 64 3 3 2 3" xfId="19064" xr:uid="{00000000-0005-0000-0000-0000744A0000}"/>
    <cellStyle name="Normal 64 3 3 3" xfId="19065" xr:uid="{00000000-0005-0000-0000-0000754A0000}"/>
    <cellStyle name="Normal 64 3 3 4" xfId="19066" xr:uid="{00000000-0005-0000-0000-0000764A0000}"/>
    <cellStyle name="Normal 64 3 4" xfId="19067" xr:uid="{00000000-0005-0000-0000-0000774A0000}"/>
    <cellStyle name="Normal 64 3 4 2" xfId="19068" xr:uid="{00000000-0005-0000-0000-0000784A0000}"/>
    <cellStyle name="Normal 64 3 4 2 2" xfId="19069" xr:uid="{00000000-0005-0000-0000-0000794A0000}"/>
    <cellStyle name="Normal 64 3 4 2 3" xfId="19070" xr:uid="{00000000-0005-0000-0000-00007A4A0000}"/>
    <cellStyle name="Normal 64 3 4 3" xfId="19071" xr:uid="{00000000-0005-0000-0000-00007B4A0000}"/>
    <cellStyle name="Normal 64 3 4 4" xfId="19072" xr:uid="{00000000-0005-0000-0000-00007C4A0000}"/>
    <cellStyle name="Normal 64 3 5" xfId="19073" xr:uid="{00000000-0005-0000-0000-00007D4A0000}"/>
    <cellStyle name="Normal 64 3 5 2" xfId="19074" xr:uid="{00000000-0005-0000-0000-00007E4A0000}"/>
    <cellStyle name="Normal 64 3 5 3" xfId="19075" xr:uid="{00000000-0005-0000-0000-00007F4A0000}"/>
    <cellStyle name="Normal 64 3 6" xfId="19076" xr:uid="{00000000-0005-0000-0000-0000804A0000}"/>
    <cellStyle name="Normal 64 3 7" xfId="19077" xr:uid="{00000000-0005-0000-0000-0000814A0000}"/>
    <cellStyle name="Normal 64 4" xfId="19078" xr:uid="{00000000-0005-0000-0000-0000824A0000}"/>
    <cellStyle name="Normal 64 5" xfId="19079" xr:uid="{00000000-0005-0000-0000-0000834A0000}"/>
    <cellStyle name="Normal 64 5 2" xfId="19080" xr:uid="{00000000-0005-0000-0000-0000844A0000}"/>
    <cellStyle name="Normal 64 5 2 2" xfId="19081" xr:uid="{00000000-0005-0000-0000-0000854A0000}"/>
    <cellStyle name="Normal 64 5 2 3" xfId="19082" xr:uid="{00000000-0005-0000-0000-0000864A0000}"/>
    <cellStyle name="Normal 64 5 3" xfId="19083" xr:uid="{00000000-0005-0000-0000-0000874A0000}"/>
    <cellStyle name="Normal 64 5 4" xfId="19084" xr:uid="{00000000-0005-0000-0000-0000884A0000}"/>
    <cellStyle name="Normal 64 6" xfId="19085" xr:uid="{00000000-0005-0000-0000-0000894A0000}"/>
    <cellStyle name="Normal 64 6 2" xfId="19086" xr:uid="{00000000-0005-0000-0000-00008A4A0000}"/>
    <cellStyle name="Normal 64 6 2 2" xfId="19087" xr:uid="{00000000-0005-0000-0000-00008B4A0000}"/>
    <cellStyle name="Normal 64 6 2 3" xfId="19088" xr:uid="{00000000-0005-0000-0000-00008C4A0000}"/>
    <cellStyle name="Normal 64 6 3" xfId="19089" xr:uid="{00000000-0005-0000-0000-00008D4A0000}"/>
    <cellStyle name="Normal 64 6 4" xfId="19090" xr:uid="{00000000-0005-0000-0000-00008E4A0000}"/>
    <cellStyle name="Normal 64 7" xfId="19091" xr:uid="{00000000-0005-0000-0000-00008F4A0000}"/>
    <cellStyle name="Normal 64 7 2" xfId="19092" xr:uid="{00000000-0005-0000-0000-0000904A0000}"/>
    <cellStyle name="Normal 64 7 2 2" xfId="19093" xr:uid="{00000000-0005-0000-0000-0000914A0000}"/>
    <cellStyle name="Normal 64 7 2 3" xfId="19094" xr:uid="{00000000-0005-0000-0000-0000924A0000}"/>
    <cellStyle name="Normal 64 7 3" xfId="19095" xr:uid="{00000000-0005-0000-0000-0000934A0000}"/>
    <cellStyle name="Normal 64 7 4" xfId="19096" xr:uid="{00000000-0005-0000-0000-0000944A0000}"/>
    <cellStyle name="Normal 64 8" xfId="19097" xr:uid="{00000000-0005-0000-0000-0000954A0000}"/>
    <cellStyle name="Normal 64 8 2" xfId="19098" xr:uid="{00000000-0005-0000-0000-0000964A0000}"/>
    <cellStyle name="Normal 64 8 3" xfId="19099" xr:uid="{00000000-0005-0000-0000-0000974A0000}"/>
    <cellStyle name="Normal 64 9" xfId="19100" xr:uid="{00000000-0005-0000-0000-0000984A0000}"/>
    <cellStyle name="Normal 65" xfId="19101" xr:uid="{00000000-0005-0000-0000-0000994A0000}"/>
    <cellStyle name="Normal 65 10" xfId="19102" xr:uid="{00000000-0005-0000-0000-00009A4A0000}"/>
    <cellStyle name="Normal 65 2" xfId="19103" xr:uid="{00000000-0005-0000-0000-00009B4A0000}"/>
    <cellStyle name="Normal 65 2 2" xfId="19104" xr:uid="{00000000-0005-0000-0000-00009C4A0000}"/>
    <cellStyle name="Normal 65 2 2 2" xfId="19105" xr:uid="{00000000-0005-0000-0000-00009D4A0000}"/>
    <cellStyle name="Normal 65 2 2 2 2" xfId="19106" xr:uid="{00000000-0005-0000-0000-00009E4A0000}"/>
    <cellStyle name="Normal 65 2 2 2 2 2" xfId="19107" xr:uid="{00000000-0005-0000-0000-00009F4A0000}"/>
    <cellStyle name="Normal 65 2 2 2 2 3" xfId="19108" xr:uid="{00000000-0005-0000-0000-0000A04A0000}"/>
    <cellStyle name="Normal 65 2 2 2 3" xfId="19109" xr:uid="{00000000-0005-0000-0000-0000A14A0000}"/>
    <cellStyle name="Normal 65 2 2 2 4" xfId="19110" xr:uid="{00000000-0005-0000-0000-0000A24A0000}"/>
    <cellStyle name="Normal 65 2 2 3" xfId="19111" xr:uid="{00000000-0005-0000-0000-0000A34A0000}"/>
    <cellStyle name="Normal 65 2 2 3 2" xfId="19112" xr:uid="{00000000-0005-0000-0000-0000A44A0000}"/>
    <cellStyle name="Normal 65 2 2 3 2 2" xfId="19113" xr:uid="{00000000-0005-0000-0000-0000A54A0000}"/>
    <cellStyle name="Normal 65 2 2 3 2 3" xfId="19114" xr:uid="{00000000-0005-0000-0000-0000A64A0000}"/>
    <cellStyle name="Normal 65 2 2 3 3" xfId="19115" xr:uid="{00000000-0005-0000-0000-0000A74A0000}"/>
    <cellStyle name="Normal 65 2 2 3 4" xfId="19116" xr:uid="{00000000-0005-0000-0000-0000A84A0000}"/>
    <cellStyle name="Normal 65 2 2 4" xfId="19117" xr:uid="{00000000-0005-0000-0000-0000A94A0000}"/>
    <cellStyle name="Normal 65 2 2 4 2" xfId="19118" xr:uid="{00000000-0005-0000-0000-0000AA4A0000}"/>
    <cellStyle name="Normal 65 2 2 4 2 2" xfId="19119" xr:uid="{00000000-0005-0000-0000-0000AB4A0000}"/>
    <cellStyle name="Normal 65 2 2 4 2 3" xfId="19120" xr:uid="{00000000-0005-0000-0000-0000AC4A0000}"/>
    <cellStyle name="Normal 65 2 2 4 3" xfId="19121" xr:uid="{00000000-0005-0000-0000-0000AD4A0000}"/>
    <cellStyle name="Normal 65 2 2 4 4" xfId="19122" xr:uid="{00000000-0005-0000-0000-0000AE4A0000}"/>
    <cellStyle name="Normal 65 2 2 5" xfId="19123" xr:uid="{00000000-0005-0000-0000-0000AF4A0000}"/>
    <cellStyle name="Normal 65 2 2 5 2" xfId="19124" xr:uid="{00000000-0005-0000-0000-0000B04A0000}"/>
    <cellStyle name="Normal 65 2 2 5 3" xfId="19125" xr:uid="{00000000-0005-0000-0000-0000B14A0000}"/>
    <cellStyle name="Normal 65 2 2 6" xfId="19126" xr:uid="{00000000-0005-0000-0000-0000B24A0000}"/>
    <cellStyle name="Normal 65 2 2 7" xfId="19127" xr:uid="{00000000-0005-0000-0000-0000B34A0000}"/>
    <cellStyle name="Normal 65 2 3" xfId="19128" xr:uid="{00000000-0005-0000-0000-0000B44A0000}"/>
    <cellStyle name="Normal 65 2 3 2" xfId="19129" xr:uid="{00000000-0005-0000-0000-0000B54A0000}"/>
    <cellStyle name="Normal 65 2 3 2 2" xfId="19130" xr:uid="{00000000-0005-0000-0000-0000B64A0000}"/>
    <cellStyle name="Normal 65 2 3 2 3" xfId="19131" xr:uid="{00000000-0005-0000-0000-0000B74A0000}"/>
    <cellStyle name="Normal 65 2 3 3" xfId="19132" xr:uid="{00000000-0005-0000-0000-0000B84A0000}"/>
    <cellStyle name="Normal 65 2 3 4" xfId="19133" xr:uid="{00000000-0005-0000-0000-0000B94A0000}"/>
    <cellStyle name="Normal 65 2 4" xfId="19134" xr:uid="{00000000-0005-0000-0000-0000BA4A0000}"/>
    <cellStyle name="Normal 65 2 4 2" xfId="19135" xr:uid="{00000000-0005-0000-0000-0000BB4A0000}"/>
    <cellStyle name="Normal 65 2 4 2 2" xfId="19136" xr:uid="{00000000-0005-0000-0000-0000BC4A0000}"/>
    <cellStyle name="Normal 65 2 4 2 3" xfId="19137" xr:uid="{00000000-0005-0000-0000-0000BD4A0000}"/>
    <cellStyle name="Normal 65 2 4 3" xfId="19138" xr:uid="{00000000-0005-0000-0000-0000BE4A0000}"/>
    <cellStyle name="Normal 65 2 4 4" xfId="19139" xr:uid="{00000000-0005-0000-0000-0000BF4A0000}"/>
    <cellStyle name="Normal 65 2 5" xfId="19140" xr:uid="{00000000-0005-0000-0000-0000C04A0000}"/>
    <cellStyle name="Normal 65 2 5 2" xfId="19141" xr:uid="{00000000-0005-0000-0000-0000C14A0000}"/>
    <cellStyle name="Normal 65 2 5 2 2" xfId="19142" xr:uid="{00000000-0005-0000-0000-0000C24A0000}"/>
    <cellStyle name="Normal 65 2 5 2 3" xfId="19143" xr:uid="{00000000-0005-0000-0000-0000C34A0000}"/>
    <cellStyle name="Normal 65 2 5 3" xfId="19144" xr:uid="{00000000-0005-0000-0000-0000C44A0000}"/>
    <cellStyle name="Normal 65 2 5 4" xfId="19145" xr:uid="{00000000-0005-0000-0000-0000C54A0000}"/>
    <cellStyle name="Normal 65 2 6" xfId="19146" xr:uid="{00000000-0005-0000-0000-0000C64A0000}"/>
    <cellStyle name="Normal 65 2 6 2" xfId="19147" xr:uid="{00000000-0005-0000-0000-0000C74A0000}"/>
    <cellStyle name="Normal 65 2 6 3" xfId="19148" xr:uid="{00000000-0005-0000-0000-0000C84A0000}"/>
    <cellStyle name="Normal 65 2 7" xfId="19149" xr:uid="{00000000-0005-0000-0000-0000C94A0000}"/>
    <cellStyle name="Normal 65 2 8" xfId="19150" xr:uid="{00000000-0005-0000-0000-0000CA4A0000}"/>
    <cellStyle name="Normal 65 3" xfId="19151" xr:uid="{00000000-0005-0000-0000-0000CB4A0000}"/>
    <cellStyle name="Normal 65 3 2" xfId="19152" xr:uid="{00000000-0005-0000-0000-0000CC4A0000}"/>
    <cellStyle name="Normal 65 3 2 2" xfId="19153" xr:uid="{00000000-0005-0000-0000-0000CD4A0000}"/>
    <cellStyle name="Normal 65 3 2 2 2" xfId="19154" xr:uid="{00000000-0005-0000-0000-0000CE4A0000}"/>
    <cellStyle name="Normal 65 3 2 2 3" xfId="19155" xr:uid="{00000000-0005-0000-0000-0000CF4A0000}"/>
    <cellStyle name="Normal 65 3 2 3" xfId="19156" xr:uid="{00000000-0005-0000-0000-0000D04A0000}"/>
    <cellStyle name="Normal 65 3 2 4" xfId="19157" xr:uid="{00000000-0005-0000-0000-0000D14A0000}"/>
    <cellStyle name="Normal 65 3 3" xfId="19158" xr:uid="{00000000-0005-0000-0000-0000D24A0000}"/>
    <cellStyle name="Normal 65 3 3 2" xfId="19159" xr:uid="{00000000-0005-0000-0000-0000D34A0000}"/>
    <cellStyle name="Normal 65 3 3 2 2" xfId="19160" xr:uid="{00000000-0005-0000-0000-0000D44A0000}"/>
    <cellStyle name="Normal 65 3 3 2 3" xfId="19161" xr:uid="{00000000-0005-0000-0000-0000D54A0000}"/>
    <cellStyle name="Normal 65 3 3 3" xfId="19162" xr:uid="{00000000-0005-0000-0000-0000D64A0000}"/>
    <cellStyle name="Normal 65 3 3 4" xfId="19163" xr:uid="{00000000-0005-0000-0000-0000D74A0000}"/>
    <cellStyle name="Normal 65 3 4" xfId="19164" xr:uid="{00000000-0005-0000-0000-0000D84A0000}"/>
    <cellStyle name="Normal 65 3 4 2" xfId="19165" xr:uid="{00000000-0005-0000-0000-0000D94A0000}"/>
    <cellStyle name="Normal 65 3 4 2 2" xfId="19166" xr:uid="{00000000-0005-0000-0000-0000DA4A0000}"/>
    <cellStyle name="Normal 65 3 4 2 3" xfId="19167" xr:uid="{00000000-0005-0000-0000-0000DB4A0000}"/>
    <cellStyle name="Normal 65 3 4 3" xfId="19168" xr:uid="{00000000-0005-0000-0000-0000DC4A0000}"/>
    <cellStyle name="Normal 65 3 4 4" xfId="19169" xr:uid="{00000000-0005-0000-0000-0000DD4A0000}"/>
    <cellStyle name="Normal 65 3 5" xfId="19170" xr:uid="{00000000-0005-0000-0000-0000DE4A0000}"/>
    <cellStyle name="Normal 65 3 5 2" xfId="19171" xr:uid="{00000000-0005-0000-0000-0000DF4A0000}"/>
    <cellStyle name="Normal 65 3 5 3" xfId="19172" xr:uid="{00000000-0005-0000-0000-0000E04A0000}"/>
    <cellStyle name="Normal 65 3 6" xfId="19173" xr:uid="{00000000-0005-0000-0000-0000E14A0000}"/>
    <cellStyle name="Normal 65 3 7" xfId="19174" xr:uid="{00000000-0005-0000-0000-0000E24A0000}"/>
    <cellStyle name="Normal 65 4" xfId="19175" xr:uid="{00000000-0005-0000-0000-0000E34A0000}"/>
    <cellStyle name="Normal 65 5" xfId="19176" xr:uid="{00000000-0005-0000-0000-0000E44A0000}"/>
    <cellStyle name="Normal 65 5 2" xfId="19177" xr:uid="{00000000-0005-0000-0000-0000E54A0000}"/>
    <cellStyle name="Normal 65 5 2 2" xfId="19178" xr:uid="{00000000-0005-0000-0000-0000E64A0000}"/>
    <cellStyle name="Normal 65 5 2 3" xfId="19179" xr:uid="{00000000-0005-0000-0000-0000E74A0000}"/>
    <cellStyle name="Normal 65 5 3" xfId="19180" xr:uid="{00000000-0005-0000-0000-0000E84A0000}"/>
    <cellStyle name="Normal 65 5 4" xfId="19181" xr:uid="{00000000-0005-0000-0000-0000E94A0000}"/>
    <cellStyle name="Normal 65 6" xfId="19182" xr:uid="{00000000-0005-0000-0000-0000EA4A0000}"/>
    <cellStyle name="Normal 65 6 2" xfId="19183" xr:uid="{00000000-0005-0000-0000-0000EB4A0000}"/>
    <cellStyle name="Normal 65 6 2 2" xfId="19184" xr:uid="{00000000-0005-0000-0000-0000EC4A0000}"/>
    <cellStyle name="Normal 65 6 2 3" xfId="19185" xr:uid="{00000000-0005-0000-0000-0000ED4A0000}"/>
    <cellStyle name="Normal 65 6 3" xfId="19186" xr:uid="{00000000-0005-0000-0000-0000EE4A0000}"/>
    <cellStyle name="Normal 65 6 4" xfId="19187" xr:uid="{00000000-0005-0000-0000-0000EF4A0000}"/>
    <cellStyle name="Normal 65 7" xfId="19188" xr:uid="{00000000-0005-0000-0000-0000F04A0000}"/>
    <cellStyle name="Normal 65 7 2" xfId="19189" xr:uid="{00000000-0005-0000-0000-0000F14A0000}"/>
    <cellStyle name="Normal 65 7 2 2" xfId="19190" xr:uid="{00000000-0005-0000-0000-0000F24A0000}"/>
    <cellStyle name="Normal 65 7 2 3" xfId="19191" xr:uid="{00000000-0005-0000-0000-0000F34A0000}"/>
    <cellStyle name="Normal 65 7 3" xfId="19192" xr:uid="{00000000-0005-0000-0000-0000F44A0000}"/>
    <cellStyle name="Normal 65 7 4" xfId="19193" xr:uid="{00000000-0005-0000-0000-0000F54A0000}"/>
    <cellStyle name="Normal 65 8" xfId="19194" xr:uid="{00000000-0005-0000-0000-0000F64A0000}"/>
    <cellStyle name="Normal 65 8 2" xfId="19195" xr:uid="{00000000-0005-0000-0000-0000F74A0000}"/>
    <cellStyle name="Normal 65 8 3" xfId="19196" xr:uid="{00000000-0005-0000-0000-0000F84A0000}"/>
    <cellStyle name="Normal 65 9" xfId="19197" xr:uid="{00000000-0005-0000-0000-0000F94A0000}"/>
    <cellStyle name="Normal 66" xfId="19198" xr:uid="{00000000-0005-0000-0000-0000FA4A0000}"/>
    <cellStyle name="Normal 66 10" xfId="19199" xr:uid="{00000000-0005-0000-0000-0000FB4A0000}"/>
    <cellStyle name="Normal 66 2" xfId="19200" xr:uid="{00000000-0005-0000-0000-0000FC4A0000}"/>
    <cellStyle name="Normal 66 2 2" xfId="19201" xr:uid="{00000000-0005-0000-0000-0000FD4A0000}"/>
    <cellStyle name="Normal 66 2 2 2" xfId="19202" xr:uid="{00000000-0005-0000-0000-0000FE4A0000}"/>
    <cellStyle name="Normal 66 2 2 2 2" xfId="19203" xr:uid="{00000000-0005-0000-0000-0000FF4A0000}"/>
    <cellStyle name="Normal 66 2 2 2 2 2" xfId="19204" xr:uid="{00000000-0005-0000-0000-0000004B0000}"/>
    <cellStyle name="Normal 66 2 2 2 2 3" xfId="19205" xr:uid="{00000000-0005-0000-0000-0000014B0000}"/>
    <cellStyle name="Normal 66 2 2 2 3" xfId="19206" xr:uid="{00000000-0005-0000-0000-0000024B0000}"/>
    <cellStyle name="Normal 66 2 2 2 4" xfId="19207" xr:uid="{00000000-0005-0000-0000-0000034B0000}"/>
    <cellStyle name="Normal 66 2 2 3" xfId="19208" xr:uid="{00000000-0005-0000-0000-0000044B0000}"/>
    <cellStyle name="Normal 66 2 2 3 2" xfId="19209" xr:uid="{00000000-0005-0000-0000-0000054B0000}"/>
    <cellStyle name="Normal 66 2 2 3 2 2" xfId="19210" xr:uid="{00000000-0005-0000-0000-0000064B0000}"/>
    <cellStyle name="Normal 66 2 2 3 2 3" xfId="19211" xr:uid="{00000000-0005-0000-0000-0000074B0000}"/>
    <cellStyle name="Normal 66 2 2 3 3" xfId="19212" xr:uid="{00000000-0005-0000-0000-0000084B0000}"/>
    <cellStyle name="Normal 66 2 2 3 4" xfId="19213" xr:uid="{00000000-0005-0000-0000-0000094B0000}"/>
    <cellStyle name="Normal 66 2 2 4" xfId="19214" xr:uid="{00000000-0005-0000-0000-00000A4B0000}"/>
    <cellStyle name="Normal 66 2 2 4 2" xfId="19215" xr:uid="{00000000-0005-0000-0000-00000B4B0000}"/>
    <cellStyle name="Normal 66 2 2 4 2 2" xfId="19216" xr:uid="{00000000-0005-0000-0000-00000C4B0000}"/>
    <cellStyle name="Normal 66 2 2 4 2 3" xfId="19217" xr:uid="{00000000-0005-0000-0000-00000D4B0000}"/>
    <cellStyle name="Normal 66 2 2 4 3" xfId="19218" xr:uid="{00000000-0005-0000-0000-00000E4B0000}"/>
    <cellStyle name="Normal 66 2 2 4 4" xfId="19219" xr:uid="{00000000-0005-0000-0000-00000F4B0000}"/>
    <cellStyle name="Normal 66 2 2 5" xfId="19220" xr:uid="{00000000-0005-0000-0000-0000104B0000}"/>
    <cellStyle name="Normal 66 2 2 5 2" xfId="19221" xr:uid="{00000000-0005-0000-0000-0000114B0000}"/>
    <cellStyle name="Normal 66 2 2 5 3" xfId="19222" xr:uid="{00000000-0005-0000-0000-0000124B0000}"/>
    <cellStyle name="Normal 66 2 2 6" xfId="19223" xr:uid="{00000000-0005-0000-0000-0000134B0000}"/>
    <cellStyle name="Normal 66 2 2 7" xfId="19224" xr:uid="{00000000-0005-0000-0000-0000144B0000}"/>
    <cellStyle name="Normal 66 2 3" xfId="19225" xr:uid="{00000000-0005-0000-0000-0000154B0000}"/>
    <cellStyle name="Normal 66 2 3 2" xfId="19226" xr:uid="{00000000-0005-0000-0000-0000164B0000}"/>
    <cellStyle name="Normal 66 2 3 2 2" xfId="19227" xr:uid="{00000000-0005-0000-0000-0000174B0000}"/>
    <cellStyle name="Normal 66 2 3 2 3" xfId="19228" xr:uid="{00000000-0005-0000-0000-0000184B0000}"/>
    <cellStyle name="Normal 66 2 3 3" xfId="19229" xr:uid="{00000000-0005-0000-0000-0000194B0000}"/>
    <cellStyle name="Normal 66 2 3 4" xfId="19230" xr:uid="{00000000-0005-0000-0000-00001A4B0000}"/>
    <cellStyle name="Normal 66 2 4" xfId="19231" xr:uid="{00000000-0005-0000-0000-00001B4B0000}"/>
    <cellStyle name="Normal 66 2 4 2" xfId="19232" xr:uid="{00000000-0005-0000-0000-00001C4B0000}"/>
    <cellStyle name="Normal 66 2 4 2 2" xfId="19233" xr:uid="{00000000-0005-0000-0000-00001D4B0000}"/>
    <cellStyle name="Normal 66 2 4 2 3" xfId="19234" xr:uid="{00000000-0005-0000-0000-00001E4B0000}"/>
    <cellStyle name="Normal 66 2 4 3" xfId="19235" xr:uid="{00000000-0005-0000-0000-00001F4B0000}"/>
    <cellStyle name="Normal 66 2 4 4" xfId="19236" xr:uid="{00000000-0005-0000-0000-0000204B0000}"/>
    <cellStyle name="Normal 66 2 5" xfId="19237" xr:uid="{00000000-0005-0000-0000-0000214B0000}"/>
    <cellStyle name="Normal 66 2 5 2" xfId="19238" xr:uid="{00000000-0005-0000-0000-0000224B0000}"/>
    <cellStyle name="Normal 66 2 5 2 2" xfId="19239" xr:uid="{00000000-0005-0000-0000-0000234B0000}"/>
    <cellStyle name="Normal 66 2 5 2 3" xfId="19240" xr:uid="{00000000-0005-0000-0000-0000244B0000}"/>
    <cellStyle name="Normal 66 2 5 3" xfId="19241" xr:uid="{00000000-0005-0000-0000-0000254B0000}"/>
    <cellStyle name="Normal 66 2 5 4" xfId="19242" xr:uid="{00000000-0005-0000-0000-0000264B0000}"/>
    <cellStyle name="Normal 66 2 6" xfId="19243" xr:uid="{00000000-0005-0000-0000-0000274B0000}"/>
    <cellStyle name="Normal 66 2 6 2" xfId="19244" xr:uid="{00000000-0005-0000-0000-0000284B0000}"/>
    <cellStyle name="Normal 66 2 6 3" xfId="19245" xr:uid="{00000000-0005-0000-0000-0000294B0000}"/>
    <cellStyle name="Normal 66 2 7" xfId="19246" xr:uid="{00000000-0005-0000-0000-00002A4B0000}"/>
    <cellStyle name="Normal 66 2 8" xfId="19247" xr:uid="{00000000-0005-0000-0000-00002B4B0000}"/>
    <cellStyle name="Normal 66 3" xfId="19248" xr:uid="{00000000-0005-0000-0000-00002C4B0000}"/>
    <cellStyle name="Normal 66 3 2" xfId="19249" xr:uid="{00000000-0005-0000-0000-00002D4B0000}"/>
    <cellStyle name="Normal 66 3 2 2" xfId="19250" xr:uid="{00000000-0005-0000-0000-00002E4B0000}"/>
    <cellStyle name="Normal 66 3 2 2 2" xfId="19251" xr:uid="{00000000-0005-0000-0000-00002F4B0000}"/>
    <cellStyle name="Normal 66 3 2 2 3" xfId="19252" xr:uid="{00000000-0005-0000-0000-0000304B0000}"/>
    <cellStyle name="Normal 66 3 2 3" xfId="19253" xr:uid="{00000000-0005-0000-0000-0000314B0000}"/>
    <cellStyle name="Normal 66 3 2 4" xfId="19254" xr:uid="{00000000-0005-0000-0000-0000324B0000}"/>
    <cellStyle name="Normal 66 3 3" xfId="19255" xr:uid="{00000000-0005-0000-0000-0000334B0000}"/>
    <cellStyle name="Normal 66 3 3 2" xfId="19256" xr:uid="{00000000-0005-0000-0000-0000344B0000}"/>
    <cellStyle name="Normal 66 3 3 2 2" xfId="19257" xr:uid="{00000000-0005-0000-0000-0000354B0000}"/>
    <cellStyle name="Normal 66 3 3 2 3" xfId="19258" xr:uid="{00000000-0005-0000-0000-0000364B0000}"/>
    <cellStyle name="Normal 66 3 3 3" xfId="19259" xr:uid="{00000000-0005-0000-0000-0000374B0000}"/>
    <cellStyle name="Normal 66 3 3 4" xfId="19260" xr:uid="{00000000-0005-0000-0000-0000384B0000}"/>
    <cellStyle name="Normal 66 3 4" xfId="19261" xr:uid="{00000000-0005-0000-0000-0000394B0000}"/>
    <cellStyle name="Normal 66 3 4 2" xfId="19262" xr:uid="{00000000-0005-0000-0000-00003A4B0000}"/>
    <cellStyle name="Normal 66 3 4 2 2" xfId="19263" xr:uid="{00000000-0005-0000-0000-00003B4B0000}"/>
    <cellStyle name="Normal 66 3 4 2 3" xfId="19264" xr:uid="{00000000-0005-0000-0000-00003C4B0000}"/>
    <cellStyle name="Normal 66 3 4 3" xfId="19265" xr:uid="{00000000-0005-0000-0000-00003D4B0000}"/>
    <cellStyle name="Normal 66 3 4 4" xfId="19266" xr:uid="{00000000-0005-0000-0000-00003E4B0000}"/>
    <cellStyle name="Normal 66 3 5" xfId="19267" xr:uid="{00000000-0005-0000-0000-00003F4B0000}"/>
    <cellStyle name="Normal 66 3 5 2" xfId="19268" xr:uid="{00000000-0005-0000-0000-0000404B0000}"/>
    <cellStyle name="Normal 66 3 5 3" xfId="19269" xr:uid="{00000000-0005-0000-0000-0000414B0000}"/>
    <cellStyle name="Normal 66 3 6" xfId="19270" xr:uid="{00000000-0005-0000-0000-0000424B0000}"/>
    <cellStyle name="Normal 66 3 7" xfId="19271" xr:uid="{00000000-0005-0000-0000-0000434B0000}"/>
    <cellStyle name="Normal 66 4" xfId="19272" xr:uid="{00000000-0005-0000-0000-0000444B0000}"/>
    <cellStyle name="Normal 66 5" xfId="19273" xr:uid="{00000000-0005-0000-0000-0000454B0000}"/>
    <cellStyle name="Normal 66 5 2" xfId="19274" xr:uid="{00000000-0005-0000-0000-0000464B0000}"/>
    <cellStyle name="Normal 66 5 2 2" xfId="19275" xr:uid="{00000000-0005-0000-0000-0000474B0000}"/>
    <cellStyle name="Normal 66 5 2 3" xfId="19276" xr:uid="{00000000-0005-0000-0000-0000484B0000}"/>
    <cellStyle name="Normal 66 5 3" xfId="19277" xr:uid="{00000000-0005-0000-0000-0000494B0000}"/>
    <cellStyle name="Normal 66 5 4" xfId="19278" xr:uid="{00000000-0005-0000-0000-00004A4B0000}"/>
    <cellStyle name="Normal 66 6" xfId="19279" xr:uid="{00000000-0005-0000-0000-00004B4B0000}"/>
    <cellStyle name="Normal 66 6 2" xfId="19280" xr:uid="{00000000-0005-0000-0000-00004C4B0000}"/>
    <cellStyle name="Normal 66 6 2 2" xfId="19281" xr:uid="{00000000-0005-0000-0000-00004D4B0000}"/>
    <cellStyle name="Normal 66 6 2 3" xfId="19282" xr:uid="{00000000-0005-0000-0000-00004E4B0000}"/>
    <cellStyle name="Normal 66 6 3" xfId="19283" xr:uid="{00000000-0005-0000-0000-00004F4B0000}"/>
    <cellStyle name="Normal 66 6 4" xfId="19284" xr:uid="{00000000-0005-0000-0000-0000504B0000}"/>
    <cellStyle name="Normal 66 7" xfId="19285" xr:uid="{00000000-0005-0000-0000-0000514B0000}"/>
    <cellStyle name="Normal 66 7 2" xfId="19286" xr:uid="{00000000-0005-0000-0000-0000524B0000}"/>
    <cellStyle name="Normal 66 7 2 2" xfId="19287" xr:uid="{00000000-0005-0000-0000-0000534B0000}"/>
    <cellStyle name="Normal 66 7 2 3" xfId="19288" xr:uid="{00000000-0005-0000-0000-0000544B0000}"/>
    <cellStyle name="Normal 66 7 3" xfId="19289" xr:uid="{00000000-0005-0000-0000-0000554B0000}"/>
    <cellStyle name="Normal 66 7 4" xfId="19290" xr:uid="{00000000-0005-0000-0000-0000564B0000}"/>
    <cellStyle name="Normal 66 8" xfId="19291" xr:uid="{00000000-0005-0000-0000-0000574B0000}"/>
    <cellStyle name="Normal 66 8 2" xfId="19292" xr:uid="{00000000-0005-0000-0000-0000584B0000}"/>
    <cellStyle name="Normal 66 8 3" xfId="19293" xr:uid="{00000000-0005-0000-0000-0000594B0000}"/>
    <cellStyle name="Normal 66 9" xfId="19294" xr:uid="{00000000-0005-0000-0000-00005A4B0000}"/>
    <cellStyle name="Normal 67" xfId="19295" xr:uid="{00000000-0005-0000-0000-00005B4B0000}"/>
    <cellStyle name="Normal 67 10" xfId="19296" xr:uid="{00000000-0005-0000-0000-00005C4B0000}"/>
    <cellStyle name="Normal 67 2" xfId="19297" xr:uid="{00000000-0005-0000-0000-00005D4B0000}"/>
    <cellStyle name="Normal 67 2 2" xfId="19298" xr:uid="{00000000-0005-0000-0000-00005E4B0000}"/>
    <cellStyle name="Normal 67 2 2 2" xfId="19299" xr:uid="{00000000-0005-0000-0000-00005F4B0000}"/>
    <cellStyle name="Normal 67 2 2 2 2" xfId="19300" xr:uid="{00000000-0005-0000-0000-0000604B0000}"/>
    <cellStyle name="Normal 67 2 2 2 2 2" xfId="19301" xr:uid="{00000000-0005-0000-0000-0000614B0000}"/>
    <cellStyle name="Normal 67 2 2 2 2 3" xfId="19302" xr:uid="{00000000-0005-0000-0000-0000624B0000}"/>
    <cellStyle name="Normal 67 2 2 2 3" xfId="19303" xr:uid="{00000000-0005-0000-0000-0000634B0000}"/>
    <cellStyle name="Normal 67 2 2 2 4" xfId="19304" xr:uid="{00000000-0005-0000-0000-0000644B0000}"/>
    <cellStyle name="Normal 67 2 2 3" xfId="19305" xr:uid="{00000000-0005-0000-0000-0000654B0000}"/>
    <cellStyle name="Normal 67 2 2 3 2" xfId="19306" xr:uid="{00000000-0005-0000-0000-0000664B0000}"/>
    <cellStyle name="Normal 67 2 2 3 2 2" xfId="19307" xr:uid="{00000000-0005-0000-0000-0000674B0000}"/>
    <cellStyle name="Normal 67 2 2 3 2 3" xfId="19308" xr:uid="{00000000-0005-0000-0000-0000684B0000}"/>
    <cellStyle name="Normal 67 2 2 3 3" xfId="19309" xr:uid="{00000000-0005-0000-0000-0000694B0000}"/>
    <cellStyle name="Normal 67 2 2 3 4" xfId="19310" xr:uid="{00000000-0005-0000-0000-00006A4B0000}"/>
    <cellStyle name="Normal 67 2 2 4" xfId="19311" xr:uid="{00000000-0005-0000-0000-00006B4B0000}"/>
    <cellStyle name="Normal 67 2 2 4 2" xfId="19312" xr:uid="{00000000-0005-0000-0000-00006C4B0000}"/>
    <cellStyle name="Normal 67 2 2 4 2 2" xfId="19313" xr:uid="{00000000-0005-0000-0000-00006D4B0000}"/>
    <cellStyle name="Normal 67 2 2 4 2 3" xfId="19314" xr:uid="{00000000-0005-0000-0000-00006E4B0000}"/>
    <cellStyle name="Normal 67 2 2 4 3" xfId="19315" xr:uid="{00000000-0005-0000-0000-00006F4B0000}"/>
    <cellStyle name="Normal 67 2 2 4 4" xfId="19316" xr:uid="{00000000-0005-0000-0000-0000704B0000}"/>
    <cellStyle name="Normal 67 2 2 5" xfId="19317" xr:uid="{00000000-0005-0000-0000-0000714B0000}"/>
    <cellStyle name="Normal 67 2 2 5 2" xfId="19318" xr:uid="{00000000-0005-0000-0000-0000724B0000}"/>
    <cellStyle name="Normal 67 2 2 5 3" xfId="19319" xr:uid="{00000000-0005-0000-0000-0000734B0000}"/>
    <cellStyle name="Normal 67 2 2 6" xfId="19320" xr:uid="{00000000-0005-0000-0000-0000744B0000}"/>
    <cellStyle name="Normal 67 2 2 7" xfId="19321" xr:uid="{00000000-0005-0000-0000-0000754B0000}"/>
    <cellStyle name="Normal 67 2 3" xfId="19322" xr:uid="{00000000-0005-0000-0000-0000764B0000}"/>
    <cellStyle name="Normal 67 2 3 2" xfId="19323" xr:uid="{00000000-0005-0000-0000-0000774B0000}"/>
    <cellStyle name="Normal 67 2 3 2 2" xfId="19324" xr:uid="{00000000-0005-0000-0000-0000784B0000}"/>
    <cellStyle name="Normal 67 2 3 2 3" xfId="19325" xr:uid="{00000000-0005-0000-0000-0000794B0000}"/>
    <cellStyle name="Normal 67 2 3 3" xfId="19326" xr:uid="{00000000-0005-0000-0000-00007A4B0000}"/>
    <cellStyle name="Normal 67 2 3 4" xfId="19327" xr:uid="{00000000-0005-0000-0000-00007B4B0000}"/>
    <cellStyle name="Normal 67 2 4" xfId="19328" xr:uid="{00000000-0005-0000-0000-00007C4B0000}"/>
    <cellStyle name="Normal 67 2 4 2" xfId="19329" xr:uid="{00000000-0005-0000-0000-00007D4B0000}"/>
    <cellStyle name="Normal 67 2 4 2 2" xfId="19330" xr:uid="{00000000-0005-0000-0000-00007E4B0000}"/>
    <cellStyle name="Normal 67 2 4 2 3" xfId="19331" xr:uid="{00000000-0005-0000-0000-00007F4B0000}"/>
    <cellStyle name="Normal 67 2 4 3" xfId="19332" xr:uid="{00000000-0005-0000-0000-0000804B0000}"/>
    <cellStyle name="Normal 67 2 4 4" xfId="19333" xr:uid="{00000000-0005-0000-0000-0000814B0000}"/>
    <cellStyle name="Normal 67 2 5" xfId="19334" xr:uid="{00000000-0005-0000-0000-0000824B0000}"/>
    <cellStyle name="Normal 67 2 5 2" xfId="19335" xr:uid="{00000000-0005-0000-0000-0000834B0000}"/>
    <cellStyle name="Normal 67 2 5 2 2" xfId="19336" xr:uid="{00000000-0005-0000-0000-0000844B0000}"/>
    <cellStyle name="Normal 67 2 5 2 3" xfId="19337" xr:uid="{00000000-0005-0000-0000-0000854B0000}"/>
    <cellStyle name="Normal 67 2 5 3" xfId="19338" xr:uid="{00000000-0005-0000-0000-0000864B0000}"/>
    <cellStyle name="Normal 67 2 5 4" xfId="19339" xr:uid="{00000000-0005-0000-0000-0000874B0000}"/>
    <cellStyle name="Normal 67 2 6" xfId="19340" xr:uid="{00000000-0005-0000-0000-0000884B0000}"/>
    <cellStyle name="Normal 67 2 6 2" xfId="19341" xr:uid="{00000000-0005-0000-0000-0000894B0000}"/>
    <cellStyle name="Normal 67 2 6 3" xfId="19342" xr:uid="{00000000-0005-0000-0000-00008A4B0000}"/>
    <cellStyle name="Normal 67 2 7" xfId="19343" xr:uid="{00000000-0005-0000-0000-00008B4B0000}"/>
    <cellStyle name="Normal 67 2 8" xfId="19344" xr:uid="{00000000-0005-0000-0000-00008C4B0000}"/>
    <cellStyle name="Normal 67 3" xfId="19345" xr:uid="{00000000-0005-0000-0000-00008D4B0000}"/>
    <cellStyle name="Normal 67 3 2" xfId="19346" xr:uid="{00000000-0005-0000-0000-00008E4B0000}"/>
    <cellStyle name="Normal 67 3 2 2" xfId="19347" xr:uid="{00000000-0005-0000-0000-00008F4B0000}"/>
    <cellStyle name="Normal 67 3 2 2 2" xfId="19348" xr:uid="{00000000-0005-0000-0000-0000904B0000}"/>
    <cellStyle name="Normal 67 3 2 2 3" xfId="19349" xr:uid="{00000000-0005-0000-0000-0000914B0000}"/>
    <cellStyle name="Normal 67 3 2 3" xfId="19350" xr:uid="{00000000-0005-0000-0000-0000924B0000}"/>
    <cellStyle name="Normal 67 3 2 4" xfId="19351" xr:uid="{00000000-0005-0000-0000-0000934B0000}"/>
    <cellStyle name="Normal 67 3 3" xfId="19352" xr:uid="{00000000-0005-0000-0000-0000944B0000}"/>
    <cellStyle name="Normal 67 3 3 2" xfId="19353" xr:uid="{00000000-0005-0000-0000-0000954B0000}"/>
    <cellStyle name="Normal 67 3 3 2 2" xfId="19354" xr:uid="{00000000-0005-0000-0000-0000964B0000}"/>
    <cellStyle name="Normal 67 3 3 2 3" xfId="19355" xr:uid="{00000000-0005-0000-0000-0000974B0000}"/>
    <cellStyle name="Normal 67 3 3 3" xfId="19356" xr:uid="{00000000-0005-0000-0000-0000984B0000}"/>
    <cellStyle name="Normal 67 3 3 4" xfId="19357" xr:uid="{00000000-0005-0000-0000-0000994B0000}"/>
    <cellStyle name="Normal 67 3 4" xfId="19358" xr:uid="{00000000-0005-0000-0000-00009A4B0000}"/>
    <cellStyle name="Normal 67 3 4 2" xfId="19359" xr:uid="{00000000-0005-0000-0000-00009B4B0000}"/>
    <cellStyle name="Normal 67 3 4 2 2" xfId="19360" xr:uid="{00000000-0005-0000-0000-00009C4B0000}"/>
    <cellStyle name="Normal 67 3 4 2 3" xfId="19361" xr:uid="{00000000-0005-0000-0000-00009D4B0000}"/>
    <cellStyle name="Normal 67 3 4 3" xfId="19362" xr:uid="{00000000-0005-0000-0000-00009E4B0000}"/>
    <cellStyle name="Normal 67 3 4 4" xfId="19363" xr:uid="{00000000-0005-0000-0000-00009F4B0000}"/>
    <cellStyle name="Normal 67 3 5" xfId="19364" xr:uid="{00000000-0005-0000-0000-0000A04B0000}"/>
    <cellStyle name="Normal 67 3 5 2" xfId="19365" xr:uid="{00000000-0005-0000-0000-0000A14B0000}"/>
    <cellStyle name="Normal 67 3 5 3" xfId="19366" xr:uid="{00000000-0005-0000-0000-0000A24B0000}"/>
    <cellStyle name="Normal 67 3 6" xfId="19367" xr:uid="{00000000-0005-0000-0000-0000A34B0000}"/>
    <cellStyle name="Normal 67 3 7" xfId="19368" xr:uid="{00000000-0005-0000-0000-0000A44B0000}"/>
    <cellStyle name="Normal 67 4" xfId="19369" xr:uid="{00000000-0005-0000-0000-0000A54B0000}"/>
    <cellStyle name="Normal 67 5" xfId="19370" xr:uid="{00000000-0005-0000-0000-0000A64B0000}"/>
    <cellStyle name="Normal 67 5 2" xfId="19371" xr:uid="{00000000-0005-0000-0000-0000A74B0000}"/>
    <cellStyle name="Normal 67 5 2 2" xfId="19372" xr:uid="{00000000-0005-0000-0000-0000A84B0000}"/>
    <cellStyle name="Normal 67 5 2 3" xfId="19373" xr:uid="{00000000-0005-0000-0000-0000A94B0000}"/>
    <cellStyle name="Normal 67 5 3" xfId="19374" xr:uid="{00000000-0005-0000-0000-0000AA4B0000}"/>
    <cellStyle name="Normal 67 5 4" xfId="19375" xr:uid="{00000000-0005-0000-0000-0000AB4B0000}"/>
    <cellStyle name="Normal 67 6" xfId="19376" xr:uid="{00000000-0005-0000-0000-0000AC4B0000}"/>
    <cellStyle name="Normal 67 6 2" xfId="19377" xr:uid="{00000000-0005-0000-0000-0000AD4B0000}"/>
    <cellStyle name="Normal 67 6 2 2" xfId="19378" xr:uid="{00000000-0005-0000-0000-0000AE4B0000}"/>
    <cellStyle name="Normal 67 6 2 3" xfId="19379" xr:uid="{00000000-0005-0000-0000-0000AF4B0000}"/>
    <cellStyle name="Normal 67 6 3" xfId="19380" xr:uid="{00000000-0005-0000-0000-0000B04B0000}"/>
    <cellStyle name="Normal 67 6 4" xfId="19381" xr:uid="{00000000-0005-0000-0000-0000B14B0000}"/>
    <cellStyle name="Normal 67 7" xfId="19382" xr:uid="{00000000-0005-0000-0000-0000B24B0000}"/>
    <cellStyle name="Normal 67 7 2" xfId="19383" xr:uid="{00000000-0005-0000-0000-0000B34B0000}"/>
    <cellStyle name="Normal 67 7 2 2" xfId="19384" xr:uid="{00000000-0005-0000-0000-0000B44B0000}"/>
    <cellStyle name="Normal 67 7 2 3" xfId="19385" xr:uid="{00000000-0005-0000-0000-0000B54B0000}"/>
    <cellStyle name="Normal 67 7 3" xfId="19386" xr:uid="{00000000-0005-0000-0000-0000B64B0000}"/>
    <cellStyle name="Normal 67 7 4" xfId="19387" xr:uid="{00000000-0005-0000-0000-0000B74B0000}"/>
    <cellStyle name="Normal 67 8" xfId="19388" xr:uid="{00000000-0005-0000-0000-0000B84B0000}"/>
    <cellStyle name="Normal 67 8 2" xfId="19389" xr:uid="{00000000-0005-0000-0000-0000B94B0000}"/>
    <cellStyle name="Normal 67 8 3" xfId="19390" xr:uid="{00000000-0005-0000-0000-0000BA4B0000}"/>
    <cellStyle name="Normal 67 9" xfId="19391" xr:uid="{00000000-0005-0000-0000-0000BB4B0000}"/>
    <cellStyle name="Normal 68" xfId="19392" xr:uid="{00000000-0005-0000-0000-0000BC4B0000}"/>
    <cellStyle name="Normal 68 10" xfId="19393" xr:uid="{00000000-0005-0000-0000-0000BD4B0000}"/>
    <cellStyle name="Normal 68 2" xfId="19394" xr:uid="{00000000-0005-0000-0000-0000BE4B0000}"/>
    <cellStyle name="Normal 68 2 2" xfId="19395" xr:uid="{00000000-0005-0000-0000-0000BF4B0000}"/>
    <cellStyle name="Normal 68 2 2 2" xfId="19396" xr:uid="{00000000-0005-0000-0000-0000C04B0000}"/>
    <cellStyle name="Normal 68 2 2 2 2" xfId="19397" xr:uid="{00000000-0005-0000-0000-0000C14B0000}"/>
    <cellStyle name="Normal 68 2 2 2 2 2" xfId="19398" xr:uid="{00000000-0005-0000-0000-0000C24B0000}"/>
    <cellStyle name="Normal 68 2 2 2 2 3" xfId="19399" xr:uid="{00000000-0005-0000-0000-0000C34B0000}"/>
    <cellStyle name="Normal 68 2 2 2 3" xfId="19400" xr:uid="{00000000-0005-0000-0000-0000C44B0000}"/>
    <cellStyle name="Normal 68 2 2 2 4" xfId="19401" xr:uid="{00000000-0005-0000-0000-0000C54B0000}"/>
    <cellStyle name="Normal 68 2 2 3" xfId="19402" xr:uid="{00000000-0005-0000-0000-0000C64B0000}"/>
    <cellStyle name="Normal 68 2 2 3 2" xfId="19403" xr:uid="{00000000-0005-0000-0000-0000C74B0000}"/>
    <cellStyle name="Normal 68 2 2 3 2 2" xfId="19404" xr:uid="{00000000-0005-0000-0000-0000C84B0000}"/>
    <cellStyle name="Normal 68 2 2 3 2 3" xfId="19405" xr:uid="{00000000-0005-0000-0000-0000C94B0000}"/>
    <cellStyle name="Normal 68 2 2 3 3" xfId="19406" xr:uid="{00000000-0005-0000-0000-0000CA4B0000}"/>
    <cellStyle name="Normal 68 2 2 3 4" xfId="19407" xr:uid="{00000000-0005-0000-0000-0000CB4B0000}"/>
    <cellStyle name="Normal 68 2 2 4" xfId="19408" xr:uid="{00000000-0005-0000-0000-0000CC4B0000}"/>
    <cellStyle name="Normal 68 2 2 4 2" xfId="19409" xr:uid="{00000000-0005-0000-0000-0000CD4B0000}"/>
    <cellStyle name="Normal 68 2 2 4 2 2" xfId="19410" xr:uid="{00000000-0005-0000-0000-0000CE4B0000}"/>
    <cellStyle name="Normal 68 2 2 4 2 3" xfId="19411" xr:uid="{00000000-0005-0000-0000-0000CF4B0000}"/>
    <cellStyle name="Normal 68 2 2 4 3" xfId="19412" xr:uid="{00000000-0005-0000-0000-0000D04B0000}"/>
    <cellStyle name="Normal 68 2 2 4 4" xfId="19413" xr:uid="{00000000-0005-0000-0000-0000D14B0000}"/>
    <cellStyle name="Normal 68 2 2 5" xfId="19414" xr:uid="{00000000-0005-0000-0000-0000D24B0000}"/>
    <cellStyle name="Normal 68 2 2 5 2" xfId="19415" xr:uid="{00000000-0005-0000-0000-0000D34B0000}"/>
    <cellStyle name="Normal 68 2 2 5 3" xfId="19416" xr:uid="{00000000-0005-0000-0000-0000D44B0000}"/>
    <cellStyle name="Normal 68 2 2 6" xfId="19417" xr:uid="{00000000-0005-0000-0000-0000D54B0000}"/>
    <cellStyle name="Normal 68 2 2 7" xfId="19418" xr:uid="{00000000-0005-0000-0000-0000D64B0000}"/>
    <cellStyle name="Normal 68 2 3" xfId="19419" xr:uid="{00000000-0005-0000-0000-0000D74B0000}"/>
    <cellStyle name="Normal 68 2 3 2" xfId="19420" xr:uid="{00000000-0005-0000-0000-0000D84B0000}"/>
    <cellStyle name="Normal 68 2 3 2 2" xfId="19421" xr:uid="{00000000-0005-0000-0000-0000D94B0000}"/>
    <cellStyle name="Normal 68 2 3 2 3" xfId="19422" xr:uid="{00000000-0005-0000-0000-0000DA4B0000}"/>
    <cellStyle name="Normal 68 2 3 3" xfId="19423" xr:uid="{00000000-0005-0000-0000-0000DB4B0000}"/>
    <cellStyle name="Normal 68 2 3 4" xfId="19424" xr:uid="{00000000-0005-0000-0000-0000DC4B0000}"/>
    <cellStyle name="Normal 68 2 4" xfId="19425" xr:uid="{00000000-0005-0000-0000-0000DD4B0000}"/>
    <cellStyle name="Normal 68 2 4 2" xfId="19426" xr:uid="{00000000-0005-0000-0000-0000DE4B0000}"/>
    <cellStyle name="Normal 68 2 4 2 2" xfId="19427" xr:uid="{00000000-0005-0000-0000-0000DF4B0000}"/>
    <cellStyle name="Normal 68 2 4 2 3" xfId="19428" xr:uid="{00000000-0005-0000-0000-0000E04B0000}"/>
    <cellStyle name="Normal 68 2 4 3" xfId="19429" xr:uid="{00000000-0005-0000-0000-0000E14B0000}"/>
    <cellStyle name="Normal 68 2 4 4" xfId="19430" xr:uid="{00000000-0005-0000-0000-0000E24B0000}"/>
    <cellStyle name="Normal 68 2 5" xfId="19431" xr:uid="{00000000-0005-0000-0000-0000E34B0000}"/>
    <cellStyle name="Normal 68 2 5 2" xfId="19432" xr:uid="{00000000-0005-0000-0000-0000E44B0000}"/>
    <cellStyle name="Normal 68 2 5 2 2" xfId="19433" xr:uid="{00000000-0005-0000-0000-0000E54B0000}"/>
    <cellStyle name="Normal 68 2 5 2 3" xfId="19434" xr:uid="{00000000-0005-0000-0000-0000E64B0000}"/>
    <cellStyle name="Normal 68 2 5 3" xfId="19435" xr:uid="{00000000-0005-0000-0000-0000E74B0000}"/>
    <cellStyle name="Normal 68 2 5 4" xfId="19436" xr:uid="{00000000-0005-0000-0000-0000E84B0000}"/>
    <cellStyle name="Normal 68 2 6" xfId="19437" xr:uid="{00000000-0005-0000-0000-0000E94B0000}"/>
    <cellStyle name="Normal 68 2 6 2" xfId="19438" xr:uid="{00000000-0005-0000-0000-0000EA4B0000}"/>
    <cellStyle name="Normal 68 2 6 3" xfId="19439" xr:uid="{00000000-0005-0000-0000-0000EB4B0000}"/>
    <cellStyle name="Normal 68 2 7" xfId="19440" xr:uid="{00000000-0005-0000-0000-0000EC4B0000}"/>
    <cellStyle name="Normal 68 2 8" xfId="19441" xr:uid="{00000000-0005-0000-0000-0000ED4B0000}"/>
    <cellStyle name="Normal 68 3" xfId="19442" xr:uid="{00000000-0005-0000-0000-0000EE4B0000}"/>
    <cellStyle name="Normal 68 3 2" xfId="19443" xr:uid="{00000000-0005-0000-0000-0000EF4B0000}"/>
    <cellStyle name="Normal 68 3 2 2" xfId="19444" xr:uid="{00000000-0005-0000-0000-0000F04B0000}"/>
    <cellStyle name="Normal 68 3 2 2 2" xfId="19445" xr:uid="{00000000-0005-0000-0000-0000F14B0000}"/>
    <cellStyle name="Normal 68 3 2 2 3" xfId="19446" xr:uid="{00000000-0005-0000-0000-0000F24B0000}"/>
    <cellStyle name="Normal 68 3 2 3" xfId="19447" xr:uid="{00000000-0005-0000-0000-0000F34B0000}"/>
    <cellStyle name="Normal 68 3 2 4" xfId="19448" xr:uid="{00000000-0005-0000-0000-0000F44B0000}"/>
    <cellStyle name="Normal 68 3 3" xfId="19449" xr:uid="{00000000-0005-0000-0000-0000F54B0000}"/>
    <cellStyle name="Normal 68 3 3 2" xfId="19450" xr:uid="{00000000-0005-0000-0000-0000F64B0000}"/>
    <cellStyle name="Normal 68 3 3 2 2" xfId="19451" xr:uid="{00000000-0005-0000-0000-0000F74B0000}"/>
    <cellStyle name="Normal 68 3 3 2 3" xfId="19452" xr:uid="{00000000-0005-0000-0000-0000F84B0000}"/>
    <cellStyle name="Normal 68 3 3 3" xfId="19453" xr:uid="{00000000-0005-0000-0000-0000F94B0000}"/>
    <cellStyle name="Normal 68 3 3 4" xfId="19454" xr:uid="{00000000-0005-0000-0000-0000FA4B0000}"/>
    <cellStyle name="Normal 68 3 4" xfId="19455" xr:uid="{00000000-0005-0000-0000-0000FB4B0000}"/>
    <cellStyle name="Normal 68 3 4 2" xfId="19456" xr:uid="{00000000-0005-0000-0000-0000FC4B0000}"/>
    <cellStyle name="Normal 68 3 4 2 2" xfId="19457" xr:uid="{00000000-0005-0000-0000-0000FD4B0000}"/>
    <cellStyle name="Normal 68 3 4 2 3" xfId="19458" xr:uid="{00000000-0005-0000-0000-0000FE4B0000}"/>
    <cellStyle name="Normal 68 3 4 3" xfId="19459" xr:uid="{00000000-0005-0000-0000-0000FF4B0000}"/>
    <cellStyle name="Normal 68 3 4 4" xfId="19460" xr:uid="{00000000-0005-0000-0000-0000004C0000}"/>
    <cellStyle name="Normal 68 3 5" xfId="19461" xr:uid="{00000000-0005-0000-0000-0000014C0000}"/>
    <cellStyle name="Normal 68 3 5 2" xfId="19462" xr:uid="{00000000-0005-0000-0000-0000024C0000}"/>
    <cellStyle name="Normal 68 3 5 3" xfId="19463" xr:uid="{00000000-0005-0000-0000-0000034C0000}"/>
    <cellStyle name="Normal 68 3 6" xfId="19464" xr:uid="{00000000-0005-0000-0000-0000044C0000}"/>
    <cellStyle name="Normal 68 3 7" xfId="19465" xr:uid="{00000000-0005-0000-0000-0000054C0000}"/>
    <cellStyle name="Normal 68 4" xfId="19466" xr:uid="{00000000-0005-0000-0000-0000064C0000}"/>
    <cellStyle name="Normal 68 5" xfId="19467" xr:uid="{00000000-0005-0000-0000-0000074C0000}"/>
    <cellStyle name="Normal 68 5 2" xfId="19468" xr:uid="{00000000-0005-0000-0000-0000084C0000}"/>
    <cellStyle name="Normal 68 5 2 2" xfId="19469" xr:uid="{00000000-0005-0000-0000-0000094C0000}"/>
    <cellStyle name="Normal 68 5 2 3" xfId="19470" xr:uid="{00000000-0005-0000-0000-00000A4C0000}"/>
    <cellStyle name="Normal 68 5 3" xfId="19471" xr:uid="{00000000-0005-0000-0000-00000B4C0000}"/>
    <cellStyle name="Normal 68 5 4" xfId="19472" xr:uid="{00000000-0005-0000-0000-00000C4C0000}"/>
    <cellStyle name="Normal 68 6" xfId="19473" xr:uid="{00000000-0005-0000-0000-00000D4C0000}"/>
    <cellStyle name="Normal 68 6 2" xfId="19474" xr:uid="{00000000-0005-0000-0000-00000E4C0000}"/>
    <cellStyle name="Normal 68 6 2 2" xfId="19475" xr:uid="{00000000-0005-0000-0000-00000F4C0000}"/>
    <cellStyle name="Normal 68 6 2 3" xfId="19476" xr:uid="{00000000-0005-0000-0000-0000104C0000}"/>
    <cellStyle name="Normal 68 6 3" xfId="19477" xr:uid="{00000000-0005-0000-0000-0000114C0000}"/>
    <cellStyle name="Normal 68 6 4" xfId="19478" xr:uid="{00000000-0005-0000-0000-0000124C0000}"/>
    <cellStyle name="Normal 68 7" xfId="19479" xr:uid="{00000000-0005-0000-0000-0000134C0000}"/>
    <cellStyle name="Normal 68 7 2" xfId="19480" xr:uid="{00000000-0005-0000-0000-0000144C0000}"/>
    <cellStyle name="Normal 68 7 2 2" xfId="19481" xr:uid="{00000000-0005-0000-0000-0000154C0000}"/>
    <cellStyle name="Normal 68 7 2 3" xfId="19482" xr:uid="{00000000-0005-0000-0000-0000164C0000}"/>
    <cellStyle name="Normal 68 7 3" xfId="19483" xr:uid="{00000000-0005-0000-0000-0000174C0000}"/>
    <cellStyle name="Normal 68 7 4" xfId="19484" xr:uid="{00000000-0005-0000-0000-0000184C0000}"/>
    <cellStyle name="Normal 68 8" xfId="19485" xr:uid="{00000000-0005-0000-0000-0000194C0000}"/>
    <cellStyle name="Normal 68 8 2" xfId="19486" xr:uid="{00000000-0005-0000-0000-00001A4C0000}"/>
    <cellStyle name="Normal 68 8 3" xfId="19487" xr:uid="{00000000-0005-0000-0000-00001B4C0000}"/>
    <cellStyle name="Normal 68 9" xfId="19488" xr:uid="{00000000-0005-0000-0000-00001C4C0000}"/>
    <cellStyle name="Normal 69" xfId="19489" xr:uid="{00000000-0005-0000-0000-00001D4C0000}"/>
    <cellStyle name="Normal 69 10" xfId="19490" xr:uid="{00000000-0005-0000-0000-00001E4C0000}"/>
    <cellStyle name="Normal 69 2" xfId="19491" xr:uid="{00000000-0005-0000-0000-00001F4C0000}"/>
    <cellStyle name="Normal 69 2 2" xfId="19492" xr:uid="{00000000-0005-0000-0000-0000204C0000}"/>
    <cellStyle name="Normal 69 2 2 2" xfId="19493" xr:uid="{00000000-0005-0000-0000-0000214C0000}"/>
    <cellStyle name="Normal 69 2 2 2 2" xfId="19494" xr:uid="{00000000-0005-0000-0000-0000224C0000}"/>
    <cellStyle name="Normal 69 2 2 2 2 2" xfId="19495" xr:uid="{00000000-0005-0000-0000-0000234C0000}"/>
    <cellStyle name="Normal 69 2 2 2 2 3" xfId="19496" xr:uid="{00000000-0005-0000-0000-0000244C0000}"/>
    <cellStyle name="Normal 69 2 2 2 3" xfId="19497" xr:uid="{00000000-0005-0000-0000-0000254C0000}"/>
    <cellStyle name="Normal 69 2 2 2 4" xfId="19498" xr:uid="{00000000-0005-0000-0000-0000264C0000}"/>
    <cellStyle name="Normal 69 2 2 3" xfId="19499" xr:uid="{00000000-0005-0000-0000-0000274C0000}"/>
    <cellStyle name="Normal 69 2 2 3 2" xfId="19500" xr:uid="{00000000-0005-0000-0000-0000284C0000}"/>
    <cellStyle name="Normal 69 2 2 3 2 2" xfId="19501" xr:uid="{00000000-0005-0000-0000-0000294C0000}"/>
    <cellStyle name="Normal 69 2 2 3 2 3" xfId="19502" xr:uid="{00000000-0005-0000-0000-00002A4C0000}"/>
    <cellStyle name="Normal 69 2 2 3 3" xfId="19503" xr:uid="{00000000-0005-0000-0000-00002B4C0000}"/>
    <cellStyle name="Normal 69 2 2 3 4" xfId="19504" xr:uid="{00000000-0005-0000-0000-00002C4C0000}"/>
    <cellStyle name="Normal 69 2 2 4" xfId="19505" xr:uid="{00000000-0005-0000-0000-00002D4C0000}"/>
    <cellStyle name="Normal 69 2 2 4 2" xfId="19506" xr:uid="{00000000-0005-0000-0000-00002E4C0000}"/>
    <cellStyle name="Normal 69 2 2 4 2 2" xfId="19507" xr:uid="{00000000-0005-0000-0000-00002F4C0000}"/>
    <cellStyle name="Normal 69 2 2 4 2 3" xfId="19508" xr:uid="{00000000-0005-0000-0000-0000304C0000}"/>
    <cellStyle name="Normal 69 2 2 4 3" xfId="19509" xr:uid="{00000000-0005-0000-0000-0000314C0000}"/>
    <cellStyle name="Normal 69 2 2 4 4" xfId="19510" xr:uid="{00000000-0005-0000-0000-0000324C0000}"/>
    <cellStyle name="Normal 69 2 2 5" xfId="19511" xr:uid="{00000000-0005-0000-0000-0000334C0000}"/>
    <cellStyle name="Normal 69 2 2 5 2" xfId="19512" xr:uid="{00000000-0005-0000-0000-0000344C0000}"/>
    <cellStyle name="Normal 69 2 2 5 3" xfId="19513" xr:uid="{00000000-0005-0000-0000-0000354C0000}"/>
    <cellStyle name="Normal 69 2 2 6" xfId="19514" xr:uid="{00000000-0005-0000-0000-0000364C0000}"/>
    <cellStyle name="Normal 69 2 2 7" xfId="19515" xr:uid="{00000000-0005-0000-0000-0000374C0000}"/>
    <cellStyle name="Normal 69 2 3" xfId="19516" xr:uid="{00000000-0005-0000-0000-0000384C0000}"/>
    <cellStyle name="Normal 69 2 3 2" xfId="19517" xr:uid="{00000000-0005-0000-0000-0000394C0000}"/>
    <cellStyle name="Normal 69 2 3 2 2" xfId="19518" xr:uid="{00000000-0005-0000-0000-00003A4C0000}"/>
    <cellStyle name="Normal 69 2 3 2 3" xfId="19519" xr:uid="{00000000-0005-0000-0000-00003B4C0000}"/>
    <cellStyle name="Normal 69 2 3 3" xfId="19520" xr:uid="{00000000-0005-0000-0000-00003C4C0000}"/>
    <cellStyle name="Normal 69 2 3 4" xfId="19521" xr:uid="{00000000-0005-0000-0000-00003D4C0000}"/>
    <cellStyle name="Normal 69 2 4" xfId="19522" xr:uid="{00000000-0005-0000-0000-00003E4C0000}"/>
    <cellStyle name="Normal 69 2 4 2" xfId="19523" xr:uid="{00000000-0005-0000-0000-00003F4C0000}"/>
    <cellStyle name="Normal 69 2 4 2 2" xfId="19524" xr:uid="{00000000-0005-0000-0000-0000404C0000}"/>
    <cellStyle name="Normal 69 2 4 2 3" xfId="19525" xr:uid="{00000000-0005-0000-0000-0000414C0000}"/>
    <cellStyle name="Normal 69 2 4 3" xfId="19526" xr:uid="{00000000-0005-0000-0000-0000424C0000}"/>
    <cellStyle name="Normal 69 2 4 4" xfId="19527" xr:uid="{00000000-0005-0000-0000-0000434C0000}"/>
    <cellStyle name="Normal 69 2 5" xfId="19528" xr:uid="{00000000-0005-0000-0000-0000444C0000}"/>
    <cellStyle name="Normal 69 2 5 2" xfId="19529" xr:uid="{00000000-0005-0000-0000-0000454C0000}"/>
    <cellStyle name="Normal 69 2 5 2 2" xfId="19530" xr:uid="{00000000-0005-0000-0000-0000464C0000}"/>
    <cellStyle name="Normal 69 2 5 2 3" xfId="19531" xr:uid="{00000000-0005-0000-0000-0000474C0000}"/>
    <cellStyle name="Normal 69 2 5 3" xfId="19532" xr:uid="{00000000-0005-0000-0000-0000484C0000}"/>
    <cellStyle name="Normal 69 2 5 4" xfId="19533" xr:uid="{00000000-0005-0000-0000-0000494C0000}"/>
    <cellStyle name="Normal 69 2 6" xfId="19534" xr:uid="{00000000-0005-0000-0000-00004A4C0000}"/>
    <cellStyle name="Normal 69 2 6 2" xfId="19535" xr:uid="{00000000-0005-0000-0000-00004B4C0000}"/>
    <cellStyle name="Normal 69 2 6 3" xfId="19536" xr:uid="{00000000-0005-0000-0000-00004C4C0000}"/>
    <cellStyle name="Normal 69 2 7" xfId="19537" xr:uid="{00000000-0005-0000-0000-00004D4C0000}"/>
    <cellStyle name="Normal 69 2 8" xfId="19538" xr:uid="{00000000-0005-0000-0000-00004E4C0000}"/>
    <cellStyle name="Normal 69 3" xfId="19539" xr:uid="{00000000-0005-0000-0000-00004F4C0000}"/>
    <cellStyle name="Normal 69 3 2" xfId="19540" xr:uid="{00000000-0005-0000-0000-0000504C0000}"/>
    <cellStyle name="Normal 69 3 2 2" xfId="19541" xr:uid="{00000000-0005-0000-0000-0000514C0000}"/>
    <cellStyle name="Normal 69 3 2 2 2" xfId="19542" xr:uid="{00000000-0005-0000-0000-0000524C0000}"/>
    <cellStyle name="Normal 69 3 2 2 3" xfId="19543" xr:uid="{00000000-0005-0000-0000-0000534C0000}"/>
    <cellStyle name="Normal 69 3 2 3" xfId="19544" xr:uid="{00000000-0005-0000-0000-0000544C0000}"/>
    <cellStyle name="Normal 69 3 2 4" xfId="19545" xr:uid="{00000000-0005-0000-0000-0000554C0000}"/>
    <cellStyle name="Normal 69 3 3" xfId="19546" xr:uid="{00000000-0005-0000-0000-0000564C0000}"/>
    <cellStyle name="Normal 69 3 3 2" xfId="19547" xr:uid="{00000000-0005-0000-0000-0000574C0000}"/>
    <cellStyle name="Normal 69 3 3 2 2" xfId="19548" xr:uid="{00000000-0005-0000-0000-0000584C0000}"/>
    <cellStyle name="Normal 69 3 3 2 3" xfId="19549" xr:uid="{00000000-0005-0000-0000-0000594C0000}"/>
    <cellStyle name="Normal 69 3 3 3" xfId="19550" xr:uid="{00000000-0005-0000-0000-00005A4C0000}"/>
    <cellStyle name="Normal 69 3 3 4" xfId="19551" xr:uid="{00000000-0005-0000-0000-00005B4C0000}"/>
    <cellStyle name="Normal 69 3 4" xfId="19552" xr:uid="{00000000-0005-0000-0000-00005C4C0000}"/>
    <cellStyle name="Normal 69 3 4 2" xfId="19553" xr:uid="{00000000-0005-0000-0000-00005D4C0000}"/>
    <cellStyle name="Normal 69 3 4 2 2" xfId="19554" xr:uid="{00000000-0005-0000-0000-00005E4C0000}"/>
    <cellStyle name="Normal 69 3 4 2 3" xfId="19555" xr:uid="{00000000-0005-0000-0000-00005F4C0000}"/>
    <cellStyle name="Normal 69 3 4 3" xfId="19556" xr:uid="{00000000-0005-0000-0000-0000604C0000}"/>
    <cellStyle name="Normal 69 3 4 4" xfId="19557" xr:uid="{00000000-0005-0000-0000-0000614C0000}"/>
    <cellStyle name="Normal 69 3 5" xfId="19558" xr:uid="{00000000-0005-0000-0000-0000624C0000}"/>
    <cellStyle name="Normal 69 3 5 2" xfId="19559" xr:uid="{00000000-0005-0000-0000-0000634C0000}"/>
    <cellStyle name="Normal 69 3 5 3" xfId="19560" xr:uid="{00000000-0005-0000-0000-0000644C0000}"/>
    <cellStyle name="Normal 69 3 6" xfId="19561" xr:uid="{00000000-0005-0000-0000-0000654C0000}"/>
    <cellStyle name="Normal 69 3 7" xfId="19562" xr:uid="{00000000-0005-0000-0000-0000664C0000}"/>
    <cellStyle name="Normal 69 4" xfId="19563" xr:uid="{00000000-0005-0000-0000-0000674C0000}"/>
    <cellStyle name="Normal 69 5" xfId="19564" xr:uid="{00000000-0005-0000-0000-0000684C0000}"/>
    <cellStyle name="Normal 69 5 2" xfId="19565" xr:uid="{00000000-0005-0000-0000-0000694C0000}"/>
    <cellStyle name="Normal 69 5 2 2" xfId="19566" xr:uid="{00000000-0005-0000-0000-00006A4C0000}"/>
    <cellStyle name="Normal 69 5 2 3" xfId="19567" xr:uid="{00000000-0005-0000-0000-00006B4C0000}"/>
    <cellStyle name="Normal 69 5 3" xfId="19568" xr:uid="{00000000-0005-0000-0000-00006C4C0000}"/>
    <cellStyle name="Normal 69 5 4" xfId="19569" xr:uid="{00000000-0005-0000-0000-00006D4C0000}"/>
    <cellStyle name="Normal 69 6" xfId="19570" xr:uid="{00000000-0005-0000-0000-00006E4C0000}"/>
    <cellStyle name="Normal 69 6 2" xfId="19571" xr:uid="{00000000-0005-0000-0000-00006F4C0000}"/>
    <cellStyle name="Normal 69 6 2 2" xfId="19572" xr:uid="{00000000-0005-0000-0000-0000704C0000}"/>
    <cellStyle name="Normal 69 6 2 3" xfId="19573" xr:uid="{00000000-0005-0000-0000-0000714C0000}"/>
    <cellStyle name="Normal 69 6 3" xfId="19574" xr:uid="{00000000-0005-0000-0000-0000724C0000}"/>
    <cellStyle name="Normal 69 6 4" xfId="19575" xr:uid="{00000000-0005-0000-0000-0000734C0000}"/>
    <cellStyle name="Normal 69 7" xfId="19576" xr:uid="{00000000-0005-0000-0000-0000744C0000}"/>
    <cellStyle name="Normal 69 7 2" xfId="19577" xr:uid="{00000000-0005-0000-0000-0000754C0000}"/>
    <cellStyle name="Normal 69 7 2 2" xfId="19578" xr:uid="{00000000-0005-0000-0000-0000764C0000}"/>
    <cellStyle name="Normal 69 7 2 3" xfId="19579" xr:uid="{00000000-0005-0000-0000-0000774C0000}"/>
    <cellStyle name="Normal 69 7 3" xfId="19580" xr:uid="{00000000-0005-0000-0000-0000784C0000}"/>
    <cellStyle name="Normal 69 7 4" xfId="19581" xr:uid="{00000000-0005-0000-0000-0000794C0000}"/>
    <cellStyle name="Normal 69 8" xfId="19582" xr:uid="{00000000-0005-0000-0000-00007A4C0000}"/>
    <cellStyle name="Normal 69 8 2" xfId="19583" xr:uid="{00000000-0005-0000-0000-00007B4C0000}"/>
    <cellStyle name="Normal 69 8 3" xfId="19584" xr:uid="{00000000-0005-0000-0000-00007C4C0000}"/>
    <cellStyle name="Normal 69 9" xfId="19585" xr:uid="{00000000-0005-0000-0000-00007D4C0000}"/>
    <cellStyle name="Normal 7" xfId="19586" xr:uid="{00000000-0005-0000-0000-00007E4C0000}"/>
    <cellStyle name="Normal 7 2" xfId="19587" xr:uid="{00000000-0005-0000-0000-00007F4C0000}"/>
    <cellStyle name="Normal 7 2 2" xfId="19588" xr:uid="{00000000-0005-0000-0000-0000804C0000}"/>
    <cellStyle name="Normal 7 2 2 2" xfId="19589" xr:uid="{00000000-0005-0000-0000-0000814C0000}"/>
    <cellStyle name="Normal 7 2 2 2 2" xfId="19590" xr:uid="{00000000-0005-0000-0000-0000824C0000}"/>
    <cellStyle name="Normal 7 2 2 2 2 2" xfId="19591" xr:uid="{00000000-0005-0000-0000-0000834C0000}"/>
    <cellStyle name="Normal 7 2 2 2 2 2 2" xfId="19592" xr:uid="{00000000-0005-0000-0000-0000844C0000}"/>
    <cellStyle name="Normal 7 2 2 2 2 2 3" xfId="19593" xr:uid="{00000000-0005-0000-0000-0000854C0000}"/>
    <cellStyle name="Normal 7 2 2 2 2 3" xfId="19594" xr:uid="{00000000-0005-0000-0000-0000864C0000}"/>
    <cellStyle name="Normal 7 2 2 2 2 4" xfId="19595" xr:uid="{00000000-0005-0000-0000-0000874C0000}"/>
    <cellStyle name="Normal 7 2 2 2 3" xfId="19596" xr:uid="{00000000-0005-0000-0000-0000884C0000}"/>
    <cellStyle name="Normal 7 2 2 2 3 2" xfId="19597" xr:uid="{00000000-0005-0000-0000-0000894C0000}"/>
    <cellStyle name="Normal 7 2 2 2 3 2 2" xfId="19598" xr:uid="{00000000-0005-0000-0000-00008A4C0000}"/>
    <cellStyle name="Normal 7 2 2 2 3 2 3" xfId="19599" xr:uid="{00000000-0005-0000-0000-00008B4C0000}"/>
    <cellStyle name="Normal 7 2 2 2 3 3" xfId="19600" xr:uid="{00000000-0005-0000-0000-00008C4C0000}"/>
    <cellStyle name="Normal 7 2 2 2 3 4" xfId="19601" xr:uid="{00000000-0005-0000-0000-00008D4C0000}"/>
    <cellStyle name="Normal 7 2 2 2 4" xfId="19602" xr:uid="{00000000-0005-0000-0000-00008E4C0000}"/>
    <cellStyle name="Normal 7 2 2 2 4 2" xfId="19603" xr:uid="{00000000-0005-0000-0000-00008F4C0000}"/>
    <cellStyle name="Normal 7 2 2 2 4 2 2" xfId="19604" xr:uid="{00000000-0005-0000-0000-0000904C0000}"/>
    <cellStyle name="Normal 7 2 2 2 4 2 3" xfId="19605" xr:uid="{00000000-0005-0000-0000-0000914C0000}"/>
    <cellStyle name="Normal 7 2 2 2 4 3" xfId="19606" xr:uid="{00000000-0005-0000-0000-0000924C0000}"/>
    <cellStyle name="Normal 7 2 2 2 4 4" xfId="19607" xr:uid="{00000000-0005-0000-0000-0000934C0000}"/>
    <cellStyle name="Normal 7 2 2 2 5" xfId="19608" xr:uid="{00000000-0005-0000-0000-0000944C0000}"/>
    <cellStyle name="Normal 7 2 2 2 5 2" xfId="19609" xr:uid="{00000000-0005-0000-0000-0000954C0000}"/>
    <cellStyle name="Normal 7 2 2 2 5 3" xfId="19610" xr:uid="{00000000-0005-0000-0000-0000964C0000}"/>
    <cellStyle name="Normal 7 2 2 2 6" xfId="19611" xr:uid="{00000000-0005-0000-0000-0000974C0000}"/>
    <cellStyle name="Normal 7 2 2 2 7" xfId="19612" xr:uid="{00000000-0005-0000-0000-0000984C0000}"/>
    <cellStyle name="Normal 7 2 2 3" xfId="19613" xr:uid="{00000000-0005-0000-0000-0000994C0000}"/>
    <cellStyle name="Normal 7 2 2 4" xfId="19614" xr:uid="{00000000-0005-0000-0000-00009A4C0000}"/>
    <cellStyle name="Normal 7 2 2 4 2" xfId="19615" xr:uid="{00000000-0005-0000-0000-00009B4C0000}"/>
    <cellStyle name="Normal 7 2 2 4 2 2" xfId="19616" xr:uid="{00000000-0005-0000-0000-00009C4C0000}"/>
    <cellStyle name="Normal 7 2 2 4 2 3" xfId="19617" xr:uid="{00000000-0005-0000-0000-00009D4C0000}"/>
    <cellStyle name="Normal 7 2 2 4 3" xfId="19618" xr:uid="{00000000-0005-0000-0000-00009E4C0000}"/>
    <cellStyle name="Normal 7 2 2 4 4" xfId="19619" xr:uid="{00000000-0005-0000-0000-00009F4C0000}"/>
    <cellStyle name="Normal 7 2 2 5" xfId="19620" xr:uid="{00000000-0005-0000-0000-0000A04C0000}"/>
    <cellStyle name="Normal 7 2 2 5 2" xfId="19621" xr:uid="{00000000-0005-0000-0000-0000A14C0000}"/>
    <cellStyle name="Normal 7 2 2 5 2 2" xfId="19622" xr:uid="{00000000-0005-0000-0000-0000A24C0000}"/>
    <cellStyle name="Normal 7 2 2 5 2 3" xfId="19623" xr:uid="{00000000-0005-0000-0000-0000A34C0000}"/>
    <cellStyle name="Normal 7 2 2 5 3" xfId="19624" xr:uid="{00000000-0005-0000-0000-0000A44C0000}"/>
    <cellStyle name="Normal 7 2 2 5 4" xfId="19625" xr:uid="{00000000-0005-0000-0000-0000A54C0000}"/>
    <cellStyle name="Normal 7 2 2 6" xfId="19626" xr:uid="{00000000-0005-0000-0000-0000A64C0000}"/>
    <cellStyle name="Normal 7 2 2 6 2" xfId="19627" xr:uid="{00000000-0005-0000-0000-0000A74C0000}"/>
    <cellStyle name="Normal 7 2 2 6 2 2" xfId="19628" xr:uid="{00000000-0005-0000-0000-0000A84C0000}"/>
    <cellStyle name="Normal 7 2 2 6 2 3" xfId="19629" xr:uid="{00000000-0005-0000-0000-0000A94C0000}"/>
    <cellStyle name="Normal 7 2 2 6 3" xfId="19630" xr:uid="{00000000-0005-0000-0000-0000AA4C0000}"/>
    <cellStyle name="Normal 7 2 2 6 4" xfId="19631" xr:uid="{00000000-0005-0000-0000-0000AB4C0000}"/>
    <cellStyle name="Normal 7 2 2 7" xfId="19632" xr:uid="{00000000-0005-0000-0000-0000AC4C0000}"/>
    <cellStyle name="Normal 7 2 2 7 2" xfId="19633" xr:uid="{00000000-0005-0000-0000-0000AD4C0000}"/>
    <cellStyle name="Normal 7 2 2 7 3" xfId="19634" xr:uid="{00000000-0005-0000-0000-0000AE4C0000}"/>
    <cellStyle name="Normal 7 2 2 8" xfId="19635" xr:uid="{00000000-0005-0000-0000-0000AF4C0000}"/>
    <cellStyle name="Normal 7 2 2 9" xfId="19636" xr:uid="{00000000-0005-0000-0000-0000B04C0000}"/>
    <cellStyle name="Normal 7 2 3" xfId="19637" xr:uid="{00000000-0005-0000-0000-0000B14C0000}"/>
    <cellStyle name="Normal 7 2 3 2" xfId="19638" xr:uid="{00000000-0005-0000-0000-0000B24C0000}"/>
    <cellStyle name="Normal 7 2 4" xfId="19639" xr:uid="{00000000-0005-0000-0000-0000B34C0000}"/>
    <cellStyle name="Normal 7 2 4 2" xfId="19640" xr:uid="{00000000-0005-0000-0000-0000B44C0000}"/>
    <cellStyle name="Normal 7 2 4 2 2" xfId="19641" xr:uid="{00000000-0005-0000-0000-0000B54C0000}"/>
    <cellStyle name="Normal 7 2 4 2 2 2" xfId="19642" xr:uid="{00000000-0005-0000-0000-0000B64C0000}"/>
    <cellStyle name="Normal 7 2 4 2 2 2 2" xfId="19643" xr:uid="{00000000-0005-0000-0000-0000B74C0000}"/>
    <cellStyle name="Normal 7 2 4 2 2 2 3" xfId="19644" xr:uid="{00000000-0005-0000-0000-0000B84C0000}"/>
    <cellStyle name="Normal 7 2 4 2 2 3" xfId="19645" xr:uid="{00000000-0005-0000-0000-0000B94C0000}"/>
    <cellStyle name="Normal 7 2 4 2 2 4" xfId="19646" xr:uid="{00000000-0005-0000-0000-0000BA4C0000}"/>
    <cellStyle name="Normal 7 2 4 2 3" xfId="19647" xr:uid="{00000000-0005-0000-0000-0000BB4C0000}"/>
    <cellStyle name="Normal 7 2 4 2 3 2" xfId="19648" xr:uid="{00000000-0005-0000-0000-0000BC4C0000}"/>
    <cellStyle name="Normal 7 2 4 2 3 2 2" xfId="19649" xr:uid="{00000000-0005-0000-0000-0000BD4C0000}"/>
    <cellStyle name="Normal 7 2 4 2 3 2 3" xfId="19650" xr:uid="{00000000-0005-0000-0000-0000BE4C0000}"/>
    <cellStyle name="Normal 7 2 4 2 3 3" xfId="19651" xr:uid="{00000000-0005-0000-0000-0000BF4C0000}"/>
    <cellStyle name="Normal 7 2 4 2 3 4" xfId="19652" xr:uid="{00000000-0005-0000-0000-0000C04C0000}"/>
    <cellStyle name="Normal 7 2 4 2 4" xfId="19653" xr:uid="{00000000-0005-0000-0000-0000C14C0000}"/>
    <cellStyle name="Normal 7 2 4 2 4 2" xfId="19654" xr:uid="{00000000-0005-0000-0000-0000C24C0000}"/>
    <cellStyle name="Normal 7 2 4 2 4 2 2" xfId="19655" xr:uid="{00000000-0005-0000-0000-0000C34C0000}"/>
    <cellStyle name="Normal 7 2 4 2 4 2 3" xfId="19656" xr:uid="{00000000-0005-0000-0000-0000C44C0000}"/>
    <cellStyle name="Normal 7 2 4 2 4 3" xfId="19657" xr:uid="{00000000-0005-0000-0000-0000C54C0000}"/>
    <cellStyle name="Normal 7 2 4 2 4 4" xfId="19658" xr:uid="{00000000-0005-0000-0000-0000C64C0000}"/>
    <cellStyle name="Normal 7 2 4 2 5" xfId="19659" xr:uid="{00000000-0005-0000-0000-0000C74C0000}"/>
    <cellStyle name="Normal 7 2 4 2 5 2" xfId="19660" xr:uid="{00000000-0005-0000-0000-0000C84C0000}"/>
    <cellStyle name="Normal 7 2 4 2 5 3" xfId="19661" xr:uid="{00000000-0005-0000-0000-0000C94C0000}"/>
    <cellStyle name="Normal 7 2 4 2 6" xfId="19662" xr:uid="{00000000-0005-0000-0000-0000CA4C0000}"/>
    <cellStyle name="Normal 7 2 4 2 7" xfId="19663" xr:uid="{00000000-0005-0000-0000-0000CB4C0000}"/>
    <cellStyle name="Normal 7 2 4 3" xfId="19664" xr:uid="{00000000-0005-0000-0000-0000CC4C0000}"/>
    <cellStyle name="Normal 7 2 4 3 2" xfId="19665" xr:uid="{00000000-0005-0000-0000-0000CD4C0000}"/>
    <cellStyle name="Normal 7 2 4 3 2 2" xfId="19666" xr:uid="{00000000-0005-0000-0000-0000CE4C0000}"/>
    <cellStyle name="Normal 7 2 4 3 2 3" xfId="19667" xr:uid="{00000000-0005-0000-0000-0000CF4C0000}"/>
    <cellStyle name="Normal 7 2 4 3 3" xfId="19668" xr:uid="{00000000-0005-0000-0000-0000D04C0000}"/>
    <cellStyle name="Normal 7 2 4 3 4" xfId="19669" xr:uid="{00000000-0005-0000-0000-0000D14C0000}"/>
    <cellStyle name="Normal 7 2 4 4" xfId="19670" xr:uid="{00000000-0005-0000-0000-0000D24C0000}"/>
    <cellStyle name="Normal 7 2 4 4 2" xfId="19671" xr:uid="{00000000-0005-0000-0000-0000D34C0000}"/>
    <cellStyle name="Normal 7 2 4 4 2 2" xfId="19672" xr:uid="{00000000-0005-0000-0000-0000D44C0000}"/>
    <cellStyle name="Normal 7 2 4 4 2 3" xfId="19673" xr:uid="{00000000-0005-0000-0000-0000D54C0000}"/>
    <cellStyle name="Normal 7 2 4 4 3" xfId="19674" xr:uid="{00000000-0005-0000-0000-0000D64C0000}"/>
    <cellStyle name="Normal 7 2 4 4 4" xfId="19675" xr:uid="{00000000-0005-0000-0000-0000D74C0000}"/>
    <cellStyle name="Normal 7 2 4 5" xfId="19676" xr:uid="{00000000-0005-0000-0000-0000D84C0000}"/>
    <cellStyle name="Normal 7 2 4 5 2" xfId="19677" xr:uid="{00000000-0005-0000-0000-0000D94C0000}"/>
    <cellStyle name="Normal 7 2 4 5 2 2" xfId="19678" xr:uid="{00000000-0005-0000-0000-0000DA4C0000}"/>
    <cellStyle name="Normal 7 2 4 5 2 3" xfId="19679" xr:uid="{00000000-0005-0000-0000-0000DB4C0000}"/>
    <cellStyle name="Normal 7 2 4 5 3" xfId="19680" xr:uid="{00000000-0005-0000-0000-0000DC4C0000}"/>
    <cellStyle name="Normal 7 2 4 5 4" xfId="19681" xr:uid="{00000000-0005-0000-0000-0000DD4C0000}"/>
    <cellStyle name="Normal 7 2 4 6" xfId="19682" xr:uid="{00000000-0005-0000-0000-0000DE4C0000}"/>
    <cellStyle name="Normal 7 2 4 6 2" xfId="19683" xr:uid="{00000000-0005-0000-0000-0000DF4C0000}"/>
    <cellStyle name="Normal 7 2 4 6 3" xfId="19684" xr:uid="{00000000-0005-0000-0000-0000E04C0000}"/>
    <cellStyle name="Normal 7 2 4 7" xfId="19685" xr:uid="{00000000-0005-0000-0000-0000E14C0000}"/>
    <cellStyle name="Normal 7 2 4 8" xfId="19686" xr:uid="{00000000-0005-0000-0000-0000E24C0000}"/>
    <cellStyle name="Normal 7 3" xfId="19687" xr:uid="{00000000-0005-0000-0000-0000E34C0000}"/>
    <cellStyle name="Normal 7 3 2" xfId="19688" xr:uid="{00000000-0005-0000-0000-0000E44C0000}"/>
    <cellStyle name="Normal 7 3 2 2" xfId="19689" xr:uid="{00000000-0005-0000-0000-0000E54C0000}"/>
    <cellStyle name="Normal 7 3 2 2 2" xfId="19690" xr:uid="{00000000-0005-0000-0000-0000E64C0000}"/>
    <cellStyle name="Normal 7 3 2 2 2 2" xfId="19691" xr:uid="{00000000-0005-0000-0000-0000E74C0000}"/>
    <cellStyle name="Normal 7 3 2 2 2 2 2" xfId="19692" xr:uid="{00000000-0005-0000-0000-0000E84C0000}"/>
    <cellStyle name="Normal 7 3 2 2 2 2 3" xfId="19693" xr:uid="{00000000-0005-0000-0000-0000E94C0000}"/>
    <cellStyle name="Normal 7 3 2 2 2 3" xfId="19694" xr:uid="{00000000-0005-0000-0000-0000EA4C0000}"/>
    <cellStyle name="Normal 7 3 2 2 2 4" xfId="19695" xr:uid="{00000000-0005-0000-0000-0000EB4C0000}"/>
    <cellStyle name="Normal 7 3 2 2 3" xfId="19696" xr:uid="{00000000-0005-0000-0000-0000EC4C0000}"/>
    <cellStyle name="Normal 7 3 2 2 3 2" xfId="19697" xr:uid="{00000000-0005-0000-0000-0000ED4C0000}"/>
    <cellStyle name="Normal 7 3 2 2 3 2 2" xfId="19698" xr:uid="{00000000-0005-0000-0000-0000EE4C0000}"/>
    <cellStyle name="Normal 7 3 2 2 3 2 3" xfId="19699" xr:uid="{00000000-0005-0000-0000-0000EF4C0000}"/>
    <cellStyle name="Normal 7 3 2 2 3 3" xfId="19700" xr:uid="{00000000-0005-0000-0000-0000F04C0000}"/>
    <cellStyle name="Normal 7 3 2 2 3 4" xfId="19701" xr:uid="{00000000-0005-0000-0000-0000F14C0000}"/>
    <cellStyle name="Normal 7 3 2 2 4" xfId="19702" xr:uid="{00000000-0005-0000-0000-0000F24C0000}"/>
    <cellStyle name="Normal 7 3 2 2 4 2" xfId="19703" xr:uid="{00000000-0005-0000-0000-0000F34C0000}"/>
    <cellStyle name="Normal 7 3 2 2 4 2 2" xfId="19704" xr:uid="{00000000-0005-0000-0000-0000F44C0000}"/>
    <cellStyle name="Normal 7 3 2 2 4 2 3" xfId="19705" xr:uid="{00000000-0005-0000-0000-0000F54C0000}"/>
    <cellStyle name="Normal 7 3 2 2 4 3" xfId="19706" xr:uid="{00000000-0005-0000-0000-0000F64C0000}"/>
    <cellStyle name="Normal 7 3 2 2 4 4" xfId="19707" xr:uid="{00000000-0005-0000-0000-0000F74C0000}"/>
    <cellStyle name="Normal 7 3 2 2 5" xfId="19708" xr:uid="{00000000-0005-0000-0000-0000F84C0000}"/>
    <cellStyle name="Normal 7 3 2 2 5 2" xfId="19709" xr:uid="{00000000-0005-0000-0000-0000F94C0000}"/>
    <cellStyle name="Normal 7 3 2 2 5 3" xfId="19710" xr:uid="{00000000-0005-0000-0000-0000FA4C0000}"/>
    <cellStyle name="Normal 7 3 2 2 6" xfId="19711" xr:uid="{00000000-0005-0000-0000-0000FB4C0000}"/>
    <cellStyle name="Normal 7 3 2 2 7" xfId="19712" xr:uid="{00000000-0005-0000-0000-0000FC4C0000}"/>
    <cellStyle name="Normal 7 3 2 3" xfId="19713" xr:uid="{00000000-0005-0000-0000-0000FD4C0000}"/>
    <cellStyle name="Normal 7 3 2 3 2" xfId="19714" xr:uid="{00000000-0005-0000-0000-0000FE4C0000}"/>
    <cellStyle name="Normal 7 3 2 3 2 2" xfId="19715" xr:uid="{00000000-0005-0000-0000-0000FF4C0000}"/>
    <cellStyle name="Normal 7 3 2 3 2 3" xfId="19716" xr:uid="{00000000-0005-0000-0000-0000004D0000}"/>
    <cellStyle name="Normal 7 3 2 3 3" xfId="19717" xr:uid="{00000000-0005-0000-0000-0000014D0000}"/>
    <cellStyle name="Normal 7 3 2 3 4" xfId="19718" xr:uid="{00000000-0005-0000-0000-0000024D0000}"/>
    <cellStyle name="Normal 7 3 2 4" xfId="19719" xr:uid="{00000000-0005-0000-0000-0000034D0000}"/>
    <cellStyle name="Normal 7 3 2 4 2" xfId="19720" xr:uid="{00000000-0005-0000-0000-0000044D0000}"/>
    <cellStyle name="Normal 7 3 2 4 2 2" xfId="19721" xr:uid="{00000000-0005-0000-0000-0000054D0000}"/>
    <cellStyle name="Normal 7 3 2 4 2 3" xfId="19722" xr:uid="{00000000-0005-0000-0000-0000064D0000}"/>
    <cellStyle name="Normal 7 3 2 4 3" xfId="19723" xr:uid="{00000000-0005-0000-0000-0000074D0000}"/>
    <cellStyle name="Normal 7 3 2 4 4" xfId="19724" xr:uid="{00000000-0005-0000-0000-0000084D0000}"/>
    <cellStyle name="Normal 7 3 2 5" xfId="19725" xr:uid="{00000000-0005-0000-0000-0000094D0000}"/>
    <cellStyle name="Normal 7 3 2 5 2" xfId="19726" xr:uid="{00000000-0005-0000-0000-00000A4D0000}"/>
    <cellStyle name="Normal 7 3 2 5 2 2" xfId="19727" xr:uid="{00000000-0005-0000-0000-00000B4D0000}"/>
    <cellStyle name="Normal 7 3 2 5 2 3" xfId="19728" xr:uid="{00000000-0005-0000-0000-00000C4D0000}"/>
    <cellStyle name="Normal 7 3 2 5 3" xfId="19729" xr:uid="{00000000-0005-0000-0000-00000D4D0000}"/>
    <cellStyle name="Normal 7 3 2 5 4" xfId="19730" xr:uid="{00000000-0005-0000-0000-00000E4D0000}"/>
    <cellStyle name="Normal 7 3 2 6" xfId="19731" xr:uid="{00000000-0005-0000-0000-00000F4D0000}"/>
    <cellStyle name="Normal 7 3 2 6 2" xfId="19732" xr:uid="{00000000-0005-0000-0000-0000104D0000}"/>
    <cellStyle name="Normal 7 3 2 6 3" xfId="19733" xr:uid="{00000000-0005-0000-0000-0000114D0000}"/>
    <cellStyle name="Normal 7 3 2 7" xfId="19734" xr:uid="{00000000-0005-0000-0000-0000124D0000}"/>
    <cellStyle name="Normal 7 3 2 8" xfId="19735" xr:uid="{00000000-0005-0000-0000-0000134D0000}"/>
    <cellStyle name="Normal 7 3 3" xfId="19736" xr:uid="{00000000-0005-0000-0000-0000144D0000}"/>
    <cellStyle name="Normal 7 3 3 2" xfId="19737" xr:uid="{00000000-0005-0000-0000-0000154D0000}"/>
    <cellStyle name="Normal 7 3 3 2 2" xfId="19738" xr:uid="{00000000-0005-0000-0000-0000164D0000}"/>
    <cellStyle name="Normal 7 3 3 2 2 2" xfId="19739" xr:uid="{00000000-0005-0000-0000-0000174D0000}"/>
    <cellStyle name="Normal 7 3 3 2 2 3" xfId="19740" xr:uid="{00000000-0005-0000-0000-0000184D0000}"/>
    <cellStyle name="Normal 7 3 3 2 3" xfId="19741" xr:uid="{00000000-0005-0000-0000-0000194D0000}"/>
    <cellStyle name="Normal 7 3 3 2 4" xfId="19742" xr:uid="{00000000-0005-0000-0000-00001A4D0000}"/>
    <cellStyle name="Normal 7 3 3 3" xfId="19743" xr:uid="{00000000-0005-0000-0000-00001B4D0000}"/>
    <cellStyle name="Normal 7 3 3 3 2" xfId="19744" xr:uid="{00000000-0005-0000-0000-00001C4D0000}"/>
    <cellStyle name="Normal 7 3 3 3 2 2" xfId="19745" xr:uid="{00000000-0005-0000-0000-00001D4D0000}"/>
    <cellStyle name="Normal 7 3 3 3 2 3" xfId="19746" xr:uid="{00000000-0005-0000-0000-00001E4D0000}"/>
    <cellStyle name="Normal 7 3 3 3 3" xfId="19747" xr:uid="{00000000-0005-0000-0000-00001F4D0000}"/>
    <cellStyle name="Normal 7 3 3 3 4" xfId="19748" xr:uid="{00000000-0005-0000-0000-0000204D0000}"/>
    <cellStyle name="Normal 7 3 3 4" xfId="19749" xr:uid="{00000000-0005-0000-0000-0000214D0000}"/>
    <cellStyle name="Normal 7 3 3 4 2" xfId="19750" xr:uid="{00000000-0005-0000-0000-0000224D0000}"/>
    <cellStyle name="Normal 7 3 3 4 2 2" xfId="19751" xr:uid="{00000000-0005-0000-0000-0000234D0000}"/>
    <cellStyle name="Normal 7 3 3 4 2 3" xfId="19752" xr:uid="{00000000-0005-0000-0000-0000244D0000}"/>
    <cellStyle name="Normal 7 3 3 4 3" xfId="19753" xr:uid="{00000000-0005-0000-0000-0000254D0000}"/>
    <cellStyle name="Normal 7 3 3 4 4" xfId="19754" xr:uid="{00000000-0005-0000-0000-0000264D0000}"/>
    <cellStyle name="Normal 7 3 3 5" xfId="19755" xr:uid="{00000000-0005-0000-0000-0000274D0000}"/>
    <cellStyle name="Normal 7 3 3 5 2" xfId="19756" xr:uid="{00000000-0005-0000-0000-0000284D0000}"/>
    <cellStyle name="Normal 7 3 3 5 3" xfId="19757" xr:uid="{00000000-0005-0000-0000-0000294D0000}"/>
    <cellStyle name="Normal 7 3 3 6" xfId="19758" xr:uid="{00000000-0005-0000-0000-00002A4D0000}"/>
    <cellStyle name="Normal 7 3 3 7" xfId="19759" xr:uid="{00000000-0005-0000-0000-00002B4D0000}"/>
    <cellStyle name="Normal 7 3 4" xfId="19760" xr:uid="{00000000-0005-0000-0000-00002C4D0000}"/>
    <cellStyle name="Normal 7 3 4 2" xfId="19761" xr:uid="{00000000-0005-0000-0000-00002D4D0000}"/>
    <cellStyle name="Normal 7 3 4 2 2" xfId="19762" xr:uid="{00000000-0005-0000-0000-00002E4D0000}"/>
    <cellStyle name="Normal 7 3 4 2 3" xfId="19763" xr:uid="{00000000-0005-0000-0000-00002F4D0000}"/>
    <cellStyle name="Normal 7 3 4 3" xfId="19764" xr:uid="{00000000-0005-0000-0000-0000304D0000}"/>
    <cellStyle name="Normal 7 3 4 4" xfId="19765" xr:uid="{00000000-0005-0000-0000-0000314D0000}"/>
    <cellStyle name="Normal 7 3 5" xfId="19766" xr:uid="{00000000-0005-0000-0000-0000324D0000}"/>
    <cellStyle name="Normal 7 3 5 2" xfId="19767" xr:uid="{00000000-0005-0000-0000-0000334D0000}"/>
    <cellStyle name="Normal 7 3 5 2 2" xfId="19768" xr:uid="{00000000-0005-0000-0000-0000344D0000}"/>
    <cellStyle name="Normal 7 3 5 2 3" xfId="19769" xr:uid="{00000000-0005-0000-0000-0000354D0000}"/>
    <cellStyle name="Normal 7 3 5 3" xfId="19770" xr:uid="{00000000-0005-0000-0000-0000364D0000}"/>
    <cellStyle name="Normal 7 3 5 4" xfId="19771" xr:uid="{00000000-0005-0000-0000-0000374D0000}"/>
    <cellStyle name="Normal 7 3 6" xfId="19772" xr:uid="{00000000-0005-0000-0000-0000384D0000}"/>
    <cellStyle name="Normal 7 3 6 2" xfId="19773" xr:uid="{00000000-0005-0000-0000-0000394D0000}"/>
    <cellStyle name="Normal 7 3 6 2 2" xfId="19774" xr:uid="{00000000-0005-0000-0000-00003A4D0000}"/>
    <cellStyle name="Normal 7 3 6 2 3" xfId="19775" xr:uid="{00000000-0005-0000-0000-00003B4D0000}"/>
    <cellStyle name="Normal 7 3 6 3" xfId="19776" xr:uid="{00000000-0005-0000-0000-00003C4D0000}"/>
    <cellStyle name="Normal 7 3 6 4" xfId="19777" xr:uid="{00000000-0005-0000-0000-00003D4D0000}"/>
    <cellStyle name="Normal 7 3 7" xfId="19778" xr:uid="{00000000-0005-0000-0000-00003E4D0000}"/>
    <cellStyle name="Normal 7 3 7 2" xfId="19779" xr:uid="{00000000-0005-0000-0000-00003F4D0000}"/>
    <cellStyle name="Normal 7 3 7 3" xfId="19780" xr:uid="{00000000-0005-0000-0000-0000404D0000}"/>
    <cellStyle name="Normal 7 3 8" xfId="19781" xr:uid="{00000000-0005-0000-0000-0000414D0000}"/>
    <cellStyle name="Normal 7 3 9" xfId="19782" xr:uid="{00000000-0005-0000-0000-0000424D0000}"/>
    <cellStyle name="Normal 70" xfId="19783" xr:uid="{00000000-0005-0000-0000-0000434D0000}"/>
    <cellStyle name="Normal 70 10" xfId="19784" xr:uid="{00000000-0005-0000-0000-0000444D0000}"/>
    <cellStyle name="Normal 70 2" xfId="19785" xr:uid="{00000000-0005-0000-0000-0000454D0000}"/>
    <cellStyle name="Normal 70 2 2" xfId="19786" xr:uid="{00000000-0005-0000-0000-0000464D0000}"/>
    <cellStyle name="Normal 70 2 2 2" xfId="19787" xr:uid="{00000000-0005-0000-0000-0000474D0000}"/>
    <cellStyle name="Normal 70 2 2 2 2" xfId="19788" xr:uid="{00000000-0005-0000-0000-0000484D0000}"/>
    <cellStyle name="Normal 70 2 2 2 2 2" xfId="19789" xr:uid="{00000000-0005-0000-0000-0000494D0000}"/>
    <cellStyle name="Normal 70 2 2 2 2 3" xfId="19790" xr:uid="{00000000-0005-0000-0000-00004A4D0000}"/>
    <cellStyle name="Normal 70 2 2 2 3" xfId="19791" xr:uid="{00000000-0005-0000-0000-00004B4D0000}"/>
    <cellStyle name="Normal 70 2 2 2 4" xfId="19792" xr:uid="{00000000-0005-0000-0000-00004C4D0000}"/>
    <cellStyle name="Normal 70 2 2 3" xfId="19793" xr:uid="{00000000-0005-0000-0000-00004D4D0000}"/>
    <cellStyle name="Normal 70 2 2 3 2" xfId="19794" xr:uid="{00000000-0005-0000-0000-00004E4D0000}"/>
    <cellStyle name="Normal 70 2 2 3 2 2" xfId="19795" xr:uid="{00000000-0005-0000-0000-00004F4D0000}"/>
    <cellStyle name="Normal 70 2 2 3 2 3" xfId="19796" xr:uid="{00000000-0005-0000-0000-0000504D0000}"/>
    <cellStyle name="Normal 70 2 2 3 3" xfId="19797" xr:uid="{00000000-0005-0000-0000-0000514D0000}"/>
    <cellStyle name="Normal 70 2 2 3 4" xfId="19798" xr:uid="{00000000-0005-0000-0000-0000524D0000}"/>
    <cellStyle name="Normal 70 2 2 4" xfId="19799" xr:uid="{00000000-0005-0000-0000-0000534D0000}"/>
    <cellStyle name="Normal 70 2 2 4 2" xfId="19800" xr:uid="{00000000-0005-0000-0000-0000544D0000}"/>
    <cellStyle name="Normal 70 2 2 4 2 2" xfId="19801" xr:uid="{00000000-0005-0000-0000-0000554D0000}"/>
    <cellStyle name="Normal 70 2 2 4 2 3" xfId="19802" xr:uid="{00000000-0005-0000-0000-0000564D0000}"/>
    <cellStyle name="Normal 70 2 2 4 3" xfId="19803" xr:uid="{00000000-0005-0000-0000-0000574D0000}"/>
    <cellStyle name="Normal 70 2 2 4 4" xfId="19804" xr:uid="{00000000-0005-0000-0000-0000584D0000}"/>
    <cellStyle name="Normal 70 2 2 5" xfId="19805" xr:uid="{00000000-0005-0000-0000-0000594D0000}"/>
    <cellStyle name="Normal 70 2 2 5 2" xfId="19806" xr:uid="{00000000-0005-0000-0000-00005A4D0000}"/>
    <cellStyle name="Normal 70 2 2 5 3" xfId="19807" xr:uid="{00000000-0005-0000-0000-00005B4D0000}"/>
    <cellStyle name="Normal 70 2 2 6" xfId="19808" xr:uid="{00000000-0005-0000-0000-00005C4D0000}"/>
    <cellStyle name="Normal 70 2 2 7" xfId="19809" xr:uid="{00000000-0005-0000-0000-00005D4D0000}"/>
    <cellStyle name="Normal 70 2 3" xfId="19810" xr:uid="{00000000-0005-0000-0000-00005E4D0000}"/>
    <cellStyle name="Normal 70 2 3 2" xfId="19811" xr:uid="{00000000-0005-0000-0000-00005F4D0000}"/>
    <cellStyle name="Normal 70 2 3 2 2" xfId="19812" xr:uid="{00000000-0005-0000-0000-0000604D0000}"/>
    <cellStyle name="Normal 70 2 3 2 3" xfId="19813" xr:uid="{00000000-0005-0000-0000-0000614D0000}"/>
    <cellStyle name="Normal 70 2 3 3" xfId="19814" xr:uid="{00000000-0005-0000-0000-0000624D0000}"/>
    <cellStyle name="Normal 70 2 3 4" xfId="19815" xr:uid="{00000000-0005-0000-0000-0000634D0000}"/>
    <cellStyle name="Normal 70 2 4" xfId="19816" xr:uid="{00000000-0005-0000-0000-0000644D0000}"/>
    <cellStyle name="Normal 70 2 4 2" xfId="19817" xr:uid="{00000000-0005-0000-0000-0000654D0000}"/>
    <cellStyle name="Normal 70 2 4 2 2" xfId="19818" xr:uid="{00000000-0005-0000-0000-0000664D0000}"/>
    <cellStyle name="Normal 70 2 4 2 3" xfId="19819" xr:uid="{00000000-0005-0000-0000-0000674D0000}"/>
    <cellStyle name="Normal 70 2 4 3" xfId="19820" xr:uid="{00000000-0005-0000-0000-0000684D0000}"/>
    <cellStyle name="Normal 70 2 4 4" xfId="19821" xr:uid="{00000000-0005-0000-0000-0000694D0000}"/>
    <cellStyle name="Normal 70 2 5" xfId="19822" xr:uid="{00000000-0005-0000-0000-00006A4D0000}"/>
    <cellStyle name="Normal 70 2 5 2" xfId="19823" xr:uid="{00000000-0005-0000-0000-00006B4D0000}"/>
    <cellStyle name="Normal 70 2 5 2 2" xfId="19824" xr:uid="{00000000-0005-0000-0000-00006C4D0000}"/>
    <cellStyle name="Normal 70 2 5 2 3" xfId="19825" xr:uid="{00000000-0005-0000-0000-00006D4D0000}"/>
    <cellStyle name="Normal 70 2 5 3" xfId="19826" xr:uid="{00000000-0005-0000-0000-00006E4D0000}"/>
    <cellStyle name="Normal 70 2 5 4" xfId="19827" xr:uid="{00000000-0005-0000-0000-00006F4D0000}"/>
    <cellStyle name="Normal 70 2 6" xfId="19828" xr:uid="{00000000-0005-0000-0000-0000704D0000}"/>
    <cellStyle name="Normal 70 2 6 2" xfId="19829" xr:uid="{00000000-0005-0000-0000-0000714D0000}"/>
    <cellStyle name="Normal 70 2 6 3" xfId="19830" xr:uid="{00000000-0005-0000-0000-0000724D0000}"/>
    <cellStyle name="Normal 70 2 7" xfId="19831" xr:uid="{00000000-0005-0000-0000-0000734D0000}"/>
    <cellStyle name="Normal 70 2 8" xfId="19832" xr:uid="{00000000-0005-0000-0000-0000744D0000}"/>
    <cellStyle name="Normal 70 3" xfId="19833" xr:uid="{00000000-0005-0000-0000-0000754D0000}"/>
    <cellStyle name="Normal 70 3 2" xfId="19834" xr:uid="{00000000-0005-0000-0000-0000764D0000}"/>
    <cellStyle name="Normal 70 3 2 2" xfId="19835" xr:uid="{00000000-0005-0000-0000-0000774D0000}"/>
    <cellStyle name="Normal 70 3 2 2 2" xfId="19836" xr:uid="{00000000-0005-0000-0000-0000784D0000}"/>
    <cellStyle name="Normal 70 3 2 2 3" xfId="19837" xr:uid="{00000000-0005-0000-0000-0000794D0000}"/>
    <cellStyle name="Normal 70 3 2 3" xfId="19838" xr:uid="{00000000-0005-0000-0000-00007A4D0000}"/>
    <cellStyle name="Normal 70 3 2 4" xfId="19839" xr:uid="{00000000-0005-0000-0000-00007B4D0000}"/>
    <cellStyle name="Normal 70 3 3" xfId="19840" xr:uid="{00000000-0005-0000-0000-00007C4D0000}"/>
    <cellStyle name="Normal 70 3 3 2" xfId="19841" xr:uid="{00000000-0005-0000-0000-00007D4D0000}"/>
    <cellStyle name="Normal 70 3 3 2 2" xfId="19842" xr:uid="{00000000-0005-0000-0000-00007E4D0000}"/>
    <cellStyle name="Normal 70 3 3 2 3" xfId="19843" xr:uid="{00000000-0005-0000-0000-00007F4D0000}"/>
    <cellStyle name="Normal 70 3 3 3" xfId="19844" xr:uid="{00000000-0005-0000-0000-0000804D0000}"/>
    <cellStyle name="Normal 70 3 3 4" xfId="19845" xr:uid="{00000000-0005-0000-0000-0000814D0000}"/>
    <cellStyle name="Normal 70 3 4" xfId="19846" xr:uid="{00000000-0005-0000-0000-0000824D0000}"/>
    <cellStyle name="Normal 70 3 4 2" xfId="19847" xr:uid="{00000000-0005-0000-0000-0000834D0000}"/>
    <cellStyle name="Normal 70 3 4 2 2" xfId="19848" xr:uid="{00000000-0005-0000-0000-0000844D0000}"/>
    <cellStyle name="Normal 70 3 4 2 3" xfId="19849" xr:uid="{00000000-0005-0000-0000-0000854D0000}"/>
    <cellStyle name="Normal 70 3 4 3" xfId="19850" xr:uid="{00000000-0005-0000-0000-0000864D0000}"/>
    <cellStyle name="Normal 70 3 4 4" xfId="19851" xr:uid="{00000000-0005-0000-0000-0000874D0000}"/>
    <cellStyle name="Normal 70 3 5" xfId="19852" xr:uid="{00000000-0005-0000-0000-0000884D0000}"/>
    <cellStyle name="Normal 70 3 5 2" xfId="19853" xr:uid="{00000000-0005-0000-0000-0000894D0000}"/>
    <cellStyle name="Normal 70 3 5 3" xfId="19854" xr:uid="{00000000-0005-0000-0000-00008A4D0000}"/>
    <cellStyle name="Normal 70 3 6" xfId="19855" xr:uid="{00000000-0005-0000-0000-00008B4D0000}"/>
    <cellStyle name="Normal 70 3 7" xfId="19856" xr:uid="{00000000-0005-0000-0000-00008C4D0000}"/>
    <cellStyle name="Normal 70 4" xfId="19857" xr:uid="{00000000-0005-0000-0000-00008D4D0000}"/>
    <cellStyle name="Normal 70 5" xfId="19858" xr:uid="{00000000-0005-0000-0000-00008E4D0000}"/>
    <cellStyle name="Normal 70 5 2" xfId="19859" xr:uid="{00000000-0005-0000-0000-00008F4D0000}"/>
    <cellStyle name="Normal 70 5 2 2" xfId="19860" xr:uid="{00000000-0005-0000-0000-0000904D0000}"/>
    <cellStyle name="Normal 70 5 2 3" xfId="19861" xr:uid="{00000000-0005-0000-0000-0000914D0000}"/>
    <cellStyle name="Normal 70 5 3" xfId="19862" xr:uid="{00000000-0005-0000-0000-0000924D0000}"/>
    <cellStyle name="Normal 70 5 4" xfId="19863" xr:uid="{00000000-0005-0000-0000-0000934D0000}"/>
    <cellStyle name="Normal 70 6" xfId="19864" xr:uid="{00000000-0005-0000-0000-0000944D0000}"/>
    <cellStyle name="Normal 70 6 2" xfId="19865" xr:uid="{00000000-0005-0000-0000-0000954D0000}"/>
    <cellStyle name="Normal 70 6 2 2" xfId="19866" xr:uid="{00000000-0005-0000-0000-0000964D0000}"/>
    <cellStyle name="Normal 70 6 2 3" xfId="19867" xr:uid="{00000000-0005-0000-0000-0000974D0000}"/>
    <cellStyle name="Normal 70 6 3" xfId="19868" xr:uid="{00000000-0005-0000-0000-0000984D0000}"/>
    <cellStyle name="Normal 70 6 4" xfId="19869" xr:uid="{00000000-0005-0000-0000-0000994D0000}"/>
    <cellStyle name="Normal 70 7" xfId="19870" xr:uid="{00000000-0005-0000-0000-00009A4D0000}"/>
    <cellStyle name="Normal 70 7 2" xfId="19871" xr:uid="{00000000-0005-0000-0000-00009B4D0000}"/>
    <cellStyle name="Normal 70 7 2 2" xfId="19872" xr:uid="{00000000-0005-0000-0000-00009C4D0000}"/>
    <cellStyle name="Normal 70 7 2 3" xfId="19873" xr:uid="{00000000-0005-0000-0000-00009D4D0000}"/>
    <cellStyle name="Normal 70 7 3" xfId="19874" xr:uid="{00000000-0005-0000-0000-00009E4D0000}"/>
    <cellStyle name="Normal 70 7 4" xfId="19875" xr:uid="{00000000-0005-0000-0000-00009F4D0000}"/>
    <cellStyle name="Normal 70 8" xfId="19876" xr:uid="{00000000-0005-0000-0000-0000A04D0000}"/>
    <cellStyle name="Normal 70 8 2" xfId="19877" xr:uid="{00000000-0005-0000-0000-0000A14D0000}"/>
    <cellStyle name="Normal 70 8 3" xfId="19878" xr:uid="{00000000-0005-0000-0000-0000A24D0000}"/>
    <cellStyle name="Normal 70 9" xfId="19879" xr:uid="{00000000-0005-0000-0000-0000A34D0000}"/>
    <cellStyle name="Normal 71" xfId="19880" xr:uid="{00000000-0005-0000-0000-0000A44D0000}"/>
    <cellStyle name="Normal 71 10" xfId="19881" xr:uid="{00000000-0005-0000-0000-0000A54D0000}"/>
    <cellStyle name="Normal 71 2" xfId="19882" xr:uid="{00000000-0005-0000-0000-0000A64D0000}"/>
    <cellStyle name="Normal 71 2 2" xfId="19883" xr:uid="{00000000-0005-0000-0000-0000A74D0000}"/>
    <cellStyle name="Normal 71 2 2 2" xfId="19884" xr:uid="{00000000-0005-0000-0000-0000A84D0000}"/>
    <cellStyle name="Normal 71 2 2 2 2" xfId="19885" xr:uid="{00000000-0005-0000-0000-0000A94D0000}"/>
    <cellStyle name="Normal 71 2 2 2 2 2" xfId="19886" xr:uid="{00000000-0005-0000-0000-0000AA4D0000}"/>
    <cellStyle name="Normal 71 2 2 2 2 3" xfId="19887" xr:uid="{00000000-0005-0000-0000-0000AB4D0000}"/>
    <cellStyle name="Normal 71 2 2 2 3" xfId="19888" xr:uid="{00000000-0005-0000-0000-0000AC4D0000}"/>
    <cellStyle name="Normal 71 2 2 2 4" xfId="19889" xr:uid="{00000000-0005-0000-0000-0000AD4D0000}"/>
    <cellStyle name="Normal 71 2 2 3" xfId="19890" xr:uid="{00000000-0005-0000-0000-0000AE4D0000}"/>
    <cellStyle name="Normal 71 2 2 3 2" xfId="19891" xr:uid="{00000000-0005-0000-0000-0000AF4D0000}"/>
    <cellStyle name="Normal 71 2 2 3 2 2" xfId="19892" xr:uid="{00000000-0005-0000-0000-0000B04D0000}"/>
    <cellStyle name="Normal 71 2 2 3 2 3" xfId="19893" xr:uid="{00000000-0005-0000-0000-0000B14D0000}"/>
    <cellStyle name="Normal 71 2 2 3 3" xfId="19894" xr:uid="{00000000-0005-0000-0000-0000B24D0000}"/>
    <cellStyle name="Normal 71 2 2 3 4" xfId="19895" xr:uid="{00000000-0005-0000-0000-0000B34D0000}"/>
    <cellStyle name="Normal 71 2 2 4" xfId="19896" xr:uid="{00000000-0005-0000-0000-0000B44D0000}"/>
    <cellStyle name="Normal 71 2 2 4 2" xfId="19897" xr:uid="{00000000-0005-0000-0000-0000B54D0000}"/>
    <cellStyle name="Normal 71 2 2 4 2 2" xfId="19898" xr:uid="{00000000-0005-0000-0000-0000B64D0000}"/>
    <cellStyle name="Normal 71 2 2 4 2 3" xfId="19899" xr:uid="{00000000-0005-0000-0000-0000B74D0000}"/>
    <cellStyle name="Normal 71 2 2 4 3" xfId="19900" xr:uid="{00000000-0005-0000-0000-0000B84D0000}"/>
    <cellStyle name="Normal 71 2 2 4 4" xfId="19901" xr:uid="{00000000-0005-0000-0000-0000B94D0000}"/>
    <cellStyle name="Normal 71 2 2 5" xfId="19902" xr:uid="{00000000-0005-0000-0000-0000BA4D0000}"/>
    <cellStyle name="Normal 71 2 2 5 2" xfId="19903" xr:uid="{00000000-0005-0000-0000-0000BB4D0000}"/>
    <cellStyle name="Normal 71 2 2 5 3" xfId="19904" xr:uid="{00000000-0005-0000-0000-0000BC4D0000}"/>
    <cellStyle name="Normal 71 2 2 6" xfId="19905" xr:uid="{00000000-0005-0000-0000-0000BD4D0000}"/>
    <cellStyle name="Normal 71 2 2 7" xfId="19906" xr:uid="{00000000-0005-0000-0000-0000BE4D0000}"/>
    <cellStyle name="Normal 71 2 3" xfId="19907" xr:uid="{00000000-0005-0000-0000-0000BF4D0000}"/>
    <cellStyle name="Normal 71 2 3 2" xfId="19908" xr:uid="{00000000-0005-0000-0000-0000C04D0000}"/>
    <cellStyle name="Normal 71 2 3 2 2" xfId="19909" xr:uid="{00000000-0005-0000-0000-0000C14D0000}"/>
    <cellStyle name="Normal 71 2 3 2 3" xfId="19910" xr:uid="{00000000-0005-0000-0000-0000C24D0000}"/>
    <cellStyle name="Normal 71 2 3 3" xfId="19911" xr:uid="{00000000-0005-0000-0000-0000C34D0000}"/>
    <cellStyle name="Normal 71 2 3 4" xfId="19912" xr:uid="{00000000-0005-0000-0000-0000C44D0000}"/>
    <cellStyle name="Normal 71 2 4" xfId="19913" xr:uid="{00000000-0005-0000-0000-0000C54D0000}"/>
    <cellStyle name="Normal 71 2 4 2" xfId="19914" xr:uid="{00000000-0005-0000-0000-0000C64D0000}"/>
    <cellStyle name="Normal 71 2 4 2 2" xfId="19915" xr:uid="{00000000-0005-0000-0000-0000C74D0000}"/>
    <cellStyle name="Normal 71 2 4 2 3" xfId="19916" xr:uid="{00000000-0005-0000-0000-0000C84D0000}"/>
    <cellStyle name="Normal 71 2 4 3" xfId="19917" xr:uid="{00000000-0005-0000-0000-0000C94D0000}"/>
    <cellStyle name="Normal 71 2 4 4" xfId="19918" xr:uid="{00000000-0005-0000-0000-0000CA4D0000}"/>
    <cellStyle name="Normal 71 2 5" xfId="19919" xr:uid="{00000000-0005-0000-0000-0000CB4D0000}"/>
    <cellStyle name="Normal 71 2 5 2" xfId="19920" xr:uid="{00000000-0005-0000-0000-0000CC4D0000}"/>
    <cellStyle name="Normal 71 2 5 2 2" xfId="19921" xr:uid="{00000000-0005-0000-0000-0000CD4D0000}"/>
    <cellStyle name="Normal 71 2 5 2 3" xfId="19922" xr:uid="{00000000-0005-0000-0000-0000CE4D0000}"/>
    <cellStyle name="Normal 71 2 5 3" xfId="19923" xr:uid="{00000000-0005-0000-0000-0000CF4D0000}"/>
    <cellStyle name="Normal 71 2 5 4" xfId="19924" xr:uid="{00000000-0005-0000-0000-0000D04D0000}"/>
    <cellStyle name="Normal 71 2 6" xfId="19925" xr:uid="{00000000-0005-0000-0000-0000D14D0000}"/>
    <cellStyle name="Normal 71 2 6 2" xfId="19926" xr:uid="{00000000-0005-0000-0000-0000D24D0000}"/>
    <cellStyle name="Normal 71 2 6 3" xfId="19927" xr:uid="{00000000-0005-0000-0000-0000D34D0000}"/>
    <cellStyle name="Normal 71 2 7" xfId="19928" xr:uid="{00000000-0005-0000-0000-0000D44D0000}"/>
    <cellStyle name="Normal 71 2 8" xfId="19929" xr:uid="{00000000-0005-0000-0000-0000D54D0000}"/>
    <cellStyle name="Normal 71 3" xfId="19930" xr:uid="{00000000-0005-0000-0000-0000D64D0000}"/>
    <cellStyle name="Normal 71 3 2" xfId="19931" xr:uid="{00000000-0005-0000-0000-0000D74D0000}"/>
    <cellStyle name="Normal 71 3 2 2" xfId="19932" xr:uid="{00000000-0005-0000-0000-0000D84D0000}"/>
    <cellStyle name="Normal 71 3 2 2 2" xfId="19933" xr:uid="{00000000-0005-0000-0000-0000D94D0000}"/>
    <cellStyle name="Normal 71 3 2 2 3" xfId="19934" xr:uid="{00000000-0005-0000-0000-0000DA4D0000}"/>
    <cellStyle name="Normal 71 3 2 3" xfId="19935" xr:uid="{00000000-0005-0000-0000-0000DB4D0000}"/>
    <cellStyle name="Normal 71 3 2 4" xfId="19936" xr:uid="{00000000-0005-0000-0000-0000DC4D0000}"/>
    <cellStyle name="Normal 71 3 3" xfId="19937" xr:uid="{00000000-0005-0000-0000-0000DD4D0000}"/>
    <cellStyle name="Normal 71 3 3 2" xfId="19938" xr:uid="{00000000-0005-0000-0000-0000DE4D0000}"/>
    <cellStyle name="Normal 71 3 3 2 2" xfId="19939" xr:uid="{00000000-0005-0000-0000-0000DF4D0000}"/>
    <cellStyle name="Normal 71 3 3 2 3" xfId="19940" xr:uid="{00000000-0005-0000-0000-0000E04D0000}"/>
    <cellStyle name="Normal 71 3 3 3" xfId="19941" xr:uid="{00000000-0005-0000-0000-0000E14D0000}"/>
    <cellStyle name="Normal 71 3 3 4" xfId="19942" xr:uid="{00000000-0005-0000-0000-0000E24D0000}"/>
    <cellStyle name="Normal 71 3 4" xfId="19943" xr:uid="{00000000-0005-0000-0000-0000E34D0000}"/>
    <cellStyle name="Normal 71 3 4 2" xfId="19944" xr:uid="{00000000-0005-0000-0000-0000E44D0000}"/>
    <cellStyle name="Normal 71 3 4 2 2" xfId="19945" xr:uid="{00000000-0005-0000-0000-0000E54D0000}"/>
    <cellStyle name="Normal 71 3 4 2 3" xfId="19946" xr:uid="{00000000-0005-0000-0000-0000E64D0000}"/>
    <cellStyle name="Normal 71 3 4 3" xfId="19947" xr:uid="{00000000-0005-0000-0000-0000E74D0000}"/>
    <cellStyle name="Normal 71 3 4 4" xfId="19948" xr:uid="{00000000-0005-0000-0000-0000E84D0000}"/>
    <cellStyle name="Normal 71 3 5" xfId="19949" xr:uid="{00000000-0005-0000-0000-0000E94D0000}"/>
    <cellStyle name="Normal 71 3 5 2" xfId="19950" xr:uid="{00000000-0005-0000-0000-0000EA4D0000}"/>
    <cellStyle name="Normal 71 3 5 3" xfId="19951" xr:uid="{00000000-0005-0000-0000-0000EB4D0000}"/>
    <cellStyle name="Normal 71 3 6" xfId="19952" xr:uid="{00000000-0005-0000-0000-0000EC4D0000}"/>
    <cellStyle name="Normal 71 3 7" xfId="19953" xr:uid="{00000000-0005-0000-0000-0000ED4D0000}"/>
    <cellStyle name="Normal 71 4" xfId="19954" xr:uid="{00000000-0005-0000-0000-0000EE4D0000}"/>
    <cellStyle name="Normal 71 5" xfId="19955" xr:uid="{00000000-0005-0000-0000-0000EF4D0000}"/>
    <cellStyle name="Normal 71 5 2" xfId="19956" xr:uid="{00000000-0005-0000-0000-0000F04D0000}"/>
    <cellStyle name="Normal 71 5 2 2" xfId="19957" xr:uid="{00000000-0005-0000-0000-0000F14D0000}"/>
    <cellStyle name="Normal 71 5 2 3" xfId="19958" xr:uid="{00000000-0005-0000-0000-0000F24D0000}"/>
    <cellStyle name="Normal 71 5 3" xfId="19959" xr:uid="{00000000-0005-0000-0000-0000F34D0000}"/>
    <cellStyle name="Normal 71 5 4" xfId="19960" xr:uid="{00000000-0005-0000-0000-0000F44D0000}"/>
    <cellStyle name="Normal 71 6" xfId="19961" xr:uid="{00000000-0005-0000-0000-0000F54D0000}"/>
    <cellStyle name="Normal 71 6 2" xfId="19962" xr:uid="{00000000-0005-0000-0000-0000F64D0000}"/>
    <cellStyle name="Normal 71 6 2 2" xfId="19963" xr:uid="{00000000-0005-0000-0000-0000F74D0000}"/>
    <cellStyle name="Normal 71 6 2 3" xfId="19964" xr:uid="{00000000-0005-0000-0000-0000F84D0000}"/>
    <cellStyle name="Normal 71 6 3" xfId="19965" xr:uid="{00000000-0005-0000-0000-0000F94D0000}"/>
    <cellStyle name="Normal 71 6 4" xfId="19966" xr:uid="{00000000-0005-0000-0000-0000FA4D0000}"/>
    <cellStyle name="Normal 71 7" xfId="19967" xr:uid="{00000000-0005-0000-0000-0000FB4D0000}"/>
    <cellStyle name="Normal 71 7 2" xfId="19968" xr:uid="{00000000-0005-0000-0000-0000FC4D0000}"/>
    <cellStyle name="Normal 71 7 2 2" xfId="19969" xr:uid="{00000000-0005-0000-0000-0000FD4D0000}"/>
    <cellStyle name="Normal 71 7 2 3" xfId="19970" xr:uid="{00000000-0005-0000-0000-0000FE4D0000}"/>
    <cellStyle name="Normal 71 7 3" xfId="19971" xr:uid="{00000000-0005-0000-0000-0000FF4D0000}"/>
    <cellStyle name="Normal 71 7 4" xfId="19972" xr:uid="{00000000-0005-0000-0000-0000004E0000}"/>
    <cellStyle name="Normal 71 8" xfId="19973" xr:uid="{00000000-0005-0000-0000-0000014E0000}"/>
    <cellStyle name="Normal 71 8 2" xfId="19974" xr:uid="{00000000-0005-0000-0000-0000024E0000}"/>
    <cellStyle name="Normal 71 8 3" xfId="19975" xr:uid="{00000000-0005-0000-0000-0000034E0000}"/>
    <cellStyle name="Normal 71 9" xfId="19976" xr:uid="{00000000-0005-0000-0000-0000044E0000}"/>
    <cellStyle name="Normal 72" xfId="19977" xr:uid="{00000000-0005-0000-0000-0000054E0000}"/>
    <cellStyle name="Normal 72 10" xfId="19978" xr:uid="{00000000-0005-0000-0000-0000064E0000}"/>
    <cellStyle name="Normal 72 2" xfId="19979" xr:uid="{00000000-0005-0000-0000-0000074E0000}"/>
    <cellStyle name="Normal 72 2 2" xfId="19980" xr:uid="{00000000-0005-0000-0000-0000084E0000}"/>
    <cellStyle name="Normal 72 2 2 2" xfId="19981" xr:uid="{00000000-0005-0000-0000-0000094E0000}"/>
    <cellStyle name="Normal 72 2 2 2 2" xfId="19982" xr:uid="{00000000-0005-0000-0000-00000A4E0000}"/>
    <cellStyle name="Normal 72 2 2 2 2 2" xfId="19983" xr:uid="{00000000-0005-0000-0000-00000B4E0000}"/>
    <cellStyle name="Normal 72 2 2 2 2 3" xfId="19984" xr:uid="{00000000-0005-0000-0000-00000C4E0000}"/>
    <cellStyle name="Normal 72 2 2 2 3" xfId="19985" xr:uid="{00000000-0005-0000-0000-00000D4E0000}"/>
    <cellStyle name="Normal 72 2 2 2 4" xfId="19986" xr:uid="{00000000-0005-0000-0000-00000E4E0000}"/>
    <cellStyle name="Normal 72 2 2 3" xfId="19987" xr:uid="{00000000-0005-0000-0000-00000F4E0000}"/>
    <cellStyle name="Normal 72 2 2 3 2" xfId="19988" xr:uid="{00000000-0005-0000-0000-0000104E0000}"/>
    <cellStyle name="Normal 72 2 2 3 2 2" xfId="19989" xr:uid="{00000000-0005-0000-0000-0000114E0000}"/>
    <cellStyle name="Normal 72 2 2 3 2 3" xfId="19990" xr:uid="{00000000-0005-0000-0000-0000124E0000}"/>
    <cellStyle name="Normal 72 2 2 3 3" xfId="19991" xr:uid="{00000000-0005-0000-0000-0000134E0000}"/>
    <cellStyle name="Normal 72 2 2 3 4" xfId="19992" xr:uid="{00000000-0005-0000-0000-0000144E0000}"/>
    <cellStyle name="Normal 72 2 2 4" xfId="19993" xr:uid="{00000000-0005-0000-0000-0000154E0000}"/>
    <cellStyle name="Normal 72 2 2 4 2" xfId="19994" xr:uid="{00000000-0005-0000-0000-0000164E0000}"/>
    <cellStyle name="Normal 72 2 2 4 2 2" xfId="19995" xr:uid="{00000000-0005-0000-0000-0000174E0000}"/>
    <cellStyle name="Normal 72 2 2 4 2 3" xfId="19996" xr:uid="{00000000-0005-0000-0000-0000184E0000}"/>
    <cellStyle name="Normal 72 2 2 4 3" xfId="19997" xr:uid="{00000000-0005-0000-0000-0000194E0000}"/>
    <cellStyle name="Normal 72 2 2 4 4" xfId="19998" xr:uid="{00000000-0005-0000-0000-00001A4E0000}"/>
    <cellStyle name="Normal 72 2 2 5" xfId="19999" xr:uid="{00000000-0005-0000-0000-00001B4E0000}"/>
    <cellStyle name="Normal 72 2 2 5 2" xfId="20000" xr:uid="{00000000-0005-0000-0000-00001C4E0000}"/>
    <cellStyle name="Normal 72 2 2 5 3" xfId="20001" xr:uid="{00000000-0005-0000-0000-00001D4E0000}"/>
    <cellStyle name="Normal 72 2 2 6" xfId="20002" xr:uid="{00000000-0005-0000-0000-00001E4E0000}"/>
    <cellStyle name="Normal 72 2 2 7" xfId="20003" xr:uid="{00000000-0005-0000-0000-00001F4E0000}"/>
    <cellStyle name="Normal 72 2 3" xfId="20004" xr:uid="{00000000-0005-0000-0000-0000204E0000}"/>
    <cellStyle name="Normal 72 2 3 2" xfId="20005" xr:uid="{00000000-0005-0000-0000-0000214E0000}"/>
    <cellStyle name="Normal 72 2 3 2 2" xfId="20006" xr:uid="{00000000-0005-0000-0000-0000224E0000}"/>
    <cellStyle name="Normal 72 2 3 2 3" xfId="20007" xr:uid="{00000000-0005-0000-0000-0000234E0000}"/>
    <cellStyle name="Normal 72 2 3 3" xfId="20008" xr:uid="{00000000-0005-0000-0000-0000244E0000}"/>
    <cellStyle name="Normal 72 2 3 4" xfId="20009" xr:uid="{00000000-0005-0000-0000-0000254E0000}"/>
    <cellStyle name="Normal 72 2 4" xfId="20010" xr:uid="{00000000-0005-0000-0000-0000264E0000}"/>
    <cellStyle name="Normal 72 2 4 2" xfId="20011" xr:uid="{00000000-0005-0000-0000-0000274E0000}"/>
    <cellStyle name="Normal 72 2 4 2 2" xfId="20012" xr:uid="{00000000-0005-0000-0000-0000284E0000}"/>
    <cellStyle name="Normal 72 2 4 2 3" xfId="20013" xr:uid="{00000000-0005-0000-0000-0000294E0000}"/>
    <cellStyle name="Normal 72 2 4 3" xfId="20014" xr:uid="{00000000-0005-0000-0000-00002A4E0000}"/>
    <cellStyle name="Normal 72 2 4 4" xfId="20015" xr:uid="{00000000-0005-0000-0000-00002B4E0000}"/>
    <cellStyle name="Normal 72 2 5" xfId="20016" xr:uid="{00000000-0005-0000-0000-00002C4E0000}"/>
    <cellStyle name="Normal 72 2 5 2" xfId="20017" xr:uid="{00000000-0005-0000-0000-00002D4E0000}"/>
    <cellStyle name="Normal 72 2 5 2 2" xfId="20018" xr:uid="{00000000-0005-0000-0000-00002E4E0000}"/>
    <cellStyle name="Normal 72 2 5 2 3" xfId="20019" xr:uid="{00000000-0005-0000-0000-00002F4E0000}"/>
    <cellStyle name="Normal 72 2 5 3" xfId="20020" xr:uid="{00000000-0005-0000-0000-0000304E0000}"/>
    <cellStyle name="Normal 72 2 5 4" xfId="20021" xr:uid="{00000000-0005-0000-0000-0000314E0000}"/>
    <cellStyle name="Normal 72 2 6" xfId="20022" xr:uid="{00000000-0005-0000-0000-0000324E0000}"/>
    <cellStyle name="Normal 72 2 6 2" xfId="20023" xr:uid="{00000000-0005-0000-0000-0000334E0000}"/>
    <cellStyle name="Normal 72 2 6 3" xfId="20024" xr:uid="{00000000-0005-0000-0000-0000344E0000}"/>
    <cellStyle name="Normal 72 2 7" xfId="20025" xr:uid="{00000000-0005-0000-0000-0000354E0000}"/>
    <cellStyle name="Normal 72 2 8" xfId="20026" xr:uid="{00000000-0005-0000-0000-0000364E0000}"/>
    <cellStyle name="Normal 72 3" xfId="20027" xr:uid="{00000000-0005-0000-0000-0000374E0000}"/>
    <cellStyle name="Normal 72 3 2" xfId="20028" xr:uid="{00000000-0005-0000-0000-0000384E0000}"/>
    <cellStyle name="Normal 72 3 2 2" xfId="20029" xr:uid="{00000000-0005-0000-0000-0000394E0000}"/>
    <cellStyle name="Normal 72 3 2 2 2" xfId="20030" xr:uid="{00000000-0005-0000-0000-00003A4E0000}"/>
    <cellStyle name="Normal 72 3 2 2 3" xfId="20031" xr:uid="{00000000-0005-0000-0000-00003B4E0000}"/>
    <cellStyle name="Normal 72 3 2 3" xfId="20032" xr:uid="{00000000-0005-0000-0000-00003C4E0000}"/>
    <cellStyle name="Normal 72 3 2 4" xfId="20033" xr:uid="{00000000-0005-0000-0000-00003D4E0000}"/>
    <cellStyle name="Normal 72 3 3" xfId="20034" xr:uid="{00000000-0005-0000-0000-00003E4E0000}"/>
    <cellStyle name="Normal 72 3 3 2" xfId="20035" xr:uid="{00000000-0005-0000-0000-00003F4E0000}"/>
    <cellStyle name="Normal 72 3 3 2 2" xfId="20036" xr:uid="{00000000-0005-0000-0000-0000404E0000}"/>
    <cellStyle name="Normal 72 3 3 2 3" xfId="20037" xr:uid="{00000000-0005-0000-0000-0000414E0000}"/>
    <cellStyle name="Normal 72 3 3 3" xfId="20038" xr:uid="{00000000-0005-0000-0000-0000424E0000}"/>
    <cellStyle name="Normal 72 3 3 4" xfId="20039" xr:uid="{00000000-0005-0000-0000-0000434E0000}"/>
    <cellStyle name="Normal 72 3 4" xfId="20040" xr:uid="{00000000-0005-0000-0000-0000444E0000}"/>
    <cellStyle name="Normal 72 3 4 2" xfId="20041" xr:uid="{00000000-0005-0000-0000-0000454E0000}"/>
    <cellStyle name="Normal 72 3 4 2 2" xfId="20042" xr:uid="{00000000-0005-0000-0000-0000464E0000}"/>
    <cellStyle name="Normal 72 3 4 2 3" xfId="20043" xr:uid="{00000000-0005-0000-0000-0000474E0000}"/>
    <cellStyle name="Normal 72 3 4 3" xfId="20044" xr:uid="{00000000-0005-0000-0000-0000484E0000}"/>
    <cellStyle name="Normal 72 3 4 4" xfId="20045" xr:uid="{00000000-0005-0000-0000-0000494E0000}"/>
    <cellStyle name="Normal 72 3 5" xfId="20046" xr:uid="{00000000-0005-0000-0000-00004A4E0000}"/>
    <cellStyle name="Normal 72 3 5 2" xfId="20047" xr:uid="{00000000-0005-0000-0000-00004B4E0000}"/>
    <cellStyle name="Normal 72 3 5 3" xfId="20048" xr:uid="{00000000-0005-0000-0000-00004C4E0000}"/>
    <cellStyle name="Normal 72 3 6" xfId="20049" xr:uid="{00000000-0005-0000-0000-00004D4E0000}"/>
    <cellStyle name="Normal 72 3 7" xfId="20050" xr:uid="{00000000-0005-0000-0000-00004E4E0000}"/>
    <cellStyle name="Normal 72 4" xfId="20051" xr:uid="{00000000-0005-0000-0000-00004F4E0000}"/>
    <cellStyle name="Normal 72 5" xfId="20052" xr:uid="{00000000-0005-0000-0000-0000504E0000}"/>
    <cellStyle name="Normal 72 5 2" xfId="20053" xr:uid="{00000000-0005-0000-0000-0000514E0000}"/>
    <cellStyle name="Normal 72 5 2 2" xfId="20054" xr:uid="{00000000-0005-0000-0000-0000524E0000}"/>
    <cellStyle name="Normal 72 5 2 3" xfId="20055" xr:uid="{00000000-0005-0000-0000-0000534E0000}"/>
    <cellStyle name="Normal 72 5 3" xfId="20056" xr:uid="{00000000-0005-0000-0000-0000544E0000}"/>
    <cellStyle name="Normal 72 5 4" xfId="20057" xr:uid="{00000000-0005-0000-0000-0000554E0000}"/>
    <cellStyle name="Normal 72 6" xfId="20058" xr:uid="{00000000-0005-0000-0000-0000564E0000}"/>
    <cellStyle name="Normal 72 6 2" xfId="20059" xr:uid="{00000000-0005-0000-0000-0000574E0000}"/>
    <cellStyle name="Normal 72 6 2 2" xfId="20060" xr:uid="{00000000-0005-0000-0000-0000584E0000}"/>
    <cellStyle name="Normal 72 6 2 3" xfId="20061" xr:uid="{00000000-0005-0000-0000-0000594E0000}"/>
    <cellStyle name="Normal 72 6 3" xfId="20062" xr:uid="{00000000-0005-0000-0000-00005A4E0000}"/>
    <cellStyle name="Normal 72 6 4" xfId="20063" xr:uid="{00000000-0005-0000-0000-00005B4E0000}"/>
    <cellStyle name="Normal 72 7" xfId="20064" xr:uid="{00000000-0005-0000-0000-00005C4E0000}"/>
    <cellStyle name="Normal 72 7 2" xfId="20065" xr:uid="{00000000-0005-0000-0000-00005D4E0000}"/>
    <cellStyle name="Normal 72 7 2 2" xfId="20066" xr:uid="{00000000-0005-0000-0000-00005E4E0000}"/>
    <cellStyle name="Normal 72 7 2 3" xfId="20067" xr:uid="{00000000-0005-0000-0000-00005F4E0000}"/>
    <cellStyle name="Normal 72 7 3" xfId="20068" xr:uid="{00000000-0005-0000-0000-0000604E0000}"/>
    <cellStyle name="Normal 72 7 4" xfId="20069" xr:uid="{00000000-0005-0000-0000-0000614E0000}"/>
    <cellStyle name="Normal 72 8" xfId="20070" xr:uid="{00000000-0005-0000-0000-0000624E0000}"/>
    <cellStyle name="Normal 72 8 2" xfId="20071" xr:uid="{00000000-0005-0000-0000-0000634E0000}"/>
    <cellStyle name="Normal 72 8 3" xfId="20072" xr:uid="{00000000-0005-0000-0000-0000644E0000}"/>
    <cellStyle name="Normal 72 9" xfId="20073" xr:uid="{00000000-0005-0000-0000-0000654E0000}"/>
    <cellStyle name="Normal 73" xfId="20074" xr:uid="{00000000-0005-0000-0000-0000664E0000}"/>
    <cellStyle name="Normal 73 10" xfId="20075" xr:uid="{00000000-0005-0000-0000-0000674E0000}"/>
    <cellStyle name="Normal 73 2" xfId="20076" xr:uid="{00000000-0005-0000-0000-0000684E0000}"/>
    <cellStyle name="Normal 73 2 2" xfId="20077" xr:uid="{00000000-0005-0000-0000-0000694E0000}"/>
    <cellStyle name="Normal 73 2 2 2" xfId="20078" xr:uid="{00000000-0005-0000-0000-00006A4E0000}"/>
    <cellStyle name="Normal 73 2 2 2 2" xfId="20079" xr:uid="{00000000-0005-0000-0000-00006B4E0000}"/>
    <cellStyle name="Normal 73 2 2 2 2 2" xfId="20080" xr:uid="{00000000-0005-0000-0000-00006C4E0000}"/>
    <cellStyle name="Normal 73 2 2 2 2 3" xfId="20081" xr:uid="{00000000-0005-0000-0000-00006D4E0000}"/>
    <cellStyle name="Normal 73 2 2 2 3" xfId="20082" xr:uid="{00000000-0005-0000-0000-00006E4E0000}"/>
    <cellStyle name="Normal 73 2 2 2 4" xfId="20083" xr:uid="{00000000-0005-0000-0000-00006F4E0000}"/>
    <cellStyle name="Normal 73 2 2 3" xfId="20084" xr:uid="{00000000-0005-0000-0000-0000704E0000}"/>
    <cellStyle name="Normal 73 2 2 3 2" xfId="20085" xr:uid="{00000000-0005-0000-0000-0000714E0000}"/>
    <cellStyle name="Normal 73 2 2 3 2 2" xfId="20086" xr:uid="{00000000-0005-0000-0000-0000724E0000}"/>
    <cellStyle name="Normal 73 2 2 3 2 3" xfId="20087" xr:uid="{00000000-0005-0000-0000-0000734E0000}"/>
    <cellStyle name="Normal 73 2 2 3 3" xfId="20088" xr:uid="{00000000-0005-0000-0000-0000744E0000}"/>
    <cellStyle name="Normal 73 2 2 3 4" xfId="20089" xr:uid="{00000000-0005-0000-0000-0000754E0000}"/>
    <cellStyle name="Normal 73 2 2 4" xfId="20090" xr:uid="{00000000-0005-0000-0000-0000764E0000}"/>
    <cellStyle name="Normal 73 2 2 4 2" xfId="20091" xr:uid="{00000000-0005-0000-0000-0000774E0000}"/>
    <cellStyle name="Normal 73 2 2 4 2 2" xfId="20092" xr:uid="{00000000-0005-0000-0000-0000784E0000}"/>
    <cellStyle name="Normal 73 2 2 4 2 3" xfId="20093" xr:uid="{00000000-0005-0000-0000-0000794E0000}"/>
    <cellStyle name="Normal 73 2 2 4 3" xfId="20094" xr:uid="{00000000-0005-0000-0000-00007A4E0000}"/>
    <cellStyle name="Normal 73 2 2 4 4" xfId="20095" xr:uid="{00000000-0005-0000-0000-00007B4E0000}"/>
    <cellStyle name="Normal 73 2 2 5" xfId="20096" xr:uid="{00000000-0005-0000-0000-00007C4E0000}"/>
    <cellStyle name="Normal 73 2 2 5 2" xfId="20097" xr:uid="{00000000-0005-0000-0000-00007D4E0000}"/>
    <cellStyle name="Normal 73 2 2 5 3" xfId="20098" xr:uid="{00000000-0005-0000-0000-00007E4E0000}"/>
    <cellStyle name="Normal 73 2 2 6" xfId="20099" xr:uid="{00000000-0005-0000-0000-00007F4E0000}"/>
    <cellStyle name="Normal 73 2 2 7" xfId="20100" xr:uid="{00000000-0005-0000-0000-0000804E0000}"/>
    <cellStyle name="Normal 73 2 3" xfId="20101" xr:uid="{00000000-0005-0000-0000-0000814E0000}"/>
    <cellStyle name="Normal 73 2 3 2" xfId="20102" xr:uid="{00000000-0005-0000-0000-0000824E0000}"/>
    <cellStyle name="Normal 73 2 3 2 2" xfId="20103" xr:uid="{00000000-0005-0000-0000-0000834E0000}"/>
    <cellStyle name="Normal 73 2 3 2 3" xfId="20104" xr:uid="{00000000-0005-0000-0000-0000844E0000}"/>
    <cellStyle name="Normal 73 2 3 3" xfId="20105" xr:uid="{00000000-0005-0000-0000-0000854E0000}"/>
    <cellStyle name="Normal 73 2 3 4" xfId="20106" xr:uid="{00000000-0005-0000-0000-0000864E0000}"/>
    <cellStyle name="Normal 73 2 4" xfId="20107" xr:uid="{00000000-0005-0000-0000-0000874E0000}"/>
    <cellStyle name="Normal 73 2 4 2" xfId="20108" xr:uid="{00000000-0005-0000-0000-0000884E0000}"/>
    <cellStyle name="Normal 73 2 4 2 2" xfId="20109" xr:uid="{00000000-0005-0000-0000-0000894E0000}"/>
    <cellStyle name="Normal 73 2 4 2 3" xfId="20110" xr:uid="{00000000-0005-0000-0000-00008A4E0000}"/>
    <cellStyle name="Normal 73 2 4 3" xfId="20111" xr:uid="{00000000-0005-0000-0000-00008B4E0000}"/>
    <cellStyle name="Normal 73 2 4 4" xfId="20112" xr:uid="{00000000-0005-0000-0000-00008C4E0000}"/>
    <cellStyle name="Normal 73 2 5" xfId="20113" xr:uid="{00000000-0005-0000-0000-00008D4E0000}"/>
    <cellStyle name="Normal 73 2 5 2" xfId="20114" xr:uid="{00000000-0005-0000-0000-00008E4E0000}"/>
    <cellStyle name="Normal 73 2 5 2 2" xfId="20115" xr:uid="{00000000-0005-0000-0000-00008F4E0000}"/>
    <cellStyle name="Normal 73 2 5 2 3" xfId="20116" xr:uid="{00000000-0005-0000-0000-0000904E0000}"/>
    <cellStyle name="Normal 73 2 5 3" xfId="20117" xr:uid="{00000000-0005-0000-0000-0000914E0000}"/>
    <cellStyle name="Normal 73 2 5 4" xfId="20118" xr:uid="{00000000-0005-0000-0000-0000924E0000}"/>
    <cellStyle name="Normal 73 2 6" xfId="20119" xr:uid="{00000000-0005-0000-0000-0000934E0000}"/>
    <cellStyle name="Normal 73 2 6 2" xfId="20120" xr:uid="{00000000-0005-0000-0000-0000944E0000}"/>
    <cellStyle name="Normal 73 2 6 3" xfId="20121" xr:uid="{00000000-0005-0000-0000-0000954E0000}"/>
    <cellStyle name="Normal 73 2 7" xfId="20122" xr:uid="{00000000-0005-0000-0000-0000964E0000}"/>
    <cellStyle name="Normal 73 2 8" xfId="20123" xr:uid="{00000000-0005-0000-0000-0000974E0000}"/>
    <cellStyle name="Normal 73 3" xfId="20124" xr:uid="{00000000-0005-0000-0000-0000984E0000}"/>
    <cellStyle name="Normal 73 3 2" xfId="20125" xr:uid="{00000000-0005-0000-0000-0000994E0000}"/>
    <cellStyle name="Normal 73 3 2 2" xfId="20126" xr:uid="{00000000-0005-0000-0000-00009A4E0000}"/>
    <cellStyle name="Normal 73 3 2 2 2" xfId="20127" xr:uid="{00000000-0005-0000-0000-00009B4E0000}"/>
    <cellStyle name="Normal 73 3 2 2 3" xfId="20128" xr:uid="{00000000-0005-0000-0000-00009C4E0000}"/>
    <cellStyle name="Normal 73 3 2 3" xfId="20129" xr:uid="{00000000-0005-0000-0000-00009D4E0000}"/>
    <cellStyle name="Normal 73 3 2 4" xfId="20130" xr:uid="{00000000-0005-0000-0000-00009E4E0000}"/>
    <cellStyle name="Normal 73 3 3" xfId="20131" xr:uid="{00000000-0005-0000-0000-00009F4E0000}"/>
    <cellStyle name="Normal 73 3 3 2" xfId="20132" xr:uid="{00000000-0005-0000-0000-0000A04E0000}"/>
    <cellStyle name="Normal 73 3 3 2 2" xfId="20133" xr:uid="{00000000-0005-0000-0000-0000A14E0000}"/>
    <cellStyle name="Normal 73 3 3 2 3" xfId="20134" xr:uid="{00000000-0005-0000-0000-0000A24E0000}"/>
    <cellStyle name="Normal 73 3 3 3" xfId="20135" xr:uid="{00000000-0005-0000-0000-0000A34E0000}"/>
    <cellStyle name="Normal 73 3 3 4" xfId="20136" xr:uid="{00000000-0005-0000-0000-0000A44E0000}"/>
    <cellStyle name="Normal 73 3 4" xfId="20137" xr:uid="{00000000-0005-0000-0000-0000A54E0000}"/>
    <cellStyle name="Normal 73 3 4 2" xfId="20138" xr:uid="{00000000-0005-0000-0000-0000A64E0000}"/>
    <cellStyle name="Normal 73 3 4 2 2" xfId="20139" xr:uid="{00000000-0005-0000-0000-0000A74E0000}"/>
    <cellStyle name="Normal 73 3 4 2 3" xfId="20140" xr:uid="{00000000-0005-0000-0000-0000A84E0000}"/>
    <cellStyle name="Normal 73 3 4 3" xfId="20141" xr:uid="{00000000-0005-0000-0000-0000A94E0000}"/>
    <cellStyle name="Normal 73 3 4 4" xfId="20142" xr:uid="{00000000-0005-0000-0000-0000AA4E0000}"/>
    <cellStyle name="Normal 73 3 5" xfId="20143" xr:uid="{00000000-0005-0000-0000-0000AB4E0000}"/>
    <cellStyle name="Normal 73 3 5 2" xfId="20144" xr:uid="{00000000-0005-0000-0000-0000AC4E0000}"/>
    <cellStyle name="Normal 73 3 5 3" xfId="20145" xr:uid="{00000000-0005-0000-0000-0000AD4E0000}"/>
    <cellStyle name="Normal 73 3 6" xfId="20146" xr:uid="{00000000-0005-0000-0000-0000AE4E0000}"/>
    <cellStyle name="Normal 73 3 7" xfId="20147" xr:uid="{00000000-0005-0000-0000-0000AF4E0000}"/>
    <cellStyle name="Normal 73 4" xfId="20148" xr:uid="{00000000-0005-0000-0000-0000B04E0000}"/>
    <cellStyle name="Normal 73 5" xfId="20149" xr:uid="{00000000-0005-0000-0000-0000B14E0000}"/>
    <cellStyle name="Normal 73 5 2" xfId="20150" xr:uid="{00000000-0005-0000-0000-0000B24E0000}"/>
    <cellStyle name="Normal 73 5 2 2" xfId="20151" xr:uid="{00000000-0005-0000-0000-0000B34E0000}"/>
    <cellStyle name="Normal 73 5 2 3" xfId="20152" xr:uid="{00000000-0005-0000-0000-0000B44E0000}"/>
    <cellStyle name="Normal 73 5 3" xfId="20153" xr:uid="{00000000-0005-0000-0000-0000B54E0000}"/>
    <cellStyle name="Normal 73 5 4" xfId="20154" xr:uid="{00000000-0005-0000-0000-0000B64E0000}"/>
    <cellStyle name="Normal 73 6" xfId="20155" xr:uid="{00000000-0005-0000-0000-0000B74E0000}"/>
    <cellStyle name="Normal 73 6 2" xfId="20156" xr:uid="{00000000-0005-0000-0000-0000B84E0000}"/>
    <cellStyle name="Normal 73 6 2 2" xfId="20157" xr:uid="{00000000-0005-0000-0000-0000B94E0000}"/>
    <cellStyle name="Normal 73 6 2 3" xfId="20158" xr:uid="{00000000-0005-0000-0000-0000BA4E0000}"/>
    <cellStyle name="Normal 73 6 3" xfId="20159" xr:uid="{00000000-0005-0000-0000-0000BB4E0000}"/>
    <cellStyle name="Normal 73 6 4" xfId="20160" xr:uid="{00000000-0005-0000-0000-0000BC4E0000}"/>
    <cellStyle name="Normal 73 7" xfId="20161" xr:uid="{00000000-0005-0000-0000-0000BD4E0000}"/>
    <cellStyle name="Normal 73 7 2" xfId="20162" xr:uid="{00000000-0005-0000-0000-0000BE4E0000}"/>
    <cellStyle name="Normal 73 7 2 2" xfId="20163" xr:uid="{00000000-0005-0000-0000-0000BF4E0000}"/>
    <cellStyle name="Normal 73 7 2 3" xfId="20164" xr:uid="{00000000-0005-0000-0000-0000C04E0000}"/>
    <cellStyle name="Normal 73 7 3" xfId="20165" xr:uid="{00000000-0005-0000-0000-0000C14E0000}"/>
    <cellStyle name="Normal 73 7 4" xfId="20166" xr:uid="{00000000-0005-0000-0000-0000C24E0000}"/>
    <cellStyle name="Normal 73 8" xfId="20167" xr:uid="{00000000-0005-0000-0000-0000C34E0000}"/>
    <cellStyle name="Normal 73 8 2" xfId="20168" xr:uid="{00000000-0005-0000-0000-0000C44E0000}"/>
    <cellStyle name="Normal 73 8 3" xfId="20169" xr:uid="{00000000-0005-0000-0000-0000C54E0000}"/>
    <cellStyle name="Normal 73 9" xfId="20170" xr:uid="{00000000-0005-0000-0000-0000C64E0000}"/>
    <cellStyle name="Normal 74" xfId="20171" xr:uid="{00000000-0005-0000-0000-0000C74E0000}"/>
    <cellStyle name="Normal 74 10" xfId="20172" xr:uid="{00000000-0005-0000-0000-0000C84E0000}"/>
    <cellStyle name="Normal 74 2" xfId="20173" xr:uid="{00000000-0005-0000-0000-0000C94E0000}"/>
    <cellStyle name="Normal 74 2 2" xfId="20174" xr:uid="{00000000-0005-0000-0000-0000CA4E0000}"/>
    <cellStyle name="Normal 74 2 2 2" xfId="20175" xr:uid="{00000000-0005-0000-0000-0000CB4E0000}"/>
    <cellStyle name="Normal 74 2 2 2 2" xfId="20176" xr:uid="{00000000-0005-0000-0000-0000CC4E0000}"/>
    <cellStyle name="Normal 74 2 2 2 2 2" xfId="20177" xr:uid="{00000000-0005-0000-0000-0000CD4E0000}"/>
    <cellStyle name="Normal 74 2 2 2 2 3" xfId="20178" xr:uid="{00000000-0005-0000-0000-0000CE4E0000}"/>
    <cellStyle name="Normal 74 2 2 2 3" xfId="20179" xr:uid="{00000000-0005-0000-0000-0000CF4E0000}"/>
    <cellStyle name="Normal 74 2 2 2 4" xfId="20180" xr:uid="{00000000-0005-0000-0000-0000D04E0000}"/>
    <cellStyle name="Normal 74 2 2 3" xfId="20181" xr:uid="{00000000-0005-0000-0000-0000D14E0000}"/>
    <cellStyle name="Normal 74 2 2 3 2" xfId="20182" xr:uid="{00000000-0005-0000-0000-0000D24E0000}"/>
    <cellStyle name="Normal 74 2 2 3 2 2" xfId="20183" xr:uid="{00000000-0005-0000-0000-0000D34E0000}"/>
    <cellStyle name="Normal 74 2 2 3 2 3" xfId="20184" xr:uid="{00000000-0005-0000-0000-0000D44E0000}"/>
    <cellStyle name="Normal 74 2 2 3 3" xfId="20185" xr:uid="{00000000-0005-0000-0000-0000D54E0000}"/>
    <cellStyle name="Normal 74 2 2 3 4" xfId="20186" xr:uid="{00000000-0005-0000-0000-0000D64E0000}"/>
    <cellStyle name="Normal 74 2 2 4" xfId="20187" xr:uid="{00000000-0005-0000-0000-0000D74E0000}"/>
    <cellStyle name="Normal 74 2 2 4 2" xfId="20188" xr:uid="{00000000-0005-0000-0000-0000D84E0000}"/>
    <cellStyle name="Normal 74 2 2 4 2 2" xfId="20189" xr:uid="{00000000-0005-0000-0000-0000D94E0000}"/>
    <cellStyle name="Normal 74 2 2 4 2 3" xfId="20190" xr:uid="{00000000-0005-0000-0000-0000DA4E0000}"/>
    <cellStyle name="Normal 74 2 2 4 3" xfId="20191" xr:uid="{00000000-0005-0000-0000-0000DB4E0000}"/>
    <cellStyle name="Normal 74 2 2 4 4" xfId="20192" xr:uid="{00000000-0005-0000-0000-0000DC4E0000}"/>
    <cellStyle name="Normal 74 2 2 5" xfId="20193" xr:uid="{00000000-0005-0000-0000-0000DD4E0000}"/>
    <cellStyle name="Normal 74 2 2 5 2" xfId="20194" xr:uid="{00000000-0005-0000-0000-0000DE4E0000}"/>
    <cellStyle name="Normal 74 2 2 5 3" xfId="20195" xr:uid="{00000000-0005-0000-0000-0000DF4E0000}"/>
    <cellStyle name="Normal 74 2 2 6" xfId="20196" xr:uid="{00000000-0005-0000-0000-0000E04E0000}"/>
    <cellStyle name="Normal 74 2 2 7" xfId="20197" xr:uid="{00000000-0005-0000-0000-0000E14E0000}"/>
    <cellStyle name="Normal 74 2 3" xfId="20198" xr:uid="{00000000-0005-0000-0000-0000E24E0000}"/>
    <cellStyle name="Normal 74 2 3 2" xfId="20199" xr:uid="{00000000-0005-0000-0000-0000E34E0000}"/>
    <cellStyle name="Normal 74 2 3 2 2" xfId="20200" xr:uid="{00000000-0005-0000-0000-0000E44E0000}"/>
    <cellStyle name="Normal 74 2 3 2 3" xfId="20201" xr:uid="{00000000-0005-0000-0000-0000E54E0000}"/>
    <cellStyle name="Normal 74 2 3 3" xfId="20202" xr:uid="{00000000-0005-0000-0000-0000E64E0000}"/>
    <cellStyle name="Normal 74 2 3 4" xfId="20203" xr:uid="{00000000-0005-0000-0000-0000E74E0000}"/>
    <cellStyle name="Normal 74 2 4" xfId="20204" xr:uid="{00000000-0005-0000-0000-0000E84E0000}"/>
    <cellStyle name="Normal 74 2 4 2" xfId="20205" xr:uid="{00000000-0005-0000-0000-0000E94E0000}"/>
    <cellStyle name="Normal 74 2 4 2 2" xfId="20206" xr:uid="{00000000-0005-0000-0000-0000EA4E0000}"/>
    <cellStyle name="Normal 74 2 4 2 3" xfId="20207" xr:uid="{00000000-0005-0000-0000-0000EB4E0000}"/>
    <cellStyle name="Normal 74 2 4 3" xfId="20208" xr:uid="{00000000-0005-0000-0000-0000EC4E0000}"/>
    <cellStyle name="Normal 74 2 4 4" xfId="20209" xr:uid="{00000000-0005-0000-0000-0000ED4E0000}"/>
    <cellStyle name="Normal 74 2 5" xfId="20210" xr:uid="{00000000-0005-0000-0000-0000EE4E0000}"/>
    <cellStyle name="Normal 74 2 5 2" xfId="20211" xr:uid="{00000000-0005-0000-0000-0000EF4E0000}"/>
    <cellStyle name="Normal 74 2 5 2 2" xfId="20212" xr:uid="{00000000-0005-0000-0000-0000F04E0000}"/>
    <cellStyle name="Normal 74 2 5 2 3" xfId="20213" xr:uid="{00000000-0005-0000-0000-0000F14E0000}"/>
    <cellStyle name="Normal 74 2 5 3" xfId="20214" xr:uid="{00000000-0005-0000-0000-0000F24E0000}"/>
    <cellStyle name="Normal 74 2 5 4" xfId="20215" xr:uid="{00000000-0005-0000-0000-0000F34E0000}"/>
    <cellStyle name="Normal 74 2 6" xfId="20216" xr:uid="{00000000-0005-0000-0000-0000F44E0000}"/>
    <cellStyle name="Normal 74 2 6 2" xfId="20217" xr:uid="{00000000-0005-0000-0000-0000F54E0000}"/>
    <cellStyle name="Normal 74 2 6 3" xfId="20218" xr:uid="{00000000-0005-0000-0000-0000F64E0000}"/>
    <cellStyle name="Normal 74 2 7" xfId="20219" xr:uid="{00000000-0005-0000-0000-0000F74E0000}"/>
    <cellStyle name="Normal 74 2 8" xfId="20220" xr:uid="{00000000-0005-0000-0000-0000F84E0000}"/>
    <cellStyle name="Normal 74 3" xfId="20221" xr:uid="{00000000-0005-0000-0000-0000F94E0000}"/>
    <cellStyle name="Normal 74 3 2" xfId="20222" xr:uid="{00000000-0005-0000-0000-0000FA4E0000}"/>
    <cellStyle name="Normal 74 3 2 2" xfId="20223" xr:uid="{00000000-0005-0000-0000-0000FB4E0000}"/>
    <cellStyle name="Normal 74 3 2 2 2" xfId="20224" xr:uid="{00000000-0005-0000-0000-0000FC4E0000}"/>
    <cellStyle name="Normal 74 3 2 2 3" xfId="20225" xr:uid="{00000000-0005-0000-0000-0000FD4E0000}"/>
    <cellStyle name="Normal 74 3 2 3" xfId="20226" xr:uid="{00000000-0005-0000-0000-0000FE4E0000}"/>
    <cellStyle name="Normal 74 3 2 4" xfId="20227" xr:uid="{00000000-0005-0000-0000-0000FF4E0000}"/>
    <cellStyle name="Normal 74 3 3" xfId="20228" xr:uid="{00000000-0005-0000-0000-0000004F0000}"/>
    <cellStyle name="Normal 74 3 3 2" xfId="20229" xr:uid="{00000000-0005-0000-0000-0000014F0000}"/>
    <cellStyle name="Normal 74 3 3 2 2" xfId="20230" xr:uid="{00000000-0005-0000-0000-0000024F0000}"/>
    <cellStyle name="Normal 74 3 3 2 3" xfId="20231" xr:uid="{00000000-0005-0000-0000-0000034F0000}"/>
    <cellStyle name="Normal 74 3 3 3" xfId="20232" xr:uid="{00000000-0005-0000-0000-0000044F0000}"/>
    <cellStyle name="Normal 74 3 3 4" xfId="20233" xr:uid="{00000000-0005-0000-0000-0000054F0000}"/>
    <cellStyle name="Normal 74 3 4" xfId="20234" xr:uid="{00000000-0005-0000-0000-0000064F0000}"/>
    <cellStyle name="Normal 74 3 4 2" xfId="20235" xr:uid="{00000000-0005-0000-0000-0000074F0000}"/>
    <cellStyle name="Normal 74 3 4 2 2" xfId="20236" xr:uid="{00000000-0005-0000-0000-0000084F0000}"/>
    <cellStyle name="Normal 74 3 4 2 3" xfId="20237" xr:uid="{00000000-0005-0000-0000-0000094F0000}"/>
    <cellStyle name="Normal 74 3 4 3" xfId="20238" xr:uid="{00000000-0005-0000-0000-00000A4F0000}"/>
    <cellStyle name="Normal 74 3 4 4" xfId="20239" xr:uid="{00000000-0005-0000-0000-00000B4F0000}"/>
    <cellStyle name="Normal 74 3 5" xfId="20240" xr:uid="{00000000-0005-0000-0000-00000C4F0000}"/>
    <cellStyle name="Normal 74 3 5 2" xfId="20241" xr:uid="{00000000-0005-0000-0000-00000D4F0000}"/>
    <cellStyle name="Normal 74 3 5 3" xfId="20242" xr:uid="{00000000-0005-0000-0000-00000E4F0000}"/>
    <cellStyle name="Normal 74 3 6" xfId="20243" xr:uid="{00000000-0005-0000-0000-00000F4F0000}"/>
    <cellStyle name="Normal 74 3 7" xfId="20244" xr:uid="{00000000-0005-0000-0000-0000104F0000}"/>
    <cellStyle name="Normal 74 4" xfId="20245" xr:uid="{00000000-0005-0000-0000-0000114F0000}"/>
    <cellStyle name="Normal 74 5" xfId="20246" xr:uid="{00000000-0005-0000-0000-0000124F0000}"/>
    <cellStyle name="Normal 74 5 2" xfId="20247" xr:uid="{00000000-0005-0000-0000-0000134F0000}"/>
    <cellStyle name="Normal 74 5 2 2" xfId="20248" xr:uid="{00000000-0005-0000-0000-0000144F0000}"/>
    <cellStyle name="Normal 74 5 2 3" xfId="20249" xr:uid="{00000000-0005-0000-0000-0000154F0000}"/>
    <cellStyle name="Normal 74 5 3" xfId="20250" xr:uid="{00000000-0005-0000-0000-0000164F0000}"/>
    <cellStyle name="Normal 74 5 4" xfId="20251" xr:uid="{00000000-0005-0000-0000-0000174F0000}"/>
    <cellStyle name="Normal 74 6" xfId="20252" xr:uid="{00000000-0005-0000-0000-0000184F0000}"/>
    <cellStyle name="Normal 74 6 2" xfId="20253" xr:uid="{00000000-0005-0000-0000-0000194F0000}"/>
    <cellStyle name="Normal 74 6 2 2" xfId="20254" xr:uid="{00000000-0005-0000-0000-00001A4F0000}"/>
    <cellStyle name="Normal 74 6 2 3" xfId="20255" xr:uid="{00000000-0005-0000-0000-00001B4F0000}"/>
    <cellStyle name="Normal 74 6 3" xfId="20256" xr:uid="{00000000-0005-0000-0000-00001C4F0000}"/>
    <cellStyle name="Normal 74 6 4" xfId="20257" xr:uid="{00000000-0005-0000-0000-00001D4F0000}"/>
    <cellStyle name="Normal 74 7" xfId="20258" xr:uid="{00000000-0005-0000-0000-00001E4F0000}"/>
    <cellStyle name="Normal 74 7 2" xfId="20259" xr:uid="{00000000-0005-0000-0000-00001F4F0000}"/>
    <cellStyle name="Normal 74 7 2 2" xfId="20260" xr:uid="{00000000-0005-0000-0000-0000204F0000}"/>
    <cellStyle name="Normal 74 7 2 3" xfId="20261" xr:uid="{00000000-0005-0000-0000-0000214F0000}"/>
    <cellStyle name="Normal 74 7 3" xfId="20262" xr:uid="{00000000-0005-0000-0000-0000224F0000}"/>
    <cellStyle name="Normal 74 7 4" xfId="20263" xr:uid="{00000000-0005-0000-0000-0000234F0000}"/>
    <cellStyle name="Normal 74 8" xfId="20264" xr:uid="{00000000-0005-0000-0000-0000244F0000}"/>
    <cellStyle name="Normal 74 8 2" xfId="20265" xr:uid="{00000000-0005-0000-0000-0000254F0000}"/>
    <cellStyle name="Normal 74 8 3" xfId="20266" xr:uid="{00000000-0005-0000-0000-0000264F0000}"/>
    <cellStyle name="Normal 74 9" xfId="20267" xr:uid="{00000000-0005-0000-0000-0000274F0000}"/>
    <cellStyle name="Normal 75" xfId="20268" xr:uid="{00000000-0005-0000-0000-0000284F0000}"/>
    <cellStyle name="Normal 75 10" xfId="20269" xr:uid="{00000000-0005-0000-0000-0000294F0000}"/>
    <cellStyle name="Normal 75 2" xfId="20270" xr:uid="{00000000-0005-0000-0000-00002A4F0000}"/>
    <cellStyle name="Normal 75 2 2" xfId="20271" xr:uid="{00000000-0005-0000-0000-00002B4F0000}"/>
    <cellStyle name="Normal 75 2 2 2" xfId="20272" xr:uid="{00000000-0005-0000-0000-00002C4F0000}"/>
    <cellStyle name="Normal 75 2 2 2 2" xfId="20273" xr:uid="{00000000-0005-0000-0000-00002D4F0000}"/>
    <cellStyle name="Normal 75 2 2 2 2 2" xfId="20274" xr:uid="{00000000-0005-0000-0000-00002E4F0000}"/>
    <cellStyle name="Normal 75 2 2 2 2 3" xfId="20275" xr:uid="{00000000-0005-0000-0000-00002F4F0000}"/>
    <cellStyle name="Normal 75 2 2 2 3" xfId="20276" xr:uid="{00000000-0005-0000-0000-0000304F0000}"/>
    <cellStyle name="Normal 75 2 2 2 4" xfId="20277" xr:uid="{00000000-0005-0000-0000-0000314F0000}"/>
    <cellStyle name="Normal 75 2 2 3" xfId="20278" xr:uid="{00000000-0005-0000-0000-0000324F0000}"/>
    <cellStyle name="Normal 75 2 2 3 2" xfId="20279" xr:uid="{00000000-0005-0000-0000-0000334F0000}"/>
    <cellStyle name="Normal 75 2 2 3 2 2" xfId="20280" xr:uid="{00000000-0005-0000-0000-0000344F0000}"/>
    <cellStyle name="Normal 75 2 2 3 2 3" xfId="20281" xr:uid="{00000000-0005-0000-0000-0000354F0000}"/>
    <cellStyle name="Normal 75 2 2 3 3" xfId="20282" xr:uid="{00000000-0005-0000-0000-0000364F0000}"/>
    <cellStyle name="Normal 75 2 2 3 4" xfId="20283" xr:uid="{00000000-0005-0000-0000-0000374F0000}"/>
    <cellStyle name="Normal 75 2 2 4" xfId="20284" xr:uid="{00000000-0005-0000-0000-0000384F0000}"/>
    <cellStyle name="Normal 75 2 2 4 2" xfId="20285" xr:uid="{00000000-0005-0000-0000-0000394F0000}"/>
    <cellStyle name="Normal 75 2 2 4 2 2" xfId="20286" xr:uid="{00000000-0005-0000-0000-00003A4F0000}"/>
    <cellStyle name="Normal 75 2 2 4 2 3" xfId="20287" xr:uid="{00000000-0005-0000-0000-00003B4F0000}"/>
    <cellStyle name="Normal 75 2 2 4 3" xfId="20288" xr:uid="{00000000-0005-0000-0000-00003C4F0000}"/>
    <cellStyle name="Normal 75 2 2 4 4" xfId="20289" xr:uid="{00000000-0005-0000-0000-00003D4F0000}"/>
    <cellStyle name="Normal 75 2 2 5" xfId="20290" xr:uid="{00000000-0005-0000-0000-00003E4F0000}"/>
    <cellStyle name="Normal 75 2 2 5 2" xfId="20291" xr:uid="{00000000-0005-0000-0000-00003F4F0000}"/>
    <cellStyle name="Normal 75 2 2 5 3" xfId="20292" xr:uid="{00000000-0005-0000-0000-0000404F0000}"/>
    <cellStyle name="Normal 75 2 2 6" xfId="20293" xr:uid="{00000000-0005-0000-0000-0000414F0000}"/>
    <cellStyle name="Normal 75 2 2 7" xfId="20294" xr:uid="{00000000-0005-0000-0000-0000424F0000}"/>
    <cellStyle name="Normal 75 2 3" xfId="20295" xr:uid="{00000000-0005-0000-0000-0000434F0000}"/>
    <cellStyle name="Normal 75 2 3 2" xfId="20296" xr:uid="{00000000-0005-0000-0000-0000444F0000}"/>
    <cellStyle name="Normal 75 2 3 2 2" xfId="20297" xr:uid="{00000000-0005-0000-0000-0000454F0000}"/>
    <cellStyle name="Normal 75 2 3 2 3" xfId="20298" xr:uid="{00000000-0005-0000-0000-0000464F0000}"/>
    <cellStyle name="Normal 75 2 3 3" xfId="20299" xr:uid="{00000000-0005-0000-0000-0000474F0000}"/>
    <cellStyle name="Normal 75 2 3 4" xfId="20300" xr:uid="{00000000-0005-0000-0000-0000484F0000}"/>
    <cellStyle name="Normal 75 2 4" xfId="20301" xr:uid="{00000000-0005-0000-0000-0000494F0000}"/>
    <cellStyle name="Normal 75 2 4 2" xfId="20302" xr:uid="{00000000-0005-0000-0000-00004A4F0000}"/>
    <cellStyle name="Normal 75 2 4 2 2" xfId="20303" xr:uid="{00000000-0005-0000-0000-00004B4F0000}"/>
    <cellStyle name="Normal 75 2 4 2 3" xfId="20304" xr:uid="{00000000-0005-0000-0000-00004C4F0000}"/>
    <cellStyle name="Normal 75 2 4 3" xfId="20305" xr:uid="{00000000-0005-0000-0000-00004D4F0000}"/>
    <cellStyle name="Normal 75 2 4 4" xfId="20306" xr:uid="{00000000-0005-0000-0000-00004E4F0000}"/>
    <cellStyle name="Normal 75 2 5" xfId="20307" xr:uid="{00000000-0005-0000-0000-00004F4F0000}"/>
    <cellStyle name="Normal 75 2 5 2" xfId="20308" xr:uid="{00000000-0005-0000-0000-0000504F0000}"/>
    <cellStyle name="Normal 75 2 5 2 2" xfId="20309" xr:uid="{00000000-0005-0000-0000-0000514F0000}"/>
    <cellStyle name="Normal 75 2 5 2 3" xfId="20310" xr:uid="{00000000-0005-0000-0000-0000524F0000}"/>
    <cellStyle name="Normal 75 2 5 3" xfId="20311" xr:uid="{00000000-0005-0000-0000-0000534F0000}"/>
    <cellStyle name="Normal 75 2 5 4" xfId="20312" xr:uid="{00000000-0005-0000-0000-0000544F0000}"/>
    <cellStyle name="Normal 75 2 6" xfId="20313" xr:uid="{00000000-0005-0000-0000-0000554F0000}"/>
    <cellStyle name="Normal 75 2 6 2" xfId="20314" xr:uid="{00000000-0005-0000-0000-0000564F0000}"/>
    <cellStyle name="Normal 75 2 6 3" xfId="20315" xr:uid="{00000000-0005-0000-0000-0000574F0000}"/>
    <cellStyle name="Normal 75 2 7" xfId="20316" xr:uid="{00000000-0005-0000-0000-0000584F0000}"/>
    <cellStyle name="Normal 75 2 8" xfId="20317" xr:uid="{00000000-0005-0000-0000-0000594F0000}"/>
    <cellStyle name="Normal 75 3" xfId="20318" xr:uid="{00000000-0005-0000-0000-00005A4F0000}"/>
    <cellStyle name="Normal 75 3 2" xfId="20319" xr:uid="{00000000-0005-0000-0000-00005B4F0000}"/>
    <cellStyle name="Normal 75 3 2 2" xfId="20320" xr:uid="{00000000-0005-0000-0000-00005C4F0000}"/>
    <cellStyle name="Normal 75 3 2 2 2" xfId="20321" xr:uid="{00000000-0005-0000-0000-00005D4F0000}"/>
    <cellStyle name="Normal 75 3 2 2 3" xfId="20322" xr:uid="{00000000-0005-0000-0000-00005E4F0000}"/>
    <cellStyle name="Normal 75 3 2 3" xfId="20323" xr:uid="{00000000-0005-0000-0000-00005F4F0000}"/>
    <cellStyle name="Normal 75 3 2 4" xfId="20324" xr:uid="{00000000-0005-0000-0000-0000604F0000}"/>
    <cellStyle name="Normal 75 3 3" xfId="20325" xr:uid="{00000000-0005-0000-0000-0000614F0000}"/>
    <cellStyle name="Normal 75 3 3 2" xfId="20326" xr:uid="{00000000-0005-0000-0000-0000624F0000}"/>
    <cellStyle name="Normal 75 3 3 2 2" xfId="20327" xr:uid="{00000000-0005-0000-0000-0000634F0000}"/>
    <cellStyle name="Normal 75 3 3 2 3" xfId="20328" xr:uid="{00000000-0005-0000-0000-0000644F0000}"/>
    <cellStyle name="Normal 75 3 3 3" xfId="20329" xr:uid="{00000000-0005-0000-0000-0000654F0000}"/>
    <cellStyle name="Normal 75 3 3 4" xfId="20330" xr:uid="{00000000-0005-0000-0000-0000664F0000}"/>
    <cellStyle name="Normal 75 3 4" xfId="20331" xr:uid="{00000000-0005-0000-0000-0000674F0000}"/>
    <cellStyle name="Normal 75 3 4 2" xfId="20332" xr:uid="{00000000-0005-0000-0000-0000684F0000}"/>
    <cellStyle name="Normal 75 3 4 2 2" xfId="20333" xr:uid="{00000000-0005-0000-0000-0000694F0000}"/>
    <cellStyle name="Normal 75 3 4 2 3" xfId="20334" xr:uid="{00000000-0005-0000-0000-00006A4F0000}"/>
    <cellStyle name="Normal 75 3 4 3" xfId="20335" xr:uid="{00000000-0005-0000-0000-00006B4F0000}"/>
    <cellStyle name="Normal 75 3 4 4" xfId="20336" xr:uid="{00000000-0005-0000-0000-00006C4F0000}"/>
    <cellStyle name="Normal 75 3 5" xfId="20337" xr:uid="{00000000-0005-0000-0000-00006D4F0000}"/>
    <cellStyle name="Normal 75 3 5 2" xfId="20338" xr:uid="{00000000-0005-0000-0000-00006E4F0000}"/>
    <cellStyle name="Normal 75 3 5 3" xfId="20339" xr:uid="{00000000-0005-0000-0000-00006F4F0000}"/>
    <cellStyle name="Normal 75 3 6" xfId="20340" xr:uid="{00000000-0005-0000-0000-0000704F0000}"/>
    <cellStyle name="Normal 75 3 7" xfId="20341" xr:uid="{00000000-0005-0000-0000-0000714F0000}"/>
    <cellStyle name="Normal 75 4" xfId="20342" xr:uid="{00000000-0005-0000-0000-0000724F0000}"/>
    <cellStyle name="Normal 75 5" xfId="20343" xr:uid="{00000000-0005-0000-0000-0000734F0000}"/>
    <cellStyle name="Normal 75 5 2" xfId="20344" xr:uid="{00000000-0005-0000-0000-0000744F0000}"/>
    <cellStyle name="Normal 75 5 2 2" xfId="20345" xr:uid="{00000000-0005-0000-0000-0000754F0000}"/>
    <cellStyle name="Normal 75 5 2 3" xfId="20346" xr:uid="{00000000-0005-0000-0000-0000764F0000}"/>
    <cellStyle name="Normal 75 5 3" xfId="20347" xr:uid="{00000000-0005-0000-0000-0000774F0000}"/>
    <cellStyle name="Normal 75 5 4" xfId="20348" xr:uid="{00000000-0005-0000-0000-0000784F0000}"/>
    <cellStyle name="Normal 75 6" xfId="20349" xr:uid="{00000000-0005-0000-0000-0000794F0000}"/>
    <cellStyle name="Normal 75 6 2" xfId="20350" xr:uid="{00000000-0005-0000-0000-00007A4F0000}"/>
    <cellStyle name="Normal 75 6 2 2" xfId="20351" xr:uid="{00000000-0005-0000-0000-00007B4F0000}"/>
    <cellStyle name="Normal 75 6 2 3" xfId="20352" xr:uid="{00000000-0005-0000-0000-00007C4F0000}"/>
    <cellStyle name="Normal 75 6 3" xfId="20353" xr:uid="{00000000-0005-0000-0000-00007D4F0000}"/>
    <cellStyle name="Normal 75 6 4" xfId="20354" xr:uid="{00000000-0005-0000-0000-00007E4F0000}"/>
    <cellStyle name="Normal 75 7" xfId="20355" xr:uid="{00000000-0005-0000-0000-00007F4F0000}"/>
    <cellStyle name="Normal 75 7 2" xfId="20356" xr:uid="{00000000-0005-0000-0000-0000804F0000}"/>
    <cellStyle name="Normal 75 7 2 2" xfId="20357" xr:uid="{00000000-0005-0000-0000-0000814F0000}"/>
    <cellStyle name="Normal 75 7 2 3" xfId="20358" xr:uid="{00000000-0005-0000-0000-0000824F0000}"/>
    <cellStyle name="Normal 75 7 3" xfId="20359" xr:uid="{00000000-0005-0000-0000-0000834F0000}"/>
    <cellStyle name="Normal 75 7 4" xfId="20360" xr:uid="{00000000-0005-0000-0000-0000844F0000}"/>
    <cellStyle name="Normal 75 8" xfId="20361" xr:uid="{00000000-0005-0000-0000-0000854F0000}"/>
    <cellStyle name="Normal 75 8 2" xfId="20362" xr:uid="{00000000-0005-0000-0000-0000864F0000}"/>
    <cellStyle name="Normal 75 8 3" xfId="20363" xr:uid="{00000000-0005-0000-0000-0000874F0000}"/>
    <cellStyle name="Normal 75 9" xfId="20364" xr:uid="{00000000-0005-0000-0000-0000884F0000}"/>
    <cellStyle name="Normal 76" xfId="20365" xr:uid="{00000000-0005-0000-0000-0000894F0000}"/>
    <cellStyle name="Normal 76 2" xfId="20366" xr:uid="{00000000-0005-0000-0000-00008A4F0000}"/>
    <cellStyle name="Normal 76 3" xfId="20367" xr:uid="{00000000-0005-0000-0000-00008B4F0000}"/>
    <cellStyle name="Normal 76 3 2" xfId="20368" xr:uid="{00000000-0005-0000-0000-00008C4F0000}"/>
    <cellStyle name="Normal 76 3 2 2" xfId="20369" xr:uid="{00000000-0005-0000-0000-00008D4F0000}"/>
    <cellStyle name="Normal 76 3 2 2 2" xfId="20370" xr:uid="{00000000-0005-0000-0000-00008E4F0000}"/>
    <cellStyle name="Normal 76 3 2 2 3" xfId="20371" xr:uid="{00000000-0005-0000-0000-00008F4F0000}"/>
    <cellStyle name="Normal 76 3 2 3" xfId="20372" xr:uid="{00000000-0005-0000-0000-0000904F0000}"/>
    <cellStyle name="Normal 76 3 2 4" xfId="20373" xr:uid="{00000000-0005-0000-0000-0000914F0000}"/>
    <cellStyle name="Normal 76 3 3" xfId="20374" xr:uid="{00000000-0005-0000-0000-0000924F0000}"/>
    <cellStyle name="Normal 76 3 3 2" xfId="20375" xr:uid="{00000000-0005-0000-0000-0000934F0000}"/>
    <cellStyle name="Normal 76 3 3 2 2" xfId="20376" xr:uid="{00000000-0005-0000-0000-0000944F0000}"/>
    <cellStyle name="Normal 76 3 3 2 3" xfId="20377" xr:uid="{00000000-0005-0000-0000-0000954F0000}"/>
    <cellStyle name="Normal 76 3 3 3" xfId="20378" xr:uid="{00000000-0005-0000-0000-0000964F0000}"/>
    <cellStyle name="Normal 76 3 3 4" xfId="20379" xr:uid="{00000000-0005-0000-0000-0000974F0000}"/>
    <cellStyle name="Normal 76 3 4" xfId="20380" xr:uid="{00000000-0005-0000-0000-0000984F0000}"/>
    <cellStyle name="Normal 76 3 4 2" xfId="20381" xr:uid="{00000000-0005-0000-0000-0000994F0000}"/>
    <cellStyle name="Normal 76 3 4 2 2" xfId="20382" xr:uid="{00000000-0005-0000-0000-00009A4F0000}"/>
    <cellStyle name="Normal 76 3 4 2 3" xfId="20383" xr:uid="{00000000-0005-0000-0000-00009B4F0000}"/>
    <cellStyle name="Normal 76 3 4 3" xfId="20384" xr:uid="{00000000-0005-0000-0000-00009C4F0000}"/>
    <cellStyle name="Normal 76 3 4 4" xfId="20385" xr:uid="{00000000-0005-0000-0000-00009D4F0000}"/>
    <cellStyle name="Normal 76 3 5" xfId="20386" xr:uid="{00000000-0005-0000-0000-00009E4F0000}"/>
    <cellStyle name="Normal 76 3 5 2" xfId="20387" xr:uid="{00000000-0005-0000-0000-00009F4F0000}"/>
    <cellStyle name="Normal 76 3 5 3" xfId="20388" xr:uid="{00000000-0005-0000-0000-0000A04F0000}"/>
    <cellStyle name="Normal 76 3 6" xfId="20389" xr:uid="{00000000-0005-0000-0000-0000A14F0000}"/>
    <cellStyle name="Normal 76 3 7" xfId="20390" xr:uid="{00000000-0005-0000-0000-0000A24F0000}"/>
    <cellStyle name="Normal 76 4" xfId="20391" xr:uid="{00000000-0005-0000-0000-0000A34F0000}"/>
    <cellStyle name="Normal 76 4 2" xfId="20392" xr:uid="{00000000-0005-0000-0000-0000A44F0000}"/>
    <cellStyle name="Normal 76 4 2 2" xfId="20393" xr:uid="{00000000-0005-0000-0000-0000A54F0000}"/>
    <cellStyle name="Normal 76 4 2 3" xfId="20394" xr:uid="{00000000-0005-0000-0000-0000A64F0000}"/>
    <cellStyle name="Normal 76 4 3" xfId="20395" xr:uid="{00000000-0005-0000-0000-0000A74F0000}"/>
    <cellStyle name="Normal 76 4 4" xfId="20396" xr:uid="{00000000-0005-0000-0000-0000A84F0000}"/>
    <cellStyle name="Normal 76 5" xfId="20397" xr:uid="{00000000-0005-0000-0000-0000A94F0000}"/>
    <cellStyle name="Normal 76 5 2" xfId="20398" xr:uid="{00000000-0005-0000-0000-0000AA4F0000}"/>
    <cellStyle name="Normal 76 5 2 2" xfId="20399" xr:uid="{00000000-0005-0000-0000-0000AB4F0000}"/>
    <cellStyle name="Normal 76 5 2 3" xfId="20400" xr:uid="{00000000-0005-0000-0000-0000AC4F0000}"/>
    <cellStyle name="Normal 76 5 3" xfId="20401" xr:uid="{00000000-0005-0000-0000-0000AD4F0000}"/>
    <cellStyle name="Normal 76 5 4" xfId="20402" xr:uid="{00000000-0005-0000-0000-0000AE4F0000}"/>
    <cellStyle name="Normal 76 6" xfId="20403" xr:uid="{00000000-0005-0000-0000-0000AF4F0000}"/>
    <cellStyle name="Normal 76 6 2" xfId="20404" xr:uid="{00000000-0005-0000-0000-0000B04F0000}"/>
    <cellStyle name="Normal 76 6 2 2" xfId="20405" xr:uid="{00000000-0005-0000-0000-0000B14F0000}"/>
    <cellStyle name="Normal 76 6 2 3" xfId="20406" xr:uid="{00000000-0005-0000-0000-0000B24F0000}"/>
    <cellStyle name="Normal 76 6 3" xfId="20407" xr:uid="{00000000-0005-0000-0000-0000B34F0000}"/>
    <cellStyle name="Normal 76 6 4" xfId="20408" xr:uid="{00000000-0005-0000-0000-0000B44F0000}"/>
    <cellStyle name="Normal 76 7" xfId="20409" xr:uid="{00000000-0005-0000-0000-0000B54F0000}"/>
    <cellStyle name="Normal 76 7 2" xfId="20410" xr:uid="{00000000-0005-0000-0000-0000B64F0000}"/>
    <cellStyle name="Normal 76 7 3" xfId="20411" xr:uid="{00000000-0005-0000-0000-0000B74F0000}"/>
    <cellStyle name="Normal 76 8" xfId="20412" xr:uid="{00000000-0005-0000-0000-0000B84F0000}"/>
    <cellStyle name="Normal 76 9" xfId="20413" xr:uid="{00000000-0005-0000-0000-0000B94F0000}"/>
    <cellStyle name="Normal 77" xfId="20414" xr:uid="{00000000-0005-0000-0000-0000BA4F0000}"/>
    <cellStyle name="Normal 77 2" xfId="20415" xr:uid="{00000000-0005-0000-0000-0000BB4F0000}"/>
    <cellStyle name="Normal 77 2 2" xfId="20416" xr:uid="{00000000-0005-0000-0000-0000BC4F0000}"/>
    <cellStyle name="Normal 77 2 2 2" xfId="20417" xr:uid="{00000000-0005-0000-0000-0000BD4F0000}"/>
    <cellStyle name="Normal 77 2 2 2 2" xfId="20418" xr:uid="{00000000-0005-0000-0000-0000BE4F0000}"/>
    <cellStyle name="Normal 77 2 2 2 3" xfId="20419" xr:uid="{00000000-0005-0000-0000-0000BF4F0000}"/>
    <cellStyle name="Normal 77 2 2 3" xfId="20420" xr:uid="{00000000-0005-0000-0000-0000C04F0000}"/>
    <cellStyle name="Normal 77 2 2 4" xfId="20421" xr:uid="{00000000-0005-0000-0000-0000C14F0000}"/>
    <cellStyle name="Normal 77 2 3" xfId="20422" xr:uid="{00000000-0005-0000-0000-0000C24F0000}"/>
    <cellStyle name="Normal 77 2 3 2" xfId="20423" xr:uid="{00000000-0005-0000-0000-0000C34F0000}"/>
    <cellStyle name="Normal 77 2 3 2 2" xfId="20424" xr:uid="{00000000-0005-0000-0000-0000C44F0000}"/>
    <cellStyle name="Normal 77 2 3 2 3" xfId="20425" xr:uid="{00000000-0005-0000-0000-0000C54F0000}"/>
    <cellStyle name="Normal 77 2 3 3" xfId="20426" xr:uid="{00000000-0005-0000-0000-0000C64F0000}"/>
    <cellStyle name="Normal 77 2 3 4" xfId="20427" xr:uid="{00000000-0005-0000-0000-0000C74F0000}"/>
    <cellStyle name="Normal 77 2 4" xfId="20428" xr:uid="{00000000-0005-0000-0000-0000C84F0000}"/>
    <cellStyle name="Normal 77 2 4 2" xfId="20429" xr:uid="{00000000-0005-0000-0000-0000C94F0000}"/>
    <cellStyle name="Normal 77 2 4 2 2" xfId="20430" xr:uid="{00000000-0005-0000-0000-0000CA4F0000}"/>
    <cellStyle name="Normal 77 2 4 2 3" xfId="20431" xr:uid="{00000000-0005-0000-0000-0000CB4F0000}"/>
    <cellStyle name="Normal 77 2 4 3" xfId="20432" xr:uid="{00000000-0005-0000-0000-0000CC4F0000}"/>
    <cellStyle name="Normal 77 2 4 4" xfId="20433" xr:uid="{00000000-0005-0000-0000-0000CD4F0000}"/>
    <cellStyle name="Normal 77 2 5" xfId="20434" xr:uid="{00000000-0005-0000-0000-0000CE4F0000}"/>
    <cellStyle name="Normal 77 2 5 2" xfId="20435" xr:uid="{00000000-0005-0000-0000-0000CF4F0000}"/>
    <cellStyle name="Normal 77 2 5 3" xfId="20436" xr:uid="{00000000-0005-0000-0000-0000D04F0000}"/>
    <cellStyle name="Normal 77 2 6" xfId="20437" xr:uid="{00000000-0005-0000-0000-0000D14F0000}"/>
    <cellStyle name="Normal 77 2 7" xfId="20438" xr:uid="{00000000-0005-0000-0000-0000D24F0000}"/>
    <cellStyle name="Normal 77 3" xfId="20439" xr:uid="{00000000-0005-0000-0000-0000D34F0000}"/>
    <cellStyle name="Normal 77 4" xfId="20440" xr:uid="{00000000-0005-0000-0000-0000D44F0000}"/>
    <cellStyle name="Normal 77 4 2" xfId="20441" xr:uid="{00000000-0005-0000-0000-0000D54F0000}"/>
    <cellStyle name="Normal 77 4 2 2" xfId="20442" xr:uid="{00000000-0005-0000-0000-0000D64F0000}"/>
    <cellStyle name="Normal 77 4 2 3" xfId="20443" xr:uid="{00000000-0005-0000-0000-0000D74F0000}"/>
    <cellStyle name="Normal 77 4 3" xfId="20444" xr:uid="{00000000-0005-0000-0000-0000D84F0000}"/>
    <cellStyle name="Normal 77 4 4" xfId="20445" xr:uid="{00000000-0005-0000-0000-0000D94F0000}"/>
    <cellStyle name="Normal 77 5" xfId="20446" xr:uid="{00000000-0005-0000-0000-0000DA4F0000}"/>
    <cellStyle name="Normal 77 5 2" xfId="20447" xr:uid="{00000000-0005-0000-0000-0000DB4F0000}"/>
    <cellStyle name="Normal 77 5 2 2" xfId="20448" xr:uid="{00000000-0005-0000-0000-0000DC4F0000}"/>
    <cellStyle name="Normal 77 5 2 3" xfId="20449" xr:uid="{00000000-0005-0000-0000-0000DD4F0000}"/>
    <cellStyle name="Normal 77 5 3" xfId="20450" xr:uid="{00000000-0005-0000-0000-0000DE4F0000}"/>
    <cellStyle name="Normal 77 5 4" xfId="20451" xr:uid="{00000000-0005-0000-0000-0000DF4F0000}"/>
    <cellStyle name="Normal 77 6" xfId="20452" xr:uid="{00000000-0005-0000-0000-0000E04F0000}"/>
    <cellStyle name="Normal 77 6 2" xfId="20453" xr:uid="{00000000-0005-0000-0000-0000E14F0000}"/>
    <cellStyle name="Normal 77 6 2 2" xfId="20454" xr:uid="{00000000-0005-0000-0000-0000E24F0000}"/>
    <cellStyle name="Normal 77 6 2 3" xfId="20455" xr:uid="{00000000-0005-0000-0000-0000E34F0000}"/>
    <cellStyle name="Normal 77 6 3" xfId="20456" xr:uid="{00000000-0005-0000-0000-0000E44F0000}"/>
    <cellStyle name="Normal 77 6 4" xfId="20457" xr:uid="{00000000-0005-0000-0000-0000E54F0000}"/>
    <cellStyle name="Normal 77 7" xfId="20458" xr:uid="{00000000-0005-0000-0000-0000E64F0000}"/>
    <cellStyle name="Normal 77 7 2" xfId="20459" xr:uid="{00000000-0005-0000-0000-0000E74F0000}"/>
    <cellStyle name="Normal 77 7 3" xfId="20460" xr:uid="{00000000-0005-0000-0000-0000E84F0000}"/>
    <cellStyle name="Normal 77 8" xfId="20461" xr:uid="{00000000-0005-0000-0000-0000E94F0000}"/>
    <cellStyle name="Normal 77 9" xfId="20462" xr:uid="{00000000-0005-0000-0000-0000EA4F0000}"/>
    <cellStyle name="Normal 78" xfId="20463" xr:uid="{00000000-0005-0000-0000-0000EB4F0000}"/>
    <cellStyle name="Normal 78 2" xfId="20464" xr:uid="{00000000-0005-0000-0000-0000EC4F0000}"/>
    <cellStyle name="Normal 78 2 2" xfId="20465" xr:uid="{00000000-0005-0000-0000-0000ED4F0000}"/>
    <cellStyle name="Normal 78 2 2 2" xfId="20466" xr:uid="{00000000-0005-0000-0000-0000EE4F0000}"/>
    <cellStyle name="Normal 78 2 2 2 2" xfId="20467" xr:uid="{00000000-0005-0000-0000-0000EF4F0000}"/>
    <cellStyle name="Normal 78 2 2 2 3" xfId="20468" xr:uid="{00000000-0005-0000-0000-0000F04F0000}"/>
    <cellStyle name="Normal 78 2 2 3" xfId="20469" xr:uid="{00000000-0005-0000-0000-0000F14F0000}"/>
    <cellStyle name="Normal 78 2 2 4" xfId="20470" xr:uid="{00000000-0005-0000-0000-0000F24F0000}"/>
    <cellStyle name="Normal 78 2 3" xfId="20471" xr:uid="{00000000-0005-0000-0000-0000F34F0000}"/>
    <cellStyle name="Normal 78 2 3 2" xfId="20472" xr:uid="{00000000-0005-0000-0000-0000F44F0000}"/>
    <cellStyle name="Normal 78 2 3 2 2" xfId="20473" xr:uid="{00000000-0005-0000-0000-0000F54F0000}"/>
    <cellStyle name="Normal 78 2 3 2 3" xfId="20474" xr:uid="{00000000-0005-0000-0000-0000F64F0000}"/>
    <cellStyle name="Normal 78 2 3 3" xfId="20475" xr:uid="{00000000-0005-0000-0000-0000F74F0000}"/>
    <cellStyle name="Normal 78 2 3 4" xfId="20476" xr:uid="{00000000-0005-0000-0000-0000F84F0000}"/>
    <cellStyle name="Normal 78 2 4" xfId="20477" xr:uid="{00000000-0005-0000-0000-0000F94F0000}"/>
    <cellStyle name="Normal 78 2 4 2" xfId="20478" xr:uid="{00000000-0005-0000-0000-0000FA4F0000}"/>
    <cellStyle name="Normal 78 2 4 2 2" xfId="20479" xr:uid="{00000000-0005-0000-0000-0000FB4F0000}"/>
    <cellStyle name="Normal 78 2 4 2 3" xfId="20480" xr:uid="{00000000-0005-0000-0000-0000FC4F0000}"/>
    <cellStyle name="Normal 78 2 4 3" xfId="20481" xr:uid="{00000000-0005-0000-0000-0000FD4F0000}"/>
    <cellStyle name="Normal 78 2 4 4" xfId="20482" xr:uid="{00000000-0005-0000-0000-0000FE4F0000}"/>
    <cellStyle name="Normal 78 2 5" xfId="20483" xr:uid="{00000000-0005-0000-0000-0000FF4F0000}"/>
    <cellStyle name="Normal 78 2 5 2" xfId="20484" xr:uid="{00000000-0005-0000-0000-000000500000}"/>
    <cellStyle name="Normal 78 2 5 3" xfId="20485" xr:uid="{00000000-0005-0000-0000-000001500000}"/>
    <cellStyle name="Normal 78 2 6" xfId="20486" xr:uid="{00000000-0005-0000-0000-000002500000}"/>
    <cellStyle name="Normal 78 2 7" xfId="20487" xr:uid="{00000000-0005-0000-0000-000003500000}"/>
    <cellStyle name="Normal 78 3" xfId="20488" xr:uid="{00000000-0005-0000-0000-000004500000}"/>
    <cellStyle name="Normal 78 4" xfId="20489" xr:uid="{00000000-0005-0000-0000-000005500000}"/>
    <cellStyle name="Normal 78 4 2" xfId="20490" xr:uid="{00000000-0005-0000-0000-000006500000}"/>
    <cellStyle name="Normal 78 4 2 2" xfId="20491" xr:uid="{00000000-0005-0000-0000-000007500000}"/>
    <cellStyle name="Normal 78 4 2 3" xfId="20492" xr:uid="{00000000-0005-0000-0000-000008500000}"/>
    <cellStyle name="Normal 78 4 3" xfId="20493" xr:uid="{00000000-0005-0000-0000-000009500000}"/>
    <cellStyle name="Normal 78 4 4" xfId="20494" xr:uid="{00000000-0005-0000-0000-00000A500000}"/>
    <cellStyle name="Normal 78 5" xfId="20495" xr:uid="{00000000-0005-0000-0000-00000B500000}"/>
    <cellStyle name="Normal 78 5 2" xfId="20496" xr:uid="{00000000-0005-0000-0000-00000C500000}"/>
    <cellStyle name="Normal 78 5 2 2" xfId="20497" xr:uid="{00000000-0005-0000-0000-00000D500000}"/>
    <cellStyle name="Normal 78 5 2 3" xfId="20498" xr:uid="{00000000-0005-0000-0000-00000E500000}"/>
    <cellStyle name="Normal 78 5 3" xfId="20499" xr:uid="{00000000-0005-0000-0000-00000F500000}"/>
    <cellStyle name="Normal 78 5 4" xfId="20500" xr:uid="{00000000-0005-0000-0000-000010500000}"/>
    <cellStyle name="Normal 78 6" xfId="20501" xr:uid="{00000000-0005-0000-0000-000011500000}"/>
    <cellStyle name="Normal 78 6 2" xfId="20502" xr:uid="{00000000-0005-0000-0000-000012500000}"/>
    <cellStyle name="Normal 78 6 2 2" xfId="20503" xr:uid="{00000000-0005-0000-0000-000013500000}"/>
    <cellStyle name="Normal 78 6 2 3" xfId="20504" xr:uid="{00000000-0005-0000-0000-000014500000}"/>
    <cellStyle name="Normal 78 6 3" xfId="20505" xr:uid="{00000000-0005-0000-0000-000015500000}"/>
    <cellStyle name="Normal 78 6 4" xfId="20506" xr:uid="{00000000-0005-0000-0000-000016500000}"/>
    <cellStyle name="Normal 78 7" xfId="20507" xr:uid="{00000000-0005-0000-0000-000017500000}"/>
    <cellStyle name="Normal 78 7 2" xfId="20508" xr:uid="{00000000-0005-0000-0000-000018500000}"/>
    <cellStyle name="Normal 78 7 3" xfId="20509" xr:uid="{00000000-0005-0000-0000-000019500000}"/>
    <cellStyle name="Normal 78 8" xfId="20510" xr:uid="{00000000-0005-0000-0000-00001A500000}"/>
    <cellStyle name="Normal 78 9" xfId="20511" xr:uid="{00000000-0005-0000-0000-00001B500000}"/>
    <cellStyle name="Normal 79" xfId="20512" xr:uid="{00000000-0005-0000-0000-00001C500000}"/>
    <cellStyle name="Normal 79 2" xfId="20513" xr:uid="{00000000-0005-0000-0000-00001D500000}"/>
    <cellStyle name="Normal 79 2 2" xfId="20514" xr:uid="{00000000-0005-0000-0000-00001E500000}"/>
    <cellStyle name="Normal 79 2 2 2" xfId="20515" xr:uid="{00000000-0005-0000-0000-00001F500000}"/>
    <cellStyle name="Normal 79 2 2 2 2" xfId="20516" xr:uid="{00000000-0005-0000-0000-000020500000}"/>
    <cellStyle name="Normal 79 2 2 2 3" xfId="20517" xr:uid="{00000000-0005-0000-0000-000021500000}"/>
    <cellStyle name="Normal 79 2 2 3" xfId="20518" xr:uid="{00000000-0005-0000-0000-000022500000}"/>
    <cellStyle name="Normal 79 2 2 4" xfId="20519" xr:uid="{00000000-0005-0000-0000-000023500000}"/>
    <cellStyle name="Normal 79 2 3" xfId="20520" xr:uid="{00000000-0005-0000-0000-000024500000}"/>
    <cellStyle name="Normal 79 2 3 2" xfId="20521" xr:uid="{00000000-0005-0000-0000-000025500000}"/>
    <cellStyle name="Normal 79 2 3 2 2" xfId="20522" xr:uid="{00000000-0005-0000-0000-000026500000}"/>
    <cellStyle name="Normal 79 2 3 2 3" xfId="20523" xr:uid="{00000000-0005-0000-0000-000027500000}"/>
    <cellStyle name="Normal 79 2 3 3" xfId="20524" xr:uid="{00000000-0005-0000-0000-000028500000}"/>
    <cellStyle name="Normal 79 2 3 4" xfId="20525" xr:uid="{00000000-0005-0000-0000-000029500000}"/>
    <cellStyle name="Normal 79 2 4" xfId="20526" xr:uid="{00000000-0005-0000-0000-00002A500000}"/>
    <cellStyle name="Normal 79 2 4 2" xfId="20527" xr:uid="{00000000-0005-0000-0000-00002B500000}"/>
    <cellStyle name="Normal 79 2 4 2 2" xfId="20528" xr:uid="{00000000-0005-0000-0000-00002C500000}"/>
    <cellStyle name="Normal 79 2 4 2 3" xfId="20529" xr:uid="{00000000-0005-0000-0000-00002D500000}"/>
    <cellStyle name="Normal 79 2 4 3" xfId="20530" xr:uid="{00000000-0005-0000-0000-00002E500000}"/>
    <cellStyle name="Normal 79 2 4 4" xfId="20531" xr:uid="{00000000-0005-0000-0000-00002F500000}"/>
    <cellStyle name="Normal 79 2 5" xfId="20532" xr:uid="{00000000-0005-0000-0000-000030500000}"/>
    <cellStyle name="Normal 79 2 5 2" xfId="20533" xr:uid="{00000000-0005-0000-0000-000031500000}"/>
    <cellStyle name="Normal 79 2 5 3" xfId="20534" xr:uid="{00000000-0005-0000-0000-000032500000}"/>
    <cellStyle name="Normal 79 2 6" xfId="20535" xr:uid="{00000000-0005-0000-0000-000033500000}"/>
    <cellStyle name="Normal 79 2 7" xfId="20536" xr:uid="{00000000-0005-0000-0000-000034500000}"/>
    <cellStyle name="Normal 79 3" xfId="20537" xr:uid="{00000000-0005-0000-0000-000035500000}"/>
    <cellStyle name="Normal 79 4" xfId="20538" xr:uid="{00000000-0005-0000-0000-000036500000}"/>
    <cellStyle name="Normal 79 4 2" xfId="20539" xr:uid="{00000000-0005-0000-0000-000037500000}"/>
    <cellStyle name="Normal 79 4 2 2" xfId="20540" xr:uid="{00000000-0005-0000-0000-000038500000}"/>
    <cellStyle name="Normal 79 4 2 3" xfId="20541" xr:uid="{00000000-0005-0000-0000-000039500000}"/>
    <cellStyle name="Normal 79 4 3" xfId="20542" xr:uid="{00000000-0005-0000-0000-00003A500000}"/>
    <cellStyle name="Normal 79 4 4" xfId="20543" xr:uid="{00000000-0005-0000-0000-00003B500000}"/>
    <cellStyle name="Normal 79 5" xfId="20544" xr:uid="{00000000-0005-0000-0000-00003C500000}"/>
    <cellStyle name="Normal 79 5 2" xfId="20545" xr:uid="{00000000-0005-0000-0000-00003D500000}"/>
    <cellStyle name="Normal 79 5 2 2" xfId="20546" xr:uid="{00000000-0005-0000-0000-00003E500000}"/>
    <cellStyle name="Normal 79 5 2 3" xfId="20547" xr:uid="{00000000-0005-0000-0000-00003F500000}"/>
    <cellStyle name="Normal 79 5 3" xfId="20548" xr:uid="{00000000-0005-0000-0000-000040500000}"/>
    <cellStyle name="Normal 79 5 4" xfId="20549" xr:uid="{00000000-0005-0000-0000-000041500000}"/>
    <cellStyle name="Normal 79 6" xfId="20550" xr:uid="{00000000-0005-0000-0000-000042500000}"/>
    <cellStyle name="Normal 79 6 2" xfId="20551" xr:uid="{00000000-0005-0000-0000-000043500000}"/>
    <cellStyle name="Normal 79 6 2 2" xfId="20552" xr:uid="{00000000-0005-0000-0000-000044500000}"/>
    <cellStyle name="Normal 79 6 2 3" xfId="20553" xr:uid="{00000000-0005-0000-0000-000045500000}"/>
    <cellStyle name="Normal 79 6 3" xfId="20554" xr:uid="{00000000-0005-0000-0000-000046500000}"/>
    <cellStyle name="Normal 79 6 4" xfId="20555" xr:uid="{00000000-0005-0000-0000-000047500000}"/>
    <cellStyle name="Normal 79 7" xfId="20556" xr:uid="{00000000-0005-0000-0000-000048500000}"/>
    <cellStyle name="Normal 79 7 2" xfId="20557" xr:uid="{00000000-0005-0000-0000-000049500000}"/>
    <cellStyle name="Normal 79 7 3" xfId="20558" xr:uid="{00000000-0005-0000-0000-00004A500000}"/>
    <cellStyle name="Normal 79 8" xfId="20559" xr:uid="{00000000-0005-0000-0000-00004B500000}"/>
    <cellStyle name="Normal 79 9" xfId="20560" xr:uid="{00000000-0005-0000-0000-00004C500000}"/>
    <cellStyle name="Normal 8" xfId="20561" xr:uid="{00000000-0005-0000-0000-00004D500000}"/>
    <cellStyle name="Normal 8 10" xfId="20562" xr:uid="{00000000-0005-0000-0000-00004E500000}"/>
    <cellStyle name="Normal 8 10 2" xfId="20563" xr:uid="{00000000-0005-0000-0000-00004F500000}"/>
    <cellStyle name="Normal 8 10 2 2" xfId="20564" xr:uid="{00000000-0005-0000-0000-000050500000}"/>
    <cellStyle name="Normal 8 10 2 2 2" xfId="20565" xr:uid="{00000000-0005-0000-0000-000051500000}"/>
    <cellStyle name="Normal 8 10 2 2 2 2" xfId="20566" xr:uid="{00000000-0005-0000-0000-000052500000}"/>
    <cellStyle name="Normal 8 10 2 2 2 3" xfId="20567" xr:uid="{00000000-0005-0000-0000-000053500000}"/>
    <cellStyle name="Normal 8 10 2 2 3" xfId="20568" xr:uid="{00000000-0005-0000-0000-000054500000}"/>
    <cellStyle name="Normal 8 10 2 2 4" xfId="20569" xr:uid="{00000000-0005-0000-0000-000055500000}"/>
    <cellStyle name="Normal 8 10 2 3" xfId="20570" xr:uid="{00000000-0005-0000-0000-000056500000}"/>
    <cellStyle name="Normal 8 10 2 3 2" xfId="20571" xr:uid="{00000000-0005-0000-0000-000057500000}"/>
    <cellStyle name="Normal 8 10 2 3 2 2" xfId="20572" xr:uid="{00000000-0005-0000-0000-000058500000}"/>
    <cellStyle name="Normal 8 10 2 3 2 3" xfId="20573" xr:uid="{00000000-0005-0000-0000-000059500000}"/>
    <cellStyle name="Normal 8 10 2 3 3" xfId="20574" xr:uid="{00000000-0005-0000-0000-00005A500000}"/>
    <cellStyle name="Normal 8 10 2 3 4" xfId="20575" xr:uid="{00000000-0005-0000-0000-00005B500000}"/>
    <cellStyle name="Normal 8 10 2 4" xfId="20576" xr:uid="{00000000-0005-0000-0000-00005C500000}"/>
    <cellStyle name="Normal 8 10 2 4 2" xfId="20577" xr:uid="{00000000-0005-0000-0000-00005D500000}"/>
    <cellStyle name="Normal 8 10 2 4 2 2" xfId="20578" xr:uid="{00000000-0005-0000-0000-00005E500000}"/>
    <cellStyle name="Normal 8 10 2 4 2 3" xfId="20579" xr:uid="{00000000-0005-0000-0000-00005F500000}"/>
    <cellStyle name="Normal 8 10 2 4 3" xfId="20580" xr:uid="{00000000-0005-0000-0000-000060500000}"/>
    <cellStyle name="Normal 8 10 2 4 4" xfId="20581" xr:uid="{00000000-0005-0000-0000-000061500000}"/>
    <cellStyle name="Normal 8 10 2 5" xfId="20582" xr:uid="{00000000-0005-0000-0000-000062500000}"/>
    <cellStyle name="Normal 8 10 2 5 2" xfId="20583" xr:uid="{00000000-0005-0000-0000-000063500000}"/>
    <cellStyle name="Normal 8 10 2 5 3" xfId="20584" xr:uid="{00000000-0005-0000-0000-000064500000}"/>
    <cellStyle name="Normal 8 10 2 6" xfId="20585" xr:uid="{00000000-0005-0000-0000-000065500000}"/>
    <cellStyle name="Normal 8 10 2 7" xfId="20586" xr:uid="{00000000-0005-0000-0000-000066500000}"/>
    <cellStyle name="Normal 8 10 3" xfId="20587" xr:uid="{00000000-0005-0000-0000-000067500000}"/>
    <cellStyle name="Normal 8 10 3 2" xfId="20588" xr:uid="{00000000-0005-0000-0000-000068500000}"/>
    <cellStyle name="Normal 8 10 3 2 2" xfId="20589" xr:uid="{00000000-0005-0000-0000-000069500000}"/>
    <cellStyle name="Normal 8 10 3 2 3" xfId="20590" xr:uid="{00000000-0005-0000-0000-00006A500000}"/>
    <cellStyle name="Normal 8 10 3 3" xfId="20591" xr:uid="{00000000-0005-0000-0000-00006B500000}"/>
    <cellStyle name="Normal 8 10 3 4" xfId="20592" xr:uid="{00000000-0005-0000-0000-00006C500000}"/>
    <cellStyle name="Normal 8 10 4" xfId="20593" xr:uid="{00000000-0005-0000-0000-00006D500000}"/>
    <cellStyle name="Normal 8 10 4 2" xfId="20594" xr:uid="{00000000-0005-0000-0000-00006E500000}"/>
    <cellStyle name="Normal 8 10 4 2 2" xfId="20595" xr:uid="{00000000-0005-0000-0000-00006F500000}"/>
    <cellStyle name="Normal 8 10 4 2 3" xfId="20596" xr:uid="{00000000-0005-0000-0000-000070500000}"/>
    <cellStyle name="Normal 8 10 4 3" xfId="20597" xr:uid="{00000000-0005-0000-0000-000071500000}"/>
    <cellStyle name="Normal 8 10 4 4" xfId="20598" xr:uid="{00000000-0005-0000-0000-000072500000}"/>
    <cellStyle name="Normal 8 10 5" xfId="20599" xr:uid="{00000000-0005-0000-0000-000073500000}"/>
    <cellStyle name="Normal 8 10 5 2" xfId="20600" xr:uid="{00000000-0005-0000-0000-000074500000}"/>
    <cellStyle name="Normal 8 10 5 2 2" xfId="20601" xr:uid="{00000000-0005-0000-0000-000075500000}"/>
    <cellStyle name="Normal 8 10 5 2 3" xfId="20602" xr:uid="{00000000-0005-0000-0000-000076500000}"/>
    <cellStyle name="Normal 8 10 5 3" xfId="20603" xr:uid="{00000000-0005-0000-0000-000077500000}"/>
    <cellStyle name="Normal 8 10 5 4" xfId="20604" xr:uid="{00000000-0005-0000-0000-000078500000}"/>
    <cellStyle name="Normal 8 10 6" xfId="20605" xr:uid="{00000000-0005-0000-0000-000079500000}"/>
    <cellStyle name="Normal 8 10 6 2" xfId="20606" xr:uid="{00000000-0005-0000-0000-00007A500000}"/>
    <cellStyle name="Normal 8 10 6 3" xfId="20607" xr:uid="{00000000-0005-0000-0000-00007B500000}"/>
    <cellStyle name="Normal 8 10 7" xfId="20608" xr:uid="{00000000-0005-0000-0000-00007C500000}"/>
    <cellStyle name="Normal 8 10 8" xfId="20609" xr:uid="{00000000-0005-0000-0000-00007D500000}"/>
    <cellStyle name="Normal 8 11" xfId="20610" xr:uid="{00000000-0005-0000-0000-00007E500000}"/>
    <cellStyle name="Normal 8 11 2" xfId="20611" xr:uid="{00000000-0005-0000-0000-00007F500000}"/>
    <cellStyle name="Normal 8 12" xfId="20612" xr:uid="{00000000-0005-0000-0000-000080500000}"/>
    <cellStyle name="Normal 8 12 2" xfId="20613" xr:uid="{00000000-0005-0000-0000-000081500000}"/>
    <cellStyle name="Normal 8 13" xfId="20614" xr:uid="{00000000-0005-0000-0000-000082500000}"/>
    <cellStyle name="Normal 8 13 2" xfId="20615" xr:uid="{00000000-0005-0000-0000-000083500000}"/>
    <cellStyle name="Normal 8 13 2 2" xfId="20616" xr:uid="{00000000-0005-0000-0000-000084500000}"/>
    <cellStyle name="Normal 8 13 2 2 2" xfId="20617" xr:uid="{00000000-0005-0000-0000-000085500000}"/>
    <cellStyle name="Normal 8 13 2 2 3" xfId="20618" xr:uid="{00000000-0005-0000-0000-000086500000}"/>
    <cellStyle name="Normal 8 13 2 3" xfId="20619" xr:uid="{00000000-0005-0000-0000-000087500000}"/>
    <cellStyle name="Normal 8 13 2 4" xfId="20620" xr:uid="{00000000-0005-0000-0000-000088500000}"/>
    <cellStyle name="Normal 8 13 3" xfId="20621" xr:uid="{00000000-0005-0000-0000-000089500000}"/>
    <cellStyle name="Normal 8 13 3 2" xfId="20622" xr:uid="{00000000-0005-0000-0000-00008A500000}"/>
    <cellStyle name="Normal 8 13 3 2 2" xfId="20623" xr:uid="{00000000-0005-0000-0000-00008B500000}"/>
    <cellStyle name="Normal 8 13 3 2 3" xfId="20624" xr:uid="{00000000-0005-0000-0000-00008C500000}"/>
    <cellStyle name="Normal 8 13 3 3" xfId="20625" xr:uid="{00000000-0005-0000-0000-00008D500000}"/>
    <cellStyle name="Normal 8 13 3 4" xfId="20626" xr:uid="{00000000-0005-0000-0000-00008E500000}"/>
    <cellStyle name="Normal 8 13 4" xfId="20627" xr:uid="{00000000-0005-0000-0000-00008F500000}"/>
    <cellStyle name="Normal 8 13 4 2" xfId="20628" xr:uid="{00000000-0005-0000-0000-000090500000}"/>
    <cellStyle name="Normal 8 13 4 2 2" xfId="20629" xr:uid="{00000000-0005-0000-0000-000091500000}"/>
    <cellStyle name="Normal 8 13 4 2 3" xfId="20630" xr:uid="{00000000-0005-0000-0000-000092500000}"/>
    <cellStyle name="Normal 8 13 4 3" xfId="20631" xr:uid="{00000000-0005-0000-0000-000093500000}"/>
    <cellStyle name="Normal 8 13 4 4" xfId="20632" xr:uid="{00000000-0005-0000-0000-000094500000}"/>
    <cellStyle name="Normal 8 13 5" xfId="20633" xr:uid="{00000000-0005-0000-0000-000095500000}"/>
    <cellStyle name="Normal 8 13 5 2" xfId="20634" xr:uid="{00000000-0005-0000-0000-000096500000}"/>
    <cellStyle name="Normal 8 13 5 3" xfId="20635" xr:uid="{00000000-0005-0000-0000-000097500000}"/>
    <cellStyle name="Normal 8 13 6" xfId="20636" xr:uid="{00000000-0005-0000-0000-000098500000}"/>
    <cellStyle name="Normal 8 13 7" xfId="20637" xr:uid="{00000000-0005-0000-0000-000099500000}"/>
    <cellStyle name="Normal 8 14" xfId="20638" xr:uid="{00000000-0005-0000-0000-00009A500000}"/>
    <cellStyle name="Normal 8 14 2" xfId="20639" xr:uid="{00000000-0005-0000-0000-00009B500000}"/>
    <cellStyle name="Normal 8 14 2 2" xfId="20640" xr:uid="{00000000-0005-0000-0000-00009C500000}"/>
    <cellStyle name="Normal 8 14 2 2 2" xfId="20641" xr:uid="{00000000-0005-0000-0000-00009D500000}"/>
    <cellStyle name="Normal 8 14 2 2 3" xfId="20642" xr:uid="{00000000-0005-0000-0000-00009E500000}"/>
    <cellStyle name="Normal 8 14 2 3" xfId="20643" xr:uid="{00000000-0005-0000-0000-00009F500000}"/>
    <cellStyle name="Normal 8 14 2 4" xfId="20644" xr:uid="{00000000-0005-0000-0000-0000A0500000}"/>
    <cellStyle name="Normal 8 14 3" xfId="20645" xr:uid="{00000000-0005-0000-0000-0000A1500000}"/>
    <cellStyle name="Normal 8 14 3 2" xfId="20646" xr:uid="{00000000-0005-0000-0000-0000A2500000}"/>
    <cellStyle name="Normal 8 14 3 3" xfId="20647" xr:uid="{00000000-0005-0000-0000-0000A3500000}"/>
    <cellStyle name="Normal 8 14 4" xfId="20648" xr:uid="{00000000-0005-0000-0000-0000A4500000}"/>
    <cellStyle name="Normal 8 14 5" xfId="20649" xr:uid="{00000000-0005-0000-0000-0000A5500000}"/>
    <cellStyle name="Normal 8 15" xfId="20650" xr:uid="{00000000-0005-0000-0000-0000A6500000}"/>
    <cellStyle name="Normal 8 15 2" xfId="20651" xr:uid="{00000000-0005-0000-0000-0000A7500000}"/>
    <cellStyle name="Normal 8 15 2 2" xfId="20652" xr:uid="{00000000-0005-0000-0000-0000A8500000}"/>
    <cellStyle name="Normal 8 15 2 3" xfId="20653" xr:uid="{00000000-0005-0000-0000-0000A9500000}"/>
    <cellStyle name="Normal 8 15 3" xfId="20654" xr:uid="{00000000-0005-0000-0000-0000AA500000}"/>
    <cellStyle name="Normal 8 15 4" xfId="20655" xr:uid="{00000000-0005-0000-0000-0000AB500000}"/>
    <cellStyle name="Normal 8 16" xfId="20656" xr:uid="{00000000-0005-0000-0000-0000AC500000}"/>
    <cellStyle name="Normal 8 16 2" xfId="20657" xr:uid="{00000000-0005-0000-0000-0000AD500000}"/>
    <cellStyle name="Normal 8 16 2 2" xfId="20658" xr:uid="{00000000-0005-0000-0000-0000AE500000}"/>
    <cellStyle name="Normal 8 16 2 3" xfId="20659" xr:uid="{00000000-0005-0000-0000-0000AF500000}"/>
    <cellStyle name="Normal 8 16 3" xfId="20660" xr:uid="{00000000-0005-0000-0000-0000B0500000}"/>
    <cellStyle name="Normal 8 16 4" xfId="20661" xr:uid="{00000000-0005-0000-0000-0000B1500000}"/>
    <cellStyle name="Normal 8 17" xfId="20662" xr:uid="{00000000-0005-0000-0000-0000B2500000}"/>
    <cellStyle name="Normal 8 17 2" xfId="20663" xr:uid="{00000000-0005-0000-0000-0000B3500000}"/>
    <cellStyle name="Normal 8 17 2 2" xfId="20664" xr:uid="{00000000-0005-0000-0000-0000B4500000}"/>
    <cellStyle name="Normal 8 17 2 3" xfId="20665" xr:uid="{00000000-0005-0000-0000-0000B5500000}"/>
    <cellStyle name="Normal 8 17 3" xfId="20666" xr:uid="{00000000-0005-0000-0000-0000B6500000}"/>
    <cellStyle name="Normal 8 17 4" xfId="20667" xr:uid="{00000000-0005-0000-0000-0000B7500000}"/>
    <cellStyle name="Normal 8 18" xfId="20668" xr:uid="{00000000-0005-0000-0000-0000B8500000}"/>
    <cellStyle name="Normal 8 19" xfId="20669" xr:uid="{00000000-0005-0000-0000-0000B9500000}"/>
    <cellStyle name="Normal 8 19 2" xfId="20670" xr:uid="{00000000-0005-0000-0000-0000BA500000}"/>
    <cellStyle name="Normal 8 19 3" xfId="20671" xr:uid="{00000000-0005-0000-0000-0000BB500000}"/>
    <cellStyle name="Normal 8 2" xfId="20672" xr:uid="{00000000-0005-0000-0000-0000BC500000}"/>
    <cellStyle name="Normal 8 2 10" xfId="20673" xr:uid="{00000000-0005-0000-0000-0000BD500000}"/>
    <cellStyle name="Normal 8 2 10 2" xfId="20674" xr:uid="{00000000-0005-0000-0000-0000BE500000}"/>
    <cellStyle name="Normal 8 2 10 3" xfId="20675" xr:uid="{00000000-0005-0000-0000-0000BF500000}"/>
    <cellStyle name="Normal 8 2 11" xfId="20676" xr:uid="{00000000-0005-0000-0000-0000C0500000}"/>
    <cellStyle name="Normal 8 2 12" xfId="20677" xr:uid="{00000000-0005-0000-0000-0000C1500000}"/>
    <cellStyle name="Normal 8 2 13" xfId="20678" xr:uid="{00000000-0005-0000-0000-0000C2500000}"/>
    <cellStyle name="Normal 8 2 2" xfId="20679" xr:uid="{00000000-0005-0000-0000-0000C3500000}"/>
    <cellStyle name="Normal 8 2 2 10" xfId="20680" xr:uid="{00000000-0005-0000-0000-0000C4500000}"/>
    <cellStyle name="Normal 8 2 2 2" xfId="20681" xr:uid="{00000000-0005-0000-0000-0000C5500000}"/>
    <cellStyle name="Normal 8 2 2 2 2" xfId="20682" xr:uid="{00000000-0005-0000-0000-0000C6500000}"/>
    <cellStyle name="Normal 8 2 2 2 2 2" xfId="20683" xr:uid="{00000000-0005-0000-0000-0000C7500000}"/>
    <cellStyle name="Normal 8 2 2 2 2 2 2" xfId="20684" xr:uid="{00000000-0005-0000-0000-0000C8500000}"/>
    <cellStyle name="Normal 8 2 2 2 2 2 2 2" xfId="20685" xr:uid="{00000000-0005-0000-0000-0000C9500000}"/>
    <cellStyle name="Normal 8 2 2 2 2 2 2 3" xfId="20686" xr:uid="{00000000-0005-0000-0000-0000CA500000}"/>
    <cellStyle name="Normal 8 2 2 2 2 2 3" xfId="20687" xr:uid="{00000000-0005-0000-0000-0000CB500000}"/>
    <cellStyle name="Normal 8 2 2 2 2 2 4" xfId="20688" xr:uid="{00000000-0005-0000-0000-0000CC500000}"/>
    <cellStyle name="Normal 8 2 2 2 2 3" xfId="20689" xr:uid="{00000000-0005-0000-0000-0000CD500000}"/>
    <cellStyle name="Normal 8 2 2 2 2 3 2" xfId="20690" xr:uid="{00000000-0005-0000-0000-0000CE500000}"/>
    <cellStyle name="Normal 8 2 2 2 2 3 2 2" xfId="20691" xr:uid="{00000000-0005-0000-0000-0000CF500000}"/>
    <cellStyle name="Normal 8 2 2 2 2 3 2 3" xfId="20692" xr:uid="{00000000-0005-0000-0000-0000D0500000}"/>
    <cellStyle name="Normal 8 2 2 2 2 3 3" xfId="20693" xr:uid="{00000000-0005-0000-0000-0000D1500000}"/>
    <cellStyle name="Normal 8 2 2 2 2 3 4" xfId="20694" xr:uid="{00000000-0005-0000-0000-0000D2500000}"/>
    <cellStyle name="Normal 8 2 2 2 2 4" xfId="20695" xr:uid="{00000000-0005-0000-0000-0000D3500000}"/>
    <cellStyle name="Normal 8 2 2 2 2 4 2" xfId="20696" xr:uid="{00000000-0005-0000-0000-0000D4500000}"/>
    <cellStyle name="Normal 8 2 2 2 2 4 2 2" xfId="20697" xr:uid="{00000000-0005-0000-0000-0000D5500000}"/>
    <cellStyle name="Normal 8 2 2 2 2 4 2 3" xfId="20698" xr:uid="{00000000-0005-0000-0000-0000D6500000}"/>
    <cellStyle name="Normal 8 2 2 2 2 4 3" xfId="20699" xr:uid="{00000000-0005-0000-0000-0000D7500000}"/>
    <cellStyle name="Normal 8 2 2 2 2 4 4" xfId="20700" xr:uid="{00000000-0005-0000-0000-0000D8500000}"/>
    <cellStyle name="Normal 8 2 2 2 2 5" xfId="20701" xr:uid="{00000000-0005-0000-0000-0000D9500000}"/>
    <cellStyle name="Normal 8 2 2 2 2 5 2" xfId="20702" xr:uid="{00000000-0005-0000-0000-0000DA500000}"/>
    <cellStyle name="Normal 8 2 2 2 2 5 3" xfId="20703" xr:uid="{00000000-0005-0000-0000-0000DB500000}"/>
    <cellStyle name="Normal 8 2 2 2 2 6" xfId="20704" xr:uid="{00000000-0005-0000-0000-0000DC500000}"/>
    <cellStyle name="Normal 8 2 2 2 2 7" xfId="20705" xr:uid="{00000000-0005-0000-0000-0000DD500000}"/>
    <cellStyle name="Normal 8 2 2 2 3" xfId="20706" xr:uid="{00000000-0005-0000-0000-0000DE500000}"/>
    <cellStyle name="Normal 8 2 2 2 3 2" xfId="20707" xr:uid="{00000000-0005-0000-0000-0000DF500000}"/>
    <cellStyle name="Normal 8 2 2 2 3 2 2" xfId="20708" xr:uid="{00000000-0005-0000-0000-0000E0500000}"/>
    <cellStyle name="Normal 8 2 2 2 3 2 3" xfId="20709" xr:uid="{00000000-0005-0000-0000-0000E1500000}"/>
    <cellStyle name="Normal 8 2 2 2 3 3" xfId="20710" xr:uid="{00000000-0005-0000-0000-0000E2500000}"/>
    <cellStyle name="Normal 8 2 2 2 3 4" xfId="20711" xr:uid="{00000000-0005-0000-0000-0000E3500000}"/>
    <cellStyle name="Normal 8 2 2 2 4" xfId="20712" xr:uid="{00000000-0005-0000-0000-0000E4500000}"/>
    <cellStyle name="Normal 8 2 2 2 4 2" xfId="20713" xr:uid="{00000000-0005-0000-0000-0000E5500000}"/>
    <cellStyle name="Normal 8 2 2 2 4 2 2" xfId="20714" xr:uid="{00000000-0005-0000-0000-0000E6500000}"/>
    <cellStyle name="Normal 8 2 2 2 4 2 3" xfId="20715" xr:uid="{00000000-0005-0000-0000-0000E7500000}"/>
    <cellStyle name="Normal 8 2 2 2 4 3" xfId="20716" xr:uid="{00000000-0005-0000-0000-0000E8500000}"/>
    <cellStyle name="Normal 8 2 2 2 4 4" xfId="20717" xr:uid="{00000000-0005-0000-0000-0000E9500000}"/>
    <cellStyle name="Normal 8 2 2 2 5" xfId="20718" xr:uid="{00000000-0005-0000-0000-0000EA500000}"/>
    <cellStyle name="Normal 8 2 2 2 5 2" xfId="20719" xr:uid="{00000000-0005-0000-0000-0000EB500000}"/>
    <cellStyle name="Normal 8 2 2 2 5 2 2" xfId="20720" xr:uid="{00000000-0005-0000-0000-0000EC500000}"/>
    <cellStyle name="Normal 8 2 2 2 5 2 3" xfId="20721" xr:uid="{00000000-0005-0000-0000-0000ED500000}"/>
    <cellStyle name="Normal 8 2 2 2 5 3" xfId="20722" xr:uid="{00000000-0005-0000-0000-0000EE500000}"/>
    <cellStyle name="Normal 8 2 2 2 5 4" xfId="20723" xr:uid="{00000000-0005-0000-0000-0000EF500000}"/>
    <cellStyle name="Normal 8 2 2 2 6" xfId="20724" xr:uid="{00000000-0005-0000-0000-0000F0500000}"/>
    <cellStyle name="Normal 8 2 2 2 6 2" xfId="20725" xr:uid="{00000000-0005-0000-0000-0000F1500000}"/>
    <cellStyle name="Normal 8 2 2 2 6 3" xfId="20726" xr:uid="{00000000-0005-0000-0000-0000F2500000}"/>
    <cellStyle name="Normal 8 2 2 2 7" xfId="20727" xr:uid="{00000000-0005-0000-0000-0000F3500000}"/>
    <cellStyle name="Normal 8 2 2 2 8" xfId="20728" xr:uid="{00000000-0005-0000-0000-0000F4500000}"/>
    <cellStyle name="Normal 8 2 2 3" xfId="20729" xr:uid="{00000000-0005-0000-0000-0000F5500000}"/>
    <cellStyle name="Normal 8 2 2 3 2" xfId="20730" xr:uid="{00000000-0005-0000-0000-0000F6500000}"/>
    <cellStyle name="Normal 8 2 2 3 2 2" xfId="20731" xr:uid="{00000000-0005-0000-0000-0000F7500000}"/>
    <cellStyle name="Normal 8 2 2 3 2 2 2" xfId="20732" xr:uid="{00000000-0005-0000-0000-0000F8500000}"/>
    <cellStyle name="Normal 8 2 2 3 2 2 3" xfId="20733" xr:uid="{00000000-0005-0000-0000-0000F9500000}"/>
    <cellStyle name="Normal 8 2 2 3 2 3" xfId="20734" xr:uid="{00000000-0005-0000-0000-0000FA500000}"/>
    <cellStyle name="Normal 8 2 2 3 2 4" xfId="20735" xr:uid="{00000000-0005-0000-0000-0000FB500000}"/>
    <cellStyle name="Normal 8 2 2 3 3" xfId="20736" xr:uid="{00000000-0005-0000-0000-0000FC500000}"/>
    <cellStyle name="Normal 8 2 2 3 3 2" xfId="20737" xr:uid="{00000000-0005-0000-0000-0000FD500000}"/>
    <cellStyle name="Normal 8 2 2 3 3 2 2" xfId="20738" xr:uid="{00000000-0005-0000-0000-0000FE500000}"/>
    <cellStyle name="Normal 8 2 2 3 3 2 3" xfId="20739" xr:uid="{00000000-0005-0000-0000-0000FF500000}"/>
    <cellStyle name="Normal 8 2 2 3 3 3" xfId="20740" xr:uid="{00000000-0005-0000-0000-000000510000}"/>
    <cellStyle name="Normal 8 2 2 3 3 4" xfId="20741" xr:uid="{00000000-0005-0000-0000-000001510000}"/>
    <cellStyle name="Normal 8 2 2 3 4" xfId="20742" xr:uid="{00000000-0005-0000-0000-000002510000}"/>
    <cellStyle name="Normal 8 2 2 3 4 2" xfId="20743" xr:uid="{00000000-0005-0000-0000-000003510000}"/>
    <cellStyle name="Normal 8 2 2 3 4 2 2" xfId="20744" xr:uid="{00000000-0005-0000-0000-000004510000}"/>
    <cellStyle name="Normal 8 2 2 3 4 2 3" xfId="20745" xr:uid="{00000000-0005-0000-0000-000005510000}"/>
    <cellStyle name="Normal 8 2 2 3 4 3" xfId="20746" xr:uid="{00000000-0005-0000-0000-000006510000}"/>
    <cellStyle name="Normal 8 2 2 3 4 4" xfId="20747" xr:uid="{00000000-0005-0000-0000-000007510000}"/>
    <cellStyle name="Normal 8 2 2 3 5" xfId="20748" xr:uid="{00000000-0005-0000-0000-000008510000}"/>
    <cellStyle name="Normal 8 2 2 3 5 2" xfId="20749" xr:uid="{00000000-0005-0000-0000-000009510000}"/>
    <cellStyle name="Normal 8 2 2 3 5 3" xfId="20750" xr:uid="{00000000-0005-0000-0000-00000A510000}"/>
    <cellStyle name="Normal 8 2 2 3 6" xfId="20751" xr:uid="{00000000-0005-0000-0000-00000B510000}"/>
    <cellStyle name="Normal 8 2 2 3 7" xfId="20752" xr:uid="{00000000-0005-0000-0000-00000C510000}"/>
    <cellStyle name="Normal 8 2 2 4" xfId="20753" xr:uid="{00000000-0005-0000-0000-00000D510000}"/>
    <cellStyle name="Normal 8 2 2 4 2" xfId="20754" xr:uid="{00000000-0005-0000-0000-00000E510000}"/>
    <cellStyle name="Normal 8 2 2 4 2 2" xfId="20755" xr:uid="{00000000-0005-0000-0000-00000F510000}"/>
    <cellStyle name="Normal 8 2 2 4 2 3" xfId="20756" xr:uid="{00000000-0005-0000-0000-000010510000}"/>
    <cellStyle name="Normal 8 2 2 4 3" xfId="20757" xr:uid="{00000000-0005-0000-0000-000011510000}"/>
    <cellStyle name="Normal 8 2 2 4 4" xfId="20758" xr:uid="{00000000-0005-0000-0000-000012510000}"/>
    <cellStyle name="Normal 8 2 2 5" xfId="20759" xr:uid="{00000000-0005-0000-0000-000013510000}"/>
    <cellStyle name="Normal 8 2 2 5 2" xfId="20760" xr:uid="{00000000-0005-0000-0000-000014510000}"/>
    <cellStyle name="Normal 8 2 2 5 2 2" xfId="20761" xr:uid="{00000000-0005-0000-0000-000015510000}"/>
    <cellStyle name="Normal 8 2 2 5 2 3" xfId="20762" xr:uid="{00000000-0005-0000-0000-000016510000}"/>
    <cellStyle name="Normal 8 2 2 5 3" xfId="20763" xr:uid="{00000000-0005-0000-0000-000017510000}"/>
    <cellStyle name="Normal 8 2 2 5 4" xfId="20764" xr:uid="{00000000-0005-0000-0000-000018510000}"/>
    <cellStyle name="Normal 8 2 2 6" xfId="20765" xr:uid="{00000000-0005-0000-0000-000019510000}"/>
    <cellStyle name="Normal 8 2 2 6 2" xfId="20766" xr:uid="{00000000-0005-0000-0000-00001A510000}"/>
    <cellStyle name="Normal 8 2 2 6 2 2" xfId="20767" xr:uid="{00000000-0005-0000-0000-00001B510000}"/>
    <cellStyle name="Normal 8 2 2 6 2 3" xfId="20768" xr:uid="{00000000-0005-0000-0000-00001C510000}"/>
    <cellStyle name="Normal 8 2 2 6 3" xfId="20769" xr:uid="{00000000-0005-0000-0000-00001D510000}"/>
    <cellStyle name="Normal 8 2 2 6 4" xfId="20770" xr:uid="{00000000-0005-0000-0000-00001E510000}"/>
    <cellStyle name="Normal 8 2 2 7" xfId="20771" xr:uid="{00000000-0005-0000-0000-00001F510000}"/>
    <cellStyle name="Normal 8 2 2 7 2" xfId="20772" xr:uid="{00000000-0005-0000-0000-000020510000}"/>
    <cellStyle name="Normal 8 2 2 7 3" xfId="20773" xr:uid="{00000000-0005-0000-0000-000021510000}"/>
    <cellStyle name="Normal 8 2 2 8" xfId="20774" xr:uid="{00000000-0005-0000-0000-000022510000}"/>
    <cellStyle name="Normal 8 2 2 9" xfId="20775" xr:uid="{00000000-0005-0000-0000-000023510000}"/>
    <cellStyle name="Normal 8 2 3" xfId="20776" xr:uid="{00000000-0005-0000-0000-000024510000}"/>
    <cellStyle name="Normal 8 2 3 2" xfId="20777" xr:uid="{00000000-0005-0000-0000-000025510000}"/>
    <cellStyle name="Normal 8 2 3 2 2" xfId="20778" xr:uid="{00000000-0005-0000-0000-000026510000}"/>
    <cellStyle name="Normal 8 2 3 2 2 2" xfId="20779" xr:uid="{00000000-0005-0000-0000-000027510000}"/>
    <cellStyle name="Normal 8 2 3 2 2 2 2" xfId="20780" xr:uid="{00000000-0005-0000-0000-000028510000}"/>
    <cellStyle name="Normal 8 2 3 2 2 2 3" xfId="20781" xr:uid="{00000000-0005-0000-0000-000029510000}"/>
    <cellStyle name="Normal 8 2 3 2 2 3" xfId="20782" xr:uid="{00000000-0005-0000-0000-00002A510000}"/>
    <cellStyle name="Normal 8 2 3 2 2 4" xfId="20783" xr:uid="{00000000-0005-0000-0000-00002B510000}"/>
    <cellStyle name="Normal 8 2 3 2 3" xfId="20784" xr:uid="{00000000-0005-0000-0000-00002C510000}"/>
    <cellStyle name="Normal 8 2 3 2 3 2" xfId="20785" xr:uid="{00000000-0005-0000-0000-00002D510000}"/>
    <cellStyle name="Normal 8 2 3 2 3 2 2" xfId="20786" xr:uid="{00000000-0005-0000-0000-00002E510000}"/>
    <cellStyle name="Normal 8 2 3 2 3 2 3" xfId="20787" xr:uid="{00000000-0005-0000-0000-00002F510000}"/>
    <cellStyle name="Normal 8 2 3 2 3 3" xfId="20788" xr:uid="{00000000-0005-0000-0000-000030510000}"/>
    <cellStyle name="Normal 8 2 3 2 3 4" xfId="20789" xr:uid="{00000000-0005-0000-0000-000031510000}"/>
    <cellStyle name="Normal 8 2 3 2 4" xfId="20790" xr:uid="{00000000-0005-0000-0000-000032510000}"/>
    <cellStyle name="Normal 8 2 3 2 4 2" xfId="20791" xr:uid="{00000000-0005-0000-0000-000033510000}"/>
    <cellStyle name="Normal 8 2 3 2 4 2 2" xfId="20792" xr:uid="{00000000-0005-0000-0000-000034510000}"/>
    <cellStyle name="Normal 8 2 3 2 4 2 3" xfId="20793" xr:uid="{00000000-0005-0000-0000-000035510000}"/>
    <cellStyle name="Normal 8 2 3 2 4 3" xfId="20794" xr:uid="{00000000-0005-0000-0000-000036510000}"/>
    <cellStyle name="Normal 8 2 3 2 4 4" xfId="20795" xr:uid="{00000000-0005-0000-0000-000037510000}"/>
    <cellStyle name="Normal 8 2 3 2 5" xfId="20796" xr:uid="{00000000-0005-0000-0000-000038510000}"/>
    <cellStyle name="Normal 8 2 3 2 5 2" xfId="20797" xr:uid="{00000000-0005-0000-0000-000039510000}"/>
    <cellStyle name="Normal 8 2 3 2 5 3" xfId="20798" xr:uid="{00000000-0005-0000-0000-00003A510000}"/>
    <cellStyle name="Normal 8 2 3 2 6" xfId="20799" xr:uid="{00000000-0005-0000-0000-00003B510000}"/>
    <cellStyle name="Normal 8 2 3 2 7" xfId="20800" xr:uid="{00000000-0005-0000-0000-00003C510000}"/>
    <cellStyle name="Normal 8 2 3 3" xfId="20801" xr:uid="{00000000-0005-0000-0000-00003D510000}"/>
    <cellStyle name="Normal 8 2 3 3 2" xfId="20802" xr:uid="{00000000-0005-0000-0000-00003E510000}"/>
    <cellStyle name="Normal 8 2 3 3 2 2" xfId="20803" xr:uid="{00000000-0005-0000-0000-00003F510000}"/>
    <cellStyle name="Normal 8 2 3 3 2 3" xfId="20804" xr:uid="{00000000-0005-0000-0000-000040510000}"/>
    <cellStyle name="Normal 8 2 3 3 3" xfId="20805" xr:uid="{00000000-0005-0000-0000-000041510000}"/>
    <cellStyle name="Normal 8 2 3 3 4" xfId="20806" xr:uid="{00000000-0005-0000-0000-000042510000}"/>
    <cellStyle name="Normal 8 2 3 4" xfId="20807" xr:uid="{00000000-0005-0000-0000-000043510000}"/>
    <cellStyle name="Normal 8 2 3 4 2" xfId="20808" xr:uid="{00000000-0005-0000-0000-000044510000}"/>
    <cellStyle name="Normal 8 2 3 4 2 2" xfId="20809" xr:uid="{00000000-0005-0000-0000-000045510000}"/>
    <cellStyle name="Normal 8 2 3 4 2 3" xfId="20810" xr:uid="{00000000-0005-0000-0000-000046510000}"/>
    <cellStyle name="Normal 8 2 3 4 3" xfId="20811" xr:uid="{00000000-0005-0000-0000-000047510000}"/>
    <cellStyle name="Normal 8 2 3 4 4" xfId="20812" xr:uid="{00000000-0005-0000-0000-000048510000}"/>
    <cellStyle name="Normal 8 2 3 5" xfId="20813" xr:uid="{00000000-0005-0000-0000-000049510000}"/>
    <cellStyle name="Normal 8 2 3 5 2" xfId="20814" xr:uid="{00000000-0005-0000-0000-00004A510000}"/>
    <cellStyle name="Normal 8 2 3 5 2 2" xfId="20815" xr:uid="{00000000-0005-0000-0000-00004B510000}"/>
    <cellStyle name="Normal 8 2 3 5 2 3" xfId="20816" xr:uid="{00000000-0005-0000-0000-00004C510000}"/>
    <cellStyle name="Normal 8 2 3 5 3" xfId="20817" xr:uid="{00000000-0005-0000-0000-00004D510000}"/>
    <cellStyle name="Normal 8 2 3 5 4" xfId="20818" xr:uid="{00000000-0005-0000-0000-00004E510000}"/>
    <cellStyle name="Normal 8 2 3 6" xfId="20819" xr:uid="{00000000-0005-0000-0000-00004F510000}"/>
    <cellStyle name="Normal 8 2 3 6 2" xfId="20820" xr:uid="{00000000-0005-0000-0000-000050510000}"/>
    <cellStyle name="Normal 8 2 3 6 3" xfId="20821" xr:uid="{00000000-0005-0000-0000-000051510000}"/>
    <cellStyle name="Normal 8 2 3 7" xfId="20822" xr:uid="{00000000-0005-0000-0000-000052510000}"/>
    <cellStyle name="Normal 8 2 3 8" xfId="20823" xr:uid="{00000000-0005-0000-0000-000053510000}"/>
    <cellStyle name="Normal 8 2 4" xfId="20824" xr:uid="{00000000-0005-0000-0000-000054510000}"/>
    <cellStyle name="Normal 8 2 4 2" xfId="20825" xr:uid="{00000000-0005-0000-0000-000055510000}"/>
    <cellStyle name="Normal 8 2 4 2 2" xfId="20826" xr:uid="{00000000-0005-0000-0000-000056510000}"/>
    <cellStyle name="Normal 8 2 4 2 2 2" xfId="20827" xr:uid="{00000000-0005-0000-0000-000057510000}"/>
    <cellStyle name="Normal 8 2 4 2 2 2 2" xfId="20828" xr:uid="{00000000-0005-0000-0000-000058510000}"/>
    <cellStyle name="Normal 8 2 4 2 2 2 3" xfId="20829" xr:uid="{00000000-0005-0000-0000-000059510000}"/>
    <cellStyle name="Normal 8 2 4 2 2 3" xfId="20830" xr:uid="{00000000-0005-0000-0000-00005A510000}"/>
    <cellStyle name="Normal 8 2 4 2 2 4" xfId="20831" xr:uid="{00000000-0005-0000-0000-00005B510000}"/>
    <cellStyle name="Normal 8 2 4 2 3" xfId="20832" xr:uid="{00000000-0005-0000-0000-00005C510000}"/>
    <cellStyle name="Normal 8 2 4 2 3 2" xfId="20833" xr:uid="{00000000-0005-0000-0000-00005D510000}"/>
    <cellStyle name="Normal 8 2 4 2 3 2 2" xfId="20834" xr:uid="{00000000-0005-0000-0000-00005E510000}"/>
    <cellStyle name="Normal 8 2 4 2 3 2 3" xfId="20835" xr:uid="{00000000-0005-0000-0000-00005F510000}"/>
    <cellStyle name="Normal 8 2 4 2 3 3" xfId="20836" xr:uid="{00000000-0005-0000-0000-000060510000}"/>
    <cellStyle name="Normal 8 2 4 2 3 4" xfId="20837" xr:uid="{00000000-0005-0000-0000-000061510000}"/>
    <cellStyle name="Normal 8 2 4 2 4" xfId="20838" xr:uid="{00000000-0005-0000-0000-000062510000}"/>
    <cellStyle name="Normal 8 2 4 2 4 2" xfId="20839" xr:uid="{00000000-0005-0000-0000-000063510000}"/>
    <cellStyle name="Normal 8 2 4 2 4 2 2" xfId="20840" xr:uid="{00000000-0005-0000-0000-000064510000}"/>
    <cellStyle name="Normal 8 2 4 2 4 2 3" xfId="20841" xr:uid="{00000000-0005-0000-0000-000065510000}"/>
    <cellStyle name="Normal 8 2 4 2 4 3" xfId="20842" xr:uid="{00000000-0005-0000-0000-000066510000}"/>
    <cellStyle name="Normal 8 2 4 2 4 4" xfId="20843" xr:uid="{00000000-0005-0000-0000-000067510000}"/>
    <cellStyle name="Normal 8 2 4 2 5" xfId="20844" xr:uid="{00000000-0005-0000-0000-000068510000}"/>
    <cellStyle name="Normal 8 2 4 2 5 2" xfId="20845" xr:uid="{00000000-0005-0000-0000-000069510000}"/>
    <cellStyle name="Normal 8 2 4 2 5 3" xfId="20846" xr:uid="{00000000-0005-0000-0000-00006A510000}"/>
    <cellStyle name="Normal 8 2 4 2 6" xfId="20847" xr:uid="{00000000-0005-0000-0000-00006B510000}"/>
    <cellStyle name="Normal 8 2 4 2 7" xfId="20848" xr:uid="{00000000-0005-0000-0000-00006C510000}"/>
    <cellStyle name="Normal 8 2 4 3" xfId="20849" xr:uid="{00000000-0005-0000-0000-00006D510000}"/>
    <cellStyle name="Normal 8 2 4 3 2" xfId="20850" xr:uid="{00000000-0005-0000-0000-00006E510000}"/>
    <cellStyle name="Normal 8 2 4 3 2 2" xfId="20851" xr:uid="{00000000-0005-0000-0000-00006F510000}"/>
    <cellStyle name="Normal 8 2 4 3 2 3" xfId="20852" xr:uid="{00000000-0005-0000-0000-000070510000}"/>
    <cellStyle name="Normal 8 2 4 3 3" xfId="20853" xr:uid="{00000000-0005-0000-0000-000071510000}"/>
    <cellStyle name="Normal 8 2 4 3 4" xfId="20854" xr:uid="{00000000-0005-0000-0000-000072510000}"/>
    <cellStyle name="Normal 8 2 4 4" xfId="20855" xr:uid="{00000000-0005-0000-0000-000073510000}"/>
    <cellStyle name="Normal 8 2 4 4 2" xfId="20856" xr:uid="{00000000-0005-0000-0000-000074510000}"/>
    <cellStyle name="Normal 8 2 4 4 2 2" xfId="20857" xr:uid="{00000000-0005-0000-0000-000075510000}"/>
    <cellStyle name="Normal 8 2 4 4 2 3" xfId="20858" xr:uid="{00000000-0005-0000-0000-000076510000}"/>
    <cellStyle name="Normal 8 2 4 4 3" xfId="20859" xr:uid="{00000000-0005-0000-0000-000077510000}"/>
    <cellStyle name="Normal 8 2 4 4 4" xfId="20860" xr:uid="{00000000-0005-0000-0000-000078510000}"/>
    <cellStyle name="Normal 8 2 4 5" xfId="20861" xr:uid="{00000000-0005-0000-0000-000079510000}"/>
    <cellStyle name="Normal 8 2 4 5 2" xfId="20862" xr:uid="{00000000-0005-0000-0000-00007A510000}"/>
    <cellStyle name="Normal 8 2 4 5 2 2" xfId="20863" xr:uid="{00000000-0005-0000-0000-00007B510000}"/>
    <cellStyle name="Normal 8 2 4 5 2 3" xfId="20864" xr:uid="{00000000-0005-0000-0000-00007C510000}"/>
    <cellStyle name="Normal 8 2 4 5 3" xfId="20865" xr:uid="{00000000-0005-0000-0000-00007D510000}"/>
    <cellStyle name="Normal 8 2 4 5 4" xfId="20866" xr:uid="{00000000-0005-0000-0000-00007E510000}"/>
    <cellStyle name="Normal 8 2 4 6" xfId="20867" xr:uid="{00000000-0005-0000-0000-00007F510000}"/>
    <cellStyle name="Normal 8 2 4 6 2" xfId="20868" xr:uid="{00000000-0005-0000-0000-000080510000}"/>
    <cellStyle name="Normal 8 2 4 6 3" xfId="20869" xr:uid="{00000000-0005-0000-0000-000081510000}"/>
    <cellStyle name="Normal 8 2 4 7" xfId="20870" xr:uid="{00000000-0005-0000-0000-000082510000}"/>
    <cellStyle name="Normal 8 2 4 8" xfId="20871" xr:uid="{00000000-0005-0000-0000-000083510000}"/>
    <cellStyle name="Normal 8 2 5" xfId="20872" xr:uid="{00000000-0005-0000-0000-000084510000}"/>
    <cellStyle name="Normal 8 2 5 2" xfId="20873" xr:uid="{00000000-0005-0000-0000-000085510000}"/>
    <cellStyle name="Normal 8 2 5 2 2" xfId="20874" xr:uid="{00000000-0005-0000-0000-000086510000}"/>
    <cellStyle name="Normal 8 2 5 2 2 2" xfId="20875" xr:uid="{00000000-0005-0000-0000-000087510000}"/>
    <cellStyle name="Normal 8 2 5 2 2 2 2" xfId="20876" xr:uid="{00000000-0005-0000-0000-000088510000}"/>
    <cellStyle name="Normal 8 2 5 2 2 2 3" xfId="20877" xr:uid="{00000000-0005-0000-0000-000089510000}"/>
    <cellStyle name="Normal 8 2 5 2 2 3" xfId="20878" xr:uid="{00000000-0005-0000-0000-00008A510000}"/>
    <cellStyle name="Normal 8 2 5 2 2 4" xfId="20879" xr:uid="{00000000-0005-0000-0000-00008B510000}"/>
    <cellStyle name="Normal 8 2 5 2 3" xfId="20880" xr:uid="{00000000-0005-0000-0000-00008C510000}"/>
    <cellStyle name="Normal 8 2 5 2 3 2" xfId="20881" xr:uid="{00000000-0005-0000-0000-00008D510000}"/>
    <cellStyle name="Normal 8 2 5 2 3 2 2" xfId="20882" xr:uid="{00000000-0005-0000-0000-00008E510000}"/>
    <cellStyle name="Normal 8 2 5 2 3 2 3" xfId="20883" xr:uid="{00000000-0005-0000-0000-00008F510000}"/>
    <cellStyle name="Normal 8 2 5 2 3 3" xfId="20884" xr:uid="{00000000-0005-0000-0000-000090510000}"/>
    <cellStyle name="Normal 8 2 5 2 3 4" xfId="20885" xr:uid="{00000000-0005-0000-0000-000091510000}"/>
    <cellStyle name="Normal 8 2 5 2 4" xfId="20886" xr:uid="{00000000-0005-0000-0000-000092510000}"/>
    <cellStyle name="Normal 8 2 5 2 4 2" xfId="20887" xr:uid="{00000000-0005-0000-0000-000093510000}"/>
    <cellStyle name="Normal 8 2 5 2 4 2 2" xfId="20888" xr:uid="{00000000-0005-0000-0000-000094510000}"/>
    <cellStyle name="Normal 8 2 5 2 4 2 3" xfId="20889" xr:uid="{00000000-0005-0000-0000-000095510000}"/>
    <cellStyle name="Normal 8 2 5 2 4 3" xfId="20890" xr:uid="{00000000-0005-0000-0000-000096510000}"/>
    <cellStyle name="Normal 8 2 5 2 4 4" xfId="20891" xr:uid="{00000000-0005-0000-0000-000097510000}"/>
    <cellStyle name="Normal 8 2 5 2 5" xfId="20892" xr:uid="{00000000-0005-0000-0000-000098510000}"/>
    <cellStyle name="Normal 8 2 5 2 5 2" xfId="20893" xr:uid="{00000000-0005-0000-0000-000099510000}"/>
    <cellStyle name="Normal 8 2 5 2 5 3" xfId="20894" xr:uid="{00000000-0005-0000-0000-00009A510000}"/>
    <cellStyle name="Normal 8 2 5 2 6" xfId="20895" xr:uid="{00000000-0005-0000-0000-00009B510000}"/>
    <cellStyle name="Normal 8 2 5 2 7" xfId="20896" xr:uid="{00000000-0005-0000-0000-00009C510000}"/>
    <cellStyle name="Normal 8 2 5 3" xfId="20897" xr:uid="{00000000-0005-0000-0000-00009D510000}"/>
    <cellStyle name="Normal 8 2 5 3 2" xfId="20898" xr:uid="{00000000-0005-0000-0000-00009E510000}"/>
    <cellStyle name="Normal 8 2 5 3 2 2" xfId="20899" xr:uid="{00000000-0005-0000-0000-00009F510000}"/>
    <cellStyle name="Normal 8 2 5 3 2 3" xfId="20900" xr:uid="{00000000-0005-0000-0000-0000A0510000}"/>
    <cellStyle name="Normal 8 2 5 3 3" xfId="20901" xr:uid="{00000000-0005-0000-0000-0000A1510000}"/>
    <cellStyle name="Normal 8 2 5 3 4" xfId="20902" xr:uid="{00000000-0005-0000-0000-0000A2510000}"/>
    <cellStyle name="Normal 8 2 5 4" xfId="20903" xr:uid="{00000000-0005-0000-0000-0000A3510000}"/>
    <cellStyle name="Normal 8 2 5 4 2" xfId="20904" xr:uid="{00000000-0005-0000-0000-0000A4510000}"/>
    <cellStyle name="Normal 8 2 5 4 2 2" xfId="20905" xr:uid="{00000000-0005-0000-0000-0000A5510000}"/>
    <cellStyle name="Normal 8 2 5 4 2 3" xfId="20906" xr:uid="{00000000-0005-0000-0000-0000A6510000}"/>
    <cellStyle name="Normal 8 2 5 4 3" xfId="20907" xr:uid="{00000000-0005-0000-0000-0000A7510000}"/>
    <cellStyle name="Normal 8 2 5 4 4" xfId="20908" xr:uid="{00000000-0005-0000-0000-0000A8510000}"/>
    <cellStyle name="Normal 8 2 5 5" xfId="20909" xr:uid="{00000000-0005-0000-0000-0000A9510000}"/>
    <cellStyle name="Normal 8 2 5 5 2" xfId="20910" xr:uid="{00000000-0005-0000-0000-0000AA510000}"/>
    <cellStyle name="Normal 8 2 5 5 2 2" xfId="20911" xr:uid="{00000000-0005-0000-0000-0000AB510000}"/>
    <cellStyle name="Normal 8 2 5 5 2 3" xfId="20912" xr:uid="{00000000-0005-0000-0000-0000AC510000}"/>
    <cellStyle name="Normal 8 2 5 5 3" xfId="20913" xr:uid="{00000000-0005-0000-0000-0000AD510000}"/>
    <cellStyle name="Normal 8 2 5 5 4" xfId="20914" xr:uid="{00000000-0005-0000-0000-0000AE510000}"/>
    <cellStyle name="Normal 8 2 5 6" xfId="20915" xr:uid="{00000000-0005-0000-0000-0000AF510000}"/>
    <cellStyle name="Normal 8 2 5 6 2" xfId="20916" xr:uid="{00000000-0005-0000-0000-0000B0510000}"/>
    <cellStyle name="Normal 8 2 5 6 3" xfId="20917" xr:uid="{00000000-0005-0000-0000-0000B1510000}"/>
    <cellStyle name="Normal 8 2 5 7" xfId="20918" xr:uid="{00000000-0005-0000-0000-0000B2510000}"/>
    <cellStyle name="Normal 8 2 5 8" xfId="20919" xr:uid="{00000000-0005-0000-0000-0000B3510000}"/>
    <cellStyle name="Normal 8 2 6" xfId="20920" xr:uid="{00000000-0005-0000-0000-0000B4510000}"/>
    <cellStyle name="Normal 8 2 6 2" xfId="20921" xr:uid="{00000000-0005-0000-0000-0000B5510000}"/>
    <cellStyle name="Normal 8 2 6 2 2" xfId="20922" xr:uid="{00000000-0005-0000-0000-0000B6510000}"/>
    <cellStyle name="Normal 8 2 6 2 2 2" xfId="20923" xr:uid="{00000000-0005-0000-0000-0000B7510000}"/>
    <cellStyle name="Normal 8 2 6 2 2 3" xfId="20924" xr:uid="{00000000-0005-0000-0000-0000B8510000}"/>
    <cellStyle name="Normal 8 2 6 2 3" xfId="20925" xr:uid="{00000000-0005-0000-0000-0000B9510000}"/>
    <cellStyle name="Normal 8 2 6 2 4" xfId="20926" xr:uid="{00000000-0005-0000-0000-0000BA510000}"/>
    <cellStyle name="Normal 8 2 6 3" xfId="20927" xr:uid="{00000000-0005-0000-0000-0000BB510000}"/>
    <cellStyle name="Normal 8 2 6 3 2" xfId="20928" xr:uid="{00000000-0005-0000-0000-0000BC510000}"/>
    <cellStyle name="Normal 8 2 6 3 2 2" xfId="20929" xr:uid="{00000000-0005-0000-0000-0000BD510000}"/>
    <cellStyle name="Normal 8 2 6 3 2 3" xfId="20930" xr:uid="{00000000-0005-0000-0000-0000BE510000}"/>
    <cellStyle name="Normal 8 2 6 3 3" xfId="20931" xr:uid="{00000000-0005-0000-0000-0000BF510000}"/>
    <cellStyle name="Normal 8 2 6 3 4" xfId="20932" xr:uid="{00000000-0005-0000-0000-0000C0510000}"/>
    <cellStyle name="Normal 8 2 6 4" xfId="20933" xr:uid="{00000000-0005-0000-0000-0000C1510000}"/>
    <cellStyle name="Normal 8 2 6 4 2" xfId="20934" xr:uid="{00000000-0005-0000-0000-0000C2510000}"/>
    <cellStyle name="Normal 8 2 6 4 2 2" xfId="20935" xr:uid="{00000000-0005-0000-0000-0000C3510000}"/>
    <cellStyle name="Normal 8 2 6 4 2 3" xfId="20936" xr:uid="{00000000-0005-0000-0000-0000C4510000}"/>
    <cellStyle name="Normal 8 2 6 4 3" xfId="20937" xr:uid="{00000000-0005-0000-0000-0000C5510000}"/>
    <cellStyle name="Normal 8 2 6 4 4" xfId="20938" xr:uid="{00000000-0005-0000-0000-0000C6510000}"/>
    <cellStyle name="Normal 8 2 6 5" xfId="20939" xr:uid="{00000000-0005-0000-0000-0000C7510000}"/>
    <cellStyle name="Normal 8 2 6 5 2" xfId="20940" xr:uid="{00000000-0005-0000-0000-0000C8510000}"/>
    <cellStyle name="Normal 8 2 6 5 3" xfId="20941" xr:uid="{00000000-0005-0000-0000-0000C9510000}"/>
    <cellStyle name="Normal 8 2 6 6" xfId="20942" xr:uid="{00000000-0005-0000-0000-0000CA510000}"/>
    <cellStyle name="Normal 8 2 6 7" xfId="20943" xr:uid="{00000000-0005-0000-0000-0000CB510000}"/>
    <cellStyle name="Normal 8 2 7" xfId="20944" xr:uid="{00000000-0005-0000-0000-0000CC510000}"/>
    <cellStyle name="Normal 8 2 7 2" xfId="20945" xr:uid="{00000000-0005-0000-0000-0000CD510000}"/>
    <cellStyle name="Normal 8 2 7 2 2" xfId="20946" xr:uid="{00000000-0005-0000-0000-0000CE510000}"/>
    <cellStyle name="Normal 8 2 7 2 3" xfId="20947" xr:uid="{00000000-0005-0000-0000-0000CF510000}"/>
    <cellStyle name="Normal 8 2 7 3" xfId="20948" xr:uid="{00000000-0005-0000-0000-0000D0510000}"/>
    <cellStyle name="Normal 8 2 7 4" xfId="20949" xr:uid="{00000000-0005-0000-0000-0000D1510000}"/>
    <cellStyle name="Normal 8 2 8" xfId="20950" xr:uid="{00000000-0005-0000-0000-0000D2510000}"/>
    <cellStyle name="Normal 8 2 8 2" xfId="20951" xr:uid="{00000000-0005-0000-0000-0000D3510000}"/>
    <cellStyle name="Normal 8 2 8 2 2" xfId="20952" xr:uid="{00000000-0005-0000-0000-0000D4510000}"/>
    <cellStyle name="Normal 8 2 8 2 3" xfId="20953" xr:uid="{00000000-0005-0000-0000-0000D5510000}"/>
    <cellStyle name="Normal 8 2 8 3" xfId="20954" xr:uid="{00000000-0005-0000-0000-0000D6510000}"/>
    <cellStyle name="Normal 8 2 8 4" xfId="20955" xr:uid="{00000000-0005-0000-0000-0000D7510000}"/>
    <cellStyle name="Normal 8 2 9" xfId="20956" xr:uid="{00000000-0005-0000-0000-0000D8510000}"/>
    <cellStyle name="Normal 8 2 9 2" xfId="20957" xr:uid="{00000000-0005-0000-0000-0000D9510000}"/>
    <cellStyle name="Normal 8 2 9 2 2" xfId="20958" xr:uid="{00000000-0005-0000-0000-0000DA510000}"/>
    <cellStyle name="Normal 8 2 9 2 3" xfId="20959" xr:uid="{00000000-0005-0000-0000-0000DB510000}"/>
    <cellStyle name="Normal 8 2 9 3" xfId="20960" xr:uid="{00000000-0005-0000-0000-0000DC510000}"/>
    <cellStyle name="Normal 8 2 9 4" xfId="20961" xr:uid="{00000000-0005-0000-0000-0000DD510000}"/>
    <cellStyle name="Normal 8 20" xfId="20962" xr:uid="{00000000-0005-0000-0000-0000DE510000}"/>
    <cellStyle name="Normal 8 21" xfId="20963" xr:uid="{00000000-0005-0000-0000-0000DF510000}"/>
    <cellStyle name="Normal 8 22" xfId="20964" xr:uid="{00000000-0005-0000-0000-0000E0510000}"/>
    <cellStyle name="Normal 8 3" xfId="20965" xr:uid="{00000000-0005-0000-0000-0000E1510000}"/>
    <cellStyle name="Normal 8 3 10" xfId="20966" xr:uid="{00000000-0005-0000-0000-0000E2510000}"/>
    <cellStyle name="Normal 8 3 2" xfId="20967" xr:uid="{00000000-0005-0000-0000-0000E3510000}"/>
    <cellStyle name="Normal 8 3 2 2" xfId="20968" xr:uid="{00000000-0005-0000-0000-0000E4510000}"/>
    <cellStyle name="Normal 8 3 2 2 2" xfId="20969" xr:uid="{00000000-0005-0000-0000-0000E5510000}"/>
    <cellStyle name="Normal 8 3 2 2 2 2" xfId="20970" xr:uid="{00000000-0005-0000-0000-0000E6510000}"/>
    <cellStyle name="Normal 8 3 2 2 2 2 2" xfId="20971" xr:uid="{00000000-0005-0000-0000-0000E7510000}"/>
    <cellStyle name="Normal 8 3 2 2 2 2 3" xfId="20972" xr:uid="{00000000-0005-0000-0000-0000E8510000}"/>
    <cellStyle name="Normal 8 3 2 2 2 3" xfId="20973" xr:uid="{00000000-0005-0000-0000-0000E9510000}"/>
    <cellStyle name="Normal 8 3 2 2 2 4" xfId="20974" xr:uid="{00000000-0005-0000-0000-0000EA510000}"/>
    <cellStyle name="Normal 8 3 2 2 3" xfId="20975" xr:uid="{00000000-0005-0000-0000-0000EB510000}"/>
    <cellStyle name="Normal 8 3 2 2 3 2" xfId="20976" xr:uid="{00000000-0005-0000-0000-0000EC510000}"/>
    <cellStyle name="Normal 8 3 2 2 3 2 2" xfId="20977" xr:uid="{00000000-0005-0000-0000-0000ED510000}"/>
    <cellStyle name="Normal 8 3 2 2 3 2 3" xfId="20978" xr:uid="{00000000-0005-0000-0000-0000EE510000}"/>
    <cellStyle name="Normal 8 3 2 2 3 3" xfId="20979" xr:uid="{00000000-0005-0000-0000-0000EF510000}"/>
    <cellStyle name="Normal 8 3 2 2 3 4" xfId="20980" xr:uid="{00000000-0005-0000-0000-0000F0510000}"/>
    <cellStyle name="Normal 8 3 2 2 4" xfId="20981" xr:uid="{00000000-0005-0000-0000-0000F1510000}"/>
    <cellStyle name="Normal 8 3 2 2 4 2" xfId="20982" xr:uid="{00000000-0005-0000-0000-0000F2510000}"/>
    <cellStyle name="Normal 8 3 2 2 4 2 2" xfId="20983" xr:uid="{00000000-0005-0000-0000-0000F3510000}"/>
    <cellStyle name="Normal 8 3 2 2 4 2 3" xfId="20984" xr:uid="{00000000-0005-0000-0000-0000F4510000}"/>
    <cellStyle name="Normal 8 3 2 2 4 3" xfId="20985" xr:uid="{00000000-0005-0000-0000-0000F5510000}"/>
    <cellStyle name="Normal 8 3 2 2 4 4" xfId="20986" xr:uid="{00000000-0005-0000-0000-0000F6510000}"/>
    <cellStyle name="Normal 8 3 2 2 5" xfId="20987" xr:uid="{00000000-0005-0000-0000-0000F7510000}"/>
    <cellStyle name="Normal 8 3 2 2 5 2" xfId="20988" xr:uid="{00000000-0005-0000-0000-0000F8510000}"/>
    <cellStyle name="Normal 8 3 2 2 5 3" xfId="20989" xr:uid="{00000000-0005-0000-0000-0000F9510000}"/>
    <cellStyle name="Normal 8 3 2 2 6" xfId="20990" xr:uid="{00000000-0005-0000-0000-0000FA510000}"/>
    <cellStyle name="Normal 8 3 2 2 7" xfId="20991" xr:uid="{00000000-0005-0000-0000-0000FB510000}"/>
    <cellStyle name="Normal 8 3 2 3" xfId="20992" xr:uid="{00000000-0005-0000-0000-0000FC510000}"/>
    <cellStyle name="Normal 8 3 2 3 2" xfId="20993" xr:uid="{00000000-0005-0000-0000-0000FD510000}"/>
    <cellStyle name="Normal 8 3 2 3 2 2" xfId="20994" xr:uid="{00000000-0005-0000-0000-0000FE510000}"/>
    <cellStyle name="Normal 8 3 2 3 2 3" xfId="20995" xr:uid="{00000000-0005-0000-0000-0000FF510000}"/>
    <cellStyle name="Normal 8 3 2 3 3" xfId="20996" xr:uid="{00000000-0005-0000-0000-000000520000}"/>
    <cellStyle name="Normal 8 3 2 3 4" xfId="20997" xr:uid="{00000000-0005-0000-0000-000001520000}"/>
    <cellStyle name="Normal 8 3 2 4" xfId="20998" xr:uid="{00000000-0005-0000-0000-000002520000}"/>
    <cellStyle name="Normal 8 3 2 4 2" xfId="20999" xr:uid="{00000000-0005-0000-0000-000003520000}"/>
    <cellStyle name="Normal 8 3 2 4 2 2" xfId="21000" xr:uid="{00000000-0005-0000-0000-000004520000}"/>
    <cellStyle name="Normal 8 3 2 4 2 3" xfId="21001" xr:uid="{00000000-0005-0000-0000-000005520000}"/>
    <cellStyle name="Normal 8 3 2 4 3" xfId="21002" xr:uid="{00000000-0005-0000-0000-000006520000}"/>
    <cellStyle name="Normal 8 3 2 4 4" xfId="21003" xr:uid="{00000000-0005-0000-0000-000007520000}"/>
    <cellStyle name="Normal 8 3 2 5" xfId="21004" xr:uid="{00000000-0005-0000-0000-000008520000}"/>
    <cellStyle name="Normal 8 3 2 5 2" xfId="21005" xr:uid="{00000000-0005-0000-0000-000009520000}"/>
    <cellStyle name="Normal 8 3 2 5 2 2" xfId="21006" xr:uid="{00000000-0005-0000-0000-00000A520000}"/>
    <cellStyle name="Normal 8 3 2 5 2 3" xfId="21007" xr:uid="{00000000-0005-0000-0000-00000B520000}"/>
    <cellStyle name="Normal 8 3 2 5 3" xfId="21008" xr:uid="{00000000-0005-0000-0000-00000C520000}"/>
    <cellStyle name="Normal 8 3 2 5 4" xfId="21009" xr:uid="{00000000-0005-0000-0000-00000D520000}"/>
    <cellStyle name="Normal 8 3 2 6" xfId="21010" xr:uid="{00000000-0005-0000-0000-00000E520000}"/>
    <cellStyle name="Normal 8 3 2 6 2" xfId="21011" xr:uid="{00000000-0005-0000-0000-00000F520000}"/>
    <cellStyle name="Normal 8 3 2 6 3" xfId="21012" xr:uid="{00000000-0005-0000-0000-000010520000}"/>
    <cellStyle name="Normal 8 3 2 7" xfId="21013" xr:uid="{00000000-0005-0000-0000-000011520000}"/>
    <cellStyle name="Normal 8 3 2 8" xfId="21014" xr:uid="{00000000-0005-0000-0000-000012520000}"/>
    <cellStyle name="Normal 8 3 3" xfId="21015" xr:uid="{00000000-0005-0000-0000-000013520000}"/>
    <cellStyle name="Normal 8 3 3 2" xfId="21016" xr:uid="{00000000-0005-0000-0000-000014520000}"/>
    <cellStyle name="Normal 8 3 3 2 2" xfId="21017" xr:uid="{00000000-0005-0000-0000-000015520000}"/>
    <cellStyle name="Normal 8 3 3 2 2 2" xfId="21018" xr:uid="{00000000-0005-0000-0000-000016520000}"/>
    <cellStyle name="Normal 8 3 3 2 2 3" xfId="21019" xr:uid="{00000000-0005-0000-0000-000017520000}"/>
    <cellStyle name="Normal 8 3 3 2 3" xfId="21020" xr:uid="{00000000-0005-0000-0000-000018520000}"/>
    <cellStyle name="Normal 8 3 3 2 4" xfId="21021" xr:uid="{00000000-0005-0000-0000-000019520000}"/>
    <cellStyle name="Normal 8 3 3 3" xfId="21022" xr:uid="{00000000-0005-0000-0000-00001A520000}"/>
    <cellStyle name="Normal 8 3 3 3 2" xfId="21023" xr:uid="{00000000-0005-0000-0000-00001B520000}"/>
    <cellStyle name="Normal 8 3 3 3 2 2" xfId="21024" xr:uid="{00000000-0005-0000-0000-00001C520000}"/>
    <cellStyle name="Normal 8 3 3 3 2 3" xfId="21025" xr:uid="{00000000-0005-0000-0000-00001D520000}"/>
    <cellStyle name="Normal 8 3 3 3 3" xfId="21026" xr:uid="{00000000-0005-0000-0000-00001E520000}"/>
    <cellStyle name="Normal 8 3 3 3 4" xfId="21027" xr:uid="{00000000-0005-0000-0000-00001F520000}"/>
    <cellStyle name="Normal 8 3 3 4" xfId="21028" xr:uid="{00000000-0005-0000-0000-000020520000}"/>
    <cellStyle name="Normal 8 3 3 4 2" xfId="21029" xr:uid="{00000000-0005-0000-0000-000021520000}"/>
    <cellStyle name="Normal 8 3 3 4 2 2" xfId="21030" xr:uid="{00000000-0005-0000-0000-000022520000}"/>
    <cellStyle name="Normal 8 3 3 4 2 3" xfId="21031" xr:uid="{00000000-0005-0000-0000-000023520000}"/>
    <cellStyle name="Normal 8 3 3 4 3" xfId="21032" xr:uid="{00000000-0005-0000-0000-000024520000}"/>
    <cellStyle name="Normal 8 3 3 4 4" xfId="21033" xr:uid="{00000000-0005-0000-0000-000025520000}"/>
    <cellStyle name="Normal 8 3 3 5" xfId="21034" xr:uid="{00000000-0005-0000-0000-000026520000}"/>
    <cellStyle name="Normal 8 3 3 5 2" xfId="21035" xr:uid="{00000000-0005-0000-0000-000027520000}"/>
    <cellStyle name="Normal 8 3 3 5 3" xfId="21036" xr:uid="{00000000-0005-0000-0000-000028520000}"/>
    <cellStyle name="Normal 8 3 3 6" xfId="21037" xr:uid="{00000000-0005-0000-0000-000029520000}"/>
    <cellStyle name="Normal 8 3 3 7" xfId="21038" xr:uid="{00000000-0005-0000-0000-00002A520000}"/>
    <cellStyle name="Normal 8 3 4" xfId="21039" xr:uid="{00000000-0005-0000-0000-00002B520000}"/>
    <cellStyle name="Normal 8 3 4 2" xfId="21040" xr:uid="{00000000-0005-0000-0000-00002C520000}"/>
    <cellStyle name="Normal 8 3 4 2 2" xfId="21041" xr:uid="{00000000-0005-0000-0000-00002D520000}"/>
    <cellStyle name="Normal 8 3 4 2 3" xfId="21042" xr:uid="{00000000-0005-0000-0000-00002E520000}"/>
    <cellStyle name="Normal 8 3 4 3" xfId="21043" xr:uid="{00000000-0005-0000-0000-00002F520000}"/>
    <cellStyle name="Normal 8 3 4 4" xfId="21044" xr:uid="{00000000-0005-0000-0000-000030520000}"/>
    <cellStyle name="Normal 8 3 5" xfId="21045" xr:uid="{00000000-0005-0000-0000-000031520000}"/>
    <cellStyle name="Normal 8 3 5 2" xfId="21046" xr:uid="{00000000-0005-0000-0000-000032520000}"/>
    <cellStyle name="Normal 8 3 5 2 2" xfId="21047" xr:uid="{00000000-0005-0000-0000-000033520000}"/>
    <cellStyle name="Normal 8 3 5 2 3" xfId="21048" xr:uid="{00000000-0005-0000-0000-000034520000}"/>
    <cellStyle name="Normal 8 3 5 3" xfId="21049" xr:uid="{00000000-0005-0000-0000-000035520000}"/>
    <cellStyle name="Normal 8 3 5 4" xfId="21050" xr:uid="{00000000-0005-0000-0000-000036520000}"/>
    <cellStyle name="Normal 8 3 6" xfId="21051" xr:uid="{00000000-0005-0000-0000-000037520000}"/>
    <cellStyle name="Normal 8 3 6 2" xfId="21052" xr:uid="{00000000-0005-0000-0000-000038520000}"/>
    <cellStyle name="Normal 8 3 6 2 2" xfId="21053" xr:uid="{00000000-0005-0000-0000-000039520000}"/>
    <cellStyle name="Normal 8 3 6 2 3" xfId="21054" xr:uid="{00000000-0005-0000-0000-00003A520000}"/>
    <cellStyle name="Normal 8 3 6 3" xfId="21055" xr:uid="{00000000-0005-0000-0000-00003B520000}"/>
    <cellStyle name="Normal 8 3 6 4" xfId="21056" xr:uid="{00000000-0005-0000-0000-00003C520000}"/>
    <cellStyle name="Normal 8 3 7" xfId="21057" xr:uid="{00000000-0005-0000-0000-00003D520000}"/>
    <cellStyle name="Normal 8 3 7 2" xfId="21058" xr:uid="{00000000-0005-0000-0000-00003E520000}"/>
    <cellStyle name="Normal 8 3 7 3" xfId="21059" xr:uid="{00000000-0005-0000-0000-00003F520000}"/>
    <cellStyle name="Normal 8 3 8" xfId="21060" xr:uid="{00000000-0005-0000-0000-000040520000}"/>
    <cellStyle name="Normal 8 3 9" xfId="21061" xr:uid="{00000000-0005-0000-0000-000041520000}"/>
    <cellStyle name="Normal 8 4" xfId="21062" xr:uid="{00000000-0005-0000-0000-000042520000}"/>
    <cellStyle name="Normal 8 4 10" xfId="21063" xr:uid="{00000000-0005-0000-0000-000043520000}"/>
    <cellStyle name="Normal 8 4 2" xfId="21064" xr:uid="{00000000-0005-0000-0000-000044520000}"/>
    <cellStyle name="Normal 8 4 2 2" xfId="21065" xr:uid="{00000000-0005-0000-0000-000045520000}"/>
    <cellStyle name="Normal 8 4 2 2 2" xfId="21066" xr:uid="{00000000-0005-0000-0000-000046520000}"/>
    <cellStyle name="Normal 8 4 2 2 2 2" xfId="21067" xr:uid="{00000000-0005-0000-0000-000047520000}"/>
    <cellStyle name="Normal 8 4 2 2 2 2 2" xfId="21068" xr:uid="{00000000-0005-0000-0000-000048520000}"/>
    <cellStyle name="Normal 8 4 2 2 2 2 3" xfId="21069" xr:uid="{00000000-0005-0000-0000-000049520000}"/>
    <cellStyle name="Normal 8 4 2 2 2 3" xfId="21070" xr:uid="{00000000-0005-0000-0000-00004A520000}"/>
    <cellStyle name="Normal 8 4 2 2 2 4" xfId="21071" xr:uid="{00000000-0005-0000-0000-00004B520000}"/>
    <cellStyle name="Normal 8 4 2 2 3" xfId="21072" xr:uid="{00000000-0005-0000-0000-00004C520000}"/>
    <cellStyle name="Normal 8 4 2 2 3 2" xfId="21073" xr:uid="{00000000-0005-0000-0000-00004D520000}"/>
    <cellStyle name="Normal 8 4 2 2 3 2 2" xfId="21074" xr:uid="{00000000-0005-0000-0000-00004E520000}"/>
    <cellStyle name="Normal 8 4 2 2 3 2 3" xfId="21075" xr:uid="{00000000-0005-0000-0000-00004F520000}"/>
    <cellStyle name="Normal 8 4 2 2 3 3" xfId="21076" xr:uid="{00000000-0005-0000-0000-000050520000}"/>
    <cellStyle name="Normal 8 4 2 2 3 4" xfId="21077" xr:uid="{00000000-0005-0000-0000-000051520000}"/>
    <cellStyle name="Normal 8 4 2 2 4" xfId="21078" xr:uid="{00000000-0005-0000-0000-000052520000}"/>
    <cellStyle name="Normal 8 4 2 2 4 2" xfId="21079" xr:uid="{00000000-0005-0000-0000-000053520000}"/>
    <cellStyle name="Normal 8 4 2 2 4 2 2" xfId="21080" xr:uid="{00000000-0005-0000-0000-000054520000}"/>
    <cellStyle name="Normal 8 4 2 2 4 2 3" xfId="21081" xr:uid="{00000000-0005-0000-0000-000055520000}"/>
    <cellStyle name="Normal 8 4 2 2 4 3" xfId="21082" xr:uid="{00000000-0005-0000-0000-000056520000}"/>
    <cellStyle name="Normal 8 4 2 2 4 4" xfId="21083" xr:uid="{00000000-0005-0000-0000-000057520000}"/>
    <cellStyle name="Normal 8 4 2 2 5" xfId="21084" xr:uid="{00000000-0005-0000-0000-000058520000}"/>
    <cellStyle name="Normal 8 4 2 2 5 2" xfId="21085" xr:uid="{00000000-0005-0000-0000-000059520000}"/>
    <cellStyle name="Normal 8 4 2 2 5 3" xfId="21086" xr:uid="{00000000-0005-0000-0000-00005A520000}"/>
    <cellStyle name="Normal 8 4 2 2 6" xfId="21087" xr:uid="{00000000-0005-0000-0000-00005B520000}"/>
    <cellStyle name="Normal 8 4 2 2 7" xfId="21088" xr:uid="{00000000-0005-0000-0000-00005C520000}"/>
    <cellStyle name="Normal 8 4 2 3" xfId="21089" xr:uid="{00000000-0005-0000-0000-00005D520000}"/>
    <cellStyle name="Normal 8 4 2 3 2" xfId="21090" xr:uid="{00000000-0005-0000-0000-00005E520000}"/>
    <cellStyle name="Normal 8 4 2 3 2 2" xfId="21091" xr:uid="{00000000-0005-0000-0000-00005F520000}"/>
    <cellStyle name="Normal 8 4 2 3 2 3" xfId="21092" xr:uid="{00000000-0005-0000-0000-000060520000}"/>
    <cellStyle name="Normal 8 4 2 3 3" xfId="21093" xr:uid="{00000000-0005-0000-0000-000061520000}"/>
    <cellStyle name="Normal 8 4 2 3 4" xfId="21094" xr:uid="{00000000-0005-0000-0000-000062520000}"/>
    <cellStyle name="Normal 8 4 2 4" xfId="21095" xr:uid="{00000000-0005-0000-0000-000063520000}"/>
    <cellStyle name="Normal 8 4 2 4 2" xfId="21096" xr:uid="{00000000-0005-0000-0000-000064520000}"/>
    <cellStyle name="Normal 8 4 2 4 2 2" xfId="21097" xr:uid="{00000000-0005-0000-0000-000065520000}"/>
    <cellStyle name="Normal 8 4 2 4 2 3" xfId="21098" xr:uid="{00000000-0005-0000-0000-000066520000}"/>
    <cellStyle name="Normal 8 4 2 4 3" xfId="21099" xr:uid="{00000000-0005-0000-0000-000067520000}"/>
    <cellStyle name="Normal 8 4 2 4 4" xfId="21100" xr:uid="{00000000-0005-0000-0000-000068520000}"/>
    <cellStyle name="Normal 8 4 2 5" xfId="21101" xr:uid="{00000000-0005-0000-0000-000069520000}"/>
    <cellStyle name="Normal 8 4 2 5 2" xfId="21102" xr:uid="{00000000-0005-0000-0000-00006A520000}"/>
    <cellStyle name="Normal 8 4 2 5 2 2" xfId="21103" xr:uid="{00000000-0005-0000-0000-00006B520000}"/>
    <cellStyle name="Normal 8 4 2 5 2 3" xfId="21104" xr:uid="{00000000-0005-0000-0000-00006C520000}"/>
    <cellStyle name="Normal 8 4 2 5 3" xfId="21105" xr:uid="{00000000-0005-0000-0000-00006D520000}"/>
    <cellStyle name="Normal 8 4 2 5 4" xfId="21106" xr:uid="{00000000-0005-0000-0000-00006E520000}"/>
    <cellStyle name="Normal 8 4 2 6" xfId="21107" xr:uid="{00000000-0005-0000-0000-00006F520000}"/>
    <cellStyle name="Normal 8 4 2 6 2" xfId="21108" xr:uid="{00000000-0005-0000-0000-000070520000}"/>
    <cellStyle name="Normal 8 4 2 6 3" xfId="21109" xr:uid="{00000000-0005-0000-0000-000071520000}"/>
    <cellStyle name="Normal 8 4 2 7" xfId="21110" xr:uid="{00000000-0005-0000-0000-000072520000}"/>
    <cellStyle name="Normal 8 4 2 8" xfId="21111" xr:uid="{00000000-0005-0000-0000-000073520000}"/>
    <cellStyle name="Normal 8 4 3" xfId="21112" xr:uid="{00000000-0005-0000-0000-000074520000}"/>
    <cellStyle name="Normal 8 4 3 2" xfId="21113" xr:uid="{00000000-0005-0000-0000-000075520000}"/>
    <cellStyle name="Normal 8 4 3 2 2" xfId="21114" xr:uid="{00000000-0005-0000-0000-000076520000}"/>
    <cellStyle name="Normal 8 4 3 2 2 2" xfId="21115" xr:uid="{00000000-0005-0000-0000-000077520000}"/>
    <cellStyle name="Normal 8 4 3 2 2 3" xfId="21116" xr:uid="{00000000-0005-0000-0000-000078520000}"/>
    <cellStyle name="Normal 8 4 3 2 3" xfId="21117" xr:uid="{00000000-0005-0000-0000-000079520000}"/>
    <cellStyle name="Normal 8 4 3 2 4" xfId="21118" xr:uid="{00000000-0005-0000-0000-00007A520000}"/>
    <cellStyle name="Normal 8 4 3 3" xfId="21119" xr:uid="{00000000-0005-0000-0000-00007B520000}"/>
    <cellStyle name="Normal 8 4 3 3 2" xfId="21120" xr:uid="{00000000-0005-0000-0000-00007C520000}"/>
    <cellStyle name="Normal 8 4 3 3 2 2" xfId="21121" xr:uid="{00000000-0005-0000-0000-00007D520000}"/>
    <cellStyle name="Normal 8 4 3 3 2 3" xfId="21122" xr:uid="{00000000-0005-0000-0000-00007E520000}"/>
    <cellStyle name="Normal 8 4 3 3 3" xfId="21123" xr:uid="{00000000-0005-0000-0000-00007F520000}"/>
    <cellStyle name="Normal 8 4 3 3 4" xfId="21124" xr:uid="{00000000-0005-0000-0000-000080520000}"/>
    <cellStyle name="Normal 8 4 3 4" xfId="21125" xr:uid="{00000000-0005-0000-0000-000081520000}"/>
    <cellStyle name="Normal 8 4 3 4 2" xfId="21126" xr:uid="{00000000-0005-0000-0000-000082520000}"/>
    <cellStyle name="Normal 8 4 3 4 2 2" xfId="21127" xr:uid="{00000000-0005-0000-0000-000083520000}"/>
    <cellStyle name="Normal 8 4 3 4 2 3" xfId="21128" xr:uid="{00000000-0005-0000-0000-000084520000}"/>
    <cellStyle name="Normal 8 4 3 4 3" xfId="21129" xr:uid="{00000000-0005-0000-0000-000085520000}"/>
    <cellStyle name="Normal 8 4 3 4 4" xfId="21130" xr:uid="{00000000-0005-0000-0000-000086520000}"/>
    <cellStyle name="Normal 8 4 3 5" xfId="21131" xr:uid="{00000000-0005-0000-0000-000087520000}"/>
    <cellStyle name="Normal 8 4 3 5 2" xfId="21132" xr:uid="{00000000-0005-0000-0000-000088520000}"/>
    <cellStyle name="Normal 8 4 3 5 3" xfId="21133" xr:uid="{00000000-0005-0000-0000-000089520000}"/>
    <cellStyle name="Normal 8 4 3 6" xfId="21134" xr:uid="{00000000-0005-0000-0000-00008A520000}"/>
    <cellStyle name="Normal 8 4 3 7" xfId="21135" xr:uid="{00000000-0005-0000-0000-00008B520000}"/>
    <cellStyle name="Normal 8 4 4" xfId="21136" xr:uid="{00000000-0005-0000-0000-00008C520000}"/>
    <cellStyle name="Normal 8 4 4 2" xfId="21137" xr:uid="{00000000-0005-0000-0000-00008D520000}"/>
    <cellStyle name="Normal 8 4 4 2 2" xfId="21138" xr:uid="{00000000-0005-0000-0000-00008E520000}"/>
    <cellStyle name="Normal 8 4 4 2 3" xfId="21139" xr:uid="{00000000-0005-0000-0000-00008F520000}"/>
    <cellStyle name="Normal 8 4 4 3" xfId="21140" xr:uid="{00000000-0005-0000-0000-000090520000}"/>
    <cellStyle name="Normal 8 4 4 4" xfId="21141" xr:uid="{00000000-0005-0000-0000-000091520000}"/>
    <cellStyle name="Normal 8 4 5" xfId="21142" xr:uid="{00000000-0005-0000-0000-000092520000}"/>
    <cellStyle name="Normal 8 4 5 2" xfId="21143" xr:uid="{00000000-0005-0000-0000-000093520000}"/>
    <cellStyle name="Normal 8 4 5 2 2" xfId="21144" xr:uid="{00000000-0005-0000-0000-000094520000}"/>
    <cellStyle name="Normal 8 4 5 2 3" xfId="21145" xr:uid="{00000000-0005-0000-0000-000095520000}"/>
    <cellStyle name="Normal 8 4 5 3" xfId="21146" xr:uid="{00000000-0005-0000-0000-000096520000}"/>
    <cellStyle name="Normal 8 4 5 4" xfId="21147" xr:uid="{00000000-0005-0000-0000-000097520000}"/>
    <cellStyle name="Normal 8 4 6" xfId="21148" xr:uid="{00000000-0005-0000-0000-000098520000}"/>
    <cellStyle name="Normal 8 4 6 2" xfId="21149" xr:uid="{00000000-0005-0000-0000-000099520000}"/>
    <cellStyle name="Normal 8 4 6 2 2" xfId="21150" xr:uid="{00000000-0005-0000-0000-00009A520000}"/>
    <cellStyle name="Normal 8 4 6 2 3" xfId="21151" xr:uid="{00000000-0005-0000-0000-00009B520000}"/>
    <cellStyle name="Normal 8 4 6 3" xfId="21152" xr:uid="{00000000-0005-0000-0000-00009C520000}"/>
    <cellStyle name="Normal 8 4 6 4" xfId="21153" xr:uid="{00000000-0005-0000-0000-00009D520000}"/>
    <cellStyle name="Normal 8 4 7" xfId="21154" xr:uid="{00000000-0005-0000-0000-00009E520000}"/>
    <cellStyle name="Normal 8 4 7 2" xfId="21155" xr:uid="{00000000-0005-0000-0000-00009F520000}"/>
    <cellStyle name="Normal 8 4 7 3" xfId="21156" xr:uid="{00000000-0005-0000-0000-0000A0520000}"/>
    <cellStyle name="Normal 8 4 8" xfId="21157" xr:uid="{00000000-0005-0000-0000-0000A1520000}"/>
    <cellStyle name="Normal 8 4 9" xfId="21158" xr:uid="{00000000-0005-0000-0000-0000A2520000}"/>
    <cellStyle name="Normal 8 5" xfId="21159" xr:uid="{00000000-0005-0000-0000-0000A3520000}"/>
    <cellStyle name="Normal 8 5 2" xfId="21160" xr:uid="{00000000-0005-0000-0000-0000A4520000}"/>
    <cellStyle name="Normal 8 5 2 2" xfId="21161" xr:uid="{00000000-0005-0000-0000-0000A5520000}"/>
    <cellStyle name="Normal 8 5 2 2 2" xfId="21162" xr:uid="{00000000-0005-0000-0000-0000A6520000}"/>
    <cellStyle name="Normal 8 5 2 2 2 2" xfId="21163" xr:uid="{00000000-0005-0000-0000-0000A7520000}"/>
    <cellStyle name="Normal 8 5 2 2 2 2 2" xfId="21164" xr:uid="{00000000-0005-0000-0000-0000A8520000}"/>
    <cellStyle name="Normal 8 5 2 2 2 2 3" xfId="21165" xr:uid="{00000000-0005-0000-0000-0000A9520000}"/>
    <cellStyle name="Normal 8 5 2 2 2 3" xfId="21166" xr:uid="{00000000-0005-0000-0000-0000AA520000}"/>
    <cellStyle name="Normal 8 5 2 2 2 4" xfId="21167" xr:uid="{00000000-0005-0000-0000-0000AB520000}"/>
    <cellStyle name="Normal 8 5 2 2 3" xfId="21168" xr:uid="{00000000-0005-0000-0000-0000AC520000}"/>
    <cellStyle name="Normal 8 5 2 2 3 2" xfId="21169" xr:uid="{00000000-0005-0000-0000-0000AD520000}"/>
    <cellStyle name="Normal 8 5 2 2 3 2 2" xfId="21170" xr:uid="{00000000-0005-0000-0000-0000AE520000}"/>
    <cellStyle name="Normal 8 5 2 2 3 2 3" xfId="21171" xr:uid="{00000000-0005-0000-0000-0000AF520000}"/>
    <cellStyle name="Normal 8 5 2 2 3 3" xfId="21172" xr:uid="{00000000-0005-0000-0000-0000B0520000}"/>
    <cellStyle name="Normal 8 5 2 2 3 4" xfId="21173" xr:uid="{00000000-0005-0000-0000-0000B1520000}"/>
    <cellStyle name="Normal 8 5 2 2 4" xfId="21174" xr:uid="{00000000-0005-0000-0000-0000B2520000}"/>
    <cellStyle name="Normal 8 5 2 2 4 2" xfId="21175" xr:uid="{00000000-0005-0000-0000-0000B3520000}"/>
    <cellStyle name="Normal 8 5 2 2 4 2 2" xfId="21176" xr:uid="{00000000-0005-0000-0000-0000B4520000}"/>
    <cellStyle name="Normal 8 5 2 2 4 2 3" xfId="21177" xr:uid="{00000000-0005-0000-0000-0000B5520000}"/>
    <cellStyle name="Normal 8 5 2 2 4 3" xfId="21178" xr:uid="{00000000-0005-0000-0000-0000B6520000}"/>
    <cellStyle name="Normal 8 5 2 2 4 4" xfId="21179" xr:uid="{00000000-0005-0000-0000-0000B7520000}"/>
    <cellStyle name="Normal 8 5 2 2 5" xfId="21180" xr:uid="{00000000-0005-0000-0000-0000B8520000}"/>
    <cellStyle name="Normal 8 5 2 2 5 2" xfId="21181" xr:uid="{00000000-0005-0000-0000-0000B9520000}"/>
    <cellStyle name="Normal 8 5 2 2 5 3" xfId="21182" xr:uid="{00000000-0005-0000-0000-0000BA520000}"/>
    <cellStyle name="Normal 8 5 2 2 6" xfId="21183" xr:uid="{00000000-0005-0000-0000-0000BB520000}"/>
    <cellStyle name="Normal 8 5 2 2 7" xfId="21184" xr:uid="{00000000-0005-0000-0000-0000BC520000}"/>
    <cellStyle name="Normal 8 5 2 3" xfId="21185" xr:uid="{00000000-0005-0000-0000-0000BD520000}"/>
    <cellStyle name="Normal 8 5 2 3 2" xfId="21186" xr:uid="{00000000-0005-0000-0000-0000BE520000}"/>
    <cellStyle name="Normal 8 5 2 3 2 2" xfId="21187" xr:uid="{00000000-0005-0000-0000-0000BF520000}"/>
    <cellStyle name="Normal 8 5 2 3 2 3" xfId="21188" xr:uid="{00000000-0005-0000-0000-0000C0520000}"/>
    <cellStyle name="Normal 8 5 2 3 3" xfId="21189" xr:uid="{00000000-0005-0000-0000-0000C1520000}"/>
    <cellStyle name="Normal 8 5 2 3 4" xfId="21190" xr:uid="{00000000-0005-0000-0000-0000C2520000}"/>
    <cellStyle name="Normal 8 5 2 4" xfId="21191" xr:uid="{00000000-0005-0000-0000-0000C3520000}"/>
    <cellStyle name="Normal 8 5 2 4 2" xfId="21192" xr:uid="{00000000-0005-0000-0000-0000C4520000}"/>
    <cellStyle name="Normal 8 5 2 4 2 2" xfId="21193" xr:uid="{00000000-0005-0000-0000-0000C5520000}"/>
    <cellStyle name="Normal 8 5 2 4 2 3" xfId="21194" xr:uid="{00000000-0005-0000-0000-0000C6520000}"/>
    <cellStyle name="Normal 8 5 2 4 3" xfId="21195" xr:uid="{00000000-0005-0000-0000-0000C7520000}"/>
    <cellStyle name="Normal 8 5 2 4 4" xfId="21196" xr:uid="{00000000-0005-0000-0000-0000C8520000}"/>
    <cellStyle name="Normal 8 5 2 5" xfId="21197" xr:uid="{00000000-0005-0000-0000-0000C9520000}"/>
    <cellStyle name="Normal 8 5 2 5 2" xfId="21198" xr:uid="{00000000-0005-0000-0000-0000CA520000}"/>
    <cellStyle name="Normal 8 5 2 5 2 2" xfId="21199" xr:uid="{00000000-0005-0000-0000-0000CB520000}"/>
    <cellStyle name="Normal 8 5 2 5 2 3" xfId="21200" xr:uid="{00000000-0005-0000-0000-0000CC520000}"/>
    <cellStyle name="Normal 8 5 2 5 3" xfId="21201" xr:uid="{00000000-0005-0000-0000-0000CD520000}"/>
    <cellStyle name="Normal 8 5 2 5 4" xfId="21202" xr:uid="{00000000-0005-0000-0000-0000CE520000}"/>
    <cellStyle name="Normal 8 5 2 6" xfId="21203" xr:uid="{00000000-0005-0000-0000-0000CF520000}"/>
    <cellStyle name="Normal 8 5 2 6 2" xfId="21204" xr:uid="{00000000-0005-0000-0000-0000D0520000}"/>
    <cellStyle name="Normal 8 5 2 6 3" xfId="21205" xr:uid="{00000000-0005-0000-0000-0000D1520000}"/>
    <cellStyle name="Normal 8 5 2 7" xfId="21206" xr:uid="{00000000-0005-0000-0000-0000D2520000}"/>
    <cellStyle name="Normal 8 5 2 8" xfId="21207" xr:uid="{00000000-0005-0000-0000-0000D3520000}"/>
    <cellStyle name="Normal 8 5 3" xfId="21208" xr:uid="{00000000-0005-0000-0000-0000D4520000}"/>
    <cellStyle name="Normal 8 5 3 2" xfId="21209" xr:uid="{00000000-0005-0000-0000-0000D5520000}"/>
    <cellStyle name="Normal 8 5 3 2 2" xfId="21210" xr:uid="{00000000-0005-0000-0000-0000D6520000}"/>
    <cellStyle name="Normal 8 5 3 2 2 2" xfId="21211" xr:uid="{00000000-0005-0000-0000-0000D7520000}"/>
    <cellStyle name="Normal 8 5 3 2 2 3" xfId="21212" xr:uid="{00000000-0005-0000-0000-0000D8520000}"/>
    <cellStyle name="Normal 8 5 3 2 3" xfId="21213" xr:uid="{00000000-0005-0000-0000-0000D9520000}"/>
    <cellStyle name="Normal 8 5 3 2 4" xfId="21214" xr:uid="{00000000-0005-0000-0000-0000DA520000}"/>
    <cellStyle name="Normal 8 5 3 3" xfId="21215" xr:uid="{00000000-0005-0000-0000-0000DB520000}"/>
    <cellStyle name="Normal 8 5 3 3 2" xfId="21216" xr:uid="{00000000-0005-0000-0000-0000DC520000}"/>
    <cellStyle name="Normal 8 5 3 3 2 2" xfId="21217" xr:uid="{00000000-0005-0000-0000-0000DD520000}"/>
    <cellStyle name="Normal 8 5 3 3 2 3" xfId="21218" xr:uid="{00000000-0005-0000-0000-0000DE520000}"/>
    <cellStyle name="Normal 8 5 3 3 3" xfId="21219" xr:uid="{00000000-0005-0000-0000-0000DF520000}"/>
    <cellStyle name="Normal 8 5 3 3 4" xfId="21220" xr:uid="{00000000-0005-0000-0000-0000E0520000}"/>
    <cellStyle name="Normal 8 5 3 4" xfId="21221" xr:uid="{00000000-0005-0000-0000-0000E1520000}"/>
    <cellStyle name="Normal 8 5 3 4 2" xfId="21222" xr:uid="{00000000-0005-0000-0000-0000E2520000}"/>
    <cellStyle name="Normal 8 5 3 4 2 2" xfId="21223" xr:uid="{00000000-0005-0000-0000-0000E3520000}"/>
    <cellStyle name="Normal 8 5 3 4 2 3" xfId="21224" xr:uid="{00000000-0005-0000-0000-0000E4520000}"/>
    <cellStyle name="Normal 8 5 3 4 3" xfId="21225" xr:uid="{00000000-0005-0000-0000-0000E5520000}"/>
    <cellStyle name="Normal 8 5 3 4 4" xfId="21226" xr:uid="{00000000-0005-0000-0000-0000E6520000}"/>
    <cellStyle name="Normal 8 5 3 5" xfId="21227" xr:uid="{00000000-0005-0000-0000-0000E7520000}"/>
    <cellStyle name="Normal 8 5 3 5 2" xfId="21228" xr:uid="{00000000-0005-0000-0000-0000E8520000}"/>
    <cellStyle name="Normal 8 5 3 5 3" xfId="21229" xr:uid="{00000000-0005-0000-0000-0000E9520000}"/>
    <cellStyle name="Normal 8 5 3 6" xfId="21230" xr:uid="{00000000-0005-0000-0000-0000EA520000}"/>
    <cellStyle name="Normal 8 5 3 7" xfId="21231" xr:uid="{00000000-0005-0000-0000-0000EB520000}"/>
    <cellStyle name="Normal 8 5 4" xfId="21232" xr:uid="{00000000-0005-0000-0000-0000EC520000}"/>
    <cellStyle name="Normal 8 5 4 2" xfId="21233" xr:uid="{00000000-0005-0000-0000-0000ED520000}"/>
    <cellStyle name="Normal 8 5 4 2 2" xfId="21234" xr:uid="{00000000-0005-0000-0000-0000EE520000}"/>
    <cellStyle name="Normal 8 5 4 2 3" xfId="21235" xr:uid="{00000000-0005-0000-0000-0000EF520000}"/>
    <cellStyle name="Normal 8 5 4 3" xfId="21236" xr:uid="{00000000-0005-0000-0000-0000F0520000}"/>
    <cellStyle name="Normal 8 5 4 4" xfId="21237" xr:uid="{00000000-0005-0000-0000-0000F1520000}"/>
    <cellStyle name="Normal 8 5 5" xfId="21238" xr:uid="{00000000-0005-0000-0000-0000F2520000}"/>
    <cellStyle name="Normal 8 5 5 2" xfId="21239" xr:uid="{00000000-0005-0000-0000-0000F3520000}"/>
    <cellStyle name="Normal 8 5 5 2 2" xfId="21240" xr:uid="{00000000-0005-0000-0000-0000F4520000}"/>
    <cellStyle name="Normal 8 5 5 2 3" xfId="21241" xr:uid="{00000000-0005-0000-0000-0000F5520000}"/>
    <cellStyle name="Normal 8 5 5 3" xfId="21242" xr:uid="{00000000-0005-0000-0000-0000F6520000}"/>
    <cellStyle name="Normal 8 5 5 4" xfId="21243" xr:uid="{00000000-0005-0000-0000-0000F7520000}"/>
    <cellStyle name="Normal 8 5 6" xfId="21244" xr:uid="{00000000-0005-0000-0000-0000F8520000}"/>
    <cellStyle name="Normal 8 5 6 2" xfId="21245" xr:uid="{00000000-0005-0000-0000-0000F9520000}"/>
    <cellStyle name="Normal 8 5 6 2 2" xfId="21246" xr:uid="{00000000-0005-0000-0000-0000FA520000}"/>
    <cellStyle name="Normal 8 5 6 2 3" xfId="21247" xr:uid="{00000000-0005-0000-0000-0000FB520000}"/>
    <cellStyle name="Normal 8 5 6 3" xfId="21248" xr:uid="{00000000-0005-0000-0000-0000FC520000}"/>
    <cellStyle name="Normal 8 5 6 4" xfId="21249" xr:uid="{00000000-0005-0000-0000-0000FD520000}"/>
    <cellStyle name="Normal 8 5 7" xfId="21250" xr:uid="{00000000-0005-0000-0000-0000FE520000}"/>
    <cellStyle name="Normal 8 5 7 2" xfId="21251" xr:uid="{00000000-0005-0000-0000-0000FF520000}"/>
    <cellStyle name="Normal 8 5 7 3" xfId="21252" xr:uid="{00000000-0005-0000-0000-000000530000}"/>
    <cellStyle name="Normal 8 5 8" xfId="21253" xr:uid="{00000000-0005-0000-0000-000001530000}"/>
    <cellStyle name="Normal 8 5 9" xfId="21254" xr:uid="{00000000-0005-0000-0000-000002530000}"/>
    <cellStyle name="Normal 8 6" xfId="21255" xr:uid="{00000000-0005-0000-0000-000003530000}"/>
    <cellStyle name="Normal 8 6 2" xfId="21256" xr:uid="{00000000-0005-0000-0000-000004530000}"/>
    <cellStyle name="Normal 8 6 2 2" xfId="21257" xr:uid="{00000000-0005-0000-0000-000005530000}"/>
    <cellStyle name="Normal 8 6 2 2 2" xfId="21258" xr:uid="{00000000-0005-0000-0000-000006530000}"/>
    <cellStyle name="Normal 8 6 2 2 2 2" xfId="21259" xr:uid="{00000000-0005-0000-0000-000007530000}"/>
    <cellStyle name="Normal 8 6 2 2 2 3" xfId="21260" xr:uid="{00000000-0005-0000-0000-000008530000}"/>
    <cellStyle name="Normal 8 6 2 2 3" xfId="21261" xr:uid="{00000000-0005-0000-0000-000009530000}"/>
    <cellStyle name="Normal 8 6 2 2 4" xfId="21262" xr:uid="{00000000-0005-0000-0000-00000A530000}"/>
    <cellStyle name="Normal 8 6 2 3" xfId="21263" xr:uid="{00000000-0005-0000-0000-00000B530000}"/>
    <cellStyle name="Normal 8 6 2 3 2" xfId="21264" xr:uid="{00000000-0005-0000-0000-00000C530000}"/>
    <cellStyle name="Normal 8 6 2 3 2 2" xfId="21265" xr:uid="{00000000-0005-0000-0000-00000D530000}"/>
    <cellStyle name="Normal 8 6 2 3 2 3" xfId="21266" xr:uid="{00000000-0005-0000-0000-00000E530000}"/>
    <cellStyle name="Normal 8 6 2 3 3" xfId="21267" xr:uid="{00000000-0005-0000-0000-00000F530000}"/>
    <cellStyle name="Normal 8 6 2 3 4" xfId="21268" xr:uid="{00000000-0005-0000-0000-000010530000}"/>
    <cellStyle name="Normal 8 6 2 4" xfId="21269" xr:uid="{00000000-0005-0000-0000-000011530000}"/>
    <cellStyle name="Normal 8 6 2 4 2" xfId="21270" xr:uid="{00000000-0005-0000-0000-000012530000}"/>
    <cellStyle name="Normal 8 6 2 4 2 2" xfId="21271" xr:uid="{00000000-0005-0000-0000-000013530000}"/>
    <cellStyle name="Normal 8 6 2 4 2 3" xfId="21272" xr:uid="{00000000-0005-0000-0000-000014530000}"/>
    <cellStyle name="Normal 8 6 2 4 3" xfId="21273" xr:uid="{00000000-0005-0000-0000-000015530000}"/>
    <cellStyle name="Normal 8 6 2 4 4" xfId="21274" xr:uid="{00000000-0005-0000-0000-000016530000}"/>
    <cellStyle name="Normal 8 6 2 5" xfId="21275" xr:uid="{00000000-0005-0000-0000-000017530000}"/>
    <cellStyle name="Normal 8 6 2 5 2" xfId="21276" xr:uid="{00000000-0005-0000-0000-000018530000}"/>
    <cellStyle name="Normal 8 6 2 5 3" xfId="21277" xr:uid="{00000000-0005-0000-0000-000019530000}"/>
    <cellStyle name="Normal 8 6 2 6" xfId="21278" xr:uid="{00000000-0005-0000-0000-00001A530000}"/>
    <cellStyle name="Normal 8 6 2 7" xfId="21279" xr:uid="{00000000-0005-0000-0000-00001B530000}"/>
    <cellStyle name="Normal 8 6 3" xfId="21280" xr:uid="{00000000-0005-0000-0000-00001C530000}"/>
    <cellStyle name="Normal 8 6 3 2" xfId="21281" xr:uid="{00000000-0005-0000-0000-00001D530000}"/>
    <cellStyle name="Normal 8 6 3 2 2" xfId="21282" xr:uid="{00000000-0005-0000-0000-00001E530000}"/>
    <cellStyle name="Normal 8 6 3 2 3" xfId="21283" xr:uid="{00000000-0005-0000-0000-00001F530000}"/>
    <cellStyle name="Normal 8 6 3 3" xfId="21284" xr:uid="{00000000-0005-0000-0000-000020530000}"/>
    <cellStyle name="Normal 8 6 3 4" xfId="21285" xr:uid="{00000000-0005-0000-0000-000021530000}"/>
    <cellStyle name="Normal 8 6 4" xfId="21286" xr:uid="{00000000-0005-0000-0000-000022530000}"/>
    <cellStyle name="Normal 8 6 4 2" xfId="21287" xr:uid="{00000000-0005-0000-0000-000023530000}"/>
    <cellStyle name="Normal 8 6 4 2 2" xfId="21288" xr:uid="{00000000-0005-0000-0000-000024530000}"/>
    <cellStyle name="Normal 8 6 4 2 3" xfId="21289" xr:uid="{00000000-0005-0000-0000-000025530000}"/>
    <cellStyle name="Normal 8 6 4 3" xfId="21290" xr:uid="{00000000-0005-0000-0000-000026530000}"/>
    <cellStyle name="Normal 8 6 4 4" xfId="21291" xr:uid="{00000000-0005-0000-0000-000027530000}"/>
    <cellStyle name="Normal 8 6 5" xfId="21292" xr:uid="{00000000-0005-0000-0000-000028530000}"/>
    <cellStyle name="Normal 8 6 5 2" xfId="21293" xr:uid="{00000000-0005-0000-0000-000029530000}"/>
    <cellStyle name="Normal 8 6 5 2 2" xfId="21294" xr:uid="{00000000-0005-0000-0000-00002A530000}"/>
    <cellStyle name="Normal 8 6 5 2 3" xfId="21295" xr:uid="{00000000-0005-0000-0000-00002B530000}"/>
    <cellStyle name="Normal 8 6 5 3" xfId="21296" xr:uid="{00000000-0005-0000-0000-00002C530000}"/>
    <cellStyle name="Normal 8 6 5 4" xfId="21297" xr:uid="{00000000-0005-0000-0000-00002D530000}"/>
    <cellStyle name="Normal 8 6 6" xfId="21298" xr:uid="{00000000-0005-0000-0000-00002E530000}"/>
    <cellStyle name="Normal 8 6 6 2" xfId="21299" xr:uid="{00000000-0005-0000-0000-00002F530000}"/>
    <cellStyle name="Normal 8 6 6 3" xfId="21300" xr:uid="{00000000-0005-0000-0000-000030530000}"/>
    <cellStyle name="Normal 8 6 7" xfId="21301" xr:uid="{00000000-0005-0000-0000-000031530000}"/>
    <cellStyle name="Normal 8 6 8" xfId="21302" xr:uid="{00000000-0005-0000-0000-000032530000}"/>
    <cellStyle name="Normal 8 7" xfId="21303" xr:uid="{00000000-0005-0000-0000-000033530000}"/>
    <cellStyle name="Normal 8 7 2" xfId="21304" xr:uid="{00000000-0005-0000-0000-000034530000}"/>
    <cellStyle name="Normal 8 7 2 2" xfId="21305" xr:uid="{00000000-0005-0000-0000-000035530000}"/>
    <cellStyle name="Normal 8 7 2 2 2" xfId="21306" xr:uid="{00000000-0005-0000-0000-000036530000}"/>
    <cellStyle name="Normal 8 7 2 2 2 2" xfId="21307" xr:uid="{00000000-0005-0000-0000-000037530000}"/>
    <cellStyle name="Normal 8 7 2 2 2 3" xfId="21308" xr:uid="{00000000-0005-0000-0000-000038530000}"/>
    <cellStyle name="Normal 8 7 2 2 3" xfId="21309" xr:uid="{00000000-0005-0000-0000-000039530000}"/>
    <cellStyle name="Normal 8 7 2 2 4" xfId="21310" xr:uid="{00000000-0005-0000-0000-00003A530000}"/>
    <cellStyle name="Normal 8 7 2 3" xfId="21311" xr:uid="{00000000-0005-0000-0000-00003B530000}"/>
    <cellStyle name="Normal 8 7 2 3 2" xfId="21312" xr:uid="{00000000-0005-0000-0000-00003C530000}"/>
    <cellStyle name="Normal 8 7 2 3 2 2" xfId="21313" xr:uid="{00000000-0005-0000-0000-00003D530000}"/>
    <cellStyle name="Normal 8 7 2 3 2 3" xfId="21314" xr:uid="{00000000-0005-0000-0000-00003E530000}"/>
    <cellStyle name="Normal 8 7 2 3 3" xfId="21315" xr:uid="{00000000-0005-0000-0000-00003F530000}"/>
    <cellStyle name="Normal 8 7 2 3 4" xfId="21316" xr:uid="{00000000-0005-0000-0000-000040530000}"/>
    <cellStyle name="Normal 8 7 2 4" xfId="21317" xr:uid="{00000000-0005-0000-0000-000041530000}"/>
    <cellStyle name="Normal 8 7 2 4 2" xfId="21318" xr:uid="{00000000-0005-0000-0000-000042530000}"/>
    <cellStyle name="Normal 8 7 2 4 2 2" xfId="21319" xr:uid="{00000000-0005-0000-0000-000043530000}"/>
    <cellStyle name="Normal 8 7 2 4 2 3" xfId="21320" xr:uid="{00000000-0005-0000-0000-000044530000}"/>
    <cellStyle name="Normal 8 7 2 4 3" xfId="21321" xr:uid="{00000000-0005-0000-0000-000045530000}"/>
    <cellStyle name="Normal 8 7 2 4 4" xfId="21322" xr:uid="{00000000-0005-0000-0000-000046530000}"/>
    <cellStyle name="Normal 8 7 2 5" xfId="21323" xr:uid="{00000000-0005-0000-0000-000047530000}"/>
    <cellStyle name="Normal 8 7 2 5 2" xfId="21324" xr:uid="{00000000-0005-0000-0000-000048530000}"/>
    <cellStyle name="Normal 8 7 2 5 3" xfId="21325" xr:uid="{00000000-0005-0000-0000-000049530000}"/>
    <cellStyle name="Normal 8 7 2 6" xfId="21326" xr:uid="{00000000-0005-0000-0000-00004A530000}"/>
    <cellStyle name="Normal 8 7 2 7" xfId="21327" xr:uid="{00000000-0005-0000-0000-00004B530000}"/>
    <cellStyle name="Normal 8 7 3" xfId="21328" xr:uid="{00000000-0005-0000-0000-00004C530000}"/>
    <cellStyle name="Normal 8 7 3 2" xfId="21329" xr:uid="{00000000-0005-0000-0000-00004D530000}"/>
    <cellStyle name="Normal 8 7 3 2 2" xfId="21330" xr:uid="{00000000-0005-0000-0000-00004E530000}"/>
    <cellStyle name="Normal 8 7 3 2 3" xfId="21331" xr:uid="{00000000-0005-0000-0000-00004F530000}"/>
    <cellStyle name="Normal 8 7 3 3" xfId="21332" xr:uid="{00000000-0005-0000-0000-000050530000}"/>
    <cellStyle name="Normal 8 7 3 4" xfId="21333" xr:uid="{00000000-0005-0000-0000-000051530000}"/>
    <cellStyle name="Normal 8 7 4" xfId="21334" xr:uid="{00000000-0005-0000-0000-000052530000}"/>
    <cellStyle name="Normal 8 7 4 2" xfId="21335" xr:uid="{00000000-0005-0000-0000-000053530000}"/>
    <cellStyle name="Normal 8 7 4 2 2" xfId="21336" xr:uid="{00000000-0005-0000-0000-000054530000}"/>
    <cellStyle name="Normal 8 7 4 2 3" xfId="21337" xr:uid="{00000000-0005-0000-0000-000055530000}"/>
    <cellStyle name="Normal 8 7 4 3" xfId="21338" xr:uid="{00000000-0005-0000-0000-000056530000}"/>
    <cellStyle name="Normal 8 7 4 4" xfId="21339" xr:uid="{00000000-0005-0000-0000-000057530000}"/>
    <cellStyle name="Normal 8 7 5" xfId="21340" xr:uid="{00000000-0005-0000-0000-000058530000}"/>
    <cellStyle name="Normal 8 7 5 2" xfId="21341" xr:uid="{00000000-0005-0000-0000-000059530000}"/>
    <cellStyle name="Normal 8 7 5 2 2" xfId="21342" xr:uid="{00000000-0005-0000-0000-00005A530000}"/>
    <cellStyle name="Normal 8 7 5 2 3" xfId="21343" xr:uid="{00000000-0005-0000-0000-00005B530000}"/>
    <cellStyle name="Normal 8 7 5 3" xfId="21344" xr:uid="{00000000-0005-0000-0000-00005C530000}"/>
    <cellStyle name="Normal 8 7 5 4" xfId="21345" xr:uid="{00000000-0005-0000-0000-00005D530000}"/>
    <cellStyle name="Normal 8 7 6" xfId="21346" xr:uid="{00000000-0005-0000-0000-00005E530000}"/>
    <cellStyle name="Normal 8 7 6 2" xfId="21347" xr:uid="{00000000-0005-0000-0000-00005F530000}"/>
    <cellStyle name="Normal 8 7 6 3" xfId="21348" xr:uid="{00000000-0005-0000-0000-000060530000}"/>
    <cellStyle name="Normal 8 7 7" xfId="21349" xr:uid="{00000000-0005-0000-0000-000061530000}"/>
    <cellStyle name="Normal 8 7 8" xfId="21350" xr:uid="{00000000-0005-0000-0000-000062530000}"/>
    <cellStyle name="Normal 8 8" xfId="21351" xr:uid="{00000000-0005-0000-0000-000063530000}"/>
    <cellStyle name="Normal 8 8 2" xfId="21352" xr:uid="{00000000-0005-0000-0000-000064530000}"/>
    <cellStyle name="Normal 8 8 2 2" xfId="21353" xr:uid="{00000000-0005-0000-0000-000065530000}"/>
    <cellStyle name="Normal 8 8 2 2 2" xfId="21354" xr:uid="{00000000-0005-0000-0000-000066530000}"/>
    <cellStyle name="Normal 8 8 2 2 2 2" xfId="21355" xr:uid="{00000000-0005-0000-0000-000067530000}"/>
    <cellStyle name="Normal 8 8 2 2 2 3" xfId="21356" xr:uid="{00000000-0005-0000-0000-000068530000}"/>
    <cellStyle name="Normal 8 8 2 2 3" xfId="21357" xr:uid="{00000000-0005-0000-0000-000069530000}"/>
    <cellStyle name="Normal 8 8 2 2 4" xfId="21358" xr:uid="{00000000-0005-0000-0000-00006A530000}"/>
    <cellStyle name="Normal 8 8 2 3" xfId="21359" xr:uid="{00000000-0005-0000-0000-00006B530000}"/>
    <cellStyle name="Normal 8 8 2 3 2" xfId="21360" xr:uid="{00000000-0005-0000-0000-00006C530000}"/>
    <cellStyle name="Normal 8 8 2 3 2 2" xfId="21361" xr:uid="{00000000-0005-0000-0000-00006D530000}"/>
    <cellStyle name="Normal 8 8 2 3 2 3" xfId="21362" xr:uid="{00000000-0005-0000-0000-00006E530000}"/>
    <cellStyle name="Normal 8 8 2 3 3" xfId="21363" xr:uid="{00000000-0005-0000-0000-00006F530000}"/>
    <cellStyle name="Normal 8 8 2 3 4" xfId="21364" xr:uid="{00000000-0005-0000-0000-000070530000}"/>
    <cellStyle name="Normal 8 8 2 4" xfId="21365" xr:uid="{00000000-0005-0000-0000-000071530000}"/>
    <cellStyle name="Normal 8 8 2 4 2" xfId="21366" xr:uid="{00000000-0005-0000-0000-000072530000}"/>
    <cellStyle name="Normal 8 8 2 4 2 2" xfId="21367" xr:uid="{00000000-0005-0000-0000-000073530000}"/>
    <cellStyle name="Normal 8 8 2 4 2 3" xfId="21368" xr:uid="{00000000-0005-0000-0000-000074530000}"/>
    <cellStyle name="Normal 8 8 2 4 3" xfId="21369" xr:uid="{00000000-0005-0000-0000-000075530000}"/>
    <cellStyle name="Normal 8 8 2 4 4" xfId="21370" xr:uid="{00000000-0005-0000-0000-000076530000}"/>
    <cellStyle name="Normal 8 8 2 5" xfId="21371" xr:uid="{00000000-0005-0000-0000-000077530000}"/>
    <cellStyle name="Normal 8 8 2 5 2" xfId="21372" xr:uid="{00000000-0005-0000-0000-000078530000}"/>
    <cellStyle name="Normal 8 8 2 5 3" xfId="21373" xr:uid="{00000000-0005-0000-0000-000079530000}"/>
    <cellStyle name="Normal 8 8 2 6" xfId="21374" xr:uid="{00000000-0005-0000-0000-00007A530000}"/>
    <cellStyle name="Normal 8 8 2 7" xfId="21375" xr:uid="{00000000-0005-0000-0000-00007B530000}"/>
    <cellStyle name="Normal 8 8 3" xfId="21376" xr:uid="{00000000-0005-0000-0000-00007C530000}"/>
    <cellStyle name="Normal 8 8 3 2" xfId="21377" xr:uid="{00000000-0005-0000-0000-00007D530000}"/>
    <cellStyle name="Normal 8 8 3 2 2" xfId="21378" xr:uid="{00000000-0005-0000-0000-00007E530000}"/>
    <cellStyle name="Normal 8 8 3 2 3" xfId="21379" xr:uid="{00000000-0005-0000-0000-00007F530000}"/>
    <cellStyle name="Normal 8 8 3 3" xfId="21380" xr:uid="{00000000-0005-0000-0000-000080530000}"/>
    <cellStyle name="Normal 8 8 3 4" xfId="21381" xr:uid="{00000000-0005-0000-0000-000081530000}"/>
    <cellStyle name="Normal 8 8 4" xfId="21382" xr:uid="{00000000-0005-0000-0000-000082530000}"/>
    <cellStyle name="Normal 8 8 4 2" xfId="21383" xr:uid="{00000000-0005-0000-0000-000083530000}"/>
    <cellStyle name="Normal 8 8 4 2 2" xfId="21384" xr:uid="{00000000-0005-0000-0000-000084530000}"/>
    <cellStyle name="Normal 8 8 4 2 3" xfId="21385" xr:uid="{00000000-0005-0000-0000-000085530000}"/>
    <cellStyle name="Normal 8 8 4 3" xfId="21386" xr:uid="{00000000-0005-0000-0000-000086530000}"/>
    <cellStyle name="Normal 8 8 4 4" xfId="21387" xr:uid="{00000000-0005-0000-0000-000087530000}"/>
    <cellStyle name="Normal 8 8 5" xfId="21388" xr:uid="{00000000-0005-0000-0000-000088530000}"/>
    <cellStyle name="Normal 8 8 5 2" xfId="21389" xr:uid="{00000000-0005-0000-0000-000089530000}"/>
    <cellStyle name="Normal 8 8 5 2 2" xfId="21390" xr:uid="{00000000-0005-0000-0000-00008A530000}"/>
    <cellStyle name="Normal 8 8 5 2 3" xfId="21391" xr:uid="{00000000-0005-0000-0000-00008B530000}"/>
    <cellStyle name="Normal 8 8 5 3" xfId="21392" xr:uid="{00000000-0005-0000-0000-00008C530000}"/>
    <cellStyle name="Normal 8 8 5 4" xfId="21393" xr:uid="{00000000-0005-0000-0000-00008D530000}"/>
    <cellStyle name="Normal 8 8 6" xfId="21394" xr:uid="{00000000-0005-0000-0000-00008E530000}"/>
    <cellStyle name="Normal 8 8 6 2" xfId="21395" xr:uid="{00000000-0005-0000-0000-00008F530000}"/>
    <cellStyle name="Normal 8 8 6 3" xfId="21396" xr:uid="{00000000-0005-0000-0000-000090530000}"/>
    <cellStyle name="Normal 8 8 7" xfId="21397" xr:uid="{00000000-0005-0000-0000-000091530000}"/>
    <cellStyle name="Normal 8 8 8" xfId="21398" xr:uid="{00000000-0005-0000-0000-000092530000}"/>
    <cellStyle name="Normal 8 9" xfId="21399" xr:uid="{00000000-0005-0000-0000-000093530000}"/>
    <cellStyle name="Normal 8 9 2" xfId="21400" xr:uid="{00000000-0005-0000-0000-000094530000}"/>
    <cellStyle name="Normal 8 9 2 2" xfId="21401" xr:uid="{00000000-0005-0000-0000-000095530000}"/>
    <cellStyle name="Normal 8 9 2 2 2" xfId="21402" xr:uid="{00000000-0005-0000-0000-000096530000}"/>
    <cellStyle name="Normal 8 9 2 2 2 2" xfId="21403" xr:uid="{00000000-0005-0000-0000-000097530000}"/>
    <cellStyle name="Normal 8 9 2 2 2 3" xfId="21404" xr:uid="{00000000-0005-0000-0000-000098530000}"/>
    <cellStyle name="Normal 8 9 2 2 3" xfId="21405" xr:uid="{00000000-0005-0000-0000-000099530000}"/>
    <cellStyle name="Normal 8 9 2 2 4" xfId="21406" xr:uid="{00000000-0005-0000-0000-00009A530000}"/>
    <cellStyle name="Normal 8 9 2 3" xfId="21407" xr:uid="{00000000-0005-0000-0000-00009B530000}"/>
    <cellStyle name="Normal 8 9 2 3 2" xfId="21408" xr:uid="{00000000-0005-0000-0000-00009C530000}"/>
    <cellStyle name="Normal 8 9 2 3 2 2" xfId="21409" xr:uid="{00000000-0005-0000-0000-00009D530000}"/>
    <cellStyle name="Normal 8 9 2 3 2 3" xfId="21410" xr:uid="{00000000-0005-0000-0000-00009E530000}"/>
    <cellStyle name="Normal 8 9 2 3 3" xfId="21411" xr:uid="{00000000-0005-0000-0000-00009F530000}"/>
    <cellStyle name="Normal 8 9 2 3 4" xfId="21412" xr:uid="{00000000-0005-0000-0000-0000A0530000}"/>
    <cellStyle name="Normal 8 9 2 4" xfId="21413" xr:uid="{00000000-0005-0000-0000-0000A1530000}"/>
    <cellStyle name="Normal 8 9 2 4 2" xfId="21414" xr:uid="{00000000-0005-0000-0000-0000A2530000}"/>
    <cellStyle name="Normal 8 9 2 4 2 2" xfId="21415" xr:uid="{00000000-0005-0000-0000-0000A3530000}"/>
    <cellStyle name="Normal 8 9 2 4 2 3" xfId="21416" xr:uid="{00000000-0005-0000-0000-0000A4530000}"/>
    <cellStyle name="Normal 8 9 2 4 3" xfId="21417" xr:uid="{00000000-0005-0000-0000-0000A5530000}"/>
    <cellStyle name="Normal 8 9 2 4 4" xfId="21418" xr:uid="{00000000-0005-0000-0000-0000A6530000}"/>
    <cellStyle name="Normal 8 9 2 5" xfId="21419" xr:uid="{00000000-0005-0000-0000-0000A7530000}"/>
    <cellStyle name="Normal 8 9 2 5 2" xfId="21420" xr:uid="{00000000-0005-0000-0000-0000A8530000}"/>
    <cellStyle name="Normal 8 9 2 5 3" xfId="21421" xr:uid="{00000000-0005-0000-0000-0000A9530000}"/>
    <cellStyle name="Normal 8 9 2 6" xfId="21422" xr:uid="{00000000-0005-0000-0000-0000AA530000}"/>
    <cellStyle name="Normal 8 9 2 7" xfId="21423" xr:uid="{00000000-0005-0000-0000-0000AB530000}"/>
    <cellStyle name="Normal 8 9 3" xfId="21424" xr:uid="{00000000-0005-0000-0000-0000AC530000}"/>
    <cellStyle name="Normal 8 9 3 2" xfId="21425" xr:uid="{00000000-0005-0000-0000-0000AD530000}"/>
    <cellStyle name="Normal 8 9 3 2 2" xfId="21426" xr:uid="{00000000-0005-0000-0000-0000AE530000}"/>
    <cellStyle name="Normal 8 9 3 2 3" xfId="21427" xr:uid="{00000000-0005-0000-0000-0000AF530000}"/>
    <cellStyle name="Normal 8 9 3 3" xfId="21428" xr:uid="{00000000-0005-0000-0000-0000B0530000}"/>
    <cellStyle name="Normal 8 9 3 4" xfId="21429" xr:uid="{00000000-0005-0000-0000-0000B1530000}"/>
    <cellStyle name="Normal 8 9 4" xfId="21430" xr:uid="{00000000-0005-0000-0000-0000B2530000}"/>
    <cellStyle name="Normal 8 9 4 2" xfId="21431" xr:uid="{00000000-0005-0000-0000-0000B3530000}"/>
    <cellStyle name="Normal 8 9 4 2 2" xfId="21432" xr:uid="{00000000-0005-0000-0000-0000B4530000}"/>
    <cellStyle name="Normal 8 9 4 2 3" xfId="21433" xr:uid="{00000000-0005-0000-0000-0000B5530000}"/>
    <cellStyle name="Normal 8 9 4 3" xfId="21434" xr:uid="{00000000-0005-0000-0000-0000B6530000}"/>
    <cellStyle name="Normal 8 9 4 4" xfId="21435" xr:uid="{00000000-0005-0000-0000-0000B7530000}"/>
    <cellStyle name="Normal 8 9 5" xfId="21436" xr:uid="{00000000-0005-0000-0000-0000B8530000}"/>
    <cellStyle name="Normal 8 9 5 2" xfId="21437" xr:uid="{00000000-0005-0000-0000-0000B9530000}"/>
    <cellStyle name="Normal 8 9 5 2 2" xfId="21438" xr:uid="{00000000-0005-0000-0000-0000BA530000}"/>
    <cellStyle name="Normal 8 9 5 2 3" xfId="21439" xr:uid="{00000000-0005-0000-0000-0000BB530000}"/>
    <cellStyle name="Normal 8 9 5 3" xfId="21440" xr:uid="{00000000-0005-0000-0000-0000BC530000}"/>
    <cellStyle name="Normal 8 9 5 4" xfId="21441" xr:uid="{00000000-0005-0000-0000-0000BD530000}"/>
    <cellStyle name="Normal 8 9 6" xfId="21442" xr:uid="{00000000-0005-0000-0000-0000BE530000}"/>
    <cellStyle name="Normal 8 9 6 2" xfId="21443" xr:uid="{00000000-0005-0000-0000-0000BF530000}"/>
    <cellStyle name="Normal 8 9 6 3" xfId="21444" xr:uid="{00000000-0005-0000-0000-0000C0530000}"/>
    <cellStyle name="Normal 8 9 7" xfId="21445" xr:uid="{00000000-0005-0000-0000-0000C1530000}"/>
    <cellStyle name="Normal 8 9 8" xfId="21446" xr:uid="{00000000-0005-0000-0000-0000C2530000}"/>
    <cellStyle name="Normal 80" xfId="21447" xr:uid="{00000000-0005-0000-0000-0000C3530000}"/>
    <cellStyle name="Normal 80 2" xfId="21448" xr:uid="{00000000-0005-0000-0000-0000C4530000}"/>
    <cellStyle name="Normal 80 2 2" xfId="21449" xr:uid="{00000000-0005-0000-0000-0000C5530000}"/>
    <cellStyle name="Normal 80 2 2 2" xfId="21450" xr:uid="{00000000-0005-0000-0000-0000C6530000}"/>
    <cellStyle name="Normal 80 2 2 2 2" xfId="21451" xr:uid="{00000000-0005-0000-0000-0000C7530000}"/>
    <cellStyle name="Normal 80 2 2 2 3" xfId="21452" xr:uid="{00000000-0005-0000-0000-0000C8530000}"/>
    <cellStyle name="Normal 80 2 2 3" xfId="21453" xr:uid="{00000000-0005-0000-0000-0000C9530000}"/>
    <cellStyle name="Normal 80 2 2 4" xfId="21454" xr:uid="{00000000-0005-0000-0000-0000CA530000}"/>
    <cellStyle name="Normal 80 2 3" xfId="21455" xr:uid="{00000000-0005-0000-0000-0000CB530000}"/>
    <cellStyle name="Normal 80 2 3 2" xfId="21456" xr:uid="{00000000-0005-0000-0000-0000CC530000}"/>
    <cellStyle name="Normal 80 2 3 2 2" xfId="21457" xr:uid="{00000000-0005-0000-0000-0000CD530000}"/>
    <cellStyle name="Normal 80 2 3 2 3" xfId="21458" xr:uid="{00000000-0005-0000-0000-0000CE530000}"/>
    <cellStyle name="Normal 80 2 3 3" xfId="21459" xr:uid="{00000000-0005-0000-0000-0000CF530000}"/>
    <cellStyle name="Normal 80 2 3 4" xfId="21460" xr:uid="{00000000-0005-0000-0000-0000D0530000}"/>
    <cellStyle name="Normal 80 2 4" xfId="21461" xr:uid="{00000000-0005-0000-0000-0000D1530000}"/>
    <cellStyle name="Normal 80 2 4 2" xfId="21462" xr:uid="{00000000-0005-0000-0000-0000D2530000}"/>
    <cellStyle name="Normal 80 2 4 2 2" xfId="21463" xr:uid="{00000000-0005-0000-0000-0000D3530000}"/>
    <cellStyle name="Normal 80 2 4 2 3" xfId="21464" xr:uid="{00000000-0005-0000-0000-0000D4530000}"/>
    <cellStyle name="Normal 80 2 4 3" xfId="21465" xr:uid="{00000000-0005-0000-0000-0000D5530000}"/>
    <cellStyle name="Normal 80 2 4 4" xfId="21466" xr:uid="{00000000-0005-0000-0000-0000D6530000}"/>
    <cellStyle name="Normal 80 2 5" xfId="21467" xr:uid="{00000000-0005-0000-0000-0000D7530000}"/>
    <cellStyle name="Normal 80 2 5 2" xfId="21468" xr:uid="{00000000-0005-0000-0000-0000D8530000}"/>
    <cellStyle name="Normal 80 2 5 3" xfId="21469" xr:uid="{00000000-0005-0000-0000-0000D9530000}"/>
    <cellStyle name="Normal 80 2 6" xfId="21470" xr:uid="{00000000-0005-0000-0000-0000DA530000}"/>
    <cellStyle name="Normal 80 2 7" xfId="21471" xr:uid="{00000000-0005-0000-0000-0000DB530000}"/>
    <cellStyle name="Normal 80 3" xfId="21472" xr:uid="{00000000-0005-0000-0000-0000DC530000}"/>
    <cellStyle name="Normal 80 4" xfId="21473" xr:uid="{00000000-0005-0000-0000-0000DD530000}"/>
    <cellStyle name="Normal 80 4 2" xfId="21474" xr:uid="{00000000-0005-0000-0000-0000DE530000}"/>
    <cellStyle name="Normal 80 4 2 2" xfId="21475" xr:uid="{00000000-0005-0000-0000-0000DF530000}"/>
    <cellStyle name="Normal 80 4 2 3" xfId="21476" xr:uid="{00000000-0005-0000-0000-0000E0530000}"/>
    <cellStyle name="Normal 80 4 3" xfId="21477" xr:uid="{00000000-0005-0000-0000-0000E1530000}"/>
    <cellStyle name="Normal 80 4 4" xfId="21478" xr:uid="{00000000-0005-0000-0000-0000E2530000}"/>
    <cellStyle name="Normal 80 5" xfId="21479" xr:uid="{00000000-0005-0000-0000-0000E3530000}"/>
    <cellStyle name="Normal 80 5 2" xfId="21480" xr:uid="{00000000-0005-0000-0000-0000E4530000}"/>
    <cellStyle name="Normal 80 5 2 2" xfId="21481" xr:uid="{00000000-0005-0000-0000-0000E5530000}"/>
    <cellStyle name="Normal 80 5 2 3" xfId="21482" xr:uid="{00000000-0005-0000-0000-0000E6530000}"/>
    <cellStyle name="Normal 80 5 3" xfId="21483" xr:uid="{00000000-0005-0000-0000-0000E7530000}"/>
    <cellStyle name="Normal 80 5 4" xfId="21484" xr:uid="{00000000-0005-0000-0000-0000E8530000}"/>
    <cellStyle name="Normal 80 6" xfId="21485" xr:uid="{00000000-0005-0000-0000-0000E9530000}"/>
    <cellStyle name="Normal 80 6 2" xfId="21486" xr:uid="{00000000-0005-0000-0000-0000EA530000}"/>
    <cellStyle name="Normal 80 6 2 2" xfId="21487" xr:uid="{00000000-0005-0000-0000-0000EB530000}"/>
    <cellStyle name="Normal 80 6 2 3" xfId="21488" xr:uid="{00000000-0005-0000-0000-0000EC530000}"/>
    <cellStyle name="Normal 80 6 3" xfId="21489" xr:uid="{00000000-0005-0000-0000-0000ED530000}"/>
    <cellStyle name="Normal 80 6 4" xfId="21490" xr:uid="{00000000-0005-0000-0000-0000EE530000}"/>
    <cellStyle name="Normal 80 7" xfId="21491" xr:uid="{00000000-0005-0000-0000-0000EF530000}"/>
    <cellStyle name="Normal 80 7 2" xfId="21492" xr:uid="{00000000-0005-0000-0000-0000F0530000}"/>
    <cellStyle name="Normal 80 7 3" xfId="21493" xr:uid="{00000000-0005-0000-0000-0000F1530000}"/>
    <cellStyle name="Normal 80 8" xfId="21494" xr:uid="{00000000-0005-0000-0000-0000F2530000}"/>
    <cellStyle name="Normal 80 9" xfId="21495" xr:uid="{00000000-0005-0000-0000-0000F3530000}"/>
    <cellStyle name="Normal 81" xfId="21496" xr:uid="{00000000-0005-0000-0000-0000F4530000}"/>
    <cellStyle name="Normal 81 2" xfId="21497" xr:uid="{00000000-0005-0000-0000-0000F5530000}"/>
    <cellStyle name="Normal 82" xfId="21498" xr:uid="{00000000-0005-0000-0000-0000F6530000}"/>
    <cellStyle name="Normal 82 2" xfId="21499" xr:uid="{00000000-0005-0000-0000-0000F7530000}"/>
    <cellStyle name="Normal 82 3" xfId="21500" xr:uid="{00000000-0005-0000-0000-0000F8530000}"/>
    <cellStyle name="Normal 83" xfId="21501" xr:uid="{00000000-0005-0000-0000-0000F9530000}"/>
    <cellStyle name="Normal 83 2" xfId="21502" xr:uid="{00000000-0005-0000-0000-0000FA530000}"/>
    <cellStyle name="Normal 83 3" xfId="21503" xr:uid="{00000000-0005-0000-0000-0000FB530000}"/>
    <cellStyle name="Normal 84" xfId="21504" xr:uid="{00000000-0005-0000-0000-0000FC530000}"/>
    <cellStyle name="Normal 84 2" xfId="21505" xr:uid="{00000000-0005-0000-0000-0000FD530000}"/>
    <cellStyle name="Normal 84 3" xfId="21506" xr:uid="{00000000-0005-0000-0000-0000FE530000}"/>
    <cellStyle name="Normal 85" xfId="21507" xr:uid="{00000000-0005-0000-0000-0000FF530000}"/>
    <cellStyle name="Normal 85 2" xfId="21508" xr:uid="{00000000-0005-0000-0000-000000540000}"/>
    <cellStyle name="Normal 86" xfId="21509" xr:uid="{00000000-0005-0000-0000-000001540000}"/>
    <cellStyle name="Normal 86 2" xfId="21510" xr:uid="{00000000-0005-0000-0000-000002540000}"/>
    <cellStyle name="Normal 87" xfId="21511" xr:uid="{00000000-0005-0000-0000-000003540000}"/>
    <cellStyle name="Normal 87 2" xfId="21512" xr:uid="{00000000-0005-0000-0000-000004540000}"/>
    <cellStyle name="Normal 88" xfId="21513" xr:uid="{00000000-0005-0000-0000-000005540000}"/>
    <cellStyle name="Normal 89" xfId="21514" xr:uid="{00000000-0005-0000-0000-000006540000}"/>
    <cellStyle name="Normal 9" xfId="21515" xr:uid="{00000000-0005-0000-0000-000007540000}"/>
    <cellStyle name="Normal 9 2" xfId="21516" xr:uid="{00000000-0005-0000-0000-000008540000}"/>
    <cellStyle name="Normal 9 2 2" xfId="21517" xr:uid="{00000000-0005-0000-0000-000009540000}"/>
    <cellStyle name="Normal 9 3" xfId="21518" xr:uid="{00000000-0005-0000-0000-00000A540000}"/>
    <cellStyle name="Normal 9 3 10" xfId="21519" xr:uid="{00000000-0005-0000-0000-00000B540000}"/>
    <cellStyle name="Normal 9 3 10 2" xfId="21520" xr:uid="{00000000-0005-0000-0000-00000C540000}"/>
    <cellStyle name="Normal 9 3 10 2 2" xfId="21521" xr:uid="{00000000-0005-0000-0000-00000D540000}"/>
    <cellStyle name="Normal 9 3 10 2 3" xfId="21522" xr:uid="{00000000-0005-0000-0000-00000E540000}"/>
    <cellStyle name="Normal 9 3 10 3" xfId="21523" xr:uid="{00000000-0005-0000-0000-00000F540000}"/>
    <cellStyle name="Normal 9 3 10 4" xfId="21524" xr:uid="{00000000-0005-0000-0000-000010540000}"/>
    <cellStyle name="Normal 9 3 11" xfId="21525" xr:uid="{00000000-0005-0000-0000-000011540000}"/>
    <cellStyle name="Normal 9 3 11 2" xfId="21526" xr:uid="{00000000-0005-0000-0000-000012540000}"/>
    <cellStyle name="Normal 9 3 11 2 2" xfId="21527" xr:uid="{00000000-0005-0000-0000-000013540000}"/>
    <cellStyle name="Normal 9 3 11 2 3" xfId="21528" xr:uid="{00000000-0005-0000-0000-000014540000}"/>
    <cellStyle name="Normal 9 3 11 3" xfId="21529" xr:uid="{00000000-0005-0000-0000-000015540000}"/>
    <cellStyle name="Normal 9 3 11 4" xfId="21530" xr:uid="{00000000-0005-0000-0000-000016540000}"/>
    <cellStyle name="Normal 9 3 12" xfId="21531" xr:uid="{00000000-0005-0000-0000-000017540000}"/>
    <cellStyle name="Normal 9 3 12 2" xfId="21532" xr:uid="{00000000-0005-0000-0000-000018540000}"/>
    <cellStyle name="Normal 9 3 12 2 2" xfId="21533" xr:uid="{00000000-0005-0000-0000-000019540000}"/>
    <cellStyle name="Normal 9 3 12 2 3" xfId="21534" xr:uid="{00000000-0005-0000-0000-00001A540000}"/>
    <cellStyle name="Normal 9 3 12 3" xfId="21535" xr:uid="{00000000-0005-0000-0000-00001B540000}"/>
    <cellStyle name="Normal 9 3 12 4" xfId="21536" xr:uid="{00000000-0005-0000-0000-00001C540000}"/>
    <cellStyle name="Normal 9 3 13" xfId="21537" xr:uid="{00000000-0005-0000-0000-00001D540000}"/>
    <cellStyle name="Normal 9 3 13 2" xfId="21538" xr:uid="{00000000-0005-0000-0000-00001E540000}"/>
    <cellStyle name="Normal 9 3 13 3" xfId="21539" xr:uid="{00000000-0005-0000-0000-00001F540000}"/>
    <cellStyle name="Normal 9 3 14" xfId="21540" xr:uid="{00000000-0005-0000-0000-000020540000}"/>
    <cellStyle name="Normal 9 3 15" xfId="21541" xr:uid="{00000000-0005-0000-0000-000021540000}"/>
    <cellStyle name="Normal 9 3 2" xfId="21542" xr:uid="{00000000-0005-0000-0000-000022540000}"/>
    <cellStyle name="Normal 9 3 2 10" xfId="21543" xr:uid="{00000000-0005-0000-0000-000023540000}"/>
    <cellStyle name="Normal 9 3 2 2" xfId="21544" xr:uid="{00000000-0005-0000-0000-000024540000}"/>
    <cellStyle name="Normal 9 3 2 2 2" xfId="21545" xr:uid="{00000000-0005-0000-0000-000025540000}"/>
    <cellStyle name="Normal 9 3 2 2 2 2" xfId="21546" xr:uid="{00000000-0005-0000-0000-000026540000}"/>
    <cellStyle name="Normal 9 3 2 2 2 2 2" xfId="21547" xr:uid="{00000000-0005-0000-0000-000027540000}"/>
    <cellStyle name="Normal 9 3 2 2 2 2 2 2" xfId="21548" xr:uid="{00000000-0005-0000-0000-000028540000}"/>
    <cellStyle name="Normal 9 3 2 2 2 2 2 3" xfId="21549" xr:uid="{00000000-0005-0000-0000-000029540000}"/>
    <cellStyle name="Normal 9 3 2 2 2 2 3" xfId="21550" xr:uid="{00000000-0005-0000-0000-00002A540000}"/>
    <cellStyle name="Normal 9 3 2 2 2 2 4" xfId="21551" xr:uid="{00000000-0005-0000-0000-00002B540000}"/>
    <cellStyle name="Normal 9 3 2 2 2 3" xfId="21552" xr:uid="{00000000-0005-0000-0000-00002C540000}"/>
    <cellStyle name="Normal 9 3 2 2 2 3 2" xfId="21553" xr:uid="{00000000-0005-0000-0000-00002D540000}"/>
    <cellStyle name="Normal 9 3 2 2 2 3 2 2" xfId="21554" xr:uid="{00000000-0005-0000-0000-00002E540000}"/>
    <cellStyle name="Normal 9 3 2 2 2 3 2 3" xfId="21555" xr:uid="{00000000-0005-0000-0000-00002F540000}"/>
    <cellStyle name="Normal 9 3 2 2 2 3 3" xfId="21556" xr:uid="{00000000-0005-0000-0000-000030540000}"/>
    <cellStyle name="Normal 9 3 2 2 2 3 4" xfId="21557" xr:uid="{00000000-0005-0000-0000-000031540000}"/>
    <cellStyle name="Normal 9 3 2 2 2 4" xfId="21558" xr:uid="{00000000-0005-0000-0000-000032540000}"/>
    <cellStyle name="Normal 9 3 2 2 2 4 2" xfId="21559" xr:uid="{00000000-0005-0000-0000-000033540000}"/>
    <cellStyle name="Normal 9 3 2 2 2 4 2 2" xfId="21560" xr:uid="{00000000-0005-0000-0000-000034540000}"/>
    <cellStyle name="Normal 9 3 2 2 2 4 2 3" xfId="21561" xr:uid="{00000000-0005-0000-0000-000035540000}"/>
    <cellStyle name="Normal 9 3 2 2 2 4 3" xfId="21562" xr:uid="{00000000-0005-0000-0000-000036540000}"/>
    <cellStyle name="Normal 9 3 2 2 2 4 4" xfId="21563" xr:uid="{00000000-0005-0000-0000-000037540000}"/>
    <cellStyle name="Normal 9 3 2 2 2 5" xfId="21564" xr:uid="{00000000-0005-0000-0000-000038540000}"/>
    <cellStyle name="Normal 9 3 2 2 2 5 2" xfId="21565" xr:uid="{00000000-0005-0000-0000-000039540000}"/>
    <cellStyle name="Normal 9 3 2 2 2 5 3" xfId="21566" xr:uid="{00000000-0005-0000-0000-00003A540000}"/>
    <cellStyle name="Normal 9 3 2 2 2 6" xfId="21567" xr:uid="{00000000-0005-0000-0000-00003B540000}"/>
    <cellStyle name="Normal 9 3 2 2 2 7" xfId="21568" xr:uid="{00000000-0005-0000-0000-00003C540000}"/>
    <cellStyle name="Normal 9 3 2 2 3" xfId="21569" xr:uid="{00000000-0005-0000-0000-00003D540000}"/>
    <cellStyle name="Normal 9 3 2 2 3 2" xfId="21570" xr:uid="{00000000-0005-0000-0000-00003E540000}"/>
    <cellStyle name="Normal 9 3 2 2 3 2 2" xfId="21571" xr:uid="{00000000-0005-0000-0000-00003F540000}"/>
    <cellStyle name="Normal 9 3 2 2 3 2 3" xfId="21572" xr:uid="{00000000-0005-0000-0000-000040540000}"/>
    <cellStyle name="Normal 9 3 2 2 3 3" xfId="21573" xr:uid="{00000000-0005-0000-0000-000041540000}"/>
    <cellStyle name="Normal 9 3 2 2 3 4" xfId="21574" xr:uid="{00000000-0005-0000-0000-000042540000}"/>
    <cellStyle name="Normal 9 3 2 2 4" xfId="21575" xr:uid="{00000000-0005-0000-0000-000043540000}"/>
    <cellStyle name="Normal 9 3 2 2 4 2" xfId="21576" xr:uid="{00000000-0005-0000-0000-000044540000}"/>
    <cellStyle name="Normal 9 3 2 2 4 2 2" xfId="21577" xr:uid="{00000000-0005-0000-0000-000045540000}"/>
    <cellStyle name="Normal 9 3 2 2 4 2 3" xfId="21578" xr:uid="{00000000-0005-0000-0000-000046540000}"/>
    <cellStyle name="Normal 9 3 2 2 4 3" xfId="21579" xr:uid="{00000000-0005-0000-0000-000047540000}"/>
    <cellStyle name="Normal 9 3 2 2 4 4" xfId="21580" xr:uid="{00000000-0005-0000-0000-000048540000}"/>
    <cellStyle name="Normal 9 3 2 2 5" xfId="21581" xr:uid="{00000000-0005-0000-0000-000049540000}"/>
    <cellStyle name="Normal 9 3 2 2 5 2" xfId="21582" xr:uid="{00000000-0005-0000-0000-00004A540000}"/>
    <cellStyle name="Normal 9 3 2 2 5 2 2" xfId="21583" xr:uid="{00000000-0005-0000-0000-00004B540000}"/>
    <cellStyle name="Normal 9 3 2 2 5 2 3" xfId="21584" xr:uid="{00000000-0005-0000-0000-00004C540000}"/>
    <cellStyle name="Normal 9 3 2 2 5 3" xfId="21585" xr:uid="{00000000-0005-0000-0000-00004D540000}"/>
    <cellStyle name="Normal 9 3 2 2 5 4" xfId="21586" xr:uid="{00000000-0005-0000-0000-00004E540000}"/>
    <cellStyle name="Normal 9 3 2 2 6" xfId="21587" xr:uid="{00000000-0005-0000-0000-00004F540000}"/>
    <cellStyle name="Normal 9 3 2 2 6 2" xfId="21588" xr:uid="{00000000-0005-0000-0000-000050540000}"/>
    <cellStyle name="Normal 9 3 2 2 6 3" xfId="21589" xr:uid="{00000000-0005-0000-0000-000051540000}"/>
    <cellStyle name="Normal 9 3 2 2 7" xfId="21590" xr:uid="{00000000-0005-0000-0000-000052540000}"/>
    <cellStyle name="Normal 9 3 2 2 8" xfId="21591" xr:uid="{00000000-0005-0000-0000-000053540000}"/>
    <cellStyle name="Normal 9 3 2 3" xfId="21592" xr:uid="{00000000-0005-0000-0000-000054540000}"/>
    <cellStyle name="Normal 9 3 2 3 2" xfId="21593" xr:uid="{00000000-0005-0000-0000-000055540000}"/>
    <cellStyle name="Normal 9 3 2 3 2 2" xfId="21594" xr:uid="{00000000-0005-0000-0000-000056540000}"/>
    <cellStyle name="Normal 9 3 2 3 2 2 2" xfId="21595" xr:uid="{00000000-0005-0000-0000-000057540000}"/>
    <cellStyle name="Normal 9 3 2 3 2 2 3" xfId="21596" xr:uid="{00000000-0005-0000-0000-000058540000}"/>
    <cellStyle name="Normal 9 3 2 3 2 3" xfId="21597" xr:uid="{00000000-0005-0000-0000-000059540000}"/>
    <cellStyle name="Normal 9 3 2 3 2 4" xfId="21598" xr:uid="{00000000-0005-0000-0000-00005A540000}"/>
    <cellStyle name="Normal 9 3 2 3 3" xfId="21599" xr:uid="{00000000-0005-0000-0000-00005B540000}"/>
    <cellStyle name="Normal 9 3 2 3 3 2" xfId="21600" xr:uid="{00000000-0005-0000-0000-00005C540000}"/>
    <cellStyle name="Normal 9 3 2 3 3 2 2" xfId="21601" xr:uid="{00000000-0005-0000-0000-00005D540000}"/>
    <cellStyle name="Normal 9 3 2 3 3 2 3" xfId="21602" xr:uid="{00000000-0005-0000-0000-00005E540000}"/>
    <cellStyle name="Normal 9 3 2 3 3 3" xfId="21603" xr:uid="{00000000-0005-0000-0000-00005F540000}"/>
    <cellStyle name="Normal 9 3 2 3 3 4" xfId="21604" xr:uid="{00000000-0005-0000-0000-000060540000}"/>
    <cellStyle name="Normal 9 3 2 3 4" xfId="21605" xr:uid="{00000000-0005-0000-0000-000061540000}"/>
    <cellStyle name="Normal 9 3 2 3 4 2" xfId="21606" xr:uid="{00000000-0005-0000-0000-000062540000}"/>
    <cellStyle name="Normal 9 3 2 3 4 2 2" xfId="21607" xr:uid="{00000000-0005-0000-0000-000063540000}"/>
    <cellStyle name="Normal 9 3 2 3 4 2 3" xfId="21608" xr:uid="{00000000-0005-0000-0000-000064540000}"/>
    <cellStyle name="Normal 9 3 2 3 4 3" xfId="21609" xr:uid="{00000000-0005-0000-0000-000065540000}"/>
    <cellStyle name="Normal 9 3 2 3 4 4" xfId="21610" xr:uid="{00000000-0005-0000-0000-000066540000}"/>
    <cellStyle name="Normal 9 3 2 3 5" xfId="21611" xr:uid="{00000000-0005-0000-0000-000067540000}"/>
    <cellStyle name="Normal 9 3 2 3 5 2" xfId="21612" xr:uid="{00000000-0005-0000-0000-000068540000}"/>
    <cellStyle name="Normal 9 3 2 3 5 3" xfId="21613" xr:uid="{00000000-0005-0000-0000-000069540000}"/>
    <cellStyle name="Normal 9 3 2 3 6" xfId="21614" xr:uid="{00000000-0005-0000-0000-00006A540000}"/>
    <cellStyle name="Normal 9 3 2 3 7" xfId="21615" xr:uid="{00000000-0005-0000-0000-00006B540000}"/>
    <cellStyle name="Normal 9 3 2 4" xfId="21616" xr:uid="{00000000-0005-0000-0000-00006C540000}"/>
    <cellStyle name="Normal 9 3 2 5" xfId="21617" xr:uid="{00000000-0005-0000-0000-00006D540000}"/>
    <cellStyle name="Normal 9 3 2 5 2" xfId="21618" xr:uid="{00000000-0005-0000-0000-00006E540000}"/>
    <cellStyle name="Normal 9 3 2 5 2 2" xfId="21619" xr:uid="{00000000-0005-0000-0000-00006F540000}"/>
    <cellStyle name="Normal 9 3 2 5 2 3" xfId="21620" xr:uid="{00000000-0005-0000-0000-000070540000}"/>
    <cellStyle name="Normal 9 3 2 5 3" xfId="21621" xr:uid="{00000000-0005-0000-0000-000071540000}"/>
    <cellStyle name="Normal 9 3 2 5 4" xfId="21622" xr:uid="{00000000-0005-0000-0000-000072540000}"/>
    <cellStyle name="Normal 9 3 2 6" xfId="21623" xr:uid="{00000000-0005-0000-0000-000073540000}"/>
    <cellStyle name="Normal 9 3 2 6 2" xfId="21624" xr:uid="{00000000-0005-0000-0000-000074540000}"/>
    <cellStyle name="Normal 9 3 2 6 2 2" xfId="21625" xr:uid="{00000000-0005-0000-0000-000075540000}"/>
    <cellStyle name="Normal 9 3 2 6 2 3" xfId="21626" xr:uid="{00000000-0005-0000-0000-000076540000}"/>
    <cellStyle name="Normal 9 3 2 6 3" xfId="21627" xr:uid="{00000000-0005-0000-0000-000077540000}"/>
    <cellStyle name="Normal 9 3 2 6 4" xfId="21628" xr:uid="{00000000-0005-0000-0000-000078540000}"/>
    <cellStyle name="Normal 9 3 2 7" xfId="21629" xr:uid="{00000000-0005-0000-0000-000079540000}"/>
    <cellStyle name="Normal 9 3 2 7 2" xfId="21630" xr:uid="{00000000-0005-0000-0000-00007A540000}"/>
    <cellStyle name="Normal 9 3 2 7 2 2" xfId="21631" xr:uid="{00000000-0005-0000-0000-00007B540000}"/>
    <cellStyle name="Normal 9 3 2 7 2 3" xfId="21632" xr:uid="{00000000-0005-0000-0000-00007C540000}"/>
    <cellStyle name="Normal 9 3 2 7 3" xfId="21633" xr:uid="{00000000-0005-0000-0000-00007D540000}"/>
    <cellStyle name="Normal 9 3 2 7 4" xfId="21634" xr:uid="{00000000-0005-0000-0000-00007E540000}"/>
    <cellStyle name="Normal 9 3 2 8" xfId="21635" xr:uid="{00000000-0005-0000-0000-00007F540000}"/>
    <cellStyle name="Normal 9 3 2 8 2" xfId="21636" xr:uid="{00000000-0005-0000-0000-000080540000}"/>
    <cellStyle name="Normal 9 3 2 8 3" xfId="21637" xr:uid="{00000000-0005-0000-0000-000081540000}"/>
    <cellStyle name="Normal 9 3 2 9" xfId="21638" xr:uid="{00000000-0005-0000-0000-000082540000}"/>
    <cellStyle name="Normal 9 3 3" xfId="21639" xr:uid="{00000000-0005-0000-0000-000083540000}"/>
    <cellStyle name="Normal 9 3 3 2" xfId="21640" xr:uid="{00000000-0005-0000-0000-000084540000}"/>
    <cellStyle name="Normal 9 3 3 2 2" xfId="21641" xr:uid="{00000000-0005-0000-0000-000085540000}"/>
    <cellStyle name="Normal 9 3 3 2 2 2" xfId="21642" xr:uid="{00000000-0005-0000-0000-000086540000}"/>
    <cellStyle name="Normal 9 3 3 2 2 2 2" xfId="21643" xr:uid="{00000000-0005-0000-0000-000087540000}"/>
    <cellStyle name="Normal 9 3 3 2 2 2 2 2" xfId="21644" xr:uid="{00000000-0005-0000-0000-000088540000}"/>
    <cellStyle name="Normal 9 3 3 2 2 2 2 3" xfId="21645" xr:uid="{00000000-0005-0000-0000-000089540000}"/>
    <cellStyle name="Normal 9 3 3 2 2 2 3" xfId="21646" xr:uid="{00000000-0005-0000-0000-00008A540000}"/>
    <cellStyle name="Normal 9 3 3 2 2 2 4" xfId="21647" xr:uid="{00000000-0005-0000-0000-00008B540000}"/>
    <cellStyle name="Normal 9 3 3 2 2 3" xfId="21648" xr:uid="{00000000-0005-0000-0000-00008C540000}"/>
    <cellStyle name="Normal 9 3 3 2 2 3 2" xfId="21649" xr:uid="{00000000-0005-0000-0000-00008D540000}"/>
    <cellStyle name="Normal 9 3 3 2 2 3 2 2" xfId="21650" xr:uid="{00000000-0005-0000-0000-00008E540000}"/>
    <cellStyle name="Normal 9 3 3 2 2 3 2 3" xfId="21651" xr:uid="{00000000-0005-0000-0000-00008F540000}"/>
    <cellStyle name="Normal 9 3 3 2 2 3 3" xfId="21652" xr:uid="{00000000-0005-0000-0000-000090540000}"/>
    <cellStyle name="Normal 9 3 3 2 2 3 4" xfId="21653" xr:uid="{00000000-0005-0000-0000-000091540000}"/>
    <cellStyle name="Normal 9 3 3 2 2 4" xfId="21654" xr:uid="{00000000-0005-0000-0000-000092540000}"/>
    <cellStyle name="Normal 9 3 3 2 2 4 2" xfId="21655" xr:uid="{00000000-0005-0000-0000-000093540000}"/>
    <cellStyle name="Normal 9 3 3 2 2 4 2 2" xfId="21656" xr:uid="{00000000-0005-0000-0000-000094540000}"/>
    <cellStyle name="Normal 9 3 3 2 2 4 2 3" xfId="21657" xr:uid="{00000000-0005-0000-0000-000095540000}"/>
    <cellStyle name="Normal 9 3 3 2 2 4 3" xfId="21658" xr:uid="{00000000-0005-0000-0000-000096540000}"/>
    <cellStyle name="Normal 9 3 3 2 2 4 4" xfId="21659" xr:uid="{00000000-0005-0000-0000-000097540000}"/>
    <cellStyle name="Normal 9 3 3 2 2 5" xfId="21660" xr:uid="{00000000-0005-0000-0000-000098540000}"/>
    <cellStyle name="Normal 9 3 3 2 2 5 2" xfId="21661" xr:uid="{00000000-0005-0000-0000-000099540000}"/>
    <cellStyle name="Normal 9 3 3 2 2 5 3" xfId="21662" xr:uid="{00000000-0005-0000-0000-00009A540000}"/>
    <cellStyle name="Normal 9 3 3 2 2 6" xfId="21663" xr:uid="{00000000-0005-0000-0000-00009B540000}"/>
    <cellStyle name="Normal 9 3 3 2 2 7" xfId="21664" xr:uid="{00000000-0005-0000-0000-00009C540000}"/>
    <cellStyle name="Normal 9 3 3 2 3" xfId="21665" xr:uid="{00000000-0005-0000-0000-00009D540000}"/>
    <cellStyle name="Normal 9 3 3 2 3 2" xfId="21666" xr:uid="{00000000-0005-0000-0000-00009E540000}"/>
    <cellStyle name="Normal 9 3 3 2 3 2 2" xfId="21667" xr:uid="{00000000-0005-0000-0000-00009F540000}"/>
    <cellStyle name="Normal 9 3 3 2 3 2 3" xfId="21668" xr:uid="{00000000-0005-0000-0000-0000A0540000}"/>
    <cellStyle name="Normal 9 3 3 2 3 3" xfId="21669" xr:uid="{00000000-0005-0000-0000-0000A1540000}"/>
    <cellStyle name="Normal 9 3 3 2 3 4" xfId="21670" xr:uid="{00000000-0005-0000-0000-0000A2540000}"/>
    <cellStyle name="Normal 9 3 3 2 4" xfId="21671" xr:uid="{00000000-0005-0000-0000-0000A3540000}"/>
    <cellStyle name="Normal 9 3 3 2 4 2" xfId="21672" xr:uid="{00000000-0005-0000-0000-0000A4540000}"/>
    <cellStyle name="Normal 9 3 3 2 4 2 2" xfId="21673" xr:uid="{00000000-0005-0000-0000-0000A5540000}"/>
    <cellStyle name="Normal 9 3 3 2 4 2 3" xfId="21674" xr:uid="{00000000-0005-0000-0000-0000A6540000}"/>
    <cellStyle name="Normal 9 3 3 2 4 3" xfId="21675" xr:uid="{00000000-0005-0000-0000-0000A7540000}"/>
    <cellStyle name="Normal 9 3 3 2 4 4" xfId="21676" xr:uid="{00000000-0005-0000-0000-0000A8540000}"/>
    <cellStyle name="Normal 9 3 3 2 5" xfId="21677" xr:uid="{00000000-0005-0000-0000-0000A9540000}"/>
    <cellStyle name="Normal 9 3 3 2 5 2" xfId="21678" xr:uid="{00000000-0005-0000-0000-0000AA540000}"/>
    <cellStyle name="Normal 9 3 3 2 5 2 2" xfId="21679" xr:uid="{00000000-0005-0000-0000-0000AB540000}"/>
    <cellStyle name="Normal 9 3 3 2 5 2 3" xfId="21680" xr:uid="{00000000-0005-0000-0000-0000AC540000}"/>
    <cellStyle name="Normal 9 3 3 2 5 3" xfId="21681" xr:uid="{00000000-0005-0000-0000-0000AD540000}"/>
    <cellStyle name="Normal 9 3 3 2 5 4" xfId="21682" xr:uid="{00000000-0005-0000-0000-0000AE540000}"/>
    <cellStyle name="Normal 9 3 3 2 6" xfId="21683" xr:uid="{00000000-0005-0000-0000-0000AF540000}"/>
    <cellStyle name="Normal 9 3 3 2 6 2" xfId="21684" xr:uid="{00000000-0005-0000-0000-0000B0540000}"/>
    <cellStyle name="Normal 9 3 3 2 6 3" xfId="21685" xr:uid="{00000000-0005-0000-0000-0000B1540000}"/>
    <cellStyle name="Normal 9 3 3 2 7" xfId="21686" xr:uid="{00000000-0005-0000-0000-0000B2540000}"/>
    <cellStyle name="Normal 9 3 3 2 8" xfId="21687" xr:uid="{00000000-0005-0000-0000-0000B3540000}"/>
    <cellStyle name="Normal 9 3 3 3" xfId="21688" xr:uid="{00000000-0005-0000-0000-0000B4540000}"/>
    <cellStyle name="Normal 9 3 3 3 2" xfId="21689" xr:uid="{00000000-0005-0000-0000-0000B5540000}"/>
    <cellStyle name="Normal 9 3 3 3 2 2" xfId="21690" xr:uid="{00000000-0005-0000-0000-0000B6540000}"/>
    <cellStyle name="Normal 9 3 3 3 2 2 2" xfId="21691" xr:uid="{00000000-0005-0000-0000-0000B7540000}"/>
    <cellStyle name="Normal 9 3 3 3 2 2 3" xfId="21692" xr:uid="{00000000-0005-0000-0000-0000B8540000}"/>
    <cellStyle name="Normal 9 3 3 3 2 3" xfId="21693" xr:uid="{00000000-0005-0000-0000-0000B9540000}"/>
    <cellStyle name="Normal 9 3 3 3 2 4" xfId="21694" xr:uid="{00000000-0005-0000-0000-0000BA540000}"/>
    <cellStyle name="Normal 9 3 3 3 3" xfId="21695" xr:uid="{00000000-0005-0000-0000-0000BB540000}"/>
    <cellStyle name="Normal 9 3 3 3 3 2" xfId="21696" xr:uid="{00000000-0005-0000-0000-0000BC540000}"/>
    <cellStyle name="Normal 9 3 3 3 3 2 2" xfId="21697" xr:uid="{00000000-0005-0000-0000-0000BD540000}"/>
    <cellStyle name="Normal 9 3 3 3 3 2 3" xfId="21698" xr:uid="{00000000-0005-0000-0000-0000BE540000}"/>
    <cellStyle name="Normal 9 3 3 3 3 3" xfId="21699" xr:uid="{00000000-0005-0000-0000-0000BF540000}"/>
    <cellStyle name="Normal 9 3 3 3 3 4" xfId="21700" xr:uid="{00000000-0005-0000-0000-0000C0540000}"/>
    <cellStyle name="Normal 9 3 3 3 4" xfId="21701" xr:uid="{00000000-0005-0000-0000-0000C1540000}"/>
    <cellStyle name="Normal 9 3 3 3 4 2" xfId="21702" xr:uid="{00000000-0005-0000-0000-0000C2540000}"/>
    <cellStyle name="Normal 9 3 3 3 4 2 2" xfId="21703" xr:uid="{00000000-0005-0000-0000-0000C3540000}"/>
    <cellStyle name="Normal 9 3 3 3 4 2 3" xfId="21704" xr:uid="{00000000-0005-0000-0000-0000C4540000}"/>
    <cellStyle name="Normal 9 3 3 3 4 3" xfId="21705" xr:uid="{00000000-0005-0000-0000-0000C5540000}"/>
    <cellStyle name="Normal 9 3 3 3 4 4" xfId="21706" xr:uid="{00000000-0005-0000-0000-0000C6540000}"/>
    <cellStyle name="Normal 9 3 3 3 5" xfId="21707" xr:uid="{00000000-0005-0000-0000-0000C7540000}"/>
    <cellStyle name="Normal 9 3 3 3 5 2" xfId="21708" xr:uid="{00000000-0005-0000-0000-0000C8540000}"/>
    <cellStyle name="Normal 9 3 3 3 5 3" xfId="21709" xr:uid="{00000000-0005-0000-0000-0000C9540000}"/>
    <cellStyle name="Normal 9 3 3 3 6" xfId="21710" xr:uid="{00000000-0005-0000-0000-0000CA540000}"/>
    <cellStyle name="Normal 9 3 3 3 7" xfId="21711" xr:uid="{00000000-0005-0000-0000-0000CB540000}"/>
    <cellStyle name="Normal 9 3 3 4" xfId="21712" xr:uid="{00000000-0005-0000-0000-0000CC540000}"/>
    <cellStyle name="Normal 9 3 3 4 2" xfId="21713" xr:uid="{00000000-0005-0000-0000-0000CD540000}"/>
    <cellStyle name="Normal 9 3 3 4 2 2" xfId="21714" xr:uid="{00000000-0005-0000-0000-0000CE540000}"/>
    <cellStyle name="Normal 9 3 3 4 2 3" xfId="21715" xr:uid="{00000000-0005-0000-0000-0000CF540000}"/>
    <cellStyle name="Normal 9 3 3 4 3" xfId="21716" xr:uid="{00000000-0005-0000-0000-0000D0540000}"/>
    <cellStyle name="Normal 9 3 3 4 4" xfId="21717" xr:uid="{00000000-0005-0000-0000-0000D1540000}"/>
    <cellStyle name="Normal 9 3 3 5" xfId="21718" xr:uid="{00000000-0005-0000-0000-0000D2540000}"/>
    <cellStyle name="Normal 9 3 3 5 2" xfId="21719" xr:uid="{00000000-0005-0000-0000-0000D3540000}"/>
    <cellStyle name="Normal 9 3 3 5 2 2" xfId="21720" xr:uid="{00000000-0005-0000-0000-0000D4540000}"/>
    <cellStyle name="Normal 9 3 3 5 2 3" xfId="21721" xr:uid="{00000000-0005-0000-0000-0000D5540000}"/>
    <cellStyle name="Normal 9 3 3 5 3" xfId="21722" xr:uid="{00000000-0005-0000-0000-0000D6540000}"/>
    <cellStyle name="Normal 9 3 3 5 4" xfId="21723" xr:uid="{00000000-0005-0000-0000-0000D7540000}"/>
    <cellStyle name="Normal 9 3 3 6" xfId="21724" xr:uid="{00000000-0005-0000-0000-0000D8540000}"/>
    <cellStyle name="Normal 9 3 3 6 2" xfId="21725" xr:uid="{00000000-0005-0000-0000-0000D9540000}"/>
    <cellStyle name="Normal 9 3 3 6 2 2" xfId="21726" xr:uid="{00000000-0005-0000-0000-0000DA540000}"/>
    <cellStyle name="Normal 9 3 3 6 2 3" xfId="21727" xr:uid="{00000000-0005-0000-0000-0000DB540000}"/>
    <cellStyle name="Normal 9 3 3 6 3" xfId="21728" xr:uid="{00000000-0005-0000-0000-0000DC540000}"/>
    <cellStyle name="Normal 9 3 3 6 4" xfId="21729" xr:uid="{00000000-0005-0000-0000-0000DD540000}"/>
    <cellStyle name="Normal 9 3 3 7" xfId="21730" xr:uid="{00000000-0005-0000-0000-0000DE540000}"/>
    <cellStyle name="Normal 9 3 3 7 2" xfId="21731" xr:uid="{00000000-0005-0000-0000-0000DF540000}"/>
    <cellStyle name="Normal 9 3 3 7 3" xfId="21732" xr:uid="{00000000-0005-0000-0000-0000E0540000}"/>
    <cellStyle name="Normal 9 3 3 8" xfId="21733" xr:uid="{00000000-0005-0000-0000-0000E1540000}"/>
    <cellStyle name="Normal 9 3 3 9" xfId="21734" xr:uid="{00000000-0005-0000-0000-0000E2540000}"/>
    <cellStyle name="Normal 9 3 4" xfId="21735" xr:uid="{00000000-0005-0000-0000-0000E3540000}"/>
    <cellStyle name="Normal 9 3 4 2" xfId="21736" xr:uid="{00000000-0005-0000-0000-0000E4540000}"/>
    <cellStyle name="Normal 9 3 4 2 2" xfId="21737" xr:uid="{00000000-0005-0000-0000-0000E5540000}"/>
    <cellStyle name="Normal 9 3 4 2 2 2" xfId="21738" xr:uid="{00000000-0005-0000-0000-0000E6540000}"/>
    <cellStyle name="Normal 9 3 4 2 2 2 2" xfId="21739" xr:uid="{00000000-0005-0000-0000-0000E7540000}"/>
    <cellStyle name="Normal 9 3 4 2 2 2 3" xfId="21740" xr:uid="{00000000-0005-0000-0000-0000E8540000}"/>
    <cellStyle name="Normal 9 3 4 2 2 3" xfId="21741" xr:uid="{00000000-0005-0000-0000-0000E9540000}"/>
    <cellStyle name="Normal 9 3 4 2 2 4" xfId="21742" xr:uid="{00000000-0005-0000-0000-0000EA540000}"/>
    <cellStyle name="Normal 9 3 4 2 3" xfId="21743" xr:uid="{00000000-0005-0000-0000-0000EB540000}"/>
    <cellStyle name="Normal 9 3 4 2 3 2" xfId="21744" xr:uid="{00000000-0005-0000-0000-0000EC540000}"/>
    <cellStyle name="Normal 9 3 4 2 3 2 2" xfId="21745" xr:uid="{00000000-0005-0000-0000-0000ED540000}"/>
    <cellStyle name="Normal 9 3 4 2 3 2 3" xfId="21746" xr:uid="{00000000-0005-0000-0000-0000EE540000}"/>
    <cellStyle name="Normal 9 3 4 2 3 3" xfId="21747" xr:uid="{00000000-0005-0000-0000-0000EF540000}"/>
    <cellStyle name="Normal 9 3 4 2 3 4" xfId="21748" xr:uid="{00000000-0005-0000-0000-0000F0540000}"/>
    <cellStyle name="Normal 9 3 4 2 4" xfId="21749" xr:uid="{00000000-0005-0000-0000-0000F1540000}"/>
    <cellStyle name="Normal 9 3 4 2 4 2" xfId="21750" xr:uid="{00000000-0005-0000-0000-0000F2540000}"/>
    <cellStyle name="Normal 9 3 4 2 4 2 2" xfId="21751" xr:uid="{00000000-0005-0000-0000-0000F3540000}"/>
    <cellStyle name="Normal 9 3 4 2 4 2 3" xfId="21752" xr:uid="{00000000-0005-0000-0000-0000F4540000}"/>
    <cellStyle name="Normal 9 3 4 2 4 3" xfId="21753" xr:uid="{00000000-0005-0000-0000-0000F5540000}"/>
    <cellStyle name="Normal 9 3 4 2 4 4" xfId="21754" xr:uid="{00000000-0005-0000-0000-0000F6540000}"/>
    <cellStyle name="Normal 9 3 4 2 5" xfId="21755" xr:uid="{00000000-0005-0000-0000-0000F7540000}"/>
    <cellStyle name="Normal 9 3 4 2 5 2" xfId="21756" xr:uid="{00000000-0005-0000-0000-0000F8540000}"/>
    <cellStyle name="Normal 9 3 4 2 5 3" xfId="21757" xr:uid="{00000000-0005-0000-0000-0000F9540000}"/>
    <cellStyle name="Normal 9 3 4 2 6" xfId="21758" xr:uid="{00000000-0005-0000-0000-0000FA540000}"/>
    <cellStyle name="Normal 9 3 4 2 7" xfId="21759" xr:uid="{00000000-0005-0000-0000-0000FB540000}"/>
    <cellStyle name="Normal 9 3 4 3" xfId="21760" xr:uid="{00000000-0005-0000-0000-0000FC540000}"/>
    <cellStyle name="Normal 9 3 4 3 2" xfId="21761" xr:uid="{00000000-0005-0000-0000-0000FD540000}"/>
    <cellStyle name="Normal 9 3 4 3 2 2" xfId="21762" xr:uid="{00000000-0005-0000-0000-0000FE540000}"/>
    <cellStyle name="Normal 9 3 4 3 2 3" xfId="21763" xr:uid="{00000000-0005-0000-0000-0000FF540000}"/>
    <cellStyle name="Normal 9 3 4 3 3" xfId="21764" xr:uid="{00000000-0005-0000-0000-000000550000}"/>
    <cellStyle name="Normal 9 3 4 3 4" xfId="21765" xr:uid="{00000000-0005-0000-0000-000001550000}"/>
    <cellStyle name="Normal 9 3 4 4" xfId="21766" xr:uid="{00000000-0005-0000-0000-000002550000}"/>
    <cellStyle name="Normal 9 3 4 4 2" xfId="21767" xr:uid="{00000000-0005-0000-0000-000003550000}"/>
    <cellStyle name="Normal 9 3 4 4 2 2" xfId="21768" xr:uid="{00000000-0005-0000-0000-000004550000}"/>
    <cellStyle name="Normal 9 3 4 4 2 3" xfId="21769" xr:uid="{00000000-0005-0000-0000-000005550000}"/>
    <cellStyle name="Normal 9 3 4 4 3" xfId="21770" xr:uid="{00000000-0005-0000-0000-000006550000}"/>
    <cellStyle name="Normal 9 3 4 4 4" xfId="21771" xr:uid="{00000000-0005-0000-0000-000007550000}"/>
    <cellStyle name="Normal 9 3 4 5" xfId="21772" xr:uid="{00000000-0005-0000-0000-000008550000}"/>
    <cellStyle name="Normal 9 3 4 5 2" xfId="21773" xr:uid="{00000000-0005-0000-0000-000009550000}"/>
    <cellStyle name="Normal 9 3 4 5 2 2" xfId="21774" xr:uid="{00000000-0005-0000-0000-00000A550000}"/>
    <cellStyle name="Normal 9 3 4 5 2 3" xfId="21775" xr:uid="{00000000-0005-0000-0000-00000B550000}"/>
    <cellStyle name="Normal 9 3 4 5 3" xfId="21776" xr:uid="{00000000-0005-0000-0000-00000C550000}"/>
    <cellStyle name="Normal 9 3 4 5 4" xfId="21777" xr:uid="{00000000-0005-0000-0000-00000D550000}"/>
    <cellStyle name="Normal 9 3 4 6" xfId="21778" xr:uid="{00000000-0005-0000-0000-00000E550000}"/>
    <cellStyle name="Normal 9 3 4 6 2" xfId="21779" xr:uid="{00000000-0005-0000-0000-00000F550000}"/>
    <cellStyle name="Normal 9 3 4 6 3" xfId="21780" xr:uid="{00000000-0005-0000-0000-000010550000}"/>
    <cellStyle name="Normal 9 3 4 7" xfId="21781" xr:uid="{00000000-0005-0000-0000-000011550000}"/>
    <cellStyle name="Normal 9 3 4 8" xfId="21782" xr:uid="{00000000-0005-0000-0000-000012550000}"/>
    <cellStyle name="Normal 9 3 5" xfId="21783" xr:uid="{00000000-0005-0000-0000-000013550000}"/>
    <cellStyle name="Normal 9 3 5 2" xfId="21784" xr:uid="{00000000-0005-0000-0000-000014550000}"/>
    <cellStyle name="Normal 9 3 5 2 2" xfId="21785" xr:uid="{00000000-0005-0000-0000-000015550000}"/>
    <cellStyle name="Normal 9 3 5 2 2 2" xfId="21786" xr:uid="{00000000-0005-0000-0000-000016550000}"/>
    <cellStyle name="Normal 9 3 5 2 2 2 2" xfId="21787" xr:uid="{00000000-0005-0000-0000-000017550000}"/>
    <cellStyle name="Normal 9 3 5 2 2 2 3" xfId="21788" xr:uid="{00000000-0005-0000-0000-000018550000}"/>
    <cellStyle name="Normal 9 3 5 2 2 3" xfId="21789" xr:uid="{00000000-0005-0000-0000-000019550000}"/>
    <cellStyle name="Normal 9 3 5 2 2 4" xfId="21790" xr:uid="{00000000-0005-0000-0000-00001A550000}"/>
    <cellStyle name="Normal 9 3 5 2 3" xfId="21791" xr:uid="{00000000-0005-0000-0000-00001B550000}"/>
    <cellStyle name="Normal 9 3 5 2 3 2" xfId="21792" xr:uid="{00000000-0005-0000-0000-00001C550000}"/>
    <cellStyle name="Normal 9 3 5 2 3 2 2" xfId="21793" xr:uid="{00000000-0005-0000-0000-00001D550000}"/>
    <cellStyle name="Normal 9 3 5 2 3 2 3" xfId="21794" xr:uid="{00000000-0005-0000-0000-00001E550000}"/>
    <cellStyle name="Normal 9 3 5 2 3 3" xfId="21795" xr:uid="{00000000-0005-0000-0000-00001F550000}"/>
    <cellStyle name="Normal 9 3 5 2 3 4" xfId="21796" xr:uid="{00000000-0005-0000-0000-000020550000}"/>
    <cellStyle name="Normal 9 3 5 2 4" xfId="21797" xr:uid="{00000000-0005-0000-0000-000021550000}"/>
    <cellStyle name="Normal 9 3 5 2 4 2" xfId="21798" xr:uid="{00000000-0005-0000-0000-000022550000}"/>
    <cellStyle name="Normal 9 3 5 2 4 2 2" xfId="21799" xr:uid="{00000000-0005-0000-0000-000023550000}"/>
    <cellStyle name="Normal 9 3 5 2 4 2 3" xfId="21800" xr:uid="{00000000-0005-0000-0000-000024550000}"/>
    <cellStyle name="Normal 9 3 5 2 4 3" xfId="21801" xr:uid="{00000000-0005-0000-0000-000025550000}"/>
    <cellStyle name="Normal 9 3 5 2 4 4" xfId="21802" xr:uid="{00000000-0005-0000-0000-000026550000}"/>
    <cellStyle name="Normal 9 3 5 2 5" xfId="21803" xr:uid="{00000000-0005-0000-0000-000027550000}"/>
    <cellStyle name="Normal 9 3 5 2 5 2" xfId="21804" xr:uid="{00000000-0005-0000-0000-000028550000}"/>
    <cellStyle name="Normal 9 3 5 2 5 3" xfId="21805" xr:uid="{00000000-0005-0000-0000-000029550000}"/>
    <cellStyle name="Normal 9 3 5 2 6" xfId="21806" xr:uid="{00000000-0005-0000-0000-00002A550000}"/>
    <cellStyle name="Normal 9 3 5 2 7" xfId="21807" xr:uid="{00000000-0005-0000-0000-00002B550000}"/>
    <cellStyle name="Normal 9 3 5 3" xfId="21808" xr:uid="{00000000-0005-0000-0000-00002C550000}"/>
    <cellStyle name="Normal 9 3 5 3 2" xfId="21809" xr:uid="{00000000-0005-0000-0000-00002D550000}"/>
    <cellStyle name="Normal 9 3 5 3 2 2" xfId="21810" xr:uid="{00000000-0005-0000-0000-00002E550000}"/>
    <cellStyle name="Normal 9 3 5 3 2 3" xfId="21811" xr:uid="{00000000-0005-0000-0000-00002F550000}"/>
    <cellStyle name="Normal 9 3 5 3 3" xfId="21812" xr:uid="{00000000-0005-0000-0000-000030550000}"/>
    <cellStyle name="Normal 9 3 5 3 4" xfId="21813" xr:uid="{00000000-0005-0000-0000-000031550000}"/>
    <cellStyle name="Normal 9 3 5 4" xfId="21814" xr:uid="{00000000-0005-0000-0000-000032550000}"/>
    <cellStyle name="Normal 9 3 5 4 2" xfId="21815" xr:uid="{00000000-0005-0000-0000-000033550000}"/>
    <cellStyle name="Normal 9 3 5 4 2 2" xfId="21816" xr:uid="{00000000-0005-0000-0000-000034550000}"/>
    <cellStyle name="Normal 9 3 5 4 2 3" xfId="21817" xr:uid="{00000000-0005-0000-0000-000035550000}"/>
    <cellStyle name="Normal 9 3 5 4 3" xfId="21818" xr:uid="{00000000-0005-0000-0000-000036550000}"/>
    <cellStyle name="Normal 9 3 5 4 4" xfId="21819" xr:uid="{00000000-0005-0000-0000-000037550000}"/>
    <cellStyle name="Normal 9 3 5 5" xfId="21820" xr:uid="{00000000-0005-0000-0000-000038550000}"/>
    <cellStyle name="Normal 9 3 5 5 2" xfId="21821" xr:uid="{00000000-0005-0000-0000-000039550000}"/>
    <cellStyle name="Normal 9 3 5 5 2 2" xfId="21822" xr:uid="{00000000-0005-0000-0000-00003A550000}"/>
    <cellStyle name="Normal 9 3 5 5 2 3" xfId="21823" xr:uid="{00000000-0005-0000-0000-00003B550000}"/>
    <cellStyle name="Normal 9 3 5 5 3" xfId="21824" xr:uid="{00000000-0005-0000-0000-00003C550000}"/>
    <cellStyle name="Normal 9 3 5 5 4" xfId="21825" xr:uid="{00000000-0005-0000-0000-00003D550000}"/>
    <cellStyle name="Normal 9 3 5 6" xfId="21826" xr:uid="{00000000-0005-0000-0000-00003E550000}"/>
    <cellStyle name="Normal 9 3 5 6 2" xfId="21827" xr:uid="{00000000-0005-0000-0000-00003F550000}"/>
    <cellStyle name="Normal 9 3 5 6 3" xfId="21828" xr:uid="{00000000-0005-0000-0000-000040550000}"/>
    <cellStyle name="Normal 9 3 5 7" xfId="21829" xr:uid="{00000000-0005-0000-0000-000041550000}"/>
    <cellStyle name="Normal 9 3 5 8" xfId="21830" xr:uid="{00000000-0005-0000-0000-000042550000}"/>
    <cellStyle name="Normal 9 3 6" xfId="21831" xr:uid="{00000000-0005-0000-0000-000043550000}"/>
    <cellStyle name="Normal 9 3 6 2" xfId="21832" xr:uid="{00000000-0005-0000-0000-000044550000}"/>
    <cellStyle name="Normal 9 3 6 2 2" xfId="21833" xr:uid="{00000000-0005-0000-0000-000045550000}"/>
    <cellStyle name="Normal 9 3 6 2 2 2" xfId="21834" xr:uid="{00000000-0005-0000-0000-000046550000}"/>
    <cellStyle name="Normal 9 3 6 2 2 2 2" xfId="21835" xr:uid="{00000000-0005-0000-0000-000047550000}"/>
    <cellStyle name="Normal 9 3 6 2 2 2 3" xfId="21836" xr:uid="{00000000-0005-0000-0000-000048550000}"/>
    <cellStyle name="Normal 9 3 6 2 2 3" xfId="21837" xr:uid="{00000000-0005-0000-0000-000049550000}"/>
    <cellStyle name="Normal 9 3 6 2 2 4" xfId="21838" xr:uid="{00000000-0005-0000-0000-00004A550000}"/>
    <cellStyle name="Normal 9 3 6 2 3" xfId="21839" xr:uid="{00000000-0005-0000-0000-00004B550000}"/>
    <cellStyle name="Normal 9 3 6 2 3 2" xfId="21840" xr:uid="{00000000-0005-0000-0000-00004C550000}"/>
    <cellStyle name="Normal 9 3 6 2 3 2 2" xfId="21841" xr:uid="{00000000-0005-0000-0000-00004D550000}"/>
    <cellStyle name="Normal 9 3 6 2 3 2 3" xfId="21842" xr:uid="{00000000-0005-0000-0000-00004E550000}"/>
    <cellStyle name="Normal 9 3 6 2 3 3" xfId="21843" xr:uid="{00000000-0005-0000-0000-00004F550000}"/>
    <cellStyle name="Normal 9 3 6 2 3 4" xfId="21844" xr:uid="{00000000-0005-0000-0000-000050550000}"/>
    <cellStyle name="Normal 9 3 6 2 4" xfId="21845" xr:uid="{00000000-0005-0000-0000-000051550000}"/>
    <cellStyle name="Normal 9 3 6 2 4 2" xfId="21846" xr:uid="{00000000-0005-0000-0000-000052550000}"/>
    <cellStyle name="Normal 9 3 6 2 4 2 2" xfId="21847" xr:uid="{00000000-0005-0000-0000-000053550000}"/>
    <cellStyle name="Normal 9 3 6 2 4 2 3" xfId="21848" xr:uid="{00000000-0005-0000-0000-000054550000}"/>
    <cellStyle name="Normal 9 3 6 2 4 3" xfId="21849" xr:uid="{00000000-0005-0000-0000-000055550000}"/>
    <cellStyle name="Normal 9 3 6 2 4 4" xfId="21850" xr:uid="{00000000-0005-0000-0000-000056550000}"/>
    <cellStyle name="Normal 9 3 6 2 5" xfId="21851" xr:uid="{00000000-0005-0000-0000-000057550000}"/>
    <cellStyle name="Normal 9 3 6 2 5 2" xfId="21852" xr:uid="{00000000-0005-0000-0000-000058550000}"/>
    <cellStyle name="Normal 9 3 6 2 5 3" xfId="21853" xr:uid="{00000000-0005-0000-0000-000059550000}"/>
    <cellStyle name="Normal 9 3 6 2 6" xfId="21854" xr:uid="{00000000-0005-0000-0000-00005A550000}"/>
    <cellStyle name="Normal 9 3 6 2 7" xfId="21855" xr:uid="{00000000-0005-0000-0000-00005B550000}"/>
    <cellStyle name="Normal 9 3 6 3" xfId="21856" xr:uid="{00000000-0005-0000-0000-00005C550000}"/>
    <cellStyle name="Normal 9 3 6 3 2" xfId="21857" xr:uid="{00000000-0005-0000-0000-00005D550000}"/>
    <cellStyle name="Normal 9 3 6 3 2 2" xfId="21858" xr:uid="{00000000-0005-0000-0000-00005E550000}"/>
    <cellStyle name="Normal 9 3 6 3 2 3" xfId="21859" xr:uid="{00000000-0005-0000-0000-00005F550000}"/>
    <cellStyle name="Normal 9 3 6 3 3" xfId="21860" xr:uid="{00000000-0005-0000-0000-000060550000}"/>
    <cellStyle name="Normal 9 3 6 3 4" xfId="21861" xr:uid="{00000000-0005-0000-0000-000061550000}"/>
    <cellStyle name="Normal 9 3 6 4" xfId="21862" xr:uid="{00000000-0005-0000-0000-000062550000}"/>
    <cellStyle name="Normal 9 3 6 4 2" xfId="21863" xr:uid="{00000000-0005-0000-0000-000063550000}"/>
    <cellStyle name="Normal 9 3 6 4 2 2" xfId="21864" xr:uid="{00000000-0005-0000-0000-000064550000}"/>
    <cellStyle name="Normal 9 3 6 4 2 3" xfId="21865" xr:uid="{00000000-0005-0000-0000-000065550000}"/>
    <cellStyle name="Normal 9 3 6 4 3" xfId="21866" xr:uid="{00000000-0005-0000-0000-000066550000}"/>
    <cellStyle name="Normal 9 3 6 4 4" xfId="21867" xr:uid="{00000000-0005-0000-0000-000067550000}"/>
    <cellStyle name="Normal 9 3 6 5" xfId="21868" xr:uid="{00000000-0005-0000-0000-000068550000}"/>
    <cellStyle name="Normal 9 3 6 5 2" xfId="21869" xr:uid="{00000000-0005-0000-0000-000069550000}"/>
    <cellStyle name="Normal 9 3 6 5 2 2" xfId="21870" xr:uid="{00000000-0005-0000-0000-00006A550000}"/>
    <cellStyle name="Normal 9 3 6 5 2 3" xfId="21871" xr:uid="{00000000-0005-0000-0000-00006B550000}"/>
    <cellStyle name="Normal 9 3 6 5 3" xfId="21872" xr:uid="{00000000-0005-0000-0000-00006C550000}"/>
    <cellStyle name="Normal 9 3 6 5 4" xfId="21873" xr:uid="{00000000-0005-0000-0000-00006D550000}"/>
    <cellStyle name="Normal 9 3 6 6" xfId="21874" xr:uid="{00000000-0005-0000-0000-00006E550000}"/>
    <cellStyle name="Normal 9 3 6 6 2" xfId="21875" xr:uid="{00000000-0005-0000-0000-00006F550000}"/>
    <cellStyle name="Normal 9 3 6 6 3" xfId="21876" xr:uid="{00000000-0005-0000-0000-000070550000}"/>
    <cellStyle name="Normal 9 3 6 7" xfId="21877" xr:uid="{00000000-0005-0000-0000-000071550000}"/>
    <cellStyle name="Normal 9 3 6 8" xfId="21878" xr:uid="{00000000-0005-0000-0000-000072550000}"/>
    <cellStyle name="Normal 9 3 7" xfId="21879" xr:uid="{00000000-0005-0000-0000-000073550000}"/>
    <cellStyle name="Normal 9 3 7 2" xfId="21880" xr:uid="{00000000-0005-0000-0000-000074550000}"/>
    <cellStyle name="Normal 9 3 7 2 2" xfId="21881" xr:uid="{00000000-0005-0000-0000-000075550000}"/>
    <cellStyle name="Normal 9 3 7 2 2 2" xfId="21882" xr:uid="{00000000-0005-0000-0000-000076550000}"/>
    <cellStyle name="Normal 9 3 7 2 2 2 2" xfId="21883" xr:uid="{00000000-0005-0000-0000-000077550000}"/>
    <cellStyle name="Normal 9 3 7 2 2 2 3" xfId="21884" xr:uid="{00000000-0005-0000-0000-000078550000}"/>
    <cellStyle name="Normal 9 3 7 2 2 3" xfId="21885" xr:uid="{00000000-0005-0000-0000-000079550000}"/>
    <cellStyle name="Normal 9 3 7 2 2 4" xfId="21886" xr:uid="{00000000-0005-0000-0000-00007A550000}"/>
    <cellStyle name="Normal 9 3 7 2 3" xfId="21887" xr:uid="{00000000-0005-0000-0000-00007B550000}"/>
    <cellStyle name="Normal 9 3 7 2 3 2" xfId="21888" xr:uid="{00000000-0005-0000-0000-00007C550000}"/>
    <cellStyle name="Normal 9 3 7 2 3 2 2" xfId="21889" xr:uid="{00000000-0005-0000-0000-00007D550000}"/>
    <cellStyle name="Normal 9 3 7 2 3 2 3" xfId="21890" xr:uid="{00000000-0005-0000-0000-00007E550000}"/>
    <cellStyle name="Normal 9 3 7 2 3 3" xfId="21891" xr:uid="{00000000-0005-0000-0000-00007F550000}"/>
    <cellStyle name="Normal 9 3 7 2 3 4" xfId="21892" xr:uid="{00000000-0005-0000-0000-000080550000}"/>
    <cellStyle name="Normal 9 3 7 2 4" xfId="21893" xr:uid="{00000000-0005-0000-0000-000081550000}"/>
    <cellStyle name="Normal 9 3 7 2 4 2" xfId="21894" xr:uid="{00000000-0005-0000-0000-000082550000}"/>
    <cellStyle name="Normal 9 3 7 2 4 2 2" xfId="21895" xr:uid="{00000000-0005-0000-0000-000083550000}"/>
    <cellStyle name="Normal 9 3 7 2 4 2 3" xfId="21896" xr:uid="{00000000-0005-0000-0000-000084550000}"/>
    <cellStyle name="Normal 9 3 7 2 4 3" xfId="21897" xr:uid="{00000000-0005-0000-0000-000085550000}"/>
    <cellStyle name="Normal 9 3 7 2 4 4" xfId="21898" xr:uid="{00000000-0005-0000-0000-000086550000}"/>
    <cellStyle name="Normal 9 3 7 2 5" xfId="21899" xr:uid="{00000000-0005-0000-0000-000087550000}"/>
    <cellStyle name="Normal 9 3 7 2 5 2" xfId="21900" xr:uid="{00000000-0005-0000-0000-000088550000}"/>
    <cellStyle name="Normal 9 3 7 2 5 3" xfId="21901" xr:uid="{00000000-0005-0000-0000-000089550000}"/>
    <cellStyle name="Normal 9 3 7 2 6" xfId="21902" xr:uid="{00000000-0005-0000-0000-00008A550000}"/>
    <cellStyle name="Normal 9 3 7 2 7" xfId="21903" xr:uid="{00000000-0005-0000-0000-00008B550000}"/>
    <cellStyle name="Normal 9 3 7 3" xfId="21904" xr:uid="{00000000-0005-0000-0000-00008C550000}"/>
    <cellStyle name="Normal 9 3 7 3 2" xfId="21905" xr:uid="{00000000-0005-0000-0000-00008D550000}"/>
    <cellStyle name="Normal 9 3 7 3 2 2" xfId="21906" xr:uid="{00000000-0005-0000-0000-00008E550000}"/>
    <cellStyle name="Normal 9 3 7 3 2 3" xfId="21907" xr:uid="{00000000-0005-0000-0000-00008F550000}"/>
    <cellStyle name="Normal 9 3 7 3 3" xfId="21908" xr:uid="{00000000-0005-0000-0000-000090550000}"/>
    <cellStyle name="Normal 9 3 7 3 4" xfId="21909" xr:uid="{00000000-0005-0000-0000-000091550000}"/>
    <cellStyle name="Normal 9 3 7 4" xfId="21910" xr:uid="{00000000-0005-0000-0000-000092550000}"/>
    <cellStyle name="Normal 9 3 7 4 2" xfId="21911" xr:uid="{00000000-0005-0000-0000-000093550000}"/>
    <cellStyle name="Normal 9 3 7 4 2 2" xfId="21912" xr:uid="{00000000-0005-0000-0000-000094550000}"/>
    <cellStyle name="Normal 9 3 7 4 2 3" xfId="21913" xr:uid="{00000000-0005-0000-0000-000095550000}"/>
    <cellStyle name="Normal 9 3 7 4 3" xfId="21914" xr:uid="{00000000-0005-0000-0000-000096550000}"/>
    <cellStyle name="Normal 9 3 7 4 4" xfId="21915" xr:uid="{00000000-0005-0000-0000-000097550000}"/>
    <cellStyle name="Normal 9 3 7 5" xfId="21916" xr:uid="{00000000-0005-0000-0000-000098550000}"/>
    <cellStyle name="Normal 9 3 7 5 2" xfId="21917" xr:uid="{00000000-0005-0000-0000-000099550000}"/>
    <cellStyle name="Normal 9 3 7 5 2 2" xfId="21918" xr:uid="{00000000-0005-0000-0000-00009A550000}"/>
    <cellStyle name="Normal 9 3 7 5 2 3" xfId="21919" xr:uid="{00000000-0005-0000-0000-00009B550000}"/>
    <cellStyle name="Normal 9 3 7 5 3" xfId="21920" xr:uid="{00000000-0005-0000-0000-00009C550000}"/>
    <cellStyle name="Normal 9 3 7 5 4" xfId="21921" xr:uid="{00000000-0005-0000-0000-00009D550000}"/>
    <cellStyle name="Normal 9 3 7 6" xfId="21922" xr:uid="{00000000-0005-0000-0000-00009E550000}"/>
    <cellStyle name="Normal 9 3 7 6 2" xfId="21923" xr:uid="{00000000-0005-0000-0000-00009F550000}"/>
    <cellStyle name="Normal 9 3 7 6 3" xfId="21924" xr:uid="{00000000-0005-0000-0000-0000A0550000}"/>
    <cellStyle name="Normal 9 3 7 7" xfId="21925" xr:uid="{00000000-0005-0000-0000-0000A1550000}"/>
    <cellStyle name="Normal 9 3 7 8" xfId="21926" xr:uid="{00000000-0005-0000-0000-0000A2550000}"/>
    <cellStyle name="Normal 9 3 8" xfId="21927" xr:uid="{00000000-0005-0000-0000-0000A3550000}"/>
    <cellStyle name="Normal 9 3 8 2" xfId="21928" xr:uid="{00000000-0005-0000-0000-0000A4550000}"/>
    <cellStyle name="Normal 9 3 8 2 2" xfId="21929" xr:uid="{00000000-0005-0000-0000-0000A5550000}"/>
    <cellStyle name="Normal 9 3 8 2 2 2" xfId="21930" xr:uid="{00000000-0005-0000-0000-0000A6550000}"/>
    <cellStyle name="Normal 9 3 8 2 2 3" xfId="21931" xr:uid="{00000000-0005-0000-0000-0000A7550000}"/>
    <cellStyle name="Normal 9 3 8 2 3" xfId="21932" xr:uid="{00000000-0005-0000-0000-0000A8550000}"/>
    <cellStyle name="Normal 9 3 8 2 4" xfId="21933" xr:uid="{00000000-0005-0000-0000-0000A9550000}"/>
    <cellStyle name="Normal 9 3 8 3" xfId="21934" xr:uid="{00000000-0005-0000-0000-0000AA550000}"/>
    <cellStyle name="Normal 9 3 8 3 2" xfId="21935" xr:uid="{00000000-0005-0000-0000-0000AB550000}"/>
    <cellStyle name="Normal 9 3 8 3 2 2" xfId="21936" xr:uid="{00000000-0005-0000-0000-0000AC550000}"/>
    <cellStyle name="Normal 9 3 8 3 2 3" xfId="21937" xr:uid="{00000000-0005-0000-0000-0000AD550000}"/>
    <cellStyle name="Normal 9 3 8 3 3" xfId="21938" xr:uid="{00000000-0005-0000-0000-0000AE550000}"/>
    <cellStyle name="Normal 9 3 8 3 4" xfId="21939" xr:uid="{00000000-0005-0000-0000-0000AF550000}"/>
    <cellStyle name="Normal 9 3 8 4" xfId="21940" xr:uid="{00000000-0005-0000-0000-0000B0550000}"/>
    <cellStyle name="Normal 9 3 8 4 2" xfId="21941" xr:uid="{00000000-0005-0000-0000-0000B1550000}"/>
    <cellStyle name="Normal 9 3 8 4 2 2" xfId="21942" xr:uid="{00000000-0005-0000-0000-0000B2550000}"/>
    <cellStyle name="Normal 9 3 8 4 2 3" xfId="21943" xr:uid="{00000000-0005-0000-0000-0000B3550000}"/>
    <cellStyle name="Normal 9 3 8 4 3" xfId="21944" xr:uid="{00000000-0005-0000-0000-0000B4550000}"/>
    <cellStyle name="Normal 9 3 8 4 4" xfId="21945" xr:uid="{00000000-0005-0000-0000-0000B5550000}"/>
    <cellStyle name="Normal 9 3 8 5" xfId="21946" xr:uid="{00000000-0005-0000-0000-0000B6550000}"/>
    <cellStyle name="Normal 9 3 8 5 2" xfId="21947" xr:uid="{00000000-0005-0000-0000-0000B7550000}"/>
    <cellStyle name="Normal 9 3 8 5 3" xfId="21948" xr:uid="{00000000-0005-0000-0000-0000B8550000}"/>
    <cellStyle name="Normal 9 3 8 6" xfId="21949" xr:uid="{00000000-0005-0000-0000-0000B9550000}"/>
    <cellStyle name="Normal 9 3 8 7" xfId="21950" xr:uid="{00000000-0005-0000-0000-0000BA550000}"/>
    <cellStyle name="Normal 9 3 9" xfId="21951" xr:uid="{00000000-0005-0000-0000-0000BB550000}"/>
    <cellStyle name="Normal 9 4" xfId="21952" xr:uid="{00000000-0005-0000-0000-0000BC550000}"/>
    <cellStyle name="Normal 9 4 2" xfId="21953" xr:uid="{00000000-0005-0000-0000-0000BD550000}"/>
    <cellStyle name="Normal 9 4 2 2" xfId="21954" xr:uid="{00000000-0005-0000-0000-0000BE550000}"/>
    <cellStyle name="Normal 9 4 2 2 2" xfId="21955" xr:uid="{00000000-0005-0000-0000-0000BF550000}"/>
    <cellStyle name="Normal 9 4 2 2 2 2" xfId="21956" xr:uid="{00000000-0005-0000-0000-0000C0550000}"/>
    <cellStyle name="Normal 9 4 2 2 2 2 2" xfId="21957" xr:uid="{00000000-0005-0000-0000-0000C1550000}"/>
    <cellStyle name="Normal 9 4 2 2 2 2 3" xfId="21958" xr:uid="{00000000-0005-0000-0000-0000C2550000}"/>
    <cellStyle name="Normal 9 4 2 2 2 3" xfId="21959" xr:uid="{00000000-0005-0000-0000-0000C3550000}"/>
    <cellStyle name="Normal 9 4 2 2 2 4" xfId="21960" xr:uid="{00000000-0005-0000-0000-0000C4550000}"/>
    <cellStyle name="Normal 9 4 2 2 3" xfId="21961" xr:uid="{00000000-0005-0000-0000-0000C5550000}"/>
    <cellStyle name="Normal 9 4 2 2 3 2" xfId="21962" xr:uid="{00000000-0005-0000-0000-0000C6550000}"/>
    <cellStyle name="Normal 9 4 2 2 3 2 2" xfId="21963" xr:uid="{00000000-0005-0000-0000-0000C7550000}"/>
    <cellStyle name="Normal 9 4 2 2 3 2 3" xfId="21964" xr:uid="{00000000-0005-0000-0000-0000C8550000}"/>
    <cellStyle name="Normal 9 4 2 2 3 3" xfId="21965" xr:uid="{00000000-0005-0000-0000-0000C9550000}"/>
    <cellStyle name="Normal 9 4 2 2 3 4" xfId="21966" xr:uid="{00000000-0005-0000-0000-0000CA550000}"/>
    <cellStyle name="Normal 9 4 2 2 4" xfId="21967" xr:uid="{00000000-0005-0000-0000-0000CB550000}"/>
    <cellStyle name="Normal 9 4 2 2 4 2" xfId="21968" xr:uid="{00000000-0005-0000-0000-0000CC550000}"/>
    <cellStyle name="Normal 9 4 2 2 4 2 2" xfId="21969" xr:uid="{00000000-0005-0000-0000-0000CD550000}"/>
    <cellStyle name="Normal 9 4 2 2 4 2 3" xfId="21970" xr:uid="{00000000-0005-0000-0000-0000CE550000}"/>
    <cellStyle name="Normal 9 4 2 2 4 3" xfId="21971" xr:uid="{00000000-0005-0000-0000-0000CF550000}"/>
    <cellStyle name="Normal 9 4 2 2 4 4" xfId="21972" xr:uid="{00000000-0005-0000-0000-0000D0550000}"/>
    <cellStyle name="Normal 9 4 2 2 5" xfId="21973" xr:uid="{00000000-0005-0000-0000-0000D1550000}"/>
    <cellStyle name="Normal 9 4 2 2 5 2" xfId="21974" xr:uid="{00000000-0005-0000-0000-0000D2550000}"/>
    <cellStyle name="Normal 9 4 2 2 5 3" xfId="21975" xr:uid="{00000000-0005-0000-0000-0000D3550000}"/>
    <cellStyle name="Normal 9 4 2 2 6" xfId="21976" xr:uid="{00000000-0005-0000-0000-0000D4550000}"/>
    <cellStyle name="Normal 9 4 2 2 7" xfId="21977" xr:uid="{00000000-0005-0000-0000-0000D5550000}"/>
    <cellStyle name="Normal 9 4 2 3" xfId="21978" xr:uid="{00000000-0005-0000-0000-0000D6550000}"/>
    <cellStyle name="Normal 9 4 2 3 2" xfId="21979" xr:uid="{00000000-0005-0000-0000-0000D7550000}"/>
    <cellStyle name="Normal 9 4 2 3 2 2" xfId="21980" xr:uid="{00000000-0005-0000-0000-0000D8550000}"/>
    <cellStyle name="Normal 9 4 2 3 2 3" xfId="21981" xr:uid="{00000000-0005-0000-0000-0000D9550000}"/>
    <cellStyle name="Normal 9 4 2 3 3" xfId="21982" xr:uid="{00000000-0005-0000-0000-0000DA550000}"/>
    <cellStyle name="Normal 9 4 2 3 4" xfId="21983" xr:uid="{00000000-0005-0000-0000-0000DB550000}"/>
    <cellStyle name="Normal 9 4 2 4" xfId="21984" xr:uid="{00000000-0005-0000-0000-0000DC550000}"/>
    <cellStyle name="Normal 9 4 2 4 2" xfId="21985" xr:uid="{00000000-0005-0000-0000-0000DD550000}"/>
    <cellStyle name="Normal 9 4 2 4 2 2" xfId="21986" xr:uid="{00000000-0005-0000-0000-0000DE550000}"/>
    <cellStyle name="Normal 9 4 2 4 2 3" xfId="21987" xr:uid="{00000000-0005-0000-0000-0000DF550000}"/>
    <cellStyle name="Normal 9 4 2 4 3" xfId="21988" xr:uid="{00000000-0005-0000-0000-0000E0550000}"/>
    <cellStyle name="Normal 9 4 2 4 4" xfId="21989" xr:uid="{00000000-0005-0000-0000-0000E1550000}"/>
    <cellStyle name="Normal 9 4 2 5" xfId="21990" xr:uid="{00000000-0005-0000-0000-0000E2550000}"/>
    <cellStyle name="Normal 9 4 2 5 2" xfId="21991" xr:uid="{00000000-0005-0000-0000-0000E3550000}"/>
    <cellStyle name="Normal 9 4 2 5 2 2" xfId="21992" xr:uid="{00000000-0005-0000-0000-0000E4550000}"/>
    <cellStyle name="Normal 9 4 2 5 2 3" xfId="21993" xr:uid="{00000000-0005-0000-0000-0000E5550000}"/>
    <cellStyle name="Normal 9 4 2 5 3" xfId="21994" xr:uid="{00000000-0005-0000-0000-0000E6550000}"/>
    <cellStyle name="Normal 9 4 2 5 4" xfId="21995" xr:uid="{00000000-0005-0000-0000-0000E7550000}"/>
    <cellStyle name="Normal 9 4 2 6" xfId="21996" xr:uid="{00000000-0005-0000-0000-0000E8550000}"/>
    <cellStyle name="Normal 9 4 2 6 2" xfId="21997" xr:uid="{00000000-0005-0000-0000-0000E9550000}"/>
    <cellStyle name="Normal 9 4 2 6 3" xfId="21998" xr:uid="{00000000-0005-0000-0000-0000EA550000}"/>
    <cellStyle name="Normal 9 4 2 7" xfId="21999" xr:uid="{00000000-0005-0000-0000-0000EB550000}"/>
    <cellStyle name="Normal 9 4 2 8" xfId="22000" xr:uid="{00000000-0005-0000-0000-0000EC550000}"/>
    <cellStyle name="Normal 9 4 3" xfId="22001" xr:uid="{00000000-0005-0000-0000-0000ED550000}"/>
    <cellStyle name="Normal 9 4 3 2" xfId="22002" xr:uid="{00000000-0005-0000-0000-0000EE550000}"/>
    <cellStyle name="Normal 9 4 3 2 2" xfId="22003" xr:uid="{00000000-0005-0000-0000-0000EF550000}"/>
    <cellStyle name="Normal 9 4 3 2 2 2" xfId="22004" xr:uid="{00000000-0005-0000-0000-0000F0550000}"/>
    <cellStyle name="Normal 9 4 3 2 2 3" xfId="22005" xr:uid="{00000000-0005-0000-0000-0000F1550000}"/>
    <cellStyle name="Normal 9 4 3 2 3" xfId="22006" xr:uid="{00000000-0005-0000-0000-0000F2550000}"/>
    <cellStyle name="Normal 9 4 3 2 4" xfId="22007" xr:uid="{00000000-0005-0000-0000-0000F3550000}"/>
    <cellStyle name="Normal 9 4 3 3" xfId="22008" xr:uid="{00000000-0005-0000-0000-0000F4550000}"/>
    <cellStyle name="Normal 9 4 3 3 2" xfId="22009" xr:uid="{00000000-0005-0000-0000-0000F5550000}"/>
    <cellStyle name="Normal 9 4 3 3 2 2" xfId="22010" xr:uid="{00000000-0005-0000-0000-0000F6550000}"/>
    <cellStyle name="Normal 9 4 3 3 2 3" xfId="22011" xr:uid="{00000000-0005-0000-0000-0000F7550000}"/>
    <cellStyle name="Normal 9 4 3 3 3" xfId="22012" xr:uid="{00000000-0005-0000-0000-0000F8550000}"/>
    <cellStyle name="Normal 9 4 3 3 4" xfId="22013" xr:uid="{00000000-0005-0000-0000-0000F9550000}"/>
    <cellStyle name="Normal 9 4 3 4" xfId="22014" xr:uid="{00000000-0005-0000-0000-0000FA550000}"/>
    <cellStyle name="Normal 9 4 3 4 2" xfId="22015" xr:uid="{00000000-0005-0000-0000-0000FB550000}"/>
    <cellStyle name="Normal 9 4 3 4 2 2" xfId="22016" xr:uid="{00000000-0005-0000-0000-0000FC550000}"/>
    <cellStyle name="Normal 9 4 3 4 2 3" xfId="22017" xr:uid="{00000000-0005-0000-0000-0000FD550000}"/>
    <cellStyle name="Normal 9 4 3 4 3" xfId="22018" xr:uid="{00000000-0005-0000-0000-0000FE550000}"/>
    <cellStyle name="Normal 9 4 3 4 4" xfId="22019" xr:uid="{00000000-0005-0000-0000-0000FF550000}"/>
    <cellStyle name="Normal 9 4 3 5" xfId="22020" xr:uid="{00000000-0005-0000-0000-000000560000}"/>
    <cellStyle name="Normal 9 4 3 5 2" xfId="22021" xr:uid="{00000000-0005-0000-0000-000001560000}"/>
    <cellStyle name="Normal 9 4 3 5 3" xfId="22022" xr:uid="{00000000-0005-0000-0000-000002560000}"/>
    <cellStyle name="Normal 9 4 3 6" xfId="22023" xr:uid="{00000000-0005-0000-0000-000003560000}"/>
    <cellStyle name="Normal 9 4 3 7" xfId="22024" xr:uid="{00000000-0005-0000-0000-000004560000}"/>
    <cellStyle name="Normal 9 4 4" xfId="22025" xr:uid="{00000000-0005-0000-0000-000005560000}"/>
    <cellStyle name="Normal 9 4 4 2" xfId="22026" xr:uid="{00000000-0005-0000-0000-000006560000}"/>
    <cellStyle name="Normal 9 4 4 2 2" xfId="22027" xr:uid="{00000000-0005-0000-0000-000007560000}"/>
    <cellStyle name="Normal 9 4 4 2 3" xfId="22028" xr:uid="{00000000-0005-0000-0000-000008560000}"/>
    <cellStyle name="Normal 9 4 4 3" xfId="22029" xr:uid="{00000000-0005-0000-0000-000009560000}"/>
    <cellStyle name="Normal 9 4 4 4" xfId="22030" xr:uid="{00000000-0005-0000-0000-00000A560000}"/>
    <cellStyle name="Normal 9 4 5" xfId="22031" xr:uid="{00000000-0005-0000-0000-00000B560000}"/>
    <cellStyle name="Normal 9 4 5 2" xfId="22032" xr:uid="{00000000-0005-0000-0000-00000C560000}"/>
    <cellStyle name="Normal 9 4 5 2 2" xfId="22033" xr:uid="{00000000-0005-0000-0000-00000D560000}"/>
    <cellStyle name="Normal 9 4 5 2 3" xfId="22034" xr:uid="{00000000-0005-0000-0000-00000E560000}"/>
    <cellStyle name="Normal 9 4 5 3" xfId="22035" xr:uid="{00000000-0005-0000-0000-00000F560000}"/>
    <cellStyle name="Normal 9 4 5 4" xfId="22036" xr:uid="{00000000-0005-0000-0000-000010560000}"/>
    <cellStyle name="Normal 9 4 6" xfId="22037" xr:uid="{00000000-0005-0000-0000-000011560000}"/>
    <cellStyle name="Normal 9 4 6 2" xfId="22038" xr:uid="{00000000-0005-0000-0000-000012560000}"/>
    <cellStyle name="Normal 9 4 6 2 2" xfId="22039" xr:uid="{00000000-0005-0000-0000-000013560000}"/>
    <cellStyle name="Normal 9 4 6 2 3" xfId="22040" xr:uid="{00000000-0005-0000-0000-000014560000}"/>
    <cellStyle name="Normal 9 4 6 3" xfId="22041" xr:uid="{00000000-0005-0000-0000-000015560000}"/>
    <cellStyle name="Normal 9 4 6 4" xfId="22042" xr:uid="{00000000-0005-0000-0000-000016560000}"/>
    <cellStyle name="Normal 9 4 7" xfId="22043" xr:uid="{00000000-0005-0000-0000-000017560000}"/>
    <cellStyle name="Normal 9 4 7 2" xfId="22044" xr:uid="{00000000-0005-0000-0000-000018560000}"/>
    <cellStyle name="Normal 9 4 7 3" xfId="22045" xr:uid="{00000000-0005-0000-0000-000019560000}"/>
    <cellStyle name="Normal 9 4 8" xfId="22046" xr:uid="{00000000-0005-0000-0000-00001A560000}"/>
    <cellStyle name="Normal 9 4 9" xfId="22047" xr:uid="{00000000-0005-0000-0000-00001B560000}"/>
    <cellStyle name="Normal 9 5" xfId="22048" xr:uid="{00000000-0005-0000-0000-00001C560000}"/>
    <cellStyle name="Normal 9 5 2" xfId="22049" xr:uid="{00000000-0005-0000-0000-00001D560000}"/>
    <cellStyle name="Normal 9 5 2 2" xfId="22050" xr:uid="{00000000-0005-0000-0000-00001E560000}"/>
    <cellStyle name="Normal 9 5 2 2 2" xfId="22051" xr:uid="{00000000-0005-0000-0000-00001F560000}"/>
    <cellStyle name="Normal 9 5 2 2 2 2" xfId="22052" xr:uid="{00000000-0005-0000-0000-000020560000}"/>
    <cellStyle name="Normal 9 5 2 2 2 2 2" xfId="22053" xr:uid="{00000000-0005-0000-0000-000021560000}"/>
    <cellStyle name="Normal 9 5 2 2 2 2 3" xfId="22054" xr:uid="{00000000-0005-0000-0000-000022560000}"/>
    <cellStyle name="Normal 9 5 2 2 2 3" xfId="22055" xr:uid="{00000000-0005-0000-0000-000023560000}"/>
    <cellStyle name="Normal 9 5 2 2 2 4" xfId="22056" xr:uid="{00000000-0005-0000-0000-000024560000}"/>
    <cellStyle name="Normal 9 5 2 2 3" xfId="22057" xr:uid="{00000000-0005-0000-0000-000025560000}"/>
    <cellStyle name="Normal 9 5 2 2 3 2" xfId="22058" xr:uid="{00000000-0005-0000-0000-000026560000}"/>
    <cellStyle name="Normal 9 5 2 2 3 2 2" xfId="22059" xr:uid="{00000000-0005-0000-0000-000027560000}"/>
    <cellStyle name="Normal 9 5 2 2 3 2 3" xfId="22060" xr:uid="{00000000-0005-0000-0000-000028560000}"/>
    <cellStyle name="Normal 9 5 2 2 3 3" xfId="22061" xr:uid="{00000000-0005-0000-0000-000029560000}"/>
    <cellStyle name="Normal 9 5 2 2 3 4" xfId="22062" xr:uid="{00000000-0005-0000-0000-00002A560000}"/>
    <cellStyle name="Normal 9 5 2 2 4" xfId="22063" xr:uid="{00000000-0005-0000-0000-00002B560000}"/>
    <cellStyle name="Normal 9 5 2 2 4 2" xfId="22064" xr:uid="{00000000-0005-0000-0000-00002C560000}"/>
    <cellStyle name="Normal 9 5 2 2 4 2 2" xfId="22065" xr:uid="{00000000-0005-0000-0000-00002D560000}"/>
    <cellStyle name="Normal 9 5 2 2 4 2 3" xfId="22066" xr:uid="{00000000-0005-0000-0000-00002E560000}"/>
    <cellStyle name="Normal 9 5 2 2 4 3" xfId="22067" xr:uid="{00000000-0005-0000-0000-00002F560000}"/>
    <cellStyle name="Normal 9 5 2 2 4 4" xfId="22068" xr:uid="{00000000-0005-0000-0000-000030560000}"/>
    <cellStyle name="Normal 9 5 2 2 5" xfId="22069" xr:uid="{00000000-0005-0000-0000-000031560000}"/>
    <cellStyle name="Normal 9 5 2 2 5 2" xfId="22070" xr:uid="{00000000-0005-0000-0000-000032560000}"/>
    <cellStyle name="Normal 9 5 2 2 5 3" xfId="22071" xr:uid="{00000000-0005-0000-0000-000033560000}"/>
    <cellStyle name="Normal 9 5 2 2 6" xfId="22072" xr:uid="{00000000-0005-0000-0000-000034560000}"/>
    <cellStyle name="Normal 9 5 2 2 7" xfId="22073" xr:uid="{00000000-0005-0000-0000-000035560000}"/>
    <cellStyle name="Normal 9 5 2 3" xfId="22074" xr:uid="{00000000-0005-0000-0000-000036560000}"/>
    <cellStyle name="Normal 9 5 2 3 2" xfId="22075" xr:uid="{00000000-0005-0000-0000-000037560000}"/>
    <cellStyle name="Normal 9 5 2 3 2 2" xfId="22076" xr:uid="{00000000-0005-0000-0000-000038560000}"/>
    <cellStyle name="Normal 9 5 2 3 2 3" xfId="22077" xr:uid="{00000000-0005-0000-0000-000039560000}"/>
    <cellStyle name="Normal 9 5 2 3 3" xfId="22078" xr:uid="{00000000-0005-0000-0000-00003A560000}"/>
    <cellStyle name="Normal 9 5 2 3 4" xfId="22079" xr:uid="{00000000-0005-0000-0000-00003B560000}"/>
    <cellStyle name="Normal 9 5 2 4" xfId="22080" xr:uid="{00000000-0005-0000-0000-00003C560000}"/>
    <cellStyle name="Normal 9 5 2 4 2" xfId="22081" xr:uid="{00000000-0005-0000-0000-00003D560000}"/>
    <cellStyle name="Normal 9 5 2 4 2 2" xfId="22082" xr:uid="{00000000-0005-0000-0000-00003E560000}"/>
    <cellStyle name="Normal 9 5 2 4 2 3" xfId="22083" xr:uid="{00000000-0005-0000-0000-00003F560000}"/>
    <cellStyle name="Normal 9 5 2 4 3" xfId="22084" xr:uid="{00000000-0005-0000-0000-000040560000}"/>
    <cellStyle name="Normal 9 5 2 4 4" xfId="22085" xr:uid="{00000000-0005-0000-0000-000041560000}"/>
    <cellStyle name="Normal 9 5 2 5" xfId="22086" xr:uid="{00000000-0005-0000-0000-000042560000}"/>
    <cellStyle name="Normal 9 5 2 5 2" xfId="22087" xr:uid="{00000000-0005-0000-0000-000043560000}"/>
    <cellStyle name="Normal 9 5 2 5 2 2" xfId="22088" xr:uid="{00000000-0005-0000-0000-000044560000}"/>
    <cellStyle name="Normal 9 5 2 5 2 3" xfId="22089" xr:uid="{00000000-0005-0000-0000-000045560000}"/>
    <cellStyle name="Normal 9 5 2 5 3" xfId="22090" xr:uid="{00000000-0005-0000-0000-000046560000}"/>
    <cellStyle name="Normal 9 5 2 5 4" xfId="22091" xr:uid="{00000000-0005-0000-0000-000047560000}"/>
    <cellStyle name="Normal 9 5 2 6" xfId="22092" xr:uid="{00000000-0005-0000-0000-000048560000}"/>
    <cellStyle name="Normal 9 5 2 6 2" xfId="22093" xr:uid="{00000000-0005-0000-0000-000049560000}"/>
    <cellStyle name="Normal 9 5 2 6 3" xfId="22094" xr:uid="{00000000-0005-0000-0000-00004A560000}"/>
    <cellStyle name="Normal 9 5 2 7" xfId="22095" xr:uid="{00000000-0005-0000-0000-00004B560000}"/>
    <cellStyle name="Normal 9 5 2 8" xfId="22096" xr:uid="{00000000-0005-0000-0000-00004C560000}"/>
    <cellStyle name="Normal 9 5 3" xfId="22097" xr:uid="{00000000-0005-0000-0000-00004D560000}"/>
    <cellStyle name="Normal 9 5 3 2" xfId="22098" xr:uid="{00000000-0005-0000-0000-00004E560000}"/>
    <cellStyle name="Normal 9 5 3 2 2" xfId="22099" xr:uid="{00000000-0005-0000-0000-00004F560000}"/>
    <cellStyle name="Normal 9 5 3 2 2 2" xfId="22100" xr:uid="{00000000-0005-0000-0000-000050560000}"/>
    <cellStyle name="Normal 9 5 3 2 2 3" xfId="22101" xr:uid="{00000000-0005-0000-0000-000051560000}"/>
    <cellStyle name="Normal 9 5 3 2 3" xfId="22102" xr:uid="{00000000-0005-0000-0000-000052560000}"/>
    <cellStyle name="Normal 9 5 3 2 4" xfId="22103" xr:uid="{00000000-0005-0000-0000-000053560000}"/>
    <cellStyle name="Normal 9 5 3 3" xfId="22104" xr:uid="{00000000-0005-0000-0000-000054560000}"/>
    <cellStyle name="Normal 9 5 3 3 2" xfId="22105" xr:uid="{00000000-0005-0000-0000-000055560000}"/>
    <cellStyle name="Normal 9 5 3 3 2 2" xfId="22106" xr:uid="{00000000-0005-0000-0000-000056560000}"/>
    <cellStyle name="Normal 9 5 3 3 2 3" xfId="22107" xr:uid="{00000000-0005-0000-0000-000057560000}"/>
    <cellStyle name="Normal 9 5 3 3 3" xfId="22108" xr:uid="{00000000-0005-0000-0000-000058560000}"/>
    <cellStyle name="Normal 9 5 3 3 4" xfId="22109" xr:uid="{00000000-0005-0000-0000-000059560000}"/>
    <cellStyle name="Normal 9 5 3 4" xfId="22110" xr:uid="{00000000-0005-0000-0000-00005A560000}"/>
    <cellStyle name="Normal 9 5 3 4 2" xfId="22111" xr:uid="{00000000-0005-0000-0000-00005B560000}"/>
    <cellStyle name="Normal 9 5 3 4 2 2" xfId="22112" xr:uid="{00000000-0005-0000-0000-00005C560000}"/>
    <cellStyle name="Normal 9 5 3 4 2 3" xfId="22113" xr:uid="{00000000-0005-0000-0000-00005D560000}"/>
    <cellStyle name="Normal 9 5 3 4 3" xfId="22114" xr:uid="{00000000-0005-0000-0000-00005E560000}"/>
    <cellStyle name="Normal 9 5 3 4 4" xfId="22115" xr:uid="{00000000-0005-0000-0000-00005F560000}"/>
    <cellStyle name="Normal 9 5 3 5" xfId="22116" xr:uid="{00000000-0005-0000-0000-000060560000}"/>
    <cellStyle name="Normal 9 5 3 5 2" xfId="22117" xr:uid="{00000000-0005-0000-0000-000061560000}"/>
    <cellStyle name="Normal 9 5 3 5 3" xfId="22118" xr:uid="{00000000-0005-0000-0000-000062560000}"/>
    <cellStyle name="Normal 9 5 3 6" xfId="22119" xr:uid="{00000000-0005-0000-0000-000063560000}"/>
    <cellStyle name="Normal 9 5 3 7" xfId="22120" xr:uid="{00000000-0005-0000-0000-000064560000}"/>
    <cellStyle name="Normal 9 5 4" xfId="22121" xr:uid="{00000000-0005-0000-0000-000065560000}"/>
    <cellStyle name="Normal 9 5 4 2" xfId="22122" xr:uid="{00000000-0005-0000-0000-000066560000}"/>
    <cellStyle name="Normal 9 5 4 2 2" xfId="22123" xr:uid="{00000000-0005-0000-0000-000067560000}"/>
    <cellStyle name="Normal 9 5 4 2 3" xfId="22124" xr:uid="{00000000-0005-0000-0000-000068560000}"/>
    <cellStyle name="Normal 9 5 4 3" xfId="22125" xr:uid="{00000000-0005-0000-0000-000069560000}"/>
    <cellStyle name="Normal 9 5 4 4" xfId="22126" xr:uid="{00000000-0005-0000-0000-00006A560000}"/>
    <cellStyle name="Normal 9 5 5" xfId="22127" xr:uid="{00000000-0005-0000-0000-00006B560000}"/>
    <cellStyle name="Normal 9 5 5 2" xfId="22128" xr:uid="{00000000-0005-0000-0000-00006C560000}"/>
    <cellStyle name="Normal 9 5 5 2 2" xfId="22129" xr:uid="{00000000-0005-0000-0000-00006D560000}"/>
    <cellStyle name="Normal 9 5 5 2 3" xfId="22130" xr:uid="{00000000-0005-0000-0000-00006E560000}"/>
    <cellStyle name="Normal 9 5 5 3" xfId="22131" xr:uid="{00000000-0005-0000-0000-00006F560000}"/>
    <cellStyle name="Normal 9 5 5 4" xfId="22132" xr:uid="{00000000-0005-0000-0000-000070560000}"/>
    <cellStyle name="Normal 9 5 6" xfId="22133" xr:uid="{00000000-0005-0000-0000-000071560000}"/>
    <cellStyle name="Normal 9 5 6 2" xfId="22134" xr:uid="{00000000-0005-0000-0000-000072560000}"/>
    <cellStyle name="Normal 9 5 6 2 2" xfId="22135" xr:uid="{00000000-0005-0000-0000-000073560000}"/>
    <cellStyle name="Normal 9 5 6 2 3" xfId="22136" xr:uid="{00000000-0005-0000-0000-000074560000}"/>
    <cellStyle name="Normal 9 5 6 3" xfId="22137" xr:uid="{00000000-0005-0000-0000-000075560000}"/>
    <cellStyle name="Normal 9 5 6 4" xfId="22138" xr:uid="{00000000-0005-0000-0000-000076560000}"/>
    <cellStyle name="Normal 9 5 7" xfId="22139" xr:uid="{00000000-0005-0000-0000-000077560000}"/>
    <cellStyle name="Normal 9 5 7 2" xfId="22140" xr:uid="{00000000-0005-0000-0000-000078560000}"/>
    <cellStyle name="Normal 9 5 7 3" xfId="22141" xr:uid="{00000000-0005-0000-0000-000079560000}"/>
    <cellStyle name="Normal 9 5 8" xfId="22142" xr:uid="{00000000-0005-0000-0000-00007A560000}"/>
    <cellStyle name="Normal 9 5 9" xfId="22143" xr:uid="{00000000-0005-0000-0000-00007B560000}"/>
    <cellStyle name="Normal 9 6" xfId="39171" xr:uid="{00000000-0005-0000-0000-00007C560000}"/>
    <cellStyle name="Normal 90" xfId="22144" xr:uid="{00000000-0005-0000-0000-00007D560000}"/>
    <cellStyle name="Normal 91" xfId="22145" xr:uid="{00000000-0005-0000-0000-00007E560000}"/>
    <cellStyle name="Normal 92" xfId="22146" xr:uid="{00000000-0005-0000-0000-00007F560000}"/>
    <cellStyle name="Normal 93" xfId="22147" xr:uid="{00000000-0005-0000-0000-000080560000}"/>
    <cellStyle name="Normal 94" xfId="22148" xr:uid="{00000000-0005-0000-0000-000081560000}"/>
    <cellStyle name="Normal 95" xfId="22149" xr:uid="{00000000-0005-0000-0000-000082560000}"/>
    <cellStyle name="Normal 96" xfId="39169" xr:uid="{00000000-0005-0000-0000-000083560000}"/>
    <cellStyle name="Normal 97" xfId="39170" xr:uid="{00000000-0005-0000-0000-000084560000}"/>
    <cellStyle name="Nota 2" xfId="22150" xr:uid="{00000000-0005-0000-0000-000085560000}"/>
    <cellStyle name="Nota 2 10" xfId="22151" xr:uid="{00000000-0005-0000-0000-000086560000}"/>
    <cellStyle name="Nota 2 10 2" xfId="22152" xr:uid="{00000000-0005-0000-0000-000087560000}"/>
    <cellStyle name="Nota 2 10 3" xfId="22153" xr:uid="{00000000-0005-0000-0000-000088560000}"/>
    <cellStyle name="Nota 2 10 4" xfId="22154" xr:uid="{00000000-0005-0000-0000-000089560000}"/>
    <cellStyle name="Nota 2 2" xfId="22155" xr:uid="{00000000-0005-0000-0000-00008A560000}"/>
    <cellStyle name="Nota 2 2 2" xfId="22156" xr:uid="{00000000-0005-0000-0000-00008B560000}"/>
    <cellStyle name="Nota 2 2 2 2" xfId="22157" xr:uid="{00000000-0005-0000-0000-00008C560000}"/>
    <cellStyle name="Nota 2 2 2 2 2" xfId="22158" xr:uid="{00000000-0005-0000-0000-00008D560000}"/>
    <cellStyle name="Nota 2 2 2 2 2 2" xfId="22159" xr:uid="{00000000-0005-0000-0000-00008E560000}"/>
    <cellStyle name="Nota 2 2 2 2 2 2 2" xfId="22160" xr:uid="{00000000-0005-0000-0000-00008F560000}"/>
    <cellStyle name="Nota 2 2 2 2 2 2 3" xfId="22161" xr:uid="{00000000-0005-0000-0000-000090560000}"/>
    <cellStyle name="Nota 2 2 2 2 2 2 4" xfId="22162" xr:uid="{00000000-0005-0000-0000-000091560000}"/>
    <cellStyle name="Nota 2 2 2 2 2 3" xfId="22163" xr:uid="{00000000-0005-0000-0000-000092560000}"/>
    <cellStyle name="Nota 2 2 2 2 2 3 2" xfId="22164" xr:uid="{00000000-0005-0000-0000-000093560000}"/>
    <cellStyle name="Nota 2 2 2 2 2 3 3" xfId="22165" xr:uid="{00000000-0005-0000-0000-000094560000}"/>
    <cellStyle name="Nota 2 2 2 2 2 3 4" xfId="22166" xr:uid="{00000000-0005-0000-0000-000095560000}"/>
    <cellStyle name="Nota 2 2 2 2 2 3 5" xfId="22167" xr:uid="{00000000-0005-0000-0000-000096560000}"/>
    <cellStyle name="Nota 2 2 2 2 2 3 6" xfId="22168" xr:uid="{00000000-0005-0000-0000-000097560000}"/>
    <cellStyle name="Nota 2 2 2 2 3" xfId="22169" xr:uid="{00000000-0005-0000-0000-000098560000}"/>
    <cellStyle name="Nota 2 2 2 2 3 2" xfId="22170" xr:uid="{00000000-0005-0000-0000-000099560000}"/>
    <cellStyle name="Nota 2 2 2 2 3 3" xfId="22171" xr:uid="{00000000-0005-0000-0000-00009A560000}"/>
    <cellStyle name="Nota 2 2 2 2 3 4" xfId="22172" xr:uid="{00000000-0005-0000-0000-00009B560000}"/>
    <cellStyle name="Nota 2 2 2 2 3 5" xfId="22173" xr:uid="{00000000-0005-0000-0000-00009C560000}"/>
    <cellStyle name="Nota 2 2 2 2 3 6" xfId="22174" xr:uid="{00000000-0005-0000-0000-00009D560000}"/>
    <cellStyle name="Nota 2 2 2 3" xfId="22175" xr:uid="{00000000-0005-0000-0000-00009E560000}"/>
    <cellStyle name="Nota 2 2 2 3 2" xfId="22176" xr:uid="{00000000-0005-0000-0000-00009F560000}"/>
    <cellStyle name="Nota 2 2 2 3 2 2" xfId="22177" xr:uid="{00000000-0005-0000-0000-0000A0560000}"/>
    <cellStyle name="Nota 2 2 2 3 2 3" xfId="22178" xr:uid="{00000000-0005-0000-0000-0000A1560000}"/>
    <cellStyle name="Nota 2 2 2 3 2 4" xfId="22179" xr:uid="{00000000-0005-0000-0000-0000A2560000}"/>
    <cellStyle name="Nota 2 2 2 3 3" xfId="22180" xr:uid="{00000000-0005-0000-0000-0000A3560000}"/>
    <cellStyle name="Nota 2 2 2 3 3 2" xfId="22181" xr:uid="{00000000-0005-0000-0000-0000A4560000}"/>
    <cellStyle name="Nota 2 2 2 3 3 3" xfId="22182" xr:uid="{00000000-0005-0000-0000-0000A5560000}"/>
    <cellStyle name="Nota 2 2 2 3 3 4" xfId="22183" xr:uid="{00000000-0005-0000-0000-0000A6560000}"/>
    <cellStyle name="Nota 2 2 2 3 3 5" xfId="22184" xr:uid="{00000000-0005-0000-0000-0000A7560000}"/>
    <cellStyle name="Nota 2 2 2 3 3 6" xfId="22185" xr:uid="{00000000-0005-0000-0000-0000A8560000}"/>
    <cellStyle name="Nota 2 2 2 4" xfId="22186" xr:uid="{00000000-0005-0000-0000-0000A9560000}"/>
    <cellStyle name="Nota 2 2 2 4 2" xfId="22187" xr:uid="{00000000-0005-0000-0000-0000AA560000}"/>
    <cellStyle name="Nota 2 2 2 4 2 2" xfId="22188" xr:uid="{00000000-0005-0000-0000-0000AB560000}"/>
    <cellStyle name="Nota 2 2 2 4 2 3" xfId="22189" xr:uid="{00000000-0005-0000-0000-0000AC560000}"/>
    <cellStyle name="Nota 2 2 2 4 2 4" xfId="22190" xr:uid="{00000000-0005-0000-0000-0000AD560000}"/>
    <cellStyle name="Nota 2 2 2 4 3" xfId="22191" xr:uid="{00000000-0005-0000-0000-0000AE560000}"/>
    <cellStyle name="Nota 2 2 2 4 4" xfId="22192" xr:uid="{00000000-0005-0000-0000-0000AF560000}"/>
    <cellStyle name="Nota 2 2 2 4 5" xfId="22193" xr:uid="{00000000-0005-0000-0000-0000B0560000}"/>
    <cellStyle name="Nota 2 2 2 4 6" xfId="22194" xr:uid="{00000000-0005-0000-0000-0000B1560000}"/>
    <cellStyle name="Nota 2 2 2 4 7" xfId="22195" xr:uid="{00000000-0005-0000-0000-0000B2560000}"/>
    <cellStyle name="Nota 2 2 3" xfId="22196" xr:uid="{00000000-0005-0000-0000-0000B3560000}"/>
    <cellStyle name="Nota 2 2 3 2" xfId="22197" xr:uid="{00000000-0005-0000-0000-0000B4560000}"/>
    <cellStyle name="Nota 2 2 3 2 2" xfId="22198" xr:uid="{00000000-0005-0000-0000-0000B5560000}"/>
    <cellStyle name="Nota 2 2 3 2 2 2" xfId="22199" xr:uid="{00000000-0005-0000-0000-0000B6560000}"/>
    <cellStyle name="Nota 2 2 3 2 2 3" xfId="22200" xr:uid="{00000000-0005-0000-0000-0000B7560000}"/>
    <cellStyle name="Nota 2 2 3 2 2 4" xfId="22201" xr:uid="{00000000-0005-0000-0000-0000B8560000}"/>
    <cellStyle name="Nota 2 2 3 2 3" xfId="22202" xr:uid="{00000000-0005-0000-0000-0000B9560000}"/>
    <cellStyle name="Nota 2 2 3 2 3 2" xfId="22203" xr:uid="{00000000-0005-0000-0000-0000BA560000}"/>
    <cellStyle name="Nota 2 2 3 2 3 3" xfId="22204" xr:uid="{00000000-0005-0000-0000-0000BB560000}"/>
    <cellStyle name="Nota 2 2 3 2 3 4" xfId="22205" xr:uid="{00000000-0005-0000-0000-0000BC560000}"/>
    <cellStyle name="Nota 2 2 3 2 3 5" xfId="22206" xr:uid="{00000000-0005-0000-0000-0000BD560000}"/>
    <cellStyle name="Nota 2 2 3 2 3 6" xfId="22207" xr:uid="{00000000-0005-0000-0000-0000BE560000}"/>
    <cellStyle name="Nota 2 2 3 3" xfId="22208" xr:uid="{00000000-0005-0000-0000-0000BF560000}"/>
    <cellStyle name="Nota 2 2 3 3 2" xfId="22209" xr:uid="{00000000-0005-0000-0000-0000C0560000}"/>
    <cellStyle name="Nota 2 2 3 3 2 2" xfId="22210" xr:uid="{00000000-0005-0000-0000-0000C1560000}"/>
    <cellStyle name="Nota 2 2 3 3 2 3" xfId="22211" xr:uid="{00000000-0005-0000-0000-0000C2560000}"/>
    <cellStyle name="Nota 2 2 3 3 2 4" xfId="22212" xr:uid="{00000000-0005-0000-0000-0000C3560000}"/>
    <cellStyle name="Nota 2 2 3 3 3" xfId="22213" xr:uid="{00000000-0005-0000-0000-0000C4560000}"/>
    <cellStyle name="Nota 2 2 3 3 4" xfId="22214" xr:uid="{00000000-0005-0000-0000-0000C5560000}"/>
    <cellStyle name="Nota 2 2 3 3 5" xfId="22215" xr:uid="{00000000-0005-0000-0000-0000C6560000}"/>
    <cellStyle name="Nota 2 2 3 3 6" xfId="22216" xr:uid="{00000000-0005-0000-0000-0000C7560000}"/>
    <cellStyle name="Nota 2 2 3 3 7" xfId="22217" xr:uid="{00000000-0005-0000-0000-0000C8560000}"/>
    <cellStyle name="Nota 2 2 4" xfId="22218" xr:uid="{00000000-0005-0000-0000-0000C9560000}"/>
    <cellStyle name="Nota 2 2 4 2" xfId="22219" xr:uid="{00000000-0005-0000-0000-0000CA560000}"/>
    <cellStyle name="Nota 2 2 4 3" xfId="22220" xr:uid="{00000000-0005-0000-0000-0000CB560000}"/>
    <cellStyle name="Nota 2 2 4 4" xfId="22221" xr:uid="{00000000-0005-0000-0000-0000CC560000}"/>
    <cellStyle name="Nota 2 2 5" xfId="22222" xr:uid="{00000000-0005-0000-0000-0000CD560000}"/>
    <cellStyle name="Nota 2 2 5 2" xfId="22223" xr:uid="{00000000-0005-0000-0000-0000CE560000}"/>
    <cellStyle name="Nota 2 2 5 3" xfId="22224" xr:uid="{00000000-0005-0000-0000-0000CF560000}"/>
    <cellStyle name="Nota 2 2 5 4" xfId="22225" xr:uid="{00000000-0005-0000-0000-0000D0560000}"/>
    <cellStyle name="Nota 2 3" xfId="22226" xr:uid="{00000000-0005-0000-0000-0000D1560000}"/>
    <cellStyle name="Nota 2 3 2" xfId="22227" xr:uid="{00000000-0005-0000-0000-0000D2560000}"/>
    <cellStyle name="Nota 2 3 2 2" xfId="22228" xr:uid="{00000000-0005-0000-0000-0000D3560000}"/>
    <cellStyle name="Nota 2 3 2 2 2" xfId="22229" xr:uid="{00000000-0005-0000-0000-0000D4560000}"/>
    <cellStyle name="Nota 2 3 2 2 2 2" xfId="22230" xr:uid="{00000000-0005-0000-0000-0000D5560000}"/>
    <cellStyle name="Nota 2 3 2 2 2 2 2" xfId="22231" xr:uid="{00000000-0005-0000-0000-0000D6560000}"/>
    <cellStyle name="Nota 2 3 2 2 2 2 3" xfId="22232" xr:uid="{00000000-0005-0000-0000-0000D7560000}"/>
    <cellStyle name="Nota 2 3 2 2 2 2 4" xfId="22233" xr:uid="{00000000-0005-0000-0000-0000D8560000}"/>
    <cellStyle name="Nota 2 3 2 2 2 3" xfId="22234" xr:uid="{00000000-0005-0000-0000-0000D9560000}"/>
    <cellStyle name="Nota 2 3 2 2 2 3 2" xfId="22235" xr:uid="{00000000-0005-0000-0000-0000DA560000}"/>
    <cellStyle name="Nota 2 3 2 2 2 3 3" xfId="22236" xr:uid="{00000000-0005-0000-0000-0000DB560000}"/>
    <cellStyle name="Nota 2 3 2 2 2 3 4" xfId="22237" xr:uid="{00000000-0005-0000-0000-0000DC560000}"/>
    <cellStyle name="Nota 2 3 2 2 2 3 5" xfId="22238" xr:uid="{00000000-0005-0000-0000-0000DD560000}"/>
    <cellStyle name="Nota 2 3 2 2 2 3 6" xfId="22239" xr:uid="{00000000-0005-0000-0000-0000DE560000}"/>
    <cellStyle name="Nota 2 3 2 2 3" xfId="22240" xr:uid="{00000000-0005-0000-0000-0000DF560000}"/>
    <cellStyle name="Nota 2 3 2 2 3 2" xfId="22241" xr:uid="{00000000-0005-0000-0000-0000E0560000}"/>
    <cellStyle name="Nota 2 3 2 2 3 3" xfId="22242" xr:uid="{00000000-0005-0000-0000-0000E1560000}"/>
    <cellStyle name="Nota 2 3 2 2 3 4" xfId="22243" xr:uid="{00000000-0005-0000-0000-0000E2560000}"/>
    <cellStyle name="Nota 2 3 2 2 3 5" xfId="22244" xr:uid="{00000000-0005-0000-0000-0000E3560000}"/>
    <cellStyle name="Nota 2 3 2 2 3 6" xfId="22245" xr:uid="{00000000-0005-0000-0000-0000E4560000}"/>
    <cellStyle name="Nota 2 3 2 3" xfId="22246" xr:uid="{00000000-0005-0000-0000-0000E5560000}"/>
    <cellStyle name="Nota 2 3 2 3 2" xfId="22247" xr:uid="{00000000-0005-0000-0000-0000E6560000}"/>
    <cellStyle name="Nota 2 3 2 3 2 2" xfId="22248" xr:uid="{00000000-0005-0000-0000-0000E7560000}"/>
    <cellStyle name="Nota 2 3 2 3 2 3" xfId="22249" xr:uid="{00000000-0005-0000-0000-0000E8560000}"/>
    <cellStyle name="Nota 2 3 2 3 2 4" xfId="22250" xr:uid="{00000000-0005-0000-0000-0000E9560000}"/>
    <cellStyle name="Nota 2 3 2 3 3" xfId="22251" xr:uid="{00000000-0005-0000-0000-0000EA560000}"/>
    <cellStyle name="Nota 2 3 2 3 3 2" xfId="22252" xr:uid="{00000000-0005-0000-0000-0000EB560000}"/>
    <cellStyle name="Nota 2 3 2 3 3 3" xfId="22253" xr:uid="{00000000-0005-0000-0000-0000EC560000}"/>
    <cellStyle name="Nota 2 3 2 3 3 4" xfId="22254" xr:uid="{00000000-0005-0000-0000-0000ED560000}"/>
    <cellStyle name="Nota 2 3 2 3 3 5" xfId="22255" xr:uid="{00000000-0005-0000-0000-0000EE560000}"/>
    <cellStyle name="Nota 2 3 2 3 3 6" xfId="22256" xr:uid="{00000000-0005-0000-0000-0000EF560000}"/>
    <cellStyle name="Nota 2 3 2 4" xfId="22257" xr:uid="{00000000-0005-0000-0000-0000F0560000}"/>
    <cellStyle name="Nota 2 3 2 4 2" xfId="22258" xr:uid="{00000000-0005-0000-0000-0000F1560000}"/>
    <cellStyle name="Nota 2 3 2 4 2 2" xfId="22259" xr:uid="{00000000-0005-0000-0000-0000F2560000}"/>
    <cellStyle name="Nota 2 3 2 4 2 3" xfId="22260" xr:uid="{00000000-0005-0000-0000-0000F3560000}"/>
    <cellStyle name="Nota 2 3 2 4 2 4" xfId="22261" xr:uid="{00000000-0005-0000-0000-0000F4560000}"/>
    <cellStyle name="Nota 2 3 2 4 3" xfId="22262" xr:uid="{00000000-0005-0000-0000-0000F5560000}"/>
    <cellStyle name="Nota 2 3 2 4 4" xfId="22263" xr:uid="{00000000-0005-0000-0000-0000F6560000}"/>
    <cellStyle name="Nota 2 3 2 4 5" xfId="22264" xr:uid="{00000000-0005-0000-0000-0000F7560000}"/>
    <cellStyle name="Nota 2 3 2 4 6" xfId="22265" xr:uid="{00000000-0005-0000-0000-0000F8560000}"/>
    <cellStyle name="Nota 2 3 2 4 7" xfId="22266" xr:uid="{00000000-0005-0000-0000-0000F9560000}"/>
    <cellStyle name="Nota 2 3 3" xfId="22267" xr:uid="{00000000-0005-0000-0000-0000FA560000}"/>
    <cellStyle name="Nota 2 3 3 2" xfId="22268" xr:uid="{00000000-0005-0000-0000-0000FB560000}"/>
    <cellStyle name="Nota 2 3 3 2 2" xfId="22269" xr:uid="{00000000-0005-0000-0000-0000FC560000}"/>
    <cellStyle name="Nota 2 3 3 2 2 2" xfId="22270" xr:uid="{00000000-0005-0000-0000-0000FD560000}"/>
    <cellStyle name="Nota 2 3 3 2 2 3" xfId="22271" xr:uid="{00000000-0005-0000-0000-0000FE560000}"/>
    <cellStyle name="Nota 2 3 3 2 2 4" xfId="22272" xr:uid="{00000000-0005-0000-0000-0000FF560000}"/>
    <cellStyle name="Nota 2 3 3 2 3" xfId="22273" xr:uid="{00000000-0005-0000-0000-000000570000}"/>
    <cellStyle name="Nota 2 3 3 2 3 2" xfId="22274" xr:uid="{00000000-0005-0000-0000-000001570000}"/>
    <cellStyle name="Nota 2 3 3 2 3 3" xfId="22275" xr:uid="{00000000-0005-0000-0000-000002570000}"/>
    <cellStyle name="Nota 2 3 3 2 3 4" xfId="22276" xr:uid="{00000000-0005-0000-0000-000003570000}"/>
    <cellStyle name="Nota 2 3 3 2 3 5" xfId="22277" xr:uid="{00000000-0005-0000-0000-000004570000}"/>
    <cellStyle name="Nota 2 3 3 2 3 6" xfId="22278" xr:uid="{00000000-0005-0000-0000-000005570000}"/>
    <cellStyle name="Nota 2 3 3 3" xfId="22279" xr:uid="{00000000-0005-0000-0000-000006570000}"/>
    <cellStyle name="Nota 2 3 3 3 2" xfId="22280" xr:uid="{00000000-0005-0000-0000-000007570000}"/>
    <cellStyle name="Nota 2 3 3 3 2 2" xfId="22281" xr:uid="{00000000-0005-0000-0000-000008570000}"/>
    <cellStyle name="Nota 2 3 3 3 2 3" xfId="22282" xr:uid="{00000000-0005-0000-0000-000009570000}"/>
    <cellStyle name="Nota 2 3 3 3 2 4" xfId="22283" xr:uid="{00000000-0005-0000-0000-00000A570000}"/>
    <cellStyle name="Nota 2 3 3 3 3" xfId="22284" xr:uid="{00000000-0005-0000-0000-00000B570000}"/>
    <cellStyle name="Nota 2 3 3 3 4" xfId="22285" xr:uid="{00000000-0005-0000-0000-00000C570000}"/>
    <cellStyle name="Nota 2 3 3 3 5" xfId="22286" xr:uid="{00000000-0005-0000-0000-00000D570000}"/>
    <cellStyle name="Nota 2 3 3 3 6" xfId="22287" xr:uid="{00000000-0005-0000-0000-00000E570000}"/>
    <cellStyle name="Nota 2 3 3 3 7" xfId="22288" xr:uid="{00000000-0005-0000-0000-00000F570000}"/>
    <cellStyle name="Nota 2 3 4" xfId="22289" xr:uid="{00000000-0005-0000-0000-000010570000}"/>
    <cellStyle name="Nota 2 3 4 2" xfId="22290" xr:uid="{00000000-0005-0000-0000-000011570000}"/>
    <cellStyle name="Nota 2 3 4 3" xfId="22291" xr:uid="{00000000-0005-0000-0000-000012570000}"/>
    <cellStyle name="Nota 2 3 4 4" xfId="22292" xr:uid="{00000000-0005-0000-0000-000013570000}"/>
    <cellStyle name="Nota 2 3 5" xfId="22293" xr:uid="{00000000-0005-0000-0000-000014570000}"/>
    <cellStyle name="Nota 2 3 5 2" xfId="22294" xr:uid="{00000000-0005-0000-0000-000015570000}"/>
    <cellStyle name="Nota 2 3 5 3" xfId="22295" xr:uid="{00000000-0005-0000-0000-000016570000}"/>
    <cellStyle name="Nota 2 3 5 4" xfId="22296" xr:uid="{00000000-0005-0000-0000-000017570000}"/>
    <cellStyle name="Nota 2 4" xfId="22297" xr:uid="{00000000-0005-0000-0000-000018570000}"/>
    <cellStyle name="Nota 2 4 2" xfId="22298" xr:uid="{00000000-0005-0000-0000-000019570000}"/>
    <cellStyle name="Nota 2 4 2 2" xfId="22299" xr:uid="{00000000-0005-0000-0000-00001A570000}"/>
    <cellStyle name="Nota 2 4 2 2 2" xfId="22300" xr:uid="{00000000-0005-0000-0000-00001B570000}"/>
    <cellStyle name="Nota 2 4 2 2 2 2" xfId="22301" xr:uid="{00000000-0005-0000-0000-00001C570000}"/>
    <cellStyle name="Nota 2 4 2 2 2 3" xfId="22302" xr:uid="{00000000-0005-0000-0000-00001D570000}"/>
    <cellStyle name="Nota 2 4 2 2 2 4" xfId="22303" xr:uid="{00000000-0005-0000-0000-00001E570000}"/>
    <cellStyle name="Nota 2 4 2 2 3" xfId="22304" xr:uid="{00000000-0005-0000-0000-00001F570000}"/>
    <cellStyle name="Nota 2 4 2 2 3 2" xfId="22305" xr:uid="{00000000-0005-0000-0000-000020570000}"/>
    <cellStyle name="Nota 2 4 2 2 3 3" xfId="22306" xr:uid="{00000000-0005-0000-0000-000021570000}"/>
    <cellStyle name="Nota 2 4 2 2 3 4" xfId="22307" xr:uid="{00000000-0005-0000-0000-000022570000}"/>
    <cellStyle name="Nota 2 4 2 2 3 5" xfId="22308" xr:uid="{00000000-0005-0000-0000-000023570000}"/>
    <cellStyle name="Nota 2 4 2 2 3 6" xfId="22309" xr:uid="{00000000-0005-0000-0000-000024570000}"/>
    <cellStyle name="Nota 2 4 2 3" xfId="22310" xr:uid="{00000000-0005-0000-0000-000025570000}"/>
    <cellStyle name="Nota 2 4 2 3 2" xfId="22311" xr:uid="{00000000-0005-0000-0000-000026570000}"/>
    <cellStyle name="Nota 2 4 2 3 2 2" xfId="22312" xr:uid="{00000000-0005-0000-0000-000027570000}"/>
    <cellStyle name="Nota 2 4 2 3 2 3" xfId="22313" xr:uid="{00000000-0005-0000-0000-000028570000}"/>
    <cellStyle name="Nota 2 4 2 3 2 4" xfId="22314" xr:uid="{00000000-0005-0000-0000-000029570000}"/>
    <cellStyle name="Nota 2 4 2 3 3" xfId="22315" xr:uid="{00000000-0005-0000-0000-00002A570000}"/>
    <cellStyle name="Nota 2 4 2 3 4" xfId="22316" xr:uid="{00000000-0005-0000-0000-00002B570000}"/>
    <cellStyle name="Nota 2 4 2 3 5" xfId="22317" xr:uid="{00000000-0005-0000-0000-00002C570000}"/>
    <cellStyle name="Nota 2 4 2 3 6" xfId="22318" xr:uid="{00000000-0005-0000-0000-00002D570000}"/>
    <cellStyle name="Nota 2 4 2 3 7" xfId="22319" xr:uid="{00000000-0005-0000-0000-00002E570000}"/>
    <cellStyle name="Nota 2 4 3" xfId="22320" xr:uid="{00000000-0005-0000-0000-00002F570000}"/>
    <cellStyle name="Nota 2 4 3 2" xfId="22321" xr:uid="{00000000-0005-0000-0000-000030570000}"/>
    <cellStyle name="Nota 2 4 3 2 2" xfId="22322" xr:uid="{00000000-0005-0000-0000-000031570000}"/>
    <cellStyle name="Nota 2 4 3 2 2 2" xfId="22323" xr:uid="{00000000-0005-0000-0000-000032570000}"/>
    <cellStyle name="Nota 2 4 3 2 2 3" xfId="22324" xr:uid="{00000000-0005-0000-0000-000033570000}"/>
    <cellStyle name="Nota 2 4 3 2 2 4" xfId="22325" xr:uid="{00000000-0005-0000-0000-000034570000}"/>
    <cellStyle name="Nota 2 4 3 2 3" xfId="22326" xr:uid="{00000000-0005-0000-0000-000035570000}"/>
    <cellStyle name="Nota 2 4 3 2 3 2" xfId="22327" xr:uid="{00000000-0005-0000-0000-000036570000}"/>
    <cellStyle name="Nota 2 4 3 2 3 3" xfId="22328" xr:uid="{00000000-0005-0000-0000-000037570000}"/>
    <cellStyle name="Nota 2 4 3 2 3 4" xfId="22329" xr:uid="{00000000-0005-0000-0000-000038570000}"/>
    <cellStyle name="Nota 2 4 3 2 3 5" xfId="22330" xr:uid="{00000000-0005-0000-0000-000039570000}"/>
    <cellStyle name="Nota 2 4 3 2 3 6" xfId="22331" xr:uid="{00000000-0005-0000-0000-00003A570000}"/>
    <cellStyle name="Nota 2 4 3 3" xfId="22332" xr:uid="{00000000-0005-0000-0000-00003B570000}"/>
    <cellStyle name="Nota 2 4 3 3 2" xfId="22333" xr:uid="{00000000-0005-0000-0000-00003C570000}"/>
    <cellStyle name="Nota 2 4 3 3 2 2" xfId="22334" xr:uid="{00000000-0005-0000-0000-00003D570000}"/>
    <cellStyle name="Nota 2 4 3 3 2 3" xfId="22335" xr:uid="{00000000-0005-0000-0000-00003E570000}"/>
    <cellStyle name="Nota 2 4 3 3 2 4" xfId="22336" xr:uid="{00000000-0005-0000-0000-00003F570000}"/>
    <cellStyle name="Nota 2 4 3 3 3" xfId="22337" xr:uid="{00000000-0005-0000-0000-000040570000}"/>
    <cellStyle name="Nota 2 4 3 3 4" xfId="22338" xr:uid="{00000000-0005-0000-0000-000041570000}"/>
    <cellStyle name="Nota 2 4 3 3 5" xfId="22339" xr:uid="{00000000-0005-0000-0000-000042570000}"/>
    <cellStyle name="Nota 2 4 3 3 6" xfId="22340" xr:uid="{00000000-0005-0000-0000-000043570000}"/>
    <cellStyle name="Nota 2 4 3 3 7" xfId="22341" xr:uid="{00000000-0005-0000-0000-000044570000}"/>
    <cellStyle name="Nota 2 4 4" xfId="22342" xr:uid="{00000000-0005-0000-0000-000045570000}"/>
    <cellStyle name="Nota 2 4 4 2" xfId="22343" xr:uid="{00000000-0005-0000-0000-000046570000}"/>
    <cellStyle name="Nota 2 4 4 3" xfId="22344" xr:uid="{00000000-0005-0000-0000-000047570000}"/>
    <cellStyle name="Nota 2 4 4 4" xfId="22345" xr:uid="{00000000-0005-0000-0000-000048570000}"/>
    <cellStyle name="Nota 2 5" xfId="22346" xr:uid="{00000000-0005-0000-0000-000049570000}"/>
    <cellStyle name="Nota 2 5 2" xfId="22347" xr:uid="{00000000-0005-0000-0000-00004A570000}"/>
    <cellStyle name="Nota 2 5 2 2" xfId="22348" xr:uid="{00000000-0005-0000-0000-00004B570000}"/>
    <cellStyle name="Nota 2 5 2 2 2" xfId="22349" xr:uid="{00000000-0005-0000-0000-00004C570000}"/>
    <cellStyle name="Nota 2 5 2 2 2 2" xfId="22350" xr:uid="{00000000-0005-0000-0000-00004D570000}"/>
    <cellStyle name="Nota 2 5 2 2 2 3" xfId="22351" xr:uid="{00000000-0005-0000-0000-00004E570000}"/>
    <cellStyle name="Nota 2 5 2 2 2 4" xfId="22352" xr:uid="{00000000-0005-0000-0000-00004F570000}"/>
    <cellStyle name="Nota 2 5 2 2 3" xfId="22353" xr:uid="{00000000-0005-0000-0000-000050570000}"/>
    <cellStyle name="Nota 2 5 2 2 3 2" xfId="22354" xr:uid="{00000000-0005-0000-0000-000051570000}"/>
    <cellStyle name="Nota 2 5 2 2 3 3" xfId="22355" xr:uid="{00000000-0005-0000-0000-000052570000}"/>
    <cellStyle name="Nota 2 5 2 2 3 4" xfId="22356" xr:uid="{00000000-0005-0000-0000-000053570000}"/>
    <cellStyle name="Nota 2 5 2 2 3 5" xfId="22357" xr:uid="{00000000-0005-0000-0000-000054570000}"/>
    <cellStyle name="Nota 2 5 2 2 3 6" xfId="22358" xr:uid="{00000000-0005-0000-0000-000055570000}"/>
    <cellStyle name="Nota 2 5 2 3" xfId="22359" xr:uid="{00000000-0005-0000-0000-000056570000}"/>
    <cellStyle name="Nota 2 5 2 3 2" xfId="22360" xr:uid="{00000000-0005-0000-0000-000057570000}"/>
    <cellStyle name="Nota 2 5 2 3 3" xfId="22361" xr:uid="{00000000-0005-0000-0000-000058570000}"/>
    <cellStyle name="Nota 2 5 2 3 4" xfId="22362" xr:uid="{00000000-0005-0000-0000-000059570000}"/>
    <cellStyle name="Nota 2 5 2 3 5" xfId="22363" xr:uid="{00000000-0005-0000-0000-00005A570000}"/>
    <cellStyle name="Nota 2 5 2 3 6" xfId="22364" xr:uid="{00000000-0005-0000-0000-00005B570000}"/>
    <cellStyle name="Nota 2 5 3" xfId="22365" xr:uid="{00000000-0005-0000-0000-00005C570000}"/>
    <cellStyle name="Nota 2 5 3 2" xfId="22366" xr:uid="{00000000-0005-0000-0000-00005D570000}"/>
    <cellStyle name="Nota 2 5 3 2 2" xfId="22367" xr:uid="{00000000-0005-0000-0000-00005E570000}"/>
    <cellStyle name="Nota 2 5 3 2 3" xfId="22368" xr:uid="{00000000-0005-0000-0000-00005F570000}"/>
    <cellStyle name="Nota 2 5 3 2 4" xfId="22369" xr:uid="{00000000-0005-0000-0000-000060570000}"/>
    <cellStyle name="Nota 2 5 3 3" xfId="22370" xr:uid="{00000000-0005-0000-0000-000061570000}"/>
    <cellStyle name="Nota 2 5 3 3 2" xfId="22371" xr:uid="{00000000-0005-0000-0000-000062570000}"/>
    <cellStyle name="Nota 2 5 3 3 3" xfId="22372" xr:uid="{00000000-0005-0000-0000-000063570000}"/>
    <cellStyle name="Nota 2 5 3 3 4" xfId="22373" xr:uid="{00000000-0005-0000-0000-000064570000}"/>
    <cellStyle name="Nota 2 5 3 3 5" xfId="22374" xr:uid="{00000000-0005-0000-0000-000065570000}"/>
    <cellStyle name="Nota 2 5 3 3 6" xfId="22375" xr:uid="{00000000-0005-0000-0000-000066570000}"/>
    <cellStyle name="Nota 2 5 4" xfId="22376" xr:uid="{00000000-0005-0000-0000-000067570000}"/>
    <cellStyle name="Nota 2 5 4 2" xfId="22377" xr:uid="{00000000-0005-0000-0000-000068570000}"/>
    <cellStyle name="Nota 2 5 4 2 2" xfId="22378" xr:uid="{00000000-0005-0000-0000-000069570000}"/>
    <cellStyle name="Nota 2 5 4 2 3" xfId="22379" xr:uid="{00000000-0005-0000-0000-00006A570000}"/>
    <cellStyle name="Nota 2 5 4 2 4" xfId="22380" xr:uid="{00000000-0005-0000-0000-00006B570000}"/>
    <cellStyle name="Nota 2 5 4 3" xfId="22381" xr:uid="{00000000-0005-0000-0000-00006C570000}"/>
    <cellStyle name="Nota 2 5 4 4" xfId="22382" xr:uid="{00000000-0005-0000-0000-00006D570000}"/>
    <cellStyle name="Nota 2 5 4 5" xfId="22383" xr:uid="{00000000-0005-0000-0000-00006E570000}"/>
    <cellStyle name="Nota 2 5 4 6" xfId="22384" xr:uid="{00000000-0005-0000-0000-00006F570000}"/>
    <cellStyle name="Nota 2 5 4 7" xfId="22385" xr:uid="{00000000-0005-0000-0000-000070570000}"/>
    <cellStyle name="Nota 2 6" xfId="22386" xr:uid="{00000000-0005-0000-0000-000071570000}"/>
    <cellStyle name="Nota 2 6 2" xfId="22387" xr:uid="{00000000-0005-0000-0000-000072570000}"/>
    <cellStyle name="Nota 2 6 2 2" xfId="22388" xr:uid="{00000000-0005-0000-0000-000073570000}"/>
    <cellStyle name="Nota 2 6 2 2 2" xfId="22389" xr:uid="{00000000-0005-0000-0000-000074570000}"/>
    <cellStyle name="Nota 2 6 2 2 3" xfId="22390" xr:uid="{00000000-0005-0000-0000-000075570000}"/>
    <cellStyle name="Nota 2 6 2 2 4" xfId="22391" xr:uid="{00000000-0005-0000-0000-000076570000}"/>
    <cellStyle name="Nota 2 6 2 3" xfId="22392" xr:uid="{00000000-0005-0000-0000-000077570000}"/>
    <cellStyle name="Nota 2 6 2 3 2" xfId="22393" xr:uid="{00000000-0005-0000-0000-000078570000}"/>
    <cellStyle name="Nota 2 6 2 3 3" xfId="22394" xr:uid="{00000000-0005-0000-0000-000079570000}"/>
    <cellStyle name="Nota 2 6 2 3 4" xfId="22395" xr:uid="{00000000-0005-0000-0000-00007A570000}"/>
    <cellStyle name="Nota 2 6 2 3 5" xfId="22396" xr:uid="{00000000-0005-0000-0000-00007B570000}"/>
    <cellStyle name="Nota 2 6 2 3 6" xfId="22397" xr:uid="{00000000-0005-0000-0000-00007C570000}"/>
    <cellStyle name="Nota 2 6 3" xfId="22398" xr:uid="{00000000-0005-0000-0000-00007D570000}"/>
    <cellStyle name="Nota 2 6 3 2" xfId="22399" xr:uid="{00000000-0005-0000-0000-00007E570000}"/>
    <cellStyle name="Nota 2 6 3 2 2" xfId="22400" xr:uid="{00000000-0005-0000-0000-00007F570000}"/>
    <cellStyle name="Nota 2 6 3 2 3" xfId="22401" xr:uid="{00000000-0005-0000-0000-000080570000}"/>
    <cellStyle name="Nota 2 6 3 2 4" xfId="22402" xr:uid="{00000000-0005-0000-0000-000081570000}"/>
    <cellStyle name="Nota 2 6 3 3" xfId="22403" xr:uid="{00000000-0005-0000-0000-000082570000}"/>
    <cellStyle name="Nota 2 6 3 4" xfId="22404" xr:uid="{00000000-0005-0000-0000-000083570000}"/>
    <cellStyle name="Nota 2 6 3 5" xfId="22405" xr:uid="{00000000-0005-0000-0000-000084570000}"/>
    <cellStyle name="Nota 2 6 3 6" xfId="22406" xr:uid="{00000000-0005-0000-0000-000085570000}"/>
    <cellStyle name="Nota 2 6 3 7" xfId="22407" xr:uid="{00000000-0005-0000-0000-000086570000}"/>
    <cellStyle name="Nota 2 7" xfId="22408" xr:uid="{00000000-0005-0000-0000-000087570000}"/>
    <cellStyle name="Nota 2 7 2" xfId="22409" xr:uid="{00000000-0005-0000-0000-000088570000}"/>
    <cellStyle name="Nota 2 7 2 2" xfId="22410" xr:uid="{00000000-0005-0000-0000-000089570000}"/>
    <cellStyle name="Nota 2 7 2 2 2" xfId="22411" xr:uid="{00000000-0005-0000-0000-00008A570000}"/>
    <cellStyle name="Nota 2 7 2 2 3" xfId="22412" xr:uid="{00000000-0005-0000-0000-00008B570000}"/>
    <cellStyle name="Nota 2 7 2 2 4" xfId="22413" xr:uid="{00000000-0005-0000-0000-00008C570000}"/>
    <cellStyle name="Nota 2 7 2 3" xfId="22414" xr:uid="{00000000-0005-0000-0000-00008D570000}"/>
    <cellStyle name="Nota 2 7 2 3 2" xfId="22415" xr:uid="{00000000-0005-0000-0000-00008E570000}"/>
    <cellStyle name="Nota 2 7 2 3 3" xfId="22416" xr:uid="{00000000-0005-0000-0000-00008F570000}"/>
    <cellStyle name="Nota 2 7 2 3 4" xfId="22417" xr:uid="{00000000-0005-0000-0000-000090570000}"/>
    <cellStyle name="Nota 2 7 2 3 5" xfId="22418" xr:uid="{00000000-0005-0000-0000-000091570000}"/>
    <cellStyle name="Nota 2 7 2 3 6" xfId="22419" xr:uid="{00000000-0005-0000-0000-000092570000}"/>
    <cellStyle name="Nota 2 7 3" xfId="22420" xr:uid="{00000000-0005-0000-0000-000093570000}"/>
    <cellStyle name="Nota 2 7 3 2" xfId="22421" xr:uid="{00000000-0005-0000-0000-000094570000}"/>
    <cellStyle name="Nota 2 7 3 2 2" xfId="22422" xr:uid="{00000000-0005-0000-0000-000095570000}"/>
    <cellStyle name="Nota 2 7 3 2 3" xfId="22423" xr:uid="{00000000-0005-0000-0000-000096570000}"/>
    <cellStyle name="Nota 2 7 3 2 4" xfId="22424" xr:uid="{00000000-0005-0000-0000-000097570000}"/>
    <cellStyle name="Nota 2 7 3 3" xfId="22425" xr:uid="{00000000-0005-0000-0000-000098570000}"/>
    <cellStyle name="Nota 2 7 3 4" xfId="22426" xr:uid="{00000000-0005-0000-0000-000099570000}"/>
    <cellStyle name="Nota 2 7 3 5" xfId="22427" xr:uid="{00000000-0005-0000-0000-00009A570000}"/>
    <cellStyle name="Nota 2 7 3 6" xfId="22428" xr:uid="{00000000-0005-0000-0000-00009B570000}"/>
    <cellStyle name="Nota 2 7 3 7" xfId="22429" xr:uid="{00000000-0005-0000-0000-00009C570000}"/>
    <cellStyle name="Nota 2 8" xfId="22430" xr:uid="{00000000-0005-0000-0000-00009D570000}"/>
    <cellStyle name="Nota 2 8 2" xfId="22431" xr:uid="{00000000-0005-0000-0000-00009E570000}"/>
    <cellStyle name="Nota 2 8 2 2" xfId="22432" xr:uid="{00000000-0005-0000-0000-00009F570000}"/>
    <cellStyle name="Nota 2 8 2 2 2" xfId="22433" xr:uid="{00000000-0005-0000-0000-0000A0570000}"/>
    <cellStyle name="Nota 2 8 2 2 3" xfId="22434" xr:uid="{00000000-0005-0000-0000-0000A1570000}"/>
    <cellStyle name="Nota 2 8 2 2 4" xfId="22435" xr:uid="{00000000-0005-0000-0000-0000A2570000}"/>
    <cellStyle name="Nota 2 8 2 3" xfId="22436" xr:uid="{00000000-0005-0000-0000-0000A3570000}"/>
    <cellStyle name="Nota 2 8 2 3 2" xfId="22437" xr:uid="{00000000-0005-0000-0000-0000A4570000}"/>
    <cellStyle name="Nota 2 8 2 3 3" xfId="22438" xr:uid="{00000000-0005-0000-0000-0000A5570000}"/>
    <cellStyle name="Nota 2 8 2 3 4" xfId="22439" xr:uid="{00000000-0005-0000-0000-0000A6570000}"/>
    <cellStyle name="Nota 2 8 2 3 5" xfId="22440" xr:uid="{00000000-0005-0000-0000-0000A7570000}"/>
    <cellStyle name="Nota 2 8 2 3 6" xfId="22441" xr:uid="{00000000-0005-0000-0000-0000A8570000}"/>
    <cellStyle name="Nota 2 8 3" xfId="22442" xr:uid="{00000000-0005-0000-0000-0000A9570000}"/>
    <cellStyle name="Nota 2 8 3 2" xfId="22443" xr:uid="{00000000-0005-0000-0000-0000AA570000}"/>
    <cellStyle name="Nota 2 8 3 2 2" xfId="22444" xr:uid="{00000000-0005-0000-0000-0000AB570000}"/>
    <cellStyle name="Nota 2 8 3 2 3" xfId="22445" xr:uid="{00000000-0005-0000-0000-0000AC570000}"/>
    <cellStyle name="Nota 2 8 3 2 4" xfId="22446" xr:uid="{00000000-0005-0000-0000-0000AD570000}"/>
    <cellStyle name="Nota 2 8 3 3" xfId="22447" xr:uid="{00000000-0005-0000-0000-0000AE570000}"/>
    <cellStyle name="Nota 2 8 3 4" xfId="22448" xr:uid="{00000000-0005-0000-0000-0000AF570000}"/>
    <cellStyle name="Nota 2 8 3 5" xfId="22449" xr:uid="{00000000-0005-0000-0000-0000B0570000}"/>
    <cellStyle name="Nota 2 8 3 6" xfId="22450" xr:uid="{00000000-0005-0000-0000-0000B1570000}"/>
    <cellStyle name="Nota 2 8 3 7" xfId="22451" xr:uid="{00000000-0005-0000-0000-0000B2570000}"/>
    <cellStyle name="Nota 2 9" xfId="22452" xr:uid="{00000000-0005-0000-0000-0000B3570000}"/>
    <cellStyle name="Nota 2 9 2" xfId="22453" xr:uid="{00000000-0005-0000-0000-0000B4570000}"/>
    <cellStyle name="Nota 2 9 2 2" xfId="22454" xr:uid="{00000000-0005-0000-0000-0000B5570000}"/>
    <cellStyle name="Nota 2 9 2 2 2" xfId="22455" xr:uid="{00000000-0005-0000-0000-0000B6570000}"/>
    <cellStyle name="Nota 2 9 2 2 3" xfId="22456" xr:uid="{00000000-0005-0000-0000-0000B7570000}"/>
    <cellStyle name="Nota 2 9 2 2 4" xfId="22457" xr:uid="{00000000-0005-0000-0000-0000B8570000}"/>
    <cellStyle name="Nota 2 9 2 3" xfId="22458" xr:uid="{00000000-0005-0000-0000-0000B9570000}"/>
    <cellStyle name="Nota 2 9 2 3 2" xfId="22459" xr:uid="{00000000-0005-0000-0000-0000BA570000}"/>
    <cellStyle name="Nota 2 9 2 3 3" xfId="22460" xr:uid="{00000000-0005-0000-0000-0000BB570000}"/>
    <cellStyle name="Nota 2 9 2 3 4" xfId="22461" xr:uid="{00000000-0005-0000-0000-0000BC570000}"/>
    <cellStyle name="Nota 2 9 2 3 5" xfId="22462" xr:uid="{00000000-0005-0000-0000-0000BD570000}"/>
    <cellStyle name="Nota 2 9 2 3 6" xfId="22463" xr:uid="{00000000-0005-0000-0000-0000BE570000}"/>
    <cellStyle name="Nota 2 9 3" xfId="22464" xr:uid="{00000000-0005-0000-0000-0000BF570000}"/>
    <cellStyle name="Nota 2 9 3 2" xfId="22465" xr:uid="{00000000-0005-0000-0000-0000C0570000}"/>
    <cellStyle name="Nota 2 9 3 3" xfId="22466" xr:uid="{00000000-0005-0000-0000-0000C1570000}"/>
    <cellStyle name="Nota 2 9 3 4" xfId="22467" xr:uid="{00000000-0005-0000-0000-0000C2570000}"/>
    <cellStyle name="Nota 2 9 3 5" xfId="22468" xr:uid="{00000000-0005-0000-0000-0000C3570000}"/>
    <cellStyle name="Nota 2 9 3 6" xfId="22469" xr:uid="{00000000-0005-0000-0000-0000C4570000}"/>
    <cellStyle name="Nota 3" xfId="22470" xr:uid="{00000000-0005-0000-0000-0000C5570000}"/>
    <cellStyle name="Nota 3 2" xfId="22471" xr:uid="{00000000-0005-0000-0000-0000C6570000}"/>
    <cellStyle name="Nota 3 2 2" xfId="22472" xr:uid="{00000000-0005-0000-0000-0000C7570000}"/>
    <cellStyle name="Nota 3 2 2 2" xfId="22473" xr:uid="{00000000-0005-0000-0000-0000C8570000}"/>
    <cellStyle name="Nota 3 2 2 2 2" xfId="22474" xr:uid="{00000000-0005-0000-0000-0000C9570000}"/>
    <cellStyle name="Nota 3 2 2 2 2 2" xfId="22475" xr:uid="{00000000-0005-0000-0000-0000CA570000}"/>
    <cellStyle name="Nota 3 2 2 2 2 3" xfId="22476" xr:uid="{00000000-0005-0000-0000-0000CB570000}"/>
    <cellStyle name="Nota 3 2 2 2 2 4" xfId="22477" xr:uid="{00000000-0005-0000-0000-0000CC570000}"/>
    <cellStyle name="Nota 3 2 2 2 3" xfId="22478" xr:uid="{00000000-0005-0000-0000-0000CD570000}"/>
    <cellStyle name="Nota 3 2 2 2 3 2" xfId="22479" xr:uid="{00000000-0005-0000-0000-0000CE570000}"/>
    <cellStyle name="Nota 3 2 2 2 3 3" xfId="22480" xr:uid="{00000000-0005-0000-0000-0000CF570000}"/>
    <cellStyle name="Nota 3 2 2 2 3 4" xfId="22481" xr:uid="{00000000-0005-0000-0000-0000D0570000}"/>
    <cellStyle name="Nota 3 2 2 2 3 5" xfId="22482" xr:uid="{00000000-0005-0000-0000-0000D1570000}"/>
    <cellStyle name="Nota 3 2 2 2 3 6" xfId="22483" xr:uid="{00000000-0005-0000-0000-0000D2570000}"/>
    <cellStyle name="Nota 3 2 2 3" xfId="22484" xr:uid="{00000000-0005-0000-0000-0000D3570000}"/>
    <cellStyle name="Nota 3 2 2 3 2" xfId="22485" xr:uid="{00000000-0005-0000-0000-0000D4570000}"/>
    <cellStyle name="Nota 3 2 2 3 3" xfId="22486" xr:uid="{00000000-0005-0000-0000-0000D5570000}"/>
    <cellStyle name="Nota 3 2 2 3 4" xfId="22487" xr:uid="{00000000-0005-0000-0000-0000D6570000}"/>
    <cellStyle name="Nota 3 2 2 3 5" xfId="22488" xr:uid="{00000000-0005-0000-0000-0000D7570000}"/>
    <cellStyle name="Nota 3 2 2 3 6" xfId="22489" xr:uid="{00000000-0005-0000-0000-0000D8570000}"/>
    <cellStyle name="Nota 3 2 3" xfId="22490" xr:uid="{00000000-0005-0000-0000-0000D9570000}"/>
    <cellStyle name="Nota 3 2 3 2" xfId="22491" xr:uid="{00000000-0005-0000-0000-0000DA570000}"/>
    <cellStyle name="Nota 3 2 3 2 2" xfId="22492" xr:uid="{00000000-0005-0000-0000-0000DB570000}"/>
    <cellStyle name="Nota 3 2 3 2 3" xfId="22493" xr:uid="{00000000-0005-0000-0000-0000DC570000}"/>
    <cellStyle name="Nota 3 2 3 2 4" xfId="22494" xr:uid="{00000000-0005-0000-0000-0000DD570000}"/>
    <cellStyle name="Nota 3 2 3 3" xfId="22495" xr:uid="{00000000-0005-0000-0000-0000DE570000}"/>
    <cellStyle name="Nota 3 2 3 3 2" xfId="22496" xr:uid="{00000000-0005-0000-0000-0000DF570000}"/>
    <cellStyle name="Nota 3 2 3 3 3" xfId="22497" xr:uid="{00000000-0005-0000-0000-0000E0570000}"/>
    <cellStyle name="Nota 3 2 3 3 4" xfId="22498" xr:uid="{00000000-0005-0000-0000-0000E1570000}"/>
    <cellStyle name="Nota 3 2 3 3 5" xfId="22499" xr:uid="{00000000-0005-0000-0000-0000E2570000}"/>
    <cellStyle name="Nota 3 2 3 3 6" xfId="22500" xr:uid="{00000000-0005-0000-0000-0000E3570000}"/>
    <cellStyle name="Nota 3 2 4" xfId="22501" xr:uid="{00000000-0005-0000-0000-0000E4570000}"/>
    <cellStyle name="Nota 3 2 4 2" xfId="22502" xr:uid="{00000000-0005-0000-0000-0000E5570000}"/>
    <cellStyle name="Nota 3 2 4 2 2" xfId="22503" xr:uid="{00000000-0005-0000-0000-0000E6570000}"/>
    <cellStyle name="Nota 3 2 4 2 3" xfId="22504" xr:uid="{00000000-0005-0000-0000-0000E7570000}"/>
    <cellStyle name="Nota 3 2 4 2 4" xfId="22505" xr:uid="{00000000-0005-0000-0000-0000E8570000}"/>
    <cellStyle name="Nota 3 2 4 3" xfId="22506" xr:uid="{00000000-0005-0000-0000-0000E9570000}"/>
    <cellStyle name="Nota 3 2 4 4" xfId="22507" xr:uid="{00000000-0005-0000-0000-0000EA570000}"/>
    <cellStyle name="Nota 3 2 4 5" xfId="22508" xr:uid="{00000000-0005-0000-0000-0000EB570000}"/>
    <cellStyle name="Nota 3 2 4 6" xfId="22509" xr:uid="{00000000-0005-0000-0000-0000EC570000}"/>
    <cellStyle name="Nota 3 2 4 7" xfId="22510" xr:uid="{00000000-0005-0000-0000-0000ED570000}"/>
    <cellStyle name="Nota 3 3" xfId="22511" xr:uid="{00000000-0005-0000-0000-0000EE570000}"/>
    <cellStyle name="Nota 3 3 2" xfId="22512" xr:uid="{00000000-0005-0000-0000-0000EF570000}"/>
    <cellStyle name="Nota 3 3 2 2" xfId="22513" xr:uid="{00000000-0005-0000-0000-0000F0570000}"/>
    <cellStyle name="Nota 3 3 2 2 2" xfId="22514" xr:uid="{00000000-0005-0000-0000-0000F1570000}"/>
    <cellStyle name="Nota 3 3 2 2 3" xfId="22515" xr:uid="{00000000-0005-0000-0000-0000F2570000}"/>
    <cellStyle name="Nota 3 3 2 2 4" xfId="22516" xr:uid="{00000000-0005-0000-0000-0000F3570000}"/>
    <cellStyle name="Nota 3 3 2 3" xfId="22517" xr:uid="{00000000-0005-0000-0000-0000F4570000}"/>
    <cellStyle name="Nota 3 3 2 3 2" xfId="22518" xr:uid="{00000000-0005-0000-0000-0000F5570000}"/>
    <cellStyle name="Nota 3 3 2 3 3" xfId="22519" xr:uid="{00000000-0005-0000-0000-0000F6570000}"/>
    <cellStyle name="Nota 3 3 2 3 4" xfId="22520" xr:uid="{00000000-0005-0000-0000-0000F7570000}"/>
    <cellStyle name="Nota 3 3 2 3 5" xfId="22521" xr:uid="{00000000-0005-0000-0000-0000F8570000}"/>
    <cellStyle name="Nota 3 3 2 3 6" xfId="22522" xr:uid="{00000000-0005-0000-0000-0000F9570000}"/>
    <cellStyle name="Nota 3 3 3" xfId="22523" xr:uid="{00000000-0005-0000-0000-0000FA570000}"/>
    <cellStyle name="Nota 3 3 3 2" xfId="22524" xr:uid="{00000000-0005-0000-0000-0000FB570000}"/>
    <cellStyle name="Nota 3 3 3 2 2" xfId="22525" xr:uid="{00000000-0005-0000-0000-0000FC570000}"/>
    <cellStyle name="Nota 3 3 3 2 3" xfId="22526" xr:uid="{00000000-0005-0000-0000-0000FD570000}"/>
    <cellStyle name="Nota 3 3 3 2 4" xfId="22527" xr:uid="{00000000-0005-0000-0000-0000FE570000}"/>
    <cellStyle name="Nota 3 3 3 3" xfId="22528" xr:uid="{00000000-0005-0000-0000-0000FF570000}"/>
    <cellStyle name="Nota 3 3 3 4" xfId="22529" xr:uid="{00000000-0005-0000-0000-000000580000}"/>
    <cellStyle name="Nota 3 3 3 5" xfId="22530" xr:uid="{00000000-0005-0000-0000-000001580000}"/>
    <cellStyle name="Nota 3 3 3 6" xfId="22531" xr:uid="{00000000-0005-0000-0000-000002580000}"/>
    <cellStyle name="Nota 3 3 3 7" xfId="22532" xr:uid="{00000000-0005-0000-0000-000003580000}"/>
    <cellStyle name="Nota 3 4" xfId="22533" xr:uid="{00000000-0005-0000-0000-000004580000}"/>
    <cellStyle name="Nota 3 4 2" xfId="22534" xr:uid="{00000000-0005-0000-0000-000005580000}"/>
    <cellStyle name="Nota 3 4 3" xfId="22535" xr:uid="{00000000-0005-0000-0000-000006580000}"/>
    <cellStyle name="Nota 3 4 4" xfId="22536" xr:uid="{00000000-0005-0000-0000-000007580000}"/>
    <cellStyle name="Nota 3 5" xfId="22537" xr:uid="{00000000-0005-0000-0000-000008580000}"/>
    <cellStyle name="Nota 3 5 2" xfId="22538" xr:uid="{00000000-0005-0000-0000-000009580000}"/>
    <cellStyle name="Nota 3 5 3" xfId="22539" xr:uid="{00000000-0005-0000-0000-00000A580000}"/>
    <cellStyle name="Nota 3 5 4" xfId="22540" xr:uid="{00000000-0005-0000-0000-00000B580000}"/>
    <cellStyle name="Nota 4" xfId="22541" xr:uid="{00000000-0005-0000-0000-00000C580000}"/>
    <cellStyle name="Nota 4 2" xfId="22542" xr:uid="{00000000-0005-0000-0000-00000D580000}"/>
    <cellStyle name="Nota 4 2 2" xfId="22543" xr:uid="{00000000-0005-0000-0000-00000E580000}"/>
    <cellStyle name="Nota 4 2 2 2" xfId="22544" xr:uid="{00000000-0005-0000-0000-00000F580000}"/>
    <cellStyle name="Nota 4 2 2 3" xfId="22545" xr:uid="{00000000-0005-0000-0000-000010580000}"/>
    <cellStyle name="Nota 4 2 2 4" xfId="22546" xr:uid="{00000000-0005-0000-0000-000011580000}"/>
    <cellStyle name="Nota 4 2 3" xfId="22547" xr:uid="{00000000-0005-0000-0000-000012580000}"/>
    <cellStyle name="Nota 4 2 3 2" xfId="22548" xr:uid="{00000000-0005-0000-0000-000013580000}"/>
    <cellStyle name="Nota 4 2 3 3" xfId="22549" xr:uid="{00000000-0005-0000-0000-000014580000}"/>
    <cellStyle name="Nota 4 2 3 4" xfId="22550" xr:uid="{00000000-0005-0000-0000-000015580000}"/>
    <cellStyle name="Nota 4 2 3 5" xfId="22551" xr:uid="{00000000-0005-0000-0000-000016580000}"/>
    <cellStyle name="Nota 4 2 3 6" xfId="22552" xr:uid="{00000000-0005-0000-0000-000017580000}"/>
    <cellStyle name="Nota 4 3" xfId="22553" xr:uid="{00000000-0005-0000-0000-000018580000}"/>
    <cellStyle name="Nota 4 3 2" xfId="22554" xr:uid="{00000000-0005-0000-0000-000019580000}"/>
    <cellStyle name="Nota 4 3 3" xfId="22555" xr:uid="{00000000-0005-0000-0000-00001A580000}"/>
    <cellStyle name="Nota 4 3 4" xfId="22556" xr:uid="{00000000-0005-0000-0000-00001B580000}"/>
    <cellStyle name="Nota 4 3 5" xfId="22557" xr:uid="{00000000-0005-0000-0000-00001C580000}"/>
    <cellStyle name="Nota 4 3 6" xfId="22558" xr:uid="{00000000-0005-0000-0000-00001D580000}"/>
    <cellStyle name="Notas" xfId="22559" xr:uid="{00000000-0005-0000-0000-00001E580000}"/>
    <cellStyle name="Notas 2" xfId="22560" xr:uid="{00000000-0005-0000-0000-00001F580000}"/>
    <cellStyle name="Notas 2 2" xfId="22561" xr:uid="{00000000-0005-0000-0000-000020580000}"/>
    <cellStyle name="Notas 2 2 2" xfId="22562" xr:uid="{00000000-0005-0000-0000-000021580000}"/>
    <cellStyle name="Notas 2 2 2 2" xfId="22563" xr:uid="{00000000-0005-0000-0000-000022580000}"/>
    <cellStyle name="Notas 2 2 2 2 2" xfId="22564" xr:uid="{00000000-0005-0000-0000-000023580000}"/>
    <cellStyle name="Notas 2 2 2 2 3" xfId="22565" xr:uid="{00000000-0005-0000-0000-000024580000}"/>
    <cellStyle name="Notas 2 2 2 2 4" xfId="22566" xr:uid="{00000000-0005-0000-0000-000025580000}"/>
    <cellStyle name="Notas 2 2 2 3" xfId="22567" xr:uid="{00000000-0005-0000-0000-000026580000}"/>
    <cellStyle name="Notas 2 2 2 3 2" xfId="22568" xr:uid="{00000000-0005-0000-0000-000027580000}"/>
    <cellStyle name="Notas 2 2 2 3 3" xfId="22569" xr:uid="{00000000-0005-0000-0000-000028580000}"/>
    <cellStyle name="Notas 2 2 2 3 4" xfId="22570" xr:uid="{00000000-0005-0000-0000-000029580000}"/>
    <cellStyle name="Notas 2 2 2 3 5" xfId="22571" xr:uid="{00000000-0005-0000-0000-00002A580000}"/>
    <cellStyle name="Notas 2 2 2 3 6" xfId="22572" xr:uid="{00000000-0005-0000-0000-00002B580000}"/>
    <cellStyle name="Notas 2 2 3" xfId="22573" xr:uid="{00000000-0005-0000-0000-00002C580000}"/>
    <cellStyle name="Notas 2 2 3 2" xfId="22574" xr:uid="{00000000-0005-0000-0000-00002D580000}"/>
    <cellStyle name="Notas 2 2 3 3" xfId="22575" xr:uid="{00000000-0005-0000-0000-00002E580000}"/>
    <cellStyle name="Notas 2 2 3 4" xfId="22576" xr:uid="{00000000-0005-0000-0000-00002F580000}"/>
    <cellStyle name="Notas 2 2 3 5" xfId="22577" xr:uid="{00000000-0005-0000-0000-000030580000}"/>
    <cellStyle name="Notas 2 2 3 6" xfId="22578" xr:uid="{00000000-0005-0000-0000-000031580000}"/>
    <cellStyle name="Notas 2 3" xfId="22579" xr:uid="{00000000-0005-0000-0000-000032580000}"/>
    <cellStyle name="Notas 2 3 2" xfId="22580" xr:uid="{00000000-0005-0000-0000-000033580000}"/>
    <cellStyle name="Notas 2 3 2 2" xfId="22581" xr:uid="{00000000-0005-0000-0000-000034580000}"/>
    <cellStyle name="Notas 2 3 2 3" xfId="22582" xr:uid="{00000000-0005-0000-0000-000035580000}"/>
    <cellStyle name="Notas 2 3 2 4" xfId="22583" xr:uid="{00000000-0005-0000-0000-000036580000}"/>
    <cellStyle name="Notas 2 3 3" xfId="22584" xr:uid="{00000000-0005-0000-0000-000037580000}"/>
    <cellStyle name="Notas 2 3 3 2" xfId="22585" xr:uid="{00000000-0005-0000-0000-000038580000}"/>
    <cellStyle name="Notas 2 3 3 3" xfId="22586" xr:uid="{00000000-0005-0000-0000-000039580000}"/>
    <cellStyle name="Notas 2 3 3 4" xfId="22587" xr:uid="{00000000-0005-0000-0000-00003A580000}"/>
    <cellStyle name="Notas 2 3 3 5" xfId="22588" xr:uid="{00000000-0005-0000-0000-00003B580000}"/>
    <cellStyle name="Notas 2 3 3 6" xfId="22589" xr:uid="{00000000-0005-0000-0000-00003C580000}"/>
    <cellStyle name="Notas 2 4" xfId="22590" xr:uid="{00000000-0005-0000-0000-00003D580000}"/>
    <cellStyle name="Notas 2 4 2" xfId="22591" xr:uid="{00000000-0005-0000-0000-00003E580000}"/>
    <cellStyle name="Notas 2 4 2 2" xfId="22592" xr:uid="{00000000-0005-0000-0000-00003F580000}"/>
    <cellStyle name="Notas 2 4 2 3" xfId="22593" xr:uid="{00000000-0005-0000-0000-000040580000}"/>
    <cellStyle name="Notas 2 4 2 4" xfId="22594" xr:uid="{00000000-0005-0000-0000-000041580000}"/>
    <cellStyle name="Notas 2 4 3" xfId="22595" xr:uid="{00000000-0005-0000-0000-000042580000}"/>
    <cellStyle name="Notas 2 4 4" xfId="22596" xr:uid="{00000000-0005-0000-0000-000043580000}"/>
    <cellStyle name="Notas 2 4 5" xfId="22597" xr:uid="{00000000-0005-0000-0000-000044580000}"/>
    <cellStyle name="Notas 2 4 6" xfId="22598" xr:uid="{00000000-0005-0000-0000-000045580000}"/>
    <cellStyle name="Notas 2 4 7" xfId="22599" xr:uid="{00000000-0005-0000-0000-000046580000}"/>
    <cellStyle name="Notas 3" xfId="22600" xr:uid="{00000000-0005-0000-0000-000047580000}"/>
    <cellStyle name="Notas 3 2" xfId="22601" xr:uid="{00000000-0005-0000-0000-000048580000}"/>
    <cellStyle name="Notas 3 2 2" xfId="22602" xr:uid="{00000000-0005-0000-0000-000049580000}"/>
    <cellStyle name="Notas 3 2 2 2" xfId="22603" xr:uid="{00000000-0005-0000-0000-00004A580000}"/>
    <cellStyle name="Notas 3 2 2 3" xfId="22604" xr:uid="{00000000-0005-0000-0000-00004B580000}"/>
    <cellStyle name="Notas 3 2 2 4" xfId="22605" xr:uid="{00000000-0005-0000-0000-00004C580000}"/>
    <cellStyle name="Notas 3 2 3" xfId="22606" xr:uid="{00000000-0005-0000-0000-00004D580000}"/>
    <cellStyle name="Notas 3 2 3 2" xfId="22607" xr:uid="{00000000-0005-0000-0000-00004E580000}"/>
    <cellStyle name="Notas 3 2 3 3" xfId="22608" xr:uid="{00000000-0005-0000-0000-00004F580000}"/>
    <cellStyle name="Notas 3 2 3 4" xfId="22609" xr:uid="{00000000-0005-0000-0000-000050580000}"/>
    <cellStyle name="Notas 3 2 3 5" xfId="22610" xr:uid="{00000000-0005-0000-0000-000051580000}"/>
    <cellStyle name="Notas 3 2 3 6" xfId="22611" xr:uid="{00000000-0005-0000-0000-000052580000}"/>
    <cellStyle name="Notas 3 3" xfId="22612" xr:uid="{00000000-0005-0000-0000-000053580000}"/>
    <cellStyle name="Notas 3 3 2" xfId="22613" xr:uid="{00000000-0005-0000-0000-000054580000}"/>
    <cellStyle name="Notas 3 3 2 2" xfId="22614" xr:uid="{00000000-0005-0000-0000-000055580000}"/>
    <cellStyle name="Notas 3 3 2 3" xfId="22615" xr:uid="{00000000-0005-0000-0000-000056580000}"/>
    <cellStyle name="Notas 3 3 2 4" xfId="22616" xr:uid="{00000000-0005-0000-0000-000057580000}"/>
    <cellStyle name="Notas 3 3 3" xfId="22617" xr:uid="{00000000-0005-0000-0000-000058580000}"/>
    <cellStyle name="Notas 3 3 4" xfId="22618" xr:uid="{00000000-0005-0000-0000-000059580000}"/>
    <cellStyle name="Notas 3 3 5" xfId="22619" xr:uid="{00000000-0005-0000-0000-00005A580000}"/>
    <cellStyle name="Notas 3 3 6" xfId="22620" xr:uid="{00000000-0005-0000-0000-00005B580000}"/>
    <cellStyle name="Notas 3 3 7" xfId="22621" xr:uid="{00000000-0005-0000-0000-00005C580000}"/>
    <cellStyle name="Notas 4" xfId="22622" xr:uid="{00000000-0005-0000-0000-00005D580000}"/>
    <cellStyle name="Notas 4 2" xfId="22623" xr:uid="{00000000-0005-0000-0000-00005E580000}"/>
    <cellStyle name="Notas 4 3" xfId="22624" xr:uid="{00000000-0005-0000-0000-00005F580000}"/>
    <cellStyle name="Notas 4 4" xfId="22625" xr:uid="{00000000-0005-0000-0000-000060580000}"/>
    <cellStyle name="Notas 5" xfId="22626" xr:uid="{00000000-0005-0000-0000-000061580000}"/>
    <cellStyle name="Notas 5 2" xfId="22627" xr:uid="{00000000-0005-0000-0000-000062580000}"/>
    <cellStyle name="Notas 5 3" xfId="22628" xr:uid="{00000000-0005-0000-0000-000063580000}"/>
    <cellStyle name="Notas 5 4" xfId="22629" xr:uid="{00000000-0005-0000-0000-000064580000}"/>
    <cellStyle name="Note" xfId="22630" xr:uid="{00000000-0005-0000-0000-000065580000}"/>
    <cellStyle name="Note 2" xfId="22631" xr:uid="{00000000-0005-0000-0000-000066580000}"/>
    <cellStyle name="Note 2 2" xfId="22632" xr:uid="{00000000-0005-0000-0000-000067580000}"/>
    <cellStyle name="Note 2 2 2" xfId="22633" xr:uid="{00000000-0005-0000-0000-000068580000}"/>
    <cellStyle name="Note 2 2 2 2" xfId="22634" xr:uid="{00000000-0005-0000-0000-000069580000}"/>
    <cellStyle name="Note 2 2 2 2 2" xfId="22635" xr:uid="{00000000-0005-0000-0000-00006A580000}"/>
    <cellStyle name="Note 2 2 2 2 3" xfId="22636" xr:uid="{00000000-0005-0000-0000-00006B580000}"/>
    <cellStyle name="Note 2 2 2 2 4" xfId="22637" xr:uid="{00000000-0005-0000-0000-00006C580000}"/>
    <cellStyle name="Note 2 2 2 3" xfId="22638" xr:uid="{00000000-0005-0000-0000-00006D580000}"/>
    <cellStyle name="Note 2 2 2 3 2" xfId="22639" xr:uid="{00000000-0005-0000-0000-00006E580000}"/>
    <cellStyle name="Note 2 2 2 3 3" xfId="22640" xr:uid="{00000000-0005-0000-0000-00006F580000}"/>
    <cellStyle name="Note 2 2 2 3 4" xfId="22641" xr:uid="{00000000-0005-0000-0000-000070580000}"/>
    <cellStyle name="Note 2 2 2 3 5" xfId="22642" xr:uid="{00000000-0005-0000-0000-000071580000}"/>
    <cellStyle name="Note 2 2 2 3 6" xfId="22643" xr:uid="{00000000-0005-0000-0000-000072580000}"/>
    <cellStyle name="Note 2 2 3" xfId="22644" xr:uid="{00000000-0005-0000-0000-000073580000}"/>
    <cellStyle name="Note 2 2 3 2" xfId="22645" xr:uid="{00000000-0005-0000-0000-000074580000}"/>
    <cellStyle name="Note 2 2 3 3" xfId="22646" xr:uid="{00000000-0005-0000-0000-000075580000}"/>
    <cellStyle name="Note 2 2 3 4" xfId="22647" xr:uid="{00000000-0005-0000-0000-000076580000}"/>
    <cellStyle name="Note 2 2 3 5" xfId="22648" xr:uid="{00000000-0005-0000-0000-000077580000}"/>
    <cellStyle name="Note 2 2 3 6" xfId="22649" xr:uid="{00000000-0005-0000-0000-000078580000}"/>
    <cellStyle name="Note 2 3" xfId="22650" xr:uid="{00000000-0005-0000-0000-000079580000}"/>
    <cellStyle name="Note 2 3 2" xfId="22651" xr:uid="{00000000-0005-0000-0000-00007A580000}"/>
    <cellStyle name="Note 2 3 2 2" xfId="22652" xr:uid="{00000000-0005-0000-0000-00007B580000}"/>
    <cellStyle name="Note 2 3 2 3" xfId="22653" xr:uid="{00000000-0005-0000-0000-00007C580000}"/>
    <cellStyle name="Note 2 3 2 4" xfId="22654" xr:uid="{00000000-0005-0000-0000-00007D580000}"/>
    <cellStyle name="Note 2 3 3" xfId="22655" xr:uid="{00000000-0005-0000-0000-00007E580000}"/>
    <cellStyle name="Note 2 3 3 2" xfId="22656" xr:uid="{00000000-0005-0000-0000-00007F580000}"/>
    <cellStyle name="Note 2 3 3 3" xfId="22657" xr:uid="{00000000-0005-0000-0000-000080580000}"/>
    <cellStyle name="Note 2 3 3 4" xfId="22658" xr:uid="{00000000-0005-0000-0000-000081580000}"/>
    <cellStyle name="Note 2 3 3 5" xfId="22659" xr:uid="{00000000-0005-0000-0000-000082580000}"/>
    <cellStyle name="Note 2 3 3 6" xfId="22660" xr:uid="{00000000-0005-0000-0000-000083580000}"/>
    <cellStyle name="Note 2 4" xfId="22661" xr:uid="{00000000-0005-0000-0000-000084580000}"/>
    <cellStyle name="Note 2 4 2" xfId="22662" xr:uid="{00000000-0005-0000-0000-000085580000}"/>
    <cellStyle name="Note 2 4 2 2" xfId="22663" xr:uid="{00000000-0005-0000-0000-000086580000}"/>
    <cellStyle name="Note 2 4 2 3" xfId="22664" xr:uid="{00000000-0005-0000-0000-000087580000}"/>
    <cellStyle name="Note 2 4 2 4" xfId="22665" xr:uid="{00000000-0005-0000-0000-000088580000}"/>
    <cellStyle name="Note 2 4 3" xfId="22666" xr:uid="{00000000-0005-0000-0000-000089580000}"/>
    <cellStyle name="Note 2 4 4" xfId="22667" xr:uid="{00000000-0005-0000-0000-00008A580000}"/>
    <cellStyle name="Note 2 4 5" xfId="22668" xr:uid="{00000000-0005-0000-0000-00008B580000}"/>
    <cellStyle name="Note 2 4 6" xfId="22669" xr:uid="{00000000-0005-0000-0000-00008C580000}"/>
    <cellStyle name="Note 2 4 7" xfId="22670" xr:uid="{00000000-0005-0000-0000-00008D580000}"/>
    <cellStyle name="Note 3" xfId="22671" xr:uid="{00000000-0005-0000-0000-00008E580000}"/>
    <cellStyle name="Note 3 2" xfId="22672" xr:uid="{00000000-0005-0000-0000-00008F580000}"/>
    <cellStyle name="Note 3 2 2" xfId="22673" xr:uid="{00000000-0005-0000-0000-000090580000}"/>
    <cellStyle name="Note 3 2 2 2" xfId="22674" xr:uid="{00000000-0005-0000-0000-000091580000}"/>
    <cellStyle name="Note 3 2 2 3" xfId="22675" xr:uid="{00000000-0005-0000-0000-000092580000}"/>
    <cellStyle name="Note 3 2 2 4" xfId="22676" xr:uid="{00000000-0005-0000-0000-000093580000}"/>
    <cellStyle name="Note 3 2 3" xfId="22677" xr:uid="{00000000-0005-0000-0000-000094580000}"/>
    <cellStyle name="Note 3 2 3 2" xfId="22678" xr:uid="{00000000-0005-0000-0000-000095580000}"/>
    <cellStyle name="Note 3 2 3 3" xfId="22679" xr:uid="{00000000-0005-0000-0000-000096580000}"/>
    <cellStyle name="Note 3 2 3 4" xfId="22680" xr:uid="{00000000-0005-0000-0000-000097580000}"/>
    <cellStyle name="Note 3 2 3 5" xfId="22681" xr:uid="{00000000-0005-0000-0000-000098580000}"/>
    <cellStyle name="Note 3 2 3 6" xfId="22682" xr:uid="{00000000-0005-0000-0000-000099580000}"/>
    <cellStyle name="Note 3 3" xfId="22683" xr:uid="{00000000-0005-0000-0000-00009A580000}"/>
    <cellStyle name="Note 3 3 2" xfId="22684" xr:uid="{00000000-0005-0000-0000-00009B580000}"/>
    <cellStyle name="Note 3 3 2 2" xfId="22685" xr:uid="{00000000-0005-0000-0000-00009C580000}"/>
    <cellStyle name="Note 3 3 2 3" xfId="22686" xr:uid="{00000000-0005-0000-0000-00009D580000}"/>
    <cellStyle name="Note 3 3 2 4" xfId="22687" xr:uid="{00000000-0005-0000-0000-00009E580000}"/>
    <cellStyle name="Note 3 3 3" xfId="22688" xr:uid="{00000000-0005-0000-0000-00009F580000}"/>
    <cellStyle name="Note 3 3 4" xfId="22689" xr:uid="{00000000-0005-0000-0000-0000A0580000}"/>
    <cellStyle name="Note 3 3 5" xfId="22690" xr:uid="{00000000-0005-0000-0000-0000A1580000}"/>
    <cellStyle name="Note 3 3 6" xfId="22691" xr:uid="{00000000-0005-0000-0000-0000A2580000}"/>
    <cellStyle name="Note 3 3 7" xfId="22692" xr:uid="{00000000-0005-0000-0000-0000A3580000}"/>
    <cellStyle name="Note 4" xfId="22693" xr:uid="{00000000-0005-0000-0000-0000A4580000}"/>
    <cellStyle name="Note 4 2" xfId="22694" xr:uid="{00000000-0005-0000-0000-0000A5580000}"/>
    <cellStyle name="Note 4 2 2" xfId="22695" xr:uid="{00000000-0005-0000-0000-0000A6580000}"/>
    <cellStyle name="Note 4 2 2 2" xfId="22696" xr:uid="{00000000-0005-0000-0000-0000A7580000}"/>
    <cellStyle name="Note 4 2 2 3" xfId="22697" xr:uid="{00000000-0005-0000-0000-0000A8580000}"/>
    <cellStyle name="Note 4 2 2 4" xfId="22698" xr:uid="{00000000-0005-0000-0000-0000A9580000}"/>
    <cellStyle name="Note 4 2 3" xfId="22699" xr:uid="{00000000-0005-0000-0000-0000AA580000}"/>
    <cellStyle name="Note 4 2 3 2" xfId="22700" xr:uid="{00000000-0005-0000-0000-0000AB580000}"/>
    <cellStyle name="Note 4 2 3 3" xfId="22701" xr:uid="{00000000-0005-0000-0000-0000AC580000}"/>
    <cellStyle name="Note 4 2 3 4" xfId="22702" xr:uid="{00000000-0005-0000-0000-0000AD580000}"/>
    <cellStyle name="Note 4 2 3 5" xfId="22703" xr:uid="{00000000-0005-0000-0000-0000AE580000}"/>
    <cellStyle name="Note 4 2 3 6" xfId="22704" xr:uid="{00000000-0005-0000-0000-0000AF580000}"/>
    <cellStyle name="Note 4 3" xfId="22705" xr:uid="{00000000-0005-0000-0000-0000B0580000}"/>
    <cellStyle name="Note 4 3 2" xfId="22706" xr:uid="{00000000-0005-0000-0000-0000B1580000}"/>
    <cellStyle name="Note 4 3 3" xfId="22707" xr:uid="{00000000-0005-0000-0000-0000B2580000}"/>
    <cellStyle name="Note 4 3 4" xfId="22708" xr:uid="{00000000-0005-0000-0000-0000B3580000}"/>
    <cellStyle name="Note 4 3 5" xfId="22709" xr:uid="{00000000-0005-0000-0000-0000B4580000}"/>
    <cellStyle name="Note 4 3 6" xfId="22710" xr:uid="{00000000-0005-0000-0000-0000B5580000}"/>
    <cellStyle name="Note 5" xfId="22711" xr:uid="{00000000-0005-0000-0000-0000B6580000}"/>
    <cellStyle name="Note 5 2" xfId="22712" xr:uid="{00000000-0005-0000-0000-0000B7580000}"/>
    <cellStyle name="Note 5 3" xfId="22713" xr:uid="{00000000-0005-0000-0000-0000B8580000}"/>
    <cellStyle name="Note 5 4" xfId="22714" xr:uid="{00000000-0005-0000-0000-0000B9580000}"/>
    <cellStyle name="NUMEROS_2" xfId="22715" xr:uid="{00000000-0005-0000-0000-0000BA580000}"/>
    <cellStyle name="Output" xfId="22716" xr:uid="{00000000-0005-0000-0000-0000BB580000}"/>
    <cellStyle name="Output 2" xfId="22717" xr:uid="{00000000-0005-0000-0000-0000BC580000}"/>
    <cellStyle name="Output 2 2" xfId="22718" xr:uid="{00000000-0005-0000-0000-0000BD580000}"/>
    <cellStyle name="Output 2 2 2" xfId="22719" xr:uid="{00000000-0005-0000-0000-0000BE580000}"/>
    <cellStyle name="Output 2 2 2 2" xfId="22720" xr:uid="{00000000-0005-0000-0000-0000BF580000}"/>
    <cellStyle name="Output 2 2 2 2 2" xfId="22721" xr:uid="{00000000-0005-0000-0000-0000C0580000}"/>
    <cellStyle name="Output 2 2 2 2 3" xfId="22722" xr:uid="{00000000-0005-0000-0000-0000C1580000}"/>
    <cellStyle name="Output 2 2 2 2 4" xfId="22723" xr:uid="{00000000-0005-0000-0000-0000C2580000}"/>
    <cellStyle name="Output 2 2 2 2 5" xfId="22724" xr:uid="{00000000-0005-0000-0000-0000C3580000}"/>
    <cellStyle name="Output 2 2 2 2 6" xfId="22725" xr:uid="{00000000-0005-0000-0000-0000C4580000}"/>
    <cellStyle name="Output 2 2 2 3" xfId="22726" xr:uid="{00000000-0005-0000-0000-0000C5580000}"/>
    <cellStyle name="Output 2 2 2 3 2" xfId="22727" xr:uid="{00000000-0005-0000-0000-0000C6580000}"/>
    <cellStyle name="Output 2 2 2 3 3" xfId="22728" xr:uid="{00000000-0005-0000-0000-0000C7580000}"/>
    <cellStyle name="Output 2 2 2 3 4" xfId="22729" xr:uid="{00000000-0005-0000-0000-0000C8580000}"/>
    <cellStyle name="Output 2 2 2 3 5" xfId="22730" xr:uid="{00000000-0005-0000-0000-0000C9580000}"/>
    <cellStyle name="Output 2 2 2 3 6" xfId="22731" xr:uid="{00000000-0005-0000-0000-0000CA580000}"/>
    <cellStyle name="Output 2 2 3" xfId="22732" xr:uid="{00000000-0005-0000-0000-0000CB580000}"/>
    <cellStyle name="Output 2 2 3 2" xfId="22733" xr:uid="{00000000-0005-0000-0000-0000CC580000}"/>
    <cellStyle name="Output 2 2 3 3" xfId="22734" xr:uid="{00000000-0005-0000-0000-0000CD580000}"/>
    <cellStyle name="Output 2 2 3 4" xfId="22735" xr:uid="{00000000-0005-0000-0000-0000CE580000}"/>
    <cellStyle name="Output 2 2 3 5" xfId="22736" xr:uid="{00000000-0005-0000-0000-0000CF580000}"/>
    <cellStyle name="Output 2 2 3 6" xfId="22737" xr:uid="{00000000-0005-0000-0000-0000D0580000}"/>
    <cellStyle name="Output 2 3" xfId="22738" xr:uid="{00000000-0005-0000-0000-0000D1580000}"/>
    <cellStyle name="Output 2 3 2" xfId="22739" xr:uid="{00000000-0005-0000-0000-0000D2580000}"/>
    <cellStyle name="Output 2 3 2 2" xfId="22740" xr:uid="{00000000-0005-0000-0000-0000D3580000}"/>
    <cellStyle name="Output 2 3 2 3" xfId="22741" xr:uid="{00000000-0005-0000-0000-0000D4580000}"/>
    <cellStyle name="Output 2 3 2 4" xfId="22742" xr:uid="{00000000-0005-0000-0000-0000D5580000}"/>
    <cellStyle name="Output 2 3 2 5" xfId="22743" xr:uid="{00000000-0005-0000-0000-0000D6580000}"/>
    <cellStyle name="Output 2 3 2 6" xfId="22744" xr:uid="{00000000-0005-0000-0000-0000D7580000}"/>
    <cellStyle name="Output 2 3 3" xfId="22745" xr:uid="{00000000-0005-0000-0000-0000D8580000}"/>
    <cellStyle name="Output 2 3 3 2" xfId="22746" xr:uid="{00000000-0005-0000-0000-0000D9580000}"/>
    <cellStyle name="Output 2 3 3 3" xfId="22747" xr:uid="{00000000-0005-0000-0000-0000DA580000}"/>
    <cellStyle name="Output 2 3 3 4" xfId="22748" xr:uid="{00000000-0005-0000-0000-0000DB580000}"/>
    <cellStyle name="Output 2 3 3 5" xfId="22749" xr:uid="{00000000-0005-0000-0000-0000DC580000}"/>
    <cellStyle name="Output 2 3 3 6" xfId="22750" xr:uid="{00000000-0005-0000-0000-0000DD580000}"/>
    <cellStyle name="Output 2 4" xfId="22751" xr:uid="{00000000-0005-0000-0000-0000DE580000}"/>
    <cellStyle name="Output 2 4 2" xfId="22752" xr:uid="{00000000-0005-0000-0000-0000DF580000}"/>
    <cellStyle name="Output 2 4 2 2" xfId="22753" xr:uid="{00000000-0005-0000-0000-0000E0580000}"/>
    <cellStyle name="Output 2 4 2 3" xfId="22754" xr:uid="{00000000-0005-0000-0000-0000E1580000}"/>
    <cellStyle name="Output 2 4 2 4" xfId="22755" xr:uid="{00000000-0005-0000-0000-0000E2580000}"/>
    <cellStyle name="Output 2 4 2 5" xfId="22756" xr:uid="{00000000-0005-0000-0000-0000E3580000}"/>
    <cellStyle name="Output 2 4 2 6" xfId="22757" xr:uid="{00000000-0005-0000-0000-0000E4580000}"/>
    <cellStyle name="Output 2 4 3" xfId="22758" xr:uid="{00000000-0005-0000-0000-0000E5580000}"/>
    <cellStyle name="Output 2 4 4" xfId="22759" xr:uid="{00000000-0005-0000-0000-0000E6580000}"/>
    <cellStyle name="Output 2 4 5" xfId="22760" xr:uid="{00000000-0005-0000-0000-0000E7580000}"/>
    <cellStyle name="Output 2 4 6" xfId="22761" xr:uid="{00000000-0005-0000-0000-0000E8580000}"/>
    <cellStyle name="Output 2 4 7" xfId="22762" xr:uid="{00000000-0005-0000-0000-0000E9580000}"/>
    <cellStyle name="Output 3" xfId="22763" xr:uid="{00000000-0005-0000-0000-0000EA580000}"/>
    <cellStyle name="Output 3 2" xfId="22764" xr:uid="{00000000-0005-0000-0000-0000EB580000}"/>
    <cellStyle name="Output 3 2 2" xfId="22765" xr:uid="{00000000-0005-0000-0000-0000EC580000}"/>
    <cellStyle name="Output 3 2 2 2" xfId="22766" xr:uid="{00000000-0005-0000-0000-0000ED580000}"/>
    <cellStyle name="Output 3 2 2 3" xfId="22767" xr:uid="{00000000-0005-0000-0000-0000EE580000}"/>
    <cellStyle name="Output 3 2 2 4" xfId="22768" xr:uid="{00000000-0005-0000-0000-0000EF580000}"/>
    <cellStyle name="Output 3 2 2 5" xfId="22769" xr:uid="{00000000-0005-0000-0000-0000F0580000}"/>
    <cellStyle name="Output 3 2 2 6" xfId="22770" xr:uid="{00000000-0005-0000-0000-0000F1580000}"/>
    <cellStyle name="Output 3 2 3" xfId="22771" xr:uid="{00000000-0005-0000-0000-0000F2580000}"/>
    <cellStyle name="Output 3 2 3 2" xfId="22772" xr:uid="{00000000-0005-0000-0000-0000F3580000}"/>
    <cellStyle name="Output 3 2 3 3" xfId="22773" xr:uid="{00000000-0005-0000-0000-0000F4580000}"/>
    <cellStyle name="Output 3 2 3 4" xfId="22774" xr:uid="{00000000-0005-0000-0000-0000F5580000}"/>
    <cellStyle name="Output 3 2 3 5" xfId="22775" xr:uid="{00000000-0005-0000-0000-0000F6580000}"/>
    <cellStyle name="Output 3 2 3 6" xfId="22776" xr:uid="{00000000-0005-0000-0000-0000F7580000}"/>
    <cellStyle name="Output 3 3" xfId="22777" xr:uid="{00000000-0005-0000-0000-0000F8580000}"/>
    <cellStyle name="Output 3 3 2" xfId="22778" xr:uid="{00000000-0005-0000-0000-0000F9580000}"/>
    <cellStyle name="Output 3 3 2 2" xfId="22779" xr:uid="{00000000-0005-0000-0000-0000FA580000}"/>
    <cellStyle name="Output 3 3 2 3" xfId="22780" xr:uid="{00000000-0005-0000-0000-0000FB580000}"/>
    <cellStyle name="Output 3 3 2 4" xfId="22781" xr:uid="{00000000-0005-0000-0000-0000FC580000}"/>
    <cellStyle name="Output 3 3 2 5" xfId="22782" xr:uid="{00000000-0005-0000-0000-0000FD580000}"/>
    <cellStyle name="Output 3 3 2 6" xfId="22783" xr:uid="{00000000-0005-0000-0000-0000FE580000}"/>
    <cellStyle name="Output 3 3 3" xfId="22784" xr:uid="{00000000-0005-0000-0000-0000FF580000}"/>
    <cellStyle name="Output 3 3 4" xfId="22785" xr:uid="{00000000-0005-0000-0000-000000590000}"/>
    <cellStyle name="Output 3 3 5" xfId="22786" xr:uid="{00000000-0005-0000-0000-000001590000}"/>
    <cellStyle name="Output 3 3 6" xfId="22787" xr:uid="{00000000-0005-0000-0000-000002590000}"/>
    <cellStyle name="Output 3 3 7" xfId="22788" xr:uid="{00000000-0005-0000-0000-000003590000}"/>
    <cellStyle name="Output 4" xfId="22789" xr:uid="{00000000-0005-0000-0000-000004590000}"/>
    <cellStyle name="Output 4 2" xfId="22790" xr:uid="{00000000-0005-0000-0000-000005590000}"/>
    <cellStyle name="Output 4 2 2" xfId="22791" xr:uid="{00000000-0005-0000-0000-000006590000}"/>
    <cellStyle name="Output 4 2 2 2" xfId="22792" xr:uid="{00000000-0005-0000-0000-000007590000}"/>
    <cellStyle name="Output 4 2 2 3" xfId="22793" xr:uid="{00000000-0005-0000-0000-000008590000}"/>
    <cellStyle name="Output 4 2 2 4" xfId="22794" xr:uid="{00000000-0005-0000-0000-000009590000}"/>
    <cellStyle name="Output 4 2 2 5" xfId="22795" xr:uid="{00000000-0005-0000-0000-00000A590000}"/>
    <cellStyle name="Output 4 2 2 6" xfId="22796" xr:uid="{00000000-0005-0000-0000-00000B590000}"/>
    <cellStyle name="Output 4 2 3" xfId="22797" xr:uid="{00000000-0005-0000-0000-00000C590000}"/>
    <cellStyle name="Output 4 2 3 2" xfId="22798" xr:uid="{00000000-0005-0000-0000-00000D590000}"/>
    <cellStyle name="Output 4 2 3 3" xfId="22799" xr:uid="{00000000-0005-0000-0000-00000E590000}"/>
    <cellStyle name="Output 4 2 3 4" xfId="22800" xr:uid="{00000000-0005-0000-0000-00000F590000}"/>
    <cellStyle name="Output 4 2 3 5" xfId="22801" xr:uid="{00000000-0005-0000-0000-000010590000}"/>
    <cellStyle name="Output 4 2 3 6" xfId="22802" xr:uid="{00000000-0005-0000-0000-000011590000}"/>
    <cellStyle name="Output 4 3" xfId="22803" xr:uid="{00000000-0005-0000-0000-000012590000}"/>
    <cellStyle name="Output 4 3 2" xfId="22804" xr:uid="{00000000-0005-0000-0000-000013590000}"/>
    <cellStyle name="Output 4 3 3" xfId="22805" xr:uid="{00000000-0005-0000-0000-000014590000}"/>
    <cellStyle name="Output 4 3 4" xfId="22806" xr:uid="{00000000-0005-0000-0000-000015590000}"/>
    <cellStyle name="Output 4 3 5" xfId="22807" xr:uid="{00000000-0005-0000-0000-000016590000}"/>
    <cellStyle name="Output 4 3 6" xfId="22808" xr:uid="{00000000-0005-0000-0000-000017590000}"/>
    <cellStyle name="Output 5" xfId="22809" xr:uid="{00000000-0005-0000-0000-000018590000}"/>
    <cellStyle name="Output 5 2" xfId="22810" xr:uid="{00000000-0005-0000-0000-000019590000}"/>
    <cellStyle name="Output 5 3" xfId="22811" xr:uid="{00000000-0005-0000-0000-00001A590000}"/>
    <cellStyle name="Output 5 4" xfId="22812" xr:uid="{00000000-0005-0000-0000-00001B590000}"/>
    <cellStyle name="Output 5 5" xfId="22813" xr:uid="{00000000-0005-0000-0000-00001C590000}"/>
    <cellStyle name="Output 5 6" xfId="22814" xr:uid="{00000000-0005-0000-0000-00001D590000}"/>
    <cellStyle name="Percentual" xfId="22815" xr:uid="{00000000-0005-0000-0000-00001E590000}"/>
    <cellStyle name="Ponto" xfId="22816" xr:uid="{00000000-0005-0000-0000-00001F590000}"/>
    <cellStyle name="Porcentagem" xfId="6" builtinId="5"/>
    <cellStyle name="Porcentagem 10" xfId="22817" xr:uid="{00000000-0005-0000-0000-000021590000}"/>
    <cellStyle name="Porcentagem 11" xfId="22818" xr:uid="{00000000-0005-0000-0000-000022590000}"/>
    <cellStyle name="Porcentagem 11 10" xfId="22819" xr:uid="{00000000-0005-0000-0000-000023590000}"/>
    <cellStyle name="Porcentagem 11 2" xfId="22820" xr:uid="{00000000-0005-0000-0000-000024590000}"/>
    <cellStyle name="Porcentagem 11 2 2" xfId="22821" xr:uid="{00000000-0005-0000-0000-000025590000}"/>
    <cellStyle name="Porcentagem 11 2 3" xfId="22822" xr:uid="{00000000-0005-0000-0000-000026590000}"/>
    <cellStyle name="Porcentagem 11 2 4" xfId="22823" xr:uid="{00000000-0005-0000-0000-000027590000}"/>
    <cellStyle name="Porcentagem 11 3" xfId="22824" xr:uid="{00000000-0005-0000-0000-000028590000}"/>
    <cellStyle name="Porcentagem 11 3 2" xfId="22825" xr:uid="{00000000-0005-0000-0000-000029590000}"/>
    <cellStyle name="Porcentagem 11 3 3" xfId="22826" xr:uid="{00000000-0005-0000-0000-00002A590000}"/>
    <cellStyle name="Porcentagem 11 3 3 2" xfId="22827" xr:uid="{00000000-0005-0000-0000-00002B590000}"/>
    <cellStyle name="Porcentagem 11 3 3 2 2" xfId="22828" xr:uid="{00000000-0005-0000-0000-00002C590000}"/>
    <cellStyle name="Porcentagem 11 3 3 2 3" xfId="22829" xr:uid="{00000000-0005-0000-0000-00002D590000}"/>
    <cellStyle name="Porcentagem 11 3 3 3" xfId="22830" xr:uid="{00000000-0005-0000-0000-00002E590000}"/>
    <cellStyle name="Porcentagem 11 3 3 4" xfId="22831" xr:uid="{00000000-0005-0000-0000-00002F590000}"/>
    <cellStyle name="Porcentagem 11 3 4" xfId="22832" xr:uid="{00000000-0005-0000-0000-000030590000}"/>
    <cellStyle name="Porcentagem 11 3 4 2" xfId="22833" xr:uid="{00000000-0005-0000-0000-000031590000}"/>
    <cellStyle name="Porcentagem 11 3 4 2 2" xfId="22834" xr:uid="{00000000-0005-0000-0000-000032590000}"/>
    <cellStyle name="Porcentagem 11 3 4 2 3" xfId="22835" xr:uid="{00000000-0005-0000-0000-000033590000}"/>
    <cellStyle name="Porcentagem 11 3 4 3" xfId="22836" xr:uid="{00000000-0005-0000-0000-000034590000}"/>
    <cellStyle name="Porcentagem 11 3 4 4" xfId="22837" xr:uid="{00000000-0005-0000-0000-000035590000}"/>
    <cellStyle name="Porcentagem 11 3 5" xfId="22838" xr:uid="{00000000-0005-0000-0000-000036590000}"/>
    <cellStyle name="Porcentagem 11 3 5 2" xfId="22839" xr:uid="{00000000-0005-0000-0000-000037590000}"/>
    <cellStyle name="Porcentagem 11 3 5 2 2" xfId="22840" xr:uid="{00000000-0005-0000-0000-000038590000}"/>
    <cellStyle name="Porcentagem 11 3 5 2 3" xfId="22841" xr:uid="{00000000-0005-0000-0000-000039590000}"/>
    <cellStyle name="Porcentagem 11 3 5 3" xfId="22842" xr:uid="{00000000-0005-0000-0000-00003A590000}"/>
    <cellStyle name="Porcentagem 11 3 5 4" xfId="22843" xr:uid="{00000000-0005-0000-0000-00003B590000}"/>
    <cellStyle name="Porcentagem 11 3 6" xfId="22844" xr:uid="{00000000-0005-0000-0000-00003C590000}"/>
    <cellStyle name="Porcentagem 11 3 6 2" xfId="22845" xr:uid="{00000000-0005-0000-0000-00003D590000}"/>
    <cellStyle name="Porcentagem 11 3 6 3" xfId="22846" xr:uid="{00000000-0005-0000-0000-00003E590000}"/>
    <cellStyle name="Porcentagem 11 3 7" xfId="22847" xr:uid="{00000000-0005-0000-0000-00003F590000}"/>
    <cellStyle name="Porcentagem 11 3 8" xfId="22848" xr:uid="{00000000-0005-0000-0000-000040590000}"/>
    <cellStyle name="Porcentagem 11 4" xfId="22849" xr:uid="{00000000-0005-0000-0000-000041590000}"/>
    <cellStyle name="Porcentagem 11 4 2" xfId="22850" xr:uid="{00000000-0005-0000-0000-000042590000}"/>
    <cellStyle name="Porcentagem 11 4 2 2" xfId="22851" xr:uid="{00000000-0005-0000-0000-000043590000}"/>
    <cellStyle name="Porcentagem 11 4 2 2 2" xfId="22852" xr:uid="{00000000-0005-0000-0000-000044590000}"/>
    <cellStyle name="Porcentagem 11 4 2 2 3" xfId="22853" xr:uid="{00000000-0005-0000-0000-000045590000}"/>
    <cellStyle name="Porcentagem 11 4 2 3" xfId="22854" xr:uid="{00000000-0005-0000-0000-000046590000}"/>
    <cellStyle name="Porcentagem 11 4 2 4" xfId="22855" xr:uid="{00000000-0005-0000-0000-000047590000}"/>
    <cellStyle name="Porcentagem 11 4 3" xfId="22856" xr:uid="{00000000-0005-0000-0000-000048590000}"/>
    <cellStyle name="Porcentagem 11 4 3 2" xfId="22857" xr:uid="{00000000-0005-0000-0000-000049590000}"/>
    <cellStyle name="Porcentagem 11 4 3 2 2" xfId="22858" xr:uid="{00000000-0005-0000-0000-00004A590000}"/>
    <cellStyle name="Porcentagem 11 4 3 2 3" xfId="22859" xr:uid="{00000000-0005-0000-0000-00004B590000}"/>
    <cellStyle name="Porcentagem 11 4 3 3" xfId="22860" xr:uid="{00000000-0005-0000-0000-00004C590000}"/>
    <cellStyle name="Porcentagem 11 4 3 4" xfId="22861" xr:uid="{00000000-0005-0000-0000-00004D590000}"/>
    <cellStyle name="Porcentagem 11 4 4" xfId="22862" xr:uid="{00000000-0005-0000-0000-00004E590000}"/>
    <cellStyle name="Porcentagem 11 4 4 2" xfId="22863" xr:uid="{00000000-0005-0000-0000-00004F590000}"/>
    <cellStyle name="Porcentagem 11 4 4 2 2" xfId="22864" xr:uid="{00000000-0005-0000-0000-000050590000}"/>
    <cellStyle name="Porcentagem 11 4 4 2 3" xfId="22865" xr:uid="{00000000-0005-0000-0000-000051590000}"/>
    <cellStyle name="Porcentagem 11 4 4 3" xfId="22866" xr:uid="{00000000-0005-0000-0000-000052590000}"/>
    <cellStyle name="Porcentagem 11 4 4 4" xfId="22867" xr:uid="{00000000-0005-0000-0000-000053590000}"/>
    <cellStyle name="Porcentagem 11 4 5" xfId="22868" xr:uid="{00000000-0005-0000-0000-000054590000}"/>
    <cellStyle name="Porcentagem 11 4 5 2" xfId="22869" xr:uid="{00000000-0005-0000-0000-000055590000}"/>
    <cellStyle name="Porcentagem 11 4 5 3" xfId="22870" xr:uid="{00000000-0005-0000-0000-000056590000}"/>
    <cellStyle name="Porcentagem 11 4 6" xfId="22871" xr:uid="{00000000-0005-0000-0000-000057590000}"/>
    <cellStyle name="Porcentagem 11 4 7" xfId="22872" xr:uid="{00000000-0005-0000-0000-000058590000}"/>
    <cellStyle name="Porcentagem 11 5" xfId="22873" xr:uid="{00000000-0005-0000-0000-000059590000}"/>
    <cellStyle name="Porcentagem 11 5 2" xfId="22874" xr:uid="{00000000-0005-0000-0000-00005A590000}"/>
    <cellStyle name="Porcentagem 11 5 2 2" xfId="22875" xr:uid="{00000000-0005-0000-0000-00005B590000}"/>
    <cellStyle name="Porcentagem 11 5 2 3" xfId="22876" xr:uid="{00000000-0005-0000-0000-00005C590000}"/>
    <cellStyle name="Porcentagem 11 5 3" xfId="22877" xr:uid="{00000000-0005-0000-0000-00005D590000}"/>
    <cellStyle name="Porcentagem 11 5 4" xfId="22878" xr:uid="{00000000-0005-0000-0000-00005E590000}"/>
    <cellStyle name="Porcentagem 11 6" xfId="22879" xr:uid="{00000000-0005-0000-0000-00005F590000}"/>
    <cellStyle name="Porcentagem 11 6 2" xfId="22880" xr:uid="{00000000-0005-0000-0000-000060590000}"/>
    <cellStyle name="Porcentagem 11 6 2 2" xfId="22881" xr:uid="{00000000-0005-0000-0000-000061590000}"/>
    <cellStyle name="Porcentagem 11 6 2 3" xfId="22882" xr:uid="{00000000-0005-0000-0000-000062590000}"/>
    <cellStyle name="Porcentagem 11 6 3" xfId="22883" xr:uid="{00000000-0005-0000-0000-000063590000}"/>
    <cellStyle name="Porcentagem 11 6 4" xfId="22884" xr:uid="{00000000-0005-0000-0000-000064590000}"/>
    <cellStyle name="Porcentagem 11 7" xfId="22885" xr:uid="{00000000-0005-0000-0000-000065590000}"/>
    <cellStyle name="Porcentagem 11 7 2" xfId="22886" xr:uid="{00000000-0005-0000-0000-000066590000}"/>
    <cellStyle name="Porcentagem 11 7 2 2" xfId="22887" xr:uid="{00000000-0005-0000-0000-000067590000}"/>
    <cellStyle name="Porcentagem 11 7 2 3" xfId="22888" xr:uid="{00000000-0005-0000-0000-000068590000}"/>
    <cellStyle name="Porcentagem 11 7 3" xfId="22889" xr:uid="{00000000-0005-0000-0000-000069590000}"/>
    <cellStyle name="Porcentagem 11 7 4" xfId="22890" xr:uid="{00000000-0005-0000-0000-00006A590000}"/>
    <cellStyle name="Porcentagem 11 8" xfId="22891" xr:uid="{00000000-0005-0000-0000-00006B590000}"/>
    <cellStyle name="Porcentagem 11 8 2" xfId="22892" xr:uid="{00000000-0005-0000-0000-00006C590000}"/>
    <cellStyle name="Porcentagem 11 8 3" xfId="22893" xr:uid="{00000000-0005-0000-0000-00006D590000}"/>
    <cellStyle name="Porcentagem 11 9" xfId="22894" xr:uid="{00000000-0005-0000-0000-00006E590000}"/>
    <cellStyle name="Porcentagem 12" xfId="22895" xr:uid="{00000000-0005-0000-0000-00006F590000}"/>
    <cellStyle name="Porcentagem 13" xfId="22896" xr:uid="{00000000-0005-0000-0000-000070590000}"/>
    <cellStyle name="Porcentagem 14" xfId="22897" xr:uid="{00000000-0005-0000-0000-000071590000}"/>
    <cellStyle name="Porcentagem 15" xfId="22898" xr:uid="{00000000-0005-0000-0000-000072590000}"/>
    <cellStyle name="Porcentagem 2" xfId="4" xr:uid="{00000000-0005-0000-0000-000073590000}"/>
    <cellStyle name="Porcentagem 2 10" xfId="22899" xr:uid="{00000000-0005-0000-0000-000074590000}"/>
    <cellStyle name="Porcentagem 2 2" xfId="22900" xr:uid="{00000000-0005-0000-0000-000075590000}"/>
    <cellStyle name="Porcentagem 2 2 2" xfId="22901" xr:uid="{00000000-0005-0000-0000-000076590000}"/>
    <cellStyle name="Porcentagem 2 2 3" xfId="22902" xr:uid="{00000000-0005-0000-0000-000077590000}"/>
    <cellStyle name="Porcentagem 2 2 3 2" xfId="22903" xr:uid="{00000000-0005-0000-0000-000078590000}"/>
    <cellStyle name="Porcentagem 2 2 3 2 2" xfId="22904" xr:uid="{00000000-0005-0000-0000-000079590000}"/>
    <cellStyle name="Porcentagem 2 2 3 3" xfId="22905" xr:uid="{00000000-0005-0000-0000-00007A590000}"/>
    <cellStyle name="Porcentagem 2 2 4" xfId="22906" xr:uid="{00000000-0005-0000-0000-00007B590000}"/>
    <cellStyle name="Porcentagem 2 3" xfId="22907" xr:uid="{00000000-0005-0000-0000-00007C590000}"/>
    <cellStyle name="Porcentagem 2 3 10" xfId="22908" xr:uid="{00000000-0005-0000-0000-00007D590000}"/>
    <cellStyle name="Porcentagem 2 3 10 2" xfId="22909" xr:uid="{00000000-0005-0000-0000-00007E590000}"/>
    <cellStyle name="Porcentagem 2 3 10 2 2" xfId="22910" xr:uid="{00000000-0005-0000-0000-00007F590000}"/>
    <cellStyle name="Porcentagem 2 3 10 2 2 2" xfId="22911" xr:uid="{00000000-0005-0000-0000-000080590000}"/>
    <cellStyle name="Porcentagem 2 3 10 2 2 2 2" xfId="22912" xr:uid="{00000000-0005-0000-0000-000081590000}"/>
    <cellStyle name="Porcentagem 2 3 10 2 2 2 3" xfId="22913" xr:uid="{00000000-0005-0000-0000-000082590000}"/>
    <cellStyle name="Porcentagem 2 3 10 2 2 3" xfId="22914" xr:uid="{00000000-0005-0000-0000-000083590000}"/>
    <cellStyle name="Porcentagem 2 3 10 2 2 4" xfId="22915" xr:uid="{00000000-0005-0000-0000-000084590000}"/>
    <cellStyle name="Porcentagem 2 3 10 2 3" xfId="22916" xr:uid="{00000000-0005-0000-0000-000085590000}"/>
    <cellStyle name="Porcentagem 2 3 10 2 3 2" xfId="22917" xr:uid="{00000000-0005-0000-0000-000086590000}"/>
    <cellStyle name="Porcentagem 2 3 10 2 3 2 2" xfId="22918" xr:uid="{00000000-0005-0000-0000-000087590000}"/>
    <cellStyle name="Porcentagem 2 3 10 2 3 2 3" xfId="22919" xr:uid="{00000000-0005-0000-0000-000088590000}"/>
    <cellStyle name="Porcentagem 2 3 10 2 3 3" xfId="22920" xr:uid="{00000000-0005-0000-0000-000089590000}"/>
    <cellStyle name="Porcentagem 2 3 10 2 3 4" xfId="22921" xr:uid="{00000000-0005-0000-0000-00008A590000}"/>
    <cellStyle name="Porcentagem 2 3 10 2 4" xfId="22922" xr:uid="{00000000-0005-0000-0000-00008B590000}"/>
    <cellStyle name="Porcentagem 2 3 10 2 4 2" xfId="22923" xr:uid="{00000000-0005-0000-0000-00008C590000}"/>
    <cellStyle name="Porcentagem 2 3 10 2 4 2 2" xfId="22924" xr:uid="{00000000-0005-0000-0000-00008D590000}"/>
    <cellStyle name="Porcentagem 2 3 10 2 4 2 3" xfId="22925" xr:uid="{00000000-0005-0000-0000-00008E590000}"/>
    <cellStyle name="Porcentagem 2 3 10 2 4 3" xfId="22926" xr:uid="{00000000-0005-0000-0000-00008F590000}"/>
    <cellStyle name="Porcentagem 2 3 10 2 4 4" xfId="22927" xr:uid="{00000000-0005-0000-0000-000090590000}"/>
    <cellStyle name="Porcentagem 2 3 10 2 5" xfId="22928" xr:uid="{00000000-0005-0000-0000-000091590000}"/>
    <cellStyle name="Porcentagem 2 3 10 2 5 2" xfId="22929" xr:uid="{00000000-0005-0000-0000-000092590000}"/>
    <cellStyle name="Porcentagem 2 3 10 2 5 3" xfId="22930" xr:uid="{00000000-0005-0000-0000-000093590000}"/>
    <cellStyle name="Porcentagem 2 3 10 2 6" xfId="22931" xr:uid="{00000000-0005-0000-0000-000094590000}"/>
    <cellStyle name="Porcentagem 2 3 10 2 7" xfId="22932" xr:uid="{00000000-0005-0000-0000-000095590000}"/>
    <cellStyle name="Porcentagem 2 3 10 3" xfId="22933" xr:uid="{00000000-0005-0000-0000-000096590000}"/>
    <cellStyle name="Porcentagem 2 3 10 3 2" xfId="22934" xr:uid="{00000000-0005-0000-0000-000097590000}"/>
    <cellStyle name="Porcentagem 2 3 10 3 2 2" xfId="22935" xr:uid="{00000000-0005-0000-0000-000098590000}"/>
    <cellStyle name="Porcentagem 2 3 10 3 2 3" xfId="22936" xr:uid="{00000000-0005-0000-0000-000099590000}"/>
    <cellStyle name="Porcentagem 2 3 10 3 3" xfId="22937" xr:uid="{00000000-0005-0000-0000-00009A590000}"/>
    <cellStyle name="Porcentagem 2 3 10 3 4" xfId="22938" xr:uid="{00000000-0005-0000-0000-00009B590000}"/>
    <cellStyle name="Porcentagem 2 3 10 4" xfId="22939" xr:uid="{00000000-0005-0000-0000-00009C590000}"/>
    <cellStyle name="Porcentagem 2 3 10 4 2" xfId="22940" xr:uid="{00000000-0005-0000-0000-00009D590000}"/>
    <cellStyle name="Porcentagem 2 3 10 4 2 2" xfId="22941" xr:uid="{00000000-0005-0000-0000-00009E590000}"/>
    <cellStyle name="Porcentagem 2 3 10 4 2 3" xfId="22942" xr:uid="{00000000-0005-0000-0000-00009F590000}"/>
    <cellStyle name="Porcentagem 2 3 10 4 3" xfId="22943" xr:uid="{00000000-0005-0000-0000-0000A0590000}"/>
    <cellStyle name="Porcentagem 2 3 10 4 4" xfId="22944" xr:uid="{00000000-0005-0000-0000-0000A1590000}"/>
    <cellStyle name="Porcentagem 2 3 10 5" xfId="22945" xr:uid="{00000000-0005-0000-0000-0000A2590000}"/>
    <cellStyle name="Porcentagem 2 3 10 5 2" xfId="22946" xr:uid="{00000000-0005-0000-0000-0000A3590000}"/>
    <cellStyle name="Porcentagem 2 3 10 5 2 2" xfId="22947" xr:uid="{00000000-0005-0000-0000-0000A4590000}"/>
    <cellStyle name="Porcentagem 2 3 10 5 2 3" xfId="22948" xr:uid="{00000000-0005-0000-0000-0000A5590000}"/>
    <cellStyle name="Porcentagem 2 3 10 5 3" xfId="22949" xr:uid="{00000000-0005-0000-0000-0000A6590000}"/>
    <cellStyle name="Porcentagem 2 3 10 5 4" xfId="22950" xr:uid="{00000000-0005-0000-0000-0000A7590000}"/>
    <cellStyle name="Porcentagem 2 3 10 6" xfId="22951" xr:uid="{00000000-0005-0000-0000-0000A8590000}"/>
    <cellStyle name="Porcentagem 2 3 10 6 2" xfId="22952" xr:uid="{00000000-0005-0000-0000-0000A9590000}"/>
    <cellStyle name="Porcentagem 2 3 10 6 3" xfId="22953" xr:uid="{00000000-0005-0000-0000-0000AA590000}"/>
    <cellStyle name="Porcentagem 2 3 10 7" xfId="22954" xr:uid="{00000000-0005-0000-0000-0000AB590000}"/>
    <cellStyle name="Porcentagem 2 3 10 8" xfId="22955" xr:uid="{00000000-0005-0000-0000-0000AC590000}"/>
    <cellStyle name="Porcentagem 2 3 11" xfId="22956" xr:uid="{00000000-0005-0000-0000-0000AD590000}"/>
    <cellStyle name="Porcentagem 2 3 11 2" xfId="22957" xr:uid="{00000000-0005-0000-0000-0000AE590000}"/>
    <cellStyle name="Porcentagem 2 3 11 2 2" xfId="22958" xr:uid="{00000000-0005-0000-0000-0000AF590000}"/>
    <cellStyle name="Porcentagem 2 3 11 2 2 2" xfId="22959" xr:uid="{00000000-0005-0000-0000-0000B0590000}"/>
    <cellStyle name="Porcentagem 2 3 11 2 2 2 2" xfId="22960" xr:uid="{00000000-0005-0000-0000-0000B1590000}"/>
    <cellStyle name="Porcentagem 2 3 11 2 2 2 3" xfId="22961" xr:uid="{00000000-0005-0000-0000-0000B2590000}"/>
    <cellStyle name="Porcentagem 2 3 11 2 2 3" xfId="22962" xr:uid="{00000000-0005-0000-0000-0000B3590000}"/>
    <cellStyle name="Porcentagem 2 3 11 2 2 4" xfId="22963" xr:uid="{00000000-0005-0000-0000-0000B4590000}"/>
    <cellStyle name="Porcentagem 2 3 11 2 3" xfId="22964" xr:uid="{00000000-0005-0000-0000-0000B5590000}"/>
    <cellStyle name="Porcentagem 2 3 11 2 3 2" xfId="22965" xr:uid="{00000000-0005-0000-0000-0000B6590000}"/>
    <cellStyle name="Porcentagem 2 3 11 2 3 2 2" xfId="22966" xr:uid="{00000000-0005-0000-0000-0000B7590000}"/>
    <cellStyle name="Porcentagem 2 3 11 2 3 2 3" xfId="22967" xr:uid="{00000000-0005-0000-0000-0000B8590000}"/>
    <cellStyle name="Porcentagem 2 3 11 2 3 3" xfId="22968" xr:uid="{00000000-0005-0000-0000-0000B9590000}"/>
    <cellStyle name="Porcentagem 2 3 11 2 3 4" xfId="22969" xr:uid="{00000000-0005-0000-0000-0000BA590000}"/>
    <cellStyle name="Porcentagem 2 3 11 2 4" xfId="22970" xr:uid="{00000000-0005-0000-0000-0000BB590000}"/>
    <cellStyle name="Porcentagem 2 3 11 2 4 2" xfId="22971" xr:uid="{00000000-0005-0000-0000-0000BC590000}"/>
    <cellStyle name="Porcentagem 2 3 11 2 4 2 2" xfId="22972" xr:uid="{00000000-0005-0000-0000-0000BD590000}"/>
    <cellStyle name="Porcentagem 2 3 11 2 4 2 3" xfId="22973" xr:uid="{00000000-0005-0000-0000-0000BE590000}"/>
    <cellStyle name="Porcentagem 2 3 11 2 4 3" xfId="22974" xr:uid="{00000000-0005-0000-0000-0000BF590000}"/>
    <cellStyle name="Porcentagem 2 3 11 2 4 4" xfId="22975" xr:uid="{00000000-0005-0000-0000-0000C0590000}"/>
    <cellStyle name="Porcentagem 2 3 11 2 5" xfId="22976" xr:uid="{00000000-0005-0000-0000-0000C1590000}"/>
    <cellStyle name="Porcentagem 2 3 11 2 5 2" xfId="22977" xr:uid="{00000000-0005-0000-0000-0000C2590000}"/>
    <cellStyle name="Porcentagem 2 3 11 2 5 3" xfId="22978" xr:uid="{00000000-0005-0000-0000-0000C3590000}"/>
    <cellStyle name="Porcentagem 2 3 11 2 6" xfId="22979" xr:uid="{00000000-0005-0000-0000-0000C4590000}"/>
    <cellStyle name="Porcentagem 2 3 11 2 7" xfId="22980" xr:uid="{00000000-0005-0000-0000-0000C5590000}"/>
    <cellStyle name="Porcentagem 2 3 11 3" xfId="22981" xr:uid="{00000000-0005-0000-0000-0000C6590000}"/>
    <cellStyle name="Porcentagem 2 3 11 3 2" xfId="22982" xr:uid="{00000000-0005-0000-0000-0000C7590000}"/>
    <cellStyle name="Porcentagem 2 3 11 3 2 2" xfId="22983" xr:uid="{00000000-0005-0000-0000-0000C8590000}"/>
    <cellStyle name="Porcentagem 2 3 11 3 2 3" xfId="22984" xr:uid="{00000000-0005-0000-0000-0000C9590000}"/>
    <cellStyle name="Porcentagem 2 3 11 3 3" xfId="22985" xr:uid="{00000000-0005-0000-0000-0000CA590000}"/>
    <cellStyle name="Porcentagem 2 3 11 3 4" xfId="22986" xr:uid="{00000000-0005-0000-0000-0000CB590000}"/>
    <cellStyle name="Porcentagem 2 3 11 4" xfId="22987" xr:uid="{00000000-0005-0000-0000-0000CC590000}"/>
    <cellStyle name="Porcentagem 2 3 11 4 2" xfId="22988" xr:uid="{00000000-0005-0000-0000-0000CD590000}"/>
    <cellStyle name="Porcentagem 2 3 11 4 2 2" xfId="22989" xr:uid="{00000000-0005-0000-0000-0000CE590000}"/>
    <cellStyle name="Porcentagem 2 3 11 4 2 3" xfId="22990" xr:uid="{00000000-0005-0000-0000-0000CF590000}"/>
    <cellStyle name="Porcentagem 2 3 11 4 3" xfId="22991" xr:uid="{00000000-0005-0000-0000-0000D0590000}"/>
    <cellStyle name="Porcentagem 2 3 11 4 4" xfId="22992" xr:uid="{00000000-0005-0000-0000-0000D1590000}"/>
    <cellStyle name="Porcentagem 2 3 11 5" xfId="22993" xr:uid="{00000000-0005-0000-0000-0000D2590000}"/>
    <cellStyle name="Porcentagem 2 3 11 5 2" xfId="22994" xr:uid="{00000000-0005-0000-0000-0000D3590000}"/>
    <cellStyle name="Porcentagem 2 3 11 5 2 2" xfId="22995" xr:uid="{00000000-0005-0000-0000-0000D4590000}"/>
    <cellStyle name="Porcentagem 2 3 11 5 2 3" xfId="22996" xr:uid="{00000000-0005-0000-0000-0000D5590000}"/>
    <cellStyle name="Porcentagem 2 3 11 5 3" xfId="22997" xr:uid="{00000000-0005-0000-0000-0000D6590000}"/>
    <cellStyle name="Porcentagem 2 3 11 5 4" xfId="22998" xr:uid="{00000000-0005-0000-0000-0000D7590000}"/>
    <cellStyle name="Porcentagem 2 3 11 6" xfId="22999" xr:uid="{00000000-0005-0000-0000-0000D8590000}"/>
    <cellStyle name="Porcentagem 2 3 11 6 2" xfId="23000" xr:uid="{00000000-0005-0000-0000-0000D9590000}"/>
    <cellStyle name="Porcentagem 2 3 11 6 3" xfId="23001" xr:uid="{00000000-0005-0000-0000-0000DA590000}"/>
    <cellStyle name="Porcentagem 2 3 11 7" xfId="23002" xr:uid="{00000000-0005-0000-0000-0000DB590000}"/>
    <cellStyle name="Porcentagem 2 3 11 8" xfId="23003" xr:uid="{00000000-0005-0000-0000-0000DC590000}"/>
    <cellStyle name="Porcentagem 2 3 12" xfId="23004" xr:uid="{00000000-0005-0000-0000-0000DD590000}"/>
    <cellStyle name="Porcentagem 2 3 12 2" xfId="23005" xr:uid="{00000000-0005-0000-0000-0000DE590000}"/>
    <cellStyle name="Porcentagem 2 3 12 2 2" xfId="23006" xr:uid="{00000000-0005-0000-0000-0000DF590000}"/>
    <cellStyle name="Porcentagem 2 3 12 2 2 2" xfId="23007" xr:uid="{00000000-0005-0000-0000-0000E0590000}"/>
    <cellStyle name="Porcentagem 2 3 12 2 2 3" xfId="23008" xr:uid="{00000000-0005-0000-0000-0000E1590000}"/>
    <cellStyle name="Porcentagem 2 3 12 2 3" xfId="23009" xr:uid="{00000000-0005-0000-0000-0000E2590000}"/>
    <cellStyle name="Porcentagem 2 3 12 2 4" xfId="23010" xr:uid="{00000000-0005-0000-0000-0000E3590000}"/>
    <cellStyle name="Porcentagem 2 3 12 3" xfId="23011" xr:uid="{00000000-0005-0000-0000-0000E4590000}"/>
    <cellStyle name="Porcentagem 2 3 12 3 2" xfId="23012" xr:uid="{00000000-0005-0000-0000-0000E5590000}"/>
    <cellStyle name="Porcentagem 2 3 12 3 2 2" xfId="23013" xr:uid="{00000000-0005-0000-0000-0000E6590000}"/>
    <cellStyle name="Porcentagem 2 3 12 3 2 3" xfId="23014" xr:uid="{00000000-0005-0000-0000-0000E7590000}"/>
    <cellStyle name="Porcentagem 2 3 12 3 3" xfId="23015" xr:uid="{00000000-0005-0000-0000-0000E8590000}"/>
    <cellStyle name="Porcentagem 2 3 12 3 4" xfId="23016" xr:uid="{00000000-0005-0000-0000-0000E9590000}"/>
    <cellStyle name="Porcentagem 2 3 12 4" xfId="23017" xr:uid="{00000000-0005-0000-0000-0000EA590000}"/>
    <cellStyle name="Porcentagem 2 3 12 4 2" xfId="23018" xr:uid="{00000000-0005-0000-0000-0000EB590000}"/>
    <cellStyle name="Porcentagem 2 3 12 4 2 2" xfId="23019" xr:uid="{00000000-0005-0000-0000-0000EC590000}"/>
    <cellStyle name="Porcentagem 2 3 12 4 2 3" xfId="23020" xr:uid="{00000000-0005-0000-0000-0000ED590000}"/>
    <cellStyle name="Porcentagem 2 3 12 4 3" xfId="23021" xr:uid="{00000000-0005-0000-0000-0000EE590000}"/>
    <cellStyle name="Porcentagem 2 3 12 4 4" xfId="23022" xr:uid="{00000000-0005-0000-0000-0000EF590000}"/>
    <cellStyle name="Porcentagem 2 3 12 5" xfId="23023" xr:uid="{00000000-0005-0000-0000-0000F0590000}"/>
    <cellStyle name="Porcentagem 2 3 12 5 2" xfId="23024" xr:uid="{00000000-0005-0000-0000-0000F1590000}"/>
    <cellStyle name="Porcentagem 2 3 12 5 3" xfId="23025" xr:uid="{00000000-0005-0000-0000-0000F2590000}"/>
    <cellStyle name="Porcentagem 2 3 12 6" xfId="23026" xr:uid="{00000000-0005-0000-0000-0000F3590000}"/>
    <cellStyle name="Porcentagem 2 3 12 7" xfId="23027" xr:uid="{00000000-0005-0000-0000-0000F4590000}"/>
    <cellStyle name="Porcentagem 2 3 13" xfId="23028" xr:uid="{00000000-0005-0000-0000-0000F5590000}"/>
    <cellStyle name="Porcentagem 2 3 13 2" xfId="23029" xr:uid="{00000000-0005-0000-0000-0000F6590000}"/>
    <cellStyle name="Porcentagem 2 3 13 2 2" xfId="23030" xr:uid="{00000000-0005-0000-0000-0000F7590000}"/>
    <cellStyle name="Porcentagem 2 3 13 2 2 2" xfId="23031" xr:uid="{00000000-0005-0000-0000-0000F8590000}"/>
    <cellStyle name="Porcentagem 2 3 13 2 2 3" xfId="23032" xr:uid="{00000000-0005-0000-0000-0000F9590000}"/>
    <cellStyle name="Porcentagem 2 3 13 2 3" xfId="23033" xr:uid="{00000000-0005-0000-0000-0000FA590000}"/>
    <cellStyle name="Porcentagem 2 3 13 2 4" xfId="23034" xr:uid="{00000000-0005-0000-0000-0000FB590000}"/>
    <cellStyle name="Porcentagem 2 3 13 3" xfId="23035" xr:uid="{00000000-0005-0000-0000-0000FC590000}"/>
    <cellStyle name="Porcentagem 2 3 13 3 2" xfId="23036" xr:uid="{00000000-0005-0000-0000-0000FD590000}"/>
    <cellStyle name="Porcentagem 2 3 13 3 3" xfId="23037" xr:uid="{00000000-0005-0000-0000-0000FE590000}"/>
    <cellStyle name="Porcentagem 2 3 13 4" xfId="23038" xr:uid="{00000000-0005-0000-0000-0000FF590000}"/>
    <cellStyle name="Porcentagem 2 3 13 5" xfId="23039" xr:uid="{00000000-0005-0000-0000-0000005A0000}"/>
    <cellStyle name="Porcentagem 2 3 14" xfId="23040" xr:uid="{00000000-0005-0000-0000-0000015A0000}"/>
    <cellStyle name="Porcentagem 2 3 14 2" xfId="23041" xr:uid="{00000000-0005-0000-0000-0000025A0000}"/>
    <cellStyle name="Porcentagem 2 3 14 2 2" xfId="23042" xr:uid="{00000000-0005-0000-0000-0000035A0000}"/>
    <cellStyle name="Porcentagem 2 3 14 2 3" xfId="23043" xr:uid="{00000000-0005-0000-0000-0000045A0000}"/>
    <cellStyle name="Porcentagem 2 3 14 3" xfId="23044" xr:uid="{00000000-0005-0000-0000-0000055A0000}"/>
    <cellStyle name="Porcentagem 2 3 14 4" xfId="23045" xr:uid="{00000000-0005-0000-0000-0000065A0000}"/>
    <cellStyle name="Porcentagem 2 3 15" xfId="23046" xr:uid="{00000000-0005-0000-0000-0000075A0000}"/>
    <cellStyle name="Porcentagem 2 3 15 2" xfId="23047" xr:uid="{00000000-0005-0000-0000-0000085A0000}"/>
    <cellStyle name="Porcentagem 2 3 15 2 2" xfId="23048" xr:uid="{00000000-0005-0000-0000-0000095A0000}"/>
    <cellStyle name="Porcentagem 2 3 15 2 3" xfId="23049" xr:uid="{00000000-0005-0000-0000-00000A5A0000}"/>
    <cellStyle name="Porcentagem 2 3 15 3" xfId="23050" xr:uid="{00000000-0005-0000-0000-00000B5A0000}"/>
    <cellStyle name="Porcentagem 2 3 15 4" xfId="23051" xr:uid="{00000000-0005-0000-0000-00000C5A0000}"/>
    <cellStyle name="Porcentagem 2 3 16" xfId="23052" xr:uid="{00000000-0005-0000-0000-00000D5A0000}"/>
    <cellStyle name="Porcentagem 2 3 16 2" xfId="23053" xr:uid="{00000000-0005-0000-0000-00000E5A0000}"/>
    <cellStyle name="Porcentagem 2 3 16 2 2" xfId="23054" xr:uid="{00000000-0005-0000-0000-00000F5A0000}"/>
    <cellStyle name="Porcentagem 2 3 16 2 3" xfId="23055" xr:uid="{00000000-0005-0000-0000-0000105A0000}"/>
    <cellStyle name="Porcentagem 2 3 16 3" xfId="23056" xr:uid="{00000000-0005-0000-0000-0000115A0000}"/>
    <cellStyle name="Porcentagem 2 3 16 4" xfId="23057" xr:uid="{00000000-0005-0000-0000-0000125A0000}"/>
    <cellStyle name="Porcentagem 2 3 17" xfId="23058" xr:uid="{00000000-0005-0000-0000-0000135A0000}"/>
    <cellStyle name="Porcentagem 2 3 17 2" xfId="23059" xr:uid="{00000000-0005-0000-0000-0000145A0000}"/>
    <cellStyle name="Porcentagem 2 3 17 3" xfId="23060" xr:uid="{00000000-0005-0000-0000-0000155A0000}"/>
    <cellStyle name="Porcentagem 2 3 18" xfId="23061" xr:uid="{00000000-0005-0000-0000-0000165A0000}"/>
    <cellStyle name="Porcentagem 2 3 18 2" xfId="23062" xr:uid="{00000000-0005-0000-0000-0000175A0000}"/>
    <cellStyle name="Porcentagem 2 3 18 3" xfId="23063" xr:uid="{00000000-0005-0000-0000-0000185A0000}"/>
    <cellStyle name="Porcentagem 2 3 19" xfId="23064" xr:uid="{00000000-0005-0000-0000-0000195A0000}"/>
    <cellStyle name="Porcentagem 2 3 2" xfId="23065" xr:uid="{00000000-0005-0000-0000-00001A5A0000}"/>
    <cellStyle name="Porcentagem 2 3 2 2" xfId="23066" xr:uid="{00000000-0005-0000-0000-00001B5A0000}"/>
    <cellStyle name="Porcentagem 2 3 2 2 2" xfId="23067" xr:uid="{00000000-0005-0000-0000-00001C5A0000}"/>
    <cellStyle name="Porcentagem 2 3 2 2 2 2" xfId="23068" xr:uid="{00000000-0005-0000-0000-00001D5A0000}"/>
    <cellStyle name="Porcentagem 2 3 2 2 2 2 2" xfId="23069" xr:uid="{00000000-0005-0000-0000-00001E5A0000}"/>
    <cellStyle name="Porcentagem 2 3 2 2 2 2 2 2" xfId="23070" xr:uid="{00000000-0005-0000-0000-00001F5A0000}"/>
    <cellStyle name="Porcentagem 2 3 2 2 2 2 2 3" xfId="23071" xr:uid="{00000000-0005-0000-0000-0000205A0000}"/>
    <cellStyle name="Porcentagem 2 3 2 2 2 2 3" xfId="23072" xr:uid="{00000000-0005-0000-0000-0000215A0000}"/>
    <cellStyle name="Porcentagem 2 3 2 2 2 2 4" xfId="23073" xr:uid="{00000000-0005-0000-0000-0000225A0000}"/>
    <cellStyle name="Porcentagem 2 3 2 2 2 3" xfId="23074" xr:uid="{00000000-0005-0000-0000-0000235A0000}"/>
    <cellStyle name="Porcentagem 2 3 2 2 2 3 2" xfId="23075" xr:uid="{00000000-0005-0000-0000-0000245A0000}"/>
    <cellStyle name="Porcentagem 2 3 2 2 2 3 2 2" xfId="23076" xr:uid="{00000000-0005-0000-0000-0000255A0000}"/>
    <cellStyle name="Porcentagem 2 3 2 2 2 3 2 3" xfId="23077" xr:uid="{00000000-0005-0000-0000-0000265A0000}"/>
    <cellStyle name="Porcentagem 2 3 2 2 2 3 3" xfId="23078" xr:uid="{00000000-0005-0000-0000-0000275A0000}"/>
    <cellStyle name="Porcentagem 2 3 2 2 2 3 4" xfId="23079" xr:uid="{00000000-0005-0000-0000-0000285A0000}"/>
    <cellStyle name="Porcentagem 2 3 2 2 2 4" xfId="23080" xr:uid="{00000000-0005-0000-0000-0000295A0000}"/>
    <cellStyle name="Porcentagem 2 3 2 2 2 4 2" xfId="23081" xr:uid="{00000000-0005-0000-0000-00002A5A0000}"/>
    <cellStyle name="Porcentagem 2 3 2 2 2 4 2 2" xfId="23082" xr:uid="{00000000-0005-0000-0000-00002B5A0000}"/>
    <cellStyle name="Porcentagem 2 3 2 2 2 4 2 3" xfId="23083" xr:uid="{00000000-0005-0000-0000-00002C5A0000}"/>
    <cellStyle name="Porcentagem 2 3 2 2 2 4 3" xfId="23084" xr:uid="{00000000-0005-0000-0000-00002D5A0000}"/>
    <cellStyle name="Porcentagem 2 3 2 2 2 4 4" xfId="23085" xr:uid="{00000000-0005-0000-0000-00002E5A0000}"/>
    <cellStyle name="Porcentagem 2 3 2 2 2 5" xfId="23086" xr:uid="{00000000-0005-0000-0000-00002F5A0000}"/>
    <cellStyle name="Porcentagem 2 3 2 2 2 5 2" xfId="23087" xr:uid="{00000000-0005-0000-0000-0000305A0000}"/>
    <cellStyle name="Porcentagem 2 3 2 2 2 5 3" xfId="23088" xr:uid="{00000000-0005-0000-0000-0000315A0000}"/>
    <cellStyle name="Porcentagem 2 3 2 2 2 6" xfId="23089" xr:uid="{00000000-0005-0000-0000-0000325A0000}"/>
    <cellStyle name="Porcentagem 2 3 2 2 2 7" xfId="23090" xr:uid="{00000000-0005-0000-0000-0000335A0000}"/>
    <cellStyle name="Porcentagem 2 3 2 2 3" xfId="23091" xr:uid="{00000000-0005-0000-0000-0000345A0000}"/>
    <cellStyle name="Porcentagem 2 3 2 2 3 2" xfId="23092" xr:uid="{00000000-0005-0000-0000-0000355A0000}"/>
    <cellStyle name="Porcentagem 2 3 2 2 3 2 2" xfId="23093" xr:uid="{00000000-0005-0000-0000-0000365A0000}"/>
    <cellStyle name="Porcentagem 2 3 2 2 3 2 3" xfId="23094" xr:uid="{00000000-0005-0000-0000-0000375A0000}"/>
    <cellStyle name="Porcentagem 2 3 2 2 3 3" xfId="23095" xr:uid="{00000000-0005-0000-0000-0000385A0000}"/>
    <cellStyle name="Porcentagem 2 3 2 2 3 4" xfId="23096" xr:uid="{00000000-0005-0000-0000-0000395A0000}"/>
    <cellStyle name="Porcentagem 2 3 2 2 4" xfId="23097" xr:uid="{00000000-0005-0000-0000-00003A5A0000}"/>
    <cellStyle name="Porcentagem 2 3 2 2 4 2" xfId="23098" xr:uid="{00000000-0005-0000-0000-00003B5A0000}"/>
    <cellStyle name="Porcentagem 2 3 2 2 4 2 2" xfId="23099" xr:uid="{00000000-0005-0000-0000-00003C5A0000}"/>
    <cellStyle name="Porcentagem 2 3 2 2 4 2 3" xfId="23100" xr:uid="{00000000-0005-0000-0000-00003D5A0000}"/>
    <cellStyle name="Porcentagem 2 3 2 2 4 3" xfId="23101" xr:uid="{00000000-0005-0000-0000-00003E5A0000}"/>
    <cellStyle name="Porcentagem 2 3 2 2 4 4" xfId="23102" xr:uid="{00000000-0005-0000-0000-00003F5A0000}"/>
    <cellStyle name="Porcentagem 2 3 2 2 5" xfId="23103" xr:uid="{00000000-0005-0000-0000-0000405A0000}"/>
    <cellStyle name="Porcentagem 2 3 2 2 5 2" xfId="23104" xr:uid="{00000000-0005-0000-0000-0000415A0000}"/>
    <cellStyle name="Porcentagem 2 3 2 2 5 2 2" xfId="23105" xr:uid="{00000000-0005-0000-0000-0000425A0000}"/>
    <cellStyle name="Porcentagem 2 3 2 2 5 2 3" xfId="23106" xr:uid="{00000000-0005-0000-0000-0000435A0000}"/>
    <cellStyle name="Porcentagem 2 3 2 2 5 3" xfId="23107" xr:uid="{00000000-0005-0000-0000-0000445A0000}"/>
    <cellStyle name="Porcentagem 2 3 2 2 5 4" xfId="23108" xr:uid="{00000000-0005-0000-0000-0000455A0000}"/>
    <cellStyle name="Porcentagem 2 3 2 2 6" xfId="23109" xr:uid="{00000000-0005-0000-0000-0000465A0000}"/>
    <cellStyle name="Porcentagem 2 3 2 2 6 2" xfId="23110" xr:uid="{00000000-0005-0000-0000-0000475A0000}"/>
    <cellStyle name="Porcentagem 2 3 2 2 6 3" xfId="23111" xr:uid="{00000000-0005-0000-0000-0000485A0000}"/>
    <cellStyle name="Porcentagem 2 3 2 2 7" xfId="23112" xr:uid="{00000000-0005-0000-0000-0000495A0000}"/>
    <cellStyle name="Porcentagem 2 3 2 2 8" xfId="23113" xr:uid="{00000000-0005-0000-0000-00004A5A0000}"/>
    <cellStyle name="Porcentagem 2 3 2 2 9" xfId="23114" xr:uid="{00000000-0005-0000-0000-00004B5A0000}"/>
    <cellStyle name="Porcentagem 2 3 2 3" xfId="23115" xr:uid="{00000000-0005-0000-0000-00004C5A0000}"/>
    <cellStyle name="Porcentagem 2 3 2 4" xfId="23116" xr:uid="{00000000-0005-0000-0000-00004D5A0000}"/>
    <cellStyle name="Porcentagem 2 3 2 4 2" xfId="23117" xr:uid="{00000000-0005-0000-0000-00004E5A0000}"/>
    <cellStyle name="Porcentagem 2 3 2 4 2 2" xfId="23118" xr:uid="{00000000-0005-0000-0000-00004F5A0000}"/>
    <cellStyle name="Porcentagem 2 3 2 4 2 2 2" xfId="23119" xr:uid="{00000000-0005-0000-0000-0000505A0000}"/>
    <cellStyle name="Porcentagem 2 3 2 4 2 2 3" xfId="23120" xr:uid="{00000000-0005-0000-0000-0000515A0000}"/>
    <cellStyle name="Porcentagem 2 3 2 4 2 3" xfId="23121" xr:uid="{00000000-0005-0000-0000-0000525A0000}"/>
    <cellStyle name="Porcentagem 2 3 2 4 2 4" xfId="23122" xr:uid="{00000000-0005-0000-0000-0000535A0000}"/>
    <cellStyle name="Porcentagem 2 3 2 4 3" xfId="23123" xr:uid="{00000000-0005-0000-0000-0000545A0000}"/>
    <cellStyle name="Porcentagem 2 3 2 4 3 2" xfId="23124" xr:uid="{00000000-0005-0000-0000-0000555A0000}"/>
    <cellStyle name="Porcentagem 2 3 2 4 3 2 2" xfId="23125" xr:uid="{00000000-0005-0000-0000-0000565A0000}"/>
    <cellStyle name="Porcentagem 2 3 2 4 3 2 3" xfId="23126" xr:uid="{00000000-0005-0000-0000-0000575A0000}"/>
    <cellStyle name="Porcentagem 2 3 2 4 3 3" xfId="23127" xr:uid="{00000000-0005-0000-0000-0000585A0000}"/>
    <cellStyle name="Porcentagem 2 3 2 4 3 4" xfId="23128" xr:uid="{00000000-0005-0000-0000-0000595A0000}"/>
    <cellStyle name="Porcentagem 2 3 2 4 4" xfId="23129" xr:uid="{00000000-0005-0000-0000-00005A5A0000}"/>
    <cellStyle name="Porcentagem 2 3 2 4 4 2" xfId="23130" xr:uid="{00000000-0005-0000-0000-00005B5A0000}"/>
    <cellStyle name="Porcentagem 2 3 2 4 4 2 2" xfId="23131" xr:uid="{00000000-0005-0000-0000-00005C5A0000}"/>
    <cellStyle name="Porcentagem 2 3 2 4 4 2 3" xfId="23132" xr:uid="{00000000-0005-0000-0000-00005D5A0000}"/>
    <cellStyle name="Porcentagem 2 3 2 4 4 3" xfId="23133" xr:uid="{00000000-0005-0000-0000-00005E5A0000}"/>
    <cellStyle name="Porcentagem 2 3 2 4 4 4" xfId="23134" xr:uid="{00000000-0005-0000-0000-00005F5A0000}"/>
    <cellStyle name="Porcentagem 2 3 2 4 5" xfId="23135" xr:uid="{00000000-0005-0000-0000-0000605A0000}"/>
    <cellStyle name="Porcentagem 2 3 2 4 5 2" xfId="23136" xr:uid="{00000000-0005-0000-0000-0000615A0000}"/>
    <cellStyle name="Porcentagem 2 3 2 4 5 3" xfId="23137" xr:uid="{00000000-0005-0000-0000-0000625A0000}"/>
    <cellStyle name="Porcentagem 2 3 2 4 6" xfId="23138" xr:uid="{00000000-0005-0000-0000-0000635A0000}"/>
    <cellStyle name="Porcentagem 2 3 2 4 7" xfId="23139" xr:uid="{00000000-0005-0000-0000-0000645A0000}"/>
    <cellStyle name="Porcentagem 2 3 2 5" xfId="23140" xr:uid="{00000000-0005-0000-0000-0000655A0000}"/>
    <cellStyle name="Porcentagem 2 3 2 5 2" xfId="23141" xr:uid="{00000000-0005-0000-0000-0000665A0000}"/>
    <cellStyle name="Porcentagem 2 3 2 5 2 2" xfId="23142" xr:uid="{00000000-0005-0000-0000-0000675A0000}"/>
    <cellStyle name="Porcentagem 2 3 2 5 2 3" xfId="23143" xr:uid="{00000000-0005-0000-0000-0000685A0000}"/>
    <cellStyle name="Porcentagem 2 3 2 5 3" xfId="23144" xr:uid="{00000000-0005-0000-0000-0000695A0000}"/>
    <cellStyle name="Porcentagem 2 3 2 5 4" xfId="23145" xr:uid="{00000000-0005-0000-0000-00006A5A0000}"/>
    <cellStyle name="Porcentagem 2 3 2 6" xfId="23146" xr:uid="{00000000-0005-0000-0000-00006B5A0000}"/>
    <cellStyle name="Porcentagem 2 3 2 6 2" xfId="23147" xr:uid="{00000000-0005-0000-0000-00006C5A0000}"/>
    <cellStyle name="Porcentagem 2 3 2 6 2 2" xfId="23148" xr:uid="{00000000-0005-0000-0000-00006D5A0000}"/>
    <cellStyle name="Porcentagem 2 3 2 6 2 3" xfId="23149" xr:uid="{00000000-0005-0000-0000-00006E5A0000}"/>
    <cellStyle name="Porcentagem 2 3 2 6 3" xfId="23150" xr:uid="{00000000-0005-0000-0000-00006F5A0000}"/>
    <cellStyle name="Porcentagem 2 3 2 6 4" xfId="23151" xr:uid="{00000000-0005-0000-0000-0000705A0000}"/>
    <cellStyle name="Porcentagem 2 3 2 7" xfId="23152" xr:uid="{00000000-0005-0000-0000-0000715A0000}"/>
    <cellStyle name="Porcentagem 2 3 2 7 2" xfId="23153" xr:uid="{00000000-0005-0000-0000-0000725A0000}"/>
    <cellStyle name="Porcentagem 2 3 2 7 2 2" xfId="23154" xr:uid="{00000000-0005-0000-0000-0000735A0000}"/>
    <cellStyle name="Porcentagem 2 3 2 7 2 3" xfId="23155" xr:uid="{00000000-0005-0000-0000-0000745A0000}"/>
    <cellStyle name="Porcentagem 2 3 2 7 3" xfId="23156" xr:uid="{00000000-0005-0000-0000-0000755A0000}"/>
    <cellStyle name="Porcentagem 2 3 2 7 4" xfId="23157" xr:uid="{00000000-0005-0000-0000-0000765A0000}"/>
    <cellStyle name="Porcentagem 2 3 2 8" xfId="23158" xr:uid="{00000000-0005-0000-0000-0000775A0000}"/>
    <cellStyle name="Porcentagem 2 3 2 8 2" xfId="23159" xr:uid="{00000000-0005-0000-0000-0000785A0000}"/>
    <cellStyle name="Porcentagem 2 3 2 8 3" xfId="23160" xr:uid="{00000000-0005-0000-0000-0000795A0000}"/>
    <cellStyle name="Porcentagem 2 3 2 9" xfId="23161" xr:uid="{00000000-0005-0000-0000-00007A5A0000}"/>
    <cellStyle name="Porcentagem 2 3 20" xfId="23162" xr:uid="{00000000-0005-0000-0000-00007B5A0000}"/>
    <cellStyle name="Porcentagem 2 3 21" xfId="23163" xr:uid="{00000000-0005-0000-0000-00007C5A0000}"/>
    <cellStyle name="Porcentagem 2 3 3" xfId="23164" xr:uid="{00000000-0005-0000-0000-00007D5A0000}"/>
    <cellStyle name="Porcentagem 2 3 3 10" xfId="23165" xr:uid="{00000000-0005-0000-0000-00007E5A0000}"/>
    <cellStyle name="Porcentagem 2 3 3 11" xfId="23166" xr:uid="{00000000-0005-0000-0000-00007F5A0000}"/>
    <cellStyle name="Porcentagem 2 3 3 2" xfId="23167" xr:uid="{00000000-0005-0000-0000-0000805A0000}"/>
    <cellStyle name="Porcentagem 2 3 3 2 2" xfId="23168" xr:uid="{00000000-0005-0000-0000-0000815A0000}"/>
    <cellStyle name="Porcentagem 2 3 3 2 2 2" xfId="23169" xr:uid="{00000000-0005-0000-0000-0000825A0000}"/>
    <cellStyle name="Porcentagem 2 3 3 2 2 2 2" xfId="23170" xr:uid="{00000000-0005-0000-0000-0000835A0000}"/>
    <cellStyle name="Porcentagem 2 3 3 2 2 2 2 2" xfId="23171" xr:uid="{00000000-0005-0000-0000-0000845A0000}"/>
    <cellStyle name="Porcentagem 2 3 3 2 2 2 2 2 2" xfId="23172" xr:uid="{00000000-0005-0000-0000-0000855A0000}"/>
    <cellStyle name="Porcentagem 2 3 3 2 2 2 2 2 3" xfId="23173" xr:uid="{00000000-0005-0000-0000-0000865A0000}"/>
    <cellStyle name="Porcentagem 2 3 3 2 2 2 2 3" xfId="23174" xr:uid="{00000000-0005-0000-0000-0000875A0000}"/>
    <cellStyle name="Porcentagem 2 3 3 2 2 2 2 4" xfId="23175" xr:uid="{00000000-0005-0000-0000-0000885A0000}"/>
    <cellStyle name="Porcentagem 2 3 3 2 2 2 3" xfId="23176" xr:uid="{00000000-0005-0000-0000-0000895A0000}"/>
    <cellStyle name="Porcentagem 2 3 3 2 2 2 3 2" xfId="23177" xr:uid="{00000000-0005-0000-0000-00008A5A0000}"/>
    <cellStyle name="Porcentagem 2 3 3 2 2 2 3 2 2" xfId="23178" xr:uid="{00000000-0005-0000-0000-00008B5A0000}"/>
    <cellStyle name="Porcentagem 2 3 3 2 2 2 3 2 3" xfId="23179" xr:uid="{00000000-0005-0000-0000-00008C5A0000}"/>
    <cellStyle name="Porcentagem 2 3 3 2 2 2 3 3" xfId="23180" xr:uid="{00000000-0005-0000-0000-00008D5A0000}"/>
    <cellStyle name="Porcentagem 2 3 3 2 2 2 3 4" xfId="23181" xr:uid="{00000000-0005-0000-0000-00008E5A0000}"/>
    <cellStyle name="Porcentagem 2 3 3 2 2 2 4" xfId="23182" xr:uid="{00000000-0005-0000-0000-00008F5A0000}"/>
    <cellStyle name="Porcentagem 2 3 3 2 2 2 4 2" xfId="23183" xr:uid="{00000000-0005-0000-0000-0000905A0000}"/>
    <cellStyle name="Porcentagem 2 3 3 2 2 2 4 2 2" xfId="23184" xr:uid="{00000000-0005-0000-0000-0000915A0000}"/>
    <cellStyle name="Porcentagem 2 3 3 2 2 2 4 2 3" xfId="23185" xr:uid="{00000000-0005-0000-0000-0000925A0000}"/>
    <cellStyle name="Porcentagem 2 3 3 2 2 2 4 3" xfId="23186" xr:uid="{00000000-0005-0000-0000-0000935A0000}"/>
    <cellStyle name="Porcentagem 2 3 3 2 2 2 4 4" xfId="23187" xr:uid="{00000000-0005-0000-0000-0000945A0000}"/>
    <cellStyle name="Porcentagem 2 3 3 2 2 2 5" xfId="23188" xr:uid="{00000000-0005-0000-0000-0000955A0000}"/>
    <cellStyle name="Porcentagem 2 3 3 2 2 2 5 2" xfId="23189" xr:uid="{00000000-0005-0000-0000-0000965A0000}"/>
    <cellStyle name="Porcentagem 2 3 3 2 2 2 5 3" xfId="23190" xr:uid="{00000000-0005-0000-0000-0000975A0000}"/>
    <cellStyle name="Porcentagem 2 3 3 2 2 2 6" xfId="23191" xr:uid="{00000000-0005-0000-0000-0000985A0000}"/>
    <cellStyle name="Porcentagem 2 3 3 2 2 2 7" xfId="23192" xr:uid="{00000000-0005-0000-0000-0000995A0000}"/>
    <cellStyle name="Porcentagem 2 3 3 2 2 3" xfId="23193" xr:uid="{00000000-0005-0000-0000-00009A5A0000}"/>
    <cellStyle name="Porcentagem 2 3 3 2 2 3 2" xfId="23194" xr:uid="{00000000-0005-0000-0000-00009B5A0000}"/>
    <cellStyle name="Porcentagem 2 3 3 2 2 3 2 2" xfId="23195" xr:uid="{00000000-0005-0000-0000-00009C5A0000}"/>
    <cellStyle name="Porcentagem 2 3 3 2 2 3 2 3" xfId="23196" xr:uid="{00000000-0005-0000-0000-00009D5A0000}"/>
    <cellStyle name="Porcentagem 2 3 3 2 2 3 3" xfId="23197" xr:uid="{00000000-0005-0000-0000-00009E5A0000}"/>
    <cellStyle name="Porcentagem 2 3 3 2 2 3 4" xfId="23198" xr:uid="{00000000-0005-0000-0000-00009F5A0000}"/>
    <cellStyle name="Porcentagem 2 3 3 2 2 4" xfId="23199" xr:uid="{00000000-0005-0000-0000-0000A05A0000}"/>
    <cellStyle name="Porcentagem 2 3 3 2 2 4 2" xfId="23200" xr:uid="{00000000-0005-0000-0000-0000A15A0000}"/>
    <cellStyle name="Porcentagem 2 3 3 2 2 4 2 2" xfId="23201" xr:uid="{00000000-0005-0000-0000-0000A25A0000}"/>
    <cellStyle name="Porcentagem 2 3 3 2 2 4 2 3" xfId="23202" xr:uid="{00000000-0005-0000-0000-0000A35A0000}"/>
    <cellStyle name="Porcentagem 2 3 3 2 2 4 3" xfId="23203" xr:uid="{00000000-0005-0000-0000-0000A45A0000}"/>
    <cellStyle name="Porcentagem 2 3 3 2 2 4 4" xfId="23204" xr:uid="{00000000-0005-0000-0000-0000A55A0000}"/>
    <cellStyle name="Porcentagem 2 3 3 2 2 5" xfId="23205" xr:uid="{00000000-0005-0000-0000-0000A65A0000}"/>
    <cellStyle name="Porcentagem 2 3 3 2 2 5 2" xfId="23206" xr:uid="{00000000-0005-0000-0000-0000A75A0000}"/>
    <cellStyle name="Porcentagem 2 3 3 2 2 5 2 2" xfId="23207" xr:uid="{00000000-0005-0000-0000-0000A85A0000}"/>
    <cellStyle name="Porcentagem 2 3 3 2 2 5 2 3" xfId="23208" xr:uid="{00000000-0005-0000-0000-0000A95A0000}"/>
    <cellStyle name="Porcentagem 2 3 3 2 2 5 3" xfId="23209" xr:uid="{00000000-0005-0000-0000-0000AA5A0000}"/>
    <cellStyle name="Porcentagem 2 3 3 2 2 5 4" xfId="23210" xr:uid="{00000000-0005-0000-0000-0000AB5A0000}"/>
    <cellStyle name="Porcentagem 2 3 3 2 2 6" xfId="23211" xr:uid="{00000000-0005-0000-0000-0000AC5A0000}"/>
    <cellStyle name="Porcentagem 2 3 3 2 2 6 2" xfId="23212" xr:uid="{00000000-0005-0000-0000-0000AD5A0000}"/>
    <cellStyle name="Porcentagem 2 3 3 2 2 6 3" xfId="23213" xr:uid="{00000000-0005-0000-0000-0000AE5A0000}"/>
    <cellStyle name="Porcentagem 2 3 3 2 2 7" xfId="23214" xr:uid="{00000000-0005-0000-0000-0000AF5A0000}"/>
    <cellStyle name="Porcentagem 2 3 3 2 2 8" xfId="23215" xr:uid="{00000000-0005-0000-0000-0000B05A0000}"/>
    <cellStyle name="Porcentagem 2 3 3 2 3" xfId="23216" xr:uid="{00000000-0005-0000-0000-0000B15A0000}"/>
    <cellStyle name="Porcentagem 2 3 3 2 3 2" xfId="23217" xr:uid="{00000000-0005-0000-0000-0000B25A0000}"/>
    <cellStyle name="Porcentagem 2 3 3 2 3 2 2" xfId="23218" xr:uid="{00000000-0005-0000-0000-0000B35A0000}"/>
    <cellStyle name="Porcentagem 2 3 3 2 3 2 2 2" xfId="23219" xr:uid="{00000000-0005-0000-0000-0000B45A0000}"/>
    <cellStyle name="Porcentagem 2 3 3 2 3 2 2 3" xfId="23220" xr:uid="{00000000-0005-0000-0000-0000B55A0000}"/>
    <cellStyle name="Porcentagem 2 3 3 2 3 2 3" xfId="23221" xr:uid="{00000000-0005-0000-0000-0000B65A0000}"/>
    <cellStyle name="Porcentagem 2 3 3 2 3 2 4" xfId="23222" xr:uid="{00000000-0005-0000-0000-0000B75A0000}"/>
    <cellStyle name="Porcentagem 2 3 3 2 3 3" xfId="23223" xr:uid="{00000000-0005-0000-0000-0000B85A0000}"/>
    <cellStyle name="Porcentagem 2 3 3 2 3 3 2" xfId="23224" xr:uid="{00000000-0005-0000-0000-0000B95A0000}"/>
    <cellStyle name="Porcentagem 2 3 3 2 3 3 2 2" xfId="23225" xr:uid="{00000000-0005-0000-0000-0000BA5A0000}"/>
    <cellStyle name="Porcentagem 2 3 3 2 3 3 2 3" xfId="23226" xr:uid="{00000000-0005-0000-0000-0000BB5A0000}"/>
    <cellStyle name="Porcentagem 2 3 3 2 3 3 3" xfId="23227" xr:uid="{00000000-0005-0000-0000-0000BC5A0000}"/>
    <cellStyle name="Porcentagem 2 3 3 2 3 3 4" xfId="23228" xr:uid="{00000000-0005-0000-0000-0000BD5A0000}"/>
    <cellStyle name="Porcentagem 2 3 3 2 3 4" xfId="23229" xr:uid="{00000000-0005-0000-0000-0000BE5A0000}"/>
    <cellStyle name="Porcentagem 2 3 3 2 3 4 2" xfId="23230" xr:uid="{00000000-0005-0000-0000-0000BF5A0000}"/>
    <cellStyle name="Porcentagem 2 3 3 2 3 4 2 2" xfId="23231" xr:uid="{00000000-0005-0000-0000-0000C05A0000}"/>
    <cellStyle name="Porcentagem 2 3 3 2 3 4 2 3" xfId="23232" xr:uid="{00000000-0005-0000-0000-0000C15A0000}"/>
    <cellStyle name="Porcentagem 2 3 3 2 3 4 3" xfId="23233" xr:uid="{00000000-0005-0000-0000-0000C25A0000}"/>
    <cellStyle name="Porcentagem 2 3 3 2 3 4 4" xfId="23234" xr:uid="{00000000-0005-0000-0000-0000C35A0000}"/>
    <cellStyle name="Porcentagem 2 3 3 2 3 5" xfId="23235" xr:uid="{00000000-0005-0000-0000-0000C45A0000}"/>
    <cellStyle name="Porcentagem 2 3 3 2 3 5 2" xfId="23236" xr:uid="{00000000-0005-0000-0000-0000C55A0000}"/>
    <cellStyle name="Porcentagem 2 3 3 2 3 5 3" xfId="23237" xr:uid="{00000000-0005-0000-0000-0000C65A0000}"/>
    <cellStyle name="Porcentagem 2 3 3 2 3 6" xfId="23238" xr:uid="{00000000-0005-0000-0000-0000C75A0000}"/>
    <cellStyle name="Porcentagem 2 3 3 2 3 7" xfId="23239" xr:uid="{00000000-0005-0000-0000-0000C85A0000}"/>
    <cellStyle name="Porcentagem 2 3 3 2 4" xfId="23240" xr:uid="{00000000-0005-0000-0000-0000C95A0000}"/>
    <cellStyle name="Porcentagem 2 3 3 2 4 2" xfId="23241" xr:uid="{00000000-0005-0000-0000-0000CA5A0000}"/>
    <cellStyle name="Porcentagem 2 3 3 2 4 2 2" xfId="23242" xr:uid="{00000000-0005-0000-0000-0000CB5A0000}"/>
    <cellStyle name="Porcentagem 2 3 3 2 4 2 3" xfId="23243" xr:uid="{00000000-0005-0000-0000-0000CC5A0000}"/>
    <cellStyle name="Porcentagem 2 3 3 2 4 3" xfId="23244" xr:uid="{00000000-0005-0000-0000-0000CD5A0000}"/>
    <cellStyle name="Porcentagem 2 3 3 2 4 4" xfId="23245" xr:uid="{00000000-0005-0000-0000-0000CE5A0000}"/>
    <cellStyle name="Porcentagem 2 3 3 2 5" xfId="23246" xr:uid="{00000000-0005-0000-0000-0000CF5A0000}"/>
    <cellStyle name="Porcentagem 2 3 3 2 5 2" xfId="23247" xr:uid="{00000000-0005-0000-0000-0000D05A0000}"/>
    <cellStyle name="Porcentagem 2 3 3 2 5 2 2" xfId="23248" xr:uid="{00000000-0005-0000-0000-0000D15A0000}"/>
    <cellStyle name="Porcentagem 2 3 3 2 5 2 3" xfId="23249" xr:uid="{00000000-0005-0000-0000-0000D25A0000}"/>
    <cellStyle name="Porcentagem 2 3 3 2 5 3" xfId="23250" xr:uid="{00000000-0005-0000-0000-0000D35A0000}"/>
    <cellStyle name="Porcentagem 2 3 3 2 5 4" xfId="23251" xr:uid="{00000000-0005-0000-0000-0000D45A0000}"/>
    <cellStyle name="Porcentagem 2 3 3 2 6" xfId="23252" xr:uid="{00000000-0005-0000-0000-0000D55A0000}"/>
    <cellStyle name="Porcentagem 2 3 3 2 6 2" xfId="23253" xr:uid="{00000000-0005-0000-0000-0000D65A0000}"/>
    <cellStyle name="Porcentagem 2 3 3 2 6 2 2" xfId="23254" xr:uid="{00000000-0005-0000-0000-0000D75A0000}"/>
    <cellStyle name="Porcentagem 2 3 3 2 6 2 3" xfId="23255" xr:uid="{00000000-0005-0000-0000-0000D85A0000}"/>
    <cellStyle name="Porcentagem 2 3 3 2 6 3" xfId="23256" xr:uid="{00000000-0005-0000-0000-0000D95A0000}"/>
    <cellStyle name="Porcentagem 2 3 3 2 6 4" xfId="23257" xr:uid="{00000000-0005-0000-0000-0000DA5A0000}"/>
    <cellStyle name="Porcentagem 2 3 3 2 7" xfId="23258" xr:uid="{00000000-0005-0000-0000-0000DB5A0000}"/>
    <cellStyle name="Porcentagem 2 3 3 2 7 2" xfId="23259" xr:uid="{00000000-0005-0000-0000-0000DC5A0000}"/>
    <cellStyle name="Porcentagem 2 3 3 2 7 3" xfId="23260" xr:uid="{00000000-0005-0000-0000-0000DD5A0000}"/>
    <cellStyle name="Porcentagem 2 3 3 2 8" xfId="23261" xr:uid="{00000000-0005-0000-0000-0000DE5A0000}"/>
    <cellStyle name="Porcentagem 2 3 3 2 9" xfId="23262" xr:uid="{00000000-0005-0000-0000-0000DF5A0000}"/>
    <cellStyle name="Porcentagem 2 3 3 3" xfId="23263" xr:uid="{00000000-0005-0000-0000-0000E05A0000}"/>
    <cellStyle name="Porcentagem 2 3 3 3 2" xfId="23264" xr:uid="{00000000-0005-0000-0000-0000E15A0000}"/>
    <cellStyle name="Porcentagem 2 3 3 3 2 2" xfId="23265" xr:uid="{00000000-0005-0000-0000-0000E25A0000}"/>
    <cellStyle name="Porcentagem 2 3 3 3 2 2 2" xfId="23266" xr:uid="{00000000-0005-0000-0000-0000E35A0000}"/>
    <cellStyle name="Porcentagem 2 3 3 3 2 2 2 2" xfId="23267" xr:uid="{00000000-0005-0000-0000-0000E45A0000}"/>
    <cellStyle name="Porcentagem 2 3 3 3 2 2 2 3" xfId="23268" xr:uid="{00000000-0005-0000-0000-0000E55A0000}"/>
    <cellStyle name="Porcentagem 2 3 3 3 2 2 3" xfId="23269" xr:uid="{00000000-0005-0000-0000-0000E65A0000}"/>
    <cellStyle name="Porcentagem 2 3 3 3 2 2 4" xfId="23270" xr:uid="{00000000-0005-0000-0000-0000E75A0000}"/>
    <cellStyle name="Porcentagem 2 3 3 3 2 3" xfId="23271" xr:uid="{00000000-0005-0000-0000-0000E85A0000}"/>
    <cellStyle name="Porcentagem 2 3 3 3 2 3 2" xfId="23272" xr:uid="{00000000-0005-0000-0000-0000E95A0000}"/>
    <cellStyle name="Porcentagem 2 3 3 3 2 3 2 2" xfId="23273" xr:uid="{00000000-0005-0000-0000-0000EA5A0000}"/>
    <cellStyle name="Porcentagem 2 3 3 3 2 3 2 3" xfId="23274" xr:uid="{00000000-0005-0000-0000-0000EB5A0000}"/>
    <cellStyle name="Porcentagem 2 3 3 3 2 3 3" xfId="23275" xr:uid="{00000000-0005-0000-0000-0000EC5A0000}"/>
    <cellStyle name="Porcentagem 2 3 3 3 2 3 4" xfId="23276" xr:uid="{00000000-0005-0000-0000-0000ED5A0000}"/>
    <cellStyle name="Porcentagem 2 3 3 3 2 4" xfId="23277" xr:uid="{00000000-0005-0000-0000-0000EE5A0000}"/>
    <cellStyle name="Porcentagem 2 3 3 3 2 4 2" xfId="23278" xr:uid="{00000000-0005-0000-0000-0000EF5A0000}"/>
    <cellStyle name="Porcentagem 2 3 3 3 2 4 2 2" xfId="23279" xr:uid="{00000000-0005-0000-0000-0000F05A0000}"/>
    <cellStyle name="Porcentagem 2 3 3 3 2 4 2 3" xfId="23280" xr:uid="{00000000-0005-0000-0000-0000F15A0000}"/>
    <cellStyle name="Porcentagem 2 3 3 3 2 4 3" xfId="23281" xr:uid="{00000000-0005-0000-0000-0000F25A0000}"/>
    <cellStyle name="Porcentagem 2 3 3 3 2 4 4" xfId="23282" xr:uid="{00000000-0005-0000-0000-0000F35A0000}"/>
    <cellStyle name="Porcentagem 2 3 3 3 2 5" xfId="23283" xr:uid="{00000000-0005-0000-0000-0000F45A0000}"/>
    <cellStyle name="Porcentagem 2 3 3 3 2 5 2" xfId="23284" xr:uid="{00000000-0005-0000-0000-0000F55A0000}"/>
    <cellStyle name="Porcentagem 2 3 3 3 2 5 3" xfId="23285" xr:uid="{00000000-0005-0000-0000-0000F65A0000}"/>
    <cellStyle name="Porcentagem 2 3 3 3 2 6" xfId="23286" xr:uid="{00000000-0005-0000-0000-0000F75A0000}"/>
    <cellStyle name="Porcentagem 2 3 3 3 2 7" xfId="23287" xr:uid="{00000000-0005-0000-0000-0000F85A0000}"/>
    <cellStyle name="Porcentagem 2 3 3 3 3" xfId="23288" xr:uid="{00000000-0005-0000-0000-0000F95A0000}"/>
    <cellStyle name="Porcentagem 2 3 3 3 4" xfId="23289" xr:uid="{00000000-0005-0000-0000-0000FA5A0000}"/>
    <cellStyle name="Porcentagem 2 3 3 3 4 2" xfId="23290" xr:uid="{00000000-0005-0000-0000-0000FB5A0000}"/>
    <cellStyle name="Porcentagem 2 3 3 3 4 2 2" xfId="23291" xr:uid="{00000000-0005-0000-0000-0000FC5A0000}"/>
    <cellStyle name="Porcentagem 2 3 3 3 4 2 3" xfId="23292" xr:uid="{00000000-0005-0000-0000-0000FD5A0000}"/>
    <cellStyle name="Porcentagem 2 3 3 3 4 3" xfId="23293" xr:uid="{00000000-0005-0000-0000-0000FE5A0000}"/>
    <cellStyle name="Porcentagem 2 3 3 3 4 4" xfId="23294" xr:uid="{00000000-0005-0000-0000-0000FF5A0000}"/>
    <cellStyle name="Porcentagem 2 3 3 3 5" xfId="23295" xr:uid="{00000000-0005-0000-0000-0000005B0000}"/>
    <cellStyle name="Porcentagem 2 3 3 3 5 2" xfId="23296" xr:uid="{00000000-0005-0000-0000-0000015B0000}"/>
    <cellStyle name="Porcentagem 2 3 3 3 5 2 2" xfId="23297" xr:uid="{00000000-0005-0000-0000-0000025B0000}"/>
    <cellStyle name="Porcentagem 2 3 3 3 5 2 3" xfId="23298" xr:uid="{00000000-0005-0000-0000-0000035B0000}"/>
    <cellStyle name="Porcentagem 2 3 3 3 5 3" xfId="23299" xr:uid="{00000000-0005-0000-0000-0000045B0000}"/>
    <cellStyle name="Porcentagem 2 3 3 3 5 4" xfId="23300" xr:uid="{00000000-0005-0000-0000-0000055B0000}"/>
    <cellStyle name="Porcentagem 2 3 3 3 6" xfId="23301" xr:uid="{00000000-0005-0000-0000-0000065B0000}"/>
    <cellStyle name="Porcentagem 2 3 3 3 6 2" xfId="23302" xr:uid="{00000000-0005-0000-0000-0000075B0000}"/>
    <cellStyle name="Porcentagem 2 3 3 3 6 2 2" xfId="23303" xr:uid="{00000000-0005-0000-0000-0000085B0000}"/>
    <cellStyle name="Porcentagem 2 3 3 3 6 2 3" xfId="23304" xr:uid="{00000000-0005-0000-0000-0000095B0000}"/>
    <cellStyle name="Porcentagem 2 3 3 3 6 3" xfId="23305" xr:uid="{00000000-0005-0000-0000-00000A5B0000}"/>
    <cellStyle name="Porcentagem 2 3 3 3 6 4" xfId="23306" xr:uid="{00000000-0005-0000-0000-00000B5B0000}"/>
    <cellStyle name="Porcentagem 2 3 3 3 7" xfId="23307" xr:uid="{00000000-0005-0000-0000-00000C5B0000}"/>
    <cellStyle name="Porcentagem 2 3 3 3 7 2" xfId="23308" xr:uid="{00000000-0005-0000-0000-00000D5B0000}"/>
    <cellStyle name="Porcentagem 2 3 3 3 7 3" xfId="23309" xr:uid="{00000000-0005-0000-0000-00000E5B0000}"/>
    <cellStyle name="Porcentagem 2 3 3 3 8" xfId="23310" xr:uid="{00000000-0005-0000-0000-00000F5B0000}"/>
    <cellStyle name="Porcentagem 2 3 3 3 9" xfId="23311" xr:uid="{00000000-0005-0000-0000-0000105B0000}"/>
    <cellStyle name="Porcentagem 2 3 3 4" xfId="23312" xr:uid="{00000000-0005-0000-0000-0000115B0000}"/>
    <cellStyle name="Porcentagem 2 3 3 4 2" xfId="23313" xr:uid="{00000000-0005-0000-0000-0000125B0000}"/>
    <cellStyle name="Porcentagem 2 3 3 4 2 2" xfId="23314" xr:uid="{00000000-0005-0000-0000-0000135B0000}"/>
    <cellStyle name="Porcentagem 2 3 3 4 2 2 2" xfId="23315" xr:uid="{00000000-0005-0000-0000-0000145B0000}"/>
    <cellStyle name="Porcentagem 2 3 3 4 2 2 3" xfId="23316" xr:uid="{00000000-0005-0000-0000-0000155B0000}"/>
    <cellStyle name="Porcentagem 2 3 3 4 2 3" xfId="23317" xr:uid="{00000000-0005-0000-0000-0000165B0000}"/>
    <cellStyle name="Porcentagem 2 3 3 4 2 4" xfId="23318" xr:uid="{00000000-0005-0000-0000-0000175B0000}"/>
    <cellStyle name="Porcentagem 2 3 3 4 3" xfId="23319" xr:uid="{00000000-0005-0000-0000-0000185B0000}"/>
    <cellStyle name="Porcentagem 2 3 3 4 3 2" xfId="23320" xr:uid="{00000000-0005-0000-0000-0000195B0000}"/>
    <cellStyle name="Porcentagem 2 3 3 4 3 2 2" xfId="23321" xr:uid="{00000000-0005-0000-0000-00001A5B0000}"/>
    <cellStyle name="Porcentagem 2 3 3 4 3 2 3" xfId="23322" xr:uid="{00000000-0005-0000-0000-00001B5B0000}"/>
    <cellStyle name="Porcentagem 2 3 3 4 3 3" xfId="23323" xr:uid="{00000000-0005-0000-0000-00001C5B0000}"/>
    <cellStyle name="Porcentagem 2 3 3 4 3 4" xfId="23324" xr:uid="{00000000-0005-0000-0000-00001D5B0000}"/>
    <cellStyle name="Porcentagem 2 3 3 4 4" xfId="23325" xr:uid="{00000000-0005-0000-0000-00001E5B0000}"/>
    <cellStyle name="Porcentagem 2 3 3 4 4 2" xfId="23326" xr:uid="{00000000-0005-0000-0000-00001F5B0000}"/>
    <cellStyle name="Porcentagem 2 3 3 4 4 2 2" xfId="23327" xr:uid="{00000000-0005-0000-0000-0000205B0000}"/>
    <cellStyle name="Porcentagem 2 3 3 4 4 2 3" xfId="23328" xr:uid="{00000000-0005-0000-0000-0000215B0000}"/>
    <cellStyle name="Porcentagem 2 3 3 4 4 3" xfId="23329" xr:uid="{00000000-0005-0000-0000-0000225B0000}"/>
    <cellStyle name="Porcentagem 2 3 3 4 4 4" xfId="23330" xr:uid="{00000000-0005-0000-0000-0000235B0000}"/>
    <cellStyle name="Porcentagem 2 3 3 4 5" xfId="23331" xr:uid="{00000000-0005-0000-0000-0000245B0000}"/>
    <cellStyle name="Porcentagem 2 3 3 4 5 2" xfId="23332" xr:uid="{00000000-0005-0000-0000-0000255B0000}"/>
    <cellStyle name="Porcentagem 2 3 3 4 5 3" xfId="23333" xr:uid="{00000000-0005-0000-0000-0000265B0000}"/>
    <cellStyle name="Porcentagem 2 3 3 4 6" xfId="23334" xr:uid="{00000000-0005-0000-0000-0000275B0000}"/>
    <cellStyle name="Porcentagem 2 3 3 4 7" xfId="23335" xr:uid="{00000000-0005-0000-0000-0000285B0000}"/>
    <cellStyle name="Porcentagem 2 3 3 5" xfId="23336" xr:uid="{00000000-0005-0000-0000-0000295B0000}"/>
    <cellStyle name="Porcentagem 2 3 3 5 2" xfId="23337" xr:uid="{00000000-0005-0000-0000-00002A5B0000}"/>
    <cellStyle name="Porcentagem 2 3 3 5 2 2" xfId="23338" xr:uid="{00000000-0005-0000-0000-00002B5B0000}"/>
    <cellStyle name="Porcentagem 2 3 3 5 2 3" xfId="23339" xr:uid="{00000000-0005-0000-0000-00002C5B0000}"/>
    <cellStyle name="Porcentagem 2 3 3 5 3" xfId="23340" xr:uid="{00000000-0005-0000-0000-00002D5B0000}"/>
    <cellStyle name="Porcentagem 2 3 3 5 4" xfId="23341" xr:uid="{00000000-0005-0000-0000-00002E5B0000}"/>
    <cellStyle name="Porcentagem 2 3 3 6" xfId="23342" xr:uid="{00000000-0005-0000-0000-00002F5B0000}"/>
    <cellStyle name="Porcentagem 2 3 3 6 2" xfId="23343" xr:uid="{00000000-0005-0000-0000-0000305B0000}"/>
    <cellStyle name="Porcentagem 2 3 3 6 2 2" xfId="23344" xr:uid="{00000000-0005-0000-0000-0000315B0000}"/>
    <cellStyle name="Porcentagem 2 3 3 6 2 3" xfId="23345" xr:uid="{00000000-0005-0000-0000-0000325B0000}"/>
    <cellStyle name="Porcentagem 2 3 3 6 3" xfId="23346" xr:uid="{00000000-0005-0000-0000-0000335B0000}"/>
    <cellStyle name="Porcentagem 2 3 3 6 4" xfId="23347" xr:uid="{00000000-0005-0000-0000-0000345B0000}"/>
    <cellStyle name="Porcentagem 2 3 3 7" xfId="23348" xr:uid="{00000000-0005-0000-0000-0000355B0000}"/>
    <cellStyle name="Porcentagem 2 3 3 7 2" xfId="23349" xr:uid="{00000000-0005-0000-0000-0000365B0000}"/>
    <cellStyle name="Porcentagem 2 3 3 7 2 2" xfId="23350" xr:uid="{00000000-0005-0000-0000-0000375B0000}"/>
    <cellStyle name="Porcentagem 2 3 3 7 2 3" xfId="23351" xr:uid="{00000000-0005-0000-0000-0000385B0000}"/>
    <cellStyle name="Porcentagem 2 3 3 7 3" xfId="23352" xr:uid="{00000000-0005-0000-0000-0000395B0000}"/>
    <cellStyle name="Porcentagem 2 3 3 7 4" xfId="23353" xr:uid="{00000000-0005-0000-0000-00003A5B0000}"/>
    <cellStyle name="Porcentagem 2 3 3 8" xfId="23354" xr:uid="{00000000-0005-0000-0000-00003B5B0000}"/>
    <cellStyle name="Porcentagem 2 3 3 8 2" xfId="23355" xr:uid="{00000000-0005-0000-0000-00003C5B0000}"/>
    <cellStyle name="Porcentagem 2 3 3 8 3" xfId="23356" xr:uid="{00000000-0005-0000-0000-00003D5B0000}"/>
    <cellStyle name="Porcentagem 2 3 3 9" xfId="23357" xr:uid="{00000000-0005-0000-0000-00003E5B0000}"/>
    <cellStyle name="Porcentagem 2 3 4" xfId="23358" xr:uid="{00000000-0005-0000-0000-00003F5B0000}"/>
    <cellStyle name="Porcentagem 2 3 4 10" xfId="23359" xr:uid="{00000000-0005-0000-0000-0000405B0000}"/>
    <cellStyle name="Porcentagem 2 3 4 11" xfId="23360" xr:uid="{00000000-0005-0000-0000-0000415B0000}"/>
    <cellStyle name="Porcentagem 2 3 4 2" xfId="23361" xr:uid="{00000000-0005-0000-0000-0000425B0000}"/>
    <cellStyle name="Porcentagem 2 3 4 2 2" xfId="23362" xr:uid="{00000000-0005-0000-0000-0000435B0000}"/>
    <cellStyle name="Porcentagem 2 3 4 2 2 2" xfId="23363" xr:uid="{00000000-0005-0000-0000-0000445B0000}"/>
    <cellStyle name="Porcentagem 2 3 4 2 2 2 2" xfId="23364" xr:uid="{00000000-0005-0000-0000-0000455B0000}"/>
    <cellStyle name="Porcentagem 2 3 4 2 2 2 2 2" xfId="23365" xr:uid="{00000000-0005-0000-0000-0000465B0000}"/>
    <cellStyle name="Porcentagem 2 3 4 2 2 2 2 3" xfId="23366" xr:uid="{00000000-0005-0000-0000-0000475B0000}"/>
    <cellStyle name="Porcentagem 2 3 4 2 2 2 3" xfId="23367" xr:uid="{00000000-0005-0000-0000-0000485B0000}"/>
    <cellStyle name="Porcentagem 2 3 4 2 2 2 4" xfId="23368" xr:uid="{00000000-0005-0000-0000-0000495B0000}"/>
    <cellStyle name="Porcentagem 2 3 4 2 2 3" xfId="23369" xr:uid="{00000000-0005-0000-0000-00004A5B0000}"/>
    <cellStyle name="Porcentagem 2 3 4 2 2 3 2" xfId="23370" xr:uid="{00000000-0005-0000-0000-00004B5B0000}"/>
    <cellStyle name="Porcentagem 2 3 4 2 2 3 2 2" xfId="23371" xr:uid="{00000000-0005-0000-0000-00004C5B0000}"/>
    <cellStyle name="Porcentagem 2 3 4 2 2 3 2 3" xfId="23372" xr:uid="{00000000-0005-0000-0000-00004D5B0000}"/>
    <cellStyle name="Porcentagem 2 3 4 2 2 3 3" xfId="23373" xr:uid="{00000000-0005-0000-0000-00004E5B0000}"/>
    <cellStyle name="Porcentagem 2 3 4 2 2 3 4" xfId="23374" xr:uid="{00000000-0005-0000-0000-00004F5B0000}"/>
    <cellStyle name="Porcentagem 2 3 4 2 2 4" xfId="23375" xr:uid="{00000000-0005-0000-0000-0000505B0000}"/>
    <cellStyle name="Porcentagem 2 3 4 2 2 4 2" xfId="23376" xr:uid="{00000000-0005-0000-0000-0000515B0000}"/>
    <cellStyle name="Porcentagem 2 3 4 2 2 4 2 2" xfId="23377" xr:uid="{00000000-0005-0000-0000-0000525B0000}"/>
    <cellStyle name="Porcentagem 2 3 4 2 2 4 2 3" xfId="23378" xr:uid="{00000000-0005-0000-0000-0000535B0000}"/>
    <cellStyle name="Porcentagem 2 3 4 2 2 4 3" xfId="23379" xr:uid="{00000000-0005-0000-0000-0000545B0000}"/>
    <cellStyle name="Porcentagem 2 3 4 2 2 4 4" xfId="23380" xr:uid="{00000000-0005-0000-0000-0000555B0000}"/>
    <cellStyle name="Porcentagem 2 3 4 2 2 5" xfId="23381" xr:uid="{00000000-0005-0000-0000-0000565B0000}"/>
    <cellStyle name="Porcentagem 2 3 4 2 2 5 2" xfId="23382" xr:uid="{00000000-0005-0000-0000-0000575B0000}"/>
    <cellStyle name="Porcentagem 2 3 4 2 2 5 3" xfId="23383" xr:uid="{00000000-0005-0000-0000-0000585B0000}"/>
    <cellStyle name="Porcentagem 2 3 4 2 2 6" xfId="23384" xr:uid="{00000000-0005-0000-0000-0000595B0000}"/>
    <cellStyle name="Porcentagem 2 3 4 2 2 7" xfId="23385" xr:uid="{00000000-0005-0000-0000-00005A5B0000}"/>
    <cellStyle name="Porcentagem 2 3 4 2 3" xfId="23386" xr:uid="{00000000-0005-0000-0000-00005B5B0000}"/>
    <cellStyle name="Porcentagem 2 3 4 2 3 2" xfId="23387" xr:uid="{00000000-0005-0000-0000-00005C5B0000}"/>
    <cellStyle name="Porcentagem 2 3 4 2 3 2 2" xfId="23388" xr:uid="{00000000-0005-0000-0000-00005D5B0000}"/>
    <cellStyle name="Porcentagem 2 3 4 2 3 2 3" xfId="23389" xr:uid="{00000000-0005-0000-0000-00005E5B0000}"/>
    <cellStyle name="Porcentagem 2 3 4 2 3 3" xfId="23390" xr:uid="{00000000-0005-0000-0000-00005F5B0000}"/>
    <cellStyle name="Porcentagem 2 3 4 2 3 4" xfId="23391" xr:uid="{00000000-0005-0000-0000-0000605B0000}"/>
    <cellStyle name="Porcentagem 2 3 4 2 4" xfId="23392" xr:uid="{00000000-0005-0000-0000-0000615B0000}"/>
    <cellStyle name="Porcentagem 2 3 4 2 4 2" xfId="23393" xr:uid="{00000000-0005-0000-0000-0000625B0000}"/>
    <cellStyle name="Porcentagem 2 3 4 2 4 2 2" xfId="23394" xr:uid="{00000000-0005-0000-0000-0000635B0000}"/>
    <cellStyle name="Porcentagem 2 3 4 2 4 2 3" xfId="23395" xr:uid="{00000000-0005-0000-0000-0000645B0000}"/>
    <cellStyle name="Porcentagem 2 3 4 2 4 3" xfId="23396" xr:uid="{00000000-0005-0000-0000-0000655B0000}"/>
    <cellStyle name="Porcentagem 2 3 4 2 4 4" xfId="23397" xr:uid="{00000000-0005-0000-0000-0000665B0000}"/>
    <cellStyle name="Porcentagem 2 3 4 2 5" xfId="23398" xr:uid="{00000000-0005-0000-0000-0000675B0000}"/>
    <cellStyle name="Porcentagem 2 3 4 2 5 2" xfId="23399" xr:uid="{00000000-0005-0000-0000-0000685B0000}"/>
    <cellStyle name="Porcentagem 2 3 4 2 5 2 2" xfId="23400" xr:uid="{00000000-0005-0000-0000-0000695B0000}"/>
    <cellStyle name="Porcentagem 2 3 4 2 5 2 3" xfId="23401" xr:uid="{00000000-0005-0000-0000-00006A5B0000}"/>
    <cellStyle name="Porcentagem 2 3 4 2 5 3" xfId="23402" xr:uid="{00000000-0005-0000-0000-00006B5B0000}"/>
    <cellStyle name="Porcentagem 2 3 4 2 5 4" xfId="23403" xr:uid="{00000000-0005-0000-0000-00006C5B0000}"/>
    <cellStyle name="Porcentagem 2 3 4 2 6" xfId="23404" xr:uid="{00000000-0005-0000-0000-00006D5B0000}"/>
    <cellStyle name="Porcentagem 2 3 4 2 6 2" xfId="23405" xr:uid="{00000000-0005-0000-0000-00006E5B0000}"/>
    <cellStyle name="Porcentagem 2 3 4 2 6 3" xfId="23406" xr:uid="{00000000-0005-0000-0000-00006F5B0000}"/>
    <cellStyle name="Porcentagem 2 3 4 2 7" xfId="23407" xr:uid="{00000000-0005-0000-0000-0000705B0000}"/>
    <cellStyle name="Porcentagem 2 3 4 2 8" xfId="23408" xr:uid="{00000000-0005-0000-0000-0000715B0000}"/>
    <cellStyle name="Porcentagem 2 3 4 3" xfId="23409" xr:uid="{00000000-0005-0000-0000-0000725B0000}"/>
    <cellStyle name="Porcentagem 2 3 4 3 2" xfId="23410" xr:uid="{00000000-0005-0000-0000-0000735B0000}"/>
    <cellStyle name="Porcentagem 2 3 4 3 2 2" xfId="23411" xr:uid="{00000000-0005-0000-0000-0000745B0000}"/>
    <cellStyle name="Porcentagem 2 3 4 3 2 2 2" xfId="23412" xr:uid="{00000000-0005-0000-0000-0000755B0000}"/>
    <cellStyle name="Porcentagem 2 3 4 3 2 2 3" xfId="23413" xr:uid="{00000000-0005-0000-0000-0000765B0000}"/>
    <cellStyle name="Porcentagem 2 3 4 3 2 3" xfId="23414" xr:uid="{00000000-0005-0000-0000-0000775B0000}"/>
    <cellStyle name="Porcentagem 2 3 4 3 2 4" xfId="23415" xr:uid="{00000000-0005-0000-0000-0000785B0000}"/>
    <cellStyle name="Porcentagem 2 3 4 3 3" xfId="23416" xr:uid="{00000000-0005-0000-0000-0000795B0000}"/>
    <cellStyle name="Porcentagem 2 3 4 3 3 2" xfId="23417" xr:uid="{00000000-0005-0000-0000-00007A5B0000}"/>
    <cellStyle name="Porcentagem 2 3 4 3 3 2 2" xfId="23418" xr:uid="{00000000-0005-0000-0000-00007B5B0000}"/>
    <cellStyle name="Porcentagem 2 3 4 3 3 2 3" xfId="23419" xr:uid="{00000000-0005-0000-0000-00007C5B0000}"/>
    <cellStyle name="Porcentagem 2 3 4 3 3 3" xfId="23420" xr:uid="{00000000-0005-0000-0000-00007D5B0000}"/>
    <cellStyle name="Porcentagem 2 3 4 3 3 4" xfId="23421" xr:uid="{00000000-0005-0000-0000-00007E5B0000}"/>
    <cellStyle name="Porcentagem 2 3 4 3 4" xfId="23422" xr:uid="{00000000-0005-0000-0000-00007F5B0000}"/>
    <cellStyle name="Porcentagem 2 3 4 3 4 2" xfId="23423" xr:uid="{00000000-0005-0000-0000-0000805B0000}"/>
    <cellStyle name="Porcentagem 2 3 4 3 4 2 2" xfId="23424" xr:uid="{00000000-0005-0000-0000-0000815B0000}"/>
    <cellStyle name="Porcentagem 2 3 4 3 4 2 3" xfId="23425" xr:uid="{00000000-0005-0000-0000-0000825B0000}"/>
    <cellStyle name="Porcentagem 2 3 4 3 4 3" xfId="23426" xr:uid="{00000000-0005-0000-0000-0000835B0000}"/>
    <cellStyle name="Porcentagem 2 3 4 3 4 4" xfId="23427" xr:uid="{00000000-0005-0000-0000-0000845B0000}"/>
    <cellStyle name="Porcentagem 2 3 4 3 5" xfId="23428" xr:uid="{00000000-0005-0000-0000-0000855B0000}"/>
    <cellStyle name="Porcentagem 2 3 4 3 5 2" xfId="23429" xr:uid="{00000000-0005-0000-0000-0000865B0000}"/>
    <cellStyle name="Porcentagem 2 3 4 3 5 3" xfId="23430" xr:uid="{00000000-0005-0000-0000-0000875B0000}"/>
    <cellStyle name="Porcentagem 2 3 4 3 6" xfId="23431" xr:uid="{00000000-0005-0000-0000-0000885B0000}"/>
    <cellStyle name="Porcentagem 2 3 4 3 7" xfId="23432" xr:uid="{00000000-0005-0000-0000-0000895B0000}"/>
    <cellStyle name="Porcentagem 2 3 4 4" xfId="23433" xr:uid="{00000000-0005-0000-0000-00008A5B0000}"/>
    <cellStyle name="Porcentagem 2 3 4 5" xfId="23434" xr:uid="{00000000-0005-0000-0000-00008B5B0000}"/>
    <cellStyle name="Porcentagem 2 3 4 5 2" xfId="23435" xr:uid="{00000000-0005-0000-0000-00008C5B0000}"/>
    <cellStyle name="Porcentagem 2 3 4 5 2 2" xfId="23436" xr:uid="{00000000-0005-0000-0000-00008D5B0000}"/>
    <cellStyle name="Porcentagem 2 3 4 5 2 3" xfId="23437" xr:uid="{00000000-0005-0000-0000-00008E5B0000}"/>
    <cellStyle name="Porcentagem 2 3 4 5 3" xfId="23438" xr:uid="{00000000-0005-0000-0000-00008F5B0000}"/>
    <cellStyle name="Porcentagem 2 3 4 5 4" xfId="23439" xr:uid="{00000000-0005-0000-0000-0000905B0000}"/>
    <cellStyle name="Porcentagem 2 3 4 6" xfId="23440" xr:uid="{00000000-0005-0000-0000-0000915B0000}"/>
    <cellStyle name="Porcentagem 2 3 4 6 2" xfId="23441" xr:uid="{00000000-0005-0000-0000-0000925B0000}"/>
    <cellStyle name="Porcentagem 2 3 4 6 2 2" xfId="23442" xr:uid="{00000000-0005-0000-0000-0000935B0000}"/>
    <cellStyle name="Porcentagem 2 3 4 6 2 3" xfId="23443" xr:uid="{00000000-0005-0000-0000-0000945B0000}"/>
    <cellStyle name="Porcentagem 2 3 4 6 3" xfId="23444" xr:uid="{00000000-0005-0000-0000-0000955B0000}"/>
    <cellStyle name="Porcentagem 2 3 4 6 4" xfId="23445" xr:uid="{00000000-0005-0000-0000-0000965B0000}"/>
    <cellStyle name="Porcentagem 2 3 4 7" xfId="23446" xr:uid="{00000000-0005-0000-0000-0000975B0000}"/>
    <cellStyle name="Porcentagem 2 3 4 7 2" xfId="23447" xr:uid="{00000000-0005-0000-0000-0000985B0000}"/>
    <cellStyle name="Porcentagem 2 3 4 7 2 2" xfId="23448" xr:uid="{00000000-0005-0000-0000-0000995B0000}"/>
    <cellStyle name="Porcentagem 2 3 4 7 2 3" xfId="23449" xr:uid="{00000000-0005-0000-0000-00009A5B0000}"/>
    <cellStyle name="Porcentagem 2 3 4 7 3" xfId="23450" xr:uid="{00000000-0005-0000-0000-00009B5B0000}"/>
    <cellStyle name="Porcentagem 2 3 4 7 4" xfId="23451" xr:uid="{00000000-0005-0000-0000-00009C5B0000}"/>
    <cellStyle name="Porcentagem 2 3 4 8" xfId="23452" xr:uid="{00000000-0005-0000-0000-00009D5B0000}"/>
    <cellStyle name="Porcentagem 2 3 4 8 2" xfId="23453" xr:uid="{00000000-0005-0000-0000-00009E5B0000}"/>
    <cellStyle name="Porcentagem 2 3 4 8 3" xfId="23454" xr:uid="{00000000-0005-0000-0000-00009F5B0000}"/>
    <cellStyle name="Porcentagem 2 3 4 9" xfId="23455" xr:uid="{00000000-0005-0000-0000-0000A05B0000}"/>
    <cellStyle name="Porcentagem 2 3 5" xfId="23456" xr:uid="{00000000-0005-0000-0000-0000A15B0000}"/>
    <cellStyle name="Porcentagem 2 3 5 2" xfId="23457" xr:uid="{00000000-0005-0000-0000-0000A25B0000}"/>
    <cellStyle name="Porcentagem 2 3 5 2 2" xfId="23458" xr:uid="{00000000-0005-0000-0000-0000A35B0000}"/>
    <cellStyle name="Porcentagem 2 3 5 2 2 2" xfId="23459" xr:uid="{00000000-0005-0000-0000-0000A45B0000}"/>
    <cellStyle name="Porcentagem 2 3 5 2 2 2 2" xfId="23460" xr:uid="{00000000-0005-0000-0000-0000A55B0000}"/>
    <cellStyle name="Porcentagem 2 3 5 2 2 2 3" xfId="23461" xr:uid="{00000000-0005-0000-0000-0000A65B0000}"/>
    <cellStyle name="Porcentagem 2 3 5 2 2 3" xfId="23462" xr:uid="{00000000-0005-0000-0000-0000A75B0000}"/>
    <cellStyle name="Porcentagem 2 3 5 2 2 4" xfId="23463" xr:uid="{00000000-0005-0000-0000-0000A85B0000}"/>
    <cellStyle name="Porcentagem 2 3 5 2 3" xfId="23464" xr:uid="{00000000-0005-0000-0000-0000A95B0000}"/>
    <cellStyle name="Porcentagem 2 3 5 2 3 2" xfId="23465" xr:uid="{00000000-0005-0000-0000-0000AA5B0000}"/>
    <cellStyle name="Porcentagem 2 3 5 2 3 2 2" xfId="23466" xr:uid="{00000000-0005-0000-0000-0000AB5B0000}"/>
    <cellStyle name="Porcentagem 2 3 5 2 3 2 3" xfId="23467" xr:uid="{00000000-0005-0000-0000-0000AC5B0000}"/>
    <cellStyle name="Porcentagem 2 3 5 2 3 3" xfId="23468" xr:uid="{00000000-0005-0000-0000-0000AD5B0000}"/>
    <cellStyle name="Porcentagem 2 3 5 2 3 4" xfId="23469" xr:uid="{00000000-0005-0000-0000-0000AE5B0000}"/>
    <cellStyle name="Porcentagem 2 3 5 2 4" xfId="23470" xr:uid="{00000000-0005-0000-0000-0000AF5B0000}"/>
    <cellStyle name="Porcentagem 2 3 5 2 4 2" xfId="23471" xr:uid="{00000000-0005-0000-0000-0000B05B0000}"/>
    <cellStyle name="Porcentagem 2 3 5 2 4 2 2" xfId="23472" xr:uid="{00000000-0005-0000-0000-0000B15B0000}"/>
    <cellStyle name="Porcentagem 2 3 5 2 4 2 3" xfId="23473" xr:uid="{00000000-0005-0000-0000-0000B25B0000}"/>
    <cellStyle name="Porcentagem 2 3 5 2 4 3" xfId="23474" xr:uid="{00000000-0005-0000-0000-0000B35B0000}"/>
    <cellStyle name="Porcentagem 2 3 5 2 4 4" xfId="23475" xr:uid="{00000000-0005-0000-0000-0000B45B0000}"/>
    <cellStyle name="Porcentagem 2 3 5 2 5" xfId="23476" xr:uid="{00000000-0005-0000-0000-0000B55B0000}"/>
    <cellStyle name="Porcentagem 2 3 5 2 5 2" xfId="23477" xr:uid="{00000000-0005-0000-0000-0000B65B0000}"/>
    <cellStyle name="Porcentagem 2 3 5 2 5 3" xfId="23478" xr:uid="{00000000-0005-0000-0000-0000B75B0000}"/>
    <cellStyle name="Porcentagem 2 3 5 2 6" xfId="23479" xr:uid="{00000000-0005-0000-0000-0000B85B0000}"/>
    <cellStyle name="Porcentagem 2 3 5 2 7" xfId="23480" xr:uid="{00000000-0005-0000-0000-0000B95B0000}"/>
    <cellStyle name="Porcentagem 2 3 5 3" xfId="23481" xr:uid="{00000000-0005-0000-0000-0000BA5B0000}"/>
    <cellStyle name="Porcentagem 2 3 5 4" xfId="23482" xr:uid="{00000000-0005-0000-0000-0000BB5B0000}"/>
    <cellStyle name="Porcentagem 2 3 5 4 2" xfId="23483" xr:uid="{00000000-0005-0000-0000-0000BC5B0000}"/>
    <cellStyle name="Porcentagem 2 3 5 4 2 2" xfId="23484" xr:uid="{00000000-0005-0000-0000-0000BD5B0000}"/>
    <cellStyle name="Porcentagem 2 3 5 4 2 3" xfId="23485" xr:uid="{00000000-0005-0000-0000-0000BE5B0000}"/>
    <cellStyle name="Porcentagem 2 3 5 4 3" xfId="23486" xr:uid="{00000000-0005-0000-0000-0000BF5B0000}"/>
    <cellStyle name="Porcentagem 2 3 5 4 4" xfId="23487" xr:uid="{00000000-0005-0000-0000-0000C05B0000}"/>
    <cellStyle name="Porcentagem 2 3 5 5" xfId="23488" xr:uid="{00000000-0005-0000-0000-0000C15B0000}"/>
    <cellStyle name="Porcentagem 2 3 5 5 2" xfId="23489" xr:uid="{00000000-0005-0000-0000-0000C25B0000}"/>
    <cellStyle name="Porcentagem 2 3 5 5 2 2" xfId="23490" xr:uid="{00000000-0005-0000-0000-0000C35B0000}"/>
    <cellStyle name="Porcentagem 2 3 5 5 2 3" xfId="23491" xr:uid="{00000000-0005-0000-0000-0000C45B0000}"/>
    <cellStyle name="Porcentagem 2 3 5 5 3" xfId="23492" xr:uid="{00000000-0005-0000-0000-0000C55B0000}"/>
    <cellStyle name="Porcentagem 2 3 5 5 4" xfId="23493" xr:uid="{00000000-0005-0000-0000-0000C65B0000}"/>
    <cellStyle name="Porcentagem 2 3 5 6" xfId="23494" xr:uid="{00000000-0005-0000-0000-0000C75B0000}"/>
    <cellStyle name="Porcentagem 2 3 5 6 2" xfId="23495" xr:uid="{00000000-0005-0000-0000-0000C85B0000}"/>
    <cellStyle name="Porcentagem 2 3 5 6 2 2" xfId="23496" xr:uid="{00000000-0005-0000-0000-0000C95B0000}"/>
    <cellStyle name="Porcentagem 2 3 5 6 2 3" xfId="23497" xr:uid="{00000000-0005-0000-0000-0000CA5B0000}"/>
    <cellStyle name="Porcentagem 2 3 5 6 3" xfId="23498" xr:uid="{00000000-0005-0000-0000-0000CB5B0000}"/>
    <cellStyle name="Porcentagem 2 3 5 6 4" xfId="23499" xr:uid="{00000000-0005-0000-0000-0000CC5B0000}"/>
    <cellStyle name="Porcentagem 2 3 5 7" xfId="23500" xr:uid="{00000000-0005-0000-0000-0000CD5B0000}"/>
    <cellStyle name="Porcentagem 2 3 5 7 2" xfId="23501" xr:uid="{00000000-0005-0000-0000-0000CE5B0000}"/>
    <cellStyle name="Porcentagem 2 3 5 7 3" xfId="23502" xr:uid="{00000000-0005-0000-0000-0000CF5B0000}"/>
    <cellStyle name="Porcentagem 2 3 5 8" xfId="23503" xr:uid="{00000000-0005-0000-0000-0000D05B0000}"/>
    <cellStyle name="Porcentagem 2 3 5 9" xfId="23504" xr:uid="{00000000-0005-0000-0000-0000D15B0000}"/>
    <cellStyle name="Porcentagem 2 3 6" xfId="23505" xr:uid="{00000000-0005-0000-0000-0000D25B0000}"/>
    <cellStyle name="Porcentagem 2 3 6 2" xfId="23506" xr:uid="{00000000-0005-0000-0000-0000D35B0000}"/>
    <cellStyle name="Porcentagem 2 3 6 3" xfId="23507" xr:uid="{00000000-0005-0000-0000-0000D45B0000}"/>
    <cellStyle name="Porcentagem 2 3 6 3 2" xfId="23508" xr:uid="{00000000-0005-0000-0000-0000D55B0000}"/>
    <cellStyle name="Porcentagem 2 3 6 3 2 2" xfId="23509" xr:uid="{00000000-0005-0000-0000-0000D65B0000}"/>
    <cellStyle name="Porcentagem 2 3 6 3 2 2 2" xfId="23510" xr:uid="{00000000-0005-0000-0000-0000D75B0000}"/>
    <cellStyle name="Porcentagem 2 3 6 3 2 2 3" xfId="23511" xr:uid="{00000000-0005-0000-0000-0000D85B0000}"/>
    <cellStyle name="Porcentagem 2 3 6 3 2 3" xfId="23512" xr:uid="{00000000-0005-0000-0000-0000D95B0000}"/>
    <cellStyle name="Porcentagem 2 3 6 3 2 4" xfId="23513" xr:uid="{00000000-0005-0000-0000-0000DA5B0000}"/>
    <cellStyle name="Porcentagem 2 3 6 3 3" xfId="23514" xr:uid="{00000000-0005-0000-0000-0000DB5B0000}"/>
    <cellStyle name="Porcentagem 2 3 6 3 3 2" xfId="23515" xr:uid="{00000000-0005-0000-0000-0000DC5B0000}"/>
    <cellStyle name="Porcentagem 2 3 6 3 3 2 2" xfId="23516" xr:uid="{00000000-0005-0000-0000-0000DD5B0000}"/>
    <cellStyle name="Porcentagem 2 3 6 3 3 2 3" xfId="23517" xr:uid="{00000000-0005-0000-0000-0000DE5B0000}"/>
    <cellStyle name="Porcentagem 2 3 6 3 3 3" xfId="23518" xr:uid="{00000000-0005-0000-0000-0000DF5B0000}"/>
    <cellStyle name="Porcentagem 2 3 6 3 3 4" xfId="23519" xr:uid="{00000000-0005-0000-0000-0000E05B0000}"/>
    <cellStyle name="Porcentagem 2 3 6 3 4" xfId="23520" xr:uid="{00000000-0005-0000-0000-0000E15B0000}"/>
    <cellStyle name="Porcentagem 2 3 6 3 4 2" xfId="23521" xr:uid="{00000000-0005-0000-0000-0000E25B0000}"/>
    <cellStyle name="Porcentagem 2 3 6 3 4 2 2" xfId="23522" xr:uid="{00000000-0005-0000-0000-0000E35B0000}"/>
    <cellStyle name="Porcentagem 2 3 6 3 4 2 3" xfId="23523" xr:uid="{00000000-0005-0000-0000-0000E45B0000}"/>
    <cellStyle name="Porcentagem 2 3 6 3 4 3" xfId="23524" xr:uid="{00000000-0005-0000-0000-0000E55B0000}"/>
    <cellStyle name="Porcentagem 2 3 6 3 4 4" xfId="23525" xr:uid="{00000000-0005-0000-0000-0000E65B0000}"/>
    <cellStyle name="Porcentagem 2 3 6 3 5" xfId="23526" xr:uid="{00000000-0005-0000-0000-0000E75B0000}"/>
    <cellStyle name="Porcentagem 2 3 6 3 5 2" xfId="23527" xr:uid="{00000000-0005-0000-0000-0000E85B0000}"/>
    <cellStyle name="Porcentagem 2 3 6 3 5 3" xfId="23528" xr:uid="{00000000-0005-0000-0000-0000E95B0000}"/>
    <cellStyle name="Porcentagem 2 3 6 3 6" xfId="23529" xr:uid="{00000000-0005-0000-0000-0000EA5B0000}"/>
    <cellStyle name="Porcentagem 2 3 6 3 7" xfId="23530" xr:uid="{00000000-0005-0000-0000-0000EB5B0000}"/>
    <cellStyle name="Porcentagem 2 3 7" xfId="23531" xr:uid="{00000000-0005-0000-0000-0000EC5B0000}"/>
    <cellStyle name="Porcentagem 2 3 7 2" xfId="23532" xr:uid="{00000000-0005-0000-0000-0000ED5B0000}"/>
    <cellStyle name="Porcentagem 2 3 7 2 2" xfId="23533" xr:uid="{00000000-0005-0000-0000-0000EE5B0000}"/>
    <cellStyle name="Porcentagem 2 3 7 2 2 2" xfId="23534" xr:uid="{00000000-0005-0000-0000-0000EF5B0000}"/>
    <cellStyle name="Porcentagem 2 3 7 2 2 2 2" xfId="23535" xr:uid="{00000000-0005-0000-0000-0000F05B0000}"/>
    <cellStyle name="Porcentagem 2 3 7 2 2 2 3" xfId="23536" xr:uid="{00000000-0005-0000-0000-0000F15B0000}"/>
    <cellStyle name="Porcentagem 2 3 7 2 2 3" xfId="23537" xr:uid="{00000000-0005-0000-0000-0000F25B0000}"/>
    <cellStyle name="Porcentagem 2 3 7 2 2 4" xfId="23538" xr:uid="{00000000-0005-0000-0000-0000F35B0000}"/>
    <cellStyle name="Porcentagem 2 3 7 2 3" xfId="23539" xr:uid="{00000000-0005-0000-0000-0000F45B0000}"/>
    <cellStyle name="Porcentagem 2 3 7 2 3 2" xfId="23540" xr:uid="{00000000-0005-0000-0000-0000F55B0000}"/>
    <cellStyle name="Porcentagem 2 3 7 2 3 2 2" xfId="23541" xr:uid="{00000000-0005-0000-0000-0000F65B0000}"/>
    <cellStyle name="Porcentagem 2 3 7 2 3 2 3" xfId="23542" xr:uid="{00000000-0005-0000-0000-0000F75B0000}"/>
    <cellStyle name="Porcentagem 2 3 7 2 3 3" xfId="23543" xr:uid="{00000000-0005-0000-0000-0000F85B0000}"/>
    <cellStyle name="Porcentagem 2 3 7 2 3 4" xfId="23544" xr:uid="{00000000-0005-0000-0000-0000F95B0000}"/>
    <cellStyle name="Porcentagem 2 3 7 2 4" xfId="23545" xr:uid="{00000000-0005-0000-0000-0000FA5B0000}"/>
    <cellStyle name="Porcentagem 2 3 7 2 4 2" xfId="23546" xr:uid="{00000000-0005-0000-0000-0000FB5B0000}"/>
    <cellStyle name="Porcentagem 2 3 7 2 4 2 2" xfId="23547" xr:uid="{00000000-0005-0000-0000-0000FC5B0000}"/>
    <cellStyle name="Porcentagem 2 3 7 2 4 2 3" xfId="23548" xr:uid="{00000000-0005-0000-0000-0000FD5B0000}"/>
    <cellStyle name="Porcentagem 2 3 7 2 4 3" xfId="23549" xr:uid="{00000000-0005-0000-0000-0000FE5B0000}"/>
    <cellStyle name="Porcentagem 2 3 7 2 4 4" xfId="23550" xr:uid="{00000000-0005-0000-0000-0000FF5B0000}"/>
    <cellStyle name="Porcentagem 2 3 7 2 5" xfId="23551" xr:uid="{00000000-0005-0000-0000-0000005C0000}"/>
    <cellStyle name="Porcentagem 2 3 7 2 5 2" xfId="23552" xr:uid="{00000000-0005-0000-0000-0000015C0000}"/>
    <cellStyle name="Porcentagem 2 3 7 2 5 3" xfId="23553" xr:uid="{00000000-0005-0000-0000-0000025C0000}"/>
    <cellStyle name="Porcentagem 2 3 7 2 6" xfId="23554" xr:uid="{00000000-0005-0000-0000-0000035C0000}"/>
    <cellStyle name="Porcentagem 2 3 7 2 7" xfId="23555" xr:uid="{00000000-0005-0000-0000-0000045C0000}"/>
    <cellStyle name="Porcentagem 2 3 7 3" xfId="23556" xr:uid="{00000000-0005-0000-0000-0000055C0000}"/>
    <cellStyle name="Porcentagem 2 3 7 3 2" xfId="23557" xr:uid="{00000000-0005-0000-0000-0000065C0000}"/>
    <cellStyle name="Porcentagem 2 3 7 3 2 2" xfId="23558" xr:uid="{00000000-0005-0000-0000-0000075C0000}"/>
    <cellStyle name="Porcentagem 2 3 7 3 2 3" xfId="23559" xr:uid="{00000000-0005-0000-0000-0000085C0000}"/>
    <cellStyle name="Porcentagem 2 3 7 3 3" xfId="23560" xr:uid="{00000000-0005-0000-0000-0000095C0000}"/>
    <cellStyle name="Porcentagem 2 3 7 3 4" xfId="23561" xr:uid="{00000000-0005-0000-0000-00000A5C0000}"/>
    <cellStyle name="Porcentagem 2 3 7 4" xfId="23562" xr:uid="{00000000-0005-0000-0000-00000B5C0000}"/>
    <cellStyle name="Porcentagem 2 3 7 4 2" xfId="23563" xr:uid="{00000000-0005-0000-0000-00000C5C0000}"/>
    <cellStyle name="Porcentagem 2 3 7 4 2 2" xfId="23564" xr:uid="{00000000-0005-0000-0000-00000D5C0000}"/>
    <cellStyle name="Porcentagem 2 3 7 4 2 3" xfId="23565" xr:uid="{00000000-0005-0000-0000-00000E5C0000}"/>
    <cellStyle name="Porcentagem 2 3 7 4 3" xfId="23566" xr:uid="{00000000-0005-0000-0000-00000F5C0000}"/>
    <cellStyle name="Porcentagem 2 3 7 4 4" xfId="23567" xr:uid="{00000000-0005-0000-0000-0000105C0000}"/>
    <cellStyle name="Porcentagem 2 3 7 5" xfId="23568" xr:uid="{00000000-0005-0000-0000-0000115C0000}"/>
    <cellStyle name="Porcentagem 2 3 7 5 2" xfId="23569" xr:uid="{00000000-0005-0000-0000-0000125C0000}"/>
    <cellStyle name="Porcentagem 2 3 7 5 2 2" xfId="23570" xr:uid="{00000000-0005-0000-0000-0000135C0000}"/>
    <cellStyle name="Porcentagem 2 3 7 5 2 3" xfId="23571" xr:uid="{00000000-0005-0000-0000-0000145C0000}"/>
    <cellStyle name="Porcentagem 2 3 7 5 3" xfId="23572" xr:uid="{00000000-0005-0000-0000-0000155C0000}"/>
    <cellStyle name="Porcentagem 2 3 7 5 4" xfId="23573" xr:uid="{00000000-0005-0000-0000-0000165C0000}"/>
    <cellStyle name="Porcentagem 2 3 7 6" xfId="23574" xr:uid="{00000000-0005-0000-0000-0000175C0000}"/>
    <cellStyle name="Porcentagem 2 3 7 6 2" xfId="23575" xr:uid="{00000000-0005-0000-0000-0000185C0000}"/>
    <cellStyle name="Porcentagem 2 3 7 6 3" xfId="23576" xr:uid="{00000000-0005-0000-0000-0000195C0000}"/>
    <cellStyle name="Porcentagem 2 3 7 7" xfId="23577" xr:uid="{00000000-0005-0000-0000-00001A5C0000}"/>
    <cellStyle name="Porcentagem 2 3 7 8" xfId="23578" xr:uid="{00000000-0005-0000-0000-00001B5C0000}"/>
    <cellStyle name="Porcentagem 2 3 8" xfId="23579" xr:uid="{00000000-0005-0000-0000-00001C5C0000}"/>
    <cellStyle name="Porcentagem 2 3 8 2" xfId="23580" xr:uid="{00000000-0005-0000-0000-00001D5C0000}"/>
    <cellStyle name="Porcentagem 2 3 8 2 2" xfId="23581" xr:uid="{00000000-0005-0000-0000-00001E5C0000}"/>
    <cellStyle name="Porcentagem 2 3 8 2 2 2" xfId="23582" xr:uid="{00000000-0005-0000-0000-00001F5C0000}"/>
    <cellStyle name="Porcentagem 2 3 8 2 2 2 2" xfId="23583" xr:uid="{00000000-0005-0000-0000-0000205C0000}"/>
    <cellStyle name="Porcentagem 2 3 8 2 2 2 3" xfId="23584" xr:uid="{00000000-0005-0000-0000-0000215C0000}"/>
    <cellStyle name="Porcentagem 2 3 8 2 2 3" xfId="23585" xr:uid="{00000000-0005-0000-0000-0000225C0000}"/>
    <cellStyle name="Porcentagem 2 3 8 2 2 4" xfId="23586" xr:uid="{00000000-0005-0000-0000-0000235C0000}"/>
    <cellStyle name="Porcentagem 2 3 8 2 3" xfId="23587" xr:uid="{00000000-0005-0000-0000-0000245C0000}"/>
    <cellStyle name="Porcentagem 2 3 8 2 3 2" xfId="23588" xr:uid="{00000000-0005-0000-0000-0000255C0000}"/>
    <cellStyle name="Porcentagem 2 3 8 2 3 2 2" xfId="23589" xr:uid="{00000000-0005-0000-0000-0000265C0000}"/>
    <cellStyle name="Porcentagem 2 3 8 2 3 2 3" xfId="23590" xr:uid="{00000000-0005-0000-0000-0000275C0000}"/>
    <cellStyle name="Porcentagem 2 3 8 2 3 3" xfId="23591" xr:uid="{00000000-0005-0000-0000-0000285C0000}"/>
    <cellStyle name="Porcentagem 2 3 8 2 3 4" xfId="23592" xr:uid="{00000000-0005-0000-0000-0000295C0000}"/>
    <cellStyle name="Porcentagem 2 3 8 2 4" xfId="23593" xr:uid="{00000000-0005-0000-0000-00002A5C0000}"/>
    <cellStyle name="Porcentagem 2 3 8 2 4 2" xfId="23594" xr:uid="{00000000-0005-0000-0000-00002B5C0000}"/>
    <cellStyle name="Porcentagem 2 3 8 2 4 2 2" xfId="23595" xr:uid="{00000000-0005-0000-0000-00002C5C0000}"/>
    <cellStyle name="Porcentagem 2 3 8 2 4 2 3" xfId="23596" xr:uid="{00000000-0005-0000-0000-00002D5C0000}"/>
    <cellStyle name="Porcentagem 2 3 8 2 4 3" xfId="23597" xr:uid="{00000000-0005-0000-0000-00002E5C0000}"/>
    <cellStyle name="Porcentagem 2 3 8 2 4 4" xfId="23598" xr:uid="{00000000-0005-0000-0000-00002F5C0000}"/>
    <cellStyle name="Porcentagem 2 3 8 2 5" xfId="23599" xr:uid="{00000000-0005-0000-0000-0000305C0000}"/>
    <cellStyle name="Porcentagem 2 3 8 2 5 2" xfId="23600" xr:uid="{00000000-0005-0000-0000-0000315C0000}"/>
    <cellStyle name="Porcentagem 2 3 8 2 5 3" xfId="23601" xr:uid="{00000000-0005-0000-0000-0000325C0000}"/>
    <cellStyle name="Porcentagem 2 3 8 2 6" xfId="23602" xr:uid="{00000000-0005-0000-0000-0000335C0000}"/>
    <cellStyle name="Porcentagem 2 3 8 2 7" xfId="23603" xr:uid="{00000000-0005-0000-0000-0000345C0000}"/>
    <cellStyle name="Porcentagem 2 3 8 3" xfId="23604" xr:uid="{00000000-0005-0000-0000-0000355C0000}"/>
    <cellStyle name="Porcentagem 2 3 8 3 2" xfId="23605" xr:uid="{00000000-0005-0000-0000-0000365C0000}"/>
    <cellStyle name="Porcentagem 2 3 8 3 2 2" xfId="23606" xr:uid="{00000000-0005-0000-0000-0000375C0000}"/>
    <cellStyle name="Porcentagem 2 3 8 3 2 3" xfId="23607" xr:uid="{00000000-0005-0000-0000-0000385C0000}"/>
    <cellStyle name="Porcentagem 2 3 8 3 3" xfId="23608" xr:uid="{00000000-0005-0000-0000-0000395C0000}"/>
    <cellStyle name="Porcentagem 2 3 8 3 4" xfId="23609" xr:uid="{00000000-0005-0000-0000-00003A5C0000}"/>
    <cellStyle name="Porcentagem 2 3 8 4" xfId="23610" xr:uid="{00000000-0005-0000-0000-00003B5C0000}"/>
    <cellStyle name="Porcentagem 2 3 8 4 2" xfId="23611" xr:uid="{00000000-0005-0000-0000-00003C5C0000}"/>
    <cellStyle name="Porcentagem 2 3 8 4 2 2" xfId="23612" xr:uid="{00000000-0005-0000-0000-00003D5C0000}"/>
    <cellStyle name="Porcentagem 2 3 8 4 2 3" xfId="23613" xr:uid="{00000000-0005-0000-0000-00003E5C0000}"/>
    <cellStyle name="Porcentagem 2 3 8 4 3" xfId="23614" xr:uid="{00000000-0005-0000-0000-00003F5C0000}"/>
    <cellStyle name="Porcentagem 2 3 8 4 4" xfId="23615" xr:uid="{00000000-0005-0000-0000-0000405C0000}"/>
    <cellStyle name="Porcentagem 2 3 8 5" xfId="23616" xr:uid="{00000000-0005-0000-0000-0000415C0000}"/>
    <cellStyle name="Porcentagem 2 3 8 5 2" xfId="23617" xr:uid="{00000000-0005-0000-0000-0000425C0000}"/>
    <cellStyle name="Porcentagem 2 3 8 5 2 2" xfId="23618" xr:uid="{00000000-0005-0000-0000-0000435C0000}"/>
    <cellStyle name="Porcentagem 2 3 8 5 2 3" xfId="23619" xr:uid="{00000000-0005-0000-0000-0000445C0000}"/>
    <cellStyle name="Porcentagem 2 3 8 5 3" xfId="23620" xr:uid="{00000000-0005-0000-0000-0000455C0000}"/>
    <cellStyle name="Porcentagem 2 3 8 5 4" xfId="23621" xr:uid="{00000000-0005-0000-0000-0000465C0000}"/>
    <cellStyle name="Porcentagem 2 3 8 6" xfId="23622" xr:uid="{00000000-0005-0000-0000-0000475C0000}"/>
    <cellStyle name="Porcentagem 2 3 8 6 2" xfId="23623" xr:uid="{00000000-0005-0000-0000-0000485C0000}"/>
    <cellStyle name="Porcentagem 2 3 8 6 3" xfId="23624" xr:uid="{00000000-0005-0000-0000-0000495C0000}"/>
    <cellStyle name="Porcentagem 2 3 8 7" xfId="23625" xr:uid="{00000000-0005-0000-0000-00004A5C0000}"/>
    <cellStyle name="Porcentagem 2 3 8 8" xfId="23626" xr:uid="{00000000-0005-0000-0000-00004B5C0000}"/>
    <cellStyle name="Porcentagem 2 3 9" xfId="23627" xr:uid="{00000000-0005-0000-0000-00004C5C0000}"/>
    <cellStyle name="Porcentagem 2 3 9 2" xfId="23628" xr:uid="{00000000-0005-0000-0000-00004D5C0000}"/>
    <cellStyle name="Porcentagem 2 3 9 2 2" xfId="23629" xr:uid="{00000000-0005-0000-0000-00004E5C0000}"/>
    <cellStyle name="Porcentagem 2 3 9 2 2 2" xfId="23630" xr:uid="{00000000-0005-0000-0000-00004F5C0000}"/>
    <cellStyle name="Porcentagem 2 3 9 2 2 2 2" xfId="23631" xr:uid="{00000000-0005-0000-0000-0000505C0000}"/>
    <cellStyle name="Porcentagem 2 3 9 2 2 2 3" xfId="23632" xr:uid="{00000000-0005-0000-0000-0000515C0000}"/>
    <cellStyle name="Porcentagem 2 3 9 2 2 3" xfId="23633" xr:uid="{00000000-0005-0000-0000-0000525C0000}"/>
    <cellStyle name="Porcentagem 2 3 9 2 2 4" xfId="23634" xr:uid="{00000000-0005-0000-0000-0000535C0000}"/>
    <cellStyle name="Porcentagem 2 3 9 2 3" xfId="23635" xr:uid="{00000000-0005-0000-0000-0000545C0000}"/>
    <cellStyle name="Porcentagem 2 3 9 2 3 2" xfId="23636" xr:uid="{00000000-0005-0000-0000-0000555C0000}"/>
    <cellStyle name="Porcentagem 2 3 9 2 3 2 2" xfId="23637" xr:uid="{00000000-0005-0000-0000-0000565C0000}"/>
    <cellStyle name="Porcentagem 2 3 9 2 3 2 3" xfId="23638" xr:uid="{00000000-0005-0000-0000-0000575C0000}"/>
    <cellStyle name="Porcentagem 2 3 9 2 3 3" xfId="23639" xr:uid="{00000000-0005-0000-0000-0000585C0000}"/>
    <cellStyle name="Porcentagem 2 3 9 2 3 4" xfId="23640" xr:uid="{00000000-0005-0000-0000-0000595C0000}"/>
    <cellStyle name="Porcentagem 2 3 9 2 4" xfId="23641" xr:uid="{00000000-0005-0000-0000-00005A5C0000}"/>
    <cellStyle name="Porcentagem 2 3 9 2 4 2" xfId="23642" xr:uid="{00000000-0005-0000-0000-00005B5C0000}"/>
    <cellStyle name="Porcentagem 2 3 9 2 4 2 2" xfId="23643" xr:uid="{00000000-0005-0000-0000-00005C5C0000}"/>
    <cellStyle name="Porcentagem 2 3 9 2 4 2 3" xfId="23644" xr:uid="{00000000-0005-0000-0000-00005D5C0000}"/>
    <cellStyle name="Porcentagem 2 3 9 2 4 3" xfId="23645" xr:uid="{00000000-0005-0000-0000-00005E5C0000}"/>
    <cellStyle name="Porcentagem 2 3 9 2 4 4" xfId="23646" xr:uid="{00000000-0005-0000-0000-00005F5C0000}"/>
    <cellStyle name="Porcentagem 2 3 9 2 5" xfId="23647" xr:uid="{00000000-0005-0000-0000-0000605C0000}"/>
    <cellStyle name="Porcentagem 2 3 9 2 5 2" xfId="23648" xr:uid="{00000000-0005-0000-0000-0000615C0000}"/>
    <cellStyle name="Porcentagem 2 3 9 2 5 3" xfId="23649" xr:uid="{00000000-0005-0000-0000-0000625C0000}"/>
    <cellStyle name="Porcentagem 2 3 9 2 6" xfId="23650" xr:uid="{00000000-0005-0000-0000-0000635C0000}"/>
    <cellStyle name="Porcentagem 2 3 9 2 7" xfId="23651" xr:uid="{00000000-0005-0000-0000-0000645C0000}"/>
    <cellStyle name="Porcentagem 2 3 9 3" xfId="23652" xr:uid="{00000000-0005-0000-0000-0000655C0000}"/>
    <cellStyle name="Porcentagem 2 3 9 3 2" xfId="23653" xr:uid="{00000000-0005-0000-0000-0000665C0000}"/>
    <cellStyle name="Porcentagem 2 3 9 3 2 2" xfId="23654" xr:uid="{00000000-0005-0000-0000-0000675C0000}"/>
    <cellStyle name="Porcentagem 2 3 9 3 2 3" xfId="23655" xr:uid="{00000000-0005-0000-0000-0000685C0000}"/>
    <cellStyle name="Porcentagem 2 3 9 3 3" xfId="23656" xr:uid="{00000000-0005-0000-0000-0000695C0000}"/>
    <cellStyle name="Porcentagem 2 3 9 3 4" xfId="23657" xr:uid="{00000000-0005-0000-0000-00006A5C0000}"/>
    <cellStyle name="Porcentagem 2 3 9 4" xfId="23658" xr:uid="{00000000-0005-0000-0000-00006B5C0000}"/>
    <cellStyle name="Porcentagem 2 3 9 4 2" xfId="23659" xr:uid="{00000000-0005-0000-0000-00006C5C0000}"/>
    <cellStyle name="Porcentagem 2 3 9 4 2 2" xfId="23660" xr:uid="{00000000-0005-0000-0000-00006D5C0000}"/>
    <cellStyle name="Porcentagem 2 3 9 4 2 3" xfId="23661" xr:uid="{00000000-0005-0000-0000-00006E5C0000}"/>
    <cellStyle name="Porcentagem 2 3 9 4 3" xfId="23662" xr:uid="{00000000-0005-0000-0000-00006F5C0000}"/>
    <cellStyle name="Porcentagem 2 3 9 4 4" xfId="23663" xr:uid="{00000000-0005-0000-0000-0000705C0000}"/>
    <cellStyle name="Porcentagem 2 3 9 5" xfId="23664" xr:uid="{00000000-0005-0000-0000-0000715C0000}"/>
    <cellStyle name="Porcentagem 2 3 9 5 2" xfId="23665" xr:uid="{00000000-0005-0000-0000-0000725C0000}"/>
    <cellStyle name="Porcentagem 2 3 9 5 2 2" xfId="23666" xr:uid="{00000000-0005-0000-0000-0000735C0000}"/>
    <cellStyle name="Porcentagem 2 3 9 5 2 3" xfId="23667" xr:uid="{00000000-0005-0000-0000-0000745C0000}"/>
    <cellStyle name="Porcentagem 2 3 9 5 3" xfId="23668" xr:uid="{00000000-0005-0000-0000-0000755C0000}"/>
    <cellStyle name="Porcentagem 2 3 9 5 4" xfId="23669" xr:uid="{00000000-0005-0000-0000-0000765C0000}"/>
    <cellStyle name="Porcentagem 2 3 9 6" xfId="23670" xr:uid="{00000000-0005-0000-0000-0000775C0000}"/>
    <cellStyle name="Porcentagem 2 3 9 6 2" xfId="23671" xr:uid="{00000000-0005-0000-0000-0000785C0000}"/>
    <cellStyle name="Porcentagem 2 3 9 6 3" xfId="23672" xr:uid="{00000000-0005-0000-0000-0000795C0000}"/>
    <cellStyle name="Porcentagem 2 3 9 7" xfId="23673" xr:uid="{00000000-0005-0000-0000-00007A5C0000}"/>
    <cellStyle name="Porcentagem 2 3 9 8" xfId="23674" xr:uid="{00000000-0005-0000-0000-00007B5C0000}"/>
    <cellStyle name="Porcentagem 2 4" xfId="23675" xr:uid="{00000000-0005-0000-0000-00007C5C0000}"/>
    <cellStyle name="Porcentagem 2 4 2" xfId="23676" xr:uid="{00000000-0005-0000-0000-00007D5C0000}"/>
    <cellStyle name="Porcentagem 2 5" xfId="23677" xr:uid="{00000000-0005-0000-0000-00007E5C0000}"/>
    <cellStyle name="Porcentagem 2 6" xfId="23678" xr:uid="{00000000-0005-0000-0000-00007F5C0000}"/>
    <cellStyle name="Porcentagem 2 6 10" xfId="23679" xr:uid="{00000000-0005-0000-0000-0000805C0000}"/>
    <cellStyle name="Porcentagem 2 6 10 2" xfId="23680" xr:uid="{00000000-0005-0000-0000-0000815C0000}"/>
    <cellStyle name="Porcentagem 2 6 10 2 2" xfId="23681" xr:uid="{00000000-0005-0000-0000-0000825C0000}"/>
    <cellStyle name="Porcentagem 2 6 10 2 3" xfId="23682" xr:uid="{00000000-0005-0000-0000-0000835C0000}"/>
    <cellStyle name="Porcentagem 2 6 10 3" xfId="23683" xr:uid="{00000000-0005-0000-0000-0000845C0000}"/>
    <cellStyle name="Porcentagem 2 6 10 4" xfId="23684" xr:uid="{00000000-0005-0000-0000-0000855C0000}"/>
    <cellStyle name="Porcentagem 2 6 11" xfId="23685" xr:uid="{00000000-0005-0000-0000-0000865C0000}"/>
    <cellStyle name="Porcentagem 2 6 11 2" xfId="23686" xr:uid="{00000000-0005-0000-0000-0000875C0000}"/>
    <cellStyle name="Porcentagem 2 6 11 2 2" xfId="23687" xr:uid="{00000000-0005-0000-0000-0000885C0000}"/>
    <cellStyle name="Porcentagem 2 6 11 2 3" xfId="23688" xr:uid="{00000000-0005-0000-0000-0000895C0000}"/>
    <cellStyle name="Porcentagem 2 6 11 3" xfId="23689" xr:uid="{00000000-0005-0000-0000-00008A5C0000}"/>
    <cellStyle name="Porcentagem 2 6 11 4" xfId="23690" xr:uid="{00000000-0005-0000-0000-00008B5C0000}"/>
    <cellStyle name="Porcentagem 2 6 12" xfId="23691" xr:uid="{00000000-0005-0000-0000-00008C5C0000}"/>
    <cellStyle name="Porcentagem 2 6 12 2" xfId="23692" xr:uid="{00000000-0005-0000-0000-00008D5C0000}"/>
    <cellStyle name="Porcentagem 2 6 12 3" xfId="23693" xr:uid="{00000000-0005-0000-0000-00008E5C0000}"/>
    <cellStyle name="Porcentagem 2 6 13" xfId="23694" xr:uid="{00000000-0005-0000-0000-00008F5C0000}"/>
    <cellStyle name="Porcentagem 2 6 14" xfId="23695" xr:uid="{00000000-0005-0000-0000-0000905C0000}"/>
    <cellStyle name="Porcentagem 2 6 2" xfId="23696" xr:uid="{00000000-0005-0000-0000-0000915C0000}"/>
    <cellStyle name="Porcentagem 2 6 2 10" xfId="23697" xr:uid="{00000000-0005-0000-0000-0000925C0000}"/>
    <cellStyle name="Porcentagem 2 6 2 11" xfId="23698" xr:uid="{00000000-0005-0000-0000-0000935C0000}"/>
    <cellStyle name="Porcentagem 2 6 2 2" xfId="23699" xr:uid="{00000000-0005-0000-0000-0000945C0000}"/>
    <cellStyle name="Porcentagem 2 6 2 3" xfId="23700" xr:uid="{00000000-0005-0000-0000-0000955C0000}"/>
    <cellStyle name="Porcentagem 2 6 2 3 2" xfId="23701" xr:uid="{00000000-0005-0000-0000-0000965C0000}"/>
    <cellStyle name="Porcentagem 2 6 2 3 2 2" xfId="23702" xr:uid="{00000000-0005-0000-0000-0000975C0000}"/>
    <cellStyle name="Porcentagem 2 6 2 3 2 2 2" xfId="23703" xr:uid="{00000000-0005-0000-0000-0000985C0000}"/>
    <cellStyle name="Porcentagem 2 6 2 3 2 2 2 2" xfId="23704" xr:uid="{00000000-0005-0000-0000-0000995C0000}"/>
    <cellStyle name="Porcentagem 2 6 2 3 2 2 2 3" xfId="23705" xr:uid="{00000000-0005-0000-0000-00009A5C0000}"/>
    <cellStyle name="Porcentagem 2 6 2 3 2 2 3" xfId="23706" xr:uid="{00000000-0005-0000-0000-00009B5C0000}"/>
    <cellStyle name="Porcentagem 2 6 2 3 2 2 4" xfId="23707" xr:uid="{00000000-0005-0000-0000-00009C5C0000}"/>
    <cellStyle name="Porcentagem 2 6 2 3 2 3" xfId="23708" xr:uid="{00000000-0005-0000-0000-00009D5C0000}"/>
    <cellStyle name="Porcentagem 2 6 2 3 2 3 2" xfId="23709" xr:uid="{00000000-0005-0000-0000-00009E5C0000}"/>
    <cellStyle name="Porcentagem 2 6 2 3 2 3 2 2" xfId="23710" xr:uid="{00000000-0005-0000-0000-00009F5C0000}"/>
    <cellStyle name="Porcentagem 2 6 2 3 2 3 2 3" xfId="23711" xr:uid="{00000000-0005-0000-0000-0000A05C0000}"/>
    <cellStyle name="Porcentagem 2 6 2 3 2 3 3" xfId="23712" xr:uid="{00000000-0005-0000-0000-0000A15C0000}"/>
    <cellStyle name="Porcentagem 2 6 2 3 2 3 4" xfId="23713" xr:uid="{00000000-0005-0000-0000-0000A25C0000}"/>
    <cellStyle name="Porcentagem 2 6 2 3 2 4" xfId="23714" xr:uid="{00000000-0005-0000-0000-0000A35C0000}"/>
    <cellStyle name="Porcentagem 2 6 2 3 2 4 2" xfId="23715" xr:uid="{00000000-0005-0000-0000-0000A45C0000}"/>
    <cellStyle name="Porcentagem 2 6 2 3 2 4 2 2" xfId="23716" xr:uid="{00000000-0005-0000-0000-0000A55C0000}"/>
    <cellStyle name="Porcentagem 2 6 2 3 2 4 2 3" xfId="23717" xr:uid="{00000000-0005-0000-0000-0000A65C0000}"/>
    <cellStyle name="Porcentagem 2 6 2 3 2 4 3" xfId="23718" xr:uid="{00000000-0005-0000-0000-0000A75C0000}"/>
    <cellStyle name="Porcentagem 2 6 2 3 2 4 4" xfId="23719" xr:uid="{00000000-0005-0000-0000-0000A85C0000}"/>
    <cellStyle name="Porcentagem 2 6 2 3 2 5" xfId="23720" xr:uid="{00000000-0005-0000-0000-0000A95C0000}"/>
    <cellStyle name="Porcentagem 2 6 2 3 2 5 2" xfId="23721" xr:uid="{00000000-0005-0000-0000-0000AA5C0000}"/>
    <cellStyle name="Porcentagem 2 6 2 3 2 5 3" xfId="23722" xr:uid="{00000000-0005-0000-0000-0000AB5C0000}"/>
    <cellStyle name="Porcentagem 2 6 2 3 2 6" xfId="23723" xr:uid="{00000000-0005-0000-0000-0000AC5C0000}"/>
    <cellStyle name="Porcentagem 2 6 2 3 2 7" xfId="23724" xr:uid="{00000000-0005-0000-0000-0000AD5C0000}"/>
    <cellStyle name="Porcentagem 2 6 2 3 3" xfId="23725" xr:uid="{00000000-0005-0000-0000-0000AE5C0000}"/>
    <cellStyle name="Porcentagem 2 6 2 3 3 2" xfId="23726" xr:uid="{00000000-0005-0000-0000-0000AF5C0000}"/>
    <cellStyle name="Porcentagem 2 6 2 3 3 2 2" xfId="23727" xr:uid="{00000000-0005-0000-0000-0000B05C0000}"/>
    <cellStyle name="Porcentagem 2 6 2 3 3 2 3" xfId="23728" xr:uid="{00000000-0005-0000-0000-0000B15C0000}"/>
    <cellStyle name="Porcentagem 2 6 2 3 3 3" xfId="23729" xr:uid="{00000000-0005-0000-0000-0000B25C0000}"/>
    <cellStyle name="Porcentagem 2 6 2 3 3 4" xfId="23730" xr:uid="{00000000-0005-0000-0000-0000B35C0000}"/>
    <cellStyle name="Porcentagem 2 6 2 3 4" xfId="23731" xr:uid="{00000000-0005-0000-0000-0000B45C0000}"/>
    <cellStyle name="Porcentagem 2 6 2 3 4 2" xfId="23732" xr:uid="{00000000-0005-0000-0000-0000B55C0000}"/>
    <cellStyle name="Porcentagem 2 6 2 3 4 2 2" xfId="23733" xr:uid="{00000000-0005-0000-0000-0000B65C0000}"/>
    <cellStyle name="Porcentagem 2 6 2 3 4 2 3" xfId="23734" xr:uid="{00000000-0005-0000-0000-0000B75C0000}"/>
    <cellStyle name="Porcentagem 2 6 2 3 4 3" xfId="23735" xr:uid="{00000000-0005-0000-0000-0000B85C0000}"/>
    <cellStyle name="Porcentagem 2 6 2 3 4 4" xfId="23736" xr:uid="{00000000-0005-0000-0000-0000B95C0000}"/>
    <cellStyle name="Porcentagem 2 6 2 3 5" xfId="23737" xr:uid="{00000000-0005-0000-0000-0000BA5C0000}"/>
    <cellStyle name="Porcentagem 2 6 2 3 5 2" xfId="23738" xr:uid="{00000000-0005-0000-0000-0000BB5C0000}"/>
    <cellStyle name="Porcentagem 2 6 2 3 5 2 2" xfId="23739" xr:uid="{00000000-0005-0000-0000-0000BC5C0000}"/>
    <cellStyle name="Porcentagem 2 6 2 3 5 2 3" xfId="23740" xr:uid="{00000000-0005-0000-0000-0000BD5C0000}"/>
    <cellStyle name="Porcentagem 2 6 2 3 5 3" xfId="23741" xr:uid="{00000000-0005-0000-0000-0000BE5C0000}"/>
    <cellStyle name="Porcentagem 2 6 2 3 5 4" xfId="23742" xr:uid="{00000000-0005-0000-0000-0000BF5C0000}"/>
    <cellStyle name="Porcentagem 2 6 2 3 6" xfId="23743" xr:uid="{00000000-0005-0000-0000-0000C05C0000}"/>
    <cellStyle name="Porcentagem 2 6 2 3 6 2" xfId="23744" xr:uid="{00000000-0005-0000-0000-0000C15C0000}"/>
    <cellStyle name="Porcentagem 2 6 2 3 6 3" xfId="23745" xr:uid="{00000000-0005-0000-0000-0000C25C0000}"/>
    <cellStyle name="Porcentagem 2 6 2 3 7" xfId="23746" xr:uid="{00000000-0005-0000-0000-0000C35C0000}"/>
    <cellStyle name="Porcentagem 2 6 2 3 8" xfId="23747" xr:uid="{00000000-0005-0000-0000-0000C45C0000}"/>
    <cellStyle name="Porcentagem 2 6 2 4" xfId="23748" xr:uid="{00000000-0005-0000-0000-0000C55C0000}"/>
    <cellStyle name="Porcentagem 2 6 2 4 2" xfId="23749" xr:uid="{00000000-0005-0000-0000-0000C65C0000}"/>
    <cellStyle name="Porcentagem 2 6 2 4 2 2" xfId="23750" xr:uid="{00000000-0005-0000-0000-0000C75C0000}"/>
    <cellStyle name="Porcentagem 2 6 2 4 2 2 2" xfId="23751" xr:uid="{00000000-0005-0000-0000-0000C85C0000}"/>
    <cellStyle name="Porcentagem 2 6 2 4 2 2 3" xfId="23752" xr:uid="{00000000-0005-0000-0000-0000C95C0000}"/>
    <cellStyle name="Porcentagem 2 6 2 4 2 3" xfId="23753" xr:uid="{00000000-0005-0000-0000-0000CA5C0000}"/>
    <cellStyle name="Porcentagem 2 6 2 4 2 4" xfId="23754" xr:uid="{00000000-0005-0000-0000-0000CB5C0000}"/>
    <cellStyle name="Porcentagem 2 6 2 4 3" xfId="23755" xr:uid="{00000000-0005-0000-0000-0000CC5C0000}"/>
    <cellStyle name="Porcentagem 2 6 2 4 3 2" xfId="23756" xr:uid="{00000000-0005-0000-0000-0000CD5C0000}"/>
    <cellStyle name="Porcentagem 2 6 2 4 3 2 2" xfId="23757" xr:uid="{00000000-0005-0000-0000-0000CE5C0000}"/>
    <cellStyle name="Porcentagem 2 6 2 4 3 2 3" xfId="23758" xr:uid="{00000000-0005-0000-0000-0000CF5C0000}"/>
    <cellStyle name="Porcentagem 2 6 2 4 3 3" xfId="23759" xr:uid="{00000000-0005-0000-0000-0000D05C0000}"/>
    <cellStyle name="Porcentagem 2 6 2 4 3 4" xfId="23760" xr:uid="{00000000-0005-0000-0000-0000D15C0000}"/>
    <cellStyle name="Porcentagem 2 6 2 4 4" xfId="23761" xr:uid="{00000000-0005-0000-0000-0000D25C0000}"/>
    <cellStyle name="Porcentagem 2 6 2 4 4 2" xfId="23762" xr:uid="{00000000-0005-0000-0000-0000D35C0000}"/>
    <cellStyle name="Porcentagem 2 6 2 4 4 2 2" xfId="23763" xr:uid="{00000000-0005-0000-0000-0000D45C0000}"/>
    <cellStyle name="Porcentagem 2 6 2 4 4 2 3" xfId="23764" xr:uid="{00000000-0005-0000-0000-0000D55C0000}"/>
    <cellStyle name="Porcentagem 2 6 2 4 4 3" xfId="23765" xr:uid="{00000000-0005-0000-0000-0000D65C0000}"/>
    <cellStyle name="Porcentagem 2 6 2 4 4 4" xfId="23766" xr:uid="{00000000-0005-0000-0000-0000D75C0000}"/>
    <cellStyle name="Porcentagem 2 6 2 4 5" xfId="23767" xr:uid="{00000000-0005-0000-0000-0000D85C0000}"/>
    <cellStyle name="Porcentagem 2 6 2 4 5 2" xfId="23768" xr:uid="{00000000-0005-0000-0000-0000D95C0000}"/>
    <cellStyle name="Porcentagem 2 6 2 4 5 3" xfId="23769" xr:uid="{00000000-0005-0000-0000-0000DA5C0000}"/>
    <cellStyle name="Porcentagem 2 6 2 4 6" xfId="23770" xr:uid="{00000000-0005-0000-0000-0000DB5C0000}"/>
    <cellStyle name="Porcentagem 2 6 2 4 7" xfId="23771" xr:uid="{00000000-0005-0000-0000-0000DC5C0000}"/>
    <cellStyle name="Porcentagem 2 6 2 5" xfId="23772" xr:uid="{00000000-0005-0000-0000-0000DD5C0000}"/>
    <cellStyle name="Porcentagem 2 6 2 6" xfId="23773" xr:uid="{00000000-0005-0000-0000-0000DE5C0000}"/>
    <cellStyle name="Porcentagem 2 6 2 6 2" xfId="23774" xr:uid="{00000000-0005-0000-0000-0000DF5C0000}"/>
    <cellStyle name="Porcentagem 2 6 2 6 2 2" xfId="23775" xr:uid="{00000000-0005-0000-0000-0000E05C0000}"/>
    <cellStyle name="Porcentagem 2 6 2 6 2 3" xfId="23776" xr:uid="{00000000-0005-0000-0000-0000E15C0000}"/>
    <cellStyle name="Porcentagem 2 6 2 6 3" xfId="23777" xr:uid="{00000000-0005-0000-0000-0000E25C0000}"/>
    <cellStyle name="Porcentagem 2 6 2 6 4" xfId="23778" xr:uid="{00000000-0005-0000-0000-0000E35C0000}"/>
    <cellStyle name="Porcentagem 2 6 2 7" xfId="23779" xr:uid="{00000000-0005-0000-0000-0000E45C0000}"/>
    <cellStyle name="Porcentagem 2 6 2 7 2" xfId="23780" xr:uid="{00000000-0005-0000-0000-0000E55C0000}"/>
    <cellStyle name="Porcentagem 2 6 2 7 2 2" xfId="23781" xr:uid="{00000000-0005-0000-0000-0000E65C0000}"/>
    <cellStyle name="Porcentagem 2 6 2 7 2 3" xfId="23782" xr:uid="{00000000-0005-0000-0000-0000E75C0000}"/>
    <cellStyle name="Porcentagem 2 6 2 7 3" xfId="23783" xr:uid="{00000000-0005-0000-0000-0000E85C0000}"/>
    <cellStyle name="Porcentagem 2 6 2 7 4" xfId="23784" xr:uid="{00000000-0005-0000-0000-0000E95C0000}"/>
    <cellStyle name="Porcentagem 2 6 2 8" xfId="23785" xr:uid="{00000000-0005-0000-0000-0000EA5C0000}"/>
    <cellStyle name="Porcentagem 2 6 2 8 2" xfId="23786" xr:uid="{00000000-0005-0000-0000-0000EB5C0000}"/>
    <cellStyle name="Porcentagem 2 6 2 8 2 2" xfId="23787" xr:uid="{00000000-0005-0000-0000-0000EC5C0000}"/>
    <cellStyle name="Porcentagem 2 6 2 8 2 3" xfId="23788" xr:uid="{00000000-0005-0000-0000-0000ED5C0000}"/>
    <cellStyle name="Porcentagem 2 6 2 8 3" xfId="23789" xr:uid="{00000000-0005-0000-0000-0000EE5C0000}"/>
    <cellStyle name="Porcentagem 2 6 2 8 4" xfId="23790" xr:uid="{00000000-0005-0000-0000-0000EF5C0000}"/>
    <cellStyle name="Porcentagem 2 6 2 9" xfId="23791" xr:uid="{00000000-0005-0000-0000-0000F05C0000}"/>
    <cellStyle name="Porcentagem 2 6 2 9 2" xfId="23792" xr:uid="{00000000-0005-0000-0000-0000F15C0000}"/>
    <cellStyle name="Porcentagem 2 6 2 9 3" xfId="23793" xr:uid="{00000000-0005-0000-0000-0000F25C0000}"/>
    <cellStyle name="Porcentagem 2 6 3" xfId="23794" xr:uid="{00000000-0005-0000-0000-0000F35C0000}"/>
    <cellStyle name="Porcentagem 2 6 3 10" xfId="23795" xr:uid="{00000000-0005-0000-0000-0000F45C0000}"/>
    <cellStyle name="Porcentagem 2 6 3 2" xfId="23796" xr:uid="{00000000-0005-0000-0000-0000F55C0000}"/>
    <cellStyle name="Porcentagem 2 6 3 2 2" xfId="23797" xr:uid="{00000000-0005-0000-0000-0000F65C0000}"/>
    <cellStyle name="Porcentagem 2 6 3 2 2 2" xfId="23798" xr:uid="{00000000-0005-0000-0000-0000F75C0000}"/>
    <cellStyle name="Porcentagem 2 6 3 2 2 2 2" xfId="23799" xr:uid="{00000000-0005-0000-0000-0000F85C0000}"/>
    <cellStyle name="Porcentagem 2 6 3 2 2 2 2 2" xfId="23800" xr:uid="{00000000-0005-0000-0000-0000F95C0000}"/>
    <cellStyle name="Porcentagem 2 6 3 2 2 2 2 3" xfId="23801" xr:uid="{00000000-0005-0000-0000-0000FA5C0000}"/>
    <cellStyle name="Porcentagem 2 6 3 2 2 2 3" xfId="23802" xr:uid="{00000000-0005-0000-0000-0000FB5C0000}"/>
    <cellStyle name="Porcentagem 2 6 3 2 2 2 4" xfId="23803" xr:uid="{00000000-0005-0000-0000-0000FC5C0000}"/>
    <cellStyle name="Porcentagem 2 6 3 2 2 3" xfId="23804" xr:uid="{00000000-0005-0000-0000-0000FD5C0000}"/>
    <cellStyle name="Porcentagem 2 6 3 2 2 3 2" xfId="23805" xr:uid="{00000000-0005-0000-0000-0000FE5C0000}"/>
    <cellStyle name="Porcentagem 2 6 3 2 2 3 2 2" xfId="23806" xr:uid="{00000000-0005-0000-0000-0000FF5C0000}"/>
    <cellStyle name="Porcentagem 2 6 3 2 2 3 2 3" xfId="23807" xr:uid="{00000000-0005-0000-0000-0000005D0000}"/>
    <cellStyle name="Porcentagem 2 6 3 2 2 3 3" xfId="23808" xr:uid="{00000000-0005-0000-0000-0000015D0000}"/>
    <cellStyle name="Porcentagem 2 6 3 2 2 3 4" xfId="23809" xr:uid="{00000000-0005-0000-0000-0000025D0000}"/>
    <cellStyle name="Porcentagem 2 6 3 2 2 4" xfId="23810" xr:uid="{00000000-0005-0000-0000-0000035D0000}"/>
    <cellStyle name="Porcentagem 2 6 3 2 2 4 2" xfId="23811" xr:uid="{00000000-0005-0000-0000-0000045D0000}"/>
    <cellStyle name="Porcentagem 2 6 3 2 2 4 2 2" xfId="23812" xr:uid="{00000000-0005-0000-0000-0000055D0000}"/>
    <cellStyle name="Porcentagem 2 6 3 2 2 4 2 3" xfId="23813" xr:uid="{00000000-0005-0000-0000-0000065D0000}"/>
    <cellStyle name="Porcentagem 2 6 3 2 2 4 3" xfId="23814" xr:uid="{00000000-0005-0000-0000-0000075D0000}"/>
    <cellStyle name="Porcentagem 2 6 3 2 2 4 4" xfId="23815" xr:uid="{00000000-0005-0000-0000-0000085D0000}"/>
    <cellStyle name="Porcentagem 2 6 3 2 2 5" xfId="23816" xr:uid="{00000000-0005-0000-0000-0000095D0000}"/>
    <cellStyle name="Porcentagem 2 6 3 2 2 5 2" xfId="23817" xr:uid="{00000000-0005-0000-0000-00000A5D0000}"/>
    <cellStyle name="Porcentagem 2 6 3 2 2 5 3" xfId="23818" xr:uid="{00000000-0005-0000-0000-00000B5D0000}"/>
    <cellStyle name="Porcentagem 2 6 3 2 2 6" xfId="23819" xr:uid="{00000000-0005-0000-0000-00000C5D0000}"/>
    <cellStyle name="Porcentagem 2 6 3 2 2 7" xfId="23820" xr:uid="{00000000-0005-0000-0000-00000D5D0000}"/>
    <cellStyle name="Porcentagem 2 6 3 2 3" xfId="23821" xr:uid="{00000000-0005-0000-0000-00000E5D0000}"/>
    <cellStyle name="Porcentagem 2 6 3 2 3 2" xfId="23822" xr:uid="{00000000-0005-0000-0000-00000F5D0000}"/>
    <cellStyle name="Porcentagem 2 6 3 2 3 2 2" xfId="23823" xr:uid="{00000000-0005-0000-0000-0000105D0000}"/>
    <cellStyle name="Porcentagem 2 6 3 2 3 2 3" xfId="23824" xr:uid="{00000000-0005-0000-0000-0000115D0000}"/>
    <cellStyle name="Porcentagem 2 6 3 2 3 3" xfId="23825" xr:uid="{00000000-0005-0000-0000-0000125D0000}"/>
    <cellStyle name="Porcentagem 2 6 3 2 3 4" xfId="23826" xr:uid="{00000000-0005-0000-0000-0000135D0000}"/>
    <cellStyle name="Porcentagem 2 6 3 2 4" xfId="23827" xr:uid="{00000000-0005-0000-0000-0000145D0000}"/>
    <cellStyle name="Porcentagem 2 6 3 2 4 2" xfId="23828" xr:uid="{00000000-0005-0000-0000-0000155D0000}"/>
    <cellStyle name="Porcentagem 2 6 3 2 4 2 2" xfId="23829" xr:uid="{00000000-0005-0000-0000-0000165D0000}"/>
    <cellStyle name="Porcentagem 2 6 3 2 4 2 3" xfId="23830" xr:uid="{00000000-0005-0000-0000-0000175D0000}"/>
    <cellStyle name="Porcentagem 2 6 3 2 4 3" xfId="23831" xr:uid="{00000000-0005-0000-0000-0000185D0000}"/>
    <cellStyle name="Porcentagem 2 6 3 2 4 4" xfId="23832" xr:uid="{00000000-0005-0000-0000-0000195D0000}"/>
    <cellStyle name="Porcentagem 2 6 3 2 5" xfId="23833" xr:uid="{00000000-0005-0000-0000-00001A5D0000}"/>
    <cellStyle name="Porcentagem 2 6 3 2 5 2" xfId="23834" xr:uid="{00000000-0005-0000-0000-00001B5D0000}"/>
    <cellStyle name="Porcentagem 2 6 3 2 5 2 2" xfId="23835" xr:uid="{00000000-0005-0000-0000-00001C5D0000}"/>
    <cellStyle name="Porcentagem 2 6 3 2 5 2 3" xfId="23836" xr:uid="{00000000-0005-0000-0000-00001D5D0000}"/>
    <cellStyle name="Porcentagem 2 6 3 2 5 3" xfId="23837" xr:uid="{00000000-0005-0000-0000-00001E5D0000}"/>
    <cellStyle name="Porcentagem 2 6 3 2 5 4" xfId="23838" xr:uid="{00000000-0005-0000-0000-00001F5D0000}"/>
    <cellStyle name="Porcentagem 2 6 3 2 6" xfId="23839" xr:uid="{00000000-0005-0000-0000-0000205D0000}"/>
    <cellStyle name="Porcentagem 2 6 3 2 6 2" xfId="23840" xr:uid="{00000000-0005-0000-0000-0000215D0000}"/>
    <cellStyle name="Porcentagem 2 6 3 2 6 3" xfId="23841" xr:uid="{00000000-0005-0000-0000-0000225D0000}"/>
    <cellStyle name="Porcentagem 2 6 3 2 7" xfId="23842" xr:uid="{00000000-0005-0000-0000-0000235D0000}"/>
    <cellStyle name="Porcentagem 2 6 3 2 8" xfId="23843" xr:uid="{00000000-0005-0000-0000-0000245D0000}"/>
    <cellStyle name="Porcentagem 2 6 3 3" xfId="23844" xr:uid="{00000000-0005-0000-0000-0000255D0000}"/>
    <cellStyle name="Porcentagem 2 6 3 3 2" xfId="23845" xr:uid="{00000000-0005-0000-0000-0000265D0000}"/>
    <cellStyle name="Porcentagem 2 6 3 3 2 2" xfId="23846" xr:uid="{00000000-0005-0000-0000-0000275D0000}"/>
    <cellStyle name="Porcentagem 2 6 3 3 2 2 2" xfId="23847" xr:uid="{00000000-0005-0000-0000-0000285D0000}"/>
    <cellStyle name="Porcentagem 2 6 3 3 2 2 3" xfId="23848" xr:uid="{00000000-0005-0000-0000-0000295D0000}"/>
    <cellStyle name="Porcentagem 2 6 3 3 2 3" xfId="23849" xr:uid="{00000000-0005-0000-0000-00002A5D0000}"/>
    <cellStyle name="Porcentagem 2 6 3 3 2 4" xfId="23850" xr:uid="{00000000-0005-0000-0000-00002B5D0000}"/>
    <cellStyle name="Porcentagem 2 6 3 3 3" xfId="23851" xr:uid="{00000000-0005-0000-0000-00002C5D0000}"/>
    <cellStyle name="Porcentagem 2 6 3 3 3 2" xfId="23852" xr:uid="{00000000-0005-0000-0000-00002D5D0000}"/>
    <cellStyle name="Porcentagem 2 6 3 3 3 2 2" xfId="23853" xr:uid="{00000000-0005-0000-0000-00002E5D0000}"/>
    <cellStyle name="Porcentagem 2 6 3 3 3 2 3" xfId="23854" xr:uid="{00000000-0005-0000-0000-00002F5D0000}"/>
    <cellStyle name="Porcentagem 2 6 3 3 3 3" xfId="23855" xr:uid="{00000000-0005-0000-0000-0000305D0000}"/>
    <cellStyle name="Porcentagem 2 6 3 3 3 4" xfId="23856" xr:uid="{00000000-0005-0000-0000-0000315D0000}"/>
    <cellStyle name="Porcentagem 2 6 3 3 4" xfId="23857" xr:uid="{00000000-0005-0000-0000-0000325D0000}"/>
    <cellStyle name="Porcentagem 2 6 3 3 4 2" xfId="23858" xr:uid="{00000000-0005-0000-0000-0000335D0000}"/>
    <cellStyle name="Porcentagem 2 6 3 3 4 2 2" xfId="23859" xr:uid="{00000000-0005-0000-0000-0000345D0000}"/>
    <cellStyle name="Porcentagem 2 6 3 3 4 2 3" xfId="23860" xr:uid="{00000000-0005-0000-0000-0000355D0000}"/>
    <cellStyle name="Porcentagem 2 6 3 3 4 3" xfId="23861" xr:uid="{00000000-0005-0000-0000-0000365D0000}"/>
    <cellStyle name="Porcentagem 2 6 3 3 4 4" xfId="23862" xr:uid="{00000000-0005-0000-0000-0000375D0000}"/>
    <cellStyle name="Porcentagem 2 6 3 3 5" xfId="23863" xr:uid="{00000000-0005-0000-0000-0000385D0000}"/>
    <cellStyle name="Porcentagem 2 6 3 3 5 2" xfId="23864" xr:uid="{00000000-0005-0000-0000-0000395D0000}"/>
    <cellStyle name="Porcentagem 2 6 3 3 5 3" xfId="23865" xr:uid="{00000000-0005-0000-0000-00003A5D0000}"/>
    <cellStyle name="Porcentagem 2 6 3 3 6" xfId="23866" xr:uid="{00000000-0005-0000-0000-00003B5D0000}"/>
    <cellStyle name="Porcentagem 2 6 3 3 7" xfId="23867" xr:uid="{00000000-0005-0000-0000-00003C5D0000}"/>
    <cellStyle name="Porcentagem 2 6 3 4" xfId="23868" xr:uid="{00000000-0005-0000-0000-00003D5D0000}"/>
    <cellStyle name="Porcentagem 2 6 3 5" xfId="23869" xr:uid="{00000000-0005-0000-0000-00003E5D0000}"/>
    <cellStyle name="Porcentagem 2 6 3 5 2" xfId="23870" xr:uid="{00000000-0005-0000-0000-00003F5D0000}"/>
    <cellStyle name="Porcentagem 2 6 3 5 2 2" xfId="23871" xr:uid="{00000000-0005-0000-0000-0000405D0000}"/>
    <cellStyle name="Porcentagem 2 6 3 5 2 3" xfId="23872" xr:uid="{00000000-0005-0000-0000-0000415D0000}"/>
    <cellStyle name="Porcentagem 2 6 3 5 3" xfId="23873" xr:uid="{00000000-0005-0000-0000-0000425D0000}"/>
    <cellStyle name="Porcentagem 2 6 3 5 4" xfId="23874" xr:uid="{00000000-0005-0000-0000-0000435D0000}"/>
    <cellStyle name="Porcentagem 2 6 3 6" xfId="23875" xr:uid="{00000000-0005-0000-0000-0000445D0000}"/>
    <cellStyle name="Porcentagem 2 6 3 6 2" xfId="23876" xr:uid="{00000000-0005-0000-0000-0000455D0000}"/>
    <cellStyle name="Porcentagem 2 6 3 6 2 2" xfId="23877" xr:uid="{00000000-0005-0000-0000-0000465D0000}"/>
    <cellStyle name="Porcentagem 2 6 3 6 2 3" xfId="23878" xr:uid="{00000000-0005-0000-0000-0000475D0000}"/>
    <cellStyle name="Porcentagem 2 6 3 6 3" xfId="23879" xr:uid="{00000000-0005-0000-0000-0000485D0000}"/>
    <cellStyle name="Porcentagem 2 6 3 6 4" xfId="23880" xr:uid="{00000000-0005-0000-0000-0000495D0000}"/>
    <cellStyle name="Porcentagem 2 6 3 7" xfId="23881" xr:uid="{00000000-0005-0000-0000-00004A5D0000}"/>
    <cellStyle name="Porcentagem 2 6 3 7 2" xfId="23882" xr:uid="{00000000-0005-0000-0000-00004B5D0000}"/>
    <cellStyle name="Porcentagem 2 6 3 7 2 2" xfId="23883" xr:uid="{00000000-0005-0000-0000-00004C5D0000}"/>
    <cellStyle name="Porcentagem 2 6 3 7 2 3" xfId="23884" xr:uid="{00000000-0005-0000-0000-00004D5D0000}"/>
    <cellStyle name="Porcentagem 2 6 3 7 3" xfId="23885" xr:uid="{00000000-0005-0000-0000-00004E5D0000}"/>
    <cellStyle name="Porcentagem 2 6 3 7 4" xfId="23886" xr:uid="{00000000-0005-0000-0000-00004F5D0000}"/>
    <cellStyle name="Porcentagem 2 6 3 8" xfId="23887" xr:uid="{00000000-0005-0000-0000-0000505D0000}"/>
    <cellStyle name="Porcentagem 2 6 3 8 2" xfId="23888" xr:uid="{00000000-0005-0000-0000-0000515D0000}"/>
    <cellStyle name="Porcentagem 2 6 3 8 3" xfId="23889" xr:uid="{00000000-0005-0000-0000-0000525D0000}"/>
    <cellStyle name="Porcentagem 2 6 3 9" xfId="23890" xr:uid="{00000000-0005-0000-0000-0000535D0000}"/>
    <cellStyle name="Porcentagem 2 6 4" xfId="23891" xr:uid="{00000000-0005-0000-0000-0000545D0000}"/>
    <cellStyle name="Porcentagem 2 6 4 2" xfId="23892" xr:uid="{00000000-0005-0000-0000-0000555D0000}"/>
    <cellStyle name="Porcentagem 2 6 4 3" xfId="23893" xr:uid="{00000000-0005-0000-0000-0000565D0000}"/>
    <cellStyle name="Porcentagem 2 6 4 3 2" xfId="23894" xr:uid="{00000000-0005-0000-0000-0000575D0000}"/>
    <cellStyle name="Porcentagem 2 6 4 3 2 2" xfId="23895" xr:uid="{00000000-0005-0000-0000-0000585D0000}"/>
    <cellStyle name="Porcentagem 2 6 4 3 2 2 2" xfId="23896" xr:uid="{00000000-0005-0000-0000-0000595D0000}"/>
    <cellStyle name="Porcentagem 2 6 4 3 2 2 3" xfId="23897" xr:uid="{00000000-0005-0000-0000-00005A5D0000}"/>
    <cellStyle name="Porcentagem 2 6 4 3 2 3" xfId="23898" xr:uid="{00000000-0005-0000-0000-00005B5D0000}"/>
    <cellStyle name="Porcentagem 2 6 4 3 2 4" xfId="23899" xr:uid="{00000000-0005-0000-0000-00005C5D0000}"/>
    <cellStyle name="Porcentagem 2 6 4 3 3" xfId="23900" xr:uid="{00000000-0005-0000-0000-00005D5D0000}"/>
    <cellStyle name="Porcentagem 2 6 4 3 3 2" xfId="23901" xr:uid="{00000000-0005-0000-0000-00005E5D0000}"/>
    <cellStyle name="Porcentagem 2 6 4 3 3 2 2" xfId="23902" xr:uid="{00000000-0005-0000-0000-00005F5D0000}"/>
    <cellStyle name="Porcentagem 2 6 4 3 3 2 3" xfId="23903" xr:uid="{00000000-0005-0000-0000-0000605D0000}"/>
    <cellStyle name="Porcentagem 2 6 4 3 3 3" xfId="23904" xr:uid="{00000000-0005-0000-0000-0000615D0000}"/>
    <cellStyle name="Porcentagem 2 6 4 3 3 4" xfId="23905" xr:uid="{00000000-0005-0000-0000-0000625D0000}"/>
    <cellStyle name="Porcentagem 2 6 4 3 4" xfId="23906" xr:uid="{00000000-0005-0000-0000-0000635D0000}"/>
    <cellStyle name="Porcentagem 2 6 4 3 4 2" xfId="23907" xr:uid="{00000000-0005-0000-0000-0000645D0000}"/>
    <cellStyle name="Porcentagem 2 6 4 3 4 2 2" xfId="23908" xr:uid="{00000000-0005-0000-0000-0000655D0000}"/>
    <cellStyle name="Porcentagem 2 6 4 3 4 2 3" xfId="23909" xr:uid="{00000000-0005-0000-0000-0000665D0000}"/>
    <cellStyle name="Porcentagem 2 6 4 3 4 3" xfId="23910" xr:uid="{00000000-0005-0000-0000-0000675D0000}"/>
    <cellStyle name="Porcentagem 2 6 4 3 4 4" xfId="23911" xr:uid="{00000000-0005-0000-0000-0000685D0000}"/>
    <cellStyle name="Porcentagem 2 6 4 3 5" xfId="23912" xr:uid="{00000000-0005-0000-0000-0000695D0000}"/>
    <cellStyle name="Porcentagem 2 6 4 3 5 2" xfId="23913" xr:uid="{00000000-0005-0000-0000-00006A5D0000}"/>
    <cellStyle name="Porcentagem 2 6 4 3 5 3" xfId="23914" xr:uid="{00000000-0005-0000-0000-00006B5D0000}"/>
    <cellStyle name="Porcentagem 2 6 4 3 6" xfId="23915" xr:uid="{00000000-0005-0000-0000-00006C5D0000}"/>
    <cellStyle name="Porcentagem 2 6 4 3 7" xfId="23916" xr:uid="{00000000-0005-0000-0000-00006D5D0000}"/>
    <cellStyle name="Porcentagem 2 6 5" xfId="23917" xr:uid="{00000000-0005-0000-0000-00006E5D0000}"/>
    <cellStyle name="Porcentagem 2 6 5 2" xfId="23918" xr:uid="{00000000-0005-0000-0000-00006F5D0000}"/>
    <cellStyle name="Porcentagem 2 6 5 2 2" xfId="23919" xr:uid="{00000000-0005-0000-0000-0000705D0000}"/>
    <cellStyle name="Porcentagem 2 6 5 2 2 2" xfId="23920" xr:uid="{00000000-0005-0000-0000-0000715D0000}"/>
    <cellStyle name="Porcentagem 2 6 5 2 2 2 2" xfId="23921" xr:uid="{00000000-0005-0000-0000-0000725D0000}"/>
    <cellStyle name="Porcentagem 2 6 5 2 2 2 3" xfId="23922" xr:uid="{00000000-0005-0000-0000-0000735D0000}"/>
    <cellStyle name="Porcentagem 2 6 5 2 2 3" xfId="23923" xr:uid="{00000000-0005-0000-0000-0000745D0000}"/>
    <cellStyle name="Porcentagem 2 6 5 2 2 4" xfId="23924" xr:uid="{00000000-0005-0000-0000-0000755D0000}"/>
    <cellStyle name="Porcentagem 2 6 5 2 3" xfId="23925" xr:uid="{00000000-0005-0000-0000-0000765D0000}"/>
    <cellStyle name="Porcentagem 2 6 5 2 3 2" xfId="23926" xr:uid="{00000000-0005-0000-0000-0000775D0000}"/>
    <cellStyle name="Porcentagem 2 6 5 2 3 2 2" xfId="23927" xr:uid="{00000000-0005-0000-0000-0000785D0000}"/>
    <cellStyle name="Porcentagem 2 6 5 2 3 2 3" xfId="23928" xr:uid="{00000000-0005-0000-0000-0000795D0000}"/>
    <cellStyle name="Porcentagem 2 6 5 2 3 3" xfId="23929" xr:uid="{00000000-0005-0000-0000-00007A5D0000}"/>
    <cellStyle name="Porcentagem 2 6 5 2 3 4" xfId="23930" xr:uid="{00000000-0005-0000-0000-00007B5D0000}"/>
    <cellStyle name="Porcentagem 2 6 5 2 4" xfId="23931" xr:uid="{00000000-0005-0000-0000-00007C5D0000}"/>
    <cellStyle name="Porcentagem 2 6 5 2 4 2" xfId="23932" xr:uid="{00000000-0005-0000-0000-00007D5D0000}"/>
    <cellStyle name="Porcentagem 2 6 5 2 4 2 2" xfId="23933" xr:uid="{00000000-0005-0000-0000-00007E5D0000}"/>
    <cellStyle name="Porcentagem 2 6 5 2 4 2 3" xfId="23934" xr:uid="{00000000-0005-0000-0000-00007F5D0000}"/>
    <cellStyle name="Porcentagem 2 6 5 2 4 3" xfId="23935" xr:uid="{00000000-0005-0000-0000-0000805D0000}"/>
    <cellStyle name="Porcentagem 2 6 5 2 4 4" xfId="23936" xr:uid="{00000000-0005-0000-0000-0000815D0000}"/>
    <cellStyle name="Porcentagem 2 6 5 2 5" xfId="23937" xr:uid="{00000000-0005-0000-0000-0000825D0000}"/>
    <cellStyle name="Porcentagem 2 6 5 2 5 2" xfId="23938" xr:uid="{00000000-0005-0000-0000-0000835D0000}"/>
    <cellStyle name="Porcentagem 2 6 5 2 5 3" xfId="23939" xr:uid="{00000000-0005-0000-0000-0000845D0000}"/>
    <cellStyle name="Porcentagem 2 6 5 2 6" xfId="23940" xr:uid="{00000000-0005-0000-0000-0000855D0000}"/>
    <cellStyle name="Porcentagem 2 6 5 2 7" xfId="23941" xr:uid="{00000000-0005-0000-0000-0000865D0000}"/>
    <cellStyle name="Porcentagem 2 6 5 3" xfId="23942" xr:uid="{00000000-0005-0000-0000-0000875D0000}"/>
    <cellStyle name="Porcentagem 2 6 5 3 2" xfId="23943" xr:uid="{00000000-0005-0000-0000-0000885D0000}"/>
    <cellStyle name="Porcentagem 2 6 5 3 2 2" xfId="23944" xr:uid="{00000000-0005-0000-0000-0000895D0000}"/>
    <cellStyle name="Porcentagem 2 6 5 3 2 3" xfId="23945" xr:uid="{00000000-0005-0000-0000-00008A5D0000}"/>
    <cellStyle name="Porcentagem 2 6 5 3 3" xfId="23946" xr:uid="{00000000-0005-0000-0000-00008B5D0000}"/>
    <cellStyle name="Porcentagem 2 6 5 3 4" xfId="23947" xr:uid="{00000000-0005-0000-0000-00008C5D0000}"/>
    <cellStyle name="Porcentagem 2 6 5 4" xfId="23948" xr:uid="{00000000-0005-0000-0000-00008D5D0000}"/>
    <cellStyle name="Porcentagem 2 6 5 4 2" xfId="23949" xr:uid="{00000000-0005-0000-0000-00008E5D0000}"/>
    <cellStyle name="Porcentagem 2 6 5 4 2 2" xfId="23950" xr:uid="{00000000-0005-0000-0000-00008F5D0000}"/>
    <cellStyle name="Porcentagem 2 6 5 4 2 3" xfId="23951" xr:uid="{00000000-0005-0000-0000-0000905D0000}"/>
    <cellStyle name="Porcentagem 2 6 5 4 3" xfId="23952" xr:uid="{00000000-0005-0000-0000-0000915D0000}"/>
    <cellStyle name="Porcentagem 2 6 5 4 4" xfId="23953" xr:uid="{00000000-0005-0000-0000-0000925D0000}"/>
    <cellStyle name="Porcentagem 2 6 5 5" xfId="23954" xr:uid="{00000000-0005-0000-0000-0000935D0000}"/>
    <cellStyle name="Porcentagem 2 6 5 5 2" xfId="23955" xr:uid="{00000000-0005-0000-0000-0000945D0000}"/>
    <cellStyle name="Porcentagem 2 6 5 5 2 2" xfId="23956" xr:uid="{00000000-0005-0000-0000-0000955D0000}"/>
    <cellStyle name="Porcentagem 2 6 5 5 2 3" xfId="23957" xr:uid="{00000000-0005-0000-0000-0000965D0000}"/>
    <cellStyle name="Porcentagem 2 6 5 5 3" xfId="23958" xr:uid="{00000000-0005-0000-0000-0000975D0000}"/>
    <cellStyle name="Porcentagem 2 6 5 5 4" xfId="23959" xr:uid="{00000000-0005-0000-0000-0000985D0000}"/>
    <cellStyle name="Porcentagem 2 6 5 6" xfId="23960" xr:uid="{00000000-0005-0000-0000-0000995D0000}"/>
    <cellStyle name="Porcentagem 2 6 5 6 2" xfId="23961" xr:uid="{00000000-0005-0000-0000-00009A5D0000}"/>
    <cellStyle name="Porcentagem 2 6 5 6 3" xfId="23962" xr:uid="{00000000-0005-0000-0000-00009B5D0000}"/>
    <cellStyle name="Porcentagem 2 6 5 7" xfId="23963" xr:uid="{00000000-0005-0000-0000-00009C5D0000}"/>
    <cellStyle name="Porcentagem 2 6 5 8" xfId="23964" xr:uid="{00000000-0005-0000-0000-00009D5D0000}"/>
    <cellStyle name="Porcentagem 2 6 6" xfId="23965" xr:uid="{00000000-0005-0000-0000-00009E5D0000}"/>
    <cellStyle name="Porcentagem 2 6 6 2" xfId="23966" xr:uid="{00000000-0005-0000-0000-00009F5D0000}"/>
    <cellStyle name="Porcentagem 2 6 6 2 2" xfId="23967" xr:uid="{00000000-0005-0000-0000-0000A05D0000}"/>
    <cellStyle name="Porcentagem 2 6 6 2 2 2" xfId="23968" xr:uid="{00000000-0005-0000-0000-0000A15D0000}"/>
    <cellStyle name="Porcentagem 2 6 6 2 2 2 2" xfId="23969" xr:uid="{00000000-0005-0000-0000-0000A25D0000}"/>
    <cellStyle name="Porcentagem 2 6 6 2 2 2 3" xfId="23970" xr:uid="{00000000-0005-0000-0000-0000A35D0000}"/>
    <cellStyle name="Porcentagem 2 6 6 2 2 3" xfId="23971" xr:uid="{00000000-0005-0000-0000-0000A45D0000}"/>
    <cellStyle name="Porcentagem 2 6 6 2 2 4" xfId="23972" xr:uid="{00000000-0005-0000-0000-0000A55D0000}"/>
    <cellStyle name="Porcentagem 2 6 6 2 3" xfId="23973" xr:uid="{00000000-0005-0000-0000-0000A65D0000}"/>
    <cellStyle name="Porcentagem 2 6 6 2 3 2" xfId="23974" xr:uid="{00000000-0005-0000-0000-0000A75D0000}"/>
    <cellStyle name="Porcentagem 2 6 6 2 3 2 2" xfId="23975" xr:uid="{00000000-0005-0000-0000-0000A85D0000}"/>
    <cellStyle name="Porcentagem 2 6 6 2 3 2 3" xfId="23976" xr:uid="{00000000-0005-0000-0000-0000A95D0000}"/>
    <cellStyle name="Porcentagem 2 6 6 2 3 3" xfId="23977" xr:uid="{00000000-0005-0000-0000-0000AA5D0000}"/>
    <cellStyle name="Porcentagem 2 6 6 2 3 4" xfId="23978" xr:uid="{00000000-0005-0000-0000-0000AB5D0000}"/>
    <cellStyle name="Porcentagem 2 6 6 2 4" xfId="23979" xr:uid="{00000000-0005-0000-0000-0000AC5D0000}"/>
    <cellStyle name="Porcentagem 2 6 6 2 4 2" xfId="23980" xr:uid="{00000000-0005-0000-0000-0000AD5D0000}"/>
    <cellStyle name="Porcentagem 2 6 6 2 4 2 2" xfId="23981" xr:uid="{00000000-0005-0000-0000-0000AE5D0000}"/>
    <cellStyle name="Porcentagem 2 6 6 2 4 2 3" xfId="23982" xr:uid="{00000000-0005-0000-0000-0000AF5D0000}"/>
    <cellStyle name="Porcentagem 2 6 6 2 4 3" xfId="23983" xr:uid="{00000000-0005-0000-0000-0000B05D0000}"/>
    <cellStyle name="Porcentagem 2 6 6 2 4 4" xfId="23984" xr:uid="{00000000-0005-0000-0000-0000B15D0000}"/>
    <cellStyle name="Porcentagem 2 6 6 2 5" xfId="23985" xr:uid="{00000000-0005-0000-0000-0000B25D0000}"/>
    <cellStyle name="Porcentagem 2 6 6 2 5 2" xfId="23986" xr:uid="{00000000-0005-0000-0000-0000B35D0000}"/>
    <cellStyle name="Porcentagem 2 6 6 2 5 3" xfId="23987" xr:uid="{00000000-0005-0000-0000-0000B45D0000}"/>
    <cellStyle name="Porcentagem 2 6 6 2 6" xfId="23988" xr:uid="{00000000-0005-0000-0000-0000B55D0000}"/>
    <cellStyle name="Porcentagem 2 6 6 2 7" xfId="23989" xr:uid="{00000000-0005-0000-0000-0000B65D0000}"/>
    <cellStyle name="Porcentagem 2 6 6 3" xfId="23990" xr:uid="{00000000-0005-0000-0000-0000B75D0000}"/>
    <cellStyle name="Porcentagem 2 6 6 3 2" xfId="23991" xr:uid="{00000000-0005-0000-0000-0000B85D0000}"/>
    <cellStyle name="Porcentagem 2 6 6 3 2 2" xfId="23992" xr:uid="{00000000-0005-0000-0000-0000B95D0000}"/>
    <cellStyle name="Porcentagem 2 6 6 3 2 3" xfId="23993" xr:uid="{00000000-0005-0000-0000-0000BA5D0000}"/>
    <cellStyle name="Porcentagem 2 6 6 3 3" xfId="23994" xr:uid="{00000000-0005-0000-0000-0000BB5D0000}"/>
    <cellStyle name="Porcentagem 2 6 6 3 4" xfId="23995" xr:uid="{00000000-0005-0000-0000-0000BC5D0000}"/>
    <cellStyle name="Porcentagem 2 6 6 4" xfId="23996" xr:uid="{00000000-0005-0000-0000-0000BD5D0000}"/>
    <cellStyle name="Porcentagem 2 6 6 4 2" xfId="23997" xr:uid="{00000000-0005-0000-0000-0000BE5D0000}"/>
    <cellStyle name="Porcentagem 2 6 6 4 2 2" xfId="23998" xr:uid="{00000000-0005-0000-0000-0000BF5D0000}"/>
    <cellStyle name="Porcentagem 2 6 6 4 2 3" xfId="23999" xr:uid="{00000000-0005-0000-0000-0000C05D0000}"/>
    <cellStyle name="Porcentagem 2 6 6 4 3" xfId="24000" xr:uid="{00000000-0005-0000-0000-0000C15D0000}"/>
    <cellStyle name="Porcentagem 2 6 6 4 4" xfId="24001" xr:uid="{00000000-0005-0000-0000-0000C25D0000}"/>
    <cellStyle name="Porcentagem 2 6 6 5" xfId="24002" xr:uid="{00000000-0005-0000-0000-0000C35D0000}"/>
    <cellStyle name="Porcentagem 2 6 6 5 2" xfId="24003" xr:uid="{00000000-0005-0000-0000-0000C45D0000}"/>
    <cellStyle name="Porcentagem 2 6 6 5 2 2" xfId="24004" xr:uid="{00000000-0005-0000-0000-0000C55D0000}"/>
    <cellStyle name="Porcentagem 2 6 6 5 2 3" xfId="24005" xr:uid="{00000000-0005-0000-0000-0000C65D0000}"/>
    <cellStyle name="Porcentagem 2 6 6 5 3" xfId="24006" xr:uid="{00000000-0005-0000-0000-0000C75D0000}"/>
    <cellStyle name="Porcentagem 2 6 6 5 4" xfId="24007" xr:uid="{00000000-0005-0000-0000-0000C85D0000}"/>
    <cellStyle name="Porcentagem 2 6 6 6" xfId="24008" xr:uid="{00000000-0005-0000-0000-0000C95D0000}"/>
    <cellStyle name="Porcentagem 2 6 6 6 2" xfId="24009" xr:uid="{00000000-0005-0000-0000-0000CA5D0000}"/>
    <cellStyle name="Porcentagem 2 6 6 6 3" xfId="24010" xr:uid="{00000000-0005-0000-0000-0000CB5D0000}"/>
    <cellStyle name="Porcentagem 2 6 6 7" xfId="24011" xr:uid="{00000000-0005-0000-0000-0000CC5D0000}"/>
    <cellStyle name="Porcentagem 2 6 6 8" xfId="24012" xr:uid="{00000000-0005-0000-0000-0000CD5D0000}"/>
    <cellStyle name="Porcentagem 2 6 7" xfId="24013" xr:uid="{00000000-0005-0000-0000-0000CE5D0000}"/>
    <cellStyle name="Porcentagem 2 6 7 2" xfId="24014" xr:uid="{00000000-0005-0000-0000-0000CF5D0000}"/>
    <cellStyle name="Porcentagem 2 6 7 2 2" xfId="24015" xr:uid="{00000000-0005-0000-0000-0000D05D0000}"/>
    <cellStyle name="Porcentagem 2 6 7 2 2 2" xfId="24016" xr:uid="{00000000-0005-0000-0000-0000D15D0000}"/>
    <cellStyle name="Porcentagem 2 6 7 2 2 2 2" xfId="24017" xr:uid="{00000000-0005-0000-0000-0000D25D0000}"/>
    <cellStyle name="Porcentagem 2 6 7 2 2 2 3" xfId="24018" xr:uid="{00000000-0005-0000-0000-0000D35D0000}"/>
    <cellStyle name="Porcentagem 2 6 7 2 2 3" xfId="24019" xr:uid="{00000000-0005-0000-0000-0000D45D0000}"/>
    <cellStyle name="Porcentagem 2 6 7 2 2 4" xfId="24020" xr:uid="{00000000-0005-0000-0000-0000D55D0000}"/>
    <cellStyle name="Porcentagem 2 6 7 2 3" xfId="24021" xr:uid="{00000000-0005-0000-0000-0000D65D0000}"/>
    <cellStyle name="Porcentagem 2 6 7 2 3 2" xfId="24022" xr:uid="{00000000-0005-0000-0000-0000D75D0000}"/>
    <cellStyle name="Porcentagem 2 6 7 2 3 2 2" xfId="24023" xr:uid="{00000000-0005-0000-0000-0000D85D0000}"/>
    <cellStyle name="Porcentagem 2 6 7 2 3 2 3" xfId="24024" xr:uid="{00000000-0005-0000-0000-0000D95D0000}"/>
    <cellStyle name="Porcentagem 2 6 7 2 3 3" xfId="24025" xr:uid="{00000000-0005-0000-0000-0000DA5D0000}"/>
    <cellStyle name="Porcentagem 2 6 7 2 3 4" xfId="24026" xr:uid="{00000000-0005-0000-0000-0000DB5D0000}"/>
    <cellStyle name="Porcentagem 2 6 7 2 4" xfId="24027" xr:uid="{00000000-0005-0000-0000-0000DC5D0000}"/>
    <cellStyle name="Porcentagem 2 6 7 2 4 2" xfId="24028" xr:uid="{00000000-0005-0000-0000-0000DD5D0000}"/>
    <cellStyle name="Porcentagem 2 6 7 2 4 2 2" xfId="24029" xr:uid="{00000000-0005-0000-0000-0000DE5D0000}"/>
    <cellStyle name="Porcentagem 2 6 7 2 4 2 3" xfId="24030" xr:uid="{00000000-0005-0000-0000-0000DF5D0000}"/>
    <cellStyle name="Porcentagem 2 6 7 2 4 3" xfId="24031" xr:uid="{00000000-0005-0000-0000-0000E05D0000}"/>
    <cellStyle name="Porcentagem 2 6 7 2 4 4" xfId="24032" xr:uid="{00000000-0005-0000-0000-0000E15D0000}"/>
    <cellStyle name="Porcentagem 2 6 7 2 5" xfId="24033" xr:uid="{00000000-0005-0000-0000-0000E25D0000}"/>
    <cellStyle name="Porcentagem 2 6 7 2 5 2" xfId="24034" xr:uid="{00000000-0005-0000-0000-0000E35D0000}"/>
    <cellStyle name="Porcentagem 2 6 7 2 5 3" xfId="24035" xr:uid="{00000000-0005-0000-0000-0000E45D0000}"/>
    <cellStyle name="Porcentagem 2 6 7 2 6" xfId="24036" xr:uid="{00000000-0005-0000-0000-0000E55D0000}"/>
    <cellStyle name="Porcentagem 2 6 7 2 7" xfId="24037" xr:uid="{00000000-0005-0000-0000-0000E65D0000}"/>
    <cellStyle name="Porcentagem 2 6 7 3" xfId="24038" xr:uid="{00000000-0005-0000-0000-0000E75D0000}"/>
    <cellStyle name="Porcentagem 2 6 7 3 2" xfId="24039" xr:uid="{00000000-0005-0000-0000-0000E85D0000}"/>
    <cellStyle name="Porcentagem 2 6 7 3 2 2" xfId="24040" xr:uid="{00000000-0005-0000-0000-0000E95D0000}"/>
    <cellStyle name="Porcentagem 2 6 7 3 2 3" xfId="24041" xr:uid="{00000000-0005-0000-0000-0000EA5D0000}"/>
    <cellStyle name="Porcentagem 2 6 7 3 3" xfId="24042" xr:uid="{00000000-0005-0000-0000-0000EB5D0000}"/>
    <cellStyle name="Porcentagem 2 6 7 3 4" xfId="24043" xr:uid="{00000000-0005-0000-0000-0000EC5D0000}"/>
    <cellStyle name="Porcentagem 2 6 7 4" xfId="24044" xr:uid="{00000000-0005-0000-0000-0000ED5D0000}"/>
    <cellStyle name="Porcentagem 2 6 7 4 2" xfId="24045" xr:uid="{00000000-0005-0000-0000-0000EE5D0000}"/>
    <cellStyle name="Porcentagem 2 6 7 4 2 2" xfId="24046" xr:uid="{00000000-0005-0000-0000-0000EF5D0000}"/>
    <cellStyle name="Porcentagem 2 6 7 4 2 3" xfId="24047" xr:uid="{00000000-0005-0000-0000-0000F05D0000}"/>
    <cellStyle name="Porcentagem 2 6 7 4 3" xfId="24048" xr:uid="{00000000-0005-0000-0000-0000F15D0000}"/>
    <cellStyle name="Porcentagem 2 6 7 4 4" xfId="24049" xr:uid="{00000000-0005-0000-0000-0000F25D0000}"/>
    <cellStyle name="Porcentagem 2 6 7 5" xfId="24050" xr:uid="{00000000-0005-0000-0000-0000F35D0000}"/>
    <cellStyle name="Porcentagem 2 6 7 5 2" xfId="24051" xr:uid="{00000000-0005-0000-0000-0000F45D0000}"/>
    <cellStyle name="Porcentagem 2 6 7 5 2 2" xfId="24052" xr:uid="{00000000-0005-0000-0000-0000F55D0000}"/>
    <cellStyle name="Porcentagem 2 6 7 5 2 3" xfId="24053" xr:uid="{00000000-0005-0000-0000-0000F65D0000}"/>
    <cellStyle name="Porcentagem 2 6 7 5 3" xfId="24054" xr:uid="{00000000-0005-0000-0000-0000F75D0000}"/>
    <cellStyle name="Porcentagem 2 6 7 5 4" xfId="24055" xr:uid="{00000000-0005-0000-0000-0000F85D0000}"/>
    <cellStyle name="Porcentagem 2 6 7 6" xfId="24056" xr:uid="{00000000-0005-0000-0000-0000F95D0000}"/>
    <cellStyle name="Porcentagem 2 6 7 6 2" xfId="24057" xr:uid="{00000000-0005-0000-0000-0000FA5D0000}"/>
    <cellStyle name="Porcentagem 2 6 7 6 3" xfId="24058" xr:uid="{00000000-0005-0000-0000-0000FB5D0000}"/>
    <cellStyle name="Porcentagem 2 6 7 7" xfId="24059" xr:uid="{00000000-0005-0000-0000-0000FC5D0000}"/>
    <cellStyle name="Porcentagem 2 6 7 8" xfId="24060" xr:uid="{00000000-0005-0000-0000-0000FD5D0000}"/>
    <cellStyle name="Porcentagem 2 6 8" xfId="24061" xr:uid="{00000000-0005-0000-0000-0000FE5D0000}"/>
    <cellStyle name="Porcentagem 2 6 8 2" xfId="24062" xr:uid="{00000000-0005-0000-0000-0000FF5D0000}"/>
    <cellStyle name="Porcentagem 2 6 8 2 2" xfId="24063" xr:uid="{00000000-0005-0000-0000-0000005E0000}"/>
    <cellStyle name="Porcentagem 2 6 8 2 2 2" xfId="24064" xr:uid="{00000000-0005-0000-0000-0000015E0000}"/>
    <cellStyle name="Porcentagem 2 6 8 2 2 3" xfId="24065" xr:uid="{00000000-0005-0000-0000-0000025E0000}"/>
    <cellStyle name="Porcentagem 2 6 8 2 3" xfId="24066" xr:uid="{00000000-0005-0000-0000-0000035E0000}"/>
    <cellStyle name="Porcentagem 2 6 8 2 4" xfId="24067" xr:uid="{00000000-0005-0000-0000-0000045E0000}"/>
    <cellStyle name="Porcentagem 2 6 8 3" xfId="24068" xr:uid="{00000000-0005-0000-0000-0000055E0000}"/>
    <cellStyle name="Porcentagem 2 6 8 3 2" xfId="24069" xr:uid="{00000000-0005-0000-0000-0000065E0000}"/>
    <cellStyle name="Porcentagem 2 6 8 3 2 2" xfId="24070" xr:uid="{00000000-0005-0000-0000-0000075E0000}"/>
    <cellStyle name="Porcentagem 2 6 8 3 2 3" xfId="24071" xr:uid="{00000000-0005-0000-0000-0000085E0000}"/>
    <cellStyle name="Porcentagem 2 6 8 3 3" xfId="24072" xr:uid="{00000000-0005-0000-0000-0000095E0000}"/>
    <cellStyle name="Porcentagem 2 6 8 3 4" xfId="24073" xr:uid="{00000000-0005-0000-0000-00000A5E0000}"/>
    <cellStyle name="Porcentagem 2 6 8 4" xfId="24074" xr:uid="{00000000-0005-0000-0000-00000B5E0000}"/>
    <cellStyle name="Porcentagem 2 6 8 4 2" xfId="24075" xr:uid="{00000000-0005-0000-0000-00000C5E0000}"/>
    <cellStyle name="Porcentagem 2 6 8 4 2 2" xfId="24076" xr:uid="{00000000-0005-0000-0000-00000D5E0000}"/>
    <cellStyle name="Porcentagem 2 6 8 4 2 3" xfId="24077" xr:uid="{00000000-0005-0000-0000-00000E5E0000}"/>
    <cellStyle name="Porcentagem 2 6 8 4 3" xfId="24078" xr:uid="{00000000-0005-0000-0000-00000F5E0000}"/>
    <cellStyle name="Porcentagem 2 6 8 4 4" xfId="24079" xr:uid="{00000000-0005-0000-0000-0000105E0000}"/>
    <cellStyle name="Porcentagem 2 6 8 5" xfId="24080" xr:uid="{00000000-0005-0000-0000-0000115E0000}"/>
    <cellStyle name="Porcentagem 2 6 8 5 2" xfId="24081" xr:uid="{00000000-0005-0000-0000-0000125E0000}"/>
    <cellStyle name="Porcentagem 2 6 8 5 3" xfId="24082" xr:uid="{00000000-0005-0000-0000-0000135E0000}"/>
    <cellStyle name="Porcentagem 2 6 8 6" xfId="24083" xr:uid="{00000000-0005-0000-0000-0000145E0000}"/>
    <cellStyle name="Porcentagem 2 6 8 7" xfId="24084" xr:uid="{00000000-0005-0000-0000-0000155E0000}"/>
    <cellStyle name="Porcentagem 2 6 9" xfId="24085" xr:uid="{00000000-0005-0000-0000-0000165E0000}"/>
    <cellStyle name="Porcentagem 2 6 9 2" xfId="24086" xr:uid="{00000000-0005-0000-0000-0000175E0000}"/>
    <cellStyle name="Porcentagem 2 6 9 2 2" xfId="24087" xr:uid="{00000000-0005-0000-0000-0000185E0000}"/>
    <cellStyle name="Porcentagem 2 6 9 2 3" xfId="24088" xr:uid="{00000000-0005-0000-0000-0000195E0000}"/>
    <cellStyle name="Porcentagem 2 6 9 3" xfId="24089" xr:uid="{00000000-0005-0000-0000-00001A5E0000}"/>
    <cellStyle name="Porcentagem 2 6 9 4" xfId="24090" xr:uid="{00000000-0005-0000-0000-00001B5E0000}"/>
    <cellStyle name="Porcentagem 2 7" xfId="24091" xr:uid="{00000000-0005-0000-0000-00001C5E0000}"/>
    <cellStyle name="Porcentagem 2 7 2" xfId="24092" xr:uid="{00000000-0005-0000-0000-00001D5E0000}"/>
    <cellStyle name="Porcentagem 2 7 2 2" xfId="24093" xr:uid="{00000000-0005-0000-0000-00001E5E0000}"/>
    <cellStyle name="Porcentagem 2 7 2 3" xfId="24094" xr:uid="{00000000-0005-0000-0000-00001F5E0000}"/>
    <cellStyle name="Porcentagem 2 7 2 3 2" xfId="24095" xr:uid="{00000000-0005-0000-0000-0000205E0000}"/>
    <cellStyle name="Porcentagem 2 7 2 3 2 2" xfId="24096" xr:uid="{00000000-0005-0000-0000-0000215E0000}"/>
    <cellStyle name="Porcentagem 2 7 2 3 2 2 2" xfId="24097" xr:uid="{00000000-0005-0000-0000-0000225E0000}"/>
    <cellStyle name="Porcentagem 2 7 2 3 2 2 3" xfId="24098" xr:uid="{00000000-0005-0000-0000-0000235E0000}"/>
    <cellStyle name="Porcentagem 2 7 2 3 2 3" xfId="24099" xr:uid="{00000000-0005-0000-0000-0000245E0000}"/>
    <cellStyle name="Porcentagem 2 7 2 3 2 4" xfId="24100" xr:uid="{00000000-0005-0000-0000-0000255E0000}"/>
    <cellStyle name="Porcentagem 2 7 2 3 3" xfId="24101" xr:uid="{00000000-0005-0000-0000-0000265E0000}"/>
    <cellStyle name="Porcentagem 2 7 2 3 3 2" xfId="24102" xr:uid="{00000000-0005-0000-0000-0000275E0000}"/>
    <cellStyle name="Porcentagem 2 7 2 3 3 2 2" xfId="24103" xr:uid="{00000000-0005-0000-0000-0000285E0000}"/>
    <cellStyle name="Porcentagem 2 7 2 3 3 2 3" xfId="24104" xr:uid="{00000000-0005-0000-0000-0000295E0000}"/>
    <cellStyle name="Porcentagem 2 7 2 3 3 3" xfId="24105" xr:uid="{00000000-0005-0000-0000-00002A5E0000}"/>
    <cellStyle name="Porcentagem 2 7 2 3 3 4" xfId="24106" xr:uid="{00000000-0005-0000-0000-00002B5E0000}"/>
    <cellStyle name="Porcentagem 2 7 2 3 4" xfId="24107" xr:uid="{00000000-0005-0000-0000-00002C5E0000}"/>
    <cellStyle name="Porcentagem 2 7 2 3 4 2" xfId="24108" xr:uid="{00000000-0005-0000-0000-00002D5E0000}"/>
    <cellStyle name="Porcentagem 2 7 2 3 4 2 2" xfId="24109" xr:uid="{00000000-0005-0000-0000-00002E5E0000}"/>
    <cellStyle name="Porcentagem 2 7 2 3 4 2 3" xfId="24110" xr:uid="{00000000-0005-0000-0000-00002F5E0000}"/>
    <cellStyle name="Porcentagem 2 7 2 3 4 3" xfId="24111" xr:uid="{00000000-0005-0000-0000-0000305E0000}"/>
    <cellStyle name="Porcentagem 2 7 2 3 4 4" xfId="24112" xr:uid="{00000000-0005-0000-0000-0000315E0000}"/>
    <cellStyle name="Porcentagem 2 7 2 3 5" xfId="24113" xr:uid="{00000000-0005-0000-0000-0000325E0000}"/>
    <cellStyle name="Porcentagem 2 7 2 3 5 2" xfId="24114" xr:uid="{00000000-0005-0000-0000-0000335E0000}"/>
    <cellStyle name="Porcentagem 2 7 2 3 5 3" xfId="24115" xr:uid="{00000000-0005-0000-0000-0000345E0000}"/>
    <cellStyle name="Porcentagem 2 7 2 3 6" xfId="24116" xr:uid="{00000000-0005-0000-0000-0000355E0000}"/>
    <cellStyle name="Porcentagem 2 7 2 3 7" xfId="24117" xr:uid="{00000000-0005-0000-0000-0000365E0000}"/>
    <cellStyle name="Porcentagem 2 7 3" xfId="24118" xr:uid="{00000000-0005-0000-0000-0000375E0000}"/>
    <cellStyle name="Porcentagem 2 7 3 2" xfId="24119" xr:uid="{00000000-0005-0000-0000-0000385E0000}"/>
    <cellStyle name="Porcentagem 2 7 3 3" xfId="24120" xr:uid="{00000000-0005-0000-0000-0000395E0000}"/>
    <cellStyle name="Porcentagem 2 7 4" xfId="24121" xr:uid="{00000000-0005-0000-0000-00003A5E0000}"/>
    <cellStyle name="Porcentagem 2 7 4 2" xfId="24122" xr:uid="{00000000-0005-0000-0000-00003B5E0000}"/>
    <cellStyle name="Porcentagem 2 7 4 2 2" xfId="24123" xr:uid="{00000000-0005-0000-0000-00003C5E0000}"/>
    <cellStyle name="Porcentagem 2 7 4 2 2 2" xfId="24124" xr:uid="{00000000-0005-0000-0000-00003D5E0000}"/>
    <cellStyle name="Porcentagem 2 7 4 2 2 3" xfId="24125" xr:uid="{00000000-0005-0000-0000-00003E5E0000}"/>
    <cellStyle name="Porcentagem 2 7 4 2 3" xfId="24126" xr:uid="{00000000-0005-0000-0000-00003F5E0000}"/>
    <cellStyle name="Porcentagem 2 7 4 2 4" xfId="24127" xr:uid="{00000000-0005-0000-0000-0000405E0000}"/>
    <cellStyle name="Porcentagem 2 7 4 3" xfId="24128" xr:uid="{00000000-0005-0000-0000-0000415E0000}"/>
    <cellStyle name="Porcentagem 2 7 4 3 2" xfId="24129" xr:uid="{00000000-0005-0000-0000-0000425E0000}"/>
    <cellStyle name="Porcentagem 2 7 4 3 2 2" xfId="24130" xr:uid="{00000000-0005-0000-0000-0000435E0000}"/>
    <cellStyle name="Porcentagem 2 7 4 3 2 3" xfId="24131" xr:uid="{00000000-0005-0000-0000-0000445E0000}"/>
    <cellStyle name="Porcentagem 2 7 4 3 3" xfId="24132" xr:uid="{00000000-0005-0000-0000-0000455E0000}"/>
    <cellStyle name="Porcentagem 2 7 4 3 4" xfId="24133" xr:uid="{00000000-0005-0000-0000-0000465E0000}"/>
    <cellStyle name="Porcentagem 2 7 4 4" xfId="24134" xr:uid="{00000000-0005-0000-0000-0000475E0000}"/>
    <cellStyle name="Porcentagem 2 7 4 4 2" xfId="24135" xr:uid="{00000000-0005-0000-0000-0000485E0000}"/>
    <cellStyle name="Porcentagem 2 7 4 4 2 2" xfId="24136" xr:uid="{00000000-0005-0000-0000-0000495E0000}"/>
    <cellStyle name="Porcentagem 2 7 4 4 2 3" xfId="24137" xr:uid="{00000000-0005-0000-0000-00004A5E0000}"/>
    <cellStyle name="Porcentagem 2 7 4 4 3" xfId="24138" xr:uid="{00000000-0005-0000-0000-00004B5E0000}"/>
    <cellStyle name="Porcentagem 2 7 4 4 4" xfId="24139" xr:uid="{00000000-0005-0000-0000-00004C5E0000}"/>
    <cellStyle name="Porcentagem 2 7 4 5" xfId="24140" xr:uid="{00000000-0005-0000-0000-00004D5E0000}"/>
    <cellStyle name="Porcentagem 2 7 4 5 2" xfId="24141" xr:uid="{00000000-0005-0000-0000-00004E5E0000}"/>
    <cellStyle name="Porcentagem 2 7 4 5 3" xfId="24142" xr:uid="{00000000-0005-0000-0000-00004F5E0000}"/>
    <cellStyle name="Porcentagem 2 7 4 6" xfId="24143" xr:uid="{00000000-0005-0000-0000-0000505E0000}"/>
    <cellStyle name="Porcentagem 2 7 4 7" xfId="24144" xr:uid="{00000000-0005-0000-0000-0000515E0000}"/>
    <cellStyle name="Porcentagem 2 8" xfId="24145" xr:uid="{00000000-0005-0000-0000-0000525E0000}"/>
    <cellStyle name="Porcentagem 2 8 2" xfId="24146" xr:uid="{00000000-0005-0000-0000-0000535E0000}"/>
    <cellStyle name="Porcentagem 2 9" xfId="24147" xr:uid="{00000000-0005-0000-0000-0000545E0000}"/>
    <cellStyle name="Porcentagem 2 9 2" xfId="24148" xr:uid="{00000000-0005-0000-0000-0000555E0000}"/>
    <cellStyle name="Porcentagem 3" xfId="24149" xr:uid="{00000000-0005-0000-0000-0000565E0000}"/>
    <cellStyle name="Porcentagem 3 2" xfId="24150" xr:uid="{00000000-0005-0000-0000-0000575E0000}"/>
    <cellStyle name="Porcentagem 3 2 2" xfId="24151" xr:uid="{00000000-0005-0000-0000-0000585E0000}"/>
    <cellStyle name="Porcentagem 3 3" xfId="24152" xr:uid="{00000000-0005-0000-0000-0000595E0000}"/>
    <cellStyle name="Porcentagem 3 3 10" xfId="24153" xr:uid="{00000000-0005-0000-0000-00005A5E0000}"/>
    <cellStyle name="Porcentagem 3 3 10 2" xfId="24154" xr:uid="{00000000-0005-0000-0000-00005B5E0000}"/>
    <cellStyle name="Porcentagem 3 3 10 2 2" xfId="24155" xr:uid="{00000000-0005-0000-0000-00005C5E0000}"/>
    <cellStyle name="Porcentagem 3 3 10 2 2 2" xfId="24156" xr:uid="{00000000-0005-0000-0000-00005D5E0000}"/>
    <cellStyle name="Porcentagem 3 3 10 2 2 3" xfId="24157" xr:uid="{00000000-0005-0000-0000-00005E5E0000}"/>
    <cellStyle name="Porcentagem 3 3 10 2 3" xfId="24158" xr:uid="{00000000-0005-0000-0000-00005F5E0000}"/>
    <cellStyle name="Porcentagem 3 3 10 2 4" xfId="24159" xr:uid="{00000000-0005-0000-0000-0000605E0000}"/>
    <cellStyle name="Porcentagem 3 3 10 3" xfId="24160" xr:uid="{00000000-0005-0000-0000-0000615E0000}"/>
    <cellStyle name="Porcentagem 3 3 10 3 2" xfId="24161" xr:uid="{00000000-0005-0000-0000-0000625E0000}"/>
    <cellStyle name="Porcentagem 3 3 10 3 2 2" xfId="24162" xr:uid="{00000000-0005-0000-0000-0000635E0000}"/>
    <cellStyle name="Porcentagem 3 3 10 3 2 3" xfId="24163" xr:uid="{00000000-0005-0000-0000-0000645E0000}"/>
    <cellStyle name="Porcentagem 3 3 10 3 3" xfId="24164" xr:uid="{00000000-0005-0000-0000-0000655E0000}"/>
    <cellStyle name="Porcentagem 3 3 10 3 4" xfId="24165" xr:uid="{00000000-0005-0000-0000-0000665E0000}"/>
    <cellStyle name="Porcentagem 3 3 10 4" xfId="24166" xr:uid="{00000000-0005-0000-0000-0000675E0000}"/>
    <cellStyle name="Porcentagem 3 3 10 4 2" xfId="24167" xr:uid="{00000000-0005-0000-0000-0000685E0000}"/>
    <cellStyle name="Porcentagem 3 3 10 4 2 2" xfId="24168" xr:uid="{00000000-0005-0000-0000-0000695E0000}"/>
    <cellStyle name="Porcentagem 3 3 10 4 2 3" xfId="24169" xr:uid="{00000000-0005-0000-0000-00006A5E0000}"/>
    <cellStyle name="Porcentagem 3 3 10 4 3" xfId="24170" xr:uid="{00000000-0005-0000-0000-00006B5E0000}"/>
    <cellStyle name="Porcentagem 3 3 10 4 4" xfId="24171" xr:uid="{00000000-0005-0000-0000-00006C5E0000}"/>
    <cellStyle name="Porcentagem 3 3 10 5" xfId="24172" xr:uid="{00000000-0005-0000-0000-00006D5E0000}"/>
    <cellStyle name="Porcentagem 3 3 10 5 2" xfId="24173" xr:uid="{00000000-0005-0000-0000-00006E5E0000}"/>
    <cellStyle name="Porcentagem 3 3 10 5 3" xfId="24174" xr:uid="{00000000-0005-0000-0000-00006F5E0000}"/>
    <cellStyle name="Porcentagem 3 3 10 6" xfId="24175" xr:uid="{00000000-0005-0000-0000-0000705E0000}"/>
    <cellStyle name="Porcentagem 3 3 10 7" xfId="24176" xr:uid="{00000000-0005-0000-0000-0000715E0000}"/>
    <cellStyle name="Porcentagem 3 3 11" xfId="24177" xr:uid="{00000000-0005-0000-0000-0000725E0000}"/>
    <cellStyle name="Porcentagem 3 3 11 2" xfId="24178" xr:uid="{00000000-0005-0000-0000-0000735E0000}"/>
    <cellStyle name="Porcentagem 3 3 11 2 2" xfId="24179" xr:uid="{00000000-0005-0000-0000-0000745E0000}"/>
    <cellStyle name="Porcentagem 3 3 11 2 3" xfId="24180" xr:uid="{00000000-0005-0000-0000-0000755E0000}"/>
    <cellStyle name="Porcentagem 3 3 11 3" xfId="24181" xr:uid="{00000000-0005-0000-0000-0000765E0000}"/>
    <cellStyle name="Porcentagem 3 3 11 4" xfId="24182" xr:uid="{00000000-0005-0000-0000-0000775E0000}"/>
    <cellStyle name="Porcentagem 3 3 12" xfId="24183" xr:uid="{00000000-0005-0000-0000-0000785E0000}"/>
    <cellStyle name="Porcentagem 3 3 12 2" xfId="24184" xr:uid="{00000000-0005-0000-0000-0000795E0000}"/>
    <cellStyle name="Porcentagem 3 3 12 2 2" xfId="24185" xr:uid="{00000000-0005-0000-0000-00007A5E0000}"/>
    <cellStyle name="Porcentagem 3 3 12 2 3" xfId="24186" xr:uid="{00000000-0005-0000-0000-00007B5E0000}"/>
    <cellStyle name="Porcentagem 3 3 12 3" xfId="24187" xr:uid="{00000000-0005-0000-0000-00007C5E0000}"/>
    <cellStyle name="Porcentagem 3 3 12 4" xfId="24188" xr:uid="{00000000-0005-0000-0000-00007D5E0000}"/>
    <cellStyle name="Porcentagem 3 3 13" xfId="24189" xr:uid="{00000000-0005-0000-0000-00007E5E0000}"/>
    <cellStyle name="Porcentagem 3 3 13 2" xfId="24190" xr:uid="{00000000-0005-0000-0000-00007F5E0000}"/>
    <cellStyle name="Porcentagem 3 3 13 2 2" xfId="24191" xr:uid="{00000000-0005-0000-0000-0000805E0000}"/>
    <cellStyle name="Porcentagem 3 3 13 2 3" xfId="24192" xr:uid="{00000000-0005-0000-0000-0000815E0000}"/>
    <cellStyle name="Porcentagem 3 3 13 3" xfId="24193" xr:uid="{00000000-0005-0000-0000-0000825E0000}"/>
    <cellStyle name="Porcentagem 3 3 13 4" xfId="24194" xr:uid="{00000000-0005-0000-0000-0000835E0000}"/>
    <cellStyle name="Porcentagem 3 3 14" xfId="24195" xr:uid="{00000000-0005-0000-0000-0000845E0000}"/>
    <cellStyle name="Porcentagem 3 3 14 2" xfId="24196" xr:uid="{00000000-0005-0000-0000-0000855E0000}"/>
    <cellStyle name="Porcentagem 3 3 14 3" xfId="24197" xr:uid="{00000000-0005-0000-0000-0000865E0000}"/>
    <cellStyle name="Porcentagem 3 3 15" xfId="24198" xr:uid="{00000000-0005-0000-0000-0000875E0000}"/>
    <cellStyle name="Porcentagem 3 3 16" xfId="24199" xr:uid="{00000000-0005-0000-0000-0000885E0000}"/>
    <cellStyle name="Porcentagem 3 3 2" xfId="24200" xr:uid="{00000000-0005-0000-0000-0000895E0000}"/>
    <cellStyle name="Porcentagem 3 3 2 10" xfId="24201" xr:uid="{00000000-0005-0000-0000-00008A5E0000}"/>
    <cellStyle name="Porcentagem 3 3 2 2" xfId="24202" xr:uid="{00000000-0005-0000-0000-00008B5E0000}"/>
    <cellStyle name="Porcentagem 3 3 2 2 2" xfId="24203" xr:uid="{00000000-0005-0000-0000-00008C5E0000}"/>
    <cellStyle name="Porcentagem 3 3 2 2 2 2" xfId="24204" xr:uid="{00000000-0005-0000-0000-00008D5E0000}"/>
    <cellStyle name="Porcentagem 3 3 2 2 2 2 2" xfId="24205" xr:uid="{00000000-0005-0000-0000-00008E5E0000}"/>
    <cellStyle name="Porcentagem 3 3 2 2 2 2 2 2" xfId="24206" xr:uid="{00000000-0005-0000-0000-00008F5E0000}"/>
    <cellStyle name="Porcentagem 3 3 2 2 2 2 2 2 2" xfId="24207" xr:uid="{00000000-0005-0000-0000-0000905E0000}"/>
    <cellStyle name="Porcentagem 3 3 2 2 2 2 2 2 3" xfId="24208" xr:uid="{00000000-0005-0000-0000-0000915E0000}"/>
    <cellStyle name="Porcentagem 3 3 2 2 2 2 2 3" xfId="24209" xr:uid="{00000000-0005-0000-0000-0000925E0000}"/>
    <cellStyle name="Porcentagem 3 3 2 2 2 2 2 4" xfId="24210" xr:uid="{00000000-0005-0000-0000-0000935E0000}"/>
    <cellStyle name="Porcentagem 3 3 2 2 2 2 3" xfId="24211" xr:uid="{00000000-0005-0000-0000-0000945E0000}"/>
    <cellStyle name="Porcentagem 3 3 2 2 2 2 3 2" xfId="24212" xr:uid="{00000000-0005-0000-0000-0000955E0000}"/>
    <cellStyle name="Porcentagem 3 3 2 2 2 2 3 2 2" xfId="24213" xr:uid="{00000000-0005-0000-0000-0000965E0000}"/>
    <cellStyle name="Porcentagem 3 3 2 2 2 2 3 2 3" xfId="24214" xr:uid="{00000000-0005-0000-0000-0000975E0000}"/>
    <cellStyle name="Porcentagem 3 3 2 2 2 2 3 3" xfId="24215" xr:uid="{00000000-0005-0000-0000-0000985E0000}"/>
    <cellStyle name="Porcentagem 3 3 2 2 2 2 3 4" xfId="24216" xr:uid="{00000000-0005-0000-0000-0000995E0000}"/>
    <cellStyle name="Porcentagem 3 3 2 2 2 2 4" xfId="24217" xr:uid="{00000000-0005-0000-0000-00009A5E0000}"/>
    <cellStyle name="Porcentagem 3 3 2 2 2 2 4 2" xfId="24218" xr:uid="{00000000-0005-0000-0000-00009B5E0000}"/>
    <cellStyle name="Porcentagem 3 3 2 2 2 2 4 2 2" xfId="24219" xr:uid="{00000000-0005-0000-0000-00009C5E0000}"/>
    <cellStyle name="Porcentagem 3 3 2 2 2 2 4 2 3" xfId="24220" xr:uid="{00000000-0005-0000-0000-00009D5E0000}"/>
    <cellStyle name="Porcentagem 3 3 2 2 2 2 4 3" xfId="24221" xr:uid="{00000000-0005-0000-0000-00009E5E0000}"/>
    <cellStyle name="Porcentagem 3 3 2 2 2 2 4 4" xfId="24222" xr:uid="{00000000-0005-0000-0000-00009F5E0000}"/>
    <cellStyle name="Porcentagem 3 3 2 2 2 2 5" xfId="24223" xr:uid="{00000000-0005-0000-0000-0000A05E0000}"/>
    <cellStyle name="Porcentagem 3 3 2 2 2 2 5 2" xfId="24224" xr:uid="{00000000-0005-0000-0000-0000A15E0000}"/>
    <cellStyle name="Porcentagem 3 3 2 2 2 2 5 3" xfId="24225" xr:uid="{00000000-0005-0000-0000-0000A25E0000}"/>
    <cellStyle name="Porcentagem 3 3 2 2 2 2 6" xfId="24226" xr:uid="{00000000-0005-0000-0000-0000A35E0000}"/>
    <cellStyle name="Porcentagem 3 3 2 2 2 2 7" xfId="24227" xr:uid="{00000000-0005-0000-0000-0000A45E0000}"/>
    <cellStyle name="Porcentagem 3 3 2 2 2 3" xfId="24228" xr:uid="{00000000-0005-0000-0000-0000A55E0000}"/>
    <cellStyle name="Porcentagem 3 3 2 2 2 3 2" xfId="24229" xr:uid="{00000000-0005-0000-0000-0000A65E0000}"/>
    <cellStyle name="Porcentagem 3 3 2 2 2 3 2 2" xfId="24230" xr:uid="{00000000-0005-0000-0000-0000A75E0000}"/>
    <cellStyle name="Porcentagem 3 3 2 2 2 3 2 3" xfId="24231" xr:uid="{00000000-0005-0000-0000-0000A85E0000}"/>
    <cellStyle name="Porcentagem 3 3 2 2 2 3 3" xfId="24232" xr:uid="{00000000-0005-0000-0000-0000A95E0000}"/>
    <cellStyle name="Porcentagem 3 3 2 2 2 3 4" xfId="24233" xr:uid="{00000000-0005-0000-0000-0000AA5E0000}"/>
    <cellStyle name="Porcentagem 3 3 2 2 2 4" xfId="24234" xr:uid="{00000000-0005-0000-0000-0000AB5E0000}"/>
    <cellStyle name="Porcentagem 3 3 2 2 2 4 2" xfId="24235" xr:uid="{00000000-0005-0000-0000-0000AC5E0000}"/>
    <cellStyle name="Porcentagem 3 3 2 2 2 4 2 2" xfId="24236" xr:uid="{00000000-0005-0000-0000-0000AD5E0000}"/>
    <cellStyle name="Porcentagem 3 3 2 2 2 4 2 3" xfId="24237" xr:uid="{00000000-0005-0000-0000-0000AE5E0000}"/>
    <cellStyle name="Porcentagem 3 3 2 2 2 4 3" xfId="24238" xr:uid="{00000000-0005-0000-0000-0000AF5E0000}"/>
    <cellStyle name="Porcentagem 3 3 2 2 2 4 4" xfId="24239" xr:uid="{00000000-0005-0000-0000-0000B05E0000}"/>
    <cellStyle name="Porcentagem 3 3 2 2 2 5" xfId="24240" xr:uid="{00000000-0005-0000-0000-0000B15E0000}"/>
    <cellStyle name="Porcentagem 3 3 2 2 2 5 2" xfId="24241" xr:uid="{00000000-0005-0000-0000-0000B25E0000}"/>
    <cellStyle name="Porcentagem 3 3 2 2 2 5 2 2" xfId="24242" xr:uid="{00000000-0005-0000-0000-0000B35E0000}"/>
    <cellStyle name="Porcentagem 3 3 2 2 2 5 2 3" xfId="24243" xr:uid="{00000000-0005-0000-0000-0000B45E0000}"/>
    <cellStyle name="Porcentagem 3 3 2 2 2 5 3" xfId="24244" xr:uid="{00000000-0005-0000-0000-0000B55E0000}"/>
    <cellStyle name="Porcentagem 3 3 2 2 2 5 4" xfId="24245" xr:uid="{00000000-0005-0000-0000-0000B65E0000}"/>
    <cellStyle name="Porcentagem 3 3 2 2 2 6" xfId="24246" xr:uid="{00000000-0005-0000-0000-0000B75E0000}"/>
    <cellStyle name="Porcentagem 3 3 2 2 2 6 2" xfId="24247" xr:uid="{00000000-0005-0000-0000-0000B85E0000}"/>
    <cellStyle name="Porcentagem 3 3 2 2 2 6 3" xfId="24248" xr:uid="{00000000-0005-0000-0000-0000B95E0000}"/>
    <cellStyle name="Porcentagem 3 3 2 2 2 7" xfId="24249" xr:uid="{00000000-0005-0000-0000-0000BA5E0000}"/>
    <cellStyle name="Porcentagem 3 3 2 2 2 8" xfId="24250" xr:uid="{00000000-0005-0000-0000-0000BB5E0000}"/>
    <cellStyle name="Porcentagem 3 3 2 2 3" xfId="24251" xr:uid="{00000000-0005-0000-0000-0000BC5E0000}"/>
    <cellStyle name="Porcentagem 3 3 2 2 3 2" xfId="24252" xr:uid="{00000000-0005-0000-0000-0000BD5E0000}"/>
    <cellStyle name="Porcentagem 3 3 2 2 3 2 2" xfId="24253" xr:uid="{00000000-0005-0000-0000-0000BE5E0000}"/>
    <cellStyle name="Porcentagem 3 3 2 2 3 2 2 2" xfId="24254" xr:uid="{00000000-0005-0000-0000-0000BF5E0000}"/>
    <cellStyle name="Porcentagem 3 3 2 2 3 2 2 3" xfId="24255" xr:uid="{00000000-0005-0000-0000-0000C05E0000}"/>
    <cellStyle name="Porcentagem 3 3 2 2 3 2 3" xfId="24256" xr:uid="{00000000-0005-0000-0000-0000C15E0000}"/>
    <cellStyle name="Porcentagem 3 3 2 2 3 2 4" xfId="24257" xr:uid="{00000000-0005-0000-0000-0000C25E0000}"/>
    <cellStyle name="Porcentagem 3 3 2 2 3 3" xfId="24258" xr:uid="{00000000-0005-0000-0000-0000C35E0000}"/>
    <cellStyle name="Porcentagem 3 3 2 2 3 3 2" xfId="24259" xr:uid="{00000000-0005-0000-0000-0000C45E0000}"/>
    <cellStyle name="Porcentagem 3 3 2 2 3 3 2 2" xfId="24260" xr:uid="{00000000-0005-0000-0000-0000C55E0000}"/>
    <cellStyle name="Porcentagem 3 3 2 2 3 3 2 3" xfId="24261" xr:uid="{00000000-0005-0000-0000-0000C65E0000}"/>
    <cellStyle name="Porcentagem 3 3 2 2 3 3 3" xfId="24262" xr:uid="{00000000-0005-0000-0000-0000C75E0000}"/>
    <cellStyle name="Porcentagem 3 3 2 2 3 3 4" xfId="24263" xr:uid="{00000000-0005-0000-0000-0000C85E0000}"/>
    <cellStyle name="Porcentagem 3 3 2 2 3 4" xfId="24264" xr:uid="{00000000-0005-0000-0000-0000C95E0000}"/>
    <cellStyle name="Porcentagem 3 3 2 2 3 4 2" xfId="24265" xr:uid="{00000000-0005-0000-0000-0000CA5E0000}"/>
    <cellStyle name="Porcentagem 3 3 2 2 3 4 2 2" xfId="24266" xr:uid="{00000000-0005-0000-0000-0000CB5E0000}"/>
    <cellStyle name="Porcentagem 3 3 2 2 3 4 2 3" xfId="24267" xr:uid="{00000000-0005-0000-0000-0000CC5E0000}"/>
    <cellStyle name="Porcentagem 3 3 2 2 3 4 3" xfId="24268" xr:uid="{00000000-0005-0000-0000-0000CD5E0000}"/>
    <cellStyle name="Porcentagem 3 3 2 2 3 4 4" xfId="24269" xr:uid="{00000000-0005-0000-0000-0000CE5E0000}"/>
    <cellStyle name="Porcentagem 3 3 2 2 3 5" xfId="24270" xr:uid="{00000000-0005-0000-0000-0000CF5E0000}"/>
    <cellStyle name="Porcentagem 3 3 2 2 3 5 2" xfId="24271" xr:uid="{00000000-0005-0000-0000-0000D05E0000}"/>
    <cellStyle name="Porcentagem 3 3 2 2 3 5 3" xfId="24272" xr:uid="{00000000-0005-0000-0000-0000D15E0000}"/>
    <cellStyle name="Porcentagem 3 3 2 2 3 6" xfId="24273" xr:uid="{00000000-0005-0000-0000-0000D25E0000}"/>
    <cellStyle name="Porcentagem 3 3 2 2 3 7" xfId="24274" xr:uid="{00000000-0005-0000-0000-0000D35E0000}"/>
    <cellStyle name="Porcentagem 3 3 2 2 4" xfId="24275" xr:uid="{00000000-0005-0000-0000-0000D45E0000}"/>
    <cellStyle name="Porcentagem 3 3 2 2 4 2" xfId="24276" xr:uid="{00000000-0005-0000-0000-0000D55E0000}"/>
    <cellStyle name="Porcentagem 3 3 2 2 4 2 2" xfId="24277" xr:uid="{00000000-0005-0000-0000-0000D65E0000}"/>
    <cellStyle name="Porcentagem 3 3 2 2 4 2 3" xfId="24278" xr:uid="{00000000-0005-0000-0000-0000D75E0000}"/>
    <cellStyle name="Porcentagem 3 3 2 2 4 3" xfId="24279" xr:uid="{00000000-0005-0000-0000-0000D85E0000}"/>
    <cellStyle name="Porcentagem 3 3 2 2 4 4" xfId="24280" xr:uid="{00000000-0005-0000-0000-0000D95E0000}"/>
    <cellStyle name="Porcentagem 3 3 2 2 5" xfId="24281" xr:uid="{00000000-0005-0000-0000-0000DA5E0000}"/>
    <cellStyle name="Porcentagem 3 3 2 2 5 2" xfId="24282" xr:uid="{00000000-0005-0000-0000-0000DB5E0000}"/>
    <cellStyle name="Porcentagem 3 3 2 2 5 2 2" xfId="24283" xr:uid="{00000000-0005-0000-0000-0000DC5E0000}"/>
    <cellStyle name="Porcentagem 3 3 2 2 5 2 3" xfId="24284" xr:uid="{00000000-0005-0000-0000-0000DD5E0000}"/>
    <cellStyle name="Porcentagem 3 3 2 2 5 3" xfId="24285" xr:uid="{00000000-0005-0000-0000-0000DE5E0000}"/>
    <cellStyle name="Porcentagem 3 3 2 2 5 4" xfId="24286" xr:uid="{00000000-0005-0000-0000-0000DF5E0000}"/>
    <cellStyle name="Porcentagem 3 3 2 2 6" xfId="24287" xr:uid="{00000000-0005-0000-0000-0000E05E0000}"/>
    <cellStyle name="Porcentagem 3 3 2 2 6 2" xfId="24288" xr:uid="{00000000-0005-0000-0000-0000E15E0000}"/>
    <cellStyle name="Porcentagem 3 3 2 2 6 2 2" xfId="24289" xr:uid="{00000000-0005-0000-0000-0000E25E0000}"/>
    <cellStyle name="Porcentagem 3 3 2 2 6 2 3" xfId="24290" xr:uid="{00000000-0005-0000-0000-0000E35E0000}"/>
    <cellStyle name="Porcentagem 3 3 2 2 6 3" xfId="24291" xr:uid="{00000000-0005-0000-0000-0000E45E0000}"/>
    <cellStyle name="Porcentagem 3 3 2 2 6 4" xfId="24292" xr:uid="{00000000-0005-0000-0000-0000E55E0000}"/>
    <cellStyle name="Porcentagem 3 3 2 2 7" xfId="24293" xr:uid="{00000000-0005-0000-0000-0000E65E0000}"/>
    <cellStyle name="Porcentagem 3 3 2 2 7 2" xfId="24294" xr:uid="{00000000-0005-0000-0000-0000E75E0000}"/>
    <cellStyle name="Porcentagem 3 3 2 2 7 3" xfId="24295" xr:uid="{00000000-0005-0000-0000-0000E85E0000}"/>
    <cellStyle name="Porcentagem 3 3 2 2 8" xfId="24296" xr:uid="{00000000-0005-0000-0000-0000E95E0000}"/>
    <cellStyle name="Porcentagem 3 3 2 2 9" xfId="24297" xr:uid="{00000000-0005-0000-0000-0000EA5E0000}"/>
    <cellStyle name="Porcentagem 3 3 2 3" xfId="24298" xr:uid="{00000000-0005-0000-0000-0000EB5E0000}"/>
    <cellStyle name="Porcentagem 3 3 2 3 2" xfId="24299" xr:uid="{00000000-0005-0000-0000-0000EC5E0000}"/>
    <cellStyle name="Porcentagem 3 3 2 3 2 2" xfId="24300" xr:uid="{00000000-0005-0000-0000-0000ED5E0000}"/>
    <cellStyle name="Porcentagem 3 3 2 3 2 2 2" xfId="24301" xr:uid="{00000000-0005-0000-0000-0000EE5E0000}"/>
    <cellStyle name="Porcentagem 3 3 2 3 2 2 2 2" xfId="24302" xr:uid="{00000000-0005-0000-0000-0000EF5E0000}"/>
    <cellStyle name="Porcentagem 3 3 2 3 2 2 2 3" xfId="24303" xr:uid="{00000000-0005-0000-0000-0000F05E0000}"/>
    <cellStyle name="Porcentagem 3 3 2 3 2 2 3" xfId="24304" xr:uid="{00000000-0005-0000-0000-0000F15E0000}"/>
    <cellStyle name="Porcentagem 3 3 2 3 2 2 4" xfId="24305" xr:uid="{00000000-0005-0000-0000-0000F25E0000}"/>
    <cellStyle name="Porcentagem 3 3 2 3 2 3" xfId="24306" xr:uid="{00000000-0005-0000-0000-0000F35E0000}"/>
    <cellStyle name="Porcentagem 3 3 2 3 2 3 2" xfId="24307" xr:uid="{00000000-0005-0000-0000-0000F45E0000}"/>
    <cellStyle name="Porcentagem 3 3 2 3 2 3 2 2" xfId="24308" xr:uid="{00000000-0005-0000-0000-0000F55E0000}"/>
    <cellStyle name="Porcentagem 3 3 2 3 2 3 2 3" xfId="24309" xr:uid="{00000000-0005-0000-0000-0000F65E0000}"/>
    <cellStyle name="Porcentagem 3 3 2 3 2 3 3" xfId="24310" xr:uid="{00000000-0005-0000-0000-0000F75E0000}"/>
    <cellStyle name="Porcentagem 3 3 2 3 2 3 4" xfId="24311" xr:uid="{00000000-0005-0000-0000-0000F85E0000}"/>
    <cellStyle name="Porcentagem 3 3 2 3 2 4" xfId="24312" xr:uid="{00000000-0005-0000-0000-0000F95E0000}"/>
    <cellStyle name="Porcentagem 3 3 2 3 2 4 2" xfId="24313" xr:uid="{00000000-0005-0000-0000-0000FA5E0000}"/>
    <cellStyle name="Porcentagem 3 3 2 3 2 4 2 2" xfId="24314" xr:uid="{00000000-0005-0000-0000-0000FB5E0000}"/>
    <cellStyle name="Porcentagem 3 3 2 3 2 4 2 3" xfId="24315" xr:uid="{00000000-0005-0000-0000-0000FC5E0000}"/>
    <cellStyle name="Porcentagem 3 3 2 3 2 4 3" xfId="24316" xr:uid="{00000000-0005-0000-0000-0000FD5E0000}"/>
    <cellStyle name="Porcentagem 3 3 2 3 2 4 4" xfId="24317" xr:uid="{00000000-0005-0000-0000-0000FE5E0000}"/>
    <cellStyle name="Porcentagem 3 3 2 3 2 5" xfId="24318" xr:uid="{00000000-0005-0000-0000-0000FF5E0000}"/>
    <cellStyle name="Porcentagem 3 3 2 3 2 5 2" xfId="24319" xr:uid="{00000000-0005-0000-0000-0000005F0000}"/>
    <cellStyle name="Porcentagem 3 3 2 3 2 5 3" xfId="24320" xr:uid="{00000000-0005-0000-0000-0000015F0000}"/>
    <cellStyle name="Porcentagem 3 3 2 3 2 6" xfId="24321" xr:uid="{00000000-0005-0000-0000-0000025F0000}"/>
    <cellStyle name="Porcentagem 3 3 2 3 2 7" xfId="24322" xr:uid="{00000000-0005-0000-0000-0000035F0000}"/>
    <cellStyle name="Porcentagem 3 3 2 3 3" xfId="24323" xr:uid="{00000000-0005-0000-0000-0000045F0000}"/>
    <cellStyle name="Porcentagem 3 3 2 3 4" xfId="24324" xr:uid="{00000000-0005-0000-0000-0000055F0000}"/>
    <cellStyle name="Porcentagem 3 3 2 3 4 2" xfId="24325" xr:uid="{00000000-0005-0000-0000-0000065F0000}"/>
    <cellStyle name="Porcentagem 3 3 2 3 4 2 2" xfId="24326" xr:uid="{00000000-0005-0000-0000-0000075F0000}"/>
    <cellStyle name="Porcentagem 3 3 2 3 4 2 3" xfId="24327" xr:uid="{00000000-0005-0000-0000-0000085F0000}"/>
    <cellStyle name="Porcentagem 3 3 2 3 4 3" xfId="24328" xr:uid="{00000000-0005-0000-0000-0000095F0000}"/>
    <cellStyle name="Porcentagem 3 3 2 3 4 4" xfId="24329" xr:uid="{00000000-0005-0000-0000-00000A5F0000}"/>
    <cellStyle name="Porcentagem 3 3 2 3 5" xfId="24330" xr:uid="{00000000-0005-0000-0000-00000B5F0000}"/>
    <cellStyle name="Porcentagem 3 3 2 3 5 2" xfId="24331" xr:uid="{00000000-0005-0000-0000-00000C5F0000}"/>
    <cellStyle name="Porcentagem 3 3 2 3 5 2 2" xfId="24332" xr:uid="{00000000-0005-0000-0000-00000D5F0000}"/>
    <cellStyle name="Porcentagem 3 3 2 3 5 2 3" xfId="24333" xr:uid="{00000000-0005-0000-0000-00000E5F0000}"/>
    <cellStyle name="Porcentagem 3 3 2 3 5 3" xfId="24334" xr:uid="{00000000-0005-0000-0000-00000F5F0000}"/>
    <cellStyle name="Porcentagem 3 3 2 3 5 4" xfId="24335" xr:uid="{00000000-0005-0000-0000-0000105F0000}"/>
    <cellStyle name="Porcentagem 3 3 2 3 6" xfId="24336" xr:uid="{00000000-0005-0000-0000-0000115F0000}"/>
    <cellStyle name="Porcentagem 3 3 2 3 6 2" xfId="24337" xr:uid="{00000000-0005-0000-0000-0000125F0000}"/>
    <cellStyle name="Porcentagem 3 3 2 3 6 2 2" xfId="24338" xr:uid="{00000000-0005-0000-0000-0000135F0000}"/>
    <cellStyle name="Porcentagem 3 3 2 3 6 2 3" xfId="24339" xr:uid="{00000000-0005-0000-0000-0000145F0000}"/>
    <cellStyle name="Porcentagem 3 3 2 3 6 3" xfId="24340" xr:uid="{00000000-0005-0000-0000-0000155F0000}"/>
    <cellStyle name="Porcentagem 3 3 2 3 6 4" xfId="24341" xr:uid="{00000000-0005-0000-0000-0000165F0000}"/>
    <cellStyle name="Porcentagem 3 3 2 3 7" xfId="24342" xr:uid="{00000000-0005-0000-0000-0000175F0000}"/>
    <cellStyle name="Porcentagem 3 3 2 3 7 2" xfId="24343" xr:uid="{00000000-0005-0000-0000-0000185F0000}"/>
    <cellStyle name="Porcentagem 3 3 2 3 7 3" xfId="24344" xr:uid="{00000000-0005-0000-0000-0000195F0000}"/>
    <cellStyle name="Porcentagem 3 3 2 3 8" xfId="24345" xr:uid="{00000000-0005-0000-0000-00001A5F0000}"/>
    <cellStyle name="Porcentagem 3 3 2 3 9" xfId="24346" xr:uid="{00000000-0005-0000-0000-00001B5F0000}"/>
    <cellStyle name="Porcentagem 3 3 2 4" xfId="24347" xr:uid="{00000000-0005-0000-0000-00001C5F0000}"/>
    <cellStyle name="Porcentagem 3 3 2 4 2" xfId="24348" xr:uid="{00000000-0005-0000-0000-00001D5F0000}"/>
    <cellStyle name="Porcentagem 3 3 2 4 2 2" xfId="24349" xr:uid="{00000000-0005-0000-0000-00001E5F0000}"/>
    <cellStyle name="Porcentagem 3 3 2 4 2 2 2" xfId="24350" xr:uid="{00000000-0005-0000-0000-00001F5F0000}"/>
    <cellStyle name="Porcentagem 3 3 2 4 2 2 3" xfId="24351" xr:uid="{00000000-0005-0000-0000-0000205F0000}"/>
    <cellStyle name="Porcentagem 3 3 2 4 2 3" xfId="24352" xr:uid="{00000000-0005-0000-0000-0000215F0000}"/>
    <cellStyle name="Porcentagem 3 3 2 4 2 4" xfId="24353" xr:uid="{00000000-0005-0000-0000-0000225F0000}"/>
    <cellStyle name="Porcentagem 3 3 2 4 3" xfId="24354" xr:uid="{00000000-0005-0000-0000-0000235F0000}"/>
    <cellStyle name="Porcentagem 3 3 2 4 3 2" xfId="24355" xr:uid="{00000000-0005-0000-0000-0000245F0000}"/>
    <cellStyle name="Porcentagem 3 3 2 4 3 2 2" xfId="24356" xr:uid="{00000000-0005-0000-0000-0000255F0000}"/>
    <cellStyle name="Porcentagem 3 3 2 4 3 2 3" xfId="24357" xr:uid="{00000000-0005-0000-0000-0000265F0000}"/>
    <cellStyle name="Porcentagem 3 3 2 4 3 3" xfId="24358" xr:uid="{00000000-0005-0000-0000-0000275F0000}"/>
    <cellStyle name="Porcentagem 3 3 2 4 3 4" xfId="24359" xr:uid="{00000000-0005-0000-0000-0000285F0000}"/>
    <cellStyle name="Porcentagem 3 3 2 4 4" xfId="24360" xr:uid="{00000000-0005-0000-0000-0000295F0000}"/>
    <cellStyle name="Porcentagem 3 3 2 4 4 2" xfId="24361" xr:uid="{00000000-0005-0000-0000-00002A5F0000}"/>
    <cellStyle name="Porcentagem 3 3 2 4 4 2 2" xfId="24362" xr:uid="{00000000-0005-0000-0000-00002B5F0000}"/>
    <cellStyle name="Porcentagem 3 3 2 4 4 2 3" xfId="24363" xr:uid="{00000000-0005-0000-0000-00002C5F0000}"/>
    <cellStyle name="Porcentagem 3 3 2 4 4 3" xfId="24364" xr:uid="{00000000-0005-0000-0000-00002D5F0000}"/>
    <cellStyle name="Porcentagem 3 3 2 4 4 4" xfId="24365" xr:uid="{00000000-0005-0000-0000-00002E5F0000}"/>
    <cellStyle name="Porcentagem 3 3 2 4 5" xfId="24366" xr:uid="{00000000-0005-0000-0000-00002F5F0000}"/>
    <cellStyle name="Porcentagem 3 3 2 4 5 2" xfId="24367" xr:uid="{00000000-0005-0000-0000-0000305F0000}"/>
    <cellStyle name="Porcentagem 3 3 2 4 5 3" xfId="24368" xr:uid="{00000000-0005-0000-0000-0000315F0000}"/>
    <cellStyle name="Porcentagem 3 3 2 4 6" xfId="24369" xr:uid="{00000000-0005-0000-0000-0000325F0000}"/>
    <cellStyle name="Porcentagem 3 3 2 4 7" xfId="24370" xr:uid="{00000000-0005-0000-0000-0000335F0000}"/>
    <cellStyle name="Porcentagem 3 3 2 5" xfId="24371" xr:uid="{00000000-0005-0000-0000-0000345F0000}"/>
    <cellStyle name="Porcentagem 3 3 2 5 2" xfId="24372" xr:uid="{00000000-0005-0000-0000-0000355F0000}"/>
    <cellStyle name="Porcentagem 3 3 2 5 2 2" xfId="24373" xr:uid="{00000000-0005-0000-0000-0000365F0000}"/>
    <cellStyle name="Porcentagem 3 3 2 5 2 3" xfId="24374" xr:uid="{00000000-0005-0000-0000-0000375F0000}"/>
    <cellStyle name="Porcentagem 3 3 2 5 3" xfId="24375" xr:uid="{00000000-0005-0000-0000-0000385F0000}"/>
    <cellStyle name="Porcentagem 3 3 2 5 4" xfId="24376" xr:uid="{00000000-0005-0000-0000-0000395F0000}"/>
    <cellStyle name="Porcentagem 3 3 2 6" xfId="24377" xr:uid="{00000000-0005-0000-0000-00003A5F0000}"/>
    <cellStyle name="Porcentagem 3 3 2 6 2" xfId="24378" xr:uid="{00000000-0005-0000-0000-00003B5F0000}"/>
    <cellStyle name="Porcentagem 3 3 2 6 2 2" xfId="24379" xr:uid="{00000000-0005-0000-0000-00003C5F0000}"/>
    <cellStyle name="Porcentagem 3 3 2 6 2 3" xfId="24380" xr:uid="{00000000-0005-0000-0000-00003D5F0000}"/>
    <cellStyle name="Porcentagem 3 3 2 6 3" xfId="24381" xr:uid="{00000000-0005-0000-0000-00003E5F0000}"/>
    <cellStyle name="Porcentagem 3 3 2 6 4" xfId="24382" xr:uid="{00000000-0005-0000-0000-00003F5F0000}"/>
    <cellStyle name="Porcentagem 3 3 2 7" xfId="24383" xr:uid="{00000000-0005-0000-0000-0000405F0000}"/>
    <cellStyle name="Porcentagem 3 3 2 7 2" xfId="24384" xr:uid="{00000000-0005-0000-0000-0000415F0000}"/>
    <cellStyle name="Porcentagem 3 3 2 7 2 2" xfId="24385" xr:uid="{00000000-0005-0000-0000-0000425F0000}"/>
    <cellStyle name="Porcentagem 3 3 2 7 2 3" xfId="24386" xr:uid="{00000000-0005-0000-0000-0000435F0000}"/>
    <cellStyle name="Porcentagem 3 3 2 7 3" xfId="24387" xr:uid="{00000000-0005-0000-0000-0000445F0000}"/>
    <cellStyle name="Porcentagem 3 3 2 7 4" xfId="24388" xr:uid="{00000000-0005-0000-0000-0000455F0000}"/>
    <cellStyle name="Porcentagem 3 3 2 8" xfId="24389" xr:uid="{00000000-0005-0000-0000-0000465F0000}"/>
    <cellStyle name="Porcentagem 3 3 2 8 2" xfId="24390" xr:uid="{00000000-0005-0000-0000-0000475F0000}"/>
    <cellStyle name="Porcentagem 3 3 2 8 3" xfId="24391" xr:uid="{00000000-0005-0000-0000-0000485F0000}"/>
    <cellStyle name="Porcentagem 3 3 2 9" xfId="24392" xr:uid="{00000000-0005-0000-0000-0000495F0000}"/>
    <cellStyle name="Porcentagem 3 3 3" xfId="24393" xr:uid="{00000000-0005-0000-0000-00004A5F0000}"/>
    <cellStyle name="Porcentagem 3 3 3 10" xfId="24394" xr:uid="{00000000-0005-0000-0000-00004B5F0000}"/>
    <cellStyle name="Porcentagem 3 3 3 2" xfId="24395" xr:uid="{00000000-0005-0000-0000-00004C5F0000}"/>
    <cellStyle name="Porcentagem 3 3 3 2 2" xfId="24396" xr:uid="{00000000-0005-0000-0000-00004D5F0000}"/>
    <cellStyle name="Porcentagem 3 3 3 2 2 2" xfId="24397" xr:uid="{00000000-0005-0000-0000-00004E5F0000}"/>
    <cellStyle name="Porcentagem 3 3 3 2 2 2 2" xfId="24398" xr:uid="{00000000-0005-0000-0000-00004F5F0000}"/>
    <cellStyle name="Porcentagem 3 3 3 2 2 2 2 2" xfId="24399" xr:uid="{00000000-0005-0000-0000-0000505F0000}"/>
    <cellStyle name="Porcentagem 3 3 3 2 2 2 2 3" xfId="24400" xr:uid="{00000000-0005-0000-0000-0000515F0000}"/>
    <cellStyle name="Porcentagem 3 3 3 2 2 2 3" xfId="24401" xr:uid="{00000000-0005-0000-0000-0000525F0000}"/>
    <cellStyle name="Porcentagem 3 3 3 2 2 2 4" xfId="24402" xr:uid="{00000000-0005-0000-0000-0000535F0000}"/>
    <cellStyle name="Porcentagem 3 3 3 2 2 3" xfId="24403" xr:uid="{00000000-0005-0000-0000-0000545F0000}"/>
    <cellStyle name="Porcentagem 3 3 3 2 2 3 2" xfId="24404" xr:uid="{00000000-0005-0000-0000-0000555F0000}"/>
    <cellStyle name="Porcentagem 3 3 3 2 2 3 2 2" xfId="24405" xr:uid="{00000000-0005-0000-0000-0000565F0000}"/>
    <cellStyle name="Porcentagem 3 3 3 2 2 3 2 3" xfId="24406" xr:uid="{00000000-0005-0000-0000-0000575F0000}"/>
    <cellStyle name="Porcentagem 3 3 3 2 2 3 3" xfId="24407" xr:uid="{00000000-0005-0000-0000-0000585F0000}"/>
    <cellStyle name="Porcentagem 3 3 3 2 2 3 4" xfId="24408" xr:uid="{00000000-0005-0000-0000-0000595F0000}"/>
    <cellStyle name="Porcentagem 3 3 3 2 2 4" xfId="24409" xr:uid="{00000000-0005-0000-0000-00005A5F0000}"/>
    <cellStyle name="Porcentagem 3 3 3 2 2 4 2" xfId="24410" xr:uid="{00000000-0005-0000-0000-00005B5F0000}"/>
    <cellStyle name="Porcentagem 3 3 3 2 2 4 2 2" xfId="24411" xr:uid="{00000000-0005-0000-0000-00005C5F0000}"/>
    <cellStyle name="Porcentagem 3 3 3 2 2 4 2 3" xfId="24412" xr:uid="{00000000-0005-0000-0000-00005D5F0000}"/>
    <cellStyle name="Porcentagem 3 3 3 2 2 4 3" xfId="24413" xr:uid="{00000000-0005-0000-0000-00005E5F0000}"/>
    <cellStyle name="Porcentagem 3 3 3 2 2 4 4" xfId="24414" xr:uid="{00000000-0005-0000-0000-00005F5F0000}"/>
    <cellStyle name="Porcentagem 3 3 3 2 2 5" xfId="24415" xr:uid="{00000000-0005-0000-0000-0000605F0000}"/>
    <cellStyle name="Porcentagem 3 3 3 2 2 5 2" xfId="24416" xr:uid="{00000000-0005-0000-0000-0000615F0000}"/>
    <cellStyle name="Porcentagem 3 3 3 2 2 5 3" xfId="24417" xr:uid="{00000000-0005-0000-0000-0000625F0000}"/>
    <cellStyle name="Porcentagem 3 3 3 2 2 6" xfId="24418" xr:uid="{00000000-0005-0000-0000-0000635F0000}"/>
    <cellStyle name="Porcentagem 3 3 3 2 2 7" xfId="24419" xr:uid="{00000000-0005-0000-0000-0000645F0000}"/>
    <cellStyle name="Porcentagem 3 3 3 2 3" xfId="24420" xr:uid="{00000000-0005-0000-0000-0000655F0000}"/>
    <cellStyle name="Porcentagem 3 3 3 2 3 2" xfId="24421" xr:uid="{00000000-0005-0000-0000-0000665F0000}"/>
    <cellStyle name="Porcentagem 3 3 3 2 3 2 2" xfId="24422" xr:uid="{00000000-0005-0000-0000-0000675F0000}"/>
    <cellStyle name="Porcentagem 3 3 3 2 3 2 3" xfId="24423" xr:uid="{00000000-0005-0000-0000-0000685F0000}"/>
    <cellStyle name="Porcentagem 3 3 3 2 3 3" xfId="24424" xr:uid="{00000000-0005-0000-0000-0000695F0000}"/>
    <cellStyle name="Porcentagem 3 3 3 2 3 4" xfId="24425" xr:uid="{00000000-0005-0000-0000-00006A5F0000}"/>
    <cellStyle name="Porcentagem 3 3 3 2 4" xfId="24426" xr:uid="{00000000-0005-0000-0000-00006B5F0000}"/>
    <cellStyle name="Porcentagem 3 3 3 2 4 2" xfId="24427" xr:uid="{00000000-0005-0000-0000-00006C5F0000}"/>
    <cellStyle name="Porcentagem 3 3 3 2 4 2 2" xfId="24428" xr:uid="{00000000-0005-0000-0000-00006D5F0000}"/>
    <cellStyle name="Porcentagem 3 3 3 2 4 2 3" xfId="24429" xr:uid="{00000000-0005-0000-0000-00006E5F0000}"/>
    <cellStyle name="Porcentagem 3 3 3 2 4 3" xfId="24430" xr:uid="{00000000-0005-0000-0000-00006F5F0000}"/>
    <cellStyle name="Porcentagem 3 3 3 2 4 4" xfId="24431" xr:uid="{00000000-0005-0000-0000-0000705F0000}"/>
    <cellStyle name="Porcentagem 3 3 3 2 5" xfId="24432" xr:uid="{00000000-0005-0000-0000-0000715F0000}"/>
    <cellStyle name="Porcentagem 3 3 3 2 5 2" xfId="24433" xr:uid="{00000000-0005-0000-0000-0000725F0000}"/>
    <cellStyle name="Porcentagem 3 3 3 2 5 2 2" xfId="24434" xr:uid="{00000000-0005-0000-0000-0000735F0000}"/>
    <cellStyle name="Porcentagem 3 3 3 2 5 2 3" xfId="24435" xr:uid="{00000000-0005-0000-0000-0000745F0000}"/>
    <cellStyle name="Porcentagem 3 3 3 2 5 3" xfId="24436" xr:uid="{00000000-0005-0000-0000-0000755F0000}"/>
    <cellStyle name="Porcentagem 3 3 3 2 5 4" xfId="24437" xr:uid="{00000000-0005-0000-0000-0000765F0000}"/>
    <cellStyle name="Porcentagem 3 3 3 2 6" xfId="24438" xr:uid="{00000000-0005-0000-0000-0000775F0000}"/>
    <cellStyle name="Porcentagem 3 3 3 2 6 2" xfId="24439" xr:uid="{00000000-0005-0000-0000-0000785F0000}"/>
    <cellStyle name="Porcentagem 3 3 3 2 6 3" xfId="24440" xr:uid="{00000000-0005-0000-0000-0000795F0000}"/>
    <cellStyle name="Porcentagem 3 3 3 2 7" xfId="24441" xr:uid="{00000000-0005-0000-0000-00007A5F0000}"/>
    <cellStyle name="Porcentagem 3 3 3 2 8" xfId="24442" xr:uid="{00000000-0005-0000-0000-00007B5F0000}"/>
    <cellStyle name="Porcentagem 3 3 3 3" xfId="24443" xr:uid="{00000000-0005-0000-0000-00007C5F0000}"/>
    <cellStyle name="Porcentagem 3 3 3 3 2" xfId="24444" xr:uid="{00000000-0005-0000-0000-00007D5F0000}"/>
    <cellStyle name="Porcentagem 3 3 3 3 2 2" xfId="24445" xr:uid="{00000000-0005-0000-0000-00007E5F0000}"/>
    <cellStyle name="Porcentagem 3 3 3 3 2 2 2" xfId="24446" xr:uid="{00000000-0005-0000-0000-00007F5F0000}"/>
    <cellStyle name="Porcentagem 3 3 3 3 2 2 3" xfId="24447" xr:uid="{00000000-0005-0000-0000-0000805F0000}"/>
    <cellStyle name="Porcentagem 3 3 3 3 2 3" xfId="24448" xr:uid="{00000000-0005-0000-0000-0000815F0000}"/>
    <cellStyle name="Porcentagem 3 3 3 3 2 4" xfId="24449" xr:uid="{00000000-0005-0000-0000-0000825F0000}"/>
    <cellStyle name="Porcentagem 3 3 3 3 3" xfId="24450" xr:uid="{00000000-0005-0000-0000-0000835F0000}"/>
    <cellStyle name="Porcentagem 3 3 3 3 3 2" xfId="24451" xr:uid="{00000000-0005-0000-0000-0000845F0000}"/>
    <cellStyle name="Porcentagem 3 3 3 3 3 2 2" xfId="24452" xr:uid="{00000000-0005-0000-0000-0000855F0000}"/>
    <cellStyle name="Porcentagem 3 3 3 3 3 2 3" xfId="24453" xr:uid="{00000000-0005-0000-0000-0000865F0000}"/>
    <cellStyle name="Porcentagem 3 3 3 3 3 3" xfId="24454" xr:uid="{00000000-0005-0000-0000-0000875F0000}"/>
    <cellStyle name="Porcentagem 3 3 3 3 3 4" xfId="24455" xr:uid="{00000000-0005-0000-0000-0000885F0000}"/>
    <cellStyle name="Porcentagem 3 3 3 3 4" xfId="24456" xr:uid="{00000000-0005-0000-0000-0000895F0000}"/>
    <cellStyle name="Porcentagem 3 3 3 3 4 2" xfId="24457" xr:uid="{00000000-0005-0000-0000-00008A5F0000}"/>
    <cellStyle name="Porcentagem 3 3 3 3 4 2 2" xfId="24458" xr:uid="{00000000-0005-0000-0000-00008B5F0000}"/>
    <cellStyle name="Porcentagem 3 3 3 3 4 2 3" xfId="24459" xr:uid="{00000000-0005-0000-0000-00008C5F0000}"/>
    <cellStyle name="Porcentagem 3 3 3 3 4 3" xfId="24460" xr:uid="{00000000-0005-0000-0000-00008D5F0000}"/>
    <cellStyle name="Porcentagem 3 3 3 3 4 4" xfId="24461" xr:uid="{00000000-0005-0000-0000-00008E5F0000}"/>
    <cellStyle name="Porcentagem 3 3 3 3 5" xfId="24462" xr:uid="{00000000-0005-0000-0000-00008F5F0000}"/>
    <cellStyle name="Porcentagem 3 3 3 3 5 2" xfId="24463" xr:uid="{00000000-0005-0000-0000-0000905F0000}"/>
    <cellStyle name="Porcentagem 3 3 3 3 5 3" xfId="24464" xr:uid="{00000000-0005-0000-0000-0000915F0000}"/>
    <cellStyle name="Porcentagem 3 3 3 3 6" xfId="24465" xr:uid="{00000000-0005-0000-0000-0000925F0000}"/>
    <cellStyle name="Porcentagem 3 3 3 3 7" xfId="24466" xr:uid="{00000000-0005-0000-0000-0000935F0000}"/>
    <cellStyle name="Porcentagem 3 3 3 4" xfId="24467" xr:uid="{00000000-0005-0000-0000-0000945F0000}"/>
    <cellStyle name="Porcentagem 3 3 3 5" xfId="24468" xr:uid="{00000000-0005-0000-0000-0000955F0000}"/>
    <cellStyle name="Porcentagem 3 3 3 5 2" xfId="24469" xr:uid="{00000000-0005-0000-0000-0000965F0000}"/>
    <cellStyle name="Porcentagem 3 3 3 5 2 2" xfId="24470" xr:uid="{00000000-0005-0000-0000-0000975F0000}"/>
    <cellStyle name="Porcentagem 3 3 3 5 2 3" xfId="24471" xr:uid="{00000000-0005-0000-0000-0000985F0000}"/>
    <cellStyle name="Porcentagem 3 3 3 5 3" xfId="24472" xr:uid="{00000000-0005-0000-0000-0000995F0000}"/>
    <cellStyle name="Porcentagem 3 3 3 5 4" xfId="24473" xr:uid="{00000000-0005-0000-0000-00009A5F0000}"/>
    <cellStyle name="Porcentagem 3 3 3 6" xfId="24474" xr:uid="{00000000-0005-0000-0000-00009B5F0000}"/>
    <cellStyle name="Porcentagem 3 3 3 6 2" xfId="24475" xr:uid="{00000000-0005-0000-0000-00009C5F0000}"/>
    <cellStyle name="Porcentagem 3 3 3 6 2 2" xfId="24476" xr:uid="{00000000-0005-0000-0000-00009D5F0000}"/>
    <cellStyle name="Porcentagem 3 3 3 6 2 3" xfId="24477" xr:uid="{00000000-0005-0000-0000-00009E5F0000}"/>
    <cellStyle name="Porcentagem 3 3 3 6 3" xfId="24478" xr:uid="{00000000-0005-0000-0000-00009F5F0000}"/>
    <cellStyle name="Porcentagem 3 3 3 6 4" xfId="24479" xr:uid="{00000000-0005-0000-0000-0000A05F0000}"/>
    <cellStyle name="Porcentagem 3 3 3 7" xfId="24480" xr:uid="{00000000-0005-0000-0000-0000A15F0000}"/>
    <cellStyle name="Porcentagem 3 3 3 7 2" xfId="24481" xr:uid="{00000000-0005-0000-0000-0000A25F0000}"/>
    <cellStyle name="Porcentagem 3 3 3 7 2 2" xfId="24482" xr:uid="{00000000-0005-0000-0000-0000A35F0000}"/>
    <cellStyle name="Porcentagem 3 3 3 7 2 3" xfId="24483" xr:uid="{00000000-0005-0000-0000-0000A45F0000}"/>
    <cellStyle name="Porcentagem 3 3 3 7 3" xfId="24484" xr:uid="{00000000-0005-0000-0000-0000A55F0000}"/>
    <cellStyle name="Porcentagem 3 3 3 7 4" xfId="24485" xr:uid="{00000000-0005-0000-0000-0000A65F0000}"/>
    <cellStyle name="Porcentagem 3 3 3 8" xfId="24486" xr:uid="{00000000-0005-0000-0000-0000A75F0000}"/>
    <cellStyle name="Porcentagem 3 3 3 8 2" xfId="24487" xr:uid="{00000000-0005-0000-0000-0000A85F0000}"/>
    <cellStyle name="Porcentagem 3 3 3 8 3" xfId="24488" xr:uid="{00000000-0005-0000-0000-0000A95F0000}"/>
    <cellStyle name="Porcentagem 3 3 3 9" xfId="24489" xr:uid="{00000000-0005-0000-0000-0000AA5F0000}"/>
    <cellStyle name="Porcentagem 3 3 4" xfId="24490" xr:uid="{00000000-0005-0000-0000-0000AB5F0000}"/>
    <cellStyle name="Porcentagem 3 3 4 2" xfId="24491" xr:uid="{00000000-0005-0000-0000-0000AC5F0000}"/>
    <cellStyle name="Porcentagem 3 3 4 2 2" xfId="24492" xr:uid="{00000000-0005-0000-0000-0000AD5F0000}"/>
    <cellStyle name="Porcentagem 3 3 4 2 2 2" xfId="24493" xr:uid="{00000000-0005-0000-0000-0000AE5F0000}"/>
    <cellStyle name="Porcentagem 3 3 4 2 2 2 2" xfId="24494" xr:uid="{00000000-0005-0000-0000-0000AF5F0000}"/>
    <cellStyle name="Porcentagem 3 3 4 2 2 2 3" xfId="24495" xr:uid="{00000000-0005-0000-0000-0000B05F0000}"/>
    <cellStyle name="Porcentagem 3 3 4 2 2 3" xfId="24496" xr:uid="{00000000-0005-0000-0000-0000B15F0000}"/>
    <cellStyle name="Porcentagem 3 3 4 2 2 4" xfId="24497" xr:uid="{00000000-0005-0000-0000-0000B25F0000}"/>
    <cellStyle name="Porcentagem 3 3 4 2 3" xfId="24498" xr:uid="{00000000-0005-0000-0000-0000B35F0000}"/>
    <cellStyle name="Porcentagem 3 3 4 2 3 2" xfId="24499" xr:uid="{00000000-0005-0000-0000-0000B45F0000}"/>
    <cellStyle name="Porcentagem 3 3 4 2 3 2 2" xfId="24500" xr:uid="{00000000-0005-0000-0000-0000B55F0000}"/>
    <cellStyle name="Porcentagem 3 3 4 2 3 2 3" xfId="24501" xr:uid="{00000000-0005-0000-0000-0000B65F0000}"/>
    <cellStyle name="Porcentagem 3 3 4 2 3 3" xfId="24502" xr:uid="{00000000-0005-0000-0000-0000B75F0000}"/>
    <cellStyle name="Porcentagem 3 3 4 2 3 4" xfId="24503" xr:uid="{00000000-0005-0000-0000-0000B85F0000}"/>
    <cellStyle name="Porcentagem 3 3 4 2 4" xfId="24504" xr:uid="{00000000-0005-0000-0000-0000B95F0000}"/>
    <cellStyle name="Porcentagem 3 3 4 2 4 2" xfId="24505" xr:uid="{00000000-0005-0000-0000-0000BA5F0000}"/>
    <cellStyle name="Porcentagem 3 3 4 2 4 2 2" xfId="24506" xr:uid="{00000000-0005-0000-0000-0000BB5F0000}"/>
    <cellStyle name="Porcentagem 3 3 4 2 4 2 3" xfId="24507" xr:uid="{00000000-0005-0000-0000-0000BC5F0000}"/>
    <cellStyle name="Porcentagem 3 3 4 2 4 3" xfId="24508" xr:uid="{00000000-0005-0000-0000-0000BD5F0000}"/>
    <cellStyle name="Porcentagem 3 3 4 2 4 4" xfId="24509" xr:uid="{00000000-0005-0000-0000-0000BE5F0000}"/>
    <cellStyle name="Porcentagem 3 3 4 2 5" xfId="24510" xr:uid="{00000000-0005-0000-0000-0000BF5F0000}"/>
    <cellStyle name="Porcentagem 3 3 4 2 5 2" xfId="24511" xr:uid="{00000000-0005-0000-0000-0000C05F0000}"/>
    <cellStyle name="Porcentagem 3 3 4 2 5 3" xfId="24512" xr:uid="{00000000-0005-0000-0000-0000C15F0000}"/>
    <cellStyle name="Porcentagem 3 3 4 2 6" xfId="24513" xr:uid="{00000000-0005-0000-0000-0000C25F0000}"/>
    <cellStyle name="Porcentagem 3 3 4 2 7" xfId="24514" xr:uid="{00000000-0005-0000-0000-0000C35F0000}"/>
    <cellStyle name="Porcentagem 3 3 4 3" xfId="24515" xr:uid="{00000000-0005-0000-0000-0000C45F0000}"/>
    <cellStyle name="Porcentagem 3 3 4 4" xfId="24516" xr:uid="{00000000-0005-0000-0000-0000C55F0000}"/>
    <cellStyle name="Porcentagem 3 3 4 4 2" xfId="24517" xr:uid="{00000000-0005-0000-0000-0000C65F0000}"/>
    <cellStyle name="Porcentagem 3 3 4 4 2 2" xfId="24518" xr:uid="{00000000-0005-0000-0000-0000C75F0000}"/>
    <cellStyle name="Porcentagem 3 3 4 4 2 3" xfId="24519" xr:uid="{00000000-0005-0000-0000-0000C85F0000}"/>
    <cellStyle name="Porcentagem 3 3 4 4 3" xfId="24520" xr:uid="{00000000-0005-0000-0000-0000C95F0000}"/>
    <cellStyle name="Porcentagem 3 3 4 4 4" xfId="24521" xr:uid="{00000000-0005-0000-0000-0000CA5F0000}"/>
    <cellStyle name="Porcentagem 3 3 4 5" xfId="24522" xr:uid="{00000000-0005-0000-0000-0000CB5F0000}"/>
    <cellStyle name="Porcentagem 3 3 4 5 2" xfId="24523" xr:uid="{00000000-0005-0000-0000-0000CC5F0000}"/>
    <cellStyle name="Porcentagem 3 3 4 5 2 2" xfId="24524" xr:uid="{00000000-0005-0000-0000-0000CD5F0000}"/>
    <cellStyle name="Porcentagem 3 3 4 5 2 3" xfId="24525" xr:uid="{00000000-0005-0000-0000-0000CE5F0000}"/>
    <cellStyle name="Porcentagem 3 3 4 5 3" xfId="24526" xr:uid="{00000000-0005-0000-0000-0000CF5F0000}"/>
    <cellStyle name="Porcentagem 3 3 4 5 4" xfId="24527" xr:uid="{00000000-0005-0000-0000-0000D05F0000}"/>
    <cellStyle name="Porcentagem 3 3 4 6" xfId="24528" xr:uid="{00000000-0005-0000-0000-0000D15F0000}"/>
    <cellStyle name="Porcentagem 3 3 4 6 2" xfId="24529" xr:uid="{00000000-0005-0000-0000-0000D25F0000}"/>
    <cellStyle name="Porcentagem 3 3 4 6 2 2" xfId="24530" xr:uid="{00000000-0005-0000-0000-0000D35F0000}"/>
    <cellStyle name="Porcentagem 3 3 4 6 2 3" xfId="24531" xr:uid="{00000000-0005-0000-0000-0000D45F0000}"/>
    <cellStyle name="Porcentagem 3 3 4 6 3" xfId="24532" xr:uid="{00000000-0005-0000-0000-0000D55F0000}"/>
    <cellStyle name="Porcentagem 3 3 4 6 4" xfId="24533" xr:uid="{00000000-0005-0000-0000-0000D65F0000}"/>
    <cellStyle name="Porcentagem 3 3 4 7" xfId="24534" xr:uid="{00000000-0005-0000-0000-0000D75F0000}"/>
    <cellStyle name="Porcentagem 3 3 4 7 2" xfId="24535" xr:uid="{00000000-0005-0000-0000-0000D85F0000}"/>
    <cellStyle name="Porcentagem 3 3 4 7 3" xfId="24536" xr:uid="{00000000-0005-0000-0000-0000D95F0000}"/>
    <cellStyle name="Porcentagem 3 3 4 8" xfId="24537" xr:uid="{00000000-0005-0000-0000-0000DA5F0000}"/>
    <cellStyle name="Porcentagem 3 3 4 9" xfId="24538" xr:uid="{00000000-0005-0000-0000-0000DB5F0000}"/>
    <cellStyle name="Porcentagem 3 3 5" xfId="24539" xr:uid="{00000000-0005-0000-0000-0000DC5F0000}"/>
    <cellStyle name="Porcentagem 3 3 5 2" xfId="24540" xr:uid="{00000000-0005-0000-0000-0000DD5F0000}"/>
    <cellStyle name="Porcentagem 3 3 5 3" xfId="24541" xr:uid="{00000000-0005-0000-0000-0000DE5F0000}"/>
    <cellStyle name="Porcentagem 3 3 5 3 2" xfId="24542" xr:uid="{00000000-0005-0000-0000-0000DF5F0000}"/>
    <cellStyle name="Porcentagem 3 3 5 3 2 2" xfId="24543" xr:uid="{00000000-0005-0000-0000-0000E05F0000}"/>
    <cellStyle name="Porcentagem 3 3 5 3 2 2 2" xfId="24544" xr:uid="{00000000-0005-0000-0000-0000E15F0000}"/>
    <cellStyle name="Porcentagem 3 3 5 3 2 2 3" xfId="24545" xr:uid="{00000000-0005-0000-0000-0000E25F0000}"/>
    <cellStyle name="Porcentagem 3 3 5 3 2 3" xfId="24546" xr:uid="{00000000-0005-0000-0000-0000E35F0000}"/>
    <cellStyle name="Porcentagem 3 3 5 3 2 4" xfId="24547" xr:uid="{00000000-0005-0000-0000-0000E45F0000}"/>
    <cellStyle name="Porcentagem 3 3 5 3 3" xfId="24548" xr:uid="{00000000-0005-0000-0000-0000E55F0000}"/>
    <cellStyle name="Porcentagem 3 3 5 3 3 2" xfId="24549" xr:uid="{00000000-0005-0000-0000-0000E65F0000}"/>
    <cellStyle name="Porcentagem 3 3 5 3 3 2 2" xfId="24550" xr:uid="{00000000-0005-0000-0000-0000E75F0000}"/>
    <cellStyle name="Porcentagem 3 3 5 3 3 2 3" xfId="24551" xr:uid="{00000000-0005-0000-0000-0000E85F0000}"/>
    <cellStyle name="Porcentagem 3 3 5 3 3 3" xfId="24552" xr:uid="{00000000-0005-0000-0000-0000E95F0000}"/>
    <cellStyle name="Porcentagem 3 3 5 3 3 4" xfId="24553" xr:uid="{00000000-0005-0000-0000-0000EA5F0000}"/>
    <cellStyle name="Porcentagem 3 3 5 3 4" xfId="24554" xr:uid="{00000000-0005-0000-0000-0000EB5F0000}"/>
    <cellStyle name="Porcentagem 3 3 5 3 4 2" xfId="24555" xr:uid="{00000000-0005-0000-0000-0000EC5F0000}"/>
    <cellStyle name="Porcentagem 3 3 5 3 4 2 2" xfId="24556" xr:uid="{00000000-0005-0000-0000-0000ED5F0000}"/>
    <cellStyle name="Porcentagem 3 3 5 3 4 2 3" xfId="24557" xr:uid="{00000000-0005-0000-0000-0000EE5F0000}"/>
    <cellStyle name="Porcentagem 3 3 5 3 4 3" xfId="24558" xr:uid="{00000000-0005-0000-0000-0000EF5F0000}"/>
    <cellStyle name="Porcentagem 3 3 5 3 4 4" xfId="24559" xr:uid="{00000000-0005-0000-0000-0000F05F0000}"/>
    <cellStyle name="Porcentagem 3 3 5 3 5" xfId="24560" xr:uid="{00000000-0005-0000-0000-0000F15F0000}"/>
    <cellStyle name="Porcentagem 3 3 5 3 5 2" xfId="24561" xr:uid="{00000000-0005-0000-0000-0000F25F0000}"/>
    <cellStyle name="Porcentagem 3 3 5 3 5 3" xfId="24562" xr:uid="{00000000-0005-0000-0000-0000F35F0000}"/>
    <cellStyle name="Porcentagem 3 3 5 3 6" xfId="24563" xr:uid="{00000000-0005-0000-0000-0000F45F0000}"/>
    <cellStyle name="Porcentagem 3 3 5 3 7" xfId="24564" xr:uid="{00000000-0005-0000-0000-0000F55F0000}"/>
    <cellStyle name="Porcentagem 3 3 6" xfId="24565" xr:uid="{00000000-0005-0000-0000-0000F65F0000}"/>
    <cellStyle name="Porcentagem 3 3 6 2" xfId="24566" xr:uid="{00000000-0005-0000-0000-0000F75F0000}"/>
    <cellStyle name="Porcentagem 3 3 6 2 2" xfId="24567" xr:uid="{00000000-0005-0000-0000-0000F85F0000}"/>
    <cellStyle name="Porcentagem 3 3 6 2 2 2" xfId="24568" xr:uid="{00000000-0005-0000-0000-0000F95F0000}"/>
    <cellStyle name="Porcentagem 3 3 6 2 2 2 2" xfId="24569" xr:uid="{00000000-0005-0000-0000-0000FA5F0000}"/>
    <cellStyle name="Porcentagem 3 3 6 2 2 2 3" xfId="24570" xr:uid="{00000000-0005-0000-0000-0000FB5F0000}"/>
    <cellStyle name="Porcentagem 3 3 6 2 2 3" xfId="24571" xr:uid="{00000000-0005-0000-0000-0000FC5F0000}"/>
    <cellStyle name="Porcentagem 3 3 6 2 2 4" xfId="24572" xr:uid="{00000000-0005-0000-0000-0000FD5F0000}"/>
    <cellStyle name="Porcentagem 3 3 6 2 3" xfId="24573" xr:uid="{00000000-0005-0000-0000-0000FE5F0000}"/>
    <cellStyle name="Porcentagem 3 3 6 2 3 2" xfId="24574" xr:uid="{00000000-0005-0000-0000-0000FF5F0000}"/>
    <cellStyle name="Porcentagem 3 3 6 2 3 2 2" xfId="24575" xr:uid="{00000000-0005-0000-0000-000000600000}"/>
    <cellStyle name="Porcentagem 3 3 6 2 3 2 3" xfId="24576" xr:uid="{00000000-0005-0000-0000-000001600000}"/>
    <cellStyle name="Porcentagem 3 3 6 2 3 3" xfId="24577" xr:uid="{00000000-0005-0000-0000-000002600000}"/>
    <cellStyle name="Porcentagem 3 3 6 2 3 4" xfId="24578" xr:uid="{00000000-0005-0000-0000-000003600000}"/>
    <cellStyle name="Porcentagem 3 3 6 2 4" xfId="24579" xr:uid="{00000000-0005-0000-0000-000004600000}"/>
    <cellStyle name="Porcentagem 3 3 6 2 4 2" xfId="24580" xr:uid="{00000000-0005-0000-0000-000005600000}"/>
    <cellStyle name="Porcentagem 3 3 6 2 4 2 2" xfId="24581" xr:uid="{00000000-0005-0000-0000-000006600000}"/>
    <cellStyle name="Porcentagem 3 3 6 2 4 2 3" xfId="24582" xr:uid="{00000000-0005-0000-0000-000007600000}"/>
    <cellStyle name="Porcentagem 3 3 6 2 4 3" xfId="24583" xr:uid="{00000000-0005-0000-0000-000008600000}"/>
    <cellStyle name="Porcentagem 3 3 6 2 4 4" xfId="24584" xr:uid="{00000000-0005-0000-0000-000009600000}"/>
    <cellStyle name="Porcentagem 3 3 6 2 5" xfId="24585" xr:uid="{00000000-0005-0000-0000-00000A600000}"/>
    <cellStyle name="Porcentagem 3 3 6 2 5 2" xfId="24586" xr:uid="{00000000-0005-0000-0000-00000B600000}"/>
    <cellStyle name="Porcentagem 3 3 6 2 5 3" xfId="24587" xr:uid="{00000000-0005-0000-0000-00000C600000}"/>
    <cellStyle name="Porcentagem 3 3 6 2 6" xfId="24588" xr:uid="{00000000-0005-0000-0000-00000D600000}"/>
    <cellStyle name="Porcentagem 3 3 6 2 7" xfId="24589" xr:uid="{00000000-0005-0000-0000-00000E600000}"/>
    <cellStyle name="Porcentagem 3 3 6 3" xfId="24590" xr:uid="{00000000-0005-0000-0000-00000F600000}"/>
    <cellStyle name="Porcentagem 3 3 6 3 2" xfId="24591" xr:uid="{00000000-0005-0000-0000-000010600000}"/>
    <cellStyle name="Porcentagem 3 3 6 3 2 2" xfId="24592" xr:uid="{00000000-0005-0000-0000-000011600000}"/>
    <cellStyle name="Porcentagem 3 3 6 3 2 3" xfId="24593" xr:uid="{00000000-0005-0000-0000-000012600000}"/>
    <cellStyle name="Porcentagem 3 3 6 3 3" xfId="24594" xr:uid="{00000000-0005-0000-0000-000013600000}"/>
    <cellStyle name="Porcentagem 3 3 6 3 4" xfId="24595" xr:uid="{00000000-0005-0000-0000-000014600000}"/>
    <cellStyle name="Porcentagem 3 3 6 4" xfId="24596" xr:uid="{00000000-0005-0000-0000-000015600000}"/>
    <cellStyle name="Porcentagem 3 3 6 4 2" xfId="24597" xr:uid="{00000000-0005-0000-0000-000016600000}"/>
    <cellStyle name="Porcentagem 3 3 6 4 2 2" xfId="24598" xr:uid="{00000000-0005-0000-0000-000017600000}"/>
    <cellStyle name="Porcentagem 3 3 6 4 2 3" xfId="24599" xr:uid="{00000000-0005-0000-0000-000018600000}"/>
    <cellStyle name="Porcentagem 3 3 6 4 3" xfId="24600" xr:uid="{00000000-0005-0000-0000-000019600000}"/>
    <cellStyle name="Porcentagem 3 3 6 4 4" xfId="24601" xr:uid="{00000000-0005-0000-0000-00001A600000}"/>
    <cellStyle name="Porcentagem 3 3 6 5" xfId="24602" xr:uid="{00000000-0005-0000-0000-00001B600000}"/>
    <cellStyle name="Porcentagem 3 3 6 5 2" xfId="24603" xr:uid="{00000000-0005-0000-0000-00001C600000}"/>
    <cellStyle name="Porcentagem 3 3 6 5 2 2" xfId="24604" xr:uid="{00000000-0005-0000-0000-00001D600000}"/>
    <cellStyle name="Porcentagem 3 3 6 5 2 3" xfId="24605" xr:uid="{00000000-0005-0000-0000-00001E600000}"/>
    <cellStyle name="Porcentagem 3 3 6 5 3" xfId="24606" xr:uid="{00000000-0005-0000-0000-00001F600000}"/>
    <cellStyle name="Porcentagem 3 3 6 5 4" xfId="24607" xr:uid="{00000000-0005-0000-0000-000020600000}"/>
    <cellStyle name="Porcentagem 3 3 6 6" xfId="24608" xr:uid="{00000000-0005-0000-0000-000021600000}"/>
    <cellStyle name="Porcentagem 3 3 6 6 2" xfId="24609" xr:uid="{00000000-0005-0000-0000-000022600000}"/>
    <cellStyle name="Porcentagem 3 3 6 6 3" xfId="24610" xr:uid="{00000000-0005-0000-0000-000023600000}"/>
    <cellStyle name="Porcentagem 3 3 6 7" xfId="24611" xr:uid="{00000000-0005-0000-0000-000024600000}"/>
    <cellStyle name="Porcentagem 3 3 6 8" xfId="24612" xr:uid="{00000000-0005-0000-0000-000025600000}"/>
    <cellStyle name="Porcentagem 3 3 7" xfId="24613" xr:uid="{00000000-0005-0000-0000-000026600000}"/>
    <cellStyle name="Porcentagem 3 3 7 2" xfId="24614" xr:uid="{00000000-0005-0000-0000-000027600000}"/>
    <cellStyle name="Porcentagem 3 3 7 2 2" xfId="24615" xr:uid="{00000000-0005-0000-0000-000028600000}"/>
    <cellStyle name="Porcentagem 3 3 7 2 2 2" xfId="24616" xr:uid="{00000000-0005-0000-0000-000029600000}"/>
    <cellStyle name="Porcentagem 3 3 7 2 2 2 2" xfId="24617" xr:uid="{00000000-0005-0000-0000-00002A600000}"/>
    <cellStyle name="Porcentagem 3 3 7 2 2 2 3" xfId="24618" xr:uid="{00000000-0005-0000-0000-00002B600000}"/>
    <cellStyle name="Porcentagem 3 3 7 2 2 3" xfId="24619" xr:uid="{00000000-0005-0000-0000-00002C600000}"/>
    <cellStyle name="Porcentagem 3 3 7 2 2 4" xfId="24620" xr:uid="{00000000-0005-0000-0000-00002D600000}"/>
    <cellStyle name="Porcentagem 3 3 7 2 3" xfId="24621" xr:uid="{00000000-0005-0000-0000-00002E600000}"/>
    <cellStyle name="Porcentagem 3 3 7 2 3 2" xfId="24622" xr:uid="{00000000-0005-0000-0000-00002F600000}"/>
    <cellStyle name="Porcentagem 3 3 7 2 3 2 2" xfId="24623" xr:uid="{00000000-0005-0000-0000-000030600000}"/>
    <cellStyle name="Porcentagem 3 3 7 2 3 2 3" xfId="24624" xr:uid="{00000000-0005-0000-0000-000031600000}"/>
    <cellStyle name="Porcentagem 3 3 7 2 3 3" xfId="24625" xr:uid="{00000000-0005-0000-0000-000032600000}"/>
    <cellStyle name="Porcentagem 3 3 7 2 3 4" xfId="24626" xr:uid="{00000000-0005-0000-0000-000033600000}"/>
    <cellStyle name="Porcentagem 3 3 7 2 4" xfId="24627" xr:uid="{00000000-0005-0000-0000-000034600000}"/>
    <cellStyle name="Porcentagem 3 3 7 2 4 2" xfId="24628" xr:uid="{00000000-0005-0000-0000-000035600000}"/>
    <cellStyle name="Porcentagem 3 3 7 2 4 2 2" xfId="24629" xr:uid="{00000000-0005-0000-0000-000036600000}"/>
    <cellStyle name="Porcentagem 3 3 7 2 4 2 3" xfId="24630" xr:uid="{00000000-0005-0000-0000-000037600000}"/>
    <cellStyle name="Porcentagem 3 3 7 2 4 3" xfId="24631" xr:uid="{00000000-0005-0000-0000-000038600000}"/>
    <cellStyle name="Porcentagem 3 3 7 2 4 4" xfId="24632" xr:uid="{00000000-0005-0000-0000-000039600000}"/>
    <cellStyle name="Porcentagem 3 3 7 2 5" xfId="24633" xr:uid="{00000000-0005-0000-0000-00003A600000}"/>
    <cellStyle name="Porcentagem 3 3 7 2 5 2" xfId="24634" xr:uid="{00000000-0005-0000-0000-00003B600000}"/>
    <cellStyle name="Porcentagem 3 3 7 2 5 3" xfId="24635" xr:uid="{00000000-0005-0000-0000-00003C600000}"/>
    <cellStyle name="Porcentagem 3 3 7 2 6" xfId="24636" xr:uid="{00000000-0005-0000-0000-00003D600000}"/>
    <cellStyle name="Porcentagem 3 3 7 2 7" xfId="24637" xr:uid="{00000000-0005-0000-0000-00003E600000}"/>
    <cellStyle name="Porcentagem 3 3 7 3" xfId="24638" xr:uid="{00000000-0005-0000-0000-00003F600000}"/>
    <cellStyle name="Porcentagem 3 3 7 3 2" xfId="24639" xr:uid="{00000000-0005-0000-0000-000040600000}"/>
    <cellStyle name="Porcentagem 3 3 7 3 2 2" xfId="24640" xr:uid="{00000000-0005-0000-0000-000041600000}"/>
    <cellStyle name="Porcentagem 3 3 7 3 2 3" xfId="24641" xr:uid="{00000000-0005-0000-0000-000042600000}"/>
    <cellStyle name="Porcentagem 3 3 7 3 3" xfId="24642" xr:uid="{00000000-0005-0000-0000-000043600000}"/>
    <cellStyle name="Porcentagem 3 3 7 3 4" xfId="24643" xr:uid="{00000000-0005-0000-0000-000044600000}"/>
    <cellStyle name="Porcentagem 3 3 7 4" xfId="24644" xr:uid="{00000000-0005-0000-0000-000045600000}"/>
    <cellStyle name="Porcentagem 3 3 7 4 2" xfId="24645" xr:uid="{00000000-0005-0000-0000-000046600000}"/>
    <cellStyle name="Porcentagem 3 3 7 4 2 2" xfId="24646" xr:uid="{00000000-0005-0000-0000-000047600000}"/>
    <cellStyle name="Porcentagem 3 3 7 4 2 3" xfId="24647" xr:uid="{00000000-0005-0000-0000-000048600000}"/>
    <cellStyle name="Porcentagem 3 3 7 4 3" xfId="24648" xr:uid="{00000000-0005-0000-0000-000049600000}"/>
    <cellStyle name="Porcentagem 3 3 7 4 4" xfId="24649" xr:uid="{00000000-0005-0000-0000-00004A600000}"/>
    <cellStyle name="Porcentagem 3 3 7 5" xfId="24650" xr:uid="{00000000-0005-0000-0000-00004B600000}"/>
    <cellStyle name="Porcentagem 3 3 7 5 2" xfId="24651" xr:uid="{00000000-0005-0000-0000-00004C600000}"/>
    <cellStyle name="Porcentagem 3 3 7 5 2 2" xfId="24652" xr:uid="{00000000-0005-0000-0000-00004D600000}"/>
    <cellStyle name="Porcentagem 3 3 7 5 2 3" xfId="24653" xr:uid="{00000000-0005-0000-0000-00004E600000}"/>
    <cellStyle name="Porcentagem 3 3 7 5 3" xfId="24654" xr:uid="{00000000-0005-0000-0000-00004F600000}"/>
    <cellStyle name="Porcentagem 3 3 7 5 4" xfId="24655" xr:uid="{00000000-0005-0000-0000-000050600000}"/>
    <cellStyle name="Porcentagem 3 3 7 6" xfId="24656" xr:uid="{00000000-0005-0000-0000-000051600000}"/>
    <cellStyle name="Porcentagem 3 3 7 6 2" xfId="24657" xr:uid="{00000000-0005-0000-0000-000052600000}"/>
    <cellStyle name="Porcentagem 3 3 7 6 3" xfId="24658" xr:uid="{00000000-0005-0000-0000-000053600000}"/>
    <cellStyle name="Porcentagem 3 3 7 7" xfId="24659" xr:uid="{00000000-0005-0000-0000-000054600000}"/>
    <cellStyle name="Porcentagem 3 3 7 8" xfId="24660" xr:uid="{00000000-0005-0000-0000-000055600000}"/>
    <cellStyle name="Porcentagem 3 3 8" xfId="24661" xr:uid="{00000000-0005-0000-0000-000056600000}"/>
    <cellStyle name="Porcentagem 3 3 8 2" xfId="24662" xr:uid="{00000000-0005-0000-0000-000057600000}"/>
    <cellStyle name="Porcentagem 3 3 8 2 2" xfId="24663" xr:uid="{00000000-0005-0000-0000-000058600000}"/>
    <cellStyle name="Porcentagem 3 3 8 2 2 2" xfId="24664" xr:uid="{00000000-0005-0000-0000-000059600000}"/>
    <cellStyle name="Porcentagem 3 3 8 2 2 2 2" xfId="24665" xr:uid="{00000000-0005-0000-0000-00005A600000}"/>
    <cellStyle name="Porcentagem 3 3 8 2 2 2 3" xfId="24666" xr:uid="{00000000-0005-0000-0000-00005B600000}"/>
    <cellStyle name="Porcentagem 3 3 8 2 2 3" xfId="24667" xr:uid="{00000000-0005-0000-0000-00005C600000}"/>
    <cellStyle name="Porcentagem 3 3 8 2 2 4" xfId="24668" xr:uid="{00000000-0005-0000-0000-00005D600000}"/>
    <cellStyle name="Porcentagem 3 3 8 2 3" xfId="24669" xr:uid="{00000000-0005-0000-0000-00005E600000}"/>
    <cellStyle name="Porcentagem 3 3 8 2 3 2" xfId="24670" xr:uid="{00000000-0005-0000-0000-00005F600000}"/>
    <cellStyle name="Porcentagem 3 3 8 2 3 2 2" xfId="24671" xr:uid="{00000000-0005-0000-0000-000060600000}"/>
    <cellStyle name="Porcentagem 3 3 8 2 3 2 3" xfId="24672" xr:uid="{00000000-0005-0000-0000-000061600000}"/>
    <cellStyle name="Porcentagem 3 3 8 2 3 3" xfId="24673" xr:uid="{00000000-0005-0000-0000-000062600000}"/>
    <cellStyle name="Porcentagem 3 3 8 2 3 4" xfId="24674" xr:uid="{00000000-0005-0000-0000-000063600000}"/>
    <cellStyle name="Porcentagem 3 3 8 2 4" xfId="24675" xr:uid="{00000000-0005-0000-0000-000064600000}"/>
    <cellStyle name="Porcentagem 3 3 8 2 4 2" xfId="24676" xr:uid="{00000000-0005-0000-0000-000065600000}"/>
    <cellStyle name="Porcentagem 3 3 8 2 4 2 2" xfId="24677" xr:uid="{00000000-0005-0000-0000-000066600000}"/>
    <cellStyle name="Porcentagem 3 3 8 2 4 2 3" xfId="24678" xr:uid="{00000000-0005-0000-0000-000067600000}"/>
    <cellStyle name="Porcentagem 3 3 8 2 4 3" xfId="24679" xr:uid="{00000000-0005-0000-0000-000068600000}"/>
    <cellStyle name="Porcentagem 3 3 8 2 4 4" xfId="24680" xr:uid="{00000000-0005-0000-0000-000069600000}"/>
    <cellStyle name="Porcentagem 3 3 8 2 5" xfId="24681" xr:uid="{00000000-0005-0000-0000-00006A600000}"/>
    <cellStyle name="Porcentagem 3 3 8 2 5 2" xfId="24682" xr:uid="{00000000-0005-0000-0000-00006B600000}"/>
    <cellStyle name="Porcentagem 3 3 8 2 5 3" xfId="24683" xr:uid="{00000000-0005-0000-0000-00006C600000}"/>
    <cellStyle name="Porcentagem 3 3 8 2 6" xfId="24684" xr:uid="{00000000-0005-0000-0000-00006D600000}"/>
    <cellStyle name="Porcentagem 3 3 8 2 7" xfId="24685" xr:uid="{00000000-0005-0000-0000-00006E600000}"/>
    <cellStyle name="Porcentagem 3 3 8 3" xfId="24686" xr:uid="{00000000-0005-0000-0000-00006F600000}"/>
    <cellStyle name="Porcentagem 3 3 8 3 2" xfId="24687" xr:uid="{00000000-0005-0000-0000-000070600000}"/>
    <cellStyle name="Porcentagem 3 3 8 3 2 2" xfId="24688" xr:uid="{00000000-0005-0000-0000-000071600000}"/>
    <cellStyle name="Porcentagem 3 3 8 3 2 3" xfId="24689" xr:uid="{00000000-0005-0000-0000-000072600000}"/>
    <cellStyle name="Porcentagem 3 3 8 3 3" xfId="24690" xr:uid="{00000000-0005-0000-0000-000073600000}"/>
    <cellStyle name="Porcentagem 3 3 8 3 4" xfId="24691" xr:uid="{00000000-0005-0000-0000-000074600000}"/>
    <cellStyle name="Porcentagem 3 3 8 4" xfId="24692" xr:uid="{00000000-0005-0000-0000-000075600000}"/>
    <cellStyle name="Porcentagem 3 3 8 4 2" xfId="24693" xr:uid="{00000000-0005-0000-0000-000076600000}"/>
    <cellStyle name="Porcentagem 3 3 8 4 2 2" xfId="24694" xr:uid="{00000000-0005-0000-0000-000077600000}"/>
    <cellStyle name="Porcentagem 3 3 8 4 2 3" xfId="24695" xr:uid="{00000000-0005-0000-0000-000078600000}"/>
    <cellStyle name="Porcentagem 3 3 8 4 3" xfId="24696" xr:uid="{00000000-0005-0000-0000-000079600000}"/>
    <cellStyle name="Porcentagem 3 3 8 4 4" xfId="24697" xr:uid="{00000000-0005-0000-0000-00007A600000}"/>
    <cellStyle name="Porcentagem 3 3 8 5" xfId="24698" xr:uid="{00000000-0005-0000-0000-00007B600000}"/>
    <cellStyle name="Porcentagem 3 3 8 5 2" xfId="24699" xr:uid="{00000000-0005-0000-0000-00007C600000}"/>
    <cellStyle name="Porcentagem 3 3 8 5 2 2" xfId="24700" xr:uid="{00000000-0005-0000-0000-00007D600000}"/>
    <cellStyle name="Porcentagem 3 3 8 5 2 3" xfId="24701" xr:uid="{00000000-0005-0000-0000-00007E600000}"/>
    <cellStyle name="Porcentagem 3 3 8 5 3" xfId="24702" xr:uid="{00000000-0005-0000-0000-00007F600000}"/>
    <cellStyle name="Porcentagem 3 3 8 5 4" xfId="24703" xr:uid="{00000000-0005-0000-0000-000080600000}"/>
    <cellStyle name="Porcentagem 3 3 8 6" xfId="24704" xr:uid="{00000000-0005-0000-0000-000081600000}"/>
    <cellStyle name="Porcentagem 3 3 8 6 2" xfId="24705" xr:uid="{00000000-0005-0000-0000-000082600000}"/>
    <cellStyle name="Porcentagem 3 3 8 6 3" xfId="24706" xr:uid="{00000000-0005-0000-0000-000083600000}"/>
    <cellStyle name="Porcentagem 3 3 8 7" xfId="24707" xr:uid="{00000000-0005-0000-0000-000084600000}"/>
    <cellStyle name="Porcentagem 3 3 8 8" xfId="24708" xr:uid="{00000000-0005-0000-0000-000085600000}"/>
    <cellStyle name="Porcentagem 3 3 9" xfId="24709" xr:uid="{00000000-0005-0000-0000-000086600000}"/>
    <cellStyle name="Porcentagem 3 3 9 2" xfId="24710" xr:uid="{00000000-0005-0000-0000-000087600000}"/>
    <cellStyle name="Porcentagem 3 3 9 2 2" xfId="24711" xr:uid="{00000000-0005-0000-0000-000088600000}"/>
    <cellStyle name="Porcentagem 3 3 9 2 2 2" xfId="24712" xr:uid="{00000000-0005-0000-0000-000089600000}"/>
    <cellStyle name="Porcentagem 3 3 9 2 2 2 2" xfId="24713" xr:uid="{00000000-0005-0000-0000-00008A600000}"/>
    <cellStyle name="Porcentagem 3 3 9 2 2 2 3" xfId="24714" xr:uid="{00000000-0005-0000-0000-00008B600000}"/>
    <cellStyle name="Porcentagem 3 3 9 2 2 3" xfId="24715" xr:uid="{00000000-0005-0000-0000-00008C600000}"/>
    <cellStyle name="Porcentagem 3 3 9 2 2 4" xfId="24716" xr:uid="{00000000-0005-0000-0000-00008D600000}"/>
    <cellStyle name="Porcentagem 3 3 9 2 3" xfId="24717" xr:uid="{00000000-0005-0000-0000-00008E600000}"/>
    <cellStyle name="Porcentagem 3 3 9 2 3 2" xfId="24718" xr:uid="{00000000-0005-0000-0000-00008F600000}"/>
    <cellStyle name="Porcentagem 3 3 9 2 3 2 2" xfId="24719" xr:uid="{00000000-0005-0000-0000-000090600000}"/>
    <cellStyle name="Porcentagem 3 3 9 2 3 2 3" xfId="24720" xr:uid="{00000000-0005-0000-0000-000091600000}"/>
    <cellStyle name="Porcentagem 3 3 9 2 3 3" xfId="24721" xr:uid="{00000000-0005-0000-0000-000092600000}"/>
    <cellStyle name="Porcentagem 3 3 9 2 3 4" xfId="24722" xr:uid="{00000000-0005-0000-0000-000093600000}"/>
    <cellStyle name="Porcentagem 3 3 9 2 4" xfId="24723" xr:uid="{00000000-0005-0000-0000-000094600000}"/>
    <cellStyle name="Porcentagem 3 3 9 2 4 2" xfId="24724" xr:uid="{00000000-0005-0000-0000-000095600000}"/>
    <cellStyle name="Porcentagem 3 3 9 2 4 2 2" xfId="24725" xr:uid="{00000000-0005-0000-0000-000096600000}"/>
    <cellStyle name="Porcentagem 3 3 9 2 4 2 3" xfId="24726" xr:uid="{00000000-0005-0000-0000-000097600000}"/>
    <cellStyle name="Porcentagem 3 3 9 2 4 3" xfId="24727" xr:uid="{00000000-0005-0000-0000-000098600000}"/>
    <cellStyle name="Porcentagem 3 3 9 2 4 4" xfId="24728" xr:uid="{00000000-0005-0000-0000-000099600000}"/>
    <cellStyle name="Porcentagem 3 3 9 2 5" xfId="24729" xr:uid="{00000000-0005-0000-0000-00009A600000}"/>
    <cellStyle name="Porcentagem 3 3 9 2 5 2" xfId="24730" xr:uid="{00000000-0005-0000-0000-00009B600000}"/>
    <cellStyle name="Porcentagem 3 3 9 2 5 3" xfId="24731" xr:uid="{00000000-0005-0000-0000-00009C600000}"/>
    <cellStyle name="Porcentagem 3 3 9 2 6" xfId="24732" xr:uid="{00000000-0005-0000-0000-00009D600000}"/>
    <cellStyle name="Porcentagem 3 3 9 2 7" xfId="24733" xr:uid="{00000000-0005-0000-0000-00009E600000}"/>
    <cellStyle name="Porcentagem 3 3 9 3" xfId="24734" xr:uid="{00000000-0005-0000-0000-00009F600000}"/>
    <cellStyle name="Porcentagem 3 3 9 3 2" xfId="24735" xr:uid="{00000000-0005-0000-0000-0000A0600000}"/>
    <cellStyle name="Porcentagem 3 3 9 3 2 2" xfId="24736" xr:uid="{00000000-0005-0000-0000-0000A1600000}"/>
    <cellStyle name="Porcentagem 3 3 9 3 2 3" xfId="24737" xr:uid="{00000000-0005-0000-0000-0000A2600000}"/>
    <cellStyle name="Porcentagem 3 3 9 3 3" xfId="24738" xr:uid="{00000000-0005-0000-0000-0000A3600000}"/>
    <cellStyle name="Porcentagem 3 3 9 3 4" xfId="24739" xr:uid="{00000000-0005-0000-0000-0000A4600000}"/>
    <cellStyle name="Porcentagem 3 3 9 4" xfId="24740" xr:uid="{00000000-0005-0000-0000-0000A5600000}"/>
    <cellStyle name="Porcentagem 3 3 9 4 2" xfId="24741" xr:uid="{00000000-0005-0000-0000-0000A6600000}"/>
    <cellStyle name="Porcentagem 3 3 9 4 2 2" xfId="24742" xr:uid="{00000000-0005-0000-0000-0000A7600000}"/>
    <cellStyle name="Porcentagem 3 3 9 4 2 3" xfId="24743" xr:uid="{00000000-0005-0000-0000-0000A8600000}"/>
    <cellStyle name="Porcentagem 3 3 9 4 3" xfId="24744" xr:uid="{00000000-0005-0000-0000-0000A9600000}"/>
    <cellStyle name="Porcentagem 3 3 9 4 4" xfId="24745" xr:uid="{00000000-0005-0000-0000-0000AA600000}"/>
    <cellStyle name="Porcentagem 3 3 9 5" xfId="24746" xr:uid="{00000000-0005-0000-0000-0000AB600000}"/>
    <cellStyle name="Porcentagem 3 3 9 5 2" xfId="24747" xr:uid="{00000000-0005-0000-0000-0000AC600000}"/>
    <cellStyle name="Porcentagem 3 3 9 5 2 2" xfId="24748" xr:uid="{00000000-0005-0000-0000-0000AD600000}"/>
    <cellStyle name="Porcentagem 3 3 9 5 2 3" xfId="24749" xr:uid="{00000000-0005-0000-0000-0000AE600000}"/>
    <cellStyle name="Porcentagem 3 3 9 5 3" xfId="24750" xr:uid="{00000000-0005-0000-0000-0000AF600000}"/>
    <cellStyle name="Porcentagem 3 3 9 5 4" xfId="24751" xr:uid="{00000000-0005-0000-0000-0000B0600000}"/>
    <cellStyle name="Porcentagem 3 3 9 6" xfId="24752" xr:uid="{00000000-0005-0000-0000-0000B1600000}"/>
    <cellStyle name="Porcentagem 3 3 9 6 2" xfId="24753" xr:uid="{00000000-0005-0000-0000-0000B2600000}"/>
    <cellStyle name="Porcentagem 3 3 9 6 3" xfId="24754" xr:uid="{00000000-0005-0000-0000-0000B3600000}"/>
    <cellStyle name="Porcentagem 3 3 9 7" xfId="24755" xr:uid="{00000000-0005-0000-0000-0000B4600000}"/>
    <cellStyle name="Porcentagem 3 3 9 8" xfId="24756" xr:uid="{00000000-0005-0000-0000-0000B5600000}"/>
    <cellStyle name="Porcentagem 3 4" xfId="24757" xr:uid="{00000000-0005-0000-0000-0000B6600000}"/>
    <cellStyle name="Porcentagem 3 4 2" xfId="24758" xr:uid="{00000000-0005-0000-0000-0000B7600000}"/>
    <cellStyle name="Porcentagem 3 4 2 2" xfId="24759" xr:uid="{00000000-0005-0000-0000-0000B8600000}"/>
    <cellStyle name="Porcentagem 3 4 3" xfId="24760" xr:uid="{00000000-0005-0000-0000-0000B9600000}"/>
    <cellStyle name="Porcentagem 3 4 4" xfId="24761" xr:uid="{00000000-0005-0000-0000-0000BA600000}"/>
    <cellStyle name="Porcentagem 3 5" xfId="24762" xr:uid="{00000000-0005-0000-0000-0000BB600000}"/>
    <cellStyle name="Porcentagem 4" xfId="24763" xr:uid="{00000000-0005-0000-0000-0000BC600000}"/>
    <cellStyle name="Porcentagem 4 2" xfId="24764" xr:uid="{00000000-0005-0000-0000-0000BD600000}"/>
    <cellStyle name="Porcentagem 5" xfId="24765" xr:uid="{00000000-0005-0000-0000-0000BE600000}"/>
    <cellStyle name="Porcentagem 5 2" xfId="24766" xr:uid="{00000000-0005-0000-0000-0000BF600000}"/>
    <cellStyle name="Porcentagem 6" xfId="24767" xr:uid="{00000000-0005-0000-0000-0000C0600000}"/>
    <cellStyle name="Porcentagem 6 2" xfId="24768" xr:uid="{00000000-0005-0000-0000-0000C1600000}"/>
    <cellStyle name="Porcentagem 6 2 10" xfId="24769" xr:uid="{00000000-0005-0000-0000-0000C2600000}"/>
    <cellStyle name="Porcentagem 6 2 2" xfId="24770" xr:uid="{00000000-0005-0000-0000-0000C3600000}"/>
    <cellStyle name="Porcentagem 6 2 2 2" xfId="24771" xr:uid="{00000000-0005-0000-0000-0000C4600000}"/>
    <cellStyle name="Porcentagem 6 2 2 2 2" xfId="24772" xr:uid="{00000000-0005-0000-0000-0000C5600000}"/>
    <cellStyle name="Porcentagem 6 2 2 2 2 2" xfId="24773" xr:uid="{00000000-0005-0000-0000-0000C6600000}"/>
    <cellStyle name="Porcentagem 6 2 2 2 2 2 2" xfId="24774" xr:uid="{00000000-0005-0000-0000-0000C7600000}"/>
    <cellStyle name="Porcentagem 6 2 2 2 2 2 2 2" xfId="24775" xr:uid="{00000000-0005-0000-0000-0000C8600000}"/>
    <cellStyle name="Porcentagem 6 2 2 2 2 2 2 3" xfId="24776" xr:uid="{00000000-0005-0000-0000-0000C9600000}"/>
    <cellStyle name="Porcentagem 6 2 2 2 2 2 3" xfId="24777" xr:uid="{00000000-0005-0000-0000-0000CA600000}"/>
    <cellStyle name="Porcentagem 6 2 2 2 2 2 4" xfId="24778" xr:uid="{00000000-0005-0000-0000-0000CB600000}"/>
    <cellStyle name="Porcentagem 6 2 2 2 2 3" xfId="24779" xr:uid="{00000000-0005-0000-0000-0000CC600000}"/>
    <cellStyle name="Porcentagem 6 2 2 2 2 3 2" xfId="24780" xr:uid="{00000000-0005-0000-0000-0000CD600000}"/>
    <cellStyle name="Porcentagem 6 2 2 2 2 3 2 2" xfId="24781" xr:uid="{00000000-0005-0000-0000-0000CE600000}"/>
    <cellStyle name="Porcentagem 6 2 2 2 2 3 2 3" xfId="24782" xr:uid="{00000000-0005-0000-0000-0000CF600000}"/>
    <cellStyle name="Porcentagem 6 2 2 2 2 3 3" xfId="24783" xr:uid="{00000000-0005-0000-0000-0000D0600000}"/>
    <cellStyle name="Porcentagem 6 2 2 2 2 3 4" xfId="24784" xr:uid="{00000000-0005-0000-0000-0000D1600000}"/>
    <cellStyle name="Porcentagem 6 2 2 2 2 4" xfId="24785" xr:uid="{00000000-0005-0000-0000-0000D2600000}"/>
    <cellStyle name="Porcentagem 6 2 2 2 2 4 2" xfId="24786" xr:uid="{00000000-0005-0000-0000-0000D3600000}"/>
    <cellStyle name="Porcentagem 6 2 2 2 2 4 2 2" xfId="24787" xr:uid="{00000000-0005-0000-0000-0000D4600000}"/>
    <cellStyle name="Porcentagem 6 2 2 2 2 4 2 3" xfId="24788" xr:uid="{00000000-0005-0000-0000-0000D5600000}"/>
    <cellStyle name="Porcentagem 6 2 2 2 2 4 3" xfId="24789" xr:uid="{00000000-0005-0000-0000-0000D6600000}"/>
    <cellStyle name="Porcentagem 6 2 2 2 2 4 4" xfId="24790" xr:uid="{00000000-0005-0000-0000-0000D7600000}"/>
    <cellStyle name="Porcentagem 6 2 2 2 2 5" xfId="24791" xr:uid="{00000000-0005-0000-0000-0000D8600000}"/>
    <cellStyle name="Porcentagem 6 2 2 2 2 5 2" xfId="24792" xr:uid="{00000000-0005-0000-0000-0000D9600000}"/>
    <cellStyle name="Porcentagem 6 2 2 2 2 5 3" xfId="24793" xr:uid="{00000000-0005-0000-0000-0000DA600000}"/>
    <cellStyle name="Porcentagem 6 2 2 2 2 6" xfId="24794" xr:uid="{00000000-0005-0000-0000-0000DB600000}"/>
    <cellStyle name="Porcentagem 6 2 2 2 2 7" xfId="24795" xr:uid="{00000000-0005-0000-0000-0000DC600000}"/>
    <cellStyle name="Porcentagem 6 2 2 2 3" xfId="24796" xr:uid="{00000000-0005-0000-0000-0000DD600000}"/>
    <cellStyle name="Porcentagem 6 2 2 2 3 2" xfId="24797" xr:uid="{00000000-0005-0000-0000-0000DE600000}"/>
    <cellStyle name="Porcentagem 6 2 2 2 3 2 2" xfId="24798" xr:uid="{00000000-0005-0000-0000-0000DF600000}"/>
    <cellStyle name="Porcentagem 6 2 2 2 3 2 3" xfId="24799" xr:uid="{00000000-0005-0000-0000-0000E0600000}"/>
    <cellStyle name="Porcentagem 6 2 2 2 3 3" xfId="24800" xr:uid="{00000000-0005-0000-0000-0000E1600000}"/>
    <cellStyle name="Porcentagem 6 2 2 2 3 4" xfId="24801" xr:uid="{00000000-0005-0000-0000-0000E2600000}"/>
    <cellStyle name="Porcentagem 6 2 2 2 4" xfId="24802" xr:uid="{00000000-0005-0000-0000-0000E3600000}"/>
    <cellStyle name="Porcentagem 6 2 2 2 4 2" xfId="24803" xr:uid="{00000000-0005-0000-0000-0000E4600000}"/>
    <cellStyle name="Porcentagem 6 2 2 2 4 2 2" xfId="24804" xr:uid="{00000000-0005-0000-0000-0000E5600000}"/>
    <cellStyle name="Porcentagem 6 2 2 2 4 2 3" xfId="24805" xr:uid="{00000000-0005-0000-0000-0000E6600000}"/>
    <cellStyle name="Porcentagem 6 2 2 2 4 3" xfId="24806" xr:uid="{00000000-0005-0000-0000-0000E7600000}"/>
    <cellStyle name="Porcentagem 6 2 2 2 4 4" xfId="24807" xr:uid="{00000000-0005-0000-0000-0000E8600000}"/>
    <cellStyle name="Porcentagem 6 2 2 2 5" xfId="24808" xr:uid="{00000000-0005-0000-0000-0000E9600000}"/>
    <cellStyle name="Porcentagem 6 2 2 2 5 2" xfId="24809" xr:uid="{00000000-0005-0000-0000-0000EA600000}"/>
    <cellStyle name="Porcentagem 6 2 2 2 5 2 2" xfId="24810" xr:uid="{00000000-0005-0000-0000-0000EB600000}"/>
    <cellStyle name="Porcentagem 6 2 2 2 5 2 3" xfId="24811" xr:uid="{00000000-0005-0000-0000-0000EC600000}"/>
    <cellStyle name="Porcentagem 6 2 2 2 5 3" xfId="24812" xr:uid="{00000000-0005-0000-0000-0000ED600000}"/>
    <cellStyle name="Porcentagem 6 2 2 2 5 4" xfId="24813" xr:uid="{00000000-0005-0000-0000-0000EE600000}"/>
    <cellStyle name="Porcentagem 6 2 2 2 6" xfId="24814" xr:uid="{00000000-0005-0000-0000-0000EF600000}"/>
    <cellStyle name="Porcentagem 6 2 2 2 6 2" xfId="24815" xr:uid="{00000000-0005-0000-0000-0000F0600000}"/>
    <cellStyle name="Porcentagem 6 2 2 2 6 3" xfId="24816" xr:uid="{00000000-0005-0000-0000-0000F1600000}"/>
    <cellStyle name="Porcentagem 6 2 2 2 7" xfId="24817" xr:uid="{00000000-0005-0000-0000-0000F2600000}"/>
    <cellStyle name="Porcentagem 6 2 2 2 8" xfId="24818" xr:uid="{00000000-0005-0000-0000-0000F3600000}"/>
    <cellStyle name="Porcentagem 6 2 2 3" xfId="24819" xr:uid="{00000000-0005-0000-0000-0000F4600000}"/>
    <cellStyle name="Porcentagem 6 2 2 3 2" xfId="24820" xr:uid="{00000000-0005-0000-0000-0000F5600000}"/>
    <cellStyle name="Porcentagem 6 2 2 3 2 2" xfId="24821" xr:uid="{00000000-0005-0000-0000-0000F6600000}"/>
    <cellStyle name="Porcentagem 6 2 2 3 2 2 2" xfId="24822" xr:uid="{00000000-0005-0000-0000-0000F7600000}"/>
    <cellStyle name="Porcentagem 6 2 2 3 2 2 3" xfId="24823" xr:uid="{00000000-0005-0000-0000-0000F8600000}"/>
    <cellStyle name="Porcentagem 6 2 2 3 2 3" xfId="24824" xr:uid="{00000000-0005-0000-0000-0000F9600000}"/>
    <cellStyle name="Porcentagem 6 2 2 3 2 4" xfId="24825" xr:uid="{00000000-0005-0000-0000-0000FA600000}"/>
    <cellStyle name="Porcentagem 6 2 2 3 3" xfId="24826" xr:uid="{00000000-0005-0000-0000-0000FB600000}"/>
    <cellStyle name="Porcentagem 6 2 2 3 3 2" xfId="24827" xr:uid="{00000000-0005-0000-0000-0000FC600000}"/>
    <cellStyle name="Porcentagem 6 2 2 3 3 2 2" xfId="24828" xr:uid="{00000000-0005-0000-0000-0000FD600000}"/>
    <cellStyle name="Porcentagem 6 2 2 3 3 2 3" xfId="24829" xr:uid="{00000000-0005-0000-0000-0000FE600000}"/>
    <cellStyle name="Porcentagem 6 2 2 3 3 3" xfId="24830" xr:uid="{00000000-0005-0000-0000-0000FF600000}"/>
    <cellStyle name="Porcentagem 6 2 2 3 3 4" xfId="24831" xr:uid="{00000000-0005-0000-0000-000000610000}"/>
    <cellStyle name="Porcentagem 6 2 2 3 4" xfId="24832" xr:uid="{00000000-0005-0000-0000-000001610000}"/>
    <cellStyle name="Porcentagem 6 2 2 3 4 2" xfId="24833" xr:uid="{00000000-0005-0000-0000-000002610000}"/>
    <cellStyle name="Porcentagem 6 2 2 3 4 2 2" xfId="24834" xr:uid="{00000000-0005-0000-0000-000003610000}"/>
    <cellStyle name="Porcentagem 6 2 2 3 4 2 3" xfId="24835" xr:uid="{00000000-0005-0000-0000-000004610000}"/>
    <cellStyle name="Porcentagem 6 2 2 3 4 3" xfId="24836" xr:uid="{00000000-0005-0000-0000-000005610000}"/>
    <cellStyle name="Porcentagem 6 2 2 3 4 4" xfId="24837" xr:uid="{00000000-0005-0000-0000-000006610000}"/>
    <cellStyle name="Porcentagem 6 2 2 3 5" xfId="24838" xr:uid="{00000000-0005-0000-0000-000007610000}"/>
    <cellStyle name="Porcentagem 6 2 2 3 5 2" xfId="24839" xr:uid="{00000000-0005-0000-0000-000008610000}"/>
    <cellStyle name="Porcentagem 6 2 2 3 5 3" xfId="24840" xr:uid="{00000000-0005-0000-0000-000009610000}"/>
    <cellStyle name="Porcentagem 6 2 2 3 6" xfId="24841" xr:uid="{00000000-0005-0000-0000-00000A610000}"/>
    <cellStyle name="Porcentagem 6 2 2 3 7" xfId="24842" xr:uid="{00000000-0005-0000-0000-00000B610000}"/>
    <cellStyle name="Porcentagem 6 2 2 4" xfId="24843" xr:uid="{00000000-0005-0000-0000-00000C610000}"/>
    <cellStyle name="Porcentagem 6 2 2 4 2" xfId="24844" xr:uid="{00000000-0005-0000-0000-00000D610000}"/>
    <cellStyle name="Porcentagem 6 2 2 4 2 2" xfId="24845" xr:uid="{00000000-0005-0000-0000-00000E610000}"/>
    <cellStyle name="Porcentagem 6 2 2 4 2 3" xfId="24846" xr:uid="{00000000-0005-0000-0000-00000F610000}"/>
    <cellStyle name="Porcentagem 6 2 2 4 3" xfId="24847" xr:uid="{00000000-0005-0000-0000-000010610000}"/>
    <cellStyle name="Porcentagem 6 2 2 4 4" xfId="24848" xr:uid="{00000000-0005-0000-0000-000011610000}"/>
    <cellStyle name="Porcentagem 6 2 2 5" xfId="24849" xr:uid="{00000000-0005-0000-0000-000012610000}"/>
    <cellStyle name="Porcentagem 6 2 2 5 2" xfId="24850" xr:uid="{00000000-0005-0000-0000-000013610000}"/>
    <cellStyle name="Porcentagem 6 2 2 5 2 2" xfId="24851" xr:uid="{00000000-0005-0000-0000-000014610000}"/>
    <cellStyle name="Porcentagem 6 2 2 5 2 3" xfId="24852" xr:uid="{00000000-0005-0000-0000-000015610000}"/>
    <cellStyle name="Porcentagem 6 2 2 5 3" xfId="24853" xr:uid="{00000000-0005-0000-0000-000016610000}"/>
    <cellStyle name="Porcentagem 6 2 2 5 4" xfId="24854" xr:uid="{00000000-0005-0000-0000-000017610000}"/>
    <cellStyle name="Porcentagem 6 2 2 6" xfId="24855" xr:uid="{00000000-0005-0000-0000-000018610000}"/>
    <cellStyle name="Porcentagem 6 2 2 6 2" xfId="24856" xr:uid="{00000000-0005-0000-0000-000019610000}"/>
    <cellStyle name="Porcentagem 6 2 2 6 2 2" xfId="24857" xr:uid="{00000000-0005-0000-0000-00001A610000}"/>
    <cellStyle name="Porcentagem 6 2 2 6 2 3" xfId="24858" xr:uid="{00000000-0005-0000-0000-00001B610000}"/>
    <cellStyle name="Porcentagem 6 2 2 6 3" xfId="24859" xr:uid="{00000000-0005-0000-0000-00001C610000}"/>
    <cellStyle name="Porcentagem 6 2 2 6 4" xfId="24860" xr:uid="{00000000-0005-0000-0000-00001D610000}"/>
    <cellStyle name="Porcentagem 6 2 2 7" xfId="24861" xr:uid="{00000000-0005-0000-0000-00001E610000}"/>
    <cellStyle name="Porcentagem 6 2 2 7 2" xfId="24862" xr:uid="{00000000-0005-0000-0000-00001F610000}"/>
    <cellStyle name="Porcentagem 6 2 2 7 3" xfId="24863" xr:uid="{00000000-0005-0000-0000-000020610000}"/>
    <cellStyle name="Porcentagem 6 2 2 8" xfId="24864" xr:uid="{00000000-0005-0000-0000-000021610000}"/>
    <cellStyle name="Porcentagem 6 2 2 9" xfId="24865" xr:uid="{00000000-0005-0000-0000-000022610000}"/>
    <cellStyle name="Porcentagem 6 2 3" xfId="24866" xr:uid="{00000000-0005-0000-0000-000023610000}"/>
    <cellStyle name="Porcentagem 6 2 3 2" xfId="24867" xr:uid="{00000000-0005-0000-0000-000024610000}"/>
    <cellStyle name="Porcentagem 6 2 3 2 2" xfId="24868" xr:uid="{00000000-0005-0000-0000-000025610000}"/>
    <cellStyle name="Porcentagem 6 2 3 2 2 2" xfId="24869" xr:uid="{00000000-0005-0000-0000-000026610000}"/>
    <cellStyle name="Porcentagem 6 2 3 2 2 2 2" xfId="24870" xr:uid="{00000000-0005-0000-0000-000027610000}"/>
    <cellStyle name="Porcentagem 6 2 3 2 2 2 3" xfId="24871" xr:uid="{00000000-0005-0000-0000-000028610000}"/>
    <cellStyle name="Porcentagem 6 2 3 2 2 3" xfId="24872" xr:uid="{00000000-0005-0000-0000-000029610000}"/>
    <cellStyle name="Porcentagem 6 2 3 2 2 4" xfId="24873" xr:uid="{00000000-0005-0000-0000-00002A610000}"/>
    <cellStyle name="Porcentagem 6 2 3 2 3" xfId="24874" xr:uid="{00000000-0005-0000-0000-00002B610000}"/>
    <cellStyle name="Porcentagem 6 2 3 2 3 2" xfId="24875" xr:uid="{00000000-0005-0000-0000-00002C610000}"/>
    <cellStyle name="Porcentagem 6 2 3 2 3 2 2" xfId="24876" xr:uid="{00000000-0005-0000-0000-00002D610000}"/>
    <cellStyle name="Porcentagem 6 2 3 2 3 2 3" xfId="24877" xr:uid="{00000000-0005-0000-0000-00002E610000}"/>
    <cellStyle name="Porcentagem 6 2 3 2 3 3" xfId="24878" xr:uid="{00000000-0005-0000-0000-00002F610000}"/>
    <cellStyle name="Porcentagem 6 2 3 2 3 4" xfId="24879" xr:uid="{00000000-0005-0000-0000-000030610000}"/>
    <cellStyle name="Porcentagem 6 2 3 2 4" xfId="24880" xr:uid="{00000000-0005-0000-0000-000031610000}"/>
    <cellStyle name="Porcentagem 6 2 3 2 4 2" xfId="24881" xr:uid="{00000000-0005-0000-0000-000032610000}"/>
    <cellStyle name="Porcentagem 6 2 3 2 4 2 2" xfId="24882" xr:uid="{00000000-0005-0000-0000-000033610000}"/>
    <cellStyle name="Porcentagem 6 2 3 2 4 2 3" xfId="24883" xr:uid="{00000000-0005-0000-0000-000034610000}"/>
    <cellStyle name="Porcentagem 6 2 3 2 4 3" xfId="24884" xr:uid="{00000000-0005-0000-0000-000035610000}"/>
    <cellStyle name="Porcentagem 6 2 3 2 4 4" xfId="24885" xr:uid="{00000000-0005-0000-0000-000036610000}"/>
    <cellStyle name="Porcentagem 6 2 3 2 5" xfId="24886" xr:uid="{00000000-0005-0000-0000-000037610000}"/>
    <cellStyle name="Porcentagem 6 2 3 2 5 2" xfId="24887" xr:uid="{00000000-0005-0000-0000-000038610000}"/>
    <cellStyle name="Porcentagem 6 2 3 2 5 3" xfId="24888" xr:uid="{00000000-0005-0000-0000-000039610000}"/>
    <cellStyle name="Porcentagem 6 2 3 2 6" xfId="24889" xr:uid="{00000000-0005-0000-0000-00003A610000}"/>
    <cellStyle name="Porcentagem 6 2 3 2 7" xfId="24890" xr:uid="{00000000-0005-0000-0000-00003B610000}"/>
    <cellStyle name="Porcentagem 6 2 3 3" xfId="24891" xr:uid="{00000000-0005-0000-0000-00003C610000}"/>
    <cellStyle name="Porcentagem 6 2 3 3 2" xfId="24892" xr:uid="{00000000-0005-0000-0000-00003D610000}"/>
    <cellStyle name="Porcentagem 6 2 3 3 2 2" xfId="24893" xr:uid="{00000000-0005-0000-0000-00003E610000}"/>
    <cellStyle name="Porcentagem 6 2 3 3 2 3" xfId="24894" xr:uid="{00000000-0005-0000-0000-00003F610000}"/>
    <cellStyle name="Porcentagem 6 2 3 3 3" xfId="24895" xr:uid="{00000000-0005-0000-0000-000040610000}"/>
    <cellStyle name="Porcentagem 6 2 3 3 4" xfId="24896" xr:uid="{00000000-0005-0000-0000-000041610000}"/>
    <cellStyle name="Porcentagem 6 2 3 4" xfId="24897" xr:uid="{00000000-0005-0000-0000-000042610000}"/>
    <cellStyle name="Porcentagem 6 2 3 4 2" xfId="24898" xr:uid="{00000000-0005-0000-0000-000043610000}"/>
    <cellStyle name="Porcentagem 6 2 3 4 2 2" xfId="24899" xr:uid="{00000000-0005-0000-0000-000044610000}"/>
    <cellStyle name="Porcentagem 6 2 3 4 2 3" xfId="24900" xr:uid="{00000000-0005-0000-0000-000045610000}"/>
    <cellStyle name="Porcentagem 6 2 3 4 3" xfId="24901" xr:uid="{00000000-0005-0000-0000-000046610000}"/>
    <cellStyle name="Porcentagem 6 2 3 4 4" xfId="24902" xr:uid="{00000000-0005-0000-0000-000047610000}"/>
    <cellStyle name="Porcentagem 6 2 3 5" xfId="24903" xr:uid="{00000000-0005-0000-0000-000048610000}"/>
    <cellStyle name="Porcentagem 6 2 3 5 2" xfId="24904" xr:uid="{00000000-0005-0000-0000-000049610000}"/>
    <cellStyle name="Porcentagem 6 2 3 5 2 2" xfId="24905" xr:uid="{00000000-0005-0000-0000-00004A610000}"/>
    <cellStyle name="Porcentagem 6 2 3 5 2 3" xfId="24906" xr:uid="{00000000-0005-0000-0000-00004B610000}"/>
    <cellStyle name="Porcentagem 6 2 3 5 3" xfId="24907" xr:uid="{00000000-0005-0000-0000-00004C610000}"/>
    <cellStyle name="Porcentagem 6 2 3 5 4" xfId="24908" xr:uid="{00000000-0005-0000-0000-00004D610000}"/>
    <cellStyle name="Porcentagem 6 2 3 6" xfId="24909" xr:uid="{00000000-0005-0000-0000-00004E610000}"/>
    <cellStyle name="Porcentagem 6 2 3 6 2" xfId="24910" xr:uid="{00000000-0005-0000-0000-00004F610000}"/>
    <cellStyle name="Porcentagem 6 2 3 6 3" xfId="24911" xr:uid="{00000000-0005-0000-0000-000050610000}"/>
    <cellStyle name="Porcentagem 6 2 3 7" xfId="24912" xr:uid="{00000000-0005-0000-0000-000051610000}"/>
    <cellStyle name="Porcentagem 6 2 3 8" xfId="24913" xr:uid="{00000000-0005-0000-0000-000052610000}"/>
    <cellStyle name="Porcentagem 6 2 4" xfId="24914" xr:uid="{00000000-0005-0000-0000-000053610000}"/>
    <cellStyle name="Porcentagem 6 2 4 2" xfId="24915" xr:uid="{00000000-0005-0000-0000-000054610000}"/>
    <cellStyle name="Porcentagem 6 2 4 2 2" xfId="24916" xr:uid="{00000000-0005-0000-0000-000055610000}"/>
    <cellStyle name="Porcentagem 6 2 4 2 2 2" xfId="24917" xr:uid="{00000000-0005-0000-0000-000056610000}"/>
    <cellStyle name="Porcentagem 6 2 4 2 2 3" xfId="24918" xr:uid="{00000000-0005-0000-0000-000057610000}"/>
    <cellStyle name="Porcentagem 6 2 4 2 3" xfId="24919" xr:uid="{00000000-0005-0000-0000-000058610000}"/>
    <cellStyle name="Porcentagem 6 2 4 2 4" xfId="24920" xr:uid="{00000000-0005-0000-0000-000059610000}"/>
    <cellStyle name="Porcentagem 6 2 4 3" xfId="24921" xr:uid="{00000000-0005-0000-0000-00005A610000}"/>
    <cellStyle name="Porcentagem 6 2 4 3 2" xfId="24922" xr:uid="{00000000-0005-0000-0000-00005B610000}"/>
    <cellStyle name="Porcentagem 6 2 4 3 2 2" xfId="24923" xr:uid="{00000000-0005-0000-0000-00005C610000}"/>
    <cellStyle name="Porcentagem 6 2 4 3 2 3" xfId="24924" xr:uid="{00000000-0005-0000-0000-00005D610000}"/>
    <cellStyle name="Porcentagem 6 2 4 3 3" xfId="24925" xr:uid="{00000000-0005-0000-0000-00005E610000}"/>
    <cellStyle name="Porcentagem 6 2 4 3 4" xfId="24926" xr:uid="{00000000-0005-0000-0000-00005F610000}"/>
    <cellStyle name="Porcentagem 6 2 4 4" xfId="24927" xr:uid="{00000000-0005-0000-0000-000060610000}"/>
    <cellStyle name="Porcentagem 6 2 4 4 2" xfId="24928" xr:uid="{00000000-0005-0000-0000-000061610000}"/>
    <cellStyle name="Porcentagem 6 2 4 4 2 2" xfId="24929" xr:uid="{00000000-0005-0000-0000-000062610000}"/>
    <cellStyle name="Porcentagem 6 2 4 4 2 3" xfId="24930" xr:uid="{00000000-0005-0000-0000-000063610000}"/>
    <cellStyle name="Porcentagem 6 2 4 4 3" xfId="24931" xr:uid="{00000000-0005-0000-0000-000064610000}"/>
    <cellStyle name="Porcentagem 6 2 4 4 4" xfId="24932" xr:uid="{00000000-0005-0000-0000-000065610000}"/>
    <cellStyle name="Porcentagem 6 2 4 5" xfId="24933" xr:uid="{00000000-0005-0000-0000-000066610000}"/>
    <cellStyle name="Porcentagem 6 2 4 5 2" xfId="24934" xr:uid="{00000000-0005-0000-0000-000067610000}"/>
    <cellStyle name="Porcentagem 6 2 4 5 3" xfId="24935" xr:uid="{00000000-0005-0000-0000-000068610000}"/>
    <cellStyle name="Porcentagem 6 2 4 6" xfId="24936" xr:uid="{00000000-0005-0000-0000-000069610000}"/>
    <cellStyle name="Porcentagem 6 2 4 7" xfId="24937" xr:uid="{00000000-0005-0000-0000-00006A610000}"/>
    <cellStyle name="Porcentagem 6 2 5" xfId="24938" xr:uid="{00000000-0005-0000-0000-00006B610000}"/>
    <cellStyle name="Porcentagem 6 2 5 2" xfId="24939" xr:uid="{00000000-0005-0000-0000-00006C610000}"/>
    <cellStyle name="Porcentagem 6 2 5 2 2" xfId="24940" xr:uid="{00000000-0005-0000-0000-00006D610000}"/>
    <cellStyle name="Porcentagem 6 2 5 2 3" xfId="24941" xr:uid="{00000000-0005-0000-0000-00006E610000}"/>
    <cellStyle name="Porcentagem 6 2 5 3" xfId="24942" xr:uid="{00000000-0005-0000-0000-00006F610000}"/>
    <cellStyle name="Porcentagem 6 2 5 4" xfId="24943" xr:uid="{00000000-0005-0000-0000-000070610000}"/>
    <cellStyle name="Porcentagem 6 2 6" xfId="24944" xr:uid="{00000000-0005-0000-0000-000071610000}"/>
    <cellStyle name="Porcentagem 6 2 6 2" xfId="24945" xr:uid="{00000000-0005-0000-0000-000072610000}"/>
    <cellStyle name="Porcentagem 6 2 6 2 2" xfId="24946" xr:uid="{00000000-0005-0000-0000-000073610000}"/>
    <cellStyle name="Porcentagem 6 2 6 2 3" xfId="24947" xr:uid="{00000000-0005-0000-0000-000074610000}"/>
    <cellStyle name="Porcentagem 6 2 6 3" xfId="24948" xr:uid="{00000000-0005-0000-0000-000075610000}"/>
    <cellStyle name="Porcentagem 6 2 6 4" xfId="24949" xr:uid="{00000000-0005-0000-0000-000076610000}"/>
    <cellStyle name="Porcentagem 6 2 7" xfId="24950" xr:uid="{00000000-0005-0000-0000-000077610000}"/>
    <cellStyle name="Porcentagem 6 2 7 2" xfId="24951" xr:uid="{00000000-0005-0000-0000-000078610000}"/>
    <cellStyle name="Porcentagem 6 2 7 2 2" xfId="24952" xr:uid="{00000000-0005-0000-0000-000079610000}"/>
    <cellStyle name="Porcentagem 6 2 7 2 3" xfId="24953" xr:uid="{00000000-0005-0000-0000-00007A610000}"/>
    <cellStyle name="Porcentagem 6 2 7 3" xfId="24954" xr:uid="{00000000-0005-0000-0000-00007B610000}"/>
    <cellStyle name="Porcentagem 6 2 7 4" xfId="24955" xr:uid="{00000000-0005-0000-0000-00007C610000}"/>
    <cellStyle name="Porcentagem 6 2 8" xfId="24956" xr:uid="{00000000-0005-0000-0000-00007D610000}"/>
    <cellStyle name="Porcentagem 6 2 8 2" xfId="24957" xr:uid="{00000000-0005-0000-0000-00007E610000}"/>
    <cellStyle name="Porcentagem 6 2 8 3" xfId="24958" xr:uid="{00000000-0005-0000-0000-00007F610000}"/>
    <cellStyle name="Porcentagem 6 2 9" xfId="24959" xr:uid="{00000000-0005-0000-0000-000080610000}"/>
    <cellStyle name="Porcentagem 6 3" xfId="24960" xr:uid="{00000000-0005-0000-0000-000081610000}"/>
    <cellStyle name="Porcentagem 6 3 2" xfId="24961" xr:uid="{00000000-0005-0000-0000-000082610000}"/>
    <cellStyle name="Porcentagem 6 3 2 2" xfId="24962" xr:uid="{00000000-0005-0000-0000-000083610000}"/>
    <cellStyle name="Porcentagem 6 3 2 2 2" xfId="24963" xr:uid="{00000000-0005-0000-0000-000084610000}"/>
    <cellStyle name="Porcentagem 6 3 2 2 2 2" xfId="24964" xr:uid="{00000000-0005-0000-0000-000085610000}"/>
    <cellStyle name="Porcentagem 6 3 2 2 2 2 2" xfId="24965" xr:uid="{00000000-0005-0000-0000-000086610000}"/>
    <cellStyle name="Porcentagem 6 3 2 2 2 2 3" xfId="24966" xr:uid="{00000000-0005-0000-0000-000087610000}"/>
    <cellStyle name="Porcentagem 6 3 2 2 2 3" xfId="24967" xr:uid="{00000000-0005-0000-0000-000088610000}"/>
    <cellStyle name="Porcentagem 6 3 2 2 2 4" xfId="24968" xr:uid="{00000000-0005-0000-0000-000089610000}"/>
    <cellStyle name="Porcentagem 6 3 2 2 3" xfId="24969" xr:uid="{00000000-0005-0000-0000-00008A610000}"/>
    <cellStyle name="Porcentagem 6 3 2 2 3 2" xfId="24970" xr:uid="{00000000-0005-0000-0000-00008B610000}"/>
    <cellStyle name="Porcentagem 6 3 2 2 3 2 2" xfId="24971" xr:uid="{00000000-0005-0000-0000-00008C610000}"/>
    <cellStyle name="Porcentagem 6 3 2 2 3 2 3" xfId="24972" xr:uid="{00000000-0005-0000-0000-00008D610000}"/>
    <cellStyle name="Porcentagem 6 3 2 2 3 3" xfId="24973" xr:uid="{00000000-0005-0000-0000-00008E610000}"/>
    <cellStyle name="Porcentagem 6 3 2 2 3 4" xfId="24974" xr:uid="{00000000-0005-0000-0000-00008F610000}"/>
    <cellStyle name="Porcentagem 6 3 2 2 4" xfId="24975" xr:uid="{00000000-0005-0000-0000-000090610000}"/>
    <cellStyle name="Porcentagem 6 3 2 2 4 2" xfId="24976" xr:uid="{00000000-0005-0000-0000-000091610000}"/>
    <cellStyle name="Porcentagem 6 3 2 2 4 2 2" xfId="24977" xr:uid="{00000000-0005-0000-0000-000092610000}"/>
    <cellStyle name="Porcentagem 6 3 2 2 4 2 3" xfId="24978" xr:uid="{00000000-0005-0000-0000-000093610000}"/>
    <cellStyle name="Porcentagem 6 3 2 2 4 3" xfId="24979" xr:uid="{00000000-0005-0000-0000-000094610000}"/>
    <cellStyle name="Porcentagem 6 3 2 2 4 4" xfId="24980" xr:uid="{00000000-0005-0000-0000-000095610000}"/>
    <cellStyle name="Porcentagem 6 3 2 2 5" xfId="24981" xr:uid="{00000000-0005-0000-0000-000096610000}"/>
    <cellStyle name="Porcentagem 6 3 2 2 5 2" xfId="24982" xr:uid="{00000000-0005-0000-0000-000097610000}"/>
    <cellStyle name="Porcentagem 6 3 2 2 5 3" xfId="24983" xr:uid="{00000000-0005-0000-0000-000098610000}"/>
    <cellStyle name="Porcentagem 6 3 2 2 6" xfId="24984" xr:uid="{00000000-0005-0000-0000-000099610000}"/>
    <cellStyle name="Porcentagem 6 3 2 2 7" xfId="24985" xr:uid="{00000000-0005-0000-0000-00009A610000}"/>
    <cellStyle name="Porcentagem 6 3 2 3" xfId="24986" xr:uid="{00000000-0005-0000-0000-00009B610000}"/>
    <cellStyle name="Porcentagem 6 3 2 3 2" xfId="24987" xr:uid="{00000000-0005-0000-0000-00009C610000}"/>
    <cellStyle name="Porcentagem 6 3 2 3 2 2" xfId="24988" xr:uid="{00000000-0005-0000-0000-00009D610000}"/>
    <cellStyle name="Porcentagem 6 3 2 3 2 3" xfId="24989" xr:uid="{00000000-0005-0000-0000-00009E610000}"/>
    <cellStyle name="Porcentagem 6 3 2 3 3" xfId="24990" xr:uid="{00000000-0005-0000-0000-00009F610000}"/>
    <cellStyle name="Porcentagem 6 3 2 3 4" xfId="24991" xr:uid="{00000000-0005-0000-0000-0000A0610000}"/>
    <cellStyle name="Porcentagem 6 3 2 4" xfId="24992" xr:uid="{00000000-0005-0000-0000-0000A1610000}"/>
    <cellStyle name="Porcentagem 6 3 2 4 2" xfId="24993" xr:uid="{00000000-0005-0000-0000-0000A2610000}"/>
    <cellStyle name="Porcentagem 6 3 2 4 2 2" xfId="24994" xr:uid="{00000000-0005-0000-0000-0000A3610000}"/>
    <cellStyle name="Porcentagem 6 3 2 4 2 3" xfId="24995" xr:uid="{00000000-0005-0000-0000-0000A4610000}"/>
    <cellStyle name="Porcentagem 6 3 2 4 3" xfId="24996" xr:uid="{00000000-0005-0000-0000-0000A5610000}"/>
    <cellStyle name="Porcentagem 6 3 2 4 4" xfId="24997" xr:uid="{00000000-0005-0000-0000-0000A6610000}"/>
    <cellStyle name="Porcentagem 6 3 2 5" xfId="24998" xr:uid="{00000000-0005-0000-0000-0000A7610000}"/>
    <cellStyle name="Porcentagem 6 3 2 5 2" xfId="24999" xr:uid="{00000000-0005-0000-0000-0000A8610000}"/>
    <cellStyle name="Porcentagem 6 3 2 5 2 2" xfId="25000" xr:uid="{00000000-0005-0000-0000-0000A9610000}"/>
    <cellStyle name="Porcentagem 6 3 2 5 2 3" xfId="25001" xr:uid="{00000000-0005-0000-0000-0000AA610000}"/>
    <cellStyle name="Porcentagem 6 3 2 5 3" xfId="25002" xr:uid="{00000000-0005-0000-0000-0000AB610000}"/>
    <cellStyle name="Porcentagem 6 3 2 5 4" xfId="25003" xr:uid="{00000000-0005-0000-0000-0000AC610000}"/>
    <cellStyle name="Porcentagem 6 3 2 6" xfId="25004" xr:uid="{00000000-0005-0000-0000-0000AD610000}"/>
    <cellStyle name="Porcentagem 6 3 2 6 2" xfId="25005" xr:uid="{00000000-0005-0000-0000-0000AE610000}"/>
    <cellStyle name="Porcentagem 6 3 2 6 3" xfId="25006" xr:uid="{00000000-0005-0000-0000-0000AF610000}"/>
    <cellStyle name="Porcentagem 6 3 2 7" xfId="25007" xr:uid="{00000000-0005-0000-0000-0000B0610000}"/>
    <cellStyle name="Porcentagem 6 3 2 8" xfId="25008" xr:uid="{00000000-0005-0000-0000-0000B1610000}"/>
    <cellStyle name="Porcentagem 6 3 3" xfId="25009" xr:uid="{00000000-0005-0000-0000-0000B2610000}"/>
    <cellStyle name="Porcentagem 6 3 3 2" xfId="25010" xr:uid="{00000000-0005-0000-0000-0000B3610000}"/>
    <cellStyle name="Porcentagem 6 3 3 2 2" xfId="25011" xr:uid="{00000000-0005-0000-0000-0000B4610000}"/>
    <cellStyle name="Porcentagem 6 3 3 2 2 2" xfId="25012" xr:uid="{00000000-0005-0000-0000-0000B5610000}"/>
    <cellStyle name="Porcentagem 6 3 3 2 2 3" xfId="25013" xr:uid="{00000000-0005-0000-0000-0000B6610000}"/>
    <cellStyle name="Porcentagem 6 3 3 2 3" xfId="25014" xr:uid="{00000000-0005-0000-0000-0000B7610000}"/>
    <cellStyle name="Porcentagem 6 3 3 2 4" xfId="25015" xr:uid="{00000000-0005-0000-0000-0000B8610000}"/>
    <cellStyle name="Porcentagem 6 3 3 3" xfId="25016" xr:uid="{00000000-0005-0000-0000-0000B9610000}"/>
    <cellStyle name="Porcentagem 6 3 3 3 2" xfId="25017" xr:uid="{00000000-0005-0000-0000-0000BA610000}"/>
    <cellStyle name="Porcentagem 6 3 3 3 2 2" xfId="25018" xr:uid="{00000000-0005-0000-0000-0000BB610000}"/>
    <cellStyle name="Porcentagem 6 3 3 3 2 3" xfId="25019" xr:uid="{00000000-0005-0000-0000-0000BC610000}"/>
    <cellStyle name="Porcentagem 6 3 3 3 3" xfId="25020" xr:uid="{00000000-0005-0000-0000-0000BD610000}"/>
    <cellStyle name="Porcentagem 6 3 3 3 4" xfId="25021" xr:uid="{00000000-0005-0000-0000-0000BE610000}"/>
    <cellStyle name="Porcentagem 6 3 3 4" xfId="25022" xr:uid="{00000000-0005-0000-0000-0000BF610000}"/>
    <cellStyle name="Porcentagem 6 3 3 4 2" xfId="25023" xr:uid="{00000000-0005-0000-0000-0000C0610000}"/>
    <cellStyle name="Porcentagem 6 3 3 4 2 2" xfId="25024" xr:uid="{00000000-0005-0000-0000-0000C1610000}"/>
    <cellStyle name="Porcentagem 6 3 3 4 2 3" xfId="25025" xr:uid="{00000000-0005-0000-0000-0000C2610000}"/>
    <cellStyle name="Porcentagem 6 3 3 4 3" xfId="25026" xr:uid="{00000000-0005-0000-0000-0000C3610000}"/>
    <cellStyle name="Porcentagem 6 3 3 4 4" xfId="25027" xr:uid="{00000000-0005-0000-0000-0000C4610000}"/>
    <cellStyle name="Porcentagem 6 3 3 5" xfId="25028" xr:uid="{00000000-0005-0000-0000-0000C5610000}"/>
    <cellStyle name="Porcentagem 6 3 3 5 2" xfId="25029" xr:uid="{00000000-0005-0000-0000-0000C6610000}"/>
    <cellStyle name="Porcentagem 6 3 3 5 3" xfId="25030" xr:uid="{00000000-0005-0000-0000-0000C7610000}"/>
    <cellStyle name="Porcentagem 6 3 3 6" xfId="25031" xr:uid="{00000000-0005-0000-0000-0000C8610000}"/>
    <cellStyle name="Porcentagem 6 3 3 7" xfId="25032" xr:uid="{00000000-0005-0000-0000-0000C9610000}"/>
    <cellStyle name="Porcentagem 6 3 4" xfId="25033" xr:uid="{00000000-0005-0000-0000-0000CA610000}"/>
    <cellStyle name="Porcentagem 6 3 4 2" xfId="25034" xr:uid="{00000000-0005-0000-0000-0000CB610000}"/>
    <cellStyle name="Porcentagem 6 3 4 2 2" xfId="25035" xr:uid="{00000000-0005-0000-0000-0000CC610000}"/>
    <cellStyle name="Porcentagem 6 3 4 2 3" xfId="25036" xr:uid="{00000000-0005-0000-0000-0000CD610000}"/>
    <cellStyle name="Porcentagem 6 3 4 3" xfId="25037" xr:uid="{00000000-0005-0000-0000-0000CE610000}"/>
    <cellStyle name="Porcentagem 6 3 4 4" xfId="25038" xr:uid="{00000000-0005-0000-0000-0000CF610000}"/>
    <cellStyle name="Porcentagem 6 3 5" xfId="25039" xr:uid="{00000000-0005-0000-0000-0000D0610000}"/>
    <cellStyle name="Porcentagem 6 3 5 2" xfId="25040" xr:uid="{00000000-0005-0000-0000-0000D1610000}"/>
    <cellStyle name="Porcentagem 6 3 5 2 2" xfId="25041" xr:uid="{00000000-0005-0000-0000-0000D2610000}"/>
    <cellStyle name="Porcentagem 6 3 5 2 3" xfId="25042" xr:uid="{00000000-0005-0000-0000-0000D3610000}"/>
    <cellStyle name="Porcentagem 6 3 5 3" xfId="25043" xr:uid="{00000000-0005-0000-0000-0000D4610000}"/>
    <cellStyle name="Porcentagem 6 3 5 4" xfId="25044" xr:uid="{00000000-0005-0000-0000-0000D5610000}"/>
    <cellStyle name="Porcentagem 6 3 6" xfId="25045" xr:uid="{00000000-0005-0000-0000-0000D6610000}"/>
    <cellStyle name="Porcentagem 6 3 6 2" xfId="25046" xr:uid="{00000000-0005-0000-0000-0000D7610000}"/>
    <cellStyle name="Porcentagem 6 3 6 2 2" xfId="25047" xr:uid="{00000000-0005-0000-0000-0000D8610000}"/>
    <cellStyle name="Porcentagem 6 3 6 2 3" xfId="25048" xr:uid="{00000000-0005-0000-0000-0000D9610000}"/>
    <cellStyle name="Porcentagem 6 3 6 3" xfId="25049" xr:uid="{00000000-0005-0000-0000-0000DA610000}"/>
    <cellStyle name="Porcentagem 6 3 6 4" xfId="25050" xr:uid="{00000000-0005-0000-0000-0000DB610000}"/>
    <cellStyle name="Porcentagem 6 3 7" xfId="25051" xr:uid="{00000000-0005-0000-0000-0000DC610000}"/>
    <cellStyle name="Porcentagem 6 3 7 2" xfId="25052" xr:uid="{00000000-0005-0000-0000-0000DD610000}"/>
    <cellStyle name="Porcentagem 6 3 7 3" xfId="25053" xr:uid="{00000000-0005-0000-0000-0000DE610000}"/>
    <cellStyle name="Porcentagem 6 3 8" xfId="25054" xr:uid="{00000000-0005-0000-0000-0000DF610000}"/>
    <cellStyle name="Porcentagem 6 3 9" xfId="25055" xr:uid="{00000000-0005-0000-0000-0000E0610000}"/>
    <cellStyle name="Porcentagem 6 4" xfId="25056" xr:uid="{00000000-0005-0000-0000-0000E1610000}"/>
    <cellStyle name="Porcentagem 6 4 2" xfId="25057" xr:uid="{00000000-0005-0000-0000-0000E2610000}"/>
    <cellStyle name="Porcentagem 6 4 2 2" xfId="25058" xr:uid="{00000000-0005-0000-0000-0000E3610000}"/>
    <cellStyle name="Porcentagem 6 4 2 2 2" xfId="25059" xr:uid="{00000000-0005-0000-0000-0000E4610000}"/>
    <cellStyle name="Porcentagem 6 4 2 2 2 2" xfId="25060" xr:uid="{00000000-0005-0000-0000-0000E5610000}"/>
    <cellStyle name="Porcentagem 6 4 2 2 2 2 2" xfId="25061" xr:uid="{00000000-0005-0000-0000-0000E6610000}"/>
    <cellStyle name="Porcentagem 6 4 2 2 2 2 3" xfId="25062" xr:uid="{00000000-0005-0000-0000-0000E7610000}"/>
    <cellStyle name="Porcentagem 6 4 2 2 2 3" xfId="25063" xr:uid="{00000000-0005-0000-0000-0000E8610000}"/>
    <cellStyle name="Porcentagem 6 4 2 2 2 4" xfId="25064" xr:uid="{00000000-0005-0000-0000-0000E9610000}"/>
    <cellStyle name="Porcentagem 6 4 2 2 3" xfId="25065" xr:uid="{00000000-0005-0000-0000-0000EA610000}"/>
    <cellStyle name="Porcentagem 6 4 2 2 3 2" xfId="25066" xr:uid="{00000000-0005-0000-0000-0000EB610000}"/>
    <cellStyle name="Porcentagem 6 4 2 2 3 2 2" xfId="25067" xr:uid="{00000000-0005-0000-0000-0000EC610000}"/>
    <cellStyle name="Porcentagem 6 4 2 2 3 2 3" xfId="25068" xr:uid="{00000000-0005-0000-0000-0000ED610000}"/>
    <cellStyle name="Porcentagem 6 4 2 2 3 3" xfId="25069" xr:uid="{00000000-0005-0000-0000-0000EE610000}"/>
    <cellStyle name="Porcentagem 6 4 2 2 3 4" xfId="25070" xr:uid="{00000000-0005-0000-0000-0000EF610000}"/>
    <cellStyle name="Porcentagem 6 4 2 2 4" xfId="25071" xr:uid="{00000000-0005-0000-0000-0000F0610000}"/>
    <cellStyle name="Porcentagem 6 4 2 2 4 2" xfId="25072" xr:uid="{00000000-0005-0000-0000-0000F1610000}"/>
    <cellStyle name="Porcentagem 6 4 2 2 4 2 2" xfId="25073" xr:uid="{00000000-0005-0000-0000-0000F2610000}"/>
    <cellStyle name="Porcentagem 6 4 2 2 4 2 3" xfId="25074" xr:uid="{00000000-0005-0000-0000-0000F3610000}"/>
    <cellStyle name="Porcentagem 6 4 2 2 4 3" xfId="25075" xr:uid="{00000000-0005-0000-0000-0000F4610000}"/>
    <cellStyle name="Porcentagem 6 4 2 2 4 4" xfId="25076" xr:uid="{00000000-0005-0000-0000-0000F5610000}"/>
    <cellStyle name="Porcentagem 6 4 2 2 5" xfId="25077" xr:uid="{00000000-0005-0000-0000-0000F6610000}"/>
    <cellStyle name="Porcentagem 6 4 2 2 5 2" xfId="25078" xr:uid="{00000000-0005-0000-0000-0000F7610000}"/>
    <cellStyle name="Porcentagem 6 4 2 2 5 3" xfId="25079" xr:uid="{00000000-0005-0000-0000-0000F8610000}"/>
    <cellStyle name="Porcentagem 6 4 2 2 6" xfId="25080" xr:uid="{00000000-0005-0000-0000-0000F9610000}"/>
    <cellStyle name="Porcentagem 6 4 2 2 7" xfId="25081" xr:uid="{00000000-0005-0000-0000-0000FA610000}"/>
    <cellStyle name="Porcentagem 6 4 2 3" xfId="25082" xr:uid="{00000000-0005-0000-0000-0000FB610000}"/>
    <cellStyle name="Porcentagem 6 4 2 3 2" xfId="25083" xr:uid="{00000000-0005-0000-0000-0000FC610000}"/>
    <cellStyle name="Porcentagem 6 4 2 3 2 2" xfId="25084" xr:uid="{00000000-0005-0000-0000-0000FD610000}"/>
    <cellStyle name="Porcentagem 6 4 2 3 2 3" xfId="25085" xr:uid="{00000000-0005-0000-0000-0000FE610000}"/>
    <cellStyle name="Porcentagem 6 4 2 3 3" xfId="25086" xr:uid="{00000000-0005-0000-0000-0000FF610000}"/>
    <cellStyle name="Porcentagem 6 4 2 3 4" xfId="25087" xr:uid="{00000000-0005-0000-0000-000000620000}"/>
    <cellStyle name="Porcentagem 6 4 2 4" xfId="25088" xr:uid="{00000000-0005-0000-0000-000001620000}"/>
    <cellStyle name="Porcentagem 6 4 2 4 2" xfId="25089" xr:uid="{00000000-0005-0000-0000-000002620000}"/>
    <cellStyle name="Porcentagem 6 4 2 4 2 2" xfId="25090" xr:uid="{00000000-0005-0000-0000-000003620000}"/>
    <cellStyle name="Porcentagem 6 4 2 4 2 3" xfId="25091" xr:uid="{00000000-0005-0000-0000-000004620000}"/>
    <cellStyle name="Porcentagem 6 4 2 4 3" xfId="25092" xr:uid="{00000000-0005-0000-0000-000005620000}"/>
    <cellStyle name="Porcentagem 6 4 2 4 4" xfId="25093" xr:uid="{00000000-0005-0000-0000-000006620000}"/>
    <cellStyle name="Porcentagem 6 4 2 5" xfId="25094" xr:uid="{00000000-0005-0000-0000-000007620000}"/>
    <cellStyle name="Porcentagem 6 4 2 5 2" xfId="25095" xr:uid="{00000000-0005-0000-0000-000008620000}"/>
    <cellStyle name="Porcentagem 6 4 2 5 2 2" xfId="25096" xr:uid="{00000000-0005-0000-0000-000009620000}"/>
    <cellStyle name="Porcentagem 6 4 2 5 2 3" xfId="25097" xr:uid="{00000000-0005-0000-0000-00000A620000}"/>
    <cellStyle name="Porcentagem 6 4 2 5 3" xfId="25098" xr:uid="{00000000-0005-0000-0000-00000B620000}"/>
    <cellStyle name="Porcentagem 6 4 2 5 4" xfId="25099" xr:uid="{00000000-0005-0000-0000-00000C620000}"/>
    <cellStyle name="Porcentagem 6 4 2 6" xfId="25100" xr:uid="{00000000-0005-0000-0000-00000D620000}"/>
    <cellStyle name="Porcentagem 6 4 2 6 2" xfId="25101" xr:uid="{00000000-0005-0000-0000-00000E620000}"/>
    <cellStyle name="Porcentagem 6 4 2 6 3" xfId="25102" xr:uid="{00000000-0005-0000-0000-00000F620000}"/>
    <cellStyle name="Porcentagem 6 4 2 7" xfId="25103" xr:uid="{00000000-0005-0000-0000-000010620000}"/>
    <cellStyle name="Porcentagem 6 4 2 8" xfId="25104" xr:uid="{00000000-0005-0000-0000-000011620000}"/>
    <cellStyle name="Porcentagem 6 4 3" xfId="25105" xr:uid="{00000000-0005-0000-0000-000012620000}"/>
    <cellStyle name="Porcentagem 6 4 3 2" xfId="25106" xr:uid="{00000000-0005-0000-0000-000013620000}"/>
    <cellStyle name="Porcentagem 6 4 3 2 2" xfId="25107" xr:uid="{00000000-0005-0000-0000-000014620000}"/>
    <cellStyle name="Porcentagem 6 4 3 2 2 2" xfId="25108" xr:uid="{00000000-0005-0000-0000-000015620000}"/>
    <cellStyle name="Porcentagem 6 4 3 2 2 3" xfId="25109" xr:uid="{00000000-0005-0000-0000-000016620000}"/>
    <cellStyle name="Porcentagem 6 4 3 2 3" xfId="25110" xr:uid="{00000000-0005-0000-0000-000017620000}"/>
    <cellStyle name="Porcentagem 6 4 3 2 4" xfId="25111" xr:uid="{00000000-0005-0000-0000-000018620000}"/>
    <cellStyle name="Porcentagem 6 4 3 3" xfId="25112" xr:uid="{00000000-0005-0000-0000-000019620000}"/>
    <cellStyle name="Porcentagem 6 4 3 3 2" xfId="25113" xr:uid="{00000000-0005-0000-0000-00001A620000}"/>
    <cellStyle name="Porcentagem 6 4 3 3 2 2" xfId="25114" xr:uid="{00000000-0005-0000-0000-00001B620000}"/>
    <cellStyle name="Porcentagem 6 4 3 3 2 3" xfId="25115" xr:uid="{00000000-0005-0000-0000-00001C620000}"/>
    <cellStyle name="Porcentagem 6 4 3 3 3" xfId="25116" xr:uid="{00000000-0005-0000-0000-00001D620000}"/>
    <cellStyle name="Porcentagem 6 4 3 3 4" xfId="25117" xr:uid="{00000000-0005-0000-0000-00001E620000}"/>
    <cellStyle name="Porcentagem 6 4 3 4" xfId="25118" xr:uid="{00000000-0005-0000-0000-00001F620000}"/>
    <cellStyle name="Porcentagem 6 4 3 4 2" xfId="25119" xr:uid="{00000000-0005-0000-0000-000020620000}"/>
    <cellStyle name="Porcentagem 6 4 3 4 2 2" xfId="25120" xr:uid="{00000000-0005-0000-0000-000021620000}"/>
    <cellStyle name="Porcentagem 6 4 3 4 2 3" xfId="25121" xr:uid="{00000000-0005-0000-0000-000022620000}"/>
    <cellStyle name="Porcentagem 6 4 3 4 3" xfId="25122" xr:uid="{00000000-0005-0000-0000-000023620000}"/>
    <cellStyle name="Porcentagem 6 4 3 4 4" xfId="25123" xr:uid="{00000000-0005-0000-0000-000024620000}"/>
    <cellStyle name="Porcentagem 6 4 3 5" xfId="25124" xr:uid="{00000000-0005-0000-0000-000025620000}"/>
    <cellStyle name="Porcentagem 6 4 3 5 2" xfId="25125" xr:uid="{00000000-0005-0000-0000-000026620000}"/>
    <cellStyle name="Porcentagem 6 4 3 5 3" xfId="25126" xr:uid="{00000000-0005-0000-0000-000027620000}"/>
    <cellStyle name="Porcentagem 6 4 3 6" xfId="25127" xr:uid="{00000000-0005-0000-0000-000028620000}"/>
    <cellStyle name="Porcentagem 6 4 3 7" xfId="25128" xr:uid="{00000000-0005-0000-0000-000029620000}"/>
    <cellStyle name="Porcentagem 6 4 4" xfId="25129" xr:uid="{00000000-0005-0000-0000-00002A620000}"/>
    <cellStyle name="Porcentagem 6 4 4 2" xfId="25130" xr:uid="{00000000-0005-0000-0000-00002B620000}"/>
    <cellStyle name="Porcentagem 6 4 4 2 2" xfId="25131" xr:uid="{00000000-0005-0000-0000-00002C620000}"/>
    <cellStyle name="Porcentagem 6 4 4 2 3" xfId="25132" xr:uid="{00000000-0005-0000-0000-00002D620000}"/>
    <cellStyle name="Porcentagem 6 4 4 3" xfId="25133" xr:uid="{00000000-0005-0000-0000-00002E620000}"/>
    <cellStyle name="Porcentagem 6 4 4 4" xfId="25134" xr:uid="{00000000-0005-0000-0000-00002F620000}"/>
    <cellStyle name="Porcentagem 6 4 5" xfId="25135" xr:uid="{00000000-0005-0000-0000-000030620000}"/>
    <cellStyle name="Porcentagem 6 4 5 2" xfId="25136" xr:uid="{00000000-0005-0000-0000-000031620000}"/>
    <cellStyle name="Porcentagem 6 4 5 2 2" xfId="25137" xr:uid="{00000000-0005-0000-0000-000032620000}"/>
    <cellStyle name="Porcentagem 6 4 5 2 3" xfId="25138" xr:uid="{00000000-0005-0000-0000-000033620000}"/>
    <cellStyle name="Porcentagem 6 4 5 3" xfId="25139" xr:uid="{00000000-0005-0000-0000-000034620000}"/>
    <cellStyle name="Porcentagem 6 4 5 4" xfId="25140" xr:uid="{00000000-0005-0000-0000-000035620000}"/>
    <cellStyle name="Porcentagem 6 4 6" xfId="25141" xr:uid="{00000000-0005-0000-0000-000036620000}"/>
    <cellStyle name="Porcentagem 6 4 6 2" xfId="25142" xr:uid="{00000000-0005-0000-0000-000037620000}"/>
    <cellStyle name="Porcentagem 6 4 6 2 2" xfId="25143" xr:uid="{00000000-0005-0000-0000-000038620000}"/>
    <cellStyle name="Porcentagem 6 4 6 2 3" xfId="25144" xr:uid="{00000000-0005-0000-0000-000039620000}"/>
    <cellStyle name="Porcentagem 6 4 6 3" xfId="25145" xr:uid="{00000000-0005-0000-0000-00003A620000}"/>
    <cellStyle name="Porcentagem 6 4 6 4" xfId="25146" xr:uid="{00000000-0005-0000-0000-00003B620000}"/>
    <cellStyle name="Porcentagem 6 4 7" xfId="25147" xr:uid="{00000000-0005-0000-0000-00003C620000}"/>
    <cellStyle name="Porcentagem 6 4 7 2" xfId="25148" xr:uid="{00000000-0005-0000-0000-00003D620000}"/>
    <cellStyle name="Porcentagem 6 4 7 3" xfId="25149" xr:uid="{00000000-0005-0000-0000-00003E620000}"/>
    <cellStyle name="Porcentagem 6 4 8" xfId="25150" xr:uid="{00000000-0005-0000-0000-00003F620000}"/>
    <cellStyle name="Porcentagem 6 4 9" xfId="25151" xr:uid="{00000000-0005-0000-0000-000040620000}"/>
    <cellStyle name="Porcentagem 7" xfId="25152" xr:uid="{00000000-0005-0000-0000-000041620000}"/>
    <cellStyle name="Porcentagem 7 2" xfId="25153" xr:uid="{00000000-0005-0000-0000-000042620000}"/>
    <cellStyle name="Porcentagem 7 3" xfId="25154" xr:uid="{00000000-0005-0000-0000-000043620000}"/>
    <cellStyle name="Porcentagem 7 3 2" xfId="25155" xr:uid="{00000000-0005-0000-0000-000044620000}"/>
    <cellStyle name="Porcentagem 7 3 2 2" xfId="25156" xr:uid="{00000000-0005-0000-0000-000045620000}"/>
    <cellStyle name="Porcentagem 7 3 2 2 2" xfId="25157" xr:uid="{00000000-0005-0000-0000-000046620000}"/>
    <cellStyle name="Porcentagem 7 3 2 2 2 2" xfId="25158" xr:uid="{00000000-0005-0000-0000-000047620000}"/>
    <cellStyle name="Porcentagem 7 3 2 2 2 3" xfId="25159" xr:uid="{00000000-0005-0000-0000-000048620000}"/>
    <cellStyle name="Porcentagem 7 3 2 2 3" xfId="25160" xr:uid="{00000000-0005-0000-0000-000049620000}"/>
    <cellStyle name="Porcentagem 7 3 2 2 4" xfId="25161" xr:uid="{00000000-0005-0000-0000-00004A620000}"/>
    <cellStyle name="Porcentagem 7 3 2 3" xfId="25162" xr:uid="{00000000-0005-0000-0000-00004B620000}"/>
    <cellStyle name="Porcentagem 7 3 2 3 2" xfId="25163" xr:uid="{00000000-0005-0000-0000-00004C620000}"/>
    <cellStyle name="Porcentagem 7 3 2 3 2 2" xfId="25164" xr:uid="{00000000-0005-0000-0000-00004D620000}"/>
    <cellStyle name="Porcentagem 7 3 2 3 2 3" xfId="25165" xr:uid="{00000000-0005-0000-0000-00004E620000}"/>
    <cellStyle name="Porcentagem 7 3 2 3 3" xfId="25166" xr:uid="{00000000-0005-0000-0000-00004F620000}"/>
    <cellStyle name="Porcentagem 7 3 2 3 4" xfId="25167" xr:uid="{00000000-0005-0000-0000-000050620000}"/>
    <cellStyle name="Porcentagem 7 3 2 4" xfId="25168" xr:uid="{00000000-0005-0000-0000-000051620000}"/>
    <cellStyle name="Porcentagem 7 3 2 4 2" xfId="25169" xr:uid="{00000000-0005-0000-0000-000052620000}"/>
    <cellStyle name="Porcentagem 7 3 2 4 2 2" xfId="25170" xr:uid="{00000000-0005-0000-0000-000053620000}"/>
    <cellStyle name="Porcentagem 7 3 2 4 2 3" xfId="25171" xr:uid="{00000000-0005-0000-0000-000054620000}"/>
    <cellStyle name="Porcentagem 7 3 2 4 3" xfId="25172" xr:uid="{00000000-0005-0000-0000-000055620000}"/>
    <cellStyle name="Porcentagem 7 3 2 4 4" xfId="25173" xr:uid="{00000000-0005-0000-0000-000056620000}"/>
    <cellStyle name="Porcentagem 7 3 2 5" xfId="25174" xr:uid="{00000000-0005-0000-0000-000057620000}"/>
    <cellStyle name="Porcentagem 7 3 2 5 2" xfId="25175" xr:uid="{00000000-0005-0000-0000-000058620000}"/>
    <cellStyle name="Porcentagem 7 3 2 5 3" xfId="25176" xr:uid="{00000000-0005-0000-0000-000059620000}"/>
    <cellStyle name="Porcentagem 7 3 2 6" xfId="25177" xr:uid="{00000000-0005-0000-0000-00005A620000}"/>
    <cellStyle name="Porcentagem 7 3 2 7" xfId="25178" xr:uid="{00000000-0005-0000-0000-00005B620000}"/>
    <cellStyle name="Porcentagem 7 4" xfId="25179" xr:uid="{00000000-0005-0000-0000-00005C620000}"/>
    <cellStyle name="Porcentagem 7 4 2" xfId="25180" xr:uid="{00000000-0005-0000-0000-00005D620000}"/>
    <cellStyle name="Porcentagem 7 4 2 2" xfId="25181" xr:uid="{00000000-0005-0000-0000-00005E620000}"/>
    <cellStyle name="Porcentagem 7 4 2 2 2" xfId="25182" xr:uid="{00000000-0005-0000-0000-00005F620000}"/>
    <cellStyle name="Porcentagem 7 4 2 2 2 2" xfId="25183" xr:uid="{00000000-0005-0000-0000-000060620000}"/>
    <cellStyle name="Porcentagem 7 4 2 2 2 2 2" xfId="25184" xr:uid="{00000000-0005-0000-0000-000061620000}"/>
    <cellStyle name="Porcentagem 7 4 2 2 2 2 3" xfId="25185" xr:uid="{00000000-0005-0000-0000-000062620000}"/>
    <cellStyle name="Porcentagem 7 4 2 2 2 3" xfId="25186" xr:uid="{00000000-0005-0000-0000-000063620000}"/>
    <cellStyle name="Porcentagem 7 4 2 2 2 4" xfId="25187" xr:uid="{00000000-0005-0000-0000-000064620000}"/>
    <cellStyle name="Porcentagem 7 4 2 2 3" xfId="25188" xr:uid="{00000000-0005-0000-0000-000065620000}"/>
    <cellStyle name="Porcentagem 7 4 2 2 3 2" xfId="25189" xr:uid="{00000000-0005-0000-0000-000066620000}"/>
    <cellStyle name="Porcentagem 7 4 2 2 3 2 2" xfId="25190" xr:uid="{00000000-0005-0000-0000-000067620000}"/>
    <cellStyle name="Porcentagem 7 4 2 2 3 2 3" xfId="25191" xr:uid="{00000000-0005-0000-0000-000068620000}"/>
    <cellStyle name="Porcentagem 7 4 2 2 3 3" xfId="25192" xr:uid="{00000000-0005-0000-0000-000069620000}"/>
    <cellStyle name="Porcentagem 7 4 2 2 3 4" xfId="25193" xr:uid="{00000000-0005-0000-0000-00006A620000}"/>
    <cellStyle name="Porcentagem 7 4 2 2 4" xfId="25194" xr:uid="{00000000-0005-0000-0000-00006B620000}"/>
    <cellStyle name="Porcentagem 7 4 2 2 4 2" xfId="25195" xr:uid="{00000000-0005-0000-0000-00006C620000}"/>
    <cellStyle name="Porcentagem 7 4 2 2 4 2 2" xfId="25196" xr:uid="{00000000-0005-0000-0000-00006D620000}"/>
    <cellStyle name="Porcentagem 7 4 2 2 4 2 3" xfId="25197" xr:uid="{00000000-0005-0000-0000-00006E620000}"/>
    <cellStyle name="Porcentagem 7 4 2 2 4 3" xfId="25198" xr:uid="{00000000-0005-0000-0000-00006F620000}"/>
    <cellStyle name="Porcentagem 7 4 2 2 4 4" xfId="25199" xr:uid="{00000000-0005-0000-0000-000070620000}"/>
    <cellStyle name="Porcentagem 7 4 2 2 5" xfId="25200" xr:uid="{00000000-0005-0000-0000-000071620000}"/>
    <cellStyle name="Porcentagem 7 4 2 2 5 2" xfId="25201" xr:uid="{00000000-0005-0000-0000-000072620000}"/>
    <cellStyle name="Porcentagem 7 4 2 2 5 3" xfId="25202" xr:uid="{00000000-0005-0000-0000-000073620000}"/>
    <cellStyle name="Porcentagem 7 4 2 2 6" xfId="25203" xr:uid="{00000000-0005-0000-0000-000074620000}"/>
    <cellStyle name="Porcentagem 7 4 2 2 7" xfId="25204" xr:uid="{00000000-0005-0000-0000-000075620000}"/>
    <cellStyle name="Porcentagem 7 4 2 3" xfId="25205" xr:uid="{00000000-0005-0000-0000-000076620000}"/>
    <cellStyle name="Porcentagem 7 4 2 3 2" xfId="25206" xr:uid="{00000000-0005-0000-0000-000077620000}"/>
    <cellStyle name="Porcentagem 7 4 2 3 2 2" xfId="25207" xr:uid="{00000000-0005-0000-0000-000078620000}"/>
    <cellStyle name="Porcentagem 7 4 2 3 2 3" xfId="25208" xr:uid="{00000000-0005-0000-0000-000079620000}"/>
    <cellStyle name="Porcentagem 7 4 2 3 3" xfId="25209" xr:uid="{00000000-0005-0000-0000-00007A620000}"/>
    <cellStyle name="Porcentagem 7 4 2 3 4" xfId="25210" xr:uid="{00000000-0005-0000-0000-00007B620000}"/>
    <cellStyle name="Porcentagem 7 4 2 4" xfId="25211" xr:uid="{00000000-0005-0000-0000-00007C620000}"/>
    <cellStyle name="Porcentagem 7 4 2 4 2" xfId="25212" xr:uid="{00000000-0005-0000-0000-00007D620000}"/>
    <cellStyle name="Porcentagem 7 4 2 4 2 2" xfId="25213" xr:uid="{00000000-0005-0000-0000-00007E620000}"/>
    <cellStyle name="Porcentagem 7 4 2 4 2 3" xfId="25214" xr:uid="{00000000-0005-0000-0000-00007F620000}"/>
    <cellStyle name="Porcentagem 7 4 2 4 3" xfId="25215" xr:uid="{00000000-0005-0000-0000-000080620000}"/>
    <cellStyle name="Porcentagem 7 4 2 4 4" xfId="25216" xr:uid="{00000000-0005-0000-0000-000081620000}"/>
    <cellStyle name="Porcentagem 7 4 2 5" xfId="25217" xr:uid="{00000000-0005-0000-0000-000082620000}"/>
    <cellStyle name="Porcentagem 7 4 2 5 2" xfId="25218" xr:uid="{00000000-0005-0000-0000-000083620000}"/>
    <cellStyle name="Porcentagem 7 4 2 5 2 2" xfId="25219" xr:uid="{00000000-0005-0000-0000-000084620000}"/>
    <cellStyle name="Porcentagem 7 4 2 5 2 3" xfId="25220" xr:uid="{00000000-0005-0000-0000-000085620000}"/>
    <cellStyle name="Porcentagem 7 4 2 5 3" xfId="25221" xr:uid="{00000000-0005-0000-0000-000086620000}"/>
    <cellStyle name="Porcentagem 7 4 2 5 4" xfId="25222" xr:uid="{00000000-0005-0000-0000-000087620000}"/>
    <cellStyle name="Porcentagem 7 4 2 6" xfId="25223" xr:uid="{00000000-0005-0000-0000-000088620000}"/>
    <cellStyle name="Porcentagem 7 4 2 6 2" xfId="25224" xr:uid="{00000000-0005-0000-0000-000089620000}"/>
    <cellStyle name="Porcentagem 7 4 2 6 3" xfId="25225" xr:uid="{00000000-0005-0000-0000-00008A620000}"/>
    <cellStyle name="Porcentagem 7 4 2 7" xfId="25226" xr:uid="{00000000-0005-0000-0000-00008B620000}"/>
    <cellStyle name="Porcentagem 7 4 2 8" xfId="25227" xr:uid="{00000000-0005-0000-0000-00008C620000}"/>
    <cellStyle name="Porcentagem 7 4 3" xfId="25228" xr:uid="{00000000-0005-0000-0000-00008D620000}"/>
    <cellStyle name="Porcentagem 7 4 3 2" xfId="25229" xr:uid="{00000000-0005-0000-0000-00008E620000}"/>
    <cellStyle name="Porcentagem 7 4 3 2 2" xfId="25230" xr:uid="{00000000-0005-0000-0000-00008F620000}"/>
    <cellStyle name="Porcentagem 7 4 3 2 2 2" xfId="25231" xr:uid="{00000000-0005-0000-0000-000090620000}"/>
    <cellStyle name="Porcentagem 7 4 3 2 2 3" xfId="25232" xr:uid="{00000000-0005-0000-0000-000091620000}"/>
    <cellStyle name="Porcentagem 7 4 3 2 3" xfId="25233" xr:uid="{00000000-0005-0000-0000-000092620000}"/>
    <cellStyle name="Porcentagem 7 4 3 2 4" xfId="25234" xr:uid="{00000000-0005-0000-0000-000093620000}"/>
    <cellStyle name="Porcentagem 7 4 3 3" xfId="25235" xr:uid="{00000000-0005-0000-0000-000094620000}"/>
    <cellStyle name="Porcentagem 7 4 3 3 2" xfId="25236" xr:uid="{00000000-0005-0000-0000-000095620000}"/>
    <cellStyle name="Porcentagem 7 4 3 3 2 2" xfId="25237" xr:uid="{00000000-0005-0000-0000-000096620000}"/>
    <cellStyle name="Porcentagem 7 4 3 3 2 3" xfId="25238" xr:uid="{00000000-0005-0000-0000-000097620000}"/>
    <cellStyle name="Porcentagem 7 4 3 3 3" xfId="25239" xr:uid="{00000000-0005-0000-0000-000098620000}"/>
    <cellStyle name="Porcentagem 7 4 3 3 4" xfId="25240" xr:uid="{00000000-0005-0000-0000-000099620000}"/>
    <cellStyle name="Porcentagem 7 4 3 4" xfId="25241" xr:uid="{00000000-0005-0000-0000-00009A620000}"/>
    <cellStyle name="Porcentagem 7 4 3 4 2" xfId="25242" xr:uid="{00000000-0005-0000-0000-00009B620000}"/>
    <cellStyle name="Porcentagem 7 4 3 4 2 2" xfId="25243" xr:uid="{00000000-0005-0000-0000-00009C620000}"/>
    <cellStyle name="Porcentagem 7 4 3 4 2 3" xfId="25244" xr:uid="{00000000-0005-0000-0000-00009D620000}"/>
    <cellStyle name="Porcentagem 7 4 3 4 3" xfId="25245" xr:uid="{00000000-0005-0000-0000-00009E620000}"/>
    <cellStyle name="Porcentagem 7 4 3 4 4" xfId="25246" xr:uid="{00000000-0005-0000-0000-00009F620000}"/>
    <cellStyle name="Porcentagem 7 4 3 5" xfId="25247" xr:uid="{00000000-0005-0000-0000-0000A0620000}"/>
    <cellStyle name="Porcentagem 7 4 3 5 2" xfId="25248" xr:uid="{00000000-0005-0000-0000-0000A1620000}"/>
    <cellStyle name="Porcentagem 7 4 3 5 3" xfId="25249" xr:uid="{00000000-0005-0000-0000-0000A2620000}"/>
    <cellStyle name="Porcentagem 7 4 3 6" xfId="25250" xr:uid="{00000000-0005-0000-0000-0000A3620000}"/>
    <cellStyle name="Porcentagem 7 4 3 7" xfId="25251" xr:uid="{00000000-0005-0000-0000-0000A4620000}"/>
    <cellStyle name="Porcentagem 7 4 4" xfId="25252" xr:uid="{00000000-0005-0000-0000-0000A5620000}"/>
    <cellStyle name="Porcentagem 7 4 4 2" xfId="25253" xr:uid="{00000000-0005-0000-0000-0000A6620000}"/>
    <cellStyle name="Porcentagem 7 4 4 2 2" xfId="25254" xr:uid="{00000000-0005-0000-0000-0000A7620000}"/>
    <cellStyle name="Porcentagem 7 4 4 2 3" xfId="25255" xr:uid="{00000000-0005-0000-0000-0000A8620000}"/>
    <cellStyle name="Porcentagem 7 4 4 3" xfId="25256" xr:uid="{00000000-0005-0000-0000-0000A9620000}"/>
    <cellStyle name="Porcentagem 7 4 4 4" xfId="25257" xr:uid="{00000000-0005-0000-0000-0000AA620000}"/>
    <cellStyle name="Porcentagem 7 4 5" xfId="25258" xr:uid="{00000000-0005-0000-0000-0000AB620000}"/>
    <cellStyle name="Porcentagem 7 4 5 2" xfId="25259" xr:uid="{00000000-0005-0000-0000-0000AC620000}"/>
    <cellStyle name="Porcentagem 7 4 5 2 2" xfId="25260" xr:uid="{00000000-0005-0000-0000-0000AD620000}"/>
    <cellStyle name="Porcentagem 7 4 5 2 3" xfId="25261" xr:uid="{00000000-0005-0000-0000-0000AE620000}"/>
    <cellStyle name="Porcentagem 7 4 5 3" xfId="25262" xr:uid="{00000000-0005-0000-0000-0000AF620000}"/>
    <cellStyle name="Porcentagem 7 4 5 4" xfId="25263" xr:uid="{00000000-0005-0000-0000-0000B0620000}"/>
    <cellStyle name="Porcentagem 7 4 6" xfId="25264" xr:uid="{00000000-0005-0000-0000-0000B1620000}"/>
    <cellStyle name="Porcentagem 7 4 6 2" xfId="25265" xr:uid="{00000000-0005-0000-0000-0000B2620000}"/>
    <cellStyle name="Porcentagem 7 4 6 2 2" xfId="25266" xr:uid="{00000000-0005-0000-0000-0000B3620000}"/>
    <cellStyle name="Porcentagem 7 4 6 2 3" xfId="25267" xr:uid="{00000000-0005-0000-0000-0000B4620000}"/>
    <cellStyle name="Porcentagem 7 4 6 3" xfId="25268" xr:uid="{00000000-0005-0000-0000-0000B5620000}"/>
    <cellStyle name="Porcentagem 7 4 6 4" xfId="25269" xr:uid="{00000000-0005-0000-0000-0000B6620000}"/>
    <cellStyle name="Porcentagem 7 4 7" xfId="25270" xr:uid="{00000000-0005-0000-0000-0000B7620000}"/>
    <cellStyle name="Porcentagem 7 4 7 2" xfId="25271" xr:uid="{00000000-0005-0000-0000-0000B8620000}"/>
    <cellStyle name="Porcentagem 7 4 7 3" xfId="25272" xr:uid="{00000000-0005-0000-0000-0000B9620000}"/>
    <cellStyle name="Porcentagem 7 4 8" xfId="25273" xr:uid="{00000000-0005-0000-0000-0000BA620000}"/>
    <cellStyle name="Porcentagem 7 4 9" xfId="25274" xr:uid="{00000000-0005-0000-0000-0000BB620000}"/>
    <cellStyle name="Porcentagem 7 5" xfId="25275" xr:uid="{00000000-0005-0000-0000-0000BC620000}"/>
    <cellStyle name="Porcentagem 7 5 2" xfId="25276" xr:uid="{00000000-0005-0000-0000-0000BD620000}"/>
    <cellStyle name="Porcentagem 7 5 2 2" xfId="25277" xr:uid="{00000000-0005-0000-0000-0000BE620000}"/>
    <cellStyle name="Porcentagem 7 5 2 2 2" xfId="25278" xr:uid="{00000000-0005-0000-0000-0000BF620000}"/>
    <cellStyle name="Porcentagem 7 5 2 2 2 2" xfId="25279" xr:uid="{00000000-0005-0000-0000-0000C0620000}"/>
    <cellStyle name="Porcentagem 7 5 2 2 2 2 2" xfId="25280" xr:uid="{00000000-0005-0000-0000-0000C1620000}"/>
    <cellStyle name="Porcentagem 7 5 2 2 2 2 3" xfId="25281" xr:uid="{00000000-0005-0000-0000-0000C2620000}"/>
    <cellStyle name="Porcentagem 7 5 2 2 2 3" xfId="25282" xr:uid="{00000000-0005-0000-0000-0000C3620000}"/>
    <cellStyle name="Porcentagem 7 5 2 2 2 4" xfId="25283" xr:uid="{00000000-0005-0000-0000-0000C4620000}"/>
    <cellStyle name="Porcentagem 7 5 2 2 3" xfId="25284" xr:uid="{00000000-0005-0000-0000-0000C5620000}"/>
    <cellStyle name="Porcentagem 7 5 2 2 3 2" xfId="25285" xr:uid="{00000000-0005-0000-0000-0000C6620000}"/>
    <cellStyle name="Porcentagem 7 5 2 2 3 2 2" xfId="25286" xr:uid="{00000000-0005-0000-0000-0000C7620000}"/>
    <cellStyle name="Porcentagem 7 5 2 2 3 2 3" xfId="25287" xr:uid="{00000000-0005-0000-0000-0000C8620000}"/>
    <cellStyle name="Porcentagem 7 5 2 2 3 3" xfId="25288" xr:uid="{00000000-0005-0000-0000-0000C9620000}"/>
    <cellStyle name="Porcentagem 7 5 2 2 3 4" xfId="25289" xr:uid="{00000000-0005-0000-0000-0000CA620000}"/>
    <cellStyle name="Porcentagem 7 5 2 2 4" xfId="25290" xr:uid="{00000000-0005-0000-0000-0000CB620000}"/>
    <cellStyle name="Porcentagem 7 5 2 2 4 2" xfId="25291" xr:uid="{00000000-0005-0000-0000-0000CC620000}"/>
    <cellStyle name="Porcentagem 7 5 2 2 4 2 2" xfId="25292" xr:uid="{00000000-0005-0000-0000-0000CD620000}"/>
    <cellStyle name="Porcentagem 7 5 2 2 4 2 3" xfId="25293" xr:uid="{00000000-0005-0000-0000-0000CE620000}"/>
    <cellStyle name="Porcentagem 7 5 2 2 4 3" xfId="25294" xr:uid="{00000000-0005-0000-0000-0000CF620000}"/>
    <cellStyle name="Porcentagem 7 5 2 2 4 4" xfId="25295" xr:uid="{00000000-0005-0000-0000-0000D0620000}"/>
    <cellStyle name="Porcentagem 7 5 2 2 5" xfId="25296" xr:uid="{00000000-0005-0000-0000-0000D1620000}"/>
    <cellStyle name="Porcentagem 7 5 2 2 5 2" xfId="25297" xr:uid="{00000000-0005-0000-0000-0000D2620000}"/>
    <cellStyle name="Porcentagem 7 5 2 2 5 3" xfId="25298" xr:uid="{00000000-0005-0000-0000-0000D3620000}"/>
    <cellStyle name="Porcentagem 7 5 2 2 6" xfId="25299" xr:uid="{00000000-0005-0000-0000-0000D4620000}"/>
    <cellStyle name="Porcentagem 7 5 2 2 7" xfId="25300" xr:uid="{00000000-0005-0000-0000-0000D5620000}"/>
    <cellStyle name="Porcentagem 7 5 2 3" xfId="25301" xr:uid="{00000000-0005-0000-0000-0000D6620000}"/>
    <cellStyle name="Porcentagem 7 5 2 3 2" xfId="25302" xr:uid="{00000000-0005-0000-0000-0000D7620000}"/>
    <cellStyle name="Porcentagem 7 5 2 3 2 2" xfId="25303" xr:uid="{00000000-0005-0000-0000-0000D8620000}"/>
    <cellStyle name="Porcentagem 7 5 2 3 2 3" xfId="25304" xr:uid="{00000000-0005-0000-0000-0000D9620000}"/>
    <cellStyle name="Porcentagem 7 5 2 3 3" xfId="25305" xr:uid="{00000000-0005-0000-0000-0000DA620000}"/>
    <cellStyle name="Porcentagem 7 5 2 3 4" xfId="25306" xr:uid="{00000000-0005-0000-0000-0000DB620000}"/>
    <cellStyle name="Porcentagem 7 5 2 4" xfId="25307" xr:uid="{00000000-0005-0000-0000-0000DC620000}"/>
    <cellStyle name="Porcentagem 7 5 2 4 2" xfId="25308" xr:uid="{00000000-0005-0000-0000-0000DD620000}"/>
    <cellStyle name="Porcentagem 7 5 2 4 2 2" xfId="25309" xr:uid="{00000000-0005-0000-0000-0000DE620000}"/>
    <cellStyle name="Porcentagem 7 5 2 4 2 3" xfId="25310" xr:uid="{00000000-0005-0000-0000-0000DF620000}"/>
    <cellStyle name="Porcentagem 7 5 2 4 3" xfId="25311" xr:uid="{00000000-0005-0000-0000-0000E0620000}"/>
    <cellStyle name="Porcentagem 7 5 2 4 4" xfId="25312" xr:uid="{00000000-0005-0000-0000-0000E1620000}"/>
    <cellStyle name="Porcentagem 7 5 2 5" xfId="25313" xr:uid="{00000000-0005-0000-0000-0000E2620000}"/>
    <cellStyle name="Porcentagem 7 5 2 5 2" xfId="25314" xr:uid="{00000000-0005-0000-0000-0000E3620000}"/>
    <cellStyle name="Porcentagem 7 5 2 5 2 2" xfId="25315" xr:uid="{00000000-0005-0000-0000-0000E4620000}"/>
    <cellStyle name="Porcentagem 7 5 2 5 2 3" xfId="25316" xr:uid="{00000000-0005-0000-0000-0000E5620000}"/>
    <cellStyle name="Porcentagem 7 5 2 5 3" xfId="25317" xr:uid="{00000000-0005-0000-0000-0000E6620000}"/>
    <cellStyle name="Porcentagem 7 5 2 5 4" xfId="25318" xr:uid="{00000000-0005-0000-0000-0000E7620000}"/>
    <cellStyle name="Porcentagem 7 5 2 6" xfId="25319" xr:uid="{00000000-0005-0000-0000-0000E8620000}"/>
    <cellStyle name="Porcentagem 7 5 2 6 2" xfId="25320" xr:uid="{00000000-0005-0000-0000-0000E9620000}"/>
    <cellStyle name="Porcentagem 7 5 2 6 3" xfId="25321" xr:uid="{00000000-0005-0000-0000-0000EA620000}"/>
    <cellStyle name="Porcentagem 7 5 2 7" xfId="25322" xr:uid="{00000000-0005-0000-0000-0000EB620000}"/>
    <cellStyle name="Porcentagem 7 5 2 8" xfId="25323" xr:uid="{00000000-0005-0000-0000-0000EC620000}"/>
    <cellStyle name="Porcentagem 7 5 3" xfId="25324" xr:uid="{00000000-0005-0000-0000-0000ED620000}"/>
    <cellStyle name="Porcentagem 7 5 3 2" xfId="25325" xr:uid="{00000000-0005-0000-0000-0000EE620000}"/>
    <cellStyle name="Porcentagem 7 5 3 2 2" xfId="25326" xr:uid="{00000000-0005-0000-0000-0000EF620000}"/>
    <cellStyle name="Porcentagem 7 5 3 2 2 2" xfId="25327" xr:uid="{00000000-0005-0000-0000-0000F0620000}"/>
    <cellStyle name="Porcentagem 7 5 3 2 2 3" xfId="25328" xr:uid="{00000000-0005-0000-0000-0000F1620000}"/>
    <cellStyle name="Porcentagem 7 5 3 2 3" xfId="25329" xr:uid="{00000000-0005-0000-0000-0000F2620000}"/>
    <cellStyle name="Porcentagem 7 5 3 2 4" xfId="25330" xr:uid="{00000000-0005-0000-0000-0000F3620000}"/>
    <cellStyle name="Porcentagem 7 5 3 3" xfId="25331" xr:uid="{00000000-0005-0000-0000-0000F4620000}"/>
    <cellStyle name="Porcentagem 7 5 3 3 2" xfId="25332" xr:uid="{00000000-0005-0000-0000-0000F5620000}"/>
    <cellStyle name="Porcentagem 7 5 3 3 2 2" xfId="25333" xr:uid="{00000000-0005-0000-0000-0000F6620000}"/>
    <cellStyle name="Porcentagem 7 5 3 3 2 3" xfId="25334" xr:uid="{00000000-0005-0000-0000-0000F7620000}"/>
    <cellStyle name="Porcentagem 7 5 3 3 3" xfId="25335" xr:uid="{00000000-0005-0000-0000-0000F8620000}"/>
    <cellStyle name="Porcentagem 7 5 3 3 4" xfId="25336" xr:uid="{00000000-0005-0000-0000-0000F9620000}"/>
    <cellStyle name="Porcentagem 7 5 3 4" xfId="25337" xr:uid="{00000000-0005-0000-0000-0000FA620000}"/>
    <cellStyle name="Porcentagem 7 5 3 4 2" xfId="25338" xr:uid="{00000000-0005-0000-0000-0000FB620000}"/>
    <cellStyle name="Porcentagem 7 5 3 4 2 2" xfId="25339" xr:uid="{00000000-0005-0000-0000-0000FC620000}"/>
    <cellStyle name="Porcentagem 7 5 3 4 2 3" xfId="25340" xr:uid="{00000000-0005-0000-0000-0000FD620000}"/>
    <cellStyle name="Porcentagem 7 5 3 4 3" xfId="25341" xr:uid="{00000000-0005-0000-0000-0000FE620000}"/>
    <cellStyle name="Porcentagem 7 5 3 4 4" xfId="25342" xr:uid="{00000000-0005-0000-0000-0000FF620000}"/>
    <cellStyle name="Porcentagem 7 5 3 5" xfId="25343" xr:uid="{00000000-0005-0000-0000-000000630000}"/>
    <cellStyle name="Porcentagem 7 5 3 5 2" xfId="25344" xr:uid="{00000000-0005-0000-0000-000001630000}"/>
    <cellStyle name="Porcentagem 7 5 3 5 3" xfId="25345" xr:uid="{00000000-0005-0000-0000-000002630000}"/>
    <cellStyle name="Porcentagem 7 5 3 6" xfId="25346" xr:uid="{00000000-0005-0000-0000-000003630000}"/>
    <cellStyle name="Porcentagem 7 5 3 7" xfId="25347" xr:uid="{00000000-0005-0000-0000-000004630000}"/>
    <cellStyle name="Porcentagem 7 5 4" xfId="25348" xr:uid="{00000000-0005-0000-0000-000005630000}"/>
    <cellStyle name="Porcentagem 7 5 4 2" xfId="25349" xr:uid="{00000000-0005-0000-0000-000006630000}"/>
    <cellStyle name="Porcentagem 7 5 4 2 2" xfId="25350" xr:uid="{00000000-0005-0000-0000-000007630000}"/>
    <cellStyle name="Porcentagem 7 5 4 2 3" xfId="25351" xr:uid="{00000000-0005-0000-0000-000008630000}"/>
    <cellStyle name="Porcentagem 7 5 4 3" xfId="25352" xr:uid="{00000000-0005-0000-0000-000009630000}"/>
    <cellStyle name="Porcentagem 7 5 4 4" xfId="25353" xr:uid="{00000000-0005-0000-0000-00000A630000}"/>
    <cellStyle name="Porcentagem 7 5 5" xfId="25354" xr:uid="{00000000-0005-0000-0000-00000B630000}"/>
    <cellStyle name="Porcentagem 7 5 5 2" xfId="25355" xr:uid="{00000000-0005-0000-0000-00000C630000}"/>
    <cellStyle name="Porcentagem 7 5 5 2 2" xfId="25356" xr:uid="{00000000-0005-0000-0000-00000D630000}"/>
    <cellStyle name="Porcentagem 7 5 5 2 3" xfId="25357" xr:uid="{00000000-0005-0000-0000-00000E630000}"/>
    <cellStyle name="Porcentagem 7 5 5 3" xfId="25358" xr:uid="{00000000-0005-0000-0000-00000F630000}"/>
    <cellStyle name="Porcentagem 7 5 5 4" xfId="25359" xr:uid="{00000000-0005-0000-0000-000010630000}"/>
    <cellStyle name="Porcentagem 7 5 6" xfId="25360" xr:uid="{00000000-0005-0000-0000-000011630000}"/>
    <cellStyle name="Porcentagem 7 5 6 2" xfId="25361" xr:uid="{00000000-0005-0000-0000-000012630000}"/>
    <cellStyle name="Porcentagem 7 5 6 2 2" xfId="25362" xr:uid="{00000000-0005-0000-0000-000013630000}"/>
    <cellStyle name="Porcentagem 7 5 6 2 3" xfId="25363" xr:uid="{00000000-0005-0000-0000-000014630000}"/>
    <cellStyle name="Porcentagem 7 5 6 3" xfId="25364" xr:uid="{00000000-0005-0000-0000-000015630000}"/>
    <cellStyle name="Porcentagem 7 5 6 4" xfId="25365" xr:uid="{00000000-0005-0000-0000-000016630000}"/>
    <cellStyle name="Porcentagem 7 5 7" xfId="25366" xr:uid="{00000000-0005-0000-0000-000017630000}"/>
    <cellStyle name="Porcentagem 7 5 7 2" xfId="25367" xr:uid="{00000000-0005-0000-0000-000018630000}"/>
    <cellStyle name="Porcentagem 7 5 7 3" xfId="25368" xr:uid="{00000000-0005-0000-0000-000019630000}"/>
    <cellStyle name="Porcentagem 7 5 8" xfId="25369" xr:uid="{00000000-0005-0000-0000-00001A630000}"/>
    <cellStyle name="Porcentagem 7 5 9" xfId="25370" xr:uid="{00000000-0005-0000-0000-00001B630000}"/>
    <cellStyle name="Porcentagem 8" xfId="25371" xr:uid="{00000000-0005-0000-0000-00001C630000}"/>
    <cellStyle name="Porcentagem 8 2" xfId="25372" xr:uid="{00000000-0005-0000-0000-00001D630000}"/>
    <cellStyle name="Porcentagem 8 3" xfId="25373" xr:uid="{00000000-0005-0000-0000-00001E630000}"/>
    <cellStyle name="Porcentagem 8 3 2" xfId="25374" xr:uid="{00000000-0005-0000-0000-00001F630000}"/>
    <cellStyle name="Porcentagem 8 3 2 2" xfId="25375" xr:uid="{00000000-0005-0000-0000-000020630000}"/>
    <cellStyle name="Porcentagem 8 3 2 2 2" xfId="25376" xr:uid="{00000000-0005-0000-0000-000021630000}"/>
    <cellStyle name="Porcentagem 8 3 2 2 2 2" xfId="25377" xr:uid="{00000000-0005-0000-0000-000022630000}"/>
    <cellStyle name="Porcentagem 8 3 2 2 2 2 2" xfId="25378" xr:uid="{00000000-0005-0000-0000-000023630000}"/>
    <cellStyle name="Porcentagem 8 3 2 2 2 2 3" xfId="25379" xr:uid="{00000000-0005-0000-0000-000024630000}"/>
    <cellStyle name="Porcentagem 8 3 2 2 2 3" xfId="25380" xr:uid="{00000000-0005-0000-0000-000025630000}"/>
    <cellStyle name="Porcentagem 8 3 2 2 2 4" xfId="25381" xr:uid="{00000000-0005-0000-0000-000026630000}"/>
    <cellStyle name="Porcentagem 8 3 2 2 3" xfId="25382" xr:uid="{00000000-0005-0000-0000-000027630000}"/>
    <cellStyle name="Porcentagem 8 3 2 2 3 2" xfId="25383" xr:uid="{00000000-0005-0000-0000-000028630000}"/>
    <cellStyle name="Porcentagem 8 3 2 2 3 2 2" xfId="25384" xr:uid="{00000000-0005-0000-0000-000029630000}"/>
    <cellStyle name="Porcentagem 8 3 2 2 3 2 3" xfId="25385" xr:uid="{00000000-0005-0000-0000-00002A630000}"/>
    <cellStyle name="Porcentagem 8 3 2 2 3 3" xfId="25386" xr:uid="{00000000-0005-0000-0000-00002B630000}"/>
    <cellStyle name="Porcentagem 8 3 2 2 3 4" xfId="25387" xr:uid="{00000000-0005-0000-0000-00002C630000}"/>
    <cellStyle name="Porcentagem 8 3 2 2 4" xfId="25388" xr:uid="{00000000-0005-0000-0000-00002D630000}"/>
    <cellStyle name="Porcentagem 8 3 2 2 4 2" xfId="25389" xr:uid="{00000000-0005-0000-0000-00002E630000}"/>
    <cellStyle name="Porcentagem 8 3 2 2 4 2 2" xfId="25390" xr:uid="{00000000-0005-0000-0000-00002F630000}"/>
    <cellStyle name="Porcentagem 8 3 2 2 4 2 3" xfId="25391" xr:uid="{00000000-0005-0000-0000-000030630000}"/>
    <cellStyle name="Porcentagem 8 3 2 2 4 3" xfId="25392" xr:uid="{00000000-0005-0000-0000-000031630000}"/>
    <cellStyle name="Porcentagem 8 3 2 2 4 4" xfId="25393" xr:uid="{00000000-0005-0000-0000-000032630000}"/>
    <cellStyle name="Porcentagem 8 3 2 2 5" xfId="25394" xr:uid="{00000000-0005-0000-0000-000033630000}"/>
    <cellStyle name="Porcentagem 8 3 2 2 5 2" xfId="25395" xr:uid="{00000000-0005-0000-0000-000034630000}"/>
    <cellStyle name="Porcentagem 8 3 2 2 5 3" xfId="25396" xr:uid="{00000000-0005-0000-0000-000035630000}"/>
    <cellStyle name="Porcentagem 8 3 2 2 6" xfId="25397" xr:uid="{00000000-0005-0000-0000-000036630000}"/>
    <cellStyle name="Porcentagem 8 3 2 2 7" xfId="25398" xr:uid="{00000000-0005-0000-0000-000037630000}"/>
    <cellStyle name="Porcentagem 8 3 2 3" xfId="25399" xr:uid="{00000000-0005-0000-0000-000038630000}"/>
    <cellStyle name="Porcentagem 8 3 2 3 2" xfId="25400" xr:uid="{00000000-0005-0000-0000-000039630000}"/>
    <cellStyle name="Porcentagem 8 3 2 3 2 2" xfId="25401" xr:uid="{00000000-0005-0000-0000-00003A630000}"/>
    <cellStyle name="Porcentagem 8 3 2 3 2 3" xfId="25402" xr:uid="{00000000-0005-0000-0000-00003B630000}"/>
    <cellStyle name="Porcentagem 8 3 2 3 3" xfId="25403" xr:uid="{00000000-0005-0000-0000-00003C630000}"/>
    <cellStyle name="Porcentagem 8 3 2 3 4" xfId="25404" xr:uid="{00000000-0005-0000-0000-00003D630000}"/>
    <cellStyle name="Porcentagem 8 3 2 4" xfId="25405" xr:uid="{00000000-0005-0000-0000-00003E630000}"/>
    <cellStyle name="Porcentagem 8 3 2 4 2" xfId="25406" xr:uid="{00000000-0005-0000-0000-00003F630000}"/>
    <cellStyle name="Porcentagem 8 3 2 4 2 2" xfId="25407" xr:uid="{00000000-0005-0000-0000-000040630000}"/>
    <cellStyle name="Porcentagem 8 3 2 4 2 3" xfId="25408" xr:uid="{00000000-0005-0000-0000-000041630000}"/>
    <cellStyle name="Porcentagem 8 3 2 4 3" xfId="25409" xr:uid="{00000000-0005-0000-0000-000042630000}"/>
    <cellStyle name="Porcentagem 8 3 2 4 4" xfId="25410" xr:uid="{00000000-0005-0000-0000-000043630000}"/>
    <cellStyle name="Porcentagem 8 3 2 5" xfId="25411" xr:uid="{00000000-0005-0000-0000-000044630000}"/>
    <cellStyle name="Porcentagem 8 3 2 5 2" xfId="25412" xr:uid="{00000000-0005-0000-0000-000045630000}"/>
    <cellStyle name="Porcentagem 8 3 2 5 2 2" xfId="25413" xr:uid="{00000000-0005-0000-0000-000046630000}"/>
    <cellStyle name="Porcentagem 8 3 2 5 2 3" xfId="25414" xr:uid="{00000000-0005-0000-0000-000047630000}"/>
    <cellStyle name="Porcentagem 8 3 2 5 3" xfId="25415" xr:uid="{00000000-0005-0000-0000-000048630000}"/>
    <cellStyle name="Porcentagem 8 3 2 5 4" xfId="25416" xr:uid="{00000000-0005-0000-0000-000049630000}"/>
    <cellStyle name="Porcentagem 8 3 2 6" xfId="25417" xr:uid="{00000000-0005-0000-0000-00004A630000}"/>
    <cellStyle name="Porcentagem 8 3 2 6 2" xfId="25418" xr:uid="{00000000-0005-0000-0000-00004B630000}"/>
    <cellStyle name="Porcentagem 8 3 2 6 3" xfId="25419" xr:uid="{00000000-0005-0000-0000-00004C630000}"/>
    <cellStyle name="Porcentagem 8 3 2 7" xfId="25420" xr:uid="{00000000-0005-0000-0000-00004D630000}"/>
    <cellStyle name="Porcentagem 8 3 2 8" xfId="25421" xr:uid="{00000000-0005-0000-0000-00004E630000}"/>
    <cellStyle name="Porcentagem 8 3 3" xfId="25422" xr:uid="{00000000-0005-0000-0000-00004F630000}"/>
    <cellStyle name="Porcentagem 8 3 3 2" xfId="25423" xr:uid="{00000000-0005-0000-0000-000050630000}"/>
    <cellStyle name="Porcentagem 8 3 3 2 2" xfId="25424" xr:uid="{00000000-0005-0000-0000-000051630000}"/>
    <cellStyle name="Porcentagem 8 3 3 2 2 2" xfId="25425" xr:uid="{00000000-0005-0000-0000-000052630000}"/>
    <cellStyle name="Porcentagem 8 3 3 2 2 3" xfId="25426" xr:uid="{00000000-0005-0000-0000-000053630000}"/>
    <cellStyle name="Porcentagem 8 3 3 2 3" xfId="25427" xr:uid="{00000000-0005-0000-0000-000054630000}"/>
    <cellStyle name="Porcentagem 8 3 3 2 4" xfId="25428" xr:uid="{00000000-0005-0000-0000-000055630000}"/>
    <cellStyle name="Porcentagem 8 3 3 3" xfId="25429" xr:uid="{00000000-0005-0000-0000-000056630000}"/>
    <cellStyle name="Porcentagem 8 3 3 3 2" xfId="25430" xr:uid="{00000000-0005-0000-0000-000057630000}"/>
    <cellStyle name="Porcentagem 8 3 3 3 2 2" xfId="25431" xr:uid="{00000000-0005-0000-0000-000058630000}"/>
    <cellStyle name="Porcentagem 8 3 3 3 2 3" xfId="25432" xr:uid="{00000000-0005-0000-0000-000059630000}"/>
    <cellStyle name="Porcentagem 8 3 3 3 3" xfId="25433" xr:uid="{00000000-0005-0000-0000-00005A630000}"/>
    <cellStyle name="Porcentagem 8 3 3 3 4" xfId="25434" xr:uid="{00000000-0005-0000-0000-00005B630000}"/>
    <cellStyle name="Porcentagem 8 3 3 4" xfId="25435" xr:uid="{00000000-0005-0000-0000-00005C630000}"/>
    <cellStyle name="Porcentagem 8 3 3 4 2" xfId="25436" xr:uid="{00000000-0005-0000-0000-00005D630000}"/>
    <cellStyle name="Porcentagem 8 3 3 4 2 2" xfId="25437" xr:uid="{00000000-0005-0000-0000-00005E630000}"/>
    <cellStyle name="Porcentagem 8 3 3 4 2 3" xfId="25438" xr:uid="{00000000-0005-0000-0000-00005F630000}"/>
    <cellStyle name="Porcentagem 8 3 3 4 3" xfId="25439" xr:uid="{00000000-0005-0000-0000-000060630000}"/>
    <cellStyle name="Porcentagem 8 3 3 4 4" xfId="25440" xr:uid="{00000000-0005-0000-0000-000061630000}"/>
    <cellStyle name="Porcentagem 8 3 3 5" xfId="25441" xr:uid="{00000000-0005-0000-0000-000062630000}"/>
    <cellStyle name="Porcentagem 8 3 3 5 2" xfId="25442" xr:uid="{00000000-0005-0000-0000-000063630000}"/>
    <cellStyle name="Porcentagem 8 3 3 5 3" xfId="25443" xr:uid="{00000000-0005-0000-0000-000064630000}"/>
    <cellStyle name="Porcentagem 8 3 3 6" xfId="25444" xr:uid="{00000000-0005-0000-0000-000065630000}"/>
    <cellStyle name="Porcentagem 8 3 3 7" xfId="25445" xr:uid="{00000000-0005-0000-0000-000066630000}"/>
    <cellStyle name="Porcentagem 8 3 4" xfId="25446" xr:uid="{00000000-0005-0000-0000-000067630000}"/>
    <cellStyle name="Porcentagem 8 3 4 2" xfId="25447" xr:uid="{00000000-0005-0000-0000-000068630000}"/>
    <cellStyle name="Porcentagem 8 3 4 2 2" xfId="25448" xr:uid="{00000000-0005-0000-0000-000069630000}"/>
    <cellStyle name="Porcentagem 8 3 4 2 3" xfId="25449" xr:uid="{00000000-0005-0000-0000-00006A630000}"/>
    <cellStyle name="Porcentagem 8 3 4 3" xfId="25450" xr:uid="{00000000-0005-0000-0000-00006B630000}"/>
    <cellStyle name="Porcentagem 8 3 4 4" xfId="25451" xr:uid="{00000000-0005-0000-0000-00006C630000}"/>
    <cellStyle name="Porcentagem 8 3 5" xfId="25452" xr:uid="{00000000-0005-0000-0000-00006D630000}"/>
    <cellStyle name="Porcentagem 8 3 5 2" xfId="25453" xr:uid="{00000000-0005-0000-0000-00006E630000}"/>
    <cellStyle name="Porcentagem 8 3 5 2 2" xfId="25454" xr:uid="{00000000-0005-0000-0000-00006F630000}"/>
    <cellStyle name="Porcentagem 8 3 5 2 3" xfId="25455" xr:uid="{00000000-0005-0000-0000-000070630000}"/>
    <cellStyle name="Porcentagem 8 3 5 3" xfId="25456" xr:uid="{00000000-0005-0000-0000-000071630000}"/>
    <cellStyle name="Porcentagem 8 3 5 4" xfId="25457" xr:uid="{00000000-0005-0000-0000-000072630000}"/>
    <cellStyle name="Porcentagem 8 3 6" xfId="25458" xr:uid="{00000000-0005-0000-0000-000073630000}"/>
    <cellStyle name="Porcentagem 8 3 6 2" xfId="25459" xr:uid="{00000000-0005-0000-0000-000074630000}"/>
    <cellStyle name="Porcentagem 8 3 6 2 2" xfId="25460" xr:uid="{00000000-0005-0000-0000-000075630000}"/>
    <cellStyle name="Porcentagem 8 3 6 2 3" xfId="25461" xr:uid="{00000000-0005-0000-0000-000076630000}"/>
    <cellStyle name="Porcentagem 8 3 6 3" xfId="25462" xr:uid="{00000000-0005-0000-0000-000077630000}"/>
    <cellStyle name="Porcentagem 8 3 6 4" xfId="25463" xr:uid="{00000000-0005-0000-0000-000078630000}"/>
    <cellStyle name="Porcentagem 8 3 7" xfId="25464" xr:uid="{00000000-0005-0000-0000-000079630000}"/>
    <cellStyle name="Porcentagem 8 3 7 2" xfId="25465" xr:uid="{00000000-0005-0000-0000-00007A630000}"/>
    <cellStyle name="Porcentagem 8 3 7 3" xfId="25466" xr:uid="{00000000-0005-0000-0000-00007B630000}"/>
    <cellStyle name="Porcentagem 8 3 8" xfId="25467" xr:uid="{00000000-0005-0000-0000-00007C630000}"/>
    <cellStyle name="Porcentagem 8 3 9" xfId="25468" xr:uid="{00000000-0005-0000-0000-00007D630000}"/>
    <cellStyle name="Porcentagem 8 4" xfId="25469" xr:uid="{00000000-0005-0000-0000-00007E630000}"/>
    <cellStyle name="Porcentagem 8 4 2" xfId="25470" xr:uid="{00000000-0005-0000-0000-00007F630000}"/>
    <cellStyle name="Porcentagem 8 4 2 2" xfId="25471" xr:uid="{00000000-0005-0000-0000-000080630000}"/>
    <cellStyle name="Porcentagem 8 4 2 2 2" xfId="25472" xr:uid="{00000000-0005-0000-0000-000081630000}"/>
    <cellStyle name="Porcentagem 8 4 2 2 2 2" xfId="25473" xr:uid="{00000000-0005-0000-0000-000082630000}"/>
    <cellStyle name="Porcentagem 8 4 2 2 2 2 2" xfId="25474" xr:uid="{00000000-0005-0000-0000-000083630000}"/>
    <cellStyle name="Porcentagem 8 4 2 2 2 2 3" xfId="25475" xr:uid="{00000000-0005-0000-0000-000084630000}"/>
    <cellStyle name="Porcentagem 8 4 2 2 2 3" xfId="25476" xr:uid="{00000000-0005-0000-0000-000085630000}"/>
    <cellStyle name="Porcentagem 8 4 2 2 2 4" xfId="25477" xr:uid="{00000000-0005-0000-0000-000086630000}"/>
    <cellStyle name="Porcentagem 8 4 2 2 3" xfId="25478" xr:uid="{00000000-0005-0000-0000-000087630000}"/>
    <cellStyle name="Porcentagem 8 4 2 2 3 2" xfId="25479" xr:uid="{00000000-0005-0000-0000-000088630000}"/>
    <cellStyle name="Porcentagem 8 4 2 2 3 2 2" xfId="25480" xr:uid="{00000000-0005-0000-0000-000089630000}"/>
    <cellStyle name="Porcentagem 8 4 2 2 3 2 3" xfId="25481" xr:uid="{00000000-0005-0000-0000-00008A630000}"/>
    <cellStyle name="Porcentagem 8 4 2 2 3 3" xfId="25482" xr:uid="{00000000-0005-0000-0000-00008B630000}"/>
    <cellStyle name="Porcentagem 8 4 2 2 3 4" xfId="25483" xr:uid="{00000000-0005-0000-0000-00008C630000}"/>
    <cellStyle name="Porcentagem 8 4 2 2 4" xfId="25484" xr:uid="{00000000-0005-0000-0000-00008D630000}"/>
    <cellStyle name="Porcentagem 8 4 2 2 4 2" xfId="25485" xr:uid="{00000000-0005-0000-0000-00008E630000}"/>
    <cellStyle name="Porcentagem 8 4 2 2 4 2 2" xfId="25486" xr:uid="{00000000-0005-0000-0000-00008F630000}"/>
    <cellStyle name="Porcentagem 8 4 2 2 4 2 3" xfId="25487" xr:uid="{00000000-0005-0000-0000-000090630000}"/>
    <cellStyle name="Porcentagem 8 4 2 2 4 3" xfId="25488" xr:uid="{00000000-0005-0000-0000-000091630000}"/>
    <cellStyle name="Porcentagem 8 4 2 2 4 4" xfId="25489" xr:uid="{00000000-0005-0000-0000-000092630000}"/>
    <cellStyle name="Porcentagem 8 4 2 2 5" xfId="25490" xr:uid="{00000000-0005-0000-0000-000093630000}"/>
    <cellStyle name="Porcentagem 8 4 2 2 5 2" xfId="25491" xr:uid="{00000000-0005-0000-0000-000094630000}"/>
    <cellStyle name="Porcentagem 8 4 2 2 5 3" xfId="25492" xr:uid="{00000000-0005-0000-0000-000095630000}"/>
    <cellStyle name="Porcentagem 8 4 2 2 6" xfId="25493" xr:uid="{00000000-0005-0000-0000-000096630000}"/>
    <cellStyle name="Porcentagem 8 4 2 2 7" xfId="25494" xr:uid="{00000000-0005-0000-0000-000097630000}"/>
    <cellStyle name="Porcentagem 8 4 2 3" xfId="25495" xr:uid="{00000000-0005-0000-0000-000098630000}"/>
    <cellStyle name="Porcentagem 8 4 2 3 2" xfId="25496" xr:uid="{00000000-0005-0000-0000-000099630000}"/>
    <cellStyle name="Porcentagem 8 4 2 3 2 2" xfId="25497" xr:uid="{00000000-0005-0000-0000-00009A630000}"/>
    <cellStyle name="Porcentagem 8 4 2 3 2 3" xfId="25498" xr:uid="{00000000-0005-0000-0000-00009B630000}"/>
    <cellStyle name="Porcentagem 8 4 2 3 3" xfId="25499" xr:uid="{00000000-0005-0000-0000-00009C630000}"/>
    <cellStyle name="Porcentagem 8 4 2 3 4" xfId="25500" xr:uid="{00000000-0005-0000-0000-00009D630000}"/>
    <cellStyle name="Porcentagem 8 4 2 4" xfId="25501" xr:uid="{00000000-0005-0000-0000-00009E630000}"/>
    <cellStyle name="Porcentagem 8 4 2 4 2" xfId="25502" xr:uid="{00000000-0005-0000-0000-00009F630000}"/>
    <cellStyle name="Porcentagem 8 4 2 4 2 2" xfId="25503" xr:uid="{00000000-0005-0000-0000-0000A0630000}"/>
    <cellStyle name="Porcentagem 8 4 2 4 2 3" xfId="25504" xr:uid="{00000000-0005-0000-0000-0000A1630000}"/>
    <cellStyle name="Porcentagem 8 4 2 4 3" xfId="25505" xr:uid="{00000000-0005-0000-0000-0000A2630000}"/>
    <cellStyle name="Porcentagem 8 4 2 4 4" xfId="25506" xr:uid="{00000000-0005-0000-0000-0000A3630000}"/>
    <cellStyle name="Porcentagem 8 4 2 5" xfId="25507" xr:uid="{00000000-0005-0000-0000-0000A4630000}"/>
    <cellStyle name="Porcentagem 8 4 2 5 2" xfId="25508" xr:uid="{00000000-0005-0000-0000-0000A5630000}"/>
    <cellStyle name="Porcentagem 8 4 2 5 2 2" xfId="25509" xr:uid="{00000000-0005-0000-0000-0000A6630000}"/>
    <cellStyle name="Porcentagem 8 4 2 5 2 3" xfId="25510" xr:uid="{00000000-0005-0000-0000-0000A7630000}"/>
    <cellStyle name="Porcentagem 8 4 2 5 3" xfId="25511" xr:uid="{00000000-0005-0000-0000-0000A8630000}"/>
    <cellStyle name="Porcentagem 8 4 2 5 4" xfId="25512" xr:uid="{00000000-0005-0000-0000-0000A9630000}"/>
    <cellStyle name="Porcentagem 8 4 2 6" xfId="25513" xr:uid="{00000000-0005-0000-0000-0000AA630000}"/>
    <cellStyle name="Porcentagem 8 4 2 6 2" xfId="25514" xr:uid="{00000000-0005-0000-0000-0000AB630000}"/>
    <cellStyle name="Porcentagem 8 4 2 6 3" xfId="25515" xr:uid="{00000000-0005-0000-0000-0000AC630000}"/>
    <cellStyle name="Porcentagem 8 4 2 7" xfId="25516" xr:uid="{00000000-0005-0000-0000-0000AD630000}"/>
    <cellStyle name="Porcentagem 8 4 2 8" xfId="25517" xr:uid="{00000000-0005-0000-0000-0000AE630000}"/>
    <cellStyle name="Porcentagem 8 4 3" xfId="25518" xr:uid="{00000000-0005-0000-0000-0000AF630000}"/>
    <cellStyle name="Porcentagem 8 4 3 2" xfId="25519" xr:uid="{00000000-0005-0000-0000-0000B0630000}"/>
    <cellStyle name="Porcentagem 8 4 3 2 2" xfId="25520" xr:uid="{00000000-0005-0000-0000-0000B1630000}"/>
    <cellStyle name="Porcentagem 8 4 3 2 2 2" xfId="25521" xr:uid="{00000000-0005-0000-0000-0000B2630000}"/>
    <cellStyle name="Porcentagem 8 4 3 2 2 3" xfId="25522" xr:uid="{00000000-0005-0000-0000-0000B3630000}"/>
    <cellStyle name="Porcentagem 8 4 3 2 3" xfId="25523" xr:uid="{00000000-0005-0000-0000-0000B4630000}"/>
    <cellStyle name="Porcentagem 8 4 3 2 4" xfId="25524" xr:uid="{00000000-0005-0000-0000-0000B5630000}"/>
    <cellStyle name="Porcentagem 8 4 3 3" xfId="25525" xr:uid="{00000000-0005-0000-0000-0000B6630000}"/>
    <cellStyle name="Porcentagem 8 4 3 3 2" xfId="25526" xr:uid="{00000000-0005-0000-0000-0000B7630000}"/>
    <cellStyle name="Porcentagem 8 4 3 3 2 2" xfId="25527" xr:uid="{00000000-0005-0000-0000-0000B8630000}"/>
    <cellStyle name="Porcentagem 8 4 3 3 2 3" xfId="25528" xr:uid="{00000000-0005-0000-0000-0000B9630000}"/>
    <cellStyle name="Porcentagem 8 4 3 3 3" xfId="25529" xr:uid="{00000000-0005-0000-0000-0000BA630000}"/>
    <cellStyle name="Porcentagem 8 4 3 3 4" xfId="25530" xr:uid="{00000000-0005-0000-0000-0000BB630000}"/>
    <cellStyle name="Porcentagem 8 4 3 4" xfId="25531" xr:uid="{00000000-0005-0000-0000-0000BC630000}"/>
    <cellStyle name="Porcentagem 8 4 3 4 2" xfId="25532" xr:uid="{00000000-0005-0000-0000-0000BD630000}"/>
    <cellStyle name="Porcentagem 8 4 3 4 2 2" xfId="25533" xr:uid="{00000000-0005-0000-0000-0000BE630000}"/>
    <cellStyle name="Porcentagem 8 4 3 4 2 3" xfId="25534" xr:uid="{00000000-0005-0000-0000-0000BF630000}"/>
    <cellStyle name="Porcentagem 8 4 3 4 3" xfId="25535" xr:uid="{00000000-0005-0000-0000-0000C0630000}"/>
    <cellStyle name="Porcentagem 8 4 3 4 4" xfId="25536" xr:uid="{00000000-0005-0000-0000-0000C1630000}"/>
    <cellStyle name="Porcentagem 8 4 3 5" xfId="25537" xr:uid="{00000000-0005-0000-0000-0000C2630000}"/>
    <cellStyle name="Porcentagem 8 4 3 5 2" xfId="25538" xr:uid="{00000000-0005-0000-0000-0000C3630000}"/>
    <cellStyle name="Porcentagem 8 4 3 5 3" xfId="25539" xr:uid="{00000000-0005-0000-0000-0000C4630000}"/>
    <cellStyle name="Porcentagem 8 4 3 6" xfId="25540" xr:uid="{00000000-0005-0000-0000-0000C5630000}"/>
    <cellStyle name="Porcentagem 8 4 3 7" xfId="25541" xr:uid="{00000000-0005-0000-0000-0000C6630000}"/>
    <cellStyle name="Porcentagem 8 4 4" xfId="25542" xr:uid="{00000000-0005-0000-0000-0000C7630000}"/>
    <cellStyle name="Porcentagem 8 4 4 2" xfId="25543" xr:uid="{00000000-0005-0000-0000-0000C8630000}"/>
    <cellStyle name="Porcentagem 8 4 4 2 2" xfId="25544" xr:uid="{00000000-0005-0000-0000-0000C9630000}"/>
    <cellStyle name="Porcentagem 8 4 4 2 3" xfId="25545" xr:uid="{00000000-0005-0000-0000-0000CA630000}"/>
    <cellStyle name="Porcentagem 8 4 4 3" xfId="25546" xr:uid="{00000000-0005-0000-0000-0000CB630000}"/>
    <cellStyle name="Porcentagem 8 4 4 4" xfId="25547" xr:uid="{00000000-0005-0000-0000-0000CC630000}"/>
    <cellStyle name="Porcentagem 8 4 5" xfId="25548" xr:uid="{00000000-0005-0000-0000-0000CD630000}"/>
    <cellStyle name="Porcentagem 8 4 5 2" xfId="25549" xr:uid="{00000000-0005-0000-0000-0000CE630000}"/>
    <cellStyle name="Porcentagem 8 4 5 2 2" xfId="25550" xr:uid="{00000000-0005-0000-0000-0000CF630000}"/>
    <cellStyle name="Porcentagem 8 4 5 2 3" xfId="25551" xr:uid="{00000000-0005-0000-0000-0000D0630000}"/>
    <cellStyle name="Porcentagem 8 4 5 3" xfId="25552" xr:uid="{00000000-0005-0000-0000-0000D1630000}"/>
    <cellStyle name="Porcentagem 8 4 5 4" xfId="25553" xr:uid="{00000000-0005-0000-0000-0000D2630000}"/>
    <cellStyle name="Porcentagem 8 4 6" xfId="25554" xr:uid="{00000000-0005-0000-0000-0000D3630000}"/>
    <cellStyle name="Porcentagem 8 4 6 2" xfId="25555" xr:uid="{00000000-0005-0000-0000-0000D4630000}"/>
    <cellStyle name="Porcentagem 8 4 6 2 2" xfId="25556" xr:uid="{00000000-0005-0000-0000-0000D5630000}"/>
    <cellStyle name="Porcentagem 8 4 6 2 3" xfId="25557" xr:uid="{00000000-0005-0000-0000-0000D6630000}"/>
    <cellStyle name="Porcentagem 8 4 6 3" xfId="25558" xr:uid="{00000000-0005-0000-0000-0000D7630000}"/>
    <cellStyle name="Porcentagem 8 4 6 4" xfId="25559" xr:uid="{00000000-0005-0000-0000-0000D8630000}"/>
    <cellStyle name="Porcentagem 8 4 7" xfId="25560" xr:uid="{00000000-0005-0000-0000-0000D9630000}"/>
    <cellStyle name="Porcentagem 8 4 7 2" xfId="25561" xr:uid="{00000000-0005-0000-0000-0000DA630000}"/>
    <cellStyle name="Porcentagem 8 4 7 3" xfId="25562" xr:uid="{00000000-0005-0000-0000-0000DB630000}"/>
    <cellStyle name="Porcentagem 8 4 8" xfId="25563" xr:uid="{00000000-0005-0000-0000-0000DC630000}"/>
    <cellStyle name="Porcentagem 8 4 9" xfId="25564" xr:uid="{00000000-0005-0000-0000-0000DD630000}"/>
    <cellStyle name="Porcentagem 9" xfId="25565" xr:uid="{00000000-0005-0000-0000-0000DE630000}"/>
    <cellStyle name="Porcentagem 9 10" xfId="25566" xr:uid="{00000000-0005-0000-0000-0000DF630000}"/>
    <cellStyle name="Porcentagem 9 10 2" xfId="25567" xr:uid="{00000000-0005-0000-0000-0000E0630000}"/>
    <cellStyle name="Porcentagem 9 10 2 2" xfId="25568" xr:uid="{00000000-0005-0000-0000-0000E1630000}"/>
    <cellStyle name="Porcentagem 9 10 2 2 2" xfId="25569" xr:uid="{00000000-0005-0000-0000-0000E2630000}"/>
    <cellStyle name="Porcentagem 9 10 2 2 3" xfId="25570" xr:uid="{00000000-0005-0000-0000-0000E3630000}"/>
    <cellStyle name="Porcentagem 9 10 2 3" xfId="25571" xr:uid="{00000000-0005-0000-0000-0000E4630000}"/>
    <cellStyle name="Porcentagem 9 10 2 4" xfId="25572" xr:uid="{00000000-0005-0000-0000-0000E5630000}"/>
    <cellStyle name="Porcentagem 9 10 3" xfId="25573" xr:uid="{00000000-0005-0000-0000-0000E6630000}"/>
    <cellStyle name="Porcentagem 9 10 3 2" xfId="25574" xr:uid="{00000000-0005-0000-0000-0000E7630000}"/>
    <cellStyle name="Porcentagem 9 10 3 2 2" xfId="25575" xr:uid="{00000000-0005-0000-0000-0000E8630000}"/>
    <cellStyle name="Porcentagem 9 10 3 2 3" xfId="25576" xr:uid="{00000000-0005-0000-0000-0000E9630000}"/>
    <cellStyle name="Porcentagem 9 10 3 3" xfId="25577" xr:uid="{00000000-0005-0000-0000-0000EA630000}"/>
    <cellStyle name="Porcentagem 9 10 3 4" xfId="25578" xr:uid="{00000000-0005-0000-0000-0000EB630000}"/>
    <cellStyle name="Porcentagem 9 10 4" xfId="25579" xr:uid="{00000000-0005-0000-0000-0000EC630000}"/>
    <cellStyle name="Porcentagem 9 10 4 2" xfId="25580" xr:uid="{00000000-0005-0000-0000-0000ED630000}"/>
    <cellStyle name="Porcentagem 9 10 4 2 2" xfId="25581" xr:uid="{00000000-0005-0000-0000-0000EE630000}"/>
    <cellStyle name="Porcentagem 9 10 4 2 3" xfId="25582" xr:uid="{00000000-0005-0000-0000-0000EF630000}"/>
    <cellStyle name="Porcentagem 9 10 4 3" xfId="25583" xr:uid="{00000000-0005-0000-0000-0000F0630000}"/>
    <cellStyle name="Porcentagem 9 10 4 4" xfId="25584" xr:uid="{00000000-0005-0000-0000-0000F1630000}"/>
    <cellStyle name="Porcentagem 9 10 5" xfId="25585" xr:uid="{00000000-0005-0000-0000-0000F2630000}"/>
    <cellStyle name="Porcentagem 9 10 5 2" xfId="25586" xr:uid="{00000000-0005-0000-0000-0000F3630000}"/>
    <cellStyle name="Porcentagem 9 10 5 3" xfId="25587" xr:uid="{00000000-0005-0000-0000-0000F4630000}"/>
    <cellStyle name="Porcentagem 9 10 6" xfId="25588" xr:uid="{00000000-0005-0000-0000-0000F5630000}"/>
    <cellStyle name="Porcentagem 9 10 7" xfId="25589" xr:uid="{00000000-0005-0000-0000-0000F6630000}"/>
    <cellStyle name="Porcentagem 9 11" xfId="25590" xr:uid="{00000000-0005-0000-0000-0000F7630000}"/>
    <cellStyle name="Porcentagem 9 11 2" xfId="25591" xr:uid="{00000000-0005-0000-0000-0000F8630000}"/>
    <cellStyle name="Porcentagem 9 11 2 2" xfId="25592" xr:uid="{00000000-0005-0000-0000-0000F9630000}"/>
    <cellStyle name="Porcentagem 9 11 2 3" xfId="25593" xr:uid="{00000000-0005-0000-0000-0000FA630000}"/>
    <cellStyle name="Porcentagem 9 11 3" xfId="25594" xr:uid="{00000000-0005-0000-0000-0000FB630000}"/>
    <cellStyle name="Porcentagem 9 11 4" xfId="25595" xr:uid="{00000000-0005-0000-0000-0000FC630000}"/>
    <cellStyle name="Porcentagem 9 12" xfId="25596" xr:uid="{00000000-0005-0000-0000-0000FD630000}"/>
    <cellStyle name="Porcentagem 9 12 2" xfId="25597" xr:uid="{00000000-0005-0000-0000-0000FE630000}"/>
    <cellStyle name="Porcentagem 9 12 2 2" xfId="25598" xr:uid="{00000000-0005-0000-0000-0000FF630000}"/>
    <cellStyle name="Porcentagem 9 12 2 3" xfId="25599" xr:uid="{00000000-0005-0000-0000-000000640000}"/>
    <cellStyle name="Porcentagem 9 12 3" xfId="25600" xr:uid="{00000000-0005-0000-0000-000001640000}"/>
    <cellStyle name="Porcentagem 9 12 4" xfId="25601" xr:uid="{00000000-0005-0000-0000-000002640000}"/>
    <cellStyle name="Porcentagem 9 13" xfId="25602" xr:uid="{00000000-0005-0000-0000-000003640000}"/>
    <cellStyle name="Porcentagem 9 13 2" xfId="25603" xr:uid="{00000000-0005-0000-0000-000004640000}"/>
    <cellStyle name="Porcentagem 9 13 2 2" xfId="25604" xr:uid="{00000000-0005-0000-0000-000005640000}"/>
    <cellStyle name="Porcentagem 9 13 2 3" xfId="25605" xr:uid="{00000000-0005-0000-0000-000006640000}"/>
    <cellStyle name="Porcentagem 9 13 3" xfId="25606" xr:uid="{00000000-0005-0000-0000-000007640000}"/>
    <cellStyle name="Porcentagem 9 13 4" xfId="25607" xr:uid="{00000000-0005-0000-0000-000008640000}"/>
    <cellStyle name="Porcentagem 9 14" xfId="25608" xr:uid="{00000000-0005-0000-0000-000009640000}"/>
    <cellStyle name="Porcentagem 9 14 2" xfId="25609" xr:uid="{00000000-0005-0000-0000-00000A640000}"/>
    <cellStyle name="Porcentagem 9 14 3" xfId="25610" xr:uid="{00000000-0005-0000-0000-00000B640000}"/>
    <cellStyle name="Porcentagem 9 15" xfId="25611" xr:uid="{00000000-0005-0000-0000-00000C640000}"/>
    <cellStyle name="Porcentagem 9 16" xfId="25612" xr:uid="{00000000-0005-0000-0000-00000D640000}"/>
    <cellStyle name="Porcentagem 9 2" xfId="25613" xr:uid="{00000000-0005-0000-0000-00000E640000}"/>
    <cellStyle name="Porcentagem 9 2 10" xfId="25614" xr:uid="{00000000-0005-0000-0000-00000F640000}"/>
    <cellStyle name="Porcentagem 9 2 2" xfId="25615" xr:uid="{00000000-0005-0000-0000-000010640000}"/>
    <cellStyle name="Porcentagem 9 2 2 2" xfId="25616" xr:uid="{00000000-0005-0000-0000-000011640000}"/>
    <cellStyle name="Porcentagem 9 2 2 2 2" xfId="25617" xr:uid="{00000000-0005-0000-0000-000012640000}"/>
    <cellStyle name="Porcentagem 9 2 2 2 2 2" xfId="25618" xr:uid="{00000000-0005-0000-0000-000013640000}"/>
    <cellStyle name="Porcentagem 9 2 2 2 2 2 2" xfId="25619" xr:uid="{00000000-0005-0000-0000-000014640000}"/>
    <cellStyle name="Porcentagem 9 2 2 2 2 2 2 2" xfId="25620" xr:uid="{00000000-0005-0000-0000-000015640000}"/>
    <cellStyle name="Porcentagem 9 2 2 2 2 2 2 3" xfId="25621" xr:uid="{00000000-0005-0000-0000-000016640000}"/>
    <cellStyle name="Porcentagem 9 2 2 2 2 2 3" xfId="25622" xr:uid="{00000000-0005-0000-0000-000017640000}"/>
    <cellStyle name="Porcentagem 9 2 2 2 2 2 4" xfId="25623" xr:uid="{00000000-0005-0000-0000-000018640000}"/>
    <cellStyle name="Porcentagem 9 2 2 2 2 3" xfId="25624" xr:uid="{00000000-0005-0000-0000-000019640000}"/>
    <cellStyle name="Porcentagem 9 2 2 2 2 3 2" xfId="25625" xr:uid="{00000000-0005-0000-0000-00001A640000}"/>
    <cellStyle name="Porcentagem 9 2 2 2 2 3 2 2" xfId="25626" xr:uid="{00000000-0005-0000-0000-00001B640000}"/>
    <cellStyle name="Porcentagem 9 2 2 2 2 3 2 3" xfId="25627" xr:uid="{00000000-0005-0000-0000-00001C640000}"/>
    <cellStyle name="Porcentagem 9 2 2 2 2 3 3" xfId="25628" xr:uid="{00000000-0005-0000-0000-00001D640000}"/>
    <cellStyle name="Porcentagem 9 2 2 2 2 3 4" xfId="25629" xr:uid="{00000000-0005-0000-0000-00001E640000}"/>
    <cellStyle name="Porcentagem 9 2 2 2 2 4" xfId="25630" xr:uid="{00000000-0005-0000-0000-00001F640000}"/>
    <cellStyle name="Porcentagem 9 2 2 2 2 4 2" xfId="25631" xr:uid="{00000000-0005-0000-0000-000020640000}"/>
    <cellStyle name="Porcentagem 9 2 2 2 2 4 2 2" xfId="25632" xr:uid="{00000000-0005-0000-0000-000021640000}"/>
    <cellStyle name="Porcentagem 9 2 2 2 2 4 2 3" xfId="25633" xr:uid="{00000000-0005-0000-0000-000022640000}"/>
    <cellStyle name="Porcentagem 9 2 2 2 2 4 3" xfId="25634" xr:uid="{00000000-0005-0000-0000-000023640000}"/>
    <cellStyle name="Porcentagem 9 2 2 2 2 4 4" xfId="25635" xr:uid="{00000000-0005-0000-0000-000024640000}"/>
    <cellStyle name="Porcentagem 9 2 2 2 2 5" xfId="25636" xr:uid="{00000000-0005-0000-0000-000025640000}"/>
    <cellStyle name="Porcentagem 9 2 2 2 2 5 2" xfId="25637" xr:uid="{00000000-0005-0000-0000-000026640000}"/>
    <cellStyle name="Porcentagem 9 2 2 2 2 5 3" xfId="25638" xr:uid="{00000000-0005-0000-0000-000027640000}"/>
    <cellStyle name="Porcentagem 9 2 2 2 2 6" xfId="25639" xr:uid="{00000000-0005-0000-0000-000028640000}"/>
    <cellStyle name="Porcentagem 9 2 2 2 2 7" xfId="25640" xr:uid="{00000000-0005-0000-0000-000029640000}"/>
    <cellStyle name="Porcentagem 9 2 2 2 3" xfId="25641" xr:uid="{00000000-0005-0000-0000-00002A640000}"/>
    <cellStyle name="Porcentagem 9 2 2 2 3 2" xfId="25642" xr:uid="{00000000-0005-0000-0000-00002B640000}"/>
    <cellStyle name="Porcentagem 9 2 2 2 3 2 2" xfId="25643" xr:uid="{00000000-0005-0000-0000-00002C640000}"/>
    <cellStyle name="Porcentagem 9 2 2 2 3 2 3" xfId="25644" xr:uid="{00000000-0005-0000-0000-00002D640000}"/>
    <cellStyle name="Porcentagem 9 2 2 2 3 3" xfId="25645" xr:uid="{00000000-0005-0000-0000-00002E640000}"/>
    <cellStyle name="Porcentagem 9 2 2 2 3 4" xfId="25646" xr:uid="{00000000-0005-0000-0000-00002F640000}"/>
    <cellStyle name="Porcentagem 9 2 2 2 4" xfId="25647" xr:uid="{00000000-0005-0000-0000-000030640000}"/>
    <cellStyle name="Porcentagem 9 2 2 2 4 2" xfId="25648" xr:uid="{00000000-0005-0000-0000-000031640000}"/>
    <cellStyle name="Porcentagem 9 2 2 2 4 2 2" xfId="25649" xr:uid="{00000000-0005-0000-0000-000032640000}"/>
    <cellStyle name="Porcentagem 9 2 2 2 4 2 3" xfId="25650" xr:uid="{00000000-0005-0000-0000-000033640000}"/>
    <cellStyle name="Porcentagem 9 2 2 2 4 3" xfId="25651" xr:uid="{00000000-0005-0000-0000-000034640000}"/>
    <cellStyle name="Porcentagem 9 2 2 2 4 4" xfId="25652" xr:uid="{00000000-0005-0000-0000-000035640000}"/>
    <cellStyle name="Porcentagem 9 2 2 2 5" xfId="25653" xr:uid="{00000000-0005-0000-0000-000036640000}"/>
    <cellStyle name="Porcentagem 9 2 2 2 5 2" xfId="25654" xr:uid="{00000000-0005-0000-0000-000037640000}"/>
    <cellStyle name="Porcentagem 9 2 2 2 5 2 2" xfId="25655" xr:uid="{00000000-0005-0000-0000-000038640000}"/>
    <cellStyle name="Porcentagem 9 2 2 2 5 2 3" xfId="25656" xr:uid="{00000000-0005-0000-0000-000039640000}"/>
    <cellStyle name="Porcentagem 9 2 2 2 5 3" xfId="25657" xr:uid="{00000000-0005-0000-0000-00003A640000}"/>
    <cellStyle name="Porcentagem 9 2 2 2 5 4" xfId="25658" xr:uid="{00000000-0005-0000-0000-00003B640000}"/>
    <cellStyle name="Porcentagem 9 2 2 2 6" xfId="25659" xr:uid="{00000000-0005-0000-0000-00003C640000}"/>
    <cellStyle name="Porcentagem 9 2 2 2 6 2" xfId="25660" xr:uid="{00000000-0005-0000-0000-00003D640000}"/>
    <cellStyle name="Porcentagem 9 2 2 2 6 3" xfId="25661" xr:uid="{00000000-0005-0000-0000-00003E640000}"/>
    <cellStyle name="Porcentagem 9 2 2 2 7" xfId="25662" xr:uid="{00000000-0005-0000-0000-00003F640000}"/>
    <cellStyle name="Porcentagem 9 2 2 2 8" xfId="25663" xr:uid="{00000000-0005-0000-0000-000040640000}"/>
    <cellStyle name="Porcentagem 9 2 2 3" xfId="25664" xr:uid="{00000000-0005-0000-0000-000041640000}"/>
    <cellStyle name="Porcentagem 9 2 2 3 2" xfId="25665" xr:uid="{00000000-0005-0000-0000-000042640000}"/>
    <cellStyle name="Porcentagem 9 2 2 3 2 2" xfId="25666" xr:uid="{00000000-0005-0000-0000-000043640000}"/>
    <cellStyle name="Porcentagem 9 2 2 3 2 2 2" xfId="25667" xr:uid="{00000000-0005-0000-0000-000044640000}"/>
    <cellStyle name="Porcentagem 9 2 2 3 2 2 3" xfId="25668" xr:uid="{00000000-0005-0000-0000-000045640000}"/>
    <cellStyle name="Porcentagem 9 2 2 3 2 3" xfId="25669" xr:uid="{00000000-0005-0000-0000-000046640000}"/>
    <cellStyle name="Porcentagem 9 2 2 3 2 4" xfId="25670" xr:uid="{00000000-0005-0000-0000-000047640000}"/>
    <cellStyle name="Porcentagem 9 2 2 3 3" xfId="25671" xr:uid="{00000000-0005-0000-0000-000048640000}"/>
    <cellStyle name="Porcentagem 9 2 2 3 3 2" xfId="25672" xr:uid="{00000000-0005-0000-0000-000049640000}"/>
    <cellStyle name="Porcentagem 9 2 2 3 3 2 2" xfId="25673" xr:uid="{00000000-0005-0000-0000-00004A640000}"/>
    <cellStyle name="Porcentagem 9 2 2 3 3 2 3" xfId="25674" xr:uid="{00000000-0005-0000-0000-00004B640000}"/>
    <cellStyle name="Porcentagem 9 2 2 3 3 3" xfId="25675" xr:uid="{00000000-0005-0000-0000-00004C640000}"/>
    <cellStyle name="Porcentagem 9 2 2 3 3 4" xfId="25676" xr:uid="{00000000-0005-0000-0000-00004D640000}"/>
    <cellStyle name="Porcentagem 9 2 2 3 4" xfId="25677" xr:uid="{00000000-0005-0000-0000-00004E640000}"/>
    <cellStyle name="Porcentagem 9 2 2 3 4 2" xfId="25678" xr:uid="{00000000-0005-0000-0000-00004F640000}"/>
    <cellStyle name="Porcentagem 9 2 2 3 4 2 2" xfId="25679" xr:uid="{00000000-0005-0000-0000-000050640000}"/>
    <cellStyle name="Porcentagem 9 2 2 3 4 2 3" xfId="25680" xr:uid="{00000000-0005-0000-0000-000051640000}"/>
    <cellStyle name="Porcentagem 9 2 2 3 4 3" xfId="25681" xr:uid="{00000000-0005-0000-0000-000052640000}"/>
    <cellStyle name="Porcentagem 9 2 2 3 4 4" xfId="25682" xr:uid="{00000000-0005-0000-0000-000053640000}"/>
    <cellStyle name="Porcentagem 9 2 2 3 5" xfId="25683" xr:uid="{00000000-0005-0000-0000-000054640000}"/>
    <cellStyle name="Porcentagem 9 2 2 3 5 2" xfId="25684" xr:uid="{00000000-0005-0000-0000-000055640000}"/>
    <cellStyle name="Porcentagem 9 2 2 3 5 3" xfId="25685" xr:uid="{00000000-0005-0000-0000-000056640000}"/>
    <cellStyle name="Porcentagem 9 2 2 3 6" xfId="25686" xr:uid="{00000000-0005-0000-0000-000057640000}"/>
    <cellStyle name="Porcentagem 9 2 2 3 7" xfId="25687" xr:uid="{00000000-0005-0000-0000-000058640000}"/>
    <cellStyle name="Porcentagem 9 2 2 4" xfId="25688" xr:uid="{00000000-0005-0000-0000-000059640000}"/>
    <cellStyle name="Porcentagem 9 2 2 4 2" xfId="25689" xr:uid="{00000000-0005-0000-0000-00005A640000}"/>
    <cellStyle name="Porcentagem 9 2 2 4 2 2" xfId="25690" xr:uid="{00000000-0005-0000-0000-00005B640000}"/>
    <cellStyle name="Porcentagem 9 2 2 4 2 3" xfId="25691" xr:uid="{00000000-0005-0000-0000-00005C640000}"/>
    <cellStyle name="Porcentagem 9 2 2 4 3" xfId="25692" xr:uid="{00000000-0005-0000-0000-00005D640000}"/>
    <cellStyle name="Porcentagem 9 2 2 4 4" xfId="25693" xr:uid="{00000000-0005-0000-0000-00005E640000}"/>
    <cellStyle name="Porcentagem 9 2 2 5" xfId="25694" xr:uid="{00000000-0005-0000-0000-00005F640000}"/>
    <cellStyle name="Porcentagem 9 2 2 5 2" xfId="25695" xr:uid="{00000000-0005-0000-0000-000060640000}"/>
    <cellStyle name="Porcentagem 9 2 2 5 2 2" xfId="25696" xr:uid="{00000000-0005-0000-0000-000061640000}"/>
    <cellStyle name="Porcentagem 9 2 2 5 2 3" xfId="25697" xr:uid="{00000000-0005-0000-0000-000062640000}"/>
    <cellStyle name="Porcentagem 9 2 2 5 3" xfId="25698" xr:uid="{00000000-0005-0000-0000-000063640000}"/>
    <cellStyle name="Porcentagem 9 2 2 5 4" xfId="25699" xr:uid="{00000000-0005-0000-0000-000064640000}"/>
    <cellStyle name="Porcentagem 9 2 2 6" xfId="25700" xr:uid="{00000000-0005-0000-0000-000065640000}"/>
    <cellStyle name="Porcentagem 9 2 2 6 2" xfId="25701" xr:uid="{00000000-0005-0000-0000-000066640000}"/>
    <cellStyle name="Porcentagem 9 2 2 6 2 2" xfId="25702" xr:uid="{00000000-0005-0000-0000-000067640000}"/>
    <cellStyle name="Porcentagem 9 2 2 6 2 3" xfId="25703" xr:uid="{00000000-0005-0000-0000-000068640000}"/>
    <cellStyle name="Porcentagem 9 2 2 6 3" xfId="25704" xr:uid="{00000000-0005-0000-0000-000069640000}"/>
    <cellStyle name="Porcentagem 9 2 2 6 4" xfId="25705" xr:uid="{00000000-0005-0000-0000-00006A640000}"/>
    <cellStyle name="Porcentagem 9 2 2 7" xfId="25706" xr:uid="{00000000-0005-0000-0000-00006B640000}"/>
    <cellStyle name="Porcentagem 9 2 2 7 2" xfId="25707" xr:uid="{00000000-0005-0000-0000-00006C640000}"/>
    <cellStyle name="Porcentagem 9 2 2 7 3" xfId="25708" xr:uid="{00000000-0005-0000-0000-00006D640000}"/>
    <cellStyle name="Porcentagem 9 2 2 8" xfId="25709" xr:uid="{00000000-0005-0000-0000-00006E640000}"/>
    <cellStyle name="Porcentagem 9 2 2 9" xfId="25710" xr:uid="{00000000-0005-0000-0000-00006F640000}"/>
    <cellStyle name="Porcentagem 9 2 3" xfId="25711" xr:uid="{00000000-0005-0000-0000-000070640000}"/>
    <cellStyle name="Porcentagem 9 2 3 2" xfId="25712" xr:uid="{00000000-0005-0000-0000-000071640000}"/>
    <cellStyle name="Porcentagem 9 2 3 2 2" xfId="25713" xr:uid="{00000000-0005-0000-0000-000072640000}"/>
    <cellStyle name="Porcentagem 9 2 3 2 2 2" xfId="25714" xr:uid="{00000000-0005-0000-0000-000073640000}"/>
    <cellStyle name="Porcentagem 9 2 3 2 2 2 2" xfId="25715" xr:uid="{00000000-0005-0000-0000-000074640000}"/>
    <cellStyle name="Porcentagem 9 2 3 2 2 2 3" xfId="25716" xr:uid="{00000000-0005-0000-0000-000075640000}"/>
    <cellStyle name="Porcentagem 9 2 3 2 2 3" xfId="25717" xr:uid="{00000000-0005-0000-0000-000076640000}"/>
    <cellStyle name="Porcentagem 9 2 3 2 2 4" xfId="25718" xr:uid="{00000000-0005-0000-0000-000077640000}"/>
    <cellStyle name="Porcentagem 9 2 3 2 3" xfId="25719" xr:uid="{00000000-0005-0000-0000-000078640000}"/>
    <cellStyle name="Porcentagem 9 2 3 2 3 2" xfId="25720" xr:uid="{00000000-0005-0000-0000-000079640000}"/>
    <cellStyle name="Porcentagem 9 2 3 2 3 2 2" xfId="25721" xr:uid="{00000000-0005-0000-0000-00007A640000}"/>
    <cellStyle name="Porcentagem 9 2 3 2 3 2 3" xfId="25722" xr:uid="{00000000-0005-0000-0000-00007B640000}"/>
    <cellStyle name="Porcentagem 9 2 3 2 3 3" xfId="25723" xr:uid="{00000000-0005-0000-0000-00007C640000}"/>
    <cellStyle name="Porcentagem 9 2 3 2 3 4" xfId="25724" xr:uid="{00000000-0005-0000-0000-00007D640000}"/>
    <cellStyle name="Porcentagem 9 2 3 2 4" xfId="25725" xr:uid="{00000000-0005-0000-0000-00007E640000}"/>
    <cellStyle name="Porcentagem 9 2 3 2 4 2" xfId="25726" xr:uid="{00000000-0005-0000-0000-00007F640000}"/>
    <cellStyle name="Porcentagem 9 2 3 2 4 2 2" xfId="25727" xr:uid="{00000000-0005-0000-0000-000080640000}"/>
    <cellStyle name="Porcentagem 9 2 3 2 4 2 3" xfId="25728" xr:uid="{00000000-0005-0000-0000-000081640000}"/>
    <cellStyle name="Porcentagem 9 2 3 2 4 3" xfId="25729" xr:uid="{00000000-0005-0000-0000-000082640000}"/>
    <cellStyle name="Porcentagem 9 2 3 2 4 4" xfId="25730" xr:uid="{00000000-0005-0000-0000-000083640000}"/>
    <cellStyle name="Porcentagem 9 2 3 2 5" xfId="25731" xr:uid="{00000000-0005-0000-0000-000084640000}"/>
    <cellStyle name="Porcentagem 9 2 3 2 5 2" xfId="25732" xr:uid="{00000000-0005-0000-0000-000085640000}"/>
    <cellStyle name="Porcentagem 9 2 3 2 5 3" xfId="25733" xr:uid="{00000000-0005-0000-0000-000086640000}"/>
    <cellStyle name="Porcentagem 9 2 3 2 6" xfId="25734" xr:uid="{00000000-0005-0000-0000-000087640000}"/>
    <cellStyle name="Porcentagem 9 2 3 2 7" xfId="25735" xr:uid="{00000000-0005-0000-0000-000088640000}"/>
    <cellStyle name="Porcentagem 9 2 3 3" xfId="25736" xr:uid="{00000000-0005-0000-0000-000089640000}"/>
    <cellStyle name="Porcentagem 9 2 3 4" xfId="25737" xr:uid="{00000000-0005-0000-0000-00008A640000}"/>
    <cellStyle name="Porcentagem 9 2 3 4 2" xfId="25738" xr:uid="{00000000-0005-0000-0000-00008B640000}"/>
    <cellStyle name="Porcentagem 9 2 3 4 2 2" xfId="25739" xr:uid="{00000000-0005-0000-0000-00008C640000}"/>
    <cellStyle name="Porcentagem 9 2 3 4 2 3" xfId="25740" xr:uid="{00000000-0005-0000-0000-00008D640000}"/>
    <cellStyle name="Porcentagem 9 2 3 4 3" xfId="25741" xr:uid="{00000000-0005-0000-0000-00008E640000}"/>
    <cellStyle name="Porcentagem 9 2 3 4 4" xfId="25742" xr:uid="{00000000-0005-0000-0000-00008F640000}"/>
    <cellStyle name="Porcentagem 9 2 3 5" xfId="25743" xr:uid="{00000000-0005-0000-0000-000090640000}"/>
    <cellStyle name="Porcentagem 9 2 3 5 2" xfId="25744" xr:uid="{00000000-0005-0000-0000-000091640000}"/>
    <cellStyle name="Porcentagem 9 2 3 5 2 2" xfId="25745" xr:uid="{00000000-0005-0000-0000-000092640000}"/>
    <cellStyle name="Porcentagem 9 2 3 5 2 3" xfId="25746" xr:uid="{00000000-0005-0000-0000-000093640000}"/>
    <cellStyle name="Porcentagem 9 2 3 5 3" xfId="25747" xr:uid="{00000000-0005-0000-0000-000094640000}"/>
    <cellStyle name="Porcentagem 9 2 3 5 4" xfId="25748" xr:uid="{00000000-0005-0000-0000-000095640000}"/>
    <cellStyle name="Porcentagem 9 2 3 6" xfId="25749" xr:uid="{00000000-0005-0000-0000-000096640000}"/>
    <cellStyle name="Porcentagem 9 2 3 6 2" xfId="25750" xr:uid="{00000000-0005-0000-0000-000097640000}"/>
    <cellStyle name="Porcentagem 9 2 3 6 2 2" xfId="25751" xr:uid="{00000000-0005-0000-0000-000098640000}"/>
    <cellStyle name="Porcentagem 9 2 3 6 2 3" xfId="25752" xr:uid="{00000000-0005-0000-0000-000099640000}"/>
    <cellStyle name="Porcentagem 9 2 3 6 3" xfId="25753" xr:uid="{00000000-0005-0000-0000-00009A640000}"/>
    <cellStyle name="Porcentagem 9 2 3 6 4" xfId="25754" xr:uid="{00000000-0005-0000-0000-00009B640000}"/>
    <cellStyle name="Porcentagem 9 2 3 7" xfId="25755" xr:uid="{00000000-0005-0000-0000-00009C640000}"/>
    <cellStyle name="Porcentagem 9 2 3 7 2" xfId="25756" xr:uid="{00000000-0005-0000-0000-00009D640000}"/>
    <cellStyle name="Porcentagem 9 2 3 7 3" xfId="25757" xr:uid="{00000000-0005-0000-0000-00009E640000}"/>
    <cellStyle name="Porcentagem 9 2 3 8" xfId="25758" xr:uid="{00000000-0005-0000-0000-00009F640000}"/>
    <cellStyle name="Porcentagem 9 2 3 9" xfId="25759" xr:uid="{00000000-0005-0000-0000-0000A0640000}"/>
    <cellStyle name="Porcentagem 9 2 4" xfId="25760" xr:uid="{00000000-0005-0000-0000-0000A1640000}"/>
    <cellStyle name="Porcentagem 9 2 4 2" xfId="25761" xr:uid="{00000000-0005-0000-0000-0000A2640000}"/>
    <cellStyle name="Porcentagem 9 2 4 2 2" xfId="25762" xr:uid="{00000000-0005-0000-0000-0000A3640000}"/>
    <cellStyle name="Porcentagem 9 2 4 2 2 2" xfId="25763" xr:uid="{00000000-0005-0000-0000-0000A4640000}"/>
    <cellStyle name="Porcentagem 9 2 4 2 2 3" xfId="25764" xr:uid="{00000000-0005-0000-0000-0000A5640000}"/>
    <cellStyle name="Porcentagem 9 2 4 2 3" xfId="25765" xr:uid="{00000000-0005-0000-0000-0000A6640000}"/>
    <cellStyle name="Porcentagem 9 2 4 2 4" xfId="25766" xr:uid="{00000000-0005-0000-0000-0000A7640000}"/>
    <cellStyle name="Porcentagem 9 2 4 3" xfId="25767" xr:uid="{00000000-0005-0000-0000-0000A8640000}"/>
    <cellStyle name="Porcentagem 9 2 4 3 2" xfId="25768" xr:uid="{00000000-0005-0000-0000-0000A9640000}"/>
    <cellStyle name="Porcentagem 9 2 4 3 2 2" xfId="25769" xr:uid="{00000000-0005-0000-0000-0000AA640000}"/>
    <cellStyle name="Porcentagem 9 2 4 3 2 3" xfId="25770" xr:uid="{00000000-0005-0000-0000-0000AB640000}"/>
    <cellStyle name="Porcentagem 9 2 4 3 3" xfId="25771" xr:uid="{00000000-0005-0000-0000-0000AC640000}"/>
    <cellStyle name="Porcentagem 9 2 4 3 4" xfId="25772" xr:uid="{00000000-0005-0000-0000-0000AD640000}"/>
    <cellStyle name="Porcentagem 9 2 4 4" xfId="25773" xr:uid="{00000000-0005-0000-0000-0000AE640000}"/>
    <cellStyle name="Porcentagem 9 2 4 4 2" xfId="25774" xr:uid="{00000000-0005-0000-0000-0000AF640000}"/>
    <cellStyle name="Porcentagem 9 2 4 4 2 2" xfId="25775" xr:uid="{00000000-0005-0000-0000-0000B0640000}"/>
    <cellStyle name="Porcentagem 9 2 4 4 2 3" xfId="25776" xr:uid="{00000000-0005-0000-0000-0000B1640000}"/>
    <cellStyle name="Porcentagem 9 2 4 4 3" xfId="25777" xr:uid="{00000000-0005-0000-0000-0000B2640000}"/>
    <cellStyle name="Porcentagem 9 2 4 4 4" xfId="25778" xr:uid="{00000000-0005-0000-0000-0000B3640000}"/>
    <cellStyle name="Porcentagem 9 2 4 5" xfId="25779" xr:uid="{00000000-0005-0000-0000-0000B4640000}"/>
    <cellStyle name="Porcentagem 9 2 4 5 2" xfId="25780" xr:uid="{00000000-0005-0000-0000-0000B5640000}"/>
    <cellStyle name="Porcentagem 9 2 4 5 3" xfId="25781" xr:uid="{00000000-0005-0000-0000-0000B6640000}"/>
    <cellStyle name="Porcentagem 9 2 4 6" xfId="25782" xr:uid="{00000000-0005-0000-0000-0000B7640000}"/>
    <cellStyle name="Porcentagem 9 2 4 7" xfId="25783" xr:uid="{00000000-0005-0000-0000-0000B8640000}"/>
    <cellStyle name="Porcentagem 9 2 5" xfId="25784" xr:uid="{00000000-0005-0000-0000-0000B9640000}"/>
    <cellStyle name="Porcentagem 9 2 5 2" xfId="25785" xr:uid="{00000000-0005-0000-0000-0000BA640000}"/>
    <cellStyle name="Porcentagem 9 2 5 2 2" xfId="25786" xr:uid="{00000000-0005-0000-0000-0000BB640000}"/>
    <cellStyle name="Porcentagem 9 2 5 2 3" xfId="25787" xr:uid="{00000000-0005-0000-0000-0000BC640000}"/>
    <cellStyle name="Porcentagem 9 2 5 3" xfId="25788" xr:uid="{00000000-0005-0000-0000-0000BD640000}"/>
    <cellStyle name="Porcentagem 9 2 5 4" xfId="25789" xr:uid="{00000000-0005-0000-0000-0000BE640000}"/>
    <cellStyle name="Porcentagem 9 2 6" xfId="25790" xr:uid="{00000000-0005-0000-0000-0000BF640000}"/>
    <cellStyle name="Porcentagem 9 2 6 2" xfId="25791" xr:uid="{00000000-0005-0000-0000-0000C0640000}"/>
    <cellStyle name="Porcentagem 9 2 6 2 2" xfId="25792" xr:uid="{00000000-0005-0000-0000-0000C1640000}"/>
    <cellStyle name="Porcentagem 9 2 6 2 3" xfId="25793" xr:uid="{00000000-0005-0000-0000-0000C2640000}"/>
    <cellStyle name="Porcentagem 9 2 6 3" xfId="25794" xr:uid="{00000000-0005-0000-0000-0000C3640000}"/>
    <cellStyle name="Porcentagem 9 2 6 4" xfId="25795" xr:uid="{00000000-0005-0000-0000-0000C4640000}"/>
    <cellStyle name="Porcentagem 9 2 7" xfId="25796" xr:uid="{00000000-0005-0000-0000-0000C5640000}"/>
    <cellStyle name="Porcentagem 9 2 7 2" xfId="25797" xr:uid="{00000000-0005-0000-0000-0000C6640000}"/>
    <cellStyle name="Porcentagem 9 2 7 2 2" xfId="25798" xr:uid="{00000000-0005-0000-0000-0000C7640000}"/>
    <cellStyle name="Porcentagem 9 2 7 2 3" xfId="25799" xr:uid="{00000000-0005-0000-0000-0000C8640000}"/>
    <cellStyle name="Porcentagem 9 2 7 3" xfId="25800" xr:uid="{00000000-0005-0000-0000-0000C9640000}"/>
    <cellStyle name="Porcentagem 9 2 7 4" xfId="25801" xr:uid="{00000000-0005-0000-0000-0000CA640000}"/>
    <cellStyle name="Porcentagem 9 2 8" xfId="25802" xr:uid="{00000000-0005-0000-0000-0000CB640000}"/>
    <cellStyle name="Porcentagem 9 2 8 2" xfId="25803" xr:uid="{00000000-0005-0000-0000-0000CC640000}"/>
    <cellStyle name="Porcentagem 9 2 8 3" xfId="25804" xr:uid="{00000000-0005-0000-0000-0000CD640000}"/>
    <cellStyle name="Porcentagem 9 2 9" xfId="25805" xr:uid="{00000000-0005-0000-0000-0000CE640000}"/>
    <cellStyle name="Porcentagem 9 3" xfId="25806" xr:uid="{00000000-0005-0000-0000-0000CF640000}"/>
    <cellStyle name="Porcentagem 9 3 10" xfId="25807" xr:uid="{00000000-0005-0000-0000-0000D0640000}"/>
    <cellStyle name="Porcentagem 9 3 2" xfId="25808" xr:uid="{00000000-0005-0000-0000-0000D1640000}"/>
    <cellStyle name="Porcentagem 9 3 2 2" xfId="25809" xr:uid="{00000000-0005-0000-0000-0000D2640000}"/>
    <cellStyle name="Porcentagem 9 3 2 2 2" xfId="25810" xr:uid="{00000000-0005-0000-0000-0000D3640000}"/>
    <cellStyle name="Porcentagem 9 3 2 2 2 2" xfId="25811" xr:uid="{00000000-0005-0000-0000-0000D4640000}"/>
    <cellStyle name="Porcentagem 9 3 2 2 2 2 2" xfId="25812" xr:uid="{00000000-0005-0000-0000-0000D5640000}"/>
    <cellStyle name="Porcentagem 9 3 2 2 2 2 3" xfId="25813" xr:uid="{00000000-0005-0000-0000-0000D6640000}"/>
    <cellStyle name="Porcentagem 9 3 2 2 2 3" xfId="25814" xr:uid="{00000000-0005-0000-0000-0000D7640000}"/>
    <cellStyle name="Porcentagem 9 3 2 2 2 4" xfId="25815" xr:uid="{00000000-0005-0000-0000-0000D8640000}"/>
    <cellStyle name="Porcentagem 9 3 2 2 3" xfId="25816" xr:uid="{00000000-0005-0000-0000-0000D9640000}"/>
    <cellStyle name="Porcentagem 9 3 2 2 3 2" xfId="25817" xr:uid="{00000000-0005-0000-0000-0000DA640000}"/>
    <cellStyle name="Porcentagem 9 3 2 2 3 2 2" xfId="25818" xr:uid="{00000000-0005-0000-0000-0000DB640000}"/>
    <cellStyle name="Porcentagem 9 3 2 2 3 2 3" xfId="25819" xr:uid="{00000000-0005-0000-0000-0000DC640000}"/>
    <cellStyle name="Porcentagem 9 3 2 2 3 3" xfId="25820" xr:uid="{00000000-0005-0000-0000-0000DD640000}"/>
    <cellStyle name="Porcentagem 9 3 2 2 3 4" xfId="25821" xr:uid="{00000000-0005-0000-0000-0000DE640000}"/>
    <cellStyle name="Porcentagem 9 3 2 2 4" xfId="25822" xr:uid="{00000000-0005-0000-0000-0000DF640000}"/>
    <cellStyle name="Porcentagem 9 3 2 2 4 2" xfId="25823" xr:uid="{00000000-0005-0000-0000-0000E0640000}"/>
    <cellStyle name="Porcentagem 9 3 2 2 4 2 2" xfId="25824" xr:uid="{00000000-0005-0000-0000-0000E1640000}"/>
    <cellStyle name="Porcentagem 9 3 2 2 4 2 3" xfId="25825" xr:uid="{00000000-0005-0000-0000-0000E2640000}"/>
    <cellStyle name="Porcentagem 9 3 2 2 4 3" xfId="25826" xr:uid="{00000000-0005-0000-0000-0000E3640000}"/>
    <cellStyle name="Porcentagem 9 3 2 2 4 4" xfId="25827" xr:uid="{00000000-0005-0000-0000-0000E4640000}"/>
    <cellStyle name="Porcentagem 9 3 2 2 5" xfId="25828" xr:uid="{00000000-0005-0000-0000-0000E5640000}"/>
    <cellStyle name="Porcentagem 9 3 2 2 5 2" xfId="25829" xr:uid="{00000000-0005-0000-0000-0000E6640000}"/>
    <cellStyle name="Porcentagem 9 3 2 2 5 3" xfId="25830" xr:uid="{00000000-0005-0000-0000-0000E7640000}"/>
    <cellStyle name="Porcentagem 9 3 2 2 6" xfId="25831" xr:uid="{00000000-0005-0000-0000-0000E8640000}"/>
    <cellStyle name="Porcentagem 9 3 2 2 7" xfId="25832" xr:uid="{00000000-0005-0000-0000-0000E9640000}"/>
    <cellStyle name="Porcentagem 9 3 2 3" xfId="25833" xr:uid="{00000000-0005-0000-0000-0000EA640000}"/>
    <cellStyle name="Porcentagem 9 3 2 3 2" xfId="25834" xr:uid="{00000000-0005-0000-0000-0000EB640000}"/>
    <cellStyle name="Porcentagem 9 3 2 3 2 2" xfId="25835" xr:uid="{00000000-0005-0000-0000-0000EC640000}"/>
    <cellStyle name="Porcentagem 9 3 2 3 2 3" xfId="25836" xr:uid="{00000000-0005-0000-0000-0000ED640000}"/>
    <cellStyle name="Porcentagem 9 3 2 3 3" xfId="25837" xr:uid="{00000000-0005-0000-0000-0000EE640000}"/>
    <cellStyle name="Porcentagem 9 3 2 3 4" xfId="25838" xr:uid="{00000000-0005-0000-0000-0000EF640000}"/>
    <cellStyle name="Porcentagem 9 3 2 4" xfId="25839" xr:uid="{00000000-0005-0000-0000-0000F0640000}"/>
    <cellStyle name="Porcentagem 9 3 2 4 2" xfId="25840" xr:uid="{00000000-0005-0000-0000-0000F1640000}"/>
    <cellStyle name="Porcentagem 9 3 2 4 2 2" xfId="25841" xr:uid="{00000000-0005-0000-0000-0000F2640000}"/>
    <cellStyle name="Porcentagem 9 3 2 4 2 3" xfId="25842" xr:uid="{00000000-0005-0000-0000-0000F3640000}"/>
    <cellStyle name="Porcentagem 9 3 2 4 3" xfId="25843" xr:uid="{00000000-0005-0000-0000-0000F4640000}"/>
    <cellStyle name="Porcentagem 9 3 2 4 4" xfId="25844" xr:uid="{00000000-0005-0000-0000-0000F5640000}"/>
    <cellStyle name="Porcentagem 9 3 2 5" xfId="25845" xr:uid="{00000000-0005-0000-0000-0000F6640000}"/>
    <cellStyle name="Porcentagem 9 3 2 5 2" xfId="25846" xr:uid="{00000000-0005-0000-0000-0000F7640000}"/>
    <cellStyle name="Porcentagem 9 3 2 5 2 2" xfId="25847" xr:uid="{00000000-0005-0000-0000-0000F8640000}"/>
    <cellStyle name="Porcentagem 9 3 2 5 2 3" xfId="25848" xr:uid="{00000000-0005-0000-0000-0000F9640000}"/>
    <cellStyle name="Porcentagem 9 3 2 5 3" xfId="25849" xr:uid="{00000000-0005-0000-0000-0000FA640000}"/>
    <cellStyle name="Porcentagem 9 3 2 5 4" xfId="25850" xr:uid="{00000000-0005-0000-0000-0000FB640000}"/>
    <cellStyle name="Porcentagem 9 3 2 6" xfId="25851" xr:uid="{00000000-0005-0000-0000-0000FC640000}"/>
    <cellStyle name="Porcentagem 9 3 2 6 2" xfId="25852" xr:uid="{00000000-0005-0000-0000-0000FD640000}"/>
    <cellStyle name="Porcentagem 9 3 2 6 3" xfId="25853" xr:uid="{00000000-0005-0000-0000-0000FE640000}"/>
    <cellStyle name="Porcentagem 9 3 2 7" xfId="25854" xr:uid="{00000000-0005-0000-0000-0000FF640000}"/>
    <cellStyle name="Porcentagem 9 3 2 8" xfId="25855" xr:uid="{00000000-0005-0000-0000-000000650000}"/>
    <cellStyle name="Porcentagem 9 3 3" xfId="25856" xr:uid="{00000000-0005-0000-0000-000001650000}"/>
    <cellStyle name="Porcentagem 9 3 3 2" xfId="25857" xr:uid="{00000000-0005-0000-0000-000002650000}"/>
    <cellStyle name="Porcentagem 9 3 3 2 2" xfId="25858" xr:uid="{00000000-0005-0000-0000-000003650000}"/>
    <cellStyle name="Porcentagem 9 3 3 2 2 2" xfId="25859" xr:uid="{00000000-0005-0000-0000-000004650000}"/>
    <cellStyle name="Porcentagem 9 3 3 2 2 3" xfId="25860" xr:uid="{00000000-0005-0000-0000-000005650000}"/>
    <cellStyle name="Porcentagem 9 3 3 2 3" xfId="25861" xr:uid="{00000000-0005-0000-0000-000006650000}"/>
    <cellStyle name="Porcentagem 9 3 3 2 4" xfId="25862" xr:uid="{00000000-0005-0000-0000-000007650000}"/>
    <cellStyle name="Porcentagem 9 3 3 3" xfId="25863" xr:uid="{00000000-0005-0000-0000-000008650000}"/>
    <cellStyle name="Porcentagem 9 3 3 3 2" xfId="25864" xr:uid="{00000000-0005-0000-0000-000009650000}"/>
    <cellStyle name="Porcentagem 9 3 3 3 2 2" xfId="25865" xr:uid="{00000000-0005-0000-0000-00000A650000}"/>
    <cellStyle name="Porcentagem 9 3 3 3 2 3" xfId="25866" xr:uid="{00000000-0005-0000-0000-00000B650000}"/>
    <cellStyle name="Porcentagem 9 3 3 3 3" xfId="25867" xr:uid="{00000000-0005-0000-0000-00000C650000}"/>
    <cellStyle name="Porcentagem 9 3 3 3 4" xfId="25868" xr:uid="{00000000-0005-0000-0000-00000D650000}"/>
    <cellStyle name="Porcentagem 9 3 3 4" xfId="25869" xr:uid="{00000000-0005-0000-0000-00000E650000}"/>
    <cellStyle name="Porcentagem 9 3 3 4 2" xfId="25870" xr:uid="{00000000-0005-0000-0000-00000F650000}"/>
    <cellStyle name="Porcentagem 9 3 3 4 2 2" xfId="25871" xr:uid="{00000000-0005-0000-0000-000010650000}"/>
    <cellStyle name="Porcentagem 9 3 3 4 2 3" xfId="25872" xr:uid="{00000000-0005-0000-0000-000011650000}"/>
    <cellStyle name="Porcentagem 9 3 3 4 3" xfId="25873" xr:uid="{00000000-0005-0000-0000-000012650000}"/>
    <cellStyle name="Porcentagem 9 3 3 4 4" xfId="25874" xr:uid="{00000000-0005-0000-0000-000013650000}"/>
    <cellStyle name="Porcentagem 9 3 3 5" xfId="25875" xr:uid="{00000000-0005-0000-0000-000014650000}"/>
    <cellStyle name="Porcentagem 9 3 3 5 2" xfId="25876" xr:uid="{00000000-0005-0000-0000-000015650000}"/>
    <cellStyle name="Porcentagem 9 3 3 5 3" xfId="25877" xr:uid="{00000000-0005-0000-0000-000016650000}"/>
    <cellStyle name="Porcentagem 9 3 3 6" xfId="25878" xr:uid="{00000000-0005-0000-0000-000017650000}"/>
    <cellStyle name="Porcentagem 9 3 3 7" xfId="25879" xr:uid="{00000000-0005-0000-0000-000018650000}"/>
    <cellStyle name="Porcentagem 9 3 4" xfId="25880" xr:uid="{00000000-0005-0000-0000-000019650000}"/>
    <cellStyle name="Porcentagem 9 3 5" xfId="25881" xr:uid="{00000000-0005-0000-0000-00001A650000}"/>
    <cellStyle name="Porcentagem 9 3 5 2" xfId="25882" xr:uid="{00000000-0005-0000-0000-00001B650000}"/>
    <cellStyle name="Porcentagem 9 3 5 2 2" xfId="25883" xr:uid="{00000000-0005-0000-0000-00001C650000}"/>
    <cellStyle name="Porcentagem 9 3 5 2 3" xfId="25884" xr:uid="{00000000-0005-0000-0000-00001D650000}"/>
    <cellStyle name="Porcentagem 9 3 5 3" xfId="25885" xr:uid="{00000000-0005-0000-0000-00001E650000}"/>
    <cellStyle name="Porcentagem 9 3 5 4" xfId="25886" xr:uid="{00000000-0005-0000-0000-00001F650000}"/>
    <cellStyle name="Porcentagem 9 3 6" xfId="25887" xr:uid="{00000000-0005-0000-0000-000020650000}"/>
    <cellStyle name="Porcentagem 9 3 6 2" xfId="25888" xr:uid="{00000000-0005-0000-0000-000021650000}"/>
    <cellStyle name="Porcentagem 9 3 6 2 2" xfId="25889" xr:uid="{00000000-0005-0000-0000-000022650000}"/>
    <cellStyle name="Porcentagem 9 3 6 2 3" xfId="25890" xr:uid="{00000000-0005-0000-0000-000023650000}"/>
    <cellStyle name="Porcentagem 9 3 6 3" xfId="25891" xr:uid="{00000000-0005-0000-0000-000024650000}"/>
    <cellStyle name="Porcentagem 9 3 6 4" xfId="25892" xr:uid="{00000000-0005-0000-0000-000025650000}"/>
    <cellStyle name="Porcentagem 9 3 7" xfId="25893" xr:uid="{00000000-0005-0000-0000-000026650000}"/>
    <cellStyle name="Porcentagem 9 3 7 2" xfId="25894" xr:uid="{00000000-0005-0000-0000-000027650000}"/>
    <cellStyle name="Porcentagem 9 3 7 2 2" xfId="25895" xr:uid="{00000000-0005-0000-0000-000028650000}"/>
    <cellStyle name="Porcentagem 9 3 7 2 3" xfId="25896" xr:uid="{00000000-0005-0000-0000-000029650000}"/>
    <cellStyle name="Porcentagem 9 3 7 3" xfId="25897" xr:uid="{00000000-0005-0000-0000-00002A650000}"/>
    <cellStyle name="Porcentagem 9 3 7 4" xfId="25898" xr:uid="{00000000-0005-0000-0000-00002B650000}"/>
    <cellStyle name="Porcentagem 9 3 8" xfId="25899" xr:uid="{00000000-0005-0000-0000-00002C650000}"/>
    <cellStyle name="Porcentagem 9 3 8 2" xfId="25900" xr:uid="{00000000-0005-0000-0000-00002D650000}"/>
    <cellStyle name="Porcentagem 9 3 8 3" xfId="25901" xr:uid="{00000000-0005-0000-0000-00002E650000}"/>
    <cellStyle name="Porcentagem 9 3 9" xfId="25902" xr:uid="{00000000-0005-0000-0000-00002F650000}"/>
    <cellStyle name="Porcentagem 9 4" xfId="25903" xr:uid="{00000000-0005-0000-0000-000030650000}"/>
    <cellStyle name="Porcentagem 9 4 2" xfId="25904" xr:uid="{00000000-0005-0000-0000-000031650000}"/>
    <cellStyle name="Porcentagem 9 4 2 2" xfId="25905" xr:uid="{00000000-0005-0000-0000-000032650000}"/>
    <cellStyle name="Porcentagem 9 4 2 2 2" xfId="25906" xr:uid="{00000000-0005-0000-0000-000033650000}"/>
    <cellStyle name="Porcentagem 9 4 2 2 2 2" xfId="25907" xr:uid="{00000000-0005-0000-0000-000034650000}"/>
    <cellStyle name="Porcentagem 9 4 2 2 2 3" xfId="25908" xr:uid="{00000000-0005-0000-0000-000035650000}"/>
    <cellStyle name="Porcentagem 9 4 2 2 3" xfId="25909" xr:uid="{00000000-0005-0000-0000-000036650000}"/>
    <cellStyle name="Porcentagem 9 4 2 2 4" xfId="25910" xr:uid="{00000000-0005-0000-0000-000037650000}"/>
    <cellStyle name="Porcentagem 9 4 2 3" xfId="25911" xr:uid="{00000000-0005-0000-0000-000038650000}"/>
    <cellStyle name="Porcentagem 9 4 2 3 2" xfId="25912" xr:uid="{00000000-0005-0000-0000-000039650000}"/>
    <cellStyle name="Porcentagem 9 4 2 3 2 2" xfId="25913" xr:uid="{00000000-0005-0000-0000-00003A650000}"/>
    <cellStyle name="Porcentagem 9 4 2 3 2 3" xfId="25914" xr:uid="{00000000-0005-0000-0000-00003B650000}"/>
    <cellStyle name="Porcentagem 9 4 2 3 3" xfId="25915" xr:uid="{00000000-0005-0000-0000-00003C650000}"/>
    <cellStyle name="Porcentagem 9 4 2 3 4" xfId="25916" xr:uid="{00000000-0005-0000-0000-00003D650000}"/>
    <cellStyle name="Porcentagem 9 4 2 4" xfId="25917" xr:uid="{00000000-0005-0000-0000-00003E650000}"/>
    <cellStyle name="Porcentagem 9 4 2 4 2" xfId="25918" xr:uid="{00000000-0005-0000-0000-00003F650000}"/>
    <cellStyle name="Porcentagem 9 4 2 4 2 2" xfId="25919" xr:uid="{00000000-0005-0000-0000-000040650000}"/>
    <cellStyle name="Porcentagem 9 4 2 4 2 3" xfId="25920" xr:uid="{00000000-0005-0000-0000-000041650000}"/>
    <cellStyle name="Porcentagem 9 4 2 4 3" xfId="25921" xr:uid="{00000000-0005-0000-0000-000042650000}"/>
    <cellStyle name="Porcentagem 9 4 2 4 4" xfId="25922" xr:uid="{00000000-0005-0000-0000-000043650000}"/>
    <cellStyle name="Porcentagem 9 4 2 5" xfId="25923" xr:uid="{00000000-0005-0000-0000-000044650000}"/>
    <cellStyle name="Porcentagem 9 4 2 5 2" xfId="25924" xr:uid="{00000000-0005-0000-0000-000045650000}"/>
    <cellStyle name="Porcentagem 9 4 2 5 3" xfId="25925" xr:uid="{00000000-0005-0000-0000-000046650000}"/>
    <cellStyle name="Porcentagem 9 4 2 6" xfId="25926" xr:uid="{00000000-0005-0000-0000-000047650000}"/>
    <cellStyle name="Porcentagem 9 4 2 7" xfId="25927" xr:uid="{00000000-0005-0000-0000-000048650000}"/>
    <cellStyle name="Porcentagem 9 4 3" xfId="25928" xr:uid="{00000000-0005-0000-0000-000049650000}"/>
    <cellStyle name="Porcentagem 9 4 4" xfId="25929" xr:uid="{00000000-0005-0000-0000-00004A650000}"/>
    <cellStyle name="Porcentagem 9 4 4 2" xfId="25930" xr:uid="{00000000-0005-0000-0000-00004B650000}"/>
    <cellStyle name="Porcentagem 9 4 4 2 2" xfId="25931" xr:uid="{00000000-0005-0000-0000-00004C650000}"/>
    <cellStyle name="Porcentagem 9 4 4 2 3" xfId="25932" xr:uid="{00000000-0005-0000-0000-00004D650000}"/>
    <cellStyle name="Porcentagem 9 4 4 3" xfId="25933" xr:uid="{00000000-0005-0000-0000-00004E650000}"/>
    <cellStyle name="Porcentagem 9 4 4 4" xfId="25934" xr:uid="{00000000-0005-0000-0000-00004F650000}"/>
    <cellStyle name="Porcentagem 9 4 5" xfId="25935" xr:uid="{00000000-0005-0000-0000-000050650000}"/>
    <cellStyle name="Porcentagem 9 4 5 2" xfId="25936" xr:uid="{00000000-0005-0000-0000-000051650000}"/>
    <cellStyle name="Porcentagem 9 4 5 2 2" xfId="25937" xr:uid="{00000000-0005-0000-0000-000052650000}"/>
    <cellStyle name="Porcentagem 9 4 5 2 3" xfId="25938" xr:uid="{00000000-0005-0000-0000-000053650000}"/>
    <cellStyle name="Porcentagem 9 4 5 3" xfId="25939" xr:uid="{00000000-0005-0000-0000-000054650000}"/>
    <cellStyle name="Porcentagem 9 4 5 4" xfId="25940" xr:uid="{00000000-0005-0000-0000-000055650000}"/>
    <cellStyle name="Porcentagem 9 4 6" xfId="25941" xr:uid="{00000000-0005-0000-0000-000056650000}"/>
    <cellStyle name="Porcentagem 9 4 6 2" xfId="25942" xr:uid="{00000000-0005-0000-0000-000057650000}"/>
    <cellStyle name="Porcentagem 9 4 6 2 2" xfId="25943" xr:uid="{00000000-0005-0000-0000-000058650000}"/>
    <cellStyle name="Porcentagem 9 4 6 2 3" xfId="25944" xr:uid="{00000000-0005-0000-0000-000059650000}"/>
    <cellStyle name="Porcentagem 9 4 6 3" xfId="25945" xr:uid="{00000000-0005-0000-0000-00005A650000}"/>
    <cellStyle name="Porcentagem 9 4 6 4" xfId="25946" xr:uid="{00000000-0005-0000-0000-00005B650000}"/>
    <cellStyle name="Porcentagem 9 4 7" xfId="25947" xr:uid="{00000000-0005-0000-0000-00005C650000}"/>
    <cellStyle name="Porcentagem 9 4 7 2" xfId="25948" xr:uid="{00000000-0005-0000-0000-00005D650000}"/>
    <cellStyle name="Porcentagem 9 4 7 3" xfId="25949" xr:uid="{00000000-0005-0000-0000-00005E650000}"/>
    <cellStyle name="Porcentagem 9 4 8" xfId="25950" xr:uid="{00000000-0005-0000-0000-00005F650000}"/>
    <cellStyle name="Porcentagem 9 4 9" xfId="25951" xr:uid="{00000000-0005-0000-0000-000060650000}"/>
    <cellStyle name="Porcentagem 9 5" xfId="25952" xr:uid="{00000000-0005-0000-0000-000061650000}"/>
    <cellStyle name="Porcentagem 9 5 2" xfId="25953" xr:uid="{00000000-0005-0000-0000-000062650000}"/>
    <cellStyle name="Porcentagem 9 5 3" xfId="25954" xr:uid="{00000000-0005-0000-0000-000063650000}"/>
    <cellStyle name="Porcentagem 9 5 3 2" xfId="25955" xr:uid="{00000000-0005-0000-0000-000064650000}"/>
    <cellStyle name="Porcentagem 9 5 3 2 2" xfId="25956" xr:uid="{00000000-0005-0000-0000-000065650000}"/>
    <cellStyle name="Porcentagem 9 5 3 2 2 2" xfId="25957" xr:uid="{00000000-0005-0000-0000-000066650000}"/>
    <cellStyle name="Porcentagem 9 5 3 2 2 3" xfId="25958" xr:uid="{00000000-0005-0000-0000-000067650000}"/>
    <cellStyle name="Porcentagem 9 5 3 2 3" xfId="25959" xr:uid="{00000000-0005-0000-0000-000068650000}"/>
    <cellStyle name="Porcentagem 9 5 3 2 4" xfId="25960" xr:uid="{00000000-0005-0000-0000-000069650000}"/>
    <cellStyle name="Porcentagem 9 5 3 3" xfId="25961" xr:uid="{00000000-0005-0000-0000-00006A650000}"/>
    <cellStyle name="Porcentagem 9 5 3 3 2" xfId="25962" xr:uid="{00000000-0005-0000-0000-00006B650000}"/>
    <cellStyle name="Porcentagem 9 5 3 3 2 2" xfId="25963" xr:uid="{00000000-0005-0000-0000-00006C650000}"/>
    <cellStyle name="Porcentagem 9 5 3 3 2 3" xfId="25964" xr:uid="{00000000-0005-0000-0000-00006D650000}"/>
    <cellStyle name="Porcentagem 9 5 3 3 3" xfId="25965" xr:uid="{00000000-0005-0000-0000-00006E650000}"/>
    <cellStyle name="Porcentagem 9 5 3 3 4" xfId="25966" xr:uid="{00000000-0005-0000-0000-00006F650000}"/>
    <cellStyle name="Porcentagem 9 5 3 4" xfId="25967" xr:uid="{00000000-0005-0000-0000-000070650000}"/>
    <cellStyle name="Porcentagem 9 5 3 4 2" xfId="25968" xr:uid="{00000000-0005-0000-0000-000071650000}"/>
    <cellStyle name="Porcentagem 9 5 3 4 2 2" xfId="25969" xr:uid="{00000000-0005-0000-0000-000072650000}"/>
    <cellStyle name="Porcentagem 9 5 3 4 2 3" xfId="25970" xr:uid="{00000000-0005-0000-0000-000073650000}"/>
    <cellStyle name="Porcentagem 9 5 3 4 3" xfId="25971" xr:uid="{00000000-0005-0000-0000-000074650000}"/>
    <cellStyle name="Porcentagem 9 5 3 4 4" xfId="25972" xr:uid="{00000000-0005-0000-0000-000075650000}"/>
    <cellStyle name="Porcentagem 9 5 3 5" xfId="25973" xr:uid="{00000000-0005-0000-0000-000076650000}"/>
    <cellStyle name="Porcentagem 9 5 3 5 2" xfId="25974" xr:uid="{00000000-0005-0000-0000-000077650000}"/>
    <cellStyle name="Porcentagem 9 5 3 5 3" xfId="25975" xr:uid="{00000000-0005-0000-0000-000078650000}"/>
    <cellStyle name="Porcentagem 9 5 3 6" xfId="25976" xr:uid="{00000000-0005-0000-0000-000079650000}"/>
    <cellStyle name="Porcentagem 9 5 3 7" xfId="25977" xr:uid="{00000000-0005-0000-0000-00007A650000}"/>
    <cellStyle name="Porcentagem 9 6" xfId="25978" xr:uid="{00000000-0005-0000-0000-00007B650000}"/>
    <cellStyle name="Porcentagem 9 6 2" xfId="25979" xr:uid="{00000000-0005-0000-0000-00007C650000}"/>
    <cellStyle name="Porcentagem 9 6 2 2" xfId="25980" xr:uid="{00000000-0005-0000-0000-00007D650000}"/>
    <cellStyle name="Porcentagem 9 6 2 2 2" xfId="25981" xr:uid="{00000000-0005-0000-0000-00007E650000}"/>
    <cellStyle name="Porcentagem 9 6 2 2 2 2" xfId="25982" xr:uid="{00000000-0005-0000-0000-00007F650000}"/>
    <cellStyle name="Porcentagem 9 6 2 2 2 3" xfId="25983" xr:uid="{00000000-0005-0000-0000-000080650000}"/>
    <cellStyle name="Porcentagem 9 6 2 2 3" xfId="25984" xr:uid="{00000000-0005-0000-0000-000081650000}"/>
    <cellStyle name="Porcentagem 9 6 2 2 4" xfId="25985" xr:uid="{00000000-0005-0000-0000-000082650000}"/>
    <cellStyle name="Porcentagem 9 6 2 3" xfId="25986" xr:uid="{00000000-0005-0000-0000-000083650000}"/>
    <cellStyle name="Porcentagem 9 6 2 3 2" xfId="25987" xr:uid="{00000000-0005-0000-0000-000084650000}"/>
    <cellStyle name="Porcentagem 9 6 2 3 2 2" xfId="25988" xr:uid="{00000000-0005-0000-0000-000085650000}"/>
    <cellStyle name="Porcentagem 9 6 2 3 2 3" xfId="25989" xr:uid="{00000000-0005-0000-0000-000086650000}"/>
    <cellStyle name="Porcentagem 9 6 2 3 3" xfId="25990" xr:uid="{00000000-0005-0000-0000-000087650000}"/>
    <cellStyle name="Porcentagem 9 6 2 3 4" xfId="25991" xr:uid="{00000000-0005-0000-0000-000088650000}"/>
    <cellStyle name="Porcentagem 9 6 2 4" xfId="25992" xr:uid="{00000000-0005-0000-0000-000089650000}"/>
    <cellStyle name="Porcentagem 9 6 2 4 2" xfId="25993" xr:uid="{00000000-0005-0000-0000-00008A650000}"/>
    <cellStyle name="Porcentagem 9 6 2 4 2 2" xfId="25994" xr:uid="{00000000-0005-0000-0000-00008B650000}"/>
    <cellStyle name="Porcentagem 9 6 2 4 2 3" xfId="25995" xr:uid="{00000000-0005-0000-0000-00008C650000}"/>
    <cellStyle name="Porcentagem 9 6 2 4 3" xfId="25996" xr:uid="{00000000-0005-0000-0000-00008D650000}"/>
    <cellStyle name="Porcentagem 9 6 2 4 4" xfId="25997" xr:uid="{00000000-0005-0000-0000-00008E650000}"/>
    <cellStyle name="Porcentagem 9 6 2 5" xfId="25998" xr:uid="{00000000-0005-0000-0000-00008F650000}"/>
    <cellStyle name="Porcentagem 9 6 2 5 2" xfId="25999" xr:uid="{00000000-0005-0000-0000-000090650000}"/>
    <cellStyle name="Porcentagem 9 6 2 5 3" xfId="26000" xr:uid="{00000000-0005-0000-0000-000091650000}"/>
    <cellStyle name="Porcentagem 9 6 2 6" xfId="26001" xr:uid="{00000000-0005-0000-0000-000092650000}"/>
    <cellStyle name="Porcentagem 9 6 2 7" xfId="26002" xr:uid="{00000000-0005-0000-0000-000093650000}"/>
    <cellStyle name="Porcentagem 9 6 3" xfId="26003" xr:uid="{00000000-0005-0000-0000-000094650000}"/>
    <cellStyle name="Porcentagem 9 6 3 2" xfId="26004" xr:uid="{00000000-0005-0000-0000-000095650000}"/>
    <cellStyle name="Porcentagem 9 6 3 2 2" xfId="26005" xr:uid="{00000000-0005-0000-0000-000096650000}"/>
    <cellStyle name="Porcentagem 9 6 3 2 3" xfId="26006" xr:uid="{00000000-0005-0000-0000-000097650000}"/>
    <cellStyle name="Porcentagem 9 6 3 3" xfId="26007" xr:uid="{00000000-0005-0000-0000-000098650000}"/>
    <cellStyle name="Porcentagem 9 6 3 4" xfId="26008" xr:uid="{00000000-0005-0000-0000-000099650000}"/>
    <cellStyle name="Porcentagem 9 6 4" xfId="26009" xr:uid="{00000000-0005-0000-0000-00009A650000}"/>
    <cellStyle name="Porcentagem 9 6 4 2" xfId="26010" xr:uid="{00000000-0005-0000-0000-00009B650000}"/>
    <cellStyle name="Porcentagem 9 6 4 2 2" xfId="26011" xr:uid="{00000000-0005-0000-0000-00009C650000}"/>
    <cellStyle name="Porcentagem 9 6 4 2 3" xfId="26012" xr:uid="{00000000-0005-0000-0000-00009D650000}"/>
    <cellStyle name="Porcentagem 9 6 4 3" xfId="26013" xr:uid="{00000000-0005-0000-0000-00009E650000}"/>
    <cellStyle name="Porcentagem 9 6 4 4" xfId="26014" xr:uid="{00000000-0005-0000-0000-00009F650000}"/>
    <cellStyle name="Porcentagem 9 6 5" xfId="26015" xr:uid="{00000000-0005-0000-0000-0000A0650000}"/>
    <cellStyle name="Porcentagem 9 6 5 2" xfId="26016" xr:uid="{00000000-0005-0000-0000-0000A1650000}"/>
    <cellStyle name="Porcentagem 9 6 5 2 2" xfId="26017" xr:uid="{00000000-0005-0000-0000-0000A2650000}"/>
    <cellStyle name="Porcentagem 9 6 5 2 3" xfId="26018" xr:uid="{00000000-0005-0000-0000-0000A3650000}"/>
    <cellStyle name="Porcentagem 9 6 5 3" xfId="26019" xr:uid="{00000000-0005-0000-0000-0000A4650000}"/>
    <cellStyle name="Porcentagem 9 6 5 4" xfId="26020" xr:uid="{00000000-0005-0000-0000-0000A5650000}"/>
    <cellStyle name="Porcentagem 9 6 6" xfId="26021" xr:uid="{00000000-0005-0000-0000-0000A6650000}"/>
    <cellStyle name="Porcentagem 9 6 6 2" xfId="26022" xr:uid="{00000000-0005-0000-0000-0000A7650000}"/>
    <cellStyle name="Porcentagem 9 6 6 3" xfId="26023" xr:uid="{00000000-0005-0000-0000-0000A8650000}"/>
    <cellStyle name="Porcentagem 9 6 7" xfId="26024" xr:uid="{00000000-0005-0000-0000-0000A9650000}"/>
    <cellStyle name="Porcentagem 9 6 8" xfId="26025" xr:uid="{00000000-0005-0000-0000-0000AA650000}"/>
    <cellStyle name="Porcentagem 9 7" xfId="26026" xr:uid="{00000000-0005-0000-0000-0000AB650000}"/>
    <cellStyle name="Porcentagem 9 7 2" xfId="26027" xr:uid="{00000000-0005-0000-0000-0000AC650000}"/>
    <cellStyle name="Porcentagem 9 7 2 2" xfId="26028" xr:uid="{00000000-0005-0000-0000-0000AD650000}"/>
    <cellStyle name="Porcentagem 9 7 2 2 2" xfId="26029" xr:uid="{00000000-0005-0000-0000-0000AE650000}"/>
    <cellStyle name="Porcentagem 9 7 2 2 2 2" xfId="26030" xr:uid="{00000000-0005-0000-0000-0000AF650000}"/>
    <cellStyle name="Porcentagem 9 7 2 2 2 3" xfId="26031" xr:uid="{00000000-0005-0000-0000-0000B0650000}"/>
    <cellStyle name="Porcentagem 9 7 2 2 3" xfId="26032" xr:uid="{00000000-0005-0000-0000-0000B1650000}"/>
    <cellStyle name="Porcentagem 9 7 2 2 4" xfId="26033" xr:uid="{00000000-0005-0000-0000-0000B2650000}"/>
    <cellStyle name="Porcentagem 9 7 2 3" xfId="26034" xr:uid="{00000000-0005-0000-0000-0000B3650000}"/>
    <cellStyle name="Porcentagem 9 7 2 3 2" xfId="26035" xr:uid="{00000000-0005-0000-0000-0000B4650000}"/>
    <cellStyle name="Porcentagem 9 7 2 3 2 2" xfId="26036" xr:uid="{00000000-0005-0000-0000-0000B5650000}"/>
    <cellStyle name="Porcentagem 9 7 2 3 2 3" xfId="26037" xr:uid="{00000000-0005-0000-0000-0000B6650000}"/>
    <cellStyle name="Porcentagem 9 7 2 3 3" xfId="26038" xr:uid="{00000000-0005-0000-0000-0000B7650000}"/>
    <cellStyle name="Porcentagem 9 7 2 3 4" xfId="26039" xr:uid="{00000000-0005-0000-0000-0000B8650000}"/>
    <cellStyle name="Porcentagem 9 7 2 4" xfId="26040" xr:uid="{00000000-0005-0000-0000-0000B9650000}"/>
    <cellStyle name="Porcentagem 9 7 2 4 2" xfId="26041" xr:uid="{00000000-0005-0000-0000-0000BA650000}"/>
    <cellStyle name="Porcentagem 9 7 2 4 2 2" xfId="26042" xr:uid="{00000000-0005-0000-0000-0000BB650000}"/>
    <cellStyle name="Porcentagem 9 7 2 4 2 3" xfId="26043" xr:uid="{00000000-0005-0000-0000-0000BC650000}"/>
    <cellStyle name="Porcentagem 9 7 2 4 3" xfId="26044" xr:uid="{00000000-0005-0000-0000-0000BD650000}"/>
    <cellStyle name="Porcentagem 9 7 2 4 4" xfId="26045" xr:uid="{00000000-0005-0000-0000-0000BE650000}"/>
    <cellStyle name="Porcentagem 9 7 2 5" xfId="26046" xr:uid="{00000000-0005-0000-0000-0000BF650000}"/>
    <cellStyle name="Porcentagem 9 7 2 5 2" xfId="26047" xr:uid="{00000000-0005-0000-0000-0000C0650000}"/>
    <cellStyle name="Porcentagem 9 7 2 5 3" xfId="26048" xr:uid="{00000000-0005-0000-0000-0000C1650000}"/>
    <cellStyle name="Porcentagem 9 7 2 6" xfId="26049" xr:uid="{00000000-0005-0000-0000-0000C2650000}"/>
    <cellStyle name="Porcentagem 9 7 2 7" xfId="26050" xr:uid="{00000000-0005-0000-0000-0000C3650000}"/>
    <cellStyle name="Porcentagem 9 7 3" xfId="26051" xr:uid="{00000000-0005-0000-0000-0000C4650000}"/>
    <cellStyle name="Porcentagem 9 7 3 2" xfId="26052" xr:uid="{00000000-0005-0000-0000-0000C5650000}"/>
    <cellStyle name="Porcentagem 9 7 3 2 2" xfId="26053" xr:uid="{00000000-0005-0000-0000-0000C6650000}"/>
    <cellStyle name="Porcentagem 9 7 3 2 3" xfId="26054" xr:uid="{00000000-0005-0000-0000-0000C7650000}"/>
    <cellStyle name="Porcentagem 9 7 3 3" xfId="26055" xr:uid="{00000000-0005-0000-0000-0000C8650000}"/>
    <cellStyle name="Porcentagem 9 7 3 4" xfId="26056" xr:uid="{00000000-0005-0000-0000-0000C9650000}"/>
    <cellStyle name="Porcentagem 9 7 4" xfId="26057" xr:uid="{00000000-0005-0000-0000-0000CA650000}"/>
    <cellStyle name="Porcentagem 9 7 4 2" xfId="26058" xr:uid="{00000000-0005-0000-0000-0000CB650000}"/>
    <cellStyle name="Porcentagem 9 7 4 2 2" xfId="26059" xr:uid="{00000000-0005-0000-0000-0000CC650000}"/>
    <cellStyle name="Porcentagem 9 7 4 2 3" xfId="26060" xr:uid="{00000000-0005-0000-0000-0000CD650000}"/>
    <cellStyle name="Porcentagem 9 7 4 3" xfId="26061" xr:uid="{00000000-0005-0000-0000-0000CE650000}"/>
    <cellStyle name="Porcentagem 9 7 4 4" xfId="26062" xr:uid="{00000000-0005-0000-0000-0000CF650000}"/>
    <cellStyle name="Porcentagem 9 7 5" xfId="26063" xr:uid="{00000000-0005-0000-0000-0000D0650000}"/>
    <cellStyle name="Porcentagem 9 7 5 2" xfId="26064" xr:uid="{00000000-0005-0000-0000-0000D1650000}"/>
    <cellStyle name="Porcentagem 9 7 5 2 2" xfId="26065" xr:uid="{00000000-0005-0000-0000-0000D2650000}"/>
    <cellStyle name="Porcentagem 9 7 5 2 3" xfId="26066" xr:uid="{00000000-0005-0000-0000-0000D3650000}"/>
    <cellStyle name="Porcentagem 9 7 5 3" xfId="26067" xr:uid="{00000000-0005-0000-0000-0000D4650000}"/>
    <cellStyle name="Porcentagem 9 7 5 4" xfId="26068" xr:uid="{00000000-0005-0000-0000-0000D5650000}"/>
    <cellStyle name="Porcentagem 9 7 6" xfId="26069" xr:uid="{00000000-0005-0000-0000-0000D6650000}"/>
    <cellStyle name="Porcentagem 9 7 6 2" xfId="26070" xr:uid="{00000000-0005-0000-0000-0000D7650000}"/>
    <cellStyle name="Porcentagem 9 7 6 3" xfId="26071" xr:uid="{00000000-0005-0000-0000-0000D8650000}"/>
    <cellStyle name="Porcentagem 9 7 7" xfId="26072" xr:uid="{00000000-0005-0000-0000-0000D9650000}"/>
    <cellStyle name="Porcentagem 9 7 8" xfId="26073" xr:uid="{00000000-0005-0000-0000-0000DA650000}"/>
    <cellStyle name="Porcentagem 9 8" xfId="26074" xr:uid="{00000000-0005-0000-0000-0000DB650000}"/>
    <cellStyle name="Porcentagem 9 8 2" xfId="26075" xr:uid="{00000000-0005-0000-0000-0000DC650000}"/>
    <cellStyle name="Porcentagem 9 8 2 2" xfId="26076" xr:uid="{00000000-0005-0000-0000-0000DD650000}"/>
    <cellStyle name="Porcentagem 9 8 2 2 2" xfId="26077" xr:uid="{00000000-0005-0000-0000-0000DE650000}"/>
    <cellStyle name="Porcentagem 9 8 2 2 2 2" xfId="26078" xr:uid="{00000000-0005-0000-0000-0000DF650000}"/>
    <cellStyle name="Porcentagem 9 8 2 2 2 3" xfId="26079" xr:uid="{00000000-0005-0000-0000-0000E0650000}"/>
    <cellStyle name="Porcentagem 9 8 2 2 3" xfId="26080" xr:uid="{00000000-0005-0000-0000-0000E1650000}"/>
    <cellStyle name="Porcentagem 9 8 2 2 4" xfId="26081" xr:uid="{00000000-0005-0000-0000-0000E2650000}"/>
    <cellStyle name="Porcentagem 9 8 2 3" xfId="26082" xr:uid="{00000000-0005-0000-0000-0000E3650000}"/>
    <cellStyle name="Porcentagem 9 8 2 3 2" xfId="26083" xr:uid="{00000000-0005-0000-0000-0000E4650000}"/>
    <cellStyle name="Porcentagem 9 8 2 3 2 2" xfId="26084" xr:uid="{00000000-0005-0000-0000-0000E5650000}"/>
    <cellStyle name="Porcentagem 9 8 2 3 2 3" xfId="26085" xr:uid="{00000000-0005-0000-0000-0000E6650000}"/>
    <cellStyle name="Porcentagem 9 8 2 3 3" xfId="26086" xr:uid="{00000000-0005-0000-0000-0000E7650000}"/>
    <cellStyle name="Porcentagem 9 8 2 3 4" xfId="26087" xr:uid="{00000000-0005-0000-0000-0000E8650000}"/>
    <cellStyle name="Porcentagem 9 8 2 4" xfId="26088" xr:uid="{00000000-0005-0000-0000-0000E9650000}"/>
    <cellStyle name="Porcentagem 9 8 2 4 2" xfId="26089" xr:uid="{00000000-0005-0000-0000-0000EA650000}"/>
    <cellStyle name="Porcentagem 9 8 2 4 2 2" xfId="26090" xr:uid="{00000000-0005-0000-0000-0000EB650000}"/>
    <cellStyle name="Porcentagem 9 8 2 4 2 3" xfId="26091" xr:uid="{00000000-0005-0000-0000-0000EC650000}"/>
    <cellStyle name="Porcentagem 9 8 2 4 3" xfId="26092" xr:uid="{00000000-0005-0000-0000-0000ED650000}"/>
    <cellStyle name="Porcentagem 9 8 2 4 4" xfId="26093" xr:uid="{00000000-0005-0000-0000-0000EE650000}"/>
    <cellStyle name="Porcentagem 9 8 2 5" xfId="26094" xr:uid="{00000000-0005-0000-0000-0000EF650000}"/>
    <cellStyle name="Porcentagem 9 8 2 5 2" xfId="26095" xr:uid="{00000000-0005-0000-0000-0000F0650000}"/>
    <cellStyle name="Porcentagem 9 8 2 5 3" xfId="26096" xr:uid="{00000000-0005-0000-0000-0000F1650000}"/>
    <cellStyle name="Porcentagem 9 8 2 6" xfId="26097" xr:uid="{00000000-0005-0000-0000-0000F2650000}"/>
    <cellStyle name="Porcentagem 9 8 2 7" xfId="26098" xr:uid="{00000000-0005-0000-0000-0000F3650000}"/>
    <cellStyle name="Porcentagem 9 8 3" xfId="26099" xr:uid="{00000000-0005-0000-0000-0000F4650000}"/>
    <cellStyle name="Porcentagem 9 8 3 2" xfId="26100" xr:uid="{00000000-0005-0000-0000-0000F5650000}"/>
    <cellStyle name="Porcentagem 9 8 3 2 2" xfId="26101" xr:uid="{00000000-0005-0000-0000-0000F6650000}"/>
    <cellStyle name="Porcentagem 9 8 3 2 3" xfId="26102" xr:uid="{00000000-0005-0000-0000-0000F7650000}"/>
    <cellStyle name="Porcentagem 9 8 3 3" xfId="26103" xr:uid="{00000000-0005-0000-0000-0000F8650000}"/>
    <cellStyle name="Porcentagem 9 8 3 4" xfId="26104" xr:uid="{00000000-0005-0000-0000-0000F9650000}"/>
    <cellStyle name="Porcentagem 9 8 4" xfId="26105" xr:uid="{00000000-0005-0000-0000-0000FA650000}"/>
    <cellStyle name="Porcentagem 9 8 4 2" xfId="26106" xr:uid="{00000000-0005-0000-0000-0000FB650000}"/>
    <cellStyle name="Porcentagem 9 8 4 2 2" xfId="26107" xr:uid="{00000000-0005-0000-0000-0000FC650000}"/>
    <cellStyle name="Porcentagem 9 8 4 2 3" xfId="26108" xr:uid="{00000000-0005-0000-0000-0000FD650000}"/>
    <cellStyle name="Porcentagem 9 8 4 3" xfId="26109" xr:uid="{00000000-0005-0000-0000-0000FE650000}"/>
    <cellStyle name="Porcentagem 9 8 4 4" xfId="26110" xr:uid="{00000000-0005-0000-0000-0000FF650000}"/>
    <cellStyle name="Porcentagem 9 8 5" xfId="26111" xr:uid="{00000000-0005-0000-0000-000000660000}"/>
    <cellStyle name="Porcentagem 9 8 5 2" xfId="26112" xr:uid="{00000000-0005-0000-0000-000001660000}"/>
    <cellStyle name="Porcentagem 9 8 5 2 2" xfId="26113" xr:uid="{00000000-0005-0000-0000-000002660000}"/>
    <cellStyle name="Porcentagem 9 8 5 2 3" xfId="26114" xr:uid="{00000000-0005-0000-0000-000003660000}"/>
    <cellStyle name="Porcentagem 9 8 5 3" xfId="26115" xr:uid="{00000000-0005-0000-0000-000004660000}"/>
    <cellStyle name="Porcentagem 9 8 5 4" xfId="26116" xr:uid="{00000000-0005-0000-0000-000005660000}"/>
    <cellStyle name="Porcentagem 9 8 6" xfId="26117" xr:uid="{00000000-0005-0000-0000-000006660000}"/>
    <cellStyle name="Porcentagem 9 8 6 2" xfId="26118" xr:uid="{00000000-0005-0000-0000-000007660000}"/>
    <cellStyle name="Porcentagem 9 8 6 3" xfId="26119" xr:uid="{00000000-0005-0000-0000-000008660000}"/>
    <cellStyle name="Porcentagem 9 8 7" xfId="26120" xr:uid="{00000000-0005-0000-0000-000009660000}"/>
    <cellStyle name="Porcentagem 9 8 8" xfId="26121" xr:uid="{00000000-0005-0000-0000-00000A660000}"/>
    <cellStyle name="Porcentagem 9 9" xfId="26122" xr:uid="{00000000-0005-0000-0000-00000B660000}"/>
    <cellStyle name="Porcentagem 9 9 2" xfId="26123" xr:uid="{00000000-0005-0000-0000-00000C660000}"/>
    <cellStyle name="Porcentagem 9 9 2 2" xfId="26124" xr:uid="{00000000-0005-0000-0000-00000D660000}"/>
    <cellStyle name="Porcentagem 9 9 2 2 2" xfId="26125" xr:uid="{00000000-0005-0000-0000-00000E660000}"/>
    <cellStyle name="Porcentagem 9 9 2 2 2 2" xfId="26126" xr:uid="{00000000-0005-0000-0000-00000F660000}"/>
    <cellStyle name="Porcentagem 9 9 2 2 2 3" xfId="26127" xr:uid="{00000000-0005-0000-0000-000010660000}"/>
    <cellStyle name="Porcentagem 9 9 2 2 3" xfId="26128" xr:uid="{00000000-0005-0000-0000-000011660000}"/>
    <cellStyle name="Porcentagem 9 9 2 2 4" xfId="26129" xr:uid="{00000000-0005-0000-0000-000012660000}"/>
    <cellStyle name="Porcentagem 9 9 2 3" xfId="26130" xr:uid="{00000000-0005-0000-0000-000013660000}"/>
    <cellStyle name="Porcentagem 9 9 2 3 2" xfId="26131" xr:uid="{00000000-0005-0000-0000-000014660000}"/>
    <cellStyle name="Porcentagem 9 9 2 3 2 2" xfId="26132" xr:uid="{00000000-0005-0000-0000-000015660000}"/>
    <cellStyle name="Porcentagem 9 9 2 3 2 3" xfId="26133" xr:uid="{00000000-0005-0000-0000-000016660000}"/>
    <cellStyle name="Porcentagem 9 9 2 3 3" xfId="26134" xr:uid="{00000000-0005-0000-0000-000017660000}"/>
    <cellStyle name="Porcentagem 9 9 2 3 4" xfId="26135" xr:uid="{00000000-0005-0000-0000-000018660000}"/>
    <cellStyle name="Porcentagem 9 9 2 4" xfId="26136" xr:uid="{00000000-0005-0000-0000-000019660000}"/>
    <cellStyle name="Porcentagem 9 9 2 4 2" xfId="26137" xr:uid="{00000000-0005-0000-0000-00001A660000}"/>
    <cellStyle name="Porcentagem 9 9 2 4 2 2" xfId="26138" xr:uid="{00000000-0005-0000-0000-00001B660000}"/>
    <cellStyle name="Porcentagem 9 9 2 4 2 3" xfId="26139" xr:uid="{00000000-0005-0000-0000-00001C660000}"/>
    <cellStyle name="Porcentagem 9 9 2 4 3" xfId="26140" xr:uid="{00000000-0005-0000-0000-00001D660000}"/>
    <cellStyle name="Porcentagem 9 9 2 4 4" xfId="26141" xr:uid="{00000000-0005-0000-0000-00001E660000}"/>
    <cellStyle name="Porcentagem 9 9 2 5" xfId="26142" xr:uid="{00000000-0005-0000-0000-00001F660000}"/>
    <cellStyle name="Porcentagem 9 9 2 5 2" xfId="26143" xr:uid="{00000000-0005-0000-0000-000020660000}"/>
    <cellStyle name="Porcentagem 9 9 2 5 3" xfId="26144" xr:uid="{00000000-0005-0000-0000-000021660000}"/>
    <cellStyle name="Porcentagem 9 9 2 6" xfId="26145" xr:uid="{00000000-0005-0000-0000-000022660000}"/>
    <cellStyle name="Porcentagem 9 9 2 7" xfId="26146" xr:uid="{00000000-0005-0000-0000-000023660000}"/>
    <cellStyle name="Porcentagem 9 9 3" xfId="26147" xr:uid="{00000000-0005-0000-0000-000024660000}"/>
    <cellStyle name="Porcentagem 9 9 3 2" xfId="26148" xr:uid="{00000000-0005-0000-0000-000025660000}"/>
    <cellStyle name="Porcentagem 9 9 3 2 2" xfId="26149" xr:uid="{00000000-0005-0000-0000-000026660000}"/>
    <cellStyle name="Porcentagem 9 9 3 2 3" xfId="26150" xr:uid="{00000000-0005-0000-0000-000027660000}"/>
    <cellStyle name="Porcentagem 9 9 3 3" xfId="26151" xr:uid="{00000000-0005-0000-0000-000028660000}"/>
    <cellStyle name="Porcentagem 9 9 3 4" xfId="26152" xr:uid="{00000000-0005-0000-0000-000029660000}"/>
    <cellStyle name="Porcentagem 9 9 4" xfId="26153" xr:uid="{00000000-0005-0000-0000-00002A660000}"/>
    <cellStyle name="Porcentagem 9 9 4 2" xfId="26154" xr:uid="{00000000-0005-0000-0000-00002B660000}"/>
    <cellStyle name="Porcentagem 9 9 4 2 2" xfId="26155" xr:uid="{00000000-0005-0000-0000-00002C660000}"/>
    <cellStyle name="Porcentagem 9 9 4 2 3" xfId="26156" xr:uid="{00000000-0005-0000-0000-00002D660000}"/>
    <cellStyle name="Porcentagem 9 9 4 3" xfId="26157" xr:uid="{00000000-0005-0000-0000-00002E660000}"/>
    <cellStyle name="Porcentagem 9 9 4 4" xfId="26158" xr:uid="{00000000-0005-0000-0000-00002F660000}"/>
    <cellStyle name="Porcentagem 9 9 5" xfId="26159" xr:uid="{00000000-0005-0000-0000-000030660000}"/>
    <cellStyle name="Porcentagem 9 9 5 2" xfId="26160" xr:uid="{00000000-0005-0000-0000-000031660000}"/>
    <cellStyle name="Porcentagem 9 9 5 2 2" xfId="26161" xr:uid="{00000000-0005-0000-0000-000032660000}"/>
    <cellStyle name="Porcentagem 9 9 5 2 3" xfId="26162" xr:uid="{00000000-0005-0000-0000-000033660000}"/>
    <cellStyle name="Porcentagem 9 9 5 3" xfId="26163" xr:uid="{00000000-0005-0000-0000-000034660000}"/>
    <cellStyle name="Porcentagem 9 9 5 4" xfId="26164" xr:uid="{00000000-0005-0000-0000-000035660000}"/>
    <cellStyle name="Porcentagem 9 9 6" xfId="26165" xr:uid="{00000000-0005-0000-0000-000036660000}"/>
    <cellStyle name="Porcentagem 9 9 6 2" xfId="26166" xr:uid="{00000000-0005-0000-0000-000037660000}"/>
    <cellStyle name="Porcentagem 9 9 6 3" xfId="26167" xr:uid="{00000000-0005-0000-0000-000038660000}"/>
    <cellStyle name="Porcentagem 9 9 7" xfId="26168" xr:uid="{00000000-0005-0000-0000-000039660000}"/>
    <cellStyle name="Porcentagem 9 9 8" xfId="26169" xr:uid="{00000000-0005-0000-0000-00003A660000}"/>
    <cellStyle name="QUILÔMETRO_2" xfId="26170" xr:uid="{00000000-0005-0000-0000-00003B660000}"/>
    <cellStyle name="Saída 2" xfId="26171" xr:uid="{00000000-0005-0000-0000-00003C660000}"/>
    <cellStyle name="Saída 2 10" xfId="26172" xr:uid="{00000000-0005-0000-0000-00003D660000}"/>
    <cellStyle name="Saída 2 10 2" xfId="26173" xr:uid="{00000000-0005-0000-0000-00003E660000}"/>
    <cellStyle name="Saída 2 10 3" xfId="26174" xr:uid="{00000000-0005-0000-0000-00003F660000}"/>
    <cellStyle name="Saída 2 10 4" xfId="26175" xr:uid="{00000000-0005-0000-0000-000040660000}"/>
    <cellStyle name="Saída 2 10 5" xfId="26176" xr:uid="{00000000-0005-0000-0000-000041660000}"/>
    <cellStyle name="Saída 2 10 6" xfId="26177" xr:uid="{00000000-0005-0000-0000-000042660000}"/>
    <cellStyle name="Saída 2 2" xfId="26178" xr:uid="{00000000-0005-0000-0000-000043660000}"/>
    <cellStyle name="Saída 2 2 2" xfId="26179" xr:uid="{00000000-0005-0000-0000-000044660000}"/>
    <cellStyle name="Saída 2 2 2 2" xfId="26180" xr:uid="{00000000-0005-0000-0000-000045660000}"/>
    <cellStyle name="Saída 2 2 2 2 2" xfId="26181" xr:uid="{00000000-0005-0000-0000-000046660000}"/>
    <cellStyle name="Saída 2 2 2 2 2 2" xfId="26182" xr:uid="{00000000-0005-0000-0000-000047660000}"/>
    <cellStyle name="Saída 2 2 2 2 2 2 2" xfId="26183" xr:uid="{00000000-0005-0000-0000-000048660000}"/>
    <cellStyle name="Saída 2 2 2 2 2 2 3" xfId="26184" xr:uid="{00000000-0005-0000-0000-000049660000}"/>
    <cellStyle name="Saída 2 2 2 2 2 2 4" xfId="26185" xr:uid="{00000000-0005-0000-0000-00004A660000}"/>
    <cellStyle name="Saída 2 2 2 2 2 2 5" xfId="26186" xr:uid="{00000000-0005-0000-0000-00004B660000}"/>
    <cellStyle name="Saída 2 2 2 2 2 2 6" xfId="26187" xr:uid="{00000000-0005-0000-0000-00004C660000}"/>
    <cellStyle name="Saída 2 2 2 2 2 3" xfId="26188" xr:uid="{00000000-0005-0000-0000-00004D660000}"/>
    <cellStyle name="Saída 2 2 2 2 2 3 2" xfId="26189" xr:uid="{00000000-0005-0000-0000-00004E660000}"/>
    <cellStyle name="Saída 2 2 2 2 2 3 3" xfId="26190" xr:uid="{00000000-0005-0000-0000-00004F660000}"/>
    <cellStyle name="Saída 2 2 2 2 2 3 4" xfId="26191" xr:uid="{00000000-0005-0000-0000-000050660000}"/>
    <cellStyle name="Saída 2 2 2 2 2 3 5" xfId="26192" xr:uid="{00000000-0005-0000-0000-000051660000}"/>
    <cellStyle name="Saída 2 2 2 2 2 3 6" xfId="26193" xr:uid="{00000000-0005-0000-0000-000052660000}"/>
    <cellStyle name="Saída 2 2 2 2 3" xfId="26194" xr:uid="{00000000-0005-0000-0000-000053660000}"/>
    <cellStyle name="Saída 2 2 2 2 3 2" xfId="26195" xr:uid="{00000000-0005-0000-0000-000054660000}"/>
    <cellStyle name="Saída 2 2 2 2 3 3" xfId="26196" xr:uid="{00000000-0005-0000-0000-000055660000}"/>
    <cellStyle name="Saída 2 2 2 2 3 4" xfId="26197" xr:uid="{00000000-0005-0000-0000-000056660000}"/>
    <cellStyle name="Saída 2 2 2 2 3 5" xfId="26198" xr:uid="{00000000-0005-0000-0000-000057660000}"/>
    <cellStyle name="Saída 2 2 2 2 3 6" xfId="26199" xr:uid="{00000000-0005-0000-0000-000058660000}"/>
    <cellStyle name="Saída 2 2 2 3" xfId="26200" xr:uid="{00000000-0005-0000-0000-000059660000}"/>
    <cellStyle name="Saída 2 2 2 3 2" xfId="26201" xr:uid="{00000000-0005-0000-0000-00005A660000}"/>
    <cellStyle name="Saída 2 2 2 3 2 2" xfId="26202" xr:uid="{00000000-0005-0000-0000-00005B660000}"/>
    <cellStyle name="Saída 2 2 2 3 2 3" xfId="26203" xr:uid="{00000000-0005-0000-0000-00005C660000}"/>
    <cellStyle name="Saída 2 2 2 3 2 4" xfId="26204" xr:uid="{00000000-0005-0000-0000-00005D660000}"/>
    <cellStyle name="Saída 2 2 2 3 2 5" xfId="26205" xr:uid="{00000000-0005-0000-0000-00005E660000}"/>
    <cellStyle name="Saída 2 2 2 3 2 6" xfId="26206" xr:uid="{00000000-0005-0000-0000-00005F660000}"/>
    <cellStyle name="Saída 2 2 2 3 3" xfId="26207" xr:uid="{00000000-0005-0000-0000-000060660000}"/>
    <cellStyle name="Saída 2 2 2 3 3 2" xfId="26208" xr:uid="{00000000-0005-0000-0000-000061660000}"/>
    <cellStyle name="Saída 2 2 2 3 3 3" xfId="26209" xr:uid="{00000000-0005-0000-0000-000062660000}"/>
    <cellStyle name="Saída 2 2 2 3 3 4" xfId="26210" xr:uid="{00000000-0005-0000-0000-000063660000}"/>
    <cellStyle name="Saída 2 2 2 3 3 5" xfId="26211" xr:uid="{00000000-0005-0000-0000-000064660000}"/>
    <cellStyle name="Saída 2 2 2 3 3 6" xfId="26212" xr:uid="{00000000-0005-0000-0000-000065660000}"/>
    <cellStyle name="Saída 2 2 2 4" xfId="26213" xr:uid="{00000000-0005-0000-0000-000066660000}"/>
    <cellStyle name="Saída 2 2 2 4 2" xfId="26214" xr:uid="{00000000-0005-0000-0000-000067660000}"/>
    <cellStyle name="Saída 2 2 2 4 2 2" xfId="26215" xr:uid="{00000000-0005-0000-0000-000068660000}"/>
    <cellStyle name="Saída 2 2 2 4 2 3" xfId="26216" xr:uid="{00000000-0005-0000-0000-000069660000}"/>
    <cellStyle name="Saída 2 2 2 4 2 4" xfId="26217" xr:uid="{00000000-0005-0000-0000-00006A660000}"/>
    <cellStyle name="Saída 2 2 2 4 2 5" xfId="26218" xr:uid="{00000000-0005-0000-0000-00006B660000}"/>
    <cellStyle name="Saída 2 2 2 4 2 6" xfId="26219" xr:uid="{00000000-0005-0000-0000-00006C660000}"/>
    <cellStyle name="Saída 2 2 2 4 3" xfId="26220" xr:uid="{00000000-0005-0000-0000-00006D660000}"/>
    <cellStyle name="Saída 2 2 2 4 4" xfId="26221" xr:uid="{00000000-0005-0000-0000-00006E660000}"/>
    <cellStyle name="Saída 2 2 2 4 5" xfId="26222" xr:uid="{00000000-0005-0000-0000-00006F660000}"/>
    <cellStyle name="Saída 2 2 2 4 6" xfId="26223" xr:uid="{00000000-0005-0000-0000-000070660000}"/>
    <cellStyle name="Saída 2 2 2 4 7" xfId="26224" xr:uid="{00000000-0005-0000-0000-000071660000}"/>
    <cellStyle name="Saída 2 2 3" xfId="26225" xr:uid="{00000000-0005-0000-0000-000072660000}"/>
    <cellStyle name="Saída 2 2 3 2" xfId="26226" xr:uid="{00000000-0005-0000-0000-000073660000}"/>
    <cellStyle name="Saída 2 2 3 2 2" xfId="26227" xr:uid="{00000000-0005-0000-0000-000074660000}"/>
    <cellStyle name="Saída 2 2 3 2 2 2" xfId="26228" xr:uid="{00000000-0005-0000-0000-000075660000}"/>
    <cellStyle name="Saída 2 2 3 2 2 3" xfId="26229" xr:uid="{00000000-0005-0000-0000-000076660000}"/>
    <cellStyle name="Saída 2 2 3 2 2 4" xfId="26230" xr:uid="{00000000-0005-0000-0000-000077660000}"/>
    <cellStyle name="Saída 2 2 3 2 2 5" xfId="26231" xr:uid="{00000000-0005-0000-0000-000078660000}"/>
    <cellStyle name="Saída 2 2 3 2 2 6" xfId="26232" xr:uid="{00000000-0005-0000-0000-000079660000}"/>
    <cellStyle name="Saída 2 2 3 2 3" xfId="26233" xr:uid="{00000000-0005-0000-0000-00007A660000}"/>
    <cellStyle name="Saída 2 2 3 2 3 2" xfId="26234" xr:uid="{00000000-0005-0000-0000-00007B660000}"/>
    <cellStyle name="Saída 2 2 3 2 3 3" xfId="26235" xr:uid="{00000000-0005-0000-0000-00007C660000}"/>
    <cellStyle name="Saída 2 2 3 2 3 4" xfId="26236" xr:uid="{00000000-0005-0000-0000-00007D660000}"/>
    <cellStyle name="Saída 2 2 3 2 3 5" xfId="26237" xr:uid="{00000000-0005-0000-0000-00007E660000}"/>
    <cellStyle name="Saída 2 2 3 2 3 6" xfId="26238" xr:uid="{00000000-0005-0000-0000-00007F660000}"/>
    <cellStyle name="Saída 2 2 3 3" xfId="26239" xr:uid="{00000000-0005-0000-0000-000080660000}"/>
    <cellStyle name="Saída 2 2 3 3 2" xfId="26240" xr:uid="{00000000-0005-0000-0000-000081660000}"/>
    <cellStyle name="Saída 2 2 3 3 2 2" xfId="26241" xr:uid="{00000000-0005-0000-0000-000082660000}"/>
    <cellStyle name="Saída 2 2 3 3 2 3" xfId="26242" xr:uid="{00000000-0005-0000-0000-000083660000}"/>
    <cellStyle name="Saída 2 2 3 3 2 4" xfId="26243" xr:uid="{00000000-0005-0000-0000-000084660000}"/>
    <cellStyle name="Saída 2 2 3 3 2 5" xfId="26244" xr:uid="{00000000-0005-0000-0000-000085660000}"/>
    <cellStyle name="Saída 2 2 3 3 2 6" xfId="26245" xr:uid="{00000000-0005-0000-0000-000086660000}"/>
    <cellStyle name="Saída 2 2 3 3 3" xfId="26246" xr:uid="{00000000-0005-0000-0000-000087660000}"/>
    <cellStyle name="Saída 2 2 3 3 4" xfId="26247" xr:uid="{00000000-0005-0000-0000-000088660000}"/>
    <cellStyle name="Saída 2 2 3 3 5" xfId="26248" xr:uid="{00000000-0005-0000-0000-000089660000}"/>
    <cellStyle name="Saída 2 2 3 3 6" xfId="26249" xr:uid="{00000000-0005-0000-0000-00008A660000}"/>
    <cellStyle name="Saída 2 2 3 3 7" xfId="26250" xr:uid="{00000000-0005-0000-0000-00008B660000}"/>
    <cellStyle name="Saída 2 2 4" xfId="26251" xr:uid="{00000000-0005-0000-0000-00008C660000}"/>
    <cellStyle name="Saída 2 2 4 2" xfId="26252" xr:uid="{00000000-0005-0000-0000-00008D660000}"/>
    <cellStyle name="Saída 2 2 4 3" xfId="26253" xr:uid="{00000000-0005-0000-0000-00008E660000}"/>
    <cellStyle name="Saída 2 2 4 4" xfId="26254" xr:uid="{00000000-0005-0000-0000-00008F660000}"/>
    <cellStyle name="Saída 2 2 4 5" xfId="26255" xr:uid="{00000000-0005-0000-0000-000090660000}"/>
    <cellStyle name="Saída 2 2 4 6" xfId="26256" xr:uid="{00000000-0005-0000-0000-000091660000}"/>
    <cellStyle name="Saída 2 2 5" xfId="26257" xr:uid="{00000000-0005-0000-0000-000092660000}"/>
    <cellStyle name="Saída 2 2 5 2" xfId="26258" xr:uid="{00000000-0005-0000-0000-000093660000}"/>
    <cellStyle name="Saída 2 2 5 3" xfId="26259" xr:uid="{00000000-0005-0000-0000-000094660000}"/>
    <cellStyle name="Saída 2 2 5 4" xfId="26260" xr:uid="{00000000-0005-0000-0000-000095660000}"/>
    <cellStyle name="Saída 2 2 5 5" xfId="26261" xr:uid="{00000000-0005-0000-0000-000096660000}"/>
    <cellStyle name="Saída 2 2 5 6" xfId="26262" xr:uid="{00000000-0005-0000-0000-000097660000}"/>
    <cellStyle name="Saída 2 3" xfId="26263" xr:uid="{00000000-0005-0000-0000-000098660000}"/>
    <cellStyle name="Saída 2 3 2" xfId="26264" xr:uid="{00000000-0005-0000-0000-000099660000}"/>
    <cellStyle name="Saída 2 3 2 2" xfId="26265" xr:uid="{00000000-0005-0000-0000-00009A660000}"/>
    <cellStyle name="Saída 2 3 2 2 2" xfId="26266" xr:uid="{00000000-0005-0000-0000-00009B660000}"/>
    <cellStyle name="Saída 2 3 2 2 2 2" xfId="26267" xr:uid="{00000000-0005-0000-0000-00009C660000}"/>
    <cellStyle name="Saída 2 3 2 2 2 2 2" xfId="26268" xr:uid="{00000000-0005-0000-0000-00009D660000}"/>
    <cellStyle name="Saída 2 3 2 2 2 2 3" xfId="26269" xr:uid="{00000000-0005-0000-0000-00009E660000}"/>
    <cellStyle name="Saída 2 3 2 2 2 2 4" xfId="26270" xr:uid="{00000000-0005-0000-0000-00009F660000}"/>
    <cellStyle name="Saída 2 3 2 2 2 2 5" xfId="26271" xr:uid="{00000000-0005-0000-0000-0000A0660000}"/>
    <cellStyle name="Saída 2 3 2 2 2 2 6" xfId="26272" xr:uid="{00000000-0005-0000-0000-0000A1660000}"/>
    <cellStyle name="Saída 2 3 2 2 2 3" xfId="26273" xr:uid="{00000000-0005-0000-0000-0000A2660000}"/>
    <cellStyle name="Saída 2 3 2 2 2 3 2" xfId="26274" xr:uid="{00000000-0005-0000-0000-0000A3660000}"/>
    <cellStyle name="Saída 2 3 2 2 2 3 3" xfId="26275" xr:uid="{00000000-0005-0000-0000-0000A4660000}"/>
    <cellStyle name="Saída 2 3 2 2 2 3 4" xfId="26276" xr:uid="{00000000-0005-0000-0000-0000A5660000}"/>
    <cellStyle name="Saída 2 3 2 2 2 3 5" xfId="26277" xr:uid="{00000000-0005-0000-0000-0000A6660000}"/>
    <cellStyle name="Saída 2 3 2 2 2 3 6" xfId="26278" xr:uid="{00000000-0005-0000-0000-0000A7660000}"/>
    <cellStyle name="Saída 2 3 2 2 3" xfId="26279" xr:uid="{00000000-0005-0000-0000-0000A8660000}"/>
    <cellStyle name="Saída 2 3 2 2 3 2" xfId="26280" xr:uid="{00000000-0005-0000-0000-0000A9660000}"/>
    <cellStyle name="Saída 2 3 2 2 3 3" xfId="26281" xr:uid="{00000000-0005-0000-0000-0000AA660000}"/>
    <cellStyle name="Saída 2 3 2 2 3 4" xfId="26282" xr:uid="{00000000-0005-0000-0000-0000AB660000}"/>
    <cellStyle name="Saída 2 3 2 2 3 5" xfId="26283" xr:uid="{00000000-0005-0000-0000-0000AC660000}"/>
    <cellStyle name="Saída 2 3 2 2 3 6" xfId="26284" xr:uid="{00000000-0005-0000-0000-0000AD660000}"/>
    <cellStyle name="Saída 2 3 2 3" xfId="26285" xr:uid="{00000000-0005-0000-0000-0000AE660000}"/>
    <cellStyle name="Saída 2 3 2 3 2" xfId="26286" xr:uid="{00000000-0005-0000-0000-0000AF660000}"/>
    <cellStyle name="Saída 2 3 2 3 2 2" xfId="26287" xr:uid="{00000000-0005-0000-0000-0000B0660000}"/>
    <cellStyle name="Saída 2 3 2 3 2 3" xfId="26288" xr:uid="{00000000-0005-0000-0000-0000B1660000}"/>
    <cellStyle name="Saída 2 3 2 3 2 4" xfId="26289" xr:uid="{00000000-0005-0000-0000-0000B2660000}"/>
    <cellStyle name="Saída 2 3 2 3 2 5" xfId="26290" xr:uid="{00000000-0005-0000-0000-0000B3660000}"/>
    <cellStyle name="Saída 2 3 2 3 2 6" xfId="26291" xr:uid="{00000000-0005-0000-0000-0000B4660000}"/>
    <cellStyle name="Saída 2 3 2 3 3" xfId="26292" xr:uid="{00000000-0005-0000-0000-0000B5660000}"/>
    <cellStyle name="Saída 2 3 2 3 3 2" xfId="26293" xr:uid="{00000000-0005-0000-0000-0000B6660000}"/>
    <cellStyle name="Saída 2 3 2 3 3 3" xfId="26294" xr:uid="{00000000-0005-0000-0000-0000B7660000}"/>
    <cellStyle name="Saída 2 3 2 3 3 4" xfId="26295" xr:uid="{00000000-0005-0000-0000-0000B8660000}"/>
    <cellStyle name="Saída 2 3 2 3 3 5" xfId="26296" xr:uid="{00000000-0005-0000-0000-0000B9660000}"/>
    <cellStyle name="Saída 2 3 2 3 3 6" xfId="26297" xr:uid="{00000000-0005-0000-0000-0000BA660000}"/>
    <cellStyle name="Saída 2 3 2 4" xfId="26298" xr:uid="{00000000-0005-0000-0000-0000BB660000}"/>
    <cellStyle name="Saída 2 3 2 4 2" xfId="26299" xr:uid="{00000000-0005-0000-0000-0000BC660000}"/>
    <cellStyle name="Saída 2 3 2 4 2 2" xfId="26300" xr:uid="{00000000-0005-0000-0000-0000BD660000}"/>
    <cellStyle name="Saída 2 3 2 4 2 3" xfId="26301" xr:uid="{00000000-0005-0000-0000-0000BE660000}"/>
    <cellStyle name="Saída 2 3 2 4 2 4" xfId="26302" xr:uid="{00000000-0005-0000-0000-0000BF660000}"/>
    <cellStyle name="Saída 2 3 2 4 2 5" xfId="26303" xr:uid="{00000000-0005-0000-0000-0000C0660000}"/>
    <cellStyle name="Saída 2 3 2 4 2 6" xfId="26304" xr:uid="{00000000-0005-0000-0000-0000C1660000}"/>
    <cellStyle name="Saída 2 3 2 4 3" xfId="26305" xr:uid="{00000000-0005-0000-0000-0000C2660000}"/>
    <cellStyle name="Saída 2 3 2 4 4" xfId="26306" xr:uid="{00000000-0005-0000-0000-0000C3660000}"/>
    <cellStyle name="Saída 2 3 2 4 5" xfId="26307" xr:uid="{00000000-0005-0000-0000-0000C4660000}"/>
    <cellStyle name="Saída 2 3 2 4 6" xfId="26308" xr:uid="{00000000-0005-0000-0000-0000C5660000}"/>
    <cellStyle name="Saída 2 3 2 4 7" xfId="26309" xr:uid="{00000000-0005-0000-0000-0000C6660000}"/>
    <cellStyle name="Saída 2 3 3" xfId="26310" xr:uid="{00000000-0005-0000-0000-0000C7660000}"/>
    <cellStyle name="Saída 2 3 3 2" xfId="26311" xr:uid="{00000000-0005-0000-0000-0000C8660000}"/>
    <cellStyle name="Saída 2 3 3 2 2" xfId="26312" xr:uid="{00000000-0005-0000-0000-0000C9660000}"/>
    <cellStyle name="Saída 2 3 3 2 2 2" xfId="26313" xr:uid="{00000000-0005-0000-0000-0000CA660000}"/>
    <cellStyle name="Saída 2 3 3 2 2 3" xfId="26314" xr:uid="{00000000-0005-0000-0000-0000CB660000}"/>
    <cellStyle name="Saída 2 3 3 2 2 4" xfId="26315" xr:uid="{00000000-0005-0000-0000-0000CC660000}"/>
    <cellStyle name="Saída 2 3 3 2 2 5" xfId="26316" xr:uid="{00000000-0005-0000-0000-0000CD660000}"/>
    <cellStyle name="Saída 2 3 3 2 2 6" xfId="26317" xr:uid="{00000000-0005-0000-0000-0000CE660000}"/>
    <cellStyle name="Saída 2 3 3 2 3" xfId="26318" xr:uid="{00000000-0005-0000-0000-0000CF660000}"/>
    <cellStyle name="Saída 2 3 3 2 3 2" xfId="26319" xr:uid="{00000000-0005-0000-0000-0000D0660000}"/>
    <cellStyle name="Saída 2 3 3 2 3 3" xfId="26320" xr:uid="{00000000-0005-0000-0000-0000D1660000}"/>
    <cellStyle name="Saída 2 3 3 2 3 4" xfId="26321" xr:uid="{00000000-0005-0000-0000-0000D2660000}"/>
    <cellStyle name="Saída 2 3 3 2 3 5" xfId="26322" xr:uid="{00000000-0005-0000-0000-0000D3660000}"/>
    <cellStyle name="Saída 2 3 3 2 3 6" xfId="26323" xr:uid="{00000000-0005-0000-0000-0000D4660000}"/>
    <cellStyle name="Saída 2 3 3 3" xfId="26324" xr:uid="{00000000-0005-0000-0000-0000D5660000}"/>
    <cellStyle name="Saída 2 3 3 3 2" xfId="26325" xr:uid="{00000000-0005-0000-0000-0000D6660000}"/>
    <cellStyle name="Saída 2 3 3 3 2 2" xfId="26326" xr:uid="{00000000-0005-0000-0000-0000D7660000}"/>
    <cellStyle name="Saída 2 3 3 3 2 3" xfId="26327" xr:uid="{00000000-0005-0000-0000-0000D8660000}"/>
    <cellStyle name="Saída 2 3 3 3 2 4" xfId="26328" xr:uid="{00000000-0005-0000-0000-0000D9660000}"/>
    <cellStyle name="Saída 2 3 3 3 2 5" xfId="26329" xr:uid="{00000000-0005-0000-0000-0000DA660000}"/>
    <cellStyle name="Saída 2 3 3 3 2 6" xfId="26330" xr:uid="{00000000-0005-0000-0000-0000DB660000}"/>
    <cellStyle name="Saída 2 3 3 3 3" xfId="26331" xr:uid="{00000000-0005-0000-0000-0000DC660000}"/>
    <cellStyle name="Saída 2 3 3 3 4" xfId="26332" xr:uid="{00000000-0005-0000-0000-0000DD660000}"/>
    <cellStyle name="Saída 2 3 3 3 5" xfId="26333" xr:uid="{00000000-0005-0000-0000-0000DE660000}"/>
    <cellStyle name="Saída 2 3 3 3 6" xfId="26334" xr:uid="{00000000-0005-0000-0000-0000DF660000}"/>
    <cellStyle name="Saída 2 3 3 3 7" xfId="26335" xr:uid="{00000000-0005-0000-0000-0000E0660000}"/>
    <cellStyle name="Saída 2 3 4" xfId="26336" xr:uid="{00000000-0005-0000-0000-0000E1660000}"/>
    <cellStyle name="Saída 2 3 4 2" xfId="26337" xr:uid="{00000000-0005-0000-0000-0000E2660000}"/>
    <cellStyle name="Saída 2 3 4 3" xfId="26338" xr:uid="{00000000-0005-0000-0000-0000E3660000}"/>
    <cellStyle name="Saída 2 3 4 4" xfId="26339" xr:uid="{00000000-0005-0000-0000-0000E4660000}"/>
    <cellStyle name="Saída 2 3 4 5" xfId="26340" xr:uid="{00000000-0005-0000-0000-0000E5660000}"/>
    <cellStyle name="Saída 2 3 4 6" xfId="26341" xr:uid="{00000000-0005-0000-0000-0000E6660000}"/>
    <cellStyle name="Saída 2 3 5" xfId="26342" xr:uid="{00000000-0005-0000-0000-0000E7660000}"/>
    <cellStyle name="Saída 2 3 5 2" xfId="26343" xr:uid="{00000000-0005-0000-0000-0000E8660000}"/>
    <cellStyle name="Saída 2 3 5 3" xfId="26344" xr:uid="{00000000-0005-0000-0000-0000E9660000}"/>
    <cellStyle name="Saída 2 3 5 4" xfId="26345" xr:uid="{00000000-0005-0000-0000-0000EA660000}"/>
    <cellStyle name="Saída 2 3 5 5" xfId="26346" xr:uid="{00000000-0005-0000-0000-0000EB660000}"/>
    <cellStyle name="Saída 2 3 5 6" xfId="26347" xr:uid="{00000000-0005-0000-0000-0000EC660000}"/>
    <cellStyle name="Saída 2 4" xfId="26348" xr:uid="{00000000-0005-0000-0000-0000ED660000}"/>
    <cellStyle name="Saída 2 4 2" xfId="26349" xr:uid="{00000000-0005-0000-0000-0000EE660000}"/>
    <cellStyle name="Saída 2 4 2 2" xfId="26350" xr:uid="{00000000-0005-0000-0000-0000EF660000}"/>
    <cellStyle name="Saída 2 4 2 2 2" xfId="26351" xr:uid="{00000000-0005-0000-0000-0000F0660000}"/>
    <cellStyle name="Saída 2 4 2 2 2 2" xfId="26352" xr:uid="{00000000-0005-0000-0000-0000F1660000}"/>
    <cellStyle name="Saída 2 4 2 2 2 3" xfId="26353" xr:uid="{00000000-0005-0000-0000-0000F2660000}"/>
    <cellStyle name="Saída 2 4 2 2 2 4" xfId="26354" xr:uid="{00000000-0005-0000-0000-0000F3660000}"/>
    <cellStyle name="Saída 2 4 2 2 2 5" xfId="26355" xr:uid="{00000000-0005-0000-0000-0000F4660000}"/>
    <cellStyle name="Saída 2 4 2 2 2 6" xfId="26356" xr:uid="{00000000-0005-0000-0000-0000F5660000}"/>
    <cellStyle name="Saída 2 4 2 2 3" xfId="26357" xr:uid="{00000000-0005-0000-0000-0000F6660000}"/>
    <cellStyle name="Saída 2 4 2 2 3 2" xfId="26358" xr:uid="{00000000-0005-0000-0000-0000F7660000}"/>
    <cellStyle name="Saída 2 4 2 2 3 3" xfId="26359" xr:uid="{00000000-0005-0000-0000-0000F8660000}"/>
    <cellStyle name="Saída 2 4 2 2 3 4" xfId="26360" xr:uid="{00000000-0005-0000-0000-0000F9660000}"/>
    <cellStyle name="Saída 2 4 2 2 3 5" xfId="26361" xr:uid="{00000000-0005-0000-0000-0000FA660000}"/>
    <cellStyle name="Saída 2 4 2 2 3 6" xfId="26362" xr:uid="{00000000-0005-0000-0000-0000FB660000}"/>
    <cellStyle name="Saída 2 4 2 3" xfId="26363" xr:uid="{00000000-0005-0000-0000-0000FC660000}"/>
    <cellStyle name="Saída 2 4 2 3 2" xfId="26364" xr:uid="{00000000-0005-0000-0000-0000FD660000}"/>
    <cellStyle name="Saída 2 4 2 3 2 2" xfId="26365" xr:uid="{00000000-0005-0000-0000-0000FE660000}"/>
    <cellStyle name="Saída 2 4 2 3 2 3" xfId="26366" xr:uid="{00000000-0005-0000-0000-0000FF660000}"/>
    <cellStyle name="Saída 2 4 2 3 2 4" xfId="26367" xr:uid="{00000000-0005-0000-0000-000000670000}"/>
    <cellStyle name="Saída 2 4 2 3 2 5" xfId="26368" xr:uid="{00000000-0005-0000-0000-000001670000}"/>
    <cellStyle name="Saída 2 4 2 3 2 6" xfId="26369" xr:uid="{00000000-0005-0000-0000-000002670000}"/>
    <cellStyle name="Saída 2 4 2 3 3" xfId="26370" xr:uid="{00000000-0005-0000-0000-000003670000}"/>
    <cellStyle name="Saída 2 4 2 3 4" xfId="26371" xr:uid="{00000000-0005-0000-0000-000004670000}"/>
    <cellStyle name="Saída 2 4 2 3 5" xfId="26372" xr:uid="{00000000-0005-0000-0000-000005670000}"/>
    <cellStyle name="Saída 2 4 2 3 6" xfId="26373" xr:uid="{00000000-0005-0000-0000-000006670000}"/>
    <cellStyle name="Saída 2 4 2 3 7" xfId="26374" xr:uid="{00000000-0005-0000-0000-000007670000}"/>
    <cellStyle name="Saída 2 4 3" xfId="26375" xr:uid="{00000000-0005-0000-0000-000008670000}"/>
    <cellStyle name="Saída 2 4 3 2" xfId="26376" xr:uid="{00000000-0005-0000-0000-000009670000}"/>
    <cellStyle name="Saída 2 4 3 2 2" xfId="26377" xr:uid="{00000000-0005-0000-0000-00000A670000}"/>
    <cellStyle name="Saída 2 4 3 2 2 2" xfId="26378" xr:uid="{00000000-0005-0000-0000-00000B670000}"/>
    <cellStyle name="Saída 2 4 3 2 2 3" xfId="26379" xr:uid="{00000000-0005-0000-0000-00000C670000}"/>
    <cellStyle name="Saída 2 4 3 2 2 4" xfId="26380" xr:uid="{00000000-0005-0000-0000-00000D670000}"/>
    <cellStyle name="Saída 2 4 3 2 2 5" xfId="26381" xr:uid="{00000000-0005-0000-0000-00000E670000}"/>
    <cellStyle name="Saída 2 4 3 2 2 6" xfId="26382" xr:uid="{00000000-0005-0000-0000-00000F670000}"/>
    <cellStyle name="Saída 2 4 3 2 3" xfId="26383" xr:uid="{00000000-0005-0000-0000-000010670000}"/>
    <cellStyle name="Saída 2 4 3 2 3 2" xfId="26384" xr:uid="{00000000-0005-0000-0000-000011670000}"/>
    <cellStyle name="Saída 2 4 3 2 3 3" xfId="26385" xr:uid="{00000000-0005-0000-0000-000012670000}"/>
    <cellStyle name="Saída 2 4 3 2 3 4" xfId="26386" xr:uid="{00000000-0005-0000-0000-000013670000}"/>
    <cellStyle name="Saída 2 4 3 2 3 5" xfId="26387" xr:uid="{00000000-0005-0000-0000-000014670000}"/>
    <cellStyle name="Saída 2 4 3 2 3 6" xfId="26388" xr:uid="{00000000-0005-0000-0000-000015670000}"/>
    <cellStyle name="Saída 2 4 3 3" xfId="26389" xr:uid="{00000000-0005-0000-0000-000016670000}"/>
    <cellStyle name="Saída 2 4 3 3 2" xfId="26390" xr:uid="{00000000-0005-0000-0000-000017670000}"/>
    <cellStyle name="Saída 2 4 3 3 2 2" xfId="26391" xr:uid="{00000000-0005-0000-0000-000018670000}"/>
    <cellStyle name="Saída 2 4 3 3 2 3" xfId="26392" xr:uid="{00000000-0005-0000-0000-000019670000}"/>
    <cellStyle name="Saída 2 4 3 3 2 4" xfId="26393" xr:uid="{00000000-0005-0000-0000-00001A670000}"/>
    <cellStyle name="Saída 2 4 3 3 2 5" xfId="26394" xr:uid="{00000000-0005-0000-0000-00001B670000}"/>
    <cellStyle name="Saída 2 4 3 3 2 6" xfId="26395" xr:uid="{00000000-0005-0000-0000-00001C670000}"/>
    <cellStyle name="Saída 2 4 3 3 3" xfId="26396" xr:uid="{00000000-0005-0000-0000-00001D670000}"/>
    <cellStyle name="Saída 2 4 3 3 4" xfId="26397" xr:uid="{00000000-0005-0000-0000-00001E670000}"/>
    <cellStyle name="Saída 2 4 3 3 5" xfId="26398" xr:uid="{00000000-0005-0000-0000-00001F670000}"/>
    <cellStyle name="Saída 2 4 3 3 6" xfId="26399" xr:uid="{00000000-0005-0000-0000-000020670000}"/>
    <cellStyle name="Saída 2 4 3 3 7" xfId="26400" xr:uid="{00000000-0005-0000-0000-000021670000}"/>
    <cellStyle name="Saída 2 4 4" xfId="26401" xr:uid="{00000000-0005-0000-0000-000022670000}"/>
    <cellStyle name="Saída 2 4 4 2" xfId="26402" xr:uid="{00000000-0005-0000-0000-000023670000}"/>
    <cellStyle name="Saída 2 4 4 3" xfId="26403" xr:uid="{00000000-0005-0000-0000-000024670000}"/>
    <cellStyle name="Saída 2 4 4 4" xfId="26404" xr:uid="{00000000-0005-0000-0000-000025670000}"/>
    <cellStyle name="Saída 2 4 4 5" xfId="26405" xr:uid="{00000000-0005-0000-0000-000026670000}"/>
    <cellStyle name="Saída 2 4 4 6" xfId="26406" xr:uid="{00000000-0005-0000-0000-000027670000}"/>
    <cellStyle name="Saída 2 5" xfId="26407" xr:uid="{00000000-0005-0000-0000-000028670000}"/>
    <cellStyle name="Saída 2 5 2" xfId="26408" xr:uid="{00000000-0005-0000-0000-000029670000}"/>
    <cellStyle name="Saída 2 5 2 2" xfId="26409" xr:uid="{00000000-0005-0000-0000-00002A670000}"/>
    <cellStyle name="Saída 2 5 2 2 2" xfId="26410" xr:uid="{00000000-0005-0000-0000-00002B670000}"/>
    <cellStyle name="Saída 2 5 2 2 2 2" xfId="26411" xr:uid="{00000000-0005-0000-0000-00002C670000}"/>
    <cellStyle name="Saída 2 5 2 2 2 3" xfId="26412" xr:uid="{00000000-0005-0000-0000-00002D670000}"/>
    <cellStyle name="Saída 2 5 2 2 2 4" xfId="26413" xr:uid="{00000000-0005-0000-0000-00002E670000}"/>
    <cellStyle name="Saída 2 5 2 2 2 5" xfId="26414" xr:uid="{00000000-0005-0000-0000-00002F670000}"/>
    <cellStyle name="Saída 2 5 2 2 2 6" xfId="26415" xr:uid="{00000000-0005-0000-0000-000030670000}"/>
    <cellStyle name="Saída 2 5 2 2 3" xfId="26416" xr:uid="{00000000-0005-0000-0000-000031670000}"/>
    <cellStyle name="Saída 2 5 2 2 3 2" xfId="26417" xr:uid="{00000000-0005-0000-0000-000032670000}"/>
    <cellStyle name="Saída 2 5 2 2 3 3" xfId="26418" xr:uid="{00000000-0005-0000-0000-000033670000}"/>
    <cellStyle name="Saída 2 5 2 2 3 4" xfId="26419" xr:uid="{00000000-0005-0000-0000-000034670000}"/>
    <cellStyle name="Saída 2 5 2 2 3 5" xfId="26420" xr:uid="{00000000-0005-0000-0000-000035670000}"/>
    <cellStyle name="Saída 2 5 2 2 3 6" xfId="26421" xr:uid="{00000000-0005-0000-0000-000036670000}"/>
    <cellStyle name="Saída 2 5 2 3" xfId="26422" xr:uid="{00000000-0005-0000-0000-000037670000}"/>
    <cellStyle name="Saída 2 5 2 3 2" xfId="26423" xr:uid="{00000000-0005-0000-0000-000038670000}"/>
    <cellStyle name="Saída 2 5 2 3 3" xfId="26424" xr:uid="{00000000-0005-0000-0000-000039670000}"/>
    <cellStyle name="Saída 2 5 2 3 4" xfId="26425" xr:uid="{00000000-0005-0000-0000-00003A670000}"/>
    <cellStyle name="Saída 2 5 2 3 5" xfId="26426" xr:uid="{00000000-0005-0000-0000-00003B670000}"/>
    <cellStyle name="Saída 2 5 2 3 6" xfId="26427" xr:uid="{00000000-0005-0000-0000-00003C670000}"/>
    <cellStyle name="Saída 2 5 3" xfId="26428" xr:uid="{00000000-0005-0000-0000-00003D670000}"/>
    <cellStyle name="Saída 2 5 3 2" xfId="26429" xr:uid="{00000000-0005-0000-0000-00003E670000}"/>
    <cellStyle name="Saída 2 5 3 2 2" xfId="26430" xr:uid="{00000000-0005-0000-0000-00003F670000}"/>
    <cellStyle name="Saída 2 5 3 2 3" xfId="26431" xr:uid="{00000000-0005-0000-0000-000040670000}"/>
    <cellStyle name="Saída 2 5 3 2 4" xfId="26432" xr:uid="{00000000-0005-0000-0000-000041670000}"/>
    <cellStyle name="Saída 2 5 3 2 5" xfId="26433" xr:uid="{00000000-0005-0000-0000-000042670000}"/>
    <cellStyle name="Saída 2 5 3 2 6" xfId="26434" xr:uid="{00000000-0005-0000-0000-000043670000}"/>
    <cellStyle name="Saída 2 5 3 3" xfId="26435" xr:uid="{00000000-0005-0000-0000-000044670000}"/>
    <cellStyle name="Saída 2 5 3 3 2" xfId="26436" xr:uid="{00000000-0005-0000-0000-000045670000}"/>
    <cellStyle name="Saída 2 5 3 3 3" xfId="26437" xr:uid="{00000000-0005-0000-0000-000046670000}"/>
    <cellStyle name="Saída 2 5 3 3 4" xfId="26438" xr:uid="{00000000-0005-0000-0000-000047670000}"/>
    <cellStyle name="Saída 2 5 3 3 5" xfId="26439" xr:uid="{00000000-0005-0000-0000-000048670000}"/>
    <cellStyle name="Saída 2 5 3 3 6" xfId="26440" xr:uid="{00000000-0005-0000-0000-000049670000}"/>
    <cellStyle name="Saída 2 5 4" xfId="26441" xr:uid="{00000000-0005-0000-0000-00004A670000}"/>
    <cellStyle name="Saída 2 5 4 2" xfId="26442" xr:uid="{00000000-0005-0000-0000-00004B670000}"/>
    <cellStyle name="Saída 2 5 4 2 2" xfId="26443" xr:uid="{00000000-0005-0000-0000-00004C670000}"/>
    <cellStyle name="Saída 2 5 4 2 3" xfId="26444" xr:uid="{00000000-0005-0000-0000-00004D670000}"/>
    <cellStyle name="Saída 2 5 4 2 4" xfId="26445" xr:uid="{00000000-0005-0000-0000-00004E670000}"/>
    <cellStyle name="Saída 2 5 4 2 5" xfId="26446" xr:uid="{00000000-0005-0000-0000-00004F670000}"/>
    <cellStyle name="Saída 2 5 4 2 6" xfId="26447" xr:uid="{00000000-0005-0000-0000-000050670000}"/>
    <cellStyle name="Saída 2 5 4 3" xfId="26448" xr:uid="{00000000-0005-0000-0000-000051670000}"/>
    <cellStyle name="Saída 2 5 4 4" xfId="26449" xr:uid="{00000000-0005-0000-0000-000052670000}"/>
    <cellStyle name="Saída 2 5 4 5" xfId="26450" xr:uid="{00000000-0005-0000-0000-000053670000}"/>
    <cellStyle name="Saída 2 5 4 6" xfId="26451" xr:uid="{00000000-0005-0000-0000-000054670000}"/>
    <cellStyle name="Saída 2 5 4 7" xfId="26452" xr:uid="{00000000-0005-0000-0000-000055670000}"/>
    <cellStyle name="Saída 2 6" xfId="26453" xr:uid="{00000000-0005-0000-0000-000056670000}"/>
    <cellStyle name="Saída 2 6 2" xfId="26454" xr:uid="{00000000-0005-0000-0000-000057670000}"/>
    <cellStyle name="Saída 2 6 2 2" xfId="26455" xr:uid="{00000000-0005-0000-0000-000058670000}"/>
    <cellStyle name="Saída 2 6 2 2 2" xfId="26456" xr:uid="{00000000-0005-0000-0000-000059670000}"/>
    <cellStyle name="Saída 2 6 2 2 3" xfId="26457" xr:uid="{00000000-0005-0000-0000-00005A670000}"/>
    <cellStyle name="Saída 2 6 2 2 4" xfId="26458" xr:uid="{00000000-0005-0000-0000-00005B670000}"/>
    <cellStyle name="Saída 2 6 2 2 5" xfId="26459" xr:uid="{00000000-0005-0000-0000-00005C670000}"/>
    <cellStyle name="Saída 2 6 2 2 6" xfId="26460" xr:uid="{00000000-0005-0000-0000-00005D670000}"/>
    <cellStyle name="Saída 2 6 2 3" xfId="26461" xr:uid="{00000000-0005-0000-0000-00005E670000}"/>
    <cellStyle name="Saída 2 6 2 3 2" xfId="26462" xr:uid="{00000000-0005-0000-0000-00005F670000}"/>
    <cellStyle name="Saída 2 6 2 3 3" xfId="26463" xr:uid="{00000000-0005-0000-0000-000060670000}"/>
    <cellStyle name="Saída 2 6 2 3 4" xfId="26464" xr:uid="{00000000-0005-0000-0000-000061670000}"/>
    <cellStyle name="Saída 2 6 2 3 5" xfId="26465" xr:uid="{00000000-0005-0000-0000-000062670000}"/>
    <cellStyle name="Saída 2 6 2 3 6" xfId="26466" xr:uid="{00000000-0005-0000-0000-000063670000}"/>
    <cellStyle name="Saída 2 6 3" xfId="26467" xr:uid="{00000000-0005-0000-0000-000064670000}"/>
    <cellStyle name="Saída 2 6 3 2" xfId="26468" xr:uid="{00000000-0005-0000-0000-000065670000}"/>
    <cellStyle name="Saída 2 6 3 2 2" xfId="26469" xr:uid="{00000000-0005-0000-0000-000066670000}"/>
    <cellStyle name="Saída 2 6 3 2 3" xfId="26470" xr:uid="{00000000-0005-0000-0000-000067670000}"/>
    <cellStyle name="Saída 2 6 3 2 4" xfId="26471" xr:uid="{00000000-0005-0000-0000-000068670000}"/>
    <cellStyle name="Saída 2 6 3 2 5" xfId="26472" xr:uid="{00000000-0005-0000-0000-000069670000}"/>
    <cellStyle name="Saída 2 6 3 2 6" xfId="26473" xr:uid="{00000000-0005-0000-0000-00006A670000}"/>
    <cellStyle name="Saída 2 6 3 3" xfId="26474" xr:uid="{00000000-0005-0000-0000-00006B670000}"/>
    <cellStyle name="Saída 2 6 3 4" xfId="26475" xr:uid="{00000000-0005-0000-0000-00006C670000}"/>
    <cellStyle name="Saída 2 6 3 5" xfId="26476" xr:uid="{00000000-0005-0000-0000-00006D670000}"/>
    <cellStyle name="Saída 2 6 3 6" xfId="26477" xr:uid="{00000000-0005-0000-0000-00006E670000}"/>
    <cellStyle name="Saída 2 6 3 7" xfId="26478" xr:uid="{00000000-0005-0000-0000-00006F670000}"/>
    <cellStyle name="Saída 2 7" xfId="26479" xr:uid="{00000000-0005-0000-0000-000070670000}"/>
    <cellStyle name="Saída 2 7 2" xfId="26480" xr:uid="{00000000-0005-0000-0000-000071670000}"/>
    <cellStyle name="Saída 2 7 2 2" xfId="26481" xr:uid="{00000000-0005-0000-0000-000072670000}"/>
    <cellStyle name="Saída 2 7 2 2 2" xfId="26482" xr:uid="{00000000-0005-0000-0000-000073670000}"/>
    <cellStyle name="Saída 2 7 2 2 3" xfId="26483" xr:uid="{00000000-0005-0000-0000-000074670000}"/>
    <cellStyle name="Saída 2 7 2 2 4" xfId="26484" xr:uid="{00000000-0005-0000-0000-000075670000}"/>
    <cellStyle name="Saída 2 7 2 2 5" xfId="26485" xr:uid="{00000000-0005-0000-0000-000076670000}"/>
    <cellStyle name="Saída 2 7 2 2 6" xfId="26486" xr:uid="{00000000-0005-0000-0000-000077670000}"/>
    <cellStyle name="Saída 2 7 2 3" xfId="26487" xr:uid="{00000000-0005-0000-0000-000078670000}"/>
    <cellStyle name="Saída 2 7 2 3 2" xfId="26488" xr:uid="{00000000-0005-0000-0000-000079670000}"/>
    <cellStyle name="Saída 2 7 2 3 3" xfId="26489" xr:uid="{00000000-0005-0000-0000-00007A670000}"/>
    <cellStyle name="Saída 2 7 2 3 4" xfId="26490" xr:uid="{00000000-0005-0000-0000-00007B670000}"/>
    <cellStyle name="Saída 2 7 2 3 5" xfId="26491" xr:uid="{00000000-0005-0000-0000-00007C670000}"/>
    <cellStyle name="Saída 2 7 2 3 6" xfId="26492" xr:uid="{00000000-0005-0000-0000-00007D670000}"/>
    <cellStyle name="Saída 2 7 3" xfId="26493" xr:uid="{00000000-0005-0000-0000-00007E670000}"/>
    <cellStyle name="Saída 2 7 3 2" xfId="26494" xr:uid="{00000000-0005-0000-0000-00007F670000}"/>
    <cellStyle name="Saída 2 7 3 2 2" xfId="26495" xr:uid="{00000000-0005-0000-0000-000080670000}"/>
    <cellStyle name="Saída 2 7 3 2 3" xfId="26496" xr:uid="{00000000-0005-0000-0000-000081670000}"/>
    <cellStyle name="Saída 2 7 3 2 4" xfId="26497" xr:uid="{00000000-0005-0000-0000-000082670000}"/>
    <cellStyle name="Saída 2 7 3 2 5" xfId="26498" xr:uid="{00000000-0005-0000-0000-000083670000}"/>
    <cellStyle name="Saída 2 7 3 2 6" xfId="26499" xr:uid="{00000000-0005-0000-0000-000084670000}"/>
    <cellStyle name="Saída 2 7 3 3" xfId="26500" xr:uid="{00000000-0005-0000-0000-000085670000}"/>
    <cellStyle name="Saída 2 7 3 4" xfId="26501" xr:uid="{00000000-0005-0000-0000-000086670000}"/>
    <cellStyle name="Saída 2 7 3 5" xfId="26502" xr:uid="{00000000-0005-0000-0000-000087670000}"/>
    <cellStyle name="Saída 2 7 3 6" xfId="26503" xr:uid="{00000000-0005-0000-0000-000088670000}"/>
    <cellStyle name="Saída 2 7 3 7" xfId="26504" xr:uid="{00000000-0005-0000-0000-000089670000}"/>
    <cellStyle name="Saída 2 8" xfId="26505" xr:uid="{00000000-0005-0000-0000-00008A670000}"/>
    <cellStyle name="Saída 2 8 2" xfId="26506" xr:uid="{00000000-0005-0000-0000-00008B670000}"/>
    <cellStyle name="Saída 2 8 2 2" xfId="26507" xr:uid="{00000000-0005-0000-0000-00008C670000}"/>
    <cellStyle name="Saída 2 8 2 2 2" xfId="26508" xr:uid="{00000000-0005-0000-0000-00008D670000}"/>
    <cellStyle name="Saída 2 8 2 2 3" xfId="26509" xr:uid="{00000000-0005-0000-0000-00008E670000}"/>
    <cellStyle name="Saída 2 8 2 2 4" xfId="26510" xr:uid="{00000000-0005-0000-0000-00008F670000}"/>
    <cellStyle name="Saída 2 8 2 2 5" xfId="26511" xr:uid="{00000000-0005-0000-0000-000090670000}"/>
    <cellStyle name="Saída 2 8 2 2 6" xfId="26512" xr:uid="{00000000-0005-0000-0000-000091670000}"/>
    <cellStyle name="Saída 2 8 2 3" xfId="26513" xr:uid="{00000000-0005-0000-0000-000092670000}"/>
    <cellStyle name="Saída 2 8 2 3 2" xfId="26514" xr:uid="{00000000-0005-0000-0000-000093670000}"/>
    <cellStyle name="Saída 2 8 2 3 3" xfId="26515" xr:uid="{00000000-0005-0000-0000-000094670000}"/>
    <cellStyle name="Saída 2 8 2 3 4" xfId="26516" xr:uid="{00000000-0005-0000-0000-000095670000}"/>
    <cellStyle name="Saída 2 8 2 3 5" xfId="26517" xr:uid="{00000000-0005-0000-0000-000096670000}"/>
    <cellStyle name="Saída 2 8 2 3 6" xfId="26518" xr:uid="{00000000-0005-0000-0000-000097670000}"/>
    <cellStyle name="Saída 2 8 3" xfId="26519" xr:uid="{00000000-0005-0000-0000-000098670000}"/>
    <cellStyle name="Saída 2 8 3 2" xfId="26520" xr:uid="{00000000-0005-0000-0000-000099670000}"/>
    <cellStyle name="Saída 2 8 3 2 2" xfId="26521" xr:uid="{00000000-0005-0000-0000-00009A670000}"/>
    <cellStyle name="Saída 2 8 3 2 3" xfId="26522" xr:uid="{00000000-0005-0000-0000-00009B670000}"/>
    <cellStyle name="Saída 2 8 3 2 4" xfId="26523" xr:uid="{00000000-0005-0000-0000-00009C670000}"/>
    <cellStyle name="Saída 2 8 3 2 5" xfId="26524" xr:uid="{00000000-0005-0000-0000-00009D670000}"/>
    <cellStyle name="Saída 2 8 3 2 6" xfId="26525" xr:uid="{00000000-0005-0000-0000-00009E670000}"/>
    <cellStyle name="Saída 2 8 3 3" xfId="26526" xr:uid="{00000000-0005-0000-0000-00009F670000}"/>
    <cellStyle name="Saída 2 8 3 4" xfId="26527" xr:uid="{00000000-0005-0000-0000-0000A0670000}"/>
    <cellStyle name="Saída 2 8 3 5" xfId="26528" xr:uid="{00000000-0005-0000-0000-0000A1670000}"/>
    <cellStyle name="Saída 2 8 3 6" xfId="26529" xr:uid="{00000000-0005-0000-0000-0000A2670000}"/>
    <cellStyle name="Saída 2 8 3 7" xfId="26530" xr:uid="{00000000-0005-0000-0000-0000A3670000}"/>
    <cellStyle name="Saída 2 9" xfId="26531" xr:uid="{00000000-0005-0000-0000-0000A4670000}"/>
    <cellStyle name="Saída 2 9 2" xfId="26532" xr:uid="{00000000-0005-0000-0000-0000A5670000}"/>
    <cellStyle name="Saída 2 9 2 2" xfId="26533" xr:uid="{00000000-0005-0000-0000-0000A6670000}"/>
    <cellStyle name="Saída 2 9 2 2 2" xfId="26534" xr:uid="{00000000-0005-0000-0000-0000A7670000}"/>
    <cellStyle name="Saída 2 9 2 2 3" xfId="26535" xr:uid="{00000000-0005-0000-0000-0000A8670000}"/>
    <cellStyle name="Saída 2 9 2 2 4" xfId="26536" xr:uid="{00000000-0005-0000-0000-0000A9670000}"/>
    <cellStyle name="Saída 2 9 2 2 5" xfId="26537" xr:uid="{00000000-0005-0000-0000-0000AA670000}"/>
    <cellStyle name="Saída 2 9 2 2 6" xfId="26538" xr:uid="{00000000-0005-0000-0000-0000AB670000}"/>
    <cellStyle name="Saída 2 9 2 3" xfId="26539" xr:uid="{00000000-0005-0000-0000-0000AC670000}"/>
    <cellStyle name="Saída 2 9 2 3 2" xfId="26540" xr:uid="{00000000-0005-0000-0000-0000AD670000}"/>
    <cellStyle name="Saída 2 9 2 3 3" xfId="26541" xr:uid="{00000000-0005-0000-0000-0000AE670000}"/>
    <cellStyle name="Saída 2 9 2 3 4" xfId="26542" xr:uid="{00000000-0005-0000-0000-0000AF670000}"/>
    <cellStyle name="Saída 2 9 2 3 5" xfId="26543" xr:uid="{00000000-0005-0000-0000-0000B0670000}"/>
    <cellStyle name="Saída 2 9 2 3 6" xfId="26544" xr:uid="{00000000-0005-0000-0000-0000B1670000}"/>
    <cellStyle name="Saída 2 9 3" xfId="26545" xr:uid="{00000000-0005-0000-0000-0000B2670000}"/>
    <cellStyle name="Saída 2 9 3 2" xfId="26546" xr:uid="{00000000-0005-0000-0000-0000B3670000}"/>
    <cellStyle name="Saída 2 9 3 3" xfId="26547" xr:uid="{00000000-0005-0000-0000-0000B4670000}"/>
    <cellStyle name="Saída 2 9 3 4" xfId="26548" xr:uid="{00000000-0005-0000-0000-0000B5670000}"/>
    <cellStyle name="Saída 2 9 3 5" xfId="26549" xr:uid="{00000000-0005-0000-0000-0000B6670000}"/>
    <cellStyle name="Saída 2 9 3 6" xfId="26550" xr:uid="{00000000-0005-0000-0000-0000B7670000}"/>
    <cellStyle name="Saída 3" xfId="26551" xr:uid="{00000000-0005-0000-0000-0000B8670000}"/>
    <cellStyle name="Saída 3 2" xfId="26552" xr:uid="{00000000-0005-0000-0000-0000B9670000}"/>
    <cellStyle name="Saída 3 2 2" xfId="26553" xr:uid="{00000000-0005-0000-0000-0000BA670000}"/>
    <cellStyle name="Saída 3 2 2 2" xfId="26554" xr:uid="{00000000-0005-0000-0000-0000BB670000}"/>
    <cellStyle name="Saída 3 2 2 2 2" xfId="26555" xr:uid="{00000000-0005-0000-0000-0000BC670000}"/>
    <cellStyle name="Saída 3 2 2 2 2 2" xfId="26556" xr:uid="{00000000-0005-0000-0000-0000BD670000}"/>
    <cellStyle name="Saída 3 2 2 2 2 3" xfId="26557" xr:uid="{00000000-0005-0000-0000-0000BE670000}"/>
    <cellStyle name="Saída 3 2 2 2 2 4" xfId="26558" xr:uid="{00000000-0005-0000-0000-0000BF670000}"/>
    <cellStyle name="Saída 3 2 2 2 2 5" xfId="26559" xr:uid="{00000000-0005-0000-0000-0000C0670000}"/>
    <cellStyle name="Saída 3 2 2 2 2 6" xfId="26560" xr:uid="{00000000-0005-0000-0000-0000C1670000}"/>
    <cellStyle name="Saída 3 2 2 2 3" xfId="26561" xr:uid="{00000000-0005-0000-0000-0000C2670000}"/>
    <cellStyle name="Saída 3 2 2 2 3 2" xfId="26562" xr:uid="{00000000-0005-0000-0000-0000C3670000}"/>
    <cellStyle name="Saída 3 2 2 2 3 3" xfId="26563" xr:uid="{00000000-0005-0000-0000-0000C4670000}"/>
    <cellStyle name="Saída 3 2 2 2 3 4" xfId="26564" xr:uid="{00000000-0005-0000-0000-0000C5670000}"/>
    <cellStyle name="Saída 3 2 2 2 3 5" xfId="26565" xr:uid="{00000000-0005-0000-0000-0000C6670000}"/>
    <cellStyle name="Saída 3 2 2 2 3 6" xfId="26566" xr:uid="{00000000-0005-0000-0000-0000C7670000}"/>
    <cellStyle name="Saída 3 2 2 3" xfId="26567" xr:uid="{00000000-0005-0000-0000-0000C8670000}"/>
    <cellStyle name="Saída 3 2 2 3 2" xfId="26568" xr:uid="{00000000-0005-0000-0000-0000C9670000}"/>
    <cellStyle name="Saída 3 2 2 3 3" xfId="26569" xr:uid="{00000000-0005-0000-0000-0000CA670000}"/>
    <cellStyle name="Saída 3 2 2 3 4" xfId="26570" xr:uid="{00000000-0005-0000-0000-0000CB670000}"/>
    <cellStyle name="Saída 3 2 2 3 5" xfId="26571" xr:uid="{00000000-0005-0000-0000-0000CC670000}"/>
    <cellStyle name="Saída 3 2 2 3 6" xfId="26572" xr:uid="{00000000-0005-0000-0000-0000CD670000}"/>
    <cellStyle name="Saída 3 2 3" xfId="26573" xr:uid="{00000000-0005-0000-0000-0000CE670000}"/>
    <cellStyle name="Saída 3 2 3 2" xfId="26574" xr:uid="{00000000-0005-0000-0000-0000CF670000}"/>
    <cellStyle name="Saída 3 2 3 2 2" xfId="26575" xr:uid="{00000000-0005-0000-0000-0000D0670000}"/>
    <cellStyle name="Saída 3 2 3 2 3" xfId="26576" xr:uid="{00000000-0005-0000-0000-0000D1670000}"/>
    <cellStyle name="Saída 3 2 3 2 4" xfId="26577" xr:uid="{00000000-0005-0000-0000-0000D2670000}"/>
    <cellStyle name="Saída 3 2 3 2 5" xfId="26578" xr:uid="{00000000-0005-0000-0000-0000D3670000}"/>
    <cellStyle name="Saída 3 2 3 2 6" xfId="26579" xr:uid="{00000000-0005-0000-0000-0000D4670000}"/>
    <cellStyle name="Saída 3 2 3 3" xfId="26580" xr:uid="{00000000-0005-0000-0000-0000D5670000}"/>
    <cellStyle name="Saída 3 2 3 3 2" xfId="26581" xr:uid="{00000000-0005-0000-0000-0000D6670000}"/>
    <cellStyle name="Saída 3 2 3 3 3" xfId="26582" xr:uid="{00000000-0005-0000-0000-0000D7670000}"/>
    <cellStyle name="Saída 3 2 3 3 4" xfId="26583" xr:uid="{00000000-0005-0000-0000-0000D8670000}"/>
    <cellStyle name="Saída 3 2 3 3 5" xfId="26584" xr:uid="{00000000-0005-0000-0000-0000D9670000}"/>
    <cellStyle name="Saída 3 2 3 3 6" xfId="26585" xr:uid="{00000000-0005-0000-0000-0000DA670000}"/>
    <cellStyle name="Saída 3 2 4" xfId="26586" xr:uid="{00000000-0005-0000-0000-0000DB670000}"/>
    <cellStyle name="Saída 3 2 4 2" xfId="26587" xr:uid="{00000000-0005-0000-0000-0000DC670000}"/>
    <cellStyle name="Saída 3 2 4 2 2" xfId="26588" xr:uid="{00000000-0005-0000-0000-0000DD670000}"/>
    <cellStyle name="Saída 3 2 4 2 3" xfId="26589" xr:uid="{00000000-0005-0000-0000-0000DE670000}"/>
    <cellStyle name="Saída 3 2 4 2 4" xfId="26590" xr:uid="{00000000-0005-0000-0000-0000DF670000}"/>
    <cellStyle name="Saída 3 2 4 2 5" xfId="26591" xr:uid="{00000000-0005-0000-0000-0000E0670000}"/>
    <cellStyle name="Saída 3 2 4 2 6" xfId="26592" xr:uid="{00000000-0005-0000-0000-0000E1670000}"/>
    <cellStyle name="Saída 3 2 4 3" xfId="26593" xr:uid="{00000000-0005-0000-0000-0000E2670000}"/>
    <cellStyle name="Saída 3 2 4 4" xfId="26594" xr:uid="{00000000-0005-0000-0000-0000E3670000}"/>
    <cellStyle name="Saída 3 2 4 5" xfId="26595" xr:uid="{00000000-0005-0000-0000-0000E4670000}"/>
    <cellStyle name="Saída 3 2 4 6" xfId="26596" xr:uid="{00000000-0005-0000-0000-0000E5670000}"/>
    <cellStyle name="Saída 3 2 4 7" xfId="26597" xr:uid="{00000000-0005-0000-0000-0000E6670000}"/>
    <cellStyle name="Saída 3 3" xfId="26598" xr:uid="{00000000-0005-0000-0000-0000E7670000}"/>
    <cellStyle name="Saída 3 3 2" xfId="26599" xr:uid="{00000000-0005-0000-0000-0000E8670000}"/>
    <cellStyle name="Saída 3 3 2 2" xfId="26600" xr:uid="{00000000-0005-0000-0000-0000E9670000}"/>
    <cellStyle name="Saída 3 3 2 2 2" xfId="26601" xr:uid="{00000000-0005-0000-0000-0000EA670000}"/>
    <cellStyle name="Saída 3 3 2 2 3" xfId="26602" xr:uid="{00000000-0005-0000-0000-0000EB670000}"/>
    <cellStyle name="Saída 3 3 2 2 4" xfId="26603" xr:uid="{00000000-0005-0000-0000-0000EC670000}"/>
    <cellStyle name="Saída 3 3 2 2 5" xfId="26604" xr:uid="{00000000-0005-0000-0000-0000ED670000}"/>
    <cellStyle name="Saída 3 3 2 2 6" xfId="26605" xr:uid="{00000000-0005-0000-0000-0000EE670000}"/>
    <cellStyle name="Saída 3 3 2 3" xfId="26606" xr:uid="{00000000-0005-0000-0000-0000EF670000}"/>
    <cellStyle name="Saída 3 3 2 3 2" xfId="26607" xr:uid="{00000000-0005-0000-0000-0000F0670000}"/>
    <cellStyle name="Saída 3 3 2 3 3" xfId="26608" xr:uid="{00000000-0005-0000-0000-0000F1670000}"/>
    <cellStyle name="Saída 3 3 2 3 4" xfId="26609" xr:uid="{00000000-0005-0000-0000-0000F2670000}"/>
    <cellStyle name="Saída 3 3 2 3 5" xfId="26610" xr:uid="{00000000-0005-0000-0000-0000F3670000}"/>
    <cellStyle name="Saída 3 3 2 3 6" xfId="26611" xr:uid="{00000000-0005-0000-0000-0000F4670000}"/>
    <cellStyle name="Saída 3 3 3" xfId="26612" xr:uid="{00000000-0005-0000-0000-0000F5670000}"/>
    <cellStyle name="Saída 3 3 3 2" xfId="26613" xr:uid="{00000000-0005-0000-0000-0000F6670000}"/>
    <cellStyle name="Saída 3 3 3 2 2" xfId="26614" xr:uid="{00000000-0005-0000-0000-0000F7670000}"/>
    <cellStyle name="Saída 3 3 3 2 3" xfId="26615" xr:uid="{00000000-0005-0000-0000-0000F8670000}"/>
    <cellStyle name="Saída 3 3 3 2 4" xfId="26616" xr:uid="{00000000-0005-0000-0000-0000F9670000}"/>
    <cellStyle name="Saída 3 3 3 2 5" xfId="26617" xr:uid="{00000000-0005-0000-0000-0000FA670000}"/>
    <cellStyle name="Saída 3 3 3 2 6" xfId="26618" xr:uid="{00000000-0005-0000-0000-0000FB670000}"/>
    <cellStyle name="Saída 3 3 3 3" xfId="26619" xr:uid="{00000000-0005-0000-0000-0000FC670000}"/>
    <cellStyle name="Saída 3 3 3 4" xfId="26620" xr:uid="{00000000-0005-0000-0000-0000FD670000}"/>
    <cellStyle name="Saída 3 3 3 5" xfId="26621" xr:uid="{00000000-0005-0000-0000-0000FE670000}"/>
    <cellStyle name="Saída 3 3 3 6" xfId="26622" xr:uid="{00000000-0005-0000-0000-0000FF670000}"/>
    <cellStyle name="Saída 3 3 3 7" xfId="26623" xr:uid="{00000000-0005-0000-0000-000000680000}"/>
    <cellStyle name="Saída 3 4" xfId="26624" xr:uid="{00000000-0005-0000-0000-000001680000}"/>
    <cellStyle name="Saída 3 4 2" xfId="26625" xr:uid="{00000000-0005-0000-0000-000002680000}"/>
    <cellStyle name="Saída 3 4 3" xfId="26626" xr:uid="{00000000-0005-0000-0000-000003680000}"/>
    <cellStyle name="Saída 3 4 4" xfId="26627" xr:uid="{00000000-0005-0000-0000-000004680000}"/>
    <cellStyle name="Saída 3 4 5" xfId="26628" xr:uid="{00000000-0005-0000-0000-000005680000}"/>
    <cellStyle name="Saída 3 4 6" xfId="26629" xr:uid="{00000000-0005-0000-0000-000006680000}"/>
    <cellStyle name="Saída 3 5" xfId="26630" xr:uid="{00000000-0005-0000-0000-000007680000}"/>
    <cellStyle name="Saída 3 5 2" xfId="26631" xr:uid="{00000000-0005-0000-0000-000008680000}"/>
    <cellStyle name="Saída 3 5 3" xfId="26632" xr:uid="{00000000-0005-0000-0000-000009680000}"/>
    <cellStyle name="Saída 3 5 4" xfId="26633" xr:uid="{00000000-0005-0000-0000-00000A680000}"/>
    <cellStyle name="Saída 3 5 5" xfId="26634" xr:uid="{00000000-0005-0000-0000-00000B680000}"/>
    <cellStyle name="Saída 3 5 6" xfId="26635" xr:uid="{00000000-0005-0000-0000-00000C680000}"/>
    <cellStyle name="Saída 4" xfId="26636" xr:uid="{00000000-0005-0000-0000-00000D680000}"/>
    <cellStyle name="Saída 4 2" xfId="26637" xr:uid="{00000000-0005-0000-0000-00000E680000}"/>
    <cellStyle name="Saída 4 2 2" xfId="26638" xr:uid="{00000000-0005-0000-0000-00000F680000}"/>
    <cellStyle name="Saída 4 2 3" xfId="26639" xr:uid="{00000000-0005-0000-0000-000010680000}"/>
    <cellStyle name="Saída 4 2 4" xfId="26640" xr:uid="{00000000-0005-0000-0000-000011680000}"/>
    <cellStyle name="Saída 4 2 5" xfId="26641" xr:uid="{00000000-0005-0000-0000-000012680000}"/>
    <cellStyle name="Saída 4 2 6" xfId="26642" xr:uid="{00000000-0005-0000-0000-000013680000}"/>
    <cellStyle name="Salida" xfId="26643" xr:uid="{00000000-0005-0000-0000-000014680000}"/>
    <cellStyle name="Salida 2" xfId="26644" xr:uid="{00000000-0005-0000-0000-000015680000}"/>
    <cellStyle name="Salida 2 2" xfId="26645" xr:uid="{00000000-0005-0000-0000-000016680000}"/>
    <cellStyle name="Salida 2 2 2" xfId="26646" xr:uid="{00000000-0005-0000-0000-000017680000}"/>
    <cellStyle name="Salida 2 2 2 2" xfId="26647" xr:uid="{00000000-0005-0000-0000-000018680000}"/>
    <cellStyle name="Salida 2 2 2 2 2" xfId="26648" xr:uid="{00000000-0005-0000-0000-000019680000}"/>
    <cellStyle name="Salida 2 2 2 2 3" xfId="26649" xr:uid="{00000000-0005-0000-0000-00001A680000}"/>
    <cellStyle name="Salida 2 2 2 2 4" xfId="26650" xr:uid="{00000000-0005-0000-0000-00001B680000}"/>
    <cellStyle name="Salida 2 2 2 2 5" xfId="26651" xr:uid="{00000000-0005-0000-0000-00001C680000}"/>
    <cellStyle name="Salida 2 2 2 2 6" xfId="26652" xr:uid="{00000000-0005-0000-0000-00001D680000}"/>
    <cellStyle name="Salida 2 2 2 3" xfId="26653" xr:uid="{00000000-0005-0000-0000-00001E680000}"/>
    <cellStyle name="Salida 2 2 2 3 2" xfId="26654" xr:uid="{00000000-0005-0000-0000-00001F680000}"/>
    <cellStyle name="Salida 2 2 2 3 3" xfId="26655" xr:uid="{00000000-0005-0000-0000-000020680000}"/>
    <cellStyle name="Salida 2 2 2 3 4" xfId="26656" xr:uid="{00000000-0005-0000-0000-000021680000}"/>
    <cellStyle name="Salida 2 2 2 3 5" xfId="26657" xr:uid="{00000000-0005-0000-0000-000022680000}"/>
    <cellStyle name="Salida 2 2 2 3 6" xfId="26658" xr:uid="{00000000-0005-0000-0000-000023680000}"/>
    <cellStyle name="Salida 2 2 3" xfId="26659" xr:uid="{00000000-0005-0000-0000-000024680000}"/>
    <cellStyle name="Salida 2 2 3 2" xfId="26660" xr:uid="{00000000-0005-0000-0000-000025680000}"/>
    <cellStyle name="Salida 2 2 3 3" xfId="26661" xr:uid="{00000000-0005-0000-0000-000026680000}"/>
    <cellStyle name="Salida 2 2 3 4" xfId="26662" xr:uid="{00000000-0005-0000-0000-000027680000}"/>
    <cellStyle name="Salida 2 2 3 5" xfId="26663" xr:uid="{00000000-0005-0000-0000-000028680000}"/>
    <cellStyle name="Salida 2 2 3 6" xfId="26664" xr:uid="{00000000-0005-0000-0000-000029680000}"/>
    <cellStyle name="Salida 2 3" xfId="26665" xr:uid="{00000000-0005-0000-0000-00002A680000}"/>
    <cellStyle name="Salida 2 3 2" xfId="26666" xr:uid="{00000000-0005-0000-0000-00002B680000}"/>
    <cellStyle name="Salida 2 3 2 2" xfId="26667" xr:uid="{00000000-0005-0000-0000-00002C680000}"/>
    <cellStyle name="Salida 2 3 2 3" xfId="26668" xr:uid="{00000000-0005-0000-0000-00002D680000}"/>
    <cellStyle name="Salida 2 3 2 4" xfId="26669" xr:uid="{00000000-0005-0000-0000-00002E680000}"/>
    <cellStyle name="Salida 2 3 2 5" xfId="26670" xr:uid="{00000000-0005-0000-0000-00002F680000}"/>
    <cellStyle name="Salida 2 3 2 6" xfId="26671" xr:uid="{00000000-0005-0000-0000-000030680000}"/>
    <cellStyle name="Salida 2 3 3" xfId="26672" xr:uid="{00000000-0005-0000-0000-000031680000}"/>
    <cellStyle name="Salida 2 3 3 2" xfId="26673" xr:uid="{00000000-0005-0000-0000-000032680000}"/>
    <cellStyle name="Salida 2 3 3 3" xfId="26674" xr:uid="{00000000-0005-0000-0000-000033680000}"/>
    <cellStyle name="Salida 2 3 3 4" xfId="26675" xr:uid="{00000000-0005-0000-0000-000034680000}"/>
    <cellStyle name="Salida 2 3 3 5" xfId="26676" xr:uid="{00000000-0005-0000-0000-000035680000}"/>
    <cellStyle name="Salida 2 3 3 6" xfId="26677" xr:uid="{00000000-0005-0000-0000-000036680000}"/>
    <cellStyle name="Salida 2 4" xfId="26678" xr:uid="{00000000-0005-0000-0000-000037680000}"/>
    <cellStyle name="Salida 2 4 2" xfId="26679" xr:uid="{00000000-0005-0000-0000-000038680000}"/>
    <cellStyle name="Salida 2 4 2 2" xfId="26680" xr:uid="{00000000-0005-0000-0000-000039680000}"/>
    <cellStyle name="Salida 2 4 2 3" xfId="26681" xr:uid="{00000000-0005-0000-0000-00003A680000}"/>
    <cellStyle name="Salida 2 4 2 4" xfId="26682" xr:uid="{00000000-0005-0000-0000-00003B680000}"/>
    <cellStyle name="Salida 2 4 2 5" xfId="26683" xr:uid="{00000000-0005-0000-0000-00003C680000}"/>
    <cellStyle name="Salida 2 4 2 6" xfId="26684" xr:uid="{00000000-0005-0000-0000-00003D680000}"/>
    <cellStyle name="Salida 2 4 3" xfId="26685" xr:uid="{00000000-0005-0000-0000-00003E680000}"/>
    <cellStyle name="Salida 2 4 4" xfId="26686" xr:uid="{00000000-0005-0000-0000-00003F680000}"/>
    <cellStyle name="Salida 2 4 5" xfId="26687" xr:uid="{00000000-0005-0000-0000-000040680000}"/>
    <cellStyle name="Salida 2 4 6" xfId="26688" xr:uid="{00000000-0005-0000-0000-000041680000}"/>
    <cellStyle name="Salida 2 4 7" xfId="26689" xr:uid="{00000000-0005-0000-0000-000042680000}"/>
    <cellStyle name="Salida 3" xfId="26690" xr:uid="{00000000-0005-0000-0000-000043680000}"/>
    <cellStyle name="Salida 3 2" xfId="26691" xr:uid="{00000000-0005-0000-0000-000044680000}"/>
    <cellStyle name="Salida 3 2 2" xfId="26692" xr:uid="{00000000-0005-0000-0000-000045680000}"/>
    <cellStyle name="Salida 3 2 2 2" xfId="26693" xr:uid="{00000000-0005-0000-0000-000046680000}"/>
    <cellStyle name="Salida 3 2 2 3" xfId="26694" xr:uid="{00000000-0005-0000-0000-000047680000}"/>
    <cellStyle name="Salida 3 2 2 4" xfId="26695" xr:uid="{00000000-0005-0000-0000-000048680000}"/>
    <cellStyle name="Salida 3 2 2 5" xfId="26696" xr:uid="{00000000-0005-0000-0000-000049680000}"/>
    <cellStyle name="Salida 3 2 2 6" xfId="26697" xr:uid="{00000000-0005-0000-0000-00004A680000}"/>
    <cellStyle name="Salida 3 2 3" xfId="26698" xr:uid="{00000000-0005-0000-0000-00004B680000}"/>
    <cellStyle name="Salida 3 2 3 2" xfId="26699" xr:uid="{00000000-0005-0000-0000-00004C680000}"/>
    <cellStyle name="Salida 3 2 3 3" xfId="26700" xr:uid="{00000000-0005-0000-0000-00004D680000}"/>
    <cellStyle name="Salida 3 2 3 4" xfId="26701" xr:uid="{00000000-0005-0000-0000-00004E680000}"/>
    <cellStyle name="Salida 3 2 3 5" xfId="26702" xr:uid="{00000000-0005-0000-0000-00004F680000}"/>
    <cellStyle name="Salida 3 2 3 6" xfId="26703" xr:uid="{00000000-0005-0000-0000-000050680000}"/>
    <cellStyle name="Salida 3 3" xfId="26704" xr:uid="{00000000-0005-0000-0000-000051680000}"/>
    <cellStyle name="Salida 3 3 2" xfId="26705" xr:uid="{00000000-0005-0000-0000-000052680000}"/>
    <cellStyle name="Salida 3 3 2 2" xfId="26706" xr:uid="{00000000-0005-0000-0000-000053680000}"/>
    <cellStyle name="Salida 3 3 2 3" xfId="26707" xr:uid="{00000000-0005-0000-0000-000054680000}"/>
    <cellStyle name="Salida 3 3 2 4" xfId="26708" xr:uid="{00000000-0005-0000-0000-000055680000}"/>
    <cellStyle name="Salida 3 3 2 5" xfId="26709" xr:uid="{00000000-0005-0000-0000-000056680000}"/>
    <cellStyle name="Salida 3 3 2 6" xfId="26710" xr:uid="{00000000-0005-0000-0000-000057680000}"/>
    <cellStyle name="Salida 3 3 3" xfId="26711" xr:uid="{00000000-0005-0000-0000-000058680000}"/>
    <cellStyle name="Salida 3 3 4" xfId="26712" xr:uid="{00000000-0005-0000-0000-000059680000}"/>
    <cellStyle name="Salida 3 3 5" xfId="26713" xr:uid="{00000000-0005-0000-0000-00005A680000}"/>
    <cellStyle name="Salida 3 3 6" xfId="26714" xr:uid="{00000000-0005-0000-0000-00005B680000}"/>
    <cellStyle name="Salida 3 3 7" xfId="26715" xr:uid="{00000000-0005-0000-0000-00005C680000}"/>
    <cellStyle name="Salida 4" xfId="26716" xr:uid="{00000000-0005-0000-0000-00005D680000}"/>
    <cellStyle name="Salida 4 2" xfId="26717" xr:uid="{00000000-0005-0000-0000-00005E680000}"/>
    <cellStyle name="Salida 4 3" xfId="26718" xr:uid="{00000000-0005-0000-0000-00005F680000}"/>
    <cellStyle name="Salida 4 4" xfId="26719" xr:uid="{00000000-0005-0000-0000-000060680000}"/>
    <cellStyle name="Salida 4 5" xfId="26720" xr:uid="{00000000-0005-0000-0000-000061680000}"/>
    <cellStyle name="Salida 4 6" xfId="26721" xr:uid="{00000000-0005-0000-0000-000062680000}"/>
    <cellStyle name="Salida 5" xfId="26722" xr:uid="{00000000-0005-0000-0000-000063680000}"/>
    <cellStyle name="Salida 5 2" xfId="26723" xr:uid="{00000000-0005-0000-0000-000064680000}"/>
    <cellStyle name="Salida 5 3" xfId="26724" xr:uid="{00000000-0005-0000-0000-000065680000}"/>
    <cellStyle name="Salida 5 4" xfId="26725" xr:uid="{00000000-0005-0000-0000-000066680000}"/>
    <cellStyle name="Salida 5 5" xfId="26726" xr:uid="{00000000-0005-0000-0000-000067680000}"/>
    <cellStyle name="Salida 5 6" xfId="26727" xr:uid="{00000000-0005-0000-0000-000068680000}"/>
    <cellStyle name="Separador de milhares 10" xfId="26728" xr:uid="{00000000-0005-0000-0000-000069680000}"/>
    <cellStyle name="Separador de milhares 10 2" xfId="26729" xr:uid="{00000000-0005-0000-0000-00006A680000}"/>
    <cellStyle name="Separador de milhares 10 2 10" xfId="26730" xr:uid="{00000000-0005-0000-0000-00006B680000}"/>
    <cellStyle name="Separador de milhares 10 2 10 2" xfId="26731" xr:uid="{00000000-0005-0000-0000-00006C680000}"/>
    <cellStyle name="Separador de milhares 10 2 10 2 2" xfId="26732" xr:uid="{00000000-0005-0000-0000-00006D680000}"/>
    <cellStyle name="Separador de milhares 10 2 10 2 2 2" xfId="26733" xr:uid="{00000000-0005-0000-0000-00006E680000}"/>
    <cellStyle name="Separador de milhares 10 2 10 2 2 3" xfId="26734" xr:uid="{00000000-0005-0000-0000-00006F680000}"/>
    <cellStyle name="Separador de milhares 10 2 10 2 3" xfId="26735" xr:uid="{00000000-0005-0000-0000-000070680000}"/>
    <cellStyle name="Separador de milhares 10 2 10 2 4" xfId="26736" xr:uid="{00000000-0005-0000-0000-000071680000}"/>
    <cellStyle name="Separador de milhares 10 2 10 3" xfId="26737" xr:uid="{00000000-0005-0000-0000-000072680000}"/>
    <cellStyle name="Separador de milhares 10 2 10 3 2" xfId="26738" xr:uid="{00000000-0005-0000-0000-000073680000}"/>
    <cellStyle name="Separador de milhares 10 2 10 3 2 2" xfId="26739" xr:uid="{00000000-0005-0000-0000-000074680000}"/>
    <cellStyle name="Separador de milhares 10 2 10 3 2 3" xfId="26740" xr:uid="{00000000-0005-0000-0000-000075680000}"/>
    <cellStyle name="Separador de milhares 10 2 10 3 3" xfId="26741" xr:uid="{00000000-0005-0000-0000-000076680000}"/>
    <cellStyle name="Separador de milhares 10 2 10 3 4" xfId="26742" xr:uid="{00000000-0005-0000-0000-000077680000}"/>
    <cellStyle name="Separador de milhares 10 2 10 4" xfId="26743" xr:uid="{00000000-0005-0000-0000-000078680000}"/>
    <cellStyle name="Separador de milhares 10 2 10 4 2" xfId="26744" xr:uid="{00000000-0005-0000-0000-000079680000}"/>
    <cellStyle name="Separador de milhares 10 2 10 4 2 2" xfId="26745" xr:uid="{00000000-0005-0000-0000-00007A680000}"/>
    <cellStyle name="Separador de milhares 10 2 10 4 2 3" xfId="26746" xr:uid="{00000000-0005-0000-0000-00007B680000}"/>
    <cellStyle name="Separador de milhares 10 2 10 4 3" xfId="26747" xr:uid="{00000000-0005-0000-0000-00007C680000}"/>
    <cellStyle name="Separador de milhares 10 2 10 4 4" xfId="26748" xr:uid="{00000000-0005-0000-0000-00007D680000}"/>
    <cellStyle name="Separador de milhares 10 2 10 5" xfId="26749" xr:uid="{00000000-0005-0000-0000-00007E680000}"/>
    <cellStyle name="Separador de milhares 10 2 10 5 2" xfId="26750" xr:uid="{00000000-0005-0000-0000-00007F680000}"/>
    <cellStyle name="Separador de milhares 10 2 10 5 3" xfId="26751" xr:uid="{00000000-0005-0000-0000-000080680000}"/>
    <cellStyle name="Separador de milhares 10 2 10 6" xfId="26752" xr:uid="{00000000-0005-0000-0000-000081680000}"/>
    <cellStyle name="Separador de milhares 10 2 10 7" xfId="26753" xr:uid="{00000000-0005-0000-0000-000082680000}"/>
    <cellStyle name="Separador de milhares 10 2 11" xfId="26754" xr:uid="{00000000-0005-0000-0000-000083680000}"/>
    <cellStyle name="Separador de milhares 10 2 11 2" xfId="26755" xr:uid="{00000000-0005-0000-0000-000084680000}"/>
    <cellStyle name="Separador de milhares 10 2 11 2 2" xfId="26756" xr:uid="{00000000-0005-0000-0000-000085680000}"/>
    <cellStyle name="Separador de milhares 10 2 11 2 3" xfId="26757" xr:uid="{00000000-0005-0000-0000-000086680000}"/>
    <cellStyle name="Separador de milhares 10 2 11 3" xfId="26758" xr:uid="{00000000-0005-0000-0000-000087680000}"/>
    <cellStyle name="Separador de milhares 10 2 11 4" xfId="26759" xr:uid="{00000000-0005-0000-0000-000088680000}"/>
    <cellStyle name="Separador de milhares 10 2 12" xfId="26760" xr:uid="{00000000-0005-0000-0000-000089680000}"/>
    <cellStyle name="Separador de milhares 10 2 12 2" xfId="26761" xr:uid="{00000000-0005-0000-0000-00008A680000}"/>
    <cellStyle name="Separador de milhares 10 2 12 2 2" xfId="26762" xr:uid="{00000000-0005-0000-0000-00008B680000}"/>
    <cellStyle name="Separador de milhares 10 2 12 2 3" xfId="26763" xr:uid="{00000000-0005-0000-0000-00008C680000}"/>
    <cellStyle name="Separador de milhares 10 2 12 3" xfId="26764" xr:uid="{00000000-0005-0000-0000-00008D680000}"/>
    <cellStyle name="Separador de milhares 10 2 12 4" xfId="26765" xr:uid="{00000000-0005-0000-0000-00008E680000}"/>
    <cellStyle name="Separador de milhares 10 2 13" xfId="26766" xr:uid="{00000000-0005-0000-0000-00008F680000}"/>
    <cellStyle name="Separador de milhares 10 2 13 2" xfId="26767" xr:uid="{00000000-0005-0000-0000-000090680000}"/>
    <cellStyle name="Separador de milhares 10 2 13 2 2" xfId="26768" xr:uid="{00000000-0005-0000-0000-000091680000}"/>
    <cellStyle name="Separador de milhares 10 2 13 2 3" xfId="26769" xr:uid="{00000000-0005-0000-0000-000092680000}"/>
    <cellStyle name="Separador de milhares 10 2 13 3" xfId="26770" xr:uid="{00000000-0005-0000-0000-000093680000}"/>
    <cellStyle name="Separador de milhares 10 2 13 4" xfId="26771" xr:uid="{00000000-0005-0000-0000-000094680000}"/>
    <cellStyle name="Separador de milhares 10 2 14" xfId="26772" xr:uid="{00000000-0005-0000-0000-000095680000}"/>
    <cellStyle name="Separador de milhares 10 2 14 2" xfId="26773" xr:uid="{00000000-0005-0000-0000-000096680000}"/>
    <cellStyle name="Separador de milhares 10 2 14 3" xfId="26774" xr:uid="{00000000-0005-0000-0000-000097680000}"/>
    <cellStyle name="Separador de milhares 10 2 15" xfId="26775" xr:uid="{00000000-0005-0000-0000-000098680000}"/>
    <cellStyle name="Separador de milhares 10 2 16" xfId="26776" xr:uid="{00000000-0005-0000-0000-000099680000}"/>
    <cellStyle name="Separador de milhares 10 2 2" xfId="26777" xr:uid="{00000000-0005-0000-0000-00009A680000}"/>
    <cellStyle name="Separador de milhares 10 2 2 10" xfId="26778" xr:uid="{00000000-0005-0000-0000-00009B680000}"/>
    <cellStyle name="Separador de milhares 10 2 2 2" xfId="26779" xr:uid="{00000000-0005-0000-0000-00009C680000}"/>
    <cellStyle name="Separador de milhares 10 2 2 2 2" xfId="26780" xr:uid="{00000000-0005-0000-0000-00009D680000}"/>
    <cellStyle name="Separador de milhares 10 2 2 2 2 2" xfId="26781" xr:uid="{00000000-0005-0000-0000-00009E680000}"/>
    <cellStyle name="Separador de milhares 10 2 2 2 2 2 2" xfId="26782" xr:uid="{00000000-0005-0000-0000-00009F680000}"/>
    <cellStyle name="Separador de milhares 10 2 2 2 2 2 2 2" xfId="26783" xr:uid="{00000000-0005-0000-0000-0000A0680000}"/>
    <cellStyle name="Separador de milhares 10 2 2 2 2 2 2 2 2" xfId="26784" xr:uid="{00000000-0005-0000-0000-0000A1680000}"/>
    <cellStyle name="Separador de milhares 10 2 2 2 2 2 2 2 3" xfId="26785" xr:uid="{00000000-0005-0000-0000-0000A2680000}"/>
    <cellStyle name="Separador de milhares 10 2 2 2 2 2 2 3" xfId="26786" xr:uid="{00000000-0005-0000-0000-0000A3680000}"/>
    <cellStyle name="Separador de milhares 10 2 2 2 2 2 2 4" xfId="26787" xr:uid="{00000000-0005-0000-0000-0000A4680000}"/>
    <cellStyle name="Separador de milhares 10 2 2 2 2 2 3" xfId="26788" xr:uid="{00000000-0005-0000-0000-0000A5680000}"/>
    <cellStyle name="Separador de milhares 10 2 2 2 2 2 3 2" xfId="26789" xr:uid="{00000000-0005-0000-0000-0000A6680000}"/>
    <cellStyle name="Separador de milhares 10 2 2 2 2 2 3 2 2" xfId="26790" xr:uid="{00000000-0005-0000-0000-0000A7680000}"/>
    <cellStyle name="Separador de milhares 10 2 2 2 2 2 3 2 3" xfId="26791" xr:uid="{00000000-0005-0000-0000-0000A8680000}"/>
    <cellStyle name="Separador de milhares 10 2 2 2 2 2 3 3" xfId="26792" xr:uid="{00000000-0005-0000-0000-0000A9680000}"/>
    <cellStyle name="Separador de milhares 10 2 2 2 2 2 3 4" xfId="26793" xr:uid="{00000000-0005-0000-0000-0000AA680000}"/>
    <cellStyle name="Separador de milhares 10 2 2 2 2 2 4" xfId="26794" xr:uid="{00000000-0005-0000-0000-0000AB680000}"/>
    <cellStyle name="Separador de milhares 10 2 2 2 2 2 4 2" xfId="26795" xr:uid="{00000000-0005-0000-0000-0000AC680000}"/>
    <cellStyle name="Separador de milhares 10 2 2 2 2 2 4 2 2" xfId="26796" xr:uid="{00000000-0005-0000-0000-0000AD680000}"/>
    <cellStyle name="Separador de milhares 10 2 2 2 2 2 4 2 3" xfId="26797" xr:uid="{00000000-0005-0000-0000-0000AE680000}"/>
    <cellStyle name="Separador de milhares 10 2 2 2 2 2 4 3" xfId="26798" xr:uid="{00000000-0005-0000-0000-0000AF680000}"/>
    <cellStyle name="Separador de milhares 10 2 2 2 2 2 4 4" xfId="26799" xr:uid="{00000000-0005-0000-0000-0000B0680000}"/>
    <cellStyle name="Separador de milhares 10 2 2 2 2 2 5" xfId="26800" xr:uid="{00000000-0005-0000-0000-0000B1680000}"/>
    <cellStyle name="Separador de milhares 10 2 2 2 2 2 5 2" xfId="26801" xr:uid="{00000000-0005-0000-0000-0000B2680000}"/>
    <cellStyle name="Separador de milhares 10 2 2 2 2 2 5 3" xfId="26802" xr:uid="{00000000-0005-0000-0000-0000B3680000}"/>
    <cellStyle name="Separador de milhares 10 2 2 2 2 2 6" xfId="26803" xr:uid="{00000000-0005-0000-0000-0000B4680000}"/>
    <cellStyle name="Separador de milhares 10 2 2 2 2 2 7" xfId="26804" xr:uid="{00000000-0005-0000-0000-0000B5680000}"/>
    <cellStyle name="Separador de milhares 10 2 2 2 2 3" xfId="26805" xr:uid="{00000000-0005-0000-0000-0000B6680000}"/>
    <cellStyle name="Separador de milhares 10 2 2 2 2 3 2" xfId="26806" xr:uid="{00000000-0005-0000-0000-0000B7680000}"/>
    <cellStyle name="Separador de milhares 10 2 2 2 2 3 2 2" xfId="26807" xr:uid="{00000000-0005-0000-0000-0000B8680000}"/>
    <cellStyle name="Separador de milhares 10 2 2 2 2 3 2 3" xfId="26808" xr:uid="{00000000-0005-0000-0000-0000B9680000}"/>
    <cellStyle name="Separador de milhares 10 2 2 2 2 3 3" xfId="26809" xr:uid="{00000000-0005-0000-0000-0000BA680000}"/>
    <cellStyle name="Separador de milhares 10 2 2 2 2 3 4" xfId="26810" xr:uid="{00000000-0005-0000-0000-0000BB680000}"/>
    <cellStyle name="Separador de milhares 10 2 2 2 2 4" xfId="26811" xr:uid="{00000000-0005-0000-0000-0000BC680000}"/>
    <cellStyle name="Separador de milhares 10 2 2 2 2 4 2" xfId="26812" xr:uid="{00000000-0005-0000-0000-0000BD680000}"/>
    <cellStyle name="Separador de milhares 10 2 2 2 2 4 2 2" xfId="26813" xr:uid="{00000000-0005-0000-0000-0000BE680000}"/>
    <cellStyle name="Separador de milhares 10 2 2 2 2 4 2 3" xfId="26814" xr:uid="{00000000-0005-0000-0000-0000BF680000}"/>
    <cellStyle name="Separador de milhares 10 2 2 2 2 4 3" xfId="26815" xr:uid="{00000000-0005-0000-0000-0000C0680000}"/>
    <cellStyle name="Separador de milhares 10 2 2 2 2 4 4" xfId="26816" xr:uid="{00000000-0005-0000-0000-0000C1680000}"/>
    <cellStyle name="Separador de milhares 10 2 2 2 2 5" xfId="26817" xr:uid="{00000000-0005-0000-0000-0000C2680000}"/>
    <cellStyle name="Separador de milhares 10 2 2 2 2 5 2" xfId="26818" xr:uid="{00000000-0005-0000-0000-0000C3680000}"/>
    <cellStyle name="Separador de milhares 10 2 2 2 2 5 2 2" xfId="26819" xr:uid="{00000000-0005-0000-0000-0000C4680000}"/>
    <cellStyle name="Separador de milhares 10 2 2 2 2 5 2 3" xfId="26820" xr:uid="{00000000-0005-0000-0000-0000C5680000}"/>
    <cellStyle name="Separador de milhares 10 2 2 2 2 5 3" xfId="26821" xr:uid="{00000000-0005-0000-0000-0000C6680000}"/>
    <cellStyle name="Separador de milhares 10 2 2 2 2 5 4" xfId="26822" xr:uid="{00000000-0005-0000-0000-0000C7680000}"/>
    <cellStyle name="Separador de milhares 10 2 2 2 2 6" xfId="26823" xr:uid="{00000000-0005-0000-0000-0000C8680000}"/>
    <cellStyle name="Separador de milhares 10 2 2 2 2 6 2" xfId="26824" xr:uid="{00000000-0005-0000-0000-0000C9680000}"/>
    <cellStyle name="Separador de milhares 10 2 2 2 2 6 3" xfId="26825" xr:uid="{00000000-0005-0000-0000-0000CA680000}"/>
    <cellStyle name="Separador de milhares 10 2 2 2 2 7" xfId="26826" xr:uid="{00000000-0005-0000-0000-0000CB680000}"/>
    <cellStyle name="Separador de milhares 10 2 2 2 2 8" xfId="26827" xr:uid="{00000000-0005-0000-0000-0000CC680000}"/>
    <cellStyle name="Separador de milhares 10 2 2 2 3" xfId="26828" xr:uid="{00000000-0005-0000-0000-0000CD680000}"/>
    <cellStyle name="Separador de milhares 10 2 2 2 3 2" xfId="26829" xr:uid="{00000000-0005-0000-0000-0000CE680000}"/>
    <cellStyle name="Separador de milhares 10 2 2 2 3 2 2" xfId="26830" xr:uid="{00000000-0005-0000-0000-0000CF680000}"/>
    <cellStyle name="Separador de milhares 10 2 2 2 3 2 2 2" xfId="26831" xr:uid="{00000000-0005-0000-0000-0000D0680000}"/>
    <cellStyle name="Separador de milhares 10 2 2 2 3 2 2 3" xfId="26832" xr:uid="{00000000-0005-0000-0000-0000D1680000}"/>
    <cellStyle name="Separador de milhares 10 2 2 2 3 2 3" xfId="26833" xr:uid="{00000000-0005-0000-0000-0000D2680000}"/>
    <cellStyle name="Separador de milhares 10 2 2 2 3 2 4" xfId="26834" xr:uid="{00000000-0005-0000-0000-0000D3680000}"/>
    <cellStyle name="Separador de milhares 10 2 2 2 3 3" xfId="26835" xr:uid="{00000000-0005-0000-0000-0000D4680000}"/>
    <cellStyle name="Separador de milhares 10 2 2 2 3 3 2" xfId="26836" xr:uid="{00000000-0005-0000-0000-0000D5680000}"/>
    <cellStyle name="Separador de milhares 10 2 2 2 3 3 2 2" xfId="26837" xr:uid="{00000000-0005-0000-0000-0000D6680000}"/>
    <cellStyle name="Separador de milhares 10 2 2 2 3 3 2 3" xfId="26838" xr:uid="{00000000-0005-0000-0000-0000D7680000}"/>
    <cellStyle name="Separador de milhares 10 2 2 2 3 3 3" xfId="26839" xr:uid="{00000000-0005-0000-0000-0000D8680000}"/>
    <cellStyle name="Separador de milhares 10 2 2 2 3 3 4" xfId="26840" xr:uid="{00000000-0005-0000-0000-0000D9680000}"/>
    <cellStyle name="Separador de milhares 10 2 2 2 3 4" xfId="26841" xr:uid="{00000000-0005-0000-0000-0000DA680000}"/>
    <cellStyle name="Separador de milhares 10 2 2 2 3 4 2" xfId="26842" xr:uid="{00000000-0005-0000-0000-0000DB680000}"/>
    <cellStyle name="Separador de milhares 10 2 2 2 3 4 2 2" xfId="26843" xr:uid="{00000000-0005-0000-0000-0000DC680000}"/>
    <cellStyle name="Separador de milhares 10 2 2 2 3 4 2 3" xfId="26844" xr:uid="{00000000-0005-0000-0000-0000DD680000}"/>
    <cellStyle name="Separador de milhares 10 2 2 2 3 4 3" xfId="26845" xr:uid="{00000000-0005-0000-0000-0000DE680000}"/>
    <cellStyle name="Separador de milhares 10 2 2 2 3 4 4" xfId="26846" xr:uid="{00000000-0005-0000-0000-0000DF680000}"/>
    <cellStyle name="Separador de milhares 10 2 2 2 3 5" xfId="26847" xr:uid="{00000000-0005-0000-0000-0000E0680000}"/>
    <cellStyle name="Separador de milhares 10 2 2 2 3 5 2" xfId="26848" xr:uid="{00000000-0005-0000-0000-0000E1680000}"/>
    <cellStyle name="Separador de milhares 10 2 2 2 3 5 3" xfId="26849" xr:uid="{00000000-0005-0000-0000-0000E2680000}"/>
    <cellStyle name="Separador de milhares 10 2 2 2 3 6" xfId="26850" xr:uid="{00000000-0005-0000-0000-0000E3680000}"/>
    <cellStyle name="Separador de milhares 10 2 2 2 3 7" xfId="26851" xr:uid="{00000000-0005-0000-0000-0000E4680000}"/>
    <cellStyle name="Separador de milhares 10 2 2 2 4" xfId="26852" xr:uid="{00000000-0005-0000-0000-0000E5680000}"/>
    <cellStyle name="Separador de milhares 10 2 2 2 4 2" xfId="26853" xr:uid="{00000000-0005-0000-0000-0000E6680000}"/>
    <cellStyle name="Separador de milhares 10 2 2 2 4 2 2" xfId="26854" xr:uid="{00000000-0005-0000-0000-0000E7680000}"/>
    <cellStyle name="Separador de milhares 10 2 2 2 4 2 3" xfId="26855" xr:uid="{00000000-0005-0000-0000-0000E8680000}"/>
    <cellStyle name="Separador de milhares 10 2 2 2 4 3" xfId="26856" xr:uid="{00000000-0005-0000-0000-0000E9680000}"/>
    <cellStyle name="Separador de milhares 10 2 2 2 4 4" xfId="26857" xr:uid="{00000000-0005-0000-0000-0000EA680000}"/>
    <cellStyle name="Separador de milhares 10 2 2 2 5" xfId="26858" xr:uid="{00000000-0005-0000-0000-0000EB680000}"/>
    <cellStyle name="Separador de milhares 10 2 2 2 5 2" xfId="26859" xr:uid="{00000000-0005-0000-0000-0000EC680000}"/>
    <cellStyle name="Separador de milhares 10 2 2 2 5 2 2" xfId="26860" xr:uid="{00000000-0005-0000-0000-0000ED680000}"/>
    <cellStyle name="Separador de milhares 10 2 2 2 5 2 3" xfId="26861" xr:uid="{00000000-0005-0000-0000-0000EE680000}"/>
    <cellStyle name="Separador de milhares 10 2 2 2 5 3" xfId="26862" xr:uid="{00000000-0005-0000-0000-0000EF680000}"/>
    <cellStyle name="Separador de milhares 10 2 2 2 5 4" xfId="26863" xr:uid="{00000000-0005-0000-0000-0000F0680000}"/>
    <cellStyle name="Separador de milhares 10 2 2 2 6" xfId="26864" xr:uid="{00000000-0005-0000-0000-0000F1680000}"/>
    <cellStyle name="Separador de milhares 10 2 2 2 6 2" xfId="26865" xr:uid="{00000000-0005-0000-0000-0000F2680000}"/>
    <cellStyle name="Separador de milhares 10 2 2 2 6 2 2" xfId="26866" xr:uid="{00000000-0005-0000-0000-0000F3680000}"/>
    <cellStyle name="Separador de milhares 10 2 2 2 6 2 3" xfId="26867" xr:uid="{00000000-0005-0000-0000-0000F4680000}"/>
    <cellStyle name="Separador de milhares 10 2 2 2 6 3" xfId="26868" xr:uid="{00000000-0005-0000-0000-0000F5680000}"/>
    <cellStyle name="Separador de milhares 10 2 2 2 6 4" xfId="26869" xr:uid="{00000000-0005-0000-0000-0000F6680000}"/>
    <cellStyle name="Separador de milhares 10 2 2 2 7" xfId="26870" xr:uid="{00000000-0005-0000-0000-0000F7680000}"/>
    <cellStyle name="Separador de milhares 10 2 2 2 7 2" xfId="26871" xr:uid="{00000000-0005-0000-0000-0000F8680000}"/>
    <cellStyle name="Separador de milhares 10 2 2 2 7 3" xfId="26872" xr:uid="{00000000-0005-0000-0000-0000F9680000}"/>
    <cellStyle name="Separador de milhares 10 2 2 2 8" xfId="26873" xr:uid="{00000000-0005-0000-0000-0000FA680000}"/>
    <cellStyle name="Separador de milhares 10 2 2 2 9" xfId="26874" xr:uid="{00000000-0005-0000-0000-0000FB680000}"/>
    <cellStyle name="Separador de milhares 10 2 2 3" xfId="26875" xr:uid="{00000000-0005-0000-0000-0000FC680000}"/>
    <cellStyle name="Separador de milhares 10 2 2 3 2" xfId="26876" xr:uid="{00000000-0005-0000-0000-0000FD680000}"/>
    <cellStyle name="Separador de milhares 10 2 2 3 2 2" xfId="26877" xr:uid="{00000000-0005-0000-0000-0000FE680000}"/>
    <cellStyle name="Separador de milhares 10 2 2 3 2 2 2" xfId="26878" xr:uid="{00000000-0005-0000-0000-0000FF680000}"/>
    <cellStyle name="Separador de milhares 10 2 2 3 2 2 2 2" xfId="26879" xr:uid="{00000000-0005-0000-0000-000000690000}"/>
    <cellStyle name="Separador de milhares 10 2 2 3 2 2 2 3" xfId="26880" xr:uid="{00000000-0005-0000-0000-000001690000}"/>
    <cellStyle name="Separador de milhares 10 2 2 3 2 2 3" xfId="26881" xr:uid="{00000000-0005-0000-0000-000002690000}"/>
    <cellStyle name="Separador de milhares 10 2 2 3 2 2 4" xfId="26882" xr:uid="{00000000-0005-0000-0000-000003690000}"/>
    <cellStyle name="Separador de milhares 10 2 2 3 2 3" xfId="26883" xr:uid="{00000000-0005-0000-0000-000004690000}"/>
    <cellStyle name="Separador de milhares 10 2 2 3 2 3 2" xfId="26884" xr:uid="{00000000-0005-0000-0000-000005690000}"/>
    <cellStyle name="Separador de milhares 10 2 2 3 2 3 2 2" xfId="26885" xr:uid="{00000000-0005-0000-0000-000006690000}"/>
    <cellStyle name="Separador de milhares 10 2 2 3 2 3 2 3" xfId="26886" xr:uid="{00000000-0005-0000-0000-000007690000}"/>
    <cellStyle name="Separador de milhares 10 2 2 3 2 3 3" xfId="26887" xr:uid="{00000000-0005-0000-0000-000008690000}"/>
    <cellStyle name="Separador de milhares 10 2 2 3 2 3 4" xfId="26888" xr:uid="{00000000-0005-0000-0000-000009690000}"/>
    <cellStyle name="Separador de milhares 10 2 2 3 2 4" xfId="26889" xr:uid="{00000000-0005-0000-0000-00000A690000}"/>
    <cellStyle name="Separador de milhares 10 2 2 3 2 4 2" xfId="26890" xr:uid="{00000000-0005-0000-0000-00000B690000}"/>
    <cellStyle name="Separador de milhares 10 2 2 3 2 4 2 2" xfId="26891" xr:uid="{00000000-0005-0000-0000-00000C690000}"/>
    <cellStyle name="Separador de milhares 10 2 2 3 2 4 2 3" xfId="26892" xr:uid="{00000000-0005-0000-0000-00000D690000}"/>
    <cellStyle name="Separador de milhares 10 2 2 3 2 4 3" xfId="26893" xr:uid="{00000000-0005-0000-0000-00000E690000}"/>
    <cellStyle name="Separador de milhares 10 2 2 3 2 4 4" xfId="26894" xr:uid="{00000000-0005-0000-0000-00000F690000}"/>
    <cellStyle name="Separador de milhares 10 2 2 3 2 5" xfId="26895" xr:uid="{00000000-0005-0000-0000-000010690000}"/>
    <cellStyle name="Separador de milhares 10 2 2 3 2 5 2" xfId="26896" xr:uid="{00000000-0005-0000-0000-000011690000}"/>
    <cellStyle name="Separador de milhares 10 2 2 3 2 5 3" xfId="26897" xr:uid="{00000000-0005-0000-0000-000012690000}"/>
    <cellStyle name="Separador de milhares 10 2 2 3 2 6" xfId="26898" xr:uid="{00000000-0005-0000-0000-000013690000}"/>
    <cellStyle name="Separador de milhares 10 2 2 3 2 7" xfId="26899" xr:uid="{00000000-0005-0000-0000-000014690000}"/>
    <cellStyle name="Separador de milhares 10 2 2 3 3" xfId="26900" xr:uid="{00000000-0005-0000-0000-000015690000}"/>
    <cellStyle name="Separador de milhares 10 2 2 3 4" xfId="26901" xr:uid="{00000000-0005-0000-0000-000016690000}"/>
    <cellStyle name="Separador de milhares 10 2 2 3 4 2" xfId="26902" xr:uid="{00000000-0005-0000-0000-000017690000}"/>
    <cellStyle name="Separador de milhares 10 2 2 3 4 2 2" xfId="26903" xr:uid="{00000000-0005-0000-0000-000018690000}"/>
    <cellStyle name="Separador de milhares 10 2 2 3 4 2 3" xfId="26904" xr:uid="{00000000-0005-0000-0000-000019690000}"/>
    <cellStyle name="Separador de milhares 10 2 2 3 4 3" xfId="26905" xr:uid="{00000000-0005-0000-0000-00001A690000}"/>
    <cellStyle name="Separador de milhares 10 2 2 3 4 4" xfId="26906" xr:uid="{00000000-0005-0000-0000-00001B690000}"/>
    <cellStyle name="Separador de milhares 10 2 2 3 5" xfId="26907" xr:uid="{00000000-0005-0000-0000-00001C690000}"/>
    <cellStyle name="Separador de milhares 10 2 2 3 5 2" xfId="26908" xr:uid="{00000000-0005-0000-0000-00001D690000}"/>
    <cellStyle name="Separador de milhares 10 2 2 3 5 2 2" xfId="26909" xr:uid="{00000000-0005-0000-0000-00001E690000}"/>
    <cellStyle name="Separador de milhares 10 2 2 3 5 2 3" xfId="26910" xr:uid="{00000000-0005-0000-0000-00001F690000}"/>
    <cellStyle name="Separador de milhares 10 2 2 3 5 3" xfId="26911" xr:uid="{00000000-0005-0000-0000-000020690000}"/>
    <cellStyle name="Separador de milhares 10 2 2 3 5 4" xfId="26912" xr:uid="{00000000-0005-0000-0000-000021690000}"/>
    <cellStyle name="Separador de milhares 10 2 2 3 6" xfId="26913" xr:uid="{00000000-0005-0000-0000-000022690000}"/>
    <cellStyle name="Separador de milhares 10 2 2 3 6 2" xfId="26914" xr:uid="{00000000-0005-0000-0000-000023690000}"/>
    <cellStyle name="Separador de milhares 10 2 2 3 6 2 2" xfId="26915" xr:uid="{00000000-0005-0000-0000-000024690000}"/>
    <cellStyle name="Separador de milhares 10 2 2 3 6 2 3" xfId="26916" xr:uid="{00000000-0005-0000-0000-000025690000}"/>
    <cellStyle name="Separador de milhares 10 2 2 3 6 3" xfId="26917" xr:uid="{00000000-0005-0000-0000-000026690000}"/>
    <cellStyle name="Separador de milhares 10 2 2 3 6 4" xfId="26918" xr:uid="{00000000-0005-0000-0000-000027690000}"/>
    <cellStyle name="Separador de milhares 10 2 2 3 7" xfId="26919" xr:uid="{00000000-0005-0000-0000-000028690000}"/>
    <cellStyle name="Separador de milhares 10 2 2 3 7 2" xfId="26920" xr:uid="{00000000-0005-0000-0000-000029690000}"/>
    <cellStyle name="Separador de milhares 10 2 2 3 7 3" xfId="26921" xr:uid="{00000000-0005-0000-0000-00002A690000}"/>
    <cellStyle name="Separador de milhares 10 2 2 3 8" xfId="26922" xr:uid="{00000000-0005-0000-0000-00002B690000}"/>
    <cellStyle name="Separador de milhares 10 2 2 3 9" xfId="26923" xr:uid="{00000000-0005-0000-0000-00002C690000}"/>
    <cellStyle name="Separador de milhares 10 2 2 4" xfId="26924" xr:uid="{00000000-0005-0000-0000-00002D690000}"/>
    <cellStyle name="Separador de milhares 10 2 2 4 2" xfId="26925" xr:uid="{00000000-0005-0000-0000-00002E690000}"/>
    <cellStyle name="Separador de milhares 10 2 2 4 2 2" xfId="26926" xr:uid="{00000000-0005-0000-0000-00002F690000}"/>
    <cellStyle name="Separador de milhares 10 2 2 4 2 2 2" xfId="26927" xr:uid="{00000000-0005-0000-0000-000030690000}"/>
    <cellStyle name="Separador de milhares 10 2 2 4 2 2 3" xfId="26928" xr:uid="{00000000-0005-0000-0000-000031690000}"/>
    <cellStyle name="Separador de milhares 10 2 2 4 2 3" xfId="26929" xr:uid="{00000000-0005-0000-0000-000032690000}"/>
    <cellStyle name="Separador de milhares 10 2 2 4 2 4" xfId="26930" xr:uid="{00000000-0005-0000-0000-000033690000}"/>
    <cellStyle name="Separador de milhares 10 2 2 4 3" xfId="26931" xr:uid="{00000000-0005-0000-0000-000034690000}"/>
    <cellStyle name="Separador de milhares 10 2 2 4 3 2" xfId="26932" xr:uid="{00000000-0005-0000-0000-000035690000}"/>
    <cellStyle name="Separador de milhares 10 2 2 4 3 2 2" xfId="26933" xr:uid="{00000000-0005-0000-0000-000036690000}"/>
    <cellStyle name="Separador de milhares 10 2 2 4 3 2 3" xfId="26934" xr:uid="{00000000-0005-0000-0000-000037690000}"/>
    <cellStyle name="Separador de milhares 10 2 2 4 3 3" xfId="26935" xr:uid="{00000000-0005-0000-0000-000038690000}"/>
    <cellStyle name="Separador de milhares 10 2 2 4 3 4" xfId="26936" xr:uid="{00000000-0005-0000-0000-000039690000}"/>
    <cellStyle name="Separador de milhares 10 2 2 4 4" xfId="26937" xr:uid="{00000000-0005-0000-0000-00003A690000}"/>
    <cellStyle name="Separador de milhares 10 2 2 4 4 2" xfId="26938" xr:uid="{00000000-0005-0000-0000-00003B690000}"/>
    <cellStyle name="Separador de milhares 10 2 2 4 4 2 2" xfId="26939" xr:uid="{00000000-0005-0000-0000-00003C690000}"/>
    <cellStyle name="Separador de milhares 10 2 2 4 4 2 3" xfId="26940" xr:uid="{00000000-0005-0000-0000-00003D690000}"/>
    <cellStyle name="Separador de milhares 10 2 2 4 4 3" xfId="26941" xr:uid="{00000000-0005-0000-0000-00003E690000}"/>
    <cellStyle name="Separador de milhares 10 2 2 4 4 4" xfId="26942" xr:uid="{00000000-0005-0000-0000-00003F690000}"/>
    <cellStyle name="Separador de milhares 10 2 2 4 5" xfId="26943" xr:uid="{00000000-0005-0000-0000-000040690000}"/>
    <cellStyle name="Separador de milhares 10 2 2 4 5 2" xfId="26944" xr:uid="{00000000-0005-0000-0000-000041690000}"/>
    <cellStyle name="Separador de milhares 10 2 2 4 5 3" xfId="26945" xr:uid="{00000000-0005-0000-0000-000042690000}"/>
    <cellStyle name="Separador de milhares 10 2 2 4 6" xfId="26946" xr:uid="{00000000-0005-0000-0000-000043690000}"/>
    <cellStyle name="Separador de milhares 10 2 2 4 7" xfId="26947" xr:uid="{00000000-0005-0000-0000-000044690000}"/>
    <cellStyle name="Separador de milhares 10 2 2 5" xfId="26948" xr:uid="{00000000-0005-0000-0000-000045690000}"/>
    <cellStyle name="Separador de milhares 10 2 2 5 2" xfId="26949" xr:uid="{00000000-0005-0000-0000-000046690000}"/>
    <cellStyle name="Separador de milhares 10 2 2 5 2 2" xfId="26950" xr:uid="{00000000-0005-0000-0000-000047690000}"/>
    <cellStyle name="Separador de milhares 10 2 2 5 2 3" xfId="26951" xr:uid="{00000000-0005-0000-0000-000048690000}"/>
    <cellStyle name="Separador de milhares 10 2 2 5 3" xfId="26952" xr:uid="{00000000-0005-0000-0000-000049690000}"/>
    <cellStyle name="Separador de milhares 10 2 2 5 4" xfId="26953" xr:uid="{00000000-0005-0000-0000-00004A690000}"/>
    <cellStyle name="Separador de milhares 10 2 2 6" xfId="26954" xr:uid="{00000000-0005-0000-0000-00004B690000}"/>
    <cellStyle name="Separador de milhares 10 2 2 6 2" xfId="26955" xr:uid="{00000000-0005-0000-0000-00004C690000}"/>
    <cellStyle name="Separador de milhares 10 2 2 6 2 2" xfId="26956" xr:uid="{00000000-0005-0000-0000-00004D690000}"/>
    <cellStyle name="Separador de milhares 10 2 2 6 2 3" xfId="26957" xr:uid="{00000000-0005-0000-0000-00004E690000}"/>
    <cellStyle name="Separador de milhares 10 2 2 6 3" xfId="26958" xr:uid="{00000000-0005-0000-0000-00004F690000}"/>
    <cellStyle name="Separador de milhares 10 2 2 6 4" xfId="26959" xr:uid="{00000000-0005-0000-0000-000050690000}"/>
    <cellStyle name="Separador de milhares 10 2 2 7" xfId="26960" xr:uid="{00000000-0005-0000-0000-000051690000}"/>
    <cellStyle name="Separador de milhares 10 2 2 7 2" xfId="26961" xr:uid="{00000000-0005-0000-0000-000052690000}"/>
    <cellStyle name="Separador de milhares 10 2 2 7 2 2" xfId="26962" xr:uid="{00000000-0005-0000-0000-000053690000}"/>
    <cellStyle name="Separador de milhares 10 2 2 7 2 3" xfId="26963" xr:uid="{00000000-0005-0000-0000-000054690000}"/>
    <cellStyle name="Separador de milhares 10 2 2 7 3" xfId="26964" xr:uid="{00000000-0005-0000-0000-000055690000}"/>
    <cellStyle name="Separador de milhares 10 2 2 7 4" xfId="26965" xr:uid="{00000000-0005-0000-0000-000056690000}"/>
    <cellStyle name="Separador de milhares 10 2 2 8" xfId="26966" xr:uid="{00000000-0005-0000-0000-000057690000}"/>
    <cellStyle name="Separador de milhares 10 2 2 8 2" xfId="26967" xr:uid="{00000000-0005-0000-0000-000058690000}"/>
    <cellStyle name="Separador de milhares 10 2 2 8 3" xfId="26968" xr:uid="{00000000-0005-0000-0000-000059690000}"/>
    <cellStyle name="Separador de milhares 10 2 2 9" xfId="26969" xr:uid="{00000000-0005-0000-0000-00005A690000}"/>
    <cellStyle name="Separador de milhares 10 2 3" xfId="26970" xr:uid="{00000000-0005-0000-0000-00005B690000}"/>
    <cellStyle name="Separador de milhares 10 2 3 10" xfId="26971" xr:uid="{00000000-0005-0000-0000-00005C690000}"/>
    <cellStyle name="Separador de milhares 10 2 3 2" xfId="26972" xr:uid="{00000000-0005-0000-0000-00005D690000}"/>
    <cellStyle name="Separador de milhares 10 2 3 2 2" xfId="26973" xr:uid="{00000000-0005-0000-0000-00005E690000}"/>
    <cellStyle name="Separador de milhares 10 2 3 2 2 2" xfId="26974" xr:uid="{00000000-0005-0000-0000-00005F690000}"/>
    <cellStyle name="Separador de milhares 10 2 3 2 2 2 2" xfId="26975" xr:uid="{00000000-0005-0000-0000-000060690000}"/>
    <cellStyle name="Separador de milhares 10 2 3 2 2 2 2 2" xfId="26976" xr:uid="{00000000-0005-0000-0000-000061690000}"/>
    <cellStyle name="Separador de milhares 10 2 3 2 2 2 2 3" xfId="26977" xr:uid="{00000000-0005-0000-0000-000062690000}"/>
    <cellStyle name="Separador de milhares 10 2 3 2 2 2 3" xfId="26978" xr:uid="{00000000-0005-0000-0000-000063690000}"/>
    <cellStyle name="Separador de milhares 10 2 3 2 2 2 4" xfId="26979" xr:uid="{00000000-0005-0000-0000-000064690000}"/>
    <cellStyle name="Separador de milhares 10 2 3 2 2 3" xfId="26980" xr:uid="{00000000-0005-0000-0000-000065690000}"/>
    <cellStyle name="Separador de milhares 10 2 3 2 2 3 2" xfId="26981" xr:uid="{00000000-0005-0000-0000-000066690000}"/>
    <cellStyle name="Separador de milhares 10 2 3 2 2 3 2 2" xfId="26982" xr:uid="{00000000-0005-0000-0000-000067690000}"/>
    <cellStyle name="Separador de milhares 10 2 3 2 2 3 2 3" xfId="26983" xr:uid="{00000000-0005-0000-0000-000068690000}"/>
    <cellStyle name="Separador de milhares 10 2 3 2 2 3 3" xfId="26984" xr:uid="{00000000-0005-0000-0000-000069690000}"/>
    <cellStyle name="Separador de milhares 10 2 3 2 2 3 4" xfId="26985" xr:uid="{00000000-0005-0000-0000-00006A690000}"/>
    <cellStyle name="Separador de milhares 10 2 3 2 2 4" xfId="26986" xr:uid="{00000000-0005-0000-0000-00006B690000}"/>
    <cellStyle name="Separador de milhares 10 2 3 2 2 4 2" xfId="26987" xr:uid="{00000000-0005-0000-0000-00006C690000}"/>
    <cellStyle name="Separador de milhares 10 2 3 2 2 4 2 2" xfId="26988" xr:uid="{00000000-0005-0000-0000-00006D690000}"/>
    <cellStyle name="Separador de milhares 10 2 3 2 2 4 2 3" xfId="26989" xr:uid="{00000000-0005-0000-0000-00006E690000}"/>
    <cellStyle name="Separador de milhares 10 2 3 2 2 4 3" xfId="26990" xr:uid="{00000000-0005-0000-0000-00006F690000}"/>
    <cellStyle name="Separador de milhares 10 2 3 2 2 4 4" xfId="26991" xr:uid="{00000000-0005-0000-0000-000070690000}"/>
    <cellStyle name="Separador de milhares 10 2 3 2 2 5" xfId="26992" xr:uid="{00000000-0005-0000-0000-000071690000}"/>
    <cellStyle name="Separador de milhares 10 2 3 2 2 5 2" xfId="26993" xr:uid="{00000000-0005-0000-0000-000072690000}"/>
    <cellStyle name="Separador de milhares 10 2 3 2 2 5 3" xfId="26994" xr:uid="{00000000-0005-0000-0000-000073690000}"/>
    <cellStyle name="Separador de milhares 10 2 3 2 2 6" xfId="26995" xr:uid="{00000000-0005-0000-0000-000074690000}"/>
    <cellStyle name="Separador de milhares 10 2 3 2 2 7" xfId="26996" xr:uid="{00000000-0005-0000-0000-000075690000}"/>
    <cellStyle name="Separador de milhares 10 2 3 2 3" xfId="26997" xr:uid="{00000000-0005-0000-0000-000076690000}"/>
    <cellStyle name="Separador de milhares 10 2 3 2 3 2" xfId="26998" xr:uid="{00000000-0005-0000-0000-000077690000}"/>
    <cellStyle name="Separador de milhares 10 2 3 2 3 2 2" xfId="26999" xr:uid="{00000000-0005-0000-0000-000078690000}"/>
    <cellStyle name="Separador de milhares 10 2 3 2 3 2 3" xfId="27000" xr:uid="{00000000-0005-0000-0000-000079690000}"/>
    <cellStyle name="Separador de milhares 10 2 3 2 3 3" xfId="27001" xr:uid="{00000000-0005-0000-0000-00007A690000}"/>
    <cellStyle name="Separador de milhares 10 2 3 2 3 4" xfId="27002" xr:uid="{00000000-0005-0000-0000-00007B690000}"/>
    <cellStyle name="Separador de milhares 10 2 3 2 4" xfId="27003" xr:uid="{00000000-0005-0000-0000-00007C690000}"/>
    <cellStyle name="Separador de milhares 10 2 3 2 4 2" xfId="27004" xr:uid="{00000000-0005-0000-0000-00007D690000}"/>
    <cellStyle name="Separador de milhares 10 2 3 2 4 2 2" xfId="27005" xr:uid="{00000000-0005-0000-0000-00007E690000}"/>
    <cellStyle name="Separador de milhares 10 2 3 2 4 2 3" xfId="27006" xr:uid="{00000000-0005-0000-0000-00007F690000}"/>
    <cellStyle name="Separador de milhares 10 2 3 2 4 3" xfId="27007" xr:uid="{00000000-0005-0000-0000-000080690000}"/>
    <cellStyle name="Separador de milhares 10 2 3 2 4 4" xfId="27008" xr:uid="{00000000-0005-0000-0000-000081690000}"/>
    <cellStyle name="Separador de milhares 10 2 3 2 5" xfId="27009" xr:uid="{00000000-0005-0000-0000-000082690000}"/>
    <cellStyle name="Separador de milhares 10 2 3 2 5 2" xfId="27010" xr:uid="{00000000-0005-0000-0000-000083690000}"/>
    <cellStyle name="Separador de milhares 10 2 3 2 5 2 2" xfId="27011" xr:uid="{00000000-0005-0000-0000-000084690000}"/>
    <cellStyle name="Separador de milhares 10 2 3 2 5 2 3" xfId="27012" xr:uid="{00000000-0005-0000-0000-000085690000}"/>
    <cellStyle name="Separador de milhares 10 2 3 2 5 3" xfId="27013" xr:uid="{00000000-0005-0000-0000-000086690000}"/>
    <cellStyle name="Separador de milhares 10 2 3 2 5 4" xfId="27014" xr:uid="{00000000-0005-0000-0000-000087690000}"/>
    <cellStyle name="Separador de milhares 10 2 3 2 6" xfId="27015" xr:uid="{00000000-0005-0000-0000-000088690000}"/>
    <cellStyle name="Separador de milhares 10 2 3 2 6 2" xfId="27016" xr:uid="{00000000-0005-0000-0000-000089690000}"/>
    <cellStyle name="Separador de milhares 10 2 3 2 6 3" xfId="27017" xr:uid="{00000000-0005-0000-0000-00008A690000}"/>
    <cellStyle name="Separador de milhares 10 2 3 2 7" xfId="27018" xr:uid="{00000000-0005-0000-0000-00008B690000}"/>
    <cellStyle name="Separador de milhares 10 2 3 2 8" xfId="27019" xr:uid="{00000000-0005-0000-0000-00008C690000}"/>
    <cellStyle name="Separador de milhares 10 2 3 3" xfId="27020" xr:uid="{00000000-0005-0000-0000-00008D690000}"/>
    <cellStyle name="Separador de milhares 10 2 3 3 2" xfId="27021" xr:uid="{00000000-0005-0000-0000-00008E690000}"/>
    <cellStyle name="Separador de milhares 10 2 3 3 2 2" xfId="27022" xr:uid="{00000000-0005-0000-0000-00008F690000}"/>
    <cellStyle name="Separador de milhares 10 2 3 3 2 2 2" xfId="27023" xr:uid="{00000000-0005-0000-0000-000090690000}"/>
    <cellStyle name="Separador de milhares 10 2 3 3 2 2 3" xfId="27024" xr:uid="{00000000-0005-0000-0000-000091690000}"/>
    <cellStyle name="Separador de milhares 10 2 3 3 2 3" xfId="27025" xr:uid="{00000000-0005-0000-0000-000092690000}"/>
    <cellStyle name="Separador de milhares 10 2 3 3 2 4" xfId="27026" xr:uid="{00000000-0005-0000-0000-000093690000}"/>
    <cellStyle name="Separador de milhares 10 2 3 3 3" xfId="27027" xr:uid="{00000000-0005-0000-0000-000094690000}"/>
    <cellStyle name="Separador de milhares 10 2 3 3 3 2" xfId="27028" xr:uid="{00000000-0005-0000-0000-000095690000}"/>
    <cellStyle name="Separador de milhares 10 2 3 3 3 2 2" xfId="27029" xr:uid="{00000000-0005-0000-0000-000096690000}"/>
    <cellStyle name="Separador de milhares 10 2 3 3 3 2 3" xfId="27030" xr:uid="{00000000-0005-0000-0000-000097690000}"/>
    <cellStyle name="Separador de milhares 10 2 3 3 3 3" xfId="27031" xr:uid="{00000000-0005-0000-0000-000098690000}"/>
    <cellStyle name="Separador de milhares 10 2 3 3 3 4" xfId="27032" xr:uid="{00000000-0005-0000-0000-000099690000}"/>
    <cellStyle name="Separador de milhares 10 2 3 3 4" xfId="27033" xr:uid="{00000000-0005-0000-0000-00009A690000}"/>
    <cellStyle name="Separador de milhares 10 2 3 3 4 2" xfId="27034" xr:uid="{00000000-0005-0000-0000-00009B690000}"/>
    <cellStyle name="Separador de milhares 10 2 3 3 4 2 2" xfId="27035" xr:uid="{00000000-0005-0000-0000-00009C690000}"/>
    <cellStyle name="Separador de milhares 10 2 3 3 4 2 3" xfId="27036" xr:uid="{00000000-0005-0000-0000-00009D690000}"/>
    <cellStyle name="Separador de milhares 10 2 3 3 4 3" xfId="27037" xr:uid="{00000000-0005-0000-0000-00009E690000}"/>
    <cellStyle name="Separador de milhares 10 2 3 3 4 4" xfId="27038" xr:uid="{00000000-0005-0000-0000-00009F690000}"/>
    <cellStyle name="Separador de milhares 10 2 3 3 5" xfId="27039" xr:uid="{00000000-0005-0000-0000-0000A0690000}"/>
    <cellStyle name="Separador de milhares 10 2 3 3 5 2" xfId="27040" xr:uid="{00000000-0005-0000-0000-0000A1690000}"/>
    <cellStyle name="Separador de milhares 10 2 3 3 5 3" xfId="27041" xr:uid="{00000000-0005-0000-0000-0000A2690000}"/>
    <cellStyle name="Separador de milhares 10 2 3 3 6" xfId="27042" xr:uid="{00000000-0005-0000-0000-0000A3690000}"/>
    <cellStyle name="Separador de milhares 10 2 3 3 7" xfId="27043" xr:uid="{00000000-0005-0000-0000-0000A4690000}"/>
    <cellStyle name="Separador de milhares 10 2 3 4" xfId="27044" xr:uid="{00000000-0005-0000-0000-0000A5690000}"/>
    <cellStyle name="Separador de milhares 10 2 3 5" xfId="27045" xr:uid="{00000000-0005-0000-0000-0000A6690000}"/>
    <cellStyle name="Separador de milhares 10 2 3 5 2" xfId="27046" xr:uid="{00000000-0005-0000-0000-0000A7690000}"/>
    <cellStyle name="Separador de milhares 10 2 3 5 2 2" xfId="27047" xr:uid="{00000000-0005-0000-0000-0000A8690000}"/>
    <cellStyle name="Separador de milhares 10 2 3 5 2 3" xfId="27048" xr:uid="{00000000-0005-0000-0000-0000A9690000}"/>
    <cellStyle name="Separador de milhares 10 2 3 5 3" xfId="27049" xr:uid="{00000000-0005-0000-0000-0000AA690000}"/>
    <cellStyle name="Separador de milhares 10 2 3 5 4" xfId="27050" xr:uid="{00000000-0005-0000-0000-0000AB690000}"/>
    <cellStyle name="Separador de milhares 10 2 3 6" xfId="27051" xr:uid="{00000000-0005-0000-0000-0000AC690000}"/>
    <cellStyle name="Separador de milhares 10 2 3 6 2" xfId="27052" xr:uid="{00000000-0005-0000-0000-0000AD690000}"/>
    <cellStyle name="Separador de milhares 10 2 3 6 2 2" xfId="27053" xr:uid="{00000000-0005-0000-0000-0000AE690000}"/>
    <cellStyle name="Separador de milhares 10 2 3 6 2 3" xfId="27054" xr:uid="{00000000-0005-0000-0000-0000AF690000}"/>
    <cellStyle name="Separador de milhares 10 2 3 6 3" xfId="27055" xr:uid="{00000000-0005-0000-0000-0000B0690000}"/>
    <cellStyle name="Separador de milhares 10 2 3 6 4" xfId="27056" xr:uid="{00000000-0005-0000-0000-0000B1690000}"/>
    <cellStyle name="Separador de milhares 10 2 3 7" xfId="27057" xr:uid="{00000000-0005-0000-0000-0000B2690000}"/>
    <cellStyle name="Separador de milhares 10 2 3 7 2" xfId="27058" xr:uid="{00000000-0005-0000-0000-0000B3690000}"/>
    <cellStyle name="Separador de milhares 10 2 3 7 2 2" xfId="27059" xr:uid="{00000000-0005-0000-0000-0000B4690000}"/>
    <cellStyle name="Separador de milhares 10 2 3 7 2 3" xfId="27060" xr:uid="{00000000-0005-0000-0000-0000B5690000}"/>
    <cellStyle name="Separador de milhares 10 2 3 7 3" xfId="27061" xr:uid="{00000000-0005-0000-0000-0000B6690000}"/>
    <cellStyle name="Separador de milhares 10 2 3 7 4" xfId="27062" xr:uid="{00000000-0005-0000-0000-0000B7690000}"/>
    <cellStyle name="Separador de milhares 10 2 3 8" xfId="27063" xr:uid="{00000000-0005-0000-0000-0000B8690000}"/>
    <cellStyle name="Separador de milhares 10 2 3 8 2" xfId="27064" xr:uid="{00000000-0005-0000-0000-0000B9690000}"/>
    <cellStyle name="Separador de milhares 10 2 3 8 3" xfId="27065" xr:uid="{00000000-0005-0000-0000-0000BA690000}"/>
    <cellStyle name="Separador de milhares 10 2 3 9" xfId="27066" xr:uid="{00000000-0005-0000-0000-0000BB690000}"/>
    <cellStyle name="Separador de milhares 10 2 4" xfId="27067" xr:uid="{00000000-0005-0000-0000-0000BC690000}"/>
    <cellStyle name="Separador de milhares 10 2 4 2" xfId="27068" xr:uid="{00000000-0005-0000-0000-0000BD690000}"/>
    <cellStyle name="Separador de milhares 10 2 4 2 2" xfId="27069" xr:uid="{00000000-0005-0000-0000-0000BE690000}"/>
    <cellStyle name="Separador de milhares 10 2 4 2 2 2" xfId="27070" xr:uid="{00000000-0005-0000-0000-0000BF690000}"/>
    <cellStyle name="Separador de milhares 10 2 4 2 2 2 2" xfId="27071" xr:uid="{00000000-0005-0000-0000-0000C0690000}"/>
    <cellStyle name="Separador de milhares 10 2 4 2 2 2 3" xfId="27072" xr:uid="{00000000-0005-0000-0000-0000C1690000}"/>
    <cellStyle name="Separador de milhares 10 2 4 2 2 3" xfId="27073" xr:uid="{00000000-0005-0000-0000-0000C2690000}"/>
    <cellStyle name="Separador de milhares 10 2 4 2 2 4" xfId="27074" xr:uid="{00000000-0005-0000-0000-0000C3690000}"/>
    <cellStyle name="Separador de milhares 10 2 4 2 3" xfId="27075" xr:uid="{00000000-0005-0000-0000-0000C4690000}"/>
    <cellStyle name="Separador de milhares 10 2 4 2 3 2" xfId="27076" xr:uid="{00000000-0005-0000-0000-0000C5690000}"/>
    <cellStyle name="Separador de milhares 10 2 4 2 3 2 2" xfId="27077" xr:uid="{00000000-0005-0000-0000-0000C6690000}"/>
    <cellStyle name="Separador de milhares 10 2 4 2 3 2 3" xfId="27078" xr:uid="{00000000-0005-0000-0000-0000C7690000}"/>
    <cellStyle name="Separador de milhares 10 2 4 2 3 3" xfId="27079" xr:uid="{00000000-0005-0000-0000-0000C8690000}"/>
    <cellStyle name="Separador de milhares 10 2 4 2 3 4" xfId="27080" xr:uid="{00000000-0005-0000-0000-0000C9690000}"/>
    <cellStyle name="Separador de milhares 10 2 4 2 4" xfId="27081" xr:uid="{00000000-0005-0000-0000-0000CA690000}"/>
    <cellStyle name="Separador de milhares 10 2 4 2 4 2" xfId="27082" xr:uid="{00000000-0005-0000-0000-0000CB690000}"/>
    <cellStyle name="Separador de milhares 10 2 4 2 4 2 2" xfId="27083" xr:uid="{00000000-0005-0000-0000-0000CC690000}"/>
    <cellStyle name="Separador de milhares 10 2 4 2 4 2 3" xfId="27084" xr:uid="{00000000-0005-0000-0000-0000CD690000}"/>
    <cellStyle name="Separador de milhares 10 2 4 2 4 3" xfId="27085" xr:uid="{00000000-0005-0000-0000-0000CE690000}"/>
    <cellStyle name="Separador de milhares 10 2 4 2 4 4" xfId="27086" xr:uid="{00000000-0005-0000-0000-0000CF690000}"/>
    <cellStyle name="Separador de milhares 10 2 4 2 5" xfId="27087" xr:uid="{00000000-0005-0000-0000-0000D0690000}"/>
    <cellStyle name="Separador de milhares 10 2 4 2 5 2" xfId="27088" xr:uid="{00000000-0005-0000-0000-0000D1690000}"/>
    <cellStyle name="Separador de milhares 10 2 4 2 5 3" xfId="27089" xr:uid="{00000000-0005-0000-0000-0000D2690000}"/>
    <cellStyle name="Separador de milhares 10 2 4 2 6" xfId="27090" xr:uid="{00000000-0005-0000-0000-0000D3690000}"/>
    <cellStyle name="Separador de milhares 10 2 4 2 7" xfId="27091" xr:uid="{00000000-0005-0000-0000-0000D4690000}"/>
    <cellStyle name="Separador de milhares 10 2 4 3" xfId="27092" xr:uid="{00000000-0005-0000-0000-0000D5690000}"/>
    <cellStyle name="Separador de milhares 10 2 4 4" xfId="27093" xr:uid="{00000000-0005-0000-0000-0000D6690000}"/>
    <cellStyle name="Separador de milhares 10 2 4 4 2" xfId="27094" xr:uid="{00000000-0005-0000-0000-0000D7690000}"/>
    <cellStyle name="Separador de milhares 10 2 4 4 2 2" xfId="27095" xr:uid="{00000000-0005-0000-0000-0000D8690000}"/>
    <cellStyle name="Separador de milhares 10 2 4 4 2 3" xfId="27096" xr:uid="{00000000-0005-0000-0000-0000D9690000}"/>
    <cellStyle name="Separador de milhares 10 2 4 4 3" xfId="27097" xr:uid="{00000000-0005-0000-0000-0000DA690000}"/>
    <cellStyle name="Separador de milhares 10 2 4 4 4" xfId="27098" xr:uid="{00000000-0005-0000-0000-0000DB690000}"/>
    <cellStyle name="Separador de milhares 10 2 4 5" xfId="27099" xr:uid="{00000000-0005-0000-0000-0000DC690000}"/>
    <cellStyle name="Separador de milhares 10 2 4 5 2" xfId="27100" xr:uid="{00000000-0005-0000-0000-0000DD690000}"/>
    <cellStyle name="Separador de milhares 10 2 4 5 2 2" xfId="27101" xr:uid="{00000000-0005-0000-0000-0000DE690000}"/>
    <cellStyle name="Separador de milhares 10 2 4 5 2 3" xfId="27102" xr:uid="{00000000-0005-0000-0000-0000DF690000}"/>
    <cellStyle name="Separador de milhares 10 2 4 5 3" xfId="27103" xr:uid="{00000000-0005-0000-0000-0000E0690000}"/>
    <cellStyle name="Separador de milhares 10 2 4 5 4" xfId="27104" xr:uid="{00000000-0005-0000-0000-0000E1690000}"/>
    <cellStyle name="Separador de milhares 10 2 4 6" xfId="27105" xr:uid="{00000000-0005-0000-0000-0000E2690000}"/>
    <cellStyle name="Separador de milhares 10 2 4 6 2" xfId="27106" xr:uid="{00000000-0005-0000-0000-0000E3690000}"/>
    <cellStyle name="Separador de milhares 10 2 4 6 2 2" xfId="27107" xr:uid="{00000000-0005-0000-0000-0000E4690000}"/>
    <cellStyle name="Separador de milhares 10 2 4 6 2 3" xfId="27108" xr:uid="{00000000-0005-0000-0000-0000E5690000}"/>
    <cellStyle name="Separador de milhares 10 2 4 6 3" xfId="27109" xr:uid="{00000000-0005-0000-0000-0000E6690000}"/>
    <cellStyle name="Separador de milhares 10 2 4 6 4" xfId="27110" xr:uid="{00000000-0005-0000-0000-0000E7690000}"/>
    <cellStyle name="Separador de milhares 10 2 4 7" xfId="27111" xr:uid="{00000000-0005-0000-0000-0000E8690000}"/>
    <cellStyle name="Separador de milhares 10 2 4 7 2" xfId="27112" xr:uid="{00000000-0005-0000-0000-0000E9690000}"/>
    <cellStyle name="Separador de milhares 10 2 4 7 3" xfId="27113" xr:uid="{00000000-0005-0000-0000-0000EA690000}"/>
    <cellStyle name="Separador de milhares 10 2 4 8" xfId="27114" xr:uid="{00000000-0005-0000-0000-0000EB690000}"/>
    <cellStyle name="Separador de milhares 10 2 4 9" xfId="27115" xr:uid="{00000000-0005-0000-0000-0000EC690000}"/>
    <cellStyle name="Separador de milhares 10 2 5" xfId="27116" xr:uid="{00000000-0005-0000-0000-0000ED690000}"/>
    <cellStyle name="Separador de milhares 10 2 5 2" xfId="27117" xr:uid="{00000000-0005-0000-0000-0000EE690000}"/>
    <cellStyle name="Separador de milhares 10 2 5 3" xfId="27118" xr:uid="{00000000-0005-0000-0000-0000EF690000}"/>
    <cellStyle name="Separador de milhares 10 2 5 3 2" xfId="27119" xr:uid="{00000000-0005-0000-0000-0000F0690000}"/>
    <cellStyle name="Separador de milhares 10 2 5 3 2 2" xfId="27120" xr:uid="{00000000-0005-0000-0000-0000F1690000}"/>
    <cellStyle name="Separador de milhares 10 2 5 3 2 2 2" xfId="27121" xr:uid="{00000000-0005-0000-0000-0000F2690000}"/>
    <cellStyle name="Separador de milhares 10 2 5 3 2 2 3" xfId="27122" xr:uid="{00000000-0005-0000-0000-0000F3690000}"/>
    <cellStyle name="Separador de milhares 10 2 5 3 2 3" xfId="27123" xr:uid="{00000000-0005-0000-0000-0000F4690000}"/>
    <cellStyle name="Separador de milhares 10 2 5 3 2 4" xfId="27124" xr:uid="{00000000-0005-0000-0000-0000F5690000}"/>
    <cellStyle name="Separador de milhares 10 2 5 3 3" xfId="27125" xr:uid="{00000000-0005-0000-0000-0000F6690000}"/>
    <cellStyle name="Separador de milhares 10 2 5 3 3 2" xfId="27126" xr:uid="{00000000-0005-0000-0000-0000F7690000}"/>
    <cellStyle name="Separador de milhares 10 2 5 3 3 2 2" xfId="27127" xr:uid="{00000000-0005-0000-0000-0000F8690000}"/>
    <cellStyle name="Separador de milhares 10 2 5 3 3 2 3" xfId="27128" xr:uid="{00000000-0005-0000-0000-0000F9690000}"/>
    <cellStyle name="Separador de milhares 10 2 5 3 3 3" xfId="27129" xr:uid="{00000000-0005-0000-0000-0000FA690000}"/>
    <cellStyle name="Separador de milhares 10 2 5 3 3 4" xfId="27130" xr:uid="{00000000-0005-0000-0000-0000FB690000}"/>
    <cellStyle name="Separador de milhares 10 2 5 3 4" xfId="27131" xr:uid="{00000000-0005-0000-0000-0000FC690000}"/>
    <cellStyle name="Separador de milhares 10 2 5 3 4 2" xfId="27132" xr:uid="{00000000-0005-0000-0000-0000FD690000}"/>
    <cellStyle name="Separador de milhares 10 2 5 3 4 2 2" xfId="27133" xr:uid="{00000000-0005-0000-0000-0000FE690000}"/>
    <cellStyle name="Separador de milhares 10 2 5 3 4 2 3" xfId="27134" xr:uid="{00000000-0005-0000-0000-0000FF690000}"/>
    <cellStyle name="Separador de milhares 10 2 5 3 4 3" xfId="27135" xr:uid="{00000000-0005-0000-0000-0000006A0000}"/>
    <cellStyle name="Separador de milhares 10 2 5 3 4 4" xfId="27136" xr:uid="{00000000-0005-0000-0000-0000016A0000}"/>
    <cellStyle name="Separador de milhares 10 2 5 3 5" xfId="27137" xr:uid="{00000000-0005-0000-0000-0000026A0000}"/>
    <cellStyle name="Separador de milhares 10 2 5 3 5 2" xfId="27138" xr:uid="{00000000-0005-0000-0000-0000036A0000}"/>
    <cellStyle name="Separador de milhares 10 2 5 3 5 3" xfId="27139" xr:uid="{00000000-0005-0000-0000-0000046A0000}"/>
    <cellStyle name="Separador de milhares 10 2 5 3 6" xfId="27140" xr:uid="{00000000-0005-0000-0000-0000056A0000}"/>
    <cellStyle name="Separador de milhares 10 2 5 3 7" xfId="27141" xr:uid="{00000000-0005-0000-0000-0000066A0000}"/>
    <cellStyle name="Separador de milhares 10 2 6" xfId="27142" xr:uid="{00000000-0005-0000-0000-0000076A0000}"/>
    <cellStyle name="Separador de milhares 10 2 6 2" xfId="27143" xr:uid="{00000000-0005-0000-0000-0000086A0000}"/>
    <cellStyle name="Separador de milhares 10 2 6 2 2" xfId="27144" xr:uid="{00000000-0005-0000-0000-0000096A0000}"/>
    <cellStyle name="Separador de milhares 10 2 6 2 2 2" xfId="27145" xr:uid="{00000000-0005-0000-0000-00000A6A0000}"/>
    <cellStyle name="Separador de milhares 10 2 6 2 2 2 2" xfId="27146" xr:uid="{00000000-0005-0000-0000-00000B6A0000}"/>
    <cellStyle name="Separador de milhares 10 2 6 2 2 2 3" xfId="27147" xr:uid="{00000000-0005-0000-0000-00000C6A0000}"/>
    <cellStyle name="Separador de milhares 10 2 6 2 2 3" xfId="27148" xr:uid="{00000000-0005-0000-0000-00000D6A0000}"/>
    <cellStyle name="Separador de milhares 10 2 6 2 2 4" xfId="27149" xr:uid="{00000000-0005-0000-0000-00000E6A0000}"/>
    <cellStyle name="Separador de milhares 10 2 6 2 3" xfId="27150" xr:uid="{00000000-0005-0000-0000-00000F6A0000}"/>
    <cellStyle name="Separador de milhares 10 2 6 2 3 2" xfId="27151" xr:uid="{00000000-0005-0000-0000-0000106A0000}"/>
    <cellStyle name="Separador de milhares 10 2 6 2 3 2 2" xfId="27152" xr:uid="{00000000-0005-0000-0000-0000116A0000}"/>
    <cellStyle name="Separador de milhares 10 2 6 2 3 2 3" xfId="27153" xr:uid="{00000000-0005-0000-0000-0000126A0000}"/>
    <cellStyle name="Separador de milhares 10 2 6 2 3 3" xfId="27154" xr:uid="{00000000-0005-0000-0000-0000136A0000}"/>
    <cellStyle name="Separador de milhares 10 2 6 2 3 4" xfId="27155" xr:uid="{00000000-0005-0000-0000-0000146A0000}"/>
    <cellStyle name="Separador de milhares 10 2 6 2 4" xfId="27156" xr:uid="{00000000-0005-0000-0000-0000156A0000}"/>
    <cellStyle name="Separador de milhares 10 2 6 2 4 2" xfId="27157" xr:uid="{00000000-0005-0000-0000-0000166A0000}"/>
    <cellStyle name="Separador de milhares 10 2 6 2 4 2 2" xfId="27158" xr:uid="{00000000-0005-0000-0000-0000176A0000}"/>
    <cellStyle name="Separador de milhares 10 2 6 2 4 2 3" xfId="27159" xr:uid="{00000000-0005-0000-0000-0000186A0000}"/>
    <cellStyle name="Separador de milhares 10 2 6 2 4 3" xfId="27160" xr:uid="{00000000-0005-0000-0000-0000196A0000}"/>
    <cellStyle name="Separador de milhares 10 2 6 2 4 4" xfId="27161" xr:uid="{00000000-0005-0000-0000-00001A6A0000}"/>
    <cellStyle name="Separador de milhares 10 2 6 2 5" xfId="27162" xr:uid="{00000000-0005-0000-0000-00001B6A0000}"/>
    <cellStyle name="Separador de milhares 10 2 6 2 5 2" xfId="27163" xr:uid="{00000000-0005-0000-0000-00001C6A0000}"/>
    <cellStyle name="Separador de milhares 10 2 6 2 5 3" xfId="27164" xr:uid="{00000000-0005-0000-0000-00001D6A0000}"/>
    <cellStyle name="Separador de milhares 10 2 6 2 6" xfId="27165" xr:uid="{00000000-0005-0000-0000-00001E6A0000}"/>
    <cellStyle name="Separador de milhares 10 2 6 2 7" xfId="27166" xr:uid="{00000000-0005-0000-0000-00001F6A0000}"/>
    <cellStyle name="Separador de milhares 10 2 6 3" xfId="27167" xr:uid="{00000000-0005-0000-0000-0000206A0000}"/>
    <cellStyle name="Separador de milhares 10 2 6 3 2" xfId="27168" xr:uid="{00000000-0005-0000-0000-0000216A0000}"/>
    <cellStyle name="Separador de milhares 10 2 6 3 2 2" xfId="27169" xr:uid="{00000000-0005-0000-0000-0000226A0000}"/>
    <cellStyle name="Separador de milhares 10 2 6 3 2 3" xfId="27170" xr:uid="{00000000-0005-0000-0000-0000236A0000}"/>
    <cellStyle name="Separador de milhares 10 2 6 3 3" xfId="27171" xr:uid="{00000000-0005-0000-0000-0000246A0000}"/>
    <cellStyle name="Separador de milhares 10 2 6 3 4" xfId="27172" xr:uid="{00000000-0005-0000-0000-0000256A0000}"/>
    <cellStyle name="Separador de milhares 10 2 6 4" xfId="27173" xr:uid="{00000000-0005-0000-0000-0000266A0000}"/>
    <cellStyle name="Separador de milhares 10 2 6 4 2" xfId="27174" xr:uid="{00000000-0005-0000-0000-0000276A0000}"/>
    <cellStyle name="Separador de milhares 10 2 6 4 2 2" xfId="27175" xr:uid="{00000000-0005-0000-0000-0000286A0000}"/>
    <cellStyle name="Separador de milhares 10 2 6 4 2 3" xfId="27176" xr:uid="{00000000-0005-0000-0000-0000296A0000}"/>
    <cellStyle name="Separador de milhares 10 2 6 4 3" xfId="27177" xr:uid="{00000000-0005-0000-0000-00002A6A0000}"/>
    <cellStyle name="Separador de milhares 10 2 6 4 4" xfId="27178" xr:uid="{00000000-0005-0000-0000-00002B6A0000}"/>
    <cellStyle name="Separador de milhares 10 2 6 5" xfId="27179" xr:uid="{00000000-0005-0000-0000-00002C6A0000}"/>
    <cellStyle name="Separador de milhares 10 2 6 5 2" xfId="27180" xr:uid="{00000000-0005-0000-0000-00002D6A0000}"/>
    <cellStyle name="Separador de milhares 10 2 6 5 2 2" xfId="27181" xr:uid="{00000000-0005-0000-0000-00002E6A0000}"/>
    <cellStyle name="Separador de milhares 10 2 6 5 2 3" xfId="27182" xr:uid="{00000000-0005-0000-0000-00002F6A0000}"/>
    <cellStyle name="Separador de milhares 10 2 6 5 3" xfId="27183" xr:uid="{00000000-0005-0000-0000-0000306A0000}"/>
    <cellStyle name="Separador de milhares 10 2 6 5 4" xfId="27184" xr:uid="{00000000-0005-0000-0000-0000316A0000}"/>
    <cellStyle name="Separador de milhares 10 2 6 6" xfId="27185" xr:uid="{00000000-0005-0000-0000-0000326A0000}"/>
    <cellStyle name="Separador de milhares 10 2 6 6 2" xfId="27186" xr:uid="{00000000-0005-0000-0000-0000336A0000}"/>
    <cellStyle name="Separador de milhares 10 2 6 6 3" xfId="27187" xr:uid="{00000000-0005-0000-0000-0000346A0000}"/>
    <cellStyle name="Separador de milhares 10 2 6 7" xfId="27188" xr:uid="{00000000-0005-0000-0000-0000356A0000}"/>
    <cellStyle name="Separador de milhares 10 2 6 8" xfId="27189" xr:uid="{00000000-0005-0000-0000-0000366A0000}"/>
    <cellStyle name="Separador de milhares 10 2 7" xfId="27190" xr:uid="{00000000-0005-0000-0000-0000376A0000}"/>
    <cellStyle name="Separador de milhares 10 2 7 2" xfId="27191" xr:uid="{00000000-0005-0000-0000-0000386A0000}"/>
    <cellStyle name="Separador de milhares 10 2 7 2 2" xfId="27192" xr:uid="{00000000-0005-0000-0000-0000396A0000}"/>
    <cellStyle name="Separador de milhares 10 2 7 2 2 2" xfId="27193" xr:uid="{00000000-0005-0000-0000-00003A6A0000}"/>
    <cellStyle name="Separador de milhares 10 2 7 2 2 2 2" xfId="27194" xr:uid="{00000000-0005-0000-0000-00003B6A0000}"/>
    <cellStyle name="Separador de milhares 10 2 7 2 2 2 3" xfId="27195" xr:uid="{00000000-0005-0000-0000-00003C6A0000}"/>
    <cellStyle name="Separador de milhares 10 2 7 2 2 3" xfId="27196" xr:uid="{00000000-0005-0000-0000-00003D6A0000}"/>
    <cellStyle name="Separador de milhares 10 2 7 2 2 4" xfId="27197" xr:uid="{00000000-0005-0000-0000-00003E6A0000}"/>
    <cellStyle name="Separador de milhares 10 2 7 2 3" xfId="27198" xr:uid="{00000000-0005-0000-0000-00003F6A0000}"/>
    <cellStyle name="Separador de milhares 10 2 7 2 3 2" xfId="27199" xr:uid="{00000000-0005-0000-0000-0000406A0000}"/>
    <cellStyle name="Separador de milhares 10 2 7 2 3 2 2" xfId="27200" xr:uid="{00000000-0005-0000-0000-0000416A0000}"/>
    <cellStyle name="Separador de milhares 10 2 7 2 3 2 3" xfId="27201" xr:uid="{00000000-0005-0000-0000-0000426A0000}"/>
    <cellStyle name="Separador de milhares 10 2 7 2 3 3" xfId="27202" xr:uid="{00000000-0005-0000-0000-0000436A0000}"/>
    <cellStyle name="Separador de milhares 10 2 7 2 3 4" xfId="27203" xr:uid="{00000000-0005-0000-0000-0000446A0000}"/>
    <cellStyle name="Separador de milhares 10 2 7 2 4" xfId="27204" xr:uid="{00000000-0005-0000-0000-0000456A0000}"/>
    <cellStyle name="Separador de milhares 10 2 7 2 4 2" xfId="27205" xr:uid="{00000000-0005-0000-0000-0000466A0000}"/>
    <cellStyle name="Separador de milhares 10 2 7 2 4 2 2" xfId="27206" xr:uid="{00000000-0005-0000-0000-0000476A0000}"/>
    <cellStyle name="Separador de milhares 10 2 7 2 4 2 3" xfId="27207" xr:uid="{00000000-0005-0000-0000-0000486A0000}"/>
    <cellStyle name="Separador de milhares 10 2 7 2 4 3" xfId="27208" xr:uid="{00000000-0005-0000-0000-0000496A0000}"/>
    <cellStyle name="Separador de milhares 10 2 7 2 4 4" xfId="27209" xr:uid="{00000000-0005-0000-0000-00004A6A0000}"/>
    <cellStyle name="Separador de milhares 10 2 7 2 5" xfId="27210" xr:uid="{00000000-0005-0000-0000-00004B6A0000}"/>
    <cellStyle name="Separador de milhares 10 2 7 2 5 2" xfId="27211" xr:uid="{00000000-0005-0000-0000-00004C6A0000}"/>
    <cellStyle name="Separador de milhares 10 2 7 2 5 3" xfId="27212" xr:uid="{00000000-0005-0000-0000-00004D6A0000}"/>
    <cellStyle name="Separador de milhares 10 2 7 2 6" xfId="27213" xr:uid="{00000000-0005-0000-0000-00004E6A0000}"/>
    <cellStyle name="Separador de milhares 10 2 7 2 7" xfId="27214" xr:uid="{00000000-0005-0000-0000-00004F6A0000}"/>
    <cellStyle name="Separador de milhares 10 2 7 3" xfId="27215" xr:uid="{00000000-0005-0000-0000-0000506A0000}"/>
    <cellStyle name="Separador de milhares 10 2 7 3 2" xfId="27216" xr:uid="{00000000-0005-0000-0000-0000516A0000}"/>
    <cellStyle name="Separador de milhares 10 2 7 3 2 2" xfId="27217" xr:uid="{00000000-0005-0000-0000-0000526A0000}"/>
    <cellStyle name="Separador de milhares 10 2 7 3 2 3" xfId="27218" xr:uid="{00000000-0005-0000-0000-0000536A0000}"/>
    <cellStyle name="Separador de milhares 10 2 7 3 3" xfId="27219" xr:uid="{00000000-0005-0000-0000-0000546A0000}"/>
    <cellStyle name="Separador de milhares 10 2 7 3 4" xfId="27220" xr:uid="{00000000-0005-0000-0000-0000556A0000}"/>
    <cellStyle name="Separador de milhares 10 2 7 4" xfId="27221" xr:uid="{00000000-0005-0000-0000-0000566A0000}"/>
    <cellStyle name="Separador de milhares 10 2 7 4 2" xfId="27222" xr:uid="{00000000-0005-0000-0000-0000576A0000}"/>
    <cellStyle name="Separador de milhares 10 2 7 4 2 2" xfId="27223" xr:uid="{00000000-0005-0000-0000-0000586A0000}"/>
    <cellStyle name="Separador de milhares 10 2 7 4 2 3" xfId="27224" xr:uid="{00000000-0005-0000-0000-0000596A0000}"/>
    <cellStyle name="Separador de milhares 10 2 7 4 3" xfId="27225" xr:uid="{00000000-0005-0000-0000-00005A6A0000}"/>
    <cellStyle name="Separador de milhares 10 2 7 4 4" xfId="27226" xr:uid="{00000000-0005-0000-0000-00005B6A0000}"/>
    <cellStyle name="Separador de milhares 10 2 7 5" xfId="27227" xr:uid="{00000000-0005-0000-0000-00005C6A0000}"/>
    <cellStyle name="Separador de milhares 10 2 7 5 2" xfId="27228" xr:uid="{00000000-0005-0000-0000-00005D6A0000}"/>
    <cellStyle name="Separador de milhares 10 2 7 5 2 2" xfId="27229" xr:uid="{00000000-0005-0000-0000-00005E6A0000}"/>
    <cellStyle name="Separador de milhares 10 2 7 5 2 3" xfId="27230" xr:uid="{00000000-0005-0000-0000-00005F6A0000}"/>
    <cellStyle name="Separador de milhares 10 2 7 5 3" xfId="27231" xr:uid="{00000000-0005-0000-0000-0000606A0000}"/>
    <cellStyle name="Separador de milhares 10 2 7 5 4" xfId="27232" xr:uid="{00000000-0005-0000-0000-0000616A0000}"/>
    <cellStyle name="Separador de milhares 10 2 7 6" xfId="27233" xr:uid="{00000000-0005-0000-0000-0000626A0000}"/>
    <cellStyle name="Separador de milhares 10 2 7 6 2" xfId="27234" xr:uid="{00000000-0005-0000-0000-0000636A0000}"/>
    <cellStyle name="Separador de milhares 10 2 7 6 3" xfId="27235" xr:uid="{00000000-0005-0000-0000-0000646A0000}"/>
    <cellStyle name="Separador de milhares 10 2 7 7" xfId="27236" xr:uid="{00000000-0005-0000-0000-0000656A0000}"/>
    <cellStyle name="Separador de milhares 10 2 7 8" xfId="27237" xr:uid="{00000000-0005-0000-0000-0000666A0000}"/>
    <cellStyle name="Separador de milhares 10 2 8" xfId="27238" xr:uid="{00000000-0005-0000-0000-0000676A0000}"/>
    <cellStyle name="Separador de milhares 10 2 8 2" xfId="27239" xr:uid="{00000000-0005-0000-0000-0000686A0000}"/>
    <cellStyle name="Separador de milhares 10 2 8 2 2" xfId="27240" xr:uid="{00000000-0005-0000-0000-0000696A0000}"/>
    <cellStyle name="Separador de milhares 10 2 8 2 2 2" xfId="27241" xr:uid="{00000000-0005-0000-0000-00006A6A0000}"/>
    <cellStyle name="Separador de milhares 10 2 8 2 2 2 2" xfId="27242" xr:uid="{00000000-0005-0000-0000-00006B6A0000}"/>
    <cellStyle name="Separador de milhares 10 2 8 2 2 2 3" xfId="27243" xr:uid="{00000000-0005-0000-0000-00006C6A0000}"/>
    <cellStyle name="Separador de milhares 10 2 8 2 2 3" xfId="27244" xr:uid="{00000000-0005-0000-0000-00006D6A0000}"/>
    <cellStyle name="Separador de milhares 10 2 8 2 2 4" xfId="27245" xr:uid="{00000000-0005-0000-0000-00006E6A0000}"/>
    <cellStyle name="Separador de milhares 10 2 8 2 3" xfId="27246" xr:uid="{00000000-0005-0000-0000-00006F6A0000}"/>
    <cellStyle name="Separador de milhares 10 2 8 2 3 2" xfId="27247" xr:uid="{00000000-0005-0000-0000-0000706A0000}"/>
    <cellStyle name="Separador de milhares 10 2 8 2 3 2 2" xfId="27248" xr:uid="{00000000-0005-0000-0000-0000716A0000}"/>
    <cellStyle name="Separador de milhares 10 2 8 2 3 2 3" xfId="27249" xr:uid="{00000000-0005-0000-0000-0000726A0000}"/>
    <cellStyle name="Separador de milhares 10 2 8 2 3 3" xfId="27250" xr:uid="{00000000-0005-0000-0000-0000736A0000}"/>
    <cellStyle name="Separador de milhares 10 2 8 2 3 4" xfId="27251" xr:uid="{00000000-0005-0000-0000-0000746A0000}"/>
    <cellStyle name="Separador de milhares 10 2 8 2 4" xfId="27252" xr:uid="{00000000-0005-0000-0000-0000756A0000}"/>
    <cellStyle name="Separador de milhares 10 2 8 2 4 2" xfId="27253" xr:uid="{00000000-0005-0000-0000-0000766A0000}"/>
    <cellStyle name="Separador de milhares 10 2 8 2 4 2 2" xfId="27254" xr:uid="{00000000-0005-0000-0000-0000776A0000}"/>
    <cellStyle name="Separador de milhares 10 2 8 2 4 2 3" xfId="27255" xr:uid="{00000000-0005-0000-0000-0000786A0000}"/>
    <cellStyle name="Separador de milhares 10 2 8 2 4 3" xfId="27256" xr:uid="{00000000-0005-0000-0000-0000796A0000}"/>
    <cellStyle name="Separador de milhares 10 2 8 2 4 4" xfId="27257" xr:uid="{00000000-0005-0000-0000-00007A6A0000}"/>
    <cellStyle name="Separador de milhares 10 2 8 2 5" xfId="27258" xr:uid="{00000000-0005-0000-0000-00007B6A0000}"/>
    <cellStyle name="Separador de milhares 10 2 8 2 5 2" xfId="27259" xr:uid="{00000000-0005-0000-0000-00007C6A0000}"/>
    <cellStyle name="Separador de milhares 10 2 8 2 5 3" xfId="27260" xr:uid="{00000000-0005-0000-0000-00007D6A0000}"/>
    <cellStyle name="Separador de milhares 10 2 8 2 6" xfId="27261" xr:uid="{00000000-0005-0000-0000-00007E6A0000}"/>
    <cellStyle name="Separador de milhares 10 2 8 2 7" xfId="27262" xr:uid="{00000000-0005-0000-0000-00007F6A0000}"/>
    <cellStyle name="Separador de milhares 10 2 8 3" xfId="27263" xr:uid="{00000000-0005-0000-0000-0000806A0000}"/>
    <cellStyle name="Separador de milhares 10 2 8 3 2" xfId="27264" xr:uid="{00000000-0005-0000-0000-0000816A0000}"/>
    <cellStyle name="Separador de milhares 10 2 8 3 2 2" xfId="27265" xr:uid="{00000000-0005-0000-0000-0000826A0000}"/>
    <cellStyle name="Separador de milhares 10 2 8 3 2 3" xfId="27266" xr:uid="{00000000-0005-0000-0000-0000836A0000}"/>
    <cellStyle name="Separador de milhares 10 2 8 3 3" xfId="27267" xr:uid="{00000000-0005-0000-0000-0000846A0000}"/>
    <cellStyle name="Separador de milhares 10 2 8 3 4" xfId="27268" xr:uid="{00000000-0005-0000-0000-0000856A0000}"/>
    <cellStyle name="Separador de milhares 10 2 8 4" xfId="27269" xr:uid="{00000000-0005-0000-0000-0000866A0000}"/>
    <cellStyle name="Separador de milhares 10 2 8 4 2" xfId="27270" xr:uid="{00000000-0005-0000-0000-0000876A0000}"/>
    <cellStyle name="Separador de milhares 10 2 8 4 2 2" xfId="27271" xr:uid="{00000000-0005-0000-0000-0000886A0000}"/>
    <cellStyle name="Separador de milhares 10 2 8 4 2 3" xfId="27272" xr:uid="{00000000-0005-0000-0000-0000896A0000}"/>
    <cellStyle name="Separador de milhares 10 2 8 4 3" xfId="27273" xr:uid="{00000000-0005-0000-0000-00008A6A0000}"/>
    <cellStyle name="Separador de milhares 10 2 8 4 4" xfId="27274" xr:uid="{00000000-0005-0000-0000-00008B6A0000}"/>
    <cellStyle name="Separador de milhares 10 2 8 5" xfId="27275" xr:uid="{00000000-0005-0000-0000-00008C6A0000}"/>
    <cellStyle name="Separador de milhares 10 2 8 5 2" xfId="27276" xr:uid="{00000000-0005-0000-0000-00008D6A0000}"/>
    <cellStyle name="Separador de milhares 10 2 8 5 2 2" xfId="27277" xr:uid="{00000000-0005-0000-0000-00008E6A0000}"/>
    <cellStyle name="Separador de milhares 10 2 8 5 2 3" xfId="27278" xr:uid="{00000000-0005-0000-0000-00008F6A0000}"/>
    <cellStyle name="Separador de milhares 10 2 8 5 3" xfId="27279" xr:uid="{00000000-0005-0000-0000-0000906A0000}"/>
    <cellStyle name="Separador de milhares 10 2 8 5 4" xfId="27280" xr:uid="{00000000-0005-0000-0000-0000916A0000}"/>
    <cellStyle name="Separador de milhares 10 2 8 6" xfId="27281" xr:uid="{00000000-0005-0000-0000-0000926A0000}"/>
    <cellStyle name="Separador de milhares 10 2 8 6 2" xfId="27282" xr:uid="{00000000-0005-0000-0000-0000936A0000}"/>
    <cellStyle name="Separador de milhares 10 2 8 6 3" xfId="27283" xr:uid="{00000000-0005-0000-0000-0000946A0000}"/>
    <cellStyle name="Separador de milhares 10 2 8 7" xfId="27284" xr:uid="{00000000-0005-0000-0000-0000956A0000}"/>
    <cellStyle name="Separador de milhares 10 2 8 8" xfId="27285" xr:uid="{00000000-0005-0000-0000-0000966A0000}"/>
    <cellStyle name="Separador de milhares 10 2 9" xfId="27286" xr:uid="{00000000-0005-0000-0000-0000976A0000}"/>
    <cellStyle name="Separador de milhares 10 2 9 2" xfId="27287" xr:uid="{00000000-0005-0000-0000-0000986A0000}"/>
    <cellStyle name="Separador de milhares 10 2 9 2 2" xfId="27288" xr:uid="{00000000-0005-0000-0000-0000996A0000}"/>
    <cellStyle name="Separador de milhares 10 2 9 2 2 2" xfId="27289" xr:uid="{00000000-0005-0000-0000-00009A6A0000}"/>
    <cellStyle name="Separador de milhares 10 2 9 2 2 2 2" xfId="27290" xr:uid="{00000000-0005-0000-0000-00009B6A0000}"/>
    <cellStyle name="Separador de milhares 10 2 9 2 2 2 3" xfId="27291" xr:uid="{00000000-0005-0000-0000-00009C6A0000}"/>
    <cellStyle name="Separador de milhares 10 2 9 2 2 3" xfId="27292" xr:uid="{00000000-0005-0000-0000-00009D6A0000}"/>
    <cellStyle name="Separador de milhares 10 2 9 2 2 4" xfId="27293" xr:uid="{00000000-0005-0000-0000-00009E6A0000}"/>
    <cellStyle name="Separador de milhares 10 2 9 2 3" xfId="27294" xr:uid="{00000000-0005-0000-0000-00009F6A0000}"/>
    <cellStyle name="Separador de milhares 10 2 9 2 3 2" xfId="27295" xr:uid="{00000000-0005-0000-0000-0000A06A0000}"/>
    <cellStyle name="Separador de milhares 10 2 9 2 3 2 2" xfId="27296" xr:uid="{00000000-0005-0000-0000-0000A16A0000}"/>
    <cellStyle name="Separador de milhares 10 2 9 2 3 2 3" xfId="27297" xr:uid="{00000000-0005-0000-0000-0000A26A0000}"/>
    <cellStyle name="Separador de milhares 10 2 9 2 3 3" xfId="27298" xr:uid="{00000000-0005-0000-0000-0000A36A0000}"/>
    <cellStyle name="Separador de milhares 10 2 9 2 3 4" xfId="27299" xr:uid="{00000000-0005-0000-0000-0000A46A0000}"/>
    <cellStyle name="Separador de milhares 10 2 9 2 4" xfId="27300" xr:uid="{00000000-0005-0000-0000-0000A56A0000}"/>
    <cellStyle name="Separador de milhares 10 2 9 2 4 2" xfId="27301" xr:uid="{00000000-0005-0000-0000-0000A66A0000}"/>
    <cellStyle name="Separador de milhares 10 2 9 2 4 2 2" xfId="27302" xr:uid="{00000000-0005-0000-0000-0000A76A0000}"/>
    <cellStyle name="Separador de milhares 10 2 9 2 4 2 3" xfId="27303" xr:uid="{00000000-0005-0000-0000-0000A86A0000}"/>
    <cellStyle name="Separador de milhares 10 2 9 2 4 3" xfId="27304" xr:uid="{00000000-0005-0000-0000-0000A96A0000}"/>
    <cellStyle name="Separador de milhares 10 2 9 2 4 4" xfId="27305" xr:uid="{00000000-0005-0000-0000-0000AA6A0000}"/>
    <cellStyle name="Separador de milhares 10 2 9 2 5" xfId="27306" xr:uid="{00000000-0005-0000-0000-0000AB6A0000}"/>
    <cellStyle name="Separador de milhares 10 2 9 2 5 2" xfId="27307" xr:uid="{00000000-0005-0000-0000-0000AC6A0000}"/>
    <cellStyle name="Separador de milhares 10 2 9 2 5 3" xfId="27308" xr:uid="{00000000-0005-0000-0000-0000AD6A0000}"/>
    <cellStyle name="Separador de milhares 10 2 9 2 6" xfId="27309" xr:uid="{00000000-0005-0000-0000-0000AE6A0000}"/>
    <cellStyle name="Separador de milhares 10 2 9 2 7" xfId="27310" xr:uid="{00000000-0005-0000-0000-0000AF6A0000}"/>
    <cellStyle name="Separador de milhares 10 2 9 3" xfId="27311" xr:uid="{00000000-0005-0000-0000-0000B06A0000}"/>
    <cellStyle name="Separador de milhares 10 2 9 3 2" xfId="27312" xr:uid="{00000000-0005-0000-0000-0000B16A0000}"/>
    <cellStyle name="Separador de milhares 10 2 9 3 2 2" xfId="27313" xr:uid="{00000000-0005-0000-0000-0000B26A0000}"/>
    <cellStyle name="Separador de milhares 10 2 9 3 2 3" xfId="27314" xr:uid="{00000000-0005-0000-0000-0000B36A0000}"/>
    <cellStyle name="Separador de milhares 10 2 9 3 3" xfId="27315" xr:uid="{00000000-0005-0000-0000-0000B46A0000}"/>
    <cellStyle name="Separador de milhares 10 2 9 3 4" xfId="27316" xr:uid="{00000000-0005-0000-0000-0000B56A0000}"/>
    <cellStyle name="Separador de milhares 10 2 9 4" xfId="27317" xr:uid="{00000000-0005-0000-0000-0000B66A0000}"/>
    <cellStyle name="Separador de milhares 10 2 9 4 2" xfId="27318" xr:uid="{00000000-0005-0000-0000-0000B76A0000}"/>
    <cellStyle name="Separador de milhares 10 2 9 4 2 2" xfId="27319" xr:uid="{00000000-0005-0000-0000-0000B86A0000}"/>
    <cellStyle name="Separador de milhares 10 2 9 4 2 3" xfId="27320" xr:uid="{00000000-0005-0000-0000-0000B96A0000}"/>
    <cellStyle name="Separador de milhares 10 2 9 4 3" xfId="27321" xr:uid="{00000000-0005-0000-0000-0000BA6A0000}"/>
    <cellStyle name="Separador de milhares 10 2 9 4 4" xfId="27322" xr:uid="{00000000-0005-0000-0000-0000BB6A0000}"/>
    <cellStyle name="Separador de milhares 10 2 9 5" xfId="27323" xr:uid="{00000000-0005-0000-0000-0000BC6A0000}"/>
    <cellStyle name="Separador de milhares 10 2 9 5 2" xfId="27324" xr:uid="{00000000-0005-0000-0000-0000BD6A0000}"/>
    <cellStyle name="Separador de milhares 10 2 9 5 2 2" xfId="27325" xr:uid="{00000000-0005-0000-0000-0000BE6A0000}"/>
    <cellStyle name="Separador de milhares 10 2 9 5 2 3" xfId="27326" xr:uid="{00000000-0005-0000-0000-0000BF6A0000}"/>
    <cellStyle name="Separador de milhares 10 2 9 5 3" xfId="27327" xr:uid="{00000000-0005-0000-0000-0000C06A0000}"/>
    <cellStyle name="Separador de milhares 10 2 9 5 4" xfId="27328" xr:uid="{00000000-0005-0000-0000-0000C16A0000}"/>
    <cellStyle name="Separador de milhares 10 2 9 6" xfId="27329" xr:uid="{00000000-0005-0000-0000-0000C26A0000}"/>
    <cellStyle name="Separador de milhares 10 2 9 6 2" xfId="27330" xr:uid="{00000000-0005-0000-0000-0000C36A0000}"/>
    <cellStyle name="Separador de milhares 10 2 9 6 3" xfId="27331" xr:uid="{00000000-0005-0000-0000-0000C46A0000}"/>
    <cellStyle name="Separador de milhares 10 2 9 7" xfId="27332" xr:uid="{00000000-0005-0000-0000-0000C56A0000}"/>
    <cellStyle name="Separador de milhares 10 2 9 8" xfId="27333" xr:uid="{00000000-0005-0000-0000-0000C66A0000}"/>
    <cellStyle name="Separador de milhares 10 3" xfId="27334" xr:uid="{00000000-0005-0000-0000-0000C76A0000}"/>
    <cellStyle name="Separador de milhares 11" xfId="27335" xr:uid="{00000000-0005-0000-0000-0000C86A0000}"/>
    <cellStyle name="Separador de milhares 11 10" xfId="27336" xr:uid="{00000000-0005-0000-0000-0000C96A0000}"/>
    <cellStyle name="Separador de milhares 11 10 2" xfId="27337" xr:uid="{00000000-0005-0000-0000-0000CA6A0000}"/>
    <cellStyle name="Separador de milhares 11 10 2 2" xfId="27338" xr:uid="{00000000-0005-0000-0000-0000CB6A0000}"/>
    <cellStyle name="Separador de milhares 11 10 2 2 2" xfId="27339" xr:uid="{00000000-0005-0000-0000-0000CC6A0000}"/>
    <cellStyle name="Separador de milhares 11 10 2 2 3" xfId="27340" xr:uid="{00000000-0005-0000-0000-0000CD6A0000}"/>
    <cellStyle name="Separador de milhares 11 10 2 3" xfId="27341" xr:uid="{00000000-0005-0000-0000-0000CE6A0000}"/>
    <cellStyle name="Separador de milhares 11 10 2 4" xfId="27342" xr:uid="{00000000-0005-0000-0000-0000CF6A0000}"/>
    <cellStyle name="Separador de milhares 11 10 3" xfId="27343" xr:uid="{00000000-0005-0000-0000-0000D06A0000}"/>
    <cellStyle name="Separador de milhares 11 10 3 2" xfId="27344" xr:uid="{00000000-0005-0000-0000-0000D16A0000}"/>
    <cellStyle name="Separador de milhares 11 10 3 2 2" xfId="27345" xr:uid="{00000000-0005-0000-0000-0000D26A0000}"/>
    <cellStyle name="Separador de milhares 11 10 3 2 3" xfId="27346" xr:uid="{00000000-0005-0000-0000-0000D36A0000}"/>
    <cellStyle name="Separador de milhares 11 10 3 3" xfId="27347" xr:uid="{00000000-0005-0000-0000-0000D46A0000}"/>
    <cellStyle name="Separador de milhares 11 10 3 4" xfId="27348" xr:uid="{00000000-0005-0000-0000-0000D56A0000}"/>
    <cellStyle name="Separador de milhares 11 10 4" xfId="27349" xr:uid="{00000000-0005-0000-0000-0000D66A0000}"/>
    <cellStyle name="Separador de milhares 11 10 4 2" xfId="27350" xr:uid="{00000000-0005-0000-0000-0000D76A0000}"/>
    <cellStyle name="Separador de milhares 11 10 4 2 2" xfId="27351" xr:uid="{00000000-0005-0000-0000-0000D86A0000}"/>
    <cellStyle name="Separador de milhares 11 10 4 2 3" xfId="27352" xr:uid="{00000000-0005-0000-0000-0000D96A0000}"/>
    <cellStyle name="Separador de milhares 11 10 4 3" xfId="27353" xr:uid="{00000000-0005-0000-0000-0000DA6A0000}"/>
    <cellStyle name="Separador de milhares 11 10 4 4" xfId="27354" xr:uid="{00000000-0005-0000-0000-0000DB6A0000}"/>
    <cellStyle name="Separador de milhares 11 10 5" xfId="27355" xr:uid="{00000000-0005-0000-0000-0000DC6A0000}"/>
    <cellStyle name="Separador de milhares 11 10 5 2" xfId="27356" xr:uid="{00000000-0005-0000-0000-0000DD6A0000}"/>
    <cellStyle name="Separador de milhares 11 10 5 3" xfId="27357" xr:uid="{00000000-0005-0000-0000-0000DE6A0000}"/>
    <cellStyle name="Separador de milhares 11 10 6" xfId="27358" xr:uid="{00000000-0005-0000-0000-0000DF6A0000}"/>
    <cellStyle name="Separador de milhares 11 10 7" xfId="27359" xr:uid="{00000000-0005-0000-0000-0000E06A0000}"/>
    <cellStyle name="Separador de milhares 11 11" xfId="27360" xr:uid="{00000000-0005-0000-0000-0000E16A0000}"/>
    <cellStyle name="Separador de milhares 11 11 2" xfId="27361" xr:uid="{00000000-0005-0000-0000-0000E26A0000}"/>
    <cellStyle name="Separador de milhares 11 11 2 2" xfId="27362" xr:uid="{00000000-0005-0000-0000-0000E36A0000}"/>
    <cellStyle name="Separador de milhares 11 11 2 3" xfId="27363" xr:uid="{00000000-0005-0000-0000-0000E46A0000}"/>
    <cellStyle name="Separador de milhares 11 11 3" xfId="27364" xr:uid="{00000000-0005-0000-0000-0000E56A0000}"/>
    <cellStyle name="Separador de milhares 11 11 4" xfId="27365" xr:uid="{00000000-0005-0000-0000-0000E66A0000}"/>
    <cellStyle name="Separador de milhares 11 12" xfId="27366" xr:uid="{00000000-0005-0000-0000-0000E76A0000}"/>
    <cellStyle name="Separador de milhares 11 12 2" xfId="27367" xr:uid="{00000000-0005-0000-0000-0000E86A0000}"/>
    <cellStyle name="Separador de milhares 11 12 2 2" xfId="27368" xr:uid="{00000000-0005-0000-0000-0000E96A0000}"/>
    <cellStyle name="Separador de milhares 11 12 2 3" xfId="27369" xr:uid="{00000000-0005-0000-0000-0000EA6A0000}"/>
    <cellStyle name="Separador de milhares 11 12 3" xfId="27370" xr:uid="{00000000-0005-0000-0000-0000EB6A0000}"/>
    <cellStyle name="Separador de milhares 11 12 4" xfId="27371" xr:uid="{00000000-0005-0000-0000-0000EC6A0000}"/>
    <cellStyle name="Separador de milhares 11 13" xfId="27372" xr:uid="{00000000-0005-0000-0000-0000ED6A0000}"/>
    <cellStyle name="Separador de milhares 11 13 2" xfId="27373" xr:uid="{00000000-0005-0000-0000-0000EE6A0000}"/>
    <cellStyle name="Separador de milhares 11 13 2 2" xfId="27374" xr:uid="{00000000-0005-0000-0000-0000EF6A0000}"/>
    <cellStyle name="Separador de milhares 11 13 2 3" xfId="27375" xr:uid="{00000000-0005-0000-0000-0000F06A0000}"/>
    <cellStyle name="Separador de milhares 11 13 3" xfId="27376" xr:uid="{00000000-0005-0000-0000-0000F16A0000}"/>
    <cellStyle name="Separador de milhares 11 13 4" xfId="27377" xr:uid="{00000000-0005-0000-0000-0000F26A0000}"/>
    <cellStyle name="Separador de milhares 11 14" xfId="27378" xr:uid="{00000000-0005-0000-0000-0000F36A0000}"/>
    <cellStyle name="Separador de milhares 11 14 2" xfId="27379" xr:uid="{00000000-0005-0000-0000-0000F46A0000}"/>
    <cellStyle name="Separador de milhares 11 14 3" xfId="27380" xr:uid="{00000000-0005-0000-0000-0000F56A0000}"/>
    <cellStyle name="Separador de milhares 11 15" xfId="27381" xr:uid="{00000000-0005-0000-0000-0000F66A0000}"/>
    <cellStyle name="Separador de milhares 11 16" xfId="27382" xr:uid="{00000000-0005-0000-0000-0000F76A0000}"/>
    <cellStyle name="Separador de milhares 11 2" xfId="27383" xr:uid="{00000000-0005-0000-0000-0000F86A0000}"/>
    <cellStyle name="Separador de milhares 11 2 10" xfId="27384" xr:uid="{00000000-0005-0000-0000-0000F96A0000}"/>
    <cellStyle name="Separador de milhares 11 2 2" xfId="27385" xr:uid="{00000000-0005-0000-0000-0000FA6A0000}"/>
    <cellStyle name="Separador de milhares 11 2 2 2" xfId="27386" xr:uid="{00000000-0005-0000-0000-0000FB6A0000}"/>
    <cellStyle name="Separador de milhares 11 2 2 2 2" xfId="27387" xr:uid="{00000000-0005-0000-0000-0000FC6A0000}"/>
    <cellStyle name="Separador de milhares 11 2 2 2 2 2" xfId="27388" xr:uid="{00000000-0005-0000-0000-0000FD6A0000}"/>
    <cellStyle name="Separador de milhares 11 2 2 2 2 2 2" xfId="27389" xr:uid="{00000000-0005-0000-0000-0000FE6A0000}"/>
    <cellStyle name="Separador de milhares 11 2 2 2 2 2 2 2" xfId="27390" xr:uid="{00000000-0005-0000-0000-0000FF6A0000}"/>
    <cellStyle name="Separador de milhares 11 2 2 2 2 2 2 3" xfId="27391" xr:uid="{00000000-0005-0000-0000-0000006B0000}"/>
    <cellStyle name="Separador de milhares 11 2 2 2 2 2 3" xfId="27392" xr:uid="{00000000-0005-0000-0000-0000016B0000}"/>
    <cellStyle name="Separador de milhares 11 2 2 2 2 2 4" xfId="27393" xr:uid="{00000000-0005-0000-0000-0000026B0000}"/>
    <cellStyle name="Separador de milhares 11 2 2 2 2 3" xfId="27394" xr:uid="{00000000-0005-0000-0000-0000036B0000}"/>
    <cellStyle name="Separador de milhares 11 2 2 2 2 3 2" xfId="27395" xr:uid="{00000000-0005-0000-0000-0000046B0000}"/>
    <cellStyle name="Separador de milhares 11 2 2 2 2 3 2 2" xfId="27396" xr:uid="{00000000-0005-0000-0000-0000056B0000}"/>
    <cellStyle name="Separador de milhares 11 2 2 2 2 3 2 3" xfId="27397" xr:uid="{00000000-0005-0000-0000-0000066B0000}"/>
    <cellStyle name="Separador de milhares 11 2 2 2 2 3 3" xfId="27398" xr:uid="{00000000-0005-0000-0000-0000076B0000}"/>
    <cellStyle name="Separador de milhares 11 2 2 2 2 3 4" xfId="27399" xr:uid="{00000000-0005-0000-0000-0000086B0000}"/>
    <cellStyle name="Separador de milhares 11 2 2 2 2 4" xfId="27400" xr:uid="{00000000-0005-0000-0000-0000096B0000}"/>
    <cellStyle name="Separador de milhares 11 2 2 2 2 4 2" xfId="27401" xr:uid="{00000000-0005-0000-0000-00000A6B0000}"/>
    <cellStyle name="Separador de milhares 11 2 2 2 2 4 2 2" xfId="27402" xr:uid="{00000000-0005-0000-0000-00000B6B0000}"/>
    <cellStyle name="Separador de milhares 11 2 2 2 2 4 2 3" xfId="27403" xr:uid="{00000000-0005-0000-0000-00000C6B0000}"/>
    <cellStyle name="Separador de milhares 11 2 2 2 2 4 3" xfId="27404" xr:uid="{00000000-0005-0000-0000-00000D6B0000}"/>
    <cellStyle name="Separador de milhares 11 2 2 2 2 4 4" xfId="27405" xr:uid="{00000000-0005-0000-0000-00000E6B0000}"/>
    <cellStyle name="Separador de milhares 11 2 2 2 2 5" xfId="27406" xr:uid="{00000000-0005-0000-0000-00000F6B0000}"/>
    <cellStyle name="Separador de milhares 11 2 2 2 2 5 2" xfId="27407" xr:uid="{00000000-0005-0000-0000-0000106B0000}"/>
    <cellStyle name="Separador de milhares 11 2 2 2 2 5 3" xfId="27408" xr:uid="{00000000-0005-0000-0000-0000116B0000}"/>
    <cellStyle name="Separador de milhares 11 2 2 2 2 6" xfId="27409" xr:uid="{00000000-0005-0000-0000-0000126B0000}"/>
    <cellStyle name="Separador de milhares 11 2 2 2 2 7" xfId="27410" xr:uid="{00000000-0005-0000-0000-0000136B0000}"/>
    <cellStyle name="Separador de milhares 11 2 2 2 3" xfId="27411" xr:uid="{00000000-0005-0000-0000-0000146B0000}"/>
    <cellStyle name="Separador de milhares 11 2 2 2 3 2" xfId="27412" xr:uid="{00000000-0005-0000-0000-0000156B0000}"/>
    <cellStyle name="Separador de milhares 11 2 2 2 3 2 2" xfId="27413" xr:uid="{00000000-0005-0000-0000-0000166B0000}"/>
    <cellStyle name="Separador de milhares 11 2 2 2 3 2 3" xfId="27414" xr:uid="{00000000-0005-0000-0000-0000176B0000}"/>
    <cellStyle name="Separador de milhares 11 2 2 2 3 3" xfId="27415" xr:uid="{00000000-0005-0000-0000-0000186B0000}"/>
    <cellStyle name="Separador de milhares 11 2 2 2 3 4" xfId="27416" xr:uid="{00000000-0005-0000-0000-0000196B0000}"/>
    <cellStyle name="Separador de milhares 11 2 2 2 4" xfId="27417" xr:uid="{00000000-0005-0000-0000-00001A6B0000}"/>
    <cellStyle name="Separador de milhares 11 2 2 2 4 2" xfId="27418" xr:uid="{00000000-0005-0000-0000-00001B6B0000}"/>
    <cellStyle name="Separador de milhares 11 2 2 2 4 2 2" xfId="27419" xr:uid="{00000000-0005-0000-0000-00001C6B0000}"/>
    <cellStyle name="Separador de milhares 11 2 2 2 4 2 3" xfId="27420" xr:uid="{00000000-0005-0000-0000-00001D6B0000}"/>
    <cellStyle name="Separador de milhares 11 2 2 2 4 3" xfId="27421" xr:uid="{00000000-0005-0000-0000-00001E6B0000}"/>
    <cellStyle name="Separador de milhares 11 2 2 2 4 4" xfId="27422" xr:uid="{00000000-0005-0000-0000-00001F6B0000}"/>
    <cellStyle name="Separador de milhares 11 2 2 2 5" xfId="27423" xr:uid="{00000000-0005-0000-0000-0000206B0000}"/>
    <cellStyle name="Separador de milhares 11 2 2 2 5 2" xfId="27424" xr:uid="{00000000-0005-0000-0000-0000216B0000}"/>
    <cellStyle name="Separador de milhares 11 2 2 2 5 2 2" xfId="27425" xr:uid="{00000000-0005-0000-0000-0000226B0000}"/>
    <cellStyle name="Separador de milhares 11 2 2 2 5 2 3" xfId="27426" xr:uid="{00000000-0005-0000-0000-0000236B0000}"/>
    <cellStyle name="Separador de milhares 11 2 2 2 5 3" xfId="27427" xr:uid="{00000000-0005-0000-0000-0000246B0000}"/>
    <cellStyle name="Separador de milhares 11 2 2 2 5 4" xfId="27428" xr:uid="{00000000-0005-0000-0000-0000256B0000}"/>
    <cellStyle name="Separador de milhares 11 2 2 2 6" xfId="27429" xr:uid="{00000000-0005-0000-0000-0000266B0000}"/>
    <cellStyle name="Separador de milhares 11 2 2 2 6 2" xfId="27430" xr:uid="{00000000-0005-0000-0000-0000276B0000}"/>
    <cellStyle name="Separador de milhares 11 2 2 2 6 3" xfId="27431" xr:uid="{00000000-0005-0000-0000-0000286B0000}"/>
    <cellStyle name="Separador de milhares 11 2 2 2 7" xfId="27432" xr:uid="{00000000-0005-0000-0000-0000296B0000}"/>
    <cellStyle name="Separador de milhares 11 2 2 2 8" xfId="27433" xr:uid="{00000000-0005-0000-0000-00002A6B0000}"/>
    <cellStyle name="Separador de milhares 11 2 2 3" xfId="27434" xr:uid="{00000000-0005-0000-0000-00002B6B0000}"/>
    <cellStyle name="Separador de milhares 11 2 2 3 2" xfId="27435" xr:uid="{00000000-0005-0000-0000-00002C6B0000}"/>
    <cellStyle name="Separador de milhares 11 2 2 3 2 2" xfId="27436" xr:uid="{00000000-0005-0000-0000-00002D6B0000}"/>
    <cellStyle name="Separador de milhares 11 2 2 3 2 2 2" xfId="27437" xr:uid="{00000000-0005-0000-0000-00002E6B0000}"/>
    <cellStyle name="Separador de milhares 11 2 2 3 2 2 3" xfId="27438" xr:uid="{00000000-0005-0000-0000-00002F6B0000}"/>
    <cellStyle name="Separador de milhares 11 2 2 3 2 3" xfId="27439" xr:uid="{00000000-0005-0000-0000-0000306B0000}"/>
    <cellStyle name="Separador de milhares 11 2 2 3 2 4" xfId="27440" xr:uid="{00000000-0005-0000-0000-0000316B0000}"/>
    <cellStyle name="Separador de milhares 11 2 2 3 3" xfId="27441" xr:uid="{00000000-0005-0000-0000-0000326B0000}"/>
    <cellStyle name="Separador de milhares 11 2 2 3 3 2" xfId="27442" xr:uid="{00000000-0005-0000-0000-0000336B0000}"/>
    <cellStyle name="Separador de milhares 11 2 2 3 3 2 2" xfId="27443" xr:uid="{00000000-0005-0000-0000-0000346B0000}"/>
    <cellStyle name="Separador de milhares 11 2 2 3 3 2 3" xfId="27444" xr:uid="{00000000-0005-0000-0000-0000356B0000}"/>
    <cellStyle name="Separador de milhares 11 2 2 3 3 3" xfId="27445" xr:uid="{00000000-0005-0000-0000-0000366B0000}"/>
    <cellStyle name="Separador de milhares 11 2 2 3 3 4" xfId="27446" xr:uid="{00000000-0005-0000-0000-0000376B0000}"/>
    <cellStyle name="Separador de milhares 11 2 2 3 4" xfId="27447" xr:uid="{00000000-0005-0000-0000-0000386B0000}"/>
    <cellStyle name="Separador de milhares 11 2 2 3 4 2" xfId="27448" xr:uid="{00000000-0005-0000-0000-0000396B0000}"/>
    <cellStyle name="Separador de milhares 11 2 2 3 4 2 2" xfId="27449" xr:uid="{00000000-0005-0000-0000-00003A6B0000}"/>
    <cellStyle name="Separador de milhares 11 2 2 3 4 2 3" xfId="27450" xr:uid="{00000000-0005-0000-0000-00003B6B0000}"/>
    <cellStyle name="Separador de milhares 11 2 2 3 4 3" xfId="27451" xr:uid="{00000000-0005-0000-0000-00003C6B0000}"/>
    <cellStyle name="Separador de milhares 11 2 2 3 4 4" xfId="27452" xr:uid="{00000000-0005-0000-0000-00003D6B0000}"/>
    <cellStyle name="Separador de milhares 11 2 2 3 5" xfId="27453" xr:uid="{00000000-0005-0000-0000-00003E6B0000}"/>
    <cellStyle name="Separador de milhares 11 2 2 3 5 2" xfId="27454" xr:uid="{00000000-0005-0000-0000-00003F6B0000}"/>
    <cellStyle name="Separador de milhares 11 2 2 3 5 3" xfId="27455" xr:uid="{00000000-0005-0000-0000-0000406B0000}"/>
    <cellStyle name="Separador de milhares 11 2 2 3 6" xfId="27456" xr:uid="{00000000-0005-0000-0000-0000416B0000}"/>
    <cellStyle name="Separador de milhares 11 2 2 3 7" xfId="27457" xr:uid="{00000000-0005-0000-0000-0000426B0000}"/>
    <cellStyle name="Separador de milhares 11 2 2 4" xfId="27458" xr:uid="{00000000-0005-0000-0000-0000436B0000}"/>
    <cellStyle name="Separador de milhares 11 2 2 4 2" xfId="27459" xr:uid="{00000000-0005-0000-0000-0000446B0000}"/>
    <cellStyle name="Separador de milhares 11 2 2 4 2 2" xfId="27460" xr:uid="{00000000-0005-0000-0000-0000456B0000}"/>
    <cellStyle name="Separador de milhares 11 2 2 4 2 3" xfId="27461" xr:uid="{00000000-0005-0000-0000-0000466B0000}"/>
    <cellStyle name="Separador de milhares 11 2 2 4 3" xfId="27462" xr:uid="{00000000-0005-0000-0000-0000476B0000}"/>
    <cellStyle name="Separador de milhares 11 2 2 4 4" xfId="27463" xr:uid="{00000000-0005-0000-0000-0000486B0000}"/>
    <cellStyle name="Separador de milhares 11 2 2 5" xfId="27464" xr:uid="{00000000-0005-0000-0000-0000496B0000}"/>
    <cellStyle name="Separador de milhares 11 2 2 5 2" xfId="27465" xr:uid="{00000000-0005-0000-0000-00004A6B0000}"/>
    <cellStyle name="Separador de milhares 11 2 2 5 2 2" xfId="27466" xr:uid="{00000000-0005-0000-0000-00004B6B0000}"/>
    <cellStyle name="Separador de milhares 11 2 2 5 2 3" xfId="27467" xr:uid="{00000000-0005-0000-0000-00004C6B0000}"/>
    <cellStyle name="Separador de milhares 11 2 2 5 3" xfId="27468" xr:uid="{00000000-0005-0000-0000-00004D6B0000}"/>
    <cellStyle name="Separador de milhares 11 2 2 5 4" xfId="27469" xr:uid="{00000000-0005-0000-0000-00004E6B0000}"/>
    <cellStyle name="Separador de milhares 11 2 2 6" xfId="27470" xr:uid="{00000000-0005-0000-0000-00004F6B0000}"/>
    <cellStyle name="Separador de milhares 11 2 2 6 2" xfId="27471" xr:uid="{00000000-0005-0000-0000-0000506B0000}"/>
    <cellStyle name="Separador de milhares 11 2 2 6 2 2" xfId="27472" xr:uid="{00000000-0005-0000-0000-0000516B0000}"/>
    <cellStyle name="Separador de milhares 11 2 2 6 2 3" xfId="27473" xr:uid="{00000000-0005-0000-0000-0000526B0000}"/>
    <cellStyle name="Separador de milhares 11 2 2 6 3" xfId="27474" xr:uid="{00000000-0005-0000-0000-0000536B0000}"/>
    <cellStyle name="Separador de milhares 11 2 2 6 4" xfId="27475" xr:uid="{00000000-0005-0000-0000-0000546B0000}"/>
    <cellStyle name="Separador de milhares 11 2 2 7" xfId="27476" xr:uid="{00000000-0005-0000-0000-0000556B0000}"/>
    <cellStyle name="Separador de milhares 11 2 2 7 2" xfId="27477" xr:uid="{00000000-0005-0000-0000-0000566B0000}"/>
    <cellStyle name="Separador de milhares 11 2 2 7 3" xfId="27478" xr:uid="{00000000-0005-0000-0000-0000576B0000}"/>
    <cellStyle name="Separador de milhares 11 2 2 8" xfId="27479" xr:uid="{00000000-0005-0000-0000-0000586B0000}"/>
    <cellStyle name="Separador de milhares 11 2 2 9" xfId="27480" xr:uid="{00000000-0005-0000-0000-0000596B0000}"/>
    <cellStyle name="Separador de milhares 11 2 3" xfId="27481" xr:uid="{00000000-0005-0000-0000-00005A6B0000}"/>
    <cellStyle name="Separador de milhares 11 2 3 2" xfId="27482" xr:uid="{00000000-0005-0000-0000-00005B6B0000}"/>
    <cellStyle name="Separador de milhares 11 2 3 2 2" xfId="27483" xr:uid="{00000000-0005-0000-0000-00005C6B0000}"/>
    <cellStyle name="Separador de milhares 11 2 3 2 2 2" xfId="27484" xr:uid="{00000000-0005-0000-0000-00005D6B0000}"/>
    <cellStyle name="Separador de milhares 11 2 3 2 2 2 2" xfId="27485" xr:uid="{00000000-0005-0000-0000-00005E6B0000}"/>
    <cellStyle name="Separador de milhares 11 2 3 2 2 2 3" xfId="27486" xr:uid="{00000000-0005-0000-0000-00005F6B0000}"/>
    <cellStyle name="Separador de milhares 11 2 3 2 2 3" xfId="27487" xr:uid="{00000000-0005-0000-0000-0000606B0000}"/>
    <cellStyle name="Separador de milhares 11 2 3 2 2 4" xfId="27488" xr:uid="{00000000-0005-0000-0000-0000616B0000}"/>
    <cellStyle name="Separador de milhares 11 2 3 2 3" xfId="27489" xr:uid="{00000000-0005-0000-0000-0000626B0000}"/>
    <cellStyle name="Separador de milhares 11 2 3 2 3 2" xfId="27490" xr:uid="{00000000-0005-0000-0000-0000636B0000}"/>
    <cellStyle name="Separador de milhares 11 2 3 2 3 2 2" xfId="27491" xr:uid="{00000000-0005-0000-0000-0000646B0000}"/>
    <cellStyle name="Separador de milhares 11 2 3 2 3 2 3" xfId="27492" xr:uid="{00000000-0005-0000-0000-0000656B0000}"/>
    <cellStyle name="Separador de milhares 11 2 3 2 3 3" xfId="27493" xr:uid="{00000000-0005-0000-0000-0000666B0000}"/>
    <cellStyle name="Separador de milhares 11 2 3 2 3 4" xfId="27494" xr:uid="{00000000-0005-0000-0000-0000676B0000}"/>
    <cellStyle name="Separador de milhares 11 2 3 2 4" xfId="27495" xr:uid="{00000000-0005-0000-0000-0000686B0000}"/>
    <cellStyle name="Separador de milhares 11 2 3 2 4 2" xfId="27496" xr:uid="{00000000-0005-0000-0000-0000696B0000}"/>
    <cellStyle name="Separador de milhares 11 2 3 2 4 2 2" xfId="27497" xr:uid="{00000000-0005-0000-0000-00006A6B0000}"/>
    <cellStyle name="Separador de milhares 11 2 3 2 4 2 3" xfId="27498" xr:uid="{00000000-0005-0000-0000-00006B6B0000}"/>
    <cellStyle name="Separador de milhares 11 2 3 2 4 3" xfId="27499" xr:uid="{00000000-0005-0000-0000-00006C6B0000}"/>
    <cellStyle name="Separador de milhares 11 2 3 2 4 4" xfId="27500" xr:uid="{00000000-0005-0000-0000-00006D6B0000}"/>
    <cellStyle name="Separador de milhares 11 2 3 2 5" xfId="27501" xr:uid="{00000000-0005-0000-0000-00006E6B0000}"/>
    <cellStyle name="Separador de milhares 11 2 3 2 5 2" xfId="27502" xr:uid="{00000000-0005-0000-0000-00006F6B0000}"/>
    <cellStyle name="Separador de milhares 11 2 3 2 5 3" xfId="27503" xr:uid="{00000000-0005-0000-0000-0000706B0000}"/>
    <cellStyle name="Separador de milhares 11 2 3 2 6" xfId="27504" xr:uid="{00000000-0005-0000-0000-0000716B0000}"/>
    <cellStyle name="Separador de milhares 11 2 3 2 7" xfId="27505" xr:uid="{00000000-0005-0000-0000-0000726B0000}"/>
    <cellStyle name="Separador de milhares 11 2 3 3" xfId="27506" xr:uid="{00000000-0005-0000-0000-0000736B0000}"/>
    <cellStyle name="Separador de milhares 11 2 3 4" xfId="27507" xr:uid="{00000000-0005-0000-0000-0000746B0000}"/>
    <cellStyle name="Separador de milhares 11 2 3 4 2" xfId="27508" xr:uid="{00000000-0005-0000-0000-0000756B0000}"/>
    <cellStyle name="Separador de milhares 11 2 3 4 2 2" xfId="27509" xr:uid="{00000000-0005-0000-0000-0000766B0000}"/>
    <cellStyle name="Separador de milhares 11 2 3 4 2 3" xfId="27510" xr:uid="{00000000-0005-0000-0000-0000776B0000}"/>
    <cellStyle name="Separador de milhares 11 2 3 4 3" xfId="27511" xr:uid="{00000000-0005-0000-0000-0000786B0000}"/>
    <cellStyle name="Separador de milhares 11 2 3 4 4" xfId="27512" xr:uid="{00000000-0005-0000-0000-0000796B0000}"/>
    <cellStyle name="Separador de milhares 11 2 3 5" xfId="27513" xr:uid="{00000000-0005-0000-0000-00007A6B0000}"/>
    <cellStyle name="Separador de milhares 11 2 3 5 2" xfId="27514" xr:uid="{00000000-0005-0000-0000-00007B6B0000}"/>
    <cellStyle name="Separador de milhares 11 2 3 5 2 2" xfId="27515" xr:uid="{00000000-0005-0000-0000-00007C6B0000}"/>
    <cellStyle name="Separador de milhares 11 2 3 5 2 3" xfId="27516" xr:uid="{00000000-0005-0000-0000-00007D6B0000}"/>
    <cellStyle name="Separador de milhares 11 2 3 5 3" xfId="27517" xr:uid="{00000000-0005-0000-0000-00007E6B0000}"/>
    <cellStyle name="Separador de milhares 11 2 3 5 4" xfId="27518" xr:uid="{00000000-0005-0000-0000-00007F6B0000}"/>
    <cellStyle name="Separador de milhares 11 2 3 6" xfId="27519" xr:uid="{00000000-0005-0000-0000-0000806B0000}"/>
    <cellStyle name="Separador de milhares 11 2 3 6 2" xfId="27520" xr:uid="{00000000-0005-0000-0000-0000816B0000}"/>
    <cellStyle name="Separador de milhares 11 2 3 6 2 2" xfId="27521" xr:uid="{00000000-0005-0000-0000-0000826B0000}"/>
    <cellStyle name="Separador de milhares 11 2 3 6 2 3" xfId="27522" xr:uid="{00000000-0005-0000-0000-0000836B0000}"/>
    <cellStyle name="Separador de milhares 11 2 3 6 3" xfId="27523" xr:uid="{00000000-0005-0000-0000-0000846B0000}"/>
    <cellStyle name="Separador de milhares 11 2 3 6 4" xfId="27524" xr:uid="{00000000-0005-0000-0000-0000856B0000}"/>
    <cellStyle name="Separador de milhares 11 2 3 7" xfId="27525" xr:uid="{00000000-0005-0000-0000-0000866B0000}"/>
    <cellStyle name="Separador de milhares 11 2 3 7 2" xfId="27526" xr:uid="{00000000-0005-0000-0000-0000876B0000}"/>
    <cellStyle name="Separador de milhares 11 2 3 7 3" xfId="27527" xr:uid="{00000000-0005-0000-0000-0000886B0000}"/>
    <cellStyle name="Separador de milhares 11 2 3 8" xfId="27528" xr:uid="{00000000-0005-0000-0000-0000896B0000}"/>
    <cellStyle name="Separador de milhares 11 2 3 9" xfId="27529" xr:uid="{00000000-0005-0000-0000-00008A6B0000}"/>
    <cellStyle name="Separador de milhares 11 2 4" xfId="27530" xr:uid="{00000000-0005-0000-0000-00008B6B0000}"/>
    <cellStyle name="Separador de milhares 11 2 4 2" xfId="27531" xr:uid="{00000000-0005-0000-0000-00008C6B0000}"/>
    <cellStyle name="Separador de milhares 11 2 4 2 2" xfId="27532" xr:uid="{00000000-0005-0000-0000-00008D6B0000}"/>
    <cellStyle name="Separador de milhares 11 2 4 2 2 2" xfId="27533" xr:uid="{00000000-0005-0000-0000-00008E6B0000}"/>
    <cellStyle name="Separador de milhares 11 2 4 2 2 3" xfId="27534" xr:uid="{00000000-0005-0000-0000-00008F6B0000}"/>
    <cellStyle name="Separador de milhares 11 2 4 2 3" xfId="27535" xr:uid="{00000000-0005-0000-0000-0000906B0000}"/>
    <cellStyle name="Separador de milhares 11 2 4 2 4" xfId="27536" xr:uid="{00000000-0005-0000-0000-0000916B0000}"/>
    <cellStyle name="Separador de milhares 11 2 4 3" xfId="27537" xr:uid="{00000000-0005-0000-0000-0000926B0000}"/>
    <cellStyle name="Separador de milhares 11 2 4 3 2" xfId="27538" xr:uid="{00000000-0005-0000-0000-0000936B0000}"/>
    <cellStyle name="Separador de milhares 11 2 4 3 2 2" xfId="27539" xr:uid="{00000000-0005-0000-0000-0000946B0000}"/>
    <cellStyle name="Separador de milhares 11 2 4 3 2 3" xfId="27540" xr:uid="{00000000-0005-0000-0000-0000956B0000}"/>
    <cellStyle name="Separador de milhares 11 2 4 3 3" xfId="27541" xr:uid="{00000000-0005-0000-0000-0000966B0000}"/>
    <cellStyle name="Separador de milhares 11 2 4 3 4" xfId="27542" xr:uid="{00000000-0005-0000-0000-0000976B0000}"/>
    <cellStyle name="Separador de milhares 11 2 4 4" xfId="27543" xr:uid="{00000000-0005-0000-0000-0000986B0000}"/>
    <cellStyle name="Separador de milhares 11 2 4 4 2" xfId="27544" xr:uid="{00000000-0005-0000-0000-0000996B0000}"/>
    <cellStyle name="Separador de milhares 11 2 4 4 2 2" xfId="27545" xr:uid="{00000000-0005-0000-0000-00009A6B0000}"/>
    <cellStyle name="Separador de milhares 11 2 4 4 2 3" xfId="27546" xr:uid="{00000000-0005-0000-0000-00009B6B0000}"/>
    <cellStyle name="Separador de milhares 11 2 4 4 3" xfId="27547" xr:uid="{00000000-0005-0000-0000-00009C6B0000}"/>
    <cellStyle name="Separador de milhares 11 2 4 4 4" xfId="27548" xr:uid="{00000000-0005-0000-0000-00009D6B0000}"/>
    <cellStyle name="Separador de milhares 11 2 4 5" xfId="27549" xr:uid="{00000000-0005-0000-0000-00009E6B0000}"/>
    <cellStyle name="Separador de milhares 11 2 4 5 2" xfId="27550" xr:uid="{00000000-0005-0000-0000-00009F6B0000}"/>
    <cellStyle name="Separador de milhares 11 2 4 5 3" xfId="27551" xr:uid="{00000000-0005-0000-0000-0000A06B0000}"/>
    <cellStyle name="Separador de milhares 11 2 4 6" xfId="27552" xr:uid="{00000000-0005-0000-0000-0000A16B0000}"/>
    <cellStyle name="Separador de milhares 11 2 4 7" xfId="27553" xr:uid="{00000000-0005-0000-0000-0000A26B0000}"/>
    <cellStyle name="Separador de milhares 11 2 5" xfId="27554" xr:uid="{00000000-0005-0000-0000-0000A36B0000}"/>
    <cellStyle name="Separador de milhares 11 2 5 2" xfId="27555" xr:uid="{00000000-0005-0000-0000-0000A46B0000}"/>
    <cellStyle name="Separador de milhares 11 2 5 2 2" xfId="27556" xr:uid="{00000000-0005-0000-0000-0000A56B0000}"/>
    <cellStyle name="Separador de milhares 11 2 5 2 3" xfId="27557" xr:uid="{00000000-0005-0000-0000-0000A66B0000}"/>
    <cellStyle name="Separador de milhares 11 2 5 3" xfId="27558" xr:uid="{00000000-0005-0000-0000-0000A76B0000}"/>
    <cellStyle name="Separador de milhares 11 2 5 4" xfId="27559" xr:uid="{00000000-0005-0000-0000-0000A86B0000}"/>
    <cellStyle name="Separador de milhares 11 2 6" xfId="27560" xr:uid="{00000000-0005-0000-0000-0000A96B0000}"/>
    <cellStyle name="Separador de milhares 11 2 6 2" xfId="27561" xr:uid="{00000000-0005-0000-0000-0000AA6B0000}"/>
    <cellStyle name="Separador de milhares 11 2 6 2 2" xfId="27562" xr:uid="{00000000-0005-0000-0000-0000AB6B0000}"/>
    <cellStyle name="Separador de milhares 11 2 6 2 3" xfId="27563" xr:uid="{00000000-0005-0000-0000-0000AC6B0000}"/>
    <cellStyle name="Separador de milhares 11 2 6 3" xfId="27564" xr:uid="{00000000-0005-0000-0000-0000AD6B0000}"/>
    <cellStyle name="Separador de milhares 11 2 6 4" xfId="27565" xr:uid="{00000000-0005-0000-0000-0000AE6B0000}"/>
    <cellStyle name="Separador de milhares 11 2 7" xfId="27566" xr:uid="{00000000-0005-0000-0000-0000AF6B0000}"/>
    <cellStyle name="Separador de milhares 11 2 7 2" xfId="27567" xr:uid="{00000000-0005-0000-0000-0000B06B0000}"/>
    <cellStyle name="Separador de milhares 11 2 7 2 2" xfId="27568" xr:uid="{00000000-0005-0000-0000-0000B16B0000}"/>
    <cellStyle name="Separador de milhares 11 2 7 2 3" xfId="27569" xr:uid="{00000000-0005-0000-0000-0000B26B0000}"/>
    <cellStyle name="Separador de milhares 11 2 7 3" xfId="27570" xr:uid="{00000000-0005-0000-0000-0000B36B0000}"/>
    <cellStyle name="Separador de milhares 11 2 7 4" xfId="27571" xr:uid="{00000000-0005-0000-0000-0000B46B0000}"/>
    <cellStyle name="Separador de milhares 11 2 8" xfId="27572" xr:uid="{00000000-0005-0000-0000-0000B56B0000}"/>
    <cellStyle name="Separador de milhares 11 2 8 2" xfId="27573" xr:uid="{00000000-0005-0000-0000-0000B66B0000}"/>
    <cellStyle name="Separador de milhares 11 2 8 3" xfId="27574" xr:uid="{00000000-0005-0000-0000-0000B76B0000}"/>
    <cellStyle name="Separador de milhares 11 2 9" xfId="27575" xr:uid="{00000000-0005-0000-0000-0000B86B0000}"/>
    <cellStyle name="Separador de milhares 11 3" xfId="27576" xr:uid="{00000000-0005-0000-0000-0000B96B0000}"/>
    <cellStyle name="Separador de milhares 11 3 10" xfId="27577" xr:uid="{00000000-0005-0000-0000-0000BA6B0000}"/>
    <cellStyle name="Separador de milhares 11 3 2" xfId="27578" xr:uid="{00000000-0005-0000-0000-0000BB6B0000}"/>
    <cellStyle name="Separador de milhares 11 3 2 2" xfId="27579" xr:uid="{00000000-0005-0000-0000-0000BC6B0000}"/>
    <cellStyle name="Separador de milhares 11 3 2 2 2" xfId="27580" xr:uid="{00000000-0005-0000-0000-0000BD6B0000}"/>
    <cellStyle name="Separador de milhares 11 3 2 2 2 2" xfId="27581" xr:uid="{00000000-0005-0000-0000-0000BE6B0000}"/>
    <cellStyle name="Separador de milhares 11 3 2 2 2 2 2" xfId="27582" xr:uid="{00000000-0005-0000-0000-0000BF6B0000}"/>
    <cellStyle name="Separador de milhares 11 3 2 2 2 2 3" xfId="27583" xr:uid="{00000000-0005-0000-0000-0000C06B0000}"/>
    <cellStyle name="Separador de milhares 11 3 2 2 2 3" xfId="27584" xr:uid="{00000000-0005-0000-0000-0000C16B0000}"/>
    <cellStyle name="Separador de milhares 11 3 2 2 2 4" xfId="27585" xr:uid="{00000000-0005-0000-0000-0000C26B0000}"/>
    <cellStyle name="Separador de milhares 11 3 2 2 3" xfId="27586" xr:uid="{00000000-0005-0000-0000-0000C36B0000}"/>
    <cellStyle name="Separador de milhares 11 3 2 2 3 2" xfId="27587" xr:uid="{00000000-0005-0000-0000-0000C46B0000}"/>
    <cellStyle name="Separador de milhares 11 3 2 2 3 2 2" xfId="27588" xr:uid="{00000000-0005-0000-0000-0000C56B0000}"/>
    <cellStyle name="Separador de milhares 11 3 2 2 3 2 3" xfId="27589" xr:uid="{00000000-0005-0000-0000-0000C66B0000}"/>
    <cellStyle name="Separador de milhares 11 3 2 2 3 3" xfId="27590" xr:uid="{00000000-0005-0000-0000-0000C76B0000}"/>
    <cellStyle name="Separador de milhares 11 3 2 2 3 4" xfId="27591" xr:uid="{00000000-0005-0000-0000-0000C86B0000}"/>
    <cellStyle name="Separador de milhares 11 3 2 2 4" xfId="27592" xr:uid="{00000000-0005-0000-0000-0000C96B0000}"/>
    <cellStyle name="Separador de milhares 11 3 2 2 4 2" xfId="27593" xr:uid="{00000000-0005-0000-0000-0000CA6B0000}"/>
    <cellStyle name="Separador de milhares 11 3 2 2 4 2 2" xfId="27594" xr:uid="{00000000-0005-0000-0000-0000CB6B0000}"/>
    <cellStyle name="Separador de milhares 11 3 2 2 4 2 3" xfId="27595" xr:uid="{00000000-0005-0000-0000-0000CC6B0000}"/>
    <cellStyle name="Separador de milhares 11 3 2 2 4 3" xfId="27596" xr:uid="{00000000-0005-0000-0000-0000CD6B0000}"/>
    <cellStyle name="Separador de milhares 11 3 2 2 4 4" xfId="27597" xr:uid="{00000000-0005-0000-0000-0000CE6B0000}"/>
    <cellStyle name="Separador de milhares 11 3 2 2 5" xfId="27598" xr:uid="{00000000-0005-0000-0000-0000CF6B0000}"/>
    <cellStyle name="Separador de milhares 11 3 2 2 5 2" xfId="27599" xr:uid="{00000000-0005-0000-0000-0000D06B0000}"/>
    <cellStyle name="Separador de milhares 11 3 2 2 5 3" xfId="27600" xr:uid="{00000000-0005-0000-0000-0000D16B0000}"/>
    <cellStyle name="Separador de milhares 11 3 2 2 6" xfId="27601" xr:uid="{00000000-0005-0000-0000-0000D26B0000}"/>
    <cellStyle name="Separador de milhares 11 3 2 2 7" xfId="27602" xr:uid="{00000000-0005-0000-0000-0000D36B0000}"/>
    <cellStyle name="Separador de milhares 11 3 2 3" xfId="27603" xr:uid="{00000000-0005-0000-0000-0000D46B0000}"/>
    <cellStyle name="Separador de milhares 11 3 2 3 2" xfId="27604" xr:uid="{00000000-0005-0000-0000-0000D56B0000}"/>
    <cellStyle name="Separador de milhares 11 3 2 3 2 2" xfId="27605" xr:uid="{00000000-0005-0000-0000-0000D66B0000}"/>
    <cellStyle name="Separador de milhares 11 3 2 3 2 3" xfId="27606" xr:uid="{00000000-0005-0000-0000-0000D76B0000}"/>
    <cellStyle name="Separador de milhares 11 3 2 3 3" xfId="27607" xr:uid="{00000000-0005-0000-0000-0000D86B0000}"/>
    <cellStyle name="Separador de milhares 11 3 2 3 4" xfId="27608" xr:uid="{00000000-0005-0000-0000-0000D96B0000}"/>
    <cellStyle name="Separador de milhares 11 3 2 4" xfId="27609" xr:uid="{00000000-0005-0000-0000-0000DA6B0000}"/>
    <cellStyle name="Separador de milhares 11 3 2 4 2" xfId="27610" xr:uid="{00000000-0005-0000-0000-0000DB6B0000}"/>
    <cellStyle name="Separador de milhares 11 3 2 4 2 2" xfId="27611" xr:uid="{00000000-0005-0000-0000-0000DC6B0000}"/>
    <cellStyle name="Separador de milhares 11 3 2 4 2 3" xfId="27612" xr:uid="{00000000-0005-0000-0000-0000DD6B0000}"/>
    <cellStyle name="Separador de milhares 11 3 2 4 3" xfId="27613" xr:uid="{00000000-0005-0000-0000-0000DE6B0000}"/>
    <cellStyle name="Separador de milhares 11 3 2 4 4" xfId="27614" xr:uid="{00000000-0005-0000-0000-0000DF6B0000}"/>
    <cellStyle name="Separador de milhares 11 3 2 5" xfId="27615" xr:uid="{00000000-0005-0000-0000-0000E06B0000}"/>
    <cellStyle name="Separador de milhares 11 3 2 5 2" xfId="27616" xr:uid="{00000000-0005-0000-0000-0000E16B0000}"/>
    <cellStyle name="Separador de milhares 11 3 2 5 2 2" xfId="27617" xr:uid="{00000000-0005-0000-0000-0000E26B0000}"/>
    <cellStyle name="Separador de milhares 11 3 2 5 2 3" xfId="27618" xr:uid="{00000000-0005-0000-0000-0000E36B0000}"/>
    <cellStyle name="Separador de milhares 11 3 2 5 3" xfId="27619" xr:uid="{00000000-0005-0000-0000-0000E46B0000}"/>
    <cellStyle name="Separador de milhares 11 3 2 5 4" xfId="27620" xr:uid="{00000000-0005-0000-0000-0000E56B0000}"/>
    <cellStyle name="Separador de milhares 11 3 2 6" xfId="27621" xr:uid="{00000000-0005-0000-0000-0000E66B0000}"/>
    <cellStyle name="Separador de milhares 11 3 2 6 2" xfId="27622" xr:uid="{00000000-0005-0000-0000-0000E76B0000}"/>
    <cellStyle name="Separador de milhares 11 3 2 6 3" xfId="27623" xr:uid="{00000000-0005-0000-0000-0000E86B0000}"/>
    <cellStyle name="Separador de milhares 11 3 2 7" xfId="27624" xr:uid="{00000000-0005-0000-0000-0000E96B0000}"/>
    <cellStyle name="Separador de milhares 11 3 2 8" xfId="27625" xr:uid="{00000000-0005-0000-0000-0000EA6B0000}"/>
    <cellStyle name="Separador de milhares 11 3 3" xfId="27626" xr:uid="{00000000-0005-0000-0000-0000EB6B0000}"/>
    <cellStyle name="Separador de milhares 11 3 3 2" xfId="27627" xr:uid="{00000000-0005-0000-0000-0000EC6B0000}"/>
    <cellStyle name="Separador de milhares 11 3 3 2 2" xfId="27628" xr:uid="{00000000-0005-0000-0000-0000ED6B0000}"/>
    <cellStyle name="Separador de milhares 11 3 3 2 2 2" xfId="27629" xr:uid="{00000000-0005-0000-0000-0000EE6B0000}"/>
    <cellStyle name="Separador de milhares 11 3 3 2 2 3" xfId="27630" xr:uid="{00000000-0005-0000-0000-0000EF6B0000}"/>
    <cellStyle name="Separador de milhares 11 3 3 2 3" xfId="27631" xr:uid="{00000000-0005-0000-0000-0000F06B0000}"/>
    <cellStyle name="Separador de milhares 11 3 3 2 4" xfId="27632" xr:uid="{00000000-0005-0000-0000-0000F16B0000}"/>
    <cellStyle name="Separador de milhares 11 3 3 3" xfId="27633" xr:uid="{00000000-0005-0000-0000-0000F26B0000}"/>
    <cellStyle name="Separador de milhares 11 3 3 3 2" xfId="27634" xr:uid="{00000000-0005-0000-0000-0000F36B0000}"/>
    <cellStyle name="Separador de milhares 11 3 3 3 2 2" xfId="27635" xr:uid="{00000000-0005-0000-0000-0000F46B0000}"/>
    <cellStyle name="Separador de milhares 11 3 3 3 2 3" xfId="27636" xr:uid="{00000000-0005-0000-0000-0000F56B0000}"/>
    <cellStyle name="Separador de milhares 11 3 3 3 3" xfId="27637" xr:uid="{00000000-0005-0000-0000-0000F66B0000}"/>
    <cellStyle name="Separador de milhares 11 3 3 3 4" xfId="27638" xr:uid="{00000000-0005-0000-0000-0000F76B0000}"/>
    <cellStyle name="Separador de milhares 11 3 3 4" xfId="27639" xr:uid="{00000000-0005-0000-0000-0000F86B0000}"/>
    <cellStyle name="Separador de milhares 11 3 3 4 2" xfId="27640" xr:uid="{00000000-0005-0000-0000-0000F96B0000}"/>
    <cellStyle name="Separador de milhares 11 3 3 4 2 2" xfId="27641" xr:uid="{00000000-0005-0000-0000-0000FA6B0000}"/>
    <cellStyle name="Separador de milhares 11 3 3 4 2 3" xfId="27642" xr:uid="{00000000-0005-0000-0000-0000FB6B0000}"/>
    <cellStyle name="Separador de milhares 11 3 3 4 3" xfId="27643" xr:uid="{00000000-0005-0000-0000-0000FC6B0000}"/>
    <cellStyle name="Separador de milhares 11 3 3 4 4" xfId="27644" xr:uid="{00000000-0005-0000-0000-0000FD6B0000}"/>
    <cellStyle name="Separador de milhares 11 3 3 5" xfId="27645" xr:uid="{00000000-0005-0000-0000-0000FE6B0000}"/>
    <cellStyle name="Separador de milhares 11 3 3 5 2" xfId="27646" xr:uid="{00000000-0005-0000-0000-0000FF6B0000}"/>
    <cellStyle name="Separador de milhares 11 3 3 5 3" xfId="27647" xr:uid="{00000000-0005-0000-0000-0000006C0000}"/>
    <cellStyle name="Separador de milhares 11 3 3 6" xfId="27648" xr:uid="{00000000-0005-0000-0000-0000016C0000}"/>
    <cellStyle name="Separador de milhares 11 3 3 7" xfId="27649" xr:uid="{00000000-0005-0000-0000-0000026C0000}"/>
    <cellStyle name="Separador de milhares 11 3 4" xfId="27650" xr:uid="{00000000-0005-0000-0000-0000036C0000}"/>
    <cellStyle name="Separador de milhares 11 3 5" xfId="27651" xr:uid="{00000000-0005-0000-0000-0000046C0000}"/>
    <cellStyle name="Separador de milhares 11 3 5 2" xfId="27652" xr:uid="{00000000-0005-0000-0000-0000056C0000}"/>
    <cellStyle name="Separador de milhares 11 3 5 2 2" xfId="27653" xr:uid="{00000000-0005-0000-0000-0000066C0000}"/>
    <cellStyle name="Separador de milhares 11 3 5 2 3" xfId="27654" xr:uid="{00000000-0005-0000-0000-0000076C0000}"/>
    <cellStyle name="Separador de milhares 11 3 5 3" xfId="27655" xr:uid="{00000000-0005-0000-0000-0000086C0000}"/>
    <cellStyle name="Separador de milhares 11 3 5 4" xfId="27656" xr:uid="{00000000-0005-0000-0000-0000096C0000}"/>
    <cellStyle name="Separador de milhares 11 3 6" xfId="27657" xr:uid="{00000000-0005-0000-0000-00000A6C0000}"/>
    <cellStyle name="Separador de milhares 11 3 6 2" xfId="27658" xr:uid="{00000000-0005-0000-0000-00000B6C0000}"/>
    <cellStyle name="Separador de milhares 11 3 6 2 2" xfId="27659" xr:uid="{00000000-0005-0000-0000-00000C6C0000}"/>
    <cellStyle name="Separador de milhares 11 3 6 2 3" xfId="27660" xr:uid="{00000000-0005-0000-0000-00000D6C0000}"/>
    <cellStyle name="Separador de milhares 11 3 6 3" xfId="27661" xr:uid="{00000000-0005-0000-0000-00000E6C0000}"/>
    <cellStyle name="Separador de milhares 11 3 6 4" xfId="27662" xr:uid="{00000000-0005-0000-0000-00000F6C0000}"/>
    <cellStyle name="Separador de milhares 11 3 7" xfId="27663" xr:uid="{00000000-0005-0000-0000-0000106C0000}"/>
    <cellStyle name="Separador de milhares 11 3 7 2" xfId="27664" xr:uid="{00000000-0005-0000-0000-0000116C0000}"/>
    <cellStyle name="Separador de milhares 11 3 7 2 2" xfId="27665" xr:uid="{00000000-0005-0000-0000-0000126C0000}"/>
    <cellStyle name="Separador de milhares 11 3 7 2 3" xfId="27666" xr:uid="{00000000-0005-0000-0000-0000136C0000}"/>
    <cellStyle name="Separador de milhares 11 3 7 3" xfId="27667" xr:uid="{00000000-0005-0000-0000-0000146C0000}"/>
    <cellStyle name="Separador de milhares 11 3 7 4" xfId="27668" xr:uid="{00000000-0005-0000-0000-0000156C0000}"/>
    <cellStyle name="Separador de milhares 11 3 8" xfId="27669" xr:uid="{00000000-0005-0000-0000-0000166C0000}"/>
    <cellStyle name="Separador de milhares 11 3 8 2" xfId="27670" xr:uid="{00000000-0005-0000-0000-0000176C0000}"/>
    <cellStyle name="Separador de milhares 11 3 8 3" xfId="27671" xr:uid="{00000000-0005-0000-0000-0000186C0000}"/>
    <cellStyle name="Separador de milhares 11 3 9" xfId="27672" xr:uid="{00000000-0005-0000-0000-0000196C0000}"/>
    <cellStyle name="Separador de milhares 11 4" xfId="27673" xr:uid="{00000000-0005-0000-0000-00001A6C0000}"/>
    <cellStyle name="Separador de milhares 11 4 2" xfId="27674" xr:uid="{00000000-0005-0000-0000-00001B6C0000}"/>
    <cellStyle name="Separador de milhares 11 4 2 2" xfId="27675" xr:uid="{00000000-0005-0000-0000-00001C6C0000}"/>
    <cellStyle name="Separador de milhares 11 4 2 2 2" xfId="27676" xr:uid="{00000000-0005-0000-0000-00001D6C0000}"/>
    <cellStyle name="Separador de milhares 11 4 2 2 2 2" xfId="27677" xr:uid="{00000000-0005-0000-0000-00001E6C0000}"/>
    <cellStyle name="Separador de milhares 11 4 2 2 2 3" xfId="27678" xr:uid="{00000000-0005-0000-0000-00001F6C0000}"/>
    <cellStyle name="Separador de milhares 11 4 2 2 3" xfId="27679" xr:uid="{00000000-0005-0000-0000-0000206C0000}"/>
    <cellStyle name="Separador de milhares 11 4 2 2 4" xfId="27680" xr:uid="{00000000-0005-0000-0000-0000216C0000}"/>
    <cellStyle name="Separador de milhares 11 4 2 3" xfId="27681" xr:uid="{00000000-0005-0000-0000-0000226C0000}"/>
    <cellStyle name="Separador de milhares 11 4 2 3 2" xfId="27682" xr:uid="{00000000-0005-0000-0000-0000236C0000}"/>
    <cellStyle name="Separador de milhares 11 4 2 3 2 2" xfId="27683" xr:uid="{00000000-0005-0000-0000-0000246C0000}"/>
    <cellStyle name="Separador de milhares 11 4 2 3 2 3" xfId="27684" xr:uid="{00000000-0005-0000-0000-0000256C0000}"/>
    <cellStyle name="Separador de milhares 11 4 2 3 3" xfId="27685" xr:uid="{00000000-0005-0000-0000-0000266C0000}"/>
    <cellStyle name="Separador de milhares 11 4 2 3 4" xfId="27686" xr:uid="{00000000-0005-0000-0000-0000276C0000}"/>
    <cellStyle name="Separador de milhares 11 4 2 4" xfId="27687" xr:uid="{00000000-0005-0000-0000-0000286C0000}"/>
    <cellStyle name="Separador de milhares 11 4 2 4 2" xfId="27688" xr:uid="{00000000-0005-0000-0000-0000296C0000}"/>
    <cellStyle name="Separador de milhares 11 4 2 4 2 2" xfId="27689" xr:uid="{00000000-0005-0000-0000-00002A6C0000}"/>
    <cellStyle name="Separador de milhares 11 4 2 4 2 3" xfId="27690" xr:uid="{00000000-0005-0000-0000-00002B6C0000}"/>
    <cellStyle name="Separador de milhares 11 4 2 4 3" xfId="27691" xr:uid="{00000000-0005-0000-0000-00002C6C0000}"/>
    <cellStyle name="Separador de milhares 11 4 2 4 4" xfId="27692" xr:uid="{00000000-0005-0000-0000-00002D6C0000}"/>
    <cellStyle name="Separador de milhares 11 4 2 5" xfId="27693" xr:uid="{00000000-0005-0000-0000-00002E6C0000}"/>
    <cellStyle name="Separador de milhares 11 4 2 5 2" xfId="27694" xr:uid="{00000000-0005-0000-0000-00002F6C0000}"/>
    <cellStyle name="Separador de milhares 11 4 2 5 3" xfId="27695" xr:uid="{00000000-0005-0000-0000-0000306C0000}"/>
    <cellStyle name="Separador de milhares 11 4 2 6" xfId="27696" xr:uid="{00000000-0005-0000-0000-0000316C0000}"/>
    <cellStyle name="Separador de milhares 11 4 2 7" xfId="27697" xr:uid="{00000000-0005-0000-0000-0000326C0000}"/>
    <cellStyle name="Separador de milhares 11 4 3" xfId="27698" xr:uid="{00000000-0005-0000-0000-0000336C0000}"/>
    <cellStyle name="Separador de milhares 11 4 4" xfId="27699" xr:uid="{00000000-0005-0000-0000-0000346C0000}"/>
    <cellStyle name="Separador de milhares 11 4 4 2" xfId="27700" xr:uid="{00000000-0005-0000-0000-0000356C0000}"/>
    <cellStyle name="Separador de milhares 11 4 4 2 2" xfId="27701" xr:uid="{00000000-0005-0000-0000-0000366C0000}"/>
    <cellStyle name="Separador de milhares 11 4 4 2 3" xfId="27702" xr:uid="{00000000-0005-0000-0000-0000376C0000}"/>
    <cellStyle name="Separador de milhares 11 4 4 3" xfId="27703" xr:uid="{00000000-0005-0000-0000-0000386C0000}"/>
    <cellStyle name="Separador de milhares 11 4 4 4" xfId="27704" xr:uid="{00000000-0005-0000-0000-0000396C0000}"/>
    <cellStyle name="Separador de milhares 11 4 5" xfId="27705" xr:uid="{00000000-0005-0000-0000-00003A6C0000}"/>
    <cellStyle name="Separador de milhares 11 4 5 2" xfId="27706" xr:uid="{00000000-0005-0000-0000-00003B6C0000}"/>
    <cellStyle name="Separador de milhares 11 4 5 2 2" xfId="27707" xr:uid="{00000000-0005-0000-0000-00003C6C0000}"/>
    <cellStyle name="Separador de milhares 11 4 5 2 3" xfId="27708" xr:uid="{00000000-0005-0000-0000-00003D6C0000}"/>
    <cellStyle name="Separador de milhares 11 4 5 3" xfId="27709" xr:uid="{00000000-0005-0000-0000-00003E6C0000}"/>
    <cellStyle name="Separador de milhares 11 4 5 4" xfId="27710" xr:uid="{00000000-0005-0000-0000-00003F6C0000}"/>
    <cellStyle name="Separador de milhares 11 4 6" xfId="27711" xr:uid="{00000000-0005-0000-0000-0000406C0000}"/>
    <cellStyle name="Separador de milhares 11 4 6 2" xfId="27712" xr:uid="{00000000-0005-0000-0000-0000416C0000}"/>
    <cellStyle name="Separador de milhares 11 4 6 2 2" xfId="27713" xr:uid="{00000000-0005-0000-0000-0000426C0000}"/>
    <cellStyle name="Separador de milhares 11 4 6 2 3" xfId="27714" xr:uid="{00000000-0005-0000-0000-0000436C0000}"/>
    <cellStyle name="Separador de milhares 11 4 6 3" xfId="27715" xr:uid="{00000000-0005-0000-0000-0000446C0000}"/>
    <cellStyle name="Separador de milhares 11 4 6 4" xfId="27716" xr:uid="{00000000-0005-0000-0000-0000456C0000}"/>
    <cellStyle name="Separador de milhares 11 4 7" xfId="27717" xr:uid="{00000000-0005-0000-0000-0000466C0000}"/>
    <cellStyle name="Separador de milhares 11 4 7 2" xfId="27718" xr:uid="{00000000-0005-0000-0000-0000476C0000}"/>
    <cellStyle name="Separador de milhares 11 4 7 3" xfId="27719" xr:uid="{00000000-0005-0000-0000-0000486C0000}"/>
    <cellStyle name="Separador de milhares 11 4 8" xfId="27720" xr:uid="{00000000-0005-0000-0000-0000496C0000}"/>
    <cellStyle name="Separador de milhares 11 4 9" xfId="27721" xr:uid="{00000000-0005-0000-0000-00004A6C0000}"/>
    <cellStyle name="Separador de milhares 11 5" xfId="27722" xr:uid="{00000000-0005-0000-0000-00004B6C0000}"/>
    <cellStyle name="Separador de milhares 11 5 2" xfId="27723" xr:uid="{00000000-0005-0000-0000-00004C6C0000}"/>
    <cellStyle name="Separador de milhares 11 5 3" xfId="27724" xr:uid="{00000000-0005-0000-0000-00004D6C0000}"/>
    <cellStyle name="Separador de milhares 11 5 3 2" xfId="27725" xr:uid="{00000000-0005-0000-0000-00004E6C0000}"/>
    <cellStyle name="Separador de milhares 11 5 3 2 2" xfId="27726" xr:uid="{00000000-0005-0000-0000-00004F6C0000}"/>
    <cellStyle name="Separador de milhares 11 5 3 2 2 2" xfId="27727" xr:uid="{00000000-0005-0000-0000-0000506C0000}"/>
    <cellStyle name="Separador de milhares 11 5 3 2 2 3" xfId="27728" xr:uid="{00000000-0005-0000-0000-0000516C0000}"/>
    <cellStyle name="Separador de milhares 11 5 3 2 3" xfId="27729" xr:uid="{00000000-0005-0000-0000-0000526C0000}"/>
    <cellStyle name="Separador de milhares 11 5 3 2 4" xfId="27730" xr:uid="{00000000-0005-0000-0000-0000536C0000}"/>
    <cellStyle name="Separador de milhares 11 5 3 3" xfId="27731" xr:uid="{00000000-0005-0000-0000-0000546C0000}"/>
    <cellStyle name="Separador de milhares 11 5 3 3 2" xfId="27732" xr:uid="{00000000-0005-0000-0000-0000556C0000}"/>
    <cellStyle name="Separador de milhares 11 5 3 3 2 2" xfId="27733" xr:uid="{00000000-0005-0000-0000-0000566C0000}"/>
    <cellStyle name="Separador de milhares 11 5 3 3 2 3" xfId="27734" xr:uid="{00000000-0005-0000-0000-0000576C0000}"/>
    <cellStyle name="Separador de milhares 11 5 3 3 3" xfId="27735" xr:uid="{00000000-0005-0000-0000-0000586C0000}"/>
    <cellStyle name="Separador de milhares 11 5 3 3 4" xfId="27736" xr:uid="{00000000-0005-0000-0000-0000596C0000}"/>
    <cellStyle name="Separador de milhares 11 5 3 4" xfId="27737" xr:uid="{00000000-0005-0000-0000-00005A6C0000}"/>
    <cellStyle name="Separador de milhares 11 5 3 4 2" xfId="27738" xr:uid="{00000000-0005-0000-0000-00005B6C0000}"/>
    <cellStyle name="Separador de milhares 11 5 3 4 2 2" xfId="27739" xr:uid="{00000000-0005-0000-0000-00005C6C0000}"/>
    <cellStyle name="Separador de milhares 11 5 3 4 2 3" xfId="27740" xr:uid="{00000000-0005-0000-0000-00005D6C0000}"/>
    <cellStyle name="Separador de milhares 11 5 3 4 3" xfId="27741" xr:uid="{00000000-0005-0000-0000-00005E6C0000}"/>
    <cellStyle name="Separador de milhares 11 5 3 4 4" xfId="27742" xr:uid="{00000000-0005-0000-0000-00005F6C0000}"/>
    <cellStyle name="Separador de milhares 11 5 3 5" xfId="27743" xr:uid="{00000000-0005-0000-0000-0000606C0000}"/>
    <cellStyle name="Separador de milhares 11 5 3 5 2" xfId="27744" xr:uid="{00000000-0005-0000-0000-0000616C0000}"/>
    <cellStyle name="Separador de milhares 11 5 3 5 3" xfId="27745" xr:uid="{00000000-0005-0000-0000-0000626C0000}"/>
    <cellStyle name="Separador de milhares 11 5 3 6" xfId="27746" xr:uid="{00000000-0005-0000-0000-0000636C0000}"/>
    <cellStyle name="Separador de milhares 11 5 3 7" xfId="27747" xr:uid="{00000000-0005-0000-0000-0000646C0000}"/>
    <cellStyle name="Separador de milhares 11 6" xfId="27748" xr:uid="{00000000-0005-0000-0000-0000656C0000}"/>
    <cellStyle name="Separador de milhares 11 6 2" xfId="27749" xr:uid="{00000000-0005-0000-0000-0000666C0000}"/>
    <cellStyle name="Separador de milhares 11 6 2 2" xfId="27750" xr:uid="{00000000-0005-0000-0000-0000676C0000}"/>
    <cellStyle name="Separador de milhares 11 6 2 2 2" xfId="27751" xr:uid="{00000000-0005-0000-0000-0000686C0000}"/>
    <cellStyle name="Separador de milhares 11 6 2 2 2 2" xfId="27752" xr:uid="{00000000-0005-0000-0000-0000696C0000}"/>
    <cellStyle name="Separador de milhares 11 6 2 2 2 3" xfId="27753" xr:uid="{00000000-0005-0000-0000-00006A6C0000}"/>
    <cellStyle name="Separador de milhares 11 6 2 2 3" xfId="27754" xr:uid="{00000000-0005-0000-0000-00006B6C0000}"/>
    <cellStyle name="Separador de milhares 11 6 2 2 4" xfId="27755" xr:uid="{00000000-0005-0000-0000-00006C6C0000}"/>
    <cellStyle name="Separador de milhares 11 6 2 3" xfId="27756" xr:uid="{00000000-0005-0000-0000-00006D6C0000}"/>
    <cellStyle name="Separador de milhares 11 6 2 3 2" xfId="27757" xr:uid="{00000000-0005-0000-0000-00006E6C0000}"/>
    <cellStyle name="Separador de milhares 11 6 2 3 2 2" xfId="27758" xr:uid="{00000000-0005-0000-0000-00006F6C0000}"/>
    <cellStyle name="Separador de milhares 11 6 2 3 2 3" xfId="27759" xr:uid="{00000000-0005-0000-0000-0000706C0000}"/>
    <cellStyle name="Separador de milhares 11 6 2 3 3" xfId="27760" xr:uid="{00000000-0005-0000-0000-0000716C0000}"/>
    <cellStyle name="Separador de milhares 11 6 2 3 4" xfId="27761" xr:uid="{00000000-0005-0000-0000-0000726C0000}"/>
    <cellStyle name="Separador de milhares 11 6 2 4" xfId="27762" xr:uid="{00000000-0005-0000-0000-0000736C0000}"/>
    <cellStyle name="Separador de milhares 11 6 2 4 2" xfId="27763" xr:uid="{00000000-0005-0000-0000-0000746C0000}"/>
    <cellStyle name="Separador de milhares 11 6 2 4 2 2" xfId="27764" xr:uid="{00000000-0005-0000-0000-0000756C0000}"/>
    <cellStyle name="Separador de milhares 11 6 2 4 2 3" xfId="27765" xr:uid="{00000000-0005-0000-0000-0000766C0000}"/>
    <cellStyle name="Separador de milhares 11 6 2 4 3" xfId="27766" xr:uid="{00000000-0005-0000-0000-0000776C0000}"/>
    <cellStyle name="Separador de milhares 11 6 2 4 4" xfId="27767" xr:uid="{00000000-0005-0000-0000-0000786C0000}"/>
    <cellStyle name="Separador de milhares 11 6 2 5" xfId="27768" xr:uid="{00000000-0005-0000-0000-0000796C0000}"/>
    <cellStyle name="Separador de milhares 11 6 2 5 2" xfId="27769" xr:uid="{00000000-0005-0000-0000-00007A6C0000}"/>
    <cellStyle name="Separador de milhares 11 6 2 5 3" xfId="27770" xr:uid="{00000000-0005-0000-0000-00007B6C0000}"/>
    <cellStyle name="Separador de milhares 11 6 2 6" xfId="27771" xr:uid="{00000000-0005-0000-0000-00007C6C0000}"/>
    <cellStyle name="Separador de milhares 11 6 2 7" xfId="27772" xr:uid="{00000000-0005-0000-0000-00007D6C0000}"/>
    <cellStyle name="Separador de milhares 11 6 3" xfId="27773" xr:uid="{00000000-0005-0000-0000-00007E6C0000}"/>
    <cellStyle name="Separador de milhares 11 6 3 2" xfId="27774" xr:uid="{00000000-0005-0000-0000-00007F6C0000}"/>
    <cellStyle name="Separador de milhares 11 6 3 2 2" xfId="27775" xr:uid="{00000000-0005-0000-0000-0000806C0000}"/>
    <cellStyle name="Separador de milhares 11 6 3 2 3" xfId="27776" xr:uid="{00000000-0005-0000-0000-0000816C0000}"/>
    <cellStyle name="Separador de milhares 11 6 3 3" xfId="27777" xr:uid="{00000000-0005-0000-0000-0000826C0000}"/>
    <cellStyle name="Separador de milhares 11 6 3 4" xfId="27778" xr:uid="{00000000-0005-0000-0000-0000836C0000}"/>
    <cellStyle name="Separador de milhares 11 6 4" xfId="27779" xr:uid="{00000000-0005-0000-0000-0000846C0000}"/>
    <cellStyle name="Separador de milhares 11 6 4 2" xfId="27780" xr:uid="{00000000-0005-0000-0000-0000856C0000}"/>
    <cellStyle name="Separador de milhares 11 6 4 2 2" xfId="27781" xr:uid="{00000000-0005-0000-0000-0000866C0000}"/>
    <cellStyle name="Separador de milhares 11 6 4 2 3" xfId="27782" xr:uid="{00000000-0005-0000-0000-0000876C0000}"/>
    <cellStyle name="Separador de milhares 11 6 4 3" xfId="27783" xr:uid="{00000000-0005-0000-0000-0000886C0000}"/>
    <cellStyle name="Separador de milhares 11 6 4 4" xfId="27784" xr:uid="{00000000-0005-0000-0000-0000896C0000}"/>
    <cellStyle name="Separador de milhares 11 6 5" xfId="27785" xr:uid="{00000000-0005-0000-0000-00008A6C0000}"/>
    <cellStyle name="Separador de milhares 11 6 5 2" xfId="27786" xr:uid="{00000000-0005-0000-0000-00008B6C0000}"/>
    <cellStyle name="Separador de milhares 11 6 5 2 2" xfId="27787" xr:uid="{00000000-0005-0000-0000-00008C6C0000}"/>
    <cellStyle name="Separador de milhares 11 6 5 2 3" xfId="27788" xr:uid="{00000000-0005-0000-0000-00008D6C0000}"/>
    <cellStyle name="Separador de milhares 11 6 5 3" xfId="27789" xr:uid="{00000000-0005-0000-0000-00008E6C0000}"/>
    <cellStyle name="Separador de milhares 11 6 5 4" xfId="27790" xr:uid="{00000000-0005-0000-0000-00008F6C0000}"/>
    <cellStyle name="Separador de milhares 11 6 6" xfId="27791" xr:uid="{00000000-0005-0000-0000-0000906C0000}"/>
    <cellStyle name="Separador de milhares 11 6 6 2" xfId="27792" xr:uid="{00000000-0005-0000-0000-0000916C0000}"/>
    <cellStyle name="Separador de milhares 11 6 6 3" xfId="27793" xr:uid="{00000000-0005-0000-0000-0000926C0000}"/>
    <cellStyle name="Separador de milhares 11 6 7" xfId="27794" xr:uid="{00000000-0005-0000-0000-0000936C0000}"/>
    <cellStyle name="Separador de milhares 11 6 8" xfId="27795" xr:uid="{00000000-0005-0000-0000-0000946C0000}"/>
    <cellStyle name="Separador de milhares 11 7" xfId="27796" xr:uid="{00000000-0005-0000-0000-0000956C0000}"/>
    <cellStyle name="Separador de milhares 11 7 2" xfId="27797" xr:uid="{00000000-0005-0000-0000-0000966C0000}"/>
    <cellStyle name="Separador de milhares 11 7 2 2" xfId="27798" xr:uid="{00000000-0005-0000-0000-0000976C0000}"/>
    <cellStyle name="Separador de milhares 11 7 2 2 2" xfId="27799" xr:uid="{00000000-0005-0000-0000-0000986C0000}"/>
    <cellStyle name="Separador de milhares 11 7 2 2 2 2" xfId="27800" xr:uid="{00000000-0005-0000-0000-0000996C0000}"/>
    <cellStyle name="Separador de milhares 11 7 2 2 2 3" xfId="27801" xr:uid="{00000000-0005-0000-0000-00009A6C0000}"/>
    <cellStyle name="Separador de milhares 11 7 2 2 3" xfId="27802" xr:uid="{00000000-0005-0000-0000-00009B6C0000}"/>
    <cellStyle name="Separador de milhares 11 7 2 2 4" xfId="27803" xr:uid="{00000000-0005-0000-0000-00009C6C0000}"/>
    <cellStyle name="Separador de milhares 11 7 2 3" xfId="27804" xr:uid="{00000000-0005-0000-0000-00009D6C0000}"/>
    <cellStyle name="Separador de milhares 11 7 2 3 2" xfId="27805" xr:uid="{00000000-0005-0000-0000-00009E6C0000}"/>
    <cellStyle name="Separador de milhares 11 7 2 3 2 2" xfId="27806" xr:uid="{00000000-0005-0000-0000-00009F6C0000}"/>
    <cellStyle name="Separador de milhares 11 7 2 3 2 3" xfId="27807" xr:uid="{00000000-0005-0000-0000-0000A06C0000}"/>
    <cellStyle name="Separador de milhares 11 7 2 3 3" xfId="27808" xr:uid="{00000000-0005-0000-0000-0000A16C0000}"/>
    <cellStyle name="Separador de milhares 11 7 2 3 4" xfId="27809" xr:uid="{00000000-0005-0000-0000-0000A26C0000}"/>
    <cellStyle name="Separador de milhares 11 7 2 4" xfId="27810" xr:uid="{00000000-0005-0000-0000-0000A36C0000}"/>
    <cellStyle name="Separador de milhares 11 7 2 4 2" xfId="27811" xr:uid="{00000000-0005-0000-0000-0000A46C0000}"/>
    <cellStyle name="Separador de milhares 11 7 2 4 2 2" xfId="27812" xr:uid="{00000000-0005-0000-0000-0000A56C0000}"/>
    <cellStyle name="Separador de milhares 11 7 2 4 2 3" xfId="27813" xr:uid="{00000000-0005-0000-0000-0000A66C0000}"/>
    <cellStyle name="Separador de milhares 11 7 2 4 3" xfId="27814" xr:uid="{00000000-0005-0000-0000-0000A76C0000}"/>
    <cellStyle name="Separador de milhares 11 7 2 4 4" xfId="27815" xr:uid="{00000000-0005-0000-0000-0000A86C0000}"/>
    <cellStyle name="Separador de milhares 11 7 2 5" xfId="27816" xr:uid="{00000000-0005-0000-0000-0000A96C0000}"/>
    <cellStyle name="Separador de milhares 11 7 2 5 2" xfId="27817" xr:uid="{00000000-0005-0000-0000-0000AA6C0000}"/>
    <cellStyle name="Separador de milhares 11 7 2 5 3" xfId="27818" xr:uid="{00000000-0005-0000-0000-0000AB6C0000}"/>
    <cellStyle name="Separador de milhares 11 7 2 6" xfId="27819" xr:uid="{00000000-0005-0000-0000-0000AC6C0000}"/>
    <cellStyle name="Separador de milhares 11 7 2 7" xfId="27820" xr:uid="{00000000-0005-0000-0000-0000AD6C0000}"/>
    <cellStyle name="Separador de milhares 11 7 3" xfId="27821" xr:uid="{00000000-0005-0000-0000-0000AE6C0000}"/>
    <cellStyle name="Separador de milhares 11 7 3 2" xfId="27822" xr:uid="{00000000-0005-0000-0000-0000AF6C0000}"/>
    <cellStyle name="Separador de milhares 11 7 3 2 2" xfId="27823" xr:uid="{00000000-0005-0000-0000-0000B06C0000}"/>
    <cellStyle name="Separador de milhares 11 7 3 2 3" xfId="27824" xr:uid="{00000000-0005-0000-0000-0000B16C0000}"/>
    <cellStyle name="Separador de milhares 11 7 3 3" xfId="27825" xr:uid="{00000000-0005-0000-0000-0000B26C0000}"/>
    <cellStyle name="Separador de milhares 11 7 3 4" xfId="27826" xr:uid="{00000000-0005-0000-0000-0000B36C0000}"/>
    <cellStyle name="Separador de milhares 11 7 4" xfId="27827" xr:uid="{00000000-0005-0000-0000-0000B46C0000}"/>
    <cellStyle name="Separador de milhares 11 7 4 2" xfId="27828" xr:uid="{00000000-0005-0000-0000-0000B56C0000}"/>
    <cellStyle name="Separador de milhares 11 7 4 2 2" xfId="27829" xr:uid="{00000000-0005-0000-0000-0000B66C0000}"/>
    <cellStyle name="Separador de milhares 11 7 4 2 3" xfId="27830" xr:uid="{00000000-0005-0000-0000-0000B76C0000}"/>
    <cellStyle name="Separador de milhares 11 7 4 3" xfId="27831" xr:uid="{00000000-0005-0000-0000-0000B86C0000}"/>
    <cellStyle name="Separador de milhares 11 7 4 4" xfId="27832" xr:uid="{00000000-0005-0000-0000-0000B96C0000}"/>
    <cellStyle name="Separador de milhares 11 7 5" xfId="27833" xr:uid="{00000000-0005-0000-0000-0000BA6C0000}"/>
    <cellStyle name="Separador de milhares 11 7 5 2" xfId="27834" xr:uid="{00000000-0005-0000-0000-0000BB6C0000}"/>
    <cellStyle name="Separador de milhares 11 7 5 2 2" xfId="27835" xr:uid="{00000000-0005-0000-0000-0000BC6C0000}"/>
    <cellStyle name="Separador de milhares 11 7 5 2 3" xfId="27836" xr:uid="{00000000-0005-0000-0000-0000BD6C0000}"/>
    <cellStyle name="Separador de milhares 11 7 5 3" xfId="27837" xr:uid="{00000000-0005-0000-0000-0000BE6C0000}"/>
    <cellStyle name="Separador de milhares 11 7 5 4" xfId="27838" xr:uid="{00000000-0005-0000-0000-0000BF6C0000}"/>
    <cellStyle name="Separador de milhares 11 7 6" xfId="27839" xr:uid="{00000000-0005-0000-0000-0000C06C0000}"/>
    <cellStyle name="Separador de milhares 11 7 6 2" xfId="27840" xr:uid="{00000000-0005-0000-0000-0000C16C0000}"/>
    <cellStyle name="Separador de milhares 11 7 6 3" xfId="27841" xr:uid="{00000000-0005-0000-0000-0000C26C0000}"/>
    <cellStyle name="Separador de milhares 11 7 7" xfId="27842" xr:uid="{00000000-0005-0000-0000-0000C36C0000}"/>
    <cellStyle name="Separador de milhares 11 7 8" xfId="27843" xr:uid="{00000000-0005-0000-0000-0000C46C0000}"/>
    <cellStyle name="Separador de milhares 11 8" xfId="27844" xr:uid="{00000000-0005-0000-0000-0000C56C0000}"/>
    <cellStyle name="Separador de milhares 11 8 2" xfId="27845" xr:uid="{00000000-0005-0000-0000-0000C66C0000}"/>
    <cellStyle name="Separador de milhares 11 8 2 2" xfId="27846" xr:uid="{00000000-0005-0000-0000-0000C76C0000}"/>
    <cellStyle name="Separador de milhares 11 8 2 2 2" xfId="27847" xr:uid="{00000000-0005-0000-0000-0000C86C0000}"/>
    <cellStyle name="Separador de milhares 11 8 2 2 2 2" xfId="27848" xr:uid="{00000000-0005-0000-0000-0000C96C0000}"/>
    <cellStyle name="Separador de milhares 11 8 2 2 2 3" xfId="27849" xr:uid="{00000000-0005-0000-0000-0000CA6C0000}"/>
    <cellStyle name="Separador de milhares 11 8 2 2 3" xfId="27850" xr:uid="{00000000-0005-0000-0000-0000CB6C0000}"/>
    <cellStyle name="Separador de milhares 11 8 2 2 4" xfId="27851" xr:uid="{00000000-0005-0000-0000-0000CC6C0000}"/>
    <cellStyle name="Separador de milhares 11 8 2 3" xfId="27852" xr:uid="{00000000-0005-0000-0000-0000CD6C0000}"/>
    <cellStyle name="Separador de milhares 11 8 2 3 2" xfId="27853" xr:uid="{00000000-0005-0000-0000-0000CE6C0000}"/>
    <cellStyle name="Separador de milhares 11 8 2 3 2 2" xfId="27854" xr:uid="{00000000-0005-0000-0000-0000CF6C0000}"/>
    <cellStyle name="Separador de milhares 11 8 2 3 2 3" xfId="27855" xr:uid="{00000000-0005-0000-0000-0000D06C0000}"/>
    <cellStyle name="Separador de milhares 11 8 2 3 3" xfId="27856" xr:uid="{00000000-0005-0000-0000-0000D16C0000}"/>
    <cellStyle name="Separador de milhares 11 8 2 3 4" xfId="27857" xr:uid="{00000000-0005-0000-0000-0000D26C0000}"/>
    <cellStyle name="Separador de milhares 11 8 2 4" xfId="27858" xr:uid="{00000000-0005-0000-0000-0000D36C0000}"/>
    <cellStyle name="Separador de milhares 11 8 2 4 2" xfId="27859" xr:uid="{00000000-0005-0000-0000-0000D46C0000}"/>
    <cellStyle name="Separador de milhares 11 8 2 4 2 2" xfId="27860" xr:uid="{00000000-0005-0000-0000-0000D56C0000}"/>
    <cellStyle name="Separador de milhares 11 8 2 4 2 3" xfId="27861" xr:uid="{00000000-0005-0000-0000-0000D66C0000}"/>
    <cellStyle name="Separador de milhares 11 8 2 4 3" xfId="27862" xr:uid="{00000000-0005-0000-0000-0000D76C0000}"/>
    <cellStyle name="Separador de milhares 11 8 2 4 4" xfId="27863" xr:uid="{00000000-0005-0000-0000-0000D86C0000}"/>
    <cellStyle name="Separador de milhares 11 8 2 5" xfId="27864" xr:uid="{00000000-0005-0000-0000-0000D96C0000}"/>
    <cellStyle name="Separador de milhares 11 8 2 5 2" xfId="27865" xr:uid="{00000000-0005-0000-0000-0000DA6C0000}"/>
    <cellStyle name="Separador de milhares 11 8 2 5 3" xfId="27866" xr:uid="{00000000-0005-0000-0000-0000DB6C0000}"/>
    <cellStyle name="Separador de milhares 11 8 2 6" xfId="27867" xr:uid="{00000000-0005-0000-0000-0000DC6C0000}"/>
    <cellStyle name="Separador de milhares 11 8 2 7" xfId="27868" xr:uid="{00000000-0005-0000-0000-0000DD6C0000}"/>
    <cellStyle name="Separador de milhares 11 8 3" xfId="27869" xr:uid="{00000000-0005-0000-0000-0000DE6C0000}"/>
    <cellStyle name="Separador de milhares 11 8 3 2" xfId="27870" xr:uid="{00000000-0005-0000-0000-0000DF6C0000}"/>
    <cellStyle name="Separador de milhares 11 8 3 2 2" xfId="27871" xr:uid="{00000000-0005-0000-0000-0000E06C0000}"/>
    <cellStyle name="Separador de milhares 11 8 3 2 3" xfId="27872" xr:uid="{00000000-0005-0000-0000-0000E16C0000}"/>
    <cellStyle name="Separador de milhares 11 8 3 3" xfId="27873" xr:uid="{00000000-0005-0000-0000-0000E26C0000}"/>
    <cellStyle name="Separador de milhares 11 8 3 4" xfId="27874" xr:uid="{00000000-0005-0000-0000-0000E36C0000}"/>
    <cellStyle name="Separador de milhares 11 8 4" xfId="27875" xr:uid="{00000000-0005-0000-0000-0000E46C0000}"/>
    <cellStyle name="Separador de milhares 11 8 4 2" xfId="27876" xr:uid="{00000000-0005-0000-0000-0000E56C0000}"/>
    <cellStyle name="Separador de milhares 11 8 4 2 2" xfId="27877" xr:uid="{00000000-0005-0000-0000-0000E66C0000}"/>
    <cellStyle name="Separador de milhares 11 8 4 2 3" xfId="27878" xr:uid="{00000000-0005-0000-0000-0000E76C0000}"/>
    <cellStyle name="Separador de milhares 11 8 4 3" xfId="27879" xr:uid="{00000000-0005-0000-0000-0000E86C0000}"/>
    <cellStyle name="Separador de milhares 11 8 4 4" xfId="27880" xr:uid="{00000000-0005-0000-0000-0000E96C0000}"/>
    <cellStyle name="Separador de milhares 11 8 5" xfId="27881" xr:uid="{00000000-0005-0000-0000-0000EA6C0000}"/>
    <cellStyle name="Separador de milhares 11 8 5 2" xfId="27882" xr:uid="{00000000-0005-0000-0000-0000EB6C0000}"/>
    <cellStyle name="Separador de milhares 11 8 5 2 2" xfId="27883" xr:uid="{00000000-0005-0000-0000-0000EC6C0000}"/>
    <cellStyle name="Separador de milhares 11 8 5 2 3" xfId="27884" xr:uid="{00000000-0005-0000-0000-0000ED6C0000}"/>
    <cellStyle name="Separador de milhares 11 8 5 3" xfId="27885" xr:uid="{00000000-0005-0000-0000-0000EE6C0000}"/>
    <cellStyle name="Separador de milhares 11 8 5 4" xfId="27886" xr:uid="{00000000-0005-0000-0000-0000EF6C0000}"/>
    <cellStyle name="Separador de milhares 11 8 6" xfId="27887" xr:uid="{00000000-0005-0000-0000-0000F06C0000}"/>
    <cellStyle name="Separador de milhares 11 8 6 2" xfId="27888" xr:uid="{00000000-0005-0000-0000-0000F16C0000}"/>
    <cellStyle name="Separador de milhares 11 8 6 3" xfId="27889" xr:uid="{00000000-0005-0000-0000-0000F26C0000}"/>
    <cellStyle name="Separador de milhares 11 8 7" xfId="27890" xr:uid="{00000000-0005-0000-0000-0000F36C0000}"/>
    <cellStyle name="Separador de milhares 11 8 8" xfId="27891" xr:uid="{00000000-0005-0000-0000-0000F46C0000}"/>
    <cellStyle name="Separador de milhares 11 9" xfId="27892" xr:uid="{00000000-0005-0000-0000-0000F56C0000}"/>
    <cellStyle name="Separador de milhares 11 9 2" xfId="27893" xr:uid="{00000000-0005-0000-0000-0000F66C0000}"/>
    <cellStyle name="Separador de milhares 11 9 2 2" xfId="27894" xr:uid="{00000000-0005-0000-0000-0000F76C0000}"/>
    <cellStyle name="Separador de milhares 11 9 2 2 2" xfId="27895" xr:uid="{00000000-0005-0000-0000-0000F86C0000}"/>
    <cellStyle name="Separador de milhares 11 9 2 2 2 2" xfId="27896" xr:uid="{00000000-0005-0000-0000-0000F96C0000}"/>
    <cellStyle name="Separador de milhares 11 9 2 2 2 3" xfId="27897" xr:uid="{00000000-0005-0000-0000-0000FA6C0000}"/>
    <cellStyle name="Separador de milhares 11 9 2 2 3" xfId="27898" xr:uid="{00000000-0005-0000-0000-0000FB6C0000}"/>
    <cellStyle name="Separador de milhares 11 9 2 2 4" xfId="27899" xr:uid="{00000000-0005-0000-0000-0000FC6C0000}"/>
    <cellStyle name="Separador de milhares 11 9 2 3" xfId="27900" xr:uid="{00000000-0005-0000-0000-0000FD6C0000}"/>
    <cellStyle name="Separador de milhares 11 9 2 3 2" xfId="27901" xr:uid="{00000000-0005-0000-0000-0000FE6C0000}"/>
    <cellStyle name="Separador de milhares 11 9 2 3 2 2" xfId="27902" xr:uid="{00000000-0005-0000-0000-0000FF6C0000}"/>
    <cellStyle name="Separador de milhares 11 9 2 3 2 3" xfId="27903" xr:uid="{00000000-0005-0000-0000-0000006D0000}"/>
    <cellStyle name="Separador de milhares 11 9 2 3 3" xfId="27904" xr:uid="{00000000-0005-0000-0000-0000016D0000}"/>
    <cellStyle name="Separador de milhares 11 9 2 3 4" xfId="27905" xr:uid="{00000000-0005-0000-0000-0000026D0000}"/>
    <cellStyle name="Separador de milhares 11 9 2 4" xfId="27906" xr:uid="{00000000-0005-0000-0000-0000036D0000}"/>
    <cellStyle name="Separador de milhares 11 9 2 4 2" xfId="27907" xr:uid="{00000000-0005-0000-0000-0000046D0000}"/>
    <cellStyle name="Separador de milhares 11 9 2 4 2 2" xfId="27908" xr:uid="{00000000-0005-0000-0000-0000056D0000}"/>
    <cellStyle name="Separador de milhares 11 9 2 4 2 3" xfId="27909" xr:uid="{00000000-0005-0000-0000-0000066D0000}"/>
    <cellStyle name="Separador de milhares 11 9 2 4 3" xfId="27910" xr:uid="{00000000-0005-0000-0000-0000076D0000}"/>
    <cellStyle name="Separador de milhares 11 9 2 4 4" xfId="27911" xr:uid="{00000000-0005-0000-0000-0000086D0000}"/>
    <cellStyle name="Separador de milhares 11 9 2 5" xfId="27912" xr:uid="{00000000-0005-0000-0000-0000096D0000}"/>
    <cellStyle name="Separador de milhares 11 9 2 5 2" xfId="27913" xr:uid="{00000000-0005-0000-0000-00000A6D0000}"/>
    <cellStyle name="Separador de milhares 11 9 2 5 3" xfId="27914" xr:uid="{00000000-0005-0000-0000-00000B6D0000}"/>
    <cellStyle name="Separador de milhares 11 9 2 6" xfId="27915" xr:uid="{00000000-0005-0000-0000-00000C6D0000}"/>
    <cellStyle name="Separador de milhares 11 9 2 7" xfId="27916" xr:uid="{00000000-0005-0000-0000-00000D6D0000}"/>
    <cellStyle name="Separador de milhares 11 9 3" xfId="27917" xr:uid="{00000000-0005-0000-0000-00000E6D0000}"/>
    <cellStyle name="Separador de milhares 11 9 3 2" xfId="27918" xr:uid="{00000000-0005-0000-0000-00000F6D0000}"/>
    <cellStyle name="Separador de milhares 11 9 3 2 2" xfId="27919" xr:uid="{00000000-0005-0000-0000-0000106D0000}"/>
    <cellStyle name="Separador de milhares 11 9 3 2 3" xfId="27920" xr:uid="{00000000-0005-0000-0000-0000116D0000}"/>
    <cellStyle name="Separador de milhares 11 9 3 3" xfId="27921" xr:uid="{00000000-0005-0000-0000-0000126D0000}"/>
    <cellStyle name="Separador de milhares 11 9 3 4" xfId="27922" xr:uid="{00000000-0005-0000-0000-0000136D0000}"/>
    <cellStyle name="Separador de milhares 11 9 4" xfId="27923" xr:uid="{00000000-0005-0000-0000-0000146D0000}"/>
    <cellStyle name="Separador de milhares 11 9 4 2" xfId="27924" xr:uid="{00000000-0005-0000-0000-0000156D0000}"/>
    <cellStyle name="Separador de milhares 11 9 4 2 2" xfId="27925" xr:uid="{00000000-0005-0000-0000-0000166D0000}"/>
    <cellStyle name="Separador de milhares 11 9 4 2 3" xfId="27926" xr:uid="{00000000-0005-0000-0000-0000176D0000}"/>
    <cellStyle name="Separador de milhares 11 9 4 3" xfId="27927" xr:uid="{00000000-0005-0000-0000-0000186D0000}"/>
    <cellStyle name="Separador de milhares 11 9 4 4" xfId="27928" xr:uid="{00000000-0005-0000-0000-0000196D0000}"/>
    <cellStyle name="Separador de milhares 11 9 5" xfId="27929" xr:uid="{00000000-0005-0000-0000-00001A6D0000}"/>
    <cellStyle name="Separador de milhares 11 9 5 2" xfId="27930" xr:uid="{00000000-0005-0000-0000-00001B6D0000}"/>
    <cellStyle name="Separador de milhares 11 9 5 2 2" xfId="27931" xr:uid="{00000000-0005-0000-0000-00001C6D0000}"/>
    <cellStyle name="Separador de milhares 11 9 5 2 3" xfId="27932" xr:uid="{00000000-0005-0000-0000-00001D6D0000}"/>
    <cellStyle name="Separador de milhares 11 9 5 3" xfId="27933" xr:uid="{00000000-0005-0000-0000-00001E6D0000}"/>
    <cellStyle name="Separador de milhares 11 9 5 4" xfId="27934" xr:uid="{00000000-0005-0000-0000-00001F6D0000}"/>
    <cellStyle name="Separador de milhares 11 9 6" xfId="27935" xr:uid="{00000000-0005-0000-0000-0000206D0000}"/>
    <cellStyle name="Separador de milhares 11 9 6 2" xfId="27936" xr:uid="{00000000-0005-0000-0000-0000216D0000}"/>
    <cellStyle name="Separador de milhares 11 9 6 3" xfId="27937" xr:uid="{00000000-0005-0000-0000-0000226D0000}"/>
    <cellStyle name="Separador de milhares 11 9 7" xfId="27938" xr:uid="{00000000-0005-0000-0000-0000236D0000}"/>
    <cellStyle name="Separador de milhares 11 9 8" xfId="27939" xr:uid="{00000000-0005-0000-0000-0000246D0000}"/>
    <cellStyle name="Separador de milhares 12" xfId="27940" xr:uid="{00000000-0005-0000-0000-0000256D0000}"/>
    <cellStyle name="Separador de milhares 13" xfId="27941" xr:uid="{00000000-0005-0000-0000-0000266D0000}"/>
    <cellStyle name="Separador de milhares 14" xfId="27942" xr:uid="{00000000-0005-0000-0000-0000276D0000}"/>
    <cellStyle name="Separador de milhares 14 10" xfId="27943" xr:uid="{00000000-0005-0000-0000-0000286D0000}"/>
    <cellStyle name="Separador de milhares 14 10 2" xfId="27944" xr:uid="{00000000-0005-0000-0000-0000296D0000}"/>
    <cellStyle name="Separador de milhares 14 10 2 2" xfId="27945" xr:uid="{00000000-0005-0000-0000-00002A6D0000}"/>
    <cellStyle name="Separador de milhares 14 10 2 2 2" xfId="27946" xr:uid="{00000000-0005-0000-0000-00002B6D0000}"/>
    <cellStyle name="Separador de milhares 14 10 2 2 3" xfId="27947" xr:uid="{00000000-0005-0000-0000-00002C6D0000}"/>
    <cellStyle name="Separador de milhares 14 10 2 3" xfId="27948" xr:uid="{00000000-0005-0000-0000-00002D6D0000}"/>
    <cellStyle name="Separador de milhares 14 10 2 4" xfId="27949" xr:uid="{00000000-0005-0000-0000-00002E6D0000}"/>
    <cellStyle name="Separador de milhares 14 10 3" xfId="27950" xr:uid="{00000000-0005-0000-0000-00002F6D0000}"/>
    <cellStyle name="Separador de milhares 14 10 3 2" xfId="27951" xr:uid="{00000000-0005-0000-0000-0000306D0000}"/>
    <cellStyle name="Separador de milhares 14 10 3 2 2" xfId="27952" xr:uid="{00000000-0005-0000-0000-0000316D0000}"/>
    <cellStyle name="Separador de milhares 14 10 3 2 3" xfId="27953" xr:uid="{00000000-0005-0000-0000-0000326D0000}"/>
    <cellStyle name="Separador de milhares 14 10 3 3" xfId="27954" xr:uid="{00000000-0005-0000-0000-0000336D0000}"/>
    <cellStyle name="Separador de milhares 14 10 3 4" xfId="27955" xr:uid="{00000000-0005-0000-0000-0000346D0000}"/>
    <cellStyle name="Separador de milhares 14 10 4" xfId="27956" xr:uid="{00000000-0005-0000-0000-0000356D0000}"/>
    <cellStyle name="Separador de milhares 14 10 4 2" xfId="27957" xr:uid="{00000000-0005-0000-0000-0000366D0000}"/>
    <cellStyle name="Separador de milhares 14 10 4 2 2" xfId="27958" xr:uid="{00000000-0005-0000-0000-0000376D0000}"/>
    <cellStyle name="Separador de milhares 14 10 4 2 3" xfId="27959" xr:uid="{00000000-0005-0000-0000-0000386D0000}"/>
    <cellStyle name="Separador de milhares 14 10 4 3" xfId="27960" xr:uid="{00000000-0005-0000-0000-0000396D0000}"/>
    <cellStyle name="Separador de milhares 14 10 4 4" xfId="27961" xr:uid="{00000000-0005-0000-0000-00003A6D0000}"/>
    <cellStyle name="Separador de milhares 14 10 5" xfId="27962" xr:uid="{00000000-0005-0000-0000-00003B6D0000}"/>
    <cellStyle name="Separador de milhares 14 10 5 2" xfId="27963" xr:uid="{00000000-0005-0000-0000-00003C6D0000}"/>
    <cellStyle name="Separador de milhares 14 10 5 3" xfId="27964" xr:uid="{00000000-0005-0000-0000-00003D6D0000}"/>
    <cellStyle name="Separador de milhares 14 10 6" xfId="27965" xr:uid="{00000000-0005-0000-0000-00003E6D0000}"/>
    <cellStyle name="Separador de milhares 14 10 7" xfId="27966" xr:uid="{00000000-0005-0000-0000-00003F6D0000}"/>
    <cellStyle name="Separador de milhares 14 11" xfId="27967" xr:uid="{00000000-0005-0000-0000-0000406D0000}"/>
    <cellStyle name="Separador de milhares 14 11 2" xfId="27968" xr:uid="{00000000-0005-0000-0000-0000416D0000}"/>
    <cellStyle name="Separador de milhares 14 11 2 2" xfId="27969" xr:uid="{00000000-0005-0000-0000-0000426D0000}"/>
    <cellStyle name="Separador de milhares 14 11 2 3" xfId="27970" xr:uid="{00000000-0005-0000-0000-0000436D0000}"/>
    <cellStyle name="Separador de milhares 14 11 3" xfId="27971" xr:uid="{00000000-0005-0000-0000-0000446D0000}"/>
    <cellStyle name="Separador de milhares 14 11 4" xfId="27972" xr:uid="{00000000-0005-0000-0000-0000456D0000}"/>
    <cellStyle name="Separador de milhares 14 12" xfId="27973" xr:uid="{00000000-0005-0000-0000-0000466D0000}"/>
    <cellStyle name="Separador de milhares 14 12 2" xfId="27974" xr:uid="{00000000-0005-0000-0000-0000476D0000}"/>
    <cellStyle name="Separador de milhares 14 12 2 2" xfId="27975" xr:uid="{00000000-0005-0000-0000-0000486D0000}"/>
    <cellStyle name="Separador de milhares 14 12 2 3" xfId="27976" xr:uid="{00000000-0005-0000-0000-0000496D0000}"/>
    <cellStyle name="Separador de milhares 14 12 3" xfId="27977" xr:uid="{00000000-0005-0000-0000-00004A6D0000}"/>
    <cellStyle name="Separador de milhares 14 12 4" xfId="27978" xr:uid="{00000000-0005-0000-0000-00004B6D0000}"/>
    <cellStyle name="Separador de milhares 14 13" xfId="27979" xr:uid="{00000000-0005-0000-0000-00004C6D0000}"/>
    <cellStyle name="Separador de milhares 14 13 2" xfId="27980" xr:uid="{00000000-0005-0000-0000-00004D6D0000}"/>
    <cellStyle name="Separador de milhares 14 13 2 2" xfId="27981" xr:uid="{00000000-0005-0000-0000-00004E6D0000}"/>
    <cellStyle name="Separador de milhares 14 13 2 3" xfId="27982" xr:uid="{00000000-0005-0000-0000-00004F6D0000}"/>
    <cellStyle name="Separador de milhares 14 13 3" xfId="27983" xr:uid="{00000000-0005-0000-0000-0000506D0000}"/>
    <cellStyle name="Separador de milhares 14 13 4" xfId="27984" xr:uid="{00000000-0005-0000-0000-0000516D0000}"/>
    <cellStyle name="Separador de milhares 14 14" xfId="27985" xr:uid="{00000000-0005-0000-0000-0000526D0000}"/>
    <cellStyle name="Separador de milhares 14 14 2" xfId="27986" xr:uid="{00000000-0005-0000-0000-0000536D0000}"/>
    <cellStyle name="Separador de milhares 14 14 3" xfId="27987" xr:uid="{00000000-0005-0000-0000-0000546D0000}"/>
    <cellStyle name="Separador de milhares 14 15" xfId="27988" xr:uid="{00000000-0005-0000-0000-0000556D0000}"/>
    <cellStyle name="Separador de milhares 14 16" xfId="27989" xr:uid="{00000000-0005-0000-0000-0000566D0000}"/>
    <cellStyle name="Separador de milhares 14 2" xfId="27990" xr:uid="{00000000-0005-0000-0000-0000576D0000}"/>
    <cellStyle name="Separador de milhares 14 2 10" xfId="27991" xr:uid="{00000000-0005-0000-0000-0000586D0000}"/>
    <cellStyle name="Separador de milhares 14 2 2" xfId="27992" xr:uid="{00000000-0005-0000-0000-0000596D0000}"/>
    <cellStyle name="Separador de milhares 14 2 2 2" xfId="27993" xr:uid="{00000000-0005-0000-0000-00005A6D0000}"/>
    <cellStyle name="Separador de milhares 14 2 2 2 2" xfId="27994" xr:uid="{00000000-0005-0000-0000-00005B6D0000}"/>
    <cellStyle name="Separador de milhares 14 2 2 2 2 2" xfId="27995" xr:uid="{00000000-0005-0000-0000-00005C6D0000}"/>
    <cellStyle name="Separador de milhares 14 2 2 2 2 2 2" xfId="27996" xr:uid="{00000000-0005-0000-0000-00005D6D0000}"/>
    <cellStyle name="Separador de milhares 14 2 2 2 2 2 2 2" xfId="27997" xr:uid="{00000000-0005-0000-0000-00005E6D0000}"/>
    <cellStyle name="Separador de milhares 14 2 2 2 2 2 2 3" xfId="27998" xr:uid="{00000000-0005-0000-0000-00005F6D0000}"/>
    <cellStyle name="Separador de milhares 14 2 2 2 2 2 3" xfId="27999" xr:uid="{00000000-0005-0000-0000-0000606D0000}"/>
    <cellStyle name="Separador de milhares 14 2 2 2 2 2 4" xfId="28000" xr:uid="{00000000-0005-0000-0000-0000616D0000}"/>
    <cellStyle name="Separador de milhares 14 2 2 2 2 3" xfId="28001" xr:uid="{00000000-0005-0000-0000-0000626D0000}"/>
    <cellStyle name="Separador de milhares 14 2 2 2 2 3 2" xfId="28002" xr:uid="{00000000-0005-0000-0000-0000636D0000}"/>
    <cellStyle name="Separador de milhares 14 2 2 2 2 3 2 2" xfId="28003" xr:uid="{00000000-0005-0000-0000-0000646D0000}"/>
    <cellStyle name="Separador de milhares 14 2 2 2 2 3 2 3" xfId="28004" xr:uid="{00000000-0005-0000-0000-0000656D0000}"/>
    <cellStyle name="Separador de milhares 14 2 2 2 2 3 3" xfId="28005" xr:uid="{00000000-0005-0000-0000-0000666D0000}"/>
    <cellStyle name="Separador de milhares 14 2 2 2 2 3 4" xfId="28006" xr:uid="{00000000-0005-0000-0000-0000676D0000}"/>
    <cellStyle name="Separador de milhares 14 2 2 2 2 4" xfId="28007" xr:uid="{00000000-0005-0000-0000-0000686D0000}"/>
    <cellStyle name="Separador de milhares 14 2 2 2 2 4 2" xfId="28008" xr:uid="{00000000-0005-0000-0000-0000696D0000}"/>
    <cellStyle name="Separador de milhares 14 2 2 2 2 4 2 2" xfId="28009" xr:uid="{00000000-0005-0000-0000-00006A6D0000}"/>
    <cellStyle name="Separador de milhares 14 2 2 2 2 4 2 3" xfId="28010" xr:uid="{00000000-0005-0000-0000-00006B6D0000}"/>
    <cellStyle name="Separador de milhares 14 2 2 2 2 4 3" xfId="28011" xr:uid="{00000000-0005-0000-0000-00006C6D0000}"/>
    <cellStyle name="Separador de milhares 14 2 2 2 2 4 4" xfId="28012" xr:uid="{00000000-0005-0000-0000-00006D6D0000}"/>
    <cellStyle name="Separador de milhares 14 2 2 2 2 5" xfId="28013" xr:uid="{00000000-0005-0000-0000-00006E6D0000}"/>
    <cellStyle name="Separador de milhares 14 2 2 2 2 5 2" xfId="28014" xr:uid="{00000000-0005-0000-0000-00006F6D0000}"/>
    <cellStyle name="Separador de milhares 14 2 2 2 2 5 3" xfId="28015" xr:uid="{00000000-0005-0000-0000-0000706D0000}"/>
    <cellStyle name="Separador de milhares 14 2 2 2 2 6" xfId="28016" xr:uid="{00000000-0005-0000-0000-0000716D0000}"/>
    <cellStyle name="Separador de milhares 14 2 2 2 2 7" xfId="28017" xr:uid="{00000000-0005-0000-0000-0000726D0000}"/>
    <cellStyle name="Separador de milhares 14 2 2 2 3" xfId="28018" xr:uid="{00000000-0005-0000-0000-0000736D0000}"/>
    <cellStyle name="Separador de milhares 14 2 2 2 3 2" xfId="28019" xr:uid="{00000000-0005-0000-0000-0000746D0000}"/>
    <cellStyle name="Separador de milhares 14 2 2 2 3 2 2" xfId="28020" xr:uid="{00000000-0005-0000-0000-0000756D0000}"/>
    <cellStyle name="Separador de milhares 14 2 2 2 3 2 3" xfId="28021" xr:uid="{00000000-0005-0000-0000-0000766D0000}"/>
    <cellStyle name="Separador de milhares 14 2 2 2 3 3" xfId="28022" xr:uid="{00000000-0005-0000-0000-0000776D0000}"/>
    <cellStyle name="Separador de milhares 14 2 2 2 3 4" xfId="28023" xr:uid="{00000000-0005-0000-0000-0000786D0000}"/>
    <cellStyle name="Separador de milhares 14 2 2 2 4" xfId="28024" xr:uid="{00000000-0005-0000-0000-0000796D0000}"/>
    <cellStyle name="Separador de milhares 14 2 2 2 4 2" xfId="28025" xr:uid="{00000000-0005-0000-0000-00007A6D0000}"/>
    <cellStyle name="Separador de milhares 14 2 2 2 4 2 2" xfId="28026" xr:uid="{00000000-0005-0000-0000-00007B6D0000}"/>
    <cellStyle name="Separador de milhares 14 2 2 2 4 2 3" xfId="28027" xr:uid="{00000000-0005-0000-0000-00007C6D0000}"/>
    <cellStyle name="Separador de milhares 14 2 2 2 4 3" xfId="28028" xr:uid="{00000000-0005-0000-0000-00007D6D0000}"/>
    <cellStyle name="Separador de milhares 14 2 2 2 4 4" xfId="28029" xr:uid="{00000000-0005-0000-0000-00007E6D0000}"/>
    <cellStyle name="Separador de milhares 14 2 2 2 5" xfId="28030" xr:uid="{00000000-0005-0000-0000-00007F6D0000}"/>
    <cellStyle name="Separador de milhares 14 2 2 2 5 2" xfId="28031" xr:uid="{00000000-0005-0000-0000-0000806D0000}"/>
    <cellStyle name="Separador de milhares 14 2 2 2 5 2 2" xfId="28032" xr:uid="{00000000-0005-0000-0000-0000816D0000}"/>
    <cellStyle name="Separador de milhares 14 2 2 2 5 2 3" xfId="28033" xr:uid="{00000000-0005-0000-0000-0000826D0000}"/>
    <cellStyle name="Separador de milhares 14 2 2 2 5 3" xfId="28034" xr:uid="{00000000-0005-0000-0000-0000836D0000}"/>
    <cellStyle name="Separador de milhares 14 2 2 2 5 4" xfId="28035" xr:uid="{00000000-0005-0000-0000-0000846D0000}"/>
    <cellStyle name="Separador de milhares 14 2 2 2 6" xfId="28036" xr:uid="{00000000-0005-0000-0000-0000856D0000}"/>
    <cellStyle name="Separador de milhares 14 2 2 2 6 2" xfId="28037" xr:uid="{00000000-0005-0000-0000-0000866D0000}"/>
    <cellStyle name="Separador de milhares 14 2 2 2 6 3" xfId="28038" xr:uid="{00000000-0005-0000-0000-0000876D0000}"/>
    <cellStyle name="Separador de milhares 14 2 2 2 7" xfId="28039" xr:uid="{00000000-0005-0000-0000-0000886D0000}"/>
    <cellStyle name="Separador de milhares 14 2 2 2 8" xfId="28040" xr:uid="{00000000-0005-0000-0000-0000896D0000}"/>
    <cellStyle name="Separador de milhares 14 2 2 3" xfId="28041" xr:uid="{00000000-0005-0000-0000-00008A6D0000}"/>
    <cellStyle name="Separador de milhares 14 2 2 3 2" xfId="28042" xr:uid="{00000000-0005-0000-0000-00008B6D0000}"/>
    <cellStyle name="Separador de milhares 14 2 2 3 2 2" xfId="28043" xr:uid="{00000000-0005-0000-0000-00008C6D0000}"/>
    <cellStyle name="Separador de milhares 14 2 2 3 2 2 2" xfId="28044" xr:uid="{00000000-0005-0000-0000-00008D6D0000}"/>
    <cellStyle name="Separador de milhares 14 2 2 3 2 2 3" xfId="28045" xr:uid="{00000000-0005-0000-0000-00008E6D0000}"/>
    <cellStyle name="Separador de milhares 14 2 2 3 2 3" xfId="28046" xr:uid="{00000000-0005-0000-0000-00008F6D0000}"/>
    <cellStyle name="Separador de milhares 14 2 2 3 2 4" xfId="28047" xr:uid="{00000000-0005-0000-0000-0000906D0000}"/>
    <cellStyle name="Separador de milhares 14 2 2 3 3" xfId="28048" xr:uid="{00000000-0005-0000-0000-0000916D0000}"/>
    <cellStyle name="Separador de milhares 14 2 2 3 3 2" xfId="28049" xr:uid="{00000000-0005-0000-0000-0000926D0000}"/>
    <cellStyle name="Separador de milhares 14 2 2 3 3 2 2" xfId="28050" xr:uid="{00000000-0005-0000-0000-0000936D0000}"/>
    <cellStyle name="Separador de milhares 14 2 2 3 3 2 3" xfId="28051" xr:uid="{00000000-0005-0000-0000-0000946D0000}"/>
    <cellStyle name="Separador de milhares 14 2 2 3 3 3" xfId="28052" xr:uid="{00000000-0005-0000-0000-0000956D0000}"/>
    <cellStyle name="Separador de milhares 14 2 2 3 3 4" xfId="28053" xr:uid="{00000000-0005-0000-0000-0000966D0000}"/>
    <cellStyle name="Separador de milhares 14 2 2 3 4" xfId="28054" xr:uid="{00000000-0005-0000-0000-0000976D0000}"/>
    <cellStyle name="Separador de milhares 14 2 2 3 4 2" xfId="28055" xr:uid="{00000000-0005-0000-0000-0000986D0000}"/>
    <cellStyle name="Separador de milhares 14 2 2 3 4 2 2" xfId="28056" xr:uid="{00000000-0005-0000-0000-0000996D0000}"/>
    <cellStyle name="Separador de milhares 14 2 2 3 4 2 3" xfId="28057" xr:uid="{00000000-0005-0000-0000-00009A6D0000}"/>
    <cellStyle name="Separador de milhares 14 2 2 3 4 3" xfId="28058" xr:uid="{00000000-0005-0000-0000-00009B6D0000}"/>
    <cellStyle name="Separador de milhares 14 2 2 3 4 4" xfId="28059" xr:uid="{00000000-0005-0000-0000-00009C6D0000}"/>
    <cellStyle name="Separador de milhares 14 2 2 3 5" xfId="28060" xr:uid="{00000000-0005-0000-0000-00009D6D0000}"/>
    <cellStyle name="Separador de milhares 14 2 2 3 5 2" xfId="28061" xr:uid="{00000000-0005-0000-0000-00009E6D0000}"/>
    <cellStyle name="Separador de milhares 14 2 2 3 5 3" xfId="28062" xr:uid="{00000000-0005-0000-0000-00009F6D0000}"/>
    <cellStyle name="Separador de milhares 14 2 2 3 6" xfId="28063" xr:uid="{00000000-0005-0000-0000-0000A06D0000}"/>
    <cellStyle name="Separador de milhares 14 2 2 3 7" xfId="28064" xr:uid="{00000000-0005-0000-0000-0000A16D0000}"/>
    <cellStyle name="Separador de milhares 14 2 2 4" xfId="28065" xr:uid="{00000000-0005-0000-0000-0000A26D0000}"/>
    <cellStyle name="Separador de milhares 14 2 2 4 2" xfId="28066" xr:uid="{00000000-0005-0000-0000-0000A36D0000}"/>
    <cellStyle name="Separador de milhares 14 2 2 4 2 2" xfId="28067" xr:uid="{00000000-0005-0000-0000-0000A46D0000}"/>
    <cellStyle name="Separador de milhares 14 2 2 4 2 3" xfId="28068" xr:uid="{00000000-0005-0000-0000-0000A56D0000}"/>
    <cellStyle name="Separador de milhares 14 2 2 4 3" xfId="28069" xr:uid="{00000000-0005-0000-0000-0000A66D0000}"/>
    <cellStyle name="Separador de milhares 14 2 2 4 4" xfId="28070" xr:uid="{00000000-0005-0000-0000-0000A76D0000}"/>
    <cellStyle name="Separador de milhares 14 2 2 5" xfId="28071" xr:uid="{00000000-0005-0000-0000-0000A86D0000}"/>
    <cellStyle name="Separador de milhares 14 2 2 5 2" xfId="28072" xr:uid="{00000000-0005-0000-0000-0000A96D0000}"/>
    <cellStyle name="Separador de milhares 14 2 2 5 2 2" xfId="28073" xr:uid="{00000000-0005-0000-0000-0000AA6D0000}"/>
    <cellStyle name="Separador de milhares 14 2 2 5 2 3" xfId="28074" xr:uid="{00000000-0005-0000-0000-0000AB6D0000}"/>
    <cellStyle name="Separador de milhares 14 2 2 5 3" xfId="28075" xr:uid="{00000000-0005-0000-0000-0000AC6D0000}"/>
    <cellStyle name="Separador de milhares 14 2 2 5 4" xfId="28076" xr:uid="{00000000-0005-0000-0000-0000AD6D0000}"/>
    <cellStyle name="Separador de milhares 14 2 2 6" xfId="28077" xr:uid="{00000000-0005-0000-0000-0000AE6D0000}"/>
    <cellStyle name="Separador de milhares 14 2 2 6 2" xfId="28078" xr:uid="{00000000-0005-0000-0000-0000AF6D0000}"/>
    <cellStyle name="Separador de milhares 14 2 2 6 2 2" xfId="28079" xr:uid="{00000000-0005-0000-0000-0000B06D0000}"/>
    <cellStyle name="Separador de milhares 14 2 2 6 2 3" xfId="28080" xr:uid="{00000000-0005-0000-0000-0000B16D0000}"/>
    <cellStyle name="Separador de milhares 14 2 2 6 3" xfId="28081" xr:uid="{00000000-0005-0000-0000-0000B26D0000}"/>
    <cellStyle name="Separador de milhares 14 2 2 6 4" xfId="28082" xr:uid="{00000000-0005-0000-0000-0000B36D0000}"/>
    <cellStyle name="Separador de milhares 14 2 2 7" xfId="28083" xr:uid="{00000000-0005-0000-0000-0000B46D0000}"/>
    <cellStyle name="Separador de milhares 14 2 2 7 2" xfId="28084" xr:uid="{00000000-0005-0000-0000-0000B56D0000}"/>
    <cellStyle name="Separador de milhares 14 2 2 7 3" xfId="28085" xr:uid="{00000000-0005-0000-0000-0000B66D0000}"/>
    <cellStyle name="Separador de milhares 14 2 2 8" xfId="28086" xr:uid="{00000000-0005-0000-0000-0000B76D0000}"/>
    <cellStyle name="Separador de milhares 14 2 2 9" xfId="28087" xr:uid="{00000000-0005-0000-0000-0000B86D0000}"/>
    <cellStyle name="Separador de milhares 14 2 3" xfId="28088" xr:uid="{00000000-0005-0000-0000-0000B96D0000}"/>
    <cellStyle name="Separador de milhares 14 2 3 2" xfId="28089" xr:uid="{00000000-0005-0000-0000-0000BA6D0000}"/>
    <cellStyle name="Separador de milhares 14 2 3 2 2" xfId="28090" xr:uid="{00000000-0005-0000-0000-0000BB6D0000}"/>
    <cellStyle name="Separador de milhares 14 2 3 2 2 2" xfId="28091" xr:uid="{00000000-0005-0000-0000-0000BC6D0000}"/>
    <cellStyle name="Separador de milhares 14 2 3 2 2 2 2" xfId="28092" xr:uid="{00000000-0005-0000-0000-0000BD6D0000}"/>
    <cellStyle name="Separador de milhares 14 2 3 2 2 2 3" xfId="28093" xr:uid="{00000000-0005-0000-0000-0000BE6D0000}"/>
    <cellStyle name="Separador de milhares 14 2 3 2 2 3" xfId="28094" xr:uid="{00000000-0005-0000-0000-0000BF6D0000}"/>
    <cellStyle name="Separador de milhares 14 2 3 2 2 4" xfId="28095" xr:uid="{00000000-0005-0000-0000-0000C06D0000}"/>
    <cellStyle name="Separador de milhares 14 2 3 2 3" xfId="28096" xr:uid="{00000000-0005-0000-0000-0000C16D0000}"/>
    <cellStyle name="Separador de milhares 14 2 3 2 3 2" xfId="28097" xr:uid="{00000000-0005-0000-0000-0000C26D0000}"/>
    <cellStyle name="Separador de milhares 14 2 3 2 3 2 2" xfId="28098" xr:uid="{00000000-0005-0000-0000-0000C36D0000}"/>
    <cellStyle name="Separador de milhares 14 2 3 2 3 2 3" xfId="28099" xr:uid="{00000000-0005-0000-0000-0000C46D0000}"/>
    <cellStyle name="Separador de milhares 14 2 3 2 3 3" xfId="28100" xr:uid="{00000000-0005-0000-0000-0000C56D0000}"/>
    <cellStyle name="Separador de milhares 14 2 3 2 3 4" xfId="28101" xr:uid="{00000000-0005-0000-0000-0000C66D0000}"/>
    <cellStyle name="Separador de milhares 14 2 3 2 4" xfId="28102" xr:uid="{00000000-0005-0000-0000-0000C76D0000}"/>
    <cellStyle name="Separador de milhares 14 2 3 2 4 2" xfId="28103" xr:uid="{00000000-0005-0000-0000-0000C86D0000}"/>
    <cellStyle name="Separador de milhares 14 2 3 2 4 2 2" xfId="28104" xr:uid="{00000000-0005-0000-0000-0000C96D0000}"/>
    <cellStyle name="Separador de milhares 14 2 3 2 4 2 3" xfId="28105" xr:uid="{00000000-0005-0000-0000-0000CA6D0000}"/>
    <cellStyle name="Separador de milhares 14 2 3 2 4 3" xfId="28106" xr:uid="{00000000-0005-0000-0000-0000CB6D0000}"/>
    <cellStyle name="Separador de milhares 14 2 3 2 4 4" xfId="28107" xr:uid="{00000000-0005-0000-0000-0000CC6D0000}"/>
    <cellStyle name="Separador de milhares 14 2 3 2 5" xfId="28108" xr:uid="{00000000-0005-0000-0000-0000CD6D0000}"/>
    <cellStyle name="Separador de milhares 14 2 3 2 5 2" xfId="28109" xr:uid="{00000000-0005-0000-0000-0000CE6D0000}"/>
    <cellStyle name="Separador de milhares 14 2 3 2 5 3" xfId="28110" xr:uid="{00000000-0005-0000-0000-0000CF6D0000}"/>
    <cellStyle name="Separador de milhares 14 2 3 2 6" xfId="28111" xr:uid="{00000000-0005-0000-0000-0000D06D0000}"/>
    <cellStyle name="Separador de milhares 14 2 3 2 7" xfId="28112" xr:uid="{00000000-0005-0000-0000-0000D16D0000}"/>
    <cellStyle name="Separador de milhares 14 2 3 3" xfId="28113" xr:uid="{00000000-0005-0000-0000-0000D26D0000}"/>
    <cellStyle name="Separador de milhares 14 2 3 4" xfId="28114" xr:uid="{00000000-0005-0000-0000-0000D36D0000}"/>
    <cellStyle name="Separador de milhares 14 2 3 4 2" xfId="28115" xr:uid="{00000000-0005-0000-0000-0000D46D0000}"/>
    <cellStyle name="Separador de milhares 14 2 3 4 2 2" xfId="28116" xr:uid="{00000000-0005-0000-0000-0000D56D0000}"/>
    <cellStyle name="Separador de milhares 14 2 3 4 2 3" xfId="28117" xr:uid="{00000000-0005-0000-0000-0000D66D0000}"/>
    <cellStyle name="Separador de milhares 14 2 3 4 3" xfId="28118" xr:uid="{00000000-0005-0000-0000-0000D76D0000}"/>
    <cellStyle name="Separador de milhares 14 2 3 4 4" xfId="28119" xr:uid="{00000000-0005-0000-0000-0000D86D0000}"/>
    <cellStyle name="Separador de milhares 14 2 3 5" xfId="28120" xr:uid="{00000000-0005-0000-0000-0000D96D0000}"/>
    <cellStyle name="Separador de milhares 14 2 3 5 2" xfId="28121" xr:uid="{00000000-0005-0000-0000-0000DA6D0000}"/>
    <cellStyle name="Separador de milhares 14 2 3 5 2 2" xfId="28122" xr:uid="{00000000-0005-0000-0000-0000DB6D0000}"/>
    <cellStyle name="Separador de milhares 14 2 3 5 2 3" xfId="28123" xr:uid="{00000000-0005-0000-0000-0000DC6D0000}"/>
    <cellStyle name="Separador de milhares 14 2 3 5 3" xfId="28124" xr:uid="{00000000-0005-0000-0000-0000DD6D0000}"/>
    <cellStyle name="Separador de milhares 14 2 3 5 4" xfId="28125" xr:uid="{00000000-0005-0000-0000-0000DE6D0000}"/>
    <cellStyle name="Separador de milhares 14 2 3 6" xfId="28126" xr:uid="{00000000-0005-0000-0000-0000DF6D0000}"/>
    <cellStyle name="Separador de milhares 14 2 3 6 2" xfId="28127" xr:uid="{00000000-0005-0000-0000-0000E06D0000}"/>
    <cellStyle name="Separador de milhares 14 2 3 6 2 2" xfId="28128" xr:uid="{00000000-0005-0000-0000-0000E16D0000}"/>
    <cellStyle name="Separador de milhares 14 2 3 6 2 3" xfId="28129" xr:uid="{00000000-0005-0000-0000-0000E26D0000}"/>
    <cellStyle name="Separador de milhares 14 2 3 6 3" xfId="28130" xr:uid="{00000000-0005-0000-0000-0000E36D0000}"/>
    <cellStyle name="Separador de milhares 14 2 3 6 4" xfId="28131" xr:uid="{00000000-0005-0000-0000-0000E46D0000}"/>
    <cellStyle name="Separador de milhares 14 2 3 7" xfId="28132" xr:uid="{00000000-0005-0000-0000-0000E56D0000}"/>
    <cellStyle name="Separador de milhares 14 2 3 7 2" xfId="28133" xr:uid="{00000000-0005-0000-0000-0000E66D0000}"/>
    <cellStyle name="Separador de milhares 14 2 3 7 3" xfId="28134" xr:uid="{00000000-0005-0000-0000-0000E76D0000}"/>
    <cellStyle name="Separador de milhares 14 2 3 8" xfId="28135" xr:uid="{00000000-0005-0000-0000-0000E86D0000}"/>
    <cellStyle name="Separador de milhares 14 2 3 9" xfId="28136" xr:uid="{00000000-0005-0000-0000-0000E96D0000}"/>
    <cellStyle name="Separador de milhares 14 2 4" xfId="28137" xr:uid="{00000000-0005-0000-0000-0000EA6D0000}"/>
    <cellStyle name="Separador de milhares 14 2 4 2" xfId="28138" xr:uid="{00000000-0005-0000-0000-0000EB6D0000}"/>
    <cellStyle name="Separador de milhares 14 2 4 2 2" xfId="28139" xr:uid="{00000000-0005-0000-0000-0000EC6D0000}"/>
    <cellStyle name="Separador de milhares 14 2 4 2 2 2" xfId="28140" xr:uid="{00000000-0005-0000-0000-0000ED6D0000}"/>
    <cellStyle name="Separador de milhares 14 2 4 2 2 3" xfId="28141" xr:uid="{00000000-0005-0000-0000-0000EE6D0000}"/>
    <cellStyle name="Separador de milhares 14 2 4 2 3" xfId="28142" xr:uid="{00000000-0005-0000-0000-0000EF6D0000}"/>
    <cellStyle name="Separador de milhares 14 2 4 2 4" xfId="28143" xr:uid="{00000000-0005-0000-0000-0000F06D0000}"/>
    <cellStyle name="Separador de milhares 14 2 4 3" xfId="28144" xr:uid="{00000000-0005-0000-0000-0000F16D0000}"/>
    <cellStyle name="Separador de milhares 14 2 4 3 2" xfId="28145" xr:uid="{00000000-0005-0000-0000-0000F26D0000}"/>
    <cellStyle name="Separador de milhares 14 2 4 3 2 2" xfId="28146" xr:uid="{00000000-0005-0000-0000-0000F36D0000}"/>
    <cellStyle name="Separador de milhares 14 2 4 3 2 3" xfId="28147" xr:uid="{00000000-0005-0000-0000-0000F46D0000}"/>
    <cellStyle name="Separador de milhares 14 2 4 3 3" xfId="28148" xr:uid="{00000000-0005-0000-0000-0000F56D0000}"/>
    <cellStyle name="Separador de milhares 14 2 4 3 4" xfId="28149" xr:uid="{00000000-0005-0000-0000-0000F66D0000}"/>
    <cellStyle name="Separador de milhares 14 2 4 4" xfId="28150" xr:uid="{00000000-0005-0000-0000-0000F76D0000}"/>
    <cellStyle name="Separador de milhares 14 2 4 4 2" xfId="28151" xr:uid="{00000000-0005-0000-0000-0000F86D0000}"/>
    <cellStyle name="Separador de milhares 14 2 4 4 2 2" xfId="28152" xr:uid="{00000000-0005-0000-0000-0000F96D0000}"/>
    <cellStyle name="Separador de milhares 14 2 4 4 2 3" xfId="28153" xr:uid="{00000000-0005-0000-0000-0000FA6D0000}"/>
    <cellStyle name="Separador de milhares 14 2 4 4 3" xfId="28154" xr:uid="{00000000-0005-0000-0000-0000FB6D0000}"/>
    <cellStyle name="Separador de milhares 14 2 4 4 4" xfId="28155" xr:uid="{00000000-0005-0000-0000-0000FC6D0000}"/>
    <cellStyle name="Separador de milhares 14 2 4 5" xfId="28156" xr:uid="{00000000-0005-0000-0000-0000FD6D0000}"/>
    <cellStyle name="Separador de milhares 14 2 4 5 2" xfId="28157" xr:uid="{00000000-0005-0000-0000-0000FE6D0000}"/>
    <cellStyle name="Separador de milhares 14 2 4 5 3" xfId="28158" xr:uid="{00000000-0005-0000-0000-0000FF6D0000}"/>
    <cellStyle name="Separador de milhares 14 2 4 6" xfId="28159" xr:uid="{00000000-0005-0000-0000-0000006E0000}"/>
    <cellStyle name="Separador de milhares 14 2 4 7" xfId="28160" xr:uid="{00000000-0005-0000-0000-0000016E0000}"/>
    <cellStyle name="Separador de milhares 14 2 5" xfId="28161" xr:uid="{00000000-0005-0000-0000-0000026E0000}"/>
    <cellStyle name="Separador de milhares 14 2 5 2" xfId="28162" xr:uid="{00000000-0005-0000-0000-0000036E0000}"/>
    <cellStyle name="Separador de milhares 14 2 5 2 2" xfId="28163" xr:uid="{00000000-0005-0000-0000-0000046E0000}"/>
    <cellStyle name="Separador de milhares 14 2 5 2 3" xfId="28164" xr:uid="{00000000-0005-0000-0000-0000056E0000}"/>
    <cellStyle name="Separador de milhares 14 2 5 3" xfId="28165" xr:uid="{00000000-0005-0000-0000-0000066E0000}"/>
    <cellStyle name="Separador de milhares 14 2 5 4" xfId="28166" xr:uid="{00000000-0005-0000-0000-0000076E0000}"/>
    <cellStyle name="Separador de milhares 14 2 6" xfId="28167" xr:uid="{00000000-0005-0000-0000-0000086E0000}"/>
    <cellStyle name="Separador de milhares 14 2 6 2" xfId="28168" xr:uid="{00000000-0005-0000-0000-0000096E0000}"/>
    <cellStyle name="Separador de milhares 14 2 6 2 2" xfId="28169" xr:uid="{00000000-0005-0000-0000-00000A6E0000}"/>
    <cellStyle name="Separador de milhares 14 2 6 2 3" xfId="28170" xr:uid="{00000000-0005-0000-0000-00000B6E0000}"/>
    <cellStyle name="Separador de milhares 14 2 6 3" xfId="28171" xr:uid="{00000000-0005-0000-0000-00000C6E0000}"/>
    <cellStyle name="Separador de milhares 14 2 6 4" xfId="28172" xr:uid="{00000000-0005-0000-0000-00000D6E0000}"/>
    <cellStyle name="Separador de milhares 14 2 7" xfId="28173" xr:uid="{00000000-0005-0000-0000-00000E6E0000}"/>
    <cellStyle name="Separador de milhares 14 2 7 2" xfId="28174" xr:uid="{00000000-0005-0000-0000-00000F6E0000}"/>
    <cellStyle name="Separador de milhares 14 2 7 2 2" xfId="28175" xr:uid="{00000000-0005-0000-0000-0000106E0000}"/>
    <cellStyle name="Separador de milhares 14 2 7 2 3" xfId="28176" xr:uid="{00000000-0005-0000-0000-0000116E0000}"/>
    <cellStyle name="Separador de milhares 14 2 7 3" xfId="28177" xr:uid="{00000000-0005-0000-0000-0000126E0000}"/>
    <cellStyle name="Separador de milhares 14 2 7 4" xfId="28178" xr:uid="{00000000-0005-0000-0000-0000136E0000}"/>
    <cellStyle name="Separador de milhares 14 2 8" xfId="28179" xr:uid="{00000000-0005-0000-0000-0000146E0000}"/>
    <cellStyle name="Separador de milhares 14 2 8 2" xfId="28180" xr:uid="{00000000-0005-0000-0000-0000156E0000}"/>
    <cellStyle name="Separador de milhares 14 2 8 3" xfId="28181" xr:uid="{00000000-0005-0000-0000-0000166E0000}"/>
    <cellStyle name="Separador de milhares 14 2 9" xfId="28182" xr:uid="{00000000-0005-0000-0000-0000176E0000}"/>
    <cellStyle name="Separador de milhares 14 3" xfId="28183" xr:uid="{00000000-0005-0000-0000-0000186E0000}"/>
    <cellStyle name="Separador de milhares 14 3 10" xfId="28184" xr:uid="{00000000-0005-0000-0000-0000196E0000}"/>
    <cellStyle name="Separador de milhares 14 3 2" xfId="28185" xr:uid="{00000000-0005-0000-0000-00001A6E0000}"/>
    <cellStyle name="Separador de milhares 14 3 2 2" xfId="28186" xr:uid="{00000000-0005-0000-0000-00001B6E0000}"/>
    <cellStyle name="Separador de milhares 14 3 2 2 2" xfId="28187" xr:uid="{00000000-0005-0000-0000-00001C6E0000}"/>
    <cellStyle name="Separador de milhares 14 3 2 2 2 2" xfId="28188" xr:uid="{00000000-0005-0000-0000-00001D6E0000}"/>
    <cellStyle name="Separador de milhares 14 3 2 2 2 2 2" xfId="28189" xr:uid="{00000000-0005-0000-0000-00001E6E0000}"/>
    <cellStyle name="Separador de milhares 14 3 2 2 2 2 3" xfId="28190" xr:uid="{00000000-0005-0000-0000-00001F6E0000}"/>
    <cellStyle name="Separador de milhares 14 3 2 2 2 3" xfId="28191" xr:uid="{00000000-0005-0000-0000-0000206E0000}"/>
    <cellStyle name="Separador de milhares 14 3 2 2 2 4" xfId="28192" xr:uid="{00000000-0005-0000-0000-0000216E0000}"/>
    <cellStyle name="Separador de milhares 14 3 2 2 3" xfId="28193" xr:uid="{00000000-0005-0000-0000-0000226E0000}"/>
    <cellStyle name="Separador de milhares 14 3 2 2 3 2" xfId="28194" xr:uid="{00000000-0005-0000-0000-0000236E0000}"/>
    <cellStyle name="Separador de milhares 14 3 2 2 3 2 2" xfId="28195" xr:uid="{00000000-0005-0000-0000-0000246E0000}"/>
    <cellStyle name="Separador de milhares 14 3 2 2 3 2 3" xfId="28196" xr:uid="{00000000-0005-0000-0000-0000256E0000}"/>
    <cellStyle name="Separador de milhares 14 3 2 2 3 3" xfId="28197" xr:uid="{00000000-0005-0000-0000-0000266E0000}"/>
    <cellStyle name="Separador de milhares 14 3 2 2 3 4" xfId="28198" xr:uid="{00000000-0005-0000-0000-0000276E0000}"/>
    <cellStyle name="Separador de milhares 14 3 2 2 4" xfId="28199" xr:uid="{00000000-0005-0000-0000-0000286E0000}"/>
    <cellStyle name="Separador de milhares 14 3 2 2 4 2" xfId="28200" xr:uid="{00000000-0005-0000-0000-0000296E0000}"/>
    <cellStyle name="Separador de milhares 14 3 2 2 4 2 2" xfId="28201" xr:uid="{00000000-0005-0000-0000-00002A6E0000}"/>
    <cellStyle name="Separador de milhares 14 3 2 2 4 2 3" xfId="28202" xr:uid="{00000000-0005-0000-0000-00002B6E0000}"/>
    <cellStyle name="Separador de milhares 14 3 2 2 4 3" xfId="28203" xr:uid="{00000000-0005-0000-0000-00002C6E0000}"/>
    <cellStyle name="Separador de milhares 14 3 2 2 4 4" xfId="28204" xr:uid="{00000000-0005-0000-0000-00002D6E0000}"/>
    <cellStyle name="Separador de milhares 14 3 2 2 5" xfId="28205" xr:uid="{00000000-0005-0000-0000-00002E6E0000}"/>
    <cellStyle name="Separador de milhares 14 3 2 2 5 2" xfId="28206" xr:uid="{00000000-0005-0000-0000-00002F6E0000}"/>
    <cellStyle name="Separador de milhares 14 3 2 2 5 3" xfId="28207" xr:uid="{00000000-0005-0000-0000-0000306E0000}"/>
    <cellStyle name="Separador de milhares 14 3 2 2 6" xfId="28208" xr:uid="{00000000-0005-0000-0000-0000316E0000}"/>
    <cellStyle name="Separador de milhares 14 3 2 2 7" xfId="28209" xr:uid="{00000000-0005-0000-0000-0000326E0000}"/>
    <cellStyle name="Separador de milhares 14 3 2 3" xfId="28210" xr:uid="{00000000-0005-0000-0000-0000336E0000}"/>
    <cellStyle name="Separador de milhares 14 3 2 3 2" xfId="28211" xr:uid="{00000000-0005-0000-0000-0000346E0000}"/>
    <cellStyle name="Separador de milhares 14 3 2 3 2 2" xfId="28212" xr:uid="{00000000-0005-0000-0000-0000356E0000}"/>
    <cellStyle name="Separador de milhares 14 3 2 3 2 3" xfId="28213" xr:uid="{00000000-0005-0000-0000-0000366E0000}"/>
    <cellStyle name="Separador de milhares 14 3 2 3 3" xfId="28214" xr:uid="{00000000-0005-0000-0000-0000376E0000}"/>
    <cellStyle name="Separador de milhares 14 3 2 3 4" xfId="28215" xr:uid="{00000000-0005-0000-0000-0000386E0000}"/>
    <cellStyle name="Separador de milhares 14 3 2 4" xfId="28216" xr:uid="{00000000-0005-0000-0000-0000396E0000}"/>
    <cellStyle name="Separador de milhares 14 3 2 4 2" xfId="28217" xr:uid="{00000000-0005-0000-0000-00003A6E0000}"/>
    <cellStyle name="Separador de milhares 14 3 2 4 2 2" xfId="28218" xr:uid="{00000000-0005-0000-0000-00003B6E0000}"/>
    <cellStyle name="Separador de milhares 14 3 2 4 2 3" xfId="28219" xr:uid="{00000000-0005-0000-0000-00003C6E0000}"/>
    <cellStyle name="Separador de milhares 14 3 2 4 3" xfId="28220" xr:uid="{00000000-0005-0000-0000-00003D6E0000}"/>
    <cellStyle name="Separador de milhares 14 3 2 4 4" xfId="28221" xr:uid="{00000000-0005-0000-0000-00003E6E0000}"/>
    <cellStyle name="Separador de milhares 14 3 2 5" xfId="28222" xr:uid="{00000000-0005-0000-0000-00003F6E0000}"/>
    <cellStyle name="Separador de milhares 14 3 2 5 2" xfId="28223" xr:uid="{00000000-0005-0000-0000-0000406E0000}"/>
    <cellStyle name="Separador de milhares 14 3 2 5 2 2" xfId="28224" xr:uid="{00000000-0005-0000-0000-0000416E0000}"/>
    <cellStyle name="Separador de milhares 14 3 2 5 2 3" xfId="28225" xr:uid="{00000000-0005-0000-0000-0000426E0000}"/>
    <cellStyle name="Separador de milhares 14 3 2 5 3" xfId="28226" xr:uid="{00000000-0005-0000-0000-0000436E0000}"/>
    <cellStyle name="Separador de milhares 14 3 2 5 4" xfId="28227" xr:uid="{00000000-0005-0000-0000-0000446E0000}"/>
    <cellStyle name="Separador de milhares 14 3 2 6" xfId="28228" xr:uid="{00000000-0005-0000-0000-0000456E0000}"/>
    <cellStyle name="Separador de milhares 14 3 2 6 2" xfId="28229" xr:uid="{00000000-0005-0000-0000-0000466E0000}"/>
    <cellStyle name="Separador de milhares 14 3 2 6 3" xfId="28230" xr:uid="{00000000-0005-0000-0000-0000476E0000}"/>
    <cellStyle name="Separador de milhares 14 3 2 7" xfId="28231" xr:uid="{00000000-0005-0000-0000-0000486E0000}"/>
    <cellStyle name="Separador de milhares 14 3 2 8" xfId="28232" xr:uid="{00000000-0005-0000-0000-0000496E0000}"/>
    <cellStyle name="Separador de milhares 14 3 3" xfId="28233" xr:uid="{00000000-0005-0000-0000-00004A6E0000}"/>
    <cellStyle name="Separador de milhares 14 3 3 2" xfId="28234" xr:uid="{00000000-0005-0000-0000-00004B6E0000}"/>
    <cellStyle name="Separador de milhares 14 3 3 2 2" xfId="28235" xr:uid="{00000000-0005-0000-0000-00004C6E0000}"/>
    <cellStyle name="Separador de milhares 14 3 3 2 2 2" xfId="28236" xr:uid="{00000000-0005-0000-0000-00004D6E0000}"/>
    <cellStyle name="Separador de milhares 14 3 3 2 2 3" xfId="28237" xr:uid="{00000000-0005-0000-0000-00004E6E0000}"/>
    <cellStyle name="Separador de milhares 14 3 3 2 3" xfId="28238" xr:uid="{00000000-0005-0000-0000-00004F6E0000}"/>
    <cellStyle name="Separador de milhares 14 3 3 2 4" xfId="28239" xr:uid="{00000000-0005-0000-0000-0000506E0000}"/>
    <cellStyle name="Separador de milhares 14 3 3 3" xfId="28240" xr:uid="{00000000-0005-0000-0000-0000516E0000}"/>
    <cellStyle name="Separador de milhares 14 3 3 3 2" xfId="28241" xr:uid="{00000000-0005-0000-0000-0000526E0000}"/>
    <cellStyle name="Separador de milhares 14 3 3 3 2 2" xfId="28242" xr:uid="{00000000-0005-0000-0000-0000536E0000}"/>
    <cellStyle name="Separador de milhares 14 3 3 3 2 3" xfId="28243" xr:uid="{00000000-0005-0000-0000-0000546E0000}"/>
    <cellStyle name="Separador de milhares 14 3 3 3 3" xfId="28244" xr:uid="{00000000-0005-0000-0000-0000556E0000}"/>
    <cellStyle name="Separador de milhares 14 3 3 3 4" xfId="28245" xr:uid="{00000000-0005-0000-0000-0000566E0000}"/>
    <cellStyle name="Separador de milhares 14 3 3 4" xfId="28246" xr:uid="{00000000-0005-0000-0000-0000576E0000}"/>
    <cellStyle name="Separador de milhares 14 3 3 4 2" xfId="28247" xr:uid="{00000000-0005-0000-0000-0000586E0000}"/>
    <cellStyle name="Separador de milhares 14 3 3 4 2 2" xfId="28248" xr:uid="{00000000-0005-0000-0000-0000596E0000}"/>
    <cellStyle name="Separador de milhares 14 3 3 4 2 3" xfId="28249" xr:uid="{00000000-0005-0000-0000-00005A6E0000}"/>
    <cellStyle name="Separador de milhares 14 3 3 4 3" xfId="28250" xr:uid="{00000000-0005-0000-0000-00005B6E0000}"/>
    <cellStyle name="Separador de milhares 14 3 3 4 4" xfId="28251" xr:uid="{00000000-0005-0000-0000-00005C6E0000}"/>
    <cellStyle name="Separador de milhares 14 3 3 5" xfId="28252" xr:uid="{00000000-0005-0000-0000-00005D6E0000}"/>
    <cellStyle name="Separador de milhares 14 3 3 5 2" xfId="28253" xr:uid="{00000000-0005-0000-0000-00005E6E0000}"/>
    <cellStyle name="Separador de milhares 14 3 3 5 3" xfId="28254" xr:uid="{00000000-0005-0000-0000-00005F6E0000}"/>
    <cellStyle name="Separador de milhares 14 3 3 6" xfId="28255" xr:uid="{00000000-0005-0000-0000-0000606E0000}"/>
    <cellStyle name="Separador de milhares 14 3 3 7" xfId="28256" xr:uid="{00000000-0005-0000-0000-0000616E0000}"/>
    <cellStyle name="Separador de milhares 14 3 4" xfId="28257" xr:uid="{00000000-0005-0000-0000-0000626E0000}"/>
    <cellStyle name="Separador de milhares 14 3 5" xfId="28258" xr:uid="{00000000-0005-0000-0000-0000636E0000}"/>
    <cellStyle name="Separador de milhares 14 3 5 2" xfId="28259" xr:uid="{00000000-0005-0000-0000-0000646E0000}"/>
    <cellStyle name="Separador de milhares 14 3 5 2 2" xfId="28260" xr:uid="{00000000-0005-0000-0000-0000656E0000}"/>
    <cellStyle name="Separador de milhares 14 3 5 2 3" xfId="28261" xr:uid="{00000000-0005-0000-0000-0000666E0000}"/>
    <cellStyle name="Separador de milhares 14 3 5 3" xfId="28262" xr:uid="{00000000-0005-0000-0000-0000676E0000}"/>
    <cellStyle name="Separador de milhares 14 3 5 4" xfId="28263" xr:uid="{00000000-0005-0000-0000-0000686E0000}"/>
    <cellStyle name="Separador de milhares 14 3 6" xfId="28264" xr:uid="{00000000-0005-0000-0000-0000696E0000}"/>
    <cellStyle name="Separador de milhares 14 3 6 2" xfId="28265" xr:uid="{00000000-0005-0000-0000-00006A6E0000}"/>
    <cellStyle name="Separador de milhares 14 3 6 2 2" xfId="28266" xr:uid="{00000000-0005-0000-0000-00006B6E0000}"/>
    <cellStyle name="Separador de milhares 14 3 6 2 3" xfId="28267" xr:uid="{00000000-0005-0000-0000-00006C6E0000}"/>
    <cellStyle name="Separador de milhares 14 3 6 3" xfId="28268" xr:uid="{00000000-0005-0000-0000-00006D6E0000}"/>
    <cellStyle name="Separador de milhares 14 3 6 4" xfId="28269" xr:uid="{00000000-0005-0000-0000-00006E6E0000}"/>
    <cellStyle name="Separador de milhares 14 3 7" xfId="28270" xr:uid="{00000000-0005-0000-0000-00006F6E0000}"/>
    <cellStyle name="Separador de milhares 14 3 7 2" xfId="28271" xr:uid="{00000000-0005-0000-0000-0000706E0000}"/>
    <cellStyle name="Separador de milhares 14 3 7 2 2" xfId="28272" xr:uid="{00000000-0005-0000-0000-0000716E0000}"/>
    <cellStyle name="Separador de milhares 14 3 7 2 3" xfId="28273" xr:uid="{00000000-0005-0000-0000-0000726E0000}"/>
    <cellStyle name="Separador de milhares 14 3 7 3" xfId="28274" xr:uid="{00000000-0005-0000-0000-0000736E0000}"/>
    <cellStyle name="Separador de milhares 14 3 7 4" xfId="28275" xr:uid="{00000000-0005-0000-0000-0000746E0000}"/>
    <cellStyle name="Separador de milhares 14 3 8" xfId="28276" xr:uid="{00000000-0005-0000-0000-0000756E0000}"/>
    <cellStyle name="Separador de milhares 14 3 8 2" xfId="28277" xr:uid="{00000000-0005-0000-0000-0000766E0000}"/>
    <cellStyle name="Separador de milhares 14 3 8 3" xfId="28278" xr:uid="{00000000-0005-0000-0000-0000776E0000}"/>
    <cellStyle name="Separador de milhares 14 3 9" xfId="28279" xr:uid="{00000000-0005-0000-0000-0000786E0000}"/>
    <cellStyle name="Separador de milhares 14 4" xfId="28280" xr:uid="{00000000-0005-0000-0000-0000796E0000}"/>
    <cellStyle name="Separador de milhares 14 4 2" xfId="28281" xr:uid="{00000000-0005-0000-0000-00007A6E0000}"/>
    <cellStyle name="Separador de milhares 14 4 2 2" xfId="28282" xr:uid="{00000000-0005-0000-0000-00007B6E0000}"/>
    <cellStyle name="Separador de milhares 14 4 2 2 2" xfId="28283" xr:uid="{00000000-0005-0000-0000-00007C6E0000}"/>
    <cellStyle name="Separador de milhares 14 4 2 2 2 2" xfId="28284" xr:uid="{00000000-0005-0000-0000-00007D6E0000}"/>
    <cellStyle name="Separador de milhares 14 4 2 2 2 3" xfId="28285" xr:uid="{00000000-0005-0000-0000-00007E6E0000}"/>
    <cellStyle name="Separador de milhares 14 4 2 2 3" xfId="28286" xr:uid="{00000000-0005-0000-0000-00007F6E0000}"/>
    <cellStyle name="Separador de milhares 14 4 2 2 4" xfId="28287" xr:uid="{00000000-0005-0000-0000-0000806E0000}"/>
    <cellStyle name="Separador de milhares 14 4 2 3" xfId="28288" xr:uid="{00000000-0005-0000-0000-0000816E0000}"/>
    <cellStyle name="Separador de milhares 14 4 2 3 2" xfId="28289" xr:uid="{00000000-0005-0000-0000-0000826E0000}"/>
    <cellStyle name="Separador de milhares 14 4 2 3 2 2" xfId="28290" xr:uid="{00000000-0005-0000-0000-0000836E0000}"/>
    <cellStyle name="Separador de milhares 14 4 2 3 2 3" xfId="28291" xr:uid="{00000000-0005-0000-0000-0000846E0000}"/>
    <cellStyle name="Separador de milhares 14 4 2 3 3" xfId="28292" xr:uid="{00000000-0005-0000-0000-0000856E0000}"/>
    <cellStyle name="Separador de milhares 14 4 2 3 4" xfId="28293" xr:uid="{00000000-0005-0000-0000-0000866E0000}"/>
    <cellStyle name="Separador de milhares 14 4 2 4" xfId="28294" xr:uid="{00000000-0005-0000-0000-0000876E0000}"/>
    <cellStyle name="Separador de milhares 14 4 2 4 2" xfId="28295" xr:uid="{00000000-0005-0000-0000-0000886E0000}"/>
    <cellStyle name="Separador de milhares 14 4 2 4 2 2" xfId="28296" xr:uid="{00000000-0005-0000-0000-0000896E0000}"/>
    <cellStyle name="Separador de milhares 14 4 2 4 2 3" xfId="28297" xr:uid="{00000000-0005-0000-0000-00008A6E0000}"/>
    <cellStyle name="Separador de milhares 14 4 2 4 3" xfId="28298" xr:uid="{00000000-0005-0000-0000-00008B6E0000}"/>
    <cellStyle name="Separador de milhares 14 4 2 4 4" xfId="28299" xr:uid="{00000000-0005-0000-0000-00008C6E0000}"/>
    <cellStyle name="Separador de milhares 14 4 2 5" xfId="28300" xr:uid="{00000000-0005-0000-0000-00008D6E0000}"/>
    <cellStyle name="Separador de milhares 14 4 2 5 2" xfId="28301" xr:uid="{00000000-0005-0000-0000-00008E6E0000}"/>
    <cellStyle name="Separador de milhares 14 4 2 5 3" xfId="28302" xr:uid="{00000000-0005-0000-0000-00008F6E0000}"/>
    <cellStyle name="Separador de milhares 14 4 2 6" xfId="28303" xr:uid="{00000000-0005-0000-0000-0000906E0000}"/>
    <cellStyle name="Separador de milhares 14 4 2 7" xfId="28304" xr:uid="{00000000-0005-0000-0000-0000916E0000}"/>
    <cellStyle name="Separador de milhares 14 4 3" xfId="28305" xr:uid="{00000000-0005-0000-0000-0000926E0000}"/>
    <cellStyle name="Separador de milhares 14 4 4" xfId="28306" xr:uid="{00000000-0005-0000-0000-0000936E0000}"/>
    <cellStyle name="Separador de milhares 14 4 4 2" xfId="28307" xr:uid="{00000000-0005-0000-0000-0000946E0000}"/>
    <cellStyle name="Separador de milhares 14 4 4 2 2" xfId="28308" xr:uid="{00000000-0005-0000-0000-0000956E0000}"/>
    <cellStyle name="Separador de milhares 14 4 4 2 3" xfId="28309" xr:uid="{00000000-0005-0000-0000-0000966E0000}"/>
    <cellStyle name="Separador de milhares 14 4 4 3" xfId="28310" xr:uid="{00000000-0005-0000-0000-0000976E0000}"/>
    <cellStyle name="Separador de milhares 14 4 4 4" xfId="28311" xr:uid="{00000000-0005-0000-0000-0000986E0000}"/>
    <cellStyle name="Separador de milhares 14 4 5" xfId="28312" xr:uid="{00000000-0005-0000-0000-0000996E0000}"/>
    <cellStyle name="Separador de milhares 14 4 5 2" xfId="28313" xr:uid="{00000000-0005-0000-0000-00009A6E0000}"/>
    <cellStyle name="Separador de milhares 14 4 5 2 2" xfId="28314" xr:uid="{00000000-0005-0000-0000-00009B6E0000}"/>
    <cellStyle name="Separador de milhares 14 4 5 2 3" xfId="28315" xr:uid="{00000000-0005-0000-0000-00009C6E0000}"/>
    <cellStyle name="Separador de milhares 14 4 5 3" xfId="28316" xr:uid="{00000000-0005-0000-0000-00009D6E0000}"/>
    <cellStyle name="Separador de milhares 14 4 5 4" xfId="28317" xr:uid="{00000000-0005-0000-0000-00009E6E0000}"/>
    <cellStyle name="Separador de milhares 14 4 6" xfId="28318" xr:uid="{00000000-0005-0000-0000-00009F6E0000}"/>
    <cellStyle name="Separador de milhares 14 4 6 2" xfId="28319" xr:uid="{00000000-0005-0000-0000-0000A06E0000}"/>
    <cellStyle name="Separador de milhares 14 4 6 2 2" xfId="28320" xr:uid="{00000000-0005-0000-0000-0000A16E0000}"/>
    <cellStyle name="Separador de milhares 14 4 6 2 3" xfId="28321" xr:uid="{00000000-0005-0000-0000-0000A26E0000}"/>
    <cellStyle name="Separador de milhares 14 4 6 3" xfId="28322" xr:uid="{00000000-0005-0000-0000-0000A36E0000}"/>
    <cellStyle name="Separador de milhares 14 4 6 4" xfId="28323" xr:uid="{00000000-0005-0000-0000-0000A46E0000}"/>
    <cellStyle name="Separador de milhares 14 4 7" xfId="28324" xr:uid="{00000000-0005-0000-0000-0000A56E0000}"/>
    <cellStyle name="Separador de milhares 14 4 7 2" xfId="28325" xr:uid="{00000000-0005-0000-0000-0000A66E0000}"/>
    <cellStyle name="Separador de milhares 14 4 7 3" xfId="28326" xr:uid="{00000000-0005-0000-0000-0000A76E0000}"/>
    <cellStyle name="Separador de milhares 14 4 8" xfId="28327" xr:uid="{00000000-0005-0000-0000-0000A86E0000}"/>
    <cellStyle name="Separador de milhares 14 4 9" xfId="28328" xr:uid="{00000000-0005-0000-0000-0000A96E0000}"/>
    <cellStyle name="Separador de milhares 14 5" xfId="28329" xr:uid="{00000000-0005-0000-0000-0000AA6E0000}"/>
    <cellStyle name="Separador de milhares 14 5 2" xfId="28330" xr:uid="{00000000-0005-0000-0000-0000AB6E0000}"/>
    <cellStyle name="Separador de milhares 14 5 3" xfId="28331" xr:uid="{00000000-0005-0000-0000-0000AC6E0000}"/>
    <cellStyle name="Separador de milhares 14 5 3 2" xfId="28332" xr:uid="{00000000-0005-0000-0000-0000AD6E0000}"/>
    <cellStyle name="Separador de milhares 14 5 3 2 2" xfId="28333" xr:uid="{00000000-0005-0000-0000-0000AE6E0000}"/>
    <cellStyle name="Separador de milhares 14 5 3 2 2 2" xfId="28334" xr:uid="{00000000-0005-0000-0000-0000AF6E0000}"/>
    <cellStyle name="Separador de milhares 14 5 3 2 2 3" xfId="28335" xr:uid="{00000000-0005-0000-0000-0000B06E0000}"/>
    <cellStyle name="Separador de milhares 14 5 3 2 3" xfId="28336" xr:uid="{00000000-0005-0000-0000-0000B16E0000}"/>
    <cellStyle name="Separador de milhares 14 5 3 2 4" xfId="28337" xr:uid="{00000000-0005-0000-0000-0000B26E0000}"/>
    <cellStyle name="Separador de milhares 14 5 3 3" xfId="28338" xr:uid="{00000000-0005-0000-0000-0000B36E0000}"/>
    <cellStyle name="Separador de milhares 14 5 3 3 2" xfId="28339" xr:uid="{00000000-0005-0000-0000-0000B46E0000}"/>
    <cellStyle name="Separador de milhares 14 5 3 3 2 2" xfId="28340" xr:uid="{00000000-0005-0000-0000-0000B56E0000}"/>
    <cellStyle name="Separador de milhares 14 5 3 3 2 3" xfId="28341" xr:uid="{00000000-0005-0000-0000-0000B66E0000}"/>
    <cellStyle name="Separador de milhares 14 5 3 3 3" xfId="28342" xr:uid="{00000000-0005-0000-0000-0000B76E0000}"/>
    <cellStyle name="Separador de milhares 14 5 3 3 4" xfId="28343" xr:uid="{00000000-0005-0000-0000-0000B86E0000}"/>
    <cellStyle name="Separador de milhares 14 5 3 4" xfId="28344" xr:uid="{00000000-0005-0000-0000-0000B96E0000}"/>
    <cellStyle name="Separador de milhares 14 5 3 4 2" xfId="28345" xr:uid="{00000000-0005-0000-0000-0000BA6E0000}"/>
    <cellStyle name="Separador de milhares 14 5 3 4 2 2" xfId="28346" xr:uid="{00000000-0005-0000-0000-0000BB6E0000}"/>
    <cellStyle name="Separador de milhares 14 5 3 4 2 3" xfId="28347" xr:uid="{00000000-0005-0000-0000-0000BC6E0000}"/>
    <cellStyle name="Separador de milhares 14 5 3 4 3" xfId="28348" xr:uid="{00000000-0005-0000-0000-0000BD6E0000}"/>
    <cellStyle name="Separador de milhares 14 5 3 4 4" xfId="28349" xr:uid="{00000000-0005-0000-0000-0000BE6E0000}"/>
    <cellStyle name="Separador de milhares 14 5 3 5" xfId="28350" xr:uid="{00000000-0005-0000-0000-0000BF6E0000}"/>
    <cellStyle name="Separador de milhares 14 5 3 5 2" xfId="28351" xr:uid="{00000000-0005-0000-0000-0000C06E0000}"/>
    <cellStyle name="Separador de milhares 14 5 3 5 3" xfId="28352" xr:uid="{00000000-0005-0000-0000-0000C16E0000}"/>
    <cellStyle name="Separador de milhares 14 5 3 6" xfId="28353" xr:uid="{00000000-0005-0000-0000-0000C26E0000}"/>
    <cellStyle name="Separador de milhares 14 5 3 7" xfId="28354" xr:uid="{00000000-0005-0000-0000-0000C36E0000}"/>
    <cellStyle name="Separador de milhares 14 6" xfId="28355" xr:uid="{00000000-0005-0000-0000-0000C46E0000}"/>
    <cellStyle name="Separador de milhares 14 6 2" xfId="28356" xr:uid="{00000000-0005-0000-0000-0000C56E0000}"/>
    <cellStyle name="Separador de milhares 14 6 2 2" xfId="28357" xr:uid="{00000000-0005-0000-0000-0000C66E0000}"/>
    <cellStyle name="Separador de milhares 14 6 2 2 2" xfId="28358" xr:uid="{00000000-0005-0000-0000-0000C76E0000}"/>
    <cellStyle name="Separador de milhares 14 6 2 2 2 2" xfId="28359" xr:uid="{00000000-0005-0000-0000-0000C86E0000}"/>
    <cellStyle name="Separador de milhares 14 6 2 2 2 3" xfId="28360" xr:uid="{00000000-0005-0000-0000-0000C96E0000}"/>
    <cellStyle name="Separador de milhares 14 6 2 2 3" xfId="28361" xr:uid="{00000000-0005-0000-0000-0000CA6E0000}"/>
    <cellStyle name="Separador de milhares 14 6 2 2 4" xfId="28362" xr:uid="{00000000-0005-0000-0000-0000CB6E0000}"/>
    <cellStyle name="Separador de milhares 14 6 2 3" xfId="28363" xr:uid="{00000000-0005-0000-0000-0000CC6E0000}"/>
    <cellStyle name="Separador de milhares 14 6 2 3 2" xfId="28364" xr:uid="{00000000-0005-0000-0000-0000CD6E0000}"/>
    <cellStyle name="Separador de milhares 14 6 2 3 2 2" xfId="28365" xr:uid="{00000000-0005-0000-0000-0000CE6E0000}"/>
    <cellStyle name="Separador de milhares 14 6 2 3 2 3" xfId="28366" xr:uid="{00000000-0005-0000-0000-0000CF6E0000}"/>
    <cellStyle name="Separador de milhares 14 6 2 3 3" xfId="28367" xr:uid="{00000000-0005-0000-0000-0000D06E0000}"/>
    <cellStyle name="Separador de milhares 14 6 2 3 4" xfId="28368" xr:uid="{00000000-0005-0000-0000-0000D16E0000}"/>
    <cellStyle name="Separador de milhares 14 6 2 4" xfId="28369" xr:uid="{00000000-0005-0000-0000-0000D26E0000}"/>
    <cellStyle name="Separador de milhares 14 6 2 4 2" xfId="28370" xr:uid="{00000000-0005-0000-0000-0000D36E0000}"/>
    <cellStyle name="Separador de milhares 14 6 2 4 2 2" xfId="28371" xr:uid="{00000000-0005-0000-0000-0000D46E0000}"/>
    <cellStyle name="Separador de milhares 14 6 2 4 2 3" xfId="28372" xr:uid="{00000000-0005-0000-0000-0000D56E0000}"/>
    <cellStyle name="Separador de milhares 14 6 2 4 3" xfId="28373" xr:uid="{00000000-0005-0000-0000-0000D66E0000}"/>
    <cellStyle name="Separador de milhares 14 6 2 4 4" xfId="28374" xr:uid="{00000000-0005-0000-0000-0000D76E0000}"/>
    <cellStyle name="Separador de milhares 14 6 2 5" xfId="28375" xr:uid="{00000000-0005-0000-0000-0000D86E0000}"/>
    <cellStyle name="Separador de milhares 14 6 2 5 2" xfId="28376" xr:uid="{00000000-0005-0000-0000-0000D96E0000}"/>
    <cellStyle name="Separador de milhares 14 6 2 5 3" xfId="28377" xr:uid="{00000000-0005-0000-0000-0000DA6E0000}"/>
    <cellStyle name="Separador de milhares 14 6 2 6" xfId="28378" xr:uid="{00000000-0005-0000-0000-0000DB6E0000}"/>
    <cellStyle name="Separador de milhares 14 6 2 7" xfId="28379" xr:uid="{00000000-0005-0000-0000-0000DC6E0000}"/>
    <cellStyle name="Separador de milhares 14 6 3" xfId="28380" xr:uid="{00000000-0005-0000-0000-0000DD6E0000}"/>
    <cellStyle name="Separador de milhares 14 6 3 2" xfId="28381" xr:uid="{00000000-0005-0000-0000-0000DE6E0000}"/>
    <cellStyle name="Separador de milhares 14 6 3 2 2" xfId="28382" xr:uid="{00000000-0005-0000-0000-0000DF6E0000}"/>
    <cellStyle name="Separador de milhares 14 6 3 2 3" xfId="28383" xr:uid="{00000000-0005-0000-0000-0000E06E0000}"/>
    <cellStyle name="Separador de milhares 14 6 3 3" xfId="28384" xr:uid="{00000000-0005-0000-0000-0000E16E0000}"/>
    <cellStyle name="Separador de milhares 14 6 3 4" xfId="28385" xr:uid="{00000000-0005-0000-0000-0000E26E0000}"/>
    <cellStyle name="Separador de milhares 14 6 4" xfId="28386" xr:uid="{00000000-0005-0000-0000-0000E36E0000}"/>
    <cellStyle name="Separador de milhares 14 6 4 2" xfId="28387" xr:uid="{00000000-0005-0000-0000-0000E46E0000}"/>
    <cellStyle name="Separador de milhares 14 6 4 2 2" xfId="28388" xr:uid="{00000000-0005-0000-0000-0000E56E0000}"/>
    <cellStyle name="Separador de milhares 14 6 4 2 3" xfId="28389" xr:uid="{00000000-0005-0000-0000-0000E66E0000}"/>
    <cellStyle name="Separador de milhares 14 6 4 3" xfId="28390" xr:uid="{00000000-0005-0000-0000-0000E76E0000}"/>
    <cellStyle name="Separador de milhares 14 6 4 4" xfId="28391" xr:uid="{00000000-0005-0000-0000-0000E86E0000}"/>
    <cellStyle name="Separador de milhares 14 6 5" xfId="28392" xr:uid="{00000000-0005-0000-0000-0000E96E0000}"/>
    <cellStyle name="Separador de milhares 14 6 5 2" xfId="28393" xr:uid="{00000000-0005-0000-0000-0000EA6E0000}"/>
    <cellStyle name="Separador de milhares 14 6 5 2 2" xfId="28394" xr:uid="{00000000-0005-0000-0000-0000EB6E0000}"/>
    <cellStyle name="Separador de milhares 14 6 5 2 3" xfId="28395" xr:uid="{00000000-0005-0000-0000-0000EC6E0000}"/>
    <cellStyle name="Separador de milhares 14 6 5 3" xfId="28396" xr:uid="{00000000-0005-0000-0000-0000ED6E0000}"/>
    <cellStyle name="Separador de milhares 14 6 5 4" xfId="28397" xr:uid="{00000000-0005-0000-0000-0000EE6E0000}"/>
    <cellStyle name="Separador de milhares 14 6 6" xfId="28398" xr:uid="{00000000-0005-0000-0000-0000EF6E0000}"/>
    <cellStyle name="Separador de milhares 14 6 6 2" xfId="28399" xr:uid="{00000000-0005-0000-0000-0000F06E0000}"/>
    <cellStyle name="Separador de milhares 14 6 6 3" xfId="28400" xr:uid="{00000000-0005-0000-0000-0000F16E0000}"/>
    <cellStyle name="Separador de milhares 14 6 7" xfId="28401" xr:uid="{00000000-0005-0000-0000-0000F26E0000}"/>
    <cellStyle name="Separador de milhares 14 6 8" xfId="28402" xr:uid="{00000000-0005-0000-0000-0000F36E0000}"/>
    <cellStyle name="Separador de milhares 14 7" xfId="28403" xr:uid="{00000000-0005-0000-0000-0000F46E0000}"/>
    <cellStyle name="Separador de milhares 14 7 2" xfId="28404" xr:uid="{00000000-0005-0000-0000-0000F56E0000}"/>
    <cellStyle name="Separador de milhares 14 7 2 2" xfId="28405" xr:uid="{00000000-0005-0000-0000-0000F66E0000}"/>
    <cellStyle name="Separador de milhares 14 7 2 2 2" xfId="28406" xr:uid="{00000000-0005-0000-0000-0000F76E0000}"/>
    <cellStyle name="Separador de milhares 14 7 2 2 2 2" xfId="28407" xr:uid="{00000000-0005-0000-0000-0000F86E0000}"/>
    <cellStyle name="Separador de milhares 14 7 2 2 2 3" xfId="28408" xr:uid="{00000000-0005-0000-0000-0000F96E0000}"/>
    <cellStyle name="Separador de milhares 14 7 2 2 3" xfId="28409" xr:uid="{00000000-0005-0000-0000-0000FA6E0000}"/>
    <cellStyle name="Separador de milhares 14 7 2 2 4" xfId="28410" xr:uid="{00000000-0005-0000-0000-0000FB6E0000}"/>
    <cellStyle name="Separador de milhares 14 7 2 3" xfId="28411" xr:uid="{00000000-0005-0000-0000-0000FC6E0000}"/>
    <cellStyle name="Separador de milhares 14 7 2 3 2" xfId="28412" xr:uid="{00000000-0005-0000-0000-0000FD6E0000}"/>
    <cellStyle name="Separador de milhares 14 7 2 3 2 2" xfId="28413" xr:uid="{00000000-0005-0000-0000-0000FE6E0000}"/>
    <cellStyle name="Separador de milhares 14 7 2 3 2 3" xfId="28414" xr:uid="{00000000-0005-0000-0000-0000FF6E0000}"/>
    <cellStyle name="Separador de milhares 14 7 2 3 3" xfId="28415" xr:uid="{00000000-0005-0000-0000-0000006F0000}"/>
    <cellStyle name="Separador de milhares 14 7 2 3 4" xfId="28416" xr:uid="{00000000-0005-0000-0000-0000016F0000}"/>
    <cellStyle name="Separador de milhares 14 7 2 4" xfId="28417" xr:uid="{00000000-0005-0000-0000-0000026F0000}"/>
    <cellStyle name="Separador de milhares 14 7 2 4 2" xfId="28418" xr:uid="{00000000-0005-0000-0000-0000036F0000}"/>
    <cellStyle name="Separador de milhares 14 7 2 4 2 2" xfId="28419" xr:uid="{00000000-0005-0000-0000-0000046F0000}"/>
    <cellStyle name="Separador de milhares 14 7 2 4 2 3" xfId="28420" xr:uid="{00000000-0005-0000-0000-0000056F0000}"/>
    <cellStyle name="Separador de milhares 14 7 2 4 3" xfId="28421" xr:uid="{00000000-0005-0000-0000-0000066F0000}"/>
    <cellStyle name="Separador de milhares 14 7 2 4 4" xfId="28422" xr:uid="{00000000-0005-0000-0000-0000076F0000}"/>
    <cellStyle name="Separador de milhares 14 7 2 5" xfId="28423" xr:uid="{00000000-0005-0000-0000-0000086F0000}"/>
    <cellStyle name="Separador de milhares 14 7 2 5 2" xfId="28424" xr:uid="{00000000-0005-0000-0000-0000096F0000}"/>
    <cellStyle name="Separador de milhares 14 7 2 5 3" xfId="28425" xr:uid="{00000000-0005-0000-0000-00000A6F0000}"/>
    <cellStyle name="Separador de milhares 14 7 2 6" xfId="28426" xr:uid="{00000000-0005-0000-0000-00000B6F0000}"/>
    <cellStyle name="Separador de milhares 14 7 2 7" xfId="28427" xr:uid="{00000000-0005-0000-0000-00000C6F0000}"/>
    <cellStyle name="Separador de milhares 14 7 3" xfId="28428" xr:uid="{00000000-0005-0000-0000-00000D6F0000}"/>
    <cellStyle name="Separador de milhares 14 7 3 2" xfId="28429" xr:uid="{00000000-0005-0000-0000-00000E6F0000}"/>
    <cellStyle name="Separador de milhares 14 7 3 2 2" xfId="28430" xr:uid="{00000000-0005-0000-0000-00000F6F0000}"/>
    <cellStyle name="Separador de milhares 14 7 3 2 3" xfId="28431" xr:uid="{00000000-0005-0000-0000-0000106F0000}"/>
    <cellStyle name="Separador de milhares 14 7 3 3" xfId="28432" xr:uid="{00000000-0005-0000-0000-0000116F0000}"/>
    <cellStyle name="Separador de milhares 14 7 3 4" xfId="28433" xr:uid="{00000000-0005-0000-0000-0000126F0000}"/>
    <cellStyle name="Separador de milhares 14 7 4" xfId="28434" xr:uid="{00000000-0005-0000-0000-0000136F0000}"/>
    <cellStyle name="Separador de milhares 14 7 4 2" xfId="28435" xr:uid="{00000000-0005-0000-0000-0000146F0000}"/>
    <cellStyle name="Separador de milhares 14 7 4 2 2" xfId="28436" xr:uid="{00000000-0005-0000-0000-0000156F0000}"/>
    <cellStyle name="Separador de milhares 14 7 4 2 3" xfId="28437" xr:uid="{00000000-0005-0000-0000-0000166F0000}"/>
    <cellStyle name="Separador de milhares 14 7 4 3" xfId="28438" xr:uid="{00000000-0005-0000-0000-0000176F0000}"/>
    <cellStyle name="Separador de milhares 14 7 4 4" xfId="28439" xr:uid="{00000000-0005-0000-0000-0000186F0000}"/>
    <cellStyle name="Separador de milhares 14 7 5" xfId="28440" xr:uid="{00000000-0005-0000-0000-0000196F0000}"/>
    <cellStyle name="Separador de milhares 14 7 5 2" xfId="28441" xr:uid="{00000000-0005-0000-0000-00001A6F0000}"/>
    <cellStyle name="Separador de milhares 14 7 5 2 2" xfId="28442" xr:uid="{00000000-0005-0000-0000-00001B6F0000}"/>
    <cellStyle name="Separador de milhares 14 7 5 2 3" xfId="28443" xr:uid="{00000000-0005-0000-0000-00001C6F0000}"/>
    <cellStyle name="Separador de milhares 14 7 5 3" xfId="28444" xr:uid="{00000000-0005-0000-0000-00001D6F0000}"/>
    <cellStyle name="Separador de milhares 14 7 5 4" xfId="28445" xr:uid="{00000000-0005-0000-0000-00001E6F0000}"/>
    <cellStyle name="Separador de milhares 14 7 6" xfId="28446" xr:uid="{00000000-0005-0000-0000-00001F6F0000}"/>
    <cellStyle name="Separador de milhares 14 7 6 2" xfId="28447" xr:uid="{00000000-0005-0000-0000-0000206F0000}"/>
    <cellStyle name="Separador de milhares 14 7 6 3" xfId="28448" xr:uid="{00000000-0005-0000-0000-0000216F0000}"/>
    <cellStyle name="Separador de milhares 14 7 7" xfId="28449" xr:uid="{00000000-0005-0000-0000-0000226F0000}"/>
    <cellStyle name="Separador de milhares 14 7 8" xfId="28450" xr:uid="{00000000-0005-0000-0000-0000236F0000}"/>
    <cellStyle name="Separador de milhares 14 8" xfId="28451" xr:uid="{00000000-0005-0000-0000-0000246F0000}"/>
    <cellStyle name="Separador de milhares 14 8 2" xfId="28452" xr:uid="{00000000-0005-0000-0000-0000256F0000}"/>
    <cellStyle name="Separador de milhares 14 8 2 2" xfId="28453" xr:uid="{00000000-0005-0000-0000-0000266F0000}"/>
    <cellStyle name="Separador de milhares 14 8 2 2 2" xfId="28454" xr:uid="{00000000-0005-0000-0000-0000276F0000}"/>
    <cellStyle name="Separador de milhares 14 8 2 2 2 2" xfId="28455" xr:uid="{00000000-0005-0000-0000-0000286F0000}"/>
    <cellStyle name="Separador de milhares 14 8 2 2 2 3" xfId="28456" xr:uid="{00000000-0005-0000-0000-0000296F0000}"/>
    <cellStyle name="Separador de milhares 14 8 2 2 3" xfId="28457" xr:uid="{00000000-0005-0000-0000-00002A6F0000}"/>
    <cellStyle name="Separador de milhares 14 8 2 2 4" xfId="28458" xr:uid="{00000000-0005-0000-0000-00002B6F0000}"/>
    <cellStyle name="Separador de milhares 14 8 2 3" xfId="28459" xr:uid="{00000000-0005-0000-0000-00002C6F0000}"/>
    <cellStyle name="Separador de milhares 14 8 2 3 2" xfId="28460" xr:uid="{00000000-0005-0000-0000-00002D6F0000}"/>
    <cellStyle name="Separador de milhares 14 8 2 3 2 2" xfId="28461" xr:uid="{00000000-0005-0000-0000-00002E6F0000}"/>
    <cellStyle name="Separador de milhares 14 8 2 3 2 3" xfId="28462" xr:uid="{00000000-0005-0000-0000-00002F6F0000}"/>
    <cellStyle name="Separador de milhares 14 8 2 3 3" xfId="28463" xr:uid="{00000000-0005-0000-0000-0000306F0000}"/>
    <cellStyle name="Separador de milhares 14 8 2 3 4" xfId="28464" xr:uid="{00000000-0005-0000-0000-0000316F0000}"/>
    <cellStyle name="Separador de milhares 14 8 2 4" xfId="28465" xr:uid="{00000000-0005-0000-0000-0000326F0000}"/>
    <cellStyle name="Separador de milhares 14 8 2 4 2" xfId="28466" xr:uid="{00000000-0005-0000-0000-0000336F0000}"/>
    <cellStyle name="Separador de milhares 14 8 2 4 2 2" xfId="28467" xr:uid="{00000000-0005-0000-0000-0000346F0000}"/>
    <cellStyle name="Separador de milhares 14 8 2 4 2 3" xfId="28468" xr:uid="{00000000-0005-0000-0000-0000356F0000}"/>
    <cellStyle name="Separador de milhares 14 8 2 4 3" xfId="28469" xr:uid="{00000000-0005-0000-0000-0000366F0000}"/>
    <cellStyle name="Separador de milhares 14 8 2 4 4" xfId="28470" xr:uid="{00000000-0005-0000-0000-0000376F0000}"/>
    <cellStyle name="Separador de milhares 14 8 2 5" xfId="28471" xr:uid="{00000000-0005-0000-0000-0000386F0000}"/>
    <cellStyle name="Separador de milhares 14 8 2 5 2" xfId="28472" xr:uid="{00000000-0005-0000-0000-0000396F0000}"/>
    <cellStyle name="Separador de milhares 14 8 2 5 3" xfId="28473" xr:uid="{00000000-0005-0000-0000-00003A6F0000}"/>
    <cellStyle name="Separador de milhares 14 8 2 6" xfId="28474" xr:uid="{00000000-0005-0000-0000-00003B6F0000}"/>
    <cellStyle name="Separador de milhares 14 8 2 7" xfId="28475" xr:uid="{00000000-0005-0000-0000-00003C6F0000}"/>
    <cellStyle name="Separador de milhares 14 8 3" xfId="28476" xr:uid="{00000000-0005-0000-0000-00003D6F0000}"/>
    <cellStyle name="Separador de milhares 14 8 3 2" xfId="28477" xr:uid="{00000000-0005-0000-0000-00003E6F0000}"/>
    <cellStyle name="Separador de milhares 14 8 3 2 2" xfId="28478" xr:uid="{00000000-0005-0000-0000-00003F6F0000}"/>
    <cellStyle name="Separador de milhares 14 8 3 2 3" xfId="28479" xr:uid="{00000000-0005-0000-0000-0000406F0000}"/>
    <cellStyle name="Separador de milhares 14 8 3 3" xfId="28480" xr:uid="{00000000-0005-0000-0000-0000416F0000}"/>
    <cellStyle name="Separador de milhares 14 8 3 4" xfId="28481" xr:uid="{00000000-0005-0000-0000-0000426F0000}"/>
    <cellStyle name="Separador de milhares 14 8 4" xfId="28482" xr:uid="{00000000-0005-0000-0000-0000436F0000}"/>
    <cellStyle name="Separador de milhares 14 8 4 2" xfId="28483" xr:uid="{00000000-0005-0000-0000-0000446F0000}"/>
    <cellStyle name="Separador de milhares 14 8 4 2 2" xfId="28484" xr:uid="{00000000-0005-0000-0000-0000456F0000}"/>
    <cellStyle name="Separador de milhares 14 8 4 2 3" xfId="28485" xr:uid="{00000000-0005-0000-0000-0000466F0000}"/>
    <cellStyle name="Separador de milhares 14 8 4 3" xfId="28486" xr:uid="{00000000-0005-0000-0000-0000476F0000}"/>
    <cellStyle name="Separador de milhares 14 8 4 4" xfId="28487" xr:uid="{00000000-0005-0000-0000-0000486F0000}"/>
    <cellStyle name="Separador de milhares 14 8 5" xfId="28488" xr:uid="{00000000-0005-0000-0000-0000496F0000}"/>
    <cellStyle name="Separador de milhares 14 8 5 2" xfId="28489" xr:uid="{00000000-0005-0000-0000-00004A6F0000}"/>
    <cellStyle name="Separador de milhares 14 8 5 2 2" xfId="28490" xr:uid="{00000000-0005-0000-0000-00004B6F0000}"/>
    <cellStyle name="Separador de milhares 14 8 5 2 3" xfId="28491" xr:uid="{00000000-0005-0000-0000-00004C6F0000}"/>
    <cellStyle name="Separador de milhares 14 8 5 3" xfId="28492" xr:uid="{00000000-0005-0000-0000-00004D6F0000}"/>
    <cellStyle name="Separador de milhares 14 8 5 4" xfId="28493" xr:uid="{00000000-0005-0000-0000-00004E6F0000}"/>
    <cellStyle name="Separador de milhares 14 8 6" xfId="28494" xr:uid="{00000000-0005-0000-0000-00004F6F0000}"/>
    <cellStyle name="Separador de milhares 14 8 6 2" xfId="28495" xr:uid="{00000000-0005-0000-0000-0000506F0000}"/>
    <cellStyle name="Separador de milhares 14 8 6 3" xfId="28496" xr:uid="{00000000-0005-0000-0000-0000516F0000}"/>
    <cellStyle name="Separador de milhares 14 8 7" xfId="28497" xr:uid="{00000000-0005-0000-0000-0000526F0000}"/>
    <cellStyle name="Separador de milhares 14 8 8" xfId="28498" xr:uid="{00000000-0005-0000-0000-0000536F0000}"/>
    <cellStyle name="Separador de milhares 14 9" xfId="28499" xr:uid="{00000000-0005-0000-0000-0000546F0000}"/>
    <cellStyle name="Separador de milhares 14 9 2" xfId="28500" xr:uid="{00000000-0005-0000-0000-0000556F0000}"/>
    <cellStyle name="Separador de milhares 14 9 2 2" xfId="28501" xr:uid="{00000000-0005-0000-0000-0000566F0000}"/>
    <cellStyle name="Separador de milhares 14 9 2 2 2" xfId="28502" xr:uid="{00000000-0005-0000-0000-0000576F0000}"/>
    <cellStyle name="Separador de milhares 14 9 2 2 2 2" xfId="28503" xr:uid="{00000000-0005-0000-0000-0000586F0000}"/>
    <cellStyle name="Separador de milhares 14 9 2 2 2 3" xfId="28504" xr:uid="{00000000-0005-0000-0000-0000596F0000}"/>
    <cellStyle name="Separador de milhares 14 9 2 2 3" xfId="28505" xr:uid="{00000000-0005-0000-0000-00005A6F0000}"/>
    <cellStyle name="Separador de milhares 14 9 2 2 4" xfId="28506" xr:uid="{00000000-0005-0000-0000-00005B6F0000}"/>
    <cellStyle name="Separador de milhares 14 9 2 3" xfId="28507" xr:uid="{00000000-0005-0000-0000-00005C6F0000}"/>
    <cellStyle name="Separador de milhares 14 9 2 3 2" xfId="28508" xr:uid="{00000000-0005-0000-0000-00005D6F0000}"/>
    <cellStyle name="Separador de milhares 14 9 2 3 2 2" xfId="28509" xr:uid="{00000000-0005-0000-0000-00005E6F0000}"/>
    <cellStyle name="Separador de milhares 14 9 2 3 2 3" xfId="28510" xr:uid="{00000000-0005-0000-0000-00005F6F0000}"/>
    <cellStyle name="Separador de milhares 14 9 2 3 3" xfId="28511" xr:uid="{00000000-0005-0000-0000-0000606F0000}"/>
    <cellStyle name="Separador de milhares 14 9 2 3 4" xfId="28512" xr:uid="{00000000-0005-0000-0000-0000616F0000}"/>
    <cellStyle name="Separador de milhares 14 9 2 4" xfId="28513" xr:uid="{00000000-0005-0000-0000-0000626F0000}"/>
    <cellStyle name="Separador de milhares 14 9 2 4 2" xfId="28514" xr:uid="{00000000-0005-0000-0000-0000636F0000}"/>
    <cellStyle name="Separador de milhares 14 9 2 4 2 2" xfId="28515" xr:uid="{00000000-0005-0000-0000-0000646F0000}"/>
    <cellStyle name="Separador de milhares 14 9 2 4 2 3" xfId="28516" xr:uid="{00000000-0005-0000-0000-0000656F0000}"/>
    <cellStyle name="Separador de milhares 14 9 2 4 3" xfId="28517" xr:uid="{00000000-0005-0000-0000-0000666F0000}"/>
    <cellStyle name="Separador de milhares 14 9 2 4 4" xfId="28518" xr:uid="{00000000-0005-0000-0000-0000676F0000}"/>
    <cellStyle name="Separador de milhares 14 9 2 5" xfId="28519" xr:uid="{00000000-0005-0000-0000-0000686F0000}"/>
    <cellStyle name="Separador de milhares 14 9 2 5 2" xfId="28520" xr:uid="{00000000-0005-0000-0000-0000696F0000}"/>
    <cellStyle name="Separador de milhares 14 9 2 5 3" xfId="28521" xr:uid="{00000000-0005-0000-0000-00006A6F0000}"/>
    <cellStyle name="Separador de milhares 14 9 2 6" xfId="28522" xr:uid="{00000000-0005-0000-0000-00006B6F0000}"/>
    <cellStyle name="Separador de milhares 14 9 2 7" xfId="28523" xr:uid="{00000000-0005-0000-0000-00006C6F0000}"/>
    <cellStyle name="Separador de milhares 14 9 3" xfId="28524" xr:uid="{00000000-0005-0000-0000-00006D6F0000}"/>
    <cellStyle name="Separador de milhares 14 9 3 2" xfId="28525" xr:uid="{00000000-0005-0000-0000-00006E6F0000}"/>
    <cellStyle name="Separador de milhares 14 9 3 2 2" xfId="28526" xr:uid="{00000000-0005-0000-0000-00006F6F0000}"/>
    <cellStyle name="Separador de milhares 14 9 3 2 3" xfId="28527" xr:uid="{00000000-0005-0000-0000-0000706F0000}"/>
    <cellStyle name="Separador de milhares 14 9 3 3" xfId="28528" xr:uid="{00000000-0005-0000-0000-0000716F0000}"/>
    <cellStyle name="Separador de milhares 14 9 3 4" xfId="28529" xr:uid="{00000000-0005-0000-0000-0000726F0000}"/>
    <cellStyle name="Separador de milhares 14 9 4" xfId="28530" xr:uid="{00000000-0005-0000-0000-0000736F0000}"/>
    <cellStyle name="Separador de milhares 14 9 4 2" xfId="28531" xr:uid="{00000000-0005-0000-0000-0000746F0000}"/>
    <cellStyle name="Separador de milhares 14 9 4 2 2" xfId="28532" xr:uid="{00000000-0005-0000-0000-0000756F0000}"/>
    <cellStyle name="Separador de milhares 14 9 4 2 3" xfId="28533" xr:uid="{00000000-0005-0000-0000-0000766F0000}"/>
    <cellStyle name="Separador de milhares 14 9 4 3" xfId="28534" xr:uid="{00000000-0005-0000-0000-0000776F0000}"/>
    <cellStyle name="Separador de milhares 14 9 4 4" xfId="28535" xr:uid="{00000000-0005-0000-0000-0000786F0000}"/>
    <cellStyle name="Separador de milhares 14 9 5" xfId="28536" xr:uid="{00000000-0005-0000-0000-0000796F0000}"/>
    <cellStyle name="Separador de milhares 14 9 5 2" xfId="28537" xr:uid="{00000000-0005-0000-0000-00007A6F0000}"/>
    <cellStyle name="Separador de milhares 14 9 5 2 2" xfId="28538" xr:uid="{00000000-0005-0000-0000-00007B6F0000}"/>
    <cellStyle name="Separador de milhares 14 9 5 2 3" xfId="28539" xr:uid="{00000000-0005-0000-0000-00007C6F0000}"/>
    <cellStyle name="Separador de milhares 14 9 5 3" xfId="28540" xr:uid="{00000000-0005-0000-0000-00007D6F0000}"/>
    <cellStyle name="Separador de milhares 14 9 5 4" xfId="28541" xr:uid="{00000000-0005-0000-0000-00007E6F0000}"/>
    <cellStyle name="Separador de milhares 14 9 6" xfId="28542" xr:uid="{00000000-0005-0000-0000-00007F6F0000}"/>
    <cellStyle name="Separador de milhares 14 9 6 2" xfId="28543" xr:uid="{00000000-0005-0000-0000-0000806F0000}"/>
    <cellStyle name="Separador de milhares 14 9 6 3" xfId="28544" xr:uid="{00000000-0005-0000-0000-0000816F0000}"/>
    <cellStyle name="Separador de milhares 14 9 7" xfId="28545" xr:uid="{00000000-0005-0000-0000-0000826F0000}"/>
    <cellStyle name="Separador de milhares 14 9 8" xfId="28546" xr:uid="{00000000-0005-0000-0000-0000836F0000}"/>
    <cellStyle name="Separador de milhares 15" xfId="28547" xr:uid="{00000000-0005-0000-0000-0000846F0000}"/>
    <cellStyle name="Separador de milhares 16" xfId="28548" xr:uid="{00000000-0005-0000-0000-0000856F0000}"/>
    <cellStyle name="Separador de milhares 17" xfId="28549" xr:uid="{00000000-0005-0000-0000-0000866F0000}"/>
    <cellStyle name="Separador de milhares 18" xfId="28550" xr:uid="{00000000-0005-0000-0000-0000876F0000}"/>
    <cellStyle name="Separador de milhares 19" xfId="28551" xr:uid="{00000000-0005-0000-0000-0000886F0000}"/>
    <cellStyle name="Separador de milhares 2" xfId="28552" xr:uid="{00000000-0005-0000-0000-0000896F0000}"/>
    <cellStyle name="Separador de milhares 2 10" xfId="28553" xr:uid="{00000000-0005-0000-0000-00008A6F0000}"/>
    <cellStyle name="Separador de milhares 2 11" xfId="28554" xr:uid="{00000000-0005-0000-0000-00008B6F0000}"/>
    <cellStyle name="Separador de milhares 2 12" xfId="28555" xr:uid="{00000000-0005-0000-0000-00008C6F0000}"/>
    <cellStyle name="Separador de milhares 2 2" xfId="28556" xr:uid="{00000000-0005-0000-0000-00008D6F0000}"/>
    <cellStyle name="Separador de milhares 2 2 2" xfId="28557" xr:uid="{00000000-0005-0000-0000-00008E6F0000}"/>
    <cellStyle name="Separador de milhares 2 2 3" xfId="28558" xr:uid="{00000000-0005-0000-0000-00008F6F0000}"/>
    <cellStyle name="Separador de milhares 2 2 3 2" xfId="28559" xr:uid="{00000000-0005-0000-0000-0000906F0000}"/>
    <cellStyle name="Separador de milhares 2 2 3 2 2" xfId="28560" xr:uid="{00000000-0005-0000-0000-0000916F0000}"/>
    <cellStyle name="Separador de milhares 2 2 3 2 3" xfId="28561" xr:uid="{00000000-0005-0000-0000-0000926F0000}"/>
    <cellStyle name="Separador de milhares 2 2 3 3" xfId="28562" xr:uid="{00000000-0005-0000-0000-0000936F0000}"/>
    <cellStyle name="Separador de milhares 2 2 3 3 2" xfId="28563" xr:uid="{00000000-0005-0000-0000-0000946F0000}"/>
    <cellStyle name="Separador de milhares 2 2 3 3 3" xfId="28564" xr:uid="{00000000-0005-0000-0000-0000956F0000}"/>
    <cellStyle name="Separador de milhares 2 2 3 4" xfId="28565" xr:uid="{00000000-0005-0000-0000-0000966F0000}"/>
    <cellStyle name="Separador de milhares 2 3" xfId="28566" xr:uid="{00000000-0005-0000-0000-0000976F0000}"/>
    <cellStyle name="Separador de milhares 2 3 2" xfId="28567" xr:uid="{00000000-0005-0000-0000-0000986F0000}"/>
    <cellStyle name="Separador de milhares 2 3 3" xfId="28568" xr:uid="{00000000-0005-0000-0000-0000996F0000}"/>
    <cellStyle name="Separador de milhares 2 3 4" xfId="28569" xr:uid="{00000000-0005-0000-0000-00009A6F0000}"/>
    <cellStyle name="Separador de milhares 2 3 5" xfId="28570" xr:uid="{00000000-0005-0000-0000-00009B6F0000}"/>
    <cellStyle name="Separador de milhares 2 3 5 2" xfId="28571" xr:uid="{00000000-0005-0000-0000-00009C6F0000}"/>
    <cellStyle name="Separador de milhares 2 3 5 3" xfId="28572" xr:uid="{00000000-0005-0000-0000-00009D6F0000}"/>
    <cellStyle name="Separador de milhares 2 3 6" xfId="28573" xr:uid="{00000000-0005-0000-0000-00009E6F0000}"/>
    <cellStyle name="Separador de milhares 2 3 6 2" xfId="28574" xr:uid="{00000000-0005-0000-0000-00009F6F0000}"/>
    <cellStyle name="Separador de milhares 2 4" xfId="28575" xr:uid="{00000000-0005-0000-0000-0000A06F0000}"/>
    <cellStyle name="Separador de milhares 2 4 10" xfId="28576" xr:uid="{00000000-0005-0000-0000-0000A16F0000}"/>
    <cellStyle name="Separador de milhares 2 4 10 2" xfId="28577" xr:uid="{00000000-0005-0000-0000-0000A26F0000}"/>
    <cellStyle name="Separador de milhares 2 4 10 2 2" xfId="28578" xr:uid="{00000000-0005-0000-0000-0000A36F0000}"/>
    <cellStyle name="Separador de milhares 2 4 10 2 2 2" xfId="28579" xr:uid="{00000000-0005-0000-0000-0000A46F0000}"/>
    <cellStyle name="Separador de milhares 2 4 10 2 2 2 2" xfId="28580" xr:uid="{00000000-0005-0000-0000-0000A56F0000}"/>
    <cellStyle name="Separador de milhares 2 4 10 2 2 2 3" xfId="28581" xr:uid="{00000000-0005-0000-0000-0000A66F0000}"/>
    <cellStyle name="Separador de milhares 2 4 10 2 2 3" xfId="28582" xr:uid="{00000000-0005-0000-0000-0000A76F0000}"/>
    <cellStyle name="Separador de milhares 2 4 10 2 2 4" xfId="28583" xr:uid="{00000000-0005-0000-0000-0000A86F0000}"/>
    <cellStyle name="Separador de milhares 2 4 10 2 3" xfId="28584" xr:uid="{00000000-0005-0000-0000-0000A96F0000}"/>
    <cellStyle name="Separador de milhares 2 4 10 2 3 2" xfId="28585" xr:uid="{00000000-0005-0000-0000-0000AA6F0000}"/>
    <cellStyle name="Separador de milhares 2 4 10 2 3 2 2" xfId="28586" xr:uid="{00000000-0005-0000-0000-0000AB6F0000}"/>
    <cellStyle name="Separador de milhares 2 4 10 2 3 2 3" xfId="28587" xr:uid="{00000000-0005-0000-0000-0000AC6F0000}"/>
    <cellStyle name="Separador de milhares 2 4 10 2 3 3" xfId="28588" xr:uid="{00000000-0005-0000-0000-0000AD6F0000}"/>
    <cellStyle name="Separador de milhares 2 4 10 2 3 4" xfId="28589" xr:uid="{00000000-0005-0000-0000-0000AE6F0000}"/>
    <cellStyle name="Separador de milhares 2 4 10 2 4" xfId="28590" xr:uid="{00000000-0005-0000-0000-0000AF6F0000}"/>
    <cellStyle name="Separador de milhares 2 4 10 2 4 2" xfId="28591" xr:uid="{00000000-0005-0000-0000-0000B06F0000}"/>
    <cellStyle name="Separador de milhares 2 4 10 2 4 2 2" xfId="28592" xr:uid="{00000000-0005-0000-0000-0000B16F0000}"/>
    <cellStyle name="Separador de milhares 2 4 10 2 4 2 3" xfId="28593" xr:uid="{00000000-0005-0000-0000-0000B26F0000}"/>
    <cellStyle name="Separador de milhares 2 4 10 2 4 3" xfId="28594" xr:uid="{00000000-0005-0000-0000-0000B36F0000}"/>
    <cellStyle name="Separador de milhares 2 4 10 2 4 4" xfId="28595" xr:uid="{00000000-0005-0000-0000-0000B46F0000}"/>
    <cellStyle name="Separador de milhares 2 4 10 2 5" xfId="28596" xr:uid="{00000000-0005-0000-0000-0000B56F0000}"/>
    <cellStyle name="Separador de milhares 2 4 10 2 5 2" xfId="28597" xr:uid="{00000000-0005-0000-0000-0000B66F0000}"/>
    <cellStyle name="Separador de milhares 2 4 10 2 5 3" xfId="28598" xr:uid="{00000000-0005-0000-0000-0000B76F0000}"/>
    <cellStyle name="Separador de milhares 2 4 10 2 6" xfId="28599" xr:uid="{00000000-0005-0000-0000-0000B86F0000}"/>
    <cellStyle name="Separador de milhares 2 4 10 2 7" xfId="28600" xr:uid="{00000000-0005-0000-0000-0000B96F0000}"/>
    <cellStyle name="Separador de milhares 2 4 10 3" xfId="28601" xr:uid="{00000000-0005-0000-0000-0000BA6F0000}"/>
    <cellStyle name="Separador de milhares 2 4 10 3 2" xfId="28602" xr:uid="{00000000-0005-0000-0000-0000BB6F0000}"/>
    <cellStyle name="Separador de milhares 2 4 10 3 2 2" xfId="28603" xr:uid="{00000000-0005-0000-0000-0000BC6F0000}"/>
    <cellStyle name="Separador de milhares 2 4 10 3 2 3" xfId="28604" xr:uid="{00000000-0005-0000-0000-0000BD6F0000}"/>
    <cellStyle name="Separador de milhares 2 4 10 3 3" xfId="28605" xr:uid="{00000000-0005-0000-0000-0000BE6F0000}"/>
    <cellStyle name="Separador de milhares 2 4 10 3 4" xfId="28606" xr:uid="{00000000-0005-0000-0000-0000BF6F0000}"/>
    <cellStyle name="Separador de milhares 2 4 10 4" xfId="28607" xr:uid="{00000000-0005-0000-0000-0000C06F0000}"/>
    <cellStyle name="Separador de milhares 2 4 10 4 2" xfId="28608" xr:uid="{00000000-0005-0000-0000-0000C16F0000}"/>
    <cellStyle name="Separador de milhares 2 4 10 4 2 2" xfId="28609" xr:uid="{00000000-0005-0000-0000-0000C26F0000}"/>
    <cellStyle name="Separador de milhares 2 4 10 4 2 3" xfId="28610" xr:uid="{00000000-0005-0000-0000-0000C36F0000}"/>
    <cellStyle name="Separador de milhares 2 4 10 4 3" xfId="28611" xr:uid="{00000000-0005-0000-0000-0000C46F0000}"/>
    <cellStyle name="Separador de milhares 2 4 10 4 4" xfId="28612" xr:uid="{00000000-0005-0000-0000-0000C56F0000}"/>
    <cellStyle name="Separador de milhares 2 4 10 5" xfId="28613" xr:uid="{00000000-0005-0000-0000-0000C66F0000}"/>
    <cellStyle name="Separador de milhares 2 4 10 5 2" xfId="28614" xr:uid="{00000000-0005-0000-0000-0000C76F0000}"/>
    <cellStyle name="Separador de milhares 2 4 10 5 2 2" xfId="28615" xr:uid="{00000000-0005-0000-0000-0000C86F0000}"/>
    <cellStyle name="Separador de milhares 2 4 10 5 2 3" xfId="28616" xr:uid="{00000000-0005-0000-0000-0000C96F0000}"/>
    <cellStyle name="Separador de milhares 2 4 10 5 3" xfId="28617" xr:uid="{00000000-0005-0000-0000-0000CA6F0000}"/>
    <cellStyle name="Separador de milhares 2 4 10 5 4" xfId="28618" xr:uid="{00000000-0005-0000-0000-0000CB6F0000}"/>
    <cellStyle name="Separador de milhares 2 4 10 6" xfId="28619" xr:uid="{00000000-0005-0000-0000-0000CC6F0000}"/>
    <cellStyle name="Separador de milhares 2 4 10 6 2" xfId="28620" xr:uid="{00000000-0005-0000-0000-0000CD6F0000}"/>
    <cellStyle name="Separador de milhares 2 4 10 6 3" xfId="28621" xr:uid="{00000000-0005-0000-0000-0000CE6F0000}"/>
    <cellStyle name="Separador de milhares 2 4 10 7" xfId="28622" xr:uid="{00000000-0005-0000-0000-0000CF6F0000}"/>
    <cellStyle name="Separador de milhares 2 4 10 8" xfId="28623" xr:uid="{00000000-0005-0000-0000-0000D06F0000}"/>
    <cellStyle name="Separador de milhares 2 4 10 9" xfId="28624" xr:uid="{00000000-0005-0000-0000-0000D16F0000}"/>
    <cellStyle name="Separador de milhares 2 4 11" xfId="28625" xr:uid="{00000000-0005-0000-0000-0000D26F0000}"/>
    <cellStyle name="Separador de milhares 2 4 11 2" xfId="28626" xr:uid="{00000000-0005-0000-0000-0000D36F0000}"/>
    <cellStyle name="Separador de milhares 2 4 11 2 2" xfId="28627" xr:uid="{00000000-0005-0000-0000-0000D46F0000}"/>
    <cellStyle name="Separador de milhares 2 4 11 2 2 2" xfId="28628" xr:uid="{00000000-0005-0000-0000-0000D56F0000}"/>
    <cellStyle name="Separador de milhares 2 4 11 2 2 3" xfId="28629" xr:uid="{00000000-0005-0000-0000-0000D66F0000}"/>
    <cellStyle name="Separador de milhares 2 4 11 2 3" xfId="28630" xr:uid="{00000000-0005-0000-0000-0000D76F0000}"/>
    <cellStyle name="Separador de milhares 2 4 11 2 4" xfId="28631" xr:uid="{00000000-0005-0000-0000-0000D86F0000}"/>
    <cellStyle name="Separador de milhares 2 4 11 3" xfId="28632" xr:uid="{00000000-0005-0000-0000-0000D96F0000}"/>
    <cellStyle name="Separador de milhares 2 4 11 3 2" xfId="28633" xr:uid="{00000000-0005-0000-0000-0000DA6F0000}"/>
    <cellStyle name="Separador de milhares 2 4 11 3 2 2" xfId="28634" xr:uid="{00000000-0005-0000-0000-0000DB6F0000}"/>
    <cellStyle name="Separador de milhares 2 4 11 3 2 3" xfId="28635" xr:uid="{00000000-0005-0000-0000-0000DC6F0000}"/>
    <cellStyle name="Separador de milhares 2 4 11 3 3" xfId="28636" xr:uid="{00000000-0005-0000-0000-0000DD6F0000}"/>
    <cellStyle name="Separador de milhares 2 4 11 3 4" xfId="28637" xr:uid="{00000000-0005-0000-0000-0000DE6F0000}"/>
    <cellStyle name="Separador de milhares 2 4 11 4" xfId="28638" xr:uid="{00000000-0005-0000-0000-0000DF6F0000}"/>
    <cellStyle name="Separador de milhares 2 4 11 4 2" xfId="28639" xr:uid="{00000000-0005-0000-0000-0000E06F0000}"/>
    <cellStyle name="Separador de milhares 2 4 11 4 2 2" xfId="28640" xr:uid="{00000000-0005-0000-0000-0000E16F0000}"/>
    <cellStyle name="Separador de milhares 2 4 11 4 2 3" xfId="28641" xr:uid="{00000000-0005-0000-0000-0000E26F0000}"/>
    <cellStyle name="Separador de milhares 2 4 11 4 3" xfId="28642" xr:uid="{00000000-0005-0000-0000-0000E36F0000}"/>
    <cellStyle name="Separador de milhares 2 4 11 4 4" xfId="28643" xr:uid="{00000000-0005-0000-0000-0000E46F0000}"/>
    <cellStyle name="Separador de milhares 2 4 11 5" xfId="28644" xr:uid="{00000000-0005-0000-0000-0000E56F0000}"/>
    <cellStyle name="Separador de milhares 2 4 11 5 2" xfId="28645" xr:uid="{00000000-0005-0000-0000-0000E66F0000}"/>
    <cellStyle name="Separador de milhares 2 4 11 5 3" xfId="28646" xr:uid="{00000000-0005-0000-0000-0000E76F0000}"/>
    <cellStyle name="Separador de milhares 2 4 11 6" xfId="28647" xr:uid="{00000000-0005-0000-0000-0000E86F0000}"/>
    <cellStyle name="Separador de milhares 2 4 11 7" xfId="28648" xr:uid="{00000000-0005-0000-0000-0000E96F0000}"/>
    <cellStyle name="Separador de milhares 2 4 12" xfId="28649" xr:uid="{00000000-0005-0000-0000-0000EA6F0000}"/>
    <cellStyle name="Separador de milhares 2 4 12 2" xfId="28650" xr:uid="{00000000-0005-0000-0000-0000EB6F0000}"/>
    <cellStyle name="Separador de milhares 2 4 12 2 2" xfId="28651" xr:uid="{00000000-0005-0000-0000-0000EC6F0000}"/>
    <cellStyle name="Separador de milhares 2 4 12 2 2 2" xfId="28652" xr:uid="{00000000-0005-0000-0000-0000ED6F0000}"/>
    <cellStyle name="Separador de milhares 2 4 12 2 2 3" xfId="28653" xr:uid="{00000000-0005-0000-0000-0000EE6F0000}"/>
    <cellStyle name="Separador de milhares 2 4 12 2 3" xfId="28654" xr:uid="{00000000-0005-0000-0000-0000EF6F0000}"/>
    <cellStyle name="Separador de milhares 2 4 12 2 4" xfId="28655" xr:uid="{00000000-0005-0000-0000-0000F06F0000}"/>
    <cellStyle name="Separador de milhares 2 4 12 3" xfId="28656" xr:uid="{00000000-0005-0000-0000-0000F16F0000}"/>
    <cellStyle name="Separador de milhares 2 4 12 3 2" xfId="28657" xr:uid="{00000000-0005-0000-0000-0000F26F0000}"/>
    <cellStyle name="Separador de milhares 2 4 12 3 3" xfId="28658" xr:uid="{00000000-0005-0000-0000-0000F36F0000}"/>
    <cellStyle name="Separador de milhares 2 4 12 4" xfId="28659" xr:uid="{00000000-0005-0000-0000-0000F46F0000}"/>
    <cellStyle name="Separador de milhares 2 4 12 5" xfId="28660" xr:uid="{00000000-0005-0000-0000-0000F56F0000}"/>
    <cellStyle name="Separador de milhares 2 4 13" xfId="28661" xr:uid="{00000000-0005-0000-0000-0000F66F0000}"/>
    <cellStyle name="Separador de milhares 2 4 13 2" xfId="28662" xr:uid="{00000000-0005-0000-0000-0000F76F0000}"/>
    <cellStyle name="Separador de milhares 2 4 13 2 2" xfId="28663" xr:uid="{00000000-0005-0000-0000-0000F86F0000}"/>
    <cellStyle name="Separador de milhares 2 4 13 2 3" xfId="28664" xr:uid="{00000000-0005-0000-0000-0000F96F0000}"/>
    <cellStyle name="Separador de milhares 2 4 13 3" xfId="28665" xr:uid="{00000000-0005-0000-0000-0000FA6F0000}"/>
    <cellStyle name="Separador de milhares 2 4 13 4" xfId="28666" xr:uid="{00000000-0005-0000-0000-0000FB6F0000}"/>
    <cellStyle name="Separador de milhares 2 4 14" xfId="28667" xr:uid="{00000000-0005-0000-0000-0000FC6F0000}"/>
    <cellStyle name="Separador de milhares 2 4 14 2" xfId="28668" xr:uid="{00000000-0005-0000-0000-0000FD6F0000}"/>
    <cellStyle name="Separador de milhares 2 4 14 2 2" xfId="28669" xr:uid="{00000000-0005-0000-0000-0000FE6F0000}"/>
    <cellStyle name="Separador de milhares 2 4 14 2 3" xfId="28670" xr:uid="{00000000-0005-0000-0000-0000FF6F0000}"/>
    <cellStyle name="Separador de milhares 2 4 14 3" xfId="28671" xr:uid="{00000000-0005-0000-0000-000000700000}"/>
    <cellStyle name="Separador de milhares 2 4 14 4" xfId="28672" xr:uid="{00000000-0005-0000-0000-000001700000}"/>
    <cellStyle name="Separador de milhares 2 4 15" xfId="28673" xr:uid="{00000000-0005-0000-0000-000002700000}"/>
    <cellStyle name="Separador de milhares 2 4 15 2" xfId="28674" xr:uid="{00000000-0005-0000-0000-000003700000}"/>
    <cellStyle name="Separador de milhares 2 4 15 2 2" xfId="28675" xr:uid="{00000000-0005-0000-0000-000004700000}"/>
    <cellStyle name="Separador de milhares 2 4 15 2 3" xfId="28676" xr:uid="{00000000-0005-0000-0000-000005700000}"/>
    <cellStyle name="Separador de milhares 2 4 15 3" xfId="28677" xr:uid="{00000000-0005-0000-0000-000006700000}"/>
    <cellStyle name="Separador de milhares 2 4 15 4" xfId="28678" xr:uid="{00000000-0005-0000-0000-000007700000}"/>
    <cellStyle name="Separador de milhares 2 4 16" xfId="28679" xr:uid="{00000000-0005-0000-0000-000008700000}"/>
    <cellStyle name="Separador de milhares 2 4 16 2" xfId="28680" xr:uid="{00000000-0005-0000-0000-000009700000}"/>
    <cellStyle name="Separador de milhares 2 4 16 3" xfId="28681" xr:uid="{00000000-0005-0000-0000-00000A700000}"/>
    <cellStyle name="Separador de milhares 2 4 17" xfId="28682" xr:uid="{00000000-0005-0000-0000-00000B700000}"/>
    <cellStyle name="Separador de milhares 2 4 17 2" xfId="28683" xr:uid="{00000000-0005-0000-0000-00000C700000}"/>
    <cellStyle name="Separador de milhares 2 4 17 3" xfId="28684" xr:uid="{00000000-0005-0000-0000-00000D700000}"/>
    <cellStyle name="Separador de milhares 2 4 18" xfId="28685" xr:uid="{00000000-0005-0000-0000-00000E700000}"/>
    <cellStyle name="Separador de milhares 2 4 19" xfId="28686" xr:uid="{00000000-0005-0000-0000-00000F700000}"/>
    <cellStyle name="Separador de milhares 2 4 2" xfId="28687" xr:uid="{00000000-0005-0000-0000-000010700000}"/>
    <cellStyle name="Separador de milhares 2 4 2 10" xfId="28688" xr:uid="{00000000-0005-0000-0000-000011700000}"/>
    <cellStyle name="Separador de milhares 2 4 2 10 2" xfId="28689" xr:uid="{00000000-0005-0000-0000-000012700000}"/>
    <cellStyle name="Separador de milhares 2 4 2 10 3" xfId="28690" xr:uid="{00000000-0005-0000-0000-000013700000}"/>
    <cellStyle name="Separador de milhares 2 4 2 11" xfId="28691" xr:uid="{00000000-0005-0000-0000-000014700000}"/>
    <cellStyle name="Separador de milhares 2 4 2 12" xfId="28692" xr:uid="{00000000-0005-0000-0000-000015700000}"/>
    <cellStyle name="Separador de milhares 2 4 2 13" xfId="28693" xr:uid="{00000000-0005-0000-0000-000016700000}"/>
    <cellStyle name="Separador de milhares 2 4 2 2" xfId="28694" xr:uid="{00000000-0005-0000-0000-000017700000}"/>
    <cellStyle name="Separador de milhares 2 4 2 2 10" xfId="28695" xr:uid="{00000000-0005-0000-0000-000018700000}"/>
    <cellStyle name="Separador de milhares 2 4 2 2 2" xfId="28696" xr:uid="{00000000-0005-0000-0000-000019700000}"/>
    <cellStyle name="Separador de milhares 2 4 2 2 2 2" xfId="28697" xr:uid="{00000000-0005-0000-0000-00001A700000}"/>
    <cellStyle name="Separador de milhares 2 4 2 2 2 2 2" xfId="28698" xr:uid="{00000000-0005-0000-0000-00001B700000}"/>
    <cellStyle name="Separador de milhares 2 4 2 2 2 2 2 2" xfId="28699" xr:uid="{00000000-0005-0000-0000-00001C700000}"/>
    <cellStyle name="Separador de milhares 2 4 2 2 2 2 2 2 2" xfId="28700" xr:uid="{00000000-0005-0000-0000-00001D700000}"/>
    <cellStyle name="Separador de milhares 2 4 2 2 2 2 2 2 3" xfId="28701" xr:uid="{00000000-0005-0000-0000-00001E700000}"/>
    <cellStyle name="Separador de milhares 2 4 2 2 2 2 2 3" xfId="28702" xr:uid="{00000000-0005-0000-0000-00001F700000}"/>
    <cellStyle name="Separador de milhares 2 4 2 2 2 2 2 4" xfId="28703" xr:uid="{00000000-0005-0000-0000-000020700000}"/>
    <cellStyle name="Separador de milhares 2 4 2 2 2 2 3" xfId="28704" xr:uid="{00000000-0005-0000-0000-000021700000}"/>
    <cellStyle name="Separador de milhares 2 4 2 2 2 2 3 2" xfId="28705" xr:uid="{00000000-0005-0000-0000-000022700000}"/>
    <cellStyle name="Separador de milhares 2 4 2 2 2 2 3 2 2" xfId="28706" xr:uid="{00000000-0005-0000-0000-000023700000}"/>
    <cellStyle name="Separador de milhares 2 4 2 2 2 2 3 2 3" xfId="28707" xr:uid="{00000000-0005-0000-0000-000024700000}"/>
    <cellStyle name="Separador de milhares 2 4 2 2 2 2 3 3" xfId="28708" xr:uid="{00000000-0005-0000-0000-000025700000}"/>
    <cellStyle name="Separador de milhares 2 4 2 2 2 2 3 4" xfId="28709" xr:uid="{00000000-0005-0000-0000-000026700000}"/>
    <cellStyle name="Separador de milhares 2 4 2 2 2 2 4" xfId="28710" xr:uid="{00000000-0005-0000-0000-000027700000}"/>
    <cellStyle name="Separador de milhares 2 4 2 2 2 2 4 2" xfId="28711" xr:uid="{00000000-0005-0000-0000-000028700000}"/>
    <cellStyle name="Separador de milhares 2 4 2 2 2 2 4 2 2" xfId="28712" xr:uid="{00000000-0005-0000-0000-000029700000}"/>
    <cellStyle name="Separador de milhares 2 4 2 2 2 2 4 2 3" xfId="28713" xr:uid="{00000000-0005-0000-0000-00002A700000}"/>
    <cellStyle name="Separador de milhares 2 4 2 2 2 2 4 3" xfId="28714" xr:uid="{00000000-0005-0000-0000-00002B700000}"/>
    <cellStyle name="Separador de milhares 2 4 2 2 2 2 4 4" xfId="28715" xr:uid="{00000000-0005-0000-0000-00002C700000}"/>
    <cellStyle name="Separador de milhares 2 4 2 2 2 2 5" xfId="28716" xr:uid="{00000000-0005-0000-0000-00002D700000}"/>
    <cellStyle name="Separador de milhares 2 4 2 2 2 2 5 2" xfId="28717" xr:uid="{00000000-0005-0000-0000-00002E700000}"/>
    <cellStyle name="Separador de milhares 2 4 2 2 2 2 5 3" xfId="28718" xr:uid="{00000000-0005-0000-0000-00002F700000}"/>
    <cellStyle name="Separador de milhares 2 4 2 2 2 2 6" xfId="28719" xr:uid="{00000000-0005-0000-0000-000030700000}"/>
    <cellStyle name="Separador de milhares 2 4 2 2 2 2 7" xfId="28720" xr:uid="{00000000-0005-0000-0000-000031700000}"/>
    <cellStyle name="Separador de milhares 2 4 2 2 2 3" xfId="28721" xr:uid="{00000000-0005-0000-0000-000032700000}"/>
    <cellStyle name="Separador de milhares 2 4 2 2 2 3 2" xfId="28722" xr:uid="{00000000-0005-0000-0000-000033700000}"/>
    <cellStyle name="Separador de milhares 2 4 2 2 2 3 2 2" xfId="28723" xr:uid="{00000000-0005-0000-0000-000034700000}"/>
    <cellStyle name="Separador de milhares 2 4 2 2 2 3 2 3" xfId="28724" xr:uid="{00000000-0005-0000-0000-000035700000}"/>
    <cellStyle name="Separador de milhares 2 4 2 2 2 3 3" xfId="28725" xr:uid="{00000000-0005-0000-0000-000036700000}"/>
    <cellStyle name="Separador de milhares 2 4 2 2 2 3 4" xfId="28726" xr:uid="{00000000-0005-0000-0000-000037700000}"/>
    <cellStyle name="Separador de milhares 2 4 2 2 2 4" xfId="28727" xr:uid="{00000000-0005-0000-0000-000038700000}"/>
    <cellStyle name="Separador de milhares 2 4 2 2 2 4 2" xfId="28728" xr:uid="{00000000-0005-0000-0000-000039700000}"/>
    <cellStyle name="Separador de milhares 2 4 2 2 2 4 2 2" xfId="28729" xr:uid="{00000000-0005-0000-0000-00003A700000}"/>
    <cellStyle name="Separador de milhares 2 4 2 2 2 4 2 3" xfId="28730" xr:uid="{00000000-0005-0000-0000-00003B700000}"/>
    <cellStyle name="Separador de milhares 2 4 2 2 2 4 3" xfId="28731" xr:uid="{00000000-0005-0000-0000-00003C700000}"/>
    <cellStyle name="Separador de milhares 2 4 2 2 2 4 4" xfId="28732" xr:uid="{00000000-0005-0000-0000-00003D700000}"/>
    <cellStyle name="Separador de milhares 2 4 2 2 2 5" xfId="28733" xr:uid="{00000000-0005-0000-0000-00003E700000}"/>
    <cellStyle name="Separador de milhares 2 4 2 2 2 5 2" xfId="28734" xr:uid="{00000000-0005-0000-0000-00003F700000}"/>
    <cellStyle name="Separador de milhares 2 4 2 2 2 5 2 2" xfId="28735" xr:uid="{00000000-0005-0000-0000-000040700000}"/>
    <cellStyle name="Separador de milhares 2 4 2 2 2 5 2 3" xfId="28736" xr:uid="{00000000-0005-0000-0000-000041700000}"/>
    <cellStyle name="Separador de milhares 2 4 2 2 2 5 3" xfId="28737" xr:uid="{00000000-0005-0000-0000-000042700000}"/>
    <cellStyle name="Separador de milhares 2 4 2 2 2 5 4" xfId="28738" xr:uid="{00000000-0005-0000-0000-000043700000}"/>
    <cellStyle name="Separador de milhares 2 4 2 2 2 6" xfId="28739" xr:uid="{00000000-0005-0000-0000-000044700000}"/>
    <cellStyle name="Separador de milhares 2 4 2 2 2 6 2" xfId="28740" xr:uid="{00000000-0005-0000-0000-000045700000}"/>
    <cellStyle name="Separador de milhares 2 4 2 2 2 6 3" xfId="28741" xr:uid="{00000000-0005-0000-0000-000046700000}"/>
    <cellStyle name="Separador de milhares 2 4 2 2 2 7" xfId="28742" xr:uid="{00000000-0005-0000-0000-000047700000}"/>
    <cellStyle name="Separador de milhares 2 4 2 2 2 8" xfId="28743" xr:uid="{00000000-0005-0000-0000-000048700000}"/>
    <cellStyle name="Separador de milhares 2 4 2 2 3" xfId="28744" xr:uid="{00000000-0005-0000-0000-000049700000}"/>
    <cellStyle name="Separador de milhares 2 4 2 2 3 2" xfId="28745" xr:uid="{00000000-0005-0000-0000-00004A700000}"/>
    <cellStyle name="Separador de milhares 2 4 2 2 3 2 2" xfId="28746" xr:uid="{00000000-0005-0000-0000-00004B700000}"/>
    <cellStyle name="Separador de milhares 2 4 2 2 3 2 2 2" xfId="28747" xr:uid="{00000000-0005-0000-0000-00004C700000}"/>
    <cellStyle name="Separador de milhares 2 4 2 2 3 2 2 3" xfId="28748" xr:uid="{00000000-0005-0000-0000-00004D700000}"/>
    <cellStyle name="Separador de milhares 2 4 2 2 3 2 3" xfId="28749" xr:uid="{00000000-0005-0000-0000-00004E700000}"/>
    <cellStyle name="Separador de milhares 2 4 2 2 3 2 4" xfId="28750" xr:uid="{00000000-0005-0000-0000-00004F700000}"/>
    <cellStyle name="Separador de milhares 2 4 2 2 3 3" xfId="28751" xr:uid="{00000000-0005-0000-0000-000050700000}"/>
    <cellStyle name="Separador de milhares 2 4 2 2 3 3 2" xfId="28752" xr:uid="{00000000-0005-0000-0000-000051700000}"/>
    <cellStyle name="Separador de milhares 2 4 2 2 3 3 2 2" xfId="28753" xr:uid="{00000000-0005-0000-0000-000052700000}"/>
    <cellStyle name="Separador de milhares 2 4 2 2 3 3 2 3" xfId="28754" xr:uid="{00000000-0005-0000-0000-000053700000}"/>
    <cellStyle name="Separador de milhares 2 4 2 2 3 3 3" xfId="28755" xr:uid="{00000000-0005-0000-0000-000054700000}"/>
    <cellStyle name="Separador de milhares 2 4 2 2 3 3 4" xfId="28756" xr:uid="{00000000-0005-0000-0000-000055700000}"/>
    <cellStyle name="Separador de milhares 2 4 2 2 3 4" xfId="28757" xr:uid="{00000000-0005-0000-0000-000056700000}"/>
    <cellStyle name="Separador de milhares 2 4 2 2 3 4 2" xfId="28758" xr:uid="{00000000-0005-0000-0000-000057700000}"/>
    <cellStyle name="Separador de milhares 2 4 2 2 3 4 2 2" xfId="28759" xr:uid="{00000000-0005-0000-0000-000058700000}"/>
    <cellStyle name="Separador de milhares 2 4 2 2 3 4 2 3" xfId="28760" xr:uid="{00000000-0005-0000-0000-000059700000}"/>
    <cellStyle name="Separador de milhares 2 4 2 2 3 4 3" xfId="28761" xr:uid="{00000000-0005-0000-0000-00005A700000}"/>
    <cellStyle name="Separador de milhares 2 4 2 2 3 4 4" xfId="28762" xr:uid="{00000000-0005-0000-0000-00005B700000}"/>
    <cellStyle name="Separador de milhares 2 4 2 2 3 5" xfId="28763" xr:uid="{00000000-0005-0000-0000-00005C700000}"/>
    <cellStyle name="Separador de milhares 2 4 2 2 3 5 2" xfId="28764" xr:uid="{00000000-0005-0000-0000-00005D700000}"/>
    <cellStyle name="Separador de milhares 2 4 2 2 3 5 3" xfId="28765" xr:uid="{00000000-0005-0000-0000-00005E700000}"/>
    <cellStyle name="Separador de milhares 2 4 2 2 3 6" xfId="28766" xr:uid="{00000000-0005-0000-0000-00005F700000}"/>
    <cellStyle name="Separador de milhares 2 4 2 2 3 7" xfId="28767" xr:uid="{00000000-0005-0000-0000-000060700000}"/>
    <cellStyle name="Separador de milhares 2 4 2 2 4" xfId="28768" xr:uid="{00000000-0005-0000-0000-000061700000}"/>
    <cellStyle name="Separador de milhares 2 4 2 2 4 2" xfId="28769" xr:uid="{00000000-0005-0000-0000-000062700000}"/>
    <cellStyle name="Separador de milhares 2 4 2 2 4 2 2" xfId="28770" xr:uid="{00000000-0005-0000-0000-000063700000}"/>
    <cellStyle name="Separador de milhares 2 4 2 2 4 2 3" xfId="28771" xr:uid="{00000000-0005-0000-0000-000064700000}"/>
    <cellStyle name="Separador de milhares 2 4 2 2 4 3" xfId="28772" xr:uid="{00000000-0005-0000-0000-000065700000}"/>
    <cellStyle name="Separador de milhares 2 4 2 2 4 4" xfId="28773" xr:uid="{00000000-0005-0000-0000-000066700000}"/>
    <cellStyle name="Separador de milhares 2 4 2 2 5" xfId="28774" xr:uid="{00000000-0005-0000-0000-000067700000}"/>
    <cellStyle name="Separador de milhares 2 4 2 2 5 2" xfId="28775" xr:uid="{00000000-0005-0000-0000-000068700000}"/>
    <cellStyle name="Separador de milhares 2 4 2 2 5 2 2" xfId="28776" xr:uid="{00000000-0005-0000-0000-000069700000}"/>
    <cellStyle name="Separador de milhares 2 4 2 2 5 2 3" xfId="28777" xr:uid="{00000000-0005-0000-0000-00006A700000}"/>
    <cellStyle name="Separador de milhares 2 4 2 2 5 3" xfId="28778" xr:uid="{00000000-0005-0000-0000-00006B700000}"/>
    <cellStyle name="Separador de milhares 2 4 2 2 5 4" xfId="28779" xr:uid="{00000000-0005-0000-0000-00006C700000}"/>
    <cellStyle name="Separador de milhares 2 4 2 2 6" xfId="28780" xr:uid="{00000000-0005-0000-0000-00006D700000}"/>
    <cellStyle name="Separador de milhares 2 4 2 2 6 2" xfId="28781" xr:uid="{00000000-0005-0000-0000-00006E700000}"/>
    <cellStyle name="Separador de milhares 2 4 2 2 6 2 2" xfId="28782" xr:uid="{00000000-0005-0000-0000-00006F700000}"/>
    <cellStyle name="Separador de milhares 2 4 2 2 6 2 3" xfId="28783" xr:uid="{00000000-0005-0000-0000-000070700000}"/>
    <cellStyle name="Separador de milhares 2 4 2 2 6 3" xfId="28784" xr:uid="{00000000-0005-0000-0000-000071700000}"/>
    <cellStyle name="Separador de milhares 2 4 2 2 6 4" xfId="28785" xr:uid="{00000000-0005-0000-0000-000072700000}"/>
    <cellStyle name="Separador de milhares 2 4 2 2 7" xfId="28786" xr:uid="{00000000-0005-0000-0000-000073700000}"/>
    <cellStyle name="Separador de milhares 2 4 2 2 7 2" xfId="28787" xr:uid="{00000000-0005-0000-0000-000074700000}"/>
    <cellStyle name="Separador de milhares 2 4 2 2 7 3" xfId="28788" xr:uid="{00000000-0005-0000-0000-000075700000}"/>
    <cellStyle name="Separador de milhares 2 4 2 2 8" xfId="28789" xr:uid="{00000000-0005-0000-0000-000076700000}"/>
    <cellStyle name="Separador de milhares 2 4 2 2 9" xfId="28790" xr:uid="{00000000-0005-0000-0000-000077700000}"/>
    <cellStyle name="Separador de milhares 2 4 2 3" xfId="28791" xr:uid="{00000000-0005-0000-0000-000078700000}"/>
    <cellStyle name="Separador de milhares 2 4 2 3 2" xfId="28792" xr:uid="{00000000-0005-0000-0000-000079700000}"/>
    <cellStyle name="Separador de milhares 2 4 2 3 2 2" xfId="28793" xr:uid="{00000000-0005-0000-0000-00007A700000}"/>
    <cellStyle name="Separador de milhares 2 4 2 3 2 2 2" xfId="28794" xr:uid="{00000000-0005-0000-0000-00007B700000}"/>
    <cellStyle name="Separador de milhares 2 4 2 3 2 2 2 2" xfId="28795" xr:uid="{00000000-0005-0000-0000-00007C700000}"/>
    <cellStyle name="Separador de milhares 2 4 2 3 2 2 2 3" xfId="28796" xr:uid="{00000000-0005-0000-0000-00007D700000}"/>
    <cellStyle name="Separador de milhares 2 4 2 3 2 2 3" xfId="28797" xr:uid="{00000000-0005-0000-0000-00007E700000}"/>
    <cellStyle name="Separador de milhares 2 4 2 3 2 2 4" xfId="28798" xr:uid="{00000000-0005-0000-0000-00007F700000}"/>
    <cellStyle name="Separador de milhares 2 4 2 3 2 3" xfId="28799" xr:uid="{00000000-0005-0000-0000-000080700000}"/>
    <cellStyle name="Separador de milhares 2 4 2 3 2 3 2" xfId="28800" xr:uid="{00000000-0005-0000-0000-000081700000}"/>
    <cellStyle name="Separador de milhares 2 4 2 3 2 3 2 2" xfId="28801" xr:uid="{00000000-0005-0000-0000-000082700000}"/>
    <cellStyle name="Separador de milhares 2 4 2 3 2 3 2 3" xfId="28802" xr:uid="{00000000-0005-0000-0000-000083700000}"/>
    <cellStyle name="Separador de milhares 2 4 2 3 2 3 3" xfId="28803" xr:uid="{00000000-0005-0000-0000-000084700000}"/>
    <cellStyle name="Separador de milhares 2 4 2 3 2 3 4" xfId="28804" xr:uid="{00000000-0005-0000-0000-000085700000}"/>
    <cellStyle name="Separador de milhares 2 4 2 3 2 4" xfId="28805" xr:uid="{00000000-0005-0000-0000-000086700000}"/>
    <cellStyle name="Separador de milhares 2 4 2 3 2 4 2" xfId="28806" xr:uid="{00000000-0005-0000-0000-000087700000}"/>
    <cellStyle name="Separador de milhares 2 4 2 3 2 4 2 2" xfId="28807" xr:uid="{00000000-0005-0000-0000-000088700000}"/>
    <cellStyle name="Separador de milhares 2 4 2 3 2 4 2 3" xfId="28808" xr:uid="{00000000-0005-0000-0000-000089700000}"/>
    <cellStyle name="Separador de milhares 2 4 2 3 2 4 3" xfId="28809" xr:uid="{00000000-0005-0000-0000-00008A700000}"/>
    <cellStyle name="Separador de milhares 2 4 2 3 2 4 4" xfId="28810" xr:uid="{00000000-0005-0000-0000-00008B700000}"/>
    <cellStyle name="Separador de milhares 2 4 2 3 2 5" xfId="28811" xr:uid="{00000000-0005-0000-0000-00008C700000}"/>
    <cellStyle name="Separador de milhares 2 4 2 3 2 5 2" xfId="28812" xr:uid="{00000000-0005-0000-0000-00008D700000}"/>
    <cellStyle name="Separador de milhares 2 4 2 3 2 5 3" xfId="28813" xr:uid="{00000000-0005-0000-0000-00008E700000}"/>
    <cellStyle name="Separador de milhares 2 4 2 3 2 6" xfId="28814" xr:uid="{00000000-0005-0000-0000-00008F700000}"/>
    <cellStyle name="Separador de milhares 2 4 2 3 2 7" xfId="28815" xr:uid="{00000000-0005-0000-0000-000090700000}"/>
    <cellStyle name="Separador de milhares 2 4 2 3 3" xfId="28816" xr:uid="{00000000-0005-0000-0000-000091700000}"/>
    <cellStyle name="Separador de milhares 2 4 2 3 4" xfId="28817" xr:uid="{00000000-0005-0000-0000-000092700000}"/>
    <cellStyle name="Separador de milhares 2 4 2 3 4 2" xfId="28818" xr:uid="{00000000-0005-0000-0000-000093700000}"/>
    <cellStyle name="Separador de milhares 2 4 2 3 4 2 2" xfId="28819" xr:uid="{00000000-0005-0000-0000-000094700000}"/>
    <cellStyle name="Separador de milhares 2 4 2 3 4 2 3" xfId="28820" xr:uid="{00000000-0005-0000-0000-000095700000}"/>
    <cellStyle name="Separador de milhares 2 4 2 3 4 3" xfId="28821" xr:uid="{00000000-0005-0000-0000-000096700000}"/>
    <cellStyle name="Separador de milhares 2 4 2 3 4 4" xfId="28822" xr:uid="{00000000-0005-0000-0000-000097700000}"/>
    <cellStyle name="Separador de milhares 2 4 2 3 5" xfId="28823" xr:uid="{00000000-0005-0000-0000-000098700000}"/>
    <cellStyle name="Separador de milhares 2 4 2 3 5 2" xfId="28824" xr:uid="{00000000-0005-0000-0000-000099700000}"/>
    <cellStyle name="Separador de milhares 2 4 2 3 5 2 2" xfId="28825" xr:uid="{00000000-0005-0000-0000-00009A700000}"/>
    <cellStyle name="Separador de milhares 2 4 2 3 5 2 3" xfId="28826" xr:uid="{00000000-0005-0000-0000-00009B700000}"/>
    <cellStyle name="Separador de milhares 2 4 2 3 5 3" xfId="28827" xr:uid="{00000000-0005-0000-0000-00009C700000}"/>
    <cellStyle name="Separador de milhares 2 4 2 3 5 4" xfId="28828" xr:uid="{00000000-0005-0000-0000-00009D700000}"/>
    <cellStyle name="Separador de milhares 2 4 2 3 6" xfId="28829" xr:uid="{00000000-0005-0000-0000-00009E700000}"/>
    <cellStyle name="Separador de milhares 2 4 2 3 6 2" xfId="28830" xr:uid="{00000000-0005-0000-0000-00009F700000}"/>
    <cellStyle name="Separador de milhares 2 4 2 3 6 2 2" xfId="28831" xr:uid="{00000000-0005-0000-0000-0000A0700000}"/>
    <cellStyle name="Separador de milhares 2 4 2 3 6 2 3" xfId="28832" xr:uid="{00000000-0005-0000-0000-0000A1700000}"/>
    <cellStyle name="Separador de milhares 2 4 2 3 6 3" xfId="28833" xr:uid="{00000000-0005-0000-0000-0000A2700000}"/>
    <cellStyle name="Separador de milhares 2 4 2 3 6 4" xfId="28834" xr:uid="{00000000-0005-0000-0000-0000A3700000}"/>
    <cellStyle name="Separador de milhares 2 4 2 3 7" xfId="28835" xr:uid="{00000000-0005-0000-0000-0000A4700000}"/>
    <cellStyle name="Separador de milhares 2 4 2 3 7 2" xfId="28836" xr:uid="{00000000-0005-0000-0000-0000A5700000}"/>
    <cellStyle name="Separador de milhares 2 4 2 3 7 3" xfId="28837" xr:uid="{00000000-0005-0000-0000-0000A6700000}"/>
    <cellStyle name="Separador de milhares 2 4 2 3 8" xfId="28838" xr:uid="{00000000-0005-0000-0000-0000A7700000}"/>
    <cellStyle name="Separador de milhares 2 4 2 3 9" xfId="28839" xr:uid="{00000000-0005-0000-0000-0000A8700000}"/>
    <cellStyle name="Separador de milhares 2 4 2 4" xfId="28840" xr:uid="{00000000-0005-0000-0000-0000A9700000}"/>
    <cellStyle name="Separador de milhares 2 4 2 4 2" xfId="28841" xr:uid="{00000000-0005-0000-0000-0000AA700000}"/>
    <cellStyle name="Separador de milhares 2 4 2 4 2 2" xfId="28842" xr:uid="{00000000-0005-0000-0000-0000AB700000}"/>
    <cellStyle name="Separador de milhares 2 4 2 4 2 2 2" xfId="28843" xr:uid="{00000000-0005-0000-0000-0000AC700000}"/>
    <cellStyle name="Separador de milhares 2 4 2 4 2 2 2 2" xfId="28844" xr:uid="{00000000-0005-0000-0000-0000AD700000}"/>
    <cellStyle name="Separador de milhares 2 4 2 4 2 2 2 3" xfId="28845" xr:uid="{00000000-0005-0000-0000-0000AE700000}"/>
    <cellStyle name="Separador de milhares 2 4 2 4 2 2 3" xfId="28846" xr:uid="{00000000-0005-0000-0000-0000AF700000}"/>
    <cellStyle name="Separador de milhares 2 4 2 4 2 2 4" xfId="28847" xr:uid="{00000000-0005-0000-0000-0000B0700000}"/>
    <cellStyle name="Separador de milhares 2 4 2 4 2 3" xfId="28848" xr:uid="{00000000-0005-0000-0000-0000B1700000}"/>
    <cellStyle name="Separador de milhares 2 4 2 4 2 3 2" xfId="28849" xr:uid="{00000000-0005-0000-0000-0000B2700000}"/>
    <cellStyle name="Separador de milhares 2 4 2 4 2 3 2 2" xfId="28850" xr:uid="{00000000-0005-0000-0000-0000B3700000}"/>
    <cellStyle name="Separador de milhares 2 4 2 4 2 3 2 3" xfId="28851" xr:uid="{00000000-0005-0000-0000-0000B4700000}"/>
    <cellStyle name="Separador de milhares 2 4 2 4 2 3 3" xfId="28852" xr:uid="{00000000-0005-0000-0000-0000B5700000}"/>
    <cellStyle name="Separador de milhares 2 4 2 4 2 3 4" xfId="28853" xr:uid="{00000000-0005-0000-0000-0000B6700000}"/>
    <cellStyle name="Separador de milhares 2 4 2 4 2 4" xfId="28854" xr:uid="{00000000-0005-0000-0000-0000B7700000}"/>
    <cellStyle name="Separador de milhares 2 4 2 4 2 4 2" xfId="28855" xr:uid="{00000000-0005-0000-0000-0000B8700000}"/>
    <cellStyle name="Separador de milhares 2 4 2 4 2 4 2 2" xfId="28856" xr:uid="{00000000-0005-0000-0000-0000B9700000}"/>
    <cellStyle name="Separador de milhares 2 4 2 4 2 4 2 3" xfId="28857" xr:uid="{00000000-0005-0000-0000-0000BA700000}"/>
    <cellStyle name="Separador de milhares 2 4 2 4 2 4 3" xfId="28858" xr:uid="{00000000-0005-0000-0000-0000BB700000}"/>
    <cellStyle name="Separador de milhares 2 4 2 4 2 4 4" xfId="28859" xr:uid="{00000000-0005-0000-0000-0000BC700000}"/>
    <cellStyle name="Separador de milhares 2 4 2 4 2 5" xfId="28860" xr:uid="{00000000-0005-0000-0000-0000BD700000}"/>
    <cellStyle name="Separador de milhares 2 4 2 4 2 5 2" xfId="28861" xr:uid="{00000000-0005-0000-0000-0000BE700000}"/>
    <cellStyle name="Separador de milhares 2 4 2 4 2 5 3" xfId="28862" xr:uid="{00000000-0005-0000-0000-0000BF700000}"/>
    <cellStyle name="Separador de milhares 2 4 2 4 2 6" xfId="28863" xr:uid="{00000000-0005-0000-0000-0000C0700000}"/>
    <cellStyle name="Separador de milhares 2 4 2 4 2 7" xfId="28864" xr:uid="{00000000-0005-0000-0000-0000C1700000}"/>
    <cellStyle name="Separador de milhares 2 4 2 4 3" xfId="28865" xr:uid="{00000000-0005-0000-0000-0000C2700000}"/>
    <cellStyle name="Separador de milhares 2 4 2 4 3 2" xfId="28866" xr:uid="{00000000-0005-0000-0000-0000C3700000}"/>
    <cellStyle name="Separador de milhares 2 4 2 4 3 2 2" xfId="28867" xr:uid="{00000000-0005-0000-0000-0000C4700000}"/>
    <cellStyle name="Separador de milhares 2 4 2 4 3 2 3" xfId="28868" xr:uid="{00000000-0005-0000-0000-0000C5700000}"/>
    <cellStyle name="Separador de milhares 2 4 2 4 3 3" xfId="28869" xr:uid="{00000000-0005-0000-0000-0000C6700000}"/>
    <cellStyle name="Separador de milhares 2 4 2 4 3 4" xfId="28870" xr:uid="{00000000-0005-0000-0000-0000C7700000}"/>
    <cellStyle name="Separador de milhares 2 4 2 4 4" xfId="28871" xr:uid="{00000000-0005-0000-0000-0000C8700000}"/>
    <cellStyle name="Separador de milhares 2 4 2 4 4 2" xfId="28872" xr:uid="{00000000-0005-0000-0000-0000C9700000}"/>
    <cellStyle name="Separador de milhares 2 4 2 4 4 2 2" xfId="28873" xr:uid="{00000000-0005-0000-0000-0000CA700000}"/>
    <cellStyle name="Separador de milhares 2 4 2 4 4 2 3" xfId="28874" xr:uid="{00000000-0005-0000-0000-0000CB700000}"/>
    <cellStyle name="Separador de milhares 2 4 2 4 4 3" xfId="28875" xr:uid="{00000000-0005-0000-0000-0000CC700000}"/>
    <cellStyle name="Separador de milhares 2 4 2 4 4 4" xfId="28876" xr:uid="{00000000-0005-0000-0000-0000CD700000}"/>
    <cellStyle name="Separador de milhares 2 4 2 4 5" xfId="28877" xr:uid="{00000000-0005-0000-0000-0000CE700000}"/>
    <cellStyle name="Separador de milhares 2 4 2 4 5 2" xfId="28878" xr:uid="{00000000-0005-0000-0000-0000CF700000}"/>
    <cellStyle name="Separador de milhares 2 4 2 4 5 2 2" xfId="28879" xr:uid="{00000000-0005-0000-0000-0000D0700000}"/>
    <cellStyle name="Separador de milhares 2 4 2 4 5 2 3" xfId="28880" xr:uid="{00000000-0005-0000-0000-0000D1700000}"/>
    <cellStyle name="Separador de milhares 2 4 2 4 5 3" xfId="28881" xr:uid="{00000000-0005-0000-0000-0000D2700000}"/>
    <cellStyle name="Separador de milhares 2 4 2 4 5 4" xfId="28882" xr:uid="{00000000-0005-0000-0000-0000D3700000}"/>
    <cellStyle name="Separador de milhares 2 4 2 4 6" xfId="28883" xr:uid="{00000000-0005-0000-0000-0000D4700000}"/>
    <cellStyle name="Separador de milhares 2 4 2 4 6 2" xfId="28884" xr:uid="{00000000-0005-0000-0000-0000D5700000}"/>
    <cellStyle name="Separador de milhares 2 4 2 4 6 3" xfId="28885" xr:uid="{00000000-0005-0000-0000-0000D6700000}"/>
    <cellStyle name="Separador de milhares 2 4 2 4 7" xfId="28886" xr:uid="{00000000-0005-0000-0000-0000D7700000}"/>
    <cellStyle name="Separador de milhares 2 4 2 4 8" xfId="28887" xr:uid="{00000000-0005-0000-0000-0000D8700000}"/>
    <cellStyle name="Separador de milhares 2 4 2 5" xfId="28888" xr:uid="{00000000-0005-0000-0000-0000D9700000}"/>
    <cellStyle name="Separador de milhares 2 4 2 5 2" xfId="28889" xr:uid="{00000000-0005-0000-0000-0000DA700000}"/>
    <cellStyle name="Separador de milhares 2 4 2 5 2 2" xfId="28890" xr:uid="{00000000-0005-0000-0000-0000DB700000}"/>
    <cellStyle name="Separador de milhares 2 4 2 5 2 2 2" xfId="28891" xr:uid="{00000000-0005-0000-0000-0000DC700000}"/>
    <cellStyle name="Separador de milhares 2 4 2 5 2 2 2 2" xfId="28892" xr:uid="{00000000-0005-0000-0000-0000DD700000}"/>
    <cellStyle name="Separador de milhares 2 4 2 5 2 2 2 3" xfId="28893" xr:uid="{00000000-0005-0000-0000-0000DE700000}"/>
    <cellStyle name="Separador de milhares 2 4 2 5 2 2 3" xfId="28894" xr:uid="{00000000-0005-0000-0000-0000DF700000}"/>
    <cellStyle name="Separador de milhares 2 4 2 5 2 2 4" xfId="28895" xr:uid="{00000000-0005-0000-0000-0000E0700000}"/>
    <cellStyle name="Separador de milhares 2 4 2 5 2 3" xfId="28896" xr:uid="{00000000-0005-0000-0000-0000E1700000}"/>
    <cellStyle name="Separador de milhares 2 4 2 5 2 3 2" xfId="28897" xr:uid="{00000000-0005-0000-0000-0000E2700000}"/>
    <cellStyle name="Separador de milhares 2 4 2 5 2 3 2 2" xfId="28898" xr:uid="{00000000-0005-0000-0000-0000E3700000}"/>
    <cellStyle name="Separador de milhares 2 4 2 5 2 3 2 3" xfId="28899" xr:uid="{00000000-0005-0000-0000-0000E4700000}"/>
    <cellStyle name="Separador de milhares 2 4 2 5 2 3 3" xfId="28900" xr:uid="{00000000-0005-0000-0000-0000E5700000}"/>
    <cellStyle name="Separador de milhares 2 4 2 5 2 3 4" xfId="28901" xr:uid="{00000000-0005-0000-0000-0000E6700000}"/>
    <cellStyle name="Separador de milhares 2 4 2 5 2 4" xfId="28902" xr:uid="{00000000-0005-0000-0000-0000E7700000}"/>
    <cellStyle name="Separador de milhares 2 4 2 5 2 4 2" xfId="28903" xr:uid="{00000000-0005-0000-0000-0000E8700000}"/>
    <cellStyle name="Separador de milhares 2 4 2 5 2 4 2 2" xfId="28904" xr:uid="{00000000-0005-0000-0000-0000E9700000}"/>
    <cellStyle name="Separador de milhares 2 4 2 5 2 4 2 3" xfId="28905" xr:uid="{00000000-0005-0000-0000-0000EA700000}"/>
    <cellStyle name="Separador de milhares 2 4 2 5 2 4 3" xfId="28906" xr:uid="{00000000-0005-0000-0000-0000EB700000}"/>
    <cellStyle name="Separador de milhares 2 4 2 5 2 4 4" xfId="28907" xr:uid="{00000000-0005-0000-0000-0000EC700000}"/>
    <cellStyle name="Separador de milhares 2 4 2 5 2 5" xfId="28908" xr:uid="{00000000-0005-0000-0000-0000ED700000}"/>
    <cellStyle name="Separador de milhares 2 4 2 5 2 5 2" xfId="28909" xr:uid="{00000000-0005-0000-0000-0000EE700000}"/>
    <cellStyle name="Separador de milhares 2 4 2 5 2 5 3" xfId="28910" xr:uid="{00000000-0005-0000-0000-0000EF700000}"/>
    <cellStyle name="Separador de milhares 2 4 2 5 2 6" xfId="28911" xr:uid="{00000000-0005-0000-0000-0000F0700000}"/>
    <cellStyle name="Separador de milhares 2 4 2 5 2 7" xfId="28912" xr:uid="{00000000-0005-0000-0000-0000F1700000}"/>
    <cellStyle name="Separador de milhares 2 4 2 5 3" xfId="28913" xr:uid="{00000000-0005-0000-0000-0000F2700000}"/>
    <cellStyle name="Separador de milhares 2 4 2 5 3 2" xfId="28914" xr:uid="{00000000-0005-0000-0000-0000F3700000}"/>
    <cellStyle name="Separador de milhares 2 4 2 5 3 2 2" xfId="28915" xr:uid="{00000000-0005-0000-0000-0000F4700000}"/>
    <cellStyle name="Separador de milhares 2 4 2 5 3 2 3" xfId="28916" xr:uid="{00000000-0005-0000-0000-0000F5700000}"/>
    <cellStyle name="Separador de milhares 2 4 2 5 3 3" xfId="28917" xr:uid="{00000000-0005-0000-0000-0000F6700000}"/>
    <cellStyle name="Separador de milhares 2 4 2 5 3 4" xfId="28918" xr:uid="{00000000-0005-0000-0000-0000F7700000}"/>
    <cellStyle name="Separador de milhares 2 4 2 5 4" xfId="28919" xr:uid="{00000000-0005-0000-0000-0000F8700000}"/>
    <cellStyle name="Separador de milhares 2 4 2 5 4 2" xfId="28920" xr:uid="{00000000-0005-0000-0000-0000F9700000}"/>
    <cellStyle name="Separador de milhares 2 4 2 5 4 2 2" xfId="28921" xr:uid="{00000000-0005-0000-0000-0000FA700000}"/>
    <cellStyle name="Separador de milhares 2 4 2 5 4 2 3" xfId="28922" xr:uid="{00000000-0005-0000-0000-0000FB700000}"/>
    <cellStyle name="Separador de milhares 2 4 2 5 4 3" xfId="28923" xr:uid="{00000000-0005-0000-0000-0000FC700000}"/>
    <cellStyle name="Separador de milhares 2 4 2 5 4 4" xfId="28924" xr:uid="{00000000-0005-0000-0000-0000FD700000}"/>
    <cellStyle name="Separador de milhares 2 4 2 5 5" xfId="28925" xr:uid="{00000000-0005-0000-0000-0000FE700000}"/>
    <cellStyle name="Separador de milhares 2 4 2 5 5 2" xfId="28926" xr:uid="{00000000-0005-0000-0000-0000FF700000}"/>
    <cellStyle name="Separador de milhares 2 4 2 5 5 2 2" xfId="28927" xr:uid="{00000000-0005-0000-0000-000000710000}"/>
    <cellStyle name="Separador de milhares 2 4 2 5 5 2 3" xfId="28928" xr:uid="{00000000-0005-0000-0000-000001710000}"/>
    <cellStyle name="Separador de milhares 2 4 2 5 5 3" xfId="28929" xr:uid="{00000000-0005-0000-0000-000002710000}"/>
    <cellStyle name="Separador de milhares 2 4 2 5 5 4" xfId="28930" xr:uid="{00000000-0005-0000-0000-000003710000}"/>
    <cellStyle name="Separador de milhares 2 4 2 5 6" xfId="28931" xr:uid="{00000000-0005-0000-0000-000004710000}"/>
    <cellStyle name="Separador de milhares 2 4 2 5 6 2" xfId="28932" xr:uid="{00000000-0005-0000-0000-000005710000}"/>
    <cellStyle name="Separador de milhares 2 4 2 5 6 3" xfId="28933" xr:uid="{00000000-0005-0000-0000-000006710000}"/>
    <cellStyle name="Separador de milhares 2 4 2 5 7" xfId="28934" xr:uid="{00000000-0005-0000-0000-000007710000}"/>
    <cellStyle name="Separador de milhares 2 4 2 5 8" xfId="28935" xr:uid="{00000000-0005-0000-0000-000008710000}"/>
    <cellStyle name="Separador de milhares 2 4 2 6" xfId="28936" xr:uid="{00000000-0005-0000-0000-000009710000}"/>
    <cellStyle name="Separador de milhares 2 4 2 6 2" xfId="28937" xr:uid="{00000000-0005-0000-0000-00000A710000}"/>
    <cellStyle name="Separador de milhares 2 4 2 6 2 2" xfId="28938" xr:uid="{00000000-0005-0000-0000-00000B710000}"/>
    <cellStyle name="Separador de milhares 2 4 2 6 2 2 2" xfId="28939" xr:uid="{00000000-0005-0000-0000-00000C710000}"/>
    <cellStyle name="Separador de milhares 2 4 2 6 2 2 3" xfId="28940" xr:uid="{00000000-0005-0000-0000-00000D710000}"/>
    <cellStyle name="Separador de milhares 2 4 2 6 2 3" xfId="28941" xr:uid="{00000000-0005-0000-0000-00000E710000}"/>
    <cellStyle name="Separador de milhares 2 4 2 6 2 4" xfId="28942" xr:uid="{00000000-0005-0000-0000-00000F710000}"/>
    <cellStyle name="Separador de milhares 2 4 2 6 3" xfId="28943" xr:uid="{00000000-0005-0000-0000-000010710000}"/>
    <cellStyle name="Separador de milhares 2 4 2 6 3 2" xfId="28944" xr:uid="{00000000-0005-0000-0000-000011710000}"/>
    <cellStyle name="Separador de milhares 2 4 2 6 3 2 2" xfId="28945" xr:uid="{00000000-0005-0000-0000-000012710000}"/>
    <cellStyle name="Separador de milhares 2 4 2 6 3 2 3" xfId="28946" xr:uid="{00000000-0005-0000-0000-000013710000}"/>
    <cellStyle name="Separador de milhares 2 4 2 6 3 3" xfId="28947" xr:uid="{00000000-0005-0000-0000-000014710000}"/>
    <cellStyle name="Separador de milhares 2 4 2 6 3 4" xfId="28948" xr:uid="{00000000-0005-0000-0000-000015710000}"/>
    <cellStyle name="Separador de milhares 2 4 2 6 4" xfId="28949" xr:uid="{00000000-0005-0000-0000-000016710000}"/>
    <cellStyle name="Separador de milhares 2 4 2 6 4 2" xfId="28950" xr:uid="{00000000-0005-0000-0000-000017710000}"/>
    <cellStyle name="Separador de milhares 2 4 2 6 4 2 2" xfId="28951" xr:uid="{00000000-0005-0000-0000-000018710000}"/>
    <cellStyle name="Separador de milhares 2 4 2 6 4 2 3" xfId="28952" xr:uid="{00000000-0005-0000-0000-000019710000}"/>
    <cellStyle name="Separador de milhares 2 4 2 6 4 3" xfId="28953" xr:uid="{00000000-0005-0000-0000-00001A710000}"/>
    <cellStyle name="Separador de milhares 2 4 2 6 4 4" xfId="28954" xr:uid="{00000000-0005-0000-0000-00001B710000}"/>
    <cellStyle name="Separador de milhares 2 4 2 6 5" xfId="28955" xr:uid="{00000000-0005-0000-0000-00001C710000}"/>
    <cellStyle name="Separador de milhares 2 4 2 6 5 2" xfId="28956" xr:uid="{00000000-0005-0000-0000-00001D710000}"/>
    <cellStyle name="Separador de milhares 2 4 2 6 5 3" xfId="28957" xr:uid="{00000000-0005-0000-0000-00001E710000}"/>
    <cellStyle name="Separador de milhares 2 4 2 6 6" xfId="28958" xr:uid="{00000000-0005-0000-0000-00001F710000}"/>
    <cellStyle name="Separador de milhares 2 4 2 6 7" xfId="28959" xr:uid="{00000000-0005-0000-0000-000020710000}"/>
    <cellStyle name="Separador de milhares 2 4 2 7" xfId="28960" xr:uid="{00000000-0005-0000-0000-000021710000}"/>
    <cellStyle name="Separador de milhares 2 4 2 7 2" xfId="28961" xr:uid="{00000000-0005-0000-0000-000022710000}"/>
    <cellStyle name="Separador de milhares 2 4 2 7 2 2" xfId="28962" xr:uid="{00000000-0005-0000-0000-000023710000}"/>
    <cellStyle name="Separador de milhares 2 4 2 7 2 3" xfId="28963" xr:uid="{00000000-0005-0000-0000-000024710000}"/>
    <cellStyle name="Separador de milhares 2 4 2 7 3" xfId="28964" xr:uid="{00000000-0005-0000-0000-000025710000}"/>
    <cellStyle name="Separador de milhares 2 4 2 7 4" xfId="28965" xr:uid="{00000000-0005-0000-0000-000026710000}"/>
    <cellStyle name="Separador de milhares 2 4 2 8" xfId="28966" xr:uid="{00000000-0005-0000-0000-000027710000}"/>
    <cellStyle name="Separador de milhares 2 4 2 8 2" xfId="28967" xr:uid="{00000000-0005-0000-0000-000028710000}"/>
    <cellStyle name="Separador de milhares 2 4 2 8 2 2" xfId="28968" xr:uid="{00000000-0005-0000-0000-000029710000}"/>
    <cellStyle name="Separador de milhares 2 4 2 8 2 3" xfId="28969" xr:uid="{00000000-0005-0000-0000-00002A710000}"/>
    <cellStyle name="Separador de milhares 2 4 2 8 3" xfId="28970" xr:uid="{00000000-0005-0000-0000-00002B710000}"/>
    <cellStyle name="Separador de milhares 2 4 2 8 4" xfId="28971" xr:uid="{00000000-0005-0000-0000-00002C710000}"/>
    <cellStyle name="Separador de milhares 2 4 2 9" xfId="28972" xr:uid="{00000000-0005-0000-0000-00002D710000}"/>
    <cellStyle name="Separador de milhares 2 4 2 9 2" xfId="28973" xr:uid="{00000000-0005-0000-0000-00002E710000}"/>
    <cellStyle name="Separador de milhares 2 4 2 9 2 2" xfId="28974" xr:uid="{00000000-0005-0000-0000-00002F710000}"/>
    <cellStyle name="Separador de milhares 2 4 2 9 2 3" xfId="28975" xr:uid="{00000000-0005-0000-0000-000030710000}"/>
    <cellStyle name="Separador de milhares 2 4 2 9 3" xfId="28976" xr:uid="{00000000-0005-0000-0000-000031710000}"/>
    <cellStyle name="Separador de milhares 2 4 2 9 4" xfId="28977" xr:uid="{00000000-0005-0000-0000-000032710000}"/>
    <cellStyle name="Separador de milhares 2 4 20" xfId="28978" xr:uid="{00000000-0005-0000-0000-000033710000}"/>
    <cellStyle name="Separador de milhares 2 4 3" xfId="28979" xr:uid="{00000000-0005-0000-0000-000034710000}"/>
    <cellStyle name="Separador de milhares 2 4 3 10" xfId="28980" xr:uid="{00000000-0005-0000-0000-000035710000}"/>
    <cellStyle name="Separador de milhares 2 4 3 11" xfId="28981" xr:uid="{00000000-0005-0000-0000-000036710000}"/>
    <cellStyle name="Separador de milhares 2 4 3 2" xfId="28982" xr:uid="{00000000-0005-0000-0000-000037710000}"/>
    <cellStyle name="Separador de milhares 2 4 3 2 2" xfId="28983" xr:uid="{00000000-0005-0000-0000-000038710000}"/>
    <cellStyle name="Separador de milhares 2 4 3 2 2 2" xfId="28984" xr:uid="{00000000-0005-0000-0000-000039710000}"/>
    <cellStyle name="Separador de milhares 2 4 3 2 2 2 2" xfId="28985" xr:uid="{00000000-0005-0000-0000-00003A710000}"/>
    <cellStyle name="Separador de milhares 2 4 3 2 2 2 2 2" xfId="28986" xr:uid="{00000000-0005-0000-0000-00003B710000}"/>
    <cellStyle name="Separador de milhares 2 4 3 2 2 2 2 3" xfId="28987" xr:uid="{00000000-0005-0000-0000-00003C710000}"/>
    <cellStyle name="Separador de milhares 2 4 3 2 2 2 3" xfId="28988" xr:uid="{00000000-0005-0000-0000-00003D710000}"/>
    <cellStyle name="Separador de milhares 2 4 3 2 2 2 4" xfId="28989" xr:uid="{00000000-0005-0000-0000-00003E710000}"/>
    <cellStyle name="Separador de milhares 2 4 3 2 2 3" xfId="28990" xr:uid="{00000000-0005-0000-0000-00003F710000}"/>
    <cellStyle name="Separador de milhares 2 4 3 2 2 3 2" xfId="28991" xr:uid="{00000000-0005-0000-0000-000040710000}"/>
    <cellStyle name="Separador de milhares 2 4 3 2 2 3 2 2" xfId="28992" xr:uid="{00000000-0005-0000-0000-000041710000}"/>
    <cellStyle name="Separador de milhares 2 4 3 2 2 3 2 3" xfId="28993" xr:uid="{00000000-0005-0000-0000-000042710000}"/>
    <cellStyle name="Separador de milhares 2 4 3 2 2 3 3" xfId="28994" xr:uid="{00000000-0005-0000-0000-000043710000}"/>
    <cellStyle name="Separador de milhares 2 4 3 2 2 3 4" xfId="28995" xr:uid="{00000000-0005-0000-0000-000044710000}"/>
    <cellStyle name="Separador de milhares 2 4 3 2 2 4" xfId="28996" xr:uid="{00000000-0005-0000-0000-000045710000}"/>
    <cellStyle name="Separador de milhares 2 4 3 2 2 4 2" xfId="28997" xr:uid="{00000000-0005-0000-0000-000046710000}"/>
    <cellStyle name="Separador de milhares 2 4 3 2 2 4 2 2" xfId="28998" xr:uid="{00000000-0005-0000-0000-000047710000}"/>
    <cellStyle name="Separador de milhares 2 4 3 2 2 4 2 3" xfId="28999" xr:uid="{00000000-0005-0000-0000-000048710000}"/>
    <cellStyle name="Separador de milhares 2 4 3 2 2 4 3" xfId="29000" xr:uid="{00000000-0005-0000-0000-000049710000}"/>
    <cellStyle name="Separador de milhares 2 4 3 2 2 4 4" xfId="29001" xr:uid="{00000000-0005-0000-0000-00004A710000}"/>
    <cellStyle name="Separador de milhares 2 4 3 2 2 5" xfId="29002" xr:uid="{00000000-0005-0000-0000-00004B710000}"/>
    <cellStyle name="Separador de milhares 2 4 3 2 2 5 2" xfId="29003" xr:uid="{00000000-0005-0000-0000-00004C710000}"/>
    <cellStyle name="Separador de milhares 2 4 3 2 2 5 3" xfId="29004" xr:uid="{00000000-0005-0000-0000-00004D710000}"/>
    <cellStyle name="Separador de milhares 2 4 3 2 2 6" xfId="29005" xr:uid="{00000000-0005-0000-0000-00004E710000}"/>
    <cellStyle name="Separador de milhares 2 4 3 2 2 7" xfId="29006" xr:uid="{00000000-0005-0000-0000-00004F710000}"/>
    <cellStyle name="Separador de milhares 2 4 3 2 3" xfId="29007" xr:uid="{00000000-0005-0000-0000-000050710000}"/>
    <cellStyle name="Separador de milhares 2 4 3 2 3 2" xfId="29008" xr:uid="{00000000-0005-0000-0000-000051710000}"/>
    <cellStyle name="Separador de milhares 2 4 3 2 3 2 2" xfId="29009" xr:uid="{00000000-0005-0000-0000-000052710000}"/>
    <cellStyle name="Separador de milhares 2 4 3 2 3 2 3" xfId="29010" xr:uid="{00000000-0005-0000-0000-000053710000}"/>
    <cellStyle name="Separador de milhares 2 4 3 2 3 3" xfId="29011" xr:uid="{00000000-0005-0000-0000-000054710000}"/>
    <cellStyle name="Separador de milhares 2 4 3 2 3 4" xfId="29012" xr:uid="{00000000-0005-0000-0000-000055710000}"/>
    <cellStyle name="Separador de milhares 2 4 3 2 4" xfId="29013" xr:uid="{00000000-0005-0000-0000-000056710000}"/>
    <cellStyle name="Separador de milhares 2 4 3 2 4 2" xfId="29014" xr:uid="{00000000-0005-0000-0000-000057710000}"/>
    <cellStyle name="Separador de milhares 2 4 3 2 4 2 2" xfId="29015" xr:uid="{00000000-0005-0000-0000-000058710000}"/>
    <cellStyle name="Separador de milhares 2 4 3 2 4 2 3" xfId="29016" xr:uid="{00000000-0005-0000-0000-000059710000}"/>
    <cellStyle name="Separador de milhares 2 4 3 2 4 3" xfId="29017" xr:uid="{00000000-0005-0000-0000-00005A710000}"/>
    <cellStyle name="Separador de milhares 2 4 3 2 4 4" xfId="29018" xr:uid="{00000000-0005-0000-0000-00005B710000}"/>
    <cellStyle name="Separador de milhares 2 4 3 2 5" xfId="29019" xr:uid="{00000000-0005-0000-0000-00005C710000}"/>
    <cellStyle name="Separador de milhares 2 4 3 2 5 2" xfId="29020" xr:uid="{00000000-0005-0000-0000-00005D710000}"/>
    <cellStyle name="Separador de milhares 2 4 3 2 5 2 2" xfId="29021" xr:uid="{00000000-0005-0000-0000-00005E710000}"/>
    <cellStyle name="Separador de milhares 2 4 3 2 5 2 3" xfId="29022" xr:uid="{00000000-0005-0000-0000-00005F710000}"/>
    <cellStyle name="Separador de milhares 2 4 3 2 5 3" xfId="29023" xr:uid="{00000000-0005-0000-0000-000060710000}"/>
    <cellStyle name="Separador de milhares 2 4 3 2 5 4" xfId="29024" xr:uid="{00000000-0005-0000-0000-000061710000}"/>
    <cellStyle name="Separador de milhares 2 4 3 2 6" xfId="29025" xr:uid="{00000000-0005-0000-0000-000062710000}"/>
    <cellStyle name="Separador de milhares 2 4 3 2 6 2" xfId="29026" xr:uid="{00000000-0005-0000-0000-000063710000}"/>
    <cellStyle name="Separador de milhares 2 4 3 2 6 3" xfId="29027" xr:uid="{00000000-0005-0000-0000-000064710000}"/>
    <cellStyle name="Separador de milhares 2 4 3 2 7" xfId="29028" xr:uid="{00000000-0005-0000-0000-000065710000}"/>
    <cellStyle name="Separador de milhares 2 4 3 2 8" xfId="29029" xr:uid="{00000000-0005-0000-0000-000066710000}"/>
    <cellStyle name="Separador de milhares 2 4 3 3" xfId="29030" xr:uid="{00000000-0005-0000-0000-000067710000}"/>
    <cellStyle name="Separador de milhares 2 4 3 3 2" xfId="29031" xr:uid="{00000000-0005-0000-0000-000068710000}"/>
    <cellStyle name="Separador de milhares 2 4 3 3 2 2" xfId="29032" xr:uid="{00000000-0005-0000-0000-000069710000}"/>
    <cellStyle name="Separador de milhares 2 4 3 3 2 2 2" xfId="29033" xr:uid="{00000000-0005-0000-0000-00006A710000}"/>
    <cellStyle name="Separador de milhares 2 4 3 3 2 2 3" xfId="29034" xr:uid="{00000000-0005-0000-0000-00006B710000}"/>
    <cellStyle name="Separador de milhares 2 4 3 3 2 3" xfId="29035" xr:uid="{00000000-0005-0000-0000-00006C710000}"/>
    <cellStyle name="Separador de milhares 2 4 3 3 2 4" xfId="29036" xr:uid="{00000000-0005-0000-0000-00006D710000}"/>
    <cellStyle name="Separador de milhares 2 4 3 3 3" xfId="29037" xr:uid="{00000000-0005-0000-0000-00006E710000}"/>
    <cellStyle name="Separador de milhares 2 4 3 3 3 2" xfId="29038" xr:uid="{00000000-0005-0000-0000-00006F710000}"/>
    <cellStyle name="Separador de milhares 2 4 3 3 3 2 2" xfId="29039" xr:uid="{00000000-0005-0000-0000-000070710000}"/>
    <cellStyle name="Separador de milhares 2 4 3 3 3 2 3" xfId="29040" xr:uid="{00000000-0005-0000-0000-000071710000}"/>
    <cellStyle name="Separador de milhares 2 4 3 3 3 3" xfId="29041" xr:uid="{00000000-0005-0000-0000-000072710000}"/>
    <cellStyle name="Separador de milhares 2 4 3 3 3 4" xfId="29042" xr:uid="{00000000-0005-0000-0000-000073710000}"/>
    <cellStyle name="Separador de milhares 2 4 3 3 4" xfId="29043" xr:uid="{00000000-0005-0000-0000-000074710000}"/>
    <cellStyle name="Separador de milhares 2 4 3 3 4 2" xfId="29044" xr:uid="{00000000-0005-0000-0000-000075710000}"/>
    <cellStyle name="Separador de milhares 2 4 3 3 4 2 2" xfId="29045" xr:uid="{00000000-0005-0000-0000-000076710000}"/>
    <cellStyle name="Separador de milhares 2 4 3 3 4 2 3" xfId="29046" xr:uid="{00000000-0005-0000-0000-000077710000}"/>
    <cellStyle name="Separador de milhares 2 4 3 3 4 3" xfId="29047" xr:uid="{00000000-0005-0000-0000-000078710000}"/>
    <cellStyle name="Separador de milhares 2 4 3 3 4 4" xfId="29048" xr:uid="{00000000-0005-0000-0000-000079710000}"/>
    <cellStyle name="Separador de milhares 2 4 3 3 5" xfId="29049" xr:uid="{00000000-0005-0000-0000-00007A710000}"/>
    <cellStyle name="Separador de milhares 2 4 3 3 5 2" xfId="29050" xr:uid="{00000000-0005-0000-0000-00007B710000}"/>
    <cellStyle name="Separador de milhares 2 4 3 3 5 3" xfId="29051" xr:uid="{00000000-0005-0000-0000-00007C710000}"/>
    <cellStyle name="Separador de milhares 2 4 3 3 6" xfId="29052" xr:uid="{00000000-0005-0000-0000-00007D710000}"/>
    <cellStyle name="Separador de milhares 2 4 3 3 7" xfId="29053" xr:uid="{00000000-0005-0000-0000-00007E710000}"/>
    <cellStyle name="Separador de milhares 2 4 3 4" xfId="29054" xr:uid="{00000000-0005-0000-0000-00007F710000}"/>
    <cellStyle name="Separador de milhares 2 4 3 5" xfId="29055" xr:uid="{00000000-0005-0000-0000-000080710000}"/>
    <cellStyle name="Separador de milhares 2 4 3 5 2" xfId="29056" xr:uid="{00000000-0005-0000-0000-000081710000}"/>
    <cellStyle name="Separador de milhares 2 4 3 5 2 2" xfId="29057" xr:uid="{00000000-0005-0000-0000-000082710000}"/>
    <cellStyle name="Separador de milhares 2 4 3 5 2 3" xfId="29058" xr:uid="{00000000-0005-0000-0000-000083710000}"/>
    <cellStyle name="Separador de milhares 2 4 3 5 3" xfId="29059" xr:uid="{00000000-0005-0000-0000-000084710000}"/>
    <cellStyle name="Separador de milhares 2 4 3 5 4" xfId="29060" xr:uid="{00000000-0005-0000-0000-000085710000}"/>
    <cellStyle name="Separador de milhares 2 4 3 6" xfId="29061" xr:uid="{00000000-0005-0000-0000-000086710000}"/>
    <cellStyle name="Separador de milhares 2 4 3 6 2" xfId="29062" xr:uid="{00000000-0005-0000-0000-000087710000}"/>
    <cellStyle name="Separador de milhares 2 4 3 6 2 2" xfId="29063" xr:uid="{00000000-0005-0000-0000-000088710000}"/>
    <cellStyle name="Separador de milhares 2 4 3 6 2 3" xfId="29064" xr:uid="{00000000-0005-0000-0000-000089710000}"/>
    <cellStyle name="Separador de milhares 2 4 3 6 3" xfId="29065" xr:uid="{00000000-0005-0000-0000-00008A710000}"/>
    <cellStyle name="Separador de milhares 2 4 3 6 4" xfId="29066" xr:uid="{00000000-0005-0000-0000-00008B710000}"/>
    <cellStyle name="Separador de milhares 2 4 3 7" xfId="29067" xr:uid="{00000000-0005-0000-0000-00008C710000}"/>
    <cellStyle name="Separador de milhares 2 4 3 7 2" xfId="29068" xr:uid="{00000000-0005-0000-0000-00008D710000}"/>
    <cellStyle name="Separador de milhares 2 4 3 7 2 2" xfId="29069" xr:uid="{00000000-0005-0000-0000-00008E710000}"/>
    <cellStyle name="Separador de milhares 2 4 3 7 2 3" xfId="29070" xr:uid="{00000000-0005-0000-0000-00008F710000}"/>
    <cellStyle name="Separador de milhares 2 4 3 7 3" xfId="29071" xr:uid="{00000000-0005-0000-0000-000090710000}"/>
    <cellStyle name="Separador de milhares 2 4 3 7 4" xfId="29072" xr:uid="{00000000-0005-0000-0000-000091710000}"/>
    <cellStyle name="Separador de milhares 2 4 3 8" xfId="29073" xr:uid="{00000000-0005-0000-0000-000092710000}"/>
    <cellStyle name="Separador de milhares 2 4 3 8 2" xfId="29074" xr:uid="{00000000-0005-0000-0000-000093710000}"/>
    <cellStyle name="Separador de milhares 2 4 3 8 3" xfId="29075" xr:uid="{00000000-0005-0000-0000-000094710000}"/>
    <cellStyle name="Separador de milhares 2 4 3 9" xfId="29076" xr:uid="{00000000-0005-0000-0000-000095710000}"/>
    <cellStyle name="Separador de milhares 2 4 4" xfId="29077" xr:uid="{00000000-0005-0000-0000-000096710000}"/>
    <cellStyle name="Separador de milhares 2 4 4 10" xfId="29078" xr:uid="{00000000-0005-0000-0000-000097710000}"/>
    <cellStyle name="Separador de milhares 2 4 4 11" xfId="29079" xr:uid="{00000000-0005-0000-0000-000098710000}"/>
    <cellStyle name="Separador de milhares 2 4 4 2" xfId="29080" xr:uid="{00000000-0005-0000-0000-000099710000}"/>
    <cellStyle name="Separador de milhares 2 4 4 2 2" xfId="29081" xr:uid="{00000000-0005-0000-0000-00009A710000}"/>
    <cellStyle name="Separador de milhares 2 4 4 2 2 2" xfId="29082" xr:uid="{00000000-0005-0000-0000-00009B710000}"/>
    <cellStyle name="Separador de milhares 2 4 4 2 2 2 2" xfId="29083" xr:uid="{00000000-0005-0000-0000-00009C710000}"/>
    <cellStyle name="Separador de milhares 2 4 4 2 2 2 2 2" xfId="29084" xr:uid="{00000000-0005-0000-0000-00009D710000}"/>
    <cellStyle name="Separador de milhares 2 4 4 2 2 2 2 3" xfId="29085" xr:uid="{00000000-0005-0000-0000-00009E710000}"/>
    <cellStyle name="Separador de milhares 2 4 4 2 2 2 3" xfId="29086" xr:uid="{00000000-0005-0000-0000-00009F710000}"/>
    <cellStyle name="Separador de milhares 2 4 4 2 2 2 4" xfId="29087" xr:uid="{00000000-0005-0000-0000-0000A0710000}"/>
    <cellStyle name="Separador de milhares 2 4 4 2 2 3" xfId="29088" xr:uid="{00000000-0005-0000-0000-0000A1710000}"/>
    <cellStyle name="Separador de milhares 2 4 4 2 2 3 2" xfId="29089" xr:uid="{00000000-0005-0000-0000-0000A2710000}"/>
    <cellStyle name="Separador de milhares 2 4 4 2 2 3 2 2" xfId="29090" xr:uid="{00000000-0005-0000-0000-0000A3710000}"/>
    <cellStyle name="Separador de milhares 2 4 4 2 2 3 2 3" xfId="29091" xr:uid="{00000000-0005-0000-0000-0000A4710000}"/>
    <cellStyle name="Separador de milhares 2 4 4 2 2 3 3" xfId="29092" xr:uid="{00000000-0005-0000-0000-0000A5710000}"/>
    <cellStyle name="Separador de milhares 2 4 4 2 2 3 4" xfId="29093" xr:uid="{00000000-0005-0000-0000-0000A6710000}"/>
    <cellStyle name="Separador de milhares 2 4 4 2 2 4" xfId="29094" xr:uid="{00000000-0005-0000-0000-0000A7710000}"/>
    <cellStyle name="Separador de milhares 2 4 4 2 2 4 2" xfId="29095" xr:uid="{00000000-0005-0000-0000-0000A8710000}"/>
    <cellStyle name="Separador de milhares 2 4 4 2 2 4 2 2" xfId="29096" xr:uid="{00000000-0005-0000-0000-0000A9710000}"/>
    <cellStyle name="Separador de milhares 2 4 4 2 2 4 2 3" xfId="29097" xr:uid="{00000000-0005-0000-0000-0000AA710000}"/>
    <cellStyle name="Separador de milhares 2 4 4 2 2 4 3" xfId="29098" xr:uid="{00000000-0005-0000-0000-0000AB710000}"/>
    <cellStyle name="Separador de milhares 2 4 4 2 2 4 4" xfId="29099" xr:uid="{00000000-0005-0000-0000-0000AC710000}"/>
    <cellStyle name="Separador de milhares 2 4 4 2 2 5" xfId="29100" xr:uid="{00000000-0005-0000-0000-0000AD710000}"/>
    <cellStyle name="Separador de milhares 2 4 4 2 2 5 2" xfId="29101" xr:uid="{00000000-0005-0000-0000-0000AE710000}"/>
    <cellStyle name="Separador de milhares 2 4 4 2 2 5 3" xfId="29102" xr:uid="{00000000-0005-0000-0000-0000AF710000}"/>
    <cellStyle name="Separador de milhares 2 4 4 2 2 6" xfId="29103" xr:uid="{00000000-0005-0000-0000-0000B0710000}"/>
    <cellStyle name="Separador de milhares 2 4 4 2 2 7" xfId="29104" xr:uid="{00000000-0005-0000-0000-0000B1710000}"/>
    <cellStyle name="Separador de milhares 2 4 4 2 3" xfId="29105" xr:uid="{00000000-0005-0000-0000-0000B2710000}"/>
    <cellStyle name="Separador de milhares 2 4 4 2 3 2" xfId="29106" xr:uid="{00000000-0005-0000-0000-0000B3710000}"/>
    <cellStyle name="Separador de milhares 2 4 4 2 3 2 2" xfId="29107" xr:uid="{00000000-0005-0000-0000-0000B4710000}"/>
    <cellStyle name="Separador de milhares 2 4 4 2 3 2 3" xfId="29108" xr:uid="{00000000-0005-0000-0000-0000B5710000}"/>
    <cellStyle name="Separador de milhares 2 4 4 2 3 3" xfId="29109" xr:uid="{00000000-0005-0000-0000-0000B6710000}"/>
    <cellStyle name="Separador de milhares 2 4 4 2 3 4" xfId="29110" xr:uid="{00000000-0005-0000-0000-0000B7710000}"/>
    <cellStyle name="Separador de milhares 2 4 4 2 4" xfId="29111" xr:uid="{00000000-0005-0000-0000-0000B8710000}"/>
    <cellStyle name="Separador de milhares 2 4 4 2 4 2" xfId="29112" xr:uid="{00000000-0005-0000-0000-0000B9710000}"/>
    <cellStyle name="Separador de milhares 2 4 4 2 4 2 2" xfId="29113" xr:uid="{00000000-0005-0000-0000-0000BA710000}"/>
    <cellStyle name="Separador de milhares 2 4 4 2 4 2 3" xfId="29114" xr:uid="{00000000-0005-0000-0000-0000BB710000}"/>
    <cellStyle name="Separador de milhares 2 4 4 2 4 3" xfId="29115" xr:uid="{00000000-0005-0000-0000-0000BC710000}"/>
    <cellStyle name="Separador de milhares 2 4 4 2 4 4" xfId="29116" xr:uid="{00000000-0005-0000-0000-0000BD710000}"/>
    <cellStyle name="Separador de milhares 2 4 4 2 5" xfId="29117" xr:uid="{00000000-0005-0000-0000-0000BE710000}"/>
    <cellStyle name="Separador de milhares 2 4 4 2 5 2" xfId="29118" xr:uid="{00000000-0005-0000-0000-0000BF710000}"/>
    <cellStyle name="Separador de milhares 2 4 4 2 5 2 2" xfId="29119" xr:uid="{00000000-0005-0000-0000-0000C0710000}"/>
    <cellStyle name="Separador de milhares 2 4 4 2 5 2 3" xfId="29120" xr:uid="{00000000-0005-0000-0000-0000C1710000}"/>
    <cellStyle name="Separador de milhares 2 4 4 2 5 3" xfId="29121" xr:uid="{00000000-0005-0000-0000-0000C2710000}"/>
    <cellStyle name="Separador de milhares 2 4 4 2 5 4" xfId="29122" xr:uid="{00000000-0005-0000-0000-0000C3710000}"/>
    <cellStyle name="Separador de milhares 2 4 4 2 6" xfId="29123" xr:uid="{00000000-0005-0000-0000-0000C4710000}"/>
    <cellStyle name="Separador de milhares 2 4 4 2 6 2" xfId="29124" xr:uid="{00000000-0005-0000-0000-0000C5710000}"/>
    <cellStyle name="Separador de milhares 2 4 4 2 6 3" xfId="29125" xr:uid="{00000000-0005-0000-0000-0000C6710000}"/>
    <cellStyle name="Separador de milhares 2 4 4 2 7" xfId="29126" xr:uid="{00000000-0005-0000-0000-0000C7710000}"/>
    <cellStyle name="Separador de milhares 2 4 4 2 8" xfId="29127" xr:uid="{00000000-0005-0000-0000-0000C8710000}"/>
    <cellStyle name="Separador de milhares 2 4 4 3" xfId="29128" xr:uid="{00000000-0005-0000-0000-0000C9710000}"/>
    <cellStyle name="Separador de milhares 2 4 4 3 2" xfId="29129" xr:uid="{00000000-0005-0000-0000-0000CA710000}"/>
    <cellStyle name="Separador de milhares 2 4 4 3 2 2" xfId="29130" xr:uid="{00000000-0005-0000-0000-0000CB710000}"/>
    <cellStyle name="Separador de milhares 2 4 4 3 2 2 2" xfId="29131" xr:uid="{00000000-0005-0000-0000-0000CC710000}"/>
    <cellStyle name="Separador de milhares 2 4 4 3 2 2 3" xfId="29132" xr:uid="{00000000-0005-0000-0000-0000CD710000}"/>
    <cellStyle name="Separador de milhares 2 4 4 3 2 3" xfId="29133" xr:uid="{00000000-0005-0000-0000-0000CE710000}"/>
    <cellStyle name="Separador de milhares 2 4 4 3 2 4" xfId="29134" xr:uid="{00000000-0005-0000-0000-0000CF710000}"/>
    <cellStyle name="Separador de milhares 2 4 4 3 3" xfId="29135" xr:uid="{00000000-0005-0000-0000-0000D0710000}"/>
    <cellStyle name="Separador de milhares 2 4 4 3 3 2" xfId="29136" xr:uid="{00000000-0005-0000-0000-0000D1710000}"/>
    <cellStyle name="Separador de milhares 2 4 4 3 3 2 2" xfId="29137" xr:uid="{00000000-0005-0000-0000-0000D2710000}"/>
    <cellStyle name="Separador de milhares 2 4 4 3 3 2 3" xfId="29138" xr:uid="{00000000-0005-0000-0000-0000D3710000}"/>
    <cellStyle name="Separador de milhares 2 4 4 3 3 3" xfId="29139" xr:uid="{00000000-0005-0000-0000-0000D4710000}"/>
    <cellStyle name="Separador de milhares 2 4 4 3 3 4" xfId="29140" xr:uid="{00000000-0005-0000-0000-0000D5710000}"/>
    <cellStyle name="Separador de milhares 2 4 4 3 4" xfId="29141" xr:uid="{00000000-0005-0000-0000-0000D6710000}"/>
    <cellStyle name="Separador de milhares 2 4 4 3 4 2" xfId="29142" xr:uid="{00000000-0005-0000-0000-0000D7710000}"/>
    <cellStyle name="Separador de milhares 2 4 4 3 4 2 2" xfId="29143" xr:uid="{00000000-0005-0000-0000-0000D8710000}"/>
    <cellStyle name="Separador de milhares 2 4 4 3 4 2 3" xfId="29144" xr:uid="{00000000-0005-0000-0000-0000D9710000}"/>
    <cellStyle name="Separador de milhares 2 4 4 3 4 3" xfId="29145" xr:uid="{00000000-0005-0000-0000-0000DA710000}"/>
    <cellStyle name="Separador de milhares 2 4 4 3 4 4" xfId="29146" xr:uid="{00000000-0005-0000-0000-0000DB710000}"/>
    <cellStyle name="Separador de milhares 2 4 4 3 5" xfId="29147" xr:uid="{00000000-0005-0000-0000-0000DC710000}"/>
    <cellStyle name="Separador de milhares 2 4 4 3 5 2" xfId="29148" xr:uid="{00000000-0005-0000-0000-0000DD710000}"/>
    <cellStyle name="Separador de milhares 2 4 4 3 5 3" xfId="29149" xr:uid="{00000000-0005-0000-0000-0000DE710000}"/>
    <cellStyle name="Separador de milhares 2 4 4 3 6" xfId="29150" xr:uid="{00000000-0005-0000-0000-0000DF710000}"/>
    <cellStyle name="Separador de milhares 2 4 4 3 7" xfId="29151" xr:uid="{00000000-0005-0000-0000-0000E0710000}"/>
    <cellStyle name="Separador de milhares 2 4 4 4" xfId="29152" xr:uid="{00000000-0005-0000-0000-0000E1710000}"/>
    <cellStyle name="Separador de milhares 2 4 4 5" xfId="29153" xr:uid="{00000000-0005-0000-0000-0000E2710000}"/>
    <cellStyle name="Separador de milhares 2 4 4 5 2" xfId="29154" xr:uid="{00000000-0005-0000-0000-0000E3710000}"/>
    <cellStyle name="Separador de milhares 2 4 4 5 2 2" xfId="29155" xr:uid="{00000000-0005-0000-0000-0000E4710000}"/>
    <cellStyle name="Separador de milhares 2 4 4 5 2 3" xfId="29156" xr:uid="{00000000-0005-0000-0000-0000E5710000}"/>
    <cellStyle name="Separador de milhares 2 4 4 5 3" xfId="29157" xr:uid="{00000000-0005-0000-0000-0000E6710000}"/>
    <cellStyle name="Separador de milhares 2 4 4 5 4" xfId="29158" xr:uid="{00000000-0005-0000-0000-0000E7710000}"/>
    <cellStyle name="Separador de milhares 2 4 4 6" xfId="29159" xr:uid="{00000000-0005-0000-0000-0000E8710000}"/>
    <cellStyle name="Separador de milhares 2 4 4 6 2" xfId="29160" xr:uid="{00000000-0005-0000-0000-0000E9710000}"/>
    <cellStyle name="Separador de milhares 2 4 4 6 2 2" xfId="29161" xr:uid="{00000000-0005-0000-0000-0000EA710000}"/>
    <cellStyle name="Separador de milhares 2 4 4 6 2 3" xfId="29162" xr:uid="{00000000-0005-0000-0000-0000EB710000}"/>
    <cellStyle name="Separador de milhares 2 4 4 6 3" xfId="29163" xr:uid="{00000000-0005-0000-0000-0000EC710000}"/>
    <cellStyle name="Separador de milhares 2 4 4 6 4" xfId="29164" xr:uid="{00000000-0005-0000-0000-0000ED710000}"/>
    <cellStyle name="Separador de milhares 2 4 4 7" xfId="29165" xr:uid="{00000000-0005-0000-0000-0000EE710000}"/>
    <cellStyle name="Separador de milhares 2 4 4 7 2" xfId="29166" xr:uid="{00000000-0005-0000-0000-0000EF710000}"/>
    <cellStyle name="Separador de milhares 2 4 4 7 2 2" xfId="29167" xr:uid="{00000000-0005-0000-0000-0000F0710000}"/>
    <cellStyle name="Separador de milhares 2 4 4 7 2 3" xfId="29168" xr:uid="{00000000-0005-0000-0000-0000F1710000}"/>
    <cellStyle name="Separador de milhares 2 4 4 7 3" xfId="29169" xr:uid="{00000000-0005-0000-0000-0000F2710000}"/>
    <cellStyle name="Separador de milhares 2 4 4 7 4" xfId="29170" xr:uid="{00000000-0005-0000-0000-0000F3710000}"/>
    <cellStyle name="Separador de milhares 2 4 4 8" xfId="29171" xr:uid="{00000000-0005-0000-0000-0000F4710000}"/>
    <cellStyle name="Separador de milhares 2 4 4 8 2" xfId="29172" xr:uid="{00000000-0005-0000-0000-0000F5710000}"/>
    <cellStyle name="Separador de milhares 2 4 4 8 3" xfId="29173" xr:uid="{00000000-0005-0000-0000-0000F6710000}"/>
    <cellStyle name="Separador de milhares 2 4 4 9" xfId="29174" xr:uid="{00000000-0005-0000-0000-0000F7710000}"/>
    <cellStyle name="Separador de milhares 2 4 5" xfId="29175" xr:uid="{00000000-0005-0000-0000-0000F8710000}"/>
    <cellStyle name="Separador de milhares 2 4 5 2" xfId="29176" xr:uid="{00000000-0005-0000-0000-0000F9710000}"/>
    <cellStyle name="Separador de milhares 2 4 5 3" xfId="29177" xr:uid="{00000000-0005-0000-0000-0000FA710000}"/>
    <cellStyle name="Separador de milhares 2 4 5 3 2" xfId="29178" xr:uid="{00000000-0005-0000-0000-0000FB710000}"/>
    <cellStyle name="Separador de milhares 2 4 5 3 2 2" xfId="29179" xr:uid="{00000000-0005-0000-0000-0000FC710000}"/>
    <cellStyle name="Separador de milhares 2 4 5 3 2 2 2" xfId="29180" xr:uid="{00000000-0005-0000-0000-0000FD710000}"/>
    <cellStyle name="Separador de milhares 2 4 5 3 2 2 3" xfId="29181" xr:uid="{00000000-0005-0000-0000-0000FE710000}"/>
    <cellStyle name="Separador de milhares 2 4 5 3 2 3" xfId="29182" xr:uid="{00000000-0005-0000-0000-0000FF710000}"/>
    <cellStyle name="Separador de milhares 2 4 5 3 2 4" xfId="29183" xr:uid="{00000000-0005-0000-0000-000000720000}"/>
    <cellStyle name="Separador de milhares 2 4 5 3 3" xfId="29184" xr:uid="{00000000-0005-0000-0000-000001720000}"/>
    <cellStyle name="Separador de milhares 2 4 5 3 3 2" xfId="29185" xr:uid="{00000000-0005-0000-0000-000002720000}"/>
    <cellStyle name="Separador de milhares 2 4 5 3 3 2 2" xfId="29186" xr:uid="{00000000-0005-0000-0000-000003720000}"/>
    <cellStyle name="Separador de milhares 2 4 5 3 3 2 3" xfId="29187" xr:uid="{00000000-0005-0000-0000-000004720000}"/>
    <cellStyle name="Separador de milhares 2 4 5 3 3 3" xfId="29188" xr:uid="{00000000-0005-0000-0000-000005720000}"/>
    <cellStyle name="Separador de milhares 2 4 5 3 3 4" xfId="29189" xr:uid="{00000000-0005-0000-0000-000006720000}"/>
    <cellStyle name="Separador de milhares 2 4 5 3 4" xfId="29190" xr:uid="{00000000-0005-0000-0000-000007720000}"/>
    <cellStyle name="Separador de milhares 2 4 5 3 4 2" xfId="29191" xr:uid="{00000000-0005-0000-0000-000008720000}"/>
    <cellStyle name="Separador de milhares 2 4 5 3 4 2 2" xfId="29192" xr:uid="{00000000-0005-0000-0000-000009720000}"/>
    <cellStyle name="Separador de milhares 2 4 5 3 4 2 3" xfId="29193" xr:uid="{00000000-0005-0000-0000-00000A720000}"/>
    <cellStyle name="Separador de milhares 2 4 5 3 4 3" xfId="29194" xr:uid="{00000000-0005-0000-0000-00000B720000}"/>
    <cellStyle name="Separador de milhares 2 4 5 3 4 4" xfId="29195" xr:uid="{00000000-0005-0000-0000-00000C720000}"/>
    <cellStyle name="Separador de milhares 2 4 5 3 5" xfId="29196" xr:uid="{00000000-0005-0000-0000-00000D720000}"/>
    <cellStyle name="Separador de milhares 2 4 5 3 5 2" xfId="29197" xr:uid="{00000000-0005-0000-0000-00000E720000}"/>
    <cellStyle name="Separador de milhares 2 4 5 3 5 3" xfId="29198" xr:uid="{00000000-0005-0000-0000-00000F720000}"/>
    <cellStyle name="Separador de milhares 2 4 5 3 6" xfId="29199" xr:uid="{00000000-0005-0000-0000-000010720000}"/>
    <cellStyle name="Separador de milhares 2 4 5 3 7" xfId="29200" xr:uid="{00000000-0005-0000-0000-000011720000}"/>
    <cellStyle name="Separador de milhares 2 4 6" xfId="29201" xr:uid="{00000000-0005-0000-0000-000012720000}"/>
    <cellStyle name="Separador de milhares 2 4 6 2" xfId="29202" xr:uid="{00000000-0005-0000-0000-000013720000}"/>
    <cellStyle name="Separador de milhares 2 4 6 2 2" xfId="29203" xr:uid="{00000000-0005-0000-0000-000014720000}"/>
    <cellStyle name="Separador de milhares 2 4 6 2 2 2" xfId="29204" xr:uid="{00000000-0005-0000-0000-000015720000}"/>
    <cellStyle name="Separador de milhares 2 4 6 2 2 2 2" xfId="29205" xr:uid="{00000000-0005-0000-0000-000016720000}"/>
    <cellStyle name="Separador de milhares 2 4 6 2 2 2 3" xfId="29206" xr:uid="{00000000-0005-0000-0000-000017720000}"/>
    <cellStyle name="Separador de milhares 2 4 6 2 2 3" xfId="29207" xr:uid="{00000000-0005-0000-0000-000018720000}"/>
    <cellStyle name="Separador de milhares 2 4 6 2 2 4" xfId="29208" xr:uid="{00000000-0005-0000-0000-000019720000}"/>
    <cellStyle name="Separador de milhares 2 4 6 2 3" xfId="29209" xr:uid="{00000000-0005-0000-0000-00001A720000}"/>
    <cellStyle name="Separador de milhares 2 4 6 2 3 2" xfId="29210" xr:uid="{00000000-0005-0000-0000-00001B720000}"/>
    <cellStyle name="Separador de milhares 2 4 6 2 3 2 2" xfId="29211" xr:uid="{00000000-0005-0000-0000-00001C720000}"/>
    <cellStyle name="Separador de milhares 2 4 6 2 3 2 3" xfId="29212" xr:uid="{00000000-0005-0000-0000-00001D720000}"/>
    <cellStyle name="Separador de milhares 2 4 6 2 3 3" xfId="29213" xr:uid="{00000000-0005-0000-0000-00001E720000}"/>
    <cellStyle name="Separador de milhares 2 4 6 2 3 4" xfId="29214" xr:uid="{00000000-0005-0000-0000-00001F720000}"/>
    <cellStyle name="Separador de milhares 2 4 6 2 4" xfId="29215" xr:uid="{00000000-0005-0000-0000-000020720000}"/>
    <cellStyle name="Separador de milhares 2 4 6 2 4 2" xfId="29216" xr:uid="{00000000-0005-0000-0000-000021720000}"/>
    <cellStyle name="Separador de milhares 2 4 6 2 4 2 2" xfId="29217" xr:uid="{00000000-0005-0000-0000-000022720000}"/>
    <cellStyle name="Separador de milhares 2 4 6 2 4 2 3" xfId="29218" xr:uid="{00000000-0005-0000-0000-000023720000}"/>
    <cellStyle name="Separador de milhares 2 4 6 2 4 3" xfId="29219" xr:uid="{00000000-0005-0000-0000-000024720000}"/>
    <cellStyle name="Separador de milhares 2 4 6 2 4 4" xfId="29220" xr:uid="{00000000-0005-0000-0000-000025720000}"/>
    <cellStyle name="Separador de milhares 2 4 6 2 5" xfId="29221" xr:uid="{00000000-0005-0000-0000-000026720000}"/>
    <cellStyle name="Separador de milhares 2 4 6 2 5 2" xfId="29222" xr:uid="{00000000-0005-0000-0000-000027720000}"/>
    <cellStyle name="Separador de milhares 2 4 6 2 5 3" xfId="29223" xr:uid="{00000000-0005-0000-0000-000028720000}"/>
    <cellStyle name="Separador de milhares 2 4 6 2 6" xfId="29224" xr:uid="{00000000-0005-0000-0000-000029720000}"/>
    <cellStyle name="Separador de milhares 2 4 6 2 7" xfId="29225" xr:uid="{00000000-0005-0000-0000-00002A720000}"/>
    <cellStyle name="Separador de milhares 2 4 6 3" xfId="29226" xr:uid="{00000000-0005-0000-0000-00002B720000}"/>
    <cellStyle name="Separador de milhares 2 4 6 3 2" xfId="29227" xr:uid="{00000000-0005-0000-0000-00002C720000}"/>
    <cellStyle name="Separador de milhares 2 4 6 3 2 2" xfId="29228" xr:uid="{00000000-0005-0000-0000-00002D720000}"/>
    <cellStyle name="Separador de milhares 2 4 6 3 2 3" xfId="29229" xr:uid="{00000000-0005-0000-0000-00002E720000}"/>
    <cellStyle name="Separador de milhares 2 4 6 3 3" xfId="29230" xr:uid="{00000000-0005-0000-0000-00002F720000}"/>
    <cellStyle name="Separador de milhares 2 4 6 3 4" xfId="29231" xr:uid="{00000000-0005-0000-0000-000030720000}"/>
    <cellStyle name="Separador de milhares 2 4 6 4" xfId="29232" xr:uid="{00000000-0005-0000-0000-000031720000}"/>
    <cellStyle name="Separador de milhares 2 4 6 4 2" xfId="29233" xr:uid="{00000000-0005-0000-0000-000032720000}"/>
    <cellStyle name="Separador de milhares 2 4 6 4 2 2" xfId="29234" xr:uid="{00000000-0005-0000-0000-000033720000}"/>
    <cellStyle name="Separador de milhares 2 4 6 4 2 3" xfId="29235" xr:uid="{00000000-0005-0000-0000-000034720000}"/>
    <cellStyle name="Separador de milhares 2 4 6 4 3" xfId="29236" xr:uid="{00000000-0005-0000-0000-000035720000}"/>
    <cellStyle name="Separador de milhares 2 4 6 4 4" xfId="29237" xr:uid="{00000000-0005-0000-0000-000036720000}"/>
    <cellStyle name="Separador de milhares 2 4 6 5" xfId="29238" xr:uid="{00000000-0005-0000-0000-000037720000}"/>
    <cellStyle name="Separador de milhares 2 4 6 5 2" xfId="29239" xr:uid="{00000000-0005-0000-0000-000038720000}"/>
    <cellStyle name="Separador de milhares 2 4 6 5 2 2" xfId="29240" xr:uid="{00000000-0005-0000-0000-000039720000}"/>
    <cellStyle name="Separador de milhares 2 4 6 5 2 3" xfId="29241" xr:uid="{00000000-0005-0000-0000-00003A720000}"/>
    <cellStyle name="Separador de milhares 2 4 6 5 3" xfId="29242" xr:uid="{00000000-0005-0000-0000-00003B720000}"/>
    <cellStyle name="Separador de milhares 2 4 6 5 4" xfId="29243" xr:uid="{00000000-0005-0000-0000-00003C720000}"/>
    <cellStyle name="Separador de milhares 2 4 6 6" xfId="29244" xr:uid="{00000000-0005-0000-0000-00003D720000}"/>
    <cellStyle name="Separador de milhares 2 4 6 6 2" xfId="29245" xr:uid="{00000000-0005-0000-0000-00003E720000}"/>
    <cellStyle name="Separador de milhares 2 4 6 6 3" xfId="29246" xr:uid="{00000000-0005-0000-0000-00003F720000}"/>
    <cellStyle name="Separador de milhares 2 4 6 7" xfId="29247" xr:uid="{00000000-0005-0000-0000-000040720000}"/>
    <cellStyle name="Separador de milhares 2 4 6 8" xfId="29248" xr:uid="{00000000-0005-0000-0000-000041720000}"/>
    <cellStyle name="Separador de milhares 2 4 7" xfId="29249" xr:uid="{00000000-0005-0000-0000-000042720000}"/>
    <cellStyle name="Separador de milhares 2 4 7 2" xfId="29250" xr:uid="{00000000-0005-0000-0000-000043720000}"/>
    <cellStyle name="Separador de milhares 2 4 7 2 2" xfId="29251" xr:uid="{00000000-0005-0000-0000-000044720000}"/>
    <cellStyle name="Separador de milhares 2 4 7 2 2 2" xfId="29252" xr:uid="{00000000-0005-0000-0000-000045720000}"/>
    <cellStyle name="Separador de milhares 2 4 7 2 2 2 2" xfId="29253" xr:uid="{00000000-0005-0000-0000-000046720000}"/>
    <cellStyle name="Separador de milhares 2 4 7 2 2 2 3" xfId="29254" xr:uid="{00000000-0005-0000-0000-000047720000}"/>
    <cellStyle name="Separador de milhares 2 4 7 2 2 3" xfId="29255" xr:uid="{00000000-0005-0000-0000-000048720000}"/>
    <cellStyle name="Separador de milhares 2 4 7 2 2 4" xfId="29256" xr:uid="{00000000-0005-0000-0000-000049720000}"/>
    <cellStyle name="Separador de milhares 2 4 7 2 3" xfId="29257" xr:uid="{00000000-0005-0000-0000-00004A720000}"/>
    <cellStyle name="Separador de milhares 2 4 7 2 3 2" xfId="29258" xr:uid="{00000000-0005-0000-0000-00004B720000}"/>
    <cellStyle name="Separador de milhares 2 4 7 2 3 2 2" xfId="29259" xr:uid="{00000000-0005-0000-0000-00004C720000}"/>
    <cellStyle name="Separador de milhares 2 4 7 2 3 2 3" xfId="29260" xr:uid="{00000000-0005-0000-0000-00004D720000}"/>
    <cellStyle name="Separador de milhares 2 4 7 2 3 3" xfId="29261" xr:uid="{00000000-0005-0000-0000-00004E720000}"/>
    <cellStyle name="Separador de milhares 2 4 7 2 3 4" xfId="29262" xr:uid="{00000000-0005-0000-0000-00004F720000}"/>
    <cellStyle name="Separador de milhares 2 4 7 2 4" xfId="29263" xr:uid="{00000000-0005-0000-0000-000050720000}"/>
    <cellStyle name="Separador de milhares 2 4 7 2 4 2" xfId="29264" xr:uid="{00000000-0005-0000-0000-000051720000}"/>
    <cellStyle name="Separador de milhares 2 4 7 2 4 2 2" xfId="29265" xr:uid="{00000000-0005-0000-0000-000052720000}"/>
    <cellStyle name="Separador de milhares 2 4 7 2 4 2 3" xfId="29266" xr:uid="{00000000-0005-0000-0000-000053720000}"/>
    <cellStyle name="Separador de milhares 2 4 7 2 4 3" xfId="29267" xr:uid="{00000000-0005-0000-0000-000054720000}"/>
    <cellStyle name="Separador de milhares 2 4 7 2 4 4" xfId="29268" xr:uid="{00000000-0005-0000-0000-000055720000}"/>
    <cellStyle name="Separador de milhares 2 4 7 2 5" xfId="29269" xr:uid="{00000000-0005-0000-0000-000056720000}"/>
    <cellStyle name="Separador de milhares 2 4 7 2 5 2" xfId="29270" xr:uid="{00000000-0005-0000-0000-000057720000}"/>
    <cellStyle name="Separador de milhares 2 4 7 2 5 3" xfId="29271" xr:uid="{00000000-0005-0000-0000-000058720000}"/>
    <cellStyle name="Separador de milhares 2 4 7 2 6" xfId="29272" xr:uid="{00000000-0005-0000-0000-000059720000}"/>
    <cellStyle name="Separador de milhares 2 4 7 2 7" xfId="29273" xr:uid="{00000000-0005-0000-0000-00005A720000}"/>
    <cellStyle name="Separador de milhares 2 4 7 3" xfId="29274" xr:uid="{00000000-0005-0000-0000-00005B720000}"/>
    <cellStyle name="Separador de milhares 2 4 7 3 2" xfId="29275" xr:uid="{00000000-0005-0000-0000-00005C720000}"/>
    <cellStyle name="Separador de milhares 2 4 7 3 2 2" xfId="29276" xr:uid="{00000000-0005-0000-0000-00005D720000}"/>
    <cellStyle name="Separador de milhares 2 4 7 3 2 3" xfId="29277" xr:uid="{00000000-0005-0000-0000-00005E720000}"/>
    <cellStyle name="Separador de milhares 2 4 7 3 3" xfId="29278" xr:uid="{00000000-0005-0000-0000-00005F720000}"/>
    <cellStyle name="Separador de milhares 2 4 7 3 4" xfId="29279" xr:uid="{00000000-0005-0000-0000-000060720000}"/>
    <cellStyle name="Separador de milhares 2 4 7 4" xfId="29280" xr:uid="{00000000-0005-0000-0000-000061720000}"/>
    <cellStyle name="Separador de milhares 2 4 7 4 2" xfId="29281" xr:uid="{00000000-0005-0000-0000-000062720000}"/>
    <cellStyle name="Separador de milhares 2 4 7 4 2 2" xfId="29282" xr:uid="{00000000-0005-0000-0000-000063720000}"/>
    <cellStyle name="Separador de milhares 2 4 7 4 2 3" xfId="29283" xr:uid="{00000000-0005-0000-0000-000064720000}"/>
    <cellStyle name="Separador de milhares 2 4 7 4 3" xfId="29284" xr:uid="{00000000-0005-0000-0000-000065720000}"/>
    <cellStyle name="Separador de milhares 2 4 7 4 4" xfId="29285" xr:uid="{00000000-0005-0000-0000-000066720000}"/>
    <cellStyle name="Separador de milhares 2 4 7 5" xfId="29286" xr:uid="{00000000-0005-0000-0000-000067720000}"/>
    <cellStyle name="Separador de milhares 2 4 7 5 2" xfId="29287" xr:uid="{00000000-0005-0000-0000-000068720000}"/>
    <cellStyle name="Separador de milhares 2 4 7 5 2 2" xfId="29288" xr:uid="{00000000-0005-0000-0000-000069720000}"/>
    <cellStyle name="Separador de milhares 2 4 7 5 2 3" xfId="29289" xr:uid="{00000000-0005-0000-0000-00006A720000}"/>
    <cellStyle name="Separador de milhares 2 4 7 5 3" xfId="29290" xr:uid="{00000000-0005-0000-0000-00006B720000}"/>
    <cellStyle name="Separador de milhares 2 4 7 5 4" xfId="29291" xr:uid="{00000000-0005-0000-0000-00006C720000}"/>
    <cellStyle name="Separador de milhares 2 4 7 6" xfId="29292" xr:uid="{00000000-0005-0000-0000-00006D720000}"/>
    <cellStyle name="Separador de milhares 2 4 7 6 2" xfId="29293" xr:uid="{00000000-0005-0000-0000-00006E720000}"/>
    <cellStyle name="Separador de milhares 2 4 7 6 3" xfId="29294" xr:uid="{00000000-0005-0000-0000-00006F720000}"/>
    <cellStyle name="Separador de milhares 2 4 7 7" xfId="29295" xr:uid="{00000000-0005-0000-0000-000070720000}"/>
    <cellStyle name="Separador de milhares 2 4 7 8" xfId="29296" xr:uid="{00000000-0005-0000-0000-000071720000}"/>
    <cellStyle name="Separador de milhares 2 4 8" xfId="29297" xr:uid="{00000000-0005-0000-0000-000072720000}"/>
    <cellStyle name="Separador de milhares 2 4 8 2" xfId="29298" xr:uid="{00000000-0005-0000-0000-000073720000}"/>
    <cellStyle name="Separador de milhares 2 4 8 2 2" xfId="29299" xr:uid="{00000000-0005-0000-0000-000074720000}"/>
    <cellStyle name="Separador de milhares 2 4 8 2 2 2" xfId="29300" xr:uid="{00000000-0005-0000-0000-000075720000}"/>
    <cellStyle name="Separador de milhares 2 4 8 2 2 2 2" xfId="29301" xr:uid="{00000000-0005-0000-0000-000076720000}"/>
    <cellStyle name="Separador de milhares 2 4 8 2 2 2 3" xfId="29302" xr:uid="{00000000-0005-0000-0000-000077720000}"/>
    <cellStyle name="Separador de milhares 2 4 8 2 2 3" xfId="29303" xr:uid="{00000000-0005-0000-0000-000078720000}"/>
    <cellStyle name="Separador de milhares 2 4 8 2 2 4" xfId="29304" xr:uid="{00000000-0005-0000-0000-000079720000}"/>
    <cellStyle name="Separador de milhares 2 4 8 2 3" xfId="29305" xr:uid="{00000000-0005-0000-0000-00007A720000}"/>
    <cellStyle name="Separador de milhares 2 4 8 2 3 2" xfId="29306" xr:uid="{00000000-0005-0000-0000-00007B720000}"/>
    <cellStyle name="Separador de milhares 2 4 8 2 3 2 2" xfId="29307" xr:uid="{00000000-0005-0000-0000-00007C720000}"/>
    <cellStyle name="Separador de milhares 2 4 8 2 3 2 3" xfId="29308" xr:uid="{00000000-0005-0000-0000-00007D720000}"/>
    <cellStyle name="Separador de milhares 2 4 8 2 3 3" xfId="29309" xr:uid="{00000000-0005-0000-0000-00007E720000}"/>
    <cellStyle name="Separador de milhares 2 4 8 2 3 4" xfId="29310" xr:uid="{00000000-0005-0000-0000-00007F720000}"/>
    <cellStyle name="Separador de milhares 2 4 8 2 4" xfId="29311" xr:uid="{00000000-0005-0000-0000-000080720000}"/>
    <cellStyle name="Separador de milhares 2 4 8 2 4 2" xfId="29312" xr:uid="{00000000-0005-0000-0000-000081720000}"/>
    <cellStyle name="Separador de milhares 2 4 8 2 4 2 2" xfId="29313" xr:uid="{00000000-0005-0000-0000-000082720000}"/>
    <cellStyle name="Separador de milhares 2 4 8 2 4 2 3" xfId="29314" xr:uid="{00000000-0005-0000-0000-000083720000}"/>
    <cellStyle name="Separador de milhares 2 4 8 2 4 3" xfId="29315" xr:uid="{00000000-0005-0000-0000-000084720000}"/>
    <cellStyle name="Separador de milhares 2 4 8 2 4 4" xfId="29316" xr:uid="{00000000-0005-0000-0000-000085720000}"/>
    <cellStyle name="Separador de milhares 2 4 8 2 5" xfId="29317" xr:uid="{00000000-0005-0000-0000-000086720000}"/>
    <cellStyle name="Separador de milhares 2 4 8 2 5 2" xfId="29318" xr:uid="{00000000-0005-0000-0000-000087720000}"/>
    <cellStyle name="Separador de milhares 2 4 8 2 5 3" xfId="29319" xr:uid="{00000000-0005-0000-0000-000088720000}"/>
    <cellStyle name="Separador de milhares 2 4 8 2 6" xfId="29320" xr:uid="{00000000-0005-0000-0000-000089720000}"/>
    <cellStyle name="Separador de milhares 2 4 8 2 7" xfId="29321" xr:uid="{00000000-0005-0000-0000-00008A720000}"/>
    <cellStyle name="Separador de milhares 2 4 8 3" xfId="29322" xr:uid="{00000000-0005-0000-0000-00008B720000}"/>
    <cellStyle name="Separador de milhares 2 4 8 3 2" xfId="29323" xr:uid="{00000000-0005-0000-0000-00008C720000}"/>
    <cellStyle name="Separador de milhares 2 4 8 3 2 2" xfId="29324" xr:uid="{00000000-0005-0000-0000-00008D720000}"/>
    <cellStyle name="Separador de milhares 2 4 8 3 2 3" xfId="29325" xr:uid="{00000000-0005-0000-0000-00008E720000}"/>
    <cellStyle name="Separador de milhares 2 4 8 3 3" xfId="29326" xr:uid="{00000000-0005-0000-0000-00008F720000}"/>
    <cellStyle name="Separador de milhares 2 4 8 3 4" xfId="29327" xr:uid="{00000000-0005-0000-0000-000090720000}"/>
    <cellStyle name="Separador de milhares 2 4 8 4" xfId="29328" xr:uid="{00000000-0005-0000-0000-000091720000}"/>
    <cellStyle name="Separador de milhares 2 4 8 4 2" xfId="29329" xr:uid="{00000000-0005-0000-0000-000092720000}"/>
    <cellStyle name="Separador de milhares 2 4 8 4 2 2" xfId="29330" xr:uid="{00000000-0005-0000-0000-000093720000}"/>
    <cellStyle name="Separador de milhares 2 4 8 4 2 3" xfId="29331" xr:uid="{00000000-0005-0000-0000-000094720000}"/>
    <cellStyle name="Separador de milhares 2 4 8 4 3" xfId="29332" xr:uid="{00000000-0005-0000-0000-000095720000}"/>
    <cellStyle name="Separador de milhares 2 4 8 4 4" xfId="29333" xr:uid="{00000000-0005-0000-0000-000096720000}"/>
    <cellStyle name="Separador de milhares 2 4 8 5" xfId="29334" xr:uid="{00000000-0005-0000-0000-000097720000}"/>
    <cellStyle name="Separador de milhares 2 4 8 5 2" xfId="29335" xr:uid="{00000000-0005-0000-0000-000098720000}"/>
    <cellStyle name="Separador de milhares 2 4 8 5 2 2" xfId="29336" xr:uid="{00000000-0005-0000-0000-000099720000}"/>
    <cellStyle name="Separador de milhares 2 4 8 5 2 3" xfId="29337" xr:uid="{00000000-0005-0000-0000-00009A720000}"/>
    <cellStyle name="Separador de milhares 2 4 8 5 3" xfId="29338" xr:uid="{00000000-0005-0000-0000-00009B720000}"/>
    <cellStyle name="Separador de milhares 2 4 8 5 4" xfId="29339" xr:uid="{00000000-0005-0000-0000-00009C720000}"/>
    <cellStyle name="Separador de milhares 2 4 8 6" xfId="29340" xr:uid="{00000000-0005-0000-0000-00009D720000}"/>
    <cellStyle name="Separador de milhares 2 4 8 6 2" xfId="29341" xr:uid="{00000000-0005-0000-0000-00009E720000}"/>
    <cellStyle name="Separador de milhares 2 4 8 6 3" xfId="29342" xr:uid="{00000000-0005-0000-0000-00009F720000}"/>
    <cellStyle name="Separador de milhares 2 4 8 7" xfId="29343" xr:uid="{00000000-0005-0000-0000-0000A0720000}"/>
    <cellStyle name="Separador de milhares 2 4 8 8" xfId="29344" xr:uid="{00000000-0005-0000-0000-0000A1720000}"/>
    <cellStyle name="Separador de milhares 2 4 9" xfId="29345" xr:uid="{00000000-0005-0000-0000-0000A2720000}"/>
    <cellStyle name="Separador de milhares 2 4 9 2" xfId="29346" xr:uid="{00000000-0005-0000-0000-0000A3720000}"/>
    <cellStyle name="Separador de milhares 2 4 9 2 2" xfId="29347" xr:uid="{00000000-0005-0000-0000-0000A4720000}"/>
    <cellStyle name="Separador de milhares 2 4 9 2 2 2" xfId="29348" xr:uid="{00000000-0005-0000-0000-0000A5720000}"/>
    <cellStyle name="Separador de milhares 2 4 9 2 2 2 2" xfId="29349" xr:uid="{00000000-0005-0000-0000-0000A6720000}"/>
    <cellStyle name="Separador de milhares 2 4 9 2 2 2 3" xfId="29350" xr:uid="{00000000-0005-0000-0000-0000A7720000}"/>
    <cellStyle name="Separador de milhares 2 4 9 2 2 3" xfId="29351" xr:uid="{00000000-0005-0000-0000-0000A8720000}"/>
    <cellStyle name="Separador de milhares 2 4 9 2 2 4" xfId="29352" xr:uid="{00000000-0005-0000-0000-0000A9720000}"/>
    <cellStyle name="Separador de milhares 2 4 9 2 3" xfId="29353" xr:uid="{00000000-0005-0000-0000-0000AA720000}"/>
    <cellStyle name="Separador de milhares 2 4 9 2 3 2" xfId="29354" xr:uid="{00000000-0005-0000-0000-0000AB720000}"/>
    <cellStyle name="Separador de milhares 2 4 9 2 3 2 2" xfId="29355" xr:uid="{00000000-0005-0000-0000-0000AC720000}"/>
    <cellStyle name="Separador de milhares 2 4 9 2 3 2 3" xfId="29356" xr:uid="{00000000-0005-0000-0000-0000AD720000}"/>
    <cellStyle name="Separador de milhares 2 4 9 2 3 3" xfId="29357" xr:uid="{00000000-0005-0000-0000-0000AE720000}"/>
    <cellStyle name="Separador de milhares 2 4 9 2 3 4" xfId="29358" xr:uid="{00000000-0005-0000-0000-0000AF720000}"/>
    <cellStyle name="Separador de milhares 2 4 9 2 4" xfId="29359" xr:uid="{00000000-0005-0000-0000-0000B0720000}"/>
    <cellStyle name="Separador de milhares 2 4 9 2 4 2" xfId="29360" xr:uid="{00000000-0005-0000-0000-0000B1720000}"/>
    <cellStyle name="Separador de milhares 2 4 9 2 4 2 2" xfId="29361" xr:uid="{00000000-0005-0000-0000-0000B2720000}"/>
    <cellStyle name="Separador de milhares 2 4 9 2 4 2 3" xfId="29362" xr:uid="{00000000-0005-0000-0000-0000B3720000}"/>
    <cellStyle name="Separador de milhares 2 4 9 2 4 3" xfId="29363" xr:uid="{00000000-0005-0000-0000-0000B4720000}"/>
    <cellStyle name="Separador de milhares 2 4 9 2 4 4" xfId="29364" xr:uid="{00000000-0005-0000-0000-0000B5720000}"/>
    <cellStyle name="Separador de milhares 2 4 9 2 5" xfId="29365" xr:uid="{00000000-0005-0000-0000-0000B6720000}"/>
    <cellStyle name="Separador de milhares 2 4 9 2 5 2" xfId="29366" xr:uid="{00000000-0005-0000-0000-0000B7720000}"/>
    <cellStyle name="Separador de milhares 2 4 9 2 5 3" xfId="29367" xr:uid="{00000000-0005-0000-0000-0000B8720000}"/>
    <cellStyle name="Separador de milhares 2 4 9 2 6" xfId="29368" xr:uid="{00000000-0005-0000-0000-0000B9720000}"/>
    <cellStyle name="Separador de milhares 2 4 9 2 7" xfId="29369" xr:uid="{00000000-0005-0000-0000-0000BA720000}"/>
    <cellStyle name="Separador de milhares 2 4 9 3" xfId="29370" xr:uid="{00000000-0005-0000-0000-0000BB720000}"/>
    <cellStyle name="Separador de milhares 2 4 9 3 2" xfId="29371" xr:uid="{00000000-0005-0000-0000-0000BC720000}"/>
    <cellStyle name="Separador de milhares 2 4 9 3 2 2" xfId="29372" xr:uid="{00000000-0005-0000-0000-0000BD720000}"/>
    <cellStyle name="Separador de milhares 2 4 9 3 2 3" xfId="29373" xr:uid="{00000000-0005-0000-0000-0000BE720000}"/>
    <cellStyle name="Separador de milhares 2 4 9 3 3" xfId="29374" xr:uid="{00000000-0005-0000-0000-0000BF720000}"/>
    <cellStyle name="Separador de milhares 2 4 9 3 4" xfId="29375" xr:uid="{00000000-0005-0000-0000-0000C0720000}"/>
    <cellStyle name="Separador de milhares 2 4 9 4" xfId="29376" xr:uid="{00000000-0005-0000-0000-0000C1720000}"/>
    <cellStyle name="Separador de milhares 2 4 9 4 2" xfId="29377" xr:uid="{00000000-0005-0000-0000-0000C2720000}"/>
    <cellStyle name="Separador de milhares 2 4 9 4 2 2" xfId="29378" xr:uid="{00000000-0005-0000-0000-0000C3720000}"/>
    <cellStyle name="Separador de milhares 2 4 9 4 2 3" xfId="29379" xr:uid="{00000000-0005-0000-0000-0000C4720000}"/>
    <cellStyle name="Separador de milhares 2 4 9 4 3" xfId="29380" xr:uid="{00000000-0005-0000-0000-0000C5720000}"/>
    <cellStyle name="Separador de milhares 2 4 9 4 4" xfId="29381" xr:uid="{00000000-0005-0000-0000-0000C6720000}"/>
    <cellStyle name="Separador de milhares 2 4 9 5" xfId="29382" xr:uid="{00000000-0005-0000-0000-0000C7720000}"/>
    <cellStyle name="Separador de milhares 2 4 9 5 2" xfId="29383" xr:uid="{00000000-0005-0000-0000-0000C8720000}"/>
    <cellStyle name="Separador de milhares 2 4 9 5 2 2" xfId="29384" xr:uid="{00000000-0005-0000-0000-0000C9720000}"/>
    <cellStyle name="Separador de milhares 2 4 9 5 2 3" xfId="29385" xr:uid="{00000000-0005-0000-0000-0000CA720000}"/>
    <cellStyle name="Separador de milhares 2 4 9 5 3" xfId="29386" xr:uid="{00000000-0005-0000-0000-0000CB720000}"/>
    <cellStyle name="Separador de milhares 2 4 9 5 4" xfId="29387" xr:uid="{00000000-0005-0000-0000-0000CC720000}"/>
    <cellStyle name="Separador de milhares 2 4 9 6" xfId="29388" xr:uid="{00000000-0005-0000-0000-0000CD720000}"/>
    <cellStyle name="Separador de milhares 2 4 9 6 2" xfId="29389" xr:uid="{00000000-0005-0000-0000-0000CE720000}"/>
    <cellStyle name="Separador de milhares 2 4 9 6 3" xfId="29390" xr:uid="{00000000-0005-0000-0000-0000CF720000}"/>
    <cellStyle name="Separador de milhares 2 4 9 7" xfId="29391" xr:uid="{00000000-0005-0000-0000-0000D0720000}"/>
    <cellStyle name="Separador de milhares 2 4 9 8" xfId="29392" xr:uid="{00000000-0005-0000-0000-0000D1720000}"/>
    <cellStyle name="Separador de milhares 2 5" xfId="29393" xr:uid="{00000000-0005-0000-0000-0000D2720000}"/>
    <cellStyle name="Separador de milhares 2 5 2" xfId="29394" xr:uid="{00000000-0005-0000-0000-0000D3720000}"/>
    <cellStyle name="Separador de milhares 2 5 2 10" xfId="29395" xr:uid="{00000000-0005-0000-0000-0000D4720000}"/>
    <cellStyle name="Separador de milhares 2 5 2 11" xfId="29396" xr:uid="{00000000-0005-0000-0000-0000D5720000}"/>
    <cellStyle name="Separador de milhares 2 5 2 2" xfId="29397" xr:uid="{00000000-0005-0000-0000-0000D6720000}"/>
    <cellStyle name="Separador de milhares 2 5 2 3" xfId="29398" xr:uid="{00000000-0005-0000-0000-0000D7720000}"/>
    <cellStyle name="Separador de milhares 2 5 2 3 2" xfId="29399" xr:uid="{00000000-0005-0000-0000-0000D8720000}"/>
    <cellStyle name="Separador de milhares 2 5 2 3 2 2" xfId="29400" xr:uid="{00000000-0005-0000-0000-0000D9720000}"/>
    <cellStyle name="Separador de milhares 2 5 2 3 2 2 2" xfId="29401" xr:uid="{00000000-0005-0000-0000-0000DA720000}"/>
    <cellStyle name="Separador de milhares 2 5 2 3 2 2 2 2" xfId="29402" xr:uid="{00000000-0005-0000-0000-0000DB720000}"/>
    <cellStyle name="Separador de milhares 2 5 2 3 2 2 2 3" xfId="29403" xr:uid="{00000000-0005-0000-0000-0000DC720000}"/>
    <cellStyle name="Separador de milhares 2 5 2 3 2 2 3" xfId="29404" xr:uid="{00000000-0005-0000-0000-0000DD720000}"/>
    <cellStyle name="Separador de milhares 2 5 2 3 2 2 4" xfId="29405" xr:uid="{00000000-0005-0000-0000-0000DE720000}"/>
    <cellStyle name="Separador de milhares 2 5 2 3 2 3" xfId="29406" xr:uid="{00000000-0005-0000-0000-0000DF720000}"/>
    <cellStyle name="Separador de milhares 2 5 2 3 2 3 2" xfId="29407" xr:uid="{00000000-0005-0000-0000-0000E0720000}"/>
    <cellStyle name="Separador de milhares 2 5 2 3 2 3 2 2" xfId="29408" xr:uid="{00000000-0005-0000-0000-0000E1720000}"/>
    <cellStyle name="Separador de milhares 2 5 2 3 2 3 2 3" xfId="29409" xr:uid="{00000000-0005-0000-0000-0000E2720000}"/>
    <cellStyle name="Separador de milhares 2 5 2 3 2 3 3" xfId="29410" xr:uid="{00000000-0005-0000-0000-0000E3720000}"/>
    <cellStyle name="Separador de milhares 2 5 2 3 2 3 4" xfId="29411" xr:uid="{00000000-0005-0000-0000-0000E4720000}"/>
    <cellStyle name="Separador de milhares 2 5 2 3 2 4" xfId="29412" xr:uid="{00000000-0005-0000-0000-0000E5720000}"/>
    <cellStyle name="Separador de milhares 2 5 2 3 2 4 2" xfId="29413" xr:uid="{00000000-0005-0000-0000-0000E6720000}"/>
    <cellStyle name="Separador de milhares 2 5 2 3 2 4 2 2" xfId="29414" xr:uid="{00000000-0005-0000-0000-0000E7720000}"/>
    <cellStyle name="Separador de milhares 2 5 2 3 2 4 2 3" xfId="29415" xr:uid="{00000000-0005-0000-0000-0000E8720000}"/>
    <cellStyle name="Separador de milhares 2 5 2 3 2 4 3" xfId="29416" xr:uid="{00000000-0005-0000-0000-0000E9720000}"/>
    <cellStyle name="Separador de milhares 2 5 2 3 2 4 4" xfId="29417" xr:uid="{00000000-0005-0000-0000-0000EA720000}"/>
    <cellStyle name="Separador de milhares 2 5 2 3 2 5" xfId="29418" xr:uid="{00000000-0005-0000-0000-0000EB720000}"/>
    <cellStyle name="Separador de milhares 2 5 2 3 2 5 2" xfId="29419" xr:uid="{00000000-0005-0000-0000-0000EC720000}"/>
    <cellStyle name="Separador de milhares 2 5 2 3 2 5 3" xfId="29420" xr:uid="{00000000-0005-0000-0000-0000ED720000}"/>
    <cellStyle name="Separador de milhares 2 5 2 3 2 6" xfId="29421" xr:uid="{00000000-0005-0000-0000-0000EE720000}"/>
    <cellStyle name="Separador de milhares 2 5 2 3 2 7" xfId="29422" xr:uid="{00000000-0005-0000-0000-0000EF720000}"/>
    <cellStyle name="Separador de milhares 2 5 2 3 3" xfId="29423" xr:uid="{00000000-0005-0000-0000-0000F0720000}"/>
    <cellStyle name="Separador de milhares 2 5 2 3 4" xfId="29424" xr:uid="{00000000-0005-0000-0000-0000F1720000}"/>
    <cellStyle name="Separador de milhares 2 5 2 3 4 2" xfId="29425" xr:uid="{00000000-0005-0000-0000-0000F2720000}"/>
    <cellStyle name="Separador de milhares 2 5 2 3 4 2 2" xfId="29426" xr:uid="{00000000-0005-0000-0000-0000F3720000}"/>
    <cellStyle name="Separador de milhares 2 5 2 3 4 2 3" xfId="29427" xr:uid="{00000000-0005-0000-0000-0000F4720000}"/>
    <cellStyle name="Separador de milhares 2 5 2 3 4 3" xfId="29428" xr:uid="{00000000-0005-0000-0000-0000F5720000}"/>
    <cellStyle name="Separador de milhares 2 5 2 3 4 4" xfId="29429" xr:uid="{00000000-0005-0000-0000-0000F6720000}"/>
    <cellStyle name="Separador de milhares 2 5 2 3 5" xfId="29430" xr:uid="{00000000-0005-0000-0000-0000F7720000}"/>
    <cellStyle name="Separador de milhares 2 5 2 3 5 2" xfId="29431" xr:uid="{00000000-0005-0000-0000-0000F8720000}"/>
    <cellStyle name="Separador de milhares 2 5 2 3 5 2 2" xfId="29432" xr:uid="{00000000-0005-0000-0000-0000F9720000}"/>
    <cellStyle name="Separador de milhares 2 5 2 3 5 2 3" xfId="29433" xr:uid="{00000000-0005-0000-0000-0000FA720000}"/>
    <cellStyle name="Separador de milhares 2 5 2 3 5 3" xfId="29434" xr:uid="{00000000-0005-0000-0000-0000FB720000}"/>
    <cellStyle name="Separador de milhares 2 5 2 3 5 4" xfId="29435" xr:uid="{00000000-0005-0000-0000-0000FC720000}"/>
    <cellStyle name="Separador de milhares 2 5 2 3 6" xfId="29436" xr:uid="{00000000-0005-0000-0000-0000FD720000}"/>
    <cellStyle name="Separador de milhares 2 5 2 3 6 2" xfId="29437" xr:uid="{00000000-0005-0000-0000-0000FE720000}"/>
    <cellStyle name="Separador de milhares 2 5 2 3 6 2 2" xfId="29438" xr:uid="{00000000-0005-0000-0000-0000FF720000}"/>
    <cellStyle name="Separador de milhares 2 5 2 3 6 2 3" xfId="29439" xr:uid="{00000000-0005-0000-0000-000000730000}"/>
    <cellStyle name="Separador de milhares 2 5 2 3 6 3" xfId="29440" xr:uid="{00000000-0005-0000-0000-000001730000}"/>
    <cellStyle name="Separador de milhares 2 5 2 3 6 4" xfId="29441" xr:uid="{00000000-0005-0000-0000-000002730000}"/>
    <cellStyle name="Separador de milhares 2 5 2 3 7" xfId="29442" xr:uid="{00000000-0005-0000-0000-000003730000}"/>
    <cellStyle name="Separador de milhares 2 5 2 3 7 2" xfId="29443" xr:uid="{00000000-0005-0000-0000-000004730000}"/>
    <cellStyle name="Separador de milhares 2 5 2 3 7 3" xfId="29444" xr:uid="{00000000-0005-0000-0000-000005730000}"/>
    <cellStyle name="Separador de milhares 2 5 2 3 8" xfId="29445" xr:uid="{00000000-0005-0000-0000-000006730000}"/>
    <cellStyle name="Separador de milhares 2 5 2 3 9" xfId="29446" xr:uid="{00000000-0005-0000-0000-000007730000}"/>
    <cellStyle name="Separador de milhares 2 5 2 4" xfId="29447" xr:uid="{00000000-0005-0000-0000-000008730000}"/>
    <cellStyle name="Separador de milhares 2 5 2 4 2" xfId="29448" xr:uid="{00000000-0005-0000-0000-000009730000}"/>
    <cellStyle name="Separador de milhares 2 5 2 4 2 2" xfId="29449" xr:uid="{00000000-0005-0000-0000-00000A730000}"/>
    <cellStyle name="Separador de milhares 2 5 2 4 2 2 2" xfId="29450" xr:uid="{00000000-0005-0000-0000-00000B730000}"/>
    <cellStyle name="Separador de milhares 2 5 2 4 2 2 2 2" xfId="29451" xr:uid="{00000000-0005-0000-0000-00000C730000}"/>
    <cellStyle name="Separador de milhares 2 5 2 4 2 2 2 3" xfId="29452" xr:uid="{00000000-0005-0000-0000-00000D730000}"/>
    <cellStyle name="Separador de milhares 2 5 2 4 2 2 3" xfId="29453" xr:uid="{00000000-0005-0000-0000-00000E730000}"/>
    <cellStyle name="Separador de milhares 2 5 2 4 2 2 4" xfId="29454" xr:uid="{00000000-0005-0000-0000-00000F730000}"/>
    <cellStyle name="Separador de milhares 2 5 2 4 2 3" xfId="29455" xr:uid="{00000000-0005-0000-0000-000010730000}"/>
    <cellStyle name="Separador de milhares 2 5 2 4 2 3 2" xfId="29456" xr:uid="{00000000-0005-0000-0000-000011730000}"/>
    <cellStyle name="Separador de milhares 2 5 2 4 2 3 2 2" xfId="29457" xr:uid="{00000000-0005-0000-0000-000012730000}"/>
    <cellStyle name="Separador de milhares 2 5 2 4 2 3 2 3" xfId="29458" xr:uid="{00000000-0005-0000-0000-000013730000}"/>
    <cellStyle name="Separador de milhares 2 5 2 4 2 3 3" xfId="29459" xr:uid="{00000000-0005-0000-0000-000014730000}"/>
    <cellStyle name="Separador de milhares 2 5 2 4 2 3 4" xfId="29460" xr:uid="{00000000-0005-0000-0000-000015730000}"/>
    <cellStyle name="Separador de milhares 2 5 2 4 2 4" xfId="29461" xr:uid="{00000000-0005-0000-0000-000016730000}"/>
    <cellStyle name="Separador de milhares 2 5 2 4 2 4 2" xfId="29462" xr:uid="{00000000-0005-0000-0000-000017730000}"/>
    <cellStyle name="Separador de milhares 2 5 2 4 2 4 2 2" xfId="29463" xr:uid="{00000000-0005-0000-0000-000018730000}"/>
    <cellStyle name="Separador de milhares 2 5 2 4 2 4 2 3" xfId="29464" xr:uid="{00000000-0005-0000-0000-000019730000}"/>
    <cellStyle name="Separador de milhares 2 5 2 4 2 4 3" xfId="29465" xr:uid="{00000000-0005-0000-0000-00001A730000}"/>
    <cellStyle name="Separador de milhares 2 5 2 4 2 4 4" xfId="29466" xr:uid="{00000000-0005-0000-0000-00001B730000}"/>
    <cellStyle name="Separador de milhares 2 5 2 4 2 5" xfId="29467" xr:uid="{00000000-0005-0000-0000-00001C730000}"/>
    <cellStyle name="Separador de milhares 2 5 2 4 2 5 2" xfId="29468" xr:uid="{00000000-0005-0000-0000-00001D730000}"/>
    <cellStyle name="Separador de milhares 2 5 2 4 2 5 3" xfId="29469" xr:uid="{00000000-0005-0000-0000-00001E730000}"/>
    <cellStyle name="Separador de milhares 2 5 2 4 2 6" xfId="29470" xr:uid="{00000000-0005-0000-0000-00001F730000}"/>
    <cellStyle name="Separador de milhares 2 5 2 4 2 7" xfId="29471" xr:uid="{00000000-0005-0000-0000-000020730000}"/>
    <cellStyle name="Separador de milhares 2 5 2 4 3" xfId="29472" xr:uid="{00000000-0005-0000-0000-000021730000}"/>
    <cellStyle name="Separador de milhares 2 5 2 4 3 2" xfId="29473" xr:uid="{00000000-0005-0000-0000-000022730000}"/>
    <cellStyle name="Separador de milhares 2 5 2 4 3 2 2" xfId="29474" xr:uid="{00000000-0005-0000-0000-000023730000}"/>
    <cellStyle name="Separador de milhares 2 5 2 4 3 2 3" xfId="29475" xr:uid="{00000000-0005-0000-0000-000024730000}"/>
    <cellStyle name="Separador de milhares 2 5 2 4 3 3" xfId="29476" xr:uid="{00000000-0005-0000-0000-000025730000}"/>
    <cellStyle name="Separador de milhares 2 5 2 4 3 4" xfId="29477" xr:uid="{00000000-0005-0000-0000-000026730000}"/>
    <cellStyle name="Separador de milhares 2 5 2 4 4" xfId="29478" xr:uid="{00000000-0005-0000-0000-000027730000}"/>
    <cellStyle name="Separador de milhares 2 5 2 4 4 2" xfId="29479" xr:uid="{00000000-0005-0000-0000-000028730000}"/>
    <cellStyle name="Separador de milhares 2 5 2 4 4 2 2" xfId="29480" xr:uid="{00000000-0005-0000-0000-000029730000}"/>
    <cellStyle name="Separador de milhares 2 5 2 4 4 2 3" xfId="29481" xr:uid="{00000000-0005-0000-0000-00002A730000}"/>
    <cellStyle name="Separador de milhares 2 5 2 4 4 3" xfId="29482" xr:uid="{00000000-0005-0000-0000-00002B730000}"/>
    <cellStyle name="Separador de milhares 2 5 2 4 4 4" xfId="29483" xr:uid="{00000000-0005-0000-0000-00002C730000}"/>
    <cellStyle name="Separador de milhares 2 5 2 4 5" xfId="29484" xr:uid="{00000000-0005-0000-0000-00002D730000}"/>
    <cellStyle name="Separador de milhares 2 5 2 4 5 2" xfId="29485" xr:uid="{00000000-0005-0000-0000-00002E730000}"/>
    <cellStyle name="Separador de milhares 2 5 2 4 5 2 2" xfId="29486" xr:uid="{00000000-0005-0000-0000-00002F730000}"/>
    <cellStyle name="Separador de milhares 2 5 2 4 5 2 3" xfId="29487" xr:uid="{00000000-0005-0000-0000-000030730000}"/>
    <cellStyle name="Separador de milhares 2 5 2 4 5 3" xfId="29488" xr:uid="{00000000-0005-0000-0000-000031730000}"/>
    <cellStyle name="Separador de milhares 2 5 2 4 5 4" xfId="29489" xr:uid="{00000000-0005-0000-0000-000032730000}"/>
    <cellStyle name="Separador de milhares 2 5 2 4 6" xfId="29490" xr:uid="{00000000-0005-0000-0000-000033730000}"/>
    <cellStyle name="Separador de milhares 2 5 2 4 6 2" xfId="29491" xr:uid="{00000000-0005-0000-0000-000034730000}"/>
    <cellStyle name="Separador de milhares 2 5 2 4 6 3" xfId="29492" xr:uid="{00000000-0005-0000-0000-000035730000}"/>
    <cellStyle name="Separador de milhares 2 5 2 4 7" xfId="29493" xr:uid="{00000000-0005-0000-0000-000036730000}"/>
    <cellStyle name="Separador de milhares 2 5 2 4 8" xfId="29494" xr:uid="{00000000-0005-0000-0000-000037730000}"/>
    <cellStyle name="Separador de milhares 2 5 2 5" xfId="29495" xr:uid="{00000000-0005-0000-0000-000038730000}"/>
    <cellStyle name="Separador de milhares 2 5 2 5 2" xfId="29496" xr:uid="{00000000-0005-0000-0000-000039730000}"/>
    <cellStyle name="Separador de milhares 2 5 2 5 2 2" xfId="29497" xr:uid="{00000000-0005-0000-0000-00003A730000}"/>
    <cellStyle name="Separador de milhares 2 5 2 5 2 2 2" xfId="29498" xr:uid="{00000000-0005-0000-0000-00003B730000}"/>
    <cellStyle name="Separador de milhares 2 5 2 5 2 2 3" xfId="29499" xr:uid="{00000000-0005-0000-0000-00003C730000}"/>
    <cellStyle name="Separador de milhares 2 5 2 5 2 3" xfId="29500" xr:uid="{00000000-0005-0000-0000-00003D730000}"/>
    <cellStyle name="Separador de milhares 2 5 2 5 2 4" xfId="29501" xr:uid="{00000000-0005-0000-0000-00003E730000}"/>
    <cellStyle name="Separador de milhares 2 5 2 5 3" xfId="29502" xr:uid="{00000000-0005-0000-0000-00003F730000}"/>
    <cellStyle name="Separador de milhares 2 5 2 5 3 2" xfId="29503" xr:uid="{00000000-0005-0000-0000-000040730000}"/>
    <cellStyle name="Separador de milhares 2 5 2 5 3 2 2" xfId="29504" xr:uid="{00000000-0005-0000-0000-000041730000}"/>
    <cellStyle name="Separador de milhares 2 5 2 5 3 2 3" xfId="29505" xr:uid="{00000000-0005-0000-0000-000042730000}"/>
    <cellStyle name="Separador de milhares 2 5 2 5 3 3" xfId="29506" xr:uid="{00000000-0005-0000-0000-000043730000}"/>
    <cellStyle name="Separador de milhares 2 5 2 5 3 4" xfId="29507" xr:uid="{00000000-0005-0000-0000-000044730000}"/>
    <cellStyle name="Separador de milhares 2 5 2 5 4" xfId="29508" xr:uid="{00000000-0005-0000-0000-000045730000}"/>
    <cellStyle name="Separador de milhares 2 5 2 5 4 2" xfId="29509" xr:uid="{00000000-0005-0000-0000-000046730000}"/>
    <cellStyle name="Separador de milhares 2 5 2 5 4 2 2" xfId="29510" xr:uid="{00000000-0005-0000-0000-000047730000}"/>
    <cellStyle name="Separador de milhares 2 5 2 5 4 2 3" xfId="29511" xr:uid="{00000000-0005-0000-0000-000048730000}"/>
    <cellStyle name="Separador de milhares 2 5 2 5 4 3" xfId="29512" xr:uid="{00000000-0005-0000-0000-000049730000}"/>
    <cellStyle name="Separador de milhares 2 5 2 5 4 4" xfId="29513" xr:uid="{00000000-0005-0000-0000-00004A730000}"/>
    <cellStyle name="Separador de milhares 2 5 2 5 5" xfId="29514" xr:uid="{00000000-0005-0000-0000-00004B730000}"/>
    <cellStyle name="Separador de milhares 2 5 2 5 5 2" xfId="29515" xr:uid="{00000000-0005-0000-0000-00004C730000}"/>
    <cellStyle name="Separador de milhares 2 5 2 5 5 3" xfId="29516" xr:uid="{00000000-0005-0000-0000-00004D730000}"/>
    <cellStyle name="Separador de milhares 2 5 2 5 6" xfId="29517" xr:uid="{00000000-0005-0000-0000-00004E730000}"/>
    <cellStyle name="Separador de milhares 2 5 2 5 7" xfId="29518" xr:uid="{00000000-0005-0000-0000-00004F730000}"/>
    <cellStyle name="Separador de milhares 2 5 2 6" xfId="29519" xr:uid="{00000000-0005-0000-0000-000050730000}"/>
    <cellStyle name="Separador de milhares 2 5 2 6 2" xfId="29520" xr:uid="{00000000-0005-0000-0000-000051730000}"/>
    <cellStyle name="Separador de milhares 2 5 2 6 2 2" xfId="29521" xr:uid="{00000000-0005-0000-0000-000052730000}"/>
    <cellStyle name="Separador de milhares 2 5 2 6 2 3" xfId="29522" xr:uid="{00000000-0005-0000-0000-000053730000}"/>
    <cellStyle name="Separador de milhares 2 5 2 6 3" xfId="29523" xr:uid="{00000000-0005-0000-0000-000054730000}"/>
    <cellStyle name="Separador de milhares 2 5 2 6 4" xfId="29524" xr:uid="{00000000-0005-0000-0000-000055730000}"/>
    <cellStyle name="Separador de milhares 2 5 2 7" xfId="29525" xr:uid="{00000000-0005-0000-0000-000056730000}"/>
    <cellStyle name="Separador de milhares 2 5 2 7 2" xfId="29526" xr:uid="{00000000-0005-0000-0000-000057730000}"/>
    <cellStyle name="Separador de milhares 2 5 2 7 2 2" xfId="29527" xr:uid="{00000000-0005-0000-0000-000058730000}"/>
    <cellStyle name="Separador de milhares 2 5 2 7 2 3" xfId="29528" xr:uid="{00000000-0005-0000-0000-000059730000}"/>
    <cellStyle name="Separador de milhares 2 5 2 7 3" xfId="29529" xr:uid="{00000000-0005-0000-0000-00005A730000}"/>
    <cellStyle name="Separador de milhares 2 5 2 7 4" xfId="29530" xr:uid="{00000000-0005-0000-0000-00005B730000}"/>
    <cellStyle name="Separador de milhares 2 5 2 8" xfId="29531" xr:uid="{00000000-0005-0000-0000-00005C730000}"/>
    <cellStyle name="Separador de milhares 2 5 2 8 2" xfId="29532" xr:uid="{00000000-0005-0000-0000-00005D730000}"/>
    <cellStyle name="Separador de milhares 2 5 2 8 2 2" xfId="29533" xr:uid="{00000000-0005-0000-0000-00005E730000}"/>
    <cellStyle name="Separador de milhares 2 5 2 8 2 3" xfId="29534" xr:uid="{00000000-0005-0000-0000-00005F730000}"/>
    <cellStyle name="Separador de milhares 2 5 2 8 3" xfId="29535" xr:uid="{00000000-0005-0000-0000-000060730000}"/>
    <cellStyle name="Separador de milhares 2 5 2 8 4" xfId="29536" xr:uid="{00000000-0005-0000-0000-000061730000}"/>
    <cellStyle name="Separador de milhares 2 5 2 9" xfId="29537" xr:uid="{00000000-0005-0000-0000-000062730000}"/>
    <cellStyle name="Separador de milhares 2 5 2 9 2" xfId="29538" xr:uid="{00000000-0005-0000-0000-000063730000}"/>
    <cellStyle name="Separador de milhares 2 5 2 9 3" xfId="29539" xr:uid="{00000000-0005-0000-0000-000064730000}"/>
    <cellStyle name="Separador de milhares 2 5 3" xfId="29540" xr:uid="{00000000-0005-0000-0000-000065730000}"/>
    <cellStyle name="Separador de milhares 2 5 3 2" xfId="29541" xr:uid="{00000000-0005-0000-0000-000066730000}"/>
    <cellStyle name="Separador de milhares 2 5 3 2 2" xfId="29542" xr:uid="{00000000-0005-0000-0000-000067730000}"/>
    <cellStyle name="Separador de milhares 2 5 3 2 2 2" xfId="29543" xr:uid="{00000000-0005-0000-0000-000068730000}"/>
    <cellStyle name="Separador de milhares 2 5 3 2 2 2 2" xfId="29544" xr:uid="{00000000-0005-0000-0000-000069730000}"/>
    <cellStyle name="Separador de milhares 2 5 3 2 2 2 2 2" xfId="29545" xr:uid="{00000000-0005-0000-0000-00006A730000}"/>
    <cellStyle name="Separador de milhares 2 5 3 2 2 2 2 3" xfId="29546" xr:uid="{00000000-0005-0000-0000-00006B730000}"/>
    <cellStyle name="Separador de milhares 2 5 3 2 2 2 3" xfId="29547" xr:uid="{00000000-0005-0000-0000-00006C730000}"/>
    <cellStyle name="Separador de milhares 2 5 3 2 2 2 4" xfId="29548" xr:uid="{00000000-0005-0000-0000-00006D730000}"/>
    <cellStyle name="Separador de milhares 2 5 3 2 2 3" xfId="29549" xr:uid="{00000000-0005-0000-0000-00006E730000}"/>
    <cellStyle name="Separador de milhares 2 5 3 2 2 3 2" xfId="29550" xr:uid="{00000000-0005-0000-0000-00006F730000}"/>
    <cellStyle name="Separador de milhares 2 5 3 2 2 3 2 2" xfId="29551" xr:uid="{00000000-0005-0000-0000-000070730000}"/>
    <cellStyle name="Separador de milhares 2 5 3 2 2 3 2 3" xfId="29552" xr:uid="{00000000-0005-0000-0000-000071730000}"/>
    <cellStyle name="Separador de milhares 2 5 3 2 2 3 3" xfId="29553" xr:uid="{00000000-0005-0000-0000-000072730000}"/>
    <cellStyle name="Separador de milhares 2 5 3 2 2 3 4" xfId="29554" xr:uid="{00000000-0005-0000-0000-000073730000}"/>
    <cellStyle name="Separador de milhares 2 5 3 2 2 4" xfId="29555" xr:uid="{00000000-0005-0000-0000-000074730000}"/>
    <cellStyle name="Separador de milhares 2 5 3 2 2 4 2" xfId="29556" xr:uid="{00000000-0005-0000-0000-000075730000}"/>
    <cellStyle name="Separador de milhares 2 5 3 2 2 4 2 2" xfId="29557" xr:uid="{00000000-0005-0000-0000-000076730000}"/>
    <cellStyle name="Separador de milhares 2 5 3 2 2 4 2 3" xfId="29558" xr:uid="{00000000-0005-0000-0000-000077730000}"/>
    <cellStyle name="Separador de milhares 2 5 3 2 2 4 3" xfId="29559" xr:uid="{00000000-0005-0000-0000-000078730000}"/>
    <cellStyle name="Separador de milhares 2 5 3 2 2 4 4" xfId="29560" xr:uid="{00000000-0005-0000-0000-000079730000}"/>
    <cellStyle name="Separador de milhares 2 5 3 2 2 5" xfId="29561" xr:uid="{00000000-0005-0000-0000-00007A730000}"/>
    <cellStyle name="Separador de milhares 2 5 3 2 2 5 2" xfId="29562" xr:uid="{00000000-0005-0000-0000-00007B730000}"/>
    <cellStyle name="Separador de milhares 2 5 3 2 2 5 3" xfId="29563" xr:uid="{00000000-0005-0000-0000-00007C730000}"/>
    <cellStyle name="Separador de milhares 2 5 3 2 2 6" xfId="29564" xr:uid="{00000000-0005-0000-0000-00007D730000}"/>
    <cellStyle name="Separador de milhares 2 5 3 2 2 7" xfId="29565" xr:uid="{00000000-0005-0000-0000-00007E730000}"/>
    <cellStyle name="Separador de milhares 2 5 3 2 3" xfId="29566" xr:uid="{00000000-0005-0000-0000-00007F730000}"/>
    <cellStyle name="Separador de milhares 2 5 3 2 3 2" xfId="29567" xr:uid="{00000000-0005-0000-0000-000080730000}"/>
    <cellStyle name="Separador de milhares 2 5 3 2 3 2 2" xfId="29568" xr:uid="{00000000-0005-0000-0000-000081730000}"/>
    <cellStyle name="Separador de milhares 2 5 3 2 3 2 3" xfId="29569" xr:uid="{00000000-0005-0000-0000-000082730000}"/>
    <cellStyle name="Separador de milhares 2 5 3 2 3 3" xfId="29570" xr:uid="{00000000-0005-0000-0000-000083730000}"/>
    <cellStyle name="Separador de milhares 2 5 3 2 3 4" xfId="29571" xr:uid="{00000000-0005-0000-0000-000084730000}"/>
    <cellStyle name="Separador de milhares 2 5 3 2 4" xfId="29572" xr:uid="{00000000-0005-0000-0000-000085730000}"/>
    <cellStyle name="Separador de milhares 2 5 3 2 4 2" xfId="29573" xr:uid="{00000000-0005-0000-0000-000086730000}"/>
    <cellStyle name="Separador de milhares 2 5 3 2 4 2 2" xfId="29574" xr:uid="{00000000-0005-0000-0000-000087730000}"/>
    <cellStyle name="Separador de milhares 2 5 3 2 4 2 3" xfId="29575" xr:uid="{00000000-0005-0000-0000-000088730000}"/>
    <cellStyle name="Separador de milhares 2 5 3 2 4 3" xfId="29576" xr:uid="{00000000-0005-0000-0000-000089730000}"/>
    <cellStyle name="Separador de milhares 2 5 3 2 4 4" xfId="29577" xr:uid="{00000000-0005-0000-0000-00008A730000}"/>
    <cellStyle name="Separador de milhares 2 5 3 2 5" xfId="29578" xr:uid="{00000000-0005-0000-0000-00008B730000}"/>
    <cellStyle name="Separador de milhares 2 5 3 2 5 2" xfId="29579" xr:uid="{00000000-0005-0000-0000-00008C730000}"/>
    <cellStyle name="Separador de milhares 2 5 3 2 5 2 2" xfId="29580" xr:uid="{00000000-0005-0000-0000-00008D730000}"/>
    <cellStyle name="Separador de milhares 2 5 3 2 5 2 3" xfId="29581" xr:uid="{00000000-0005-0000-0000-00008E730000}"/>
    <cellStyle name="Separador de milhares 2 5 3 2 5 3" xfId="29582" xr:uid="{00000000-0005-0000-0000-00008F730000}"/>
    <cellStyle name="Separador de milhares 2 5 3 2 5 4" xfId="29583" xr:uid="{00000000-0005-0000-0000-000090730000}"/>
    <cellStyle name="Separador de milhares 2 5 3 2 6" xfId="29584" xr:uid="{00000000-0005-0000-0000-000091730000}"/>
    <cellStyle name="Separador de milhares 2 5 3 2 6 2" xfId="29585" xr:uid="{00000000-0005-0000-0000-000092730000}"/>
    <cellStyle name="Separador de milhares 2 5 3 2 6 3" xfId="29586" xr:uid="{00000000-0005-0000-0000-000093730000}"/>
    <cellStyle name="Separador de milhares 2 5 3 2 7" xfId="29587" xr:uid="{00000000-0005-0000-0000-000094730000}"/>
    <cellStyle name="Separador de milhares 2 5 3 2 8" xfId="29588" xr:uid="{00000000-0005-0000-0000-000095730000}"/>
    <cellStyle name="Separador de milhares 2 5 3 3" xfId="29589" xr:uid="{00000000-0005-0000-0000-000096730000}"/>
    <cellStyle name="Separador de milhares 2 5 3 3 2" xfId="29590" xr:uid="{00000000-0005-0000-0000-000097730000}"/>
    <cellStyle name="Separador de milhares 2 5 3 3 2 2" xfId="29591" xr:uid="{00000000-0005-0000-0000-000098730000}"/>
    <cellStyle name="Separador de milhares 2 5 3 3 2 2 2" xfId="29592" xr:uid="{00000000-0005-0000-0000-000099730000}"/>
    <cellStyle name="Separador de milhares 2 5 3 3 2 2 3" xfId="29593" xr:uid="{00000000-0005-0000-0000-00009A730000}"/>
    <cellStyle name="Separador de milhares 2 5 3 3 2 3" xfId="29594" xr:uid="{00000000-0005-0000-0000-00009B730000}"/>
    <cellStyle name="Separador de milhares 2 5 3 3 2 4" xfId="29595" xr:uid="{00000000-0005-0000-0000-00009C730000}"/>
    <cellStyle name="Separador de milhares 2 5 3 3 3" xfId="29596" xr:uid="{00000000-0005-0000-0000-00009D730000}"/>
    <cellStyle name="Separador de milhares 2 5 3 3 3 2" xfId="29597" xr:uid="{00000000-0005-0000-0000-00009E730000}"/>
    <cellStyle name="Separador de milhares 2 5 3 3 3 2 2" xfId="29598" xr:uid="{00000000-0005-0000-0000-00009F730000}"/>
    <cellStyle name="Separador de milhares 2 5 3 3 3 2 3" xfId="29599" xr:uid="{00000000-0005-0000-0000-0000A0730000}"/>
    <cellStyle name="Separador de milhares 2 5 3 3 3 3" xfId="29600" xr:uid="{00000000-0005-0000-0000-0000A1730000}"/>
    <cellStyle name="Separador de milhares 2 5 3 3 3 4" xfId="29601" xr:uid="{00000000-0005-0000-0000-0000A2730000}"/>
    <cellStyle name="Separador de milhares 2 5 3 3 4" xfId="29602" xr:uid="{00000000-0005-0000-0000-0000A3730000}"/>
    <cellStyle name="Separador de milhares 2 5 3 3 4 2" xfId="29603" xr:uid="{00000000-0005-0000-0000-0000A4730000}"/>
    <cellStyle name="Separador de milhares 2 5 3 3 4 2 2" xfId="29604" xr:uid="{00000000-0005-0000-0000-0000A5730000}"/>
    <cellStyle name="Separador de milhares 2 5 3 3 4 2 3" xfId="29605" xr:uid="{00000000-0005-0000-0000-0000A6730000}"/>
    <cellStyle name="Separador de milhares 2 5 3 3 4 3" xfId="29606" xr:uid="{00000000-0005-0000-0000-0000A7730000}"/>
    <cellStyle name="Separador de milhares 2 5 3 3 4 4" xfId="29607" xr:uid="{00000000-0005-0000-0000-0000A8730000}"/>
    <cellStyle name="Separador de milhares 2 5 3 3 5" xfId="29608" xr:uid="{00000000-0005-0000-0000-0000A9730000}"/>
    <cellStyle name="Separador de milhares 2 5 3 3 5 2" xfId="29609" xr:uid="{00000000-0005-0000-0000-0000AA730000}"/>
    <cellStyle name="Separador de milhares 2 5 3 3 5 3" xfId="29610" xr:uid="{00000000-0005-0000-0000-0000AB730000}"/>
    <cellStyle name="Separador de milhares 2 5 3 3 6" xfId="29611" xr:uid="{00000000-0005-0000-0000-0000AC730000}"/>
    <cellStyle name="Separador de milhares 2 5 3 3 7" xfId="29612" xr:uid="{00000000-0005-0000-0000-0000AD730000}"/>
    <cellStyle name="Separador de milhares 2 5 3 4" xfId="29613" xr:uid="{00000000-0005-0000-0000-0000AE730000}"/>
    <cellStyle name="Separador de milhares 2 5 3 4 2" xfId="29614" xr:uid="{00000000-0005-0000-0000-0000AF730000}"/>
    <cellStyle name="Separador de milhares 2 5 3 4 2 2" xfId="29615" xr:uid="{00000000-0005-0000-0000-0000B0730000}"/>
    <cellStyle name="Separador de milhares 2 5 3 4 2 3" xfId="29616" xr:uid="{00000000-0005-0000-0000-0000B1730000}"/>
    <cellStyle name="Separador de milhares 2 5 3 4 3" xfId="29617" xr:uid="{00000000-0005-0000-0000-0000B2730000}"/>
    <cellStyle name="Separador de milhares 2 5 3 4 4" xfId="29618" xr:uid="{00000000-0005-0000-0000-0000B3730000}"/>
    <cellStyle name="Separador de milhares 2 5 3 5" xfId="29619" xr:uid="{00000000-0005-0000-0000-0000B4730000}"/>
    <cellStyle name="Separador de milhares 2 5 3 5 2" xfId="29620" xr:uid="{00000000-0005-0000-0000-0000B5730000}"/>
    <cellStyle name="Separador de milhares 2 5 3 5 2 2" xfId="29621" xr:uid="{00000000-0005-0000-0000-0000B6730000}"/>
    <cellStyle name="Separador de milhares 2 5 3 5 2 3" xfId="29622" xr:uid="{00000000-0005-0000-0000-0000B7730000}"/>
    <cellStyle name="Separador de milhares 2 5 3 5 3" xfId="29623" xr:uid="{00000000-0005-0000-0000-0000B8730000}"/>
    <cellStyle name="Separador de milhares 2 5 3 5 4" xfId="29624" xr:uid="{00000000-0005-0000-0000-0000B9730000}"/>
    <cellStyle name="Separador de milhares 2 5 3 6" xfId="29625" xr:uid="{00000000-0005-0000-0000-0000BA730000}"/>
    <cellStyle name="Separador de milhares 2 5 3 6 2" xfId="29626" xr:uid="{00000000-0005-0000-0000-0000BB730000}"/>
    <cellStyle name="Separador de milhares 2 5 3 6 2 2" xfId="29627" xr:uid="{00000000-0005-0000-0000-0000BC730000}"/>
    <cellStyle name="Separador de milhares 2 5 3 6 2 3" xfId="29628" xr:uid="{00000000-0005-0000-0000-0000BD730000}"/>
    <cellStyle name="Separador de milhares 2 5 3 6 3" xfId="29629" xr:uid="{00000000-0005-0000-0000-0000BE730000}"/>
    <cellStyle name="Separador de milhares 2 5 3 6 4" xfId="29630" xr:uid="{00000000-0005-0000-0000-0000BF730000}"/>
    <cellStyle name="Separador de milhares 2 5 3 7" xfId="29631" xr:uid="{00000000-0005-0000-0000-0000C0730000}"/>
    <cellStyle name="Separador de milhares 2 5 3 7 2" xfId="29632" xr:uid="{00000000-0005-0000-0000-0000C1730000}"/>
    <cellStyle name="Separador de milhares 2 5 3 7 3" xfId="29633" xr:uid="{00000000-0005-0000-0000-0000C2730000}"/>
    <cellStyle name="Separador de milhares 2 5 3 8" xfId="29634" xr:uid="{00000000-0005-0000-0000-0000C3730000}"/>
    <cellStyle name="Separador de milhares 2 5 3 9" xfId="29635" xr:uid="{00000000-0005-0000-0000-0000C4730000}"/>
    <cellStyle name="Separador de milhares 2 5 4" xfId="29636" xr:uid="{00000000-0005-0000-0000-0000C5730000}"/>
    <cellStyle name="Separador de milhares 2 5 4 2" xfId="29637" xr:uid="{00000000-0005-0000-0000-0000C6730000}"/>
    <cellStyle name="Separador de milhares 2 5 5" xfId="29638" xr:uid="{00000000-0005-0000-0000-0000C7730000}"/>
    <cellStyle name="Separador de milhares 2 5 5 2" xfId="29639" xr:uid="{00000000-0005-0000-0000-0000C8730000}"/>
    <cellStyle name="Separador de milhares 2 5 5 2 2" xfId="29640" xr:uid="{00000000-0005-0000-0000-0000C9730000}"/>
    <cellStyle name="Separador de milhares 2 5 5 2 2 2" xfId="29641" xr:uid="{00000000-0005-0000-0000-0000CA730000}"/>
    <cellStyle name="Separador de milhares 2 5 5 2 2 2 2" xfId="29642" xr:uid="{00000000-0005-0000-0000-0000CB730000}"/>
    <cellStyle name="Separador de milhares 2 5 5 2 2 2 3" xfId="29643" xr:uid="{00000000-0005-0000-0000-0000CC730000}"/>
    <cellStyle name="Separador de milhares 2 5 5 2 2 3" xfId="29644" xr:uid="{00000000-0005-0000-0000-0000CD730000}"/>
    <cellStyle name="Separador de milhares 2 5 5 2 2 4" xfId="29645" xr:uid="{00000000-0005-0000-0000-0000CE730000}"/>
    <cellStyle name="Separador de milhares 2 5 5 2 3" xfId="29646" xr:uid="{00000000-0005-0000-0000-0000CF730000}"/>
    <cellStyle name="Separador de milhares 2 5 5 2 3 2" xfId="29647" xr:uid="{00000000-0005-0000-0000-0000D0730000}"/>
    <cellStyle name="Separador de milhares 2 5 5 2 3 2 2" xfId="29648" xr:uid="{00000000-0005-0000-0000-0000D1730000}"/>
    <cellStyle name="Separador de milhares 2 5 5 2 3 2 3" xfId="29649" xr:uid="{00000000-0005-0000-0000-0000D2730000}"/>
    <cellStyle name="Separador de milhares 2 5 5 2 3 3" xfId="29650" xr:uid="{00000000-0005-0000-0000-0000D3730000}"/>
    <cellStyle name="Separador de milhares 2 5 5 2 3 4" xfId="29651" xr:uid="{00000000-0005-0000-0000-0000D4730000}"/>
    <cellStyle name="Separador de milhares 2 5 5 2 4" xfId="29652" xr:uid="{00000000-0005-0000-0000-0000D5730000}"/>
    <cellStyle name="Separador de milhares 2 5 5 2 4 2" xfId="29653" xr:uid="{00000000-0005-0000-0000-0000D6730000}"/>
    <cellStyle name="Separador de milhares 2 5 5 2 4 2 2" xfId="29654" xr:uid="{00000000-0005-0000-0000-0000D7730000}"/>
    <cellStyle name="Separador de milhares 2 5 5 2 4 2 3" xfId="29655" xr:uid="{00000000-0005-0000-0000-0000D8730000}"/>
    <cellStyle name="Separador de milhares 2 5 5 2 4 3" xfId="29656" xr:uid="{00000000-0005-0000-0000-0000D9730000}"/>
    <cellStyle name="Separador de milhares 2 5 5 2 4 4" xfId="29657" xr:uid="{00000000-0005-0000-0000-0000DA730000}"/>
    <cellStyle name="Separador de milhares 2 5 5 2 5" xfId="29658" xr:uid="{00000000-0005-0000-0000-0000DB730000}"/>
    <cellStyle name="Separador de milhares 2 5 5 2 5 2" xfId="29659" xr:uid="{00000000-0005-0000-0000-0000DC730000}"/>
    <cellStyle name="Separador de milhares 2 5 5 2 5 3" xfId="29660" xr:uid="{00000000-0005-0000-0000-0000DD730000}"/>
    <cellStyle name="Separador de milhares 2 5 5 2 6" xfId="29661" xr:uid="{00000000-0005-0000-0000-0000DE730000}"/>
    <cellStyle name="Separador de milhares 2 5 5 2 7" xfId="29662" xr:uid="{00000000-0005-0000-0000-0000DF730000}"/>
    <cellStyle name="Separador de milhares 2 5 5 3" xfId="29663" xr:uid="{00000000-0005-0000-0000-0000E0730000}"/>
    <cellStyle name="Separador de milhares 2 5 5 4" xfId="29664" xr:uid="{00000000-0005-0000-0000-0000E1730000}"/>
    <cellStyle name="Separador de milhares 2 5 5 4 2" xfId="29665" xr:uid="{00000000-0005-0000-0000-0000E2730000}"/>
    <cellStyle name="Separador de milhares 2 5 5 4 2 2" xfId="29666" xr:uid="{00000000-0005-0000-0000-0000E3730000}"/>
    <cellStyle name="Separador de milhares 2 5 5 4 2 3" xfId="29667" xr:uid="{00000000-0005-0000-0000-0000E4730000}"/>
    <cellStyle name="Separador de milhares 2 5 5 4 3" xfId="29668" xr:uid="{00000000-0005-0000-0000-0000E5730000}"/>
    <cellStyle name="Separador de milhares 2 5 5 4 4" xfId="29669" xr:uid="{00000000-0005-0000-0000-0000E6730000}"/>
    <cellStyle name="Separador de milhares 2 5 5 5" xfId="29670" xr:uid="{00000000-0005-0000-0000-0000E7730000}"/>
    <cellStyle name="Separador de milhares 2 5 5 5 2" xfId="29671" xr:uid="{00000000-0005-0000-0000-0000E8730000}"/>
    <cellStyle name="Separador de milhares 2 5 5 5 2 2" xfId="29672" xr:uid="{00000000-0005-0000-0000-0000E9730000}"/>
    <cellStyle name="Separador de milhares 2 5 5 5 2 3" xfId="29673" xr:uid="{00000000-0005-0000-0000-0000EA730000}"/>
    <cellStyle name="Separador de milhares 2 5 5 5 3" xfId="29674" xr:uid="{00000000-0005-0000-0000-0000EB730000}"/>
    <cellStyle name="Separador de milhares 2 5 5 5 4" xfId="29675" xr:uid="{00000000-0005-0000-0000-0000EC730000}"/>
    <cellStyle name="Separador de milhares 2 5 5 6" xfId="29676" xr:uid="{00000000-0005-0000-0000-0000ED730000}"/>
    <cellStyle name="Separador de milhares 2 5 5 6 2" xfId="29677" xr:uid="{00000000-0005-0000-0000-0000EE730000}"/>
    <cellStyle name="Separador de milhares 2 5 5 6 2 2" xfId="29678" xr:uid="{00000000-0005-0000-0000-0000EF730000}"/>
    <cellStyle name="Separador de milhares 2 5 5 6 2 3" xfId="29679" xr:uid="{00000000-0005-0000-0000-0000F0730000}"/>
    <cellStyle name="Separador de milhares 2 5 5 6 3" xfId="29680" xr:uid="{00000000-0005-0000-0000-0000F1730000}"/>
    <cellStyle name="Separador de milhares 2 5 5 6 4" xfId="29681" xr:uid="{00000000-0005-0000-0000-0000F2730000}"/>
    <cellStyle name="Separador de milhares 2 5 5 7" xfId="29682" xr:uid="{00000000-0005-0000-0000-0000F3730000}"/>
    <cellStyle name="Separador de milhares 2 5 5 7 2" xfId="29683" xr:uid="{00000000-0005-0000-0000-0000F4730000}"/>
    <cellStyle name="Separador de milhares 2 5 5 7 3" xfId="29684" xr:uid="{00000000-0005-0000-0000-0000F5730000}"/>
    <cellStyle name="Separador de milhares 2 5 5 8" xfId="29685" xr:uid="{00000000-0005-0000-0000-0000F6730000}"/>
    <cellStyle name="Separador de milhares 2 5 5 9" xfId="29686" xr:uid="{00000000-0005-0000-0000-0000F7730000}"/>
    <cellStyle name="Separador de milhares 2 5 6" xfId="29687" xr:uid="{00000000-0005-0000-0000-0000F8730000}"/>
    <cellStyle name="Separador de milhares 2 5 6 2" xfId="29688" xr:uid="{00000000-0005-0000-0000-0000F9730000}"/>
    <cellStyle name="Separador de milhares 2 5 6 2 2" xfId="29689" xr:uid="{00000000-0005-0000-0000-0000FA730000}"/>
    <cellStyle name="Separador de milhares 2 5 6 2 2 2" xfId="29690" xr:uid="{00000000-0005-0000-0000-0000FB730000}"/>
    <cellStyle name="Separador de milhares 2 5 6 2 2 2 2" xfId="29691" xr:uid="{00000000-0005-0000-0000-0000FC730000}"/>
    <cellStyle name="Separador de milhares 2 5 6 2 2 2 3" xfId="29692" xr:uid="{00000000-0005-0000-0000-0000FD730000}"/>
    <cellStyle name="Separador de milhares 2 5 6 2 2 3" xfId="29693" xr:uid="{00000000-0005-0000-0000-0000FE730000}"/>
    <cellStyle name="Separador de milhares 2 5 6 2 2 4" xfId="29694" xr:uid="{00000000-0005-0000-0000-0000FF730000}"/>
    <cellStyle name="Separador de milhares 2 5 6 2 3" xfId="29695" xr:uid="{00000000-0005-0000-0000-000000740000}"/>
    <cellStyle name="Separador de milhares 2 5 6 2 3 2" xfId="29696" xr:uid="{00000000-0005-0000-0000-000001740000}"/>
    <cellStyle name="Separador de milhares 2 5 6 2 3 2 2" xfId="29697" xr:uid="{00000000-0005-0000-0000-000002740000}"/>
    <cellStyle name="Separador de milhares 2 5 6 2 3 2 3" xfId="29698" xr:uid="{00000000-0005-0000-0000-000003740000}"/>
    <cellStyle name="Separador de milhares 2 5 6 2 3 3" xfId="29699" xr:uid="{00000000-0005-0000-0000-000004740000}"/>
    <cellStyle name="Separador de milhares 2 5 6 2 3 4" xfId="29700" xr:uid="{00000000-0005-0000-0000-000005740000}"/>
    <cellStyle name="Separador de milhares 2 5 6 2 4" xfId="29701" xr:uid="{00000000-0005-0000-0000-000006740000}"/>
    <cellStyle name="Separador de milhares 2 5 6 2 4 2" xfId="29702" xr:uid="{00000000-0005-0000-0000-000007740000}"/>
    <cellStyle name="Separador de milhares 2 5 6 2 4 2 2" xfId="29703" xr:uid="{00000000-0005-0000-0000-000008740000}"/>
    <cellStyle name="Separador de milhares 2 5 6 2 4 2 3" xfId="29704" xr:uid="{00000000-0005-0000-0000-000009740000}"/>
    <cellStyle name="Separador de milhares 2 5 6 2 4 3" xfId="29705" xr:uid="{00000000-0005-0000-0000-00000A740000}"/>
    <cellStyle name="Separador de milhares 2 5 6 2 4 4" xfId="29706" xr:uid="{00000000-0005-0000-0000-00000B740000}"/>
    <cellStyle name="Separador de milhares 2 5 6 2 5" xfId="29707" xr:uid="{00000000-0005-0000-0000-00000C740000}"/>
    <cellStyle name="Separador de milhares 2 5 6 2 5 2" xfId="29708" xr:uid="{00000000-0005-0000-0000-00000D740000}"/>
    <cellStyle name="Separador de milhares 2 5 6 2 5 3" xfId="29709" xr:uid="{00000000-0005-0000-0000-00000E740000}"/>
    <cellStyle name="Separador de milhares 2 5 6 2 6" xfId="29710" xr:uid="{00000000-0005-0000-0000-00000F740000}"/>
    <cellStyle name="Separador de milhares 2 5 6 2 7" xfId="29711" xr:uid="{00000000-0005-0000-0000-000010740000}"/>
    <cellStyle name="Separador de milhares 2 5 6 3" xfId="29712" xr:uid="{00000000-0005-0000-0000-000011740000}"/>
    <cellStyle name="Separador de milhares 2 5 6 3 2" xfId="29713" xr:uid="{00000000-0005-0000-0000-000012740000}"/>
    <cellStyle name="Separador de milhares 2 5 6 3 2 2" xfId="29714" xr:uid="{00000000-0005-0000-0000-000013740000}"/>
    <cellStyle name="Separador de milhares 2 5 6 3 2 3" xfId="29715" xr:uid="{00000000-0005-0000-0000-000014740000}"/>
    <cellStyle name="Separador de milhares 2 5 6 3 3" xfId="29716" xr:uid="{00000000-0005-0000-0000-000015740000}"/>
    <cellStyle name="Separador de milhares 2 5 6 3 4" xfId="29717" xr:uid="{00000000-0005-0000-0000-000016740000}"/>
    <cellStyle name="Separador de milhares 2 5 6 4" xfId="29718" xr:uid="{00000000-0005-0000-0000-000017740000}"/>
    <cellStyle name="Separador de milhares 2 5 6 4 2" xfId="29719" xr:uid="{00000000-0005-0000-0000-000018740000}"/>
    <cellStyle name="Separador de milhares 2 5 6 4 2 2" xfId="29720" xr:uid="{00000000-0005-0000-0000-000019740000}"/>
    <cellStyle name="Separador de milhares 2 5 6 4 2 3" xfId="29721" xr:uid="{00000000-0005-0000-0000-00001A740000}"/>
    <cellStyle name="Separador de milhares 2 5 6 4 3" xfId="29722" xr:uid="{00000000-0005-0000-0000-00001B740000}"/>
    <cellStyle name="Separador de milhares 2 5 6 4 4" xfId="29723" xr:uid="{00000000-0005-0000-0000-00001C740000}"/>
    <cellStyle name="Separador de milhares 2 5 6 5" xfId="29724" xr:uid="{00000000-0005-0000-0000-00001D740000}"/>
    <cellStyle name="Separador de milhares 2 5 6 5 2" xfId="29725" xr:uid="{00000000-0005-0000-0000-00001E740000}"/>
    <cellStyle name="Separador de milhares 2 5 6 5 2 2" xfId="29726" xr:uid="{00000000-0005-0000-0000-00001F740000}"/>
    <cellStyle name="Separador de milhares 2 5 6 5 2 3" xfId="29727" xr:uid="{00000000-0005-0000-0000-000020740000}"/>
    <cellStyle name="Separador de milhares 2 5 6 5 3" xfId="29728" xr:uid="{00000000-0005-0000-0000-000021740000}"/>
    <cellStyle name="Separador de milhares 2 5 6 5 4" xfId="29729" xr:uid="{00000000-0005-0000-0000-000022740000}"/>
    <cellStyle name="Separador de milhares 2 5 6 6" xfId="29730" xr:uid="{00000000-0005-0000-0000-000023740000}"/>
    <cellStyle name="Separador de milhares 2 5 6 6 2" xfId="29731" xr:uid="{00000000-0005-0000-0000-000024740000}"/>
    <cellStyle name="Separador de milhares 2 5 6 6 3" xfId="29732" xr:uid="{00000000-0005-0000-0000-000025740000}"/>
    <cellStyle name="Separador de milhares 2 5 6 7" xfId="29733" xr:uid="{00000000-0005-0000-0000-000026740000}"/>
    <cellStyle name="Separador de milhares 2 5 6 8" xfId="29734" xr:uid="{00000000-0005-0000-0000-000027740000}"/>
    <cellStyle name="Separador de milhares 2 5 7" xfId="29735" xr:uid="{00000000-0005-0000-0000-000028740000}"/>
    <cellStyle name="Separador de milhares 2 5 7 2" xfId="29736" xr:uid="{00000000-0005-0000-0000-000029740000}"/>
    <cellStyle name="Separador de milhares 2 5 7 2 2" xfId="29737" xr:uid="{00000000-0005-0000-0000-00002A740000}"/>
    <cellStyle name="Separador de milhares 2 5 7 2 3" xfId="29738" xr:uid="{00000000-0005-0000-0000-00002B740000}"/>
    <cellStyle name="Separador de milhares 2 5 7 3" xfId="29739" xr:uid="{00000000-0005-0000-0000-00002C740000}"/>
    <cellStyle name="Separador de milhares 2 5 7 4" xfId="29740" xr:uid="{00000000-0005-0000-0000-00002D740000}"/>
    <cellStyle name="Separador de milhares 2 5 8" xfId="29741" xr:uid="{00000000-0005-0000-0000-00002E740000}"/>
    <cellStyle name="Separador de milhares 2 6" xfId="29742" xr:uid="{00000000-0005-0000-0000-00002F740000}"/>
    <cellStyle name="Separador de milhares 2 6 10" xfId="29743" xr:uid="{00000000-0005-0000-0000-000030740000}"/>
    <cellStyle name="Separador de milhares 2 6 10 2" xfId="29744" xr:uid="{00000000-0005-0000-0000-000031740000}"/>
    <cellStyle name="Separador de milhares 2 6 10 2 2" xfId="29745" xr:uid="{00000000-0005-0000-0000-000032740000}"/>
    <cellStyle name="Separador de milhares 2 6 10 2 3" xfId="29746" xr:uid="{00000000-0005-0000-0000-000033740000}"/>
    <cellStyle name="Separador de milhares 2 6 10 3" xfId="29747" xr:uid="{00000000-0005-0000-0000-000034740000}"/>
    <cellStyle name="Separador de milhares 2 6 10 4" xfId="29748" xr:uid="{00000000-0005-0000-0000-000035740000}"/>
    <cellStyle name="Separador de milhares 2 6 11" xfId="29749" xr:uid="{00000000-0005-0000-0000-000036740000}"/>
    <cellStyle name="Separador de milhares 2 6 11 2" xfId="29750" xr:uid="{00000000-0005-0000-0000-000037740000}"/>
    <cellStyle name="Separador de milhares 2 6 11 2 2" xfId="29751" xr:uid="{00000000-0005-0000-0000-000038740000}"/>
    <cellStyle name="Separador de milhares 2 6 11 2 3" xfId="29752" xr:uid="{00000000-0005-0000-0000-000039740000}"/>
    <cellStyle name="Separador de milhares 2 6 11 3" xfId="29753" xr:uid="{00000000-0005-0000-0000-00003A740000}"/>
    <cellStyle name="Separador de milhares 2 6 11 4" xfId="29754" xr:uid="{00000000-0005-0000-0000-00003B740000}"/>
    <cellStyle name="Separador de milhares 2 6 12" xfId="29755" xr:uid="{00000000-0005-0000-0000-00003C740000}"/>
    <cellStyle name="Separador de milhares 2 6 12 2" xfId="29756" xr:uid="{00000000-0005-0000-0000-00003D740000}"/>
    <cellStyle name="Separador de milhares 2 6 12 2 2" xfId="29757" xr:uid="{00000000-0005-0000-0000-00003E740000}"/>
    <cellStyle name="Separador de milhares 2 6 12 2 3" xfId="29758" xr:uid="{00000000-0005-0000-0000-00003F740000}"/>
    <cellStyle name="Separador de milhares 2 6 12 3" xfId="29759" xr:uid="{00000000-0005-0000-0000-000040740000}"/>
    <cellStyle name="Separador de milhares 2 6 12 4" xfId="29760" xr:uid="{00000000-0005-0000-0000-000041740000}"/>
    <cellStyle name="Separador de milhares 2 6 13" xfId="29761" xr:uid="{00000000-0005-0000-0000-000042740000}"/>
    <cellStyle name="Separador de milhares 2 6 13 2" xfId="29762" xr:uid="{00000000-0005-0000-0000-000043740000}"/>
    <cellStyle name="Separador de milhares 2 6 13 3" xfId="29763" xr:uid="{00000000-0005-0000-0000-000044740000}"/>
    <cellStyle name="Separador de milhares 2 6 14" xfId="29764" xr:uid="{00000000-0005-0000-0000-000045740000}"/>
    <cellStyle name="Separador de milhares 2 6 15" xfId="29765" xr:uid="{00000000-0005-0000-0000-000046740000}"/>
    <cellStyle name="Separador de milhares 2 6 2" xfId="29766" xr:uid="{00000000-0005-0000-0000-000047740000}"/>
    <cellStyle name="Separador de milhares 2 6 2 10" xfId="29767" xr:uid="{00000000-0005-0000-0000-000048740000}"/>
    <cellStyle name="Separador de milhares 2 6 2 2" xfId="29768" xr:uid="{00000000-0005-0000-0000-000049740000}"/>
    <cellStyle name="Separador de milhares 2 6 2 2 2" xfId="29769" xr:uid="{00000000-0005-0000-0000-00004A740000}"/>
    <cellStyle name="Separador de milhares 2 6 2 2 2 2" xfId="29770" xr:uid="{00000000-0005-0000-0000-00004B740000}"/>
    <cellStyle name="Separador de milhares 2 6 2 2 2 2 2" xfId="29771" xr:uid="{00000000-0005-0000-0000-00004C740000}"/>
    <cellStyle name="Separador de milhares 2 6 2 2 2 2 2 2" xfId="29772" xr:uid="{00000000-0005-0000-0000-00004D740000}"/>
    <cellStyle name="Separador de milhares 2 6 2 2 2 2 2 3" xfId="29773" xr:uid="{00000000-0005-0000-0000-00004E740000}"/>
    <cellStyle name="Separador de milhares 2 6 2 2 2 2 3" xfId="29774" xr:uid="{00000000-0005-0000-0000-00004F740000}"/>
    <cellStyle name="Separador de milhares 2 6 2 2 2 2 4" xfId="29775" xr:uid="{00000000-0005-0000-0000-000050740000}"/>
    <cellStyle name="Separador de milhares 2 6 2 2 2 3" xfId="29776" xr:uid="{00000000-0005-0000-0000-000051740000}"/>
    <cellStyle name="Separador de milhares 2 6 2 2 2 3 2" xfId="29777" xr:uid="{00000000-0005-0000-0000-000052740000}"/>
    <cellStyle name="Separador de milhares 2 6 2 2 2 3 2 2" xfId="29778" xr:uid="{00000000-0005-0000-0000-000053740000}"/>
    <cellStyle name="Separador de milhares 2 6 2 2 2 3 2 3" xfId="29779" xr:uid="{00000000-0005-0000-0000-000054740000}"/>
    <cellStyle name="Separador de milhares 2 6 2 2 2 3 3" xfId="29780" xr:uid="{00000000-0005-0000-0000-000055740000}"/>
    <cellStyle name="Separador de milhares 2 6 2 2 2 3 4" xfId="29781" xr:uid="{00000000-0005-0000-0000-000056740000}"/>
    <cellStyle name="Separador de milhares 2 6 2 2 2 4" xfId="29782" xr:uid="{00000000-0005-0000-0000-000057740000}"/>
    <cellStyle name="Separador de milhares 2 6 2 2 2 4 2" xfId="29783" xr:uid="{00000000-0005-0000-0000-000058740000}"/>
    <cellStyle name="Separador de milhares 2 6 2 2 2 4 2 2" xfId="29784" xr:uid="{00000000-0005-0000-0000-000059740000}"/>
    <cellStyle name="Separador de milhares 2 6 2 2 2 4 2 3" xfId="29785" xr:uid="{00000000-0005-0000-0000-00005A740000}"/>
    <cellStyle name="Separador de milhares 2 6 2 2 2 4 3" xfId="29786" xr:uid="{00000000-0005-0000-0000-00005B740000}"/>
    <cellStyle name="Separador de milhares 2 6 2 2 2 4 4" xfId="29787" xr:uid="{00000000-0005-0000-0000-00005C740000}"/>
    <cellStyle name="Separador de milhares 2 6 2 2 2 5" xfId="29788" xr:uid="{00000000-0005-0000-0000-00005D740000}"/>
    <cellStyle name="Separador de milhares 2 6 2 2 2 5 2" xfId="29789" xr:uid="{00000000-0005-0000-0000-00005E740000}"/>
    <cellStyle name="Separador de milhares 2 6 2 2 2 5 3" xfId="29790" xr:uid="{00000000-0005-0000-0000-00005F740000}"/>
    <cellStyle name="Separador de milhares 2 6 2 2 2 6" xfId="29791" xr:uid="{00000000-0005-0000-0000-000060740000}"/>
    <cellStyle name="Separador de milhares 2 6 2 2 2 7" xfId="29792" xr:uid="{00000000-0005-0000-0000-000061740000}"/>
    <cellStyle name="Separador de milhares 2 6 2 2 3" xfId="29793" xr:uid="{00000000-0005-0000-0000-000062740000}"/>
    <cellStyle name="Separador de milhares 2 6 2 2 3 2" xfId="29794" xr:uid="{00000000-0005-0000-0000-000063740000}"/>
    <cellStyle name="Separador de milhares 2 6 2 2 3 2 2" xfId="29795" xr:uid="{00000000-0005-0000-0000-000064740000}"/>
    <cellStyle name="Separador de milhares 2 6 2 2 3 2 3" xfId="29796" xr:uid="{00000000-0005-0000-0000-000065740000}"/>
    <cellStyle name="Separador de milhares 2 6 2 2 3 3" xfId="29797" xr:uid="{00000000-0005-0000-0000-000066740000}"/>
    <cellStyle name="Separador de milhares 2 6 2 2 3 4" xfId="29798" xr:uid="{00000000-0005-0000-0000-000067740000}"/>
    <cellStyle name="Separador de milhares 2 6 2 2 4" xfId="29799" xr:uid="{00000000-0005-0000-0000-000068740000}"/>
    <cellStyle name="Separador de milhares 2 6 2 2 4 2" xfId="29800" xr:uid="{00000000-0005-0000-0000-000069740000}"/>
    <cellStyle name="Separador de milhares 2 6 2 2 4 2 2" xfId="29801" xr:uid="{00000000-0005-0000-0000-00006A740000}"/>
    <cellStyle name="Separador de milhares 2 6 2 2 4 2 3" xfId="29802" xr:uid="{00000000-0005-0000-0000-00006B740000}"/>
    <cellStyle name="Separador de milhares 2 6 2 2 4 3" xfId="29803" xr:uid="{00000000-0005-0000-0000-00006C740000}"/>
    <cellStyle name="Separador de milhares 2 6 2 2 4 4" xfId="29804" xr:uid="{00000000-0005-0000-0000-00006D740000}"/>
    <cellStyle name="Separador de milhares 2 6 2 2 5" xfId="29805" xr:uid="{00000000-0005-0000-0000-00006E740000}"/>
    <cellStyle name="Separador de milhares 2 6 2 2 5 2" xfId="29806" xr:uid="{00000000-0005-0000-0000-00006F740000}"/>
    <cellStyle name="Separador de milhares 2 6 2 2 5 2 2" xfId="29807" xr:uid="{00000000-0005-0000-0000-000070740000}"/>
    <cellStyle name="Separador de milhares 2 6 2 2 5 2 3" xfId="29808" xr:uid="{00000000-0005-0000-0000-000071740000}"/>
    <cellStyle name="Separador de milhares 2 6 2 2 5 3" xfId="29809" xr:uid="{00000000-0005-0000-0000-000072740000}"/>
    <cellStyle name="Separador de milhares 2 6 2 2 5 4" xfId="29810" xr:uid="{00000000-0005-0000-0000-000073740000}"/>
    <cellStyle name="Separador de milhares 2 6 2 2 6" xfId="29811" xr:uid="{00000000-0005-0000-0000-000074740000}"/>
    <cellStyle name="Separador de milhares 2 6 2 2 6 2" xfId="29812" xr:uid="{00000000-0005-0000-0000-000075740000}"/>
    <cellStyle name="Separador de milhares 2 6 2 2 6 3" xfId="29813" xr:uid="{00000000-0005-0000-0000-000076740000}"/>
    <cellStyle name="Separador de milhares 2 6 2 2 7" xfId="29814" xr:uid="{00000000-0005-0000-0000-000077740000}"/>
    <cellStyle name="Separador de milhares 2 6 2 2 8" xfId="29815" xr:uid="{00000000-0005-0000-0000-000078740000}"/>
    <cellStyle name="Separador de milhares 2 6 2 3" xfId="29816" xr:uid="{00000000-0005-0000-0000-000079740000}"/>
    <cellStyle name="Separador de milhares 2 6 2 3 2" xfId="29817" xr:uid="{00000000-0005-0000-0000-00007A740000}"/>
    <cellStyle name="Separador de milhares 2 6 2 3 2 2" xfId="29818" xr:uid="{00000000-0005-0000-0000-00007B740000}"/>
    <cellStyle name="Separador de milhares 2 6 2 3 2 2 2" xfId="29819" xr:uid="{00000000-0005-0000-0000-00007C740000}"/>
    <cellStyle name="Separador de milhares 2 6 2 3 2 2 3" xfId="29820" xr:uid="{00000000-0005-0000-0000-00007D740000}"/>
    <cellStyle name="Separador de milhares 2 6 2 3 2 3" xfId="29821" xr:uid="{00000000-0005-0000-0000-00007E740000}"/>
    <cellStyle name="Separador de milhares 2 6 2 3 2 4" xfId="29822" xr:uid="{00000000-0005-0000-0000-00007F740000}"/>
    <cellStyle name="Separador de milhares 2 6 2 3 2 5" xfId="29823" xr:uid="{00000000-0005-0000-0000-000080740000}"/>
    <cellStyle name="Separador de milhares 2 6 2 3 3" xfId="29824" xr:uid="{00000000-0005-0000-0000-000081740000}"/>
    <cellStyle name="Separador de milhares 2 6 2 3 3 2" xfId="29825" xr:uid="{00000000-0005-0000-0000-000082740000}"/>
    <cellStyle name="Separador de milhares 2 6 2 3 3 2 2" xfId="29826" xr:uid="{00000000-0005-0000-0000-000083740000}"/>
    <cellStyle name="Separador de milhares 2 6 2 3 3 2 3" xfId="29827" xr:uid="{00000000-0005-0000-0000-000084740000}"/>
    <cellStyle name="Separador de milhares 2 6 2 3 3 3" xfId="29828" xr:uid="{00000000-0005-0000-0000-000085740000}"/>
    <cellStyle name="Separador de milhares 2 6 2 3 3 4" xfId="29829" xr:uid="{00000000-0005-0000-0000-000086740000}"/>
    <cellStyle name="Separador de milhares 2 6 2 3 4" xfId="29830" xr:uid="{00000000-0005-0000-0000-000087740000}"/>
    <cellStyle name="Separador de milhares 2 6 2 3 4 2" xfId="29831" xr:uid="{00000000-0005-0000-0000-000088740000}"/>
    <cellStyle name="Separador de milhares 2 6 2 3 4 2 2" xfId="29832" xr:uid="{00000000-0005-0000-0000-000089740000}"/>
    <cellStyle name="Separador de milhares 2 6 2 3 4 2 3" xfId="29833" xr:uid="{00000000-0005-0000-0000-00008A740000}"/>
    <cellStyle name="Separador de milhares 2 6 2 3 4 3" xfId="29834" xr:uid="{00000000-0005-0000-0000-00008B740000}"/>
    <cellStyle name="Separador de milhares 2 6 2 3 4 4" xfId="29835" xr:uid="{00000000-0005-0000-0000-00008C740000}"/>
    <cellStyle name="Separador de milhares 2 6 2 3 5" xfId="29836" xr:uid="{00000000-0005-0000-0000-00008D740000}"/>
    <cellStyle name="Separador de milhares 2 6 2 3 5 2" xfId="29837" xr:uid="{00000000-0005-0000-0000-00008E740000}"/>
    <cellStyle name="Separador de milhares 2 6 2 3 5 3" xfId="29838" xr:uid="{00000000-0005-0000-0000-00008F740000}"/>
    <cellStyle name="Separador de milhares 2 6 2 3 6" xfId="29839" xr:uid="{00000000-0005-0000-0000-000090740000}"/>
    <cellStyle name="Separador de milhares 2 6 2 3 7" xfId="29840" xr:uid="{00000000-0005-0000-0000-000091740000}"/>
    <cellStyle name="Separador de milhares 2 6 2 4" xfId="29841" xr:uid="{00000000-0005-0000-0000-000092740000}"/>
    <cellStyle name="Separador de milhares 2 6 2 4 2" xfId="29842" xr:uid="{00000000-0005-0000-0000-000093740000}"/>
    <cellStyle name="Separador de milhares 2 6 2 5" xfId="29843" xr:uid="{00000000-0005-0000-0000-000094740000}"/>
    <cellStyle name="Separador de milhares 2 6 2 5 2" xfId="29844" xr:uid="{00000000-0005-0000-0000-000095740000}"/>
    <cellStyle name="Separador de milhares 2 6 2 5 2 2" xfId="29845" xr:uid="{00000000-0005-0000-0000-000096740000}"/>
    <cellStyle name="Separador de milhares 2 6 2 5 2 3" xfId="29846" xr:uid="{00000000-0005-0000-0000-000097740000}"/>
    <cellStyle name="Separador de milhares 2 6 2 5 3" xfId="29847" xr:uid="{00000000-0005-0000-0000-000098740000}"/>
    <cellStyle name="Separador de milhares 2 6 2 5 4" xfId="29848" xr:uid="{00000000-0005-0000-0000-000099740000}"/>
    <cellStyle name="Separador de milhares 2 6 2 6" xfId="29849" xr:uid="{00000000-0005-0000-0000-00009A740000}"/>
    <cellStyle name="Separador de milhares 2 6 2 6 2" xfId="29850" xr:uid="{00000000-0005-0000-0000-00009B740000}"/>
    <cellStyle name="Separador de milhares 2 6 2 6 2 2" xfId="29851" xr:uid="{00000000-0005-0000-0000-00009C740000}"/>
    <cellStyle name="Separador de milhares 2 6 2 6 2 3" xfId="29852" xr:uid="{00000000-0005-0000-0000-00009D740000}"/>
    <cellStyle name="Separador de milhares 2 6 2 6 3" xfId="29853" xr:uid="{00000000-0005-0000-0000-00009E740000}"/>
    <cellStyle name="Separador de milhares 2 6 2 6 4" xfId="29854" xr:uid="{00000000-0005-0000-0000-00009F740000}"/>
    <cellStyle name="Separador de milhares 2 6 2 7" xfId="29855" xr:uid="{00000000-0005-0000-0000-0000A0740000}"/>
    <cellStyle name="Separador de milhares 2 6 2 7 2" xfId="29856" xr:uid="{00000000-0005-0000-0000-0000A1740000}"/>
    <cellStyle name="Separador de milhares 2 6 2 7 2 2" xfId="29857" xr:uid="{00000000-0005-0000-0000-0000A2740000}"/>
    <cellStyle name="Separador de milhares 2 6 2 7 2 3" xfId="29858" xr:uid="{00000000-0005-0000-0000-0000A3740000}"/>
    <cellStyle name="Separador de milhares 2 6 2 7 3" xfId="29859" xr:uid="{00000000-0005-0000-0000-0000A4740000}"/>
    <cellStyle name="Separador de milhares 2 6 2 7 4" xfId="29860" xr:uid="{00000000-0005-0000-0000-0000A5740000}"/>
    <cellStyle name="Separador de milhares 2 6 2 8" xfId="29861" xr:uid="{00000000-0005-0000-0000-0000A6740000}"/>
    <cellStyle name="Separador de milhares 2 6 2 8 2" xfId="29862" xr:uid="{00000000-0005-0000-0000-0000A7740000}"/>
    <cellStyle name="Separador de milhares 2 6 2 8 3" xfId="29863" xr:uid="{00000000-0005-0000-0000-0000A8740000}"/>
    <cellStyle name="Separador de milhares 2 6 2 9" xfId="29864" xr:uid="{00000000-0005-0000-0000-0000A9740000}"/>
    <cellStyle name="Separador de milhares 2 6 3" xfId="29865" xr:uid="{00000000-0005-0000-0000-0000AA740000}"/>
    <cellStyle name="Separador de milhares 2 6 3 10" xfId="29866" xr:uid="{00000000-0005-0000-0000-0000AB740000}"/>
    <cellStyle name="Separador de milhares 2 6 3 2" xfId="29867" xr:uid="{00000000-0005-0000-0000-0000AC740000}"/>
    <cellStyle name="Separador de milhares 2 6 3 2 2" xfId="29868" xr:uid="{00000000-0005-0000-0000-0000AD740000}"/>
    <cellStyle name="Separador de milhares 2 6 3 2 2 2" xfId="29869" xr:uid="{00000000-0005-0000-0000-0000AE740000}"/>
    <cellStyle name="Separador de milhares 2 6 3 2 2 2 2" xfId="29870" xr:uid="{00000000-0005-0000-0000-0000AF740000}"/>
    <cellStyle name="Separador de milhares 2 6 3 2 2 2 2 2" xfId="29871" xr:uid="{00000000-0005-0000-0000-0000B0740000}"/>
    <cellStyle name="Separador de milhares 2 6 3 2 2 2 2 3" xfId="29872" xr:uid="{00000000-0005-0000-0000-0000B1740000}"/>
    <cellStyle name="Separador de milhares 2 6 3 2 2 2 3" xfId="29873" xr:uid="{00000000-0005-0000-0000-0000B2740000}"/>
    <cellStyle name="Separador de milhares 2 6 3 2 2 2 4" xfId="29874" xr:uid="{00000000-0005-0000-0000-0000B3740000}"/>
    <cellStyle name="Separador de milhares 2 6 3 2 2 3" xfId="29875" xr:uid="{00000000-0005-0000-0000-0000B4740000}"/>
    <cellStyle name="Separador de milhares 2 6 3 2 2 3 2" xfId="29876" xr:uid="{00000000-0005-0000-0000-0000B5740000}"/>
    <cellStyle name="Separador de milhares 2 6 3 2 2 3 2 2" xfId="29877" xr:uid="{00000000-0005-0000-0000-0000B6740000}"/>
    <cellStyle name="Separador de milhares 2 6 3 2 2 3 2 3" xfId="29878" xr:uid="{00000000-0005-0000-0000-0000B7740000}"/>
    <cellStyle name="Separador de milhares 2 6 3 2 2 3 3" xfId="29879" xr:uid="{00000000-0005-0000-0000-0000B8740000}"/>
    <cellStyle name="Separador de milhares 2 6 3 2 2 3 4" xfId="29880" xr:uid="{00000000-0005-0000-0000-0000B9740000}"/>
    <cellStyle name="Separador de milhares 2 6 3 2 2 4" xfId="29881" xr:uid="{00000000-0005-0000-0000-0000BA740000}"/>
    <cellStyle name="Separador de milhares 2 6 3 2 2 4 2" xfId="29882" xr:uid="{00000000-0005-0000-0000-0000BB740000}"/>
    <cellStyle name="Separador de milhares 2 6 3 2 2 4 2 2" xfId="29883" xr:uid="{00000000-0005-0000-0000-0000BC740000}"/>
    <cellStyle name="Separador de milhares 2 6 3 2 2 4 2 3" xfId="29884" xr:uid="{00000000-0005-0000-0000-0000BD740000}"/>
    <cellStyle name="Separador de milhares 2 6 3 2 2 4 3" xfId="29885" xr:uid="{00000000-0005-0000-0000-0000BE740000}"/>
    <cellStyle name="Separador de milhares 2 6 3 2 2 4 4" xfId="29886" xr:uid="{00000000-0005-0000-0000-0000BF740000}"/>
    <cellStyle name="Separador de milhares 2 6 3 2 2 5" xfId="29887" xr:uid="{00000000-0005-0000-0000-0000C0740000}"/>
    <cellStyle name="Separador de milhares 2 6 3 2 2 5 2" xfId="29888" xr:uid="{00000000-0005-0000-0000-0000C1740000}"/>
    <cellStyle name="Separador de milhares 2 6 3 2 2 5 3" xfId="29889" xr:uid="{00000000-0005-0000-0000-0000C2740000}"/>
    <cellStyle name="Separador de milhares 2 6 3 2 2 6" xfId="29890" xr:uid="{00000000-0005-0000-0000-0000C3740000}"/>
    <cellStyle name="Separador de milhares 2 6 3 2 2 7" xfId="29891" xr:uid="{00000000-0005-0000-0000-0000C4740000}"/>
    <cellStyle name="Separador de milhares 2 6 3 2 3" xfId="29892" xr:uid="{00000000-0005-0000-0000-0000C5740000}"/>
    <cellStyle name="Separador de milhares 2 6 3 2 3 2" xfId="29893" xr:uid="{00000000-0005-0000-0000-0000C6740000}"/>
    <cellStyle name="Separador de milhares 2 6 3 2 3 2 2" xfId="29894" xr:uid="{00000000-0005-0000-0000-0000C7740000}"/>
    <cellStyle name="Separador de milhares 2 6 3 2 3 2 3" xfId="29895" xr:uid="{00000000-0005-0000-0000-0000C8740000}"/>
    <cellStyle name="Separador de milhares 2 6 3 2 3 3" xfId="29896" xr:uid="{00000000-0005-0000-0000-0000C9740000}"/>
    <cellStyle name="Separador de milhares 2 6 3 2 3 4" xfId="29897" xr:uid="{00000000-0005-0000-0000-0000CA740000}"/>
    <cellStyle name="Separador de milhares 2 6 3 2 4" xfId="29898" xr:uid="{00000000-0005-0000-0000-0000CB740000}"/>
    <cellStyle name="Separador de milhares 2 6 3 2 4 2" xfId="29899" xr:uid="{00000000-0005-0000-0000-0000CC740000}"/>
    <cellStyle name="Separador de milhares 2 6 3 2 4 2 2" xfId="29900" xr:uid="{00000000-0005-0000-0000-0000CD740000}"/>
    <cellStyle name="Separador de milhares 2 6 3 2 4 2 3" xfId="29901" xr:uid="{00000000-0005-0000-0000-0000CE740000}"/>
    <cellStyle name="Separador de milhares 2 6 3 2 4 3" xfId="29902" xr:uid="{00000000-0005-0000-0000-0000CF740000}"/>
    <cellStyle name="Separador de milhares 2 6 3 2 4 4" xfId="29903" xr:uid="{00000000-0005-0000-0000-0000D0740000}"/>
    <cellStyle name="Separador de milhares 2 6 3 2 5" xfId="29904" xr:uid="{00000000-0005-0000-0000-0000D1740000}"/>
    <cellStyle name="Separador de milhares 2 6 3 2 5 2" xfId="29905" xr:uid="{00000000-0005-0000-0000-0000D2740000}"/>
    <cellStyle name="Separador de milhares 2 6 3 2 5 2 2" xfId="29906" xr:uid="{00000000-0005-0000-0000-0000D3740000}"/>
    <cellStyle name="Separador de milhares 2 6 3 2 5 2 3" xfId="29907" xr:uid="{00000000-0005-0000-0000-0000D4740000}"/>
    <cellStyle name="Separador de milhares 2 6 3 2 5 3" xfId="29908" xr:uid="{00000000-0005-0000-0000-0000D5740000}"/>
    <cellStyle name="Separador de milhares 2 6 3 2 5 4" xfId="29909" xr:uid="{00000000-0005-0000-0000-0000D6740000}"/>
    <cellStyle name="Separador de milhares 2 6 3 2 6" xfId="29910" xr:uid="{00000000-0005-0000-0000-0000D7740000}"/>
    <cellStyle name="Separador de milhares 2 6 3 2 6 2" xfId="29911" xr:uid="{00000000-0005-0000-0000-0000D8740000}"/>
    <cellStyle name="Separador de milhares 2 6 3 2 6 3" xfId="29912" xr:uid="{00000000-0005-0000-0000-0000D9740000}"/>
    <cellStyle name="Separador de milhares 2 6 3 2 7" xfId="29913" xr:uid="{00000000-0005-0000-0000-0000DA740000}"/>
    <cellStyle name="Separador de milhares 2 6 3 2 8" xfId="29914" xr:uid="{00000000-0005-0000-0000-0000DB740000}"/>
    <cellStyle name="Separador de milhares 2 6 3 3" xfId="29915" xr:uid="{00000000-0005-0000-0000-0000DC740000}"/>
    <cellStyle name="Separador de milhares 2 6 3 3 2" xfId="29916" xr:uid="{00000000-0005-0000-0000-0000DD740000}"/>
    <cellStyle name="Separador de milhares 2 6 3 3 2 2" xfId="29917" xr:uid="{00000000-0005-0000-0000-0000DE740000}"/>
    <cellStyle name="Separador de milhares 2 6 3 3 2 2 2" xfId="29918" xr:uid="{00000000-0005-0000-0000-0000DF740000}"/>
    <cellStyle name="Separador de milhares 2 6 3 3 2 2 3" xfId="29919" xr:uid="{00000000-0005-0000-0000-0000E0740000}"/>
    <cellStyle name="Separador de milhares 2 6 3 3 2 3" xfId="29920" xr:uid="{00000000-0005-0000-0000-0000E1740000}"/>
    <cellStyle name="Separador de milhares 2 6 3 3 2 4" xfId="29921" xr:uid="{00000000-0005-0000-0000-0000E2740000}"/>
    <cellStyle name="Separador de milhares 2 6 3 3 3" xfId="29922" xr:uid="{00000000-0005-0000-0000-0000E3740000}"/>
    <cellStyle name="Separador de milhares 2 6 3 3 3 2" xfId="29923" xr:uid="{00000000-0005-0000-0000-0000E4740000}"/>
    <cellStyle name="Separador de milhares 2 6 3 3 3 2 2" xfId="29924" xr:uid="{00000000-0005-0000-0000-0000E5740000}"/>
    <cellStyle name="Separador de milhares 2 6 3 3 3 2 3" xfId="29925" xr:uid="{00000000-0005-0000-0000-0000E6740000}"/>
    <cellStyle name="Separador de milhares 2 6 3 3 3 3" xfId="29926" xr:uid="{00000000-0005-0000-0000-0000E7740000}"/>
    <cellStyle name="Separador de milhares 2 6 3 3 3 4" xfId="29927" xr:uid="{00000000-0005-0000-0000-0000E8740000}"/>
    <cellStyle name="Separador de milhares 2 6 3 3 4" xfId="29928" xr:uid="{00000000-0005-0000-0000-0000E9740000}"/>
    <cellStyle name="Separador de milhares 2 6 3 3 4 2" xfId="29929" xr:uid="{00000000-0005-0000-0000-0000EA740000}"/>
    <cellStyle name="Separador de milhares 2 6 3 3 4 2 2" xfId="29930" xr:uid="{00000000-0005-0000-0000-0000EB740000}"/>
    <cellStyle name="Separador de milhares 2 6 3 3 4 2 3" xfId="29931" xr:uid="{00000000-0005-0000-0000-0000EC740000}"/>
    <cellStyle name="Separador de milhares 2 6 3 3 4 3" xfId="29932" xr:uid="{00000000-0005-0000-0000-0000ED740000}"/>
    <cellStyle name="Separador de milhares 2 6 3 3 4 4" xfId="29933" xr:uid="{00000000-0005-0000-0000-0000EE740000}"/>
    <cellStyle name="Separador de milhares 2 6 3 3 5" xfId="29934" xr:uid="{00000000-0005-0000-0000-0000EF740000}"/>
    <cellStyle name="Separador de milhares 2 6 3 3 5 2" xfId="29935" xr:uid="{00000000-0005-0000-0000-0000F0740000}"/>
    <cellStyle name="Separador de milhares 2 6 3 3 5 3" xfId="29936" xr:uid="{00000000-0005-0000-0000-0000F1740000}"/>
    <cellStyle name="Separador de milhares 2 6 3 3 6" xfId="29937" xr:uid="{00000000-0005-0000-0000-0000F2740000}"/>
    <cellStyle name="Separador de milhares 2 6 3 3 7" xfId="29938" xr:uid="{00000000-0005-0000-0000-0000F3740000}"/>
    <cellStyle name="Separador de milhares 2 6 3 4" xfId="29939" xr:uid="{00000000-0005-0000-0000-0000F4740000}"/>
    <cellStyle name="Separador de milhares 2 6 3 5" xfId="29940" xr:uid="{00000000-0005-0000-0000-0000F5740000}"/>
    <cellStyle name="Separador de milhares 2 6 3 5 2" xfId="29941" xr:uid="{00000000-0005-0000-0000-0000F6740000}"/>
    <cellStyle name="Separador de milhares 2 6 3 5 2 2" xfId="29942" xr:uid="{00000000-0005-0000-0000-0000F7740000}"/>
    <cellStyle name="Separador de milhares 2 6 3 5 2 3" xfId="29943" xr:uid="{00000000-0005-0000-0000-0000F8740000}"/>
    <cellStyle name="Separador de milhares 2 6 3 5 3" xfId="29944" xr:uid="{00000000-0005-0000-0000-0000F9740000}"/>
    <cellStyle name="Separador de milhares 2 6 3 5 4" xfId="29945" xr:uid="{00000000-0005-0000-0000-0000FA740000}"/>
    <cellStyle name="Separador de milhares 2 6 3 6" xfId="29946" xr:uid="{00000000-0005-0000-0000-0000FB740000}"/>
    <cellStyle name="Separador de milhares 2 6 3 6 2" xfId="29947" xr:uid="{00000000-0005-0000-0000-0000FC740000}"/>
    <cellStyle name="Separador de milhares 2 6 3 6 2 2" xfId="29948" xr:uid="{00000000-0005-0000-0000-0000FD740000}"/>
    <cellStyle name="Separador de milhares 2 6 3 6 2 3" xfId="29949" xr:uid="{00000000-0005-0000-0000-0000FE740000}"/>
    <cellStyle name="Separador de milhares 2 6 3 6 3" xfId="29950" xr:uid="{00000000-0005-0000-0000-0000FF740000}"/>
    <cellStyle name="Separador de milhares 2 6 3 6 4" xfId="29951" xr:uid="{00000000-0005-0000-0000-000000750000}"/>
    <cellStyle name="Separador de milhares 2 6 3 7" xfId="29952" xr:uid="{00000000-0005-0000-0000-000001750000}"/>
    <cellStyle name="Separador de milhares 2 6 3 7 2" xfId="29953" xr:uid="{00000000-0005-0000-0000-000002750000}"/>
    <cellStyle name="Separador de milhares 2 6 3 7 2 2" xfId="29954" xr:uid="{00000000-0005-0000-0000-000003750000}"/>
    <cellStyle name="Separador de milhares 2 6 3 7 2 3" xfId="29955" xr:uid="{00000000-0005-0000-0000-000004750000}"/>
    <cellStyle name="Separador de milhares 2 6 3 7 3" xfId="29956" xr:uid="{00000000-0005-0000-0000-000005750000}"/>
    <cellStyle name="Separador de milhares 2 6 3 7 4" xfId="29957" xr:uid="{00000000-0005-0000-0000-000006750000}"/>
    <cellStyle name="Separador de milhares 2 6 3 8" xfId="29958" xr:uid="{00000000-0005-0000-0000-000007750000}"/>
    <cellStyle name="Separador de milhares 2 6 3 8 2" xfId="29959" xr:uid="{00000000-0005-0000-0000-000008750000}"/>
    <cellStyle name="Separador de milhares 2 6 3 8 3" xfId="29960" xr:uid="{00000000-0005-0000-0000-000009750000}"/>
    <cellStyle name="Separador de milhares 2 6 3 9" xfId="29961" xr:uid="{00000000-0005-0000-0000-00000A750000}"/>
    <cellStyle name="Separador de milhares 2 6 4" xfId="29962" xr:uid="{00000000-0005-0000-0000-00000B750000}"/>
    <cellStyle name="Separador de milhares 2 6 4 2" xfId="29963" xr:uid="{00000000-0005-0000-0000-00000C750000}"/>
    <cellStyle name="Separador de milhares 2 6 4 2 2" xfId="29964" xr:uid="{00000000-0005-0000-0000-00000D750000}"/>
    <cellStyle name="Separador de milhares 2 6 4 2 2 2" xfId="29965" xr:uid="{00000000-0005-0000-0000-00000E750000}"/>
    <cellStyle name="Separador de milhares 2 6 4 2 2 2 2" xfId="29966" xr:uid="{00000000-0005-0000-0000-00000F750000}"/>
    <cellStyle name="Separador de milhares 2 6 4 2 2 2 2 2" xfId="29967" xr:uid="{00000000-0005-0000-0000-000010750000}"/>
    <cellStyle name="Separador de milhares 2 6 4 2 2 2 2 3" xfId="29968" xr:uid="{00000000-0005-0000-0000-000011750000}"/>
    <cellStyle name="Separador de milhares 2 6 4 2 2 2 3" xfId="29969" xr:uid="{00000000-0005-0000-0000-000012750000}"/>
    <cellStyle name="Separador de milhares 2 6 4 2 2 2 4" xfId="29970" xr:uid="{00000000-0005-0000-0000-000013750000}"/>
    <cellStyle name="Separador de milhares 2 6 4 2 2 3" xfId="29971" xr:uid="{00000000-0005-0000-0000-000014750000}"/>
    <cellStyle name="Separador de milhares 2 6 4 2 2 3 2" xfId="29972" xr:uid="{00000000-0005-0000-0000-000015750000}"/>
    <cellStyle name="Separador de milhares 2 6 4 2 2 3 2 2" xfId="29973" xr:uid="{00000000-0005-0000-0000-000016750000}"/>
    <cellStyle name="Separador de milhares 2 6 4 2 2 3 2 3" xfId="29974" xr:uid="{00000000-0005-0000-0000-000017750000}"/>
    <cellStyle name="Separador de milhares 2 6 4 2 2 3 3" xfId="29975" xr:uid="{00000000-0005-0000-0000-000018750000}"/>
    <cellStyle name="Separador de milhares 2 6 4 2 2 3 4" xfId="29976" xr:uid="{00000000-0005-0000-0000-000019750000}"/>
    <cellStyle name="Separador de milhares 2 6 4 2 2 4" xfId="29977" xr:uid="{00000000-0005-0000-0000-00001A750000}"/>
    <cellStyle name="Separador de milhares 2 6 4 2 2 4 2" xfId="29978" xr:uid="{00000000-0005-0000-0000-00001B750000}"/>
    <cellStyle name="Separador de milhares 2 6 4 2 2 4 2 2" xfId="29979" xr:uid="{00000000-0005-0000-0000-00001C750000}"/>
    <cellStyle name="Separador de milhares 2 6 4 2 2 4 2 3" xfId="29980" xr:uid="{00000000-0005-0000-0000-00001D750000}"/>
    <cellStyle name="Separador de milhares 2 6 4 2 2 4 3" xfId="29981" xr:uid="{00000000-0005-0000-0000-00001E750000}"/>
    <cellStyle name="Separador de milhares 2 6 4 2 2 4 4" xfId="29982" xr:uid="{00000000-0005-0000-0000-00001F750000}"/>
    <cellStyle name="Separador de milhares 2 6 4 2 2 5" xfId="29983" xr:uid="{00000000-0005-0000-0000-000020750000}"/>
    <cellStyle name="Separador de milhares 2 6 4 2 2 5 2" xfId="29984" xr:uid="{00000000-0005-0000-0000-000021750000}"/>
    <cellStyle name="Separador de milhares 2 6 4 2 2 5 3" xfId="29985" xr:uid="{00000000-0005-0000-0000-000022750000}"/>
    <cellStyle name="Separador de milhares 2 6 4 2 2 6" xfId="29986" xr:uid="{00000000-0005-0000-0000-000023750000}"/>
    <cellStyle name="Separador de milhares 2 6 4 2 2 7" xfId="29987" xr:uid="{00000000-0005-0000-0000-000024750000}"/>
    <cellStyle name="Separador de milhares 2 6 4 2 3" xfId="29988" xr:uid="{00000000-0005-0000-0000-000025750000}"/>
    <cellStyle name="Separador de milhares 2 6 4 2 3 2" xfId="29989" xr:uid="{00000000-0005-0000-0000-000026750000}"/>
    <cellStyle name="Separador de milhares 2 6 4 2 3 2 2" xfId="29990" xr:uid="{00000000-0005-0000-0000-000027750000}"/>
    <cellStyle name="Separador de milhares 2 6 4 2 3 2 2 2" xfId="29991" xr:uid="{00000000-0005-0000-0000-000028750000}"/>
    <cellStyle name="Separador de milhares 2 6 4 2 3 2 2 3" xfId="29992" xr:uid="{00000000-0005-0000-0000-000029750000}"/>
    <cellStyle name="Separador de milhares 2 6 4 2 3 2 3" xfId="29993" xr:uid="{00000000-0005-0000-0000-00002A750000}"/>
    <cellStyle name="Separador de milhares 2 6 4 2 3 2 4" xfId="29994" xr:uid="{00000000-0005-0000-0000-00002B750000}"/>
    <cellStyle name="Separador de milhares 2 6 4 2 3 3" xfId="29995" xr:uid="{00000000-0005-0000-0000-00002C750000}"/>
    <cellStyle name="Separador de milhares 2 6 4 2 3 3 2" xfId="29996" xr:uid="{00000000-0005-0000-0000-00002D750000}"/>
    <cellStyle name="Separador de milhares 2 6 4 2 3 3 2 2" xfId="29997" xr:uid="{00000000-0005-0000-0000-00002E750000}"/>
    <cellStyle name="Separador de milhares 2 6 4 2 3 3 2 3" xfId="29998" xr:uid="{00000000-0005-0000-0000-00002F750000}"/>
    <cellStyle name="Separador de milhares 2 6 4 2 3 3 3" xfId="29999" xr:uid="{00000000-0005-0000-0000-000030750000}"/>
    <cellStyle name="Separador de milhares 2 6 4 2 3 3 4" xfId="30000" xr:uid="{00000000-0005-0000-0000-000031750000}"/>
    <cellStyle name="Separador de milhares 2 6 4 2 3 4" xfId="30001" xr:uid="{00000000-0005-0000-0000-000032750000}"/>
    <cellStyle name="Separador de milhares 2 6 4 2 3 4 2" xfId="30002" xr:uid="{00000000-0005-0000-0000-000033750000}"/>
    <cellStyle name="Separador de milhares 2 6 4 2 3 4 2 2" xfId="30003" xr:uid="{00000000-0005-0000-0000-000034750000}"/>
    <cellStyle name="Separador de milhares 2 6 4 2 3 4 2 3" xfId="30004" xr:uid="{00000000-0005-0000-0000-000035750000}"/>
    <cellStyle name="Separador de milhares 2 6 4 2 3 4 3" xfId="30005" xr:uid="{00000000-0005-0000-0000-000036750000}"/>
    <cellStyle name="Separador de milhares 2 6 4 2 3 4 4" xfId="30006" xr:uid="{00000000-0005-0000-0000-000037750000}"/>
    <cellStyle name="Separador de milhares 2 6 4 2 3 5" xfId="30007" xr:uid="{00000000-0005-0000-0000-000038750000}"/>
    <cellStyle name="Separador de milhares 2 6 4 2 3 5 2" xfId="30008" xr:uid="{00000000-0005-0000-0000-000039750000}"/>
    <cellStyle name="Separador de milhares 2 6 4 2 3 5 3" xfId="30009" xr:uid="{00000000-0005-0000-0000-00003A750000}"/>
    <cellStyle name="Separador de milhares 2 6 4 2 3 6" xfId="30010" xr:uid="{00000000-0005-0000-0000-00003B750000}"/>
    <cellStyle name="Separador de milhares 2 6 4 2 3 7" xfId="30011" xr:uid="{00000000-0005-0000-0000-00003C750000}"/>
    <cellStyle name="Separador de milhares 2 6 4 2 4" xfId="30012" xr:uid="{00000000-0005-0000-0000-00003D750000}"/>
    <cellStyle name="Separador de milhares 2 6 4 2 4 2" xfId="30013" xr:uid="{00000000-0005-0000-0000-00003E750000}"/>
    <cellStyle name="Separador de milhares 2 6 4 2 4 2 2" xfId="30014" xr:uid="{00000000-0005-0000-0000-00003F750000}"/>
    <cellStyle name="Separador de milhares 2 6 4 2 4 2 3" xfId="30015" xr:uid="{00000000-0005-0000-0000-000040750000}"/>
    <cellStyle name="Separador de milhares 2 6 4 2 4 3" xfId="30016" xr:uid="{00000000-0005-0000-0000-000041750000}"/>
    <cellStyle name="Separador de milhares 2 6 4 2 4 4" xfId="30017" xr:uid="{00000000-0005-0000-0000-000042750000}"/>
    <cellStyle name="Separador de milhares 2 6 4 2 5" xfId="30018" xr:uid="{00000000-0005-0000-0000-000043750000}"/>
    <cellStyle name="Separador de milhares 2 6 4 2 5 2" xfId="30019" xr:uid="{00000000-0005-0000-0000-000044750000}"/>
    <cellStyle name="Separador de milhares 2 6 4 2 5 2 2" xfId="30020" xr:uid="{00000000-0005-0000-0000-000045750000}"/>
    <cellStyle name="Separador de milhares 2 6 4 2 5 2 3" xfId="30021" xr:uid="{00000000-0005-0000-0000-000046750000}"/>
    <cellStyle name="Separador de milhares 2 6 4 2 5 3" xfId="30022" xr:uid="{00000000-0005-0000-0000-000047750000}"/>
    <cellStyle name="Separador de milhares 2 6 4 2 5 4" xfId="30023" xr:uid="{00000000-0005-0000-0000-000048750000}"/>
    <cellStyle name="Separador de milhares 2 6 4 2 6" xfId="30024" xr:uid="{00000000-0005-0000-0000-000049750000}"/>
    <cellStyle name="Separador de milhares 2 6 4 2 6 2" xfId="30025" xr:uid="{00000000-0005-0000-0000-00004A750000}"/>
    <cellStyle name="Separador de milhares 2 6 4 2 6 2 2" xfId="30026" xr:uid="{00000000-0005-0000-0000-00004B750000}"/>
    <cellStyle name="Separador de milhares 2 6 4 2 6 2 3" xfId="30027" xr:uid="{00000000-0005-0000-0000-00004C750000}"/>
    <cellStyle name="Separador de milhares 2 6 4 2 6 3" xfId="30028" xr:uid="{00000000-0005-0000-0000-00004D750000}"/>
    <cellStyle name="Separador de milhares 2 6 4 2 6 4" xfId="30029" xr:uid="{00000000-0005-0000-0000-00004E750000}"/>
    <cellStyle name="Separador de milhares 2 6 4 2 7" xfId="30030" xr:uid="{00000000-0005-0000-0000-00004F750000}"/>
    <cellStyle name="Separador de milhares 2 6 4 2 7 2" xfId="30031" xr:uid="{00000000-0005-0000-0000-000050750000}"/>
    <cellStyle name="Separador de milhares 2 6 4 2 7 3" xfId="30032" xr:uid="{00000000-0005-0000-0000-000051750000}"/>
    <cellStyle name="Separador de milhares 2 6 4 2 8" xfId="30033" xr:uid="{00000000-0005-0000-0000-000052750000}"/>
    <cellStyle name="Separador de milhares 2 6 4 2 9" xfId="30034" xr:uid="{00000000-0005-0000-0000-000053750000}"/>
    <cellStyle name="Separador de milhares 2 6 5" xfId="30035" xr:uid="{00000000-0005-0000-0000-000054750000}"/>
    <cellStyle name="Separador de milhares 2 6 5 2" xfId="30036" xr:uid="{00000000-0005-0000-0000-000055750000}"/>
    <cellStyle name="Separador de milhares 2 6 5 3" xfId="30037" xr:uid="{00000000-0005-0000-0000-000056750000}"/>
    <cellStyle name="Separador de milhares 2 6 5 3 2" xfId="30038" xr:uid="{00000000-0005-0000-0000-000057750000}"/>
    <cellStyle name="Separador de milhares 2 6 5 3 2 2" xfId="30039" xr:uid="{00000000-0005-0000-0000-000058750000}"/>
    <cellStyle name="Separador de milhares 2 6 5 3 2 2 2" xfId="30040" xr:uid="{00000000-0005-0000-0000-000059750000}"/>
    <cellStyle name="Separador de milhares 2 6 5 3 2 2 3" xfId="30041" xr:uid="{00000000-0005-0000-0000-00005A750000}"/>
    <cellStyle name="Separador de milhares 2 6 5 3 2 3" xfId="30042" xr:uid="{00000000-0005-0000-0000-00005B750000}"/>
    <cellStyle name="Separador de milhares 2 6 5 3 2 4" xfId="30043" xr:uid="{00000000-0005-0000-0000-00005C750000}"/>
    <cellStyle name="Separador de milhares 2 6 5 3 3" xfId="30044" xr:uid="{00000000-0005-0000-0000-00005D750000}"/>
    <cellStyle name="Separador de milhares 2 6 5 3 3 2" xfId="30045" xr:uid="{00000000-0005-0000-0000-00005E750000}"/>
    <cellStyle name="Separador de milhares 2 6 5 3 3 2 2" xfId="30046" xr:uid="{00000000-0005-0000-0000-00005F750000}"/>
    <cellStyle name="Separador de milhares 2 6 5 3 3 2 3" xfId="30047" xr:uid="{00000000-0005-0000-0000-000060750000}"/>
    <cellStyle name="Separador de milhares 2 6 5 3 3 3" xfId="30048" xr:uid="{00000000-0005-0000-0000-000061750000}"/>
    <cellStyle name="Separador de milhares 2 6 5 3 3 4" xfId="30049" xr:uid="{00000000-0005-0000-0000-000062750000}"/>
    <cellStyle name="Separador de milhares 2 6 5 3 4" xfId="30050" xr:uid="{00000000-0005-0000-0000-000063750000}"/>
    <cellStyle name="Separador de milhares 2 6 5 3 4 2" xfId="30051" xr:uid="{00000000-0005-0000-0000-000064750000}"/>
    <cellStyle name="Separador de milhares 2 6 5 3 4 2 2" xfId="30052" xr:uid="{00000000-0005-0000-0000-000065750000}"/>
    <cellStyle name="Separador de milhares 2 6 5 3 4 2 3" xfId="30053" xr:uid="{00000000-0005-0000-0000-000066750000}"/>
    <cellStyle name="Separador de milhares 2 6 5 3 4 3" xfId="30054" xr:uid="{00000000-0005-0000-0000-000067750000}"/>
    <cellStyle name="Separador de milhares 2 6 5 3 4 4" xfId="30055" xr:uid="{00000000-0005-0000-0000-000068750000}"/>
    <cellStyle name="Separador de milhares 2 6 5 3 5" xfId="30056" xr:uid="{00000000-0005-0000-0000-000069750000}"/>
    <cellStyle name="Separador de milhares 2 6 5 3 5 2" xfId="30057" xr:uid="{00000000-0005-0000-0000-00006A750000}"/>
    <cellStyle name="Separador de milhares 2 6 5 3 5 3" xfId="30058" xr:uid="{00000000-0005-0000-0000-00006B750000}"/>
    <cellStyle name="Separador de milhares 2 6 5 3 6" xfId="30059" xr:uid="{00000000-0005-0000-0000-00006C750000}"/>
    <cellStyle name="Separador de milhares 2 6 5 3 7" xfId="30060" xr:uid="{00000000-0005-0000-0000-00006D750000}"/>
    <cellStyle name="Separador de milhares 2 6 6" xfId="30061" xr:uid="{00000000-0005-0000-0000-00006E750000}"/>
    <cellStyle name="Separador de milhares 2 6 6 2" xfId="30062" xr:uid="{00000000-0005-0000-0000-00006F750000}"/>
    <cellStyle name="Separador de milhares 2 6 6 2 2" xfId="30063" xr:uid="{00000000-0005-0000-0000-000070750000}"/>
    <cellStyle name="Separador de milhares 2 6 6 2 2 2" xfId="30064" xr:uid="{00000000-0005-0000-0000-000071750000}"/>
    <cellStyle name="Separador de milhares 2 6 6 2 2 2 2" xfId="30065" xr:uid="{00000000-0005-0000-0000-000072750000}"/>
    <cellStyle name="Separador de milhares 2 6 6 2 2 2 3" xfId="30066" xr:uid="{00000000-0005-0000-0000-000073750000}"/>
    <cellStyle name="Separador de milhares 2 6 6 2 2 3" xfId="30067" xr:uid="{00000000-0005-0000-0000-000074750000}"/>
    <cellStyle name="Separador de milhares 2 6 6 2 2 4" xfId="30068" xr:uid="{00000000-0005-0000-0000-000075750000}"/>
    <cellStyle name="Separador de milhares 2 6 6 2 3" xfId="30069" xr:uid="{00000000-0005-0000-0000-000076750000}"/>
    <cellStyle name="Separador de milhares 2 6 6 2 3 2" xfId="30070" xr:uid="{00000000-0005-0000-0000-000077750000}"/>
    <cellStyle name="Separador de milhares 2 6 6 2 3 2 2" xfId="30071" xr:uid="{00000000-0005-0000-0000-000078750000}"/>
    <cellStyle name="Separador de milhares 2 6 6 2 3 2 3" xfId="30072" xr:uid="{00000000-0005-0000-0000-000079750000}"/>
    <cellStyle name="Separador de milhares 2 6 6 2 3 3" xfId="30073" xr:uid="{00000000-0005-0000-0000-00007A750000}"/>
    <cellStyle name="Separador de milhares 2 6 6 2 3 4" xfId="30074" xr:uid="{00000000-0005-0000-0000-00007B750000}"/>
    <cellStyle name="Separador de milhares 2 6 6 2 4" xfId="30075" xr:uid="{00000000-0005-0000-0000-00007C750000}"/>
    <cellStyle name="Separador de milhares 2 6 6 2 4 2" xfId="30076" xr:uid="{00000000-0005-0000-0000-00007D750000}"/>
    <cellStyle name="Separador de milhares 2 6 6 2 4 2 2" xfId="30077" xr:uid="{00000000-0005-0000-0000-00007E750000}"/>
    <cellStyle name="Separador de milhares 2 6 6 2 4 2 3" xfId="30078" xr:uid="{00000000-0005-0000-0000-00007F750000}"/>
    <cellStyle name="Separador de milhares 2 6 6 2 4 3" xfId="30079" xr:uid="{00000000-0005-0000-0000-000080750000}"/>
    <cellStyle name="Separador de milhares 2 6 6 2 4 4" xfId="30080" xr:uid="{00000000-0005-0000-0000-000081750000}"/>
    <cellStyle name="Separador de milhares 2 6 6 2 5" xfId="30081" xr:uid="{00000000-0005-0000-0000-000082750000}"/>
    <cellStyle name="Separador de milhares 2 6 6 2 5 2" xfId="30082" xr:uid="{00000000-0005-0000-0000-000083750000}"/>
    <cellStyle name="Separador de milhares 2 6 6 2 5 3" xfId="30083" xr:uid="{00000000-0005-0000-0000-000084750000}"/>
    <cellStyle name="Separador de milhares 2 6 6 2 6" xfId="30084" xr:uid="{00000000-0005-0000-0000-000085750000}"/>
    <cellStyle name="Separador de milhares 2 6 6 2 7" xfId="30085" xr:uid="{00000000-0005-0000-0000-000086750000}"/>
    <cellStyle name="Separador de milhares 2 6 6 3" xfId="30086" xr:uid="{00000000-0005-0000-0000-000087750000}"/>
    <cellStyle name="Separador de milhares 2 6 6 3 2" xfId="30087" xr:uid="{00000000-0005-0000-0000-000088750000}"/>
    <cellStyle name="Separador de milhares 2 6 6 3 2 2" xfId="30088" xr:uid="{00000000-0005-0000-0000-000089750000}"/>
    <cellStyle name="Separador de milhares 2 6 6 3 2 3" xfId="30089" xr:uid="{00000000-0005-0000-0000-00008A750000}"/>
    <cellStyle name="Separador de milhares 2 6 6 3 3" xfId="30090" xr:uid="{00000000-0005-0000-0000-00008B750000}"/>
    <cellStyle name="Separador de milhares 2 6 6 3 4" xfId="30091" xr:uid="{00000000-0005-0000-0000-00008C750000}"/>
    <cellStyle name="Separador de milhares 2 6 6 4" xfId="30092" xr:uid="{00000000-0005-0000-0000-00008D750000}"/>
    <cellStyle name="Separador de milhares 2 6 6 4 2" xfId="30093" xr:uid="{00000000-0005-0000-0000-00008E750000}"/>
    <cellStyle name="Separador de milhares 2 6 6 4 2 2" xfId="30094" xr:uid="{00000000-0005-0000-0000-00008F750000}"/>
    <cellStyle name="Separador de milhares 2 6 6 4 2 3" xfId="30095" xr:uid="{00000000-0005-0000-0000-000090750000}"/>
    <cellStyle name="Separador de milhares 2 6 6 4 3" xfId="30096" xr:uid="{00000000-0005-0000-0000-000091750000}"/>
    <cellStyle name="Separador de milhares 2 6 6 4 4" xfId="30097" xr:uid="{00000000-0005-0000-0000-000092750000}"/>
    <cellStyle name="Separador de milhares 2 6 6 5" xfId="30098" xr:uid="{00000000-0005-0000-0000-000093750000}"/>
    <cellStyle name="Separador de milhares 2 6 6 5 2" xfId="30099" xr:uid="{00000000-0005-0000-0000-000094750000}"/>
    <cellStyle name="Separador de milhares 2 6 6 5 2 2" xfId="30100" xr:uid="{00000000-0005-0000-0000-000095750000}"/>
    <cellStyle name="Separador de milhares 2 6 6 5 2 3" xfId="30101" xr:uid="{00000000-0005-0000-0000-000096750000}"/>
    <cellStyle name="Separador de milhares 2 6 6 5 3" xfId="30102" xr:uid="{00000000-0005-0000-0000-000097750000}"/>
    <cellStyle name="Separador de milhares 2 6 6 5 4" xfId="30103" xr:uid="{00000000-0005-0000-0000-000098750000}"/>
    <cellStyle name="Separador de milhares 2 6 6 6" xfId="30104" xr:uid="{00000000-0005-0000-0000-000099750000}"/>
    <cellStyle name="Separador de milhares 2 6 6 6 2" xfId="30105" xr:uid="{00000000-0005-0000-0000-00009A750000}"/>
    <cellStyle name="Separador de milhares 2 6 6 6 3" xfId="30106" xr:uid="{00000000-0005-0000-0000-00009B750000}"/>
    <cellStyle name="Separador de milhares 2 6 6 7" xfId="30107" xr:uid="{00000000-0005-0000-0000-00009C750000}"/>
    <cellStyle name="Separador de milhares 2 6 6 8" xfId="30108" xr:uid="{00000000-0005-0000-0000-00009D750000}"/>
    <cellStyle name="Separador de milhares 2 6 7" xfId="30109" xr:uid="{00000000-0005-0000-0000-00009E750000}"/>
    <cellStyle name="Separador de milhares 2 6 7 2" xfId="30110" xr:uid="{00000000-0005-0000-0000-00009F750000}"/>
    <cellStyle name="Separador de milhares 2 6 7 2 2" xfId="30111" xr:uid="{00000000-0005-0000-0000-0000A0750000}"/>
    <cellStyle name="Separador de milhares 2 6 7 2 2 2" xfId="30112" xr:uid="{00000000-0005-0000-0000-0000A1750000}"/>
    <cellStyle name="Separador de milhares 2 6 7 2 2 2 2" xfId="30113" xr:uid="{00000000-0005-0000-0000-0000A2750000}"/>
    <cellStyle name="Separador de milhares 2 6 7 2 2 2 3" xfId="30114" xr:uid="{00000000-0005-0000-0000-0000A3750000}"/>
    <cellStyle name="Separador de milhares 2 6 7 2 2 3" xfId="30115" xr:uid="{00000000-0005-0000-0000-0000A4750000}"/>
    <cellStyle name="Separador de milhares 2 6 7 2 2 4" xfId="30116" xr:uid="{00000000-0005-0000-0000-0000A5750000}"/>
    <cellStyle name="Separador de milhares 2 6 7 2 3" xfId="30117" xr:uid="{00000000-0005-0000-0000-0000A6750000}"/>
    <cellStyle name="Separador de milhares 2 6 7 2 3 2" xfId="30118" xr:uid="{00000000-0005-0000-0000-0000A7750000}"/>
    <cellStyle name="Separador de milhares 2 6 7 2 3 2 2" xfId="30119" xr:uid="{00000000-0005-0000-0000-0000A8750000}"/>
    <cellStyle name="Separador de milhares 2 6 7 2 3 2 3" xfId="30120" xr:uid="{00000000-0005-0000-0000-0000A9750000}"/>
    <cellStyle name="Separador de milhares 2 6 7 2 3 3" xfId="30121" xr:uid="{00000000-0005-0000-0000-0000AA750000}"/>
    <cellStyle name="Separador de milhares 2 6 7 2 3 4" xfId="30122" xr:uid="{00000000-0005-0000-0000-0000AB750000}"/>
    <cellStyle name="Separador de milhares 2 6 7 2 4" xfId="30123" xr:uid="{00000000-0005-0000-0000-0000AC750000}"/>
    <cellStyle name="Separador de milhares 2 6 7 2 4 2" xfId="30124" xr:uid="{00000000-0005-0000-0000-0000AD750000}"/>
    <cellStyle name="Separador de milhares 2 6 7 2 4 2 2" xfId="30125" xr:uid="{00000000-0005-0000-0000-0000AE750000}"/>
    <cellStyle name="Separador de milhares 2 6 7 2 4 2 3" xfId="30126" xr:uid="{00000000-0005-0000-0000-0000AF750000}"/>
    <cellStyle name="Separador de milhares 2 6 7 2 4 3" xfId="30127" xr:uid="{00000000-0005-0000-0000-0000B0750000}"/>
    <cellStyle name="Separador de milhares 2 6 7 2 4 4" xfId="30128" xr:uid="{00000000-0005-0000-0000-0000B1750000}"/>
    <cellStyle name="Separador de milhares 2 6 7 2 5" xfId="30129" xr:uid="{00000000-0005-0000-0000-0000B2750000}"/>
    <cellStyle name="Separador de milhares 2 6 7 2 5 2" xfId="30130" xr:uid="{00000000-0005-0000-0000-0000B3750000}"/>
    <cellStyle name="Separador de milhares 2 6 7 2 5 3" xfId="30131" xr:uid="{00000000-0005-0000-0000-0000B4750000}"/>
    <cellStyle name="Separador de milhares 2 6 7 2 6" xfId="30132" xr:uid="{00000000-0005-0000-0000-0000B5750000}"/>
    <cellStyle name="Separador de milhares 2 6 7 2 7" xfId="30133" xr:uid="{00000000-0005-0000-0000-0000B6750000}"/>
    <cellStyle name="Separador de milhares 2 6 7 3" xfId="30134" xr:uid="{00000000-0005-0000-0000-0000B7750000}"/>
    <cellStyle name="Separador de milhares 2 6 7 3 2" xfId="30135" xr:uid="{00000000-0005-0000-0000-0000B8750000}"/>
    <cellStyle name="Separador de milhares 2 6 7 3 2 2" xfId="30136" xr:uid="{00000000-0005-0000-0000-0000B9750000}"/>
    <cellStyle name="Separador de milhares 2 6 7 3 2 3" xfId="30137" xr:uid="{00000000-0005-0000-0000-0000BA750000}"/>
    <cellStyle name="Separador de milhares 2 6 7 3 3" xfId="30138" xr:uid="{00000000-0005-0000-0000-0000BB750000}"/>
    <cellStyle name="Separador de milhares 2 6 7 3 4" xfId="30139" xr:uid="{00000000-0005-0000-0000-0000BC750000}"/>
    <cellStyle name="Separador de milhares 2 6 7 4" xfId="30140" xr:uid="{00000000-0005-0000-0000-0000BD750000}"/>
    <cellStyle name="Separador de milhares 2 6 7 4 2" xfId="30141" xr:uid="{00000000-0005-0000-0000-0000BE750000}"/>
    <cellStyle name="Separador de milhares 2 6 7 4 2 2" xfId="30142" xr:uid="{00000000-0005-0000-0000-0000BF750000}"/>
    <cellStyle name="Separador de milhares 2 6 7 4 2 3" xfId="30143" xr:uid="{00000000-0005-0000-0000-0000C0750000}"/>
    <cellStyle name="Separador de milhares 2 6 7 4 3" xfId="30144" xr:uid="{00000000-0005-0000-0000-0000C1750000}"/>
    <cellStyle name="Separador de milhares 2 6 7 4 4" xfId="30145" xr:uid="{00000000-0005-0000-0000-0000C2750000}"/>
    <cellStyle name="Separador de milhares 2 6 7 5" xfId="30146" xr:uid="{00000000-0005-0000-0000-0000C3750000}"/>
    <cellStyle name="Separador de milhares 2 6 7 5 2" xfId="30147" xr:uid="{00000000-0005-0000-0000-0000C4750000}"/>
    <cellStyle name="Separador de milhares 2 6 7 5 2 2" xfId="30148" xr:uid="{00000000-0005-0000-0000-0000C5750000}"/>
    <cellStyle name="Separador de milhares 2 6 7 5 2 3" xfId="30149" xr:uid="{00000000-0005-0000-0000-0000C6750000}"/>
    <cellStyle name="Separador de milhares 2 6 7 5 3" xfId="30150" xr:uid="{00000000-0005-0000-0000-0000C7750000}"/>
    <cellStyle name="Separador de milhares 2 6 7 5 4" xfId="30151" xr:uid="{00000000-0005-0000-0000-0000C8750000}"/>
    <cellStyle name="Separador de milhares 2 6 7 6" xfId="30152" xr:uid="{00000000-0005-0000-0000-0000C9750000}"/>
    <cellStyle name="Separador de milhares 2 6 7 6 2" xfId="30153" xr:uid="{00000000-0005-0000-0000-0000CA750000}"/>
    <cellStyle name="Separador de milhares 2 6 7 6 3" xfId="30154" xr:uid="{00000000-0005-0000-0000-0000CB750000}"/>
    <cellStyle name="Separador de milhares 2 6 7 7" xfId="30155" xr:uid="{00000000-0005-0000-0000-0000CC750000}"/>
    <cellStyle name="Separador de milhares 2 6 7 8" xfId="30156" xr:uid="{00000000-0005-0000-0000-0000CD750000}"/>
    <cellStyle name="Separador de milhares 2 6 8" xfId="30157" xr:uid="{00000000-0005-0000-0000-0000CE750000}"/>
    <cellStyle name="Separador de milhares 2 6 8 2" xfId="30158" xr:uid="{00000000-0005-0000-0000-0000CF750000}"/>
    <cellStyle name="Separador de milhares 2 6 8 2 2" xfId="30159" xr:uid="{00000000-0005-0000-0000-0000D0750000}"/>
    <cellStyle name="Separador de milhares 2 6 8 2 2 2" xfId="30160" xr:uid="{00000000-0005-0000-0000-0000D1750000}"/>
    <cellStyle name="Separador de milhares 2 6 8 2 2 2 2" xfId="30161" xr:uid="{00000000-0005-0000-0000-0000D2750000}"/>
    <cellStyle name="Separador de milhares 2 6 8 2 2 2 3" xfId="30162" xr:uid="{00000000-0005-0000-0000-0000D3750000}"/>
    <cellStyle name="Separador de milhares 2 6 8 2 2 3" xfId="30163" xr:uid="{00000000-0005-0000-0000-0000D4750000}"/>
    <cellStyle name="Separador de milhares 2 6 8 2 2 4" xfId="30164" xr:uid="{00000000-0005-0000-0000-0000D5750000}"/>
    <cellStyle name="Separador de milhares 2 6 8 2 3" xfId="30165" xr:uid="{00000000-0005-0000-0000-0000D6750000}"/>
    <cellStyle name="Separador de milhares 2 6 8 2 3 2" xfId="30166" xr:uid="{00000000-0005-0000-0000-0000D7750000}"/>
    <cellStyle name="Separador de milhares 2 6 8 2 3 2 2" xfId="30167" xr:uid="{00000000-0005-0000-0000-0000D8750000}"/>
    <cellStyle name="Separador de milhares 2 6 8 2 3 2 3" xfId="30168" xr:uid="{00000000-0005-0000-0000-0000D9750000}"/>
    <cellStyle name="Separador de milhares 2 6 8 2 3 3" xfId="30169" xr:uid="{00000000-0005-0000-0000-0000DA750000}"/>
    <cellStyle name="Separador de milhares 2 6 8 2 3 4" xfId="30170" xr:uid="{00000000-0005-0000-0000-0000DB750000}"/>
    <cellStyle name="Separador de milhares 2 6 8 2 4" xfId="30171" xr:uid="{00000000-0005-0000-0000-0000DC750000}"/>
    <cellStyle name="Separador de milhares 2 6 8 2 4 2" xfId="30172" xr:uid="{00000000-0005-0000-0000-0000DD750000}"/>
    <cellStyle name="Separador de milhares 2 6 8 2 4 2 2" xfId="30173" xr:uid="{00000000-0005-0000-0000-0000DE750000}"/>
    <cellStyle name="Separador de milhares 2 6 8 2 4 2 3" xfId="30174" xr:uid="{00000000-0005-0000-0000-0000DF750000}"/>
    <cellStyle name="Separador de milhares 2 6 8 2 4 3" xfId="30175" xr:uid="{00000000-0005-0000-0000-0000E0750000}"/>
    <cellStyle name="Separador de milhares 2 6 8 2 4 4" xfId="30176" xr:uid="{00000000-0005-0000-0000-0000E1750000}"/>
    <cellStyle name="Separador de milhares 2 6 8 2 5" xfId="30177" xr:uid="{00000000-0005-0000-0000-0000E2750000}"/>
    <cellStyle name="Separador de milhares 2 6 8 2 5 2" xfId="30178" xr:uid="{00000000-0005-0000-0000-0000E3750000}"/>
    <cellStyle name="Separador de milhares 2 6 8 2 5 3" xfId="30179" xr:uid="{00000000-0005-0000-0000-0000E4750000}"/>
    <cellStyle name="Separador de milhares 2 6 8 2 6" xfId="30180" xr:uid="{00000000-0005-0000-0000-0000E5750000}"/>
    <cellStyle name="Separador de milhares 2 6 8 2 7" xfId="30181" xr:uid="{00000000-0005-0000-0000-0000E6750000}"/>
    <cellStyle name="Separador de milhares 2 6 8 2 8" xfId="30182" xr:uid="{00000000-0005-0000-0000-0000E7750000}"/>
    <cellStyle name="Separador de milhares 2 6 8 3" xfId="30183" xr:uid="{00000000-0005-0000-0000-0000E8750000}"/>
    <cellStyle name="Separador de milhares 2 6 8 3 2" xfId="30184" xr:uid="{00000000-0005-0000-0000-0000E9750000}"/>
    <cellStyle name="Separador de milhares 2 6 8 3 2 2" xfId="30185" xr:uid="{00000000-0005-0000-0000-0000EA750000}"/>
    <cellStyle name="Separador de milhares 2 6 8 3 2 3" xfId="30186" xr:uid="{00000000-0005-0000-0000-0000EB750000}"/>
    <cellStyle name="Separador de milhares 2 6 8 3 3" xfId="30187" xr:uid="{00000000-0005-0000-0000-0000EC750000}"/>
    <cellStyle name="Separador de milhares 2 6 8 3 4" xfId="30188" xr:uid="{00000000-0005-0000-0000-0000ED750000}"/>
    <cellStyle name="Separador de milhares 2 6 8 4" xfId="30189" xr:uid="{00000000-0005-0000-0000-0000EE750000}"/>
    <cellStyle name="Separador de milhares 2 6 8 4 2" xfId="30190" xr:uid="{00000000-0005-0000-0000-0000EF750000}"/>
    <cellStyle name="Separador de milhares 2 6 8 4 2 2" xfId="30191" xr:uid="{00000000-0005-0000-0000-0000F0750000}"/>
    <cellStyle name="Separador de milhares 2 6 8 4 2 3" xfId="30192" xr:uid="{00000000-0005-0000-0000-0000F1750000}"/>
    <cellStyle name="Separador de milhares 2 6 8 4 3" xfId="30193" xr:uid="{00000000-0005-0000-0000-0000F2750000}"/>
    <cellStyle name="Separador de milhares 2 6 8 4 4" xfId="30194" xr:uid="{00000000-0005-0000-0000-0000F3750000}"/>
    <cellStyle name="Separador de milhares 2 6 8 5" xfId="30195" xr:uid="{00000000-0005-0000-0000-0000F4750000}"/>
    <cellStyle name="Separador de milhares 2 6 8 5 2" xfId="30196" xr:uid="{00000000-0005-0000-0000-0000F5750000}"/>
    <cellStyle name="Separador de milhares 2 6 8 5 2 2" xfId="30197" xr:uid="{00000000-0005-0000-0000-0000F6750000}"/>
    <cellStyle name="Separador de milhares 2 6 8 5 2 3" xfId="30198" xr:uid="{00000000-0005-0000-0000-0000F7750000}"/>
    <cellStyle name="Separador de milhares 2 6 8 5 3" xfId="30199" xr:uid="{00000000-0005-0000-0000-0000F8750000}"/>
    <cellStyle name="Separador de milhares 2 6 8 5 4" xfId="30200" xr:uid="{00000000-0005-0000-0000-0000F9750000}"/>
    <cellStyle name="Separador de milhares 2 6 8 6" xfId="30201" xr:uid="{00000000-0005-0000-0000-0000FA750000}"/>
    <cellStyle name="Separador de milhares 2 6 8 6 2" xfId="30202" xr:uid="{00000000-0005-0000-0000-0000FB750000}"/>
    <cellStyle name="Separador de milhares 2 6 8 6 3" xfId="30203" xr:uid="{00000000-0005-0000-0000-0000FC750000}"/>
    <cellStyle name="Separador de milhares 2 6 8 7" xfId="30204" xr:uid="{00000000-0005-0000-0000-0000FD750000}"/>
    <cellStyle name="Separador de milhares 2 6 8 8" xfId="30205" xr:uid="{00000000-0005-0000-0000-0000FE750000}"/>
    <cellStyle name="Separador de milhares 2 6 9" xfId="30206" xr:uid="{00000000-0005-0000-0000-0000FF750000}"/>
    <cellStyle name="Separador de milhares 2 6 9 2" xfId="30207" xr:uid="{00000000-0005-0000-0000-000000760000}"/>
    <cellStyle name="Separador de milhares 2 6 9 2 2" xfId="30208" xr:uid="{00000000-0005-0000-0000-000001760000}"/>
    <cellStyle name="Separador de milhares 2 6 9 2 2 2" xfId="30209" xr:uid="{00000000-0005-0000-0000-000002760000}"/>
    <cellStyle name="Separador de milhares 2 6 9 2 2 3" xfId="30210" xr:uid="{00000000-0005-0000-0000-000003760000}"/>
    <cellStyle name="Separador de milhares 2 6 9 2 3" xfId="30211" xr:uid="{00000000-0005-0000-0000-000004760000}"/>
    <cellStyle name="Separador de milhares 2 6 9 2 4" xfId="30212" xr:uid="{00000000-0005-0000-0000-000005760000}"/>
    <cellStyle name="Separador de milhares 2 6 9 3" xfId="30213" xr:uid="{00000000-0005-0000-0000-000006760000}"/>
    <cellStyle name="Separador de milhares 2 6 9 3 2" xfId="30214" xr:uid="{00000000-0005-0000-0000-000007760000}"/>
    <cellStyle name="Separador de milhares 2 6 9 3 2 2" xfId="30215" xr:uid="{00000000-0005-0000-0000-000008760000}"/>
    <cellStyle name="Separador de milhares 2 6 9 3 2 3" xfId="30216" xr:uid="{00000000-0005-0000-0000-000009760000}"/>
    <cellStyle name="Separador de milhares 2 6 9 3 3" xfId="30217" xr:uid="{00000000-0005-0000-0000-00000A760000}"/>
    <cellStyle name="Separador de milhares 2 6 9 3 4" xfId="30218" xr:uid="{00000000-0005-0000-0000-00000B760000}"/>
    <cellStyle name="Separador de milhares 2 6 9 4" xfId="30219" xr:uid="{00000000-0005-0000-0000-00000C760000}"/>
    <cellStyle name="Separador de milhares 2 6 9 4 2" xfId="30220" xr:uid="{00000000-0005-0000-0000-00000D760000}"/>
    <cellStyle name="Separador de milhares 2 6 9 4 2 2" xfId="30221" xr:uid="{00000000-0005-0000-0000-00000E760000}"/>
    <cellStyle name="Separador de milhares 2 6 9 4 2 3" xfId="30222" xr:uid="{00000000-0005-0000-0000-00000F760000}"/>
    <cellStyle name="Separador de milhares 2 6 9 4 3" xfId="30223" xr:uid="{00000000-0005-0000-0000-000010760000}"/>
    <cellStyle name="Separador de milhares 2 6 9 4 4" xfId="30224" xr:uid="{00000000-0005-0000-0000-000011760000}"/>
    <cellStyle name="Separador de milhares 2 6 9 5" xfId="30225" xr:uid="{00000000-0005-0000-0000-000012760000}"/>
    <cellStyle name="Separador de milhares 2 6 9 5 2" xfId="30226" xr:uid="{00000000-0005-0000-0000-000013760000}"/>
    <cellStyle name="Separador de milhares 2 6 9 5 3" xfId="30227" xr:uid="{00000000-0005-0000-0000-000014760000}"/>
    <cellStyle name="Separador de milhares 2 6 9 6" xfId="30228" xr:uid="{00000000-0005-0000-0000-000015760000}"/>
    <cellStyle name="Separador de milhares 2 6 9 7" xfId="30229" xr:uid="{00000000-0005-0000-0000-000016760000}"/>
    <cellStyle name="Separador de milhares 2 7" xfId="30230" xr:uid="{00000000-0005-0000-0000-000017760000}"/>
    <cellStyle name="Separador de milhares 2 7 2" xfId="30231" xr:uid="{00000000-0005-0000-0000-000018760000}"/>
    <cellStyle name="Separador de milhares 2 7 2 2" xfId="30232" xr:uid="{00000000-0005-0000-0000-000019760000}"/>
    <cellStyle name="Separador de milhares 2 7 3" xfId="30233" xr:uid="{00000000-0005-0000-0000-00001A760000}"/>
    <cellStyle name="Separador de milhares 2 8" xfId="30234" xr:uid="{00000000-0005-0000-0000-00001B760000}"/>
    <cellStyle name="Separador de milhares 2 8 2" xfId="30235" xr:uid="{00000000-0005-0000-0000-00001C760000}"/>
    <cellStyle name="Separador de milhares 2 8 2 2" xfId="30236" xr:uid="{00000000-0005-0000-0000-00001D760000}"/>
    <cellStyle name="Separador de milhares 2 8 2 3" xfId="30237" xr:uid="{00000000-0005-0000-0000-00001E760000}"/>
    <cellStyle name="Separador de milhares 2 8 2 3 2" xfId="30238" xr:uid="{00000000-0005-0000-0000-00001F760000}"/>
    <cellStyle name="Separador de milhares 2 8 2 3 2 2" xfId="30239" xr:uid="{00000000-0005-0000-0000-000020760000}"/>
    <cellStyle name="Separador de milhares 2 8 2 3 2 2 2" xfId="30240" xr:uid="{00000000-0005-0000-0000-000021760000}"/>
    <cellStyle name="Separador de milhares 2 8 2 3 2 2 3" xfId="30241" xr:uid="{00000000-0005-0000-0000-000022760000}"/>
    <cellStyle name="Separador de milhares 2 8 2 3 2 3" xfId="30242" xr:uid="{00000000-0005-0000-0000-000023760000}"/>
    <cellStyle name="Separador de milhares 2 8 2 3 2 4" xfId="30243" xr:uid="{00000000-0005-0000-0000-000024760000}"/>
    <cellStyle name="Separador de milhares 2 8 2 3 3" xfId="30244" xr:uid="{00000000-0005-0000-0000-000025760000}"/>
    <cellStyle name="Separador de milhares 2 8 2 3 3 2" xfId="30245" xr:uid="{00000000-0005-0000-0000-000026760000}"/>
    <cellStyle name="Separador de milhares 2 8 2 3 3 2 2" xfId="30246" xr:uid="{00000000-0005-0000-0000-000027760000}"/>
    <cellStyle name="Separador de milhares 2 8 2 3 3 2 3" xfId="30247" xr:uid="{00000000-0005-0000-0000-000028760000}"/>
    <cellStyle name="Separador de milhares 2 8 2 3 3 3" xfId="30248" xr:uid="{00000000-0005-0000-0000-000029760000}"/>
    <cellStyle name="Separador de milhares 2 8 2 3 3 4" xfId="30249" xr:uid="{00000000-0005-0000-0000-00002A760000}"/>
    <cellStyle name="Separador de milhares 2 8 2 3 4" xfId="30250" xr:uid="{00000000-0005-0000-0000-00002B760000}"/>
    <cellStyle name="Separador de milhares 2 8 2 3 4 2" xfId="30251" xr:uid="{00000000-0005-0000-0000-00002C760000}"/>
    <cellStyle name="Separador de milhares 2 8 2 3 4 2 2" xfId="30252" xr:uid="{00000000-0005-0000-0000-00002D760000}"/>
    <cellStyle name="Separador de milhares 2 8 2 3 4 2 3" xfId="30253" xr:uid="{00000000-0005-0000-0000-00002E760000}"/>
    <cellStyle name="Separador de milhares 2 8 2 3 4 3" xfId="30254" xr:uid="{00000000-0005-0000-0000-00002F760000}"/>
    <cellStyle name="Separador de milhares 2 8 2 3 4 4" xfId="30255" xr:uid="{00000000-0005-0000-0000-000030760000}"/>
    <cellStyle name="Separador de milhares 2 8 2 3 5" xfId="30256" xr:uid="{00000000-0005-0000-0000-000031760000}"/>
    <cellStyle name="Separador de milhares 2 8 2 3 5 2" xfId="30257" xr:uid="{00000000-0005-0000-0000-000032760000}"/>
    <cellStyle name="Separador de milhares 2 8 2 3 5 3" xfId="30258" xr:uid="{00000000-0005-0000-0000-000033760000}"/>
    <cellStyle name="Separador de milhares 2 8 2 3 6" xfId="30259" xr:uid="{00000000-0005-0000-0000-000034760000}"/>
    <cellStyle name="Separador de milhares 2 8 2 3 7" xfId="30260" xr:uid="{00000000-0005-0000-0000-000035760000}"/>
    <cellStyle name="Separador de milhares 2 8 3" xfId="30261" xr:uid="{00000000-0005-0000-0000-000036760000}"/>
    <cellStyle name="Separador de milhares 2 8 3 2" xfId="30262" xr:uid="{00000000-0005-0000-0000-000037760000}"/>
    <cellStyle name="Separador de milhares 2 8 3 3" xfId="30263" xr:uid="{00000000-0005-0000-0000-000038760000}"/>
    <cellStyle name="Separador de milhares 2 8 4" xfId="30264" xr:uid="{00000000-0005-0000-0000-000039760000}"/>
    <cellStyle name="Separador de milhares 2 8 5" xfId="30265" xr:uid="{00000000-0005-0000-0000-00003A760000}"/>
    <cellStyle name="Separador de milhares 2 8 5 2" xfId="30266" xr:uid="{00000000-0005-0000-0000-00003B760000}"/>
    <cellStyle name="Separador de milhares 2 8 5 2 2" xfId="30267" xr:uid="{00000000-0005-0000-0000-00003C760000}"/>
    <cellStyle name="Separador de milhares 2 8 5 2 2 2" xfId="30268" xr:uid="{00000000-0005-0000-0000-00003D760000}"/>
    <cellStyle name="Separador de milhares 2 8 5 2 2 3" xfId="30269" xr:uid="{00000000-0005-0000-0000-00003E760000}"/>
    <cellStyle name="Separador de milhares 2 8 5 2 3" xfId="30270" xr:uid="{00000000-0005-0000-0000-00003F760000}"/>
    <cellStyle name="Separador de milhares 2 8 5 2 4" xfId="30271" xr:uid="{00000000-0005-0000-0000-000040760000}"/>
    <cellStyle name="Separador de milhares 2 8 5 3" xfId="30272" xr:uid="{00000000-0005-0000-0000-000041760000}"/>
    <cellStyle name="Separador de milhares 2 8 5 3 2" xfId="30273" xr:uid="{00000000-0005-0000-0000-000042760000}"/>
    <cellStyle name="Separador de milhares 2 8 5 3 2 2" xfId="30274" xr:uid="{00000000-0005-0000-0000-000043760000}"/>
    <cellStyle name="Separador de milhares 2 8 5 3 2 3" xfId="30275" xr:uid="{00000000-0005-0000-0000-000044760000}"/>
    <cellStyle name="Separador de milhares 2 8 5 3 3" xfId="30276" xr:uid="{00000000-0005-0000-0000-000045760000}"/>
    <cellStyle name="Separador de milhares 2 8 5 3 4" xfId="30277" xr:uid="{00000000-0005-0000-0000-000046760000}"/>
    <cellStyle name="Separador de milhares 2 8 5 4" xfId="30278" xr:uid="{00000000-0005-0000-0000-000047760000}"/>
    <cellStyle name="Separador de milhares 2 8 5 4 2" xfId="30279" xr:uid="{00000000-0005-0000-0000-000048760000}"/>
    <cellStyle name="Separador de milhares 2 8 5 4 2 2" xfId="30280" xr:uid="{00000000-0005-0000-0000-000049760000}"/>
    <cellStyle name="Separador de milhares 2 8 5 4 2 3" xfId="30281" xr:uid="{00000000-0005-0000-0000-00004A760000}"/>
    <cellStyle name="Separador de milhares 2 8 5 4 3" xfId="30282" xr:uid="{00000000-0005-0000-0000-00004B760000}"/>
    <cellStyle name="Separador de milhares 2 8 5 4 4" xfId="30283" xr:uid="{00000000-0005-0000-0000-00004C760000}"/>
    <cellStyle name="Separador de milhares 2 8 5 5" xfId="30284" xr:uid="{00000000-0005-0000-0000-00004D760000}"/>
    <cellStyle name="Separador de milhares 2 8 5 5 2" xfId="30285" xr:uid="{00000000-0005-0000-0000-00004E760000}"/>
    <cellStyle name="Separador de milhares 2 8 5 5 3" xfId="30286" xr:uid="{00000000-0005-0000-0000-00004F760000}"/>
    <cellStyle name="Separador de milhares 2 8 5 6" xfId="30287" xr:uid="{00000000-0005-0000-0000-000050760000}"/>
    <cellStyle name="Separador de milhares 2 8 5 7" xfId="30288" xr:uid="{00000000-0005-0000-0000-000051760000}"/>
    <cellStyle name="Separador de milhares 2 9" xfId="30289" xr:uid="{00000000-0005-0000-0000-000052760000}"/>
    <cellStyle name="Separador de milhares 20" xfId="30290" xr:uid="{00000000-0005-0000-0000-000053760000}"/>
    <cellStyle name="Separador de milhares 20 2" xfId="30291" xr:uid="{00000000-0005-0000-0000-000054760000}"/>
    <cellStyle name="Separador de milhares 20 2 2" xfId="30292" xr:uid="{00000000-0005-0000-0000-000055760000}"/>
    <cellStyle name="Separador de milhares 20 3" xfId="30293" xr:uid="{00000000-0005-0000-0000-000056760000}"/>
    <cellStyle name="Separador de milhares 21" xfId="30294" xr:uid="{00000000-0005-0000-0000-000057760000}"/>
    <cellStyle name="Separador de milhares 21 10" xfId="30295" xr:uid="{00000000-0005-0000-0000-000058760000}"/>
    <cellStyle name="Separador de milhares 21 10 2" xfId="30296" xr:uid="{00000000-0005-0000-0000-000059760000}"/>
    <cellStyle name="Separador de milhares 21 10 2 2" xfId="30297" xr:uid="{00000000-0005-0000-0000-00005A760000}"/>
    <cellStyle name="Separador de milhares 21 10 2 2 2" xfId="30298" xr:uid="{00000000-0005-0000-0000-00005B760000}"/>
    <cellStyle name="Separador de milhares 21 10 2 2 3" xfId="30299" xr:uid="{00000000-0005-0000-0000-00005C760000}"/>
    <cellStyle name="Separador de milhares 21 10 2 3" xfId="30300" xr:uid="{00000000-0005-0000-0000-00005D760000}"/>
    <cellStyle name="Separador de milhares 21 10 2 4" xfId="30301" xr:uid="{00000000-0005-0000-0000-00005E760000}"/>
    <cellStyle name="Separador de milhares 21 10 3" xfId="30302" xr:uid="{00000000-0005-0000-0000-00005F760000}"/>
    <cellStyle name="Separador de milhares 21 10 3 2" xfId="30303" xr:uid="{00000000-0005-0000-0000-000060760000}"/>
    <cellStyle name="Separador de milhares 21 10 3 2 2" xfId="30304" xr:uid="{00000000-0005-0000-0000-000061760000}"/>
    <cellStyle name="Separador de milhares 21 10 3 2 3" xfId="30305" xr:uid="{00000000-0005-0000-0000-000062760000}"/>
    <cellStyle name="Separador de milhares 21 10 3 3" xfId="30306" xr:uid="{00000000-0005-0000-0000-000063760000}"/>
    <cellStyle name="Separador de milhares 21 10 3 4" xfId="30307" xr:uid="{00000000-0005-0000-0000-000064760000}"/>
    <cellStyle name="Separador de milhares 21 10 4" xfId="30308" xr:uid="{00000000-0005-0000-0000-000065760000}"/>
    <cellStyle name="Separador de milhares 21 10 4 2" xfId="30309" xr:uid="{00000000-0005-0000-0000-000066760000}"/>
    <cellStyle name="Separador de milhares 21 10 4 2 2" xfId="30310" xr:uid="{00000000-0005-0000-0000-000067760000}"/>
    <cellStyle name="Separador de milhares 21 10 4 2 3" xfId="30311" xr:uid="{00000000-0005-0000-0000-000068760000}"/>
    <cellStyle name="Separador de milhares 21 10 4 3" xfId="30312" xr:uid="{00000000-0005-0000-0000-000069760000}"/>
    <cellStyle name="Separador de milhares 21 10 4 4" xfId="30313" xr:uid="{00000000-0005-0000-0000-00006A760000}"/>
    <cellStyle name="Separador de milhares 21 10 5" xfId="30314" xr:uid="{00000000-0005-0000-0000-00006B760000}"/>
    <cellStyle name="Separador de milhares 21 10 5 2" xfId="30315" xr:uid="{00000000-0005-0000-0000-00006C760000}"/>
    <cellStyle name="Separador de milhares 21 10 5 3" xfId="30316" xr:uid="{00000000-0005-0000-0000-00006D760000}"/>
    <cellStyle name="Separador de milhares 21 10 6" xfId="30317" xr:uid="{00000000-0005-0000-0000-00006E760000}"/>
    <cellStyle name="Separador de milhares 21 10 7" xfId="30318" xr:uid="{00000000-0005-0000-0000-00006F760000}"/>
    <cellStyle name="Separador de milhares 21 10 8" xfId="30319" xr:uid="{00000000-0005-0000-0000-000070760000}"/>
    <cellStyle name="Separador de milhares 21 11" xfId="30320" xr:uid="{00000000-0005-0000-0000-000071760000}"/>
    <cellStyle name="Separador de milhares 21 11 2" xfId="30321" xr:uid="{00000000-0005-0000-0000-000072760000}"/>
    <cellStyle name="Separador de milhares 21 11 2 2" xfId="30322" xr:uid="{00000000-0005-0000-0000-000073760000}"/>
    <cellStyle name="Separador de milhares 21 11 2 3" xfId="30323" xr:uid="{00000000-0005-0000-0000-000074760000}"/>
    <cellStyle name="Separador de milhares 21 11 3" xfId="30324" xr:uid="{00000000-0005-0000-0000-000075760000}"/>
    <cellStyle name="Separador de milhares 21 11 4" xfId="30325" xr:uid="{00000000-0005-0000-0000-000076760000}"/>
    <cellStyle name="Separador de milhares 21 11 5" xfId="30326" xr:uid="{00000000-0005-0000-0000-000077760000}"/>
    <cellStyle name="Separador de milhares 21 12" xfId="30327" xr:uid="{00000000-0005-0000-0000-000078760000}"/>
    <cellStyle name="Separador de milhares 21 12 2" xfId="30328" xr:uid="{00000000-0005-0000-0000-000079760000}"/>
    <cellStyle name="Separador de milhares 21 12 2 2" xfId="30329" xr:uid="{00000000-0005-0000-0000-00007A760000}"/>
    <cellStyle name="Separador de milhares 21 12 2 3" xfId="30330" xr:uid="{00000000-0005-0000-0000-00007B760000}"/>
    <cellStyle name="Separador de milhares 21 12 3" xfId="30331" xr:uid="{00000000-0005-0000-0000-00007C760000}"/>
    <cellStyle name="Separador de milhares 21 12 4" xfId="30332" xr:uid="{00000000-0005-0000-0000-00007D760000}"/>
    <cellStyle name="Separador de milhares 21 13" xfId="30333" xr:uid="{00000000-0005-0000-0000-00007E760000}"/>
    <cellStyle name="Separador de milhares 21 13 2" xfId="30334" xr:uid="{00000000-0005-0000-0000-00007F760000}"/>
    <cellStyle name="Separador de milhares 21 13 2 2" xfId="30335" xr:uid="{00000000-0005-0000-0000-000080760000}"/>
    <cellStyle name="Separador de milhares 21 13 2 3" xfId="30336" xr:uid="{00000000-0005-0000-0000-000081760000}"/>
    <cellStyle name="Separador de milhares 21 13 3" xfId="30337" xr:uid="{00000000-0005-0000-0000-000082760000}"/>
    <cellStyle name="Separador de milhares 21 13 4" xfId="30338" xr:uid="{00000000-0005-0000-0000-000083760000}"/>
    <cellStyle name="Separador de milhares 21 14" xfId="30339" xr:uid="{00000000-0005-0000-0000-000084760000}"/>
    <cellStyle name="Separador de milhares 21 14 2" xfId="30340" xr:uid="{00000000-0005-0000-0000-000085760000}"/>
    <cellStyle name="Separador de milhares 21 14 3" xfId="30341" xr:uid="{00000000-0005-0000-0000-000086760000}"/>
    <cellStyle name="Separador de milhares 21 15" xfId="30342" xr:uid="{00000000-0005-0000-0000-000087760000}"/>
    <cellStyle name="Separador de milhares 21 16" xfId="30343" xr:uid="{00000000-0005-0000-0000-000088760000}"/>
    <cellStyle name="Separador de milhares 21 2" xfId="30344" xr:uid="{00000000-0005-0000-0000-000089760000}"/>
    <cellStyle name="Separador de milhares 21 2 10" xfId="30345" xr:uid="{00000000-0005-0000-0000-00008A760000}"/>
    <cellStyle name="Separador de milhares 21 2 10 2" xfId="30346" xr:uid="{00000000-0005-0000-0000-00008B760000}"/>
    <cellStyle name="Separador de milhares 21 2 10 3" xfId="30347" xr:uid="{00000000-0005-0000-0000-00008C760000}"/>
    <cellStyle name="Separador de milhares 21 2 11" xfId="30348" xr:uid="{00000000-0005-0000-0000-00008D760000}"/>
    <cellStyle name="Separador de milhares 21 2 12" xfId="30349" xr:uid="{00000000-0005-0000-0000-00008E760000}"/>
    <cellStyle name="Separador de milhares 21 2 2" xfId="30350" xr:uid="{00000000-0005-0000-0000-00008F760000}"/>
    <cellStyle name="Separador de milhares 21 2 2 2" xfId="30351" xr:uid="{00000000-0005-0000-0000-000090760000}"/>
    <cellStyle name="Separador de milhares 21 2 2 2 2" xfId="30352" xr:uid="{00000000-0005-0000-0000-000091760000}"/>
    <cellStyle name="Separador de milhares 21 2 2 2 2 2" xfId="30353" xr:uid="{00000000-0005-0000-0000-000092760000}"/>
    <cellStyle name="Separador de milhares 21 2 2 2 2 2 2" xfId="30354" xr:uid="{00000000-0005-0000-0000-000093760000}"/>
    <cellStyle name="Separador de milhares 21 2 2 2 2 2 2 2" xfId="30355" xr:uid="{00000000-0005-0000-0000-000094760000}"/>
    <cellStyle name="Separador de milhares 21 2 2 2 2 2 2 3" xfId="30356" xr:uid="{00000000-0005-0000-0000-000095760000}"/>
    <cellStyle name="Separador de milhares 21 2 2 2 2 2 3" xfId="30357" xr:uid="{00000000-0005-0000-0000-000096760000}"/>
    <cellStyle name="Separador de milhares 21 2 2 2 2 2 4" xfId="30358" xr:uid="{00000000-0005-0000-0000-000097760000}"/>
    <cellStyle name="Separador de milhares 21 2 2 2 2 3" xfId="30359" xr:uid="{00000000-0005-0000-0000-000098760000}"/>
    <cellStyle name="Separador de milhares 21 2 2 2 2 3 2" xfId="30360" xr:uid="{00000000-0005-0000-0000-000099760000}"/>
    <cellStyle name="Separador de milhares 21 2 2 2 2 3 2 2" xfId="30361" xr:uid="{00000000-0005-0000-0000-00009A760000}"/>
    <cellStyle name="Separador de milhares 21 2 2 2 2 3 2 3" xfId="30362" xr:uid="{00000000-0005-0000-0000-00009B760000}"/>
    <cellStyle name="Separador de milhares 21 2 2 2 2 3 3" xfId="30363" xr:uid="{00000000-0005-0000-0000-00009C760000}"/>
    <cellStyle name="Separador de milhares 21 2 2 2 2 3 4" xfId="30364" xr:uid="{00000000-0005-0000-0000-00009D760000}"/>
    <cellStyle name="Separador de milhares 21 2 2 2 2 4" xfId="30365" xr:uid="{00000000-0005-0000-0000-00009E760000}"/>
    <cellStyle name="Separador de milhares 21 2 2 2 2 4 2" xfId="30366" xr:uid="{00000000-0005-0000-0000-00009F760000}"/>
    <cellStyle name="Separador de milhares 21 2 2 2 2 4 2 2" xfId="30367" xr:uid="{00000000-0005-0000-0000-0000A0760000}"/>
    <cellStyle name="Separador de milhares 21 2 2 2 2 4 2 3" xfId="30368" xr:uid="{00000000-0005-0000-0000-0000A1760000}"/>
    <cellStyle name="Separador de milhares 21 2 2 2 2 4 3" xfId="30369" xr:uid="{00000000-0005-0000-0000-0000A2760000}"/>
    <cellStyle name="Separador de milhares 21 2 2 2 2 4 4" xfId="30370" xr:uid="{00000000-0005-0000-0000-0000A3760000}"/>
    <cellStyle name="Separador de milhares 21 2 2 2 2 5" xfId="30371" xr:uid="{00000000-0005-0000-0000-0000A4760000}"/>
    <cellStyle name="Separador de milhares 21 2 2 2 2 5 2" xfId="30372" xr:uid="{00000000-0005-0000-0000-0000A5760000}"/>
    <cellStyle name="Separador de milhares 21 2 2 2 2 5 3" xfId="30373" xr:uid="{00000000-0005-0000-0000-0000A6760000}"/>
    <cellStyle name="Separador de milhares 21 2 2 2 2 6" xfId="30374" xr:uid="{00000000-0005-0000-0000-0000A7760000}"/>
    <cellStyle name="Separador de milhares 21 2 2 2 2 7" xfId="30375" xr:uid="{00000000-0005-0000-0000-0000A8760000}"/>
    <cellStyle name="Separador de milhares 21 2 2 2 3" xfId="30376" xr:uid="{00000000-0005-0000-0000-0000A9760000}"/>
    <cellStyle name="Separador de milhares 21 2 2 2 3 2" xfId="30377" xr:uid="{00000000-0005-0000-0000-0000AA760000}"/>
    <cellStyle name="Separador de milhares 21 2 2 2 3 2 2" xfId="30378" xr:uid="{00000000-0005-0000-0000-0000AB760000}"/>
    <cellStyle name="Separador de milhares 21 2 2 2 3 2 3" xfId="30379" xr:uid="{00000000-0005-0000-0000-0000AC760000}"/>
    <cellStyle name="Separador de milhares 21 2 2 2 3 3" xfId="30380" xr:uid="{00000000-0005-0000-0000-0000AD760000}"/>
    <cellStyle name="Separador de milhares 21 2 2 2 3 4" xfId="30381" xr:uid="{00000000-0005-0000-0000-0000AE760000}"/>
    <cellStyle name="Separador de milhares 21 2 2 2 4" xfId="30382" xr:uid="{00000000-0005-0000-0000-0000AF760000}"/>
    <cellStyle name="Separador de milhares 21 2 2 2 4 2" xfId="30383" xr:uid="{00000000-0005-0000-0000-0000B0760000}"/>
    <cellStyle name="Separador de milhares 21 2 2 2 4 2 2" xfId="30384" xr:uid="{00000000-0005-0000-0000-0000B1760000}"/>
    <cellStyle name="Separador de milhares 21 2 2 2 4 2 3" xfId="30385" xr:uid="{00000000-0005-0000-0000-0000B2760000}"/>
    <cellStyle name="Separador de milhares 21 2 2 2 4 3" xfId="30386" xr:uid="{00000000-0005-0000-0000-0000B3760000}"/>
    <cellStyle name="Separador de milhares 21 2 2 2 4 4" xfId="30387" xr:uid="{00000000-0005-0000-0000-0000B4760000}"/>
    <cellStyle name="Separador de milhares 21 2 2 2 5" xfId="30388" xr:uid="{00000000-0005-0000-0000-0000B5760000}"/>
    <cellStyle name="Separador de milhares 21 2 2 2 5 2" xfId="30389" xr:uid="{00000000-0005-0000-0000-0000B6760000}"/>
    <cellStyle name="Separador de milhares 21 2 2 2 5 2 2" xfId="30390" xr:uid="{00000000-0005-0000-0000-0000B7760000}"/>
    <cellStyle name="Separador de milhares 21 2 2 2 5 2 3" xfId="30391" xr:uid="{00000000-0005-0000-0000-0000B8760000}"/>
    <cellStyle name="Separador de milhares 21 2 2 2 5 3" xfId="30392" xr:uid="{00000000-0005-0000-0000-0000B9760000}"/>
    <cellStyle name="Separador de milhares 21 2 2 2 5 4" xfId="30393" xr:uid="{00000000-0005-0000-0000-0000BA760000}"/>
    <cellStyle name="Separador de milhares 21 2 2 2 6" xfId="30394" xr:uid="{00000000-0005-0000-0000-0000BB760000}"/>
    <cellStyle name="Separador de milhares 21 2 2 2 6 2" xfId="30395" xr:uid="{00000000-0005-0000-0000-0000BC760000}"/>
    <cellStyle name="Separador de milhares 21 2 2 2 6 3" xfId="30396" xr:uid="{00000000-0005-0000-0000-0000BD760000}"/>
    <cellStyle name="Separador de milhares 21 2 2 2 7" xfId="30397" xr:uid="{00000000-0005-0000-0000-0000BE760000}"/>
    <cellStyle name="Separador de milhares 21 2 2 2 8" xfId="30398" xr:uid="{00000000-0005-0000-0000-0000BF760000}"/>
    <cellStyle name="Separador de milhares 21 2 2 3" xfId="30399" xr:uid="{00000000-0005-0000-0000-0000C0760000}"/>
    <cellStyle name="Separador de milhares 21 2 2 3 2" xfId="30400" xr:uid="{00000000-0005-0000-0000-0000C1760000}"/>
    <cellStyle name="Separador de milhares 21 2 2 3 2 2" xfId="30401" xr:uid="{00000000-0005-0000-0000-0000C2760000}"/>
    <cellStyle name="Separador de milhares 21 2 2 3 2 2 2" xfId="30402" xr:uid="{00000000-0005-0000-0000-0000C3760000}"/>
    <cellStyle name="Separador de milhares 21 2 2 3 2 2 3" xfId="30403" xr:uid="{00000000-0005-0000-0000-0000C4760000}"/>
    <cellStyle name="Separador de milhares 21 2 2 3 2 3" xfId="30404" xr:uid="{00000000-0005-0000-0000-0000C5760000}"/>
    <cellStyle name="Separador de milhares 21 2 2 3 2 4" xfId="30405" xr:uid="{00000000-0005-0000-0000-0000C6760000}"/>
    <cellStyle name="Separador de milhares 21 2 2 3 3" xfId="30406" xr:uid="{00000000-0005-0000-0000-0000C7760000}"/>
    <cellStyle name="Separador de milhares 21 2 2 3 3 2" xfId="30407" xr:uid="{00000000-0005-0000-0000-0000C8760000}"/>
    <cellStyle name="Separador de milhares 21 2 2 3 3 2 2" xfId="30408" xr:uid="{00000000-0005-0000-0000-0000C9760000}"/>
    <cellStyle name="Separador de milhares 21 2 2 3 3 2 3" xfId="30409" xr:uid="{00000000-0005-0000-0000-0000CA760000}"/>
    <cellStyle name="Separador de milhares 21 2 2 3 3 3" xfId="30410" xr:uid="{00000000-0005-0000-0000-0000CB760000}"/>
    <cellStyle name="Separador de milhares 21 2 2 3 3 4" xfId="30411" xr:uid="{00000000-0005-0000-0000-0000CC760000}"/>
    <cellStyle name="Separador de milhares 21 2 2 3 4" xfId="30412" xr:uid="{00000000-0005-0000-0000-0000CD760000}"/>
    <cellStyle name="Separador de milhares 21 2 2 3 4 2" xfId="30413" xr:uid="{00000000-0005-0000-0000-0000CE760000}"/>
    <cellStyle name="Separador de milhares 21 2 2 3 4 2 2" xfId="30414" xr:uid="{00000000-0005-0000-0000-0000CF760000}"/>
    <cellStyle name="Separador de milhares 21 2 2 3 4 2 3" xfId="30415" xr:uid="{00000000-0005-0000-0000-0000D0760000}"/>
    <cellStyle name="Separador de milhares 21 2 2 3 4 3" xfId="30416" xr:uid="{00000000-0005-0000-0000-0000D1760000}"/>
    <cellStyle name="Separador de milhares 21 2 2 3 4 4" xfId="30417" xr:uid="{00000000-0005-0000-0000-0000D2760000}"/>
    <cellStyle name="Separador de milhares 21 2 2 3 5" xfId="30418" xr:uid="{00000000-0005-0000-0000-0000D3760000}"/>
    <cellStyle name="Separador de milhares 21 2 2 3 5 2" xfId="30419" xr:uid="{00000000-0005-0000-0000-0000D4760000}"/>
    <cellStyle name="Separador de milhares 21 2 2 3 5 3" xfId="30420" xr:uid="{00000000-0005-0000-0000-0000D5760000}"/>
    <cellStyle name="Separador de milhares 21 2 2 3 6" xfId="30421" xr:uid="{00000000-0005-0000-0000-0000D6760000}"/>
    <cellStyle name="Separador de milhares 21 2 2 3 7" xfId="30422" xr:uid="{00000000-0005-0000-0000-0000D7760000}"/>
    <cellStyle name="Separador de milhares 21 2 2 4" xfId="30423" xr:uid="{00000000-0005-0000-0000-0000D8760000}"/>
    <cellStyle name="Separador de milhares 21 2 2 4 2" xfId="30424" xr:uid="{00000000-0005-0000-0000-0000D9760000}"/>
    <cellStyle name="Separador de milhares 21 2 2 4 2 2" xfId="30425" xr:uid="{00000000-0005-0000-0000-0000DA760000}"/>
    <cellStyle name="Separador de milhares 21 2 2 4 2 3" xfId="30426" xr:uid="{00000000-0005-0000-0000-0000DB760000}"/>
    <cellStyle name="Separador de milhares 21 2 2 4 3" xfId="30427" xr:uid="{00000000-0005-0000-0000-0000DC760000}"/>
    <cellStyle name="Separador de milhares 21 2 2 4 4" xfId="30428" xr:uid="{00000000-0005-0000-0000-0000DD760000}"/>
    <cellStyle name="Separador de milhares 21 2 2 5" xfId="30429" xr:uid="{00000000-0005-0000-0000-0000DE760000}"/>
    <cellStyle name="Separador de milhares 21 2 2 5 2" xfId="30430" xr:uid="{00000000-0005-0000-0000-0000DF760000}"/>
    <cellStyle name="Separador de milhares 21 2 2 5 2 2" xfId="30431" xr:uid="{00000000-0005-0000-0000-0000E0760000}"/>
    <cellStyle name="Separador de milhares 21 2 2 5 2 3" xfId="30432" xr:uid="{00000000-0005-0000-0000-0000E1760000}"/>
    <cellStyle name="Separador de milhares 21 2 2 5 3" xfId="30433" xr:uid="{00000000-0005-0000-0000-0000E2760000}"/>
    <cellStyle name="Separador de milhares 21 2 2 5 4" xfId="30434" xr:uid="{00000000-0005-0000-0000-0000E3760000}"/>
    <cellStyle name="Separador de milhares 21 2 2 6" xfId="30435" xr:uid="{00000000-0005-0000-0000-0000E4760000}"/>
    <cellStyle name="Separador de milhares 21 2 2 6 2" xfId="30436" xr:uid="{00000000-0005-0000-0000-0000E5760000}"/>
    <cellStyle name="Separador de milhares 21 2 2 6 2 2" xfId="30437" xr:uid="{00000000-0005-0000-0000-0000E6760000}"/>
    <cellStyle name="Separador de milhares 21 2 2 6 2 3" xfId="30438" xr:uid="{00000000-0005-0000-0000-0000E7760000}"/>
    <cellStyle name="Separador de milhares 21 2 2 6 3" xfId="30439" xr:uid="{00000000-0005-0000-0000-0000E8760000}"/>
    <cellStyle name="Separador de milhares 21 2 2 6 4" xfId="30440" xr:uid="{00000000-0005-0000-0000-0000E9760000}"/>
    <cellStyle name="Separador de milhares 21 2 2 7" xfId="30441" xr:uid="{00000000-0005-0000-0000-0000EA760000}"/>
    <cellStyle name="Separador de milhares 21 2 2 7 2" xfId="30442" xr:uid="{00000000-0005-0000-0000-0000EB760000}"/>
    <cellStyle name="Separador de milhares 21 2 2 7 3" xfId="30443" xr:uid="{00000000-0005-0000-0000-0000EC760000}"/>
    <cellStyle name="Separador de milhares 21 2 2 8" xfId="30444" xr:uid="{00000000-0005-0000-0000-0000ED760000}"/>
    <cellStyle name="Separador de milhares 21 2 2 9" xfId="30445" xr:uid="{00000000-0005-0000-0000-0000EE760000}"/>
    <cellStyle name="Separador de milhares 21 2 3" xfId="30446" xr:uid="{00000000-0005-0000-0000-0000EF760000}"/>
    <cellStyle name="Separador de milhares 21 2 3 10" xfId="30447" xr:uid="{00000000-0005-0000-0000-0000F0760000}"/>
    <cellStyle name="Separador de milhares 21 2 3 2" xfId="30448" xr:uid="{00000000-0005-0000-0000-0000F1760000}"/>
    <cellStyle name="Separador de milhares 21 2 3 2 2" xfId="30449" xr:uid="{00000000-0005-0000-0000-0000F2760000}"/>
    <cellStyle name="Separador de milhares 21 2 3 2 2 2" xfId="30450" xr:uid="{00000000-0005-0000-0000-0000F3760000}"/>
    <cellStyle name="Separador de milhares 21 2 3 2 2 2 2" xfId="30451" xr:uid="{00000000-0005-0000-0000-0000F4760000}"/>
    <cellStyle name="Separador de milhares 21 2 3 2 2 2 2 2" xfId="30452" xr:uid="{00000000-0005-0000-0000-0000F5760000}"/>
    <cellStyle name="Separador de milhares 21 2 3 2 2 2 2 3" xfId="30453" xr:uid="{00000000-0005-0000-0000-0000F6760000}"/>
    <cellStyle name="Separador de milhares 21 2 3 2 2 2 3" xfId="30454" xr:uid="{00000000-0005-0000-0000-0000F7760000}"/>
    <cellStyle name="Separador de milhares 21 2 3 2 2 2 4" xfId="30455" xr:uid="{00000000-0005-0000-0000-0000F8760000}"/>
    <cellStyle name="Separador de milhares 21 2 3 2 2 3" xfId="30456" xr:uid="{00000000-0005-0000-0000-0000F9760000}"/>
    <cellStyle name="Separador de milhares 21 2 3 2 2 3 2" xfId="30457" xr:uid="{00000000-0005-0000-0000-0000FA760000}"/>
    <cellStyle name="Separador de milhares 21 2 3 2 2 3 2 2" xfId="30458" xr:uid="{00000000-0005-0000-0000-0000FB760000}"/>
    <cellStyle name="Separador de milhares 21 2 3 2 2 3 2 3" xfId="30459" xr:uid="{00000000-0005-0000-0000-0000FC760000}"/>
    <cellStyle name="Separador de milhares 21 2 3 2 2 3 3" xfId="30460" xr:uid="{00000000-0005-0000-0000-0000FD760000}"/>
    <cellStyle name="Separador de milhares 21 2 3 2 2 3 4" xfId="30461" xr:uid="{00000000-0005-0000-0000-0000FE760000}"/>
    <cellStyle name="Separador de milhares 21 2 3 2 2 4" xfId="30462" xr:uid="{00000000-0005-0000-0000-0000FF760000}"/>
    <cellStyle name="Separador de milhares 21 2 3 2 2 4 2" xfId="30463" xr:uid="{00000000-0005-0000-0000-000000770000}"/>
    <cellStyle name="Separador de milhares 21 2 3 2 2 4 2 2" xfId="30464" xr:uid="{00000000-0005-0000-0000-000001770000}"/>
    <cellStyle name="Separador de milhares 21 2 3 2 2 4 2 3" xfId="30465" xr:uid="{00000000-0005-0000-0000-000002770000}"/>
    <cellStyle name="Separador de milhares 21 2 3 2 2 4 3" xfId="30466" xr:uid="{00000000-0005-0000-0000-000003770000}"/>
    <cellStyle name="Separador de milhares 21 2 3 2 2 4 4" xfId="30467" xr:uid="{00000000-0005-0000-0000-000004770000}"/>
    <cellStyle name="Separador de milhares 21 2 3 2 2 5" xfId="30468" xr:uid="{00000000-0005-0000-0000-000005770000}"/>
    <cellStyle name="Separador de milhares 21 2 3 2 2 5 2" xfId="30469" xr:uid="{00000000-0005-0000-0000-000006770000}"/>
    <cellStyle name="Separador de milhares 21 2 3 2 2 5 3" xfId="30470" xr:uid="{00000000-0005-0000-0000-000007770000}"/>
    <cellStyle name="Separador de milhares 21 2 3 2 2 6" xfId="30471" xr:uid="{00000000-0005-0000-0000-000008770000}"/>
    <cellStyle name="Separador de milhares 21 2 3 2 2 7" xfId="30472" xr:uid="{00000000-0005-0000-0000-000009770000}"/>
    <cellStyle name="Separador de milhares 21 2 3 2 3" xfId="30473" xr:uid="{00000000-0005-0000-0000-00000A770000}"/>
    <cellStyle name="Separador de milhares 21 2 3 2 3 2" xfId="30474" xr:uid="{00000000-0005-0000-0000-00000B770000}"/>
    <cellStyle name="Separador de milhares 21 2 3 2 3 2 2" xfId="30475" xr:uid="{00000000-0005-0000-0000-00000C770000}"/>
    <cellStyle name="Separador de milhares 21 2 3 2 3 2 3" xfId="30476" xr:uid="{00000000-0005-0000-0000-00000D770000}"/>
    <cellStyle name="Separador de milhares 21 2 3 2 3 3" xfId="30477" xr:uid="{00000000-0005-0000-0000-00000E770000}"/>
    <cellStyle name="Separador de milhares 21 2 3 2 3 4" xfId="30478" xr:uid="{00000000-0005-0000-0000-00000F770000}"/>
    <cellStyle name="Separador de milhares 21 2 3 2 4" xfId="30479" xr:uid="{00000000-0005-0000-0000-000010770000}"/>
    <cellStyle name="Separador de milhares 21 2 3 2 4 2" xfId="30480" xr:uid="{00000000-0005-0000-0000-000011770000}"/>
    <cellStyle name="Separador de milhares 21 2 3 2 4 2 2" xfId="30481" xr:uid="{00000000-0005-0000-0000-000012770000}"/>
    <cellStyle name="Separador de milhares 21 2 3 2 4 2 3" xfId="30482" xr:uid="{00000000-0005-0000-0000-000013770000}"/>
    <cellStyle name="Separador de milhares 21 2 3 2 4 3" xfId="30483" xr:uid="{00000000-0005-0000-0000-000014770000}"/>
    <cellStyle name="Separador de milhares 21 2 3 2 4 4" xfId="30484" xr:uid="{00000000-0005-0000-0000-000015770000}"/>
    <cellStyle name="Separador de milhares 21 2 3 2 5" xfId="30485" xr:uid="{00000000-0005-0000-0000-000016770000}"/>
    <cellStyle name="Separador de milhares 21 2 3 2 5 2" xfId="30486" xr:uid="{00000000-0005-0000-0000-000017770000}"/>
    <cellStyle name="Separador de milhares 21 2 3 2 5 2 2" xfId="30487" xr:uid="{00000000-0005-0000-0000-000018770000}"/>
    <cellStyle name="Separador de milhares 21 2 3 2 5 2 3" xfId="30488" xr:uid="{00000000-0005-0000-0000-000019770000}"/>
    <cellStyle name="Separador de milhares 21 2 3 2 5 3" xfId="30489" xr:uid="{00000000-0005-0000-0000-00001A770000}"/>
    <cellStyle name="Separador de milhares 21 2 3 2 5 4" xfId="30490" xr:uid="{00000000-0005-0000-0000-00001B770000}"/>
    <cellStyle name="Separador de milhares 21 2 3 2 6" xfId="30491" xr:uid="{00000000-0005-0000-0000-00001C770000}"/>
    <cellStyle name="Separador de milhares 21 2 3 2 6 2" xfId="30492" xr:uid="{00000000-0005-0000-0000-00001D770000}"/>
    <cellStyle name="Separador de milhares 21 2 3 2 6 3" xfId="30493" xr:uid="{00000000-0005-0000-0000-00001E770000}"/>
    <cellStyle name="Separador de milhares 21 2 3 2 7" xfId="30494" xr:uid="{00000000-0005-0000-0000-00001F770000}"/>
    <cellStyle name="Separador de milhares 21 2 3 2 8" xfId="30495" xr:uid="{00000000-0005-0000-0000-000020770000}"/>
    <cellStyle name="Separador de milhares 21 2 3 3" xfId="30496" xr:uid="{00000000-0005-0000-0000-000021770000}"/>
    <cellStyle name="Separador de milhares 21 2 3 3 2" xfId="30497" xr:uid="{00000000-0005-0000-0000-000022770000}"/>
    <cellStyle name="Separador de milhares 21 2 3 3 2 2" xfId="30498" xr:uid="{00000000-0005-0000-0000-000023770000}"/>
    <cellStyle name="Separador de milhares 21 2 3 3 2 2 2" xfId="30499" xr:uid="{00000000-0005-0000-0000-000024770000}"/>
    <cellStyle name="Separador de milhares 21 2 3 3 2 2 3" xfId="30500" xr:uid="{00000000-0005-0000-0000-000025770000}"/>
    <cellStyle name="Separador de milhares 21 2 3 3 2 3" xfId="30501" xr:uid="{00000000-0005-0000-0000-000026770000}"/>
    <cellStyle name="Separador de milhares 21 2 3 3 2 4" xfId="30502" xr:uid="{00000000-0005-0000-0000-000027770000}"/>
    <cellStyle name="Separador de milhares 21 2 3 3 3" xfId="30503" xr:uid="{00000000-0005-0000-0000-000028770000}"/>
    <cellStyle name="Separador de milhares 21 2 3 3 3 2" xfId="30504" xr:uid="{00000000-0005-0000-0000-000029770000}"/>
    <cellStyle name="Separador de milhares 21 2 3 3 3 2 2" xfId="30505" xr:uid="{00000000-0005-0000-0000-00002A770000}"/>
    <cellStyle name="Separador de milhares 21 2 3 3 3 2 3" xfId="30506" xr:uid="{00000000-0005-0000-0000-00002B770000}"/>
    <cellStyle name="Separador de milhares 21 2 3 3 3 3" xfId="30507" xr:uid="{00000000-0005-0000-0000-00002C770000}"/>
    <cellStyle name="Separador de milhares 21 2 3 3 3 4" xfId="30508" xr:uid="{00000000-0005-0000-0000-00002D770000}"/>
    <cellStyle name="Separador de milhares 21 2 3 3 4" xfId="30509" xr:uid="{00000000-0005-0000-0000-00002E770000}"/>
    <cellStyle name="Separador de milhares 21 2 3 3 4 2" xfId="30510" xr:uid="{00000000-0005-0000-0000-00002F770000}"/>
    <cellStyle name="Separador de milhares 21 2 3 3 4 2 2" xfId="30511" xr:uid="{00000000-0005-0000-0000-000030770000}"/>
    <cellStyle name="Separador de milhares 21 2 3 3 4 2 3" xfId="30512" xr:uid="{00000000-0005-0000-0000-000031770000}"/>
    <cellStyle name="Separador de milhares 21 2 3 3 4 3" xfId="30513" xr:uid="{00000000-0005-0000-0000-000032770000}"/>
    <cellStyle name="Separador de milhares 21 2 3 3 4 4" xfId="30514" xr:uid="{00000000-0005-0000-0000-000033770000}"/>
    <cellStyle name="Separador de milhares 21 2 3 3 5" xfId="30515" xr:uid="{00000000-0005-0000-0000-000034770000}"/>
    <cellStyle name="Separador de milhares 21 2 3 3 5 2" xfId="30516" xr:uid="{00000000-0005-0000-0000-000035770000}"/>
    <cellStyle name="Separador de milhares 21 2 3 3 5 3" xfId="30517" xr:uid="{00000000-0005-0000-0000-000036770000}"/>
    <cellStyle name="Separador de milhares 21 2 3 3 6" xfId="30518" xr:uid="{00000000-0005-0000-0000-000037770000}"/>
    <cellStyle name="Separador de milhares 21 2 3 3 7" xfId="30519" xr:uid="{00000000-0005-0000-0000-000038770000}"/>
    <cellStyle name="Separador de milhares 21 2 3 4" xfId="30520" xr:uid="{00000000-0005-0000-0000-000039770000}"/>
    <cellStyle name="Separador de milhares 21 2 3 5" xfId="30521" xr:uid="{00000000-0005-0000-0000-00003A770000}"/>
    <cellStyle name="Separador de milhares 21 2 3 5 2" xfId="30522" xr:uid="{00000000-0005-0000-0000-00003B770000}"/>
    <cellStyle name="Separador de milhares 21 2 3 5 2 2" xfId="30523" xr:uid="{00000000-0005-0000-0000-00003C770000}"/>
    <cellStyle name="Separador de milhares 21 2 3 5 2 3" xfId="30524" xr:uid="{00000000-0005-0000-0000-00003D770000}"/>
    <cellStyle name="Separador de milhares 21 2 3 5 3" xfId="30525" xr:uid="{00000000-0005-0000-0000-00003E770000}"/>
    <cellStyle name="Separador de milhares 21 2 3 5 4" xfId="30526" xr:uid="{00000000-0005-0000-0000-00003F770000}"/>
    <cellStyle name="Separador de milhares 21 2 3 6" xfId="30527" xr:uid="{00000000-0005-0000-0000-000040770000}"/>
    <cellStyle name="Separador de milhares 21 2 3 6 2" xfId="30528" xr:uid="{00000000-0005-0000-0000-000041770000}"/>
    <cellStyle name="Separador de milhares 21 2 3 6 2 2" xfId="30529" xr:uid="{00000000-0005-0000-0000-000042770000}"/>
    <cellStyle name="Separador de milhares 21 2 3 6 2 3" xfId="30530" xr:uid="{00000000-0005-0000-0000-000043770000}"/>
    <cellStyle name="Separador de milhares 21 2 3 6 3" xfId="30531" xr:uid="{00000000-0005-0000-0000-000044770000}"/>
    <cellStyle name="Separador de milhares 21 2 3 6 4" xfId="30532" xr:uid="{00000000-0005-0000-0000-000045770000}"/>
    <cellStyle name="Separador de milhares 21 2 3 7" xfId="30533" xr:uid="{00000000-0005-0000-0000-000046770000}"/>
    <cellStyle name="Separador de milhares 21 2 3 7 2" xfId="30534" xr:uid="{00000000-0005-0000-0000-000047770000}"/>
    <cellStyle name="Separador de milhares 21 2 3 7 2 2" xfId="30535" xr:uid="{00000000-0005-0000-0000-000048770000}"/>
    <cellStyle name="Separador de milhares 21 2 3 7 2 3" xfId="30536" xr:uid="{00000000-0005-0000-0000-000049770000}"/>
    <cellStyle name="Separador de milhares 21 2 3 7 3" xfId="30537" xr:uid="{00000000-0005-0000-0000-00004A770000}"/>
    <cellStyle name="Separador de milhares 21 2 3 7 4" xfId="30538" xr:uid="{00000000-0005-0000-0000-00004B770000}"/>
    <cellStyle name="Separador de milhares 21 2 3 8" xfId="30539" xr:uid="{00000000-0005-0000-0000-00004C770000}"/>
    <cellStyle name="Separador de milhares 21 2 3 8 2" xfId="30540" xr:uid="{00000000-0005-0000-0000-00004D770000}"/>
    <cellStyle name="Separador de milhares 21 2 3 8 3" xfId="30541" xr:uid="{00000000-0005-0000-0000-00004E770000}"/>
    <cellStyle name="Separador de milhares 21 2 3 9" xfId="30542" xr:uid="{00000000-0005-0000-0000-00004F770000}"/>
    <cellStyle name="Separador de milhares 21 2 4" xfId="30543" xr:uid="{00000000-0005-0000-0000-000050770000}"/>
    <cellStyle name="Separador de milhares 21 2 4 2" xfId="30544" xr:uid="{00000000-0005-0000-0000-000051770000}"/>
    <cellStyle name="Separador de milhares 21 2 4 2 2" xfId="30545" xr:uid="{00000000-0005-0000-0000-000052770000}"/>
    <cellStyle name="Separador de milhares 21 2 4 2 2 2" xfId="30546" xr:uid="{00000000-0005-0000-0000-000053770000}"/>
    <cellStyle name="Separador de milhares 21 2 4 2 2 2 2" xfId="30547" xr:uid="{00000000-0005-0000-0000-000054770000}"/>
    <cellStyle name="Separador de milhares 21 2 4 2 2 2 3" xfId="30548" xr:uid="{00000000-0005-0000-0000-000055770000}"/>
    <cellStyle name="Separador de milhares 21 2 4 2 2 3" xfId="30549" xr:uid="{00000000-0005-0000-0000-000056770000}"/>
    <cellStyle name="Separador de milhares 21 2 4 2 2 4" xfId="30550" xr:uid="{00000000-0005-0000-0000-000057770000}"/>
    <cellStyle name="Separador de milhares 21 2 4 2 3" xfId="30551" xr:uid="{00000000-0005-0000-0000-000058770000}"/>
    <cellStyle name="Separador de milhares 21 2 4 2 3 2" xfId="30552" xr:uid="{00000000-0005-0000-0000-000059770000}"/>
    <cellStyle name="Separador de milhares 21 2 4 2 3 2 2" xfId="30553" xr:uid="{00000000-0005-0000-0000-00005A770000}"/>
    <cellStyle name="Separador de milhares 21 2 4 2 3 2 3" xfId="30554" xr:uid="{00000000-0005-0000-0000-00005B770000}"/>
    <cellStyle name="Separador de milhares 21 2 4 2 3 3" xfId="30555" xr:uid="{00000000-0005-0000-0000-00005C770000}"/>
    <cellStyle name="Separador de milhares 21 2 4 2 3 4" xfId="30556" xr:uid="{00000000-0005-0000-0000-00005D770000}"/>
    <cellStyle name="Separador de milhares 21 2 4 2 4" xfId="30557" xr:uid="{00000000-0005-0000-0000-00005E770000}"/>
    <cellStyle name="Separador de milhares 21 2 4 2 4 2" xfId="30558" xr:uid="{00000000-0005-0000-0000-00005F770000}"/>
    <cellStyle name="Separador de milhares 21 2 4 2 4 2 2" xfId="30559" xr:uid="{00000000-0005-0000-0000-000060770000}"/>
    <cellStyle name="Separador de milhares 21 2 4 2 4 2 3" xfId="30560" xr:uid="{00000000-0005-0000-0000-000061770000}"/>
    <cellStyle name="Separador de milhares 21 2 4 2 4 3" xfId="30561" xr:uid="{00000000-0005-0000-0000-000062770000}"/>
    <cellStyle name="Separador de milhares 21 2 4 2 4 4" xfId="30562" xr:uid="{00000000-0005-0000-0000-000063770000}"/>
    <cellStyle name="Separador de milhares 21 2 4 2 5" xfId="30563" xr:uid="{00000000-0005-0000-0000-000064770000}"/>
    <cellStyle name="Separador de milhares 21 2 4 2 5 2" xfId="30564" xr:uid="{00000000-0005-0000-0000-000065770000}"/>
    <cellStyle name="Separador de milhares 21 2 4 2 5 3" xfId="30565" xr:uid="{00000000-0005-0000-0000-000066770000}"/>
    <cellStyle name="Separador de milhares 21 2 4 2 6" xfId="30566" xr:uid="{00000000-0005-0000-0000-000067770000}"/>
    <cellStyle name="Separador de milhares 21 2 4 2 7" xfId="30567" xr:uid="{00000000-0005-0000-0000-000068770000}"/>
    <cellStyle name="Separador de milhares 21 2 4 3" xfId="30568" xr:uid="{00000000-0005-0000-0000-000069770000}"/>
    <cellStyle name="Separador de milhares 21 2 4 3 2" xfId="30569" xr:uid="{00000000-0005-0000-0000-00006A770000}"/>
    <cellStyle name="Separador de milhares 21 2 4 3 2 2" xfId="30570" xr:uid="{00000000-0005-0000-0000-00006B770000}"/>
    <cellStyle name="Separador de milhares 21 2 4 3 2 3" xfId="30571" xr:uid="{00000000-0005-0000-0000-00006C770000}"/>
    <cellStyle name="Separador de milhares 21 2 4 3 3" xfId="30572" xr:uid="{00000000-0005-0000-0000-00006D770000}"/>
    <cellStyle name="Separador de milhares 21 2 4 3 4" xfId="30573" xr:uid="{00000000-0005-0000-0000-00006E770000}"/>
    <cellStyle name="Separador de milhares 21 2 4 4" xfId="30574" xr:uid="{00000000-0005-0000-0000-00006F770000}"/>
    <cellStyle name="Separador de milhares 21 2 4 4 2" xfId="30575" xr:uid="{00000000-0005-0000-0000-000070770000}"/>
    <cellStyle name="Separador de milhares 21 2 4 4 2 2" xfId="30576" xr:uid="{00000000-0005-0000-0000-000071770000}"/>
    <cellStyle name="Separador de milhares 21 2 4 4 2 3" xfId="30577" xr:uid="{00000000-0005-0000-0000-000072770000}"/>
    <cellStyle name="Separador de milhares 21 2 4 4 3" xfId="30578" xr:uid="{00000000-0005-0000-0000-000073770000}"/>
    <cellStyle name="Separador de milhares 21 2 4 4 4" xfId="30579" xr:uid="{00000000-0005-0000-0000-000074770000}"/>
    <cellStyle name="Separador de milhares 21 2 4 5" xfId="30580" xr:uid="{00000000-0005-0000-0000-000075770000}"/>
    <cellStyle name="Separador de milhares 21 2 4 5 2" xfId="30581" xr:uid="{00000000-0005-0000-0000-000076770000}"/>
    <cellStyle name="Separador de milhares 21 2 4 5 2 2" xfId="30582" xr:uid="{00000000-0005-0000-0000-000077770000}"/>
    <cellStyle name="Separador de milhares 21 2 4 5 2 3" xfId="30583" xr:uid="{00000000-0005-0000-0000-000078770000}"/>
    <cellStyle name="Separador de milhares 21 2 4 5 3" xfId="30584" xr:uid="{00000000-0005-0000-0000-000079770000}"/>
    <cellStyle name="Separador de milhares 21 2 4 5 4" xfId="30585" xr:uid="{00000000-0005-0000-0000-00007A770000}"/>
    <cellStyle name="Separador de milhares 21 2 4 6" xfId="30586" xr:uid="{00000000-0005-0000-0000-00007B770000}"/>
    <cellStyle name="Separador de milhares 21 2 4 6 2" xfId="30587" xr:uid="{00000000-0005-0000-0000-00007C770000}"/>
    <cellStyle name="Separador de milhares 21 2 4 6 3" xfId="30588" xr:uid="{00000000-0005-0000-0000-00007D770000}"/>
    <cellStyle name="Separador de milhares 21 2 4 7" xfId="30589" xr:uid="{00000000-0005-0000-0000-00007E770000}"/>
    <cellStyle name="Separador de milhares 21 2 4 8" xfId="30590" xr:uid="{00000000-0005-0000-0000-00007F770000}"/>
    <cellStyle name="Separador de milhares 21 2 5" xfId="30591" xr:uid="{00000000-0005-0000-0000-000080770000}"/>
    <cellStyle name="Separador de milhares 21 2 5 2" xfId="30592" xr:uid="{00000000-0005-0000-0000-000081770000}"/>
    <cellStyle name="Separador de milhares 21 2 5 2 2" xfId="30593" xr:uid="{00000000-0005-0000-0000-000082770000}"/>
    <cellStyle name="Separador de milhares 21 2 5 2 2 2" xfId="30594" xr:uid="{00000000-0005-0000-0000-000083770000}"/>
    <cellStyle name="Separador de milhares 21 2 5 2 2 2 2" xfId="30595" xr:uid="{00000000-0005-0000-0000-000084770000}"/>
    <cellStyle name="Separador de milhares 21 2 5 2 2 2 3" xfId="30596" xr:uid="{00000000-0005-0000-0000-000085770000}"/>
    <cellStyle name="Separador de milhares 21 2 5 2 2 3" xfId="30597" xr:uid="{00000000-0005-0000-0000-000086770000}"/>
    <cellStyle name="Separador de milhares 21 2 5 2 2 4" xfId="30598" xr:uid="{00000000-0005-0000-0000-000087770000}"/>
    <cellStyle name="Separador de milhares 21 2 5 2 3" xfId="30599" xr:uid="{00000000-0005-0000-0000-000088770000}"/>
    <cellStyle name="Separador de milhares 21 2 5 2 3 2" xfId="30600" xr:uid="{00000000-0005-0000-0000-000089770000}"/>
    <cellStyle name="Separador de milhares 21 2 5 2 3 2 2" xfId="30601" xr:uid="{00000000-0005-0000-0000-00008A770000}"/>
    <cellStyle name="Separador de milhares 21 2 5 2 3 2 3" xfId="30602" xr:uid="{00000000-0005-0000-0000-00008B770000}"/>
    <cellStyle name="Separador de milhares 21 2 5 2 3 3" xfId="30603" xr:uid="{00000000-0005-0000-0000-00008C770000}"/>
    <cellStyle name="Separador de milhares 21 2 5 2 3 4" xfId="30604" xr:uid="{00000000-0005-0000-0000-00008D770000}"/>
    <cellStyle name="Separador de milhares 21 2 5 2 4" xfId="30605" xr:uid="{00000000-0005-0000-0000-00008E770000}"/>
    <cellStyle name="Separador de milhares 21 2 5 2 4 2" xfId="30606" xr:uid="{00000000-0005-0000-0000-00008F770000}"/>
    <cellStyle name="Separador de milhares 21 2 5 2 4 2 2" xfId="30607" xr:uid="{00000000-0005-0000-0000-000090770000}"/>
    <cellStyle name="Separador de milhares 21 2 5 2 4 2 3" xfId="30608" xr:uid="{00000000-0005-0000-0000-000091770000}"/>
    <cellStyle name="Separador de milhares 21 2 5 2 4 3" xfId="30609" xr:uid="{00000000-0005-0000-0000-000092770000}"/>
    <cellStyle name="Separador de milhares 21 2 5 2 4 4" xfId="30610" xr:uid="{00000000-0005-0000-0000-000093770000}"/>
    <cellStyle name="Separador de milhares 21 2 5 2 5" xfId="30611" xr:uid="{00000000-0005-0000-0000-000094770000}"/>
    <cellStyle name="Separador de milhares 21 2 5 2 5 2" xfId="30612" xr:uid="{00000000-0005-0000-0000-000095770000}"/>
    <cellStyle name="Separador de milhares 21 2 5 2 5 3" xfId="30613" xr:uid="{00000000-0005-0000-0000-000096770000}"/>
    <cellStyle name="Separador de milhares 21 2 5 2 6" xfId="30614" xr:uid="{00000000-0005-0000-0000-000097770000}"/>
    <cellStyle name="Separador de milhares 21 2 5 2 7" xfId="30615" xr:uid="{00000000-0005-0000-0000-000098770000}"/>
    <cellStyle name="Separador de milhares 21 2 5 2 8" xfId="30616" xr:uid="{00000000-0005-0000-0000-000099770000}"/>
    <cellStyle name="Separador de milhares 21 2 5 3" xfId="30617" xr:uid="{00000000-0005-0000-0000-00009A770000}"/>
    <cellStyle name="Separador de milhares 21 2 5 3 2" xfId="30618" xr:uid="{00000000-0005-0000-0000-00009B770000}"/>
    <cellStyle name="Separador de milhares 21 2 5 3 2 2" xfId="30619" xr:uid="{00000000-0005-0000-0000-00009C770000}"/>
    <cellStyle name="Separador de milhares 21 2 5 3 2 3" xfId="30620" xr:uid="{00000000-0005-0000-0000-00009D770000}"/>
    <cellStyle name="Separador de milhares 21 2 5 3 3" xfId="30621" xr:uid="{00000000-0005-0000-0000-00009E770000}"/>
    <cellStyle name="Separador de milhares 21 2 5 3 4" xfId="30622" xr:uid="{00000000-0005-0000-0000-00009F770000}"/>
    <cellStyle name="Separador de milhares 21 2 5 4" xfId="30623" xr:uid="{00000000-0005-0000-0000-0000A0770000}"/>
    <cellStyle name="Separador de milhares 21 2 5 4 2" xfId="30624" xr:uid="{00000000-0005-0000-0000-0000A1770000}"/>
    <cellStyle name="Separador de milhares 21 2 5 4 2 2" xfId="30625" xr:uid="{00000000-0005-0000-0000-0000A2770000}"/>
    <cellStyle name="Separador de milhares 21 2 5 4 2 3" xfId="30626" xr:uid="{00000000-0005-0000-0000-0000A3770000}"/>
    <cellStyle name="Separador de milhares 21 2 5 4 3" xfId="30627" xr:uid="{00000000-0005-0000-0000-0000A4770000}"/>
    <cellStyle name="Separador de milhares 21 2 5 4 4" xfId="30628" xr:uid="{00000000-0005-0000-0000-0000A5770000}"/>
    <cellStyle name="Separador de milhares 21 2 5 5" xfId="30629" xr:uid="{00000000-0005-0000-0000-0000A6770000}"/>
    <cellStyle name="Separador de milhares 21 2 5 5 2" xfId="30630" xr:uid="{00000000-0005-0000-0000-0000A7770000}"/>
    <cellStyle name="Separador de milhares 21 2 5 5 2 2" xfId="30631" xr:uid="{00000000-0005-0000-0000-0000A8770000}"/>
    <cellStyle name="Separador de milhares 21 2 5 5 2 3" xfId="30632" xr:uid="{00000000-0005-0000-0000-0000A9770000}"/>
    <cellStyle name="Separador de milhares 21 2 5 5 3" xfId="30633" xr:uid="{00000000-0005-0000-0000-0000AA770000}"/>
    <cellStyle name="Separador de milhares 21 2 5 5 4" xfId="30634" xr:uid="{00000000-0005-0000-0000-0000AB770000}"/>
    <cellStyle name="Separador de milhares 21 2 5 6" xfId="30635" xr:uid="{00000000-0005-0000-0000-0000AC770000}"/>
    <cellStyle name="Separador de milhares 21 2 5 6 2" xfId="30636" xr:uid="{00000000-0005-0000-0000-0000AD770000}"/>
    <cellStyle name="Separador de milhares 21 2 5 6 3" xfId="30637" xr:uid="{00000000-0005-0000-0000-0000AE770000}"/>
    <cellStyle name="Separador de milhares 21 2 5 7" xfId="30638" xr:uid="{00000000-0005-0000-0000-0000AF770000}"/>
    <cellStyle name="Separador de milhares 21 2 5 8" xfId="30639" xr:uid="{00000000-0005-0000-0000-0000B0770000}"/>
    <cellStyle name="Separador de milhares 21 2 6" xfId="30640" xr:uid="{00000000-0005-0000-0000-0000B1770000}"/>
    <cellStyle name="Separador de milhares 21 2 6 2" xfId="30641" xr:uid="{00000000-0005-0000-0000-0000B2770000}"/>
    <cellStyle name="Separador de milhares 21 2 6 2 2" xfId="30642" xr:uid="{00000000-0005-0000-0000-0000B3770000}"/>
    <cellStyle name="Separador de milhares 21 2 6 2 2 2" xfId="30643" xr:uid="{00000000-0005-0000-0000-0000B4770000}"/>
    <cellStyle name="Separador de milhares 21 2 6 2 2 3" xfId="30644" xr:uid="{00000000-0005-0000-0000-0000B5770000}"/>
    <cellStyle name="Separador de milhares 21 2 6 2 3" xfId="30645" xr:uid="{00000000-0005-0000-0000-0000B6770000}"/>
    <cellStyle name="Separador de milhares 21 2 6 2 4" xfId="30646" xr:uid="{00000000-0005-0000-0000-0000B7770000}"/>
    <cellStyle name="Separador de milhares 21 2 6 3" xfId="30647" xr:uid="{00000000-0005-0000-0000-0000B8770000}"/>
    <cellStyle name="Separador de milhares 21 2 6 3 2" xfId="30648" xr:uid="{00000000-0005-0000-0000-0000B9770000}"/>
    <cellStyle name="Separador de milhares 21 2 6 3 2 2" xfId="30649" xr:uid="{00000000-0005-0000-0000-0000BA770000}"/>
    <cellStyle name="Separador de milhares 21 2 6 3 2 3" xfId="30650" xr:uid="{00000000-0005-0000-0000-0000BB770000}"/>
    <cellStyle name="Separador de milhares 21 2 6 3 3" xfId="30651" xr:uid="{00000000-0005-0000-0000-0000BC770000}"/>
    <cellStyle name="Separador de milhares 21 2 6 3 4" xfId="30652" xr:uid="{00000000-0005-0000-0000-0000BD770000}"/>
    <cellStyle name="Separador de milhares 21 2 6 4" xfId="30653" xr:uid="{00000000-0005-0000-0000-0000BE770000}"/>
    <cellStyle name="Separador de milhares 21 2 6 4 2" xfId="30654" xr:uid="{00000000-0005-0000-0000-0000BF770000}"/>
    <cellStyle name="Separador de milhares 21 2 6 4 2 2" xfId="30655" xr:uid="{00000000-0005-0000-0000-0000C0770000}"/>
    <cellStyle name="Separador de milhares 21 2 6 4 2 3" xfId="30656" xr:uid="{00000000-0005-0000-0000-0000C1770000}"/>
    <cellStyle name="Separador de milhares 21 2 6 4 3" xfId="30657" xr:uid="{00000000-0005-0000-0000-0000C2770000}"/>
    <cellStyle name="Separador de milhares 21 2 6 4 4" xfId="30658" xr:uid="{00000000-0005-0000-0000-0000C3770000}"/>
    <cellStyle name="Separador de milhares 21 2 6 5" xfId="30659" xr:uid="{00000000-0005-0000-0000-0000C4770000}"/>
    <cellStyle name="Separador de milhares 21 2 6 5 2" xfId="30660" xr:uid="{00000000-0005-0000-0000-0000C5770000}"/>
    <cellStyle name="Separador de milhares 21 2 6 5 3" xfId="30661" xr:uid="{00000000-0005-0000-0000-0000C6770000}"/>
    <cellStyle name="Separador de milhares 21 2 6 6" xfId="30662" xr:uid="{00000000-0005-0000-0000-0000C7770000}"/>
    <cellStyle name="Separador de milhares 21 2 6 7" xfId="30663" xr:uid="{00000000-0005-0000-0000-0000C8770000}"/>
    <cellStyle name="Separador de milhares 21 2 6 8" xfId="30664" xr:uid="{00000000-0005-0000-0000-0000C9770000}"/>
    <cellStyle name="Separador de milhares 21 2 7" xfId="30665" xr:uid="{00000000-0005-0000-0000-0000CA770000}"/>
    <cellStyle name="Separador de milhares 21 2 7 2" xfId="30666" xr:uid="{00000000-0005-0000-0000-0000CB770000}"/>
    <cellStyle name="Separador de milhares 21 2 7 2 2" xfId="30667" xr:uid="{00000000-0005-0000-0000-0000CC770000}"/>
    <cellStyle name="Separador de milhares 21 2 7 2 3" xfId="30668" xr:uid="{00000000-0005-0000-0000-0000CD770000}"/>
    <cellStyle name="Separador de milhares 21 2 7 3" xfId="30669" xr:uid="{00000000-0005-0000-0000-0000CE770000}"/>
    <cellStyle name="Separador de milhares 21 2 7 4" xfId="30670" xr:uid="{00000000-0005-0000-0000-0000CF770000}"/>
    <cellStyle name="Separador de milhares 21 2 8" xfId="30671" xr:uid="{00000000-0005-0000-0000-0000D0770000}"/>
    <cellStyle name="Separador de milhares 21 2 8 2" xfId="30672" xr:uid="{00000000-0005-0000-0000-0000D1770000}"/>
    <cellStyle name="Separador de milhares 21 2 8 2 2" xfId="30673" xr:uid="{00000000-0005-0000-0000-0000D2770000}"/>
    <cellStyle name="Separador de milhares 21 2 8 2 3" xfId="30674" xr:uid="{00000000-0005-0000-0000-0000D3770000}"/>
    <cellStyle name="Separador de milhares 21 2 8 3" xfId="30675" xr:uid="{00000000-0005-0000-0000-0000D4770000}"/>
    <cellStyle name="Separador de milhares 21 2 8 4" xfId="30676" xr:uid="{00000000-0005-0000-0000-0000D5770000}"/>
    <cellStyle name="Separador de milhares 21 2 9" xfId="30677" xr:uid="{00000000-0005-0000-0000-0000D6770000}"/>
    <cellStyle name="Separador de milhares 21 2 9 2" xfId="30678" xr:uid="{00000000-0005-0000-0000-0000D7770000}"/>
    <cellStyle name="Separador de milhares 21 2 9 2 2" xfId="30679" xr:uid="{00000000-0005-0000-0000-0000D8770000}"/>
    <cellStyle name="Separador de milhares 21 2 9 2 3" xfId="30680" xr:uid="{00000000-0005-0000-0000-0000D9770000}"/>
    <cellStyle name="Separador de milhares 21 2 9 3" xfId="30681" xr:uid="{00000000-0005-0000-0000-0000DA770000}"/>
    <cellStyle name="Separador de milhares 21 2 9 4" xfId="30682" xr:uid="{00000000-0005-0000-0000-0000DB770000}"/>
    <cellStyle name="Separador de milhares 21 3" xfId="30683" xr:uid="{00000000-0005-0000-0000-0000DC770000}"/>
    <cellStyle name="Separador de milhares 21 3 10" xfId="30684" xr:uid="{00000000-0005-0000-0000-0000DD770000}"/>
    <cellStyle name="Separador de milhares 21 3 2" xfId="30685" xr:uid="{00000000-0005-0000-0000-0000DE770000}"/>
    <cellStyle name="Separador de milhares 21 3 2 2" xfId="30686" xr:uid="{00000000-0005-0000-0000-0000DF770000}"/>
    <cellStyle name="Separador de milhares 21 3 2 2 2" xfId="30687" xr:uid="{00000000-0005-0000-0000-0000E0770000}"/>
    <cellStyle name="Separador de milhares 21 3 2 2 2 2" xfId="30688" xr:uid="{00000000-0005-0000-0000-0000E1770000}"/>
    <cellStyle name="Separador de milhares 21 3 2 2 2 2 2" xfId="30689" xr:uid="{00000000-0005-0000-0000-0000E2770000}"/>
    <cellStyle name="Separador de milhares 21 3 2 2 2 2 3" xfId="30690" xr:uid="{00000000-0005-0000-0000-0000E3770000}"/>
    <cellStyle name="Separador de milhares 21 3 2 2 2 3" xfId="30691" xr:uid="{00000000-0005-0000-0000-0000E4770000}"/>
    <cellStyle name="Separador de milhares 21 3 2 2 2 4" xfId="30692" xr:uid="{00000000-0005-0000-0000-0000E5770000}"/>
    <cellStyle name="Separador de milhares 21 3 2 2 3" xfId="30693" xr:uid="{00000000-0005-0000-0000-0000E6770000}"/>
    <cellStyle name="Separador de milhares 21 3 2 2 3 2" xfId="30694" xr:uid="{00000000-0005-0000-0000-0000E7770000}"/>
    <cellStyle name="Separador de milhares 21 3 2 2 3 2 2" xfId="30695" xr:uid="{00000000-0005-0000-0000-0000E8770000}"/>
    <cellStyle name="Separador de milhares 21 3 2 2 3 2 3" xfId="30696" xr:uid="{00000000-0005-0000-0000-0000E9770000}"/>
    <cellStyle name="Separador de milhares 21 3 2 2 3 3" xfId="30697" xr:uid="{00000000-0005-0000-0000-0000EA770000}"/>
    <cellStyle name="Separador de milhares 21 3 2 2 3 4" xfId="30698" xr:uid="{00000000-0005-0000-0000-0000EB770000}"/>
    <cellStyle name="Separador de milhares 21 3 2 2 4" xfId="30699" xr:uid="{00000000-0005-0000-0000-0000EC770000}"/>
    <cellStyle name="Separador de milhares 21 3 2 2 4 2" xfId="30700" xr:uid="{00000000-0005-0000-0000-0000ED770000}"/>
    <cellStyle name="Separador de milhares 21 3 2 2 4 2 2" xfId="30701" xr:uid="{00000000-0005-0000-0000-0000EE770000}"/>
    <cellStyle name="Separador de milhares 21 3 2 2 4 2 3" xfId="30702" xr:uid="{00000000-0005-0000-0000-0000EF770000}"/>
    <cellStyle name="Separador de milhares 21 3 2 2 4 3" xfId="30703" xr:uid="{00000000-0005-0000-0000-0000F0770000}"/>
    <cellStyle name="Separador de milhares 21 3 2 2 4 4" xfId="30704" xr:uid="{00000000-0005-0000-0000-0000F1770000}"/>
    <cellStyle name="Separador de milhares 21 3 2 2 5" xfId="30705" xr:uid="{00000000-0005-0000-0000-0000F2770000}"/>
    <cellStyle name="Separador de milhares 21 3 2 2 5 2" xfId="30706" xr:uid="{00000000-0005-0000-0000-0000F3770000}"/>
    <cellStyle name="Separador de milhares 21 3 2 2 5 3" xfId="30707" xr:uid="{00000000-0005-0000-0000-0000F4770000}"/>
    <cellStyle name="Separador de milhares 21 3 2 2 6" xfId="30708" xr:uid="{00000000-0005-0000-0000-0000F5770000}"/>
    <cellStyle name="Separador de milhares 21 3 2 2 7" xfId="30709" xr:uid="{00000000-0005-0000-0000-0000F6770000}"/>
    <cellStyle name="Separador de milhares 21 3 2 3" xfId="30710" xr:uid="{00000000-0005-0000-0000-0000F7770000}"/>
    <cellStyle name="Separador de milhares 21 3 2 3 2" xfId="30711" xr:uid="{00000000-0005-0000-0000-0000F8770000}"/>
    <cellStyle name="Separador de milhares 21 3 2 3 2 2" xfId="30712" xr:uid="{00000000-0005-0000-0000-0000F9770000}"/>
    <cellStyle name="Separador de milhares 21 3 2 3 2 3" xfId="30713" xr:uid="{00000000-0005-0000-0000-0000FA770000}"/>
    <cellStyle name="Separador de milhares 21 3 2 3 3" xfId="30714" xr:uid="{00000000-0005-0000-0000-0000FB770000}"/>
    <cellStyle name="Separador de milhares 21 3 2 3 4" xfId="30715" xr:uid="{00000000-0005-0000-0000-0000FC770000}"/>
    <cellStyle name="Separador de milhares 21 3 2 4" xfId="30716" xr:uid="{00000000-0005-0000-0000-0000FD770000}"/>
    <cellStyle name="Separador de milhares 21 3 2 4 2" xfId="30717" xr:uid="{00000000-0005-0000-0000-0000FE770000}"/>
    <cellStyle name="Separador de milhares 21 3 2 4 2 2" xfId="30718" xr:uid="{00000000-0005-0000-0000-0000FF770000}"/>
    <cellStyle name="Separador de milhares 21 3 2 4 2 3" xfId="30719" xr:uid="{00000000-0005-0000-0000-000000780000}"/>
    <cellStyle name="Separador de milhares 21 3 2 4 3" xfId="30720" xr:uid="{00000000-0005-0000-0000-000001780000}"/>
    <cellStyle name="Separador de milhares 21 3 2 4 4" xfId="30721" xr:uid="{00000000-0005-0000-0000-000002780000}"/>
    <cellStyle name="Separador de milhares 21 3 2 5" xfId="30722" xr:uid="{00000000-0005-0000-0000-000003780000}"/>
    <cellStyle name="Separador de milhares 21 3 2 5 2" xfId="30723" xr:uid="{00000000-0005-0000-0000-000004780000}"/>
    <cellStyle name="Separador de milhares 21 3 2 5 2 2" xfId="30724" xr:uid="{00000000-0005-0000-0000-000005780000}"/>
    <cellStyle name="Separador de milhares 21 3 2 5 2 3" xfId="30725" xr:uid="{00000000-0005-0000-0000-000006780000}"/>
    <cellStyle name="Separador de milhares 21 3 2 5 3" xfId="30726" xr:uid="{00000000-0005-0000-0000-000007780000}"/>
    <cellStyle name="Separador de milhares 21 3 2 5 4" xfId="30727" xr:uid="{00000000-0005-0000-0000-000008780000}"/>
    <cellStyle name="Separador de milhares 21 3 2 6" xfId="30728" xr:uid="{00000000-0005-0000-0000-000009780000}"/>
    <cellStyle name="Separador de milhares 21 3 2 6 2" xfId="30729" xr:uid="{00000000-0005-0000-0000-00000A780000}"/>
    <cellStyle name="Separador de milhares 21 3 2 6 3" xfId="30730" xr:uid="{00000000-0005-0000-0000-00000B780000}"/>
    <cellStyle name="Separador de milhares 21 3 2 7" xfId="30731" xr:uid="{00000000-0005-0000-0000-00000C780000}"/>
    <cellStyle name="Separador de milhares 21 3 2 8" xfId="30732" xr:uid="{00000000-0005-0000-0000-00000D780000}"/>
    <cellStyle name="Separador de milhares 21 3 3" xfId="30733" xr:uid="{00000000-0005-0000-0000-00000E780000}"/>
    <cellStyle name="Separador de milhares 21 3 3 2" xfId="30734" xr:uid="{00000000-0005-0000-0000-00000F780000}"/>
    <cellStyle name="Separador de milhares 21 3 3 2 2" xfId="30735" xr:uid="{00000000-0005-0000-0000-000010780000}"/>
    <cellStyle name="Separador de milhares 21 3 3 2 2 2" xfId="30736" xr:uid="{00000000-0005-0000-0000-000011780000}"/>
    <cellStyle name="Separador de milhares 21 3 3 2 2 3" xfId="30737" xr:uid="{00000000-0005-0000-0000-000012780000}"/>
    <cellStyle name="Separador de milhares 21 3 3 2 3" xfId="30738" xr:uid="{00000000-0005-0000-0000-000013780000}"/>
    <cellStyle name="Separador de milhares 21 3 3 2 4" xfId="30739" xr:uid="{00000000-0005-0000-0000-000014780000}"/>
    <cellStyle name="Separador de milhares 21 3 3 3" xfId="30740" xr:uid="{00000000-0005-0000-0000-000015780000}"/>
    <cellStyle name="Separador de milhares 21 3 3 3 2" xfId="30741" xr:uid="{00000000-0005-0000-0000-000016780000}"/>
    <cellStyle name="Separador de milhares 21 3 3 3 2 2" xfId="30742" xr:uid="{00000000-0005-0000-0000-000017780000}"/>
    <cellStyle name="Separador de milhares 21 3 3 3 2 3" xfId="30743" xr:uid="{00000000-0005-0000-0000-000018780000}"/>
    <cellStyle name="Separador de milhares 21 3 3 3 3" xfId="30744" xr:uid="{00000000-0005-0000-0000-000019780000}"/>
    <cellStyle name="Separador de milhares 21 3 3 3 4" xfId="30745" xr:uid="{00000000-0005-0000-0000-00001A780000}"/>
    <cellStyle name="Separador de milhares 21 3 3 4" xfId="30746" xr:uid="{00000000-0005-0000-0000-00001B780000}"/>
    <cellStyle name="Separador de milhares 21 3 3 4 2" xfId="30747" xr:uid="{00000000-0005-0000-0000-00001C780000}"/>
    <cellStyle name="Separador de milhares 21 3 3 4 2 2" xfId="30748" xr:uid="{00000000-0005-0000-0000-00001D780000}"/>
    <cellStyle name="Separador de milhares 21 3 3 4 2 3" xfId="30749" xr:uid="{00000000-0005-0000-0000-00001E780000}"/>
    <cellStyle name="Separador de milhares 21 3 3 4 3" xfId="30750" xr:uid="{00000000-0005-0000-0000-00001F780000}"/>
    <cellStyle name="Separador de milhares 21 3 3 4 4" xfId="30751" xr:uid="{00000000-0005-0000-0000-000020780000}"/>
    <cellStyle name="Separador de milhares 21 3 3 5" xfId="30752" xr:uid="{00000000-0005-0000-0000-000021780000}"/>
    <cellStyle name="Separador de milhares 21 3 3 5 2" xfId="30753" xr:uid="{00000000-0005-0000-0000-000022780000}"/>
    <cellStyle name="Separador de milhares 21 3 3 5 3" xfId="30754" xr:uid="{00000000-0005-0000-0000-000023780000}"/>
    <cellStyle name="Separador de milhares 21 3 3 6" xfId="30755" xr:uid="{00000000-0005-0000-0000-000024780000}"/>
    <cellStyle name="Separador de milhares 21 3 3 7" xfId="30756" xr:uid="{00000000-0005-0000-0000-000025780000}"/>
    <cellStyle name="Separador de milhares 21 3 4" xfId="30757" xr:uid="{00000000-0005-0000-0000-000026780000}"/>
    <cellStyle name="Separador de milhares 21 3 5" xfId="30758" xr:uid="{00000000-0005-0000-0000-000027780000}"/>
    <cellStyle name="Separador de milhares 21 3 5 2" xfId="30759" xr:uid="{00000000-0005-0000-0000-000028780000}"/>
    <cellStyle name="Separador de milhares 21 3 5 2 2" xfId="30760" xr:uid="{00000000-0005-0000-0000-000029780000}"/>
    <cellStyle name="Separador de milhares 21 3 5 2 3" xfId="30761" xr:uid="{00000000-0005-0000-0000-00002A780000}"/>
    <cellStyle name="Separador de milhares 21 3 5 3" xfId="30762" xr:uid="{00000000-0005-0000-0000-00002B780000}"/>
    <cellStyle name="Separador de milhares 21 3 5 4" xfId="30763" xr:uid="{00000000-0005-0000-0000-00002C780000}"/>
    <cellStyle name="Separador de milhares 21 3 6" xfId="30764" xr:uid="{00000000-0005-0000-0000-00002D780000}"/>
    <cellStyle name="Separador de milhares 21 3 6 2" xfId="30765" xr:uid="{00000000-0005-0000-0000-00002E780000}"/>
    <cellStyle name="Separador de milhares 21 3 6 2 2" xfId="30766" xr:uid="{00000000-0005-0000-0000-00002F780000}"/>
    <cellStyle name="Separador de milhares 21 3 6 2 3" xfId="30767" xr:uid="{00000000-0005-0000-0000-000030780000}"/>
    <cellStyle name="Separador de milhares 21 3 6 3" xfId="30768" xr:uid="{00000000-0005-0000-0000-000031780000}"/>
    <cellStyle name="Separador de milhares 21 3 6 4" xfId="30769" xr:uid="{00000000-0005-0000-0000-000032780000}"/>
    <cellStyle name="Separador de milhares 21 3 7" xfId="30770" xr:uid="{00000000-0005-0000-0000-000033780000}"/>
    <cellStyle name="Separador de milhares 21 3 7 2" xfId="30771" xr:uid="{00000000-0005-0000-0000-000034780000}"/>
    <cellStyle name="Separador de milhares 21 3 7 2 2" xfId="30772" xr:uid="{00000000-0005-0000-0000-000035780000}"/>
    <cellStyle name="Separador de milhares 21 3 7 2 3" xfId="30773" xr:uid="{00000000-0005-0000-0000-000036780000}"/>
    <cellStyle name="Separador de milhares 21 3 7 3" xfId="30774" xr:uid="{00000000-0005-0000-0000-000037780000}"/>
    <cellStyle name="Separador de milhares 21 3 7 4" xfId="30775" xr:uid="{00000000-0005-0000-0000-000038780000}"/>
    <cellStyle name="Separador de milhares 21 3 8" xfId="30776" xr:uid="{00000000-0005-0000-0000-000039780000}"/>
    <cellStyle name="Separador de milhares 21 3 8 2" xfId="30777" xr:uid="{00000000-0005-0000-0000-00003A780000}"/>
    <cellStyle name="Separador de milhares 21 3 8 3" xfId="30778" xr:uid="{00000000-0005-0000-0000-00003B780000}"/>
    <cellStyle name="Separador de milhares 21 3 9" xfId="30779" xr:uid="{00000000-0005-0000-0000-00003C780000}"/>
    <cellStyle name="Separador de milhares 21 4" xfId="30780" xr:uid="{00000000-0005-0000-0000-00003D780000}"/>
    <cellStyle name="Separador de milhares 21 4 2" xfId="30781" xr:uid="{00000000-0005-0000-0000-00003E780000}"/>
    <cellStyle name="Separador de milhares 21 4 2 2" xfId="30782" xr:uid="{00000000-0005-0000-0000-00003F780000}"/>
    <cellStyle name="Separador de milhares 21 4 2 2 2" xfId="30783" xr:uid="{00000000-0005-0000-0000-000040780000}"/>
    <cellStyle name="Separador de milhares 21 4 2 2 2 2" xfId="30784" xr:uid="{00000000-0005-0000-0000-000041780000}"/>
    <cellStyle name="Separador de milhares 21 4 2 2 2 3" xfId="30785" xr:uid="{00000000-0005-0000-0000-000042780000}"/>
    <cellStyle name="Separador de milhares 21 4 2 2 3" xfId="30786" xr:uid="{00000000-0005-0000-0000-000043780000}"/>
    <cellStyle name="Separador de milhares 21 4 2 2 4" xfId="30787" xr:uid="{00000000-0005-0000-0000-000044780000}"/>
    <cellStyle name="Separador de milhares 21 4 2 3" xfId="30788" xr:uid="{00000000-0005-0000-0000-000045780000}"/>
    <cellStyle name="Separador de milhares 21 4 2 3 2" xfId="30789" xr:uid="{00000000-0005-0000-0000-000046780000}"/>
    <cellStyle name="Separador de milhares 21 4 2 3 2 2" xfId="30790" xr:uid="{00000000-0005-0000-0000-000047780000}"/>
    <cellStyle name="Separador de milhares 21 4 2 3 2 3" xfId="30791" xr:uid="{00000000-0005-0000-0000-000048780000}"/>
    <cellStyle name="Separador de milhares 21 4 2 3 3" xfId="30792" xr:uid="{00000000-0005-0000-0000-000049780000}"/>
    <cellStyle name="Separador de milhares 21 4 2 3 4" xfId="30793" xr:uid="{00000000-0005-0000-0000-00004A780000}"/>
    <cellStyle name="Separador de milhares 21 4 2 4" xfId="30794" xr:uid="{00000000-0005-0000-0000-00004B780000}"/>
    <cellStyle name="Separador de milhares 21 4 2 4 2" xfId="30795" xr:uid="{00000000-0005-0000-0000-00004C780000}"/>
    <cellStyle name="Separador de milhares 21 4 2 4 2 2" xfId="30796" xr:uid="{00000000-0005-0000-0000-00004D780000}"/>
    <cellStyle name="Separador de milhares 21 4 2 4 2 3" xfId="30797" xr:uid="{00000000-0005-0000-0000-00004E780000}"/>
    <cellStyle name="Separador de milhares 21 4 2 4 3" xfId="30798" xr:uid="{00000000-0005-0000-0000-00004F780000}"/>
    <cellStyle name="Separador de milhares 21 4 2 4 4" xfId="30799" xr:uid="{00000000-0005-0000-0000-000050780000}"/>
    <cellStyle name="Separador de milhares 21 4 2 5" xfId="30800" xr:uid="{00000000-0005-0000-0000-000051780000}"/>
    <cellStyle name="Separador de milhares 21 4 2 5 2" xfId="30801" xr:uid="{00000000-0005-0000-0000-000052780000}"/>
    <cellStyle name="Separador de milhares 21 4 2 5 3" xfId="30802" xr:uid="{00000000-0005-0000-0000-000053780000}"/>
    <cellStyle name="Separador de milhares 21 4 2 6" xfId="30803" xr:uid="{00000000-0005-0000-0000-000054780000}"/>
    <cellStyle name="Separador de milhares 21 4 2 7" xfId="30804" xr:uid="{00000000-0005-0000-0000-000055780000}"/>
    <cellStyle name="Separador de milhares 21 4 3" xfId="30805" xr:uid="{00000000-0005-0000-0000-000056780000}"/>
    <cellStyle name="Separador de milhares 21 4 4" xfId="30806" xr:uid="{00000000-0005-0000-0000-000057780000}"/>
    <cellStyle name="Separador de milhares 21 4 4 2" xfId="30807" xr:uid="{00000000-0005-0000-0000-000058780000}"/>
    <cellStyle name="Separador de milhares 21 4 4 2 2" xfId="30808" xr:uid="{00000000-0005-0000-0000-000059780000}"/>
    <cellStyle name="Separador de milhares 21 4 4 2 3" xfId="30809" xr:uid="{00000000-0005-0000-0000-00005A780000}"/>
    <cellStyle name="Separador de milhares 21 4 4 3" xfId="30810" xr:uid="{00000000-0005-0000-0000-00005B780000}"/>
    <cellStyle name="Separador de milhares 21 4 4 4" xfId="30811" xr:uid="{00000000-0005-0000-0000-00005C780000}"/>
    <cellStyle name="Separador de milhares 21 4 5" xfId="30812" xr:uid="{00000000-0005-0000-0000-00005D780000}"/>
    <cellStyle name="Separador de milhares 21 4 5 2" xfId="30813" xr:uid="{00000000-0005-0000-0000-00005E780000}"/>
    <cellStyle name="Separador de milhares 21 4 5 2 2" xfId="30814" xr:uid="{00000000-0005-0000-0000-00005F780000}"/>
    <cellStyle name="Separador de milhares 21 4 5 2 3" xfId="30815" xr:uid="{00000000-0005-0000-0000-000060780000}"/>
    <cellStyle name="Separador de milhares 21 4 5 3" xfId="30816" xr:uid="{00000000-0005-0000-0000-000061780000}"/>
    <cellStyle name="Separador de milhares 21 4 5 4" xfId="30817" xr:uid="{00000000-0005-0000-0000-000062780000}"/>
    <cellStyle name="Separador de milhares 21 4 6" xfId="30818" xr:uid="{00000000-0005-0000-0000-000063780000}"/>
    <cellStyle name="Separador de milhares 21 4 6 2" xfId="30819" xr:uid="{00000000-0005-0000-0000-000064780000}"/>
    <cellStyle name="Separador de milhares 21 4 6 2 2" xfId="30820" xr:uid="{00000000-0005-0000-0000-000065780000}"/>
    <cellStyle name="Separador de milhares 21 4 6 2 3" xfId="30821" xr:uid="{00000000-0005-0000-0000-000066780000}"/>
    <cellStyle name="Separador de milhares 21 4 6 3" xfId="30822" xr:uid="{00000000-0005-0000-0000-000067780000}"/>
    <cellStyle name="Separador de milhares 21 4 6 4" xfId="30823" xr:uid="{00000000-0005-0000-0000-000068780000}"/>
    <cellStyle name="Separador de milhares 21 4 7" xfId="30824" xr:uid="{00000000-0005-0000-0000-000069780000}"/>
    <cellStyle name="Separador de milhares 21 4 7 2" xfId="30825" xr:uid="{00000000-0005-0000-0000-00006A780000}"/>
    <cellStyle name="Separador de milhares 21 4 7 3" xfId="30826" xr:uid="{00000000-0005-0000-0000-00006B780000}"/>
    <cellStyle name="Separador de milhares 21 4 8" xfId="30827" xr:uid="{00000000-0005-0000-0000-00006C780000}"/>
    <cellStyle name="Separador de milhares 21 4 9" xfId="30828" xr:uid="{00000000-0005-0000-0000-00006D780000}"/>
    <cellStyle name="Separador de milhares 21 5" xfId="30829" xr:uid="{00000000-0005-0000-0000-00006E780000}"/>
    <cellStyle name="Separador de milhares 21 5 2" xfId="30830" xr:uid="{00000000-0005-0000-0000-00006F780000}"/>
    <cellStyle name="Separador de milhares 21 5 3" xfId="30831" xr:uid="{00000000-0005-0000-0000-000070780000}"/>
    <cellStyle name="Separador de milhares 21 5 3 2" xfId="30832" xr:uid="{00000000-0005-0000-0000-000071780000}"/>
    <cellStyle name="Separador de milhares 21 5 3 2 2" xfId="30833" xr:uid="{00000000-0005-0000-0000-000072780000}"/>
    <cellStyle name="Separador de milhares 21 5 3 2 2 2" xfId="30834" xr:uid="{00000000-0005-0000-0000-000073780000}"/>
    <cellStyle name="Separador de milhares 21 5 3 2 2 3" xfId="30835" xr:uid="{00000000-0005-0000-0000-000074780000}"/>
    <cellStyle name="Separador de milhares 21 5 3 2 3" xfId="30836" xr:uid="{00000000-0005-0000-0000-000075780000}"/>
    <cellStyle name="Separador de milhares 21 5 3 2 4" xfId="30837" xr:uid="{00000000-0005-0000-0000-000076780000}"/>
    <cellStyle name="Separador de milhares 21 5 3 3" xfId="30838" xr:uid="{00000000-0005-0000-0000-000077780000}"/>
    <cellStyle name="Separador de milhares 21 5 3 3 2" xfId="30839" xr:uid="{00000000-0005-0000-0000-000078780000}"/>
    <cellStyle name="Separador de milhares 21 5 3 3 2 2" xfId="30840" xr:uid="{00000000-0005-0000-0000-000079780000}"/>
    <cellStyle name="Separador de milhares 21 5 3 3 2 3" xfId="30841" xr:uid="{00000000-0005-0000-0000-00007A780000}"/>
    <cellStyle name="Separador de milhares 21 5 3 3 3" xfId="30842" xr:uid="{00000000-0005-0000-0000-00007B780000}"/>
    <cellStyle name="Separador de milhares 21 5 3 3 4" xfId="30843" xr:uid="{00000000-0005-0000-0000-00007C780000}"/>
    <cellStyle name="Separador de milhares 21 5 3 4" xfId="30844" xr:uid="{00000000-0005-0000-0000-00007D780000}"/>
    <cellStyle name="Separador de milhares 21 5 3 4 2" xfId="30845" xr:uid="{00000000-0005-0000-0000-00007E780000}"/>
    <cellStyle name="Separador de milhares 21 5 3 4 2 2" xfId="30846" xr:uid="{00000000-0005-0000-0000-00007F780000}"/>
    <cellStyle name="Separador de milhares 21 5 3 4 2 3" xfId="30847" xr:uid="{00000000-0005-0000-0000-000080780000}"/>
    <cellStyle name="Separador de milhares 21 5 3 4 3" xfId="30848" xr:uid="{00000000-0005-0000-0000-000081780000}"/>
    <cellStyle name="Separador de milhares 21 5 3 4 4" xfId="30849" xr:uid="{00000000-0005-0000-0000-000082780000}"/>
    <cellStyle name="Separador de milhares 21 5 3 5" xfId="30850" xr:uid="{00000000-0005-0000-0000-000083780000}"/>
    <cellStyle name="Separador de milhares 21 5 3 5 2" xfId="30851" xr:uid="{00000000-0005-0000-0000-000084780000}"/>
    <cellStyle name="Separador de milhares 21 5 3 5 3" xfId="30852" xr:uid="{00000000-0005-0000-0000-000085780000}"/>
    <cellStyle name="Separador de milhares 21 5 3 6" xfId="30853" xr:uid="{00000000-0005-0000-0000-000086780000}"/>
    <cellStyle name="Separador de milhares 21 5 3 7" xfId="30854" xr:uid="{00000000-0005-0000-0000-000087780000}"/>
    <cellStyle name="Separador de milhares 21 6" xfId="30855" xr:uid="{00000000-0005-0000-0000-000088780000}"/>
    <cellStyle name="Separador de milhares 21 6 2" xfId="30856" xr:uid="{00000000-0005-0000-0000-000089780000}"/>
    <cellStyle name="Separador de milhares 21 6 2 2" xfId="30857" xr:uid="{00000000-0005-0000-0000-00008A780000}"/>
    <cellStyle name="Separador de milhares 21 6 2 2 2" xfId="30858" xr:uid="{00000000-0005-0000-0000-00008B780000}"/>
    <cellStyle name="Separador de milhares 21 6 2 2 2 2" xfId="30859" xr:uid="{00000000-0005-0000-0000-00008C780000}"/>
    <cellStyle name="Separador de milhares 21 6 2 2 2 3" xfId="30860" xr:uid="{00000000-0005-0000-0000-00008D780000}"/>
    <cellStyle name="Separador de milhares 21 6 2 2 3" xfId="30861" xr:uid="{00000000-0005-0000-0000-00008E780000}"/>
    <cellStyle name="Separador de milhares 21 6 2 2 4" xfId="30862" xr:uid="{00000000-0005-0000-0000-00008F780000}"/>
    <cellStyle name="Separador de milhares 21 6 2 3" xfId="30863" xr:uid="{00000000-0005-0000-0000-000090780000}"/>
    <cellStyle name="Separador de milhares 21 6 2 3 2" xfId="30864" xr:uid="{00000000-0005-0000-0000-000091780000}"/>
    <cellStyle name="Separador de milhares 21 6 2 3 2 2" xfId="30865" xr:uid="{00000000-0005-0000-0000-000092780000}"/>
    <cellStyle name="Separador de milhares 21 6 2 3 2 3" xfId="30866" xr:uid="{00000000-0005-0000-0000-000093780000}"/>
    <cellStyle name="Separador de milhares 21 6 2 3 3" xfId="30867" xr:uid="{00000000-0005-0000-0000-000094780000}"/>
    <cellStyle name="Separador de milhares 21 6 2 3 4" xfId="30868" xr:uid="{00000000-0005-0000-0000-000095780000}"/>
    <cellStyle name="Separador de milhares 21 6 2 4" xfId="30869" xr:uid="{00000000-0005-0000-0000-000096780000}"/>
    <cellStyle name="Separador de milhares 21 6 2 4 2" xfId="30870" xr:uid="{00000000-0005-0000-0000-000097780000}"/>
    <cellStyle name="Separador de milhares 21 6 2 4 2 2" xfId="30871" xr:uid="{00000000-0005-0000-0000-000098780000}"/>
    <cellStyle name="Separador de milhares 21 6 2 4 2 3" xfId="30872" xr:uid="{00000000-0005-0000-0000-000099780000}"/>
    <cellStyle name="Separador de milhares 21 6 2 4 3" xfId="30873" xr:uid="{00000000-0005-0000-0000-00009A780000}"/>
    <cellStyle name="Separador de milhares 21 6 2 4 4" xfId="30874" xr:uid="{00000000-0005-0000-0000-00009B780000}"/>
    <cellStyle name="Separador de milhares 21 6 2 5" xfId="30875" xr:uid="{00000000-0005-0000-0000-00009C780000}"/>
    <cellStyle name="Separador de milhares 21 6 2 5 2" xfId="30876" xr:uid="{00000000-0005-0000-0000-00009D780000}"/>
    <cellStyle name="Separador de milhares 21 6 2 5 3" xfId="30877" xr:uid="{00000000-0005-0000-0000-00009E780000}"/>
    <cellStyle name="Separador de milhares 21 6 2 6" xfId="30878" xr:uid="{00000000-0005-0000-0000-00009F780000}"/>
    <cellStyle name="Separador de milhares 21 6 2 7" xfId="30879" xr:uid="{00000000-0005-0000-0000-0000A0780000}"/>
    <cellStyle name="Separador de milhares 21 6 3" xfId="30880" xr:uid="{00000000-0005-0000-0000-0000A1780000}"/>
    <cellStyle name="Separador de milhares 21 6 3 2" xfId="30881" xr:uid="{00000000-0005-0000-0000-0000A2780000}"/>
    <cellStyle name="Separador de milhares 21 6 3 2 2" xfId="30882" xr:uid="{00000000-0005-0000-0000-0000A3780000}"/>
    <cellStyle name="Separador de milhares 21 6 3 2 2 2" xfId="30883" xr:uid="{00000000-0005-0000-0000-0000A4780000}"/>
    <cellStyle name="Separador de milhares 21 6 3 2 2 3" xfId="30884" xr:uid="{00000000-0005-0000-0000-0000A5780000}"/>
    <cellStyle name="Separador de milhares 21 6 3 2 3" xfId="30885" xr:uid="{00000000-0005-0000-0000-0000A6780000}"/>
    <cellStyle name="Separador de milhares 21 6 3 2 4" xfId="30886" xr:uid="{00000000-0005-0000-0000-0000A7780000}"/>
    <cellStyle name="Separador de milhares 21 6 3 3" xfId="30887" xr:uid="{00000000-0005-0000-0000-0000A8780000}"/>
    <cellStyle name="Separador de milhares 21 6 3 3 2" xfId="30888" xr:uid="{00000000-0005-0000-0000-0000A9780000}"/>
    <cellStyle name="Separador de milhares 21 6 3 3 2 2" xfId="30889" xr:uid="{00000000-0005-0000-0000-0000AA780000}"/>
    <cellStyle name="Separador de milhares 21 6 3 3 2 3" xfId="30890" xr:uid="{00000000-0005-0000-0000-0000AB780000}"/>
    <cellStyle name="Separador de milhares 21 6 3 3 3" xfId="30891" xr:uid="{00000000-0005-0000-0000-0000AC780000}"/>
    <cellStyle name="Separador de milhares 21 6 3 3 4" xfId="30892" xr:uid="{00000000-0005-0000-0000-0000AD780000}"/>
    <cellStyle name="Separador de milhares 21 6 3 4" xfId="30893" xr:uid="{00000000-0005-0000-0000-0000AE780000}"/>
    <cellStyle name="Separador de milhares 21 6 3 4 2" xfId="30894" xr:uid="{00000000-0005-0000-0000-0000AF780000}"/>
    <cellStyle name="Separador de milhares 21 6 3 4 2 2" xfId="30895" xr:uid="{00000000-0005-0000-0000-0000B0780000}"/>
    <cellStyle name="Separador de milhares 21 6 3 4 2 3" xfId="30896" xr:uid="{00000000-0005-0000-0000-0000B1780000}"/>
    <cellStyle name="Separador de milhares 21 6 3 4 3" xfId="30897" xr:uid="{00000000-0005-0000-0000-0000B2780000}"/>
    <cellStyle name="Separador de milhares 21 6 3 4 4" xfId="30898" xr:uid="{00000000-0005-0000-0000-0000B3780000}"/>
    <cellStyle name="Separador de milhares 21 6 3 5" xfId="30899" xr:uid="{00000000-0005-0000-0000-0000B4780000}"/>
    <cellStyle name="Separador de milhares 21 6 3 5 2" xfId="30900" xr:uid="{00000000-0005-0000-0000-0000B5780000}"/>
    <cellStyle name="Separador de milhares 21 6 3 5 3" xfId="30901" xr:uid="{00000000-0005-0000-0000-0000B6780000}"/>
    <cellStyle name="Separador de milhares 21 6 3 6" xfId="30902" xr:uid="{00000000-0005-0000-0000-0000B7780000}"/>
    <cellStyle name="Separador de milhares 21 6 3 7" xfId="30903" xr:uid="{00000000-0005-0000-0000-0000B8780000}"/>
    <cellStyle name="Separador de milhares 21 6 4" xfId="30904" xr:uid="{00000000-0005-0000-0000-0000B9780000}"/>
    <cellStyle name="Separador de milhares 21 6 4 2" xfId="30905" xr:uid="{00000000-0005-0000-0000-0000BA780000}"/>
    <cellStyle name="Separador de milhares 21 6 4 2 2" xfId="30906" xr:uid="{00000000-0005-0000-0000-0000BB780000}"/>
    <cellStyle name="Separador de milhares 21 6 4 2 3" xfId="30907" xr:uid="{00000000-0005-0000-0000-0000BC780000}"/>
    <cellStyle name="Separador de milhares 21 6 4 3" xfId="30908" xr:uid="{00000000-0005-0000-0000-0000BD780000}"/>
    <cellStyle name="Separador de milhares 21 6 4 4" xfId="30909" xr:uid="{00000000-0005-0000-0000-0000BE780000}"/>
    <cellStyle name="Separador de milhares 21 6 5" xfId="30910" xr:uid="{00000000-0005-0000-0000-0000BF780000}"/>
    <cellStyle name="Separador de milhares 21 6 5 2" xfId="30911" xr:uid="{00000000-0005-0000-0000-0000C0780000}"/>
    <cellStyle name="Separador de milhares 21 6 5 2 2" xfId="30912" xr:uid="{00000000-0005-0000-0000-0000C1780000}"/>
    <cellStyle name="Separador de milhares 21 6 5 2 3" xfId="30913" xr:uid="{00000000-0005-0000-0000-0000C2780000}"/>
    <cellStyle name="Separador de milhares 21 6 5 3" xfId="30914" xr:uid="{00000000-0005-0000-0000-0000C3780000}"/>
    <cellStyle name="Separador de milhares 21 6 5 4" xfId="30915" xr:uid="{00000000-0005-0000-0000-0000C4780000}"/>
    <cellStyle name="Separador de milhares 21 6 6" xfId="30916" xr:uid="{00000000-0005-0000-0000-0000C5780000}"/>
    <cellStyle name="Separador de milhares 21 6 6 2" xfId="30917" xr:uid="{00000000-0005-0000-0000-0000C6780000}"/>
    <cellStyle name="Separador de milhares 21 6 6 2 2" xfId="30918" xr:uid="{00000000-0005-0000-0000-0000C7780000}"/>
    <cellStyle name="Separador de milhares 21 6 6 2 3" xfId="30919" xr:uid="{00000000-0005-0000-0000-0000C8780000}"/>
    <cellStyle name="Separador de milhares 21 6 6 3" xfId="30920" xr:uid="{00000000-0005-0000-0000-0000C9780000}"/>
    <cellStyle name="Separador de milhares 21 6 6 4" xfId="30921" xr:uid="{00000000-0005-0000-0000-0000CA780000}"/>
    <cellStyle name="Separador de milhares 21 6 7" xfId="30922" xr:uid="{00000000-0005-0000-0000-0000CB780000}"/>
    <cellStyle name="Separador de milhares 21 6 7 2" xfId="30923" xr:uid="{00000000-0005-0000-0000-0000CC780000}"/>
    <cellStyle name="Separador de milhares 21 6 7 3" xfId="30924" xr:uid="{00000000-0005-0000-0000-0000CD780000}"/>
    <cellStyle name="Separador de milhares 21 6 8" xfId="30925" xr:uid="{00000000-0005-0000-0000-0000CE780000}"/>
    <cellStyle name="Separador de milhares 21 6 9" xfId="30926" xr:uid="{00000000-0005-0000-0000-0000CF780000}"/>
    <cellStyle name="Separador de milhares 21 7" xfId="30927" xr:uid="{00000000-0005-0000-0000-0000D0780000}"/>
    <cellStyle name="Separador de milhares 21 7 2" xfId="30928" xr:uid="{00000000-0005-0000-0000-0000D1780000}"/>
    <cellStyle name="Separador de milhares 21 7 2 2" xfId="30929" xr:uid="{00000000-0005-0000-0000-0000D2780000}"/>
    <cellStyle name="Separador de milhares 21 7 2 2 2" xfId="30930" xr:uid="{00000000-0005-0000-0000-0000D3780000}"/>
    <cellStyle name="Separador de milhares 21 7 2 2 2 2" xfId="30931" xr:uid="{00000000-0005-0000-0000-0000D4780000}"/>
    <cellStyle name="Separador de milhares 21 7 2 2 2 3" xfId="30932" xr:uid="{00000000-0005-0000-0000-0000D5780000}"/>
    <cellStyle name="Separador de milhares 21 7 2 2 3" xfId="30933" xr:uid="{00000000-0005-0000-0000-0000D6780000}"/>
    <cellStyle name="Separador de milhares 21 7 2 2 4" xfId="30934" xr:uid="{00000000-0005-0000-0000-0000D7780000}"/>
    <cellStyle name="Separador de milhares 21 7 2 3" xfId="30935" xr:uid="{00000000-0005-0000-0000-0000D8780000}"/>
    <cellStyle name="Separador de milhares 21 7 2 3 2" xfId="30936" xr:uid="{00000000-0005-0000-0000-0000D9780000}"/>
    <cellStyle name="Separador de milhares 21 7 2 3 2 2" xfId="30937" xr:uid="{00000000-0005-0000-0000-0000DA780000}"/>
    <cellStyle name="Separador de milhares 21 7 2 3 2 3" xfId="30938" xr:uid="{00000000-0005-0000-0000-0000DB780000}"/>
    <cellStyle name="Separador de milhares 21 7 2 3 3" xfId="30939" xr:uid="{00000000-0005-0000-0000-0000DC780000}"/>
    <cellStyle name="Separador de milhares 21 7 2 3 4" xfId="30940" xr:uid="{00000000-0005-0000-0000-0000DD780000}"/>
    <cellStyle name="Separador de milhares 21 7 2 4" xfId="30941" xr:uid="{00000000-0005-0000-0000-0000DE780000}"/>
    <cellStyle name="Separador de milhares 21 7 2 4 2" xfId="30942" xr:uid="{00000000-0005-0000-0000-0000DF780000}"/>
    <cellStyle name="Separador de milhares 21 7 2 4 2 2" xfId="30943" xr:uid="{00000000-0005-0000-0000-0000E0780000}"/>
    <cellStyle name="Separador de milhares 21 7 2 4 2 3" xfId="30944" xr:uid="{00000000-0005-0000-0000-0000E1780000}"/>
    <cellStyle name="Separador de milhares 21 7 2 4 3" xfId="30945" xr:uid="{00000000-0005-0000-0000-0000E2780000}"/>
    <cellStyle name="Separador de milhares 21 7 2 4 4" xfId="30946" xr:uid="{00000000-0005-0000-0000-0000E3780000}"/>
    <cellStyle name="Separador de milhares 21 7 2 5" xfId="30947" xr:uid="{00000000-0005-0000-0000-0000E4780000}"/>
    <cellStyle name="Separador de milhares 21 7 2 5 2" xfId="30948" xr:uid="{00000000-0005-0000-0000-0000E5780000}"/>
    <cellStyle name="Separador de milhares 21 7 2 5 3" xfId="30949" xr:uid="{00000000-0005-0000-0000-0000E6780000}"/>
    <cellStyle name="Separador de milhares 21 7 2 6" xfId="30950" xr:uid="{00000000-0005-0000-0000-0000E7780000}"/>
    <cellStyle name="Separador de milhares 21 7 2 7" xfId="30951" xr:uid="{00000000-0005-0000-0000-0000E8780000}"/>
    <cellStyle name="Separador de milhares 21 7 3" xfId="30952" xr:uid="{00000000-0005-0000-0000-0000E9780000}"/>
    <cellStyle name="Separador de milhares 21 7 3 2" xfId="30953" xr:uid="{00000000-0005-0000-0000-0000EA780000}"/>
    <cellStyle name="Separador de milhares 21 7 3 2 2" xfId="30954" xr:uid="{00000000-0005-0000-0000-0000EB780000}"/>
    <cellStyle name="Separador de milhares 21 7 3 2 3" xfId="30955" xr:uid="{00000000-0005-0000-0000-0000EC780000}"/>
    <cellStyle name="Separador de milhares 21 7 3 3" xfId="30956" xr:uid="{00000000-0005-0000-0000-0000ED780000}"/>
    <cellStyle name="Separador de milhares 21 7 3 4" xfId="30957" xr:uid="{00000000-0005-0000-0000-0000EE780000}"/>
    <cellStyle name="Separador de milhares 21 7 4" xfId="30958" xr:uid="{00000000-0005-0000-0000-0000EF780000}"/>
    <cellStyle name="Separador de milhares 21 7 4 2" xfId="30959" xr:uid="{00000000-0005-0000-0000-0000F0780000}"/>
    <cellStyle name="Separador de milhares 21 7 4 2 2" xfId="30960" xr:uid="{00000000-0005-0000-0000-0000F1780000}"/>
    <cellStyle name="Separador de milhares 21 7 4 2 3" xfId="30961" xr:uid="{00000000-0005-0000-0000-0000F2780000}"/>
    <cellStyle name="Separador de milhares 21 7 4 3" xfId="30962" xr:uid="{00000000-0005-0000-0000-0000F3780000}"/>
    <cellStyle name="Separador de milhares 21 7 4 4" xfId="30963" xr:uid="{00000000-0005-0000-0000-0000F4780000}"/>
    <cellStyle name="Separador de milhares 21 7 5" xfId="30964" xr:uid="{00000000-0005-0000-0000-0000F5780000}"/>
    <cellStyle name="Separador de milhares 21 7 5 2" xfId="30965" xr:uid="{00000000-0005-0000-0000-0000F6780000}"/>
    <cellStyle name="Separador de milhares 21 7 5 2 2" xfId="30966" xr:uid="{00000000-0005-0000-0000-0000F7780000}"/>
    <cellStyle name="Separador de milhares 21 7 5 2 3" xfId="30967" xr:uid="{00000000-0005-0000-0000-0000F8780000}"/>
    <cellStyle name="Separador de milhares 21 7 5 3" xfId="30968" xr:uid="{00000000-0005-0000-0000-0000F9780000}"/>
    <cellStyle name="Separador de milhares 21 7 5 4" xfId="30969" xr:uid="{00000000-0005-0000-0000-0000FA780000}"/>
    <cellStyle name="Separador de milhares 21 7 6" xfId="30970" xr:uid="{00000000-0005-0000-0000-0000FB780000}"/>
    <cellStyle name="Separador de milhares 21 7 6 2" xfId="30971" xr:uid="{00000000-0005-0000-0000-0000FC780000}"/>
    <cellStyle name="Separador de milhares 21 7 6 3" xfId="30972" xr:uid="{00000000-0005-0000-0000-0000FD780000}"/>
    <cellStyle name="Separador de milhares 21 7 7" xfId="30973" xr:uid="{00000000-0005-0000-0000-0000FE780000}"/>
    <cellStyle name="Separador de milhares 21 7 8" xfId="30974" xr:uid="{00000000-0005-0000-0000-0000FF780000}"/>
    <cellStyle name="Separador de milhares 21 8" xfId="30975" xr:uid="{00000000-0005-0000-0000-000000790000}"/>
    <cellStyle name="Separador de milhares 21 8 2" xfId="30976" xr:uid="{00000000-0005-0000-0000-000001790000}"/>
    <cellStyle name="Separador de milhares 21 8 2 2" xfId="30977" xr:uid="{00000000-0005-0000-0000-000002790000}"/>
    <cellStyle name="Separador de milhares 21 8 2 2 2" xfId="30978" xr:uid="{00000000-0005-0000-0000-000003790000}"/>
    <cellStyle name="Separador de milhares 21 8 2 2 2 2" xfId="30979" xr:uid="{00000000-0005-0000-0000-000004790000}"/>
    <cellStyle name="Separador de milhares 21 8 2 2 2 3" xfId="30980" xr:uid="{00000000-0005-0000-0000-000005790000}"/>
    <cellStyle name="Separador de milhares 21 8 2 2 3" xfId="30981" xr:uid="{00000000-0005-0000-0000-000006790000}"/>
    <cellStyle name="Separador de milhares 21 8 2 2 4" xfId="30982" xr:uid="{00000000-0005-0000-0000-000007790000}"/>
    <cellStyle name="Separador de milhares 21 8 2 3" xfId="30983" xr:uid="{00000000-0005-0000-0000-000008790000}"/>
    <cellStyle name="Separador de milhares 21 8 2 3 2" xfId="30984" xr:uid="{00000000-0005-0000-0000-000009790000}"/>
    <cellStyle name="Separador de milhares 21 8 2 3 2 2" xfId="30985" xr:uid="{00000000-0005-0000-0000-00000A790000}"/>
    <cellStyle name="Separador de milhares 21 8 2 3 2 3" xfId="30986" xr:uid="{00000000-0005-0000-0000-00000B790000}"/>
    <cellStyle name="Separador de milhares 21 8 2 3 3" xfId="30987" xr:uid="{00000000-0005-0000-0000-00000C790000}"/>
    <cellStyle name="Separador de milhares 21 8 2 3 4" xfId="30988" xr:uid="{00000000-0005-0000-0000-00000D790000}"/>
    <cellStyle name="Separador de milhares 21 8 2 4" xfId="30989" xr:uid="{00000000-0005-0000-0000-00000E790000}"/>
    <cellStyle name="Separador de milhares 21 8 2 4 2" xfId="30990" xr:uid="{00000000-0005-0000-0000-00000F790000}"/>
    <cellStyle name="Separador de milhares 21 8 2 4 2 2" xfId="30991" xr:uid="{00000000-0005-0000-0000-000010790000}"/>
    <cellStyle name="Separador de milhares 21 8 2 4 2 3" xfId="30992" xr:uid="{00000000-0005-0000-0000-000011790000}"/>
    <cellStyle name="Separador de milhares 21 8 2 4 3" xfId="30993" xr:uid="{00000000-0005-0000-0000-000012790000}"/>
    <cellStyle name="Separador de milhares 21 8 2 4 4" xfId="30994" xr:uid="{00000000-0005-0000-0000-000013790000}"/>
    <cellStyle name="Separador de milhares 21 8 2 5" xfId="30995" xr:uid="{00000000-0005-0000-0000-000014790000}"/>
    <cellStyle name="Separador de milhares 21 8 2 5 2" xfId="30996" xr:uid="{00000000-0005-0000-0000-000015790000}"/>
    <cellStyle name="Separador de milhares 21 8 2 5 3" xfId="30997" xr:uid="{00000000-0005-0000-0000-000016790000}"/>
    <cellStyle name="Separador de milhares 21 8 2 6" xfId="30998" xr:uid="{00000000-0005-0000-0000-000017790000}"/>
    <cellStyle name="Separador de milhares 21 8 2 7" xfId="30999" xr:uid="{00000000-0005-0000-0000-000018790000}"/>
    <cellStyle name="Separador de milhares 21 8 3" xfId="31000" xr:uid="{00000000-0005-0000-0000-000019790000}"/>
    <cellStyle name="Separador de milhares 21 8 3 2" xfId="31001" xr:uid="{00000000-0005-0000-0000-00001A790000}"/>
    <cellStyle name="Separador de milhares 21 8 3 2 2" xfId="31002" xr:uid="{00000000-0005-0000-0000-00001B790000}"/>
    <cellStyle name="Separador de milhares 21 8 3 2 3" xfId="31003" xr:uid="{00000000-0005-0000-0000-00001C790000}"/>
    <cellStyle name="Separador de milhares 21 8 3 3" xfId="31004" xr:uid="{00000000-0005-0000-0000-00001D790000}"/>
    <cellStyle name="Separador de milhares 21 8 3 4" xfId="31005" xr:uid="{00000000-0005-0000-0000-00001E790000}"/>
    <cellStyle name="Separador de milhares 21 8 4" xfId="31006" xr:uid="{00000000-0005-0000-0000-00001F790000}"/>
    <cellStyle name="Separador de milhares 21 8 4 2" xfId="31007" xr:uid="{00000000-0005-0000-0000-000020790000}"/>
    <cellStyle name="Separador de milhares 21 8 4 2 2" xfId="31008" xr:uid="{00000000-0005-0000-0000-000021790000}"/>
    <cellStyle name="Separador de milhares 21 8 4 2 3" xfId="31009" xr:uid="{00000000-0005-0000-0000-000022790000}"/>
    <cellStyle name="Separador de milhares 21 8 4 3" xfId="31010" xr:uid="{00000000-0005-0000-0000-000023790000}"/>
    <cellStyle name="Separador de milhares 21 8 4 4" xfId="31011" xr:uid="{00000000-0005-0000-0000-000024790000}"/>
    <cellStyle name="Separador de milhares 21 8 5" xfId="31012" xr:uid="{00000000-0005-0000-0000-000025790000}"/>
    <cellStyle name="Separador de milhares 21 8 5 2" xfId="31013" xr:uid="{00000000-0005-0000-0000-000026790000}"/>
    <cellStyle name="Separador de milhares 21 8 5 2 2" xfId="31014" xr:uid="{00000000-0005-0000-0000-000027790000}"/>
    <cellStyle name="Separador de milhares 21 8 5 2 3" xfId="31015" xr:uid="{00000000-0005-0000-0000-000028790000}"/>
    <cellStyle name="Separador de milhares 21 8 5 3" xfId="31016" xr:uid="{00000000-0005-0000-0000-000029790000}"/>
    <cellStyle name="Separador de milhares 21 8 5 4" xfId="31017" xr:uid="{00000000-0005-0000-0000-00002A790000}"/>
    <cellStyle name="Separador de milhares 21 8 6" xfId="31018" xr:uid="{00000000-0005-0000-0000-00002B790000}"/>
    <cellStyle name="Separador de milhares 21 8 6 2" xfId="31019" xr:uid="{00000000-0005-0000-0000-00002C790000}"/>
    <cellStyle name="Separador de milhares 21 8 6 3" xfId="31020" xr:uid="{00000000-0005-0000-0000-00002D790000}"/>
    <cellStyle name="Separador de milhares 21 8 7" xfId="31021" xr:uid="{00000000-0005-0000-0000-00002E790000}"/>
    <cellStyle name="Separador de milhares 21 8 8" xfId="31022" xr:uid="{00000000-0005-0000-0000-00002F790000}"/>
    <cellStyle name="Separador de milhares 21 9" xfId="31023" xr:uid="{00000000-0005-0000-0000-000030790000}"/>
    <cellStyle name="Separador de milhares 21 9 2" xfId="31024" xr:uid="{00000000-0005-0000-0000-000031790000}"/>
    <cellStyle name="Separador de milhares 21 9 2 2" xfId="31025" xr:uid="{00000000-0005-0000-0000-000032790000}"/>
    <cellStyle name="Separador de milhares 21 9 2 2 2" xfId="31026" xr:uid="{00000000-0005-0000-0000-000033790000}"/>
    <cellStyle name="Separador de milhares 21 9 2 2 2 2" xfId="31027" xr:uid="{00000000-0005-0000-0000-000034790000}"/>
    <cellStyle name="Separador de milhares 21 9 2 2 2 3" xfId="31028" xr:uid="{00000000-0005-0000-0000-000035790000}"/>
    <cellStyle name="Separador de milhares 21 9 2 2 3" xfId="31029" xr:uid="{00000000-0005-0000-0000-000036790000}"/>
    <cellStyle name="Separador de milhares 21 9 2 2 4" xfId="31030" xr:uid="{00000000-0005-0000-0000-000037790000}"/>
    <cellStyle name="Separador de milhares 21 9 2 3" xfId="31031" xr:uid="{00000000-0005-0000-0000-000038790000}"/>
    <cellStyle name="Separador de milhares 21 9 2 3 2" xfId="31032" xr:uid="{00000000-0005-0000-0000-000039790000}"/>
    <cellStyle name="Separador de milhares 21 9 2 3 2 2" xfId="31033" xr:uid="{00000000-0005-0000-0000-00003A790000}"/>
    <cellStyle name="Separador de milhares 21 9 2 3 2 3" xfId="31034" xr:uid="{00000000-0005-0000-0000-00003B790000}"/>
    <cellStyle name="Separador de milhares 21 9 2 3 3" xfId="31035" xr:uid="{00000000-0005-0000-0000-00003C790000}"/>
    <cellStyle name="Separador de milhares 21 9 2 3 4" xfId="31036" xr:uid="{00000000-0005-0000-0000-00003D790000}"/>
    <cellStyle name="Separador de milhares 21 9 2 4" xfId="31037" xr:uid="{00000000-0005-0000-0000-00003E790000}"/>
    <cellStyle name="Separador de milhares 21 9 2 4 2" xfId="31038" xr:uid="{00000000-0005-0000-0000-00003F790000}"/>
    <cellStyle name="Separador de milhares 21 9 2 4 2 2" xfId="31039" xr:uid="{00000000-0005-0000-0000-000040790000}"/>
    <cellStyle name="Separador de milhares 21 9 2 4 2 3" xfId="31040" xr:uid="{00000000-0005-0000-0000-000041790000}"/>
    <cellStyle name="Separador de milhares 21 9 2 4 3" xfId="31041" xr:uid="{00000000-0005-0000-0000-000042790000}"/>
    <cellStyle name="Separador de milhares 21 9 2 4 4" xfId="31042" xr:uid="{00000000-0005-0000-0000-000043790000}"/>
    <cellStyle name="Separador de milhares 21 9 2 5" xfId="31043" xr:uid="{00000000-0005-0000-0000-000044790000}"/>
    <cellStyle name="Separador de milhares 21 9 2 5 2" xfId="31044" xr:uid="{00000000-0005-0000-0000-000045790000}"/>
    <cellStyle name="Separador de milhares 21 9 2 5 3" xfId="31045" xr:uid="{00000000-0005-0000-0000-000046790000}"/>
    <cellStyle name="Separador de milhares 21 9 2 6" xfId="31046" xr:uid="{00000000-0005-0000-0000-000047790000}"/>
    <cellStyle name="Separador de milhares 21 9 2 7" xfId="31047" xr:uid="{00000000-0005-0000-0000-000048790000}"/>
    <cellStyle name="Separador de milhares 21 9 2 8" xfId="31048" xr:uid="{00000000-0005-0000-0000-000049790000}"/>
    <cellStyle name="Separador de milhares 21 9 3" xfId="31049" xr:uid="{00000000-0005-0000-0000-00004A790000}"/>
    <cellStyle name="Separador de milhares 21 9 3 2" xfId="31050" xr:uid="{00000000-0005-0000-0000-00004B790000}"/>
    <cellStyle name="Separador de milhares 21 9 3 2 2" xfId="31051" xr:uid="{00000000-0005-0000-0000-00004C790000}"/>
    <cellStyle name="Separador de milhares 21 9 3 2 3" xfId="31052" xr:uid="{00000000-0005-0000-0000-00004D790000}"/>
    <cellStyle name="Separador de milhares 21 9 3 3" xfId="31053" xr:uid="{00000000-0005-0000-0000-00004E790000}"/>
    <cellStyle name="Separador de milhares 21 9 3 4" xfId="31054" xr:uid="{00000000-0005-0000-0000-00004F790000}"/>
    <cellStyle name="Separador de milhares 21 9 4" xfId="31055" xr:uid="{00000000-0005-0000-0000-000050790000}"/>
    <cellStyle name="Separador de milhares 21 9 4 2" xfId="31056" xr:uid="{00000000-0005-0000-0000-000051790000}"/>
    <cellStyle name="Separador de milhares 21 9 4 2 2" xfId="31057" xr:uid="{00000000-0005-0000-0000-000052790000}"/>
    <cellStyle name="Separador de milhares 21 9 4 2 3" xfId="31058" xr:uid="{00000000-0005-0000-0000-000053790000}"/>
    <cellStyle name="Separador de milhares 21 9 4 3" xfId="31059" xr:uid="{00000000-0005-0000-0000-000054790000}"/>
    <cellStyle name="Separador de milhares 21 9 4 4" xfId="31060" xr:uid="{00000000-0005-0000-0000-000055790000}"/>
    <cellStyle name="Separador de milhares 21 9 5" xfId="31061" xr:uid="{00000000-0005-0000-0000-000056790000}"/>
    <cellStyle name="Separador de milhares 21 9 5 2" xfId="31062" xr:uid="{00000000-0005-0000-0000-000057790000}"/>
    <cellStyle name="Separador de milhares 21 9 5 2 2" xfId="31063" xr:uid="{00000000-0005-0000-0000-000058790000}"/>
    <cellStyle name="Separador de milhares 21 9 5 2 3" xfId="31064" xr:uid="{00000000-0005-0000-0000-000059790000}"/>
    <cellStyle name="Separador de milhares 21 9 5 3" xfId="31065" xr:uid="{00000000-0005-0000-0000-00005A790000}"/>
    <cellStyle name="Separador de milhares 21 9 5 4" xfId="31066" xr:uid="{00000000-0005-0000-0000-00005B790000}"/>
    <cellStyle name="Separador de milhares 21 9 6" xfId="31067" xr:uid="{00000000-0005-0000-0000-00005C790000}"/>
    <cellStyle name="Separador de milhares 21 9 6 2" xfId="31068" xr:uid="{00000000-0005-0000-0000-00005D790000}"/>
    <cellStyle name="Separador de milhares 21 9 6 3" xfId="31069" xr:uid="{00000000-0005-0000-0000-00005E790000}"/>
    <cellStyle name="Separador de milhares 21 9 7" xfId="31070" xr:uid="{00000000-0005-0000-0000-00005F790000}"/>
    <cellStyle name="Separador de milhares 21 9 8" xfId="31071" xr:uid="{00000000-0005-0000-0000-000060790000}"/>
    <cellStyle name="Separador de milhares 22" xfId="31072" xr:uid="{00000000-0005-0000-0000-000061790000}"/>
    <cellStyle name="Separador de milhares 22 2" xfId="31073" xr:uid="{00000000-0005-0000-0000-000062790000}"/>
    <cellStyle name="Separador de milhares 22 3" xfId="31074" xr:uid="{00000000-0005-0000-0000-000063790000}"/>
    <cellStyle name="Separador de milhares 23" xfId="31075" xr:uid="{00000000-0005-0000-0000-000064790000}"/>
    <cellStyle name="Separador de milhares 23 2" xfId="31076" xr:uid="{00000000-0005-0000-0000-000065790000}"/>
    <cellStyle name="Separador de milhares 3" xfId="31077" xr:uid="{00000000-0005-0000-0000-000066790000}"/>
    <cellStyle name="Separador de milhares 3 2" xfId="31078" xr:uid="{00000000-0005-0000-0000-000067790000}"/>
    <cellStyle name="Separador de milhares 3 2 2" xfId="31079" xr:uid="{00000000-0005-0000-0000-000068790000}"/>
    <cellStyle name="Separador de milhares 3 2 2 2" xfId="31080" xr:uid="{00000000-0005-0000-0000-000069790000}"/>
    <cellStyle name="Separador de milhares 3 2 3" xfId="31081" xr:uid="{00000000-0005-0000-0000-00006A790000}"/>
    <cellStyle name="Separador de milhares 3 3" xfId="31082" xr:uid="{00000000-0005-0000-0000-00006B790000}"/>
    <cellStyle name="Separador de milhares 3 3 2" xfId="31083" xr:uid="{00000000-0005-0000-0000-00006C790000}"/>
    <cellStyle name="Separador de milhares 3 4" xfId="31084" xr:uid="{00000000-0005-0000-0000-00006D790000}"/>
    <cellStyle name="Separador de milhares 3 4 2" xfId="31085" xr:uid="{00000000-0005-0000-0000-00006E790000}"/>
    <cellStyle name="Separador de milhares 3 4 2 2" xfId="31086" xr:uid="{00000000-0005-0000-0000-00006F790000}"/>
    <cellStyle name="Separador de milhares 3 4 3" xfId="31087" xr:uid="{00000000-0005-0000-0000-000070790000}"/>
    <cellStyle name="Separador de milhares 3 5" xfId="31088" xr:uid="{00000000-0005-0000-0000-000071790000}"/>
    <cellStyle name="Separador de milhares 3 5 2" xfId="31089" xr:uid="{00000000-0005-0000-0000-000072790000}"/>
    <cellStyle name="Separador de milhares 3 5 3" xfId="31090" xr:uid="{00000000-0005-0000-0000-000073790000}"/>
    <cellStyle name="Separador de milhares 3 6" xfId="31091" xr:uid="{00000000-0005-0000-0000-000074790000}"/>
    <cellStyle name="Separador de milhares 3 6 2" xfId="31092" xr:uid="{00000000-0005-0000-0000-000075790000}"/>
    <cellStyle name="Separador de milhares 4" xfId="31093" xr:uid="{00000000-0005-0000-0000-000076790000}"/>
    <cellStyle name="Separador de milhares 4 10" xfId="31094" xr:uid="{00000000-0005-0000-0000-000077790000}"/>
    <cellStyle name="Separador de milhares 4 10 2" xfId="31095" xr:uid="{00000000-0005-0000-0000-000078790000}"/>
    <cellStyle name="Separador de milhares 4 10 2 2" xfId="31096" xr:uid="{00000000-0005-0000-0000-000079790000}"/>
    <cellStyle name="Separador de milhares 4 10 2 2 2" xfId="31097" xr:uid="{00000000-0005-0000-0000-00007A790000}"/>
    <cellStyle name="Separador de milhares 4 10 2 2 3" xfId="31098" xr:uid="{00000000-0005-0000-0000-00007B790000}"/>
    <cellStyle name="Separador de milhares 4 10 2 3" xfId="31099" xr:uid="{00000000-0005-0000-0000-00007C790000}"/>
    <cellStyle name="Separador de milhares 4 10 2 4" xfId="31100" xr:uid="{00000000-0005-0000-0000-00007D790000}"/>
    <cellStyle name="Separador de milhares 4 10 3" xfId="31101" xr:uid="{00000000-0005-0000-0000-00007E790000}"/>
    <cellStyle name="Separador de milhares 4 10 3 2" xfId="31102" xr:uid="{00000000-0005-0000-0000-00007F790000}"/>
    <cellStyle name="Separador de milhares 4 10 3 2 2" xfId="31103" xr:uid="{00000000-0005-0000-0000-000080790000}"/>
    <cellStyle name="Separador de milhares 4 10 3 2 3" xfId="31104" xr:uid="{00000000-0005-0000-0000-000081790000}"/>
    <cellStyle name="Separador de milhares 4 10 3 3" xfId="31105" xr:uid="{00000000-0005-0000-0000-000082790000}"/>
    <cellStyle name="Separador de milhares 4 10 3 4" xfId="31106" xr:uid="{00000000-0005-0000-0000-000083790000}"/>
    <cellStyle name="Separador de milhares 4 10 4" xfId="31107" xr:uid="{00000000-0005-0000-0000-000084790000}"/>
    <cellStyle name="Separador de milhares 4 10 4 2" xfId="31108" xr:uid="{00000000-0005-0000-0000-000085790000}"/>
    <cellStyle name="Separador de milhares 4 10 4 2 2" xfId="31109" xr:uid="{00000000-0005-0000-0000-000086790000}"/>
    <cellStyle name="Separador de milhares 4 10 4 2 3" xfId="31110" xr:uid="{00000000-0005-0000-0000-000087790000}"/>
    <cellStyle name="Separador de milhares 4 10 4 3" xfId="31111" xr:uid="{00000000-0005-0000-0000-000088790000}"/>
    <cellStyle name="Separador de milhares 4 10 4 4" xfId="31112" xr:uid="{00000000-0005-0000-0000-000089790000}"/>
    <cellStyle name="Separador de milhares 4 10 5" xfId="31113" xr:uid="{00000000-0005-0000-0000-00008A790000}"/>
    <cellStyle name="Separador de milhares 4 10 5 2" xfId="31114" xr:uid="{00000000-0005-0000-0000-00008B790000}"/>
    <cellStyle name="Separador de milhares 4 10 5 3" xfId="31115" xr:uid="{00000000-0005-0000-0000-00008C790000}"/>
    <cellStyle name="Separador de milhares 4 10 6" xfId="31116" xr:uid="{00000000-0005-0000-0000-00008D790000}"/>
    <cellStyle name="Separador de milhares 4 10 7" xfId="31117" xr:uid="{00000000-0005-0000-0000-00008E790000}"/>
    <cellStyle name="Separador de milhares 4 11" xfId="31118" xr:uid="{00000000-0005-0000-0000-00008F790000}"/>
    <cellStyle name="Separador de milhares 4 11 2" xfId="31119" xr:uid="{00000000-0005-0000-0000-000090790000}"/>
    <cellStyle name="Separador de milhares 4 11 2 2" xfId="31120" xr:uid="{00000000-0005-0000-0000-000091790000}"/>
    <cellStyle name="Separador de milhares 4 11 2 2 2" xfId="31121" xr:uid="{00000000-0005-0000-0000-000092790000}"/>
    <cellStyle name="Separador de milhares 4 11 2 2 3" xfId="31122" xr:uid="{00000000-0005-0000-0000-000093790000}"/>
    <cellStyle name="Separador de milhares 4 11 2 3" xfId="31123" xr:uid="{00000000-0005-0000-0000-000094790000}"/>
    <cellStyle name="Separador de milhares 4 11 2 4" xfId="31124" xr:uid="{00000000-0005-0000-0000-000095790000}"/>
    <cellStyle name="Separador de milhares 4 11 3" xfId="31125" xr:uid="{00000000-0005-0000-0000-000096790000}"/>
    <cellStyle name="Separador de milhares 4 11 3 2" xfId="31126" xr:uid="{00000000-0005-0000-0000-000097790000}"/>
    <cellStyle name="Separador de milhares 4 11 3 3" xfId="31127" xr:uid="{00000000-0005-0000-0000-000098790000}"/>
    <cellStyle name="Separador de milhares 4 11 4" xfId="31128" xr:uid="{00000000-0005-0000-0000-000099790000}"/>
    <cellStyle name="Separador de milhares 4 11 5" xfId="31129" xr:uid="{00000000-0005-0000-0000-00009A790000}"/>
    <cellStyle name="Separador de milhares 4 12" xfId="31130" xr:uid="{00000000-0005-0000-0000-00009B790000}"/>
    <cellStyle name="Separador de milhares 4 12 2" xfId="31131" xr:uid="{00000000-0005-0000-0000-00009C790000}"/>
    <cellStyle name="Separador de milhares 4 12 2 2" xfId="31132" xr:uid="{00000000-0005-0000-0000-00009D790000}"/>
    <cellStyle name="Separador de milhares 4 12 2 3" xfId="31133" xr:uid="{00000000-0005-0000-0000-00009E790000}"/>
    <cellStyle name="Separador de milhares 4 12 3" xfId="31134" xr:uid="{00000000-0005-0000-0000-00009F790000}"/>
    <cellStyle name="Separador de milhares 4 12 4" xfId="31135" xr:uid="{00000000-0005-0000-0000-0000A0790000}"/>
    <cellStyle name="Separador de milhares 4 13" xfId="31136" xr:uid="{00000000-0005-0000-0000-0000A1790000}"/>
    <cellStyle name="Separador de milhares 4 13 2" xfId="31137" xr:uid="{00000000-0005-0000-0000-0000A2790000}"/>
    <cellStyle name="Separador de milhares 4 13 2 2" xfId="31138" xr:uid="{00000000-0005-0000-0000-0000A3790000}"/>
    <cellStyle name="Separador de milhares 4 13 2 3" xfId="31139" xr:uid="{00000000-0005-0000-0000-0000A4790000}"/>
    <cellStyle name="Separador de milhares 4 13 3" xfId="31140" xr:uid="{00000000-0005-0000-0000-0000A5790000}"/>
    <cellStyle name="Separador de milhares 4 13 4" xfId="31141" xr:uid="{00000000-0005-0000-0000-0000A6790000}"/>
    <cellStyle name="Separador de milhares 4 14" xfId="31142" xr:uid="{00000000-0005-0000-0000-0000A7790000}"/>
    <cellStyle name="Separador de milhares 4 14 2" xfId="31143" xr:uid="{00000000-0005-0000-0000-0000A8790000}"/>
    <cellStyle name="Separador de milhares 4 14 2 2" xfId="31144" xr:uid="{00000000-0005-0000-0000-0000A9790000}"/>
    <cellStyle name="Separador de milhares 4 14 2 3" xfId="31145" xr:uid="{00000000-0005-0000-0000-0000AA790000}"/>
    <cellStyle name="Separador de milhares 4 14 3" xfId="31146" xr:uid="{00000000-0005-0000-0000-0000AB790000}"/>
    <cellStyle name="Separador de milhares 4 14 4" xfId="31147" xr:uid="{00000000-0005-0000-0000-0000AC790000}"/>
    <cellStyle name="Separador de milhares 4 15" xfId="31148" xr:uid="{00000000-0005-0000-0000-0000AD790000}"/>
    <cellStyle name="Separador de milhares 4 15 2" xfId="31149" xr:uid="{00000000-0005-0000-0000-0000AE790000}"/>
    <cellStyle name="Separador de milhares 4 15 3" xfId="31150" xr:uid="{00000000-0005-0000-0000-0000AF790000}"/>
    <cellStyle name="Separador de milhares 4 16" xfId="31151" xr:uid="{00000000-0005-0000-0000-0000B0790000}"/>
    <cellStyle name="Separador de milhares 4 16 2" xfId="31152" xr:uid="{00000000-0005-0000-0000-0000B1790000}"/>
    <cellStyle name="Separador de milhares 4 16 3" xfId="31153" xr:uid="{00000000-0005-0000-0000-0000B2790000}"/>
    <cellStyle name="Separador de milhares 4 17" xfId="31154" xr:uid="{00000000-0005-0000-0000-0000B3790000}"/>
    <cellStyle name="Separador de milhares 4 18" xfId="31155" xr:uid="{00000000-0005-0000-0000-0000B4790000}"/>
    <cellStyle name="Separador de milhares 4 19" xfId="31156" xr:uid="{00000000-0005-0000-0000-0000B5790000}"/>
    <cellStyle name="Separador de milhares 4 2" xfId="31157" xr:uid="{00000000-0005-0000-0000-0000B6790000}"/>
    <cellStyle name="Separador de milhares 4 2 10" xfId="31158" xr:uid="{00000000-0005-0000-0000-0000B7790000}"/>
    <cellStyle name="Separador de milhares 4 2 10 2" xfId="31159" xr:uid="{00000000-0005-0000-0000-0000B8790000}"/>
    <cellStyle name="Separador de milhares 4 2 10 2 2" xfId="31160" xr:uid="{00000000-0005-0000-0000-0000B9790000}"/>
    <cellStyle name="Separador de milhares 4 2 10 2 2 2" xfId="31161" xr:uid="{00000000-0005-0000-0000-0000BA790000}"/>
    <cellStyle name="Separador de milhares 4 2 10 2 2 2 2" xfId="31162" xr:uid="{00000000-0005-0000-0000-0000BB790000}"/>
    <cellStyle name="Separador de milhares 4 2 10 2 2 2 3" xfId="31163" xr:uid="{00000000-0005-0000-0000-0000BC790000}"/>
    <cellStyle name="Separador de milhares 4 2 10 2 2 3" xfId="31164" xr:uid="{00000000-0005-0000-0000-0000BD790000}"/>
    <cellStyle name="Separador de milhares 4 2 10 2 2 4" xfId="31165" xr:uid="{00000000-0005-0000-0000-0000BE790000}"/>
    <cellStyle name="Separador de milhares 4 2 10 2 3" xfId="31166" xr:uid="{00000000-0005-0000-0000-0000BF790000}"/>
    <cellStyle name="Separador de milhares 4 2 10 2 3 2" xfId="31167" xr:uid="{00000000-0005-0000-0000-0000C0790000}"/>
    <cellStyle name="Separador de milhares 4 2 10 2 3 2 2" xfId="31168" xr:uid="{00000000-0005-0000-0000-0000C1790000}"/>
    <cellStyle name="Separador de milhares 4 2 10 2 3 2 3" xfId="31169" xr:uid="{00000000-0005-0000-0000-0000C2790000}"/>
    <cellStyle name="Separador de milhares 4 2 10 2 3 3" xfId="31170" xr:uid="{00000000-0005-0000-0000-0000C3790000}"/>
    <cellStyle name="Separador de milhares 4 2 10 2 3 4" xfId="31171" xr:uid="{00000000-0005-0000-0000-0000C4790000}"/>
    <cellStyle name="Separador de milhares 4 2 10 2 4" xfId="31172" xr:uid="{00000000-0005-0000-0000-0000C5790000}"/>
    <cellStyle name="Separador de milhares 4 2 10 2 4 2" xfId="31173" xr:uid="{00000000-0005-0000-0000-0000C6790000}"/>
    <cellStyle name="Separador de milhares 4 2 10 2 4 2 2" xfId="31174" xr:uid="{00000000-0005-0000-0000-0000C7790000}"/>
    <cellStyle name="Separador de milhares 4 2 10 2 4 2 3" xfId="31175" xr:uid="{00000000-0005-0000-0000-0000C8790000}"/>
    <cellStyle name="Separador de milhares 4 2 10 2 4 3" xfId="31176" xr:uid="{00000000-0005-0000-0000-0000C9790000}"/>
    <cellStyle name="Separador de milhares 4 2 10 2 4 4" xfId="31177" xr:uid="{00000000-0005-0000-0000-0000CA790000}"/>
    <cellStyle name="Separador de milhares 4 2 10 2 5" xfId="31178" xr:uid="{00000000-0005-0000-0000-0000CB790000}"/>
    <cellStyle name="Separador de milhares 4 2 10 2 5 2" xfId="31179" xr:uid="{00000000-0005-0000-0000-0000CC790000}"/>
    <cellStyle name="Separador de milhares 4 2 10 2 5 3" xfId="31180" xr:uid="{00000000-0005-0000-0000-0000CD790000}"/>
    <cellStyle name="Separador de milhares 4 2 10 2 6" xfId="31181" xr:uid="{00000000-0005-0000-0000-0000CE790000}"/>
    <cellStyle name="Separador de milhares 4 2 10 2 7" xfId="31182" xr:uid="{00000000-0005-0000-0000-0000CF790000}"/>
    <cellStyle name="Separador de milhares 4 2 10 3" xfId="31183" xr:uid="{00000000-0005-0000-0000-0000D0790000}"/>
    <cellStyle name="Separador de milhares 4 2 10 3 2" xfId="31184" xr:uid="{00000000-0005-0000-0000-0000D1790000}"/>
    <cellStyle name="Separador de milhares 4 2 10 3 2 2" xfId="31185" xr:uid="{00000000-0005-0000-0000-0000D2790000}"/>
    <cellStyle name="Separador de milhares 4 2 10 3 2 3" xfId="31186" xr:uid="{00000000-0005-0000-0000-0000D3790000}"/>
    <cellStyle name="Separador de milhares 4 2 10 3 3" xfId="31187" xr:uid="{00000000-0005-0000-0000-0000D4790000}"/>
    <cellStyle name="Separador de milhares 4 2 10 3 4" xfId="31188" xr:uid="{00000000-0005-0000-0000-0000D5790000}"/>
    <cellStyle name="Separador de milhares 4 2 10 4" xfId="31189" xr:uid="{00000000-0005-0000-0000-0000D6790000}"/>
    <cellStyle name="Separador de milhares 4 2 10 4 2" xfId="31190" xr:uid="{00000000-0005-0000-0000-0000D7790000}"/>
    <cellStyle name="Separador de milhares 4 2 10 4 2 2" xfId="31191" xr:uid="{00000000-0005-0000-0000-0000D8790000}"/>
    <cellStyle name="Separador de milhares 4 2 10 4 2 3" xfId="31192" xr:uid="{00000000-0005-0000-0000-0000D9790000}"/>
    <cellStyle name="Separador de milhares 4 2 10 4 3" xfId="31193" xr:uid="{00000000-0005-0000-0000-0000DA790000}"/>
    <cellStyle name="Separador de milhares 4 2 10 4 4" xfId="31194" xr:uid="{00000000-0005-0000-0000-0000DB790000}"/>
    <cellStyle name="Separador de milhares 4 2 10 5" xfId="31195" xr:uid="{00000000-0005-0000-0000-0000DC790000}"/>
    <cellStyle name="Separador de milhares 4 2 10 5 2" xfId="31196" xr:uid="{00000000-0005-0000-0000-0000DD790000}"/>
    <cellStyle name="Separador de milhares 4 2 10 5 2 2" xfId="31197" xr:uid="{00000000-0005-0000-0000-0000DE790000}"/>
    <cellStyle name="Separador de milhares 4 2 10 5 2 3" xfId="31198" xr:uid="{00000000-0005-0000-0000-0000DF790000}"/>
    <cellStyle name="Separador de milhares 4 2 10 5 3" xfId="31199" xr:uid="{00000000-0005-0000-0000-0000E0790000}"/>
    <cellStyle name="Separador de milhares 4 2 10 5 4" xfId="31200" xr:uid="{00000000-0005-0000-0000-0000E1790000}"/>
    <cellStyle name="Separador de milhares 4 2 10 6" xfId="31201" xr:uid="{00000000-0005-0000-0000-0000E2790000}"/>
    <cellStyle name="Separador de milhares 4 2 10 6 2" xfId="31202" xr:uid="{00000000-0005-0000-0000-0000E3790000}"/>
    <cellStyle name="Separador de milhares 4 2 10 6 3" xfId="31203" xr:uid="{00000000-0005-0000-0000-0000E4790000}"/>
    <cellStyle name="Separador de milhares 4 2 10 7" xfId="31204" xr:uid="{00000000-0005-0000-0000-0000E5790000}"/>
    <cellStyle name="Separador de milhares 4 2 10 8" xfId="31205" xr:uid="{00000000-0005-0000-0000-0000E6790000}"/>
    <cellStyle name="Separador de milhares 4 2 10 9" xfId="31206" xr:uid="{00000000-0005-0000-0000-0000E7790000}"/>
    <cellStyle name="Separador de milhares 4 2 11" xfId="31207" xr:uid="{00000000-0005-0000-0000-0000E8790000}"/>
    <cellStyle name="Separador de milhares 4 2 11 2" xfId="31208" xr:uid="{00000000-0005-0000-0000-0000E9790000}"/>
    <cellStyle name="Separador de milhares 4 2 11 2 2" xfId="31209" xr:uid="{00000000-0005-0000-0000-0000EA790000}"/>
    <cellStyle name="Separador de milhares 4 2 11 2 2 2" xfId="31210" xr:uid="{00000000-0005-0000-0000-0000EB790000}"/>
    <cellStyle name="Separador de milhares 4 2 11 2 2 3" xfId="31211" xr:uid="{00000000-0005-0000-0000-0000EC790000}"/>
    <cellStyle name="Separador de milhares 4 2 11 2 3" xfId="31212" xr:uid="{00000000-0005-0000-0000-0000ED790000}"/>
    <cellStyle name="Separador de milhares 4 2 11 2 4" xfId="31213" xr:uid="{00000000-0005-0000-0000-0000EE790000}"/>
    <cellStyle name="Separador de milhares 4 2 11 3" xfId="31214" xr:uid="{00000000-0005-0000-0000-0000EF790000}"/>
    <cellStyle name="Separador de milhares 4 2 11 3 2" xfId="31215" xr:uid="{00000000-0005-0000-0000-0000F0790000}"/>
    <cellStyle name="Separador de milhares 4 2 11 3 2 2" xfId="31216" xr:uid="{00000000-0005-0000-0000-0000F1790000}"/>
    <cellStyle name="Separador de milhares 4 2 11 3 2 3" xfId="31217" xr:uid="{00000000-0005-0000-0000-0000F2790000}"/>
    <cellStyle name="Separador de milhares 4 2 11 3 3" xfId="31218" xr:uid="{00000000-0005-0000-0000-0000F3790000}"/>
    <cellStyle name="Separador de milhares 4 2 11 3 4" xfId="31219" xr:uid="{00000000-0005-0000-0000-0000F4790000}"/>
    <cellStyle name="Separador de milhares 4 2 11 4" xfId="31220" xr:uid="{00000000-0005-0000-0000-0000F5790000}"/>
    <cellStyle name="Separador de milhares 4 2 11 4 2" xfId="31221" xr:uid="{00000000-0005-0000-0000-0000F6790000}"/>
    <cellStyle name="Separador de milhares 4 2 11 4 2 2" xfId="31222" xr:uid="{00000000-0005-0000-0000-0000F7790000}"/>
    <cellStyle name="Separador de milhares 4 2 11 4 2 3" xfId="31223" xr:uid="{00000000-0005-0000-0000-0000F8790000}"/>
    <cellStyle name="Separador de milhares 4 2 11 4 3" xfId="31224" xr:uid="{00000000-0005-0000-0000-0000F9790000}"/>
    <cellStyle name="Separador de milhares 4 2 11 4 4" xfId="31225" xr:uid="{00000000-0005-0000-0000-0000FA790000}"/>
    <cellStyle name="Separador de milhares 4 2 11 5" xfId="31226" xr:uid="{00000000-0005-0000-0000-0000FB790000}"/>
    <cellStyle name="Separador de milhares 4 2 11 5 2" xfId="31227" xr:uid="{00000000-0005-0000-0000-0000FC790000}"/>
    <cellStyle name="Separador de milhares 4 2 11 5 3" xfId="31228" xr:uid="{00000000-0005-0000-0000-0000FD790000}"/>
    <cellStyle name="Separador de milhares 4 2 11 6" xfId="31229" xr:uid="{00000000-0005-0000-0000-0000FE790000}"/>
    <cellStyle name="Separador de milhares 4 2 11 7" xfId="31230" xr:uid="{00000000-0005-0000-0000-0000FF790000}"/>
    <cellStyle name="Separador de milhares 4 2 12" xfId="31231" xr:uid="{00000000-0005-0000-0000-0000007A0000}"/>
    <cellStyle name="Separador de milhares 4 2 12 2" xfId="31232" xr:uid="{00000000-0005-0000-0000-0000017A0000}"/>
    <cellStyle name="Separador de milhares 4 2 12 2 2" xfId="31233" xr:uid="{00000000-0005-0000-0000-0000027A0000}"/>
    <cellStyle name="Separador de milhares 4 2 12 2 3" xfId="31234" xr:uid="{00000000-0005-0000-0000-0000037A0000}"/>
    <cellStyle name="Separador de milhares 4 2 12 3" xfId="31235" xr:uid="{00000000-0005-0000-0000-0000047A0000}"/>
    <cellStyle name="Separador de milhares 4 2 12 4" xfId="31236" xr:uid="{00000000-0005-0000-0000-0000057A0000}"/>
    <cellStyle name="Separador de milhares 4 2 13" xfId="31237" xr:uid="{00000000-0005-0000-0000-0000067A0000}"/>
    <cellStyle name="Separador de milhares 4 2 13 2" xfId="31238" xr:uid="{00000000-0005-0000-0000-0000077A0000}"/>
    <cellStyle name="Separador de milhares 4 2 13 2 2" xfId="31239" xr:uid="{00000000-0005-0000-0000-0000087A0000}"/>
    <cellStyle name="Separador de milhares 4 2 13 2 3" xfId="31240" xr:uid="{00000000-0005-0000-0000-0000097A0000}"/>
    <cellStyle name="Separador de milhares 4 2 13 3" xfId="31241" xr:uid="{00000000-0005-0000-0000-00000A7A0000}"/>
    <cellStyle name="Separador de milhares 4 2 13 4" xfId="31242" xr:uid="{00000000-0005-0000-0000-00000B7A0000}"/>
    <cellStyle name="Separador de milhares 4 2 14" xfId="31243" xr:uid="{00000000-0005-0000-0000-00000C7A0000}"/>
    <cellStyle name="Separador de milhares 4 2 14 2" xfId="31244" xr:uid="{00000000-0005-0000-0000-00000D7A0000}"/>
    <cellStyle name="Separador de milhares 4 2 14 2 2" xfId="31245" xr:uid="{00000000-0005-0000-0000-00000E7A0000}"/>
    <cellStyle name="Separador de milhares 4 2 14 2 3" xfId="31246" xr:uid="{00000000-0005-0000-0000-00000F7A0000}"/>
    <cellStyle name="Separador de milhares 4 2 14 3" xfId="31247" xr:uid="{00000000-0005-0000-0000-0000107A0000}"/>
    <cellStyle name="Separador de milhares 4 2 14 4" xfId="31248" xr:uid="{00000000-0005-0000-0000-0000117A0000}"/>
    <cellStyle name="Separador de milhares 4 2 15" xfId="31249" xr:uid="{00000000-0005-0000-0000-0000127A0000}"/>
    <cellStyle name="Separador de milhares 4 2 15 2" xfId="31250" xr:uid="{00000000-0005-0000-0000-0000137A0000}"/>
    <cellStyle name="Separador de milhares 4 2 15 3" xfId="31251" xr:uid="{00000000-0005-0000-0000-0000147A0000}"/>
    <cellStyle name="Separador de milhares 4 2 16" xfId="31252" xr:uid="{00000000-0005-0000-0000-0000157A0000}"/>
    <cellStyle name="Separador de milhares 4 2 17" xfId="31253" xr:uid="{00000000-0005-0000-0000-0000167A0000}"/>
    <cellStyle name="Separador de milhares 4 2 18" xfId="31254" xr:uid="{00000000-0005-0000-0000-0000177A0000}"/>
    <cellStyle name="Separador de milhares 4 2 2" xfId="31255" xr:uid="{00000000-0005-0000-0000-0000187A0000}"/>
    <cellStyle name="Separador de milhares 4 2 2 10" xfId="31256" xr:uid="{00000000-0005-0000-0000-0000197A0000}"/>
    <cellStyle name="Separador de milhares 4 2 2 11" xfId="31257" xr:uid="{00000000-0005-0000-0000-00001A7A0000}"/>
    <cellStyle name="Separador de milhares 4 2 2 2" xfId="31258" xr:uid="{00000000-0005-0000-0000-00001B7A0000}"/>
    <cellStyle name="Separador de milhares 4 2 2 2 10" xfId="31259" xr:uid="{00000000-0005-0000-0000-00001C7A0000}"/>
    <cellStyle name="Separador de milhares 4 2 2 2 2" xfId="31260" xr:uid="{00000000-0005-0000-0000-00001D7A0000}"/>
    <cellStyle name="Separador de milhares 4 2 2 2 2 2" xfId="31261" xr:uid="{00000000-0005-0000-0000-00001E7A0000}"/>
    <cellStyle name="Separador de milhares 4 2 2 2 2 2 2" xfId="31262" xr:uid="{00000000-0005-0000-0000-00001F7A0000}"/>
    <cellStyle name="Separador de milhares 4 2 2 2 2 2 2 2" xfId="31263" xr:uid="{00000000-0005-0000-0000-0000207A0000}"/>
    <cellStyle name="Separador de milhares 4 2 2 2 2 2 2 2 2" xfId="31264" xr:uid="{00000000-0005-0000-0000-0000217A0000}"/>
    <cellStyle name="Separador de milhares 4 2 2 2 2 2 2 2 3" xfId="31265" xr:uid="{00000000-0005-0000-0000-0000227A0000}"/>
    <cellStyle name="Separador de milhares 4 2 2 2 2 2 2 3" xfId="31266" xr:uid="{00000000-0005-0000-0000-0000237A0000}"/>
    <cellStyle name="Separador de milhares 4 2 2 2 2 2 2 4" xfId="31267" xr:uid="{00000000-0005-0000-0000-0000247A0000}"/>
    <cellStyle name="Separador de milhares 4 2 2 2 2 2 3" xfId="31268" xr:uid="{00000000-0005-0000-0000-0000257A0000}"/>
    <cellStyle name="Separador de milhares 4 2 2 2 2 2 3 2" xfId="31269" xr:uid="{00000000-0005-0000-0000-0000267A0000}"/>
    <cellStyle name="Separador de milhares 4 2 2 2 2 2 3 2 2" xfId="31270" xr:uid="{00000000-0005-0000-0000-0000277A0000}"/>
    <cellStyle name="Separador de milhares 4 2 2 2 2 2 3 2 3" xfId="31271" xr:uid="{00000000-0005-0000-0000-0000287A0000}"/>
    <cellStyle name="Separador de milhares 4 2 2 2 2 2 3 3" xfId="31272" xr:uid="{00000000-0005-0000-0000-0000297A0000}"/>
    <cellStyle name="Separador de milhares 4 2 2 2 2 2 3 4" xfId="31273" xr:uid="{00000000-0005-0000-0000-00002A7A0000}"/>
    <cellStyle name="Separador de milhares 4 2 2 2 2 2 4" xfId="31274" xr:uid="{00000000-0005-0000-0000-00002B7A0000}"/>
    <cellStyle name="Separador de milhares 4 2 2 2 2 2 4 2" xfId="31275" xr:uid="{00000000-0005-0000-0000-00002C7A0000}"/>
    <cellStyle name="Separador de milhares 4 2 2 2 2 2 4 2 2" xfId="31276" xr:uid="{00000000-0005-0000-0000-00002D7A0000}"/>
    <cellStyle name="Separador de milhares 4 2 2 2 2 2 4 2 3" xfId="31277" xr:uid="{00000000-0005-0000-0000-00002E7A0000}"/>
    <cellStyle name="Separador de milhares 4 2 2 2 2 2 4 3" xfId="31278" xr:uid="{00000000-0005-0000-0000-00002F7A0000}"/>
    <cellStyle name="Separador de milhares 4 2 2 2 2 2 4 4" xfId="31279" xr:uid="{00000000-0005-0000-0000-0000307A0000}"/>
    <cellStyle name="Separador de milhares 4 2 2 2 2 2 5" xfId="31280" xr:uid="{00000000-0005-0000-0000-0000317A0000}"/>
    <cellStyle name="Separador de milhares 4 2 2 2 2 2 5 2" xfId="31281" xr:uid="{00000000-0005-0000-0000-0000327A0000}"/>
    <cellStyle name="Separador de milhares 4 2 2 2 2 2 5 3" xfId="31282" xr:uid="{00000000-0005-0000-0000-0000337A0000}"/>
    <cellStyle name="Separador de milhares 4 2 2 2 2 2 6" xfId="31283" xr:uid="{00000000-0005-0000-0000-0000347A0000}"/>
    <cellStyle name="Separador de milhares 4 2 2 2 2 2 7" xfId="31284" xr:uid="{00000000-0005-0000-0000-0000357A0000}"/>
    <cellStyle name="Separador de milhares 4 2 2 2 2 3" xfId="31285" xr:uid="{00000000-0005-0000-0000-0000367A0000}"/>
    <cellStyle name="Separador de milhares 4 2 2 2 2 3 2" xfId="31286" xr:uid="{00000000-0005-0000-0000-0000377A0000}"/>
    <cellStyle name="Separador de milhares 4 2 2 2 2 3 2 2" xfId="31287" xr:uid="{00000000-0005-0000-0000-0000387A0000}"/>
    <cellStyle name="Separador de milhares 4 2 2 2 2 3 2 2 2" xfId="31288" xr:uid="{00000000-0005-0000-0000-0000397A0000}"/>
    <cellStyle name="Separador de milhares 4 2 2 2 2 3 2 2 3" xfId="31289" xr:uid="{00000000-0005-0000-0000-00003A7A0000}"/>
    <cellStyle name="Separador de milhares 4 2 2 2 2 3 2 3" xfId="31290" xr:uid="{00000000-0005-0000-0000-00003B7A0000}"/>
    <cellStyle name="Separador de milhares 4 2 2 2 2 3 2 4" xfId="31291" xr:uid="{00000000-0005-0000-0000-00003C7A0000}"/>
    <cellStyle name="Separador de milhares 4 2 2 2 2 3 3" xfId="31292" xr:uid="{00000000-0005-0000-0000-00003D7A0000}"/>
    <cellStyle name="Separador de milhares 4 2 2 2 2 3 3 2" xfId="31293" xr:uid="{00000000-0005-0000-0000-00003E7A0000}"/>
    <cellStyle name="Separador de milhares 4 2 2 2 2 3 3 2 2" xfId="31294" xr:uid="{00000000-0005-0000-0000-00003F7A0000}"/>
    <cellStyle name="Separador de milhares 4 2 2 2 2 3 3 2 3" xfId="31295" xr:uid="{00000000-0005-0000-0000-0000407A0000}"/>
    <cellStyle name="Separador de milhares 4 2 2 2 2 3 3 3" xfId="31296" xr:uid="{00000000-0005-0000-0000-0000417A0000}"/>
    <cellStyle name="Separador de milhares 4 2 2 2 2 3 3 4" xfId="31297" xr:uid="{00000000-0005-0000-0000-0000427A0000}"/>
    <cellStyle name="Separador de milhares 4 2 2 2 2 3 4" xfId="31298" xr:uid="{00000000-0005-0000-0000-0000437A0000}"/>
    <cellStyle name="Separador de milhares 4 2 2 2 2 3 4 2" xfId="31299" xr:uid="{00000000-0005-0000-0000-0000447A0000}"/>
    <cellStyle name="Separador de milhares 4 2 2 2 2 3 4 2 2" xfId="31300" xr:uid="{00000000-0005-0000-0000-0000457A0000}"/>
    <cellStyle name="Separador de milhares 4 2 2 2 2 3 4 2 3" xfId="31301" xr:uid="{00000000-0005-0000-0000-0000467A0000}"/>
    <cellStyle name="Separador de milhares 4 2 2 2 2 3 4 3" xfId="31302" xr:uid="{00000000-0005-0000-0000-0000477A0000}"/>
    <cellStyle name="Separador de milhares 4 2 2 2 2 3 4 4" xfId="31303" xr:uid="{00000000-0005-0000-0000-0000487A0000}"/>
    <cellStyle name="Separador de milhares 4 2 2 2 2 3 5" xfId="31304" xr:uid="{00000000-0005-0000-0000-0000497A0000}"/>
    <cellStyle name="Separador de milhares 4 2 2 2 2 3 5 2" xfId="31305" xr:uid="{00000000-0005-0000-0000-00004A7A0000}"/>
    <cellStyle name="Separador de milhares 4 2 2 2 2 3 5 3" xfId="31306" xr:uid="{00000000-0005-0000-0000-00004B7A0000}"/>
    <cellStyle name="Separador de milhares 4 2 2 2 2 3 6" xfId="31307" xr:uid="{00000000-0005-0000-0000-00004C7A0000}"/>
    <cellStyle name="Separador de milhares 4 2 2 2 2 3 7" xfId="31308" xr:uid="{00000000-0005-0000-0000-00004D7A0000}"/>
    <cellStyle name="Separador de milhares 4 2 2 2 2 4" xfId="31309" xr:uid="{00000000-0005-0000-0000-00004E7A0000}"/>
    <cellStyle name="Separador de milhares 4 2 2 2 2 4 2" xfId="31310" xr:uid="{00000000-0005-0000-0000-00004F7A0000}"/>
    <cellStyle name="Separador de milhares 4 2 2 2 2 4 2 2" xfId="31311" xr:uid="{00000000-0005-0000-0000-0000507A0000}"/>
    <cellStyle name="Separador de milhares 4 2 2 2 2 4 2 3" xfId="31312" xr:uid="{00000000-0005-0000-0000-0000517A0000}"/>
    <cellStyle name="Separador de milhares 4 2 2 2 2 4 3" xfId="31313" xr:uid="{00000000-0005-0000-0000-0000527A0000}"/>
    <cellStyle name="Separador de milhares 4 2 2 2 2 4 4" xfId="31314" xr:uid="{00000000-0005-0000-0000-0000537A0000}"/>
    <cellStyle name="Separador de milhares 4 2 2 2 2 5" xfId="31315" xr:uid="{00000000-0005-0000-0000-0000547A0000}"/>
    <cellStyle name="Separador de milhares 4 2 2 2 2 5 2" xfId="31316" xr:uid="{00000000-0005-0000-0000-0000557A0000}"/>
    <cellStyle name="Separador de milhares 4 2 2 2 2 5 2 2" xfId="31317" xr:uid="{00000000-0005-0000-0000-0000567A0000}"/>
    <cellStyle name="Separador de milhares 4 2 2 2 2 5 2 3" xfId="31318" xr:uid="{00000000-0005-0000-0000-0000577A0000}"/>
    <cellStyle name="Separador de milhares 4 2 2 2 2 5 3" xfId="31319" xr:uid="{00000000-0005-0000-0000-0000587A0000}"/>
    <cellStyle name="Separador de milhares 4 2 2 2 2 5 4" xfId="31320" xr:uid="{00000000-0005-0000-0000-0000597A0000}"/>
    <cellStyle name="Separador de milhares 4 2 2 2 2 6" xfId="31321" xr:uid="{00000000-0005-0000-0000-00005A7A0000}"/>
    <cellStyle name="Separador de milhares 4 2 2 2 2 6 2" xfId="31322" xr:uid="{00000000-0005-0000-0000-00005B7A0000}"/>
    <cellStyle name="Separador de milhares 4 2 2 2 2 6 2 2" xfId="31323" xr:uid="{00000000-0005-0000-0000-00005C7A0000}"/>
    <cellStyle name="Separador de milhares 4 2 2 2 2 6 2 3" xfId="31324" xr:uid="{00000000-0005-0000-0000-00005D7A0000}"/>
    <cellStyle name="Separador de milhares 4 2 2 2 2 6 3" xfId="31325" xr:uid="{00000000-0005-0000-0000-00005E7A0000}"/>
    <cellStyle name="Separador de milhares 4 2 2 2 2 6 4" xfId="31326" xr:uid="{00000000-0005-0000-0000-00005F7A0000}"/>
    <cellStyle name="Separador de milhares 4 2 2 2 2 7" xfId="31327" xr:uid="{00000000-0005-0000-0000-0000607A0000}"/>
    <cellStyle name="Separador de milhares 4 2 2 2 2 7 2" xfId="31328" xr:uid="{00000000-0005-0000-0000-0000617A0000}"/>
    <cellStyle name="Separador de milhares 4 2 2 2 2 7 3" xfId="31329" xr:uid="{00000000-0005-0000-0000-0000627A0000}"/>
    <cellStyle name="Separador de milhares 4 2 2 2 2 8" xfId="31330" xr:uid="{00000000-0005-0000-0000-0000637A0000}"/>
    <cellStyle name="Separador de milhares 4 2 2 2 2 9" xfId="31331" xr:uid="{00000000-0005-0000-0000-0000647A0000}"/>
    <cellStyle name="Separador de milhares 4 2 2 2 3" xfId="31332" xr:uid="{00000000-0005-0000-0000-0000657A0000}"/>
    <cellStyle name="Separador de milhares 4 2 2 2 3 2" xfId="31333" xr:uid="{00000000-0005-0000-0000-0000667A0000}"/>
    <cellStyle name="Separador de milhares 4 2 2 2 3 2 2" xfId="31334" xr:uid="{00000000-0005-0000-0000-0000677A0000}"/>
    <cellStyle name="Separador de milhares 4 2 2 2 3 2 2 2" xfId="31335" xr:uid="{00000000-0005-0000-0000-0000687A0000}"/>
    <cellStyle name="Separador de milhares 4 2 2 2 3 2 2 3" xfId="31336" xr:uid="{00000000-0005-0000-0000-0000697A0000}"/>
    <cellStyle name="Separador de milhares 4 2 2 2 3 2 3" xfId="31337" xr:uid="{00000000-0005-0000-0000-00006A7A0000}"/>
    <cellStyle name="Separador de milhares 4 2 2 2 3 2 4" xfId="31338" xr:uid="{00000000-0005-0000-0000-00006B7A0000}"/>
    <cellStyle name="Separador de milhares 4 2 2 2 3 2 5" xfId="31339" xr:uid="{00000000-0005-0000-0000-00006C7A0000}"/>
    <cellStyle name="Separador de milhares 4 2 2 2 3 3" xfId="31340" xr:uid="{00000000-0005-0000-0000-00006D7A0000}"/>
    <cellStyle name="Separador de milhares 4 2 2 2 3 3 2" xfId="31341" xr:uid="{00000000-0005-0000-0000-00006E7A0000}"/>
    <cellStyle name="Separador de milhares 4 2 2 2 3 3 2 2" xfId="31342" xr:uid="{00000000-0005-0000-0000-00006F7A0000}"/>
    <cellStyle name="Separador de milhares 4 2 2 2 3 3 2 3" xfId="31343" xr:uid="{00000000-0005-0000-0000-0000707A0000}"/>
    <cellStyle name="Separador de milhares 4 2 2 2 3 3 3" xfId="31344" xr:uid="{00000000-0005-0000-0000-0000717A0000}"/>
    <cellStyle name="Separador de milhares 4 2 2 2 3 3 4" xfId="31345" xr:uid="{00000000-0005-0000-0000-0000727A0000}"/>
    <cellStyle name="Separador de milhares 4 2 2 2 3 4" xfId="31346" xr:uid="{00000000-0005-0000-0000-0000737A0000}"/>
    <cellStyle name="Separador de milhares 4 2 2 2 3 4 2" xfId="31347" xr:uid="{00000000-0005-0000-0000-0000747A0000}"/>
    <cellStyle name="Separador de milhares 4 2 2 2 3 4 2 2" xfId="31348" xr:uid="{00000000-0005-0000-0000-0000757A0000}"/>
    <cellStyle name="Separador de milhares 4 2 2 2 3 4 2 3" xfId="31349" xr:uid="{00000000-0005-0000-0000-0000767A0000}"/>
    <cellStyle name="Separador de milhares 4 2 2 2 3 4 3" xfId="31350" xr:uid="{00000000-0005-0000-0000-0000777A0000}"/>
    <cellStyle name="Separador de milhares 4 2 2 2 3 4 4" xfId="31351" xr:uid="{00000000-0005-0000-0000-0000787A0000}"/>
    <cellStyle name="Separador de milhares 4 2 2 2 3 5" xfId="31352" xr:uid="{00000000-0005-0000-0000-0000797A0000}"/>
    <cellStyle name="Separador de milhares 4 2 2 2 3 5 2" xfId="31353" xr:uid="{00000000-0005-0000-0000-00007A7A0000}"/>
    <cellStyle name="Separador de milhares 4 2 2 2 3 5 3" xfId="31354" xr:uid="{00000000-0005-0000-0000-00007B7A0000}"/>
    <cellStyle name="Separador de milhares 4 2 2 2 3 6" xfId="31355" xr:uid="{00000000-0005-0000-0000-00007C7A0000}"/>
    <cellStyle name="Separador de milhares 4 2 2 2 3 7" xfId="31356" xr:uid="{00000000-0005-0000-0000-00007D7A0000}"/>
    <cellStyle name="Separador de milhares 4 2 2 2 4" xfId="31357" xr:uid="{00000000-0005-0000-0000-00007E7A0000}"/>
    <cellStyle name="Separador de milhares 4 2 2 2 5" xfId="31358" xr:uid="{00000000-0005-0000-0000-00007F7A0000}"/>
    <cellStyle name="Separador de milhares 4 2 2 2 5 2" xfId="31359" xr:uid="{00000000-0005-0000-0000-0000807A0000}"/>
    <cellStyle name="Separador de milhares 4 2 2 2 5 2 2" xfId="31360" xr:uid="{00000000-0005-0000-0000-0000817A0000}"/>
    <cellStyle name="Separador de milhares 4 2 2 2 5 2 3" xfId="31361" xr:uid="{00000000-0005-0000-0000-0000827A0000}"/>
    <cellStyle name="Separador de milhares 4 2 2 2 5 3" xfId="31362" xr:uid="{00000000-0005-0000-0000-0000837A0000}"/>
    <cellStyle name="Separador de milhares 4 2 2 2 5 4" xfId="31363" xr:uid="{00000000-0005-0000-0000-0000847A0000}"/>
    <cellStyle name="Separador de milhares 4 2 2 2 6" xfId="31364" xr:uid="{00000000-0005-0000-0000-0000857A0000}"/>
    <cellStyle name="Separador de milhares 4 2 2 2 6 2" xfId="31365" xr:uid="{00000000-0005-0000-0000-0000867A0000}"/>
    <cellStyle name="Separador de milhares 4 2 2 2 6 2 2" xfId="31366" xr:uid="{00000000-0005-0000-0000-0000877A0000}"/>
    <cellStyle name="Separador de milhares 4 2 2 2 6 2 3" xfId="31367" xr:uid="{00000000-0005-0000-0000-0000887A0000}"/>
    <cellStyle name="Separador de milhares 4 2 2 2 6 3" xfId="31368" xr:uid="{00000000-0005-0000-0000-0000897A0000}"/>
    <cellStyle name="Separador de milhares 4 2 2 2 6 4" xfId="31369" xr:uid="{00000000-0005-0000-0000-00008A7A0000}"/>
    <cellStyle name="Separador de milhares 4 2 2 2 7" xfId="31370" xr:uid="{00000000-0005-0000-0000-00008B7A0000}"/>
    <cellStyle name="Separador de milhares 4 2 2 2 7 2" xfId="31371" xr:uid="{00000000-0005-0000-0000-00008C7A0000}"/>
    <cellStyle name="Separador de milhares 4 2 2 2 7 2 2" xfId="31372" xr:uid="{00000000-0005-0000-0000-00008D7A0000}"/>
    <cellStyle name="Separador de milhares 4 2 2 2 7 2 3" xfId="31373" xr:uid="{00000000-0005-0000-0000-00008E7A0000}"/>
    <cellStyle name="Separador de milhares 4 2 2 2 7 3" xfId="31374" xr:uid="{00000000-0005-0000-0000-00008F7A0000}"/>
    <cellStyle name="Separador de milhares 4 2 2 2 7 4" xfId="31375" xr:uid="{00000000-0005-0000-0000-0000907A0000}"/>
    <cellStyle name="Separador de milhares 4 2 2 2 8" xfId="31376" xr:uid="{00000000-0005-0000-0000-0000917A0000}"/>
    <cellStyle name="Separador de milhares 4 2 2 2 8 2" xfId="31377" xr:uid="{00000000-0005-0000-0000-0000927A0000}"/>
    <cellStyle name="Separador de milhares 4 2 2 2 8 3" xfId="31378" xr:uid="{00000000-0005-0000-0000-0000937A0000}"/>
    <cellStyle name="Separador de milhares 4 2 2 2 9" xfId="31379" xr:uid="{00000000-0005-0000-0000-0000947A0000}"/>
    <cellStyle name="Separador de milhares 4 2 2 3" xfId="31380" xr:uid="{00000000-0005-0000-0000-0000957A0000}"/>
    <cellStyle name="Separador de milhares 4 2 2 3 2" xfId="31381" xr:uid="{00000000-0005-0000-0000-0000967A0000}"/>
    <cellStyle name="Separador de milhares 4 2 2 3 2 2" xfId="31382" xr:uid="{00000000-0005-0000-0000-0000977A0000}"/>
    <cellStyle name="Separador de milhares 4 2 2 3 2 2 2" xfId="31383" xr:uid="{00000000-0005-0000-0000-0000987A0000}"/>
    <cellStyle name="Separador de milhares 4 2 2 3 2 2 2 2" xfId="31384" xr:uid="{00000000-0005-0000-0000-0000997A0000}"/>
    <cellStyle name="Separador de milhares 4 2 2 3 2 2 2 3" xfId="31385" xr:uid="{00000000-0005-0000-0000-00009A7A0000}"/>
    <cellStyle name="Separador de milhares 4 2 2 3 2 2 3" xfId="31386" xr:uid="{00000000-0005-0000-0000-00009B7A0000}"/>
    <cellStyle name="Separador de milhares 4 2 2 3 2 2 4" xfId="31387" xr:uid="{00000000-0005-0000-0000-00009C7A0000}"/>
    <cellStyle name="Separador de milhares 4 2 2 3 2 3" xfId="31388" xr:uid="{00000000-0005-0000-0000-00009D7A0000}"/>
    <cellStyle name="Separador de milhares 4 2 2 3 2 3 2" xfId="31389" xr:uid="{00000000-0005-0000-0000-00009E7A0000}"/>
    <cellStyle name="Separador de milhares 4 2 2 3 2 3 2 2" xfId="31390" xr:uid="{00000000-0005-0000-0000-00009F7A0000}"/>
    <cellStyle name="Separador de milhares 4 2 2 3 2 3 2 3" xfId="31391" xr:uid="{00000000-0005-0000-0000-0000A07A0000}"/>
    <cellStyle name="Separador de milhares 4 2 2 3 2 3 3" xfId="31392" xr:uid="{00000000-0005-0000-0000-0000A17A0000}"/>
    <cellStyle name="Separador de milhares 4 2 2 3 2 3 4" xfId="31393" xr:uid="{00000000-0005-0000-0000-0000A27A0000}"/>
    <cellStyle name="Separador de milhares 4 2 2 3 2 4" xfId="31394" xr:uid="{00000000-0005-0000-0000-0000A37A0000}"/>
    <cellStyle name="Separador de milhares 4 2 2 3 2 4 2" xfId="31395" xr:uid="{00000000-0005-0000-0000-0000A47A0000}"/>
    <cellStyle name="Separador de milhares 4 2 2 3 2 4 2 2" xfId="31396" xr:uid="{00000000-0005-0000-0000-0000A57A0000}"/>
    <cellStyle name="Separador de milhares 4 2 2 3 2 4 2 3" xfId="31397" xr:uid="{00000000-0005-0000-0000-0000A67A0000}"/>
    <cellStyle name="Separador de milhares 4 2 2 3 2 4 3" xfId="31398" xr:uid="{00000000-0005-0000-0000-0000A77A0000}"/>
    <cellStyle name="Separador de milhares 4 2 2 3 2 4 4" xfId="31399" xr:uid="{00000000-0005-0000-0000-0000A87A0000}"/>
    <cellStyle name="Separador de milhares 4 2 2 3 2 5" xfId="31400" xr:uid="{00000000-0005-0000-0000-0000A97A0000}"/>
    <cellStyle name="Separador de milhares 4 2 2 3 2 5 2" xfId="31401" xr:uid="{00000000-0005-0000-0000-0000AA7A0000}"/>
    <cellStyle name="Separador de milhares 4 2 2 3 2 5 3" xfId="31402" xr:uid="{00000000-0005-0000-0000-0000AB7A0000}"/>
    <cellStyle name="Separador de milhares 4 2 2 3 2 6" xfId="31403" xr:uid="{00000000-0005-0000-0000-0000AC7A0000}"/>
    <cellStyle name="Separador de milhares 4 2 2 3 2 7" xfId="31404" xr:uid="{00000000-0005-0000-0000-0000AD7A0000}"/>
    <cellStyle name="Separador de milhares 4 2 2 3 3" xfId="31405" xr:uid="{00000000-0005-0000-0000-0000AE7A0000}"/>
    <cellStyle name="Separador de milhares 4 2 2 3 4" xfId="31406" xr:uid="{00000000-0005-0000-0000-0000AF7A0000}"/>
    <cellStyle name="Separador de milhares 4 2 2 3 4 2" xfId="31407" xr:uid="{00000000-0005-0000-0000-0000B07A0000}"/>
    <cellStyle name="Separador de milhares 4 2 2 3 4 2 2" xfId="31408" xr:uid="{00000000-0005-0000-0000-0000B17A0000}"/>
    <cellStyle name="Separador de milhares 4 2 2 3 4 2 3" xfId="31409" xr:uid="{00000000-0005-0000-0000-0000B27A0000}"/>
    <cellStyle name="Separador de milhares 4 2 2 3 4 3" xfId="31410" xr:uid="{00000000-0005-0000-0000-0000B37A0000}"/>
    <cellStyle name="Separador de milhares 4 2 2 3 4 4" xfId="31411" xr:uid="{00000000-0005-0000-0000-0000B47A0000}"/>
    <cellStyle name="Separador de milhares 4 2 2 3 5" xfId="31412" xr:uid="{00000000-0005-0000-0000-0000B57A0000}"/>
    <cellStyle name="Separador de milhares 4 2 2 3 5 2" xfId="31413" xr:uid="{00000000-0005-0000-0000-0000B67A0000}"/>
    <cellStyle name="Separador de milhares 4 2 2 3 5 2 2" xfId="31414" xr:uid="{00000000-0005-0000-0000-0000B77A0000}"/>
    <cellStyle name="Separador de milhares 4 2 2 3 5 2 3" xfId="31415" xr:uid="{00000000-0005-0000-0000-0000B87A0000}"/>
    <cellStyle name="Separador de milhares 4 2 2 3 5 3" xfId="31416" xr:uid="{00000000-0005-0000-0000-0000B97A0000}"/>
    <cellStyle name="Separador de milhares 4 2 2 3 5 4" xfId="31417" xr:uid="{00000000-0005-0000-0000-0000BA7A0000}"/>
    <cellStyle name="Separador de milhares 4 2 2 3 6" xfId="31418" xr:uid="{00000000-0005-0000-0000-0000BB7A0000}"/>
    <cellStyle name="Separador de milhares 4 2 2 3 6 2" xfId="31419" xr:uid="{00000000-0005-0000-0000-0000BC7A0000}"/>
    <cellStyle name="Separador de milhares 4 2 2 3 6 2 2" xfId="31420" xr:uid="{00000000-0005-0000-0000-0000BD7A0000}"/>
    <cellStyle name="Separador de milhares 4 2 2 3 6 2 3" xfId="31421" xr:uid="{00000000-0005-0000-0000-0000BE7A0000}"/>
    <cellStyle name="Separador de milhares 4 2 2 3 6 3" xfId="31422" xr:uid="{00000000-0005-0000-0000-0000BF7A0000}"/>
    <cellStyle name="Separador de milhares 4 2 2 3 6 4" xfId="31423" xr:uid="{00000000-0005-0000-0000-0000C07A0000}"/>
    <cellStyle name="Separador de milhares 4 2 2 3 7" xfId="31424" xr:uid="{00000000-0005-0000-0000-0000C17A0000}"/>
    <cellStyle name="Separador de milhares 4 2 2 3 7 2" xfId="31425" xr:uid="{00000000-0005-0000-0000-0000C27A0000}"/>
    <cellStyle name="Separador de milhares 4 2 2 3 7 3" xfId="31426" xr:uid="{00000000-0005-0000-0000-0000C37A0000}"/>
    <cellStyle name="Separador de milhares 4 2 2 3 8" xfId="31427" xr:uid="{00000000-0005-0000-0000-0000C47A0000}"/>
    <cellStyle name="Separador de milhares 4 2 2 3 9" xfId="31428" xr:uid="{00000000-0005-0000-0000-0000C57A0000}"/>
    <cellStyle name="Separador de milhares 4 2 2 4" xfId="31429" xr:uid="{00000000-0005-0000-0000-0000C67A0000}"/>
    <cellStyle name="Separador de milhares 4 2 2 4 2" xfId="31430" xr:uid="{00000000-0005-0000-0000-0000C77A0000}"/>
    <cellStyle name="Separador de milhares 4 2 2 4 2 2" xfId="31431" xr:uid="{00000000-0005-0000-0000-0000C87A0000}"/>
    <cellStyle name="Separador de milhares 4 2 2 4 2 2 2" xfId="31432" xr:uid="{00000000-0005-0000-0000-0000C97A0000}"/>
    <cellStyle name="Separador de milhares 4 2 2 4 2 2 3" xfId="31433" xr:uid="{00000000-0005-0000-0000-0000CA7A0000}"/>
    <cellStyle name="Separador de milhares 4 2 2 4 2 3" xfId="31434" xr:uid="{00000000-0005-0000-0000-0000CB7A0000}"/>
    <cellStyle name="Separador de milhares 4 2 2 4 2 4" xfId="31435" xr:uid="{00000000-0005-0000-0000-0000CC7A0000}"/>
    <cellStyle name="Separador de milhares 4 2 2 4 3" xfId="31436" xr:uid="{00000000-0005-0000-0000-0000CD7A0000}"/>
    <cellStyle name="Separador de milhares 4 2 2 4 3 2" xfId="31437" xr:uid="{00000000-0005-0000-0000-0000CE7A0000}"/>
    <cellStyle name="Separador de milhares 4 2 2 4 3 2 2" xfId="31438" xr:uid="{00000000-0005-0000-0000-0000CF7A0000}"/>
    <cellStyle name="Separador de milhares 4 2 2 4 3 2 3" xfId="31439" xr:uid="{00000000-0005-0000-0000-0000D07A0000}"/>
    <cellStyle name="Separador de milhares 4 2 2 4 3 3" xfId="31440" xr:uid="{00000000-0005-0000-0000-0000D17A0000}"/>
    <cellStyle name="Separador de milhares 4 2 2 4 3 4" xfId="31441" xr:uid="{00000000-0005-0000-0000-0000D27A0000}"/>
    <cellStyle name="Separador de milhares 4 2 2 4 4" xfId="31442" xr:uid="{00000000-0005-0000-0000-0000D37A0000}"/>
    <cellStyle name="Separador de milhares 4 2 2 4 4 2" xfId="31443" xr:uid="{00000000-0005-0000-0000-0000D47A0000}"/>
    <cellStyle name="Separador de milhares 4 2 2 4 4 2 2" xfId="31444" xr:uid="{00000000-0005-0000-0000-0000D57A0000}"/>
    <cellStyle name="Separador de milhares 4 2 2 4 4 2 3" xfId="31445" xr:uid="{00000000-0005-0000-0000-0000D67A0000}"/>
    <cellStyle name="Separador de milhares 4 2 2 4 4 3" xfId="31446" xr:uid="{00000000-0005-0000-0000-0000D77A0000}"/>
    <cellStyle name="Separador de milhares 4 2 2 4 4 4" xfId="31447" xr:uid="{00000000-0005-0000-0000-0000D87A0000}"/>
    <cellStyle name="Separador de milhares 4 2 2 4 5" xfId="31448" xr:uid="{00000000-0005-0000-0000-0000D97A0000}"/>
    <cellStyle name="Separador de milhares 4 2 2 4 5 2" xfId="31449" xr:uid="{00000000-0005-0000-0000-0000DA7A0000}"/>
    <cellStyle name="Separador de milhares 4 2 2 4 5 3" xfId="31450" xr:uid="{00000000-0005-0000-0000-0000DB7A0000}"/>
    <cellStyle name="Separador de milhares 4 2 2 4 6" xfId="31451" xr:uid="{00000000-0005-0000-0000-0000DC7A0000}"/>
    <cellStyle name="Separador de milhares 4 2 2 4 7" xfId="31452" xr:uid="{00000000-0005-0000-0000-0000DD7A0000}"/>
    <cellStyle name="Separador de milhares 4 2 2 5" xfId="31453" xr:uid="{00000000-0005-0000-0000-0000DE7A0000}"/>
    <cellStyle name="Separador de milhares 4 2 2 5 2" xfId="31454" xr:uid="{00000000-0005-0000-0000-0000DF7A0000}"/>
    <cellStyle name="Separador de milhares 4 2 2 5 2 2" xfId="31455" xr:uid="{00000000-0005-0000-0000-0000E07A0000}"/>
    <cellStyle name="Separador de milhares 4 2 2 5 2 3" xfId="31456" xr:uid="{00000000-0005-0000-0000-0000E17A0000}"/>
    <cellStyle name="Separador de milhares 4 2 2 5 3" xfId="31457" xr:uid="{00000000-0005-0000-0000-0000E27A0000}"/>
    <cellStyle name="Separador de milhares 4 2 2 5 4" xfId="31458" xr:uid="{00000000-0005-0000-0000-0000E37A0000}"/>
    <cellStyle name="Separador de milhares 4 2 2 6" xfId="31459" xr:uid="{00000000-0005-0000-0000-0000E47A0000}"/>
    <cellStyle name="Separador de milhares 4 2 2 6 2" xfId="31460" xr:uid="{00000000-0005-0000-0000-0000E57A0000}"/>
    <cellStyle name="Separador de milhares 4 2 2 6 2 2" xfId="31461" xr:uid="{00000000-0005-0000-0000-0000E67A0000}"/>
    <cellStyle name="Separador de milhares 4 2 2 6 2 3" xfId="31462" xr:uid="{00000000-0005-0000-0000-0000E77A0000}"/>
    <cellStyle name="Separador de milhares 4 2 2 6 3" xfId="31463" xr:uid="{00000000-0005-0000-0000-0000E87A0000}"/>
    <cellStyle name="Separador de milhares 4 2 2 6 4" xfId="31464" xr:uid="{00000000-0005-0000-0000-0000E97A0000}"/>
    <cellStyle name="Separador de milhares 4 2 2 7" xfId="31465" xr:uid="{00000000-0005-0000-0000-0000EA7A0000}"/>
    <cellStyle name="Separador de milhares 4 2 2 7 2" xfId="31466" xr:uid="{00000000-0005-0000-0000-0000EB7A0000}"/>
    <cellStyle name="Separador de milhares 4 2 2 7 2 2" xfId="31467" xr:uid="{00000000-0005-0000-0000-0000EC7A0000}"/>
    <cellStyle name="Separador de milhares 4 2 2 7 2 3" xfId="31468" xr:uid="{00000000-0005-0000-0000-0000ED7A0000}"/>
    <cellStyle name="Separador de milhares 4 2 2 7 3" xfId="31469" xr:uid="{00000000-0005-0000-0000-0000EE7A0000}"/>
    <cellStyle name="Separador de milhares 4 2 2 7 4" xfId="31470" xr:uid="{00000000-0005-0000-0000-0000EF7A0000}"/>
    <cellStyle name="Separador de milhares 4 2 2 8" xfId="31471" xr:uid="{00000000-0005-0000-0000-0000F07A0000}"/>
    <cellStyle name="Separador de milhares 4 2 2 8 2" xfId="31472" xr:uid="{00000000-0005-0000-0000-0000F17A0000}"/>
    <cellStyle name="Separador de milhares 4 2 2 8 3" xfId="31473" xr:uid="{00000000-0005-0000-0000-0000F27A0000}"/>
    <cellStyle name="Separador de milhares 4 2 2 9" xfId="31474" xr:uid="{00000000-0005-0000-0000-0000F37A0000}"/>
    <cellStyle name="Separador de milhares 4 2 3" xfId="31475" xr:uid="{00000000-0005-0000-0000-0000F47A0000}"/>
    <cellStyle name="Separador de milhares 4 2 3 10" xfId="31476" xr:uid="{00000000-0005-0000-0000-0000F57A0000}"/>
    <cellStyle name="Separador de milhares 4 2 3 2" xfId="31477" xr:uid="{00000000-0005-0000-0000-0000F67A0000}"/>
    <cellStyle name="Separador de milhares 4 2 3 2 2" xfId="31478" xr:uid="{00000000-0005-0000-0000-0000F77A0000}"/>
    <cellStyle name="Separador de milhares 4 2 3 2 2 2" xfId="31479" xr:uid="{00000000-0005-0000-0000-0000F87A0000}"/>
    <cellStyle name="Separador de milhares 4 2 3 2 2 2 2" xfId="31480" xr:uid="{00000000-0005-0000-0000-0000F97A0000}"/>
    <cellStyle name="Separador de milhares 4 2 3 2 2 2 2 2" xfId="31481" xr:uid="{00000000-0005-0000-0000-0000FA7A0000}"/>
    <cellStyle name="Separador de milhares 4 2 3 2 2 2 2 3" xfId="31482" xr:uid="{00000000-0005-0000-0000-0000FB7A0000}"/>
    <cellStyle name="Separador de milhares 4 2 3 2 2 2 3" xfId="31483" xr:uid="{00000000-0005-0000-0000-0000FC7A0000}"/>
    <cellStyle name="Separador de milhares 4 2 3 2 2 2 4" xfId="31484" xr:uid="{00000000-0005-0000-0000-0000FD7A0000}"/>
    <cellStyle name="Separador de milhares 4 2 3 2 2 3" xfId="31485" xr:uid="{00000000-0005-0000-0000-0000FE7A0000}"/>
    <cellStyle name="Separador de milhares 4 2 3 2 2 3 2" xfId="31486" xr:uid="{00000000-0005-0000-0000-0000FF7A0000}"/>
    <cellStyle name="Separador de milhares 4 2 3 2 2 3 2 2" xfId="31487" xr:uid="{00000000-0005-0000-0000-0000007B0000}"/>
    <cellStyle name="Separador de milhares 4 2 3 2 2 3 2 3" xfId="31488" xr:uid="{00000000-0005-0000-0000-0000017B0000}"/>
    <cellStyle name="Separador de milhares 4 2 3 2 2 3 3" xfId="31489" xr:uid="{00000000-0005-0000-0000-0000027B0000}"/>
    <cellStyle name="Separador de milhares 4 2 3 2 2 3 4" xfId="31490" xr:uid="{00000000-0005-0000-0000-0000037B0000}"/>
    <cellStyle name="Separador de milhares 4 2 3 2 2 4" xfId="31491" xr:uid="{00000000-0005-0000-0000-0000047B0000}"/>
    <cellStyle name="Separador de milhares 4 2 3 2 2 4 2" xfId="31492" xr:uid="{00000000-0005-0000-0000-0000057B0000}"/>
    <cellStyle name="Separador de milhares 4 2 3 2 2 4 2 2" xfId="31493" xr:uid="{00000000-0005-0000-0000-0000067B0000}"/>
    <cellStyle name="Separador de milhares 4 2 3 2 2 4 2 3" xfId="31494" xr:uid="{00000000-0005-0000-0000-0000077B0000}"/>
    <cellStyle name="Separador de milhares 4 2 3 2 2 4 3" xfId="31495" xr:uid="{00000000-0005-0000-0000-0000087B0000}"/>
    <cellStyle name="Separador de milhares 4 2 3 2 2 4 4" xfId="31496" xr:uid="{00000000-0005-0000-0000-0000097B0000}"/>
    <cellStyle name="Separador de milhares 4 2 3 2 2 5" xfId="31497" xr:uid="{00000000-0005-0000-0000-00000A7B0000}"/>
    <cellStyle name="Separador de milhares 4 2 3 2 2 5 2" xfId="31498" xr:uid="{00000000-0005-0000-0000-00000B7B0000}"/>
    <cellStyle name="Separador de milhares 4 2 3 2 2 5 3" xfId="31499" xr:uid="{00000000-0005-0000-0000-00000C7B0000}"/>
    <cellStyle name="Separador de milhares 4 2 3 2 2 6" xfId="31500" xr:uid="{00000000-0005-0000-0000-00000D7B0000}"/>
    <cellStyle name="Separador de milhares 4 2 3 2 2 7" xfId="31501" xr:uid="{00000000-0005-0000-0000-00000E7B0000}"/>
    <cellStyle name="Separador de milhares 4 2 3 2 3" xfId="31502" xr:uid="{00000000-0005-0000-0000-00000F7B0000}"/>
    <cellStyle name="Separador de milhares 4 2 3 2 3 2" xfId="31503" xr:uid="{00000000-0005-0000-0000-0000107B0000}"/>
    <cellStyle name="Separador de milhares 4 2 3 2 3 2 2" xfId="31504" xr:uid="{00000000-0005-0000-0000-0000117B0000}"/>
    <cellStyle name="Separador de milhares 4 2 3 2 3 2 3" xfId="31505" xr:uid="{00000000-0005-0000-0000-0000127B0000}"/>
    <cellStyle name="Separador de milhares 4 2 3 2 3 3" xfId="31506" xr:uid="{00000000-0005-0000-0000-0000137B0000}"/>
    <cellStyle name="Separador de milhares 4 2 3 2 3 4" xfId="31507" xr:uid="{00000000-0005-0000-0000-0000147B0000}"/>
    <cellStyle name="Separador de milhares 4 2 3 2 4" xfId="31508" xr:uid="{00000000-0005-0000-0000-0000157B0000}"/>
    <cellStyle name="Separador de milhares 4 2 3 2 4 2" xfId="31509" xr:uid="{00000000-0005-0000-0000-0000167B0000}"/>
    <cellStyle name="Separador de milhares 4 2 3 2 4 2 2" xfId="31510" xr:uid="{00000000-0005-0000-0000-0000177B0000}"/>
    <cellStyle name="Separador de milhares 4 2 3 2 4 2 3" xfId="31511" xr:uid="{00000000-0005-0000-0000-0000187B0000}"/>
    <cellStyle name="Separador de milhares 4 2 3 2 4 3" xfId="31512" xr:uid="{00000000-0005-0000-0000-0000197B0000}"/>
    <cellStyle name="Separador de milhares 4 2 3 2 4 4" xfId="31513" xr:uid="{00000000-0005-0000-0000-00001A7B0000}"/>
    <cellStyle name="Separador de milhares 4 2 3 2 5" xfId="31514" xr:uid="{00000000-0005-0000-0000-00001B7B0000}"/>
    <cellStyle name="Separador de milhares 4 2 3 2 5 2" xfId="31515" xr:uid="{00000000-0005-0000-0000-00001C7B0000}"/>
    <cellStyle name="Separador de milhares 4 2 3 2 5 2 2" xfId="31516" xr:uid="{00000000-0005-0000-0000-00001D7B0000}"/>
    <cellStyle name="Separador de milhares 4 2 3 2 5 2 3" xfId="31517" xr:uid="{00000000-0005-0000-0000-00001E7B0000}"/>
    <cellStyle name="Separador de milhares 4 2 3 2 5 3" xfId="31518" xr:uid="{00000000-0005-0000-0000-00001F7B0000}"/>
    <cellStyle name="Separador de milhares 4 2 3 2 5 4" xfId="31519" xr:uid="{00000000-0005-0000-0000-0000207B0000}"/>
    <cellStyle name="Separador de milhares 4 2 3 2 6" xfId="31520" xr:uid="{00000000-0005-0000-0000-0000217B0000}"/>
    <cellStyle name="Separador de milhares 4 2 3 2 6 2" xfId="31521" xr:uid="{00000000-0005-0000-0000-0000227B0000}"/>
    <cellStyle name="Separador de milhares 4 2 3 2 6 3" xfId="31522" xr:uid="{00000000-0005-0000-0000-0000237B0000}"/>
    <cellStyle name="Separador de milhares 4 2 3 2 7" xfId="31523" xr:uid="{00000000-0005-0000-0000-0000247B0000}"/>
    <cellStyle name="Separador de milhares 4 2 3 2 8" xfId="31524" xr:uid="{00000000-0005-0000-0000-0000257B0000}"/>
    <cellStyle name="Separador de milhares 4 2 3 3" xfId="31525" xr:uid="{00000000-0005-0000-0000-0000267B0000}"/>
    <cellStyle name="Separador de milhares 4 2 3 3 2" xfId="31526" xr:uid="{00000000-0005-0000-0000-0000277B0000}"/>
    <cellStyle name="Separador de milhares 4 2 3 3 2 2" xfId="31527" xr:uid="{00000000-0005-0000-0000-0000287B0000}"/>
    <cellStyle name="Separador de milhares 4 2 3 3 2 2 2" xfId="31528" xr:uid="{00000000-0005-0000-0000-0000297B0000}"/>
    <cellStyle name="Separador de milhares 4 2 3 3 2 2 3" xfId="31529" xr:uid="{00000000-0005-0000-0000-00002A7B0000}"/>
    <cellStyle name="Separador de milhares 4 2 3 3 2 3" xfId="31530" xr:uid="{00000000-0005-0000-0000-00002B7B0000}"/>
    <cellStyle name="Separador de milhares 4 2 3 3 2 4" xfId="31531" xr:uid="{00000000-0005-0000-0000-00002C7B0000}"/>
    <cellStyle name="Separador de milhares 4 2 3 3 3" xfId="31532" xr:uid="{00000000-0005-0000-0000-00002D7B0000}"/>
    <cellStyle name="Separador de milhares 4 2 3 3 3 2" xfId="31533" xr:uid="{00000000-0005-0000-0000-00002E7B0000}"/>
    <cellStyle name="Separador de milhares 4 2 3 3 3 2 2" xfId="31534" xr:uid="{00000000-0005-0000-0000-00002F7B0000}"/>
    <cellStyle name="Separador de milhares 4 2 3 3 3 2 3" xfId="31535" xr:uid="{00000000-0005-0000-0000-0000307B0000}"/>
    <cellStyle name="Separador de milhares 4 2 3 3 3 3" xfId="31536" xr:uid="{00000000-0005-0000-0000-0000317B0000}"/>
    <cellStyle name="Separador de milhares 4 2 3 3 3 4" xfId="31537" xr:uid="{00000000-0005-0000-0000-0000327B0000}"/>
    <cellStyle name="Separador de milhares 4 2 3 3 4" xfId="31538" xr:uid="{00000000-0005-0000-0000-0000337B0000}"/>
    <cellStyle name="Separador de milhares 4 2 3 3 4 2" xfId="31539" xr:uid="{00000000-0005-0000-0000-0000347B0000}"/>
    <cellStyle name="Separador de milhares 4 2 3 3 4 2 2" xfId="31540" xr:uid="{00000000-0005-0000-0000-0000357B0000}"/>
    <cellStyle name="Separador de milhares 4 2 3 3 4 2 3" xfId="31541" xr:uid="{00000000-0005-0000-0000-0000367B0000}"/>
    <cellStyle name="Separador de milhares 4 2 3 3 4 3" xfId="31542" xr:uid="{00000000-0005-0000-0000-0000377B0000}"/>
    <cellStyle name="Separador de milhares 4 2 3 3 4 4" xfId="31543" xr:uid="{00000000-0005-0000-0000-0000387B0000}"/>
    <cellStyle name="Separador de milhares 4 2 3 3 5" xfId="31544" xr:uid="{00000000-0005-0000-0000-0000397B0000}"/>
    <cellStyle name="Separador de milhares 4 2 3 3 5 2" xfId="31545" xr:uid="{00000000-0005-0000-0000-00003A7B0000}"/>
    <cellStyle name="Separador de milhares 4 2 3 3 5 3" xfId="31546" xr:uid="{00000000-0005-0000-0000-00003B7B0000}"/>
    <cellStyle name="Separador de milhares 4 2 3 3 6" xfId="31547" xr:uid="{00000000-0005-0000-0000-00003C7B0000}"/>
    <cellStyle name="Separador de milhares 4 2 3 3 7" xfId="31548" xr:uid="{00000000-0005-0000-0000-00003D7B0000}"/>
    <cellStyle name="Separador de milhares 4 2 3 4" xfId="31549" xr:uid="{00000000-0005-0000-0000-00003E7B0000}"/>
    <cellStyle name="Separador de milhares 4 2 3 5" xfId="31550" xr:uid="{00000000-0005-0000-0000-00003F7B0000}"/>
    <cellStyle name="Separador de milhares 4 2 3 5 2" xfId="31551" xr:uid="{00000000-0005-0000-0000-0000407B0000}"/>
    <cellStyle name="Separador de milhares 4 2 3 5 2 2" xfId="31552" xr:uid="{00000000-0005-0000-0000-0000417B0000}"/>
    <cellStyle name="Separador de milhares 4 2 3 5 2 3" xfId="31553" xr:uid="{00000000-0005-0000-0000-0000427B0000}"/>
    <cellStyle name="Separador de milhares 4 2 3 5 3" xfId="31554" xr:uid="{00000000-0005-0000-0000-0000437B0000}"/>
    <cellStyle name="Separador de milhares 4 2 3 5 4" xfId="31555" xr:uid="{00000000-0005-0000-0000-0000447B0000}"/>
    <cellStyle name="Separador de milhares 4 2 3 6" xfId="31556" xr:uid="{00000000-0005-0000-0000-0000457B0000}"/>
    <cellStyle name="Separador de milhares 4 2 3 6 2" xfId="31557" xr:uid="{00000000-0005-0000-0000-0000467B0000}"/>
    <cellStyle name="Separador de milhares 4 2 3 6 2 2" xfId="31558" xr:uid="{00000000-0005-0000-0000-0000477B0000}"/>
    <cellStyle name="Separador de milhares 4 2 3 6 2 3" xfId="31559" xr:uid="{00000000-0005-0000-0000-0000487B0000}"/>
    <cellStyle name="Separador de milhares 4 2 3 6 3" xfId="31560" xr:uid="{00000000-0005-0000-0000-0000497B0000}"/>
    <cellStyle name="Separador de milhares 4 2 3 6 4" xfId="31561" xr:uid="{00000000-0005-0000-0000-00004A7B0000}"/>
    <cellStyle name="Separador de milhares 4 2 3 7" xfId="31562" xr:uid="{00000000-0005-0000-0000-00004B7B0000}"/>
    <cellStyle name="Separador de milhares 4 2 3 7 2" xfId="31563" xr:uid="{00000000-0005-0000-0000-00004C7B0000}"/>
    <cellStyle name="Separador de milhares 4 2 3 7 2 2" xfId="31564" xr:uid="{00000000-0005-0000-0000-00004D7B0000}"/>
    <cellStyle name="Separador de milhares 4 2 3 7 2 3" xfId="31565" xr:uid="{00000000-0005-0000-0000-00004E7B0000}"/>
    <cellStyle name="Separador de milhares 4 2 3 7 3" xfId="31566" xr:uid="{00000000-0005-0000-0000-00004F7B0000}"/>
    <cellStyle name="Separador de milhares 4 2 3 7 4" xfId="31567" xr:uid="{00000000-0005-0000-0000-0000507B0000}"/>
    <cellStyle name="Separador de milhares 4 2 3 8" xfId="31568" xr:uid="{00000000-0005-0000-0000-0000517B0000}"/>
    <cellStyle name="Separador de milhares 4 2 3 8 2" xfId="31569" xr:uid="{00000000-0005-0000-0000-0000527B0000}"/>
    <cellStyle name="Separador de milhares 4 2 3 8 3" xfId="31570" xr:uid="{00000000-0005-0000-0000-0000537B0000}"/>
    <cellStyle name="Separador de milhares 4 2 3 9" xfId="31571" xr:uid="{00000000-0005-0000-0000-0000547B0000}"/>
    <cellStyle name="Separador de milhares 4 2 4" xfId="31572" xr:uid="{00000000-0005-0000-0000-0000557B0000}"/>
    <cellStyle name="Separador de milhares 4 2 4 2" xfId="31573" xr:uid="{00000000-0005-0000-0000-0000567B0000}"/>
    <cellStyle name="Separador de milhares 4 2 5" xfId="31574" xr:uid="{00000000-0005-0000-0000-0000577B0000}"/>
    <cellStyle name="Separador de milhares 4 2 5 2" xfId="31575" xr:uid="{00000000-0005-0000-0000-0000587B0000}"/>
    <cellStyle name="Separador de milhares 4 2 5 2 2" xfId="31576" xr:uid="{00000000-0005-0000-0000-0000597B0000}"/>
    <cellStyle name="Separador de milhares 4 2 5 2 2 2" xfId="31577" xr:uid="{00000000-0005-0000-0000-00005A7B0000}"/>
    <cellStyle name="Separador de milhares 4 2 5 2 2 2 2" xfId="31578" xr:uid="{00000000-0005-0000-0000-00005B7B0000}"/>
    <cellStyle name="Separador de milhares 4 2 5 2 2 2 2 2" xfId="31579" xr:uid="{00000000-0005-0000-0000-00005C7B0000}"/>
    <cellStyle name="Separador de milhares 4 2 5 2 2 2 2 3" xfId="31580" xr:uid="{00000000-0005-0000-0000-00005D7B0000}"/>
    <cellStyle name="Separador de milhares 4 2 5 2 2 2 3" xfId="31581" xr:uid="{00000000-0005-0000-0000-00005E7B0000}"/>
    <cellStyle name="Separador de milhares 4 2 5 2 2 2 4" xfId="31582" xr:uid="{00000000-0005-0000-0000-00005F7B0000}"/>
    <cellStyle name="Separador de milhares 4 2 5 2 2 3" xfId="31583" xr:uid="{00000000-0005-0000-0000-0000607B0000}"/>
    <cellStyle name="Separador de milhares 4 2 5 2 2 3 2" xfId="31584" xr:uid="{00000000-0005-0000-0000-0000617B0000}"/>
    <cellStyle name="Separador de milhares 4 2 5 2 2 3 2 2" xfId="31585" xr:uid="{00000000-0005-0000-0000-0000627B0000}"/>
    <cellStyle name="Separador de milhares 4 2 5 2 2 3 2 3" xfId="31586" xr:uid="{00000000-0005-0000-0000-0000637B0000}"/>
    <cellStyle name="Separador de milhares 4 2 5 2 2 3 3" xfId="31587" xr:uid="{00000000-0005-0000-0000-0000647B0000}"/>
    <cellStyle name="Separador de milhares 4 2 5 2 2 3 4" xfId="31588" xr:uid="{00000000-0005-0000-0000-0000657B0000}"/>
    <cellStyle name="Separador de milhares 4 2 5 2 2 4" xfId="31589" xr:uid="{00000000-0005-0000-0000-0000667B0000}"/>
    <cellStyle name="Separador de milhares 4 2 5 2 2 4 2" xfId="31590" xr:uid="{00000000-0005-0000-0000-0000677B0000}"/>
    <cellStyle name="Separador de milhares 4 2 5 2 2 4 2 2" xfId="31591" xr:uid="{00000000-0005-0000-0000-0000687B0000}"/>
    <cellStyle name="Separador de milhares 4 2 5 2 2 4 2 3" xfId="31592" xr:uid="{00000000-0005-0000-0000-0000697B0000}"/>
    <cellStyle name="Separador de milhares 4 2 5 2 2 4 3" xfId="31593" xr:uid="{00000000-0005-0000-0000-00006A7B0000}"/>
    <cellStyle name="Separador de milhares 4 2 5 2 2 4 4" xfId="31594" xr:uid="{00000000-0005-0000-0000-00006B7B0000}"/>
    <cellStyle name="Separador de milhares 4 2 5 2 2 5" xfId="31595" xr:uid="{00000000-0005-0000-0000-00006C7B0000}"/>
    <cellStyle name="Separador de milhares 4 2 5 2 2 5 2" xfId="31596" xr:uid="{00000000-0005-0000-0000-00006D7B0000}"/>
    <cellStyle name="Separador de milhares 4 2 5 2 2 5 3" xfId="31597" xr:uid="{00000000-0005-0000-0000-00006E7B0000}"/>
    <cellStyle name="Separador de milhares 4 2 5 2 2 6" xfId="31598" xr:uid="{00000000-0005-0000-0000-00006F7B0000}"/>
    <cellStyle name="Separador de milhares 4 2 5 2 2 7" xfId="31599" xr:uid="{00000000-0005-0000-0000-0000707B0000}"/>
    <cellStyle name="Separador de milhares 4 2 5 2 3" xfId="31600" xr:uid="{00000000-0005-0000-0000-0000717B0000}"/>
    <cellStyle name="Separador de milhares 4 2 5 2 3 2" xfId="31601" xr:uid="{00000000-0005-0000-0000-0000727B0000}"/>
    <cellStyle name="Separador de milhares 4 2 5 2 3 2 2" xfId="31602" xr:uid="{00000000-0005-0000-0000-0000737B0000}"/>
    <cellStyle name="Separador de milhares 4 2 5 2 3 2 3" xfId="31603" xr:uid="{00000000-0005-0000-0000-0000747B0000}"/>
    <cellStyle name="Separador de milhares 4 2 5 2 3 3" xfId="31604" xr:uid="{00000000-0005-0000-0000-0000757B0000}"/>
    <cellStyle name="Separador de milhares 4 2 5 2 3 4" xfId="31605" xr:uid="{00000000-0005-0000-0000-0000767B0000}"/>
    <cellStyle name="Separador de milhares 4 2 5 2 4" xfId="31606" xr:uid="{00000000-0005-0000-0000-0000777B0000}"/>
    <cellStyle name="Separador de milhares 4 2 5 2 4 2" xfId="31607" xr:uid="{00000000-0005-0000-0000-0000787B0000}"/>
    <cellStyle name="Separador de milhares 4 2 5 2 4 2 2" xfId="31608" xr:uid="{00000000-0005-0000-0000-0000797B0000}"/>
    <cellStyle name="Separador de milhares 4 2 5 2 4 2 3" xfId="31609" xr:uid="{00000000-0005-0000-0000-00007A7B0000}"/>
    <cellStyle name="Separador de milhares 4 2 5 2 4 3" xfId="31610" xr:uid="{00000000-0005-0000-0000-00007B7B0000}"/>
    <cellStyle name="Separador de milhares 4 2 5 2 4 4" xfId="31611" xr:uid="{00000000-0005-0000-0000-00007C7B0000}"/>
    <cellStyle name="Separador de milhares 4 2 5 2 5" xfId="31612" xr:uid="{00000000-0005-0000-0000-00007D7B0000}"/>
    <cellStyle name="Separador de milhares 4 2 5 2 5 2" xfId="31613" xr:uid="{00000000-0005-0000-0000-00007E7B0000}"/>
    <cellStyle name="Separador de milhares 4 2 5 2 5 2 2" xfId="31614" xr:uid="{00000000-0005-0000-0000-00007F7B0000}"/>
    <cellStyle name="Separador de milhares 4 2 5 2 5 2 3" xfId="31615" xr:uid="{00000000-0005-0000-0000-0000807B0000}"/>
    <cellStyle name="Separador de milhares 4 2 5 2 5 3" xfId="31616" xr:uid="{00000000-0005-0000-0000-0000817B0000}"/>
    <cellStyle name="Separador de milhares 4 2 5 2 5 4" xfId="31617" xr:uid="{00000000-0005-0000-0000-0000827B0000}"/>
    <cellStyle name="Separador de milhares 4 2 5 2 6" xfId="31618" xr:uid="{00000000-0005-0000-0000-0000837B0000}"/>
    <cellStyle name="Separador de milhares 4 2 5 2 6 2" xfId="31619" xr:uid="{00000000-0005-0000-0000-0000847B0000}"/>
    <cellStyle name="Separador de milhares 4 2 5 2 6 3" xfId="31620" xr:uid="{00000000-0005-0000-0000-0000857B0000}"/>
    <cellStyle name="Separador de milhares 4 2 5 2 7" xfId="31621" xr:uid="{00000000-0005-0000-0000-0000867B0000}"/>
    <cellStyle name="Separador de milhares 4 2 5 2 8" xfId="31622" xr:uid="{00000000-0005-0000-0000-0000877B0000}"/>
    <cellStyle name="Separador de milhares 4 2 5 3" xfId="31623" xr:uid="{00000000-0005-0000-0000-0000887B0000}"/>
    <cellStyle name="Separador de milhares 4 2 5 3 2" xfId="31624" xr:uid="{00000000-0005-0000-0000-0000897B0000}"/>
    <cellStyle name="Separador de milhares 4 2 5 3 2 2" xfId="31625" xr:uid="{00000000-0005-0000-0000-00008A7B0000}"/>
    <cellStyle name="Separador de milhares 4 2 5 3 2 2 2" xfId="31626" xr:uid="{00000000-0005-0000-0000-00008B7B0000}"/>
    <cellStyle name="Separador de milhares 4 2 5 3 2 2 3" xfId="31627" xr:uid="{00000000-0005-0000-0000-00008C7B0000}"/>
    <cellStyle name="Separador de milhares 4 2 5 3 2 3" xfId="31628" xr:uid="{00000000-0005-0000-0000-00008D7B0000}"/>
    <cellStyle name="Separador de milhares 4 2 5 3 2 4" xfId="31629" xr:uid="{00000000-0005-0000-0000-00008E7B0000}"/>
    <cellStyle name="Separador de milhares 4 2 5 3 3" xfId="31630" xr:uid="{00000000-0005-0000-0000-00008F7B0000}"/>
    <cellStyle name="Separador de milhares 4 2 5 3 3 2" xfId="31631" xr:uid="{00000000-0005-0000-0000-0000907B0000}"/>
    <cellStyle name="Separador de milhares 4 2 5 3 3 2 2" xfId="31632" xr:uid="{00000000-0005-0000-0000-0000917B0000}"/>
    <cellStyle name="Separador de milhares 4 2 5 3 3 2 3" xfId="31633" xr:uid="{00000000-0005-0000-0000-0000927B0000}"/>
    <cellStyle name="Separador de milhares 4 2 5 3 3 3" xfId="31634" xr:uid="{00000000-0005-0000-0000-0000937B0000}"/>
    <cellStyle name="Separador de milhares 4 2 5 3 3 4" xfId="31635" xr:uid="{00000000-0005-0000-0000-0000947B0000}"/>
    <cellStyle name="Separador de milhares 4 2 5 3 4" xfId="31636" xr:uid="{00000000-0005-0000-0000-0000957B0000}"/>
    <cellStyle name="Separador de milhares 4 2 5 3 4 2" xfId="31637" xr:uid="{00000000-0005-0000-0000-0000967B0000}"/>
    <cellStyle name="Separador de milhares 4 2 5 3 4 2 2" xfId="31638" xr:uid="{00000000-0005-0000-0000-0000977B0000}"/>
    <cellStyle name="Separador de milhares 4 2 5 3 4 2 3" xfId="31639" xr:uid="{00000000-0005-0000-0000-0000987B0000}"/>
    <cellStyle name="Separador de milhares 4 2 5 3 4 3" xfId="31640" xr:uid="{00000000-0005-0000-0000-0000997B0000}"/>
    <cellStyle name="Separador de milhares 4 2 5 3 4 4" xfId="31641" xr:uid="{00000000-0005-0000-0000-00009A7B0000}"/>
    <cellStyle name="Separador de milhares 4 2 5 3 5" xfId="31642" xr:uid="{00000000-0005-0000-0000-00009B7B0000}"/>
    <cellStyle name="Separador de milhares 4 2 5 3 5 2" xfId="31643" xr:uid="{00000000-0005-0000-0000-00009C7B0000}"/>
    <cellStyle name="Separador de milhares 4 2 5 3 5 3" xfId="31644" xr:uid="{00000000-0005-0000-0000-00009D7B0000}"/>
    <cellStyle name="Separador de milhares 4 2 5 3 6" xfId="31645" xr:uid="{00000000-0005-0000-0000-00009E7B0000}"/>
    <cellStyle name="Separador de milhares 4 2 5 3 7" xfId="31646" xr:uid="{00000000-0005-0000-0000-00009F7B0000}"/>
    <cellStyle name="Separador de milhares 4 2 5 4" xfId="31647" xr:uid="{00000000-0005-0000-0000-0000A07B0000}"/>
    <cellStyle name="Separador de milhares 4 2 5 4 2" xfId="31648" xr:uid="{00000000-0005-0000-0000-0000A17B0000}"/>
    <cellStyle name="Separador de milhares 4 2 5 4 2 2" xfId="31649" xr:uid="{00000000-0005-0000-0000-0000A27B0000}"/>
    <cellStyle name="Separador de milhares 4 2 5 4 2 3" xfId="31650" xr:uid="{00000000-0005-0000-0000-0000A37B0000}"/>
    <cellStyle name="Separador de milhares 4 2 5 4 3" xfId="31651" xr:uid="{00000000-0005-0000-0000-0000A47B0000}"/>
    <cellStyle name="Separador de milhares 4 2 5 4 4" xfId="31652" xr:uid="{00000000-0005-0000-0000-0000A57B0000}"/>
    <cellStyle name="Separador de milhares 4 2 5 5" xfId="31653" xr:uid="{00000000-0005-0000-0000-0000A67B0000}"/>
    <cellStyle name="Separador de milhares 4 2 5 5 2" xfId="31654" xr:uid="{00000000-0005-0000-0000-0000A77B0000}"/>
    <cellStyle name="Separador de milhares 4 2 5 5 2 2" xfId="31655" xr:uid="{00000000-0005-0000-0000-0000A87B0000}"/>
    <cellStyle name="Separador de milhares 4 2 5 5 2 3" xfId="31656" xr:uid="{00000000-0005-0000-0000-0000A97B0000}"/>
    <cellStyle name="Separador de milhares 4 2 5 5 3" xfId="31657" xr:uid="{00000000-0005-0000-0000-0000AA7B0000}"/>
    <cellStyle name="Separador de milhares 4 2 5 5 4" xfId="31658" xr:uid="{00000000-0005-0000-0000-0000AB7B0000}"/>
    <cellStyle name="Separador de milhares 4 2 5 6" xfId="31659" xr:uid="{00000000-0005-0000-0000-0000AC7B0000}"/>
    <cellStyle name="Separador de milhares 4 2 5 6 2" xfId="31660" xr:uid="{00000000-0005-0000-0000-0000AD7B0000}"/>
    <cellStyle name="Separador de milhares 4 2 5 6 2 2" xfId="31661" xr:uid="{00000000-0005-0000-0000-0000AE7B0000}"/>
    <cellStyle name="Separador de milhares 4 2 5 6 2 3" xfId="31662" xr:uid="{00000000-0005-0000-0000-0000AF7B0000}"/>
    <cellStyle name="Separador de milhares 4 2 5 6 3" xfId="31663" xr:uid="{00000000-0005-0000-0000-0000B07B0000}"/>
    <cellStyle name="Separador de milhares 4 2 5 6 4" xfId="31664" xr:uid="{00000000-0005-0000-0000-0000B17B0000}"/>
    <cellStyle name="Separador de milhares 4 2 5 7" xfId="31665" xr:uid="{00000000-0005-0000-0000-0000B27B0000}"/>
    <cellStyle name="Separador de milhares 4 2 5 7 2" xfId="31666" xr:uid="{00000000-0005-0000-0000-0000B37B0000}"/>
    <cellStyle name="Separador de milhares 4 2 5 7 3" xfId="31667" xr:uid="{00000000-0005-0000-0000-0000B47B0000}"/>
    <cellStyle name="Separador de milhares 4 2 5 8" xfId="31668" xr:uid="{00000000-0005-0000-0000-0000B57B0000}"/>
    <cellStyle name="Separador de milhares 4 2 5 9" xfId="31669" xr:uid="{00000000-0005-0000-0000-0000B67B0000}"/>
    <cellStyle name="Separador de milhares 4 2 6" xfId="31670" xr:uid="{00000000-0005-0000-0000-0000B77B0000}"/>
    <cellStyle name="Separador de milhares 4 2 6 2" xfId="31671" xr:uid="{00000000-0005-0000-0000-0000B87B0000}"/>
    <cellStyle name="Separador de milhares 4 2 6 2 2" xfId="31672" xr:uid="{00000000-0005-0000-0000-0000B97B0000}"/>
    <cellStyle name="Separador de milhares 4 2 6 2 2 2" xfId="31673" xr:uid="{00000000-0005-0000-0000-0000BA7B0000}"/>
    <cellStyle name="Separador de milhares 4 2 6 2 2 2 2" xfId="31674" xr:uid="{00000000-0005-0000-0000-0000BB7B0000}"/>
    <cellStyle name="Separador de milhares 4 2 6 2 2 2 3" xfId="31675" xr:uid="{00000000-0005-0000-0000-0000BC7B0000}"/>
    <cellStyle name="Separador de milhares 4 2 6 2 2 3" xfId="31676" xr:uid="{00000000-0005-0000-0000-0000BD7B0000}"/>
    <cellStyle name="Separador de milhares 4 2 6 2 2 4" xfId="31677" xr:uid="{00000000-0005-0000-0000-0000BE7B0000}"/>
    <cellStyle name="Separador de milhares 4 2 6 2 3" xfId="31678" xr:uid="{00000000-0005-0000-0000-0000BF7B0000}"/>
    <cellStyle name="Separador de milhares 4 2 6 2 3 2" xfId="31679" xr:uid="{00000000-0005-0000-0000-0000C07B0000}"/>
    <cellStyle name="Separador de milhares 4 2 6 2 3 2 2" xfId="31680" xr:uid="{00000000-0005-0000-0000-0000C17B0000}"/>
    <cellStyle name="Separador de milhares 4 2 6 2 3 2 3" xfId="31681" xr:uid="{00000000-0005-0000-0000-0000C27B0000}"/>
    <cellStyle name="Separador de milhares 4 2 6 2 3 3" xfId="31682" xr:uid="{00000000-0005-0000-0000-0000C37B0000}"/>
    <cellStyle name="Separador de milhares 4 2 6 2 3 4" xfId="31683" xr:uid="{00000000-0005-0000-0000-0000C47B0000}"/>
    <cellStyle name="Separador de milhares 4 2 6 2 4" xfId="31684" xr:uid="{00000000-0005-0000-0000-0000C57B0000}"/>
    <cellStyle name="Separador de milhares 4 2 6 2 4 2" xfId="31685" xr:uid="{00000000-0005-0000-0000-0000C67B0000}"/>
    <cellStyle name="Separador de milhares 4 2 6 2 4 2 2" xfId="31686" xr:uid="{00000000-0005-0000-0000-0000C77B0000}"/>
    <cellStyle name="Separador de milhares 4 2 6 2 4 2 3" xfId="31687" xr:uid="{00000000-0005-0000-0000-0000C87B0000}"/>
    <cellStyle name="Separador de milhares 4 2 6 2 4 3" xfId="31688" xr:uid="{00000000-0005-0000-0000-0000C97B0000}"/>
    <cellStyle name="Separador de milhares 4 2 6 2 4 4" xfId="31689" xr:uid="{00000000-0005-0000-0000-0000CA7B0000}"/>
    <cellStyle name="Separador de milhares 4 2 6 2 5" xfId="31690" xr:uid="{00000000-0005-0000-0000-0000CB7B0000}"/>
    <cellStyle name="Separador de milhares 4 2 6 2 5 2" xfId="31691" xr:uid="{00000000-0005-0000-0000-0000CC7B0000}"/>
    <cellStyle name="Separador de milhares 4 2 6 2 5 3" xfId="31692" xr:uid="{00000000-0005-0000-0000-0000CD7B0000}"/>
    <cellStyle name="Separador de milhares 4 2 6 2 6" xfId="31693" xr:uid="{00000000-0005-0000-0000-0000CE7B0000}"/>
    <cellStyle name="Separador de milhares 4 2 6 2 7" xfId="31694" xr:uid="{00000000-0005-0000-0000-0000CF7B0000}"/>
    <cellStyle name="Separador de milhares 4 2 6 3" xfId="31695" xr:uid="{00000000-0005-0000-0000-0000D07B0000}"/>
    <cellStyle name="Separador de milhares 4 2 6 3 2" xfId="31696" xr:uid="{00000000-0005-0000-0000-0000D17B0000}"/>
    <cellStyle name="Separador de milhares 4 2 6 3 2 2" xfId="31697" xr:uid="{00000000-0005-0000-0000-0000D27B0000}"/>
    <cellStyle name="Separador de milhares 4 2 6 3 2 3" xfId="31698" xr:uid="{00000000-0005-0000-0000-0000D37B0000}"/>
    <cellStyle name="Separador de milhares 4 2 6 3 3" xfId="31699" xr:uid="{00000000-0005-0000-0000-0000D47B0000}"/>
    <cellStyle name="Separador de milhares 4 2 6 3 4" xfId="31700" xr:uid="{00000000-0005-0000-0000-0000D57B0000}"/>
    <cellStyle name="Separador de milhares 4 2 6 4" xfId="31701" xr:uid="{00000000-0005-0000-0000-0000D67B0000}"/>
    <cellStyle name="Separador de milhares 4 2 6 4 2" xfId="31702" xr:uid="{00000000-0005-0000-0000-0000D77B0000}"/>
    <cellStyle name="Separador de milhares 4 2 6 4 2 2" xfId="31703" xr:uid="{00000000-0005-0000-0000-0000D87B0000}"/>
    <cellStyle name="Separador de milhares 4 2 6 4 2 3" xfId="31704" xr:uid="{00000000-0005-0000-0000-0000D97B0000}"/>
    <cellStyle name="Separador de milhares 4 2 6 4 3" xfId="31705" xr:uid="{00000000-0005-0000-0000-0000DA7B0000}"/>
    <cellStyle name="Separador de milhares 4 2 6 4 4" xfId="31706" xr:uid="{00000000-0005-0000-0000-0000DB7B0000}"/>
    <cellStyle name="Separador de milhares 4 2 6 5" xfId="31707" xr:uid="{00000000-0005-0000-0000-0000DC7B0000}"/>
    <cellStyle name="Separador de milhares 4 2 6 5 2" xfId="31708" xr:uid="{00000000-0005-0000-0000-0000DD7B0000}"/>
    <cellStyle name="Separador de milhares 4 2 6 5 2 2" xfId="31709" xr:uid="{00000000-0005-0000-0000-0000DE7B0000}"/>
    <cellStyle name="Separador de milhares 4 2 6 5 2 3" xfId="31710" xr:uid="{00000000-0005-0000-0000-0000DF7B0000}"/>
    <cellStyle name="Separador de milhares 4 2 6 5 3" xfId="31711" xr:uid="{00000000-0005-0000-0000-0000E07B0000}"/>
    <cellStyle name="Separador de milhares 4 2 6 5 4" xfId="31712" xr:uid="{00000000-0005-0000-0000-0000E17B0000}"/>
    <cellStyle name="Separador de milhares 4 2 6 6" xfId="31713" xr:uid="{00000000-0005-0000-0000-0000E27B0000}"/>
    <cellStyle name="Separador de milhares 4 2 6 6 2" xfId="31714" xr:uid="{00000000-0005-0000-0000-0000E37B0000}"/>
    <cellStyle name="Separador de milhares 4 2 6 6 3" xfId="31715" xr:uid="{00000000-0005-0000-0000-0000E47B0000}"/>
    <cellStyle name="Separador de milhares 4 2 6 7" xfId="31716" xr:uid="{00000000-0005-0000-0000-0000E57B0000}"/>
    <cellStyle name="Separador de milhares 4 2 6 8" xfId="31717" xr:uid="{00000000-0005-0000-0000-0000E67B0000}"/>
    <cellStyle name="Separador de milhares 4 2 7" xfId="31718" xr:uid="{00000000-0005-0000-0000-0000E77B0000}"/>
    <cellStyle name="Separador de milhares 4 2 7 2" xfId="31719" xr:uid="{00000000-0005-0000-0000-0000E87B0000}"/>
    <cellStyle name="Separador de milhares 4 2 7 2 2" xfId="31720" xr:uid="{00000000-0005-0000-0000-0000E97B0000}"/>
    <cellStyle name="Separador de milhares 4 2 7 2 2 2" xfId="31721" xr:uid="{00000000-0005-0000-0000-0000EA7B0000}"/>
    <cellStyle name="Separador de milhares 4 2 7 2 2 2 2" xfId="31722" xr:uid="{00000000-0005-0000-0000-0000EB7B0000}"/>
    <cellStyle name="Separador de milhares 4 2 7 2 2 2 3" xfId="31723" xr:uid="{00000000-0005-0000-0000-0000EC7B0000}"/>
    <cellStyle name="Separador de milhares 4 2 7 2 2 3" xfId="31724" xr:uid="{00000000-0005-0000-0000-0000ED7B0000}"/>
    <cellStyle name="Separador de milhares 4 2 7 2 2 4" xfId="31725" xr:uid="{00000000-0005-0000-0000-0000EE7B0000}"/>
    <cellStyle name="Separador de milhares 4 2 7 2 3" xfId="31726" xr:uid="{00000000-0005-0000-0000-0000EF7B0000}"/>
    <cellStyle name="Separador de milhares 4 2 7 2 3 2" xfId="31727" xr:uid="{00000000-0005-0000-0000-0000F07B0000}"/>
    <cellStyle name="Separador de milhares 4 2 7 2 3 2 2" xfId="31728" xr:uid="{00000000-0005-0000-0000-0000F17B0000}"/>
    <cellStyle name="Separador de milhares 4 2 7 2 3 2 3" xfId="31729" xr:uid="{00000000-0005-0000-0000-0000F27B0000}"/>
    <cellStyle name="Separador de milhares 4 2 7 2 3 3" xfId="31730" xr:uid="{00000000-0005-0000-0000-0000F37B0000}"/>
    <cellStyle name="Separador de milhares 4 2 7 2 3 4" xfId="31731" xr:uid="{00000000-0005-0000-0000-0000F47B0000}"/>
    <cellStyle name="Separador de milhares 4 2 7 2 4" xfId="31732" xr:uid="{00000000-0005-0000-0000-0000F57B0000}"/>
    <cellStyle name="Separador de milhares 4 2 7 2 4 2" xfId="31733" xr:uid="{00000000-0005-0000-0000-0000F67B0000}"/>
    <cellStyle name="Separador de milhares 4 2 7 2 4 2 2" xfId="31734" xr:uid="{00000000-0005-0000-0000-0000F77B0000}"/>
    <cellStyle name="Separador de milhares 4 2 7 2 4 2 3" xfId="31735" xr:uid="{00000000-0005-0000-0000-0000F87B0000}"/>
    <cellStyle name="Separador de milhares 4 2 7 2 4 3" xfId="31736" xr:uid="{00000000-0005-0000-0000-0000F97B0000}"/>
    <cellStyle name="Separador de milhares 4 2 7 2 4 4" xfId="31737" xr:uid="{00000000-0005-0000-0000-0000FA7B0000}"/>
    <cellStyle name="Separador de milhares 4 2 7 2 5" xfId="31738" xr:uid="{00000000-0005-0000-0000-0000FB7B0000}"/>
    <cellStyle name="Separador de milhares 4 2 7 2 5 2" xfId="31739" xr:uid="{00000000-0005-0000-0000-0000FC7B0000}"/>
    <cellStyle name="Separador de milhares 4 2 7 2 5 3" xfId="31740" xr:uid="{00000000-0005-0000-0000-0000FD7B0000}"/>
    <cellStyle name="Separador de milhares 4 2 7 2 6" xfId="31741" xr:uid="{00000000-0005-0000-0000-0000FE7B0000}"/>
    <cellStyle name="Separador de milhares 4 2 7 2 7" xfId="31742" xr:uid="{00000000-0005-0000-0000-0000FF7B0000}"/>
    <cellStyle name="Separador de milhares 4 2 7 3" xfId="31743" xr:uid="{00000000-0005-0000-0000-0000007C0000}"/>
    <cellStyle name="Separador de milhares 4 2 7 3 2" xfId="31744" xr:uid="{00000000-0005-0000-0000-0000017C0000}"/>
    <cellStyle name="Separador de milhares 4 2 7 3 2 2" xfId="31745" xr:uid="{00000000-0005-0000-0000-0000027C0000}"/>
    <cellStyle name="Separador de milhares 4 2 7 3 2 3" xfId="31746" xr:uid="{00000000-0005-0000-0000-0000037C0000}"/>
    <cellStyle name="Separador de milhares 4 2 7 3 3" xfId="31747" xr:uid="{00000000-0005-0000-0000-0000047C0000}"/>
    <cellStyle name="Separador de milhares 4 2 7 3 4" xfId="31748" xr:uid="{00000000-0005-0000-0000-0000057C0000}"/>
    <cellStyle name="Separador de milhares 4 2 7 4" xfId="31749" xr:uid="{00000000-0005-0000-0000-0000067C0000}"/>
    <cellStyle name="Separador de milhares 4 2 7 4 2" xfId="31750" xr:uid="{00000000-0005-0000-0000-0000077C0000}"/>
    <cellStyle name="Separador de milhares 4 2 7 4 2 2" xfId="31751" xr:uid="{00000000-0005-0000-0000-0000087C0000}"/>
    <cellStyle name="Separador de milhares 4 2 7 4 2 3" xfId="31752" xr:uid="{00000000-0005-0000-0000-0000097C0000}"/>
    <cellStyle name="Separador de milhares 4 2 7 4 3" xfId="31753" xr:uid="{00000000-0005-0000-0000-00000A7C0000}"/>
    <cellStyle name="Separador de milhares 4 2 7 4 4" xfId="31754" xr:uid="{00000000-0005-0000-0000-00000B7C0000}"/>
    <cellStyle name="Separador de milhares 4 2 7 5" xfId="31755" xr:uid="{00000000-0005-0000-0000-00000C7C0000}"/>
    <cellStyle name="Separador de milhares 4 2 7 5 2" xfId="31756" xr:uid="{00000000-0005-0000-0000-00000D7C0000}"/>
    <cellStyle name="Separador de milhares 4 2 7 5 2 2" xfId="31757" xr:uid="{00000000-0005-0000-0000-00000E7C0000}"/>
    <cellStyle name="Separador de milhares 4 2 7 5 2 3" xfId="31758" xr:uid="{00000000-0005-0000-0000-00000F7C0000}"/>
    <cellStyle name="Separador de milhares 4 2 7 5 3" xfId="31759" xr:uid="{00000000-0005-0000-0000-0000107C0000}"/>
    <cellStyle name="Separador de milhares 4 2 7 5 4" xfId="31760" xr:uid="{00000000-0005-0000-0000-0000117C0000}"/>
    <cellStyle name="Separador de milhares 4 2 7 6" xfId="31761" xr:uid="{00000000-0005-0000-0000-0000127C0000}"/>
    <cellStyle name="Separador de milhares 4 2 7 6 2" xfId="31762" xr:uid="{00000000-0005-0000-0000-0000137C0000}"/>
    <cellStyle name="Separador de milhares 4 2 7 6 3" xfId="31763" xr:uid="{00000000-0005-0000-0000-0000147C0000}"/>
    <cellStyle name="Separador de milhares 4 2 7 7" xfId="31764" xr:uid="{00000000-0005-0000-0000-0000157C0000}"/>
    <cellStyle name="Separador de milhares 4 2 7 8" xfId="31765" xr:uid="{00000000-0005-0000-0000-0000167C0000}"/>
    <cellStyle name="Separador de milhares 4 2 8" xfId="31766" xr:uid="{00000000-0005-0000-0000-0000177C0000}"/>
    <cellStyle name="Separador de milhares 4 2 8 2" xfId="31767" xr:uid="{00000000-0005-0000-0000-0000187C0000}"/>
    <cellStyle name="Separador de milhares 4 2 8 2 2" xfId="31768" xr:uid="{00000000-0005-0000-0000-0000197C0000}"/>
    <cellStyle name="Separador de milhares 4 2 8 2 2 2" xfId="31769" xr:uid="{00000000-0005-0000-0000-00001A7C0000}"/>
    <cellStyle name="Separador de milhares 4 2 8 2 2 2 2" xfId="31770" xr:uid="{00000000-0005-0000-0000-00001B7C0000}"/>
    <cellStyle name="Separador de milhares 4 2 8 2 2 2 3" xfId="31771" xr:uid="{00000000-0005-0000-0000-00001C7C0000}"/>
    <cellStyle name="Separador de milhares 4 2 8 2 2 3" xfId="31772" xr:uid="{00000000-0005-0000-0000-00001D7C0000}"/>
    <cellStyle name="Separador de milhares 4 2 8 2 2 4" xfId="31773" xr:uid="{00000000-0005-0000-0000-00001E7C0000}"/>
    <cellStyle name="Separador de milhares 4 2 8 2 3" xfId="31774" xr:uid="{00000000-0005-0000-0000-00001F7C0000}"/>
    <cellStyle name="Separador de milhares 4 2 8 2 3 2" xfId="31775" xr:uid="{00000000-0005-0000-0000-0000207C0000}"/>
    <cellStyle name="Separador de milhares 4 2 8 2 3 2 2" xfId="31776" xr:uid="{00000000-0005-0000-0000-0000217C0000}"/>
    <cellStyle name="Separador de milhares 4 2 8 2 3 2 3" xfId="31777" xr:uid="{00000000-0005-0000-0000-0000227C0000}"/>
    <cellStyle name="Separador de milhares 4 2 8 2 3 3" xfId="31778" xr:uid="{00000000-0005-0000-0000-0000237C0000}"/>
    <cellStyle name="Separador de milhares 4 2 8 2 3 4" xfId="31779" xr:uid="{00000000-0005-0000-0000-0000247C0000}"/>
    <cellStyle name="Separador de milhares 4 2 8 2 4" xfId="31780" xr:uid="{00000000-0005-0000-0000-0000257C0000}"/>
    <cellStyle name="Separador de milhares 4 2 8 2 4 2" xfId="31781" xr:uid="{00000000-0005-0000-0000-0000267C0000}"/>
    <cellStyle name="Separador de milhares 4 2 8 2 4 2 2" xfId="31782" xr:uid="{00000000-0005-0000-0000-0000277C0000}"/>
    <cellStyle name="Separador de milhares 4 2 8 2 4 2 3" xfId="31783" xr:uid="{00000000-0005-0000-0000-0000287C0000}"/>
    <cellStyle name="Separador de milhares 4 2 8 2 4 3" xfId="31784" xr:uid="{00000000-0005-0000-0000-0000297C0000}"/>
    <cellStyle name="Separador de milhares 4 2 8 2 4 4" xfId="31785" xr:uid="{00000000-0005-0000-0000-00002A7C0000}"/>
    <cellStyle name="Separador de milhares 4 2 8 2 5" xfId="31786" xr:uid="{00000000-0005-0000-0000-00002B7C0000}"/>
    <cellStyle name="Separador de milhares 4 2 8 2 5 2" xfId="31787" xr:uid="{00000000-0005-0000-0000-00002C7C0000}"/>
    <cellStyle name="Separador de milhares 4 2 8 2 5 3" xfId="31788" xr:uid="{00000000-0005-0000-0000-00002D7C0000}"/>
    <cellStyle name="Separador de milhares 4 2 8 2 6" xfId="31789" xr:uid="{00000000-0005-0000-0000-00002E7C0000}"/>
    <cellStyle name="Separador de milhares 4 2 8 2 7" xfId="31790" xr:uid="{00000000-0005-0000-0000-00002F7C0000}"/>
    <cellStyle name="Separador de milhares 4 2 8 3" xfId="31791" xr:uid="{00000000-0005-0000-0000-0000307C0000}"/>
    <cellStyle name="Separador de milhares 4 2 8 3 2" xfId="31792" xr:uid="{00000000-0005-0000-0000-0000317C0000}"/>
    <cellStyle name="Separador de milhares 4 2 8 3 2 2" xfId="31793" xr:uid="{00000000-0005-0000-0000-0000327C0000}"/>
    <cellStyle name="Separador de milhares 4 2 8 3 2 3" xfId="31794" xr:uid="{00000000-0005-0000-0000-0000337C0000}"/>
    <cellStyle name="Separador de milhares 4 2 8 3 3" xfId="31795" xr:uid="{00000000-0005-0000-0000-0000347C0000}"/>
    <cellStyle name="Separador de milhares 4 2 8 3 4" xfId="31796" xr:uid="{00000000-0005-0000-0000-0000357C0000}"/>
    <cellStyle name="Separador de milhares 4 2 8 4" xfId="31797" xr:uid="{00000000-0005-0000-0000-0000367C0000}"/>
    <cellStyle name="Separador de milhares 4 2 8 4 2" xfId="31798" xr:uid="{00000000-0005-0000-0000-0000377C0000}"/>
    <cellStyle name="Separador de milhares 4 2 8 4 2 2" xfId="31799" xr:uid="{00000000-0005-0000-0000-0000387C0000}"/>
    <cellStyle name="Separador de milhares 4 2 8 4 2 3" xfId="31800" xr:uid="{00000000-0005-0000-0000-0000397C0000}"/>
    <cellStyle name="Separador de milhares 4 2 8 4 3" xfId="31801" xr:uid="{00000000-0005-0000-0000-00003A7C0000}"/>
    <cellStyle name="Separador de milhares 4 2 8 4 4" xfId="31802" xr:uid="{00000000-0005-0000-0000-00003B7C0000}"/>
    <cellStyle name="Separador de milhares 4 2 8 5" xfId="31803" xr:uid="{00000000-0005-0000-0000-00003C7C0000}"/>
    <cellStyle name="Separador de milhares 4 2 8 5 2" xfId="31804" xr:uid="{00000000-0005-0000-0000-00003D7C0000}"/>
    <cellStyle name="Separador de milhares 4 2 8 5 2 2" xfId="31805" xr:uid="{00000000-0005-0000-0000-00003E7C0000}"/>
    <cellStyle name="Separador de milhares 4 2 8 5 2 3" xfId="31806" xr:uid="{00000000-0005-0000-0000-00003F7C0000}"/>
    <cellStyle name="Separador de milhares 4 2 8 5 3" xfId="31807" xr:uid="{00000000-0005-0000-0000-0000407C0000}"/>
    <cellStyle name="Separador de milhares 4 2 8 5 4" xfId="31808" xr:uid="{00000000-0005-0000-0000-0000417C0000}"/>
    <cellStyle name="Separador de milhares 4 2 8 6" xfId="31809" xr:uid="{00000000-0005-0000-0000-0000427C0000}"/>
    <cellStyle name="Separador de milhares 4 2 8 6 2" xfId="31810" xr:uid="{00000000-0005-0000-0000-0000437C0000}"/>
    <cellStyle name="Separador de milhares 4 2 8 6 3" xfId="31811" xr:uid="{00000000-0005-0000-0000-0000447C0000}"/>
    <cellStyle name="Separador de milhares 4 2 8 7" xfId="31812" xr:uid="{00000000-0005-0000-0000-0000457C0000}"/>
    <cellStyle name="Separador de milhares 4 2 8 8" xfId="31813" xr:uid="{00000000-0005-0000-0000-0000467C0000}"/>
    <cellStyle name="Separador de milhares 4 2 9" xfId="31814" xr:uid="{00000000-0005-0000-0000-0000477C0000}"/>
    <cellStyle name="Separador de milhares 4 2 9 2" xfId="31815" xr:uid="{00000000-0005-0000-0000-0000487C0000}"/>
    <cellStyle name="Separador de milhares 4 2 9 2 2" xfId="31816" xr:uid="{00000000-0005-0000-0000-0000497C0000}"/>
    <cellStyle name="Separador de milhares 4 2 9 2 2 2" xfId="31817" xr:uid="{00000000-0005-0000-0000-00004A7C0000}"/>
    <cellStyle name="Separador de milhares 4 2 9 2 2 2 2" xfId="31818" xr:uid="{00000000-0005-0000-0000-00004B7C0000}"/>
    <cellStyle name="Separador de milhares 4 2 9 2 2 2 3" xfId="31819" xr:uid="{00000000-0005-0000-0000-00004C7C0000}"/>
    <cellStyle name="Separador de milhares 4 2 9 2 2 3" xfId="31820" xr:uid="{00000000-0005-0000-0000-00004D7C0000}"/>
    <cellStyle name="Separador de milhares 4 2 9 2 2 4" xfId="31821" xr:uid="{00000000-0005-0000-0000-00004E7C0000}"/>
    <cellStyle name="Separador de milhares 4 2 9 2 3" xfId="31822" xr:uid="{00000000-0005-0000-0000-00004F7C0000}"/>
    <cellStyle name="Separador de milhares 4 2 9 2 3 2" xfId="31823" xr:uid="{00000000-0005-0000-0000-0000507C0000}"/>
    <cellStyle name="Separador de milhares 4 2 9 2 3 2 2" xfId="31824" xr:uid="{00000000-0005-0000-0000-0000517C0000}"/>
    <cellStyle name="Separador de milhares 4 2 9 2 3 2 3" xfId="31825" xr:uid="{00000000-0005-0000-0000-0000527C0000}"/>
    <cellStyle name="Separador de milhares 4 2 9 2 3 3" xfId="31826" xr:uid="{00000000-0005-0000-0000-0000537C0000}"/>
    <cellStyle name="Separador de milhares 4 2 9 2 3 4" xfId="31827" xr:uid="{00000000-0005-0000-0000-0000547C0000}"/>
    <cellStyle name="Separador de milhares 4 2 9 2 4" xfId="31828" xr:uid="{00000000-0005-0000-0000-0000557C0000}"/>
    <cellStyle name="Separador de milhares 4 2 9 2 4 2" xfId="31829" xr:uid="{00000000-0005-0000-0000-0000567C0000}"/>
    <cellStyle name="Separador de milhares 4 2 9 2 4 2 2" xfId="31830" xr:uid="{00000000-0005-0000-0000-0000577C0000}"/>
    <cellStyle name="Separador de milhares 4 2 9 2 4 2 3" xfId="31831" xr:uid="{00000000-0005-0000-0000-0000587C0000}"/>
    <cellStyle name="Separador de milhares 4 2 9 2 4 3" xfId="31832" xr:uid="{00000000-0005-0000-0000-0000597C0000}"/>
    <cellStyle name="Separador de milhares 4 2 9 2 4 4" xfId="31833" xr:uid="{00000000-0005-0000-0000-00005A7C0000}"/>
    <cellStyle name="Separador de milhares 4 2 9 2 5" xfId="31834" xr:uid="{00000000-0005-0000-0000-00005B7C0000}"/>
    <cellStyle name="Separador de milhares 4 2 9 2 5 2" xfId="31835" xr:uid="{00000000-0005-0000-0000-00005C7C0000}"/>
    <cellStyle name="Separador de milhares 4 2 9 2 5 3" xfId="31836" xr:uid="{00000000-0005-0000-0000-00005D7C0000}"/>
    <cellStyle name="Separador de milhares 4 2 9 2 6" xfId="31837" xr:uid="{00000000-0005-0000-0000-00005E7C0000}"/>
    <cellStyle name="Separador de milhares 4 2 9 2 7" xfId="31838" xr:uid="{00000000-0005-0000-0000-00005F7C0000}"/>
    <cellStyle name="Separador de milhares 4 2 9 3" xfId="31839" xr:uid="{00000000-0005-0000-0000-0000607C0000}"/>
    <cellStyle name="Separador de milhares 4 2 9 3 2" xfId="31840" xr:uid="{00000000-0005-0000-0000-0000617C0000}"/>
    <cellStyle name="Separador de milhares 4 2 9 3 2 2" xfId="31841" xr:uid="{00000000-0005-0000-0000-0000627C0000}"/>
    <cellStyle name="Separador de milhares 4 2 9 3 2 3" xfId="31842" xr:uid="{00000000-0005-0000-0000-0000637C0000}"/>
    <cellStyle name="Separador de milhares 4 2 9 3 3" xfId="31843" xr:uid="{00000000-0005-0000-0000-0000647C0000}"/>
    <cellStyle name="Separador de milhares 4 2 9 3 4" xfId="31844" xr:uid="{00000000-0005-0000-0000-0000657C0000}"/>
    <cellStyle name="Separador de milhares 4 2 9 4" xfId="31845" xr:uid="{00000000-0005-0000-0000-0000667C0000}"/>
    <cellStyle name="Separador de milhares 4 2 9 4 2" xfId="31846" xr:uid="{00000000-0005-0000-0000-0000677C0000}"/>
    <cellStyle name="Separador de milhares 4 2 9 4 2 2" xfId="31847" xr:uid="{00000000-0005-0000-0000-0000687C0000}"/>
    <cellStyle name="Separador de milhares 4 2 9 4 2 3" xfId="31848" xr:uid="{00000000-0005-0000-0000-0000697C0000}"/>
    <cellStyle name="Separador de milhares 4 2 9 4 3" xfId="31849" xr:uid="{00000000-0005-0000-0000-00006A7C0000}"/>
    <cellStyle name="Separador de milhares 4 2 9 4 4" xfId="31850" xr:uid="{00000000-0005-0000-0000-00006B7C0000}"/>
    <cellStyle name="Separador de milhares 4 2 9 5" xfId="31851" xr:uid="{00000000-0005-0000-0000-00006C7C0000}"/>
    <cellStyle name="Separador de milhares 4 2 9 5 2" xfId="31852" xr:uid="{00000000-0005-0000-0000-00006D7C0000}"/>
    <cellStyle name="Separador de milhares 4 2 9 5 2 2" xfId="31853" xr:uid="{00000000-0005-0000-0000-00006E7C0000}"/>
    <cellStyle name="Separador de milhares 4 2 9 5 2 3" xfId="31854" xr:uid="{00000000-0005-0000-0000-00006F7C0000}"/>
    <cellStyle name="Separador de milhares 4 2 9 5 3" xfId="31855" xr:uid="{00000000-0005-0000-0000-0000707C0000}"/>
    <cellStyle name="Separador de milhares 4 2 9 5 4" xfId="31856" xr:uid="{00000000-0005-0000-0000-0000717C0000}"/>
    <cellStyle name="Separador de milhares 4 2 9 6" xfId="31857" xr:uid="{00000000-0005-0000-0000-0000727C0000}"/>
    <cellStyle name="Separador de milhares 4 2 9 6 2" xfId="31858" xr:uid="{00000000-0005-0000-0000-0000737C0000}"/>
    <cellStyle name="Separador de milhares 4 2 9 6 3" xfId="31859" xr:uid="{00000000-0005-0000-0000-0000747C0000}"/>
    <cellStyle name="Separador de milhares 4 2 9 7" xfId="31860" xr:uid="{00000000-0005-0000-0000-0000757C0000}"/>
    <cellStyle name="Separador de milhares 4 2 9 8" xfId="31861" xr:uid="{00000000-0005-0000-0000-0000767C0000}"/>
    <cellStyle name="Separador de milhares 4 3" xfId="31862" xr:uid="{00000000-0005-0000-0000-0000777C0000}"/>
    <cellStyle name="Separador de milhares 4 3 10" xfId="31863" xr:uid="{00000000-0005-0000-0000-0000787C0000}"/>
    <cellStyle name="Separador de milhares 4 3 10 2" xfId="31864" xr:uid="{00000000-0005-0000-0000-0000797C0000}"/>
    <cellStyle name="Separador de milhares 4 3 10 2 2" xfId="31865" xr:uid="{00000000-0005-0000-0000-00007A7C0000}"/>
    <cellStyle name="Separador de milhares 4 3 10 2 2 2" xfId="31866" xr:uid="{00000000-0005-0000-0000-00007B7C0000}"/>
    <cellStyle name="Separador de milhares 4 3 10 2 2 2 2" xfId="31867" xr:uid="{00000000-0005-0000-0000-00007C7C0000}"/>
    <cellStyle name="Separador de milhares 4 3 10 2 2 2 3" xfId="31868" xr:uid="{00000000-0005-0000-0000-00007D7C0000}"/>
    <cellStyle name="Separador de milhares 4 3 10 2 2 3" xfId="31869" xr:uid="{00000000-0005-0000-0000-00007E7C0000}"/>
    <cellStyle name="Separador de milhares 4 3 10 2 2 4" xfId="31870" xr:uid="{00000000-0005-0000-0000-00007F7C0000}"/>
    <cellStyle name="Separador de milhares 4 3 10 2 3" xfId="31871" xr:uid="{00000000-0005-0000-0000-0000807C0000}"/>
    <cellStyle name="Separador de milhares 4 3 10 2 3 2" xfId="31872" xr:uid="{00000000-0005-0000-0000-0000817C0000}"/>
    <cellStyle name="Separador de milhares 4 3 10 2 3 2 2" xfId="31873" xr:uid="{00000000-0005-0000-0000-0000827C0000}"/>
    <cellStyle name="Separador de milhares 4 3 10 2 3 2 3" xfId="31874" xr:uid="{00000000-0005-0000-0000-0000837C0000}"/>
    <cellStyle name="Separador de milhares 4 3 10 2 3 3" xfId="31875" xr:uid="{00000000-0005-0000-0000-0000847C0000}"/>
    <cellStyle name="Separador de milhares 4 3 10 2 3 4" xfId="31876" xr:uid="{00000000-0005-0000-0000-0000857C0000}"/>
    <cellStyle name="Separador de milhares 4 3 10 2 4" xfId="31877" xr:uid="{00000000-0005-0000-0000-0000867C0000}"/>
    <cellStyle name="Separador de milhares 4 3 10 2 4 2" xfId="31878" xr:uid="{00000000-0005-0000-0000-0000877C0000}"/>
    <cellStyle name="Separador de milhares 4 3 10 2 4 2 2" xfId="31879" xr:uid="{00000000-0005-0000-0000-0000887C0000}"/>
    <cellStyle name="Separador de milhares 4 3 10 2 4 2 3" xfId="31880" xr:uid="{00000000-0005-0000-0000-0000897C0000}"/>
    <cellStyle name="Separador de milhares 4 3 10 2 4 3" xfId="31881" xr:uid="{00000000-0005-0000-0000-00008A7C0000}"/>
    <cellStyle name="Separador de milhares 4 3 10 2 4 4" xfId="31882" xr:uid="{00000000-0005-0000-0000-00008B7C0000}"/>
    <cellStyle name="Separador de milhares 4 3 10 2 5" xfId="31883" xr:uid="{00000000-0005-0000-0000-00008C7C0000}"/>
    <cellStyle name="Separador de milhares 4 3 10 2 5 2" xfId="31884" xr:uid="{00000000-0005-0000-0000-00008D7C0000}"/>
    <cellStyle name="Separador de milhares 4 3 10 2 5 3" xfId="31885" xr:uid="{00000000-0005-0000-0000-00008E7C0000}"/>
    <cellStyle name="Separador de milhares 4 3 10 2 6" xfId="31886" xr:uid="{00000000-0005-0000-0000-00008F7C0000}"/>
    <cellStyle name="Separador de milhares 4 3 10 2 7" xfId="31887" xr:uid="{00000000-0005-0000-0000-0000907C0000}"/>
    <cellStyle name="Separador de milhares 4 3 10 2 8" xfId="31888" xr:uid="{00000000-0005-0000-0000-0000917C0000}"/>
    <cellStyle name="Separador de milhares 4 3 10 3" xfId="31889" xr:uid="{00000000-0005-0000-0000-0000927C0000}"/>
    <cellStyle name="Separador de milhares 4 3 10 3 2" xfId="31890" xr:uid="{00000000-0005-0000-0000-0000937C0000}"/>
    <cellStyle name="Separador de milhares 4 3 10 3 2 2" xfId="31891" xr:uid="{00000000-0005-0000-0000-0000947C0000}"/>
    <cellStyle name="Separador de milhares 4 3 10 3 2 3" xfId="31892" xr:uid="{00000000-0005-0000-0000-0000957C0000}"/>
    <cellStyle name="Separador de milhares 4 3 10 3 3" xfId="31893" xr:uid="{00000000-0005-0000-0000-0000967C0000}"/>
    <cellStyle name="Separador de milhares 4 3 10 3 4" xfId="31894" xr:uid="{00000000-0005-0000-0000-0000977C0000}"/>
    <cellStyle name="Separador de milhares 4 3 10 4" xfId="31895" xr:uid="{00000000-0005-0000-0000-0000987C0000}"/>
    <cellStyle name="Separador de milhares 4 3 10 4 2" xfId="31896" xr:uid="{00000000-0005-0000-0000-0000997C0000}"/>
    <cellStyle name="Separador de milhares 4 3 10 4 2 2" xfId="31897" xr:uid="{00000000-0005-0000-0000-00009A7C0000}"/>
    <cellStyle name="Separador de milhares 4 3 10 4 2 3" xfId="31898" xr:uid="{00000000-0005-0000-0000-00009B7C0000}"/>
    <cellStyle name="Separador de milhares 4 3 10 4 3" xfId="31899" xr:uid="{00000000-0005-0000-0000-00009C7C0000}"/>
    <cellStyle name="Separador de milhares 4 3 10 4 4" xfId="31900" xr:uid="{00000000-0005-0000-0000-00009D7C0000}"/>
    <cellStyle name="Separador de milhares 4 3 10 5" xfId="31901" xr:uid="{00000000-0005-0000-0000-00009E7C0000}"/>
    <cellStyle name="Separador de milhares 4 3 10 5 2" xfId="31902" xr:uid="{00000000-0005-0000-0000-00009F7C0000}"/>
    <cellStyle name="Separador de milhares 4 3 10 5 2 2" xfId="31903" xr:uid="{00000000-0005-0000-0000-0000A07C0000}"/>
    <cellStyle name="Separador de milhares 4 3 10 5 2 3" xfId="31904" xr:uid="{00000000-0005-0000-0000-0000A17C0000}"/>
    <cellStyle name="Separador de milhares 4 3 10 5 3" xfId="31905" xr:uid="{00000000-0005-0000-0000-0000A27C0000}"/>
    <cellStyle name="Separador de milhares 4 3 10 5 4" xfId="31906" xr:uid="{00000000-0005-0000-0000-0000A37C0000}"/>
    <cellStyle name="Separador de milhares 4 3 10 6" xfId="31907" xr:uid="{00000000-0005-0000-0000-0000A47C0000}"/>
    <cellStyle name="Separador de milhares 4 3 10 6 2" xfId="31908" xr:uid="{00000000-0005-0000-0000-0000A57C0000}"/>
    <cellStyle name="Separador de milhares 4 3 10 6 3" xfId="31909" xr:uid="{00000000-0005-0000-0000-0000A67C0000}"/>
    <cellStyle name="Separador de milhares 4 3 10 7" xfId="31910" xr:uid="{00000000-0005-0000-0000-0000A77C0000}"/>
    <cellStyle name="Separador de milhares 4 3 10 8" xfId="31911" xr:uid="{00000000-0005-0000-0000-0000A87C0000}"/>
    <cellStyle name="Separador de milhares 4 3 11" xfId="31912" xr:uid="{00000000-0005-0000-0000-0000A97C0000}"/>
    <cellStyle name="Separador de milhares 4 3 11 2" xfId="31913" xr:uid="{00000000-0005-0000-0000-0000AA7C0000}"/>
    <cellStyle name="Separador de milhares 4 3 11 2 2" xfId="31914" xr:uid="{00000000-0005-0000-0000-0000AB7C0000}"/>
    <cellStyle name="Separador de milhares 4 3 11 2 2 2" xfId="31915" xr:uid="{00000000-0005-0000-0000-0000AC7C0000}"/>
    <cellStyle name="Separador de milhares 4 3 11 2 2 3" xfId="31916" xr:uid="{00000000-0005-0000-0000-0000AD7C0000}"/>
    <cellStyle name="Separador de milhares 4 3 11 2 3" xfId="31917" xr:uid="{00000000-0005-0000-0000-0000AE7C0000}"/>
    <cellStyle name="Separador de milhares 4 3 11 2 4" xfId="31918" xr:uid="{00000000-0005-0000-0000-0000AF7C0000}"/>
    <cellStyle name="Separador de milhares 4 3 11 3" xfId="31919" xr:uid="{00000000-0005-0000-0000-0000B07C0000}"/>
    <cellStyle name="Separador de milhares 4 3 11 3 2" xfId="31920" xr:uid="{00000000-0005-0000-0000-0000B17C0000}"/>
    <cellStyle name="Separador de milhares 4 3 11 3 2 2" xfId="31921" xr:uid="{00000000-0005-0000-0000-0000B27C0000}"/>
    <cellStyle name="Separador de milhares 4 3 11 3 2 3" xfId="31922" xr:uid="{00000000-0005-0000-0000-0000B37C0000}"/>
    <cellStyle name="Separador de milhares 4 3 11 3 3" xfId="31923" xr:uid="{00000000-0005-0000-0000-0000B47C0000}"/>
    <cellStyle name="Separador de milhares 4 3 11 3 4" xfId="31924" xr:uid="{00000000-0005-0000-0000-0000B57C0000}"/>
    <cellStyle name="Separador de milhares 4 3 11 4" xfId="31925" xr:uid="{00000000-0005-0000-0000-0000B67C0000}"/>
    <cellStyle name="Separador de milhares 4 3 11 4 2" xfId="31926" xr:uid="{00000000-0005-0000-0000-0000B77C0000}"/>
    <cellStyle name="Separador de milhares 4 3 11 4 2 2" xfId="31927" xr:uid="{00000000-0005-0000-0000-0000B87C0000}"/>
    <cellStyle name="Separador de milhares 4 3 11 4 2 3" xfId="31928" xr:uid="{00000000-0005-0000-0000-0000B97C0000}"/>
    <cellStyle name="Separador de milhares 4 3 11 4 3" xfId="31929" xr:uid="{00000000-0005-0000-0000-0000BA7C0000}"/>
    <cellStyle name="Separador de milhares 4 3 11 4 4" xfId="31930" xr:uid="{00000000-0005-0000-0000-0000BB7C0000}"/>
    <cellStyle name="Separador de milhares 4 3 11 5" xfId="31931" xr:uid="{00000000-0005-0000-0000-0000BC7C0000}"/>
    <cellStyle name="Separador de milhares 4 3 11 5 2" xfId="31932" xr:uid="{00000000-0005-0000-0000-0000BD7C0000}"/>
    <cellStyle name="Separador de milhares 4 3 11 5 3" xfId="31933" xr:uid="{00000000-0005-0000-0000-0000BE7C0000}"/>
    <cellStyle name="Separador de milhares 4 3 11 6" xfId="31934" xr:uid="{00000000-0005-0000-0000-0000BF7C0000}"/>
    <cellStyle name="Separador de milhares 4 3 11 7" xfId="31935" xr:uid="{00000000-0005-0000-0000-0000C07C0000}"/>
    <cellStyle name="Separador de milhares 4 3 12" xfId="31936" xr:uid="{00000000-0005-0000-0000-0000C17C0000}"/>
    <cellStyle name="Separador de milhares 4 3 12 2" xfId="31937" xr:uid="{00000000-0005-0000-0000-0000C27C0000}"/>
    <cellStyle name="Separador de milhares 4 3 12 2 2" xfId="31938" xr:uid="{00000000-0005-0000-0000-0000C37C0000}"/>
    <cellStyle name="Separador de milhares 4 3 12 2 3" xfId="31939" xr:uid="{00000000-0005-0000-0000-0000C47C0000}"/>
    <cellStyle name="Separador de milhares 4 3 12 3" xfId="31940" xr:uid="{00000000-0005-0000-0000-0000C57C0000}"/>
    <cellStyle name="Separador de milhares 4 3 12 4" xfId="31941" xr:uid="{00000000-0005-0000-0000-0000C67C0000}"/>
    <cellStyle name="Separador de milhares 4 3 13" xfId="31942" xr:uid="{00000000-0005-0000-0000-0000C77C0000}"/>
    <cellStyle name="Separador de milhares 4 3 13 2" xfId="31943" xr:uid="{00000000-0005-0000-0000-0000C87C0000}"/>
    <cellStyle name="Separador de milhares 4 3 13 2 2" xfId="31944" xr:uid="{00000000-0005-0000-0000-0000C97C0000}"/>
    <cellStyle name="Separador de milhares 4 3 13 2 3" xfId="31945" xr:uid="{00000000-0005-0000-0000-0000CA7C0000}"/>
    <cellStyle name="Separador de milhares 4 3 13 3" xfId="31946" xr:uid="{00000000-0005-0000-0000-0000CB7C0000}"/>
    <cellStyle name="Separador de milhares 4 3 13 4" xfId="31947" xr:uid="{00000000-0005-0000-0000-0000CC7C0000}"/>
    <cellStyle name="Separador de milhares 4 3 14" xfId="31948" xr:uid="{00000000-0005-0000-0000-0000CD7C0000}"/>
    <cellStyle name="Separador de milhares 4 3 14 2" xfId="31949" xr:uid="{00000000-0005-0000-0000-0000CE7C0000}"/>
    <cellStyle name="Separador de milhares 4 3 14 2 2" xfId="31950" xr:uid="{00000000-0005-0000-0000-0000CF7C0000}"/>
    <cellStyle name="Separador de milhares 4 3 14 2 3" xfId="31951" xr:uid="{00000000-0005-0000-0000-0000D07C0000}"/>
    <cellStyle name="Separador de milhares 4 3 14 3" xfId="31952" xr:uid="{00000000-0005-0000-0000-0000D17C0000}"/>
    <cellStyle name="Separador de milhares 4 3 14 4" xfId="31953" xr:uid="{00000000-0005-0000-0000-0000D27C0000}"/>
    <cellStyle name="Separador de milhares 4 3 15" xfId="31954" xr:uid="{00000000-0005-0000-0000-0000D37C0000}"/>
    <cellStyle name="Separador de milhares 4 3 15 2" xfId="31955" xr:uid="{00000000-0005-0000-0000-0000D47C0000}"/>
    <cellStyle name="Separador de milhares 4 3 15 3" xfId="31956" xr:uid="{00000000-0005-0000-0000-0000D57C0000}"/>
    <cellStyle name="Separador de milhares 4 3 16" xfId="31957" xr:uid="{00000000-0005-0000-0000-0000D67C0000}"/>
    <cellStyle name="Separador de milhares 4 3 17" xfId="31958" xr:uid="{00000000-0005-0000-0000-0000D77C0000}"/>
    <cellStyle name="Separador de milhares 4 3 18" xfId="31959" xr:uid="{00000000-0005-0000-0000-0000D87C0000}"/>
    <cellStyle name="Separador de milhares 4 3 2" xfId="31960" xr:uid="{00000000-0005-0000-0000-0000D97C0000}"/>
    <cellStyle name="Separador de milhares 4 3 2 10" xfId="31961" xr:uid="{00000000-0005-0000-0000-0000DA7C0000}"/>
    <cellStyle name="Separador de milhares 4 3 2 11" xfId="31962" xr:uid="{00000000-0005-0000-0000-0000DB7C0000}"/>
    <cellStyle name="Separador de milhares 4 3 2 2" xfId="31963" xr:uid="{00000000-0005-0000-0000-0000DC7C0000}"/>
    <cellStyle name="Separador de milhares 4 3 2 2 2" xfId="31964" xr:uid="{00000000-0005-0000-0000-0000DD7C0000}"/>
    <cellStyle name="Separador de milhares 4 3 2 2 2 2" xfId="31965" xr:uid="{00000000-0005-0000-0000-0000DE7C0000}"/>
    <cellStyle name="Separador de milhares 4 3 2 2 2 2 2" xfId="31966" xr:uid="{00000000-0005-0000-0000-0000DF7C0000}"/>
    <cellStyle name="Separador de milhares 4 3 2 2 2 2 2 2" xfId="31967" xr:uid="{00000000-0005-0000-0000-0000E07C0000}"/>
    <cellStyle name="Separador de milhares 4 3 2 2 2 2 2 3" xfId="31968" xr:uid="{00000000-0005-0000-0000-0000E17C0000}"/>
    <cellStyle name="Separador de milhares 4 3 2 2 2 2 3" xfId="31969" xr:uid="{00000000-0005-0000-0000-0000E27C0000}"/>
    <cellStyle name="Separador de milhares 4 3 2 2 2 2 4" xfId="31970" xr:uid="{00000000-0005-0000-0000-0000E37C0000}"/>
    <cellStyle name="Separador de milhares 4 3 2 2 2 3" xfId="31971" xr:uid="{00000000-0005-0000-0000-0000E47C0000}"/>
    <cellStyle name="Separador de milhares 4 3 2 2 2 3 2" xfId="31972" xr:uid="{00000000-0005-0000-0000-0000E57C0000}"/>
    <cellStyle name="Separador de milhares 4 3 2 2 2 3 2 2" xfId="31973" xr:uid="{00000000-0005-0000-0000-0000E67C0000}"/>
    <cellStyle name="Separador de milhares 4 3 2 2 2 3 2 3" xfId="31974" xr:uid="{00000000-0005-0000-0000-0000E77C0000}"/>
    <cellStyle name="Separador de milhares 4 3 2 2 2 3 3" xfId="31975" xr:uid="{00000000-0005-0000-0000-0000E87C0000}"/>
    <cellStyle name="Separador de milhares 4 3 2 2 2 3 4" xfId="31976" xr:uid="{00000000-0005-0000-0000-0000E97C0000}"/>
    <cellStyle name="Separador de milhares 4 3 2 2 2 4" xfId="31977" xr:uid="{00000000-0005-0000-0000-0000EA7C0000}"/>
    <cellStyle name="Separador de milhares 4 3 2 2 2 4 2" xfId="31978" xr:uid="{00000000-0005-0000-0000-0000EB7C0000}"/>
    <cellStyle name="Separador de milhares 4 3 2 2 2 4 2 2" xfId="31979" xr:uid="{00000000-0005-0000-0000-0000EC7C0000}"/>
    <cellStyle name="Separador de milhares 4 3 2 2 2 4 2 3" xfId="31980" xr:uid="{00000000-0005-0000-0000-0000ED7C0000}"/>
    <cellStyle name="Separador de milhares 4 3 2 2 2 4 3" xfId="31981" xr:uid="{00000000-0005-0000-0000-0000EE7C0000}"/>
    <cellStyle name="Separador de milhares 4 3 2 2 2 4 4" xfId="31982" xr:uid="{00000000-0005-0000-0000-0000EF7C0000}"/>
    <cellStyle name="Separador de milhares 4 3 2 2 2 5" xfId="31983" xr:uid="{00000000-0005-0000-0000-0000F07C0000}"/>
    <cellStyle name="Separador de milhares 4 3 2 2 2 5 2" xfId="31984" xr:uid="{00000000-0005-0000-0000-0000F17C0000}"/>
    <cellStyle name="Separador de milhares 4 3 2 2 2 5 3" xfId="31985" xr:uid="{00000000-0005-0000-0000-0000F27C0000}"/>
    <cellStyle name="Separador de milhares 4 3 2 2 2 6" xfId="31986" xr:uid="{00000000-0005-0000-0000-0000F37C0000}"/>
    <cellStyle name="Separador de milhares 4 3 2 2 2 7" xfId="31987" xr:uid="{00000000-0005-0000-0000-0000F47C0000}"/>
    <cellStyle name="Separador de milhares 4 3 2 2 3" xfId="31988" xr:uid="{00000000-0005-0000-0000-0000F57C0000}"/>
    <cellStyle name="Separador de milhares 4 3 2 2 4" xfId="31989" xr:uid="{00000000-0005-0000-0000-0000F67C0000}"/>
    <cellStyle name="Separador de milhares 4 3 2 2 4 2" xfId="31990" xr:uid="{00000000-0005-0000-0000-0000F77C0000}"/>
    <cellStyle name="Separador de milhares 4 3 2 2 4 2 2" xfId="31991" xr:uid="{00000000-0005-0000-0000-0000F87C0000}"/>
    <cellStyle name="Separador de milhares 4 3 2 2 4 2 3" xfId="31992" xr:uid="{00000000-0005-0000-0000-0000F97C0000}"/>
    <cellStyle name="Separador de milhares 4 3 2 2 4 3" xfId="31993" xr:uid="{00000000-0005-0000-0000-0000FA7C0000}"/>
    <cellStyle name="Separador de milhares 4 3 2 2 4 4" xfId="31994" xr:uid="{00000000-0005-0000-0000-0000FB7C0000}"/>
    <cellStyle name="Separador de milhares 4 3 2 2 5" xfId="31995" xr:uid="{00000000-0005-0000-0000-0000FC7C0000}"/>
    <cellStyle name="Separador de milhares 4 3 2 2 5 2" xfId="31996" xr:uid="{00000000-0005-0000-0000-0000FD7C0000}"/>
    <cellStyle name="Separador de milhares 4 3 2 2 5 2 2" xfId="31997" xr:uid="{00000000-0005-0000-0000-0000FE7C0000}"/>
    <cellStyle name="Separador de milhares 4 3 2 2 5 2 3" xfId="31998" xr:uid="{00000000-0005-0000-0000-0000FF7C0000}"/>
    <cellStyle name="Separador de milhares 4 3 2 2 5 3" xfId="31999" xr:uid="{00000000-0005-0000-0000-0000007D0000}"/>
    <cellStyle name="Separador de milhares 4 3 2 2 5 4" xfId="32000" xr:uid="{00000000-0005-0000-0000-0000017D0000}"/>
    <cellStyle name="Separador de milhares 4 3 2 2 6" xfId="32001" xr:uid="{00000000-0005-0000-0000-0000027D0000}"/>
    <cellStyle name="Separador de milhares 4 3 2 2 6 2" xfId="32002" xr:uid="{00000000-0005-0000-0000-0000037D0000}"/>
    <cellStyle name="Separador de milhares 4 3 2 2 6 2 2" xfId="32003" xr:uid="{00000000-0005-0000-0000-0000047D0000}"/>
    <cellStyle name="Separador de milhares 4 3 2 2 6 2 3" xfId="32004" xr:uid="{00000000-0005-0000-0000-0000057D0000}"/>
    <cellStyle name="Separador de milhares 4 3 2 2 6 3" xfId="32005" xr:uid="{00000000-0005-0000-0000-0000067D0000}"/>
    <cellStyle name="Separador de milhares 4 3 2 2 6 4" xfId="32006" xr:uid="{00000000-0005-0000-0000-0000077D0000}"/>
    <cellStyle name="Separador de milhares 4 3 2 2 7" xfId="32007" xr:uid="{00000000-0005-0000-0000-0000087D0000}"/>
    <cellStyle name="Separador de milhares 4 3 2 2 7 2" xfId="32008" xr:uid="{00000000-0005-0000-0000-0000097D0000}"/>
    <cellStyle name="Separador de milhares 4 3 2 2 7 3" xfId="32009" xr:uid="{00000000-0005-0000-0000-00000A7D0000}"/>
    <cellStyle name="Separador de milhares 4 3 2 2 8" xfId="32010" xr:uid="{00000000-0005-0000-0000-00000B7D0000}"/>
    <cellStyle name="Separador de milhares 4 3 2 2 9" xfId="32011" xr:uid="{00000000-0005-0000-0000-00000C7D0000}"/>
    <cellStyle name="Separador de milhares 4 3 2 3" xfId="32012" xr:uid="{00000000-0005-0000-0000-00000D7D0000}"/>
    <cellStyle name="Separador de milhares 4 3 2 3 2" xfId="32013" xr:uid="{00000000-0005-0000-0000-00000E7D0000}"/>
    <cellStyle name="Separador de milhares 4 3 2 3 2 2" xfId="32014" xr:uid="{00000000-0005-0000-0000-00000F7D0000}"/>
    <cellStyle name="Separador de milhares 4 3 2 3 3" xfId="32015" xr:uid="{00000000-0005-0000-0000-0000107D0000}"/>
    <cellStyle name="Separador de milhares 4 3 2 3 3 2" xfId="32016" xr:uid="{00000000-0005-0000-0000-0000117D0000}"/>
    <cellStyle name="Separador de milhares 4 3 2 3 3 2 2" xfId="32017" xr:uid="{00000000-0005-0000-0000-0000127D0000}"/>
    <cellStyle name="Separador de milhares 4 3 2 3 3 2 3" xfId="32018" xr:uid="{00000000-0005-0000-0000-0000137D0000}"/>
    <cellStyle name="Separador de milhares 4 3 2 3 3 3" xfId="32019" xr:uid="{00000000-0005-0000-0000-0000147D0000}"/>
    <cellStyle name="Separador de milhares 4 3 2 3 3 4" xfId="32020" xr:uid="{00000000-0005-0000-0000-0000157D0000}"/>
    <cellStyle name="Separador de milhares 4 3 2 3 4" xfId="32021" xr:uid="{00000000-0005-0000-0000-0000167D0000}"/>
    <cellStyle name="Separador de milhares 4 3 2 3 4 2" xfId="32022" xr:uid="{00000000-0005-0000-0000-0000177D0000}"/>
    <cellStyle name="Separador de milhares 4 3 2 3 4 2 2" xfId="32023" xr:uid="{00000000-0005-0000-0000-0000187D0000}"/>
    <cellStyle name="Separador de milhares 4 3 2 3 4 2 3" xfId="32024" xr:uid="{00000000-0005-0000-0000-0000197D0000}"/>
    <cellStyle name="Separador de milhares 4 3 2 3 4 3" xfId="32025" xr:uid="{00000000-0005-0000-0000-00001A7D0000}"/>
    <cellStyle name="Separador de milhares 4 3 2 3 4 4" xfId="32026" xr:uid="{00000000-0005-0000-0000-00001B7D0000}"/>
    <cellStyle name="Separador de milhares 4 3 2 3 5" xfId="32027" xr:uid="{00000000-0005-0000-0000-00001C7D0000}"/>
    <cellStyle name="Separador de milhares 4 3 2 3 5 2" xfId="32028" xr:uid="{00000000-0005-0000-0000-00001D7D0000}"/>
    <cellStyle name="Separador de milhares 4 3 2 3 5 2 2" xfId="32029" xr:uid="{00000000-0005-0000-0000-00001E7D0000}"/>
    <cellStyle name="Separador de milhares 4 3 2 3 5 2 3" xfId="32030" xr:uid="{00000000-0005-0000-0000-00001F7D0000}"/>
    <cellStyle name="Separador de milhares 4 3 2 3 5 3" xfId="32031" xr:uid="{00000000-0005-0000-0000-0000207D0000}"/>
    <cellStyle name="Separador de milhares 4 3 2 3 5 4" xfId="32032" xr:uid="{00000000-0005-0000-0000-0000217D0000}"/>
    <cellStyle name="Separador de milhares 4 3 2 3 6" xfId="32033" xr:uid="{00000000-0005-0000-0000-0000227D0000}"/>
    <cellStyle name="Separador de milhares 4 3 2 3 6 2" xfId="32034" xr:uid="{00000000-0005-0000-0000-0000237D0000}"/>
    <cellStyle name="Separador de milhares 4 3 2 3 6 3" xfId="32035" xr:uid="{00000000-0005-0000-0000-0000247D0000}"/>
    <cellStyle name="Separador de milhares 4 3 2 3 7" xfId="32036" xr:uid="{00000000-0005-0000-0000-0000257D0000}"/>
    <cellStyle name="Separador de milhares 4 3 2 3 8" xfId="32037" xr:uid="{00000000-0005-0000-0000-0000267D0000}"/>
    <cellStyle name="Separador de milhares 4 3 2 4" xfId="32038" xr:uid="{00000000-0005-0000-0000-0000277D0000}"/>
    <cellStyle name="Separador de milhares 4 3 2 4 2" xfId="32039" xr:uid="{00000000-0005-0000-0000-0000287D0000}"/>
    <cellStyle name="Separador de milhares 4 3 2 4 2 2" xfId="32040" xr:uid="{00000000-0005-0000-0000-0000297D0000}"/>
    <cellStyle name="Separador de milhares 4 3 2 4 2 2 2" xfId="32041" xr:uid="{00000000-0005-0000-0000-00002A7D0000}"/>
    <cellStyle name="Separador de milhares 4 3 2 4 2 2 3" xfId="32042" xr:uid="{00000000-0005-0000-0000-00002B7D0000}"/>
    <cellStyle name="Separador de milhares 4 3 2 4 2 3" xfId="32043" xr:uid="{00000000-0005-0000-0000-00002C7D0000}"/>
    <cellStyle name="Separador de milhares 4 3 2 4 2 4" xfId="32044" xr:uid="{00000000-0005-0000-0000-00002D7D0000}"/>
    <cellStyle name="Separador de milhares 4 3 2 4 3" xfId="32045" xr:uid="{00000000-0005-0000-0000-00002E7D0000}"/>
    <cellStyle name="Separador de milhares 4 3 2 4 3 2" xfId="32046" xr:uid="{00000000-0005-0000-0000-00002F7D0000}"/>
    <cellStyle name="Separador de milhares 4 3 2 4 3 2 2" xfId="32047" xr:uid="{00000000-0005-0000-0000-0000307D0000}"/>
    <cellStyle name="Separador de milhares 4 3 2 4 3 2 3" xfId="32048" xr:uid="{00000000-0005-0000-0000-0000317D0000}"/>
    <cellStyle name="Separador de milhares 4 3 2 4 3 3" xfId="32049" xr:uid="{00000000-0005-0000-0000-0000327D0000}"/>
    <cellStyle name="Separador de milhares 4 3 2 4 3 4" xfId="32050" xr:uid="{00000000-0005-0000-0000-0000337D0000}"/>
    <cellStyle name="Separador de milhares 4 3 2 4 4" xfId="32051" xr:uid="{00000000-0005-0000-0000-0000347D0000}"/>
    <cellStyle name="Separador de milhares 4 3 2 4 4 2" xfId="32052" xr:uid="{00000000-0005-0000-0000-0000357D0000}"/>
    <cellStyle name="Separador de milhares 4 3 2 4 4 2 2" xfId="32053" xr:uid="{00000000-0005-0000-0000-0000367D0000}"/>
    <cellStyle name="Separador de milhares 4 3 2 4 4 2 3" xfId="32054" xr:uid="{00000000-0005-0000-0000-0000377D0000}"/>
    <cellStyle name="Separador de milhares 4 3 2 4 4 3" xfId="32055" xr:uid="{00000000-0005-0000-0000-0000387D0000}"/>
    <cellStyle name="Separador de milhares 4 3 2 4 4 4" xfId="32056" xr:uid="{00000000-0005-0000-0000-0000397D0000}"/>
    <cellStyle name="Separador de milhares 4 3 2 4 5" xfId="32057" xr:uid="{00000000-0005-0000-0000-00003A7D0000}"/>
    <cellStyle name="Separador de milhares 4 3 2 4 5 2" xfId="32058" xr:uid="{00000000-0005-0000-0000-00003B7D0000}"/>
    <cellStyle name="Separador de milhares 4 3 2 4 5 3" xfId="32059" xr:uid="{00000000-0005-0000-0000-00003C7D0000}"/>
    <cellStyle name="Separador de milhares 4 3 2 4 6" xfId="32060" xr:uid="{00000000-0005-0000-0000-00003D7D0000}"/>
    <cellStyle name="Separador de milhares 4 3 2 4 7" xfId="32061" xr:uid="{00000000-0005-0000-0000-00003E7D0000}"/>
    <cellStyle name="Separador de milhares 4 3 2 5" xfId="32062" xr:uid="{00000000-0005-0000-0000-00003F7D0000}"/>
    <cellStyle name="Separador de milhares 4 3 2 6" xfId="32063" xr:uid="{00000000-0005-0000-0000-0000407D0000}"/>
    <cellStyle name="Separador de milhares 4 3 2 6 2" xfId="32064" xr:uid="{00000000-0005-0000-0000-0000417D0000}"/>
    <cellStyle name="Separador de milhares 4 3 2 6 2 2" xfId="32065" xr:uid="{00000000-0005-0000-0000-0000427D0000}"/>
    <cellStyle name="Separador de milhares 4 3 2 6 2 3" xfId="32066" xr:uid="{00000000-0005-0000-0000-0000437D0000}"/>
    <cellStyle name="Separador de milhares 4 3 2 6 3" xfId="32067" xr:uid="{00000000-0005-0000-0000-0000447D0000}"/>
    <cellStyle name="Separador de milhares 4 3 2 6 4" xfId="32068" xr:uid="{00000000-0005-0000-0000-0000457D0000}"/>
    <cellStyle name="Separador de milhares 4 3 2 7" xfId="32069" xr:uid="{00000000-0005-0000-0000-0000467D0000}"/>
    <cellStyle name="Separador de milhares 4 3 2 7 2" xfId="32070" xr:uid="{00000000-0005-0000-0000-0000477D0000}"/>
    <cellStyle name="Separador de milhares 4 3 2 7 2 2" xfId="32071" xr:uid="{00000000-0005-0000-0000-0000487D0000}"/>
    <cellStyle name="Separador de milhares 4 3 2 7 2 3" xfId="32072" xr:uid="{00000000-0005-0000-0000-0000497D0000}"/>
    <cellStyle name="Separador de milhares 4 3 2 7 3" xfId="32073" xr:uid="{00000000-0005-0000-0000-00004A7D0000}"/>
    <cellStyle name="Separador de milhares 4 3 2 7 4" xfId="32074" xr:uid="{00000000-0005-0000-0000-00004B7D0000}"/>
    <cellStyle name="Separador de milhares 4 3 2 8" xfId="32075" xr:uid="{00000000-0005-0000-0000-00004C7D0000}"/>
    <cellStyle name="Separador de milhares 4 3 2 8 2" xfId="32076" xr:uid="{00000000-0005-0000-0000-00004D7D0000}"/>
    <cellStyle name="Separador de milhares 4 3 2 8 2 2" xfId="32077" xr:uid="{00000000-0005-0000-0000-00004E7D0000}"/>
    <cellStyle name="Separador de milhares 4 3 2 8 2 3" xfId="32078" xr:uid="{00000000-0005-0000-0000-00004F7D0000}"/>
    <cellStyle name="Separador de milhares 4 3 2 8 3" xfId="32079" xr:uid="{00000000-0005-0000-0000-0000507D0000}"/>
    <cellStyle name="Separador de milhares 4 3 2 8 4" xfId="32080" xr:uid="{00000000-0005-0000-0000-0000517D0000}"/>
    <cellStyle name="Separador de milhares 4 3 2 9" xfId="32081" xr:uid="{00000000-0005-0000-0000-0000527D0000}"/>
    <cellStyle name="Separador de milhares 4 3 2 9 2" xfId="32082" xr:uid="{00000000-0005-0000-0000-0000537D0000}"/>
    <cellStyle name="Separador de milhares 4 3 2 9 3" xfId="32083" xr:uid="{00000000-0005-0000-0000-0000547D0000}"/>
    <cellStyle name="Separador de milhares 4 3 3" xfId="32084" xr:uid="{00000000-0005-0000-0000-0000557D0000}"/>
    <cellStyle name="Separador de milhares 4 3 3 2" xfId="32085" xr:uid="{00000000-0005-0000-0000-0000567D0000}"/>
    <cellStyle name="Separador de milhares 4 3 3 2 2" xfId="32086" xr:uid="{00000000-0005-0000-0000-0000577D0000}"/>
    <cellStyle name="Separador de milhares 4 3 3 2 2 2" xfId="32087" xr:uid="{00000000-0005-0000-0000-0000587D0000}"/>
    <cellStyle name="Separador de milhares 4 3 3 2 2 2 2" xfId="32088" xr:uid="{00000000-0005-0000-0000-0000597D0000}"/>
    <cellStyle name="Separador de milhares 4 3 3 2 2 2 2 2" xfId="32089" xr:uid="{00000000-0005-0000-0000-00005A7D0000}"/>
    <cellStyle name="Separador de milhares 4 3 3 2 2 2 2 3" xfId="32090" xr:uid="{00000000-0005-0000-0000-00005B7D0000}"/>
    <cellStyle name="Separador de milhares 4 3 3 2 2 2 3" xfId="32091" xr:uid="{00000000-0005-0000-0000-00005C7D0000}"/>
    <cellStyle name="Separador de milhares 4 3 3 2 2 2 4" xfId="32092" xr:uid="{00000000-0005-0000-0000-00005D7D0000}"/>
    <cellStyle name="Separador de milhares 4 3 3 2 2 3" xfId="32093" xr:uid="{00000000-0005-0000-0000-00005E7D0000}"/>
    <cellStyle name="Separador de milhares 4 3 3 2 2 3 2" xfId="32094" xr:uid="{00000000-0005-0000-0000-00005F7D0000}"/>
    <cellStyle name="Separador de milhares 4 3 3 2 2 3 2 2" xfId="32095" xr:uid="{00000000-0005-0000-0000-0000607D0000}"/>
    <cellStyle name="Separador de milhares 4 3 3 2 2 3 2 3" xfId="32096" xr:uid="{00000000-0005-0000-0000-0000617D0000}"/>
    <cellStyle name="Separador de milhares 4 3 3 2 2 3 3" xfId="32097" xr:uid="{00000000-0005-0000-0000-0000627D0000}"/>
    <cellStyle name="Separador de milhares 4 3 3 2 2 3 4" xfId="32098" xr:uid="{00000000-0005-0000-0000-0000637D0000}"/>
    <cellStyle name="Separador de milhares 4 3 3 2 2 4" xfId="32099" xr:uid="{00000000-0005-0000-0000-0000647D0000}"/>
    <cellStyle name="Separador de milhares 4 3 3 2 2 4 2" xfId="32100" xr:uid="{00000000-0005-0000-0000-0000657D0000}"/>
    <cellStyle name="Separador de milhares 4 3 3 2 2 4 2 2" xfId="32101" xr:uid="{00000000-0005-0000-0000-0000667D0000}"/>
    <cellStyle name="Separador de milhares 4 3 3 2 2 4 2 3" xfId="32102" xr:uid="{00000000-0005-0000-0000-0000677D0000}"/>
    <cellStyle name="Separador de milhares 4 3 3 2 2 4 3" xfId="32103" xr:uid="{00000000-0005-0000-0000-0000687D0000}"/>
    <cellStyle name="Separador de milhares 4 3 3 2 2 4 4" xfId="32104" xr:uid="{00000000-0005-0000-0000-0000697D0000}"/>
    <cellStyle name="Separador de milhares 4 3 3 2 2 5" xfId="32105" xr:uid="{00000000-0005-0000-0000-00006A7D0000}"/>
    <cellStyle name="Separador de milhares 4 3 3 2 2 5 2" xfId="32106" xr:uid="{00000000-0005-0000-0000-00006B7D0000}"/>
    <cellStyle name="Separador de milhares 4 3 3 2 2 5 3" xfId="32107" xr:uid="{00000000-0005-0000-0000-00006C7D0000}"/>
    <cellStyle name="Separador de milhares 4 3 3 2 2 6" xfId="32108" xr:uid="{00000000-0005-0000-0000-00006D7D0000}"/>
    <cellStyle name="Separador de milhares 4 3 3 2 2 7" xfId="32109" xr:uid="{00000000-0005-0000-0000-00006E7D0000}"/>
    <cellStyle name="Separador de milhares 4 3 3 2 3" xfId="32110" xr:uid="{00000000-0005-0000-0000-00006F7D0000}"/>
    <cellStyle name="Separador de milhares 4 3 3 2 3 2" xfId="32111" xr:uid="{00000000-0005-0000-0000-0000707D0000}"/>
    <cellStyle name="Separador de milhares 4 3 3 2 3 2 2" xfId="32112" xr:uid="{00000000-0005-0000-0000-0000717D0000}"/>
    <cellStyle name="Separador de milhares 4 3 3 2 3 2 3" xfId="32113" xr:uid="{00000000-0005-0000-0000-0000727D0000}"/>
    <cellStyle name="Separador de milhares 4 3 3 2 3 3" xfId="32114" xr:uid="{00000000-0005-0000-0000-0000737D0000}"/>
    <cellStyle name="Separador de milhares 4 3 3 2 3 4" xfId="32115" xr:uid="{00000000-0005-0000-0000-0000747D0000}"/>
    <cellStyle name="Separador de milhares 4 3 3 2 4" xfId="32116" xr:uid="{00000000-0005-0000-0000-0000757D0000}"/>
    <cellStyle name="Separador de milhares 4 3 3 2 4 2" xfId="32117" xr:uid="{00000000-0005-0000-0000-0000767D0000}"/>
    <cellStyle name="Separador de milhares 4 3 3 2 4 2 2" xfId="32118" xr:uid="{00000000-0005-0000-0000-0000777D0000}"/>
    <cellStyle name="Separador de milhares 4 3 3 2 4 2 3" xfId="32119" xr:uid="{00000000-0005-0000-0000-0000787D0000}"/>
    <cellStyle name="Separador de milhares 4 3 3 2 4 3" xfId="32120" xr:uid="{00000000-0005-0000-0000-0000797D0000}"/>
    <cellStyle name="Separador de milhares 4 3 3 2 4 4" xfId="32121" xr:uid="{00000000-0005-0000-0000-00007A7D0000}"/>
    <cellStyle name="Separador de milhares 4 3 3 2 5" xfId="32122" xr:uid="{00000000-0005-0000-0000-00007B7D0000}"/>
    <cellStyle name="Separador de milhares 4 3 3 2 5 2" xfId="32123" xr:uid="{00000000-0005-0000-0000-00007C7D0000}"/>
    <cellStyle name="Separador de milhares 4 3 3 2 5 2 2" xfId="32124" xr:uid="{00000000-0005-0000-0000-00007D7D0000}"/>
    <cellStyle name="Separador de milhares 4 3 3 2 5 2 3" xfId="32125" xr:uid="{00000000-0005-0000-0000-00007E7D0000}"/>
    <cellStyle name="Separador de milhares 4 3 3 2 5 3" xfId="32126" xr:uid="{00000000-0005-0000-0000-00007F7D0000}"/>
    <cellStyle name="Separador de milhares 4 3 3 2 5 4" xfId="32127" xr:uid="{00000000-0005-0000-0000-0000807D0000}"/>
    <cellStyle name="Separador de milhares 4 3 3 2 6" xfId="32128" xr:uid="{00000000-0005-0000-0000-0000817D0000}"/>
    <cellStyle name="Separador de milhares 4 3 3 2 6 2" xfId="32129" xr:uid="{00000000-0005-0000-0000-0000827D0000}"/>
    <cellStyle name="Separador de milhares 4 3 3 2 6 3" xfId="32130" xr:uid="{00000000-0005-0000-0000-0000837D0000}"/>
    <cellStyle name="Separador de milhares 4 3 3 2 7" xfId="32131" xr:uid="{00000000-0005-0000-0000-0000847D0000}"/>
    <cellStyle name="Separador de milhares 4 3 3 2 8" xfId="32132" xr:uid="{00000000-0005-0000-0000-0000857D0000}"/>
    <cellStyle name="Separador de milhares 4 3 3 3" xfId="32133" xr:uid="{00000000-0005-0000-0000-0000867D0000}"/>
    <cellStyle name="Separador de milhares 4 3 3 3 2" xfId="32134" xr:uid="{00000000-0005-0000-0000-0000877D0000}"/>
    <cellStyle name="Separador de milhares 4 3 3 3 2 2" xfId="32135" xr:uid="{00000000-0005-0000-0000-0000887D0000}"/>
    <cellStyle name="Separador de milhares 4 3 3 3 2 2 2" xfId="32136" xr:uid="{00000000-0005-0000-0000-0000897D0000}"/>
    <cellStyle name="Separador de milhares 4 3 3 3 2 2 3" xfId="32137" xr:uid="{00000000-0005-0000-0000-00008A7D0000}"/>
    <cellStyle name="Separador de milhares 4 3 3 3 2 3" xfId="32138" xr:uid="{00000000-0005-0000-0000-00008B7D0000}"/>
    <cellStyle name="Separador de milhares 4 3 3 3 2 4" xfId="32139" xr:uid="{00000000-0005-0000-0000-00008C7D0000}"/>
    <cellStyle name="Separador de milhares 4 3 3 3 3" xfId="32140" xr:uid="{00000000-0005-0000-0000-00008D7D0000}"/>
    <cellStyle name="Separador de milhares 4 3 3 3 3 2" xfId="32141" xr:uid="{00000000-0005-0000-0000-00008E7D0000}"/>
    <cellStyle name="Separador de milhares 4 3 3 3 3 2 2" xfId="32142" xr:uid="{00000000-0005-0000-0000-00008F7D0000}"/>
    <cellStyle name="Separador de milhares 4 3 3 3 3 2 3" xfId="32143" xr:uid="{00000000-0005-0000-0000-0000907D0000}"/>
    <cellStyle name="Separador de milhares 4 3 3 3 3 3" xfId="32144" xr:uid="{00000000-0005-0000-0000-0000917D0000}"/>
    <cellStyle name="Separador de milhares 4 3 3 3 3 4" xfId="32145" xr:uid="{00000000-0005-0000-0000-0000927D0000}"/>
    <cellStyle name="Separador de milhares 4 3 3 3 4" xfId="32146" xr:uid="{00000000-0005-0000-0000-0000937D0000}"/>
    <cellStyle name="Separador de milhares 4 3 3 3 4 2" xfId="32147" xr:uid="{00000000-0005-0000-0000-0000947D0000}"/>
    <cellStyle name="Separador de milhares 4 3 3 3 4 2 2" xfId="32148" xr:uid="{00000000-0005-0000-0000-0000957D0000}"/>
    <cellStyle name="Separador de milhares 4 3 3 3 4 2 3" xfId="32149" xr:uid="{00000000-0005-0000-0000-0000967D0000}"/>
    <cellStyle name="Separador de milhares 4 3 3 3 4 3" xfId="32150" xr:uid="{00000000-0005-0000-0000-0000977D0000}"/>
    <cellStyle name="Separador de milhares 4 3 3 3 4 4" xfId="32151" xr:uid="{00000000-0005-0000-0000-0000987D0000}"/>
    <cellStyle name="Separador de milhares 4 3 3 3 5" xfId="32152" xr:uid="{00000000-0005-0000-0000-0000997D0000}"/>
    <cellStyle name="Separador de milhares 4 3 3 3 5 2" xfId="32153" xr:uid="{00000000-0005-0000-0000-00009A7D0000}"/>
    <cellStyle name="Separador de milhares 4 3 3 3 5 3" xfId="32154" xr:uid="{00000000-0005-0000-0000-00009B7D0000}"/>
    <cellStyle name="Separador de milhares 4 3 3 3 6" xfId="32155" xr:uid="{00000000-0005-0000-0000-00009C7D0000}"/>
    <cellStyle name="Separador de milhares 4 3 3 3 7" xfId="32156" xr:uid="{00000000-0005-0000-0000-00009D7D0000}"/>
    <cellStyle name="Separador de milhares 4 3 3 4" xfId="32157" xr:uid="{00000000-0005-0000-0000-00009E7D0000}"/>
    <cellStyle name="Separador de milhares 4 3 3 4 2" xfId="32158" xr:uid="{00000000-0005-0000-0000-00009F7D0000}"/>
    <cellStyle name="Separador de milhares 4 3 3 4 2 2" xfId="32159" xr:uid="{00000000-0005-0000-0000-0000A07D0000}"/>
    <cellStyle name="Separador de milhares 4 3 3 4 2 3" xfId="32160" xr:uid="{00000000-0005-0000-0000-0000A17D0000}"/>
    <cellStyle name="Separador de milhares 4 3 3 4 3" xfId="32161" xr:uid="{00000000-0005-0000-0000-0000A27D0000}"/>
    <cellStyle name="Separador de milhares 4 3 3 4 4" xfId="32162" xr:uid="{00000000-0005-0000-0000-0000A37D0000}"/>
    <cellStyle name="Separador de milhares 4 3 3 5" xfId="32163" xr:uid="{00000000-0005-0000-0000-0000A47D0000}"/>
    <cellStyle name="Separador de milhares 4 3 3 5 2" xfId="32164" xr:uid="{00000000-0005-0000-0000-0000A57D0000}"/>
    <cellStyle name="Separador de milhares 4 3 3 5 2 2" xfId="32165" xr:uid="{00000000-0005-0000-0000-0000A67D0000}"/>
    <cellStyle name="Separador de milhares 4 3 3 5 2 3" xfId="32166" xr:uid="{00000000-0005-0000-0000-0000A77D0000}"/>
    <cellStyle name="Separador de milhares 4 3 3 5 3" xfId="32167" xr:uid="{00000000-0005-0000-0000-0000A87D0000}"/>
    <cellStyle name="Separador de milhares 4 3 3 5 4" xfId="32168" xr:uid="{00000000-0005-0000-0000-0000A97D0000}"/>
    <cellStyle name="Separador de milhares 4 3 3 6" xfId="32169" xr:uid="{00000000-0005-0000-0000-0000AA7D0000}"/>
    <cellStyle name="Separador de milhares 4 3 3 6 2" xfId="32170" xr:uid="{00000000-0005-0000-0000-0000AB7D0000}"/>
    <cellStyle name="Separador de milhares 4 3 3 6 2 2" xfId="32171" xr:uid="{00000000-0005-0000-0000-0000AC7D0000}"/>
    <cellStyle name="Separador de milhares 4 3 3 6 2 3" xfId="32172" xr:uid="{00000000-0005-0000-0000-0000AD7D0000}"/>
    <cellStyle name="Separador de milhares 4 3 3 6 3" xfId="32173" xr:uid="{00000000-0005-0000-0000-0000AE7D0000}"/>
    <cellStyle name="Separador de milhares 4 3 3 6 4" xfId="32174" xr:uid="{00000000-0005-0000-0000-0000AF7D0000}"/>
    <cellStyle name="Separador de milhares 4 3 3 7" xfId="32175" xr:uid="{00000000-0005-0000-0000-0000B07D0000}"/>
    <cellStyle name="Separador de milhares 4 3 3 7 2" xfId="32176" xr:uid="{00000000-0005-0000-0000-0000B17D0000}"/>
    <cellStyle name="Separador de milhares 4 3 3 7 3" xfId="32177" xr:uid="{00000000-0005-0000-0000-0000B27D0000}"/>
    <cellStyle name="Separador de milhares 4 3 3 8" xfId="32178" xr:uid="{00000000-0005-0000-0000-0000B37D0000}"/>
    <cellStyle name="Separador de milhares 4 3 3 9" xfId="32179" xr:uid="{00000000-0005-0000-0000-0000B47D0000}"/>
    <cellStyle name="Separador de milhares 4 3 4" xfId="32180" xr:uid="{00000000-0005-0000-0000-0000B57D0000}"/>
    <cellStyle name="Separador de milhares 4 3 4 10" xfId="32181" xr:uid="{00000000-0005-0000-0000-0000B67D0000}"/>
    <cellStyle name="Separador de milhares 4 3 4 2" xfId="32182" xr:uid="{00000000-0005-0000-0000-0000B77D0000}"/>
    <cellStyle name="Separador de milhares 4 3 4 2 2" xfId="32183" xr:uid="{00000000-0005-0000-0000-0000B87D0000}"/>
    <cellStyle name="Separador de milhares 4 3 4 2 2 2" xfId="32184" xr:uid="{00000000-0005-0000-0000-0000B97D0000}"/>
    <cellStyle name="Separador de milhares 4 3 4 2 2 2 2" xfId="32185" xr:uid="{00000000-0005-0000-0000-0000BA7D0000}"/>
    <cellStyle name="Separador de milhares 4 3 4 2 2 2 2 2" xfId="32186" xr:uid="{00000000-0005-0000-0000-0000BB7D0000}"/>
    <cellStyle name="Separador de milhares 4 3 4 2 2 2 2 3" xfId="32187" xr:uid="{00000000-0005-0000-0000-0000BC7D0000}"/>
    <cellStyle name="Separador de milhares 4 3 4 2 2 2 3" xfId="32188" xr:uid="{00000000-0005-0000-0000-0000BD7D0000}"/>
    <cellStyle name="Separador de milhares 4 3 4 2 2 2 4" xfId="32189" xr:uid="{00000000-0005-0000-0000-0000BE7D0000}"/>
    <cellStyle name="Separador de milhares 4 3 4 2 2 3" xfId="32190" xr:uid="{00000000-0005-0000-0000-0000BF7D0000}"/>
    <cellStyle name="Separador de milhares 4 3 4 2 2 3 2" xfId="32191" xr:uid="{00000000-0005-0000-0000-0000C07D0000}"/>
    <cellStyle name="Separador de milhares 4 3 4 2 2 3 2 2" xfId="32192" xr:uid="{00000000-0005-0000-0000-0000C17D0000}"/>
    <cellStyle name="Separador de milhares 4 3 4 2 2 3 2 3" xfId="32193" xr:uid="{00000000-0005-0000-0000-0000C27D0000}"/>
    <cellStyle name="Separador de milhares 4 3 4 2 2 3 3" xfId="32194" xr:uid="{00000000-0005-0000-0000-0000C37D0000}"/>
    <cellStyle name="Separador de milhares 4 3 4 2 2 3 4" xfId="32195" xr:uid="{00000000-0005-0000-0000-0000C47D0000}"/>
    <cellStyle name="Separador de milhares 4 3 4 2 2 4" xfId="32196" xr:uid="{00000000-0005-0000-0000-0000C57D0000}"/>
    <cellStyle name="Separador de milhares 4 3 4 2 2 4 2" xfId="32197" xr:uid="{00000000-0005-0000-0000-0000C67D0000}"/>
    <cellStyle name="Separador de milhares 4 3 4 2 2 4 2 2" xfId="32198" xr:uid="{00000000-0005-0000-0000-0000C77D0000}"/>
    <cellStyle name="Separador de milhares 4 3 4 2 2 4 2 3" xfId="32199" xr:uid="{00000000-0005-0000-0000-0000C87D0000}"/>
    <cellStyle name="Separador de milhares 4 3 4 2 2 4 3" xfId="32200" xr:uid="{00000000-0005-0000-0000-0000C97D0000}"/>
    <cellStyle name="Separador de milhares 4 3 4 2 2 4 4" xfId="32201" xr:uid="{00000000-0005-0000-0000-0000CA7D0000}"/>
    <cellStyle name="Separador de milhares 4 3 4 2 2 5" xfId="32202" xr:uid="{00000000-0005-0000-0000-0000CB7D0000}"/>
    <cellStyle name="Separador de milhares 4 3 4 2 2 5 2" xfId="32203" xr:uid="{00000000-0005-0000-0000-0000CC7D0000}"/>
    <cellStyle name="Separador de milhares 4 3 4 2 2 5 3" xfId="32204" xr:uid="{00000000-0005-0000-0000-0000CD7D0000}"/>
    <cellStyle name="Separador de milhares 4 3 4 2 2 6" xfId="32205" xr:uid="{00000000-0005-0000-0000-0000CE7D0000}"/>
    <cellStyle name="Separador de milhares 4 3 4 2 2 7" xfId="32206" xr:uid="{00000000-0005-0000-0000-0000CF7D0000}"/>
    <cellStyle name="Separador de milhares 4 3 4 2 3" xfId="32207" xr:uid="{00000000-0005-0000-0000-0000D07D0000}"/>
    <cellStyle name="Separador de milhares 4 3 4 2 3 2" xfId="32208" xr:uid="{00000000-0005-0000-0000-0000D17D0000}"/>
    <cellStyle name="Separador de milhares 4 3 4 2 3 2 2" xfId="32209" xr:uid="{00000000-0005-0000-0000-0000D27D0000}"/>
    <cellStyle name="Separador de milhares 4 3 4 2 3 2 3" xfId="32210" xr:uid="{00000000-0005-0000-0000-0000D37D0000}"/>
    <cellStyle name="Separador de milhares 4 3 4 2 3 3" xfId="32211" xr:uid="{00000000-0005-0000-0000-0000D47D0000}"/>
    <cellStyle name="Separador de milhares 4 3 4 2 3 4" xfId="32212" xr:uid="{00000000-0005-0000-0000-0000D57D0000}"/>
    <cellStyle name="Separador de milhares 4 3 4 2 4" xfId="32213" xr:uid="{00000000-0005-0000-0000-0000D67D0000}"/>
    <cellStyle name="Separador de milhares 4 3 4 2 4 2" xfId="32214" xr:uid="{00000000-0005-0000-0000-0000D77D0000}"/>
    <cellStyle name="Separador de milhares 4 3 4 2 4 2 2" xfId="32215" xr:uid="{00000000-0005-0000-0000-0000D87D0000}"/>
    <cellStyle name="Separador de milhares 4 3 4 2 4 2 3" xfId="32216" xr:uid="{00000000-0005-0000-0000-0000D97D0000}"/>
    <cellStyle name="Separador de milhares 4 3 4 2 4 3" xfId="32217" xr:uid="{00000000-0005-0000-0000-0000DA7D0000}"/>
    <cellStyle name="Separador de milhares 4 3 4 2 4 4" xfId="32218" xr:uid="{00000000-0005-0000-0000-0000DB7D0000}"/>
    <cellStyle name="Separador de milhares 4 3 4 2 5" xfId="32219" xr:uid="{00000000-0005-0000-0000-0000DC7D0000}"/>
    <cellStyle name="Separador de milhares 4 3 4 2 5 2" xfId="32220" xr:uid="{00000000-0005-0000-0000-0000DD7D0000}"/>
    <cellStyle name="Separador de milhares 4 3 4 2 5 2 2" xfId="32221" xr:uid="{00000000-0005-0000-0000-0000DE7D0000}"/>
    <cellStyle name="Separador de milhares 4 3 4 2 5 2 3" xfId="32222" xr:uid="{00000000-0005-0000-0000-0000DF7D0000}"/>
    <cellStyle name="Separador de milhares 4 3 4 2 5 3" xfId="32223" xr:uid="{00000000-0005-0000-0000-0000E07D0000}"/>
    <cellStyle name="Separador de milhares 4 3 4 2 5 4" xfId="32224" xr:uid="{00000000-0005-0000-0000-0000E17D0000}"/>
    <cellStyle name="Separador de milhares 4 3 4 2 6" xfId="32225" xr:uid="{00000000-0005-0000-0000-0000E27D0000}"/>
    <cellStyle name="Separador de milhares 4 3 4 2 6 2" xfId="32226" xr:uid="{00000000-0005-0000-0000-0000E37D0000}"/>
    <cellStyle name="Separador de milhares 4 3 4 2 6 3" xfId="32227" xr:uid="{00000000-0005-0000-0000-0000E47D0000}"/>
    <cellStyle name="Separador de milhares 4 3 4 2 7" xfId="32228" xr:uid="{00000000-0005-0000-0000-0000E57D0000}"/>
    <cellStyle name="Separador de milhares 4 3 4 2 8" xfId="32229" xr:uid="{00000000-0005-0000-0000-0000E67D0000}"/>
    <cellStyle name="Separador de milhares 4 3 4 3" xfId="32230" xr:uid="{00000000-0005-0000-0000-0000E77D0000}"/>
    <cellStyle name="Separador de milhares 4 3 4 3 2" xfId="32231" xr:uid="{00000000-0005-0000-0000-0000E87D0000}"/>
    <cellStyle name="Separador de milhares 4 3 4 3 2 2" xfId="32232" xr:uid="{00000000-0005-0000-0000-0000E97D0000}"/>
    <cellStyle name="Separador de milhares 4 3 4 3 2 2 2" xfId="32233" xr:uid="{00000000-0005-0000-0000-0000EA7D0000}"/>
    <cellStyle name="Separador de milhares 4 3 4 3 2 2 3" xfId="32234" xr:uid="{00000000-0005-0000-0000-0000EB7D0000}"/>
    <cellStyle name="Separador de milhares 4 3 4 3 2 3" xfId="32235" xr:uid="{00000000-0005-0000-0000-0000EC7D0000}"/>
    <cellStyle name="Separador de milhares 4 3 4 3 2 4" xfId="32236" xr:uid="{00000000-0005-0000-0000-0000ED7D0000}"/>
    <cellStyle name="Separador de milhares 4 3 4 3 3" xfId="32237" xr:uid="{00000000-0005-0000-0000-0000EE7D0000}"/>
    <cellStyle name="Separador de milhares 4 3 4 3 3 2" xfId="32238" xr:uid="{00000000-0005-0000-0000-0000EF7D0000}"/>
    <cellStyle name="Separador de milhares 4 3 4 3 3 2 2" xfId="32239" xr:uid="{00000000-0005-0000-0000-0000F07D0000}"/>
    <cellStyle name="Separador de milhares 4 3 4 3 3 2 3" xfId="32240" xr:uid="{00000000-0005-0000-0000-0000F17D0000}"/>
    <cellStyle name="Separador de milhares 4 3 4 3 3 3" xfId="32241" xr:uid="{00000000-0005-0000-0000-0000F27D0000}"/>
    <cellStyle name="Separador de milhares 4 3 4 3 3 4" xfId="32242" xr:uid="{00000000-0005-0000-0000-0000F37D0000}"/>
    <cellStyle name="Separador de milhares 4 3 4 3 4" xfId="32243" xr:uid="{00000000-0005-0000-0000-0000F47D0000}"/>
    <cellStyle name="Separador de milhares 4 3 4 3 4 2" xfId="32244" xr:uid="{00000000-0005-0000-0000-0000F57D0000}"/>
    <cellStyle name="Separador de milhares 4 3 4 3 4 2 2" xfId="32245" xr:uid="{00000000-0005-0000-0000-0000F67D0000}"/>
    <cellStyle name="Separador de milhares 4 3 4 3 4 2 3" xfId="32246" xr:uid="{00000000-0005-0000-0000-0000F77D0000}"/>
    <cellStyle name="Separador de milhares 4 3 4 3 4 3" xfId="32247" xr:uid="{00000000-0005-0000-0000-0000F87D0000}"/>
    <cellStyle name="Separador de milhares 4 3 4 3 4 4" xfId="32248" xr:uid="{00000000-0005-0000-0000-0000F97D0000}"/>
    <cellStyle name="Separador de milhares 4 3 4 3 5" xfId="32249" xr:uid="{00000000-0005-0000-0000-0000FA7D0000}"/>
    <cellStyle name="Separador de milhares 4 3 4 3 5 2" xfId="32250" xr:uid="{00000000-0005-0000-0000-0000FB7D0000}"/>
    <cellStyle name="Separador de milhares 4 3 4 3 5 3" xfId="32251" xr:uid="{00000000-0005-0000-0000-0000FC7D0000}"/>
    <cellStyle name="Separador de milhares 4 3 4 3 6" xfId="32252" xr:uid="{00000000-0005-0000-0000-0000FD7D0000}"/>
    <cellStyle name="Separador de milhares 4 3 4 3 7" xfId="32253" xr:uid="{00000000-0005-0000-0000-0000FE7D0000}"/>
    <cellStyle name="Separador de milhares 4 3 4 4" xfId="32254" xr:uid="{00000000-0005-0000-0000-0000FF7D0000}"/>
    <cellStyle name="Separador de milhares 4 3 4 5" xfId="32255" xr:uid="{00000000-0005-0000-0000-0000007E0000}"/>
    <cellStyle name="Separador de milhares 4 3 4 5 2" xfId="32256" xr:uid="{00000000-0005-0000-0000-0000017E0000}"/>
    <cellStyle name="Separador de milhares 4 3 4 5 2 2" xfId="32257" xr:uid="{00000000-0005-0000-0000-0000027E0000}"/>
    <cellStyle name="Separador de milhares 4 3 4 5 2 3" xfId="32258" xr:uid="{00000000-0005-0000-0000-0000037E0000}"/>
    <cellStyle name="Separador de milhares 4 3 4 5 3" xfId="32259" xr:uid="{00000000-0005-0000-0000-0000047E0000}"/>
    <cellStyle name="Separador de milhares 4 3 4 5 4" xfId="32260" xr:uid="{00000000-0005-0000-0000-0000057E0000}"/>
    <cellStyle name="Separador de milhares 4 3 4 6" xfId="32261" xr:uid="{00000000-0005-0000-0000-0000067E0000}"/>
    <cellStyle name="Separador de milhares 4 3 4 6 2" xfId="32262" xr:uid="{00000000-0005-0000-0000-0000077E0000}"/>
    <cellStyle name="Separador de milhares 4 3 4 6 2 2" xfId="32263" xr:uid="{00000000-0005-0000-0000-0000087E0000}"/>
    <cellStyle name="Separador de milhares 4 3 4 6 2 3" xfId="32264" xr:uid="{00000000-0005-0000-0000-0000097E0000}"/>
    <cellStyle name="Separador de milhares 4 3 4 6 3" xfId="32265" xr:uid="{00000000-0005-0000-0000-00000A7E0000}"/>
    <cellStyle name="Separador de milhares 4 3 4 6 4" xfId="32266" xr:uid="{00000000-0005-0000-0000-00000B7E0000}"/>
    <cellStyle name="Separador de milhares 4 3 4 7" xfId="32267" xr:uid="{00000000-0005-0000-0000-00000C7E0000}"/>
    <cellStyle name="Separador de milhares 4 3 4 7 2" xfId="32268" xr:uid="{00000000-0005-0000-0000-00000D7E0000}"/>
    <cellStyle name="Separador de milhares 4 3 4 7 2 2" xfId="32269" xr:uid="{00000000-0005-0000-0000-00000E7E0000}"/>
    <cellStyle name="Separador de milhares 4 3 4 7 2 3" xfId="32270" xr:uid="{00000000-0005-0000-0000-00000F7E0000}"/>
    <cellStyle name="Separador de milhares 4 3 4 7 3" xfId="32271" xr:uid="{00000000-0005-0000-0000-0000107E0000}"/>
    <cellStyle name="Separador de milhares 4 3 4 7 4" xfId="32272" xr:uid="{00000000-0005-0000-0000-0000117E0000}"/>
    <cellStyle name="Separador de milhares 4 3 4 8" xfId="32273" xr:uid="{00000000-0005-0000-0000-0000127E0000}"/>
    <cellStyle name="Separador de milhares 4 3 4 8 2" xfId="32274" xr:uid="{00000000-0005-0000-0000-0000137E0000}"/>
    <cellStyle name="Separador de milhares 4 3 4 8 3" xfId="32275" xr:uid="{00000000-0005-0000-0000-0000147E0000}"/>
    <cellStyle name="Separador de milhares 4 3 4 9" xfId="32276" xr:uid="{00000000-0005-0000-0000-0000157E0000}"/>
    <cellStyle name="Separador de milhares 4 3 5" xfId="32277" xr:uid="{00000000-0005-0000-0000-0000167E0000}"/>
    <cellStyle name="Separador de milhares 4 3 5 2" xfId="32278" xr:uid="{00000000-0005-0000-0000-0000177E0000}"/>
    <cellStyle name="Separador de milhares 4 3 5 2 2" xfId="32279" xr:uid="{00000000-0005-0000-0000-0000187E0000}"/>
    <cellStyle name="Separador de milhares 4 3 5 2 2 2" xfId="32280" xr:uid="{00000000-0005-0000-0000-0000197E0000}"/>
    <cellStyle name="Separador de milhares 4 3 5 2 2 2 2" xfId="32281" xr:uid="{00000000-0005-0000-0000-00001A7E0000}"/>
    <cellStyle name="Separador de milhares 4 3 5 2 2 2 2 2" xfId="32282" xr:uid="{00000000-0005-0000-0000-00001B7E0000}"/>
    <cellStyle name="Separador de milhares 4 3 5 2 2 2 2 3" xfId="32283" xr:uid="{00000000-0005-0000-0000-00001C7E0000}"/>
    <cellStyle name="Separador de milhares 4 3 5 2 2 2 3" xfId="32284" xr:uid="{00000000-0005-0000-0000-00001D7E0000}"/>
    <cellStyle name="Separador de milhares 4 3 5 2 2 2 4" xfId="32285" xr:uid="{00000000-0005-0000-0000-00001E7E0000}"/>
    <cellStyle name="Separador de milhares 4 3 5 2 2 3" xfId="32286" xr:uid="{00000000-0005-0000-0000-00001F7E0000}"/>
    <cellStyle name="Separador de milhares 4 3 5 2 2 3 2" xfId="32287" xr:uid="{00000000-0005-0000-0000-0000207E0000}"/>
    <cellStyle name="Separador de milhares 4 3 5 2 2 3 2 2" xfId="32288" xr:uid="{00000000-0005-0000-0000-0000217E0000}"/>
    <cellStyle name="Separador de milhares 4 3 5 2 2 3 2 3" xfId="32289" xr:uid="{00000000-0005-0000-0000-0000227E0000}"/>
    <cellStyle name="Separador de milhares 4 3 5 2 2 3 3" xfId="32290" xr:uid="{00000000-0005-0000-0000-0000237E0000}"/>
    <cellStyle name="Separador de milhares 4 3 5 2 2 3 4" xfId="32291" xr:uid="{00000000-0005-0000-0000-0000247E0000}"/>
    <cellStyle name="Separador de milhares 4 3 5 2 2 4" xfId="32292" xr:uid="{00000000-0005-0000-0000-0000257E0000}"/>
    <cellStyle name="Separador de milhares 4 3 5 2 2 4 2" xfId="32293" xr:uid="{00000000-0005-0000-0000-0000267E0000}"/>
    <cellStyle name="Separador de milhares 4 3 5 2 2 4 2 2" xfId="32294" xr:uid="{00000000-0005-0000-0000-0000277E0000}"/>
    <cellStyle name="Separador de milhares 4 3 5 2 2 4 2 3" xfId="32295" xr:uid="{00000000-0005-0000-0000-0000287E0000}"/>
    <cellStyle name="Separador de milhares 4 3 5 2 2 4 3" xfId="32296" xr:uid="{00000000-0005-0000-0000-0000297E0000}"/>
    <cellStyle name="Separador de milhares 4 3 5 2 2 4 4" xfId="32297" xr:uid="{00000000-0005-0000-0000-00002A7E0000}"/>
    <cellStyle name="Separador de milhares 4 3 5 2 2 5" xfId="32298" xr:uid="{00000000-0005-0000-0000-00002B7E0000}"/>
    <cellStyle name="Separador de milhares 4 3 5 2 2 5 2" xfId="32299" xr:uid="{00000000-0005-0000-0000-00002C7E0000}"/>
    <cellStyle name="Separador de milhares 4 3 5 2 2 5 3" xfId="32300" xr:uid="{00000000-0005-0000-0000-00002D7E0000}"/>
    <cellStyle name="Separador de milhares 4 3 5 2 2 6" xfId="32301" xr:uid="{00000000-0005-0000-0000-00002E7E0000}"/>
    <cellStyle name="Separador de milhares 4 3 5 2 2 7" xfId="32302" xr:uid="{00000000-0005-0000-0000-00002F7E0000}"/>
    <cellStyle name="Separador de milhares 4 3 5 2 3" xfId="32303" xr:uid="{00000000-0005-0000-0000-0000307E0000}"/>
    <cellStyle name="Separador de milhares 4 3 5 2 3 2" xfId="32304" xr:uid="{00000000-0005-0000-0000-0000317E0000}"/>
    <cellStyle name="Separador de milhares 4 3 5 2 3 2 2" xfId="32305" xr:uid="{00000000-0005-0000-0000-0000327E0000}"/>
    <cellStyle name="Separador de milhares 4 3 5 2 3 2 3" xfId="32306" xr:uid="{00000000-0005-0000-0000-0000337E0000}"/>
    <cellStyle name="Separador de milhares 4 3 5 2 3 3" xfId="32307" xr:uid="{00000000-0005-0000-0000-0000347E0000}"/>
    <cellStyle name="Separador de milhares 4 3 5 2 3 4" xfId="32308" xr:uid="{00000000-0005-0000-0000-0000357E0000}"/>
    <cellStyle name="Separador de milhares 4 3 5 2 4" xfId="32309" xr:uid="{00000000-0005-0000-0000-0000367E0000}"/>
    <cellStyle name="Separador de milhares 4 3 5 2 4 2" xfId="32310" xr:uid="{00000000-0005-0000-0000-0000377E0000}"/>
    <cellStyle name="Separador de milhares 4 3 5 2 4 2 2" xfId="32311" xr:uid="{00000000-0005-0000-0000-0000387E0000}"/>
    <cellStyle name="Separador de milhares 4 3 5 2 4 2 3" xfId="32312" xr:uid="{00000000-0005-0000-0000-0000397E0000}"/>
    <cellStyle name="Separador de milhares 4 3 5 2 4 3" xfId="32313" xr:uid="{00000000-0005-0000-0000-00003A7E0000}"/>
    <cellStyle name="Separador de milhares 4 3 5 2 4 4" xfId="32314" xr:uid="{00000000-0005-0000-0000-00003B7E0000}"/>
    <cellStyle name="Separador de milhares 4 3 5 2 5" xfId="32315" xr:uid="{00000000-0005-0000-0000-00003C7E0000}"/>
    <cellStyle name="Separador de milhares 4 3 5 2 5 2" xfId="32316" xr:uid="{00000000-0005-0000-0000-00003D7E0000}"/>
    <cellStyle name="Separador de milhares 4 3 5 2 5 2 2" xfId="32317" xr:uid="{00000000-0005-0000-0000-00003E7E0000}"/>
    <cellStyle name="Separador de milhares 4 3 5 2 5 2 3" xfId="32318" xr:uid="{00000000-0005-0000-0000-00003F7E0000}"/>
    <cellStyle name="Separador de milhares 4 3 5 2 5 3" xfId="32319" xr:uid="{00000000-0005-0000-0000-0000407E0000}"/>
    <cellStyle name="Separador de milhares 4 3 5 2 5 4" xfId="32320" xr:uid="{00000000-0005-0000-0000-0000417E0000}"/>
    <cellStyle name="Separador de milhares 4 3 5 2 6" xfId="32321" xr:uid="{00000000-0005-0000-0000-0000427E0000}"/>
    <cellStyle name="Separador de milhares 4 3 5 2 6 2" xfId="32322" xr:uid="{00000000-0005-0000-0000-0000437E0000}"/>
    <cellStyle name="Separador de milhares 4 3 5 2 6 3" xfId="32323" xr:uid="{00000000-0005-0000-0000-0000447E0000}"/>
    <cellStyle name="Separador de milhares 4 3 5 2 7" xfId="32324" xr:uid="{00000000-0005-0000-0000-0000457E0000}"/>
    <cellStyle name="Separador de milhares 4 3 5 2 8" xfId="32325" xr:uid="{00000000-0005-0000-0000-0000467E0000}"/>
    <cellStyle name="Separador de milhares 4 3 5 3" xfId="32326" xr:uid="{00000000-0005-0000-0000-0000477E0000}"/>
    <cellStyle name="Separador de milhares 4 3 5 3 2" xfId="32327" xr:uid="{00000000-0005-0000-0000-0000487E0000}"/>
    <cellStyle name="Separador de milhares 4 3 5 3 2 2" xfId="32328" xr:uid="{00000000-0005-0000-0000-0000497E0000}"/>
    <cellStyle name="Separador de milhares 4 3 5 3 2 2 2" xfId="32329" xr:uid="{00000000-0005-0000-0000-00004A7E0000}"/>
    <cellStyle name="Separador de milhares 4 3 5 3 2 2 3" xfId="32330" xr:uid="{00000000-0005-0000-0000-00004B7E0000}"/>
    <cellStyle name="Separador de milhares 4 3 5 3 2 3" xfId="32331" xr:uid="{00000000-0005-0000-0000-00004C7E0000}"/>
    <cellStyle name="Separador de milhares 4 3 5 3 2 4" xfId="32332" xr:uid="{00000000-0005-0000-0000-00004D7E0000}"/>
    <cellStyle name="Separador de milhares 4 3 5 3 3" xfId="32333" xr:uid="{00000000-0005-0000-0000-00004E7E0000}"/>
    <cellStyle name="Separador de milhares 4 3 5 3 3 2" xfId="32334" xr:uid="{00000000-0005-0000-0000-00004F7E0000}"/>
    <cellStyle name="Separador de milhares 4 3 5 3 3 2 2" xfId="32335" xr:uid="{00000000-0005-0000-0000-0000507E0000}"/>
    <cellStyle name="Separador de milhares 4 3 5 3 3 2 3" xfId="32336" xr:uid="{00000000-0005-0000-0000-0000517E0000}"/>
    <cellStyle name="Separador de milhares 4 3 5 3 3 3" xfId="32337" xr:uid="{00000000-0005-0000-0000-0000527E0000}"/>
    <cellStyle name="Separador de milhares 4 3 5 3 3 4" xfId="32338" xr:uid="{00000000-0005-0000-0000-0000537E0000}"/>
    <cellStyle name="Separador de milhares 4 3 5 3 4" xfId="32339" xr:uid="{00000000-0005-0000-0000-0000547E0000}"/>
    <cellStyle name="Separador de milhares 4 3 5 3 4 2" xfId="32340" xr:uid="{00000000-0005-0000-0000-0000557E0000}"/>
    <cellStyle name="Separador de milhares 4 3 5 3 4 2 2" xfId="32341" xr:uid="{00000000-0005-0000-0000-0000567E0000}"/>
    <cellStyle name="Separador de milhares 4 3 5 3 4 2 3" xfId="32342" xr:uid="{00000000-0005-0000-0000-0000577E0000}"/>
    <cellStyle name="Separador de milhares 4 3 5 3 4 3" xfId="32343" xr:uid="{00000000-0005-0000-0000-0000587E0000}"/>
    <cellStyle name="Separador de milhares 4 3 5 3 4 4" xfId="32344" xr:uid="{00000000-0005-0000-0000-0000597E0000}"/>
    <cellStyle name="Separador de milhares 4 3 5 3 5" xfId="32345" xr:uid="{00000000-0005-0000-0000-00005A7E0000}"/>
    <cellStyle name="Separador de milhares 4 3 5 3 5 2" xfId="32346" xr:uid="{00000000-0005-0000-0000-00005B7E0000}"/>
    <cellStyle name="Separador de milhares 4 3 5 3 5 3" xfId="32347" xr:uid="{00000000-0005-0000-0000-00005C7E0000}"/>
    <cellStyle name="Separador de milhares 4 3 5 3 6" xfId="32348" xr:uid="{00000000-0005-0000-0000-00005D7E0000}"/>
    <cellStyle name="Separador de milhares 4 3 5 3 7" xfId="32349" xr:uid="{00000000-0005-0000-0000-00005E7E0000}"/>
    <cellStyle name="Separador de milhares 4 3 5 4" xfId="32350" xr:uid="{00000000-0005-0000-0000-00005F7E0000}"/>
    <cellStyle name="Separador de milhares 4 3 5 4 2" xfId="32351" xr:uid="{00000000-0005-0000-0000-0000607E0000}"/>
    <cellStyle name="Separador de milhares 4 3 5 4 2 2" xfId="32352" xr:uid="{00000000-0005-0000-0000-0000617E0000}"/>
    <cellStyle name="Separador de milhares 4 3 5 4 2 3" xfId="32353" xr:uid="{00000000-0005-0000-0000-0000627E0000}"/>
    <cellStyle name="Separador de milhares 4 3 5 4 3" xfId="32354" xr:uid="{00000000-0005-0000-0000-0000637E0000}"/>
    <cellStyle name="Separador de milhares 4 3 5 4 4" xfId="32355" xr:uid="{00000000-0005-0000-0000-0000647E0000}"/>
    <cellStyle name="Separador de milhares 4 3 5 5" xfId="32356" xr:uid="{00000000-0005-0000-0000-0000657E0000}"/>
    <cellStyle name="Separador de milhares 4 3 5 5 2" xfId="32357" xr:uid="{00000000-0005-0000-0000-0000667E0000}"/>
    <cellStyle name="Separador de milhares 4 3 5 5 2 2" xfId="32358" xr:uid="{00000000-0005-0000-0000-0000677E0000}"/>
    <cellStyle name="Separador de milhares 4 3 5 5 2 3" xfId="32359" xr:uid="{00000000-0005-0000-0000-0000687E0000}"/>
    <cellStyle name="Separador de milhares 4 3 5 5 3" xfId="32360" xr:uid="{00000000-0005-0000-0000-0000697E0000}"/>
    <cellStyle name="Separador de milhares 4 3 5 5 4" xfId="32361" xr:uid="{00000000-0005-0000-0000-00006A7E0000}"/>
    <cellStyle name="Separador de milhares 4 3 5 6" xfId="32362" xr:uid="{00000000-0005-0000-0000-00006B7E0000}"/>
    <cellStyle name="Separador de milhares 4 3 5 6 2" xfId="32363" xr:uid="{00000000-0005-0000-0000-00006C7E0000}"/>
    <cellStyle name="Separador de milhares 4 3 5 6 2 2" xfId="32364" xr:uid="{00000000-0005-0000-0000-00006D7E0000}"/>
    <cellStyle name="Separador de milhares 4 3 5 6 2 3" xfId="32365" xr:uid="{00000000-0005-0000-0000-00006E7E0000}"/>
    <cellStyle name="Separador de milhares 4 3 5 6 3" xfId="32366" xr:uid="{00000000-0005-0000-0000-00006F7E0000}"/>
    <cellStyle name="Separador de milhares 4 3 5 6 4" xfId="32367" xr:uid="{00000000-0005-0000-0000-0000707E0000}"/>
    <cellStyle name="Separador de milhares 4 3 5 7" xfId="32368" xr:uid="{00000000-0005-0000-0000-0000717E0000}"/>
    <cellStyle name="Separador de milhares 4 3 5 7 2" xfId="32369" xr:uid="{00000000-0005-0000-0000-0000727E0000}"/>
    <cellStyle name="Separador de milhares 4 3 5 7 3" xfId="32370" xr:uid="{00000000-0005-0000-0000-0000737E0000}"/>
    <cellStyle name="Separador de milhares 4 3 5 8" xfId="32371" xr:uid="{00000000-0005-0000-0000-0000747E0000}"/>
    <cellStyle name="Separador de milhares 4 3 5 9" xfId="32372" xr:uid="{00000000-0005-0000-0000-0000757E0000}"/>
    <cellStyle name="Separador de milhares 4 3 6" xfId="32373" xr:uid="{00000000-0005-0000-0000-0000767E0000}"/>
    <cellStyle name="Separador de milhares 4 3 6 2" xfId="32374" xr:uid="{00000000-0005-0000-0000-0000777E0000}"/>
    <cellStyle name="Separador de milhares 4 3 6 2 2" xfId="32375" xr:uid="{00000000-0005-0000-0000-0000787E0000}"/>
    <cellStyle name="Separador de milhares 4 3 6 2 2 2" xfId="32376" xr:uid="{00000000-0005-0000-0000-0000797E0000}"/>
    <cellStyle name="Separador de milhares 4 3 6 2 2 2 2" xfId="32377" xr:uid="{00000000-0005-0000-0000-00007A7E0000}"/>
    <cellStyle name="Separador de milhares 4 3 6 2 2 2 2 2" xfId="32378" xr:uid="{00000000-0005-0000-0000-00007B7E0000}"/>
    <cellStyle name="Separador de milhares 4 3 6 2 2 2 2 3" xfId="32379" xr:uid="{00000000-0005-0000-0000-00007C7E0000}"/>
    <cellStyle name="Separador de milhares 4 3 6 2 2 2 3" xfId="32380" xr:uid="{00000000-0005-0000-0000-00007D7E0000}"/>
    <cellStyle name="Separador de milhares 4 3 6 2 2 2 4" xfId="32381" xr:uid="{00000000-0005-0000-0000-00007E7E0000}"/>
    <cellStyle name="Separador de milhares 4 3 6 2 2 3" xfId="32382" xr:uid="{00000000-0005-0000-0000-00007F7E0000}"/>
    <cellStyle name="Separador de milhares 4 3 6 2 2 3 2" xfId="32383" xr:uid="{00000000-0005-0000-0000-0000807E0000}"/>
    <cellStyle name="Separador de milhares 4 3 6 2 2 3 2 2" xfId="32384" xr:uid="{00000000-0005-0000-0000-0000817E0000}"/>
    <cellStyle name="Separador de milhares 4 3 6 2 2 3 2 3" xfId="32385" xr:uid="{00000000-0005-0000-0000-0000827E0000}"/>
    <cellStyle name="Separador de milhares 4 3 6 2 2 3 3" xfId="32386" xr:uid="{00000000-0005-0000-0000-0000837E0000}"/>
    <cellStyle name="Separador de milhares 4 3 6 2 2 3 4" xfId="32387" xr:uid="{00000000-0005-0000-0000-0000847E0000}"/>
    <cellStyle name="Separador de milhares 4 3 6 2 2 4" xfId="32388" xr:uid="{00000000-0005-0000-0000-0000857E0000}"/>
    <cellStyle name="Separador de milhares 4 3 6 2 2 4 2" xfId="32389" xr:uid="{00000000-0005-0000-0000-0000867E0000}"/>
    <cellStyle name="Separador de milhares 4 3 6 2 2 4 2 2" xfId="32390" xr:uid="{00000000-0005-0000-0000-0000877E0000}"/>
    <cellStyle name="Separador de milhares 4 3 6 2 2 4 2 3" xfId="32391" xr:uid="{00000000-0005-0000-0000-0000887E0000}"/>
    <cellStyle name="Separador de milhares 4 3 6 2 2 4 3" xfId="32392" xr:uid="{00000000-0005-0000-0000-0000897E0000}"/>
    <cellStyle name="Separador de milhares 4 3 6 2 2 4 4" xfId="32393" xr:uid="{00000000-0005-0000-0000-00008A7E0000}"/>
    <cellStyle name="Separador de milhares 4 3 6 2 2 5" xfId="32394" xr:uid="{00000000-0005-0000-0000-00008B7E0000}"/>
    <cellStyle name="Separador de milhares 4 3 6 2 2 5 2" xfId="32395" xr:uid="{00000000-0005-0000-0000-00008C7E0000}"/>
    <cellStyle name="Separador de milhares 4 3 6 2 2 5 3" xfId="32396" xr:uid="{00000000-0005-0000-0000-00008D7E0000}"/>
    <cellStyle name="Separador de milhares 4 3 6 2 2 6" xfId="32397" xr:uid="{00000000-0005-0000-0000-00008E7E0000}"/>
    <cellStyle name="Separador de milhares 4 3 6 2 2 7" xfId="32398" xr:uid="{00000000-0005-0000-0000-00008F7E0000}"/>
    <cellStyle name="Separador de milhares 4 3 6 2 3" xfId="32399" xr:uid="{00000000-0005-0000-0000-0000907E0000}"/>
    <cellStyle name="Separador de milhares 4 3 6 2 3 2" xfId="32400" xr:uid="{00000000-0005-0000-0000-0000917E0000}"/>
    <cellStyle name="Separador de milhares 4 3 6 2 3 2 2" xfId="32401" xr:uid="{00000000-0005-0000-0000-0000927E0000}"/>
    <cellStyle name="Separador de milhares 4 3 6 2 3 2 3" xfId="32402" xr:uid="{00000000-0005-0000-0000-0000937E0000}"/>
    <cellStyle name="Separador de milhares 4 3 6 2 3 3" xfId="32403" xr:uid="{00000000-0005-0000-0000-0000947E0000}"/>
    <cellStyle name="Separador de milhares 4 3 6 2 3 4" xfId="32404" xr:uid="{00000000-0005-0000-0000-0000957E0000}"/>
    <cellStyle name="Separador de milhares 4 3 6 2 4" xfId="32405" xr:uid="{00000000-0005-0000-0000-0000967E0000}"/>
    <cellStyle name="Separador de milhares 4 3 6 2 4 2" xfId="32406" xr:uid="{00000000-0005-0000-0000-0000977E0000}"/>
    <cellStyle name="Separador de milhares 4 3 6 2 4 2 2" xfId="32407" xr:uid="{00000000-0005-0000-0000-0000987E0000}"/>
    <cellStyle name="Separador de milhares 4 3 6 2 4 2 3" xfId="32408" xr:uid="{00000000-0005-0000-0000-0000997E0000}"/>
    <cellStyle name="Separador de milhares 4 3 6 2 4 3" xfId="32409" xr:uid="{00000000-0005-0000-0000-00009A7E0000}"/>
    <cellStyle name="Separador de milhares 4 3 6 2 4 4" xfId="32410" xr:uid="{00000000-0005-0000-0000-00009B7E0000}"/>
    <cellStyle name="Separador de milhares 4 3 6 2 5" xfId="32411" xr:uid="{00000000-0005-0000-0000-00009C7E0000}"/>
    <cellStyle name="Separador de milhares 4 3 6 2 5 2" xfId="32412" xr:uid="{00000000-0005-0000-0000-00009D7E0000}"/>
    <cellStyle name="Separador de milhares 4 3 6 2 5 2 2" xfId="32413" xr:uid="{00000000-0005-0000-0000-00009E7E0000}"/>
    <cellStyle name="Separador de milhares 4 3 6 2 5 2 3" xfId="32414" xr:uid="{00000000-0005-0000-0000-00009F7E0000}"/>
    <cellStyle name="Separador de milhares 4 3 6 2 5 3" xfId="32415" xr:uid="{00000000-0005-0000-0000-0000A07E0000}"/>
    <cellStyle name="Separador de milhares 4 3 6 2 5 4" xfId="32416" xr:uid="{00000000-0005-0000-0000-0000A17E0000}"/>
    <cellStyle name="Separador de milhares 4 3 6 2 6" xfId="32417" xr:uid="{00000000-0005-0000-0000-0000A27E0000}"/>
    <cellStyle name="Separador de milhares 4 3 6 2 6 2" xfId="32418" xr:uid="{00000000-0005-0000-0000-0000A37E0000}"/>
    <cellStyle name="Separador de milhares 4 3 6 2 6 3" xfId="32419" xr:uid="{00000000-0005-0000-0000-0000A47E0000}"/>
    <cellStyle name="Separador de milhares 4 3 6 2 7" xfId="32420" xr:uid="{00000000-0005-0000-0000-0000A57E0000}"/>
    <cellStyle name="Separador de milhares 4 3 6 2 8" xfId="32421" xr:uid="{00000000-0005-0000-0000-0000A67E0000}"/>
    <cellStyle name="Separador de milhares 4 3 7" xfId="32422" xr:uid="{00000000-0005-0000-0000-0000A77E0000}"/>
    <cellStyle name="Separador de milhares 4 3 8" xfId="32423" xr:uid="{00000000-0005-0000-0000-0000A87E0000}"/>
    <cellStyle name="Separador de milhares 4 3 8 2" xfId="32424" xr:uid="{00000000-0005-0000-0000-0000A97E0000}"/>
    <cellStyle name="Separador de milhares 4 3 8 2 2" xfId="32425" xr:uid="{00000000-0005-0000-0000-0000AA7E0000}"/>
    <cellStyle name="Separador de milhares 4 3 8 2 2 2" xfId="32426" xr:uid="{00000000-0005-0000-0000-0000AB7E0000}"/>
    <cellStyle name="Separador de milhares 4 3 8 2 2 2 2" xfId="32427" xr:uid="{00000000-0005-0000-0000-0000AC7E0000}"/>
    <cellStyle name="Separador de milhares 4 3 8 2 2 2 3" xfId="32428" xr:uid="{00000000-0005-0000-0000-0000AD7E0000}"/>
    <cellStyle name="Separador de milhares 4 3 8 2 2 3" xfId="32429" xr:uid="{00000000-0005-0000-0000-0000AE7E0000}"/>
    <cellStyle name="Separador de milhares 4 3 8 2 2 4" xfId="32430" xr:uid="{00000000-0005-0000-0000-0000AF7E0000}"/>
    <cellStyle name="Separador de milhares 4 3 8 2 3" xfId="32431" xr:uid="{00000000-0005-0000-0000-0000B07E0000}"/>
    <cellStyle name="Separador de milhares 4 3 8 2 3 2" xfId="32432" xr:uid="{00000000-0005-0000-0000-0000B17E0000}"/>
    <cellStyle name="Separador de milhares 4 3 8 2 3 2 2" xfId="32433" xr:uid="{00000000-0005-0000-0000-0000B27E0000}"/>
    <cellStyle name="Separador de milhares 4 3 8 2 3 2 3" xfId="32434" xr:uid="{00000000-0005-0000-0000-0000B37E0000}"/>
    <cellStyle name="Separador de milhares 4 3 8 2 3 3" xfId="32435" xr:uid="{00000000-0005-0000-0000-0000B47E0000}"/>
    <cellStyle name="Separador de milhares 4 3 8 2 3 4" xfId="32436" xr:uid="{00000000-0005-0000-0000-0000B57E0000}"/>
    <cellStyle name="Separador de milhares 4 3 8 2 4" xfId="32437" xr:uid="{00000000-0005-0000-0000-0000B67E0000}"/>
    <cellStyle name="Separador de milhares 4 3 8 2 4 2" xfId="32438" xr:uid="{00000000-0005-0000-0000-0000B77E0000}"/>
    <cellStyle name="Separador de milhares 4 3 8 2 4 2 2" xfId="32439" xr:uid="{00000000-0005-0000-0000-0000B87E0000}"/>
    <cellStyle name="Separador de milhares 4 3 8 2 4 2 3" xfId="32440" xr:uid="{00000000-0005-0000-0000-0000B97E0000}"/>
    <cellStyle name="Separador de milhares 4 3 8 2 4 3" xfId="32441" xr:uid="{00000000-0005-0000-0000-0000BA7E0000}"/>
    <cellStyle name="Separador de milhares 4 3 8 2 4 4" xfId="32442" xr:uid="{00000000-0005-0000-0000-0000BB7E0000}"/>
    <cellStyle name="Separador de milhares 4 3 8 2 5" xfId="32443" xr:uid="{00000000-0005-0000-0000-0000BC7E0000}"/>
    <cellStyle name="Separador de milhares 4 3 8 2 5 2" xfId="32444" xr:uid="{00000000-0005-0000-0000-0000BD7E0000}"/>
    <cellStyle name="Separador de milhares 4 3 8 2 5 3" xfId="32445" xr:uid="{00000000-0005-0000-0000-0000BE7E0000}"/>
    <cellStyle name="Separador de milhares 4 3 8 2 6" xfId="32446" xr:uid="{00000000-0005-0000-0000-0000BF7E0000}"/>
    <cellStyle name="Separador de milhares 4 3 8 2 7" xfId="32447" xr:uid="{00000000-0005-0000-0000-0000C07E0000}"/>
    <cellStyle name="Separador de milhares 4 3 8 3" xfId="32448" xr:uid="{00000000-0005-0000-0000-0000C17E0000}"/>
    <cellStyle name="Separador de milhares 4 3 8 3 2" xfId="32449" xr:uid="{00000000-0005-0000-0000-0000C27E0000}"/>
    <cellStyle name="Separador de milhares 4 3 8 3 2 2" xfId="32450" xr:uid="{00000000-0005-0000-0000-0000C37E0000}"/>
    <cellStyle name="Separador de milhares 4 3 8 3 2 3" xfId="32451" xr:uid="{00000000-0005-0000-0000-0000C47E0000}"/>
    <cellStyle name="Separador de milhares 4 3 8 3 3" xfId="32452" xr:uid="{00000000-0005-0000-0000-0000C57E0000}"/>
    <cellStyle name="Separador de milhares 4 3 8 3 4" xfId="32453" xr:uid="{00000000-0005-0000-0000-0000C67E0000}"/>
    <cellStyle name="Separador de milhares 4 3 8 4" xfId="32454" xr:uid="{00000000-0005-0000-0000-0000C77E0000}"/>
    <cellStyle name="Separador de milhares 4 3 8 4 2" xfId="32455" xr:uid="{00000000-0005-0000-0000-0000C87E0000}"/>
    <cellStyle name="Separador de milhares 4 3 8 4 2 2" xfId="32456" xr:uid="{00000000-0005-0000-0000-0000C97E0000}"/>
    <cellStyle name="Separador de milhares 4 3 8 4 2 3" xfId="32457" xr:uid="{00000000-0005-0000-0000-0000CA7E0000}"/>
    <cellStyle name="Separador de milhares 4 3 8 4 3" xfId="32458" xr:uid="{00000000-0005-0000-0000-0000CB7E0000}"/>
    <cellStyle name="Separador de milhares 4 3 8 4 4" xfId="32459" xr:uid="{00000000-0005-0000-0000-0000CC7E0000}"/>
    <cellStyle name="Separador de milhares 4 3 8 5" xfId="32460" xr:uid="{00000000-0005-0000-0000-0000CD7E0000}"/>
    <cellStyle name="Separador de milhares 4 3 8 5 2" xfId="32461" xr:uid="{00000000-0005-0000-0000-0000CE7E0000}"/>
    <cellStyle name="Separador de milhares 4 3 8 5 2 2" xfId="32462" xr:uid="{00000000-0005-0000-0000-0000CF7E0000}"/>
    <cellStyle name="Separador de milhares 4 3 8 5 2 3" xfId="32463" xr:uid="{00000000-0005-0000-0000-0000D07E0000}"/>
    <cellStyle name="Separador de milhares 4 3 8 5 3" xfId="32464" xr:uid="{00000000-0005-0000-0000-0000D17E0000}"/>
    <cellStyle name="Separador de milhares 4 3 8 5 4" xfId="32465" xr:uid="{00000000-0005-0000-0000-0000D27E0000}"/>
    <cellStyle name="Separador de milhares 4 3 8 6" xfId="32466" xr:uid="{00000000-0005-0000-0000-0000D37E0000}"/>
    <cellStyle name="Separador de milhares 4 3 8 6 2" xfId="32467" xr:uid="{00000000-0005-0000-0000-0000D47E0000}"/>
    <cellStyle name="Separador de milhares 4 3 8 6 3" xfId="32468" xr:uid="{00000000-0005-0000-0000-0000D57E0000}"/>
    <cellStyle name="Separador de milhares 4 3 8 7" xfId="32469" xr:uid="{00000000-0005-0000-0000-0000D67E0000}"/>
    <cellStyle name="Separador de milhares 4 3 8 8" xfId="32470" xr:uid="{00000000-0005-0000-0000-0000D77E0000}"/>
    <cellStyle name="Separador de milhares 4 3 9" xfId="32471" xr:uid="{00000000-0005-0000-0000-0000D87E0000}"/>
    <cellStyle name="Separador de milhares 4 3 9 2" xfId="32472" xr:uid="{00000000-0005-0000-0000-0000D97E0000}"/>
    <cellStyle name="Separador de milhares 4 3 9 2 2" xfId="32473" xr:uid="{00000000-0005-0000-0000-0000DA7E0000}"/>
    <cellStyle name="Separador de milhares 4 3 9 2 2 2" xfId="32474" xr:uid="{00000000-0005-0000-0000-0000DB7E0000}"/>
    <cellStyle name="Separador de milhares 4 3 9 2 2 2 2" xfId="32475" xr:uid="{00000000-0005-0000-0000-0000DC7E0000}"/>
    <cellStyle name="Separador de milhares 4 3 9 2 2 2 3" xfId="32476" xr:uid="{00000000-0005-0000-0000-0000DD7E0000}"/>
    <cellStyle name="Separador de milhares 4 3 9 2 2 3" xfId="32477" xr:uid="{00000000-0005-0000-0000-0000DE7E0000}"/>
    <cellStyle name="Separador de milhares 4 3 9 2 2 4" xfId="32478" xr:uid="{00000000-0005-0000-0000-0000DF7E0000}"/>
    <cellStyle name="Separador de milhares 4 3 9 2 3" xfId="32479" xr:uid="{00000000-0005-0000-0000-0000E07E0000}"/>
    <cellStyle name="Separador de milhares 4 3 9 2 3 2" xfId="32480" xr:uid="{00000000-0005-0000-0000-0000E17E0000}"/>
    <cellStyle name="Separador de milhares 4 3 9 2 3 2 2" xfId="32481" xr:uid="{00000000-0005-0000-0000-0000E27E0000}"/>
    <cellStyle name="Separador de milhares 4 3 9 2 3 2 3" xfId="32482" xr:uid="{00000000-0005-0000-0000-0000E37E0000}"/>
    <cellStyle name="Separador de milhares 4 3 9 2 3 3" xfId="32483" xr:uid="{00000000-0005-0000-0000-0000E47E0000}"/>
    <cellStyle name="Separador de milhares 4 3 9 2 3 4" xfId="32484" xr:uid="{00000000-0005-0000-0000-0000E57E0000}"/>
    <cellStyle name="Separador de milhares 4 3 9 2 4" xfId="32485" xr:uid="{00000000-0005-0000-0000-0000E67E0000}"/>
    <cellStyle name="Separador de milhares 4 3 9 2 4 2" xfId="32486" xr:uid="{00000000-0005-0000-0000-0000E77E0000}"/>
    <cellStyle name="Separador de milhares 4 3 9 2 4 2 2" xfId="32487" xr:uid="{00000000-0005-0000-0000-0000E87E0000}"/>
    <cellStyle name="Separador de milhares 4 3 9 2 4 2 3" xfId="32488" xr:uid="{00000000-0005-0000-0000-0000E97E0000}"/>
    <cellStyle name="Separador de milhares 4 3 9 2 4 3" xfId="32489" xr:uid="{00000000-0005-0000-0000-0000EA7E0000}"/>
    <cellStyle name="Separador de milhares 4 3 9 2 4 4" xfId="32490" xr:uid="{00000000-0005-0000-0000-0000EB7E0000}"/>
    <cellStyle name="Separador de milhares 4 3 9 2 5" xfId="32491" xr:uid="{00000000-0005-0000-0000-0000EC7E0000}"/>
    <cellStyle name="Separador de milhares 4 3 9 2 5 2" xfId="32492" xr:uid="{00000000-0005-0000-0000-0000ED7E0000}"/>
    <cellStyle name="Separador de milhares 4 3 9 2 5 3" xfId="32493" xr:uid="{00000000-0005-0000-0000-0000EE7E0000}"/>
    <cellStyle name="Separador de milhares 4 3 9 2 6" xfId="32494" xr:uid="{00000000-0005-0000-0000-0000EF7E0000}"/>
    <cellStyle name="Separador de milhares 4 3 9 2 7" xfId="32495" xr:uid="{00000000-0005-0000-0000-0000F07E0000}"/>
    <cellStyle name="Separador de milhares 4 3 9 3" xfId="32496" xr:uid="{00000000-0005-0000-0000-0000F17E0000}"/>
    <cellStyle name="Separador de milhares 4 3 9 3 2" xfId="32497" xr:uid="{00000000-0005-0000-0000-0000F27E0000}"/>
    <cellStyle name="Separador de milhares 4 3 9 3 2 2" xfId="32498" xr:uid="{00000000-0005-0000-0000-0000F37E0000}"/>
    <cellStyle name="Separador de milhares 4 3 9 3 2 3" xfId="32499" xr:uid="{00000000-0005-0000-0000-0000F47E0000}"/>
    <cellStyle name="Separador de milhares 4 3 9 3 3" xfId="32500" xr:uid="{00000000-0005-0000-0000-0000F57E0000}"/>
    <cellStyle name="Separador de milhares 4 3 9 3 4" xfId="32501" xr:uid="{00000000-0005-0000-0000-0000F67E0000}"/>
    <cellStyle name="Separador de milhares 4 3 9 4" xfId="32502" xr:uid="{00000000-0005-0000-0000-0000F77E0000}"/>
    <cellStyle name="Separador de milhares 4 3 9 4 2" xfId="32503" xr:uid="{00000000-0005-0000-0000-0000F87E0000}"/>
    <cellStyle name="Separador de milhares 4 3 9 4 2 2" xfId="32504" xr:uid="{00000000-0005-0000-0000-0000F97E0000}"/>
    <cellStyle name="Separador de milhares 4 3 9 4 2 3" xfId="32505" xr:uid="{00000000-0005-0000-0000-0000FA7E0000}"/>
    <cellStyle name="Separador de milhares 4 3 9 4 3" xfId="32506" xr:uid="{00000000-0005-0000-0000-0000FB7E0000}"/>
    <cellStyle name="Separador de milhares 4 3 9 4 4" xfId="32507" xr:uid="{00000000-0005-0000-0000-0000FC7E0000}"/>
    <cellStyle name="Separador de milhares 4 3 9 5" xfId="32508" xr:uid="{00000000-0005-0000-0000-0000FD7E0000}"/>
    <cellStyle name="Separador de milhares 4 3 9 5 2" xfId="32509" xr:uid="{00000000-0005-0000-0000-0000FE7E0000}"/>
    <cellStyle name="Separador de milhares 4 3 9 5 2 2" xfId="32510" xr:uid="{00000000-0005-0000-0000-0000FF7E0000}"/>
    <cellStyle name="Separador de milhares 4 3 9 5 2 3" xfId="32511" xr:uid="{00000000-0005-0000-0000-0000007F0000}"/>
    <cellStyle name="Separador de milhares 4 3 9 5 3" xfId="32512" xr:uid="{00000000-0005-0000-0000-0000017F0000}"/>
    <cellStyle name="Separador de milhares 4 3 9 5 4" xfId="32513" xr:uid="{00000000-0005-0000-0000-0000027F0000}"/>
    <cellStyle name="Separador de milhares 4 3 9 6" xfId="32514" xr:uid="{00000000-0005-0000-0000-0000037F0000}"/>
    <cellStyle name="Separador de milhares 4 3 9 6 2" xfId="32515" xr:uid="{00000000-0005-0000-0000-0000047F0000}"/>
    <cellStyle name="Separador de milhares 4 3 9 6 3" xfId="32516" xr:uid="{00000000-0005-0000-0000-0000057F0000}"/>
    <cellStyle name="Separador de milhares 4 3 9 7" xfId="32517" xr:uid="{00000000-0005-0000-0000-0000067F0000}"/>
    <cellStyle name="Separador de milhares 4 3 9 8" xfId="32518" xr:uid="{00000000-0005-0000-0000-0000077F0000}"/>
    <cellStyle name="Separador de milhares 4 4" xfId="32519" xr:uid="{00000000-0005-0000-0000-0000087F0000}"/>
    <cellStyle name="Separador de milhares 4 4 2" xfId="32520" xr:uid="{00000000-0005-0000-0000-0000097F0000}"/>
    <cellStyle name="Separador de milhares 4 4 2 2" xfId="32521" xr:uid="{00000000-0005-0000-0000-00000A7F0000}"/>
    <cellStyle name="Separador de milhares 4 4 2 2 2" xfId="32522" xr:uid="{00000000-0005-0000-0000-00000B7F0000}"/>
    <cellStyle name="Separador de milhares 4 4 2 2 2 2" xfId="32523" xr:uid="{00000000-0005-0000-0000-00000C7F0000}"/>
    <cellStyle name="Separador de milhares 4 4 2 2 2 2 2" xfId="32524" xr:uid="{00000000-0005-0000-0000-00000D7F0000}"/>
    <cellStyle name="Separador de milhares 4 4 2 2 2 2 3" xfId="32525" xr:uid="{00000000-0005-0000-0000-00000E7F0000}"/>
    <cellStyle name="Separador de milhares 4 4 2 2 2 3" xfId="32526" xr:uid="{00000000-0005-0000-0000-00000F7F0000}"/>
    <cellStyle name="Separador de milhares 4 4 2 2 2 4" xfId="32527" xr:uid="{00000000-0005-0000-0000-0000107F0000}"/>
    <cellStyle name="Separador de milhares 4 4 2 2 3" xfId="32528" xr:uid="{00000000-0005-0000-0000-0000117F0000}"/>
    <cellStyle name="Separador de milhares 4 4 2 2 3 2" xfId="32529" xr:uid="{00000000-0005-0000-0000-0000127F0000}"/>
    <cellStyle name="Separador de milhares 4 4 2 2 3 2 2" xfId="32530" xr:uid="{00000000-0005-0000-0000-0000137F0000}"/>
    <cellStyle name="Separador de milhares 4 4 2 2 3 2 3" xfId="32531" xr:uid="{00000000-0005-0000-0000-0000147F0000}"/>
    <cellStyle name="Separador de milhares 4 4 2 2 3 3" xfId="32532" xr:uid="{00000000-0005-0000-0000-0000157F0000}"/>
    <cellStyle name="Separador de milhares 4 4 2 2 3 4" xfId="32533" xr:uid="{00000000-0005-0000-0000-0000167F0000}"/>
    <cellStyle name="Separador de milhares 4 4 2 2 4" xfId="32534" xr:uid="{00000000-0005-0000-0000-0000177F0000}"/>
    <cellStyle name="Separador de milhares 4 4 2 2 4 2" xfId="32535" xr:uid="{00000000-0005-0000-0000-0000187F0000}"/>
    <cellStyle name="Separador de milhares 4 4 2 2 4 2 2" xfId="32536" xr:uid="{00000000-0005-0000-0000-0000197F0000}"/>
    <cellStyle name="Separador de milhares 4 4 2 2 4 2 3" xfId="32537" xr:uid="{00000000-0005-0000-0000-00001A7F0000}"/>
    <cellStyle name="Separador de milhares 4 4 2 2 4 3" xfId="32538" xr:uid="{00000000-0005-0000-0000-00001B7F0000}"/>
    <cellStyle name="Separador de milhares 4 4 2 2 4 4" xfId="32539" xr:uid="{00000000-0005-0000-0000-00001C7F0000}"/>
    <cellStyle name="Separador de milhares 4 4 2 2 5" xfId="32540" xr:uid="{00000000-0005-0000-0000-00001D7F0000}"/>
    <cellStyle name="Separador de milhares 4 4 2 2 5 2" xfId="32541" xr:uid="{00000000-0005-0000-0000-00001E7F0000}"/>
    <cellStyle name="Separador de milhares 4 4 2 2 5 3" xfId="32542" xr:uid="{00000000-0005-0000-0000-00001F7F0000}"/>
    <cellStyle name="Separador de milhares 4 4 2 2 6" xfId="32543" xr:uid="{00000000-0005-0000-0000-0000207F0000}"/>
    <cellStyle name="Separador de milhares 4 4 2 2 7" xfId="32544" xr:uid="{00000000-0005-0000-0000-0000217F0000}"/>
    <cellStyle name="Separador de milhares 4 4 2 3" xfId="32545" xr:uid="{00000000-0005-0000-0000-0000227F0000}"/>
    <cellStyle name="Separador de milhares 4 4 2 3 2" xfId="32546" xr:uid="{00000000-0005-0000-0000-0000237F0000}"/>
    <cellStyle name="Separador de milhares 4 4 2 3 2 2" xfId="32547" xr:uid="{00000000-0005-0000-0000-0000247F0000}"/>
    <cellStyle name="Separador de milhares 4 4 2 3 2 2 2" xfId="32548" xr:uid="{00000000-0005-0000-0000-0000257F0000}"/>
    <cellStyle name="Separador de milhares 4 4 2 3 2 2 3" xfId="32549" xr:uid="{00000000-0005-0000-0000-0000267F0000}"/>
    <cellStyle name="Separador de milhares 4 4 2 3 2 3" xfId="32550" xr:uid="{00000000-0005-0000-0000-0000277F0000}"/>
    <cellStyle name="Separador de milhares 4 4 2 3 2 4" xfId="32551" xr:uid="{00000000-0005-0000-0000-0000287F0000}"/>
    <cellStyle name="Separador de milhares 4 4 2 3 3" xfId="32552" xr:uid="{00000000-0005-0000-0000-0000297F0000}"/>
    <cellStyle name="Separador de milhares 4 4 2 3 3 2" xfId="32553" xr:uid="{00000000-0005-0000-0000-00002A7F0000}"/>
    <cellStyle name="Separador de milhares 4 4 2 3 3 2 2" xfId="32554" xr:uid="{00000000-0005-0000-0000-00002B7F0000}"/>
    <cellStyle name="Separador de milhares 4 4 2 3 3 2 3" xfId="32555" xr:uid="{00000000-0005-0000-0000-00002C7F0000}"/>
    <cellStyle name="Separador de milhares 4 4 2 3 3 3" xfId="32556" xr:uid="{00000000-0005-0000-0000-00002D7F0000}"/>
    <cellStyle name="Separador de milhares 4 4 2 3 3 4" xfId="32557" xr:uid="{00000000-0005-0000-0000-00002E7F0000}"/>
    <cellStyle name="Separador de milhares 4 4 2 3 4" xfId="32558" xr:uid="{00000000-0005-0000-0000-00002F7F0000}"/>
    <cellStyle name="Separador de milhares 4 4 2 3 4 2" xfId="32559" xr:uid="{00000000-0005-0000-0000-0000307F0000}"/>
    <cellStyle name="Separador de milhares 4 4 2 3 4 2 2" xfId="32560" xr:uid="{00000000-0005-0000-0000-0000317F0000}"/>
    <cellStyle name="Separador de milhares 4 4 2 3 4 2 3" xfId="32561" xr:uid="{00000000-0005-0000-0000-0000327F0000}"/>
    <cellStyle name="Separador de milhares 4 4 2 3 4 3" xfId="32562" xr:uid="{00000000-0005-0000-0000-0000337F0000}"/>
    <cellStyle name="Separador de milhares 4 4 2 3 4 4" xfId="32563" xr:uid="{00000000-0005-0000-0000-0000347F0000}"/>
    <cellStyle name="Separador de milhares 4 4 2 3 5" xfId="32564" xr:uid="{00000000-0005-0000-0000-0000357F0000}"/>
    <cellStyle name="Separador de milhares 4 4 2 3 5 2" xfId="32565" xr:uid="{00000000-0005-0000-0000-0000367F0000}"/>
    <cellStyle name="Separador de milhares 4 4 2 3 5 3" xfId="32566" xr:uid="{00000000-0005-0000-0000-0000377F0000}"/>
    <cellStyle name="Separador de milhares 4 4 2 3 6" xfId="32567" xr:uid="{00000000-0005-0000-0000-0000387F0000}"/>
    <cellStyle name="Separador de milhares 4 4 2 3 7" xfId="32568" xr:uid="{00000000-0005-0000-0000-0000397F0000}"/>
    <cellStyle name="Separador de milhares 4 4 2 4" xfId="32569" xr:uid="{00000000-0005-0000-0000-00003A7F0000}"/>
    <cellStyle name="Separador de milhares 4 4 2 4 2" xfId="32570" xr:uid="{00000000-0005-0000-0000-00003B7F0000}"/>
    <cellStyle name="Separador de milhares 4 4 2 4 2 2" xfId="32571" xr:uid="{00000000-0005-0000-0000-00003C7F0000}"/>
    <cellStyle name="Separador de milhares 4 4 2 4 2 3" xfId="32572" xr:uid="{00000000-0005-0000-0000-00003D7F0000}"/>
    <cellStyle name="Separador de milhares 4 4 2 4 3" xfId="32573" xr:uid="{00000000-0005-0000-0000-00003E7F0000}"/>
    <cellStyle name="Separador de milhares 4 4 2 4 4" xfId="32574" xr:uid="{00000000-0005-0000-0000-00003F7F0000}"/>
    <cellStyle name="Separador de milhares 4 4 2 5" xfId="32575" xr:uid="{00000000-0005-0000-0000-0000407F0000}"/>
    <cellStyle name="Separador de milhares 4 4 2 5 2" xfId="32576" xr:uid="{00000000-0005-0000-0000-0000417F0000}"/>
    <cellStyle name="Separador de milhares 4 4 2 5 2 2" xfId="32577" xr:uid="{00000000-0005-0000-0000-0000427F0000}"/>
    <cellStyle name="Separador de milhares 4 4 2 5 2 3" xfId="32578" xr:uid="{00000000-0005-0000-0000-0000437F0000}"/>
    <cellStyle name="Separador de milhares 4 4 2 5 3" xfId="32579" xr:uid="{00000000-0005-0000-0000-0000447F0000}"/>
    <cellStyle name="Separador de milhares 4 4 2 5 4" xfId="32580" xr:uid="{00000000-0005-0000-0000-0000457F0000}"/>
    <cellStyle name="Separador de milhares 4 4 2 6" xfId="32581" xr:uid="{00000000-0005-0000-0000-0000467F0000}"/>
    <cellStyle name="Separador de milhares 4 4 2 6 2" xfId="32582" xr:uid="{00000000-0005-0000-0000-0000477F0000}"/>
    <cellStyle name="Separador de milhares 4 4 2 6 2 2" xfId="32583" xr:uid="{00000000-0005-0000-0000-0000487F0000}"/>
    <cellStyle name="Separador de milhares 4 4 2 6 2 3" xfId="32584" xr:uid="{00000000-0005-0000-0000-0000497F0000}"/>
    <cellStyle name="Separador de milhares 4 4 2 6 3" xfId="32585" xr:uid="{00000000-0005-0000-0000-00004A7F0000}"/>
    <cellStyle name="Separador de milhares 4 4 2 6 4" xfId="32586" xr:uid="{00000000-0005-0000-0000-00004B7F0000}"/>
    <cellStyle name="Separador de milhares 4 4 2 7" xfId="32587" xr:uid="{00000000-0005-0000-0000-00004C7F0000}"/>
    <cellStyle name="Separador de milhares 4 4 2 7 2" xfId="32588" xr:uid="{00000000-0005-0000-0000-00004D7F0000}"/>
    <cellStyle name="Separador de milhares 4 4 2 7 3" xfId="32589" xr:uid="{00000000-0005-0000-0000-00004E7F0000}"/>
    <cellStyle name="Separador de milhares 4 4 2 8" xfId="32590" xr:uid="{00000000-0005-0000-0000-00004F7F0000}"/>
    <cellStyle name="Separador de milhares 4 4 2 9" xfId="32591" xr:uid="{00000000-0005-0000-0000-0000507F0000}"/>
    <cellStyle name="Separador de milhares 4 4 3" xfId="32592" xr:uid="{00000000-0005-0000-0000-0000517F0000}"/>
    <cellStyle name="Separador de milhares 4 4 3 2" xfId="32593" xr:uid="{00000000-0005-0000-0000-0000527F0000}"/>
    <cellStyle name="Separador de milhares 4 4 3 3" xfId="32594" xr:uid="{00000000-0005-0000-0000-0000537F0000}"/>
    <cellStyle name="Separador de milhares 4 4 4" xfId="32595" xr:uid="{00000000-0005-0000-0000-0000547F0000}"/>
    <cellStyle name="Separador de milhares 4 4 4 2" xfId="32596" xr:uid="{00000000-0005-0000-0000-0000557F0000}"/>
    <cellStyle name="Separador de milhares 4 4 4 2 2" xfId="32597" xr:uid="{00000000-0005-0000-0000-0000567F0000}"/>
    <cellStyle name="Separador de milhares 4 4 4 2 2 2" xfId="32598" xr:uid="{00000000-0005-0000-0000-0000577F0000}"/>
    <cellStyle name="Separador de milhares 4 4 4 2 2 2 2" xfId="32599" xr:uid="{00000000-0005-0000-0000-0000587F0000}"/>
    <cellStyle name="Separador de milhares 4 4 4 2 2 2 3" xfId="32600" xr:uid="{00000000-0005-0000-0000-0000597F0000}"/>
    <cellStyle name="Separador de milhares 4 4 4 2 2 3" xfId="32601" xr:uid="{00000000-0005-0000-0000-00005A7F0000}"/>
    <cellStyle name="Separador de milhares 4 4 4 2 2 4" xfId="32602" xr:uid="{00000000-0005-0000-0000-00005B7F0000}"/>
    <cellStyle name="Separador de milhares 4 4 4 2 3" xfId="32603" xr:uid="{00000000-0005-0000-0000-00005C7F0000}"/>
    <cellStyle name="Separador de milhares 4 4 4 2 3 2" xfId="32604" xr:uid="{00000000-0005-0000-0000-00005D7F0000}"/>
    <cellStyle name="Separador de milhares 4 4 4 2 3 2 2" xfId="32605" xr:uid="{00000000-0005-0000-0000-00005E7F0000}"/>
    <cellStyle name="Separador de milhares 4 4 4 2 3 2 3" xfId="32606" xr:uid="{00000000-0005-0000-0000-00005F7F0000}"/>
    <cellStyle name="Separador de milhares 4 4 4 2 3 3" xfId="32607" xr:uid="{00000000-0005-0000-0000-0000607F0000}"/>
    <cellStyle name="Separador de milhares 4 4 4 2 3 4" xfId="32608" xr:uid="{00000000-0005-0000-0000-0000617F0000}"/>
    <cellStyle name="Separador de milhares 4 4 4 2 4" xfId="32609" xr:uid="{00000000-0005-0000-0000-0000627F0000}"/>
    <cellStyle name="Separador de milhares 4 4 4 2 4 2" xfId="32610" xr:uid="{00000000-0005-0000-0000-0000637F0000}"/>
    <cellStyle name="Separador de milhares 4 4 4 2 4 2 2" xfId="32611" xr:uid="{00000000-0005-0000-0000-0000647F0000}"/>
    <cellStyle name="Separador de milhares 4 4 4 2 4 2 3" xfId="32612" xr:uid="{00000000-0005-0000-0000-0000657F0000}"/>
    <cellStyle name="Separador de milhares 4 4 4 2 4 3" xfId="32613" xr:uid="{00000000-0005-0000-0000-0000667F0000}"/>
    <cellStyle name="Separador de milhares 4 4 4 2 4 4" xfId="32614" xr:uid="{00000000-0005-0000-0000-0000677F0000}"/>
    <cellStyle name="Separador de milhares 4 4 4 2 5" xfId="32615" xr:uid="{00000000-0005-0000-0000-0000687F0000}"/>
    <cellStyle name="Separador de milhares 4 4 4 2 5 2" xfId="32616" xr:uid="{00000000-0005-0000-0000-0000697F0000}"/>
    <cellStyle name="Separador de milhares 4 4 4 2 5 3" xfId="32617" xr:uid="{00000000-0005-0000-0000-00006A7F0000}"/>
    <cellStyle name="Separador de milhares 4 4 4 2 6" xfId="32618" xr:uid="{00000000-0005-0000-0000-00006B7F0000}"/>
    <cellStyle name="Separador de milhares 4 4 4 2 7" xfId="32619" xr:uid="{00000000-0005-0000-0000-00006C7F0000}"/>
    <cellStyle name="Separador de milhares 4 4 4 3" xfId="32620" xr:uid="{00000000-0005-0000-0000-00006D7F0000}"/>
    <cellStyle name="Separador de milhares 4 4 4 3 2" xfId="32621" xr:uid="{00000000-0005-0000-0000-00006E7F0000}"/>
    <cellStyle name="Separador de milhares 4 4 4 3 2 2" xfId="32622" xr:uid="{00000000-0005-0000-0000-00006F7F0000}"/>
    <cellStyle name="Separador de milhares 4 4 4 3 2 3" xfId="32623" xr:uid="{00000000-0005-0000-0000-0000707F0000}"/>
    <cellStyle name="Separador de milhares 4 4 4 3 3" xfId="32624" xr:uid="{00000000-0005-0000-0000-0000717F0000}"/>
    <cellStyle name="Separador de milhares 4 4 4 3 4" xfId="32625" xr:uid="{00000000-0005-0000-0000-0000727F0000}"/>
    <cellStyle name="Separador de milhares 4 4 4 4" xfId="32626" xr:uid="{00000000-0005-0000-0000-0000737F0000}"/>
    <cellStyle name="Separador de milhares 4 4 4 4 2" xfId="32627" xr:uid="{00000000-0005-0000-0000-0000747F0000}"/>
    <cellStyle name="Separador de milhares 4 4 4 4 2 2" xfId="32628" xr:uid="{00000000-0005-0000-0000-0000757F0000}"/>
    <cellStyle name="Separador de milhares 4 4 4 4 2 3" xfId="32629" xr:uid="{00000000-0005-0000-0000-0000767F0000}"/>
    <cellStyle name="Separador de milhares 4 4 4 4 3" xfId="32630" xr:uid="{00000000-0005-0000-0000-0000777F0000}"/>
    <cellStyle name="Separador de milhares 4 4 4 4 4" xfId="32631" xr:uid="{00000000-0005-0000-0000-0000787F0000}"/>
    <cellStyle name="Separador de milhares 4 4 4 5" xfId="32632" xr:uid="{00000000-0005-0000-0000-0000797F0000}"/>
    <cellStyle name="Separador de milhares 4 4 4 5 2" xfId="32633" xr:uid="{00000000-0005-0000-0000-00007A7F0000}"/>
    <cellStyle name="Separador de milhares 4 4 4 5 2 2" xfId="32634" xr:uid="{00000000-0005-0000-0000-00007B7F0000}"/>
    <cellStyle name="Separador de milhares 4 4 4 5 2 3" xfId="32635" xr:uid="{00000000-0005-0000-0000-00007C7F0000}"/>
    <cellStyle name="Separador de milhares 4 4 4 5 3" xfId="32636" xr:uid="{00000000-0005-0000-0000-00007D7F0000}"/>
    <cellStyle name="Separador de milhares 4 4 4 5 4" xfId="32637" xr:uid="{00000000-0005-0000-0000-00007E7F0000}"/>
    <cellStyle name="Separador de milhares 4 4 4 6" xfId="32638" xr:uid="{00000000-0005-0000-0000-00007F7F0000}"/>
    <cellStyle name="Separador de milhares 4 4 4 6 2" xfId="32639" xr:uid="{00000000-0005-0000-0000-0000807F0000}"/>
    <cellStyle name="Separador de milhares 4 4 4 6 3" xfId="32640" xr:uid="{00000000-0005-0000-0000-0000817F0000}"/>
    <cellStyle name="Separador de milhares 4 4 4 7" xfId="32641" xr:uid="{00000000-0005-0000-0000-0000827F0000}"/>
    <cellStyle name="Separador de milhares 4 4 4 8" xfId="32642" xr:uid="{00000000-0005-0000-0000-0000837F0000}"/>
    <cellStyle name="Separador de milhares 4 4 5" xfId="32643" xr:uid="{00000000-0005-0000-0000-0000847F0000}"/>
    <cellStyle name="Separador de milhares 4 4 6" xfId="32644" xr:uid="{00000000-0005-0000-0000-0000857F0000}"/>
    <cellStyle name="Separador de milhares 4 5" xfId="32645" xr:uid="{00000000-0005-0000-0000-0000867F0000}"/>
    <cellStyle name="Separador de milhares 4 5 10" xfId="32646" xr:uid="{00000000-0005-0000-0000-0000877F0000}"/>
    <cellStyle name="Separador de milhares 4 5 2" xfId="32647" xr:uid="{00000000-0005-0000-0000-0000887F0000}"/>
    <cellStyle name="Separador de milhares 4 5 2 2" xfId="32648" xr:uid="{00000000-0005-0000-0000-0000897F0000}"/>
    <cellStyle name="Separador de milhares 4 5 2 2 2" xfId="32649" xr:uid="{00000000-0005-0000-0000-00008A7F0000}"/>
    <cellStyle name="Separador de milhares 4 5 2 2 2 2" xfId="32650" xr:uid="{00000000-0005-0000-0000-00008B7F0000}"/>
    <cellStyle name="Separador de milhares 4 5 2 2 2 2 2" xfId="32651" xr:uid="{00000000-0005-0000-0000-00008C7F0000}"/>
    <cellStyle name="Separador de milhares 4 5 2 2 2 2 3" xfId="32652" xr:uid="{00000000-0005-0000-0000-00008D7F0000}"/>
    <cellStyle name="Separador de milhares 4 5 2 2 2 3" xfId="32653" xr:uid="{00000000-0005-0000-0000-00008E7F0000}"/>
    <cellStyle name="Separador de milhares 4 5 2 2 2 4" xfId="32654" xr:uid="{00000000-0005-0000-0000-00008F7F0000}"/>
    <cellStyle name="Separador de milhares 4 5 2 2 3" xfId="32655" xr:uid="{00000000-0005-0000-0000-0000907F0000}"/>
    <cellStyle name="Separador de milhares 4 5 2 2 3 2" xfId="32656" xr:uid="{00000000-0005-0000-0000-0000917F0000}"/>
    <cellStyle name="Separador de milhares 4 5 2 2 3 2 2" xfId="32657" xr:uid="{00000000-0005-0000-0000-0000927F0000}"/>
    <cellStyle name="Separador de milhares 4 5 2 2 3 2 3" xfId="32658" xr:uid="{00000000-0005-0000-0000-0000937F0000}"/>
    <cellStyle name="Separador de milhares 4 5 2 2 3 3" xfId="32659" xr:uid="{00000000-0005-0000-0000-0000947F0000}"/>
    <cellStyle name="Separador de milhares 4 5 2 2 3 4" xfId="32660" xr:uid="{00000000-0005-0000-0000-0000957F0000}"/>
    <cellStyle name="Separador de milhares 4 5 2 2 4" xfId="32661" xr:uid="{00000000-0005-0000-0000-0000967F0000}"/>
    <cellStyle name="Separador de milhares 4 5 2 2 4 2" xfId="32662" xr:uid="{00000000-0005-0000-0000-0000977F0000}"/>
    <cellStyle name="Separador de milhares 4 5 2 2 4 2 2" xfId="32663" xr:uid="{00000000-0005-0000-0000-0000987F0000}"/>
    <cellStyle name="Separador de milhares 4 5 2 2 4 2 3" xfId="32664" xr:uid="{00000000-0005-0000-0000-0000997F0000}"/>
    <cellStyle name="Separador de milhares 4 5 2 2 4 3" xfId="32665" xr:uid="{00000000-0005-0000-0000-00009A7F0000}"/>
    <cellStyle name="Separador de milhares 4 5 2 2 4 4" xfId="32666" xr:uid="{00000000-0005-0000-0000-00009B7F0000}"/>
    <cellStyle name="Separador de milhares 4 5 2 2 5" xfId="32667" xr:uid="{00000000-0005-0000-0000-00009C7F0000}"/>
    <cellStyle name="Separador de milhares 4 5 2 2 5 2" xfId="32668" xr:uid="{00000000-0005-0000-0000-00009D7F0000}"/>
    <cellStyle name="Separador de milhares 4 5 2 2 5 3" xfId="32669" xr:uid="{00000000-0005-0000-0000-00009E7F0000}"/>
    <cellStyle name="Separador de milhares 4 5 2 2 6" xfId="32670" xr:uid="{00000000-0005-0000-0000-00009F7F0000}"/>
    <cellStyle name="Separador de milhares 4 5 2 2 7" xfId="32671" xr:uid="{00000000-0005-0000-0000-0000A07F0000}"/>
    <cellStyle name="Separador de milhares 4 5 2 3" xfId="32672" xr:uid="{00000000-0005-0000-0000-0000A17F0000}"/>
    <cellStyle name="Separador de milhares 4 5 2 3 2" xfId="32673" xr:uid="{00000000-0005-0000-0000-0000A27F0000}"/>
    <cellStyle name="Separador de milhares 4 5 2 3 2 2" xfId="32674" xr:uid="{00000000-0005-0000-0000-0000A37F0000}"/>
    <cellStyle name="Separador de milhares 4 5 2 3 2 3" xfId="32675" xr:uid="{00000000-0005-0000-0000-0000A47F0000}"/>
    <cellStyle name="Separador de milhares 4 5 2 3 3" xfId="32676" xr:uid="{00000000-0005-0000-0000-0000A57F0000}"/>
    <cellStyle name="Separador de milhares 4 5 2 3 4" xfId="32677" xr:uid="{00000000-0005-0000-0000-0000A67F0000}"/>
    <cellStyle name="Separador de milhares 4 5 2 4" xfId="32678" xr:uid="{00000000-0005-0000-0000-0000A77F0000}"/>
    <cellStyle name="Separador de milhares 4 5 2 4 2" xfId="32679" xr:uid="{00000000-0005-0000-0000-0000A87F0000}"/>
    <cellStyle name="Separador de milhares 4 5 2 4 2 2" xfId="32680" xr:uid="{00000000-0005-0000-0000-0000A97F0000}"/>
    <cellStyle name="Separador de milhares 4 5 2 4 2 3" xfId="32681" xr:uid="{00000000-0005-0000-0000-0000AA7F0000}"/>
    <cellStyle name="Separador de milhares 4 5 2 4 3" xfId="32682" xr:uid="{00000000-0005-0000-0000-0000AB7F0000}"/>
    <cellStyle name="Separador de milhares 4 5 2 4 4" xfId="32683" xr:uid="{00000000-0005-0000-0000-0000AC7F0000}"/>
    <cellStyle name="Separador de milhares 4 5 2 5" xfId="32684" xr:uid="{00000000-0005-0000-0000-0000AD7F0000}"/>
    <cellStyle name="Separador de milhares 4 5 2 5 2" xfId="32685" xr:uid="{00000000-0005-0000-0000-0000AE7F0000}"/>
    <cellStyle name="Separador de milhares 4 5 2 5 2 2" xfId="32686" xr:uid="{00000000-0005-0000-0000-0000AF7F0000}"/>
    <cellStyle name="Separador de milhares 4 5 2 5 2 3" xfId="32687" xr:uid="{00000000-0005-0000-0000-0000B07F0000}"/>
    <cellStyle name="Separador de milhares 4 5 2 5 3" xfId="32688" xr:uid="{00000000-0005-0000-0000-0000B17F0000}"/>
    <cellStyle name="Separador de milhares 4 5 2 5 4" xfId="32689" xr:uid="{00000000-0005-0000-0000-0000B27F0000}"/>
    <cellStyle name="Separador de milhares 4 5 2 6" xfId="32690" xr:uid="{00000000-0005-0000-0000-0000B37F0000}"/>
    <cellStyle name="Separador de milhares 4 5 2 6 2" xfId="32691" xr:uid="{00000000-0005-0000-0000-0000B47F0000}"/>
    <cellStyle name="Separador de milhares 4 5 2 6 3" xfId="32692" xr:uid="{00000000-0005-0000-0000-0000B57F0000}"/>
    <cellStyle name="Separador de milhares 4 5 2 7" xfId="32693" xr:uid="{00000000-0005-0000-0000-0000B67F0000}"/>
    <cellStyle name="Separador de milhares 4 5 2 8" xfId="32694" xr:uid="{00000000-0005-0000-0000-0000B77F0000}"/>
    <cellStyle name="Separador de milhares 4 5 3" xfId="32695" xr:uid="{00000000-0005-0000-0000-0000B87F0000}"/>
    <cellStyle name="Separador de milhares 4 5 3 2" xfId="32696" xr:uid="{00000000-0005-0000-0000-0000B97F0000}"/>
    <cellStyle name="Separador de milhares 4 5 3 2 2" xfId="32697" xr:uid="{00000000-0005-0000-0000-0000BA7F0000}"/>
    <cellStyle name="Separador de milhares 4 5 3 2 2 2" xfId="32698" xr:uid="{00000000-0005-0000-0000-0000BB7F0000}"/>
    <cellStyle name="Separador de milhares 4 5 3 2 2 3" xfId="32699" xr:uid="{00000000-0005-0000-0000-0000BC7F0000}"/>
    <cellStyle name="Separador de milhares 4 5 3 2 3" xfId="32700" xr:uid="{00000000-0005-0000-0000-0000BD7F0000}"/>
    <cellStyle name="Separador de milhares 4 5 3 2 4" xfId="32701" xr:uid="{00000000-0005-0000-0000-0000BE7F0000}"/>
    <cellStyle name="Separador de milhares 4 5 3 3" xfId="32702" xr:uid="{00000000-0005-0000-0000-0000BF7F0000}"/>
    <cellStyle name="Separador de milhares 4 5 3 3 2" xfId="32703" xr:uid="{00000000-0005-0000-0000-0000C07F0000}"/>
    <cellStyle name="Separador de milhares 4 5 3 3 2 2" xfId="32704" xr:uid="{00000000-0005-0000-0000-0000C17F0000}"/>
    <cellStyle name="Separador de milhares 4 5 3 3 2 3" xfId="32705" xr:uid="{00000000-0005-0000-0000-0000C27F0000}"/>
    <cellStyle name="Separador de milhares 4 5 3 3 3" xfId="32706" xr:uid="{00000000-0005-0000-0000-0000C37F0000}"/>
    <cellStyle name="Separador de milhares 4 5 3 3 4" xfId="32707" xr:uid="{00000000-0005-0000-0000-0000C47F0000}"/>
    <cellStyle name="Separador de milhares 4 5 3 4" xfId="32708" xr:uid="{00000000-0005-0000-0000-0000C57F0000}"/>
    <cellStyle name="Separador de milhares 4 5 3 4 2" xfId="32709" xr:uid="{00000000-0005-0000-0000-0000C67F0000}"/>
    <cellStyle name="Separador de milhares 4 5 3 4 2 2" xfId="32710" xr:uid="{00000000-0005-0000-0000-0000C77F0000}"/>
    <cellStyle name="Separador de milhares 4 5 3 4 2 3" xfId="32711" xr:uid="{00000000-0005-0000-0000-0000C87F0000}"/>
    <cellStyle name="Separador de milhares 4 5 3 4 3" xfId="32712" xr:uid="{00000000-0005-0000-0000-0000C97F0000}"/>
    <cellStyle name="Separador de milhares 4 5 3 4 4" xfId="32713" xr:uid="{00000000-0005-0000-0000-0000CA7F0000}"/>
    <cellStyle name="Separador de milhares 4 5 3 5" xfId="32714" xr:uid="{00000000-0005-0000-0000-0000CB7F0000}"/>
    <cellStyle name="Separador de milhares 4 5 3 5 2" xfId="32715" xr:uid="{00000000-0005-0000-0000-0000CC7F0000}"/>
    <cellStyle name="Separador de milhares 4 5 3 5 3" xfId="32716" xr:uid="{00000000-0005-0000-0000-0000CD7F0000}"/>
    <cellStyle name="Separador de milhares 4 5 3 6" xfId="32717" xr:uid="{00000000-0005-0000-0000-0000CE7F0000}"/>
    <cellStyle name="Separador de milhares 4 5 3 7" xfId="32718" xr:uid="{00000000-0005-0000-0000-0000CF7F0000}"/>
    <cellStyle name="Separador de milhares 4 5 4" xfId="32719" xr:uid="{00000000-0005-0000-0000-0000D07F0000}"/>
    <cellStyle name="Separador de milhares 4 5 5" xfId="32720" xr:uid="{00000000-0005-0000-0000-0000D17F0000}"/>
    <cellStyle name="Separador de milhares 4 5 5 2" xfId="32721" xr:uid="{00000000-0005-0000-0000-0000D27F0000}"/>
    <cellStyle name="Separador de milhares 4 5 5 2 2" xfId="32722" xr:uid="{00000000-0005-0000-0000-0000D37F0000}"/>
    <cellStyle name="Separador de milhares 4 5 5 2 3" xfId="32723" xr:uid="{00000000-0005-0000-0000-0000D47F0000}"/>
    <cellStyle name="Separador de milhares 4 5 5 3" xfId="32724" xr:uid="{00000000-0005-0000-0000-0000D57F0000}"/>
    <cellStyle name="Separador de milhares 4 5 5 4" xfId="32725" xr:uid="{00000000-0005-0000-0000-0000D67F0000}"/>
    <cellStyle name="Separador de milhares 4 5 6" xfId="32726" xr:uid="{00000000-0005-0000-0000-0000D77F0000}"/>
    <cellStyle name="Separador de milhares 4 5 6 2" xfId="32727" xr:uid="{00000000-0005-0000-0000-0000D87F0000}"/>
    <cellStyle name="Separador de milhares 4 5 6 2 2" xfId="32728" xr:uid="{00000000-0005-0000-0000-0000D97F0000}"/>
    <cellStyle name="Separador de milhares 4 5 6 2 3" xfId="32729" xr:uid="{00000000-0005-0000-0000-0000DA7F0000}"/>
    <cellStyle name="Separador de milhares 4 5 6 3" xfId="32730" xr:uid="{00000000-0005-0000-0000-0000DB7F0000}"/>
    <cellStyle name="Separador de milhares 4 5 6 4" xfId="32731" xr:uid="{00000000-0005-0000-0000-0000DC7F0000}"/>
    <cellStyle name="Separador de milhares 4 5 7" xfId="32732" xr:uid="{00000000-0005-0000-0000-0000DD7F0000}"/>
    <cellStyle name="Separador de milhares 4 5 7 2" xfId="32733" xr:uid="{00000000-0005-0000-0000-0000DE7F0000}"/>
    <cellStyle name="Separador de milhares 4 5 7 2 2" xfId="32734" xr:uid="{00000000-0005-0000-0000-0000DF7F0000}"/>
    <cellStyle name="Separador de milhares 4 5 7 2 3" xfId="32735" xr:uid="{00000000-0005-0000-0000-0000E07F0000}"/>
    <cellStyle name="Separador de milhares 4 5 7 3" xfId="32736" xr:uid="{00000000-0005-0000-0000-0000E17F0000}"/>
    <cellStyle name="Separador de milhares 4 5 7 4" xfId="32737" xr:uid="{00000000-0005-0000-0000-0000E27F0000}"/>
    <cellStyle name="Separador de milhares 4 5 8" xfId="32738" xr:uid="{00000000-0005-0000-0000-0000E37F0000}"/>
    <cellStyle name="Separador de milhares 4 5 8 2" xfId="32739" xr:uid="{00000000-0005-0000-0000-0000E47F0000}"/>
    <cellStyle name="Separador de milhares 4 5 8 3" xfId="32740" xr:uid="{00000000-0005-0000-0000-0000E57F0000}"/>
    <cellStyle name="Separador de milhares 4 5 9" xfId="32741" xr:uid="{00000000-0005-0000-0000-0000E67F0000}"/>
    <cellStyle name="Separador de milhares 4 6" xfId="32742" xr:uid="{00000000-0005-0000-0000-0000E77F0000}"/>
    <cellStyle name="Separador de milhares 4 6 2" xfId="32743" xr:uid="{00000000-0005-0000-0000-0000E87F0000}"/>
    <cellStyle name="Separador de milhares 4 6 3" xfId="32744" xr:uid="{00000000-0005-0000-0000-0000E97F0000}"/>
    <cellStyle name="Separador de milhares 4 6 4" xfId="32745" xr:uid="{00000000-0005-0000-0000-0000EA7F0000}"/>
    <cellStyle name="Separador de milhares 4 7" xfId="32746" xr:uid="{00000000-0005-0000-0000-0000EB7F0000}"/>
    <cellStyle name="Separador de milhares 4 8" xfId="32747" xr:uid="{00000000-0005-0000-0000-0000EC7F0000}"/>
    <cellStyle name="Separador de milhares 4 8 2" xfId="32748" xr:uid="{00000000-0005-0000-0000-0000ED7F0000}"/>
    <cellStyle name="Separador de milhares 4 8 2 2" xfId="32749" xr:uid="{00000000-0005-0000-0000-0000EE7F0000}"/>
    <cellStyle name="Separador de milhares 4 8 2 2 2" xfId="32750" xr:uid="{00000000-0005-0000-0000-0000EF7F0000}"/>
    <cellStyle name="Separador de milhares 4 8 2 2 2 2" xfId="32751" xr:uid="{00000000-0005-0000-0000-0000F07F0000}"/>
    <cellStyle name="Separador de milhares 4 8 2 2 2 3" xfId="32752" xr:uid="{00000000-0005-0000-0000-0000F17F0000}"/>
    <cellStyle name="Separador de milhares 4 8 2 2 3" xfId="32753" xr:uid="{00000000-0005-0000-0000-0000F27F0000}"/>
    <cellStyle name="Separador de milhares 4 8 2 2 4" xfId="32754" xr:uid="{00000000-0005-0000-0000-0000F37F0000}"/>
    <cellStyle name="Separador de milhares 4 8 2 3" xfId="32755" xr:uid="{00000000-0005-0000-0000-0000F47F0000}"/>
    <cellStyle name="Separador de milhares 4 8 2 3 2" xfId="32756" xr:uid="{00000000-0005-0000-0000-0000F57F0000}"/>
    <cellStyle name="Separador de milhares 4 8 2 3 2 2" xfId="32757" xr:uid="{00000000-0005-0000-0000-0000F67F0000}"/>
    <cellStyle name="Separador de milhares 4 8 2 3 2 3" xfId="32758" xr:uid="{00000000-0005-0000-0000-0000F77F0000}"/>
    <cellStyle name="Separador de milhares 4 8 2 3 3" xfId="32759" xr:uid="{00000000-0005-0000-0000-0000F87F0000}"/>
    <cellStyle name="Separador de milhares 4 8 2 3 4" xfId="32760" xr:uid="{00000000-0005-0000-0000-0000F97F0000}"/>
    <cellStyle name="Separador de milhares 4 8 2 4" xfId="32761" xr:uid="{00000000-0005-0000-0000-0000FA7F0000}"/>
    <cellStyle name="Separador de milhares 4 8 2 4 2" xfId="32762" xr:uid="{00000000-0005-0000-0000-0000FB7F0000}"/>
    <cellStyle name="Separador de milhares 4 8 2 4 2 2" xfId="32763" xr:uid="{00000000-0005-0000-0000-0000FC7F0000}"/>
    <cellStyle name="Separador de milhares 4 8 2 4 2 3" xfId="32764" xr:uid="{00000000-0005-0000-0000-0000FD7F0000}"/>
    <cellStyle name="Separador de milhares 4 8 2 4 3" xfId="32765" xr:uid="{00000000-0005-0000-0000-0000FE7F0000}"/>
    <cellStyle name="Separador de milhares 4 8 2 4 4" xfId="32766" xr:uid="{00000000-0005-0000-0000-0000FF7F0000}"/>
    <cellStyle name="Separador de milhares 4 8 2 5" xfId="32767" xr:uid="{00000000-0005-0000-0000-000000800000}"/>
    <cellStyle name="Separador de milhares 4 8 2 5 2" xfId="32768" xr:uid="{00000000-0005-0000-0000-000001800000}"/>
    <cellStyle name="Separador de milhares 4 8 2 5 3" xfId="32769" xr:uid="{00000000-0005-0000-0000-000002800000}"/>
    <cellStyle name="Separador de milhares 4 8 2 6" xfId="32770" xr:uid="{00000000-0005-0000-0000-000003800000}"/>
    <cellStyle name="Separador de milhares 4 8 2 7" xfId="32771" xr:uid="{00000000-0005-0000-0000-000004800000}"/>
    <cellStyle name="Separador de milhares 4 8 3" xfId="32772" xr:uid="{00000000-0005-0000-0000-000005800000}"/>
    <cellStyle name="Separador de milhares 4 8 3 2" xfId="32773" xr:uid="{00000000-0005-0000-0000-000006800000}"/>
    <cellStyle name="Separador de milhares 4 8 3 2 2" xfId="32774" xr:uid="{00000000-0005-0000-0000-000007800000}"/>
    <cellStyle name="Separador de milhares 4 8 3 2 3" xfId="32775" xr:uid="{00000000-0005-0000-0000-000008800000}"/>
    <cellStyle name="Separador de milhares 4 8 3 3" xfId="32776" xr:uid="{00000000-0005-0000-0000-000009800000}"/>
    <cellStyle name="Separador de milhares 4 8 3 4" xfId="32777" xr:uid="{00000000-0005-0000-0000-00000A800000}"/>
    <cellStyle name="Separador de milhares 4 8 4" xfId="32778" xr:uid="{00000000-0005-0000-0000-00000B800000}"/>
    <cellStyle name="Separador de milhares 4 8 4 2" xfId="32779" xr:uid="{00000000-0005-0000-0000-00000C800000}"/>
    <cellStyle name="Separador de milhares 4 8 4 2 2" xfId="32780" xr:uid="{00000000-0005-0000-0000-00000D800000}"/>
    <cellStyle name="Separador de milhares 4 8 4 2 3" xfId="32781" xr:uid="{00000000-0005-0000-0000-00000E800000}"/>
    <cellStyle name="Separador de milhares 4 8 4 3" xfId="32782" xr:uid="{00000000-0005-0000-0000-00000F800000}"/>
    <cellStyle name="Separador de milhares 4 8 4 4" xfId="32783" xr:uid="{00000000-0005-0000-0000-000010800000}"/>
    <cellStyle name="Separador de milhares 4 8 5" xfId="32784" xr:uid="{00000000-0005-0000-0000-000011800000}"/>
    <cellStyle name="Separador de milhares 4 8 5 2" xfId="32785" xr:uid="{00000000-0005-0000-0000-000012800000}"/>
    <cellStyle name="Separador de milhares 4 8 5 2 2" xfId="32786" xr:uid="{00000000-0005-0000-0000-000013800000}"/>
    <cellStyle name="Separador de milhares 4 8 5 2 3" xfId="32787" xr:uid="{00000000-0005-0000-0000-000014800000}"/>
    <cellStyle name="Separador de milhares 4 8 5 3" xfId="32788" xr:uid="{00000000-0005-0000-0000-000015800000}"/>
    <cellStyle name="Separador de milhares 4 8 5 4" xfId="32789" xr:uid="{00000000-0005-0000-0000-000016800000}"/>
    <cellStyle name="Separador de milhares 4 8 6" xfId="32790" xr:uid="{00000000-0005-0000-0000-000017800000}"/>
    <cellStyle name="Separador de milhares 4 8 6 2" xfId="32791" xr:uid="{00000000-0005-0000-0000-000018800000}"/>
    <cellStyle name="Separador de milhares 4 8 6 3" xfId="32792" xr:uid="{00000000-0005-0000-0000-000019800000}"/>
    <cellStyle name="Separador de milhares 4 8 7" xfId="32793" xr:uid="{00000000-0005-0000-0000-00001A800000}"/>
    <cellStyle name="Separador de milhares 4 8 8" xfId="32794" xr:uid="{00000000-0005-0000-0000-00001B800000}"/>
    <cellStyle name="Separador de milhares 4 9" xfId="32795" xr:uid="{00000000-0005-0000-0000-00001C800000}"/>
    <cellStyle name="Separador de milhares 4 9 2" xfId="32796" xr:uid="{00000000-0005-0000-0000-00001D800000}"/>
    <cellStyle name="Separador de milhares 4 9 2 2" xfId="32797" xr:uid="{00000000-0005-0000-0000-00001E800000}"/>
    <cellStyle name="Separador de milhares 4 9 2 2 2" xfId="32798" xr:uid="{00000000-0005-0000-0000-00001F800000}"/>
    <cellStyle name="Separador de milhares 4 9 2 2 2 2" xfId="32799" xr:uid="{00000000-0005-0000-0000-000020800000}"/>
    <cellStyle name="Separador de milhares 4 9 2 2 2 3" xfId="32800" xr:uid="{00000000-0005-0000-0000-000021800000}"/>
    <cellStyle name="Separador de milhares 4 9 2 2 3" xfId="32801" xr:uid="{00000000-0005-0000-0000-000022800000}"/>
    <cellStyle name="Separador de milhares 4 9 2 2 4" xfId="32802" xr:uid="{00000000-0005-0000-0000-000023800000}"/>
    <cellStyle name="Separador de milhares 4 9 2 3" xfId="32803" xr:uid="{00000000-0005-0000-0000-000024800000}"/>
    <cellStyle name="Separador de milhares 4 9 2 3 2" xfId="32804" xr:uid="{00000000-0005-0000-0000-000025800000}"/>
    <cellStyle name="Separador de milhares 4 9 2 3 2 2" xfId="32805" xr:uid="{00000000-0005-0000-0000-000026800000}"/>
    <cellStyle name="Separador de milhares 4 9 2 3 2 3" xfId="32806" xr:uid="{00000000-0005-0000-0000-000027800000}"/>
    <cellStyle name="Separador de milhares 4 9 2 3 3" xfId="32807" xr:uid="{00000000-0005-0000-0000-000028800000}"/>
    <cellStyle name="Separador de milhares 4 9 2 3 4" xfId="32808" xr:uid="{00000000-0005-0000-0000-000029800000}"/>
    <cellStyle name="Separador de milhares 4 9 2 4" xfId="32809" xr:uid="{00000000-0005-0000-0000-00002A800000}"/>
    <cellStyle name="Separador de milhares 4 9 2 4 2" xfId="32810" xr:uid="{00000000-0005-0000-0000-00002B800000}"/>
    <cellStyle name="Separador de milhares 4 9 2 4 2 2" xfId="32811" xr:uid="{00000000-0005-0000-0000-00002C800000}"/>
    <cellStyle name="Separador de milhares 4 9 2 4 2 3" xfId="32812" xr:uid="{00000000-0005-0000-0000-00002D800000}"/>
    <cellStyle name="Separador de milhares 4 9 2 4 3" xfId="32813" xr:uid="{00000000-0005-0000-0000-00002E800000}"/>
    <cellStyle name="Separador de milhares 4 9 2 4 4" xfId="32814" xr:uid="{00000000-0005-0000-0000-00002F800000}"/>
    <cellStyle name="Separador de milhares 4 9 2 5" xfId="32815" xr:uid="{00000000-0005-0000-0000-000030800000}"/>
    <cellStyle name="Separador de milhares 4 9 2 5 2" xfId="32816" xr:uid="{00000000-0005-0000-0000-000031800000}"/>
    <cellStyle name="Separador de milhares 4 9 2 5 3" xfId="32817" xr:uid="{00000000-0005-0000-0000-000032800000}"/>
    <cellStyle name="Separador de milhares 4 9 2 6" xfId="32818" xr:uid="{00000000-0005-0000-0000-000033800000}"/>
    <cellStyle name="Separador de milhares 4 9 2 7" xfId="32819" xr:uid="{00000000-0005-0000-0000-000034800000}"/>
    <cellStyle name="Separador de milhares 4 9 3" xfId="32820" xr:uid="{00000000-0005-0000-0000-000035800000}"/>
    <cellStyle name="Separador de milhares 4 9 3 2" xfId="32821" xr:uid="{00000000-0005-0000-0000-000036800000}"/>
    <cellStyle name="Separador de milhares 4 9 3 2 2" xfId="32822" xr:uid="{00000000-0005-0000-0000-000037800000}"/>
    <cellStyle name="Separador de milhares 4 9 3 2 3" xfId="32823" xr:uid="{00000000-0005-0000-0000-000038800000}"/>
    <cellStyle name="Separador de milhares 4 9 3 3" xfId="32824" xr:uid="{00000000-0005-0000-0000-000039800000}"/>
    <cellStyle name="Separador de milhares 4 9 3 4" xfId="32825" xr:uid="{00000000-0005-0000-0000-00003A800000}"/>
    <cellStyle name="Separador de milhares 4 9 4" xfId="32826" xr:uid="{00000000-0005-0000-0000-00003B800000}"/>
    <cellStyle name="Separador de milhares 4 9 4 2" xfId="32827" xr:uid="{00000000-0005-0000-0000-00003C800000}"/>
    <cellStyle name="Separador de milhares 4 9 4 2 2" xfId="32828" xr:uid="{00000000-0005-0000-0000-00003D800000}"/>
    <cellStyle name="Separador de milhares 4 9 4 2 3" xfId="32829" xr:uid="{00000000-0005-0000-0000-00003E800000}"/>
    <cellStyle name="Separador de milhares 4 9 4 3" xfId="32830" xr:uid="{00000000-0005-0000-0000-00003F800000}"/>
    <cellStyle name="Separador de milhares 4 9 4 4" xfId="32831" xr:uid="{00000000-0005-0000-0000-000040800000}"/>
    <cellStyle name="Separador de milhares 4 9 5" xfId="32832" xr:uid="{00000000-0005-0000-0000-000041800000}"/>
    <cellStyle name="Separador de milhares 4 9 5 2" xfId="32833" xr:uid="{00000000-0005-0000-0000-000042800000}"/>
    <cellStyle name="Separador de milhares 4 9 5 2 2" xfId="32834" xr:uid="{00000000-0005-0000-0000-000043800000}"/>
    <cellStyle name="Separador de milhares 4 9 5 2 3" xfId="32835" xr:uid="{00000000-0005-0000-0000-000044800000}"/>
    <cellStyle name="Separador de milhares 4 9 5 3" xfId="32836" xr:uid="{00000000-0005-0000-0000-000045800000}"/>
    <cellStyle name="Separador de milhares 4 9 5 4" xfId="32837" xr:uid="{00000000-0005-0000-0000-000046800000}"/>
    <cellStyle name="Separador de milhares 4 9 6" xfId="32838" xr:uid="{00000000-0005-0000-0000-000047800000}"/>
    <cellStyle name="Separador de milhares 4 9 6 2" xfId="32839" xr:uid="{00000000-0005-0000-0000-000048800000}"/>
    <cellStyle name="Separador de milhares 4 9 6 3" xfId="32840" xr:uid="{00000000-0005-0000-0000-000049800000}"/>
    <cellStyle name="Separador de milhares 4 9 7" xfId="32841" xr:uid="{00000000-0005-0000-0000-00004A800000}"/>
    <cellStyle name="Separador de milhares 4 9 8" xfId="32842" xr:uid="{00000000-0005-0000-0000-00004B800000}"/>
    <cellStyle name="Separador de milhares 4_Memória de Cálculo - BM 21 ANICUNS MARGEM ESQUERDA" xfId="32843" xr:uid="{00000000-0005-0000-0000-00004C800000}"/>
    <cellStyle name="Separador de milhares 5" xfId="32844" xr:uid="{00000000-0005-0000-0000-00004D800000}"/>
    <cellStyle name="Separador de milhares 5 2" xfId="32845" xr:uid="{00000000-0005-0000-0000-00004E800000}"/>
    <cellStyle name="Separador de milhares 5 3" xfId="32846" xr:uid="{00000000-0005-0000-0000-00004F800000}"/>
    <cellStyle name="Separador de milhares 5 3 2" xfId="32847" xr:uid="{00000000-0005-0000-0000-000050800000}"/>
    <cellStyle name="Separador de milhares 5 3 2 2" xfId="32848" xr:uid="{00000000-0005-0000-0000-000051800000}"/>
    <cellStyle name="Separador de milhares 5 3 3" xfId="32849" xr:uid="{00000000-0005-0000-0000-000052800000}"/>
    <cellStyle name="Separador de milhares 5 3 4" xfId="32850" xr:uid="{00000000-0005-0000-0000-000053800000}"/>
    <cellStyle name="Separador de milhares 5 4" xfId="32851" xr:uid="{00000000-0005-0000-0000-000054800000}"/>
    <cellStyle name="Separador de milhares 5 4 2" xfId="32852" xr:uid="{00000000-0005-0000-0000-000055800000}"/>
    <cellStyle name="Separador de milhares 5 4 3" xfId="32853" xr:uid="{00000000-0005-0000-0000-000056800000}"/>
    <cellStyle name="Separador de milhares 5 4 4" xfId="32854" xr:uid="{00000000-0005-0000-0000-000057800000}"/>
    <cellStyle name="Separador de milhares 5 5" xfId="32855" xr:uid="{00000000-0005-0000-0000-000058800000}"/>
    <cellStyle name="Separador de milhares 5 5 2" xfId="32856" xr:uid="{00000000-0005-0000-0000-000059800000}"/>
    <cellStyle name="Separador de milhares 5 6" xfId="32857" xr:uid="{00000000-0005-0000-0000-00005A800000}"/>
    <cellStyle name="Separador de milhares 5 7" xfId="32858" xr:uid="{00000000-0005-0000-0000-00005B800000}"/>
    <cellStyle name="Separador de milhares 5 8" xfId="32859" xr:uid="{00000000-0005-0000-0000-00005C800000}"/>
    <cellStyle name="Separador de milhares 6" xfId="32860" xr:uid="{00000000-0005-0000-0000-00005D800000}"/>
    <cellStyle name="Separador de milhares 6 2" xfId="32861" xr:uid="{00000000-0005-0000-0000-00005E800000}"/>
    <cellStyle name="Separador de milhares 6 2 2" xfId="32862" xr:uid="{00000000-0005-0000-0000-00005F800000}"/>
    <cellStyle name="Separador de milhares 6 2 2 2" xfId="32863" xr:uid="{00000000-0005-0000-0000-000060800000}"/>
    <cellStyle name="Separador de milhares 6 2 3" xfId="32864" xr:uid="{00000000-0005-0000-0000-000061800000}"/>
    <cellStyle name="Separador de milhares 6 3" xfId="32865" xr:uid="{00000000-0005-0000-0000-000062800000}"/>
    <cellStyle name="Separador de milhares 7" xfId="32866" xr:uid="{00000000-0005-0000-0000-000063800000}"/>
    <cellStyle name="Separador de milhares 7 2" xfId="32867" xr:uid="{00000000-0005-0000-0000-000064800000}"/>
    <cellStyle name="Separador de milhares 7 3" xfId="32868" xr:uid="{00000000-0005-0000-0000-000065800000}"/>
    <cellStyle name="Separador de milhares 8" xfId="32869" xr:uid="{00000000-0005-0000-0000-000066800000}"/>
    <cellStyle name="Separador de milhares 8 2" xfId="32870" xr:uid="{00000000-0005-0000-0000-000067800000}"/>
    <cellStyle name="Separador de milhares 8 3" xfId="32871" xr:uid="{00000000-0005-0000-0000-000068800000}"/>
    <cellStyle name="Separador de milhares 9" xfId="32872" xr:uid="{00000000-0005-0000-0000-000069800000}"/>
    <cellStyle name="Separador de milhares 9 10" xfId="32873" xr:uid="{00000000-0005-0000-0000-00006A800000}"/>
    <cellStyle name="Separador de milhares 9 2" xfId="32874" xr:uid="{00000000-0005-0000-0000-00006B800000}"/>
    <cellStyle name="Separador de milhares 9 2 10" xfId="32875" xr:uid="{00000000-0005-0000-0000-00006C800000}"/>
    <cellStyle name="Separador de milhares 9 2 10 2" xfId="32876" xr:uid="{00000000-0005-0000-0000-00006D800000}"/>
    <cellStyle name="Separador de milhares 9 2 10 2 2" xfId="32877" xr:uid="{00000000-0005-0000-0000-00006E800000}"/>
    <cellStyle name="Separador de milhares 9 2 10 2 2 2" xfId="32878" xr:uid="{00000000-0005-0000-0000-00006F800000}"/>
    <cellStyle name="Separador de milhares 9 2 10 2 2 3" xfId="32879" xr:uid="{00000000-0005-0000-0000-000070800000}"/>
    <cellStyle name="Separador de milhares 9 2 10 2 3" xfId="32880" xr:uid="{00000000-0005-0000-0000-000071800000}"/>
    <cellStyle name="Separador de milhares 9 2 10 2 4" xfId="32881" xr:uid="{00000000-0005-0000-0000-000072800000}"/>
    <cellStyle name="Separador de milhares 9 2 10 3" xfId="32882" xr:uid="{00000000-0005-0000-0000-000073800000}"/>
    <cellStyle name="Separador de milhares 9 2 10 3 2" xfId="32883" xr:uid="{00000000-0005-0000-0000-000074800000}"/>
    <cellStyle name="Separador de milhares 9 2 10 3 2 2" xfId="32884" xr:uid="{00000000-0005-0000-0000-000075800000}"/>
    <cellStyle name="Separador de milhares 9 2 10 3 2 3" xfId="32885" xr:uid="{00000000-0005-0000-0000-000076800000}"/>
    <cellStyle name="Separador de milhares 9 2 10 3 3" xfId="32886" xr:uid="{00000000-0005-0000-0000-000077800000}"/>
    <cellStyle name="Separador de milhares 9 2 10 3 4" xfId="32887" xr:uid="{00000000-0005-0000-0000-000078800000}"/>
    <cellStyle name="Separador de milhares 9 2 10 4" xfId="32888" xr:uid="{00000000-0005-0000-0000-000079800000}"/>
    <cellStyle name="Separador de milhares 9 2 10 4 2" xfId="32889" xr:uid="{00000000-0005-0000-0000-00007A800000}"/>
    <cellStyle name="Separador de milhares 9 2 10 4 2 2" xfId="32890" xr:uid="{00000000-0005-0000-0000-00007B800000}"/>
    <cellStyle name="Separador de milhares 9 2 10 4 2 3" xfId="32891" xr:uid="{00000000-0005-0000-0000-00007C800000}"/>
    <cellStyle name="Separador de milhares 9 2 10 4 3" xfId="32892" xr:uid="{00000000-0005-0000-0000-00007D800000}"/>
    <cellStyle name="Separador de milhares 9 2 10 4 4" xfId="32893" xr:uid="{00000000-0005-0000-0000-00007E800000}"/>
    <cellStyle name="Separador de milhares 9 2 10 5" xfId="32894" xr:uid="{00000000-0005-0000-0000-00007F800000}"/>
    <cellStyle name="Separador de milhares 9 2 10 5 2" xfId="32895" xr:uid="{00000000-0005-0000-0000-000080800000}"/>
    <cellStyle name="Separador de milhares 9 2 10 5 3" xfId="32896" xr:uid="{00000000-0005-0000-0000-000081800000}"/>
    <cellStyle name="Separador de milhares 9 2 10 6" xfId="32897" xr:uid="{00000000-0005-0000-0000-000082800000}"/>
    <cellStyle name="Separador de milhares 9 2 10 7" xfId="32898" xr:uid="{00000000-0005-0000-0000-000083800000}"/>
    <cellStyle name="Separador de milhares 9 2 10 8" xfId="32899" xr:uid="{00000000-0005-0000-0000-000084800000}"/>
    <cellStyle name="Separador de milhares 9 2 11" xfId="32900" xr:uid="{00000000-0005-0000-0000-000085800000}"/>
    <cellStyle name="Separador de milhares 9 2 11 2" xfId="32901" xr:uid="{00000000-0005-0000-0000-000086800000}"/>
    <cellStyle name="Separador de milhares 9 2 11 2 2" xfId="32902" xr:uid="{00000000-0005-0000-0000-000087800000}"/>
    <cellStyle name="Separador de milhares 9 2 11 2 3" xfId="32903" xr:uid="{00000000-0005-0000-0000-000088800000}"/>
    <cellStyle name="Separador de milhares 9 2 11 3" xfId="32904" xr:uid="{00000000-0005-0000-0000-000089800000}"/>
    <cellStyle name="Separador de milhares 9 2 11 4" xfId="32905" xr:uid="{00000000-0005-0000-0000-00008A800000}"/>
    <cellStyle name="Separador de milhares 9 2 11 5" xfId="32906" xr:uid="{00000000-0005-0000-0000-00008B800000}"/>
    <cellStyle name="Separador de milhares 9 2 12" xfId="32907" xr:uid="{00000000-0005-0000-0000-00008C800000}"/>
    <cellStyle name="Separador de milhares 9 2 12 2" xfId="32908" xr:uid="{00000000-0005-0000-0000-00008D800000}"/>
    <cellStyle name="Separador de milhares 9 2 12 2 2" xfId="32909" xr:uid="{00000000-0005-0000-0000-00008E800000}"/>
    <cellStyle name="Separador de milhares 9 2 12 2 3" xfId="32910" xr:uid="{00000000-0005-0000-0000-00008F800000}"/>
    <cellStyle name="Separador de milhares 9 2 12 3" xfId="32911" xr:uid="{00000000-0005-0000-0000-000090800000}"/>
    <cellStyle name="Separador de milhares 9 2 12 4" xfId="32912" xr:uid="{00000000-0005-0000-0000-000091800000}"/>
    <cellStyle name="Separador de milhares 9 2 13" xfId="32913" xr:uid="{00000000-0005-0000-0000-000092800000}"/>
    <cellStyle name="Separador de milhares 9 2 13 2" xfId="32914" xr:uid="{00000000-0005-0000-0000-000093800000}"/>
    <cellStyle name="Separador de milhares 9 2 13 2 2" xfId="32915" xr:uid="{00000000-0005-0000-0000-000094800000}"/>
    <cellStyle name="Separador de milhares 9 2 13 2 3" xfId="32916" xr:uid="{00000000-0005-0000-0000-000095800000}"/>
    <cellStyle name="Separador de milhares 9 2 13 3" xfId="32917" xr:uid="{00000000-0005-0000-0000-000096800000}"/>
    <cellStyle name="Separador de milhares 9 2 13 4" xfId="32918" xr:uid="{00000000-0005-0000-0000-000097800000}"/>
    <cellStyle name="Separador de milhares 9 2 14" xfId="32919" xr:uid="{00000000-0005-0000-0000-000098800000}"/>
    <cellStyle name="Separador de milhares 9 2 14 2" xfId="32920" xr:uid="{00000000-0005-0000-0000-000099800000}"/>
    <cellStyle name="Separador de milhares 9 2 14 3" xfId="32921" xr:uid="{00000000-0005-0000-0000-00009A800000}"/>
    <cellStyle name="Separador de milhares 9 2 15" xfId="32922" xr:uid="{00000000-0005-0000-0000-00009B800000}"/>
    <cellStyle name="Separador de milhares 9 2 16" xfId="32923" xr:uid="{00000000-0005-0000-0000-00009C800000}"/>
    <cellStyle name="Separador de milhares 9 2 2" xfId="32924" xr:uid="{00000000-0005-0000-0000-00009D800000}"/>
    <cellStyle name="Separador de milhares 9 2 2 10" xfId="32925" xr:uid="{00000000-0005-0000-0000-00009E800000}"/>
    <cellStyle name="Separador de milhares 9 2 2 11" xfId="32926" xr:uid="{00000000-0005-0000-0000-00009F800000}"/>
    <cellStyle name="Separador de milhares 9 2 2 2" xfId="32927" xr:uid="{00000000-0005-0000-0000-0000A0800000}"/>
    <cellStyle name="Separador de milhares 9 2 2 2 2" xfId="32928" xr:uid="{00000000-0005-0000-0000-0000A1800000}"/>
    <cellStyle name="Separador de milhares 9 2 2 2 2 2" xfId="32929" xr:uid="{00000000-0005-0000-0000-0000A2800000}"/>
    <cellStyle name="Separador de milhares 9 2 2 2 2 2 2" xfId="32930" xr:uid="{00000000-0005-0000-0000-0000A3800000}"/>
    <cellStyle name="Separador de milhares 9 2 2 2 2 2 2 2" xfId="32931" xr:uid="{00000000-0005-0000-0000-0000A4800000}"/>
    <cellStyle name="Separador de milhares 9 2 2 2 2 2 2 2 2" xfId="32932" xr:uid="{00000000-0005-0000-0000-0000A5800000}"/>
    <cellStyle name="Separador de milhares 9 2 2 2 2 2 2 2 3" xfId="32933" xr:uid="{00000000-0005-0000-0000-0000A6800000}"/>
    <cellStyle name="Separador de milhares 9 2 2 2 2 2 2 3" xfId="32934" xr:uid="{00000000-0005-0000-0000-0000A7800000}"/>
    <cellStyle name="Separador de milhares 9 2 2 2 2 2 2 4" xfId="32935" xr:uid="{00000000-0005-0000-0000-0000A8800000}"/>
    <cellStyle name="Separador de milhares 9 2 2 2 2 2 3" xfId="32936" xr:uid="{00000000-0005-0000-0000-0000A9800000}"/>
    <cellStyle name="Separador de milhares 9 2 2 2 2 2 3 2" xfId="32937" xr:uid="{00000000-0005-0000-0000-0000AA800000}"/>
    <cellStyle name="Separador de milhares 9 2 2 2 2 2 3 2 2" xfId="32938" xr:uid="{00000000-0005-0000-0000-0000AB800000}"/>
    <cellStyle name="Separador de milhares 9 2 2 2 2 2 3 2 3" xfId="32939" xr:uid="{00000000-0005-0000-0000-0000AC800000}"/>
    <cellStyle name="Separador de milhares 9 2 2 2 2 2 3 3" xfId="32940" xr:uid="{00000000-0005-0000-0000-0000AD800000}"/>
    <cellStyle name="Separador de milhares 9 2 2 2 2 2 3 4" xfId="32941" xr:uid="{00000000-0005-0000-0000-0000AE800000}"/>
    <cellStyle name="Separador de milhares 9 2 2 2 2 2 4" xfId="32942" xr:uid="{00000000-0005-0000-0000-0000AF800000}"/>
    <cellStyle name="Separador de milhares 9 2 2 2 2 2 4 2" xfId="32943" xr:uid="{00000000-0005-0000-0000-0000B0800000}"/>
    <cellStyle name="Separador de milhares 9 2 2 2 2 2 4 2 2" xfId="32944" xr:uid="{00000000-0005-0000-0000-0000B1800000}"/>
    <cellStyle name="Separador de milhares 9 2 2 2 2 2 4 2 3" xfId="32945" xr:uid="{00000000-0005-0000-0000-0000B2800000}"/>
    <cellStyle name="Separador de milhares 9 2 2 2 2 2 4 3" xfId="32946" xr:uid="{00000000-0005-0000-0000-0000B3800000}"/>
    <cellStyle name="Separador de milhares 9 2 2 2 2 2 4 4" xfId="32947" xr:uid="{00000000-0005-0000-0000-0000B4800000}"/>
    <cellStyle name="Separador de milhares 9 2 2 2 2 2 5" xfId="32948" xr:uid="{00000000-0005-0000-0000-0000B5800000}"/>
    <cellStyle name="Separador de milhares 9 2 2 2 2 2 5 2" xfId="32949" xr:uid="{00000000-0005-0000-0000-0000B6800000}"/>
    <cellStyle name="Separador de milhares 9 2 2 2 2 2 5 3" xfId="32950" xr:uid="{00000000-0005-0000-0000-0000B7800000}"/>
    <cellStyle name="Separador de milhares 9 2 2 2 2 2 6" xfId="32951" xr:uid="{00000000-0005-0000-0000-0000B8800000}"/>
    <cellStyle name="Separador de milhares 9 2 2 2 2 2 7" xfId="32952" xr:uid="{00000000-0005-0000-0000-0000B9800000}"/>
    <cellStyle name="Separador de milhares 9 2 2 2 2 3" xfId="32953" xr:uid="{00000000-0005-0000-0000-0000BA800000}"/>
    <cellStyle name="Separador de milhares 9 2 2 2 2 3 2" xfId="32954" xr:uid="{00000000-0005-0000-0000-0000BB800000}"/>
    <cellStyle name="Separador de milhares 9 2 2 2 2 3 2 2" xfId="32955" xr:uid="{00000000-0005-0000-0000-0000BC800000}"/>
    <cellStyle name="Separador de milhares 9 2 2 2 2 3 2 3" xfId="32956" xr:uid="{00000000-0005-0000-0000-0000BD800000}"/>
    <cellStyle name="Separador de milhares 9 2 2 2 2 3 3" xfId="32957" xr:uid="{00000000-0005-0000-0000-0000BE800000}"/>
    <cellStyle name="Separador de milhares 9 2 2 2 2 3 4" xfId="32958" xr:uid="{00000000-0005-0000-0000-0000BF800000}"/>
    <cellStyle name="Separador de milhares 9 2 2 2 2 4" xfId="32959" xr:uid="{00000000-0005-0000-0000-0000C0800000}"/>
    <cellStyle name="Separador de milhares 9 2 2 2 2 4 2" xfId="32960" xr:uid="{00000000-0005-0000-0000-0000C1800000}"/>
    <cellStyle name="Separador de milhares 9 2 2 2 2 4 2 2" xfId="32961" xr:uid="{00000000-0005-0000-0000-0000C2800000}"/>
    <cellStyle name="Separador de milhares 9 2 2 2 2 4 2 3" xfId="32962" xr:uid="{00000000-0005-0000-0000-0000C3800000}"/>
    <cellStyle name="Separador de milhares 9 2 2 2 2 4 3" xfId="32963" xr:uid="{00000000-0005-0000-0000-0000C4800000}"/>
    <cellStyle name="Separador de milhares 9 2 2 2 2 4 4" xfId="32964" xr:uid="{00000000-0005-0000-0000-0000C5800000}"/>
    <cellStyle name="Separador de milhares 9 2 2 2 2 5" xfId="32965" xr:uid="{00000000-0005-0000-0000-0000C6800000}"/>
    <cellStyle name="Separador de milhares 9 2 2 2 2 5 2" xfId="32966" xr:uid="{00000000-0005-0000-0000-0000C7800000}"/>
    <cellStyle name="Separador de milhares 9 2 2 2 2 5 2 2" xfId="32967" xr:uid="{00000000-0005-0000-0000-0000C8800000}"/>
    <cellStyle name="Separador de milhares 9 2 2 2 2 5 2 3" xfId="32968" xr:uid="{00000000-0005-0000-0000-0000C9800000}"/>
    <cellStyle name="Separador de milhares 9 2 2 2 2 5 3" xfId="32969" xr:uid="{00000000-0005-0000-0000-0000CA800000}"/>
    <cellStyle name="Separador de milhares 9 2 2 2 2 5 4" xfId="32970" xr:uid="{00000000-0005-0000-0000-0000CB800000}"/>
    <cellStyle name="Separador de milhares 9 2 2 2 2 6" xfId="32971" xr:uid="{00000000-0005-0000-0000-0000CC800000}"/>
    <cellStyle name="Separador de milhares 9 2 2 2 2 6 2" xfId="32972" xr:uid="{00000000-0005-0000-0000-0000CD800000}"/>
    <cellStyle name="Separador de milhares 9 2 2 2 2 6 3" xfId="32973" xr:uid="{00000000-0005-0000-0000-0000CE800000}"/>
    <cellStyle name="Separador de milhares 9 2 2 2 2 7" xfId="32974" xr:uid="{00000000-0005-0000-0000-0000CF800000}"/>
    <cellStyle name="Separador de milhares 9 2 2 2 2 8" xfId="32975" xr:uid="{00000000-0005-0000-0000-0000D0800000}"/>
    <cellStyle name="Separador de milhares 9 2 2 2 3" xfId="32976" xr:uid="{00000000-0005-0000-0000-0000D1800000}"/>
    <cellStyle name="Separador de milhares 9 2 2 2 3 2" xfId="32977" xr:uid="{00000000-0005-0000-0000-0000D2800000}"/>
    <cellStyle name="Separador de milhares 9 2 2 2 3 2 2" xfId="32978" xr:uid="{00000000-0005-0000-0000-0000D3800000}"/>
    <cellStyle name="Separador de milhares 9 2 2 2 3 2 2 2" xfId="32979" xr:uid="{00000000-0005-0000-0000-0000D4800000}"/>
    <cellStyle name="Separador de milhares 9 2 2 2 3 2 2 3" xfId="32980" xr:uid="{00000000-0005-0000-0000-0000D5800000}"/>
    <cellStyle name="Separador de milhares 9 2 2 2 3 2 3" xfId="32981" xr:uid="{00000000-0005-0000-0000-0000D6800000}"/>
    <cellStyle name="Separador de milhares 9 2 2 2 3 2 4" xfId="32982" xr:uid="{00000000-0005-0000-0000-0000D7800000}"/>
    <cellStyle name="Separador de milhares 9 2 2 2 3 3" xfId="32983" xr:uid="{00000000-0005-0000-0000-0000D8800000}"/>
    <cellStyle name="Separador de milhares 9 2 2 2 3 3 2" xfId="32984" xr:uid="{00000000-0005-0000-0000-0000D9800000}"/>
    <cellStyle name="Separador de milhares 9 2 2 2 3 3 2 2" xfId="32985" xr:uid="{00000000-0005-0000-0000-0000DA800000}"/>
    <cellStyle name="Separador de milhares 9 2 2 2 3 3 2 3" xfId="32986" xr:uid="{00000000-0005-0000-0000-0000DB800000}"/>
    <cellStyle name="Separador de milhares 9 2 2 2 3 3 3" xfId="32987" xr:uid="{00000000-0005-0000-0000-0000DC800000}"/>
    <cellStyle name="Separador de milhares 9 2 2 2 3 3 4" xfId="32988" xr:uid="{00000000-0005-0000-0000-0000DD800000}"/>
    <cellStyle name="Separador de milhares 9 2 2 2 3 4" xfId="32989" xr:uid="{00000000-0005-0000-0000-0000DE800000}"/>
    <cellStyle name="Separador de milhares 9 2 2 2 3 4 2" xfId="32990" xr:uid="{00000000-0005-0000-0000-0000DF800000}"/>
    <cellStyle name="Separador de milhares 9 2 2 2 3 4 2 2" xfId="32991" xr:uid="{00000000-0005-0000-0000-0000E0800000}"/>
    <cellStyle name="Separador de milhares 9 2 2 2 3 4 2 3" xfId="32992" xr:uid="{00000000-0005-0000-0000-0000E1800000}"/>
    <cellStyle name="Separador de milhares 9 2 2 2 3 4 3" xfId="32993" xr:uid="{00000000-0005-0000-0000-0000E2800000}"/>
    <cellStyle name="Separador de milhares 9 2 2 2 3 4 4" xfId="32994" xr:uid="{00000000-0005-0000-0000-0000E3800000}"/>
    <cellStyle name="Separador de milhares 9 2 2 2 3 5" xfId="32995" xr:uid="{00000000-0005-0000-0000-0000E4800000}"/>
    <cellStyle name="Separador de milhares 9 2 2 2 3 5 2" xfId="32996" xr:uid="{00000000-0005-0000-0000-0000E5800000}"/>
    <cellStyle name="Separador de milhares 9 2 2 2 3 5 3" xfId="32997" xr:uid="{00000000-0005-0000-0000-0000E6800000}"/>
    <cellStyle name="Separador de milhares 9 2 2 2 3 6" xfId="32998" xr:uid="{00000000-0005-0000-0000-0000E7800000}"/>
    <cellStyle name="Separador de milhares 9 2 2 2 3 7" xfId="32999" xr:uid="{00000000-0005-0000-0000-0000E8800000}"/>
    <cellStyle name="Separador de milhares 9 2 2 2 4" xfId="33000" xr:uid="{00000000-0005-0000-0000-0000E9800000}"/>
    <cellStyle name="Separador de milhares 9 2 2 2 4 2" xfId="33001" xr:uid="{00000000-0005-0000-0000-0000EA800000}"/>
    <cellStyle name="Separador de milhares 9 2 2 2 4 2 2" xfId="33002" xr:uid="{00000000-0005-0000-0000-0000EB800000}"/>
    <cellStyle name="Separador de milhares 9 2 2 2 4 2 3" xfId="33003" xr:uid="{00000000-0005-0000-0000-0000EC800000}"/>
    <cellStyle name="Separador de milhares 9 2 2 2 4 3" xfId="33004" xr:uid="{00000000-0005-0000-0000-0000ED800000}"/>
    <cellStyle name="Separador de milhares 9 2 2 2 4 4" xfId="33005" xr:uid="{00000000-0005-0000-0000-0000EE800000}"/>
    <cellStyle name="Separador de milhares 9 2 2 2 5" xfId="33006" xr:uid="{00000000-0005-0000-0000-0000EF800000}"/>
    <cellStyle name="Separador de milhares 9 2 2 2 5 2" xfId="33007" xr:uid="{00000000-0005-0000-0000-0000F0800000}"/>
    <cellStyle name="Separador de milhares 9 2 2 2 5 2 2" xfId="33008" xr:uid="{00000000-0005-0000-0000-0000F1800000}"/>
    <cellStyle name="Separador de milhares 9 2 2 2 5 2 3" xfId="33009" xr:uid="{00000000-0005-0000-0000-0000F2800000}"/>
    <cellStyle name="Separador de milhares 9 2 2 2 5 3" xfId="33010" xr:uid="{00000000-0005-0000-0000-0000F3800000}"/>
    <cellStyle name="Separador de milhares 9 2 2 2 5 4" xfId="33011" xr:uid="{00000000-0005-0000-0000-0000F4800000}"/>
    <cellStyle name="Separador de milhares 9 2 2 2 6" xfId="33012" xr:uid="{00000000-0005-0000-0000-0000F5800000}"/>
    <cellStyle name="Separador de milhares 9 2 2 2 6 2" xfId="33013" xr:uid="{00000000-0005-0000-0000-0000F6800000}"/>
    <cellStyle name="Separador de milhares 9 2 2 2 6 2 2" xfId="33014" xr:uid="{00000000-0005-0000-0000-0000F7800000}"/>
    <cellStyle name="Separador de milhares 9 2 2 2 6 2 3" xfId="33015" xr:uid="{00000000-0005-0000-0000-0000F8800000}"/>
    <cellStyle name="Separador de milhares 9 2 2 2 6 3" xfId="33016" xr:uid="{00000000-0005-0000-0000-0000F9800000}"/>
    <cellStyle name="Separador de milhares 9 2 2 2 6 4" xfId="33017" xr:uid="{00000000-0005-0000-0000-0000FA800000}"/>
    <cellStyle name="Separador de milhares 9 2 2 2 7" xfId="33018" xr:uid="{00000000-0005-0000-0000-0000FB800000}"/>
    <cellStyle name="Separador de milhares 9 2 2 2 7 2" xfId="33019" xr:uid="{00000000-0005-0000-0000-0000FC800000}"/>
    <cellStyle name="Separador de milhares 9 2 2 2 7 3" xfId="33020" xr:uid="{00000000-0005-0000-0000-0000FD800000}"/>
    <cellStyle name="Separador de milhares 9 2 2 2 8" xfId="33021" xr:uid="{00000000-0005-0000-0000-0000FE800000}"/>
    <cellStyle name="Separador de milhares 9 2 2 2 9" xfId="33022" xr:uid="{00000000-0005-0000-0000-0000FF800000}"/>
    <cellStyle name="Separador de milhares 9 2 2 3" xfId="33023" xr:uid="{00000000-0005-0000-0000-000000810000}"/>
    <cellStyle name="Separador de milhares 9 2 2 3 2" xfId="33024" xr:uid="{00000000-0005-0000-0000-000001810000}"/>
    <cellStyle name="Separador de milhares 9 2 2 3 2 2" xfId="33025" xr:uid="{00000000-0005-0000-0000-000002810000}"/>
    <cellStyle name="Separador de milhares 9 2 2 3 2 2 2" xfId="33026" xr:uid="{00000000-0005-0000-0000-000003810000}"/>
    <cellStyle name="Separador de milhares 9 2 2 3 2 2 2 2" xfId="33027" xr:uid="{00000000-0005-0000-0000-000004810000}"/>
    <cellStyle name="Separador de milhares 9 2 2 3 2 2 2 3" xfId="33028" xr:uid="{00000000-0005-0000-0000-000005810000}"/>
    <cellStyle name="Separador de milhares 9 2 2 3 2 2 3" xfId="33029" xr:uid="{00000000-0005-0000-0000-000006810000}"/>
    <cellStyle name="Separador de milhares 9 2 2 3 2 2 4" xfId="33030" xr:uid="{00000000-0005-0000-0000-000007810000}"/>
    <cellStyle name="Separador de milhares 9 2 2 3 2 3" xfId="33031" xr:uid="{00000000-0005-0000-0000-000008810000}"/>
    <cellStyle name="Separador de milhares 9 2 2 3 2 3 2" xfId="33032" xr:uid="{00000000-0005-0000-0000-000009810000}"/>
    <cellStyle name="Separador de milhares 9 2 2 3 2 3 2 2" xfId="33033" xr:uid="{00000000-0005-0000-0000-00000A810000}"/>
    <cellStyle name="Separador de milhares 9 2 2 3 2 3 2 3" xfId="33034" xr:uid="{00000000-0005-0000-0000-00000B810000}"/>
    <cellStyle name="Separador de milhares 9 2 2 3 2 3 3" xfId="33035" xr:uid="{00000000-0005-0000-0000-00000C810000}"/>
    <cellStyle name="Separador de milhares 9 2 2 3 2 3 4" xfId="33036" xr:uid="{00000000-0005-0000-0000-00000D810000}"/>
    <cellStyle name="Separador de milhares 9 2 2 3 2 4" xfId="33037" xr:uid="{00000000-0005-0000-0000-00000E810000}"/>
    <cellStyle name="Separador de milhares 9 2 2 3 2 4 2" xfId="33038" xr:uid="{00000000-0005-0000-0000-00000F810000}"/>
    <cellStyle name="Separador de milhares 9 2 2 3 2 4 2 2" xfId="33039" xr:uid="{00000000-0005-0000-0000-000010810000}"/>
    <cellStyle name="Separador de milhares 9 2 2 3 2 4 2 3" xfId="33040" xr:uid="{00000000-0005-0000-0000-000011810000}"/>
    <cellStyle name="Separador de milhares 9 2 2 3 2 4 3" xfId="33041" xr:uid="{00000000-0005-0000-0000-000012810000}"/>
    <cellStyle name="Separador de milhares 9 2 2 3 2 4 4" xfId="33042" xr:uid="{00000000-0005-0000-0000-000013810000}"/>
    <cellStyle name="Separador de milhares 9 2 2 3 2 5" xfId="33043" xr:uid="{00000000-0005-0000-0000-000014810000}"/>
    <cellStyle name="Separador de milhares 9 2 2 3 2 5 2" xfId="33044" xr:uid="{00000000-0005-0000-0000-000015810000}"/>
    <cellStyle name="Separador de milhares 9 2 2 3 2 5 3" xfId="33045" xr:uid="{00000000-0005-0000-0000-000016810000}"/>
    <cellStyle name="Separador de milhares 9 2 2 3 2 6" xfId="33046" xr:uid="{00000000-0005-0000-0000-000017810000}"/>
    <cellStyle name="Separador de milhares 9 2 2 3 2 7" xfId="33047" xr:uid="{00000000-0005-0000-0000-000018810000}"/>
    <cellStyle name="Separador de milhares 9 2 2 3 3" xfId="33048" xr:uid="{00000000-0005-0000-0000-000019810000}"/>
    <cellStyle name="Separador de milhares 9 2 2 3 4" xfId="33049" xr:uid="{00000000-0005-0000-0000-00001A810000}"/>
    <cellStyle name="Separador de milhares 9 2 2 3 4 2" xfId="33050" xr:uid="{00000000-0005-0000-0000-00001B810000}"/>
    <cellStyle name="Separador de milhares 9 2 2 3 4 2 2" xfId="33051" xr:uid="{00000000-0005-0000-0000-00001C810000}"/>
    <cellStyle name="Separador de milhares 9 2 2 3 4 2 3" xfId="33052" xr:uid="{00000000-0005-0000-0000-00001D810000}"/>
    <cellStyle name="Separador de milhares 9 2 2 3 4 3" xfId="33053" xr:uid="{00000000-0005-0000-0000-00001E810000}"/>
    <cellStyle name="Separador de milhares 9 2 2 3 4 4" xfId="33054" xr:uid="{00000000-0005-0000-0000-00001F810000}"/>
    <cellStyle name="Separador de milhares 9 2 2 3 5" xfId="33055" xr:uid="{00000000-0005-0000-0000-000020810000}"/>
    <cellStyle name="Separador de milhares 9 2 2 3 5 2" xfId="33056" xr:uid="{00000000-0005-0000-0000-000021810000}"/>
    <cellStyle name="Separador de milhares 9 2 2 3 5 2 2" xfId="33057" xr:uid="{00000000-0005-0000-0000-000022810000}"/>
    <cellStyle name="Separador de milhares 9 2 2 3 5 2 3" xfId="33058" xr:uid="{00000000-0005-0000-0000-000023810000}"/>
    <cellStyle name="Separador de milhares 9 2 2 3 5 3" xfId="33059" xr:uid="{00000000-0005-0000-0000-000024810000}"/>
    <cellStyle name="Separador de milhares 9 2 2 3 5 4" xfId="33060" xr:uid="{00000000-0005-0000-0000-000025810000}"/>
    <cellStyle name="Separador de milhares 9 2 2 3 6" xfId="33061" xr:uid="{00000000-0005-0000-0000-000026810000}"/>
    <cellStyle name="Separador de milhares 9 2 2 3 6 2" xfId="33062" xr:uid="{00000000-0005-0000-0000-000027810000}"/>
    <cellStyle name="Separador de milhares 9 2 2 3 6 2 2" xfId="33063" xr:uid="{00000000-0005-0000-0000-000028810000}"/>
    <cellStyle name="Separador de milhares 9 2 2 3 6 2 3" xfId="33064" xr:uid="{00000000-0005-0000-0000-000029810000}"/>
    <cellStyle name="Separador de milhares 9 2 2 3 6 3" xfId="33065" xr:uid="{00000000-0005-0000-0000-00002A810000}"/>
    <cellStyle name="Separador de milhares 9 2 2 3 6 4" xfId="33066" xr:uid="{00000000-0005-0000-0000-00002B810000}"/>
    <cellStyle name="Separador de milhares 9 2 2 3 7" xfId="33067" xr:uid="{00000000-0005-0000-0000-00002C810000}"/>
    <cellStyle name="Separador de milhares 9 2 2 3 7 2" xfId="33068" xr:uid="{00000000-0005-0000-0000-00002D810000}"/>
    <cellStyle name="Separador de milhares 9 2 2 3 7 3" xfId="33069" xr:uid="{00000000-0005-0000-0000-00002E810000}"/>
    <cellStyle name="Separador de milhares 9 2 2 3 8" xfId="33070" xr:uid="{00000000-0005-0000-0000-00002F810000}"/>
    <cellStyle name="Separador de milhares 9 2 2 3 9" xfId="33071" xr:uid="{00000000-0005-0000-0000-000030810000}"/>
    <cellStyle name="Separador de milhares 9 2 2 4" xfId="33072" xr:uid="{00000000-0005-0000-0000-000031810000}"/>
    <cellStyle name="Separador de milhares 9 2 2 4 2" xfId="33073" xr:uid="{00000000-0005-0000-0000-000032810000}"/>
    <cellStyle name="Separador de milhares 9 2 2 4 2 2" xfId="33074" xr:uid="{00000000-0005-0000-0000-000033810000}"/>
    <cellStyle name="Separador de milhares 9 2 2 4 2 2 2" xfId="33075" xr:uid="{00000000-0005-0000-0000-000034810000}"/>
    <cellStyle name="Separador de milhares 9 2 2 4 2 2 2 2" xfId="33076" xr:uid="{00000000-0005-0000-0000-000035810000}"/>
    <cellStyle name="Separador de milhares 9 2 2 4 2 2 2 3" xfId="33077" xr:uid="{00000000-0005-0000-0000-000036810000}"/>
    <cellStyle name="Separador de milhares 9 2 2 4 2 2 3" xfId="33078" xr:uid="{00000000-0005-0000-0000-000037810000}"/>
    <cellStyle name="Separador de milhares 9 2 2 4 2 2 4" xfId="33079" xr:uid="{00000000-0005-0000-0000-000038810000}"/>
    <cellStyle name="Separador de milhares 9 2 2 4 2 3" xfId="33080" xr:uid="{00000000-0005-0000-0000-000039810000}"/>
    <cellStyle name="Separador de milhares 9 2 2 4 2 3 2" xfId="33081" xr:uid="{00000000-0005-0000-0000-00003A810000}"/>
    <cellStyle name="Separador de milhares 9 2 2 4 2 3 2 2" xfId="33082" xr:uid="{00000000-0005-0000-0000-00003B810000}"/>
    <cellStyle name="Separador de milhares 9 2 2 4 2 3 2 3" xfId="33083" xr:uid="{00000000-0005-0000-0000-00003C810000}"/>
    <cellStyle name="Separador de milhares 9 2 2 4 2 3 3" xfId="33084" xr:uid="{00000000-0005-0000-0000-00003D810000}"/>
    <cellStyle name="Separador de milhares 9 2 2 4 2 3 4" xfId="33085" xr:uid="{00000000-0005-0000-0000-00003E810000}"/>
    <cellStyle name="Separador de milhares 9 2 2 4 2 4" xfId="33086" xr:uid="{00000000-0005-0000-0000-00003F810000}"/>
    <cellStyle name="Separador de milhares 9 2 2 4 2 4 2" xfId="33087" xr:uid="{00000000-0005-0000-0000-000040810000}"/>
    <cellStyle name="Separador de milhares 9 2 2 4 2 4 2 2" xfId="33088" xr:uid="{00000000-0005-0000-0000-000041810000}"/>
    <cellStyle name="Separador de milhares 9 2 2 4 2 4 2 3" xfId="33089" xr:uid="{00000000-0005-0000-0000-000042810000}"/>
    <cellStyle name="Separador de milhares 9 2 2 4 2 4 3" xfId="33090" xr:uid="{00000000-0005-0000-0000-000043810000}"/>
    <cellStyle name="Separador de milhares 9 2 2 4 2 4 4" xfId="33091" xr:uid="{00000000-0005-0000-0000-000044810000}"/>
    <cellStyle name="Separador de milhares 9 2 2 4 2 5" xfId="33092" xr:uid="{00000000-0005-0000-0000-000045810000}"/>
    <cellStyle name="Separador de milhares 9 2 2 4 2 5 2" xfId="33093" xr:uid="{00000000-0005-0000-0000-000046810000}"/>
    <cellStyle name="Separador de milhares 9 2 2 4 2 5 3" xfId="33094" xr:uid="{00000000-0005-0000-0000-000047810000}"/>
    <cellStyle name="Separador de milhares 9 2 2 4 2 6" xfId="33095" xr:uid="{00000000-0005-0000-0000-000048810000}"/>
    <cellStyle name="Separador de milhares 9 2 2 4 2 7" xfId="33096" xr:uid="{00000000-0005-0000-0000-000049810000}"/>
    <cellStyle name="Separador de milhares 9 2 2 4 2 8" xfId="33097" xr:uid="{00000000-0005-0000-0000-00004A810000}"/>
    <cellStyle name="Separador de milhares 9 2 2 4 3" xfId="33098" xr:uid="{00000000-0005-0000-0000-00004B810000}"/>
    <cellStyle name="Separador de milhares 9 2 2 4 3 2" xfId="33099" xr:uid="{00000000-0005-0000-0000-00004C810000}"/>
    <cellStyle name="Separador de milhares 9 2 2 4 3 2 2" xfId="33100" xr:uid="{00000000-0005-0000-0000-00004D810000}"/>
    <cellStyle name="Separador de milhares 9 2 2 4 3 2 3" xfId="33101" xr:uid="{00000000-0005-0000-0000-00004E810000}"/>
    <cellStyle name="Separador de milhares 9 2 2 4 3 3" xfId="33102" xr:uid="{00000000-0005-0000-0000-00004F810000}"/>
    <cellStyle name="Separador de milhares 9 2 2 4 3 4" xfId="33103" xr:uid="{00000000-0005-0000-0000-000050810000}"/>
    <cellStyle name="Separador de milhares 9 2 2 4 4" xfId="33104" xr:uid="{00000000-0005-0000-0000-000051810000}"/>
    <cellStyle name="Separador de milhares 9 2 2 4 4 2" xfId="33105" xr:uid="{00000000-0005-0000-0000-000052810000}"/>
    <cellStyle name="Separador de milhares 9 2 2 4 4 2 2" xfId="33106" xr:uid="{00000000-0005-0000-0000-000053810000}"/>
    <cellStyle name="Separador de milhares 9 2 2 4 4 2 3" xfId="33107" xr:uid="{00000000-0005-0000-0000-000054810000}"/>
    <cellStyle name="Separador de milhares 9 2 2 4 4 3" xfId="33108" xr:uid="{00000000-0005-0000-0000-000055810000}"/>
    <cellStyle name="Separador de milhares 9 2 2 4 4 4" xfId="33109" xr:uid="{00000000-0005-0000-0000-000056810000}"/>
    <cellStyle name="Separador de milhares 9 2 2 4 5" xfId="33110" xr:uid="{00000000-0005-0000-0000-000057810000}"/>
    <cellStyle name="Separador de milhares 9 2 2 4 5 2" xfId="33111" xr:uid="{00000000-0005-0000-0000-000058810000}"/>
    <cellStyle name="Separador de milhares 9 2 2 4 5 2 2" xfId="33112" xr:uid="{00000000-0005-0000-0000-000059810000}"/>
    <cellStyle name="Separador de milhares 9 2 2 4 5 2 3" xfId="33113" xr:uid="{00000000-0005-0000-0000-00005A810000}"/>
    <cellStyle name="Separador de milhares 9 2 2 4 5 3" xfId="33114" xr:uid="{00000000-0005-0000-0000-00005B810000}"/>
    <cellStyle name="Separador de milhares 9 2 2 4 5 4" xfId="33115" xr:uid="{00000000-0005-0000-0000-00005C810000}"/>
    <cellStyle name="Separador de milhares 9 2 2 4 6" xfId="33116" xr:uid="{00000000-0005-0000-0000-00005D810000}"/>
    <cellStyle name="Separador de milhares 9 2 2 4 6 2" xfId="33117" xr:uid="{00000000-0005-0000-0000-00005E810000}"/>
    <cellStyle name="Separador de milhares 9 2 2 4 6 3" xfId="33118" xr:uid="{00000000-0005-0000-0000-00005F810000}"/>
    <cellStyle name="Separador de milhares 9 2 2 4 7" xfId="33119" xr:uid="{00000000-0005-0000-0000-000060810000}"/>
    <cellStyle name="Separador de milhares 9 2 2 4 8" xfId="33120" xr:uid="{00000000-0005-0000-0000-000061810000}"/>
    <cellStyle name="Separador de milhares 9 2 2 5" xfId="33121" xr:uid="{00000000-0005-0000-0000-000062810000}"/>
    <cellStyle name="Separador de milhares 9 2 2 5 2" xfId="33122" xr:uid="{00000000-0005-0000-0000-000063810000}"/>
    <cellStyle name="Separador de milhares 9 2 2 5 2 2" xfId="33123" xr:uid="{00000000-0005-0000-0000-000064810000}"/>
    <cellStyle name="Separador de milhares 9 2 2 5 2 2 2" xfId="33124" xr:uid="{00000000-0005-0000-0000-000065810000}"/>
    <cellStyle name="Separador de milhares 9 2 2 5 2 2 3" xfId="33125" xr:uid="{00000000-0005-0000-0000-000066810000}"/>
    <cellStyle name="Separador de milhares 9 2 2 5 2 3" xfId="33126" xr:uid="{00000000-0005-0000-0000-000067810000}"/>
    <cellStyle name="Separador de milhares 9 2 2 5 2 4" xfId="33127" xr:uid="{00000000-0005-0000-0000-000068810000}"/>
    <cellStyle name="Separador de milhares 9 2 2 5 3" xfId="33128" xr:uid="{00000000-0005-0000-0000-000069810000}"/>
    <cellStyle name="Separador de milhares 9 2 2 5 3 2" xfId="33129" xr:uid="{00000000-0005-0000-0000-00006A810000}"/>
    <cellStyle name="Separador de milhares 9 2 2 5 3 2 2" xfId="33130" xr:uid="{00000000-0005-0000-0000-00006B810000}"/>
    <cellStyle name="Separador de milhares 9 2 2 5 3 2 3" xfId="33131" xr:uid="{00000000-0005-0000-0000-00006C810000}"/>
    <cellStyle name="Separador de milhares 9 2 2 5 3 3" xfId="33132" xr:uid="{00000000-0005-0000-0000-00006D810000}"/>
    <cellStyle name="Separador de milhares 9 2 2 5 3 4" xfId="33133" xr:uid="{00000000-0005-0000-0000-00006E810000}"/>
    <cellStyle name="Separador de milhares 9 2 2 5 4" xfId="33134" xr:uid="{00000000-0005-0000-0000-00006F810000}"/>
    <cellStyle name="Separador de milhares 9 2 2 5 4 2" xfId="33135" xr:uid="{00000000-0005-0000-0000-000070810000}"/>
    <cellStyle name="Separador de milhares 9 2 2 5 4 2 2" xfId="33136" xr:uid="{00000000-0005-0000-0000-000071810000}"/>
    <cellStyle name="Separador de milhares 9 2 2 5 4 2 3" xfId="33137" xr:uid="{00000000-0005-0000-0000-000072810000}"/>
    <cellStyle name="Separador de milhares 9 2 2 5 4 3" xfId="33138" xr:uid="{00000000-0005-0000-0000-000073810000}"/>
    <cellStyle name="Separador de milhares 9 2 2 5 4 4" xfId="33139" xr:uid="{00000000-0005-0000-0000-000074810000}"/>
    <cellStyle name="Separador de milhares 9 2 2 5 5" xfId="33140" xr:uid="{00000000-0005-0000-0000-000075810000}"/>
    <cellStyle name="Separador de milhares 9 2 2 5 5 2" xfId="33141" xr:uid="{00000000-0005-0000-0000-000076810000}"/>
    <cellStyle name="Separador de milhares 9 2 2 5 5 3" xfId="33142" xr:uid="{00000000-0005-0000-0000-000077810000}"/>
    <cellStyle name="Separador de milhares 9 2 2 5 6" xfId="33143" xr:uid="{00000000-0005-0000-0000-000078810000}"/>
    <cellStyle name="Separador de milhares 9 2 2 5 7" xfId="33144" xr:uid="{00000000-0005-0000-0000-000079810000}"/>
    <cellStyle name="Separador de milhares 9 2 2 5 8" xfId="33145" xr:uid="{00000000-0005-0000-0000-00007A810000}"/>
    <cellStyle name="Separador de milhares 9 2 2 6" xfId="33146" xr:uid="{00000000-0005-0000-0000-00007B810000}"/>
    <cellStyle name="Separador de milhares 9 2 2 6 2" xfId="33147" xr:uid="{00000000-0005-0000-0000-00007C810000}"/>
    <cellStyle name="Separador de milhares 9 2 2 6 2 2" xfId="33148" xr:uid="{00000000-0005-0000-0000-00007D810000}"/>
    <cellStyle name="Separador de milhares 9 2 2 6 2 3" xfId="33149" xr:uid="{00000000-0005-0000-0000-00007E810000}"/>
    <cellStyle name="Separador de milhares 9 2 2 6 3" xfId="33150" xr:uid="{00000000-0005-0000-0000-00007F810000}"/>
    <cellStyle name="Separador de milhares 9 2 2 6 4" xfId="33151" xr:uid="{00000000-0005-0000-0000-000080810000}"/>
    <cellStyle name="Separador de milhares 9 2 2 7" xfId="33152" xr:uid="{00000000-0005-0000-0000-000081810000}"/>
    <cellStyle name="Separador de milhares 9 2 2 7 2" xfId="33153" xr:uid="{00000000-0005-0000-0000-000082810000}"/>
    <cellStyle name="Separador de milhares 9 2 2 7 2 2" xfId="33154" xr:uid="{00000000-0005-0000-0000-000083810000}"/>
    <cellStyle name="Separador de milhares 9 2 2 7 2 3" xfId="33155" xr:uid="{00000000-0005-0000-0000-000084810000}"/>
    <cellStyle name="Separador de milhares 9 2 2 7 3" xfId="33156" xr:uid="{00000000-0005-0000-0000-000085810000}"/>
    <cellStyle name="Separador de milhares 9 2 2 7 4" xfId="33157" xr:uid="{00000000-0005-0000-0000-000086810000}"/>
    <cellStyle name="Separador de milhares 9 2 2 8" xfId="33158" xr:uid="{00000000-0005-0000-0000-000087810000}"/>
    <cellStyle name="Separador de milhares 9 2 2 8 2" xfId="33159" xr:uid="{00000000-0005-0000-0000-000088810000}"/>
    <cellStyle name="Separador de milhares 9 2 2 8 2 2" xfId="33160" xr:uid="{00000000-0005-0000-0000-000089810000}"/>
    <cellStyle name="Separador de milhares 9 2 2 8 2 3" xfId="33161" xr:uid="{00000000-0005-0000-0000-00008A810000}"/>
    <cellStyle name="Separador de milhares 9 2 2 8 3" xfId="33162" xr:uid="{00000000-0005-0000-0000-00008B810000}"/>
    <cellStyle name="Separador de milhares 9 2 2 8 4" xfId="33163" xr:uid="{00000000-0005-0000-0000-00008C810000}"/>
    <cellStyle name="Separador de milhares 9 2 2 9" xfId="33164" xr:uid="{00000000-0005-0000-0000-00008D810000}"/>
    <cellStyle name="Separador de milhares 9 2 2 9 2" xfId="33165" xr:uid="{00000000-0005-0000-0000-00008E810000}"/>
    <cellStyle name="Separador de milhares 9 2 2 9 3" xfId="33166" xr:uid="{00000000-0005-0000-0000-00008F810000}"/>
    <cellStyle name="Separador de milhares 9 2 3" xfId="33167" xr:uid="{00000000-0005-0000-0000-000090810000}"/>
    <cellStyle name="Separador de milhares 9 2 3 10" xfId="33168" xr:uid="{00000000-0005-0000-0000-000091810000}"/>
    <cellStyle name="Separador de milhares 9 2 3 2" xfId="33169" xr:uid="{00000000-0005-0000-0000-000092810000}"/>
    <cellStyle name="Separador de milhares 9 2 3 2 2" xfId="33170" xr:uid="{00000000-0005-0000-0000-000093810000}"/>
    <cellStyle name="Separador de milhares 9 2 3 2 2 2" xfId="33171" xr:uid="{00000000-0005-0000-0000-000094810000}"/>
    <cellStyle name="Separador de milhares 9 2 3 2 2 2 2" xfId="33172" xr:uid="{00000000-0005-0000-0000-000095810000}"/>
    <cellStyle name="Separador de milhares 9 2 3 2 2 2 2 2" xfId="33173" xr:uid="{00000000-0005-0000-0000-000096810000}"/>
    <cellStyle name="Separador de milhares 9 2 3 2 2 2 2 3" xfId="33174" xr:uid="{00000000-0005-0000-0000-000097810000}"/>
    <cellStyle name="Separador de milhares 9 2 3 2 2 2 3" xfId="33175" xr:uid="{00000000-0005-0000-0000-000098810000}"/>
    <cellStyle name="Separador de milhares 9 2 3 2 2 2 4" xfId="33176" xr:uid="{00000000-0005-0000-0000-000099810000}"/>
    <cellStyle name="Separador de milhares 9 2 3 2 2 3" xfId="33177" xr:uid="{00000000-0005-0000-0000-00009A810000}"/>
    <cellStyle name="Separador de milhares 9 2 3 2 2 3 2" xfId="33178" xr:uid="{00000000-0005-0000-0000-00009B810000}"/>
    <cellStyle name="Separador de milhares 9 2 3 2 2 3 2 2" xfId="33179" xr:uid="{00000000-0005-0000-0000-00009C810000}"/>
    <cellStyle name="Separador de milhares 9 2 3 2 2 3 2 3" xfId="33180" xr:uid="{00000000-0005-0000-0000-00009D810000}"/>
    <cellStyle name="Separador de milhares 9 2 3 2 2 3 3" xfId="33181" xr:uid="{00000000-0005-0000-0000-00009E810000}"/>
    <cellStyle name="Separador de milhares 9 2 3 2 2 3 4" xfId="33182" xr:uid="{00000000-0005-0000-0000-00009F810000}"/>
    <cellStyle name="Separador de milhares 9 2 3 2 2 4" xfId="33183" xr:uid="{00000000-0005-0000-0000-0000A0810000}"/>
    <cellStyle name="Separador de milhares 9 2 3 2 2 4 2" xfId="33184" xr:uid="{00000000-0005-0000-0000-0000A1810000}"/>
    <cellStyle name="Separador de milhares 9 2 3 2 2 4 2 2" xfId="33185" xr:uid="{00000000-0005-0000-0000-0000A2810000}"/>
    <cellStyle name="Separador de milhares 9 2 3 2 2 4 2 3" xfId="33186" xr:uid="{00000000-0005-0000-0000-0000A3810000}"/>
    <cellStyle name="Separador de milhares 9 2 3 2 2 4 3" xfId="33187" xr:uid="{00000000-0005-0000-0000-0000A4810000}"/>
    <cellStyle name="Separador de milhares 9 2 3 2 2 4 4" xfId="33188" xr:uid="{00000000-0005-0000-0000-0000A5810000}"/>
    <cellStyle name="Separador de milhares 9 2 3 2 2 5" xfId="33189" xr:uid="{00000000-0005-0000-0000-0000A6810000}"/>
    <cellStyle name="Separador de milhares 9 2 3 2 2 5 2" xfId="33190" xr:uid="{00000000-0005-0000-0000-0000A7810000}"/>
    <cellStyle name="Separador de milhares 9 2 3 2 2 5 3" xfId="33191" xr:uid="{00000000-0005-0000-0000-0000A8810000}"/>
    <cellStyle name="Separador de milhares 9 2 3 2 2 6" xfId="33192" xr:uid="{00000000-0005-0000-0000-0000A9810000}"/>
    <cellStyle name="Separador de milhares 9 2 3 2 2 7" xfId="33193" xr:uid="{00000000-0005-0000-0000-0000AA810000}"/>
    <cellStyle name="Separador de milhares 9 2 3 2 3" xfId="33194" xr:uid="{00000000-0005-0000-0000-0000AB810000}"/>
    <cellStyle name="Separador de milhares 9 2 3 2 3 2" xfId="33195" xr:uid="{00000000-0005-0000-0000-0000AC810000}"/>
    <cellStyle name="Separador de milhares 9 2 3 2 3 2 2" xfId="33196" xr:uid="{00000000-0005-0000-0000-0000AD810000}"/>
    <cellStyle name="Separador de milhares 9 2 3 2 3 2 3" xfId="33197" xr:uid="{00000000-0005-0000-0000-0000AE810000}"/>
    <cellStyle name="Separador de milhares 9 2 3 2 3 3" xfId="33198" xr:uid="{00000000-0005-0000-0000-0000AF810000}"/>
    <cellStyle name="Separador de milhares 9 2 3 2 3 4" xfId="33199" xr:uid="{00000000-0005-0000-0000-0000B0810000}"/>
    <cellStyle name="Separador de milhares 9 2 3 2 4" xfId="33200" xr:uid="{00000000-0005-0000-0000-0000B1810000}"/>
    <cellStyle name="Separador de milhares 9 2 3 2 4 2" xfId="33201" xr:uid="{00000000-0005-0000-0000-0000B2810000}"/>
    <cellStyle name="Separador de milhares 9 2 3 2 4 2 2" xfId="33202" xr:uid="{00000000-0005-0000-0000-0000B3810000}"/>
    <cellStyle name="Separador de milhares 9 2 3 2 4 2 3" xfId="33203" xr:uid="{00000000-0005-0000-0000-0000B4810000}"/>
    <cellStyle name="Separador de milhares 9 2 3 2 4 3" xfId="33204" xr:uid="{00000000-0005-0000-0000-0000B5810000}"/>
    <cellStyle name="Separador de milhares 9 2 3 2 4 4" xfId="33205" xr:uid="{00000000-0005-0000-0000-0000B6810000}"/>
    <cellStyle name="Separador de milhares 9 2 3 2 5" xfId="33206" xr:uid="{00000000-0005-0000-0000-0000B7810000}"/>
    <cellStyle name="Separador de milhares 9 2 3 2 5 2" xfId="33207" xr:uid="{00000000-0005-0000-0000-0000B8810000}"/>
    <cellStyle name="Separador de milhares 9 2 3 2 5 2 2" xfId="33208" xr:uid="{00000000-0005-0000-0000-0000B9810000}"/>
    <cellStyle name="Separador de milhares 9 2 3 2 5 2 3" xfId="33209" xr:uid="{00000000-0005-0000-0000-0000BA810000}"/>
    <cellStyle name="Separador de milhares 9 2 3 2 5 3" xfId="33210" xr:uid="{00000000-0005-0000-0000-0000BB810000}"/>
    <cellStyle name="Separador de milhares 9 2 3 2 5 4" xfId="33211" xr:uid="{00000000-0005-0000-0000-0000BC810000}"/>
    <cellStyle name="Separador de milhares 9 2 3 2 6" xfId="33212" xr:uid="{00000000-0005-0000-0000-0000BD810000}"/>
    <cellStyle name="Separador de milhares 9 2 3 2 6 2" xfId="33213" xr:uid="{00000000-0005-0000-0000-0000BE810000}"/>
    <cellStyle name="Separador de milhares 9 2 3 2 6 3" xfId="33214" xr:uid="{00000000-0005-0000-0000-0000BF810000}"/>
    <cellStyle name="Separador de milhares 9 2 3 2 7" xfId="33215" xr:uid="{00000000-0005-0000-0000-0000C0810000}"/>
    <cellStyle name="Separador de milhares 9 2 3 2 8" xfId="33216" xr:uid="{00000000-0005-0000-0000-0000C1810000}"/>
    <cellStyle name="Separador de milhares 9 2 3 3" xfId="33217" xr:uid="{00000000-0005-0000-0000-0000C2810000}"/>
    <cellStyle name="Separador de milhares 9 2 3 3 2" xfId="33218" xr:uid="{00000000-0005-0000-0000-0000C3810000}"/>
    <cellStyle name="Separador de milhares 9 2 3 3 2 2" xfId="33219" xr:uid="{00000000-0005-0000-0000-0000C4810000}"/>
    <cellStyle name="Separador de milhares 9 2 3 3 2 2 2" xfId="33220" xr:uid="{00000000-0005-0000-0000-0000C5810000}"/>
    <cellStyle name="Separador de milhares 9 2 3 3 2 2 3" xfId="33221" xr:uid="{00000000-0005-0000-0000-0000C6810000}"/>
    <cellStyle name="Separador de milhares 9 2 3 3 2 3" xfId="33222" xr:uid="{00000000-0005-0000-0000-0000C7810000}"/>
    <cellStyle name="Separador de milhares 9 2 3 3 2 4" xfId="33223" xr:uid="{00000000-0005-0000-0000-0000C8810000}"/>
    <cellStyle name="Separador de milhares 9 2 3 3 3" xfId="33224" xr:uid="{00000000-0005-0000-0000-0000C9810000}"/>
    <cellStyle name="Separador de milhares 9 2 3 3 3 2" xfId="33225" xr:uid="{00000000-0005-0000-0000-0000CA810000}"/>
    <cellStyle name="Separador de milhares 9 2 3 3 3 2 2" xfId="33226" xr:uid="{00000000-0005-0000-0000-0000CB810000}"/>
    <cellStyle name="Separador de milhares 9 2 3 3 3 2 3" xfId="33227" xr:uid="{00000000-0005-0000-0000-0000CC810000}"/>
    <cellStyle name="Separador de milhares 9 2 3 3 3 3" xfId="33228" xr:uid="{00000000-0005-0000-0000-0000CD810000}"/>
    <cellStyle name="Separador de milhares 9 2 3 3 3 4" xfId="33229" xr:uid="{00000000-0005-0000-0000-0000CE810000}"/>
    <cellStyle name="Separador de milhares 9 2 3 3 4" xfId="33230" xr:uid="{00000000-0005-0000-0000-0000CF810000}"/>
    <cellStyle name="Separador de milhares 9 2 3 3 4 2" xfId="33231" xr:uid="{00000000-0005-0000-0000-0000D0810000}"/>
    <cellStyle name="Separador de milhares 9 2 3 3 4 2 2" xfId="33232" xr:uid="{00000000-0005-0000-0000-0000D1810000}"/>
    <cellStyle name="Separador de milhares 9 2 3 3 4 2 3" xfId="33233" xr:uid="{00000000-0005-0000-0000-0000D2810000}"/>
    <cellStyle name="Separador de milhares 9 2 3 3 4 3" xfId="33234" xr:uid="{00000000-0005-0000-0000-0000D3810000}"/>
    <cellStyle name="Separador de milhares 9 2 3 3 4 4" xfId="33235" xr:uid="{00000000-0005-0000-0000-0000D4810000}"/>
    <cellStyle name="Separador de milhares 9 2 3 3 5" xfId="33236" xr:uid="{00000000-0005-0000-0000-0000D5810000}"/>
    <cellStyle name="Separador de milhares 9 2 3 3 5 2" xfId="33237" xr:uid="{00000000-0005-0000-0000-0000D6810000}"/>
    <cellStyle name="Separador de milhares 9 2 3 3 5 3" xfId="33238" xr:uid="{00000000-0005-0000-0000-0000D7810000}"/>
    <cellStyle name="Separador de milhares 9 2 3 3 6" xfId="33239" xr:uid="{00000000-0005-0000-0000-0000D8810000}"/>
    <cellStyle name="Separador de milhares 9 2 3 3 7" xfId="33240" xr:uid="{00000000-0005-0000-0000-0000D9810000}"/>
    <cellStyle name="Separador de milhares 9 2 3 4" xfId="33241" xr:uid="{00000000-0005-0000-0000-0000DA810000}"/>
    <cellStyle name="Separador de milhares 9 2 3 5" xfId="33242" xr:uid="{00000000-0005-0000-0000-0000DB810000}"/>
    <cellStyle name="Separador de milhares 9 2 3 5 2" xfId="33243" xr:uid="{00000000-0005-0000-0000-0000DC810000}"/>
    <cellStyle name="Separador de milhares 9 2 3 5 2 2" xfId="33244" xr:uid="{00000000-0005-0000-0000-0000DD810000}"/>
    <cellStyle name="Separador de milhares 9 2 3 5 2 3" xfId="33245" xr:uid="{00000000-0005-0000-0000-0000DE810000}"/>
    <cellStyle name="Separador de milhares 9 2 3 5 3" xfId="33246" xr:uid="{00000000-0005-0000-0000-0000DF810000}"/>
    <cellStyle name="Separador de milhares 9 2 3 5 4" xfId="33247" xr:uid="{00000000-0005-0000-0000-0000E0810000}"/>
    <cellStyle name="Separador de milhares 9 2 3 6" xfId="33248" xr:uid="{00000000-0005-0000-0000-0000E1810000}"/>
    <cellStyle name="Separador de milhares 9 2 3 6 2" xfId="33249" xr:uid="{00000000-0005-0000-0000-0000E2810000}"/>
    <cellStyle name="Separador de milhares 9 2 3 6 2 2" xfId="33250" xr:uid="{00000000-0005-0000-0000-0000E3810000}"/>
    <cellStyle name="Separador de milhares 9 2 3 6 2 3" xfId="33251" xr:uid="{00000000-0005-0000-0000-0000E4810000}"/>
    <cellStyle name="Separador de milhares 9 2 3 6 3" xfId="33252" xr:uid="{00000000-0005-0000-0000-0000E5810000}"/>
    <cellStyle name="Separador de milhares 9 2 3 6 4" xfId="33253" xr:uid="{00000000-0005-0000-0000-0000E6810000}"/>
    <cellStyle name="Separador de milhares 9 2 3 7" xfId="33254" xr:uid="{00000000-0005-0000-0000-0000E7810000}"/>
    <cellStyle name="Separador de milhares 9 2 3 7 2" xfId="33255" xr:uid="{00000000-0005-0000-0000-0000E8810000}"/>
    <cellStyle name="Separador de milhares 9 2 3 7 2 2" xfId="33256" xr:uid="{00000000-0005-0000-0000-0000E9810000}"/>
    <cellStyle name="Separador de milhares 9 2 3 7 2 3" xfId="33257" xr:uid="{00000000-0005-0000-0000-0000EA810000}"/>
    <cellStyle name="Separador de milhares 9 2 3 7 3" xfId="33258" xr:uid="{00000000-0005-0000-0000-0000EB810000}"/>
    <cellStyle name="Separador de milhares 9 2 3 7 4" xfId="33259" xr:uid="{00000000-0005-0000-0000-0000EC810000}"/>
    <cellStyle name="Separador de milhares 9 2 3 8" xfId="33260" xr:uid="{00000000-0005-0000-0000-0000ED810000}"/>
    <cellStyle name="Separador de milhares 9 2 3 8 2" xfId="33261" xr:uid="{00000000-0005-0000-0000-0000EE810000}"/>
    <cellStyle name="Separador de milhares 9 2 3 8 3" xfId="33262" xr:uid="{00000000-0005-0000-0000-0000EF810000}"/>
    <cellStyle name="Separador de milhares 9 2 3 9" xfId="33263" xr:uid="{00000000-0005-0000-0000-0000F0810000}"/>
    <cellStyle name="Separador de milhares 9 2 4" xfId="33264" xr:uid="{00000000-0005-0000-0000-0000F1810000}"/>
    <cellStyle name="Separador de milhares 9 2 4 2" xfId="33265" xr:uid="{00000000-0005-0000-0000-0000F2810000}"/>
    <cellStyle name="Separador de milhares 9 2 4 2 2" xfId="33266" xr:uid="{00000000-0005-0000-0000-0000F3810000}"/>
    <cellStyle name="Separador de milhares 9 2 4 2 2 2" xfId="33267" xr:uid="{00000000-0005-0000-0000-0000F4810000}"/>
    <cellStyle name="Separador de milhares 9 2 4 2 2 2 2" xfId="33268" xr:uid="{00000000-0005-0000-0000-0000F5810000}"/>
    <cellStyle name="Separador de milhares 9 2 4 2 2 2 3" xfId="33269" xr:uid="{00000000-0005-0000-0000-0000F6810000}"/>
    <cellStyle name="Separador de milhares 9 2 4 2 2 3" xfId="33270" xr:uid="{00000000-0005-0000-0000-0000F7810000}"/>
    <cellStyle name="Separador de milhares 9 2 4 2 2 4" xfId="33271" xr:uid="{00000000-0005-0000-0000-0000F8810000}"/>
    <cellStyle name="Separador de milhares 9 2 4 2 3" xfId="33272" xr:uid="{00000000-0005-0000-0000-0000F9810000}"/>
    <cellStyle name="Separador de milhares 9 2 4 2 3 2" xfId="33273" xr:uid="{00000000-0005-0000-0000-0000FA810000}"/>
    <cellStyle name="Separador de milhares 9 2 4 2 3 2 2" xfId="33274" xr:uid="{00000000-0005-0000-0000-0000FB810000}"/>
    <cellStyle name="Separador de milhares 9 2 4 2 3 2 3" xfId="33275" xr:uid="{00000000-0005-0000-0000-0000FC810000}"/>
    <cellStyle name="Separador de milhares 9 2 4 2 3 3" xfId="33276" xr:uid="{00000000-0005-0000-0000-0000FD810000}"/>
    <cellStyle name="Separador de milhares 9 2 4 2 3 4" xfId="33277" xr:uid="{00000000-0005-0000-0000-0000FE810000}"/>
    <cellStyle name="Separador de milhares 9 2 4 2 4" xfId="33278" xr:uid="{00000000-0005-0000-0000-0000FF810000}"/>
    <cellStyle name="Separador de milhares 9 2 4 2 4 2" xfId="33279" xr:uid="{00000000-0005-0000-0000-000000820000}"/>
    <cellStyle name="Separador de milhares 9 2 4 2 4 2 2" xfId="33280" xr:uid="{00000000-0005-0000-0000-000001820000}"/>
    <cellStyle name="Separador de milhares 9 2 4 2 4 2 3" xfId="33281" xr:uid="{00000000-0005-0000-0000-000002820000}"/>
    <cellStyle name="Separador de milhares 9 2 4 2 4 3" xfId="33282" xr:uid="{00000000-0005-0000-0000-000003820000}"/>
    <cellStyle name="Separador de milhares 9 2 4 2 4 4" xfId="33283" xr:uid="{00000000-0005-0000-0000-000004820000}"/>
    <cellStyle name="Separador de milhares 9 2 4 2 5" xfId="33284" xr:uid="{00000000-0005-0000-0000-000005820000}"/>
    <cellStyle name="Separador de milhares 9 2 4 2 5 2" xfId="33285" xr:uid="{00000000-0005-0000-0000-000006820000}"/>
    <cellStyle name="Separador de milhares 9 2 4 2 5 3" xfId="33286" xr:uid="{00000000-0005-0000-0000-000007820000}"/>
    <cellStyle name="Separador de milhares 9 2 4 2 6" xfId="33287" xr:uid="{00000000-0005-0000-0000-000008820000}"/>
    <cellStyle name="Separador de milhares 9 2 4 2 7" xfId="33288" xr:uid="{00000000-0005-0000-0000-000009820000}"/>
    <cellStyle name="Separador de milhares 9 2 4 3" xfId="33289" xr:uid="{00000000-0005-0000-0000-00000A820000}"/>
    <cellStyle name="Separador de milhares 9 2 4 4" xfId="33290" xr:uid="{00000000-0005-0000-0000-00000B820000}"/>
    <cellStyle name="Separador de milhares 9 2 4 4 2" xfId="33291" xr:uid="{00000000-0005-0000-0000-00000C820000}"/>
    <cellStyle name="Separador de milhares 9 2 4 4 2 2" xfId="33292" xr:uid="{00000000-0005-0000-0000-00000D820000}"/>
    <cellStyle name="Separador de milhares 9 2 4 4 2 3" xfId="33293" xr:uid="{00000000-0005-0000-0000-00000E820000}"/>
    <cellStyle name="Separador de milhares 9 2 4 4 3" xfId="33294" xr:uid="{00000000-0005-0000-0000-00000F820000}"/>
    <cellStyle name="Separador de milhares 9 2 4 4 4" xfId="33295" xr:uid="{00000000-0005-0000-0000-000010820000}"/>
    <cellStyle name="Separador de milhares 9 2 4 5" xfId="33296" xr:uid="{00000000-0005-0000-0000-000011820000}"/>
    <cellStyle name="Separador de milhares 9 2 4 5 2" xfId="33297" xr:uid="{00000000-0005-0000-0000-000012820000}"/>
    <cellStyle name="Separador de milhares 9 2 4 5 2 2" xfId="33298" xr:uid="{00000000-0005-0000-0000-000013820000}"/>
    <cellStyle name="Separador de milhares 9 2 4 5 2 3" xfId="33299" xr:uid="{00000000-0005-0000-0000-000014820000}"/>
    <cellStyle name="Separador de milhares 9 2 4 5 3" xfId="33300" xr:uid="{00000000-0005-0000-0000-000015820000}"/>
    <cellStyle name="Separador de milhares 9 2 4 5 4" xfId="33301" xr:uid="{00000000-0005-0000-0000-000016820000}"/>
    <cellStyle name="Separador de milhares 9 2 4 6" xfId="33302" xr:uid="{00000000-0005-0000-0000-000017820000}"/>
    <cellStyle name="Separador de milhares 9 2 4 6 2" xfId="33303" xr:uid="{00000000-0005-0000-0000-000018820000}"/>
    <cellStyle name="Separador de milhares 9 2 4 6 2 2" xfId="33304" xr:uid="{00000000-0005-0000-0000-000019820000}"/>
    <cellStyle name="Separador de milhares 9 2 4 6 2 3" xfId="33305" xr:uid="{00000000-0005-0000-0000-00001A820000}"/>
    <cellStyle name="Separador de milhares 9 2 4 6 3" xfId="33306" xr:uid="{00000000-0005-0000-0000-00001B820000}"/>
    <cellStyle name="Separador de milhares 9 2 4 6 4" xfId="33307" xr:uid="{00000000-0005-0000-0000-00001C820000}"/>
    <cellStyle name="Separador de milhares 9 2 4 7" xfId="33308" xr:uid="{00000000-0005-0000-0000-00001D820000}"/>
    <cellStyle name="Separador de milhares 9 2 4 7 2" xfId="33309" xr:uid="{00000000-0005-0000-0000-00001E820000}"/>
    <cellStyle name="Separador de milhares 9 2 4 7 3" xfId="33310" xr:uid="{00000000-0005-0000-0000-00001F820000}"/>
    <cellStyle name="Separador de milhares 9 2 4 8" xfId="33311" xr:uid="{00000000-0005-0000-0000-000020820000}"/>
    <cellStyle name="Separador de milhares 9 2 4 9" xfId="33312" xr:uid="{00000000-0005-0000-0000-000021820000}"/>
    <cellStyle name="Separador de milhares 9 2 5" xfId="33313" xr:uid="{00000000-0005-0000-0000-000022820000}"/>
    <cellStyle name="Separador de milhares 9 2 5 2" xfId="33314" xr:uid="{00000000-0005-0000-0000-000023820000}"/>
    <cellStyle name="Separador de milhares 9 2 5 3" xfId="33315" xr:uid="{00000000-0005-0000-0000-000024820000}"/>
    <cellStyle name="Separador de milhares 9 2 5 3 2" xfId="33316" xr:uid="{00000000-0005-0000-0000-000025820000}"/>
    <cellStyle name="Separador de milhares 9 2 5 3 2 2" xfId="33317" xr:uid="{00000000-0005-0000-0000-000026820000}"/>
    <cellStyle name="Separador de milhares 9 2 5 3 2 2 2" xfId="33318" xr:uid="{00000000-0005-0000-0000-000027820000}"/>
    <cellStyle name="Separador de milhares 9 2 5 3 2 2 3" xfId="33319" xr:uid="{00000000-0005-0000-0000-000028820000}"/>
    <cellStyle name="Separador de milhares 9 2 5 3 2 3" xfId="33320" xr:uid="{00000000-0005-0000-0000-000029820000}"/>
    <cellStyle name="Separador de milhares 9 2 5 3 2 4" xfId="33321" xr:uid="{00000000-0005-0000-0000-00002A820000}"/>
    <cellStyle name="Separador de milhares 9 2 5 3 3" xfId="33322" xr:uid="{00000000-0005-0000-0000-00002B820000}"/>
    <cellStyle name="Separador de milhares 9 2 5 3 3 2" xfId="33323" xr:uid="{00000000-0005-0000-0000-00002C820000}"/>
    <cellStyle name="Separador de milhares 9 2 5 3 3 2 2" xfId="33324" xr:uid="{00000000-0005-0000-0000-00002D820000}"/>
    <cellStyle name="Separador de milhares 9 2 5 3 3 2 3" xfId="33325" xr:uid="{00000000-0005-0000-0000-00002E820000}"/>
    <cellStyle name="Separador de milhares 9 2 5 3 3 3" xfId="33326" xr:uid="{00000000-0005-0000-0000-00002F820000}"/>
    <cellStyle name="Separador de milhares 9 2 5 3 3 4" xfId="33327" xr:uid="{00000000-0005-0000-0000-000030820000}"/>
    <cellStyle name="Separador de milhares 9 2 5 3 4" xfId="33328" xr:uid="{00000000-0005-0000-0000-000031820000}"/>
    <cellStyle name="Separador de milhares 9 2 5 3 4 2" xfId="33329" xr:uid="{00000000-0005-0000-0000-000032820000}"/>
    <cellStyle name="Separador de milhares 9 2 5 3 4 2 2" xfId="33330" xr:uid="{00000000-0005-0000-0000-000033820000}"/>
    <cellStyle name="Separador de milhares 9 2 5 3 4 2 3" xfId="33331" xr:uid="{00000000-0005-0000-0000-000034820000}"/>
    <cellStyle name="Separador de milhares 9 2 5 3 4 3" xfId="33332" xr:uid="{00000000-0005-0000-0000-000035820000}"/>
    <cellStyle name="Separador de milhares 9 2 5 3 4 4" xfId="33333" xr:uid="{00000000-0005-0000-0000-000036820000}"/>
    <cellStyle name="Separador de milhares 9 2 5 3 5" xfId="33334" xr:uid="{00000000-0005-0000-0000-000037820000}"/>
    <cellStyle name="Separador de milhares 9 2 5 3 5 2" xfId="33335" xr:uid="{00000000-0005-0000-0000-000038820000}"/>
    <cellStyle name="Separador de milhares 9 2 5 3 5 3" xfId="33336" xr:uid="{00000000-0005-0000-0000-000039820000}"/>
    <cellStyle name="Separador de milhares 9 2 5 3 6" xfId="33337" xr:uid="{00000000-0005-0000-0000-00003A820000}"/>
    <cellStyle name="Separador de milhares 9 2 5 3 7" xfId="33338" xr:uid="{00000000-0005-0000-0000-00003B820000}"/>
    <cellStyle name="Separador de milhares 9 2 6" xfId="33339" xr:uid="{00000000-0005-0000-0000-00003C820000}"/>
    <cellStyle name="Separador de milhares 9 2 6 2" xfId="33340" xr:uid="{00000000-0005-0000-0000-00003D820000}"/>
    <cellStyle name="Separador de milhares 9 2 6 2 2" xfId="33341" xr:uid="{00000000-0005-0000-0000-00003E820000}"/>
    <cellStyle name="Separador de milhares 9 2 6 2 2 2" xfId="33342" xr:uid="{00000000-0005-0000-0000-00003F820000}"/>
    <cellStyle name="Separador de milhares 9 2 6 2 2 2 2" xfId="33343" xr:uid="{00000000-0005-0000-0000-000040820000}"/>
    <cellStyle name="Separador de milhares 9 2 6 2 2 2 3" xfId="33344" xr:uid="{00000000-0005-0000-0000-000041820000}"/>
    <cellStyle name="Separador de milhares 9 2 6 2 2 3" xfId="33345" xr:uid="{00000000-0005-0000-0000-000042820000}"/>
    <cellStyle name="Separador de milhares 9 2 6 2 2 4" xfId="33346" xr:uid="{00000000-0005-0000-0000-000043820000}"/>
    <cellStyle name="Separador de milhares 9 2 6 2 3" xfId="33347" xr:uid="{00000000-0005-0000-0000-000044820000}"/>
    <cellStyle name="Separador de milhares 9 2 6 2 3 2" xfId="33348" xr:uid="{00000000-0005-0000-0000-000045820000}"/>
    <cellStyle name="Separador de milhares 9 2 6 2 3 2 2" xfId="33349" xr:uid="{00000000-0005-0000-0000-000046820000}"/>
    <cellStyle name="Separador de milhares 9 2 6 2 3 2 3" xfId="33350" xr:uid="{00000000-0005-0000-0000-000047820000}"/>
    <cellStyle name="Separador de milhares 9 2 6 2 3 3" xfId="33351" xr:uid="{00000000-0005-0000-0000-000048820000}"/>
    <cellStyle name="Separador de milhares 9 2 6 2 3 4" xfId="33352" xr:uid="{00000000-0005-0000-0000-000049820000}"/>
    <cellStyle name="Separador de milhares 9 2 6 2 4" xfId="33353" xr:uid="{00000000-0005-0000-0000-00004A820000}"/>
    <cellStyle name="Separador de milhares 9 2 6 2 4 2" xfId="33354" xr:uid="{00000000-0005-0000-0000-00004B820000}"/>
    <cellStyle name="Separador de milhares 9 2 6 2 4 2 2" xfId="33355" xr:uid="{00000000-0005-0000-0000-00004C820000}"/>
    <cellStyle name="Separador de milhares 9 2 6 2 4 2 3" xfId="33356" xr:uid="{00000000-0005-0000-0000-00004D820000}"/>
    <cellStyle name="Separador de milhares 9 2 6 2 4 3" xfId="33357" xr:uid="{00000000-0005-0000-0000-00004E820000}"/>
    <cellStyle name="Separador de milhares 9 2 6 2 4 4" xfId="33358" xr:uid="{00000000-0005-0000-0000-00004F820000}"/>
    <cellStyle name="Separador de milhares 9 2 6 2 5" xfId="33359" xr:uid="{00000000-0005-0000-0000-000050820000}"/>
    <cellStyle name="Separador de milhares 9 2 6 2 5 2" xfId="33360" xr:uid="{00000000-0005-0000-0000-000051820000}"/>
    <cellStyle name="Separador de milhares 9 2 6 2 5 3" xfId="33361" xr:uid="{00000000-0005-0000-0000-000052820000}"/>
    <cellStyle name="Separador de milhares 9 2 6 2 6" xfId="33362" xr:uid="{00000000-0005-0000-0000-000053820000}"/>
    <cellStyle name="Separador de milhares 9 2 6 2 7" xfId="33363" xr:uid="{00000000-0005-0000-0000-000054820000}"/>
    <cellStyle name="Separador de milhares 9 2 6 3" xfId="33364" xr:uid="{00000000-0005-0000-0000-000055820000}"/>
    <cellStyle name="Separador de milhares 9 2 6 3 2" xfId="33365" xr:uid="{00000000-0005-0000-0000-000056820000}"/>
    <cellStyle name="Separador de milhares 9 2 6 3 2 2" xfId="33366" xr:uid="{00000000-0005-0000-0000-000057820000}"/>
    <cellStyle name="Separador de milhares 9 2 6 3 2 2 2" xfId="33367" xr:uid="{00000000-0005-0000-0000-000058820000}"/>
    <cellStyle name="Separador de milhares 9 2 6 3 2 2 3" xfId="33368" xr:uid="{00000000-0005-0000-0000-000059820000}"/>
    <cellStyle name="Separador de milhares 9 2 6 3 2 3" xfId="33369" xr:uid="{00000000-0005-0000-0000-00005A820000}"/>
    <cellStyle name="Separador de milhares 9 2 6 3 2 4" xfId="33370" xr:uid="{00000000-0005-0000-0000-00005B820000}"/>
    <cellStyle name="Separador de milhares 9 2 6 3 3" xfId="33371" xr:uid="{00000000-0005-0000-0000-00005C820000}"/>
    <cellStyle name="Separador de milhares 9 2 6 3 3 2" xfId="33372" xr:uid="{00000000-0005-0000-0000-00005D820000}"/>
    <cellStyle name="Separador de milhares 9 2 6 3 3 2 2" xfId="33373" xr:uid="{00000000-0005-0000-0000-00005E820000}"/>
    <cellStyle name="Separador de milhares 9 2 6 3 3 2 3" xfId="33374" xr:uid="{00000000-0005-0000-0000-00005F820000}"/>
    <cellStyle name="Separador de milhares 9 2 6 3 3 3" xfId="33375" xr:uid="{00000000-0005-0000-0000-000060820000}"/>
    <cellStyle name="Separador de milhares 9 2 6 3 3 4" xfId="33376" xr:uid="{00000000-0005-0000-0000-000061820000}"/>
    <cellStyle name="Separador de milhares 9 2 6 3 4" xfId="33377" xr:uid="{00000000-0005-0000-0000-000062820000}"/>
    <cellStyle name="Separador de milhares 9 2 6 3 4 2" xfId="33378" xr:uid="{00000000-0005-0000-0000-000063820000}"/>
    <cellStyle name="Separador de milhares 9 2 6 3 4 2 2" xfId="33379" xr:uid="{00000000-0005-0000-0000-000064820000}"/>
    <cellStyle name="Separador de milhares 9 2 6 3 4 2 3" xfId="33380" xr:uid="{00000000-0005-0000-0000-000065820000}"/>
    <cellStyle name="Separador de milhares 9 2 6 3 4 3" xfId="33381" xr:uid="{00000000-0005-0000-0000-000066820000}"/>
    <cellStyle name="Separador de milhares 9 2 6 3 4 4" xfId="33382" xr:uid="{00000000-0005-0000-0000-000067820000}"/>
    <cellStyle name="Separador de milhares 9 2 6 3 5" xfId="33383" xr:uid="{00000000-0005-0000-0000-000068820000}"/>
    <cellStyle name="Separador de milhares 9 2 6 3 5 2" xfId="33384" xr:uid="{00000000-0005-0000-0000-000069820000}"/>
    <cellStyle name="Separador de milhares 9 2 6 3 5 3" xfId="33385" xr:uid="{00000000-0005-0000-0000-00006A820000}"/>
    <cellStyle name="Separador de milhares 9 2 6 3 6" xfId="33386" xr:uid="{00000000-0005-0000-0000-00006B820000}"/>
    <cellStyle name="Separador de milhares 9 2 6 3 7" xfId="33387" xr:uid="{00000000-0005-0000-0000-00006C820000}"/>
    <cellStyle name="Separador de milhares 9 2 6 4" xfId="33388" xr:uid="{00000000-0005-0000-0000-00006D820000}"/>
    <cellStyle name="Separador de milhares 9 2 6 4 2" xfId="33389" xr:uid="{00000000-0005-0000-0000-00006E820000}"/>
    <cellStyle name="Separador de milhares 9 2 6 4 2 2" xfId="33390" xr:uid="{00000000-0005-0000-0000-00006F820000}"/>
    <cellStyle name="Separador de milhares 9 2 6 4 2 3" xfId="33391" xr:uid="{00000000-0005-0000-0000-000070820000}"/>
    <cellStyle name="Separador de milhares 9 2 6 4 3" xfId="33392" xr:uid="{00000000-0005-0000-0000-000071820000}"/>
    <cellStyle name="Separador de milhares 9 2 6 4 4" xfId="33393" xr:uid="{00000000-0005-0000-0000-000072820000}"/>
    <cellStyle name="Separador de milhares 9 2 6 5" xfId="33394" xr:uid="{00000000-0005-0000-0000-000073820000}"/>
    <cellStyle name="Separador de milhares 9 2 6 5 2" xfId="33395" xr:uid="{00000000-0005-0000-0000-000074820000}"/>
    <cellStyle name="Separador de milhares 9 2 6 5 2 2" xfId="33396" xr:uid="{00000000-0005-0000-0000-000075820000}"/>
    <cellStyle name="Separador de milhares 9 2 6 5 2 3" xfId="33397" xr:uid="{00000000-0005-0000-0000-000076820000}"/>
    <cellStyle name="Separador de milhares 9 2 6 5 3" xfId="33398" xr:uid="{00000000-0005-0000-0000-000077820000}"/>
    <cellStyle name="Separador de milhares 9 2 6 5 4" xfId="33399" xr:uid="{00000000-0005-0000-0000-000078820000}"/>
    <cellStyle name="Separador de milhares 9 2 6 6" xfId="33400" xr:uid="{00000000-0005-0000-0000-000079820000}"/>
    <cellStyle name="Separador de milhares 9 2 6 6 2" xfId="33401" xr:uid="{00000000-0005-0000-0000-00007A820000}"/>
    <cellStyle name="Separador de milhares 9 2 6 6 2 2" xfId="33402" xr:uid="{00000000-0005-0000-0000-00007B820000}"/>
    <cellStyle name="Separador de milhares 9 2 6 6 2 3" xfId="33403" xr:uid="{00000000-0005-0000-0000-00007C820000}"/>
    <cellStyle name="Separador de milhares 9 2 6 6 3" xfId="33404" xr:uid="{00000000-0005-0000-0000-00007D820000}"/>
    <cellStyle name="Separador de milhares 9 2 6 6 4" xfId="33405" xr:uid="{00000000-0005-0000-0000-00007E820000}"/>
    <cellStyle name="Separador de milhares 9 2 6 7" xfId="33406" xr:uid="{00000000-0005-0000-0000-00007F820000}"/>
    <cellStyle name="Separador de milhares 9 2 6 7 2" xfId="33407" xr:uid="{00000000-0005-0000-0000-000080820000}"/>
    <cellStyle name="Separador de milhares 9 2 6 7 3" xfId="33408" xr:uid="{00000000-0005-0000-0000-000081820000}"/>
    <cellStyle name="Separador de milhares 9 2 6 8" xfId="33409" xr:uid="{00000000-0005-0000-0000-000082820000}"/>
    <cellStyle name="Separador de milhares 9 2 6 9" xfId="33410" xr:uid="{00000000-0005-0000-0000-000083820000}"/>
    <cellStyle name="Separador de milhares 9 2 7" xfId="33411" xr:uid="{00000000-0005-0000-0000-000084820000}"/>
    <cellStyle name="Separador de milhares 9 2 7 2" xfId="33412" xr:uid="{00000000-0005-0000-0000-000085820000}"/>
    <cellStyle name="Separador de milhares 9 2 7 2 2" xfId="33413" xr:uid="{00000000-0005-0000-0000-000086820000}"/>
    <cellStyle name="Separador de milhares 9 2 7 2 2 2" xfId="33414" xr:uid="{00000000-0005-0000-0000-000087820000}"/>
    <cellStyle name="Separador de milhares 9 2 7 2 2 2 2" xfId="33415" xr:uid="{00000000-0005-0000-0000-000088820000}"/>
    <cellStyle name="Separador de milhares 9 2 7 2 2 2 3" xfId="33416" xr:uid="{00000000-0005-0000-0000-000089820000}"/>
    <cellStyle name="Separador de milhares 9 2 7 2 2 3" xfId="33417" xr:uid="{00000000-0005-0000-0000-00008A820000}"/>
    <cellStyle name="Separador de milhares 9 2 7 2 2 4" xfId="33418" xr:uid="{00000000-0005-0000-0000-00008B820000}"/>
    <cellStyle name="Separador de milhares 9 2 7 2 3" xfId="33419" xr:uid="{00000000-0005-0000-0000-00008C820000}"/>
    <cellStyle name="Separador de milhares 9 2 7 2 3 2" xfId="33420" xr:uid="{00000000-0005-0000-0000-00008D820000}"/>
    <cellStyle name="Separador de milhares 9 2 7 2 3 2 2" xfId="33421" xr:uid="{00000000-0005-0000-0000-00008E820000}"/>
    <cellStyle name="Separador de milhares 9 2 7 2 3 2 3" xfId="33422" xr:uid="{00000000-0005-0000-0000-00008F820000}"/>
    <cellStyle name="Separador de milhares 9 2 7 2 3 3" xfId="33423" xr:uid="{00000000-0005-0000-0000-000090820000}"/>
    <cellStyle name="Separador de milhares 9 2 7 2 3 4" xfId="33424" xr:uid="{00000000-0005-0000-0000-000091820000}"/>
    <cellStyle name="Separador de milhares 9 2 7 2 4" xfId="33425" xr:uid="{00000000-0005-0000-0000-000092820000}"/>
    <cellStyle name="Separador de milhares 9 2 7 2 4 2" xfId="33426" xr:uid="{00000000-0005-0000-0000-000093820000}"/>
    <cellStyle name="Separador de milhares 9 2 7 2 4 2 2" xfId="33427" xr:uid="{00000000-0005-0000-0000-000094820000}"/>
    <cellStyle name="Separador de milhares 9 2 7 2 4 2 3" xfId="33428" xr:uid="{00000000-0005-0000-0000-000095820000}"/>
    <cellStyle name="Separador de milhares 9 2 7 2 4 3" xfId="33429" xr:uid="{00000000-0005-0000-0000-000096820000}"/>
    <cellStyle name="Separador de milhares 9 2 7 2 4 4" xfId="33430" xr:uid="{00000000-0005-0000-0000-000097820000}"/>
    <cellStyle name="Separador de milhares 9 2 7 2 5" xfId="33431" xr:uid="{00000000-0005-0000-0000-000098820000}"/>
    <cellStyle name="Separador de milhares 9 2 7 2 5 2" xfId="33432" xr:uid="{00000000-0005-0000-0000-000099820000}"/>
    <cellStyle name="Separador de milhares 9 2 7 2 5 3" xfId="33433" xr:uid="{00000000-0005-0000-0000-00009A820000}"/>
    <cellStyle name="Separador de milhares 9 2 7 2 6" xfId="33434" xr:uid="{00000000-0005-0000-0000-00009B820000}"/>
    <cellStyle name="Separador de milhares 9 2 7 2 7" xfId="33435" xr:uid="{00000000-0005-0000-0000-00009C820000}"/>
    <cellStyle name="Separador de milhares 9 2 7 3" xfId="33436" xr:uid="{00000000-0005-0000-0000-00009D820000}"/>
    <cellStyle name="Separador de milhares 9 2 7 3 2" xfId="33437" xr:uid="{00000000-0005-0000-0000-00009E820000}"/>
    <cellStyle name="Separador de milhares 9 2 7 3 2 2" xfId="33438" xr:uid="{00000000-0005-0000-0000-00009F820000}"/>
    <cellStyle name="Separador de milhares 9 2 7 3 2 3" xfId="33439" xr:uid="{00000000-0005-0000-0000-0000A0820000}"/>
    <cellStyle name="Separador de milhares 9 2 7 3 3" xfId="33440" xr:uid="{00000000-0005-0000-0000-0000A1820000}"/>
    <cellStyle name="Separador de milhares 9 2 7 3 4" xfId="33441" xr:uid="{00000000-0005-0000-0000-0000A2820000}"/>
    <cellStyle name="Separador de milhares 9 2 7 4" xfId="33442" xr:uid="{00000000-0005-0000-0000-0000A3820000}"/>
    <cellStyle name="Separador de milhares 9 2 7 4 2" xfId="33443" xr:uid="{00000000-0005-0000-0000-0000A4820000}"/>
    <cellStyle name="Separador de milhares 9 2 7 4 2 2" xfId="33444" xr:uid="{00000000-0005-0000-0000-0000A5820000}"/>
    <cellStyle name="Separador de milhares 9 2 7 4 2 3" xfId="33445" xr:uid="{00000000-0005-0000-0000-0000A6820000}"/>
    <cellStyle name="Separador de milhares 9 2 7 4 3" xfId="33446" xr:uid="{00000000-0005-0000-0000-0000A7820000}"/>
    <cellStyle name="Separador de milhares 9 2 7 4 4" xfId="33447" xr:uid="{00000000-0005-0000-0000-0000A8820000}"/>
    <cellStyle name="Separador de milhares 9 2 7 5" xfId="33448" xr:uid="{00000000-0005-0000-0000-0000A9820000}"/>
    <cellStyle name="Separador de milhares 9 2 7 5 2" xfId="33449" xr:uid="{00000000-0005-0000-0000-0000AA820000}"/>
    <cellStyle name="Separador de milhares 9 2 7 5 2 2" xfId="33450" xr:uid="{00000000-0005-0000-0000-0000AB820000}"/>
    <cellStyle name="Separador de milhares 9 2 7 5 2 3" xfId="33451" xr:uid="{00000000-0005-0000-0000-0000AC820000}"/>
    <cellStyle name="Separador de milhares 9 2 7 5 3" xfId="33452" xr:uid="{00000000-0005-0000-0000-0000AD820000}"/>
    <cellStyle name="Separador de milhares 9 2 7 5 4" xfId="33453" xr:uid="{00000000-0005-0000-0000-0000AE820000}"/>
    <cellStyle name="Separador de milhares 9 2 7 6" xfId="33454" xr:uid="{00000000-0005-0000-0000-0000AF820000}"/>
    <cellStyle name="Separador de milhares 9 2 7 6 2" xfId="33455" xr:uid="{00000000-0005-0000-0000-0000B0820000}"/>
    <cellStyle name="Separador de milhares 9 2 7 6 3" xfId="33456" xr:uid="{00000000-0005-0000-0000-0000B1820000}"/>
    <cellStyle name="Separador de milhares 9 2 7 7" xfId="33457" xr:uid="{00000000-0005-0000-0000-0000B2820000}"/>
    <cellStyle name="Separador de milhares 9 2 7 8" xfId="33458" xr:uid="{00000000-0005-0000-0000-0000B3820000}"/>
    <cellStyle name="Separador de milhares 9 2 8" xfId="33459" xr:uid="{00000000-0005-0000-0000-0000B4820000}"/>
    <cellStyle name="Separador de milhares 9 2 8 2" xfId="33460" xr:uid="{00000000-0005-0000-0000-0000B5820000}"/>
    <cellStyle name="Separador de milhares 9 2 8 2 2" xfId="33461" xr:uid="{00000000-0005-0000-0000-0000B6820000}"/>
    <cellStyle name="Separador de milhares 9 2 8 2 2 2" xfId="33462" xr:uid="{00000000-0005-0000-0000-0000B7820000}"/>
    <cellStyle name="Separador de milhares 9 2 8 2 2 2 2" xfId="33463" xr:uid="{00000000-0005-0000-0000-0000B8820000}"/>
    <cellStyle name="Separador de milhares 9 2 8 2 2 2 3" xfId="33464" xr:uid="{00000000-0005-0000-0000-0000B9820000}"/>
    <cellStyle name="Separador de milhares 9 2 8 2 2 3" xfId="33465" xr:uid="{00000000-0005-0000-0000-0000BA820000}"/>
    <cellStyle name="Separador de milhares 9 2 8 2 2 4" xfId="33466" xr:uid="{00000000-0005-0000-0000-0000BB820000}"/>
    <cellStyle name="Separador de milhares 9 2 8 2 3" xfId="33467" xr:uid="{00000000-0005-0000-0000-0000BC820000}"/>
    <cellStyle name="Separador de milhares 9 2 8 2 3 2" xfId="33468" xr:uid="{00000000-0005-0000-0000-0000BD820000}"/>
    <cellStyle name="Separador de milhares 9 2 8 2 3 2 2" xfId="33469" xr:uid="{00000000-0005-0000-0000-0000BE820000}"/>
    <cellStyle name="Separador de milhares 9 2 8 2 3 2 3" xfId="33470" xr:uid="{00000000-0005-0000-0000-0000BF820000}"/>
    <cellStyle name="Separador de milhares 9 2 8 2 3 3" xfId="33471" xr:uid="{00000000-0005-0000-0000-0000C0820000}"/>
    <cellStyle name="Separador de milhares 9 2 8 2 3 4" xfId="33472" xr:uid="{00000000-0005-0000-0000-0000C1820000}"/>
    <cellStyle name="Separador de milhares 9 2 8 2 4" xfId="33473" xr:uid="{00000000-0005-0000-0000-0000C2820000}"/>
    <cellStyle name="Separador de milhares 9 2 8 2 4 2" xfId="33474" xr:uid="{00000000-0005-0000-0000-0000C3820000}"/>
    <cellStyle name="Separador de milhares 9 2 8 2 4 2 2" xfId="33475" xr:uid="{00000000-0005-0000-0000-0000C4820000}"/>
    <cellStyle name="Separador de milhares 9 2 8 2 4 2 3" xfId="33476" xr:uid="{00000000-0005-0000-0000-0000C5820000}"/>
    <cellStyle name="Separador de milhares 9 2 8 2 4 3" xfId="33477" xr:uid="{00000000-0005-0000-0000-0000C6820000}"/>
    <cellStyle name="Separador de milhares 9 2 8 2 4 4" xfId="33478" xr:uid="{00000000-0005-0000-0000-0000C7820000}"/>
    <cellStyle name="Separador de milhares 9 2 8 2 5" xfId="33479" xr:uid="{00000000-0005-0000-0000-0000C8820000}"/>
    <cellStyle name="Separador de milhares 9 2 8 2 5 2" xfId="33480" xr:uid="{00000000-0005-0000-0000-0000C9820000}"/>
    <cellStyle name="Separador de milhares 9 2 8 2 5 3" xfId="33481" xr:uid="{00000000-0005-0000-0000-0000CA820000}"/>
    <cellStyle name="Separador de milhares 9 2 8 2 6" xfId="33482" xr:uid="{00000000-0005-0000-0000-0000CB820000}"/>
    <cellStyle name="Separador de milhares 9 2 8 2 7" xfId="33483" xr:uid="{00000000-0005-0000-0000-0000CC820000}"/>
    <cellStyle name="Separador de milhares 9 2 8 3" xfId="33484" xr:uid="{00000000-0005-0000-0000-0000CD820000}"/>
    <cellStyle name="Separador de milhares 9 2 8 3 2" xfId="33485" xr:uid="{00000000-0005-0000-0000-0000CE820000}"/>
    <cellStyle name="Separador de milhares 9 2 8 3 2 2" xfId="33486" xr:uid="{00000000-0005-0000-0000-0000CF820000}"/>
    <cellStyle name="Separador de milhares 9 2 8 3 2 3" xfId="33487" xr:uid="{00000000-0005-0000-0000-0000D0820000}"/>
    <cellStyle name="Separador de milhares 9 2 8 3 3" xfId="33488" xr:uid="{00000000-0005-0000-0000-0000D1820000}"/>
    <cellStyle name="Separador de milhares 9 2 8 3 4" xfId="33489" xr:uid="{00000000-0005-0000-0000-0000D2820000}"/>
    <cellStyle name="Separador de milhares 9 2 8 4" xfId="33490" xr:uid="{00000000-0005-0000-0000-0000D3820000}"/>
    <cellStyle name="Separador de milhares 9 2 8 4 2" xfId="33491" xr:uid="{00000000-0005-0000-0000-0000D4820000}"/>
    <cellStyle name="Separador de milhares 9 2 8 4 2 2" xfId="33492" xr:uid="{00000000-0005-0000-0000-0000D5820000}"/>
    <cellStyle name="Separador de milhares 9 2 8 4 2 3" xfId="33493" xr:uid="{00000000-0005-0000-0000-0000D6820000}"/>
    <cellStyle name="Separador de milhares 9 2 8 4 3" xfId="33494" xr:uid="{00000000-0005-0000-0000-0000D7820000}"/>
    <cellStyle name="Separador de milhares 9 2 8 4 4" xfId="33495" xr:uid="{00000000-0005-0000-0000-0000D8820000}"/>
    <cellStyle name="Separador de milhares 9 2 8 5" xfId="33496" xr:uid="{00000000-0005-0000-0000-0000D9820000}"/>
    <cellStyle name="Separador de milhares 9 2 8 5 2" xfId="33497" xr:uid="{00000000-0005-0000-0000-0000DA820000}"/>
    <cellStyle name="Separador de milhares 9 2 8 5 2 2" xfId="33498" xr:uid="{00000000-0005-0000-0000-0000DB820000}"/>
    <cellStyle name="Separador de milhares 9 2 8 5 2 3" xfId="33499" xr:uid="{00000000-0005-0000-0000-0000DC820000}"/>
    <cellStyle name="Separador de milhares 9 2 8 5 3" xfId="33500" xr:uid="{00000000-0005-0000-0000-0000DD820000}"/>
    <cellStyle name="Separador de milhares 9 2 8 5 4" xfId="33501" xr:uid="{00000000-0005-0000-0000-0000DE820000}"/>
    <cellStyle name="Separador de milhares 9 2 8 6" xfId="33502" xr:uid="{00000000-0005-0000-0000-0000DF820000}"/>
    <cellStyle name="Separador de milhares 9 2 8 6 2" xfId="33503" xr:uid="{00000000-0005-0000-0000-0000E0820000}"/>
    <cellStyle name="Separador de milhares 9 2 8 6 3" xfId="33504" xr:uid="{00000000-0005-0000-0000-0000E1820000}"/>
    <cellStyle name="Separador de milhares 9 2 8 7" xfId="33505" xr:uid="{00000000-0005-0000-0000-0000E2820000}"/>
    <cellStyle name="Separador de milhares 9 2 8 8" xfId="33506" xr:uid="{00000000-0005-0000-0000-0000E3820000}"/>
    <cellStyle name="Separador de milhares 9 2 9" xfId="33507" xr:uid="{00000000-0005-0000-0000-0000E4820000}"/>
    <cellStyle name="Separador de milhares 9 2 9 2" xfId="33508" xr:uid="{00000000-0005-0000-0000-0000E5820000}"/>
    <cellStyle name="Separador de milhares 9 2 9 2 2" xfId="33509" xr:uid="{00000000-0005-0000-0000-0000E6820000}"/>
    <cellStyle name="Separador de milhares 9 2 9 2 2 2" xfId="33510" xr:uid="{00000000-0005-0000-0000-0000E7820000}"/>
    <cellStyle name="Separador de milhares 9 2 9 2 2 2 2" xfId="33511" xr:uid="{00000000-0005-0000-0000-0000E8820000}"/>
    <cellStyle name="Separador de milhares 9 2 9 2 2 2 3" xfId="33512" xr:uid="{00000000-0005-0000-0000-0000E9820000}"/>
    <cellStyle name="Separador de milhares 9 2 9 2 2 3" xfId="33513" xr:uid="{00000000-0005-0000-0000-0000EA820000}"/>
    <cellStyle name="Separador de milhares 9 2 9 2 2 4" xfId="33514" xr:uid="{00000000-0005-0000-0000-0000EB820000}"/>
    <cellStyle name="Separador de milhares 9 2 9 2 3" xfId="33515" xr:uid="{00000000-0005-0000-0000-0000EC820000}"/>
    <cellStyle name="Separador de milhares 9 2 9 2 3 2" xfId="33516" xr:uid="{00000000-0005-0000-0000-0000ED820000}"/>
    <cellStyle name="Separador de milhares 9 2 9 2 3 2 2" xfId="33517" xr:uid="{00000000-0005-0000-0000-0000EE820000}"/>
    <cellStyle name="Separador de milhares 9 2 9 2 3 2 3" xfId="33518" xr:uid="{00000000-0005-0000-0000-0000EF820000}"/>
    <cellStyle name="Separador de milhares 9 2 9 2 3 3" xfId="33519" xr:uid="{00000000-0005-0000-0000-0000F0820000}"/>
    <cellStyle name="Separador de milhares 9 2 9 2 3 4" xfId="33520" xr:uid="{00000000-0005-0000-0000-0000F1820000}"/>
    <cellStyle name="Separador de milhares 9 2 9 2 4" xfId="33521" xr:uid="{00000000-0005-0000-0000-0000F2820000}"/>
    <cellStyle name="Separador de milhares 9 2 9 2 4 2" xfId="33522" xr:uid="{00000000-0005-0000-0000-0000F3820000}"/>
    <cellStyle name="Separador de milhares 9 2 9 2 4 2 2" xfId="33523" xr:uid="{00000000-0005-0000-0000-0000F4820000}"/>
    <cellStyle name="Separador de milhares 9 2 9 2 4 2 3" xfId="33524" xr:uid="{00000000-0005-0000-0000-0000F5820000}"/>
    <cellStyle name="Separador de milhares 9 2 9 2 4 3" xfId="33525" xr:uid="{00000000-0005-0000-0000-0000F6820000}"/>
    <cellStyle name="Separador de milhares 9 2 9 2 4 4" xfId="33526" xr:uid="{00000000-0005-0000-0000-0000F7820000}"/>
    <cellStyle name="Separador de milhares 9 2 9 2 5" xfId="33527" xr:uid="{00000000-0005-0000-0000-0000F8820000}"/>
    <cellStyle name="Separador de milhares 9 2 9 2 5 2" xfId="33528" xr:uid="{00000000-0005-0000-0000-0000F9820000}"/>
    <cellStyle name="Separador de milhares 9 2 9 2 5 3" xfId="33529" xr:uid="{00000000-0005-0000-0000-0000FA820000}"/>
    <cellStyle name="Separador de milhares 9 2 9 2 6" xfId="33530" xr:uid="{00000000-0005-0000-0000-0000FB820000}"/>
    <cellStyle name="Separador de milhares 9 2 9 2 7" xfId="33531" xr:uid="{00000000-0005-0000-0000-0000FC820000}"/>
    <cellStyle name="Separador de milhares 9 2 9 2 8" xfId="33532" xr:uid="{00000000-0005-0000-0000-0000FD820000}"/>
    <cellStyle name="Separador de milhares 9 2 9 3" xfId="33533" xr:uid="{00000000-0005-0000-0000-0000FE820000}"/>
    <cellStyle name="Separador de milhares 9 2 9 3 2" xfId="33534" xr:uid="{00000000-0005-0000-0000-0000FF820000}"/>
    <cellStyle name="Separador de milhares 9 2 9 3 2 2" xfId="33535" xr:uid="{00000000-0005-0000-0000-000000830000}"/>
    <cellStyle name="Separador de milhares 9 2 9 3 2 3" xfId="33536" xr:uid="{00000000-0005-0000-0000-000001830000}"/>
    <cellStyle name="Separador de milhares 9 2 9 3 3" xfId="33537" xr:uid="{00000000-0005-0000-0000-000002830000}"/>
    <cellStyle name="Separador de milhares 9 2 9 3 4" xfId="33538" xr:uid="{00000000-0005-0000-0000-000003830000}"/>
    <cellStyle name="Separador de milhares 9 2 9 4" xfId="33539" xr:uid="{00000000-0005-0000-0000-000004830000}"/>
    <cellStyle name="Separador de milhares 9 2 9 4 2" xfId="33540" xr:uid="{00000000-0005-0000-0000-000005830000}"/>
    <cellStyle name="Separador de milhares 9 2 9 4 2 2" xfId="33541" xr:uid="{00000000-0005-0000-0000-000006830000}"/>
    <cellStyle name="Separador de milhares 9 2 9 4 2 3" xfId="33542" xr:uid="{00000000-0005-0000-0000-000007830000}"/>
    <cellStyle name="Separador de milhares 9 2 9 4 3" xfId="33543" xr:uid="{00000000-0005-0000-0000-000008830000}"/>
    <cellStyle name="Separador de milhares 9 2 9 4 4" xfId="33544" xr:uid="{00000000-0005-0000-0000-000009830000}"/>
    <cellStyle name="Separador de milhares 9 2 9 5" xfId="33545" xr:uid="{00000000-0005-0000-0000-00000A830000}"/>
    <cellStyle name="Separador de milhares 9 2 9 5 2" xfId="33546" xr:uid="{00000000-0005-0000-0000-00000B830000}"/>
    <cellStyle name="Separador de milhares 9 2 9 5 2 2" xfId="33547" xr:uid="{00000000-0005-0000-0000-00000C830000}"/>
    <cellStyle name="Separador de milhares 9 2 9 5 2 3" xfId="33548" xr:uid="{00000000-0005-0000-0000-00000D830000}"/>
    <cellStyle name="Separador de milhares 9 2 9 5 3" xfId="33549" xr:uid="{00000000-0005-0000-0000-00000E830000}"/>
    <cellStyle name="Separador de milhares 9 2 9 5 4" xfId="33550" xr:uid="{00000000-0005-0000-0000-00000F830000}"/>
    <cellStyle name="Separador de milhares 9 2 9 6" xfId="33551" xr:uid="{00000000-0005-0000-0000-000010830000}"/>
    <cellStyle name="Separador de milhares 9 2 9 6 2" xfId="33552" xr:uid="{00000000-0005-0000-0000-000011830000}"/>
    <cellStyle name="Separador de milhares 9 2 9 6 3" xfId="33553" xr:uid="{00000000-0005-0000-0000-000012830000}"/>
    <cellStyle name="Separador de milhares 9 2 9 7" xfId="33554" xr:uid="{00000000-0005-0000-0000-000013830000}"/>
    <cellStyle name="Separador de milhares 9 2 9 8" xfId="33555" xr:uid="{00000000-0005-0000-0000-000014830000}"/>
    <cellStyle name="Separador de milhares 9 3" xfId="33556" xr:uid="{00000000-0005-0000-0000-000015830000}"/>
    <cellStyle name="Separador de milhares 9 3 10" xfId="33557" xr:uid="{00000000-0005-0000-0000-000016830000}"/>
    <cellStyle name="Separador de milhares 9 3 10 2" xfId="33558" xr:uid="{00000000-0005-0000-0000-000017830000}"/>
    <cellStyle name="Separador de milhares 9 3 10 2 2" xfId="33559" xr:uid="{00000000-0005-0000-0000-000018830000}"/>
    <cellStyle name="Separador de milhares 9 3 10 2 3" xfId="33560" xr:uid="{00000000-0005-0000-0000-000019830000}"/>
    <cellStyle name="Separador de milhares 9 3 10 3" xfId="33561" xr:uid="{00000000-0005-0000-0000-00001A830000}"/>
    <cellStyle name="Separador de milhares 9 3 10 4" xfId="33562" xr:uid="{00000000-0005-0000-0000-00001B830000}"/>
    <cellStyle name="Separador de milhares 9 3 11" xfId="33563" xr:uid="{00000000-0005-0000-0000-00001C830000}"/>
    <cellStyle name="Separador de milhares 9 3 11 2" xfId="33564" xr:uid="{00000000-0005-0000-0000-00001D830000}"/>
    <cellStyle name="Separador de milhares 9 3 11 2 2" xfId="33565" xr:uid="{00000000-0005-0000-0000-00001E830000}"/>
    <cellStyle name="Separador de milhares 9 3 11 2 3" xfId="33566" xr:uid="{00000000-0005-0000-0000-00001F830000}"/>
    <cellStyle name="Separador de milhares 9 3 11 3" xfId="33567" xr:uid="{00000000-0005-0000-0000-000020830000}"/>
    <cellStyle name="Separador de milhares 9 3 11 4" xfId="33568" xr:uid="{00000000-0005-0000-0000-000021830000}"/>
    <cellStyle name="Separador de milhares 9 3 12" xfId="33569" xr:uid="{00000000-0005-0000-0000-000022830000}"/>
    <cellStyle name="Separador de milhares 9 3 12 2" xfId="33570" xr:uid="{00000000-0005-0000-0000-000023830000}"/>
    <cellStyle name="Separador de milhares 9 3 12 3" xfId="33571" xr:uid="{00000000-0005-0000-0000-000024830000}"/>
    <cellStyle name="Separador de milhares 9 3 13" xfId="33572" xr:uid="{00000000-0005-0000-0000-000025830000}"/>
    <cellStyle name="Separador de milhares 9 3 14" xfId="33573" xr:uid="{00000000-0005-0000-0000-000026830000}"/>
    <cellStyle name="Separador de milhares 9 3 2" xfId="33574" xr:uid="{00000000-0005-0000-0000-000027830000}"/>
    <cellStyle name="Separador de milhares 9 3 2 10" xfId="33575" xr:uid="{00000000-0005-0000-0000-000028830000}"/>
    <cellStyle name="Separador de milhares 9 3 2 2" xfId="33576" xr:uid="{00000000-0005-0000-0000-000029830000}"/>
    <cellStyle name="Separador de milhares 9 3 2 2 2" xfId="33577" xr:uid="{00000000-0005-0000-0000-00002A830000}"/>
    <cellStyle name="Separador de milhares 9 3 2 2 2 2" xfId="33578" xr:uid="{00000000-0005-0000-0000-00002B830000}"/>
    <cellStyle name="Separador de milhares 9 3 2 2 2 2 2" xfId="33579" xr:uid="{00000000-0005-0000-0000-00002C830000}"/>
    <cellStyle name="Separador de milhares 9 3 2 2 2 2 2 2" xfId="33580" xr:uid="{00000000-0005-0000-0000-00002D830000}"/>
    <cellStyle name="Separador de milhares 9 3 2 2 2 2 2 3" xfId="33581" xr:uid="{00000000-0005-0000-0000-00002E830000}"/>
    <cellStyle name="Separador de milhares 9 3 2 2 2 2 3" xfId="33582" xr:uid="{00000000-0005-0000-0000-00002F830000}"/>
    <cellStyle name="Separador de milhares 9 3 2 2 2 2 4" xfId="33583" xr:uid="{00000000-0005-0000-0000-000030830000}"/>
    <cellStyle name="Separador de milhares 9 3 2 2 2 3" xfId="33584" xr:uid="{00000000-0005-0000-0000-000031830000}"/>
    <cellStyle name="Separador de milhares 9 3 2 2 2 3 2" xfId="33585" xr:uid="{00000000-0005-0000-0000-000032830000}"/>
    <cellStyle name="Separador de milhares 9 3 2 2 2 3 2 2" xfId="33586" xr:uid="{00000000-0005-0000-0000-000033830000}"/>
    <cellStyle name="Separador de milhares 9 3 2 2 2 3 2 3" xfId="33587" xr:uid="{00000000-0005-0000-0000-000034830000}"/>
    <cellStyle name="Separador de milhares 9 3 2 2 2 3 3" xfId="33588" xr:uid="{00000000-0005-0000-0000-000035830000}"/>
    <cellStyle name="Separador de milhares 9 3 2 2 2 3 4" xfId="33589" xr:uid="{00000000-0005-0000-0000-000036830000}"/>
    <cellStyle name="Separador de milhares 9 3 2 2 2 4" xfId="33590" xr:uid="{00000000-0005-0000-0000-000037830000}"/>
    <cellStyle name="Separador de milhares 9 3 2 2 2 4 2" xfId="33591" xr:uid="{00000000-0005-0000-0000-000038830000}"/>
    <cellStyle name="Separador de milhares 9 3 2 2 2 4 2 2" xfId="33592" xr:uid="{00000000-0005-0000-0000-000039830000}"/>
    <cellStyle name="Separador de milhares 9 3 2 2 2 4 2 3" xfId="33593" xr:uid="{00000000-0005-0000-0000-00003A830000}"/>
    <cellStyle name="Separador de milhares 9 3 2 2 2 4 3" xfId="33594" xr:uid="{00000000-0005-0000-0000-00003B830000}"/>
    <cellStyle name="Separador de milhares 9 3 2 2 2 4 4" xfId="33595" xr:uid="{00000000-0005-0000-0000-00003C830000}"/>
    <cellStyle name="Separador de milhares 9 3 2 2 2 5" xfId="33596" xr:uid="{00000000-0005-0000-0000-00003D830000}"/>
    <cellStyle name="Separador de milhares 9 3 2 2 2 5 2" xfId="33597" xr:uid="{00000000-0005-0000-0000-00003E830000}"/>
    <cellStyle name="Separador de milhares 9 3 2 2 2 5 3" xfId="33598" xr:uid="{00000000-0005-0000-0000-00003F830000}"/>
    <cellStyle name="Separador de milhares 9 3 2 2 2 6" xfId="33599" xr:uid="{00000000-0005-0000-0000-000040830000}"/>
    <cellStyle name="Separador de milhares 9 3 2 2 2 7" xfId="33600" xr:uid="{00000000-0005-0000-0000-000041830000}"/>
    <cellStyle name="Separador de milhares 9 3 2 2 3" xfId="33601" xr:uid="{00000000-0005-0000-0000-000042830000}"/>
    <cellStyle name="Separador de milhares 9 3 2 2 3 2" xfId="33602" xr:uid="{00000000-0005-0000-0000-000043830000}"/>
    <cellStyle name="Separador de milhares 9 3 2 2 3 2 2" xfId="33603" xr:uid="{00000000-0005-0000-0000-000044830000}"/>
    <cellStyle name="Separador de milhares 9 3 2 2 3 2 3" xfId="33604" xr:uid="{00000000-0005-0000-0000-000045830000}"/>
    <cellStyle name="Separador de milhares 9 3 2 2 3 3" xfId="33605" xr:uid="{00000000-0005-0000-0000-000046830000}"/>
    <cellStyle name="Separador de milhares 9 3 2 2 3 4" xfId="33606" xr:uid="{00000000-0005-0000-0000-000047830000}"/>
    <cellStyle name="Separador de milhares 9 3 2 2 4" xfId="33607" xr:uid="{00000000-0005-0000-0000-000048830000}"/>
    <cellStyle name="Separador de milhares 9 3 2 2 4 2" xfId="33608" xr:uid="{00000000-0005-0000-0000-000049830000}"/>
    <cellStyle name="Separador de milhares 9 3 2 2 4 2 2" xfId="33609" xr:uid="{00000000-0005-0000-0000-00004A830000}"/>
    <cellStyle name="Separador de milhares 9 3 2 2 4 2 3" xfId="33610" xr:uid="{00000000-0005-0000-0000-00004B830000}"/>
    <cellStyle name="Separador de milhares 9 3 2 2 4 3" xfId="33611" xr:uid="{00000000-0005-0000-0000-00004C830000}"/>
    <cellStyle name="Separador de milhares 9 3 2 2 4 4" xfId="33612" xr:uid="{00000000-0005-0000-0000-00004D830000}"/>
    <cellStyle name="Separador de milhares 9 3 2 2 5" xfId="33613" xr:uid="{00000000-0005-0000-0000-00004E830000}"/>
    <cellStyle name="Separador de milhares 9 3 2 2 5 2" xfId="33614" xr:uid="{00000000-0005-0000-0000-00004F830000}"/>
    <cellStyle name="Separador de milhares 9 3 2 2 5 2 2" xfId="33615" xr:uid="{00000000-0005-0000-0000-000050830000}"/>
    <cellStyle name="Separador de milhares 9 3 2 2 5 2 3" xfId="33616" xr:uid="{00000000-0005-0000-0000-000051830000}"/>
    <cellStyle name="Separador de milhares 9 3 2 2 5 3" xfId="33617" xr:uid="{00000000-0005-0000-0000-000052830000}"/>
    <cellStyle name="Separador de milhares 9 3 2 2 5 4" xfId="33618" xr:uid="{00000000-0005-0000-0000-000053830000}"/>
    <cellStyle name="Separador de milhares 9 3 2 2 6" xfId="33619" xr:uid="{00000000-0005-0000-0000-000054830000}"/>
    <cellStyle name="Separador de milhares 9 3 2 2 6 2" xfId="33620" xr:uid="{00000000-0005-0000-0000-000055830000}"/>
    <cellStyle name="Separador de milhares 9 3 2 2 6 3" xfId="33621" xr:uid="{00000000-0005-0000-0000-000056830000}"/>
    <cellStyle name="Separador de milhares 9 3 2 2 7" xfId="33622" xr:uid="{00000000-0005-0000-0000-000057830000}"/>
    <cellStyle name="Separador de milhares 9 3 2 2 8" xfId="33623" xr:uid="{00000000-0005-0000-0000-000058830000}"/>
    <cellStyle name="Separador de milhares 9 3 2 3" xfId="33624" xr:uid="{00000000-0005-0000-0000-000059830000}"/>
    <cellStyle name="Separador de milhares 9 3 2 3 2" xfId="33625" xr:uid="{00000000-0005-0000-0000-00005A830000}"/>
    <cellStyle name="Separador de milhares 9 3 2 3 2 2" xfId="33626" xr:uid="{00000000-0005-0000-0000-00005B830000}"/>
    <cellStyle name="Separador de milhares 9 3 2 3 2 2 2" xfId="33627" xr:uid="{00000000-0005-0000-0000-00005C830000}"/>
    <cellStyle name="Separador de milhares 9 3 2 3 2 2 3" xfId="33628" xr:uid="{00000000-0005-0000-0000-00005D830000}"/>
    <cellStyle name="Separador de milhares 9 3 2 3 2 3" xfId="33629" xr:uid="{00000000-0005-0000-0000-00005E830000}"/>
    <cellStyle name="Separador de milhares 9 3 2 3 2 4" xfId="33630" xr:uid="{00000000-0005-0000-0000-00005F830000}"/>
    <cellStyle name="Separador de milhares 9 3 2 3 3" xfId="33631" xr:uid="{00000000-0005-0000-0000-000060830000}"/>
    <cellStyle name="Separador de milhares 9 3 2 3 3 2" xfId="33632" xr:uid="{00000000-0005-0000-0000-000061830000}"/>
    <cellStyle name="Separador de milhares 9 3 2 3 3 2 2" xfId="33633" xr:uid="{00000000-0005-0000-0000-000062830000}"/>
    <cellStyle name="Separador de milhares 9 3 2 3 3 2 3" xfId="33634" xr:uid="{00000000-0005-0000-0000-000063830000}"/>
    <cellStyle name="Separador de milhares 9 3 2 3 3 3" xfId="33635" xr:uid="{00000000-0005-0000-0000-000064830000}"/>
    <cellStyle name="Separador de milhares 9 3 2 3 3 4" xfId="33636" xr:uid="{00000000-0005-0000-0000-000065830000}"/>
    <cellStyle name="Separador de milhares 9 3 2 3 4" xfId="33637" xr:uid="{00000000-0005-0000-0000-000066830000}"/>
    <cellStyle name="Separador de milhares 9 3 2 3 4 2" xfId="33638" xr:uid="{00000000-0005-0000-0000-000067830000}"/>
    <cellStyle name="Separador de milhares 9 3 2 3 4 2 2" xfId="33639" xr:uid="{00000000-0005-0000-0000-000068830000}"/>
    <cellStyle name="Separador de milhares 9 3 2 3 4 2 3" xfId="33640" xr:uid="{00000000-0005-0000-0000-000069830000}"/>
    <cellStyle name="Separador de milhares 9 3 2 3 4 3" xfId="33641" xr:uid="{00000000-0005-0000-0000-00006A830000}"/>
    <cellStyle name="Separador de milhares 9 3 2 3 4 4" xfId="33642" xr:uid="{00000000-0005-0000-0000-00006B830000}"/>
    <cellStyle name="Separador de milhares 9 3 2 3 5" xfId="33643" xr:uid="{00000000-0005-0000-0000-00006C830000}"/>
    <cellStyle name="Separador de milhares 9 3 2 3 5 2" xfId="33644" xr:uid="{00000000-0005-0000-0000-00006D830000}"/>
    <cellStyle name="Separador de milhares 9 3 2 3 5 3" xfId="33645" xr:uid="{00000000-0005-0000-0000-00006E830000}"/>
    <cellStyle name="Separador de milhares 9 3 2 3 6" xfId="33646" xr:uid="{00000000-0005-0000-0000-00006F830000}"/>
    <cellStyle name="Separador de milhares 9 3 2 3 7" xfId="33647" xr:uid="{00000000-0005-0000-0000-000070830000}"/>
    <cellStyle name="Separador de milhares 9 3 2 4" xfId="33648" xr:uid="{00000000-0005-0000-0000-000071830000}"/>
    <cellStyle name="Separador de milhares 9 3 2 5" xfId="33649" xr:uid="{00000000-0005-0000-0000-000072830000}"/>
    <cellStyle name="Separador de milhares 9 3 2 5 2" xfId="33650" xr:uid="{00000000-0005-0000-0000-000073830000}"/>
    <cellStyle name="Separador de milhares 9 3 2 5 2 2" xfId="33651" xr:uid="{00000000-0005-0000-0000-000074830000}"/>
    <cellStyle name="Separador de milhares 9 3 2 5 2 3" xfId="33652" xr:uid="{00000000-0005-0000-0000-000075830000}"/>
    <cellStyle name="Separador de milhares 9 3 2 5 3" xfId="33653" xr:uid="{00000000-0005-0000-0000-000076830000}"/>
    <cellStyle name="Separador de milhares 9 3 2 5 4" xfId="33654" xr:uid="{00000000-0005-0000-0000-000077830000}"/>
    <cellStyle name="Separador de milhares 9 3 2 6" xfId="33655" xr:uid="{00000000-0005-0000-0000-000078830000}"/>
    <cellStyle name="Separador de milhares 9 3 2 6 2" xfId="33656" xr:uid="{00000000-0005-0000-0000-000079830000}"/>
    <cellStyle name="Separador de milhares 9 3 2 6 2 2" xfId="33657" xr:uid="{00000000-0005-0000-0000-00007A830000}"/>
    <cellStyle name="Separador de milhares 9 3 2 6 2 3" xfId="33658" xr:uid="{00000000-0005-0000-0000-00007B830000}"/>
    <cellStyle name="Separador de milhares 9 3 2 6 3" xfId="33659" xr:uid="{00000000-0005-0000-0000-00007C830000}"/>
    <cellStyle name="Separador de milhares 9 3 2 6 4" xfId="33660" xr:uid="{00000000-0005-0000-0000-00007D830000}"/>
    <cellStyle name="Separador de milhares 9 3 2 7" xfId="33661" xr:uid="{00000000-0005-0000-0000-00007E830000}"/>
    <cellStyle name="Separador de milhares 9 3 2 7 2" xfId="33662" xr:uid="{00000000-0005-0000-0000-00007F830000}"/>
    <cellStyle name="Separador de milhares 9 3 2 7 2 2" xfId="33663" xr:uid="{00000000-0005-0000-0000-000080830000}"/>
    <cellStyle name="Separador de milhares 9 3 2 7 2 3" xfId="33664" xr:uid="{00000000-0005-0000-0000-000081830000}"/>
    <cellStyle name="Separador de milhares 9 3 2 7 3" xfId="33665" xr:uid="{00000000-0005-0000-0000-000082830000}"/>
    <cellStyle name="Separador de milhares 9 3 2 7 4" xfId="33666" xr:uid="{00000000-0005-0000-0000-000083830000}"/>
    <cellStyle name="Separador de milhares 9 3 2 8" xfId="33667" xr:uid="{00000000-0005-0000-0000-000084830000}"/>
    <cellStyle name="Separador de milhares 9 3 2 8 2" xfId="33668" xr:uid="{00000000-0005-0000-0000-000085830000}"/>
    <cellStyle name="Separador de milhares 9 3 2 8 3" xfId="33669" xr:uid="{00000000-0005-0000-0000-000086830000}"/>
    <cellStyle name="Separador de milhares 9 3 2 9" xfId="33670" xr:uid="{00000000-0005-0000-0000-000087830000}"/>
    <cellStyle name="Separador de milhares 9 3 3" xfId="33671" xr:uid="{00000000-0005-0000-0000-000088830000}"/>
    <cellStyle name="Separador de milhares 9 3 3 2" xfId="33672" xr:uid="{00000000-0005-0000-0000-000089830000}"/>
    <cellStyle name="Separador de milhares 9 3 3 2 2" xfId="33673" xr:uid="{00000000-0005-0000-0000-00008A830000}"/>
    <cellStyle name="Separador de milhares 9 3 3 2 2 2" xfId="33674" xr:uid="{00000000-0005-0000-0000-00008B830000}"/>
    <cellStyle name="Separador de milhares 9 3 3 2 2 2 2" xfId="33675" xr:uid="{00000000-0005-0000-0000-00008C830000}"/>
    <cellStyle name="Separador de milhares 9 3 3 2 2 2 3" xfId="33676" xr:uid="{00000000-0005-0000-0000-00008D830000}"/>
    <cellStyle name="Separador de milhares 9 3 3 2 2 3" xfId="33677" xr:uid="{00000000-0005-0000-0000-00008E830000}"/>
    <cellStyle name="Separador de milhares 9 3 3 2 2 4" xfId="33678" xr:uid="{00000000-0005-0000-0000-00008F830000}"/>
    <cellStyle name="Separador de milhares 9 3 3 2 3" xfId="33679" xr:uid="{00000000-0005-0000-0000-000090830000}"/>
    <cellStyle name="Separador de milhares 9 3 3 2 3 2" xfId="33680" xr:uid="{00000000-0005-0000-0000-000091830000}"/>
    <cellStyle name="Separador de milhares 9 3 3 2 3 2 2" xfId="33681" xr:uid="{00000000-0005-0000-0000-000092830000}"/>
    <cellStyle name="Separador de milhares 9 3 3 2 3 2 3" xfId="33682" xr:uid="{00000000-0005-0000-0000-000093830000}"/>
    <cellStyle name="Separador de milhares 9 3 3 2 3 3" xfId="33683" xr:uid="{00000000-0005-0000-0000-000094830000}"/>
    <cellStyle name="Separador de milhares 9 3 3 2 3 4" xfId="33684" xr:uid="{00000000-0005-0000-0000-000095830000}"/>
    <cellStyle name="Separador de milhares 9 3 3 2 4" xfId="33685" xr:uid="{00000000-0005-0000-0000-000096830000}"/>
    <cellStyle name="Separador de milhares 9 3 3 2 4 2" xfId="33686" xr:uid="{00000000-0005-0000-0000-000097830000}"/>
    <cellStyle name="Separador de milhares 9 3 3 2 4 2 2" xfId="33687" xr:uid="{00000000-0005-0000-0000-000098830000}"/>
    <cellStyle name="Separador de milhares 9 3 3 2 4 2 3" xfId="33688" xr:uid="{00000000-0005-0000-0000-000099830000}"/>
    <cellStyle name="Separador de milhares 9 3 3 2 4 3" xfId="33689" xr:uid="{00000000-0005-0000-0000-00009A830000}"/>
    <cellStyle name="Separador de milhares 9 3 3 2 4 4" xfId="33690" xr:uid="{00000000-0005-0000-0000-00009B830000}"/>
    <cellStyle name="Separador de milhares 9 3 3 2 5" xfId="33691" xr:uid="{00000000-0005-0000-0000-00009C830000}"/>
    <cellStyle name="Separador de milhares 9 3 3 2 5 2" xfId="33692" xr:uid="{00000000-0005-0000-0000-00009D830000}"/>
    <cellStyle name="Separador de milhares 9 3 3 2 5 3" xfId="33693" xr:uid="{00000000-0005-0000-0000-00009E830000}"/>
    <cellStyle name="Separador de milhares 9 3 3 2 6" xfId="33694" xr:uid="{00000000-0005-0000-0000-00009F830000}"/>
    <cellStyle name="Separador de milhares 9 3 3 2 7" xfId="33695" xr:uid="{00000000-0005-0000-0000-0000A0830000}"/>
    <cellStyle name="Separador de milhares 9 3 3 3" xfId="33696" xr:uid="{00000000-0005-0000-0000-0000A1830000}"/>
    <cellStyle name="Separador de milhares 9 3 3 4" xfId="33697" xr:uid="{00000000-0005-0000-0000-0000A2830000}"/>
    <cellStyle name="Separador de milhares 9 3 3 4 2" xfId="33698" xr:uid="{00000000-0005-0000-0000-0000A3830000}"/>
    <cellStyle name="Separador de milhares 9 3 3 4 2 2" xfId="33699" xr:uid="{00000000-0005-0000-0000-0000A4830000}"/>
    <cellStyle name="Separador de milhares 9 3 3 4 2 3" xfId="33700" xr:uid="{00000000-0005-0000-0000-0000A5830000}"/>
    <cellStyle name="Separador de milhares 9 3 3 4 3" xfId="33701" xr:uid="{00000000-0005-0000-0000-0000A6830000}"/>
    <cellStyle name="Separador de milhares 9 3 3 4 4" xfId="33702" xr:uid="{00000000-0005-0000-0000-0000A7830000}"/>
    <cellStyle name="Separador de milhares 9 3 3 5" xfId="33703" xr:uid="{00000000-0005-0000-0000-0000A8830000}"/>
    <cellStyle name="Separador de milhares 9 3 3 5 2" xfId="33704" xr:uid="{00000000-0005-0000-0000-0000A9830000}"/>
    <cellStyle name="Separador de milhares 9 3 3 5 2 2" xfId="33705" xr:uid="{00000000-0005-0000-0000-0000AA830000}"/>
    <cellStyle name="Separador de milhares 9 3 3 5 2 3" xfId="33706" xr:uid="{00000000-0005-0000-0000-0000AB830000}"/>
    <cellStyle name="Separador de milhares 9 3 3 5 3" xfId="33707" xr:uid="{00000000-0005-0000-0000-0000AC830000}"/>
    <cellStyle name="Separador de milhares 9 3 3 5 4" xfId="33708" xr:uid="{00000000-0005-0000-0000-0000AD830000}"/>
    <cellStyle name="Separador de milhares 9 3 3 6" xfId="33709" xr:uid="{00000000-0005-0000-0000-0000AE830000}"/>
    <cellStyle name="Separador de milhares 9 3 3 6 2" xfId="33710" xr:uid="{00000000-0005-0000-0000-0000AF830000}"/>
    <cellStyle name="Separador de milhares 9 3 3 6 2 2" xfId="33711" xr:uid="{00000000-0005-0000-0000-0000B0830000}"/>
    <cellStyle name="Separador de milhares 9 3 3 6 2 3" xfId="33712" xr:uid="{00000000-0005-0000-0000-0000B1830000}"/>
    <cellStyle name="Separador de milhares 9 3 3 6 3" xfId="33713" xr:uid="{00000000-0005-0000-0000-0000B2830000}"/>
    <cellStyle name="Separador de milhares 9 3 3 6 4" xfId="33714" xr:uid="{00000000-0005-0000-0000-0000B3830000}"/>
    <cellStyle name="Separador de milhares 9 3 3 7" xfId="33715" xr:uid="{00000000-0005-0000-0000-0000B4830000}"/>
    <cellStyle name="Separador de milhares 9 3 3 7 2" xfId="33716" xr:uid="{00000000-0005-0000-0000-0000B5830000}"/>
    <cellStyle name="Separador de milhares 9 3 3 7 3" xfId="33717" xr:uid="{00000000-0005-0000-0000-0000B6830000}"/>
    <cellStyle name="Separador de milhares 9 3 3 8" xfId="33718" xr:uid="{00000000-0005-0000-0000-0000B7830000}"/>
    <cellStyle name="Separador de milhares 9 3 3 9" xfId="33719" xr:uid="{00000000-0005-0000-0000-0000B8830000}"/>
    <cellStyle name="Separador de milhares 9 3 4" xfId="33720" xr:uid="{00000000-0005-0000-0000-0000B9830000}"/>
    <cellStyle name="Separador de milhares 9 3 4 2" xfId="33721" xr:uid="{00000000-0005-0000-0000-0000BA830000}"/>
    <cellStyle name="Separador de milhares 9 3 4 2 2" xfId="33722" xr:uid="{00000000-0005-0000-0000-0000BB830000}"/>
    <cellStyle name="Separador de milhares 9 3 4 2 2 2" xfId="33723" xr:uid="{00000000-0005-0000-0000-0000BC830000}"/>
    <cellStyle name="Separador de milhares 9 3 4 2 2 2 2" xfId="33724" xr:uid="{00000000-0005-0000-0000-0000BD830000}"/>
    <cellStyle name="Separador de milhares 9 3 4 2 2 2 3" xfId="33725" xr:uid="{00000000-0005-0000-0000-0000BE830000}"/>
    <cellStyle name="Separador de milhares 9 3 4 2 2 3" xfId="33726" xr:uid="{00000000-0005-0000-0000-0000BF830000}"/>
    <cellStyle name="Separador de milhares 9 3 4 2 2 4" xfId="33727" xr:uid="{00000000-0005-0000-0000-0000C0830000}"/>
    <cellStyle name="Separador de milhares 9 3 4 2 3" xfId="33728" xr:uid="{00000000-0005-0000-0000-0000C1830000}"/>
    <cellStyle name="Separador de milhares 9 3 4 2 3 2" xfId="33729" xr:uid="{00000000-0005-0000-0000-0000C2830000}"/>
    <cellStyle name="Separador de milhares 9 3 4 2 3 2 2" xfId="33730" xr:uid="{00000000-0005-0000-0000-0000C3830000}"/>
    <cellStyle name="Separador de milhares 9 3 4 2 3 2 3" xfId="33731" xr:uid="{00000000-0005-0000-0000-0000C4830000}"/>
    <cellStyle name="Separador de milhares 9 3 4 2 3 3" xfId="33732" xr:uid="{00000000-0005-0000-0000-0000C5830000}"/>
    <cellStyle name="Separador de milhares 9 3 4 2 3 4" xfId="33733" xr:uid="{00000000-0005-0000-0000-0000C6830000}"/>
    <cellStyle name="Separador de milhares 9 3 4 2 4" xfId="33734" xr:uid="{00000000-0005-0000-0000-0000C7830000}"/>
    <cellStyle name="Separador de milhares 9 3 4 2 4 2" xfId="33735" xr:uid="{00000000-0005-0000-0000-0000C8830000}"/>
    <cellStyle name="Separador de milhares 9 3 4 2 4 2 2" xfId="33736" xr:uid="{00000000-0005-0000-0000-0000C9830000}"/>
    <cellStyle name="Separador de milhares 9 3 4 2 4 2 3" xfId="33737" xr:uid="{00000000-0005-0000-0000-0000CA830000}"/>
    <cellStyle name="Separador de milhares 9 3 4 2 4 3" xfId="33738" xr:uid="{00000000-0005-0000-0000-0000CB830000}"/>
    <cellStyle name="Separador de milhares 9 3 4 2 4 4" xfId="33739" xr:uid="{00000000-0005-0000-0000-0000CC830000}"/>
    <cellStyle name="Separador de milhares 9 3 4 2 5" xfId="33740" xr:uid="{00000000-0005-0000-0000-0000CD830000}"/>
    <cellStyle name="Separador de milhares 9 3 4 2 5 2" xfId="33741" xr:uid="{00000000-0005-0000-0000-0000CE830000}"/>
    <cellStyle name="Separador de milhares 9 3 4 2 5 3" xfId="33742" xr:uid="{00000000-0005-0000-0000-0000CF830000}"/>
    <cellStyle name="Separador de milhares 9 3 4 2 6" xfId="33743" xr:uid="{00000000-0005-0000-0000-0000D0830000}"/>
    <cellStyle name="Separador de milhares 9 3 4 2 7" xfId="33744" xr:uid="{00000000-0005-0000-0000-0000D1830000}"/>
    <cellStyle name="Separador de milhares 9 3 4 3" xfId="33745" xr:uid="{00000000-0005-0000-0000-0000D2830000}"/>
    <cellStyle name="Separador de milhares 9 3 4 3 2" xfId="33746" xr:uid="{00000000-0005-0000-0000-0000D3830000}"/>
    <cellStyle name="Separador de milhares 9 3 4 3 2 2" xfId="33747" xr:uid="{00000000-0005-0000-0000-0000D4830000}"/>
    <cellStyle name="Separador de milhares 9 3 4 3 2 3" xfId="33748" xr:uid="{00000000-0005-0000-0000-0000D5830000}"/>
    <cellStyle name="Separador de milhares 9 3 4 3 3" xfId="33749" xr:uid="{00000000-0005-0000-0000-0000D6830000}"/>
    <cellStyle name="Separador de milhares 9 3 4 3 4" xfId="33750" xr:uid="{00000000-0005-0000-0000-0000D7830000}"/>
    <cellStyle name="Separador de milhares 9 3 4 4" xfId="33751" xr:uid="{00000000-0005-0000-0000-0000D8830000}"/>
    <cellStyle name="Separador de milhares 9 3 4 4 2" xfId="33752" xr:uid="{00000000-0005-0000-0000-0000D9830000}"/>
    <cellStyle name="Separador de milhares 9 3 4 4 2 2" xfId="33753" xr:uid="{00000000-0005-0000-0000-0000DA830000}"/>
    <cellStyle name="Separador de milhares 9 3 4 4 2 3" xfId="33754" xr:uid="{00000000-0005-0000-0000-0000DB830000}"/>
    <cellStyle name="Separador de milhares 9 3 4 4 3" xfId="33755" xr:uid="{00000000-0005-0000-0000-0000DC830000}"/>
    <cellStyle name="Separador de milhares 9 3 4 4 4" xfId="33756" xr:uid="{00000000-0005-0000-0000-0000DD830000}"/>
    <cellStyle name="Separador de milhares 9 3 4 5" xfId="33757" xr:uid="{00000000-0005-0000-0000-0000DE830000}"/>
    <cellStyle name="Separador de milhares 9 3 4 5 2" xfId="33758" xr:uid="{00000000-0005-0000-0000-0000DF830000}"/>
    <cellStyle name="Separador de milhares 9 3 4 5 2 2" xfId="33759" xr:uid="{00000000-0005-0000-0000-0000E0830000}"/>
    <cellStyle name="Separador de milhares 9 3 4 5 2 3" xfId="33760" xr:uid="{00000000-0005-0000-0000-0000E1830000}"/>
    <cellStyle name="Separador de milhares 9 3 4 5 3" xfId="33761" xr:uid="{00000000-0005-0000-0000-0000E2830000}"/>
    <cellStyle name="Separador de milhares 9 3 4 5 4" xfId="33762" xr:uid="{00000000-0005-0000-0000-0000E3830000}"/>
    <cellStyle name="Separador de milhares 9 3 4 6" xfId="33763" xr:uid="{00000000-0005-0000-0000-0000E4830000}"/>
    <cellStyle name="Separador de milhares 9 3 4 6 2" xfId="33764" xr:uid="{00000000-0005-0000-0000-0000E5830000}"/>
    <cellStyle name="Separador de milhares 9 3 4 6 3" xfId="33765" xr:uid="{00000000-0005-0000-0000-0000E6830000}"/>
    <cellStyle name="Separador de milhares 9 3 4 7" xfId="33766" xr:uid="{00000000-0005-0000-0000-0000E7830000}"/>
    <cellStyle name="Separador de milhares 9 3 4 8" xfId="33767" xr:uid="{00000000-0005-0000-0000-0000E8830000}"/>
    <cellStyle name="Separador de milhares 9 3 5" xfId="33768" xr:uid="{00000000-0005-0000-0000-0000E9830000}"/>
    <cellStyle name="Separador de milhares 9 3 5 2" xfId="33769" xr:uid="{00000000-0005-0000-0000-0000EA830000}"/>
    <cellStyle name="Separador de milhares 9 3 5 2 2" xfId="33770" xr:uid="{00000000-0005-0000-0000-0000EB830000}"/>
    <cellStyle name="Separador de milhares 9 3 5 2 2 2" xfId="33771" xr:uid="{00000000-0005-0000-0000-0000EC830000}"/>
    <cellStyle name="Separador de milhares 9 3 5 2 2 2 2" xfId="33772" xr:uid="{00000000-0005-0000-0000-0000ED830000}"/>
    <cellStyle name="Separador de milhares 9 3 5 2 2 2 3" xfId="33773" xr:uid="{00000000-0005-0000-0000-0000EE830000}"/>
    <cellStyle name="Separador de milhares 9 3 5 2 2 3" xfId="33774" xr:uid="{00000000-0005-0000-0000-0000EF830000}"/>
    <cellStyle name="Separador de milhares 9 3 5 2 2 4" xfId="33775" xr:uid="{00000000-0005-0000-0000-0000F0830000}"/>
    <cellStyle name="Separador de milhares 9 3 5 2 3" xfId="33776" xr:uid="{00000000-0005-0000-0000-0000F1830000}"/>
    <cellStyle name="Separador de milhares 9 3 5 2 3 2" xfId="33777" xr:uid="{00000000-0005-0000-0000-0000F2830000}"/>
    <cellStyle name="Separador de milhares 9 3 5 2 3 2 2" xfId="33778" xr:uid="{00000000-0005-0000-0000-0000F3830000}"/>
    <cellStyle name="Separador de milhares 9 3 5 2 3 2 3" xfId="33779" xr:uid="{00000000-0005-0000-0000-0000F4830000}"/>
    <cellStyle name="Separador de milhares 9 3 5 2 3 3" xfId="33780" xr:uid="{00000000-0005-0000-0000-0000F5830000}"/>
    <cellStyle name="Separador de milhares 9 3 5 2 3 4" xfId="33781" xr:uid="{00000000-0005-0000-0000-0000F6830000}"/>
    <cellStyle name="Separador de milhares 9 3 5 2 4" xfId="33782" xr:uid="{00000000-0005-0000-0000-0000F7830000}"/>
    <cellStyle name="Separador de milhares 9 3 5 2 4 2" xfId="33783" xr:uid="{00000000-0005-0000-0000-0000F8830000}"/>
    <cellStyle name="Separador de milhares 9 3 5 2 4 2 2" xfId="33784" xr:uid="{00000000-0005-0000-0000-0000F9830000}"/>
    <cellStyle name="Separador de milhares 9 3 5 2 4 2 3" xfId="33785" xr:uid="{00000000-0005-0000-0000-0000FA830000}"/>
    <cellStyle name="Separador de milhares 9 3 5 2 4 3" xfId="33786" xr:uid="{00000000-0005-0000-0000-0000FB830000}"/>
    <cellStyle name="Separador de milhares 9 3 5 2 4 4" xfId="33787" xr:uid="{00000000-0005-0000-0000-0000FC830000}"/>
    <cellStyle name="Separador de milhares 9 3 5 2 5" xfId="33788" xr:uid="{00000000-0005-0000-0000-0000FD830000}"/>
    <cellStyle name="Separador de milhares 9 3 5 2 5 2" xfId="33789" xr:uid="{00000000-0005-0000-0000-0000FE830000}"/>
    <cellStyle name="Separador de milhares 9 3 5 2 5 3" xfId="33790" xr:uid="{00000000-0005-0000-0000-0000FF830000}"/>
    <cellStyle name="Separador de milhares 9 3 5 2 6" xfId="33791" xr:uid="{00000000-0005-0000-0000-000000840000}"/>
    <cellStyle name="Separador de milhares 9 3 5 2 7" xfId="33792" xr:uid="{00000000-0005-0000-0000-000001840000}"/>
    <cellStyle name="Separador de milhares 9 3 5 3" xfId="33793" xr:uid="{00000000-0005-0000-0000-000002840000}"/>
    <cellStyle name="Separador de milhares 9 3 5 3 2" xfId="33794" xr:uid="{00000000-0005-0000-0000-000003840000}"/>
    <cellStyle name="Separador de milhares 9 3 5 3 2 2" xfId="33795" xr:uid="{00000000-0005-0000-0000-000004840000}"/>
    <cellStyle name="Separador de milhares 9 3 5 3 2 3" xfId="33796" xr:uid="{00000000-0005-0000-0000-000005840000}"/>
    <cellStyle name="Separador de milhares 9 3 5 3 3" xfId="33797" xr:uid="{00000000-0005-0000-0000-000006840000}"/>
    <cellStyle name="Separador de milhares 9 3 5 3 4" xfId="33798" xr:uid="{00000000-0005-0000-0000-000007840000}"/>
    <cellStyle name="Separador de milhares 9 3 5 4" xfId="33799" xr:uid="{00000000-0005-0000-0000-000008840000}"/>
    <cellStyle name="Separador de milhares 9 3 5 4 2" xfId="33800" xr:uid="{00000000-0005-0000-0000-000009840000}"/>
    <cellStyle name="Separador de milhares 9 3 5 4 2 2" xfId="33801" xr:uid="{00000000-0005-0000-0000-00000A840000}"/>
    <cellStyle name="Separador de milhares 9 3 5 4 2 3" xfId="33802" xr:uid="{00000000-0005-0000-0000-00000B840000}"/>
    <cellStyle name="Separador de milhares 9 3 5 4 3" xfId="33803" xr:uid="{00000000-0005-0000-0000-00000C840000}"/>
    <cellStyle name="Separador de milhares 9 3 5 4 4" xfId="33804" xr:uid="{00000000-0005-0000-0000-00000D840000}"/>
    <cellStyle name="Separador de milhares 9 3 5 5" xfId="33805" xr:uid="{00000000-0005-0000-0000-00000E840000}"/>
    <cellStyle name="Separador de milhares 9 3 5 5 2" xfId="33806" xr:uid="{00000000-0005-0000-0000-00000F840000}"/>
    <cellStyle name="Separador de milhares 9 3 5 5 2 2" xfId="33807" xr:uid="{00000000-0005-0000-0000-000010840000}"/>
    <cellStyle name="Separador de milhares 9 3 5 5 2 3" xfId="33808" xr:uid="{00000000-0005-0000-0000-000011840000}"/>
    <cellStyle name="Separador de milhares 9 3 5 5 3" xfId="33809" xr:uid="{00000000-0005-0000-0000-000012840000}"/>
    <cellStyle name="Separador de milhares 9 3 5 5 4" xfId="33810" xr:uid="{00000000-0005-0000-0000-000013840000}"/>
    <cellStyle name="Separador de milhares 9 3 5 6" xfId="33811" xr:uid="{00000000-0005-0000-0000-000014840000}"/>
    <cellStyle name="Separador de milhares 9 3 5 6 2" xfId="33812" xr:uid="{00000000-0005-0000-0000-000015840000}"/>
    <cellStyle name="Separador de milhares 9 3 5 6 3" xfId="33813" xr:uid="{00000000-0005-0000-0000-000016840000}"/>
    <cellStyle name="Separador de milhares 9 3 5 7" xfId="33814" xr:uid="{00000000-0005-0000-0000-000017840000}"/>
    <cellStyle name="Separador de milhares 9 3 5 8" xfId="33815" xr:uid="{00000000-0005-0000-0000-000018840000}"/>
    <cellStyle name="Separador de milhares 9 3 6" xfId="33816" xr:uid="{00000000-0005-0000-0000-000019840000}"/>
    <cellStyle name="Separador de milhares 9 3 6 2" xfId="33817" xr:uid="{00000000-0005-0000-0000-00001A840000}"/>
    <cellStyle name="Separador de milhares 9 3 6 2 2" xfId="33818" xr:uid="{00000000-0005-0000-0000-00001B840000}"/>
    <cellStyle name="Separador de milhares 9 3 6 2 2 2" xfId="33819" xr:uid="{00000000-0005-0000-0000-00001C840000}"/>
    <cellStyle name="Separador de milhares 9 3 6 2 2 2 2" xfId="33820" xr:uid="{00000000-0005-0000-0000-00001D840000}"/>
    <cellStyle name="Separador de milhares 9 3 6 2 2 2 3" xfId="33821" xr:uid="{00000000-0005-0000-0000-00001E840000}"/>
    <cellStyle name="Separador de milhares 9 3 6 2 2 3" xfId="33822" xr:uid="{00000000-0005-0000-0000-00001F840000}"/>
    <cellStyle name="Separador de milhares 9 3 6 2 2 4" xfId="33823" xr:uid="{00000000-0005-0000-0000-000020840000}"/>
    <cellStyle name="Separador de milhares 9 3 6 2 3" xfId="33824" xr:uid="{00000000-0005-0000-0000-000021840000}"/>
    <cellStyle name="Separador de milhares 9 3 6 2 3 2" xfId="33825" xr:uid="{00000000-0005-0000-0000-000022840000}"/>
    <cellStyle name="Separador de milhares 9 3 6 2 3 2 2" xfId="33826" xr:uid="{00000000-0005-0000-0000-000023840000}"/>
    <cellStyle name="Separador de milhares 9 3 6 2 3 2 3" xfId="33827" xr:uid="{00000000-0005-0000-0000-000024840000}"/>
    <cellStyle name="Separador de milhares 9 3 6 2 3 3" xfId="33828" xr:uid="{00000000-0005-0000-0000-000025840000}"/>
    <cellStyle name="Separador de milhares 9 3 6 2 3 4" xfId="33829" xr:uid="{00000000-0005-0000-0000-000026840000}"/>
    <cellStyle name="Separador de milhares 9 3 6 2 4" xfId="33830" xr:uid="{00000000-0005-0000-0000-000027840000}"/>
    <cellStyle name="Separador de milhares 9 3 6 2 4 2" xfId="33831" xr:uid="{00000000-0005-0000-0000-000028840000}"/>
    <cellStyle name="Separador de milhares 9 3 6 2 4 2 2" xfId="33832" xr:uid="{00000000-0005-0000-0000-000029840000}"/>
    <cellStyle name="Separador de milhares 9 3 6 2 4 2 3" xfId="33833" xr:uid="{00000000-0005-0000-0000-00002A840000}"/>
    <cellStyle name="Separador de milhares 9 3 6 2 4 3" xfId="33834" xr:uid="{00000000-0005-0000-0000-00002B840000}"/>
    <cellStyle name="Separador de milhares 9 3 6 2 4 4" xfId="33835" xr:uid="{00000000-0005-0000-0000-00002C840000}"/>
    <cellStyle name="Separador de milhares 9 3 6 2 5" xfId="33836" xr:uid="{00000000-0005-0000-0000-00002D840000}"/>
    <cellStyle name="Separador de milhares 9 3 6 2 5 2" xfId="33837" xr:uid="{00000000-0005-0000-0000-00002E840000}"/>
    <cellStyle name="Separador de milhares 9 3 6 2 5 3" xfId="33838" xr:uid="{00000000-0005-0000-0000-00002F840000}"/>
    <cellStyle name="Separador de milhares 9 3 6 2 6" xfId="33839" xr:uid="{00000000-0005-0000-0000-000030840000}"/>
    <cellStyle name="Separador de milhares 9 3 6 2 7" xfId="33840" xr:uid="{00000000-0005-0000-0000-000031840000}"/>
    <cellStyle name="Separador de milhares 9 3 6 2 8" xfId="33841" xr:uid="{00000000-0005-0000-0000-000032840000}"/>
    <cellStyle name="Separador de milhares 9 3 6 3" xfId="33842" xr:uid="{00000000-0005-0000-0000-000033840000}"/>
    <cellStyle name="Separador de milhares 9 3 6 3 2" xfId="33843" xr:uid="{00000000-0005-0000-0000-000034840000}"/>
    <cellStyle name="Separador de milhares 9 3 6 3 2 2" xfId="33844" xr:uid="{00000000-0005-0000-0000-000035840000}"/>
    <cellStyle name="Separador de milhares 9 3 6 3 2 3" xfId="33845" xr:uid="{00000000-0005-0000-0000-000036840000}"/>
    <cellStyle name="Separador de milhares 9 3 6 3 3" xfId="33846" xr:uid="{00000000-0005-0000-0000-000037840000}"/>
    <cellStyle name="Separador de milhares 9 3 6 3 4" xfId="33847" xr:uid="{00000000-0005-0000-0000-000038840000}"/>
    <cellStyle name="Separador de milhares 9 3 6 4" xfId="33848" xr:uid="{00000000-0005-0000-0000-000039840000}"/>
    <cellStyle name="Separador de milhares 9 3 6 4 2" xfId="33849" xr:uid="{00000000-0005-0000-0000-00003A840000}"/>
    <cellStyle name="Separador de milhares 9 3 6 4 2 2" xfId="33850" xr:uid="{00000000-0005-0000-0000-00003B840000}"/>
    <cellStyle name="Separador de milhares 9 3 6 4 2 3" xfId="33851" xr:uid="{00000000-0005-0000-0000-00003C840000}"/>
    <cellStyle name="Separador de milhares 9 3 6 4 3" xfId="33852" xr:uid="{00000000-0005-0000-0000-00003D840000}"/>
    <cellStyle name="Separador de milhares 9 3 6 4 4" xfId="33853" xr:uid="{00000000-0005-0000-0000-00003E840000}"/>
    <cellStyle name="Separador de milhares 9 3 6 5" xfId="33854" xr:uid="{00000000-0005-0000-0000-00003F840000}"/>
    <cellStyle name="Separador de milhares 9 3 6 5 2" xfId="33855" xr:uid="{00000000-0005-0000-0000-000040840000}"/>
    <cellStyle name="Separador de milhares 9 3 6 5 2 2" xfId="33856" xr:uid="{00000000-0005-0000-0000-000041840000}"/>
    <cellStyle name="Separador de milhares 9 3 6 5 2 3" xfId="33857" xr:uid="{00000000-0005-0000-0000-000042840000}"/>
    <cellStyle name="Separador de milhares 9 3 6 5 3" xfId="33858" xr:uid="{00000000-0005-0000-0000-000043840000}"/>
    <cellStyle name="Separador de milhares 9 3 6 5 4" xfId="33859" xr:uid="{00000000-0005-0000-0000-000044840000}"/>
    <cellStyle name="Separador de milhares 9 3 6 6" xfId="33860" xr:uid="{00000000-0005-0000-0000-000045840000}"/>
    <cellStyle name="Separador de milhares 9 3 6 6 2" xfId="33861" xr:uid="{00000000-0005-0000-0000-000046840000}"/>
    <cellStyle name="Separador de milhares 9 3 6 6 3" xfId="33862" xr:uid="{00000000-0005-0000-0000-000047840000}"/>
    <cellStyle name="Separador de milhares 9 3 6 7" xfId="33863" xr:uid="{00000000-0005-0000-0000-000048840000}"/>
    <cellStyle name="Separador de milhares 9 3 6 8" xfId="33864" xr:uid="{00000000-0005-0000-0000-000049840000}"/>
    <cellStyle name="Separador de milhares 9 3 7" xfId="33865" xr:uid="{00000000-0005-0000-0000-00004A840000}"/>
    <cellStyle name="Separador de milhares 9 3 7 2" xfId="33866" xr:uid="{00000000-0005-0000-0000-00004B840000}"/>
    <cellStyle name="Separador de milhares 9 3 7 2 2" xfId="33867" xr:uid="{00000000-0005-0000-0000-00004C840000}"/>
    <cellStyle name="Separador de milhares 9 3 7 2 2 2" xfId="33868" xr:uid="{00000000-0005-0000-0000-00004D840000}"/>
    <cellStyle name="Separador de milhares 9 3 7 2 2 3" xfId="33869" xr:uid="{00000000-0005-0000-0000-00004E840000}"/>
    <cellStyle name="Separador de milhares 9 3 7 2 3" xfId="33870" xr:uid="{00000000-0005-0000-0000-00004F840000}"/>
    <cellStyle name="Separador de milhares 9 3 7 2 4" xfId="33871" xr:uid="{00000000-0005-0000-0000-000050840000}"/>
    <cellStyle name="Separador de milhares 9 3 7 3" xfId="33872" xr:uid="{00000000-0005-0000-0000-000051840000}"/>
    <cellStyle name="Separador de milhares 9 3 7 3 2" xfId="33873" xr:uid="{00000000-0005-0000-0000-000052840000}"/>
    <cellStyle name="Separador de milhares 9 3 7 3 2 2" xfId="33874" xr:uid="{00000000-0005-0000-0000-000053840000}"/>
    <cellStyle name="Separador de milhares 9 3 7 3 2 3" xfId="33875" xr:uid="{00000000-0005-0000-0000-000054840000}"/>
    <cellStyle name="Separador de milhares 9 3 7 3 3" xfId="33876" xr:uid="{00000000-0005-0000-0000-000055840000}"/>
    <cellStyle name="Separador de milhares 9 3 7 3 4" xfId="33877" xr:uid="{00000000-0005-0000-0000-000056840000}"/>
    <cellStyle name="Separador de milhares 9 3 7 4" xfId="33878" xr:uid="{00000000-0005-0000-0000-000057840000}"/>
    <cellStyle name="Separador de milhares 9 3 7 4 2" xfId="33879" xr:uid="{00000000-0005-0000-0000-000058840000}"/>
    <cellStyle name="Separador de milhares 9 3 7 4 2 2" xfId="33880" xr:uid="{00000000-0005-0000-0000-000059840000}"/>
    <cellStyle name="Separador de milhares 9 3 7 4 2 3" xfId="33881" xr:uid="{00000000-0005-0000-0000-00005A840000}"/>
    <cellStyle name="Separador de milhares 9 3 7 4 3" xfId="33882" xr:uid="{00000000-0005-0000-0000-00005B840000}"/>
    <cellStyle name="Separador de milhares 9 3 7 4 4" xfId="33883" xr:uid="{00000000-0005-0000-0000-00005C840000}"/>
    <cellStyle name="Separador de milhares 9 3 7 5" xfId="33884" xr:uid="{00000000-0005-0000-0000-00005D840000}"/>
    <cellStyle name="Separador de milhares 9 3 7 5 2" xfId="33885" xr:uid="{00000000-0005-0000-0000-00005E840000}"/>
    <cellStyle name="Separador de milhares 9 3 7 5 3" xfId="33886" xr:uid="{00000000-0005-0000-0000-00005F840000}"/>
    <cellStyle name="Separador de milhares 9 3 7 6" xfId="33887" xr:uid="{00000000-0005-0000-0000-000060840000}"/>
    <cellStyle name="Separador de milhares 9 3 7 7" xfId="33888" xr:uid="{00000000-0005-0000-0000-000061840000}"/>
    <cellStyle name="Separador de milhares 9 3 7 8" xfId="33889" xr:uid="{00000000-0005-0000-0000-000062840000}"/>
    <cellStyle name="Separador de milhares 9 3 8" xfId="33890" xr:uid="{00000000-0005-0000-0000-000063840000}"/>
    <cellStyle name="Separador de milhares 9 3 8 2" xfId="33891" xr:uid="{00000000-0005-0000-0000-000064840000}"/>
    <cellStyle name="Separador de milhares 9 3 9" xfId="33892" xr:uid="{00000000-0005-0000-0000-000065840000}"/>
    <cellStyle name="Separador de milhares 9 3 9 2" xfId="33893" xr:uid="{00000000-0005-0000-0000-000066840000}"/>
    <cellStyle name="Separador de milhares 9 3 9 2 2" xfId="33894" xr:uid="{00000000-0005-0000-0000-000067840000}"/>
    <cellStyle name="Separador de milhares 9 3 9 2 3" xfId="33895" xr:uid="{00000000-0005-0000-0000-000068840000}"/>
    <cellStyle name="Separador de milhares 9 3 9 3" xfId="33896" xr:uid="{00000000-0005-0000-0000-000069840000}"/>
    <cellStyle name="Separador de milhares 9 3 9 4" xfId="33897" xr:uid="{00000000-0005-0000-0000-00006A840000}"/>
    <cellStyle name="Separador de milhares 9 4" xfId="33898" xr:uid="{00000000-0005-0000-0000-00006B840000}"/>
    <cellStyle name="Separador de milhares 9 4 2" xfId="33899" xr:uid="{00000000-0005-0000-0000-00006C840000}"/>
    <cellStyle name="Separador de milhares 9 4 2 2" xfId="33900" xr:uid="{00000000-0005-0000-0000-00006D840000}"/>
    <cellStyle name="Separador de milhares 9 4 2 3" xfId="33901" xr:uid="{00000000-0005-0000-0000-00006E840000}"/>
    <cellStyle name="Separador de milhares 9 4 2 3 2" xfId="33902" xr:uid="{00000000-0005-0000-0000-00006F840000}"/>
    <cellStyle name="Separador de milhares 9 4 2 3 2 2" xfId="33903" xr:uid="{00000000-0005-0000-0000-000070840000}"/>
    <cellStyle name="Separador de milhares 9 4 2 3 2 2 2" xfId="33904" xr:uid="{00000000-0005-0000-0000-000071840000}"/>
    <cellStyle name="Separador de milhares 9 4 2 3 2 2 3" xfId="33905" xr:uid="{00000000-0005-0000-0000-000072840000}"/>
    <cellStyle name="Separador de milhares 9 4 2 3 2 3" xfId="33906" xr:uid="{00000000-0005-0000-0000-000073840000}"/>
    <cellStyle name="Separador de milhares 9 4 2 3 2 4" xfId="33907" xr:uid="{00000000-0005-0000-0000-000074840000}"/>
    <cellStyle name="Separador de milhares 9 4 2 3 3" xfId="33908" xr:uid="{00000000-0005-0000-0000-000075840000}"/>
    <cellStyle name="Separador de milhares 9 4 2 3 3 2" xfId="33909" xr:uid="{00000000-0005-0000-0000-000076840000}"/>
    <cellStyle name="Separador de milhares 9 4 2 3 3 2 2" xfId="33910" xr:uid="{00000000-0005-0000-0000-000077840000}"/>
    <cellStyle name="Separador de milhares 9 4 2 3 3 2 3" xfId="33911" xr:uid="{00000000-0005-0000-0000-000078840000}"/>
    <cellStyle name="Separador de milhares 9 4 2 3 3 3" xfId="33912" xr:uid="{00000000-0005-0000-0000-000079840000}"/>
    <cellStyle name="Separador de milhares 9 4 2 3 3 4" xfId="33913" xr:uid="{00000000-0005-0000-0000-00007A840000}"/>
    <cellStyle name="Separador de milhares 9 4 2 3 4" xfId="33914" xr:uid="{00000000-0005-0000-0000-00007B840000}"/>
    <cellStyle name="Separador de milhares 9 4 2 3 4 2" xfId="33915" xr:uid="{00000000-0005-0000-0000-00007C840000}"/>
    <cellStyle name="Separador de milhares 9 4 2 3 4 2 2" xfId="33916" xr:uid="{00000000-0005-0000-0000-00007D840000}"/>
    <cellStyle name="Separador de milhares 9 4 2 3 4 2 3" xfId="33917" xr:uid="{00000000-0005-0000-0000-00007E840000}"/>
    <cellStyle name="Separador de milhares 9 4 2 3 4 3" xfId="33918" xr:uid="{00000000-0005-0000-0000-00007F840000}"/>
    <cellStyle name="Separador de milhares 9 4 2 3 4 4" xfId="33919" xr:uid="{00000000-0005-0000-0000-000080840000}"/>
    <cellStyle name="Separador de milhares 9 4 2 3 5" xfId="33920" xr:uid="{00000000-0005-0000-0000-000081840000}"/>
    <cellStyle name="Separador de milhares 9 4 2 3 5 2" xfId="33921" xr:uid="{00000000-0005-0000-0000-000082840000}"/>
    <cellStyle name="Separador de milhares 9 4 2 3 5 3" xfId="33922" xr:uid="{00000000-0005-0000-0000-000083840000}"/>
    <cellStyle name="Separador de milhares 9 4 2 3 6" xfId="33923" xr:uid="{00000000-0005-0000-0000-000084840000}"/>
    <cellStyle name="Separador de milhares 9 4 2 3 7" xfId="33924" xr:uid="{00000000-0005-0000-0000-000085840000}"/>
    <cellStyle name="Separador de milhares 9 4 2 4" xfId="33925" xr:uid="{00000000-0005-0000-0000-000086840000}"/>
    <cellStyle name="Separador de milhares 9 4 3" xfId="33926" xr:uid="{00000000-0005-0000-0000-000087840000}"/>
    <cellStyle name="Separador de milhares 9 4 3 2" xfId="33927" xr:uid="{00000000-0005-0000-0000-000088840000}"/>
    <cellStyle name="Separador de milhares 9 4 3 2 2" xfId="33928" xr:uid="{00000000-0005-0000-0000-000089840000}"/>
    <cellStyle name="Separador de milhares 9 4 3 2 2 2" xfId="33929" xr:uid="{00000000-0005-0000-0000-00008A840000}"/>
    <cellStyle name="Separador de milhares 9 4 3 2 2 3" xfId="33930" xr:uid="{00000000-0005-0000-0000-00008B840000}"/>
    <cellStyle name="Separador de milhares 9 4 3 2 3" xfId="33931" xr:uid="{00000000-0005-0000-0000-00008C840000}"/>
    <cellStyle name="Separador de milhares 9 4 3 2 4" xfId="33932" xr:uid="{00000000-0005-0000-0000-00008D840000}"/>
    <cellStyle name="Separador de milhares 9 4 3 3" xfId="33933" xr:uid="{00000000-0005-0000-0000-00008E840000}"/>
    <cellStyle name="Separador de milhares 9 4 3 3 2" xfId="33934" xr:uid="{00000000-0005-0000-0000-00008F840000}"/>
    <cellStyle name="Separador de milhares 9 4 3 3 2 2" xfId="33935" xr:uid="{00000000-0005-0000-0000-000090840000}"/>
    <cellStyle name="Separador de milhares 9 4 3 3 2 3" xfId="33936" xr:uid="{00000000-0005-0000-0000-000091840000}"/>
    <cellStyle name="Separador de milhares 9 4 3 3 3" xfId="33937" xr:uid="{00000000-0005-0000-0000-000092840000}"/>
    <cellStyle name="Separador de milhares 9 4 3 3 4" xfId="33938" xr:uid="{00000000-0005-0000-0000-000093840000}"/>
    <cellStyle name="Separador de milhares 9 4 3 4" xfId="33939" xr:uid="{00000000-0005-0000-0000-000094840000}"/>
    <cellStyle name="Separador de milhares 9 4 3 4 2" xfId="33940" xr:uid="{00000000-0005-0000-0000-000095840000}"/>
    <cellStyle name="Separador de milhares 9 4 3 4 2 2" xfId="33941" xr:uid="{00000000-0005-0000-0000-000096840000}"/>
    <cellStyle name="Separador de milhares 9 4 3 4 2 3" xfId="33942" xr:uid="{00000000-0005-0000-0000-000097840000}"/>
    <cellStyle name="Separador de milhares 9 4 3 4 3" xfId="33943" xr:uid="{00000000-0005-0000-0000-000098840000}"/>
    <cellStyle name="Separador de milhares 9 4 3 4 4" xfId="33944" xr:uid="{00000000-0005-0000-0000-000099840000}"/>
    <cellStyle name="Separador de milhares 9 4 3 5" xfId="33945" xr:uid="{00000000-0005-0000-0000-00009A840000}"/>
    <cellStyle name="Separador de milhares 9 4 3 5 2" xfId="33946" xr:uid="{00000000-0005-0000-0000-00009B840000}"/>
    <cellStyle name="Separador de milhares 9 4 3 5 3" xfId="33947" xr:uid="{00000000-0005-0000-0000-00009C840000}"/>
    <cellStyle name="Separador de milhares 9 4 3 6" xfId="33948" xr:uid="{00000000-0005-0000-0000-00009D840000}"/>
    <cellStyle name="Separador de milhares 9 4 3 7" xfId="33949" xr:uid="{00000000-0005-0000-0000-00009E840000}"/>
    <cellStyle name="Separador de milhares 9 4 4" xfId="33950" xr:uid="{00000000-0005-0000-0000-00009F840000}"/>
    <cellStyle name="Separador de milhares 9 4 4 2" xfId="33951" xr:uid="{00000000-0005-0000-0000-0000A0840000}"/>
    <cellStyle name="Separador de milhares 9 4 4 2 2" xfId="33952" xr:uid="{00000000-0005-0000-0000-0000A1840000}"/>
    <cellStyle name="Separador de milhares 9 4 4 2 3" xfId="33953" xr:uid="{00000000-0005-0000-0000-0000A2840000}"/>
    <cellStyle name="Separador de milhares 9 4 4 3" xfId="33954" xr:uid="{00000000-0005-0000-0000-0000A3840000}"/>
    <cellStyle name="Separador de milhares 9 4 4 4" xfId="33955" xr:uid="{00000000-0005-0000-0000-0000A4840000}"/>
    <cellStyle name="Separador de milhares 9 4 5" xfId="33956" xr:uid="{00000000-0005-0000-0000-0000A5840000}"/>
    <cellStyle name="Separador de milhares 9 4 5 2" xfId="33957" xr:uid="{00000000-0005-0000-0000-0000A6840000}"/>
    <cellStyle name="Separador de milhares 9 4 5 2 2" xfId="33958" xr:uid="{00000000-0005-0000-0000-0000A7840000}"/>
    <cellStyle name="Separador de milhares 9 4 5 2 3" xfId="33959" xr:uid="{00000000-0005-0000-0000-0000A8840000}"/>
    <cellStyle name="Separador de milhares 9 4 5 3" xfId="33960" xr:uid="{00000000-0005-0000-0000-0000A9840000}"/>
    <cellStyle name="Separador de milhares 9 4 5 4" xfId="33961" xr:uid="{00000000-0005-0000-0000-0000AA840000}"/>
    <cellStyle name="Separador de milhares 9 4 6" xfId="33962" xr:uid="{00000000-0005-0000-0000-0000AB840000}"/>
    <cellStyle name="Separador de milhares 9 4 6 2" xfId="33963" xr:uid="{00000000-0005-0000-0000-0000AC840000}"/>
    <cellStyle name="Separador de milhares 9 4 6 2 2" xfId="33964" xr:uid="{00000000-0005-0000-0000-0000AD840000}"/>
    <cellStyle name="Separador de milhares 9 4 6 2 3" xfId="33965" xr:uid="{00000000-0005-0000-0000-0000AE840000}"/>
    <cellStyle name="Separador de milhares 9 4 6 3" xfId="33966" xr:uid="{00000000-0005-0000-0000-0000AF840000}"/>
    <cellStyle name="Separador de milhares 9 4 6 4" xfId="33967" xr:uid="{00000000-0005-0000-0000-0000B0840000}"/>
    <cellStyle name="Separador de milhares 9 4 7" xfId="33968" xr:uid="{00000000-0005-0000-0000-0000B1840000}"/>
    <cellStyle name="Separador de milhares 9 4 7 2" xfId="33969" xr:uid="{00000000-0005-0000-0000-0000B2840000}"/>
    <cellStyle name="Separador de milhares 9 4 7 3" xfId="33970" xr:uid="{00000000-0005-0000-0000-0000B3840000}"/>
    <cellStyle name="Separador de milhares 9 4 8" xfId="33971" xr:uid="{00000000-0005-0000-0000-0000B4840000}"/>
    <cellStyle name="Separador de milhares 9 4 9" xfId="33972" xr:uid="{00000000-0005-0000-0000-0000B5840000}"/>
    <cellStyle name="Separador de milhares 9 5" xfId="33973" xr:uid="{00000000-0005-0000-0000-0000B6840000}"/>
    <cellStyle name="Separador de milhares 9 5 10" xfId="33974" xr:uid="{00000000-0005-0000-0000-0000B7840000}"/>
    <cellStyle name="Separador de milhares 9 5 2" xfId="33975" xr:uid="{00000000-0005-0000-0000-0000B8840000}"/>
    <cellStyle name="Separador de milhares 9 5 2 2" xfId="33976" xr:uid="{00000000-0005-0000-0000-0000B9840000}"/>
    <cellStyle name="Separador de milhares 9 5 2 2 2" xfId="33977" xr:uid="{00000000-0005-0000-0000-0000BA840000}"/>
    <cellStyle name="Separador de milhares 9 5 2 2 2 2" xfId="33978" xr:uid="{00000000-0005-0000-0000-0000BB840000}"/>
    <cellStyle name="Separador de milhares 9 5 2 2 2 2 2" xfId="33979" xr:uid="{00000000-0005-0000-0000-0000BC840000}"/>
    <cellStyle name="Separador de milhares 9 5 2 2 2 2 3" xfId="33980" xr:uid="{00000000-0005-0000-0000-0000BD840000}"/>
    <cellStyle name="Separador de milhares 9 5 2 2 2 3" xfId="33981" xr:uid="{00000000-0005-0000-0000-0000BE840000}"/>
    <cellStyle name="Separador de milhares 9 5 2 2 2 4" xfId="33982" xr:uid="{00000000-0005-0000-0000-0000BF840000}"/>
    <cellStyle name="Separador de milhares 9 5 2 2 3" xfId="33983" xr:uid="{00000000-0005-0000-0000-0000C0840000}"/>
    <cellStyle name="Separador de milhares 9 5 2 2 3 2" xfId="33984" xr:uid="{00000000-0005-0000-0000-0000C1840000}"/>
    <cellStyle name="Separador de milhares 9 5 2 2 3 2 2" xfId="33985" xr:uid="{00000000-0005-0000-0000-0000C2840000}"/>
    <cellStyle name="Separador de milhares 9 5 2 2 3 2 3" xfId="33986" xr:uid="{00000000-0005-0000-0000-0000C3840000}"/>
    <cellStyle name="Separador de milhares 9 5 2 2 3 3" xfId="33987" xr:uid="{00000000-0005-0000-0000-0000C4840000}"/>
    <cellStyle name="Separador de milhares 9 5 2 2 3 4" xfId="33988" xr:uid="{00000000-0005-0000-0000-0000C5840000}"/>
    <cellStyle name="Separador de milhares 9 5 2 2 4" xfId="33989" xr:uid="{00000000-0005-0000-0000-0000C6840000}"/>
    <cellStyle name="Separador de milhares 9 5 2 2 4 2" xfId="33990" xr:uid="{00000000-0005-0000-0000-0000C7840000}"/>
    <cellStyle name="Separador de milhares 9 5 2 2 4 2 2" xfId="33991" xr:uid="{00000000-0005-0000-0000-0000C8840000}"/>
    <cellStyle name="Separador de milhares 9 5 2 2 4 2 3" xfId="33992" xr:uid="{00000000-0005-0000-0000-0000C9840000}"/>
    <cellStyle name="Separador de milhares 9 5 2 2 4 3" xfId="33993" xr:uid="{00000000-0005-0000-0000-0000CA840000}"/>
    <cellStyle name="Separador de milhares 9 5 2 2 4 4" xfId="33994" xr:uid="{00000000-0005-0000-0000-0000CB840000}"/>
    <cellStyle name="Separador de milhares 9 5 2 2 5" xfId="33995" xr:uid="{00000000-0005-0000-0000-0000CC840000}"/>
    <cellStyle name="Separador de milhares 9 5 2 2 5 2" xfId="33996" xr:uid="{00000000-0005-0000-0000-0000CD840000}"/>
    <cellStyle name="Separador de milhares 9 5 2 2 5 3" xfId="33997" xr:uid="{00000000-0005-0000-0000-0000CE840000}"/>
    <cellStyle name="Separador de milhares 9 5 2 2 6" xfId="33998" xr:uid="{00000000-0005-0000-0000-0000CF840000}"/>
    <cellStyle name="Separador de milhares 9 5 2 2 7" xfId="33999" xr:uid="{00000000-0005-0000-0000-0000D0840000}"/>
    <cellStyle name="Separador de milhares 9 5 2 3" xfId="34000" xr:uid="{00000000-0005-0000-0000-0000D1840000}"/>
    <cellStyle name="Separador de milhares 9 5 2 3 2" xfId="34001" xr:uid="{00000000-0005-0000-0000-0000D2840000}"/>
    <cellStyle name="Separador de milhares 9 5 2 3 2 2" xfId="34002" xr:uid="{00000000-0005-0000-0000-0000D3840000}"/>
    <cellStyle name="Separador de milhares 9 5 2 3 2 3" xfId="34003" xr:uid="{00000000-0005-0000-0000-0000D4840000}"/>
    <cellStyle name="Separador de milhares 9 5 2 3 3" xfId="34004" xr:uid="{00000000-0005-0000-0000-0000D5840000}"/>
    <cellStyle name="Separador de milhares 9 5 2 3 4" xfId="34005" xr:uid="{00000000-0005-0000-0000-0000D6840000}"/>
    <cellStyle name="Separador de milhares 9 5 2 4" xfId="34006" xr:uid="{00000000-0005-0000-0000-0000D7840000}"/>
    <cellStyle name="Separador de milhares 9 5 2 4 2" xfId="34007" xr:uid="{00000000-0005-0000-0000-0000D8840000}"/>
    <cellStyle name="Separador de milhares 9 5 2 4 2 2" xfId="34008" xr:uid="{00000000-0005-0000-0000-0000D9840000}"/>
    <cellStyle name="Separador de milhares 9 5 2 4 2 3" xfId="34009" xr:uid="{00000000-0005-0000-0000-0000DA840000}"/>
    <cellStyle name="Separador de milhares 9 5 2 4 3" xfId="34010" xr:uid="{00000000-0005-0000-0000-0000DB840000}"/>
    <cellStyle name="Separador de milhares 9 5 2 4 4" xfId="34011" xr:uid="{00000000-0005-0000-0000-0000DC840000}"/>
    <cellStyle name="Separador de milhares 9 5 2 5" xfId="34012" xr:uid="{00000000-0005-0000-0000-0000DD840000}"/>
    <cellStyle name="Separador de milhares 9 5 2 5 2" xfId="34013" xr:uid="{00000000-0005-0000-0000-0000DE840000}"/>
    <cellStyle name="Separador de milhares 9 5 2 5 2 2" xfId="34014" xr:uid="{00000000-0005-0000-0000-0000DF840000}"/>
    <cellStyle name="Separador de milhares 9 5 2 5 2 3" xfId="34015" xr:uid="{00000000-0005-0000-0000-0000E0840000}"/>
    <cellStyle name="Separador de milhares 9 5 2 5 3" xfId="34016" xr:uid="{00000000-0005-0000-0000-0000E1840000}"/>
    <cellStyle name="Separador de milhares 9 5 2 5 4" xfId="34017" xr:uid="{00000000-0005-0000-0000-0000E2840000}"/>
    <cellStyle name="Separador de milhares 9 5 2 6" xfId="34018" xr:uid="{00000000-0005-0000-0000-0000E3840000}"/>
    <cellStyle name="Separador de milhares 9 5 2 6 2" xfId="34019" xr:uid="{00000000-0005-0000-0000-0000E4840000}"/>
    <cellStyle name="Separador de milhares 9 5 2 6 3" xfId="34020" xr:uid="{00000000-0005-0000-0000-0000E5840000}"/>
    <cellStyle name="Separador de milhares 9 5 2 7" xfId="34021" xr:uid="{00000000-0005-0000-0000-0000E6840000}"/>
    <cellStyle name="Separador de milhares 9 5 2 8" xfId="34022" xr:uid="{00000000-0005-0000-0000-0000E7840000}"/>
    <cellStyle name="Separador de milhares 9 5 3" xfId="34023" xr:uid="{00000000-0005-0000-0000-0000E8840000}"/>
    <cellStyle name="Separador de milhares 9 5 3 2" xfId="34024" xr:uid="{00000000-0005-0000-0000-0000E9840000}"/>
    <cellStyle name="Separador de milhares 9 5 3 2 2" xfId="34025" xr:uid="{00000000-0005-0000-0000-0000EA840000}"/>
    <cellStyle name="Separador de milhares 9 5 3 2 2 2" xfId="34026" xr:uid="{00000000-0005-0000-0000-0000EB840000}"/>
    <cellStyle name="Separador de milhares 9 5 3 2 2 3" xfId="34027" xr:uid="{00000000-0005-0000-0000-0000EC840000}"/>
    <cellStyle name="Separador de milhares 9 5 3 2 3" xfId="34028" xr:uid="{00000000-0005-0000-0000-0000ED840000}"/>
    <cellStyle name="Separador de milhares 9 5 3 2 4" xfId="34029" xr:uid="{00000000-0005-0000-0000-0000EE840000}"/>
    <cellStyle name="Separador de milhares 9 5 3 3" xfId="34030" xr:uid="{00000000-0005-0000-0000-0000EF840000}"/>
    <cellStyle name="Separador de milhares 9 5 3 3 2" xfId="34031" xr:uid="{00000000-0005-0000-0000-0000F0840000}"/>
    <cellStyle name="Separador de milhares 9 5 3 3 2 2" xfId="34032" xr:uid="{00000000-0005-0000-0000-0000F1840000}"/>
    <cellStyle name="Separador de milhares 9 5 3 3 2 3" xfId="34033" xr:uid="{00000000-0005-0000-0000-0000F2840000}"/>
    <cellStyle name="Separador de milhares 9 5 3 3 3" xfId="34034" xr:uid="{00000000-0005-0000-0000-0000F3840000}"/>
    <cellStyle name="Separador de milhares 9 5 3 3 4" xfId="34035" xr:uid="{00000000-0005-0000-0000-0000F4840000}"/>
    <cellStyle name="Separador de milhares 9 5 3 4" xfId="34036" xr:uid="{00000000-0005-0000-0000-0000F5840000}"/>
    <cellStyle name="Separador de milhares 9 5 3 4 2" xfId="34037" xr:uid="{00000000-0005-0000-0000-0000F6840000}"/>
    <cellStyle name="Separador de milhares 9 5 3 4 2 2" xfId="34038" xr:uid="{00000000-0005-0000-0000-0000F7840000}"/>
    <cellStyle name="Separador de milhares 9 5 3 4 2 3" xfId="34039" xr:uid="{00000000-0005-0000-0000-0000F8840000}"/>
    <cellStyle name="Separador de milhares 9 5 3 4 3" xfId="34040" xr:uid="{00000000-0005-0000-0000-0000F9840000}"/>
    <cellStyle name="Separador de milhares 9 5 3 4 4" xfId="34041" xr:uid="{00000000-0005-0000-0000-0000FA840000}"/>
    <cellStyle name="Separador de milhares 9 5 3 5" xfId="34042" xr:uid="{00000000-0005-0000-0000-0000FB840000}"/>
    <cellStyle name="Separador de milhares 9 5 3 5 2" xfId="34043" xr:uid="{00000000-0005-0000-0000-0000FC840000}"/>
    <cellStyle name="Separador de milhares 9 5 3 5 3" xfId="34044" xr:uid="{00000000-0005-0000-0000-0000FD840000}"/>
    <cellStyle name="Separador de milhares 9 5 3 6" xfId="34045" xr:uid="{00000000-0005-0000-0000-0000FE840000}"/>
    <cellStyle name="Separador de milhares 9 5 3 7" xfId="34046" xr:uid="{00000000-0005-0000-0000-0000FF840000}"/>
    <cellStyle name="Separador de milhares 9 5 4" xfId="34047" xr:uid="{00000000-0005-0000-0000-000000850000}"/>
    <cellStyle name="Separador de milhares 9 5 5" xfId="34048" xr:uid="{00000000-0005-0000-0000-000001850000}"/>
    <cellStyle name="Separador de milhares 9 5 5 2" xfId="34049" xr:uid="{00000000-0005-0000-0000-000002850000}"/>
    <cellStyle name="Separador de milhares 9 5 5 2 2" xfId="34050" xr:uid="{00000000-0005-0000-0000-000003850000}"/>
    <cellStyle name="Separador de milhares 9 5 5 2 3" xfId="34051" xr:uid="{00000000-0005-0000-0000-000004850000}"/>
    <cellStyle name="Separador de milhares 9 5 5 3" xfId="34052" xr:uid="{00000000-0005-0000-0000-000005850000}"/>
    <cellStyle name="Separador de milhares 9 5 5 4" xfId="34053" xr:uid="{00000000-0005-0000-0000-000006850000}"/>
    <cellStyle name="Separador de milhares 9 5 6" xfId="34054" xr:uid="{00000000-0005-0000-0000-000007850000}"/>
    <cellStyle name="Separador de milhares 9 5 6 2" xfId="34055" xr:uid="{00000000-0005-0000-0000-000008850000}"/>
    <cellStyle name="Separador de milhares 9 5 6 2 2" xfId="34056" xr:uid="{00000000-0005-0000-0000-000009850000}"/>
    <cellStyle name="Separador de milhares 9 5 6 2 3" xfId="34057" xr:uid="{00000000-0005-0000-0000-00000A850000}"/>
    <cellStyle name="Separador de milhares 9 5 6 3" xfId="34058" xr:uid="{00000000-0005-0000-0000-00000B850000}"/>
    <cellStyle name="Separador de milhares 9 5 6 4" xfId="34059" xr:uid="{00000000-0005-0000-0000-00000C850000}"/>
    <cellStyle name="Separador de milhares 9 5 7" xfId="34060" xr:uid="{00000000-0005-0000-0000-00000D850000}"/>
    <cellStyle name="Separador de milhares 9 5 7 2" xfId="34061" xr:uid="{00000000-0005-0000-0000-00000E850000}"/>
    <cellStyle name="Separador de milhares 9 5 7 2 2" xfId="34062" xr:uid="{00000000-0005-0000-0000-00000F850000}"/>
    <cellStyle name="Separador de milhares 9 5 7 2 3" xfId="34063" xr:uid="{00000000-0005-0000-0000-000010850000}"/>
    <cellStyle name="Separador de milhares 9 5 7 3" xfId="34064" xr:uid="{00000000-0005-0000-0000-000011850000}"/>
    <cellStyle name="Separador de milhares 9 5 7 4" xfId="34065" xr:uid="{00000000-0005-0000-0000-000012850000}"/>
    <cellStyle name="Separador de milhares 9 5 8" xfId="34066" xr:uid="{00000000-0005-0000-0000-000013850000}"/>
    <cellStyle name="Separador de milhares 9 5 8 2" xfId="34067" xr:uid="{00000000-0005-0000-0000-000014850000}"/>
    <cellStyle name="Separador de milhares 9 5 8 3" xfId="34068" xr:uid="{00000000-0005-0000-0000-000015850000}"/>
    <cellStyle name="Separador de milhares 9 5 9" xfId="34069" xr:uid="{00000000-0005-0000-0000-000016850000}"/>
    <cellStyle name="Separador de milhares 9 6" xfId="34070" xr:uid="{00000000-0005-0000-0000-000017850000}"/>
    <cellStyle name="Separador de milhares 9 7" xfId="34071" xr:uid="{00000000-0005-0000-0000-000018850000}"/>
    <cellStyle name="Separador de milhares 9 7 2" xfId="34072" xr:uid="{00000000-0005-0000-0000-000019850000}"/>
    <cellStyle name="Separador de milhares 9 7 2 2" xfId="34073" xr:uid="{00000000-0005-0000-0000-00001A850000}"/>
    <cellStyle name="Separador de milhares 9 7 2 2 2" xfId="34074" xr:uid="{00000000-0005-0000-0000-00001B850000}"/>
    <cellStyle name="Separador de milhares 9 7 2 2 2 2" xfId="34075" xr:uid="{00000000-0005-0000-0000-00001C850000}"/>
    <cellStyle name="Separador de milhares 9 7 2 2 2 3" xfId="34076" xr:uid="{00000000-0005-0000-0000-00001D850000}"/>
    <cellStyle name="Separador de milhares 9 7 2 2 3" xfId="34077" xr:uid="{00000000-0005-0000-0000-00001E850000}"/>
    <cellStyle name="Separador de milhares 9 7 2 2 4" xfId="34078" xr:uid="{00000000-0005-0000-0000-00001F850000}"/>
    <cellStyle name="Separador de milhares 9 7 2 3" xfId="34079" xr:uid="{00000000-0005-0000-0000-000020850000}"/>
    <cellStyle name="Separador de milhares 9 7 2 3 2" xfId="34080" xr:uid="{00000000-0005-0000-0000-000021850000}"/>
    <cellStyle name="Separador de milhares 9 7 2 3 2 2" xfId="34081" xr:uid="{00000000-0005-0000-0000-000022850000}"/>
    <cellStyle name="Separador de milhares 9 7 2 3 2 3" xfId="34082" xr:uid="{00000000-0005-0000-0000-000023850000}"/>
    <cellStyle name="Separador de milhares 9 7 2 3 3" xfId="34083" xr:uid="{00000000-0005-0000-0000-000024850000}"/>
    <cellStyle name="Separador de milhares 9 7 2 3 4" xfId="34084" xr:uid="{00000000-0005-0000-0000-000025850000}"/>
    <cellStyle name="Separador de milhares 9 7 2 4" xfId="34085" xr:uid="{00000000-0005-0000-0000-000026850000}"/>
    <cellStyle name="Separador de milhares 9 7 2 4 2" xfId="34086" xr:uid="{00000000-0005-0000-0000-000027850000}"/>
    <cellStyle name="Separador de milhares 9 7 2 4 2 2" xfId="34087" xr:uid="{00000000-0005-0000-0000-000028850000}"/>
    <cellStyle name="Separador de milhares 9 7 2 4 2 3" xfId="34088" xr:uid="{00000000-0005-0000-0000-000029850000}"/>
    <cellStyle name="Separador de milhares 9 7 2 4 3" xfId="34089" xr:uid="{00000000-0005-0000-0000-00002A850000}"/>
    <cellStyle name="Separador de milhares 9 7 2 4 4" xfId="34090" xr:uid="{00000000-0005-0000-0000-00002B850000}"/>
    <cellStyle name="Separador de milhares 9 7 2 5" xfId="34091" xr:uid="{00000000-0005-0000-0000-00002C850000}"/>
    <cellStyle name="Separador de milhares 9 7 2 5 2" xfId="34092" xr:uid="{00000000-0005-0000-0000-00002D850000}"/>
    <cellStyle name="Separador de milhares 9 7 2 5 3" xfId="34093" xr:uid="{00000000-0005-0000-0000-00002E850000}"/>
    <cellStyle name="Separador de milhares 9 7 2 6" xfId="34094" xr:uid="{00000000-0005-0000-0000-00002F850000}"/>
    <cellStyle name="Separador de milhares 9 7 2 7" xfId="34095" xr:uid="{00000000-0005-0000-0000-000030850000}"/>
    <cellStyle name="Separador de milhares 9 7 3" xfId="34096" xr:uid="{00000000-0005-0000-0000-000031850000}"/>
    <cellStyle name="Separador de milhares 9 7 3 2" xfId="34097" xr:uid="{00000000-0005-0000-0000-000032850000}"/>
    <cellStyle name="Separador de milhares 9 7 3 2 2" xfId="34098" xr:uid="{00000000-0005-0000-0000-000033850000}"/>
    <cellStyle name="Separador de milhares 9 7 3 2 3" xfId="34099" xr:uid="{00000000-0005-0000-0000-000034850000}"/>
    <cellStyle name="Separador de milhares 9 7 3 3" xfId="34100" xr:uid="{00000000-0005-0000-0000-000035850000}"/>
    <cellStyle name="Separador de milhares 9 7 3 4" xfId="34101" xr:uid="{00000000-0005-0000-0000-000036850000}"/>
    <cellStyle name="Separador de milhares 9 7 4" xfId="34102" xr:uid="{00000000-0005-0000-0000-000037850000}"/>
    <cellStyle name="Separador de milhares 9 7 4 2" xfId="34103" xr:uid="{00000000-0005-0000-0000-000038850000}"/>
    <cellStyle name="Separador de milhares 9 7 4 2 2" xfId="34104" xr:uid="{00000000-0005-0000-0000-000039850000}"/>
    <cellStyle name="Separador de milhares 9 7 4 2 3" xfId="34105" xr:uid="{00000000-0005-0000-0000-00003A850000}"/>
    <cellStyle name="Separador de milhares 9 7 4 3" xfId="34106" xr:uid="{00000000-0005-0000-0000-00003B850000}"/>
    <cellStyle name="Separador de milhares 9 7 4 4" xfId="34107" xr:uid="{00000000-0005-0000-0000-00003C850000}"/>
    <cellStyle name="Separador de milhares 9 7 5" xfId="34108" xr:uid="{00000000-0005-0000-0000-00003D850000}"/>
    <cellStyle name="Separador de milhares 9 7 5 2" xfId="34109" xr:uid="{00000000-0005-0000-0000-00003E850000}"/>
    <cellStyle name="Separador de milhares 9 7 5 2 2" xfId="34110" xr:uid="{00000000-0005-0000-0000-00003F850000}"/>
    <cellStyle name="Separador de milhares 9 7 5 2 3" xfId="34111" xr:uid="{00000000-0005-0000-0000-000040850000}"/>
    <cellStyle name="Separador de milhares 9 7 5 3" xfId="34112" xr:uid="{00000000-0005-0000-0000-000041850000}"/>
    <cellStyle name="Separador de milhares 9 7 5 4" xfId="34113" xr:uid="{00000000-0005-0000-0000-000042850000}"/>
    <cellStyle name="Separador de milhares 9 7 6" xfId="34114" xr:uid="{00000000-0005-0000-0000-000043850000}"/>
    <cellStyle name="Separador de milhares 9 7 6 2" xfId="34115" xr:uid="{00000000-0005-0000-0000-000044850000}"/>
    <cellStyle name="Separador de milhares 9 7 6 3" xfId="34116" xr:uid="{00000000-0005-0000-0000-000045850000}"/>
    <cellStyle name="Separador de milhares 9 7 7" xfId="34117" xr:uid="{00000000-0005-0000-0000-000046850000}"/>
    <cellStyle name="Separador de milhares 9 7 8" xfId="34118" xr:uid="{00000000-0005-0000-0000-000047850000}"/>
    <cellStyle name="Separador de milhares 9 8" xfId="34119" xr:uid="{00000000-0005-0000-0000-000048850000}"/>
    <cellStyle name="Separador de milhares 9 8 2" xfId="34120" xr:uid="{00000000-0005-0000-0000-000049850000}"/>
    <cellStyle name="Separador de milhares 9 8 2 2" xfId="34121" xr:uid="{00000000-0005-0000-0000-00004A850000}"/>
    <cellStyle name="Separador de milhares 9 8 2 2 2" xfId="34122" xr:uid="{00000000-0005-0000-0000-00004B850000}"/>
    <cellStyle name="Separador de milhares 9 8 2 2 2 2" xfId="34123" xr:uid="{00000000-0005-0000-0000-00004C850000}"/>
    <cellStyle name="Separador de milhares 9 8 2 2 2 3" xfId="34124" xr:uid="{00000000-0005-0000-0000-00004D850000}"/>
    <cellStyle name="Separador de milhares 9 8 2 2 3" xfId="34125" xr:uid="{00000000-0005-0000-0000-00004E850000}"/>
    <cellStyle name="Separador de milhares 9 8 2 2 4" xfId="34126" xr:uid="{00000000-0005-0000-0000-00004F850000}"/>
    <cellStyle name="Separador de milhares 9 8 2 3" xfId="34127" xr:uid="{00000000-0005-0000-0000-000050850000}"/>
    <cellStyle name="Separador de milhares 9 8 2 3 2" xfId="34128" xr:uid="{00000000-0005-0000-0000-000051850000}"/>
    <cellStyle name="Separador de milhares 9 8 2 3 2 2" xfId="34129" xr:uid="{00000000-0005-0000-0000-000052850000}"/>
    <cellStyle name="Separador de milhares 9 8 2 3 2 3" xfId="34130" xr:uid="{00000000-0005-0000-0000-000053850000}"/>
    <cellStyle name="Separador de milhares 9 8 2 3 3" xfId="34131" xr:uid="{00000000-0005-0000-0000-000054850000}"/>
    <cellStyle name="Separador de milhares 9 8 2 3 4" xfId="34132" xr:uid="{00000000-0005-0000-0000-000055850000}"/>
    <cellStyle name="Separador de milhares 9 8 2 4" xfId="34133" xr:uid="{00000000-0005-0000-0000-000056850000}"/>
    <cellStyle name="Separador de milhares 9 8 2 4 2" xfId="34134" xr:uid="{00000000-0005-0000-0000-000057850000}"/>
    <cellStyle name="Separador de milhares 9 8 2 4 2 2" xfId="34135" xr:uid="{00000000-0005-0000-0000-000058850000}"/>
    <cellStyle name="Separador de milhares 9 8 2 4 2 3" xfId="34136" xr:uid="{00000000-0005-0000-0000-000059850000}"/>
    <cellStyle name="Separador de milhares 9 8 2 4 3" xfId="34137" xr:uid="{00000000-0005-0000-0000-00005A850000}"/>
    <cellStyle name="Separador de milhares 9 8 2 4 4" xfId="34138" xr:uid="{00000000-0005-0000-0000-00005B850000}"/>
    <cellStyle name="Separador de milhares 9 8 2 5" xfId="34139" xr:uid="{00000000-0005-0000-0000-00005C850000}"/>
    <cellStyle name="Separador de milhares 9 8 2 5 2" xfId="34140" xr:uid="{00000000-0005-0000-0000-00005D850000}"/>
    <cellStyle name="Separador de milhares 9 8 2 5 3" xfId="34141" xr:uid="{00000000-0005-0000-0000-00005E850000}"/>
    <cellStyle name="Separador de milhares 9 8 2 6" xfId="34142" xr:uid="{00000000-0005-0000-0000-00005F850000}"/>
    <cellStyle name="Separador de milhares 9 8 2 7" xfId="34143" xr:uid="{00000000-0005-0000-0000-000060850000}"/>
    <cellStyle name="Separador de milhares 9 8 3" xfId="34144" xr:uid="{00000000-0005-0000-0000-000061850000}"/>
    <cellStyle name="Separador de milhares 9 8 3 2" xfId="34145" xr:uid="{00000000-0005-0000-0000-000062850000}"/>
    <cellStyle name="Separador de milhares 9 8 3 2 2" xfId="34146" xr:uid="{00000000-0005-0000-0000-000063850000}"/>
    <cellStyle name="Separador de milhares 9 8 3 2 3" xfId="34147" xr:uid="{00000000-0005-0000-0000-000064850000}"/>
    <cellStyle name="Separador de milhares 9 8 3 3" xfId="34148" xr:uid="{00000000-0005-0000-0000-000065850000}"/>
    <cellStyle name="Separador de milhares 9 8 3 4" xfId="34149" xr:uid="{00000000-0005-0000-0000-000066850000}"/>
    <cellStyle name="Separador de milhares 9 8 4" xfId="34150" xr:uid="{00000000-0005-0000-0000-000067850000}"/>
    <cellStyle name="Separador de milhares 9 8 4 2" xfId="34151" xr:uid="{00000000-0005-0000-0000-000068850000}"/>
    <cellStyle name="Separador de milhares 9 8 4 2 2" xfId="34152" xr:uid="{00000000-0005-0000-0000-000069850000}"/>
    <cellStyle name="Separador de milhares 9 8 4 2 3" xfId="34153" xr:uid="{00000000-0005-0000-0000-00006A850000}"/>
    <cellStyle name="Separador de milhares 9 8 4 3" xfId="34154" xr:uid="{00000000-0005-0000-0000-00006B850000}"/>
    <cellStyle name="Separador de milhares 9 8 4 4" xfId="34155" xr:uid="{00000000-0005-0000-0000-00006C850000}"/>
    <cellStyle name="Separador de milhares 9 8 5" xfId="34156" xr:uid="{00000000-0005-0000-0000-00006D850000}"/>
    <cellStyle name="Separador de milhares 9 8 5 2" xfId="34157" xr:uid="{00000000-0005-0000-0000-00006E850000}"/>
    <cellStyle name="Separador de milhares 9 8 5 2 2" xfId="34158" xr:uid="{00000000-0005-0000-0000-00006F850000}"/>
    <cellStyle name="Separador de milhares 9 8 5 2 3" xfId="34159" xr:uid="{00000000-0005-0000-0000-000070850000}"/>
    <cellStyle name="Separador de milhares 9 8 5 3" xfId="34160" xr:uid="{00000000-0005-0000-0000-000071850000}"/>
    <cellStyle name="Separador de milhares 9 8 5 4" xfId="34161" xr:uid="{00000000-0005-0000-0000-000072850000}"/>
    <cellStyle name="Separador de milhares 9 8 6" xfId="34162" xr:uid="{00000000-0005-0000-0000-000073850000}"/>
    <cellStyle name="Separador de milhares 9 8 6 2" xfId="34163" xr:uid="{00000000-0005-0000-0000-000074850000}"/>
    <cellStyle name="Separador de milhares 9 8 6 3" xfId="34164" xr:uid="{00000000-0005-0000-0000-000075850000}"/>
    <cellStyle name="Separador de milhares 9 8 7" xfId="34165" xr:uid="{00000000-0005-0000-0000-000076850000}"/>
    <cellStyle name="Separador de milhares 9 8 8" xfId="34166" xr:uid="{00000000-0005-0000-0000-000077850000}"/>
    <cellStyle name="Separador de milhares 9 9" xfId="34167" xr:uid="{00000000-0005-0000-0000-000078850000}"/>
    <cellStyle name="Separador de milhares 9 9 2" xfId="34168" xr:uid="{00000000-0005-0000-0000-000079850000}"/>
    <cellStyle name="Separador de milhares 9 9 2 2" xfId="34169" xr:uid="{00000000-0005-0000-0000-00007A850000}"/>
    <cellStyle name="Separador de milhares 9 9 2 3" xfId="34170" xr:uid="{00000000-0005-0000-0000-00007B850000}"/>
    <cellStyle name="Separador de milhares 9 9 3" xfId="34171" xr:uid="{00000000-0005-0000-0000-00007C850000}"/>
    <cellStyle name="Separador de milhares 9 9 4" xfId="34172" xr:uid="{00000000-0005-0000-0000-00007D850000}"/>
    <cellStyle name="Serenco" xfId="34173" xr:uid="{00000000-0005-0000-0000-00007E850000}"/>
    <cellStyle name="Texto de Aviso 2" xfId="34174" xr:uid="{00000000-0005-0000-0000-00007F850000}"/>
    <cellStyle name="Texto de Aviso 3" xfId="34175" xr:uid="{00000000-0005-0000-0000-000080850000}"/>
    <cellStyle name="Texto de Aviso 6" xfId="34176" xr:uid="{00000000-0005-0000-0000-000081850000}"/>
    <cellStyle name="Texto de Aviso 6 2" xfId="34177" xr:uid="{00000000-0005-0000-0000-000082850000}"/>
    <cellStyle name="Texto Explicativo 2" xfId="34178" xr:uid="{00000000-0005-0000-0000-000083850000}"/>
    <cellStyle name="Texto Explicativo 3" xfId="34179" xr:uid="{00000000-0005-0000-0000-000084850000}"/>
    <cellStyle name="Texto Explicativo 4" xfId="34180" xr:uid="{00000000-0005-0000-0000-000085850000}"/>
    <cellStyle name="Title" xfId="34181" xr:uid="{00000000-0005-0000-0000-000086850000}"/>
    <cellStyle name="Título 1 1" xfId="34182" xr:uid="{00000000-0005-0000-0000-000087850000}"/>
    <cellStyle name="Título 1 1 1" xfId="34183" xr:uid="{00000000-0005-0000-0000-000088850000}"/>
    <cellStyle name="Título 1 1 1 1" xfId="34184" xr:uid="{00000000-0005-0000-0000-000089850000}"/>
    <cellStyle name="Título 1 1 1 1 1" xfId="34185" xr:uid="{00000000-0005-0000-0000-00008A850000}"/>
    <cellStyle name="Título 1 1 1 1 1 1" xfId="34186" xr:uid="{00000000-0005-0000-0000-00008B850000}"/>
    <cellStyle name="Título 1 1 1 1 1 1 1" xfId="34187" xr:uid="{00000000-0005-0000-0000-00008C850000}"/>
    <cellStyle name="Título 1 1 1 1 1 1 1 1" xfId="34188" xr:uid="{00000000-0005-0000-0000-00008D850000}"/>
    <cellStyle name="Título 1 1 1 1 1 1 1 1 1" xfId="34189" xr:uid="{00000000-0005-0000-0000-00008E850000}"/>
    <cellStyle name="Título 1 1 1 1 1 1 1 1 1 1" xfId="34190" xr:uid="{00000000-0005-0000-0000-00008F850000}"/>
    <cellStyle name="Título 1 1 1 1 1 1 1 1 1 1 1" xfId="34191" xr:uid="{00000000-0005-0000-0000-000090850000}"/>
    <cellStyle name="Título 1 1 1 1 1 1 1 1 1 1 1 1" xfId="34192" xr:uid="{00000000-0005-0000-0000-000091850000}"/>
    <cellStyle name="Título 1 1 1 1 1 1 1_Equipamentos (revistas) 2011" xfId="34193" xr:uid="{00000000-0005-0000-0000-000092850000}"/>
    <cellStyle name="Título 1 1 1 1 1 1_Equipamentos (revistas) 2011" xfId="34194" xr:uid="{00000000-0005-0000-0000-000093850000}"/>
    <cellStyle name="Título 1 1 1 1 1_Equipamentos (revistas) 2011" xfId="34195" xr:uid="{00000000-0005-0000-0000-000094850000}"/>
    <cellStyle name="Título 1 1 1 1_Equipamentos (revistas) 2011" xfId="34196" xr:uid="{00000000-0005-0000-0000-000095850000}"/>
    <cellStyle name="Título 1 1 1 10" xfId="34197" xr:uid="{00000000-0005-0000-0000-000096850000}"/>
    <cellStyle name="Título 1 1 1 11" xfId="34198" xr:uid="{00000000-0005-0000-0000-000097850000}"/>
    <cellStyle name="Título 1 1 1 12" xfId="34199" xr:uid="{00000000-0005-0000-0000-000098850000}"/>
    <cellStyle name="Título 1 1 1 13" xfId="34200" xr:uid="{00000000-0005-0000-0000-000099850000}"/>
    <cellStyle name="Título 1 1 1 14" xfId="34201" xr:uid="{00000000-0005-0000-0000-00009A850000}"/>
    <cellStyle name="Título 1 1 1 15" xfId="34202" xr:uid="{00000000-0005-0000-0000-00009B850000}"/>
    <cellStyle name="Título 1 1 1 16" xfId="34203" xr:uid="{00000000-0005-0000-0000-00009C850000}"/>
    <cellStyle name="Título 1 1 1 17" xfId="34204" xr:uid="{00000000-0005-0000-0000-00009D850000}"/>
    <cellStyle name="Título 1 1 1 18" xfId="34205" xr:uid="{00000000-0005-0000-0000-00009E850000}"/>
    <cellStyle name="Título 1 1 1 19" xfId="34206" xr:uid="{00000000-0005-0000-0000-00009F850000}"/>
    <cellStyle name="Título 1 1 1 2" xfId="34207" xr:uid="{00000000-0005-0000-0000-0000A0850000}"/>
    <cellStyle name="Título 1 1 1 20" xfId="34208" xr:uid="{00000000-0005-0000-0000-0000A1850000}"/>
    <cellStyle name="Título 1 1 1 21" xfId="34209" xr:uid="{00000000-0005-0000-0000-0000A2850000}"/>
    <cellStyle name="Título 1 1 1 22" xfId="34210" xr:uid="{00000000-0005-0000-0000-0000A3850000}"/>
    <cellStyle name="Título 1 1 1 23" xfId="34211" xr:uid="{00000000-0005-0000-0000-0000A4850000}"/>
    <cellStyle name="Título 1 1 1 24" xfId="34212" xr:uid="{00000000-0005-0000-0000-0000A5850000}"/>
    <cellStyle name="Título 1 1 1 25" xfId="34213" xr:uid="{00000000-0005-0000-0000-0000A6850000}"/>
    <cellStyle name="Título 1 1 1 26" xfId="34214" xr:uid="{00000000-0005-0000-0000-0000A7850000}"/>
    <cellStyle name="Título 1 1 1 27" xfId="34215" xr:uid="{00000000-0005-0000-0000-0000A8850000}"/>
    <cellStyle name="Título 1 1 1 28" xfId="34216" xr:uid="{00000000-0005-0000-0000-0000A9850000}"/>
    <cellStyle name="Título 1 1 1 29" xfId="34217" xr:uid="{00000000-0005-0000-0000-0000AA850000}"/>
    <cellStyle name="Título 1 1 1 3" xfId="34218" xr:uid="{00000000-0005-0000-0000-0000AB850000}"/>
    <cellStyle name="Título 1 1 1 3 2" xfId="34219" xr:uid="{00000000-0005-0000-0000-0000AC850000}"/>
    <cellStyle name="Título 1 1 1 30" xfId="34220" xr:uid="{00000000-0005-0000-0000-0000AD850000}"/>
    <cellStyle name="Título 1 1 1 31" xfId="34221" xr:uid="{00000000-0005-0000-0000-0000AE850000}"/>
    <cellStyle name="Título 1 1 1 32" xfId="34222" xr:uid="{00000000-0005-0000-0000-0000AF850000}"/>
    <cellStyle name="Título 1 1 1 33" xfId="34223" xr:uid="{00000000-0005-0000-0000-0000B0850000}"/>
    <cellStyle name="Título 1 1 1 34" xfId="34224" xr:uid="{00000000-0005-0000-0000-0000B1850000}"/>
    <cellStyle name="Título 1 1 1 35" xfId="34225" xr:uid="{00000000-0005-0000-0000-0000B2850000}"/>
    <cellStyle name="Título 1 1 1 36" xfId="34226" xr:uid="{00000000-0005-0000-0000-0000B3850000}"/>
    <cellStyle name="Título 1 1 1 37" xfId="34227" xr:uid="{00000000-0005-0000-0000-0000B4850000}"/>
    <cellStyle name="Título 1 1 1 38" xfId="34228" xr:uid="{00000000-0005-0000-0000-0000B5850000}"/>
    <cellStyle name="Título 1 1 1 39" xfId="34229" xr:uid="{00000000-0005-0000-0000-0000B6850000}"/>
    <cellStyle name="Título 1 1 1 4" xfId="34230" xr:uid="{00000000-0005-0000-0000-0000B7850000}"/>
    <cellStyle name="Título 1 1 1 40" xfId="34231" xr:uid="{00000000-0005-0000-0000-0000B8850000}"/>
    <cellStyle name="Título 1 1 1 5" xfId="34232" xr:uid="{00000000-0005-0000-0000-0000B9850000}"/>
    <cellStyle name="Título 1 1 1 5 2" xfId="34233" xr:uid="{00000000-0005-0000-0000-0000BA850000}"/>
    <cellStyle name="Título 1 1 1 6" xfId="34234" xr:uid="{00000000-0005-0000-0000-0000BB850000}"/>
    <cellStyle name="Título 1 1 1 6 2" xfId="34235" xr:uid="{00000000-0005-0000-0000-0000BC850000}"/>
    <cellStyle name="Título 1 1 1 7" xfId="34236" xr:uid="{00000000-0005-0000-0000-0000BD850000}"/>
    <cellStyle name="Título 1 1 1 7 2" xfId="34237" xr:uid="{00000000-0005-0000-0000-0000BE850000}"/>
    <cellStyle name="Título 1 1 1 8" xfId="34238" xr:uid="{00000000-0005-0000-0000-0000BF850000}"/>
    <cellStyle name="Título 1 1 1 9" xfId="34239" xr:uid="{00000000-0005-0000-0000-0000C0850000}"/>
    <cellStyle name="Título 1 1 1_Calculo-da-mao-de-obra (critério SANEAGO) 2011" xfId="34240" xr:uid="{00000000-0005-0000-0000-0000C1850000}"/>
    <cellStyle name="Título 1 1 10" xfId="34241" xr:uid="{00000000-0005-0000-0000-0000C2850000}"/>
    <cellStyle name="Título 1 1 11" xfId="34242" xr:uid="{00000000-0005-0000-0000-0000C3850000}"/>
    <cellStyle name="Título 1 1 12" xfId="34243" xr:uid="{00000000-0005-0000-0000-0000C4850000}"/>
    <cellStyle name="Título 1 1 13" xfId="34244" xr:uid="{00000000-0005-0000-0000-0000C5850000}"/>
    <cellStyle name="Título 1 1 14" xfId="34245" xr:uid="{00000000-0005-0000-0000-0000C6850000}"/>
    <cellStyle name="Título 1 1 15" xfId="34246" xr:uid="{00000000-0005-0000-0000-0000C7850000}"/>
    <cellStyle name="Título 1 1 16" xfId="34247" xr:uid="{00000000-0005-0000-0000-0000C8850000}"/>
    <cellStyle name="Título 1 1 17" xfId="34248" xr:uid="{00000000-0005-0000-0000-0000C9850000}"/>
    <cellStyle name="Título 1 1 18" xfId="34249" xr:uid="{00000000-0005-0000-0000-0000CA850000}"/>
    <cellStyle name="Título 1 1 19" xfId="34250" xr:uid="{00000000-0005-0000-0000-0000CB850000}"/>
    <cellStyle name="Título 1 1 2" xfId="34251" xr:uid="{00000000-0005-0000-0000-0000CC850000}"/>
    <cellStyle name="Título 1 1 2 2" xfId="34252" xr:uid="{00000000-0005-0000-0000-0000CD850000}"/>
    <cellStyle name="Título 1 1 2 3" xfId="34253" xr:uid="{00000000-0005-0000-0000-0000CE850000}"/>
    <cellStyle name="Título 1 1 20" xfId="34254" xr:uid="{00000000-0005-0000-0000-0000CF850000}"/>
    <cellStyle name="Título 1 1 21" xfId="34255" xr:uid="{00000000-0005-0000-0000-0000D0850000}"/>
    <cellStyle name="Título 1 1 22" xfId="34256" xr:uid="{00000000-0005-0000-0000-0000D1850000}"/>
    <cellStyle name="Título 1 1 23" xfId="34257" xr:uid="{00000000-0005-0000-0000-0000D2850000}"/>
    <cellStyle name="Título 1 1 24" xfId="34258" xr:uid="{00000000-0005-0000-0000-0000D3850000}"/>
    <cellStyle name="Título 1 1 25" xfId="34259" xr:uid="{00000000-0005-0000-0000-0000D4850000}"/>
    <cellStyle name="Título 1 1 26" xfId="34260" xr:uid="{00000000-0005-0000-0000-0000D5850000}"/>
    <cellStyle name="Título 1 1 27" xfId="34261" xr:uid="{00000000-0005-0000-0000-0000D6850000}"/>
    <cellStyle name="Título 1 1 28" xfId="34262" xr:uid="{00000000-0005-0000-0000-0000D7850000}"/>
    <cellStyle name="Título 1 1 29" xfId="34263" xr:uid="{00000000-0005-0000-0000-0000D8850000}"/>
    <cellStyle name="Título 1 1 3" xfId="34264" xr:uid="{00000000-0005-0000-0000-0000D9850000}"/>
    <cellStyle name="Título 1 1 30" xfId="34265" xr:uid="{00000000-0005-0000-0000-0000DA850000}"/>
    <cellStyle name="Título 1 1 4" xfId="34266" xr:uid="{00000000-0005-0000-0000-0000DB850000}"/>
    <cellStyle name="Título 1 1 5" xfId="34267" xr:uid="{00000000-0005-0000-0000-0000DC850000}"/>
    <cellStyle name="Título 1 1 6" xfId="34268" xr:uid="{00000000-0005-0000-0000-0000DD850000}"/>
    <cellStyle name="Título 1 1 7" xfId="34269" xr:uid="{00000000-0005-0000-0000-0000DE850000}"/>
    <cellStyle name="Título 1 1 7 2" xfId="34270" xr:uid="{00000000-0005-0000-0000-0000DF850000}"/>
    <cellStyle name="Título 1 1 8" xfId="34271" xr:uid="{00000000-0005-0000-0000-0000E0850000}"/>
    <cellStyle name="Título 1 1 8 2" xfId="34272" xr:uid="{00000000-0005-0000-0000-0000E1850000}"/>
    <cellStyle name="Título 1 1 9" xfId="34273" xr:uid="{00000000-0005-0000-0000-0000E2850000}"/>
    <cellStyle name="Título 1 1_Calculo-da-mao-de-obra (critério SANEAGO) 2011" xfId="34274" xr:uid="{00000000-0005-0000-0000-0000E3850000}"/>
    <cellStyle name="Título 1 2" xfId="34275" xr:uid="{00000000-0005-0000-0000-0000E4850000}"/>
    <cellStyle name="Título 1 2 2" xfId="34276" xr:uid="{00000000-0005-0000-0000-0000E5850000}"/>
    <cellStyle name="Título 1 2 3" xfId="34277" xr:uid="{00000000-0005-0000-0000-0000E6850000}"/>
    <cellStyle name="Título 1 2 4" xfId="34278" xr:uid="{00000000-0005-0000-0000-0000E7850000}"/>
    <cellStyle name="Título 1 2 5" xfId="34279" xr:uid="{00000000-0005-0000-0000-0000E8850000}"/>
    <cellStyle name="Título 1 2 6" xfId="34280" xr:uid="{00000000-0005-0000-0000-0000E9850000}"/>
    <cellStyle name="Título 1 3" xfId="34281" xr:uid="{00000000-0005-0000-0000-0000EA850000}"/>
    <cellStyle name="Título 1 4" xfId="34282" xr:uid="{00000000-0005-0000-0000-0000EB850000}"/>
    <cellStyle name="Título 1 5" xfId="34283" xr:uid="{00000000-0005-0000-0000-0000EC850000}"/>
    <cellStyle name="Título 1 6" xfId="34284" xr:uid="{00000000-0005-0000-0000-0000ED850000}"/>
    <cellStyle name="Título 1 7" xfId="34285" xr:uid="{00000000-0005-0000-0000-0000EE850000}"/>
    <cellStyle name="Título 2 2" xfId="34286" xr:uid="{00000000-0005-0000-0000-0000EF850000}"/>
    <cellStyle name="Título 2 2 2" xfId="34287" xr:uid="{00000000-0005-0000-0000-0000F0850000}"/>
    <cellStyle name="Título 2 2 3" xfId="34288" xr:uid="{00000000-0005-0000-0000-0000F1850000}"/>
    <cellStyle name="Título 2 2 4" xfId="34289" xr:uid="{00000000-0005-0000-0000-0000F2850000}"/>
    <cellStyle name="Título 2 3" xfId="34290" xr:uid="{00000000-0005-0000-0000-0000F3850000}"/>
    <cellStyle name="Título 2 4" xfId="34291" xr:uid="{00000000-0005-0000-0000-0000F4850000}"/>
    <cellStyle name="Título 3 2" xfId="34292" xr:uid="{00000000-0005-0000-0000-0000F5850000}"/>
    <cellStyle name="Título 3 2 2" xfId="34293" xr:uid="{00000000-0005-0000-0000-0000F6850000}"/>
    <cellStyle name="Título 3 2 3" xfId="34294" xr:uid="{00000000-0005-0000-0000-0000F7850000}"/>
    <cellStyle name="Título 3 2 4" xfId="34295" xr:uid="{00000000-0005-0000-0000-0000F8850000}"/>
    <cellStyle name="Título 3 3" xfId="34296" xr:uid="{00000000-0005-0000-0000-0000F9850000}"/>
    <cellStyle name="Título 3 4" xfId="34297" xr:uid="{00000000-0005-0000-0000-0000FA850000}"/>
    <cellStyle name="Título 4 2" xfId="34298" xr:uid="{00000000-0005-0000-0000-0000FB850000}"/>
    <cellStyle name="Título 4 2 2" xfId="34299" xr:uid="{00000000-0005-0000-0000-0000FC850000}"/>
    <cellStyle name="Título 4 2 3" xfId="34300" xr:uid="{00000000-0005-0000-0000-0000FD850000}"/>
    <cellStyle name="Título 4 2 4" xfId="34301" xr:uid="{00000000-0005-0000-0000-0000FE850000}"/>
    <cellStyle name="Título 4 3" xfId="34302" xr:uid="{00000000-0005-0000-0000-0000FF850000}"/>
    <cellStyle name="Título 4 4" xfId="34303" xr:uid="{00000000-0005-0000-0000-000000860000}"/>
    <cellStyle name="Título 5" xfId="34304" xr:uid="{00000000-0005-0000-0000-000001860000}"/>
    <cellStyle name="Título 5 2" xfId="34305" xr:uid="{00000000-0005-0000-0000-000002860000}"/>
    <cellStyle name="Titulo1" xfId="34306" xr:uid="{00000000-0005-0000-0000-000003860000}"/>
    <cellStyle name="Titulo2" xfId="34307" xr:uid="{00000000-0005-0000-0000-000004860000}"/>
    <cellStyle name="Total 2" xfId="34308" xr:uid="{00000000-0005-0000-0000-000005860000}"/>
    <cellStyle name="Total 2 10" xfId="34309" xr:uid="{00000000-0005-0000-0000-000006860000}"/>
    <cellStyle name="Total 2 11" xfId="34310" xr:uid="{00000000-0005-0000-0000-000007860000}"/>
    <cellStyle name="Total 2 12" xfId="34311" xr:uid="{00000000-0005-0000-0000-000008860000}"/>
    <cellStyle name="Total 2 13" xfId="34312" xr:uid="{00000000-0005-0000-0000-000009860000}"/>
    <cellStyle name="Total 2 14" xfId="34313" xr:uid="{00000000-0005-0000-0000-00000A860000}"/>
    <cellStyle name="Total 2 15" xfId="34314" xr:uid="{00000000-0005-0000-0000-00000B860000}"/>
    <cellStyle name="Total 2 16" xfId="34315" xr:uid="{00000000-0005-0000-0000-00000C860000}"/>
    <cellStyle name="Total 2 17" xfId="34316" xr:uid="{00000000-0005-0000-0000-00000D860000}"/>
    <cellStyle name="Total 2 18" xfId="34317" xr:uid="{00000000-0005-0000-0000-00000E860000}"/>
    <cellStyle name="Total 2 19" xfId="34318" xr:uid="{00000000-0005-0000-0000-00000F860000}"/>
    <cellStyle name="Total 2 2" xfId="34319" xr:uid="{00000000-0005-0000-0000-000010860000}"/>
    <cellStyle name="Total 2 2 2" xfId="34320" xr:uid="{00000000-0005-0000-0000-000011860000}"/>
    <cellStyle name="Total 2 2 2 2" xfId="34321" xr:uid="{00000000-0005-0000-0000-000012860000}"/>
    <cellStyle name="Total 2 2 2 2 2" xfId="34322" xr:uid="{00000000-0005-0000-0000-000013860000}"/>
    <cellStyle name="Total 2 2 2 2 2 2" xfId="34323" xr:uid="{00000000-0005-0000-0000-000014860000}"/>
    <cellStyle name="Total 2 2 2 2 2 2 2" xfId="34324" xr:uid="{00000000-0005-0000-0000-000015860000}"/>
    <cellStyle name="Total 2 2 2 2 2 2 3" xfId="34325" xr:uid="{00000000-0005-0000-0000-000016860000}"/>
    <cellStyle name="Total 2 2 2 2 2 2 4" xfId="34326" xr:uid="{00000000-0005-0000-0000-000017860000}"/>
    <cellStyle name="Total 2 2 2 2 2 2 5" xfId="34327" xr:uid="{00000000-0005-0000-0000-000018860000}"/>
    <cellStyle name="Total 2 2 2 2 2 2 6" xfId="34328" xr:uid="{00000000-0005-0000-0000-000019860000}"/>
    <cellStyle name="Total 2 2 2 2 2 3" xfId="34329" xr:uid="{00000000-0005-0000-0000-00001A860000}"/>
    <cellStyle name="Total 2 2 2 2 2 3 2" xfId="34330" xr:uid="{00000000-0005-0000-0000-00001B860000}"/>
    <cellStyle name="Total 2 2 2 2 2 3 3" xfId="34331" xr:uid="{00000000-0005-0000-0000-00001C860000}"/>
    <cellStyle name="Total 2 2 2 2 2 3 4" xfId="34332" xr:uid="{00000000-0005-0000-0000-00001D860000}"/>
    <cellStyle name="Total 2 2 2 2 2 3 5" xfId="34333" xr:uid="{00000000-0005-0000-0000-00001E860000}"/>
    <cellStyle name="Total 2 2 2 2 2 3 6" xfId="34334" xr:uid="{00000000-0005-0000-0000-00001F860000}"/>
    <cellStyle name="Total 2 2 2 2 3" xfId="34335" xr:uid="{00000000-0005-0000-0000-000020860000}"/>
    <cellStyle name="Total 2 2 2 2 3 2" xfId="34336" xr:uid="{00000000-0005-0000-0000-000021860000}"/>
    <cellStyle name="Total 2 2 2 2 3 2 2" xfId="34337" xr:uid="{00000000-0005-0000-0000-000022860000}"/>
    <cellStyle name="Total 2 2 2 2 3 2 3" xfId="34338" xr:uid="{00000000-0005-0000-0000-000023860000}"/>
    <cellStyle name="Total 2 2 2 2 3 2 4" xfId="34339" xr:uid="{00000000-0005-0000-0000-000024860000}"/>
    <cellStyle name="Total 2 2 2 2 3 2 5" xfId="34340" xr:uid="{00000000-0005-0000-0000-000025860000}"/>
    <cellStyle name="Total 2 2 2 2 3 2 6" xfId="34341" xr:uid="{00000000-0005-0000-0000-000026860000}"/>
    <cellStyle name="Total 2 2 2 2 3 3" xfId="34342" xr:uid="{00000000-0005-0000-0000-000027860000}"/>
    <cellStyle name="Total 2 2 2 2 3 4" xfId="34343" xr:uid="{00000000-0005-0000-0000-000028860000}"/>
    <cellStyle name="Total 2 2 2 2 3 5" xfId="34344" xr:uid="{00000000-0005-0000-0000-000029860000}"/>
    <cellStyle name="Total 2 2 2 2 3 6" xfId="34345" xr:uid="{00000000-0005-0000-0000-00002A860000}"/>
    <cellStyle name="Total 2 2 2 2 3 7" xfId="34346" xr:uid="{00000000-0005-0000-0000-00002B860000}"/>
    <cellStyle name="Total 2 2 2 3" xfId="34347" xr:uid="{00000000-0005-0000-0000-00002C860000}"/>
    <cellStyle name="Total 2 2 2 3 2" xfId="34348" xr:uid="{00000000-0005-0000-0000-00002D860000}"/>
    <cellStyle name="Total 2 2 2 3 2 2" xfId="34349" xr:uid="{00000000-0005-0000-0000-00002E860000}"/>
    <cellStyle name="Total 2 2 2 3 2 3" xfId="34350" xr:uid="{00000000-0005-0000-0000-00002F860000}"/>
    <cellStyle name="Total 2 2 2 3 2 4" xfId="34351" xr:uid="{00000000-0005-0000-0000-000030860000}"/>
    <cellStyle name="Total 2 2 2 3 2 5" xfId="34352" xr:uid="{00000000-0005-0000-0000-000031860000}"/>
    <cellStyle name="Total 2 2 2 3 2 6" xfId="34353" xr:uid="{00000000-0005-0000-0000-000032860000}"/>
    <cellStyle name="Total 2 2 2 3 3" xfId="34354" xr:uid="{00000000-0005-0000-0000-000033860000}"/>
    <cellStyle name="Total 2 2 2 3 3 2" xfId="34355" xr:uid="{00000000-0005-0000-0000-000034860000}"/>
    <cellStyle name="Total 2 2 2 3 3 3" xfId="34356" xr:uid="{00000000-0005-0000-0000-000035860000}"/>
    <cellStyle name="Total 2 2 2 3 3 4" xfId="34357" xr:uid="{00000000-0005-0000-0000-000036860000}"/>
    <cellStyle name="Total 2 2 2 3 3 5" xfId="34358" xr:uid="{00000000-0005-0000-0000-000037860000}"/>
    <cellStyle name="Total 2 2 2 3 3 6" xfId="34359" xr:uid="{00000000-0005-0000-0000-000038860000}"/>
    <cellStyle name="Total 2 2 2 4" xfId="34360" xr:uid="{00000000-0005-0000-0000-000039860000}"/>
    <cellStyle name="Total 2 2 2 4 2" xfId="34361" xr:uid="{00000000-0005-0000-0000-00003A860000}"/>
    <cellStyle name="Total 2 2 2 4 2 2" xfId="34362" xr:uid="{00000000-0005-0000-0000-00003B860000}"/>
    <cellStyle name="Total 2 2 2 4 2 3" xfId="34363" xr:uid="{00000000-0005-0000-0000-00003C860000}"/>
    <cellStyle name="Total 2 2 2 4 2 4" xfId="34364" xr:uid="{00000000-0005-0000-0000-00003D860000}"/>
    <cellStyle name="Total 2 2 2 4 2 5" xfId="34365" xr:uid="{00000000-0005-0000-0000-00003E860000}"/>
    <cellStyle name="Total 2 2 2 4 2 6" xfId="34366" xr:uid="{00000000-0005-0000-0000-00003F860000}"/>
    <cellStyle name="Total 2 2 2 4 3" xfId="34367" xr:uid="{00000000-0005-0000-0000-000040860000}"/>
    <cellStyle name="Total 2 2 2 4 4" xfId="34368" xr:uid="{00000000-0005-0000-0000-000041860000}"/>
    <cellStyle name="Total 2 2 2 4 5" xfId="34369" xr:uid="{00000000-0005-0000-0000-000042860000}"/>
    <cellStyle name="Total 2 2 2 4 6" xfId="34370" xr:uid="{00000000-0005-0000-0000-000043860000}"/>
    <cellStyle name="Total 2 2 2 4 7" xfId="34371" xr:uid="{00000000-0005-0000-0000-000044860000}"/>
    <cellStyle name="Total 2 2 3" xfId="34372" xr:uid="{00000000-0005-0000-0000-000045860000}"/>
    <cellStyle name="Total 2 2 3 2" xfId="34373" xr:uid="{00000000-0005-0000-0000-000046860000}"/>
    <cellStyle name="Total 2 2 3 2 2" xfId="34374" xr:uid="{00000000-0005-0000-0000-000047860000}"/>
    <cellStyle name="Total 2 2 3 2 2 2" xfId="34375" xr:uid="{00000000-0005-0000-0000-000048860000}"/>
    <cellStyle name="Total 2 2 3 2 2 3" xfId="34376" xr:uid="{00000000-0005-0000-0000-000049860000}"/>
    <cellStyle name="Total 2 2 3 2 2 4" xfId="34377" xr:uid="{00000000-0005-0000-0000-00004A860000}"/>
    <cellStyle name="Total 2 2 3 2 2 5" xfId="34378" xr:uid="{00000000-0005-0000-0000-00004B860000}"/>
    <cellStyle name="Total 2 2 3 2 2 6" xfId="34379" xr:uid="{00000000-0005-0000-0000-00004C860000}"/>
    <cellStyle name="Total 2 2 3 2 3" xfId="34380" xr:uid="{00000000-0005-0000-0000-00004D860000}"/>
    <cellStyle name="Total 2 2 3 2 3 2" xfId="34381" xr:uid="{00000000-0005-0000-0000-00004E860000}"/>
    <cellStyle name="Total 2 2 3 2 3 3" xfId="34382" xr:uid="{00000000-0005-0000-0000-00004F860000}"/>
    <cellStyle name="Total 2 2 3 2 3 4" xfId="34383" xr:uid="{00000000-0005-0000-0000-000050860000}"/>
    <cellStyle name="Total 2 2 3 2 3 5" xfId="34384" xr:uid="{00000000-0005-0000-0000-000051860000}"/>
    <cellStyle name="Total 2 2 3 2 3 6" xfId="34385" xr:uid="{00000000-0005-0000-0000-000052860000}"/>
    <cellStyle name="Total 2 2 3 3" xfId="34386" xr:uid="{00000000-0005-0000-0000-000053860000}"/>
    <cellStyle name="Total 2 2 3 3 2" xfId="34387" xr:uid="{00000000-0005-0000-0000-000054860000}"/>
    <cellStyle name="Total 2 2 3 3 2 2" xfId="34388" xr:uid="{00000000-0005-0000-0000-000055860000}"/>
    <cellStyle name="Total 2 2 3 3 2 3" xfId="34389" xr:uid="{00000000-0005-0000-0000-000056860000}"/>
    <cellStyle name="Total 2 2 3 3 2 4" xfId="34390" xr:uid="{00000000-0005-0000-0000-000057860000}"/>
    <cellStyle name="Total 2 2 3 3 2 5" xfId="34391" xr:uid="{00000000-0005-0000-0000-000058860000}"/>
    <cellStyle name="Total 2 2 3 3 2 6" xfId="34392" xr:uid="{00000000-0005-0000-0000-000059860000}"/>
    <cellStyle name="Total 2 2 3 3 3" xfId="34393" xr:uid="{00000000-0005-0000-0000-00005A860000}"/>
    <cellStyle name="Total 2 2 3 3 4" xfId="34394" xr:uid="{00000000-0005-0000-0000-00005B860000}"/>
    <cellStyle name="Total 2 2 3 3 5" xfId="34395" xr:uid="{00000000-0005-0000-0000-00005C860000}"/>
    <cellStyle name="Total 2 2 3 3 6" xfId="34396" xr:uid="{00000000-0005-0000-0000-00005D860000}"/>
    <cellStyle name="Total 2 2 3 3 7" xfId="34397" xr:uid="{00000000-0005-0000-0000-00005E860000}"/>
    <cellStyle name="Total 2 2 4" xfId="34398" xr:uid="{00000000-0005-0000-0000-00005F860000}"/>
    <cellStyle name="Total 2 2 4 2" xfId="34399" xr:uid="{00000000-0005-0000-0000-000060860000}"/>
    <cellStyle name="Total 2 2 4 2 2" xfId="34400" xr:uid="{00000000-0005-0000-0000-000061860000}"/>
    <cellStyle name="Total 2 2 4 2 2 2" xfId="34401" xr:uid="{00000000-0005-0000-0000-000062860000}"/>
    <cellStyle name="Total 2 2 4 2 2 3" xfId="34402" xr:uid="{00000000-0005-0000-0000-000063860000}"/>
    <cellStyle name="Total 2 2 4 2 2 4" xfId="34403" xr:uid="{00000000-0005-0000-0000-000064860000}"/>
    <cellStyle name="Total 2 2 4 2 2 5" xfId="34404" xr:uid="{00000000-0005-0000-0000-000065860000}"/>
    <cellStyle name="Total 2 2 4 2 2 6" xfId="34405" xr:uid="{00000000-0005-0000-0000-000066860000}"/>
    <cellStyle name="Total 2 2 4 2 3" xfId="34406" xr:uid="{00000000-0005-0000-0000-000067860000}"/>
    <cellStyle name="Total 2 2 4 2 3 2" xfId="34407" xr:uid="{00000000-0005-0000-0000-000068860000}"/>
    <cellStyle name="Total 2 2 4 2 3 3" xfId="34408" xr:uid="{00000000-0005-0000-0000-000069860000}"/>
    <cellStyle name="Total 2 2 4 2 3 4" xfId="34409" xr:uid="{00000000-0005-0000-0000-00006A860000}"/>
    <cellStyle name="Total 2 2 4 2 3 5" xfId="34410" xr:uid="{00000000-0005-0000-0000-00006B860000}"/>
    <cellStyle name="Total 2 2 4 2 3 6" xfId="34411" xr:uid="{00000000-0005-0000-0000-00006C860000}"/>
    <cellStyle name="Total 2 2 4 3" xfId="34412" xr:uid="{00000000-0005-0000-0000-00006D860000}"/>
    <cellStyle name="Total 2 2 4 3 2" xfId="34413" xr:uid="{00000000-0005-0000-0000-00006E860000}"/>
    <cellStyle name="Total 2 2 4 3 3" xfId="34414" xr:uid="{00000000-0005-0000-0000-00006F860000}"/>
    <cellStyle name="Total 2 2 4 3 4" xfId="34415" xr:uid="{00000000-0005-0000-0000-000070860000}"/>
    <cellStyle name="Total 2 2 4 3 5" xfId="34416" xr:uid="{00000000-0005-0000-0000-000071860000}"/>
    <cellStyle name="Total 2 2 4 3 6" xfId="34417" xr:uid="{00000000-0005-0000-0000-000072860000}"/>
    <cellStyle name="Total 2 2 5" xfId="34418" xr:uid="{00000000-0005-0000-0000-000073860000}"/>
    <cellStyle name="Total 2 2 5 2" xfId="34419" xr:uid="{00000000-0005-0000-0000-000074860000}"/>
    <cellStyle name="Total 2 2 5 3" xfId="34420" xr:uid="{00000000-0005-0000-0000-000075860000}"/>
    <cellStyle name="Total 2 2 5 4" xfId="34421" xr:uid="{00000000-0005-0000-0000-000076860000}"/>
    <cellStyle name="Total 2 2 5 5" xfId="34422" xr:uid="{00000000-0005-0000-0000-000077860000}"/>
    <cellStyle name="Total 2 2 5 6" xfId="34423" xr:uid="{00000000-0005-0000-0000-000078860000}"/>
    <cellStyle name="Total 2 20" xfId="34424" xr:uid="{00000000-0005-0000-0000-000079860000}"/>
    <cellStyle name="Total 2 21" xfId="34425" xr:uid="{00000000-0005-0000-0000-00007A860000}"/>
    <cellStyle name="Total 2 22" xfId="34426" xr:uid="{00000000-0005-0000-0000-00007B860000}"/>
    <cellStyle name="Total 2 23" xfId="34427" xr:uid="{00000000-0005-0000-0000-00007C860000}"/>
    <cellStyle name="Total 2 24" xfId="34428" xr:uid="{00000000-0005-0000-0000-00007D860000}"/>
    <cellStyle name="Total 2 25" xfId="34429" xr:uid="{00000000-0005-0000-0000-00007E860000}"/>
    <cellStyle name="Total 2 26" xfId="34430" xr:uid="{00000000-0005-0000-0000-00007F860000}"/>
    <cellStyle name="Total 2 27" xfId="34431" xr:uid="{00000000-0005-0000-0000-000080860000}"/>
    <cellStyle name="Total 2 28" xfId="34432" xr:uid="{00000000-0005-0000-0000-000081860000}"/>
    <cellStyle name="Total 2 29" xfId="34433" xr:uid="{00000000-0005-0000-0000-000082860000}"/>
    <cellStyle name="Total 2 3" xfId="34434" xr:uid="{00000000-0005-0000-0000-000083860000}"/>
    <cellStyle name="Total 2 3 2" xfId="34435" xr:uid="{00000000-0005-0000-0000-000084860000}"/>
    <cellStyle name="Total 2 3 2 2" xfId="34436" xr:uid="{00000000-0005-0000-0000-000085860000}"/>
    <cellStyle name="Total 2 3 2 2 2" xfId="34437" xr:uid="{00000000-0005-0000-0000-000086860000}"/>
    <cellStyle name="Total 2 3 2 2 2 2" xfId="34438" xr:uid="{00000000-0005-0000-0000-000087860000}"/>
    <cellStyle name="Total 2 3 2 2 2 3" xfId="34439" xr:uid="{00000000-0005-0000-0000-000088860000}"/>
    <cellStyle name="Total 2 3 2 2 2 4" xfId="34440" xr:uid="{00000000-0005-0000-0000-000089860000}"/>
    <cellStyle name="Total 2 3 2 2 2 5" xfId="34441" xr:uid="{00000000-0005-0000-0000-00008A860000}"/>
    <cellStyle name="Total 2 3 2 2 2 6" xfId="34442" xr:uid="{00000000-0005-0000-0000-00008B860000}"/>
    <cellStyle name="Total 2 3 2 2 3" xfId="34443" xr:uid="{00000000-0005-0000-0000-00008C860000}"/>
    <cellStyle name="Total 2 3 2 2 3 2" xfId="34444" xr:uid="{00000000-0005-0000-0000-00008D860000}"/>
    <cellStyle name="Total 2 3 2 2 3 3" xfId="34445" xr:uid="{00000000-0005-0000-0000-00008E860000}"/>
    <cellStyle name="Total 2 3 2 2 3 4" xfId="34446" xr:uid="{00000000-0005-0000-0000-00008F860000}"/>
    <cellStyle name="Total 2 3 2 2 3 5" xfId="34447" xr:uid="{00000000-0005-0000-0000-000090860000}"/>
    <cellStyle name="Total 2 3 2 2 3 6" xfId="34448" xr:uid="{00000000-0005-0000-0000-000091860000}"/>
    <cellStyle name="Total 2 3 2 3" xfId="34449" xr:uid="{00000000-0005-0000-0000-000092860000}"/>
    <cellStyle name="Total 2 3 2 3 2" xfId="34450" xr:uid="{00000000-0005-0000-0000-000093860000}"/>
    <cellStyle name="Total 2 3 2 3 3" xfId="34451" xr:uid="{00000000-0005-0000-0000-000094860000}"/>
    <cellStyle name="Total 2 3 2 3 4" xfId="34452" xr:uid="{00000000-0005-0000-0000-000095860000}"/>
    <cellStyle name="Total 2 3 2 3 5" xfId="34453" xr:uid="{00000000-0005-0000-0000-000096860000}"/>
    <cellStyle name="Total 2 3 2 3 6" xfId="34454" xr:uid="{00000000-0005-0000-0000-000097860000}"/>
    <cellStyle name="Total 2 3 3" xfId="34455" xr:uid="{00000000-0005-0000-0000-000098860000}"/>
    <cellStyle name="Total 2 3 3 2" xfId="34456" xr:uid="{00000000-0005-0000-0000-000099860000}"/>
    <cellStyle name="Total 2 3 3 2 2" xfId="34457" xr:uid="{00000000-0005-0000-0000-00009A860000}"/>
    <cellStyle name="Total 2 3 3 2 3" xfId="34458" xr:uid="{00000000-0005-0000-0000-00009B860000}"/>
    <cellStyle name="Total 2 3 3 2 4" xfId="34459" xr:uid="{00000000-0005-0000-0000-00009C860000}"/>
    <cellStyle name="Total 2 3 3 2 5" xfId="34460" xr:uid="{00000000-0005-0000-0000-00009D860000}"/>
    <cellStyle name="Total 2 3 3 2 6" xfId="34461" xr:uid="{00000000-0005-0000-0000-00009E860000}"/>
    <cellStyle name="Total 2 3 3 3" xfId="34462" xr:uid="{00000000-0005-0000-0000-00009F860000}"/>
    <cellStyle name="Total 2 3 3 3 2" xfId="34463" xr:uid="{00000000-0005-0000-0000-0000A0860000}"/>
    <cellStyle name="Total 2 3 3 3 3" xfId="34464" xr:uid="{00000000-0005-0000-0000-0000A1860000}"/>
    <cellStyle name="Total 2 3 3 3 4" xfId="34465" xr:uid="{00000000-0005-0000-0000-0000A2860000}"/>
    <cellStyle name="Total 2 3 3 3 5" xfId="34466" xr:uid="{00000000-0005-0000-0000-0000A3860000}"/>
    <cellStyle name="Total 2 3 3 3 6" xfId="34467" xr:uid="{00000000-0005-0000-0000-0000A4860000}"/>
    <cellStyle name="Total 2 3 4" xfId="34468" xr:uid="{00000000-0005-0000-0000-0000A5860000}"/>
    <cellStyle name="Total 2 3 4 2" xfId="34469" xr:uid="{00000000-0005-0000-0000-0000A6860000}"/>
    <cellStyle name="Total 2 3 4 2 2" xfId="34470" xr:uid="{00000000-0005-0000-0000-0000A7860000}"/>
    <cellStyle name="Total 2 3 4 2 3" xfId="34471" xr:uid="{00000000-0005-0000-0000-0000A8860000}"/>
    <cellStyle name="Total 2 3 4 2 4" xfId="34472" xr:uid="{00000000-0005-0000-0000-0000A9860000}"/>
    <cellStyle name="Total 2 3 4 2 5" xfId="34473" xr:uid="{00000000-0005-0000-0000-0000AA860000}"/>
    <cellStyle name="Total 2 3 4 2 6" xfId="34474" xr:uid="{00000000-0005-0000-0000-0000AB860000}"/>
    <cellStyle name="Total 2 3 4 3" xfId="34475" xr:uid="{00000000-0005-0000-0000-0000AC860000}"/>
    <cellStyle name="Total 2 3 4 4" xfId="34476" xr:uid="{00000000-0005-0000-0000-0000AD860000}"/>
    <cellStyle name="Total 2 3 4 5" xfId="34477" xr:uid="{00000000-0005-0000-0000-0000AE860000}"/>
    <cellStyle name="Total 2 3 4 6" xfId="34478" xr:uid="{00000000-0005-0000-0000-0000AF860000}"/>
    <cellStyle name="Total 2 3 4 7" xfId="34479" xr:uid="{00000000-0005-0000-0000-0000B0860000}"/>
    <cellStyle name="Total 2 30" xfId="34480" xr:uid="{00000000-0005-0000-0000-0000B1860000}"/>
    <cellStyle name="Total 2 31" xfId="34481" xr:uid="{00000000-0005-0000-0000-0000B2860000}"/>
    <cellStyle name="Total 2 32" xfId="34482" xr:uid="{00000000-0005-0000-0000-0000B3860000}"/>
    <cellStyle name="Total 2 33" xfId="34483" xr:uid="{00000000-0005-0000-0000-0000B4860000}"/>
    <cellStyle name="Total 2 34" xfId="34484" xr:uid="{00000000-0005-0000-0000-0000B5860000}"/>
    <cellStyle name="Total 2 35" xfId="34485" xr:uid="{00000000-0005-0000-0000-0000B6860000}"/>
    <cellStyle name="Total 2 36" xfId="34486" xr:uid="{00000000-0005-0000-0000-0000B7860000}"/>
    <cellStyle name="Total 2 37" xfId="34487" xr:uid="{00000000-0005-0000-0000-0000B8860000}"/>
    <cellStyle name="Total 2 38" xfId="34488" xr:uid="{00000000-0005-0000-0000-0000B9860000}"/>
    <cellStyle name="Total 2 39" xfId="34489" xr:uid="{00000000-0005-0000-0000-0000BA860000}"/>
    <cellStyle name="Total 2 4" xfId="34490" xr:uid="{00000000-0005-0000-0000-0000BB860000}"/>
    <cellStyle name="Total 2 4 2" xfId="34491" xr:uid="{00000000-0005-0000-0000-0000BC860000}"/>
    <cellStyle name="Total 2 4 2 2" xfId="34492" xr:uid="{00000000-0005-0000-0000-0000BD860000}"/>
    <cellStyle name="Total 2 4 2 2 2" xfId="34493" xr:uid="{00000000-0005-0000-0000-0000BE860000}"/>
    <cellStyle name="Total 2 4 2 2 2 2" xfId="34494" xr:uid="{00000000-0005-0000-0000-0000BF860000}"/>
    <cellStyle name="Total 2 4 2 2 2 3" xfId="34495" xr:uid="{00000000-0005-0000-0000-0000C0860000}"/>
    <cellStyle name="Total 2 4 2 2 2 4" xfId="34496" xr:uid="{00000000-0005-0000-0000-0000C1860000}"/>
    <cellStyle name="Total 2 4 2 2 2 5" xfId="34497" xr:uid="{00000000-0005-0000-0000-0000C2860000}"/>
    <cellStyle name="Total 2 4 2 2 2 6" xfId="34498" xr:uid="{00000000-0005-0000-0000-0000C3860000}"/>
    <cellStyle name="Total 2 4 2 2 3" xfId="34499" xr:uid="{00000000-0005-0000-0000-0000C4860000}"/>
    <cellStyle name="Total 2 4 2 2 3 2" xfId="34500" xr:uid="{00000000-0005-0000-0000-0000C5860000}"/>
    <cellStyle name="Total 2 4 2 2 3 3" xfId="34501" xr:uid="{00000000-0005-0000-0000-0000C6860000}"/>
    <cellStyle name="Total 2 4 2 2 3 4" xfId="34502" xr:uid="{00000000-0005-0000-0000-0000C7860000}"/>
    <cellStyle name="Total 2 4 2 2 3 5" xfId="34503" xr:uid="{00000000-0005-0000-0000-0000C8860000}"/>
    <cellStyle name="Total 2 4 2 2 3 6" xfId="34504" xr:uid="{00000000-0005-0000-0000-0000C9860000}"/>
    <cellStyle name="Total 2 4 2 3" xfId="34505" xr:uid="{00000000-0005-0000-0000-0000CA860000}"/>
    <cellStyle name="Total 2 4 2 3 2" xfId="34506" xr:uid="{00000000-0005-0000-0000-0000CB860000}"/>
    <cellStyle name="Total 2 4 2 3 3" xfId="34507" xr:uid="{00000000-0005-0000-0000-0000CC860000}"/>
    <cellStyle name="Total 2 4 2 3 4" xfId="34508" xr:uid="{00000000-0005-0000-0000-0000CD860000}"/>
    <cellStyle name="Total 2 4 2 3 5" xfId="34509" xr:uid="{00000000-0005-0000-0000-0000CE860000}"/>
    <cellStyle name="Total 2 4 2 3 6" xfId="34510" xr:uid="{00000000-0005-0000-0000-0000CF860000}"/>
    <cellStyle name="Total 2 4 3" xfId="34511" xr:uid="{00000000-0005-0000-0000-0000D0860000}"/>
    <cellStyle name="Total 2 4 3 2" xfId="34512" xr:uid="{00000000-0005-0000-0000-0000D1860000}"/>
    <cellStyle name="Total 2 4 3 2 2" xfId="34513" xr:uid="{00000000-0005-0000-0000-0000D2860000}"/>
    <cellStyle name="Total 2 4 3 2 3" xfId="34514" xr:uid="{00000000-0005-0000-0000-0000D3860000}"/>
    <cellStyle name="Total 2 4 3 2 4" xfId="34515" xr:uid="{00000000-0005-0000-0000-0000D4860000}"/>
    <cellStyle name="Total 2 4 3 2 5" xfId="34516" xr:uid="{00000000-0005-0000-0000-0000D5860000}"/>
    <cellStyle name="Total 2 4 3 2 6" xfId="34517" xr:uid="{00000000-0005-0000-0000-0000D6860000}"/>
    <cellStyle name="Total 2 4 3 3" xfId="34518" xr:uid="{00000000-0005-0000-0000-0000D7860000}"/>
    <cellStyle name="Total 2 4 3 3 2" xfId="34519" xr:uid="{00000000-0005-0000-0000-0000D8860000}"/>
    <cellStyle name="Total 2 4 3 3 3" xfId="34520" xr:uid="{00000000-0005-0000-0000-0000D9860000}"/>
    <cellStyle name="Total 2 4 3 3 4" xfId="34521" xr:uid="{00000000-0005-0000-0000-0000DA860000}"/>
    <cellStyle name="Total 2 4 3 3 5" xfId="34522" xr:uid="{00000000-0005-0000-0000-0000DB860000}"/>
    <cellStyle name="Total 2 4 3 3 6" xfId="34523" xr:uid="{00000000-0005-0000-0000-0000DC860000}"/>
    <cellStyle name="Total 2 4 4" xfId="34524" xr:uid="{00000000-0005-0000-0000-0000DD860000}"/>
    <cellStyle name="Total 2 4 4 2" xfId="34525" xr:uid="{00000000-0005-0000-0000-0000DE860000}"/>
    <cellStyle name="Total 2 4 4 2 2" xfId="34526" xr:uid="{00000000-0005-0000-0000-0000DF860000}"/>
    <cellStyle name="Total 2 4 4 2 3" xfId="34527" xr:uid="{00000000-0005-0000-0000-0000E0860000}"/>
    <cellStyle name="Total 2 4 4 2 4" xfId="34528" xr:uid="{00000000-0005-0000-0000-0000E1860000}"/>
    <cellStyle name="Total 2 4 4 2 5" xfId="34529" xr:uid="{00000000-0005-0000-0000-0000E2860000}"/>
    <cellStyle name="Total 2 4 4 2 6" xfId="34530" xr:uid="{00000000-0005-0000-0000-0000E3860000}"/>
    <cellStyle name="Total 2 4 4 3" xfId="34531" xr:uid="{00000000-0005-0000-0000-0000E4860000}"/>
    <cellStyle name="Total 2 4 4 4" xfId="34532" xr:uid="{00000000-0005-0000-0000-0000E5860000}"/>
    <cellStyle name="Total 2 4 4 5" xfId="34533" xr:uid="{00000000-0005-0000-0000-0000E6860000}"/>
    <cellStyle name="Total 2 4 4 6" xfId="34534" xr:uid="{00000000-0005-0000-0000-0000E7860000}"/>
    <cellStyle name="Total 2 4 4 7" xfId="34535" xr:uid="{00000000-0005-0000-0000-0000E8860000}"/>
    <cellStyle name="Total 2 40" xfId="34536" xr:uid="{00000000-0005-0000-0000-0000E9860000}"/>
    <cellStyle name="Total 2 41" xfId="34537" xr:uid="{00000000-0005-0000-0000-0000EA860000}"/>
    <cellStyle name="Total 2 42" xfId="34538" xr:uid="{00000000-0005-0000-0000-0000EB860000}"/>
    <cellStyle name="Total 2 43" xfId="34539" xr:uid="{00000000-0005-0000-0000-0000EC860000}"/>
    <cellStyle name="Total 2 44" xfId="34540" xr:uid="{00000000-0005-0000-0000-0000ED860000}"/>
    <cellStyle name="Total 2 45" xfId="34541" xr:uid="{00000000-0005-0000-0000-0000EE860000}"/>
    <cellStyle name="Total 2 46" xfId="34542" xr:uid="{00000000-0005-0000-0000-0000EF860000}"/>
    <cellStyle name="Total 2 5" xfId="34543" xr:uid="{00000000-0005-0000-0000-0000F0860000}"/>
    <cellStyle name="Total 2 5 2" xfId="34544" xr:uid="{00000000-0005-0000-0000-0000F1860000}"/>
    <cellStyle name="Total 2 5 2 2" xfId="34545" xr:uid="{00000000-0005-0000-0000-0000F2860000}"/>
    <cellStyle name="Total 2 5 2 2 2" xfId="34546" xr:uid="{00000000-0005-0000-0000-0000F3860000}"/>
    <cellStyle name="Total 2 5 2 2 2 2" xfId="34547" xr:uid="{00000000-0005-0000-0000-0000F4860000}"/>
    <cellStyle name="Total 2 5 2 2 2 3" xfId="34548" xr:uid="{00000000-0005-0000-0000-0000F5860000}"/>
    <cellStyle name="Total 2 5 2 2 2 4" xfId="34549" xr:uid="{00000000-0005-0000-0000-0000F6860000}"/>
    <cellStyle name="Total 2 5 2 2 2 5" xfId="34550" xr:uid="{00000000-0005-0000-0000-0000F7860000}"/>
    <cellStyle name="Total 2 5 2 2 2 6" xfId="34551" xr:uid="{00000000-0005-0000-0000-0000F8860000}"/>
    <cellStyle name="Total 2 5 2 2 3" xfId="34552" xr:uid="{00000000-0005-0000-0000-0000F9860000}"/>
    <cellStyle name="Total 2 5 2 2 3 2" xfId="34553" xr:uid="{00000000-0005-0000-0000-0000FA860000}"/>
    <cellStyle name="Total 2 5 2 2 3 3" xfId="34554" xr:uid="{00000000-0005-0000-0000-0000FB860000}"/>
    <cellStyle name="Total 2 5 2 2 3 4" xfId="34555" xr:uid="{00000000-0005-0000-0000-0000FC860000}"/>
    <cellStyle name="Total 2 5 2 2 3 5" xfId="34556" xr:uid="{00000000-0005-0000-0000-0000FD860000}"/>
    <cellStyle name="Total 2 5 2 2 3 6" xfId="34557" xr:uid="{00000000-0005-0000-0000-0000FE860000}"/>
    <cellStyle name="Total 2 5 2 3" xfId="34558" xr:uid="{00000000-0005-0000-0000-0000FF860000}"/>
    <cellStyle name="Total 2 5 2 3 2" xfId="34559" xr:uid="{00000000-0005-0000-0000-000000870000}"/>
    <cellStyle name="Total 2 5 2 3 2 2" xfId="34560" xr:uid="{00000000-0005-0000-0000-000001870000}"/>
    <cellStyle name="Total 2 5 2 3 2 3" xfId="34561" xr:uid="{00000000-0005-0000-0000-000002870000}"/>
    <cellStyle name="Total 2 5 2 3 2 4" xfId="34562" xr:uid="{00000000-0005-0000-0000-000003870000}"/>
    <cellStyle name="Total 2 5 2 3 2 5" xfId="34563" xr:uid="{00000000-0005-0000-0000-000004870000}"/>
    <cellStyle name="Total 2 5 2 3 2 6" xfId="34564" xr:uid="{00000000-0005-0000-0000-000005870000}"/>
    <cellStyle name="Total 2 5 2 3 3" xfId="34565" xr:uid="{00000000-0005-0000-0000-000006870000}"/>
    <cellStyle name="Total 2 5 2 3 4" xfId="34566" xr:uid="{00000000-0005-0000-0000-000007870000}"/>
    <cellStyle name="Total 2 5 2 3 5" xfId="34567" xr:uid="{00000000-0005-0000-0000-000008870000}"/>
    <cellStyle name="Total 2 5 2 3 6" xfId="34568" xr:uid="{00000000-0005-0000-0000-000009870000}"/>
    <cellStyle name="Total 2 5 2 3 7" xfId="34569" xr:uid="{00000000-0005-0000-0000-00000A870000}"/>
    <cellStyle name="Total 2 5 3" xfId="34570" xr:uid="{00000000-0005-0000-0000-00000B870000}"/>
    <cellStyle name="Total 2 5 3 2" xfId="34571" xr:uid="{00000000-0005-0000-0000-00000C870000}"/>
    <cellStyle name="Total 2 5 3 2 2" xfId="34572" xr:uid="{00000000-0005-0000-0000-00000D870000}"/>
    <cellStyle name="Total 2 5 3 2 3" xfId="34573" xr:uid="{00000000-0005-0000-0000-00000E870000}"/>
    <cellStyle name="Total 2 5 3 2 4" xfId="34574" xr:uid="{00000000-0005-0000-0000-00000F870000}"/>
    <cellStyle name="Total 2 5 3 2 5" xfId="34575" xr:uid="{00000000-0005-0000-0000-000010870000}"/>
    <cellStyle name="Total 2 5 3 2 6" xfId="34576" xr:uid="{00000000-0005-0000-0000-000011870000}"/>
    <cellStyle name="Total 2 5 3 3" xfId="34577" xr:uid="{00000000-0005-0000-0000-000012870000}"/>
    <cellStyle name="Total 2 5 3 3 2" xfId="34578" xr:uid="{00000000-0005-0000-0000-000013870000}"/>
    <cellStyle name="Total 2 5 3 3 3" xfId="34579" xr:uid="{00000000-0005-0000-0000-000014870000}"/>
    <cellStyle name="Total 2 5 3 3 4" xfId="34580" xr:uid="{00000000-0005-0000-0000-000015870000}"/>
    <cellStyle name="Total 2 5 3 3 5" xfId="34581" xr:uid="{00000000-0005-0000-0000-000016870000}"/>
    <cellStyle name="Total 2 5 3 3 6" xfId="34582" xr:uid="{00000000-0005-0000-0000-000017870000}"/>
    <cellStyle name="Total 2 5 4" xfId="34583" xr:uid="{00000000-0005-0000-0000-000018870000}"/>
    <cellStyle name="Total 2 5 4 2" xfId="34584" xr:uid="{00000000-0005-0000-0000-000019870000}"/>
    <cellStyle name="Total 2 5 4 2 2" xfId="34585" xr:uid="{00000000-0005-0000-0000-00001A870000}"/>
    <cellStyle name="Total 2 5 4 2 3" xfId="34586" xr:uid="{00000000-0005-0000-0000-00001B870000}"/>
    <cellStyle name="Total 2 5 4 2 4" xfId="34587" xr:uid="{00000000-0005-0000-0000-00001C870000}"/>
    <cellStyle name="Total 2 5 4 2 5" xfId="34588" xr:uid="{00000000-0005-0000-0000-00001D870000}"/>
    <cellStyle name="Total 2 5 4 2 6" xfId="34589" xr:uid="{00000000-0005-0000-0000-00001E870000}"/>
    <cellStyle name="Total 2 5 4 3" xfId="34590" xr:uid="{00000000-0005-0000-0000-00001F870000}"/>
    <cellStyle name="Total 2 5 4 4" xfId="34591" xr:uid="{00000000-0005-0000-0000-000020870000}"/>
    <cellStyle name="Total 2 5 4 5" xfId="34592" xr:uid="{00000000-0005-0000-0000-000021870000}"/>
    <cellStyle name="Total 2 5 4 6" xfId="34593" xr:uid="{00000000-0005-0000-0000-000022870000}"/>
    <cellStyle name="Total 2 5 4 7" xfId="34594" xr:uid="{00000000-0005-0000-0000-000023870000}"/>
    <cellStyle name="Total 2 6" xfId="34595" xr:uid="{00000000-0005-0000-0000-000024870000}"/>
    <cellStyle name="Total 2 6 2" xfId="34596" xr:uid="{00000000-0005-0000-0000-000025870000}"/>
    <cellStyle name="Total 2 6 2 2" xfId="34597" xr:uid="{00000000-0005-0000-0000-000026870000}"/>
    <cellStyle name="Total 2 6 2 2 2" xfId="34598" xr:uid="{00000000-0005-0000-0000-000027870000}"/>
    <cellStyle name="Total 2 6 2 2 3" xfId="34599" xr:uid="{00000000-0005-0000-0000-000028870000}"/>
    <cellStyle name="Total 2 6 2 2 4" xfId="34600" xr:uid="{00000000-0005-0000-0000-000029870000}"/>
    <cellStyle name="Total 2 6 2 2 5" xfId="34601" xr:uid="{00000000-0005-0000-0000-00002A870000}"/>
    <cellStyle name="Total 2 6 2 2 6" xfId="34602" xr:uid="{00000000-0005-0000-0000-00002B870000}"/>
    <cellStyle name="Total 2 6 2 3" xfId="34603" xr:uid="{00000000-0005-0000-0000-00002C870000}"/>
    <cellStyle name="Total 2 6 2 3 2" xfId="34604" xr:uid="{00000000-0005-0000-0000-00002D870000}"/>
    <cellStyle name="Total 2 6 2 3 3" xfId="34605" xr:uid="{00000000-0005-0000-0000-00002E870000}"/>
    <cellStyle name="Total 2 6 2 3 4" xfId="34606" xr:uid="{00000000-0005-0000-0000-00002F870000}"/>
    <cellStyle name="Total 2 6 2 3 5" xfId="34607" xr:uid="{00000000-0005-0000-0000-000030870000}"/>
    <cellStyle name="Total 2 6 2 3 6" xfId="34608" xr:uid="{00000000-0005-0000-0000-000031870000}"/>
    <cellStyle name="Total 2 6 3" xfId="34609" xr:uid="{00000000-0005-0000-0000-000032870000}"/>
    <cellStyle name="Total 2 6 3 2" xfId="34610" xr:uid="{00000000-0005-0000-0000-000033870000}"/>
    <cellStyle name="Total 2 6 3 2 2" xfId="34611" xr:uid="{00000000-0005-0000-0000-000034870000}"/>
    <cellStyle name="Total 2 6 3 2 3" xfId="34612" xr:uid="{00000000-0005-0000-0000-000035870000}"/>
    <cellStyle name="Total 2 6 3 2 4" xfId="34613" xr:uid="{00000000-0005-0000-0000-000036870000}"/>
    <cellStyle name="Total 2 6 3 2 5" xfId="34614" xr:uid="{00000000-0005-0000-0000-000037870000}"/>
    <cellStyle name="Total 2 6 3 2 6" xfId="34615" xr:uid="{00000000-0005-0000-0000-000038870000}"/>
    <cellStyle name="Total 2 6 3 3" xfId="34616" xr:uid="{00000000-0005-0000-0000-000039870000}"/>
    <cellStyle name="Total 2 6 3 4" xfId="34617" xr:uid="{00000000-0005-0000-0000-00003A870000}"/>
    <cellStyle name="Total 2 6 3 5" xfId="34618" xr:uid="{00000000-0005-0000-0000-00003B870000}"/>
    <cellStyle name="Total 2 6 3 6" xfId="34619" xr:uid="{00000000-0005-0000-0000-00003C870000}"/>
    <cellStyle name="Total 2 6 3 7" xfId="34620" xr:uid="{00000000-0005-0000-0000-00003D870000}"/>
    <cellStyle name="Total 2 7" xfId="34621" xr:uid="{00000000-0005-0000-0000-00003E870000}"/>
    <cellStyle name="Total 2 7 2" xfId="34622" xr:uid="{00000000-0005-0000-0000-00003F870000}"/>
    <cellStyle name="Total 2 7 3" xfId="34623" xr:uid="{00000000-0005-0000-0000-000040870000}"/>
    <cellStyle name="Total 2 7 4" xfId="34624" xr:uid="{00000000-0005-0000-0000-000041870000}"/>
    <cellStyle name="Total 2 7 5" xfId="34625" xr:uid="{00000000-0005-0000-0000-000042870000}"/>
    <cellStyle name="Total 2 7 6" xfId="34626" xr:uid="{00000000-0005-0000-0000-000043870000}"/>
    <cellStyle name="Total 2 8" xfId="34627" xr:uid="{00000000-0005-0000-0000-000044870000}"/>
    <cellStyle name="Total 2 9" xfId="34628" xr:uid="{00000000-0005-0000-0000-000045870000}"/>
    <cellStyle name="Total 2_Curva ABC" xfId="34629" xr:uid="{00000000-0005-0000-0000-000046870000}"/>
    <cellStyle name="Total 3" xfId="34630" xr:uid="{00000000-0005-0000-0000-000047870000}"/>
    <cellStyle name="Total 3 2" xfId="34631" xr:uid="{00000000-0005-0000-0000-000048870000}"/>
    <cellStyle name="Total 3 2 2" xfId="34632" xr:uid="{00000000-0005-0000-0000-000049870000}"/>
    <cellStyle name="Total 3 2 2 2" xfId="34633" xr:uid="{00000000-0005-0000-0000-00004A870000}"/>
    <cellStyle name="Total 3 2 2 2 2" xfId="34634" xr:uid="{00000000-0005-0000-0000-00004B870000}"/>
    <cellStyle name="Total 3 2 2 2 2 2" xfId="34635" xr:uid="{00000000-0005-0000-0000-00004C870000}"/>
    <cellStyle name="Total 3 2 2 2 2 3" xfId="34636" xr:uid="{00000000-0005-0000-0000-00004D870000}"/>
    <cellStyle name="Total 3 2 2 2 2 4" xfId="34637" xr:uid="{00000000-0005-0000-0000-00004E870000}"/>
    <cellStyle name="Total 3 2 2 2 2 5" xfId="34638" xr:uid="{00000000-0005-0000-0000-00004F870000}"/>
    <cellStyle name="Total 3 2 2 2 2 6" xfId="34639" xr:uid="{00000000-0005-0000-0000-000050870000}"/>
    <cellStyle name="Total 3 2 2 2 3" xfId="34640" xr:uid="{00000000-0005-0000-0000-000051870000}"/>
    <cellStyle name="Total 3 2 2 2 3 2" xfId="34641" xr:uid="{00000000-0005-0000-0000-000052870000}"/>
    <cellStyle name="Total 3 2 2 2 3 3" xfId="34642" xr:uid="{00000000-0005-0000-0000-000053870000}"/>
    <cellStyle name="Total 3 2 2 2 3 4" xfId="34643" xr:uid="{00000000-0005-0000-0000-000054870000}"/>
    <cellStyle name="Total 3 2 2 2 3 5" xfId="34644" xr:uid="{00000000-0005-0000-0000-000055870000}"/>
    <cellStyle name="Total 3 2 2 2 3 6" xfId="34645" xr:uid="{00000000-0005-0000-0000-000056870000}"/>
    <cellStyle name="Total 3 2 2 3" xfId="34646" xr:uid="{00000000-0005-0000-0000-000057870000}"/>
    <cellStyle name="Total 3 2 2 3 2" xfId="34647" xr:uid="{00000000-0005-0000-0000-000058870000}"/>
    <cellStyle name="Total 3 2 2 3 3" xfId="34648" xr:uid="{00000000-0005-0000-0000-000059870000}"/>
    <cellStyle name="Total 3 2 2 3 4" xfId="34649" xr:uid="{00000000-0005-0000-0000-00005A870000}"/>
    <cellStyle name="Total 3 2 2 3 5" xfId="34650" xr:uid="{00000000-0005-0000-0000-00005B870000}"/>
    <cellStyle name="Total 3 2 2 3 6" xfId="34651" xr:uid="{00000000-0005-0000-0000-00005C870000}"/>
    <cellStyle name="Total 3 2 3" xfId="34652" xr:uid="{00000000-0005-0000-0000-00005D870000}"/>
    <cellStyle name="Total 3 2 3 2" xfId="34653" xr:uid="{00000000-0005-0000-0000-00005E870000}"/>
    <cellStyle name="Total 3 2 3 2 2" xfId="34654" xr:uid="{00000000-0005-0000-0000-00005F870000}"/>
    <cellStyle name="Total 3 2 3 2 3" xfId="34655" xr:uid="{00000000-0005-0000-0000-000060870000}"/>
    <cellStyle name="Total 3 2 3 2 4" xfId="34656" xr:uid="{00000000-0005-0000-0000-000061870000}"/>
    <cellStyle name="Total 3 2 3 2 5" xfId="34657" xr:uid="{00000000-0005-0000-0000-000062870000}"/>
    <cellStyle name="Total 3 2 3 2 6" xfId="34658" xr:uid="{00000000-0005-0000-0000-000063870000}"/>
    <cellStyle name="Total 3 2 3 3" xfId="34659" xr:uid="{00000000-0005-0000-0000-000064870000}"/>
    <cellStyle name="Total 3 2 3 3 2" xfId="34660" xr:uid="{00000000-0005-0000-0000-000065870000}"/>
    <cellStyle name="Total 3 2 3 3 3" xfId="34661" xr:uid="{00000000-0005-0000-0000-000066870000}"/>
    <cellStyle name="Total 3 2 3 3 4" xfId="34662" xr:uid="{00000000-0005-0000-0000-000067870000}"/>
    <cellStyle name="Total 3 2 3 3 5" xfId="34663" xr:uid="{00000000-0005-0000-0000-000068870000}"/>
    <cellStyle name="Total 3 2 3 3 6" xfId="34664" xr:uid="{00000000-0005-0000-0000-000069870000}"/>
    <cellStyle name="Total 3 2 4" xfId="34665" xr:uid="{00000000-0005-0000-0000-00006A870000}"/>
    <cellStyle name="Total 3 2 4 2" xfId="34666" xr:uid="{00000000-0005-0000-0000-00006B870000}"/>
    <cellStyle name="Total 3 2 4 2 2" xfId="34667" xr:uid="{00000000-0005-0000-0000-00006C870000}"/>
    <cellStyle name="Total 3 2 4 2 3" xfId="34668" xr:uid="{00000000-0005-0000-0000-00006D870000}"/>
    <cellStyle name="Total 3 2 4 2 4" xfId="34669" xr:uid="{00000000-0005-0000-0000-00006E870000}"/>
    <cellStyle name="Total 3 2 4 2 5" xfId="34670" xr:uid="{00000000-0005-0000-0000-00006F870000}"/>
    <cellStyle name="Total 3 2 4 2 6" xfId="34671" xr:uid="{00000000-0005-0000-0000-000070870000}"/>
    <cellStyle name="Total 3 2 4 3" xfId="34672" xr:uid="{00000000-0005-0000-0000-000071870000}"/>
    <cellStyle name="Total 3 2 4 4" xfId="34673" xr:uid="{00000000-0005-0000-0000-000072870000}"/>
    <cellStyle name="Total 3 2 4 5" xfId="34674" xr:uid="{00000000-0005-0000-0000-000073870000}"/>
    <cellStyle name="Total 3 2 4 6" xfId="34675" xr:uid="{00000000-0005-0000-0000-000074870000}"/>
    <cellStyle name="Total 3 2 4 7" xfId="34676" xr:uid="{00000000-0005-0000-0000-000075870000}"/>
    <cellStyle name="Total 3 3" xfId="34677" xr:uid="{00000000-0005-0000-0000-000076870000}"/>
    <cellStyle name="Total 3 3 2" xfId="34678" xr:uid="{00000000-0005-0000-0000-000077870000}"/>
    <cellStyle name="Total 3 3 2 2" xfId="34679" xr:uid="{00000000-0005-0000-0000-000078870000}"/>
    <cellStyle name="Total 3 3 2 2 2" xfId="34680" xr:uid="{00000000-0005-0000-0000-000079870000}"/>
    <cellStyle name="Total 3 3 2 2 3" xfId="34681" xr:uid="{00000000-0005-0000-0000-00007A870000}"/>
    <cellStyle name="Total 3 3 2 2 4" xfId="34682" xr:uid="{00000000-0005-0000-0000-00007B870000}"/>
    <cellStyle name="Total 3 3 2 2 5" xfId="34683" xr:uid="{00000000-0005-0000-0000-00007C870000}"/>
    <cellStyle name="Total 3 3 2 2 6" xfId="34684" xr:uid="{00000000-0005-0000-0000-00007D870000}"/>
    <cellStyle name="Total 3 3 2 3" xfId="34685" xr:uid="{00000000-0005-0000-0000-00007E870000}"/>
    <cellStyle name="Total 3 3 2 3 2" xfId="34686" xr:uid="{00000000-0005-0000-0000-00007F870000}"/>
    <cellStyle name="Total 3 3 2 3 3" xfId="34687" xr:uid="{00000000-0005-0000-0000-000080870000}"/>
    <cellStyle name="Total 3 3 2 3 4" xfId="34688" xr:uid="{00000000-0005-0000-0000-000081870000}"/>
    <cellStyle name="Total 3 3 2 3 5" xfId="34689" xr:uid="{00000000-0005-0000-0000-000082870000}"/>
    <cellStyle name="Total 3 3 2 3 6" xfId="34690" xr:uid="{00000000-0005-0000-0000-000083870000}"/>
    <cellStyle name="Total 3 3 3" xfId="34691" xr:uid="{00000000-0005-0000-0000-000084870000}"/>
    <cellStyle name="Total 3 3 3 2" xfId="34692" xr:uid="{00000000-0005-0000-0000-000085870000}"/>
    <cellStyle name="Total 3 3 3 2 2" xfId="34693" xr:uid="{00000000-0005-0000-0000-000086870000}"/>
    <cellStyle name="Total 3 3 3 2 3" xfId="34694" xr:uid="{00000000-0005-0000-0000-000087870000}"/>
    <cellStyle name="Total 3 3 3 2 4" xfId="34695" xr:uid="{00000000-0005-0000-0000-000088870000}"/>
    <cellStyle name="Total 3 3 3 2 5" xfId="34696" xr:uid="{00000000-0005-0000-0000-000089870000}"/>
    <cellStyle name="Total 3 3 3 2 6" xfId="34697" xr:uid="{00000000-0005-0000-0000-00008A870000}"/>
    <cellStyle name="Total 3 3 3 3" xfId="34698" xr:uid="{00000000-0005-0000-0000-00008B870000}"/>
    <cellStyle name="Total 3 3 3 4" xfId="34699" xr:uid="{00000000-0005-0000-0000-00008C870000}"/>
    <cellStyle name="Total 3 3 3 5" xfId="34700" xr:uid="{00000000-0005-0000-0000-00008D870000}"/>
    <cellStyle name="Total 3 3 3 6" xfId="34701" xr:uid="{00000000-0005-0000-0000-00008E870000}"/>
    <cellStyle name="Total 3 3 3 7" xfId="34702" xr:uid="{00000000-0005-0000-0000-00008F870000}"/>
    <cellStyle name="Total 3 4" xfId="34703" xr:uid="{00000000-0005-0000-0000-000090870000}"/>
    <cellStyle name="Total 3 4 2" xfId="34704" xr:uid="{00000000-0005-0000-0000-000091870000}"/>
    <cellStyle name="Total 3 4 3" xfId="34705" xr:uid="{00000000-0005-0000-0000-000092870000}"/>
    <cellStyle name="Total 3 4 4" xfId="34706" xr:uid="{00000000-0005-0000-0000-000093870000}"/>
    <cellStyle name="Total 3 4 5" xfId="34707" xr:uid="{00000000-0005-0000-0000-000094870000}"/>
    <cellStyle name="Total 3 4 6" xfId="34708" xr:uid="{00000000-0005-0000-0000-000095870000}"/>
    <cellStyle name="Total 3 5" xfId="34709" xr:uid="{00000000-0005-0000-0000-000096870000}"/>
    <cellStyle name="Total 3 5 2" xfId="34710" xr:uid="{00000000-0005-0000-0000-000097870000}"/>
    <cellStyle name="Total 3 5 3" xfId="34711" xr:uid="{00000000-0005-0000-0000-000098870000}"/>
    <cellStyle name="Total 3 5 4" xfId="34712" xr:uid="{00000000-0005-0000-0000-000099870000}"/>
    <cellStyle name="Total 3 5 5" xfId="34713" xr:uid="{00000000-0005-0000-0000-00009A870000}"/>
    <cellStyle name="Total 3 5 6" xfId="34714" xr:uid="{00000000-0005-0000-0000-00009B870000}"/>
    <cellStyle name="Total 4" xfId="34715" xr:uid="{00000000-0005-0000-0000-00009C870000}"/>
    <cellStyle name="Total 4 2" xfId="34716" xr:uid="{00000000-0005-0000-0000-00009D870000}"/>
    <cellStyle name="Total 4 2 2" xfId="34717" xr:uid="{00000000-0005-0000-0000-00009E870000}"/>
    <cellStyle name="Total 4 2 3" xfId="34718" xr:uid="{00000000-0005-0000-0000-00009F870000}"/>
    <cellStyle name="Total 4 2 4" xfId="34719" xr:uid="{00000000-0005-0000-0000-0000A0870000}"/>
    <cellStyle name="Total 4 2 5" xfId="34720" xr:uid="{00000000-0005-0000-0000-0000A1870000}"/>
    <cellStyle name="Total 4 2 6" xfId="34721" xr:uid="{00000000-0005-0000-0000-0000A2870000}"/>
    <cellStyle name="Vírgula" xfId="1" builtinId="3"/>
    <cellStyle name="Vírgula 10" xfId="34722" xr:uid="{00000000-0005-0000-0000-0000A4870000}"/>
    <cellStyle name="Vírgula 10 2" xfId="34723" xr:uid="{00000000-0005-0000-0000-0000A5870000}"/>
    <cellStyle name="Vírgula 10 2 2" xfId="34724" xr:uid="{00000000-0005-0000-0000-0000A6870000}"/>
    <cellStyle name="Vírgula 10 3" xfId="34725" xr:uid="{00000000-0005-0000-0000-0000A7870000}"/>
    <cellStyle name="Vírgula 10 3 2" xfId="34726" xr:uid="{00000000-0005-0000-0000-0000A8870000}"/>
    <cellStyle name="Vírgula 10 3 2 2" xfId="34727" xr:uid="{00000000-0005-0000-0000-0000A9870000}"/>
    <cellStyle name="Vírgula 10 3 3" xfId="34728" xr:uid="{00000000-0005-0000-0000-0000AA870000}"/>
    <cellStyle name="Vírgula 10 4" xfId="34729" xr:uid="{00000000-0005-0000-0000-0000AB870000}"/>
    <cellStyle name="Vírgula 11" xfId="34730" xr:uid="{00000000-0005-0000-0000-0000AC870000}"/>
    <cellStyle name="Vírgula 11 2" xfId="34731" xr:uid="{00000000-0005-0000-0000-0000AD870000}"/>
    <cellStyle name="Vírgula 11 3" xfId="34732" xr:uid="{00000000-0005-0000-0000-0000AE870000}"/>
    <cellStyle name="Vírgula 12" xfId="34733" xr:uid="{00000000-0005-0000-0000-0000AF870000}"/>
    <cellStyle name="Vírgula 12 2" xfId="34734" xr:uid="{00000000-0005-0000-0000-0000B0870000}"/>
    <cellStyle name="Vírgula 12 2 2" xfId="34735" xr:uid="{00000000-0005-0000-0000-0000B1870000}"/>
    <cellStyle name="Vírgula 12 2 3" xfId="34736" xr:uid="{00000000-0005-0000-0000-0000B2870000}"/>
    <cellStyle name="Vírgula 13" xfId="34737" xr:uid="{00000000-0005-0000-0000-0000B3870000}"/>
    <cellStyle name="Vírgula 13 2" xfId="34738" xr:uid="{00000000-0005-0000-0000-0000B4870000}"/>
    <cellStyle name="Vírgula 13 3" xfId="34739" xr:uid="{00000000-0005-0000-0000-0000B5870000}"/>
    <cellStyle name="Vírgula 13 3 2" xfId="34740" xr:uid="{00000000-0005-0000-0000-0000B6870000}"/>
    <cellStyle name="Vírgula 13 3 2 2" xfId="34741" xr:uid="{00000000-0005-0000-0000-0000B7870000}"/>
    <cellStyle name="Vírgula 13 3 2 2 2" xfId="34742" xr:uid="{00000000-0005-0000-0000-0000B8870000}"/>
    <cellStyle name="Vírgula 13 3 2 2 2 2" xfId="34743" xr:uid="{00000000-0005-0000-0000-0000B9870000}"/>
    <cellStyle name="Vírgula 13 3 2 2 2 3" xfId="34744" xr:uid="{00000000-0005-0000-0000-0000BA870000}"/>
    <cellStyle name="Vírgula 13 3 2 2 3" xfId="34745" xr:uid="{00000000-0005-0000-0000-0000BB870000}"/>
    <cellStyle name="Vírgula 13 3 2 2 4" xfId="34746" xr:uid="{00000000-0005-0000-0000-0000BC870000}"/>
    <cellStyle name="Vírgula 13 3 2 3" xfId="34747" xr:uid="{00000000-0005-0000-0000-0000BD870000}"/>
    <cellStyle name="Vírgula 13 3 2 3 2" xfId="34748" xr:uid="{00000000-0005-0000-0000-0000BE870000}"/>
    <cellStyle name="Vírgula 13 3 2 3 2 2" xfId="34749" xr:uid="{00000000-0005-0000-0000-0000BF870000}"/>
    <cellStyle name="Vírgula 13 3 2 3 2 3" xfId="34750" xr:uid="{00000000-0005-0000-0000-0000C0870000}"/>
    <cellStyle name="Vírgula 13 3 2 3 3" xfId="34751" xr:uid="{00000000-0005-0000-0000-0000C1870000}"/>
    <cellStyle name="Vírgula 13 3 2 3 4" xfId="34752" xr:uid="{00000000-0005-0000-0000-0000C2870000}"/>
    <cellStyle name="Vírgula 13 3 2 4" xfId="34753" xr:uid="{00000000-0005-0000-0000-0000C3870000}"/>
    <cellStyle name="Vírgula 13 3 2 4 2" xfId="34754" xr:uid="{00000000-0005-0000-0000-0000C4870000}"/>
    <cellStyle name="Vírgula 13 3 2 4 2 2" xfId="34755" xr:uid="{00000000-0005-0000-0000-0000C5870000}"/>
    <cellStyle name="Vírgula 13 3 2 4 2 3" xfId="34756" xr:uid="{00000000-0005-0000-0000-0000C6870000}"/>
    <cellStyle name="Vírgula 13 3 2 4 3" xfId="34757" xr:uid="{00000000-0005-0000-0000-0000C7870000}"/>
    <cellStyle name="Vírgula 13 3 2 4 4" xfId="34758" xr:uid="{00000000-0005-0000-0000-0000C8870000}"/>
    <cellStyle name="Vírgula 13 3 2 5" xfId="34759" xr:uid="{00000000-0005-0000-0000-0000C9870000}"/>
    <cellStyle name="Vírgula 13 3 2 5 2" xfId="34760" xr:uid="{00000000-0005-0000-0000-0000CA870000}"/>
    <cellStyle name="Vírgula 13 3 2 5 3" xfId="34761" xr:uid="{00000000-0005-0000-0000-0000CB870000}"/>
    <cellStyle name="Vírgula 13 3 2 6" xfId="34762" xr:uid="{00000000-0005-0000-0000-0000CC870000}"/>
    <cellStyle name="Vírgula 13 3 2 7" xfId="34763" xr:uid="{00000000-0005-0000-0000-0000CD870000}"/>
    <cellStyle name="Vírgula 13 3 3" xfId="34764" xr:uid="{00000000-0005-0000-0000-0000CE870000}"/>
    <cellStyle name="Vírgula 13 3 4" xfId="34765" xr:uid="{00000000-0005-0000-0000-0000CF870000}"/>
    <cellStyle name="Vírgula 13 3 4 2" xfId="34766" xr:uid="{00000000-0005-0000-0000-0000D0870000}"/>
    <cellStyle name="Vírgula 13 3 4 2 2" xfId="34767" xr:uid="{00000000-0005-0000-0000-0000D1870000}"/>
    <cellStyle name="Vírgula 13 3 4 2 3" xfId="34768" xr:uid="{00000000-0005-0000-0000-0000D2870000}"/>
    <cellStyle name="Vírgula 13 3 4 3" xfId="34769" xr:uid="{00000000-0005-0000-0000-0000D3870000}"/>
    <cellStyle name="Vírgula 13 3 4 4" xfId="34770" xr:uid="{00000000-0005-0000-0000-0000D4870000}"/>
    <cellStyle name="Vírgula 13 3 5" xfId="34771" xr:uid="{00000000-0005-0000-0000-0000D5870000}"/>
    <cellStyle name="Vírgula 13 3 5 2" xfId="34772" xr:uid="{00000000-0005-0000-0000-0000D6870000}"/>
    <cellStyle name="Vírgula 13 3 5 2 2" xfId="34773" xr:uid="{00000000-0005-0000-0000-0000D7870000}"/>
    <cellStyle name="Vírgula 13 3 5 2 3" xfId="34774" xr:uid="{00000000-0005-0000-0000-0000D8870000}"/>
    <cellStyle name="Vírgula 13 3 5 3" xfId="34775" xr:uid="{00000000-0005-0000-0000-0000D9870000}"/>
    <cellStyle name="Vírgula 13 3 5 4" xfId="34776" xr:uid="{00000000-0005-0000-0000-0000DA870000}"/>
    <cellStyle name="Vírgula 13 3 6" xfId="34777" xr:uid="{00000000-0005-0000-0000-0000DB870000}"/>
    <cellStyle name="Vírgula 13 3 6 2" xfId="34778" xr:uid="{00000000-0005-0000-0000-0000DC870000}"/>
    <cellStyle name="Vírgula 13 3 6 2 2" xfId="34779" xr:uid="{00000000-0005-0000-0000-0000DD870000}"/>
    <cellStyle name="Vírgula 13 3 6 2 3" xfId="34780" xr:uid="{00000000-0005-0000-0000-0000DE870000}"/>
    <cellStyle name="Vírgula 13 3 6 3" xfId="34781" xr:uid="{00000000-0005-0000-0000-0000DF870000}"/>
    <cellStyle name="Vírgula 13 3 6 4" xfId="34782" xr:uid="{00000000-0005-0000-0000-0000E0870000}"/>
    <cellStyle name="Vírgula 13 3 7" xfId="34783" xr:uid="{00000000-0005-0000-0000-0000E1870000}"/>
    <cellStyle name="Vírgula 13 3 7 2" xfId="34784" xr:uid="{00000000-0005-0000-0000-0000E2870000}"/>
    <cellStyle name="Vírgula 13 3 7 3" xfId="34785" xr:uid="{00000000-0005-0000-0000-0000E3870000}"/>
    <cellStyle name="Vírgula 13 3 8" xfId="34786" xr:uid="{00000000-0005-0000-0000-0000E4870000}"/>
    <cellStyle name="Vírgula 13 3 9" xfId="34787" xr:uid="{00000000-0005-0000-0000-0000E5870000}"/>
    <cellStyle name="Vírgula 13 4" xfId="34788" xr:uid="{00000000-0005-0000-0000-0000E6870000}"/>
    <cellStyle name="Vírgula 13 4 2" xfId="34789" xr:uid="{00000000-0005-0000-0000-0000E7870000}"/>
    <cellStyle name="Vírgula 13 4 2 2" xfId="34790" xr:uid="{00000000-0005-0000-0000-0000E8870000}"/>
    <cellStyle name="Vírgula 13 4 2 2 2" xfId="34791" xr:uid="{00000000-0005-0000-0000-0000E9870000}"/>
    <cellStyle name="Vírgula 13 4 2 2 2 2" xfId="34792" xr:uid="{00000000-0005-0000-0000-0000EA870000}"/>
    <cellStyle name="Vírgula 13 4 2 2 2 3" xfId="34793" xr:uid="{00000000-0005-0000-0000-0000EB870000}"/>
    <cellStyle name="Vírgula 13 4 2 2 3" xfId="34794" xr:uid="{00000000-0005-0000-0000-0000EC870000}"/>
    <cellStyle name="Vírgula 13 4 2 2 4" xfId="34795" xr:uid="{00000000-0005-0000-0000-0000ED870000}"/>
    <cellStyle name="Vírgula 13 4 2 3" xfId="34796" xr:uid="{00000000-0005-0000-0000-0000EE870000}"/>
    <cellStyle name="Vírgula 13 4 2 3 2" xfId="34797" xr:uid="{00000000-0005-0000-0000-0000EF870000}"/>
    <cellStyle name="Vírgula 13 4 2 3 2 2" xfId="34798" xr:uid="{00000000-0005-0000-0000-0000F0870000}"/>
    <cellStyle name="Vírgula 13 4 2 3 2 3" xfId="34799" xr:uid="{00000000-0005-0000-0000-0000F1870000}"/>
    <cellStyle name="Vírgula 13 4 2 3 3" xfId="34800" xr:uid="{00000000-0005-0000-0000-0000F2870000}"/>
    <cellStyle name="Vírgula 13 4 2 3 4" xfId="34801" xr:uid="{00000000-0005-0000-0000-0000F3870000}"/>
    <cellStyle name="Vírgula 13 4 2 4" xfId="34802" xr:uid="{00000000-0005-0000-0000-0000F4870000}"/>
    <cellStyle name="Vírgula 13 4 2 4 2" xfId="34803" xr:uid="{00000000-0005-0000-0000-0000F5870000}"/>
    <cellStyle name="Vírgula 13 4 2 4 2 2" xfId="34804" xr:uid="{00000000-0005-0000-0000-0000F6870000}"/>
    <cellStyle name="Vírgula 13 4 2 4 2 3" xfId="34805" xr:uid="{00000000-0005-0000-0000-0000F7870000}"/>
    <cellStyle name="Vírgula 13 4 2 4 3" xfId="34806" xr:uid="{00000000-0005-0000-0000-0000F8870000}"/>
    <cellStyle name="Vírgula 13 4 2 4 4" xfId="34807" xr:uid="{00000000-0005-0000-0000-0000F9870000}"/>
    <cellStyle name="Vírgula 13 4 2 5" xfId="34808" xr:uid="{00000000-0005-0000-0000-0000FA870000}"/>
    <cellStyle name="Vírgula 13 4 2 5 2" xfId="34809" xr:uid="{00000000-0005-0000-0000-0000FB870000}"/>
    <cellStyle name="Vírgula 13 4 2 5 3" xfId="34810" xr:uid="{00000000-0005-0000-0000-0000FC870000}"/>
    <cellStyle name="Vírgula 13 4 2 6" xfId="34811" xr:uid="{00000000-0005-0000-0000-0000FD870000}"/>
    <cellStyle name="Vírgula 13 4 2 7" xfId="34812" xr:uid="{00000000-0005-0000-0000-0000FE870000}"/>
    <cellStyle name="Vírgula 13 4 3" xfId="34813" xr:uid="{00000000-0005-0000-0000-0000FF870000}"/>
    <cellStyle name="Vírgula 13 4 3 2" xfId="34814" xr:uid="{00000000-0005-0000-0000-000000880000}"/>
    <cellStyle name="Vírgula 13 4 3 2 2" xfId="34815" xr:uid="{00000000-0005-0000-0000-000001880000}"/>
    <cellStyle name="Vírgula 13 4 3 2 2 2" xfId="34816" xr:uid="{00000000-0005-0000-0000-000002880000}"/>
    <cellStyle name="Vírgula 13 4 3 2 2 3" xfId="34817" xr:uid="{00000000-0005-0000-0000-000003880000}"/>
    <cellStyle name="Vírgula 13 4 3 2 3" xfId="34818" xr:uid="{00000000-0005-0000-0000-000004880000}"/>
    <cellStyle name="Vírgula 13 4 3 2 4" xfId="34819" xr:uid="{00000000-0005-0000-0000-000005880000}"/>
    <cellStyle name="Vírgula 13 4 3 3" xfId="34820" xr:uid="{00000000-0005-0000-0000-000006880000}"/>
    <cellStyle name="Vírgula 13 4 3 3 2" xfId="34821" xr:uid="{00000000-0005-0000-0000-000007880000}"/>
    <cellStyle name="Vírgula 13 4 3 3 2 2" xfId="34822" xr:uid="{00000000-0005-0000-0000-000008880000}"/>
    <cellStyle name="Vírgula 13 4 3 3 2 3" xfId="34823" xr:uid="{00000000-0005-0000-0000-000009880000}"/>
    <cellStyle name="Vírgula 13 4 3 3 3" xfId="34824" xr:uid="{00000000-0005-0000-0000-00000A880000}"/>
    <cellStyle name="Vírgula 13 4 3 3 4" xfId="34825" xr:uid="{00000000-0005-0000-0000-00000B880000}"/>
    <cellStyle name="Vírgula 13 4 3 4" xfId="34826" xr:uid="{00000000-0005-0000-0000-00000C880000}"/>
    <cellStyle name="Vírgula 13 4 3 4 2" xfId="34827" xr:uid="{00000000-0005-0000-0000-00000D880000}"/>
    <cellStyle name="Vírgula 13 4 3 4 2 2" xfId="34828" xr:uid="{00000000-0005-0000-0000-00000E880000}"/>
    <cellStyle name="Vírgula 13 4 3 4 2 3" xfId="34829" xr:uid="{00000000-0005-0000-0000-00000F880000}"/>
    <cellStyle name="Vírgula 13 4 3 4 3" xfId="34830" xr:uid="{00000000-0005-0000-0000-000010880000}"/>
    <cellStyle name="Vírgula 13 4 3 4 4" xfId="34831" xr:uid="{00000000-0005-0000-0000-000011880000}"/>
    <cellStyle name="Vírgula 13 4 3 5" xfId="34832" xr:uid="{00000000-0005-0000-0000-000012880000}"/>
    <cellStyle name="Vírgula 13 4 3 5 2" xfId="34833" xr:uid="{00000000-0005-0000-0000-000013880000}"/>
    <cellStyle name="Vírgula 13 4 3 5 3" xfId="34834" xr:uid="{00000000-0005-0000-0000-000014880000}"/>
    <cellStyle name="Vírgula 13 4 3 6" xfId="34835" xr:uid="{00000000-0005-0000-0000-000015880000}"/>
    <cellStyle name="Vírgula 13 4 3 7" xfId="34836" xr:uid="{00000000-0005-0000-0000-000016880000}"/>
    <cellStyle name="Vírgula 13 4 4" xfId="34837" xr:uid="{00000000-0005-0000-0000-000017880000}"/>
    <cellStyle name="Vírgula 13 4 4 2" xfId="34838" xr:uid="{00000000-0005-0000-0000-000018880000}"/>
    <cellStyle name="Vírgula 13 4 4 2 2" xfId="34839" xr:uid="{00000000-0005-0000-0000-000019880000}"/>
    <cellStyle name="Vírgula 13 4 4 2 3" xfId="34840" xr:uid="{00000000-0005-0000-0000-00001A880000}"/>
    <cellStyle name="Vírgula 13 4 4 3" xfId="34841" xr:uid="{00000000-0005-0000-0000-00001B880000}"/>
    <cellStyle name="Vírgula 13 4 4 4" xfId="34842" xr:uid="{00000000-0005-0000-0000-00001C880000}"/>
    <cellStyle name="Vírgula 13 4 5" xfId="34843" xr:uid="{00000000-0005-0000-0000-00001D880000}"/>
    <cellStyle name="Vírgula 13 4 5 2" xfId="34844" xr:uid="{00000000-0005-0000-0000-00001E880000}"/>
    <cellStyle name="Vírgula 13 4 5 2 2" xfId="34845" xr:uid="{00000000-0005-0000-0000-00001F880000}"/>
    <cellStyle name="Vírgula 13 4 5 2 3" xfId="34846" xr:uid="{00000000-0005-0000-0000-000020880000}"/>
    <cellStyle name="Vírgula 13 4 5 3" xfId="34847" xr:uid="{00000000-0005-0000-0000-000021880000}"/>
    <cellStyle name="Vírgula 13 4 5 4" xfId="34848" xr:uid="{00000000-0005-0000-0000-000022880000}"/>
    <cellStyle name="Vírgula 13 4 6" xfId="34849" xr:uid="{00000000-0005-0000-0000-000023880000}"/>
    <cellStyle name="Vírgula 13 4 6 2" xfId="34850" xr:uid="{00000000-0005-0000-0000-000024880000}"/>
    <cellStyle name="Vírgula 13 4 6 2 2" xfId="34851" xr:uid="{00000000-0005-0000-0000-000025880000}"/>
    <cellStyle name="Vírgula 13 4 6 2 3" xfId="34852" xr:uid="{00000000-0005-0000-0000-000026880000}"/>
    <cellStyle name="Vírgula 13 4 6 3" xfId="34853" xr:uid="{00000000-0005-0000-0000-000027880000}"/>
    <cellStyle name="Vírgula 13 4 6 4" xfId="34854" xr:uid="{00000000-0005-0000-0000-000028880000}"/>
    <cellStyle name="Vírgula 13 4 7" xfId="34855" xr:uid="{00000000-0005-0000-0000-000029880000}"/>
    <cellStyle name="Vírgula 13 4 7 2" xfId="34856" xr:uid="{00000000-0005-0000-0000-00002A880000}"/>
    <cellStyle name="Vírgula 13 4 7 3" xfId="34857" xr:uid="{00000000-0005-0000-0000-00002B880000}"/>
    <cellStyle name="Vírgula 13 4 8" xfId="34858" xr:uid="{00000000-0005-0000-0000-00002C880000}"/>
    <cellStyle name="Vírgula 13 4 9" xfId="34859" xr:uid="{00000000-0005-0000-0000-00002D880000}"/>
    <cellStyle name="Vírgula 13 5" xfId="34860" xr:uid="{00000000-0005-0000-0000-00002E880000}"/>
    <cellStyle name="Vírgula 13 5 2" xfId="34861" xr:uid="{00000000-0005-0000-0000-00002F880000}"/>
    <cellStyle name="Vírgula 13 5 2 2" xfId="34862" xr:uid="{00000000-0005-0000-0000-000030880000}"/>
    <cellStyle name="Vírgula 13 5 2 2 2" xfId="34863" xr:uid="{00000000-0005-0000-0000-000031880000}"/>
    <cellStyle name="Vírgula 13 5 2 2 2 2" xfId="34864" xr:uid="{00000000-0005-0000-0000-000032880000}"/>
    <cellStyle name="Vírgula 13 5 2 2 2 3" xfId="34865" xr:uid="{00000000-0005-0000-0000-000033880000}"/>
    <cellStyle name="Vírgula 13 5 2 2 3" xfId="34866" xr:uid="{00000000-0005-0000-0000-000034880000}"/>
    <cellStyle name="Vírgula 13 5 2 2 4" xfId="34867" xr:uid="{00000000-0005-0000-0000-000035880000}"/>
    <cellStyle name="Vírgula 13 5 2 3" xfId="34868" xr:uid="{00000000-0005-0000-0000-000036880000}"/>
    <cellStyle name="Vírgula 13 5 2 3 2" xfId="34869" xr:uid="{00000000-0005-0000-0000-000037880000}"/>
    <cellStyle name="Vírgula 13 5 2 3 2 2" xfId="34870" xr:uid="{00000000-0005-0000-0000-000038880000}"/>
    <cellStyle name="Vírgula 13 5 2 3 2 3" xfId="34871" xr:uid="{00000000-0005-0000-0000-000039880000}"/>
    <cellStyle name="Vírgula 13 5 2 3 3" xfId="34872" xr:uid="{00000000-0005-0000-0000-00003A880000}"/>
    <cellStyle name="Vírgula 13 5 2 3 4" xfId="34873" xr:uid="{00000000-0005-0000-0000-00003B880000}"/>
    <cellStyle name="Vírgula 13 5 2 4" xfId="34874" xr:uid="{00000000-0005-0000-0000-00003C880000}"/>
    <cellStyle name="Vírgula 13 5 2 4 2" xfId="34875" xr:uid="{00000000-0005-0000-0000-00003D880000}"/>
    <cellStyle name="Vírgula 13 5 2 4 2 2" xfId="34876" xr:uid="{00000000-0005-0000-0000-00003E880000}"/>
    <cellStyle name="Vírgula 13 5 2 4 2 3" xfId="34877" xr:uid="{00000000-0005-0000-0000-00003F880000}"/>
    <cellStyle name="Vírgula 13 5 2 4 3" xfId="34878" xr:uid="{00000000-0005-0000-0000-000040880000}"/>
    <cellStyle name="Vírgula 13 5 2 4 4" xfId="34879" xr:uid="{00000000-0005-0000-0000-000041880000}"/>
    <cellStyle name="Vírgula 13 5 2 5" xfId="34880" xr:uid="{00000000-0005-0000-0000-000042880000}"/>
    <cellStyle name="Vírgula 13 5 2 5 2" xfId="34881" xr:uid="{00000000-0005-0000-0000-000043880000}"/>
    <cellStyle name="Vírgula 13 5 2 5 3" xfId="34882" xr:uid="{00000000-0005-0000-0000-000044880000}"/>
    <cellStyle name="Vírgula 13 5 2 6" xfId="34883" xr:uid="{00000000-0005-0000-0000-000045880000}"/>
    <cellStyle name="Vírgula 13 5 2 7" xfId="34884" xr:uid="{00000000-0005-0000-0000-000046880000}"/>
    <cellStyle name="Vírgula 13 5 3" xfId="34885" xr:uid="{00000000-0005-0000-0000-000047880000}"/>
    <cellStyle name="Vírgula 13 5 3 2" xfId="34886" xr:uid="{00000000-0005-0000-0000-000048880000}"/>
    <cellStyle name="Vírgula 13 5 3 2 2" xfId="34887" xr:uid="{00000000-0005-0000-0000-000049880000}"/>
    <cellStyle name="Vírgula 13 5 3 2 3" xfId="34888" xr:uid="{00000000-0005-0000-0000-00004A880000}"/>
    <cellStyle name="Vírgula 13 5 3 3" xfId="34889" xr:uid="{00000000-0005-0000-0000-00004B880000}"/>
    <cellStyle name="Vírgula 13 5 3 4" xfId="34890" xr:uid="{00000000-0005-0000-0000-00004C880000}"/>
    <cellStyle name="Vírgula 13 5 4" xfId="34891" xr:uid="{00000000-0005-0000-0000-00004D880000}"/>
    <cellStyle name="Vírgula 13 5 4 2" xfId="34892" xr:uid="{00000000-0005-0000-0000-00004E880000}"/>
    <cellStyle name="Vírgula 13 5 4 2 2" xfId="34893" xr:uid="{00000000-0005-0000-0000-00004F880000}"/>
    <cellStyle name="Vírgula 13 5 4 2 3" xfId="34894" xr:uid="{00000000-0005-0000-0000-000050880000}"/>
    <cellStyle name="Vírgula 13 5 4 3" xfId="34895" xr:uid="{00000000-0005-0000-0000-000051880000}"/>
    <cellStyle name="Vírgula 13 5 4 4" xfId="34896" xr:uid="{00000000-0005-0000-0000-000052880000}"/>
    <cellStyle name="Vírgula 13 5 5" xfId="34897" xr:uid="{00000000-0005-0000-0000-000053880000}"/>
    <cellStyle name="Vírgula 13 5 5 2" xfId="34898" xr:uid="{00000000-0005-0000-0000-000054880000}"/>
    <cellStyle name="Vírgula 13 5 5 2 2" xfId="34899" xr:uid="{00000000-0005-0000-0000-000055880000}"/>
    <cellStyle name="Vírgula 13 5 5 2 3" xfId="34900" xr:uid="{00000000-0005-0000-0000-000056880000}"/>
    <cellStyle name="Vírgula 13 5 5 3" xfId="34901" xr:uid="{00000000-0005-0000-0000-000057880000}"/>
    <cellStyle name="Vírgula 13 5 5 4" xfId="34902" xr:uid="{00000000-0005-0000-0000-000058880000}"/>
    <cellStyle name="Vírgula 13 5 6" xfId="34903" xr:uid="{00000000-0005-0000-0000-000059880000}"/>
    <cellStyle name="Vírgula 13 5 6 2" xfId="34904" xr:uid="{00000000-0005-0000-0000-00005A880000}"/>
    <cellStyle name="Vírgula 13 5 6 3" xfId="34905" xr:uid="{00000000-0005-0000-0000-00005B880000}"/>
    <cellStyle name="Vírgula 13 5 7" xfId="34906" xr:uid="{00000000-0005-0000-0000-00005C880000}"/>
    <cellStyle name="Vírgula 13 5 8" xfId="34907" xr:uid="{00000000-0005-0000-0000-00005D880000}"/>
    <cellStyle name="Vírgula 14" xfId="34908" xr:uid="{00000000-0005-0000-0000-00005E880000}"/>
    <cellStyle name="Vírgula 14 10" xfId="34909" xr:uid="{00000000-0005-0000-0000-00005F880000}"/>
    <cellStyle name="Vírgula 14 11" xfId="34910" xr:uid="{00000000-0005-0000-0000-000060880000}"/>
    <cellStyle name="Vírgula 14 2" xfId="34911" xr:uid="{00000000-0005-0000-0000-000061880000}"/>
    <cellStyle name="Vírgula 14 2 2" xfId="34912" xr:uid="{00000000-0005-0000-0000-000062880000}"/>
    <cellStyle name="Vírgula 14 2 2 2" xfId="34913" xr:uid="{00000000-0005-0000-0000-000063880000}"/>
    <cellStyle name="Vírgula 14 2 2 2 2" xfId="34914" xr:uid="{00000000-0005-0000-0000-000064880000}"/>
    <cellStyle name="Vírgula 14 2 2 2 2 2" xfId="34915" xr:uid="{00000000-0005-0000-0000-000065880000}"/>
    <cellStyle name="Vírgula 14 2 2 2 2 3" xfId="34916" xr:uid="{00000000-0005-0000-0000-000066880000}"/>
    <cellStyle name="Vírgula 14 2 2 2 3" xfId="34917" xr:uid="{00000000-0005-0000-0000-000067880000}"/>
    <cellStyle name="Vírgula 14 2 2 2 4" xfId="34918" xr:uid="{00000000-0005-0000-0000-000068880000}"/>
    <cellStyle name="Vírgula 14 2 2 3" xfId="34919" xr:uid="{00000000-0005-0000-0000-000069880000}"/>
    <cellStyle name="Vírgula 14 2 2 3 2" xfId="34920" xr:uid="{00000000-0005-0000-0000-00006A880000}"/>
    <cellStyle name="Vírgula 14 2 2 3 2 2" xfId="34921" xr:uid="{00000000-0005-0000-0000-00006B880000}"/>
    <cellStyle name="Vírgula 14 2 2 3 2 3" xfId="34922" xr:uid="{00000000-0005-0000-0000-00006C880000}"/>
    <cellStyle name="Vírgula 14 2 2 3 3" xfId="34923" xr:uid="{00000000-0005-0000-0000-00006D880000}"/>
    <cellStyle name="Vírgula 14 2 2 3 4" xfId="34924" xr:uid="{00000000-0005-0000-0000-00006E880000}"/>
    <cellStyle name="Vírgula 14 2 2 4" xfId="34925" xr:uid="{00000000-0005-0000-0000-00006F880000}"/>
    <cellStyle name="Vírgula 14 2 2 4 2" xfId="34926" xr:uid="{00000000-0005-0000-0000-000070880000}"/>
    <cellStyle name="Vírgula 14 2 2 4 2 2" xfId="34927" xr:uid="{00000000-0005-0000-0000-000071880000}"/>
    <cellStyle name="Vírgula 14 2 2 4 2 3" xfId="34928" xr:uid="{00000000-0005-0000-0000-000072880000}"/>
    <cellStyle name="Vírgula 14 2 2 4 3" xfId="34929" xr:uid="{00000000-0005-0000-0000-000073880000}"/>
    <cellStyle name="Vírgula 14 2 2 4 4" xfId="34930" xr:uid="{00000000-0005-0000-0000-000074880000}"/>
    <cellStyle name="Vírgula 14 2 2 5" xfId="34931" xr:uid="{00000000-0005-0000-0000-000075880000}"/>
    <cellStyle name="Vírgula 14 2 2 5 2" xfId="34932" xr:uid="{00000000-0005-0000-0000-000076880000}"/>
    <cellStyle name="Vírgula 14 2 2 5 3" xfId="34933" xr:uid="{00000000-0005-0000-0000-000077880000}"/>
    <cellStyle name="Vírgula 14 2 2 6" xfId="34934" xr:uid="{00000000-0005-0000-0000-000078880000}"/>
    <cellStyle name="Vírgula 14 2 2 7" xfId="34935" xr:uid="{00000000-0005-0000-0000-000079880000}"/>
    <cellStyle name="Vírgula 14 2 3" xfId="34936" xr:uid="{00000000-0005-0000-0000-00007A880000}"/>
    <cellStyle name="Vírgula 14 2 4" xfId="34937" xr:uid="{00000000-0005-0000-0000-00007B880000}"/>
    <cellStyle name="Vírgula 14 2 4 2" xfId="34938" xr:uid="{00000000-0005-0000-0000-00007C880000}"/>
    <cellStyle name="Vírgula 14 2 4 2 2" xfId="34939" xr:uid="{00000000-0005-0000-0000-00007D880000}"/>
    <cellStyle name="Vírgula 14 2 4 2 3" xfId="34940" xr:uid="{00000000-0005-0000-0000-00007E880000}"/>
    <cellStyle name="Vírgula 14 2 4 3" xfId="34941" xr:uid="{00000000-0005-0000-0000-00007F880000}"/>
    <cellStyle name="Vírgula 14 2 4 4" xfId="34942" xr:uid="{00000000-0005-0000-0000-000080880000}"/>
    <cellStyle name="Vírgula 14 2 5" xfId="34943" xr:uid="{00000000-0005-0000-0000-000081880000}"/>
    <cellStyle name="Vírgula 14 2 5 2" xfId="34944" xr:uid="{00000000-0005-0000-0000-000082880000}"/>
    <cellStyle name="Vírgula 14 2 5 2 2" xfId="34945" xr:uid="{00000000-0005-0000-0000-000083880000}"/>
    <cellStyle name="Vírgula 14 2 5 2 3" xfId="34946" xr:uid="{00000000-0005-0000-0000-000084880000}"/>
    <cellStyle name="Vírgula 14 2 5 3" xfId="34947" xr:uid="{00000000-0005-0000-0000-000085880000}"/>
    <cellStyle name="Vírgula 14 2 5 4" xfId="34948" xr:uid="{00000000-0005-0000-0000-000086880000}"/>
    <cellStyle name="Vírgula 14 2 6" xfId="34949" xr:uid="{00000000-0005-0000-0000-000087880000}"/>
    <cellStyle name="Vírgula 14 2 6 2" xfId="34950" xr:uid="{00000000-0005-0000-0000-000088880000}"/>
    <cellStyle name="Vírgula 14 2 6 2 2" xfId="34951" xr:uid="{00000000-0005-0000-0000-000089880000}"/>
    <cellStyle name="Vírgula 14 2 6 2 3" xfId="34952" xr:uid="{00000000-0005-0000-0000-00008A880000}"/>
    <cellStyle name="Vírgula 14 2 6 3" xfId="34953" xr:uid="{00000000-0005-0000-0000-00008B880000}"/>
    <cellStyle name="Vírgula 14 2 6 4" xfId="34954" xr:uid="{00000000-0005-0000-0000-00008C880000}"/>
    <cellStyle name="Vírgula 14 2 7" xfId="34955" xr:uid="{00000000-0005-0000-0000-00008D880000}"/>
    <cellStyle name="Vírgula 14 2 7 2" xfId="34956" xr:uid="{00000000-0005-0000-0000-00008E880000}"/>
    <cellStyle name="Vírgula 14 2 7 3" xfId="34957" xr:uid="{00000000-0005-0000-0000-00008F880000}"/>
    <cellStyle name="Vírgula 14 2 8" xfId="34958" xr:uid="{00000000-0005-0000-0000-000090880000}"/>
    <cellStyle name="Vírgula 14 2 9" xfId="34959" xr:uid="{00000000-0005-0000-0000-000091880000}"/>
    <cellStyle name="Vírgula 14 3" xfId="34960" xr:uid="{00000000-0005-0000-0000-000092880000}"/>
    <cellStyle name="Vírgula 14 3 2" xfId="34961" xr:uid="{00000000-0005-0000-0000-000093880000}"/>
    <cellStyle name="Vírgula 14 3 2 2" xfId="34962" xr:uid="{00000000-0005-0000-0000-000094880000}"/>
    <cellStyle name="Vírgula 14 3 2 2 2" xfId="34963" xr:uid="{00000000-0005-0000-0000-000095880000}"/>
    <cellStyle name="Vírgula 14 3 2 2 2 2" xfId="34964" xr:uid="{00000000-0005-0000-0000-000096880000}"/>
    <cellStyle name="Vírgula 14 3 2 2 2 3" xfId="34965" xr:uid="{00000000-0005-0000-0000-000097880000}"/>
    <cellStyle name="Vírgula 14 3 2 2 3" xfId="34966" xr:uid="{00000000-0005-0000-0000-000098880000}"/>
    <cellStyle name="Vírgula 14 3 2 2 4" xfId="34967" xr:uid="{00000000-0005-0000-0000-000099880000}"/>
    <cellStyle name="Vírgula 14 3 2 3" xfId="34968" xr:uid="{00000000-0005-0000-0000-00009A880000}"/>
    <cellStyle name="Vírgula 14 3 2 3 2" xfId="34969" xr:uid="{00000000-0005-0000-0000-00009B880000}"/>
    <cellStyle name="Vírgula 14 3 2 3 2 2" xfId="34970" xr:uid="{00000000-0005-0000-0000-00009C880000}"/>
    <cellStyle name="Vírgula 14 3 2 3 2 3" xfId="34971" xr:uid="{00000000-0005-0000-0000-00009D880000}"/>
    <cellStyle name="Vírgula 14 3 2 3 3" xfId="34972" xr:uid="{00000000-0005-0000-0000-00009E880000}"/>
    <cellStyle name="Vírgula 14 3 2 3 4" xfId="34973" xr:uid="{00000000-0005-0000-0000-00009F880000}"/>
    <cellStyle name="Vírgula 14 3 2 4" xfId="34974" xr:uid="{00000000-0005-0000-0000-0000A0880000}"/>
    <cellStyle name="Vírgula 14 3 2 4 2" xfId="34975" xr:uid="{00000000-0005-0000-0000-0000A1880000}"/>
    <cellStyle name="Vírgula 14 3 2 4 2 2" xfId="34976" xr:uid="{00000000-0005-0000-0000-0000A2880000}"/>
    <cellStyle name="Vírgula 14 3 2 4 2 3" xfId="34977" xr:uid="{00000000-0005-0000-0000-0000A3880000}"/>
    <cellStyle name="Vírgula 14 3 2 4 3" xfId="34978" xr:uid="{00000000-0005-0000-0000-0000A4880000}"/>
    <cellStyle name="Vírgula 14 3 2 4 4" xfId="34979" xr:uid="{00000000-0005-0000-0000-0000A5880000}"/>
    <cellStyle name="Vírgula 14 3 2 5" xfId="34980" xr:uid="{00000000-0005-0000-0000-0000A6880000}"/>
    <cellStyle name="Vírgula 14 3 2 5 2" xfId="34981" xr:uid="{00000000-0005-0000-0000-0000A7880000}"/>
    <cellStyle name="Vírgula 14 3 2 5 3" xfId="34982" xr:uid="{00000000-0005-0000-0000-0000A8880000}"/>
    <cellStyle name="Vírgula 14 3 2 6" xfId="34983" xr:uid="{00000000-0005-0000-0000-0000A9880000}"/>
    <cellStyle name="Vírgula 14 3 2 7" xfId="34984" xr:uid="{00000000-0005-0000-0000-0000AA880000}"/>
    <cellStyle name="Vírgula 14 3 3" xfId="34985" xr:uid="{00000000-0005-0000-0000-0000AB880000}"/>
    <cellStyle name="Vírgula 14 4" xfId="34986" xr:uid="{00000000-0005-0000-0000-0000AC880000}"/>
    <cellStyle name="Vírgula 14 4 2" xfId="34987" xr:uid="{00000000-0005-0000-0000-0000AD880000}"/>
    <cellStyle name="Vírgula 14 4 2 2" xfId="34988" xr:uid="{00000000-0005-0000-0000-0000AE880000}"/>
    <cellStyle name="Vírgula 14 4 2 2 2" xfId="34989" xr:uid="{00000000-0005-0000-0000-0000AF880000}"/>
    <cellStyle name="Vírgula 14 4 2 2 3" xfId="34990" xr:uid="{00000000-0005-0000-0000-0000B0880000}"/>
    <cellStyle name="Vírgula 14 4 2 3" xfId="34991" xr:uid="{00000000-0005-0000-0000-0000B1880000}"/>
    <cellStyle name="Vírgula 14 4 2 4" xfId="34992" xr:uid="{00000000-0005-0000-0000-0000B2880000}"/>
    <cellStyle name="Vírgula 14 4 3" xfId="34993" xr:uid="{00000000-0005-0000-0000-0000B3880000}"/>
    <cellStyle name="Vírgula 14 4 3 2" xfId="34994" xr:uid="{00000000-0005-0000-0000-0000B4880000}"/>
    <cellStyle name="Vírgula 14 4 3 2 2" xfId="34995" xr:uid="{00000000-0005-0000-0000-0000B5880000}"/>
    <cellStyle name="Vírgula 14 4 3 2 3" xfId="34996" xr:uid="{00000000-0005-0000-0000-0000B6880000}"/>
    <cellStyle name="Vírgula 14 4 3 3" xfId="34997" xr:uid="{00000000-0005-0000-0000-0000B7880000}"/>
    <cellStyle name="Vírgula 14 4 3 4" xfId="34998" xr:uid="{00000000-0005-0000-0000-0000B8880000}"/>
    <cellStyle name="Vírgula 14 4 4" xfId="34999" xr:uid="{00000000-0005-0000-0000-0000B9880000}"/>
    <cellStyle name="Vírgula 14 4 4 2" xfId="35000" xr:uid="{00000000-0005-0000-0000-0000BA880000}"/>
    <cellStyle name="Vírgula 14 4 4 2 2" xfId="35001" xr:uid="{00000000-0005-0000-0000-0000BB880000}"/>
    <cellStyle name="Vírgula 14 4 4 2 3" xfId="35002" xr:uid="{00000000-0005-0000-0000-0000BC880000}"/>
    <cellStyle name="Vírgula 14 4 4 3" xfId="35003" xr:uid="{00000000-0005-0000-0000-0000BD880000}"/>
    <cellStyle name="Vírgula 14 4 4 4" xfId="35004" xr:uid="{00000000-0005-0000-0000-0000BE880000}"/>
    <cellStyle name="Vírgula 14 4 5" xfId="35005" xr:uid="{00000000-0005-0000-0000-0000BF880000}"/>
    <cellStyle name="Vírgula 14 4 5 2" xfId="35006" xr:uid="{00000000-0005-0000-0000-0000C0880000}"/>
    <cellStyle name="Vírgula 14 4 5 3" xfId="35007" xr:uid="{00000000-0005-0000-0000-0000C1880000}"/>
    <cellStyle name="Vírgula 14 4 6" xfId="35008" xr:uid="{00000000-0005-0000-0000-0000C2880000}"/>
    <cellStyle name="Vírgula 14 4 7" xfId="35009" xr:uid="{00000000-0005-0000-0000-0000C3880000}"/>
    <cellStyle name="Vírgula 14 5" xfId="35010" xr:uid="{00000000-0005-0000-0000-0000C4880000}"/>
    <cellStyle name="Vírgula 14 6" xfId="35011" xr:uid="{00000000-0005-0000-0000-0000C5880000}"/>
    <cellStyle name="Vírgula 14 6 2" xfId="35012" xr:uid="{00000000-0005-0000-0000-0000C6880000}"/>
    <cellStyle name="Vírgula 14 6 2 2" xfId="35013" xr:uid="{00000000-0005-0000-0000-0000C7880000}"/>
    <cellStyle name="Vírgula 14 6 2 3" xfId="35014" xr:uid="{00000000-0005-0000-0000-0000C8880000}"/>
    <cellStyle name="Vírgula 14 6 3" xfId="35015" xr:uid="{00000000-0005-0000-0000-0000C9880000}"/>
    <cellStyle name="Vírgula 14 6 4" xfId="35016" xr:uid="{00000000-0005-0000-0000-0000CA880000}"/>
    <cellStyle name="Vírgula 14 7" xfId="35017" xr:uid="{00000000-0005-0000-0000-0000CB880000}"/>
    <cellStyle name="Vírgula 14 7 2" xfId="35018" xr:uid="{00000000-0005-0000-0000-0000CC880000}"/>
    <cellStyle name="Vírgula 14 7 2 2" xfId="35019" xr:uid="{00000000-0005-0000-0000-0000CD880000}"/>
    <cellStyle name="Vírgula 14 7 2 3" xfId="35020" xr:uid="{00000000-0005-0000-0000-0000CE880000}"/>
    <cellStyle name="Vírgula 14 7 3" xfId="35021" xr:uid="{00000000-0005-0000-0000-0000CF880000}"/>
    <cellStyle name="Vírgula 14 7 4" xfId="35022" xr:uid="{00000000-0005-0000-0000-0000D0880000}"/>
    <cellStyle name="Vírgula 14 8" xfId="35023" xr:uid="{00000000-0005-0000-0000-0000D1880000}"/>
    <cellStyle name="Vírgula 14 8 2" xfId="35024" xr:uid="{00000000-0005-0000-0000-0000D2880000}"/>
    <cellStyle name="Vírgula 14 8 2 2" xfId="35025" xr:uid="{00000000-0005-0000-0000-0000D3880000}"/>
    <cellStyle name="Vírgula 14 8 2 3" xfId="35026" xr:uid="{00000000-0005-0000-0000-0000D4880000}"/>
    <cellStyle name="Vírgula 14 8 3" xfId="35027" xr:uid="{00000000-0005-0000-0000-0000D5880000}"/>
    <cellStyle name="Vírgula 14 8 4" xfId="35028" xr:uid="{00000000-0005-0000-0000-0000D6880000}"/>
    <cellStyle name="Vírgula 14 9" xfId="35029" xr:uid="{00000000-0005-0000-0000-0000D7880000}"/>
    <cellStyle name="Vírgula 14 9 2" xfId="35030" xr:uid="{00000000-0005-0000-0000-0000D8880000}"/>
    <cellStyle name="Vírgula 14 9 3" xfId="35031" xr:uid="{00000000-0005-0000-0000-0000D9880000}"/>
    <cellStyle name="Vírgula 15" xfId="35032" xr:uid="{00000000-0005-0000-0000-0000DA880000}"/>
    <cellStyle name="Vírgula 15 10" xfId="35033" xr:uid="{00000000-0005-0000-0000-0000DB880000}"/>
    <cellStyle name="Vírgula 15 2" xfId="35034" xr:uid="{00000000-0005-0000-0000-0000DC880000}"/>
    <cellStyle name="Vírgula 15 2 2" xfId="35035" xr:uid="{00000000-0005-0000-0000-0000DD880000}"/>
    <cellStyle name="Vírgula 15 2 2 2" xfId="35036" xr:uid="{00000000-0005-0000-0000-0000DE880000}"/>
    <cellStyle name="Vírgula 15 2 2 2 2" xfId="35037" xr:uid="{00000000-0005-0000-0000-0000DF880000}"/>
    <cellStyle name="Vírgula 15 2 2 2 2 2" xfId="35038" xr:uid="{00000000-0005-0000-0000-0000E0880000}"/>
    <cellStyle name="Vírgula 15 2 2 2 2 3" xfId="35039" xr:uid="{00000000-0005-0000-0000-0000E1880000}"/>
    <cellStyle name="Vírgula 15 2 2 2 3" xfId="35040" xr:uid="{00000000-0005-0000-0000-0000E2880000}"/>
    <cellStyle name="Vírgula 15 2 2 2 4" xfId="35041" xr:uid="{00000000-0005-0000-0000-0000E3880000}"/>
    <cellStyle name="Vírgula 15 2 2 3" xfId="35042" xr:uid="{00000000-0005-0000-0000-0000E4880000}"/>
    <cellStyle name="Vírgula 15 2 2 3 2" xfId="35043" xr:uid="{00000000-0005-0000-0000-0000E5880000}"/>
    <cellStyle name="Vírgula 15 2 2 3 2 2" xfId="35044" xr:uid="{00000000-0005-0000-0000-0000E6880000}"/>
    <cellStyle name="Vírgula 15 2 2 3 2 3" xfId="35045" xr:uid="{00000000-0005-0000-0000-0000E7880000}"/>
    <cellStyle name="Vírgula 15 2 2 3 3" xfId="35046" xr:uid="{00000000-0005-0000-0000-0000E8880000}"/>
    <cellStyle name="Vírgula 15 2 2 3 4" xfId="35047" xr:uid="{00000000-0005-0000-0000-0000E9880000}"/>
    <cellStyle name="Vírgula 15 2 2 4" xfId="35048" xr:uid="{00000000-0005-0000-0000-0000EA880000}"/>
    <cellStyle name="Vírgula 15 2 2 4 2" xfId="35049" xr:uid="{00000000-0005-0000-0000-0000EB880000}"/>
    <cellStyle name="Vírgula 15 2 2 4 2 2" xfId="35050" xr:uid="{00000000-0005-0000-0000-0000EC880000}"/>
    <cellStyle name="Vírgula 15 2 2 4 2 3" xfId="35051" xr:uid="{00000000-0005-0000-0000-0000ED880000}"/>
    <cellStyle name="Vírgula 15 2 2 4 3" xfId="35052" xr:uid="{00000000-0005-0000-0000-0000EE880000}"/>
    <cellStyle name="Vírgula 15 2 2 4 4" xfId="35053" xr:uid="{00000000-0005-0000-0000-0000EF880000}"/>
    <cellStyle name="Vírgula 15 2 2 5" xfId="35054" xr:uid="{00000000-0005-0000-0000-0000F0880000}"/>
    <cellStyle name="Vírgula 15 2 2 5 2" xfId="35055" xr:uid="{00000000-0005-0000-0000-0000F1880000}"/>
    <cellStyle name="Vírgula 15 2 2 5 3" xfId="35056" xr:uid="{00000000-0005-0000-0000-0000F2880000}"/>
    <cellStyle name="Vírgula 15 2 2 6" xfId="35057" xr:uid="{00000000-0005-0000-0000-0000F3880000}"/>
    <cellStyle name="Vírgula 15 2 2 7" xfId="35058" xr:uid="{00000000-0005-0000-0000-0000F4880000}"/>
    <cellStyle name="Vírgula 15 2 3" xfId="35059" xr:uid="{00000000-0005-0000-0000-0000F5880000}"/>
    <cellStyle name="Vírgula 15 2 3 2" xfId="35060" xr:uid="{00000000-0005-0000-0000-0000F6880000}"/>
    <cellStyle name="Vírgula 15 2 3 2 2" xfId="35061" xr:uid="{00000000-0005-0000-0000-0000F7880000}"/>
    <cellStyle name="Vírgula 15 2 3 2 3" xfId="35062" xr:uid="{00000000-0005-0000-0000-0000F8880000}"/>
    <cellStyle name="Vírgula 15 2 3 3" xfId="35063" xr:uid="{00000000-0005-0000-0000-0000F9880000}"/>
    <cellStyle name="Vírgula 15 2 3 4" xfId="35064" xr:uid="{00000000-0005-0000-0000-0000FA880000}"/>
    <cellStyle name="Vírgula 15 2 4" xfId="35065" xr:uid="{00000000-0005-0000-0000-0000FB880000}"/>
    <cellStyle name="Vírgula 15 2 4 2" xfId="35066" xr:uid="{00000000-0005-0000-0000-0000FC880000}"/>
    <cellStyle name="Vírgula 15 2 4 2 2" xfId="35067" xr:uid="{00000000-0005-0000-0000-0000FD880000}"/>
    <cellStyle name="Vírgula 15 2 4 2 3" xfId="35068" xr:uid="{00000000-0005-0000-0000-0000FE880000}"/>
    <cellStyle name="Vírgula 15 2 4 3" xfId="35069" xr:uid="{00000000-0005-0000-0000-0000FF880000}"/>
    <cellStyle name="Vírgula 15 2 4 4" xfId="35070" xr:uid="{00000000-0005-0000-0000-000000890000}"/>
    <cellStyle name="Vírgula 15 2 5" xfId="35071" xr:uid="{00000000-0005-0000-0000-000001890000}"/>
    <cellStyle name="Vírgula 15 2 5 2" xfId="35072" xr:uid="{00000000-0005-0000-0000-000002890000}"/>
    <cellStyle name="Vírgula 15 2 5 2 2" xfId="35073" xr:uid="{00000000-0005-0000-0000-000003890000}"/>
    <cellStyle name="Vírgula 15 2 5 2 3" xfId="35074" xr:uid="{00000000-0005-0000-0000-000004890000}"/>
    <cellStyle name="Vírgula 15 2 5 3" xfId="35075" xr:uid="{00000000-0005-0000-0000-000005890000}"/>
    <cellStyle name="Vírgula 15 2 5 4" xfId="35076" xr:uid="{00000000-0005-0000-0000-000006890000}"/>
    <cellStyle name="Vírgula 15 2 6" xfId="35077" xr:uid="{00000000-0005-0000-0000-000007890000}"/>
    <cellStyle name="Vírgula 15 2 6 2" xfId="35078" xr:uid="{00000000-0005-0000-0000-000008890000}"/>
    <cellStyle name="Vírgula 15 2 6 3" xfId="35079" xr:uid="{00000000-0005-0000-0000-000009890000}"/>
    <cellStyle name="Vírgula 15 2 7" xfId="35080" xr:uid="{00000000-0005-0000-0000-00000A890000}"/>
    <cellStyle name="Vírgula 15 2 8" xfId="35081" xr:uid="{00000000-0005-0000-0000-00000B890000}"/>
    <cellStyle name="Vírgula 15 3" xfId="35082" xr:uid="{00000000-0005-0000-0000-00000C890000}"/>
    <cellStyle name="Vírgula 15 3 2" xfId="35083" xr:uid="{00000000-0005-0000-0000-00000D890000}"/>
    <cellStyle name="Vírgula 15 3 2 2" xfId="35084" xr:uid="{00000000-0005-0000-0000-00000E890000}"/>
    <cellStyle name="Vírgula 15 3 2 2 2" xfId="35085" xr:uid="{00000000-0005-0000-0000-00000F890000}"/>
    <cellStyle name="Vírgula 15 3 2 2 3" xfId="35086" xr:uid="{00000000-0005-0000-0000-000010890000}"/>
    <cellStyle name="Vírgula 15 3 2 3" xfId="35087" xr:uid="{00000000-0005-0000-0000-000011890000}"/>
    <cellStyle name="Vírgula 15 3 2 4" xfId="35088" xr:uid="{00000000-0005-0000-0000-000012890000}"/>
    <cellStyle name="Vírgula 15 3 3" xfId="35089" xr:uid="{00000000-0005-0000-0000-000013890000}"/>
    <cellStyle name="Vírgula 15 3 3 2" xfId="35090" xr:uid="{00000000-0005-0000-0000-000014890000}"/>
    <cellStyle name="Vírgula 15 3 3 2 2" xfId="35091" xr:uid="{00000000-0005-0000-0000-000015890000}"/>
    <cellStyle name="Vírgula 15 3 3 2 3" xfId="35092" xr:uid="{00000000-0005-0000-0000-000016890000}"/>
    <cellStyle name="Vírgula 15 3 3 3" xfId="35093" xr:uid="{00000000-0005-0000-0000-000017890000}"/>
    <cellStyle name="Vírgula 15 3 3 4" xfId="35094" xr:uid="{00000000-0005-0000-0000-000018890000}"/>
    <cellStyle name="Vírgula 15 3 4" xfId="35095" xr:uid="{00000000-0005-0000-0000-000019890000}"/>
    <cellStyle name="Vírgula 15 3 4 2" xfId="35096" xr:uid="{00000000-0005-0000-0000-00001A890000}"/>
    <cellStyle name="Vírgula 15 3 4 2 2" xfId="35097" xr:uid="{00000000-0005-0000-0000-00001B890000}"/>
    <cellStyle name="Vírgula 15 3 4 2 3" xfId="35098" xr:uid="{00000000-0005-0000-0000-00001C890000}"/>
    <cellStyle name="Vírgula 15 3 4 3" xfId="35099" xr:uid="{00000000-0005-0000-0000-00001D890000}"/>
    <cellStyle name="Vírgula 15 3 4 4" xfId="35100" xr:uid="{00000000-0005-0000-0000-00001E890000}"/>
    <cellStyle name="Vírgula 15 3 5" xfId="35101" xr:uid="{00000000-0005-0000-0000-00001F890000}"/>
    <cellStyle name="Vírgula 15 3 5 2" xfId="35102" xr:uid="{00000000-0005-0000-0000-000020890000}"/>
    <cellStyle name="Vírgula 15 3 5 3" xfId="35103" xr:uid="{00000000-0005-0000-0000-000021890000}"/>
    <cellStyle name="Vírgula 15 3 6" xfId="35104" xr:uid="{00000000-0005-0000-0000-000022890000}"/>
    <cellStyle name="Vírgula 15 3 7" xfId="35105" xr:uid="{00000000-0005-0000-0000-000023890000}"/>
    <cellStyle name="Vírgula 15 4" xfId="35106" xr:uid="{00000000-0005-0000-0000-000024890000}"/>
    <cellStyle name="Vírgula 15 5" xfId="35107" xr:uid="{00000000-0005-0000-0000-000025890000}"/>
    <cellStyle name="Vírgula 15 5 2" xfId="35108" xr:uid="{00000000-0005-0000-0000-000026890000}"/>
    <cellStyle name="Vírgula 15 5 2 2" xfId="35109" xr:uid="{00000000-0005-0000-0000-000027890000}"/>
    <cellStyle name="Vírgula 15 5 2 3" xfId="35110" xr:uid="{00000000-0005-0000-0000-000028890000}"/>
    <cellStyle name="Vírgula 15 5 3" xfId="35111" xr:uid="{00000000-0005-0000-0000-000029890000}"/>
    <cellStyle name="Vírgula 15 5 4" xfId="35112" xr:uid="{00000000-0005-0000-0000-00002A890000}"/>
    <cellStyle name="Vírgula 15 6" xfId="35113" xr:uid="{00000000-0005-0000-0000-00002B890000}"/>
    <cellStyle name="Vírgula 15 6 2" xfId="35114" xr:uid="{00000000-0005-0000-0000-00002C890000}"/>
    <cellStyle name="Vírgula 15 6 2 2" xfId="35115" xr:uid="{00000000-0005-0000-0000-00002D890000}"/>
    <cellStyle name="Vírgula 15 6 2 3" xfId="35116" xr:uid="{00000000-0005-0000-0000-00002E890000}"/>
    <cellStyle name="Vírgula 15 6 3" xfId="35117" xr:uid="{00000000-0005-0000-0000-00002F890000}"/>
    <cellStyle name="Vírgula 15 6 4" xfId="35118" xr:uid="{00000000-0005-0000-0000-000030890000}"/>
    <cellStyle name="Vírgula 15 7" xfId="35119" xr:uid="{00000000-0005-0000-0000-000031890000}"/>
    <cellStyle name="Vírgula 15 7 2" xfId="35120" xr:uid="{00000000-0005-0000-0000-000032890000}"/>
    <cellStyle name="Vírgula 15 7 2 2" xfId="35121" xr:uid="{00000000-0005-0000-0000-000033890000}"/>
    <cellStyle name="Vírgula 15 7 2 3" xfId="35122" xr:uid="{00000000-0005-0000-0000-000034890000}"/>
    <cellStyle name="Vírgula 15 7 3" xfId="35123" xr:uid="{00000000-0005-0000-0000-000035890000}"/>
    <cellStyle name="Vírgula 15 7 4" xfId="35124" xr:uid="{00000000-0005-0000-0000-000036890000}"/>
    <cellStyle name="Vírgula 15 8" xfId="35125" xr:uid="{00000000-0005-0000-0000-000037890000}"/>
    <cellStyle name="Vírgula 15 8 2" xfId="35126" xr:uid="{00000000-0005-0000-0000-000038890000}"/>
    <cellStyle name="Vírgula 15 8 3" xfId="35127" xr:uid="{00000000-0005-0000-0000-000039890000}"/>
    <cellStyle name="Vírgula 15 9" xfId="35128" xr:uid="{00000000-0005-0000-0000-00003A890000}"/>
    <cellStyle name="Vírgula 16" xfId="35129" xr:uid="{00000000-0005-0000-0000-00003B890000}"/>
    <cellStyle name="Vírgula 16 10" xfId="35130" xr:uid="{00000000-0005-0000-0000-00003C890000}"/>
    <cellStyle name="Vírgula 16 2" xfId="35131" xr:uid="{00000000-0005-0000-0000-00003D890000}"/>
    <cellStyle name="Vírgula 16 2 2" xfId="35132" xr:uid="{00000000-0005-0000-0000-00003E890000}"/>
    <cellStyle name="Vírgula 16 2 2 2" xfId="35133" xr:uid="{00000000-0005-0000-0000-00003F890000}"/>
    <cellStyle name="Vírgula 16 2 2 2 2" xfId="35134" xr:uid="{00000000-0005-0000-0000-000040890000}"/>
    <cellStyle name="Vírgula 16 2 2 2 2 2" xfId="35135" xr:uid="{00000000-0005-0000-0000-000041890000}"/>
    <cellStyle name="Vírgula 16 2 2 2 2 3" xfId="35136" xr:uid="{00000000-0005-0000-0000-000042890000}"/>
    <cellStyle name="Vírgula 16 2 2 2 3" xfId="35137" xr:uid="{00000000-0005-0000-0000-000043890000}"/>
    <cellStyle name="Vírgula 16 2 2 2 4" xfId="35138" xr:uid="{00000000-0005-0000-0000-000044890000}"/>
    <cellStyle name="Vírgula 16 2 2 3" xfId="35139" xr:uid="{00000000-0005-0000-0000-000045890000}"/>
    <cellStyle name="Vírgula 16 2 2 3 2" xfId="35140" xr:uid="{00000000-0005-0000-0000-000046890000}"/>
    <cellStyle name="Vírgula 16 2 2 3 2 2" xfId="35141" xr:uid="{00000000-0005-0000-0000-000047890000}"/>
    <cellStyle name="Vírgula 16 2 2 3 2 3" xfId="35142" xr:uid="{00000000-0005-0000-0000-000048890000}"/>
    <cellStyle name="Vírgula 16 2 2 3 3" xfId="35143" xr:uid="{00000000-0005-0000-0000-000049890000}"/>
    <cellStyle name="Vírgula 16 2 2 3 4" xfId="35144" xr:uid="{00000000-0005-0000-0000-00004A890000}"/>
    <cellStyle name="Vírgula 16 2 2 4" xfId="35145" xr:uid="{00000000-0005-0000-0000-00004B890000}"/>
    <cellStyle name="Vírgula 16 2 2 4 2" xfId="35146" xr:uid="{00000000-0005-0000-0000-00004C890000}"/>
    <cellStyle name="Vírgula 16 2 2 4 2 2" xfId="35147" xr:uid="{00000000-0005-0000-0000-00004D890000}"/>
    <cellStyle name="Vírgula 16 2 2 4 2 3" xfId="35148" xr:uid="{00000000-0005-0000-0000-00004E890000}"/>
    <cellStyle name="Vírgula 16 2 2 4 3" xfId="35149" xr:uid="{00000000-0005-0000-0000-00004F890000}"/>
    <cellStyle name="Vírgula 16 2 2 4 4" xfId="35150" xr:uid="{00000000-0005-0000-0000-000050890000}"/>
    <cellStyle name="Vírgula 16 2 2 5" xfId="35151" xr:uid="{00000000-0005-0000-0000-000051890000}"/>
    <cellStyle name="Vírgula 16 2 2 5 2" xfId="35152" xr:uid="{00000000-0005-0000-0000-000052890000}"/>
    <cellStyle name="Vírgula 16 2 2 5 3" xfId="35153" xr:uid="{00000000-0005-0000-0000-000053890000}"/>
    <cellStyle name="Vírgula 16 2 2 6" xfId="35154" xr:uid="{00000000-0005-0000-0000-000054890000}"/>
    <cellStyle name="Vírgula 16 2 2 7" xfId="35155" xr:uid="{00000000-0005-0000-0000-000055890000}"/>
    <cellStyle name="Vírgula 16 2 3" xfId="35156" xr:uid="{00000000-0005-0000-0000-000056890000}"/>
    <cellStyle name="Vírgula 16 2 3 2" xfId="35157" xr:uid="{00000000-0005-0000-0000-000057890000}"/>
    <cellStyle name="Vírgula 16 2 3 2 2" xfId="35158" xr:uid="{00000000-0005-0000-0000-000058890000}"/>
    <cellStyle name="Vírgula 16 2 3 2 3" xfId="35159" xr:uid="{00000000-0005-0000-0000-000059890000}"/>
    <cellStyle name="Vírgula 16 2 3 3" xfId="35160" xr:uid="{00000000-0005-0000-0000-00005A890000}"/>
    <cellStyle name="Vírgula 16 2 3 4" xfId="35161" xr:uid="{00000000-0005-0000-0000-00005B890000}"/>
    <cellStyle name="Vírgula 16 2 4" xfId="35162" xr:uid="{00000000-0005-0000-0000-00005C890000}"/>
    <cellStyle name="Vírgula 16 2 4 2" xfId="35163" xr:uid="{00000000-0005-0000-0000-00005D890000}"/>
    <cellStyle name="Vírgula 16 2 4 2 2" xfId="35164" xr:uid="{00000000-0005-0000-0000-00005E890000}"/>
    <cellStyle name="Vírgula 16 2 4 2 3" xfId="35165" xr:uid="{00000000-0005-0000-0000-00005F890000}"/>
    <cellStyle name="Vírgula 16 2 4 3" xfId="35166" xr:uid="{00000000-0005-0000-0000-000060890000}"/>
    <cellStyle name="Vírgula 16 2 4 4" xfId="35167" xr:uid="{00000000-0005-0000-0000-000061890000}"/>
    <cellStyle name="Vírgula 16 2 5" xfId="35168" xr:uid="{00000000-0005-0000-0000-000062890000}"/>
    <cellStyle name="Vírgula 16 2 5 2" xfId="35169" xr:uid="{00000000-0005-0000-0000-000063890000}"/>
    <cellStyle name="Vírgula 16 2 5 2 2" xfId="35170" xr:uid="{00000000-0005-0000-0000-000064890000}"/>
    <cellStyle name="Vírgula 16 2 5 2 3" xfId="35171" xr:uid="{00000000-0005-0000-0000-000065890000}"/>
    <cellStyle name="Vírgula 16 2 5 3" xfId="35172" xr:uid="{00000000-0005-0000-0000-000066890000}"/>
    <cellStyle name="Vírgula 16 2 5 4" xfId="35173" xr:uid="{00000000-0005-0000-0000-000067890000}"/>
    <cellStyle name="Vírgula 16 2 6" xfId="35174" xr:uid="{00000000-0005-0000-0000-000068890000}"/>
    <cellStyle name="Vírgula 16 2 6 2" xfId="35175" xr:uid="{00000000-0005-0000-0000-000069890000}"/>
    <cellStyle name="Vírgula 16 2 6 3" xfId="35176" xr:uid="{00000000-0005-0000-0000-00006A890000}"/>
    <cellStyle name="Vírgula 16 2 7" xfId="35177" xr:uid="{00000000-0005-0000-0000-00006B890000}"/>
    <cellStyle name="Vírgula 16 2 8" xfId="35178" xr:uid="{00000000-0005-0000-0000-00006C890000}"/>
    <cellStyle name="Vírgula 16 3" xfId="35179" xr:uid="{00000000-0005-0000-0000-00006D890000}"/>
    <cellStyle name="Vírgula 16 3 2" xfId="35180" xr:uid="{00000000-0005-0000-0000-00006E890000}"/>
    <cellStyle name="Vírgula 16 3 2 2" xfId="35181" xr:uid="{00000000-0005-0000-0000-00006F890000}"/>
    <cellStyle name="Vírgula 16 3 2 2 2" xfId="35182" xr:uid="{00000000-0005-0000-0000-000070890000}"/>
    <cellStyle name="Vírgula 16 3 2 2 3" xfId="35183" xr:uid="{00000000-0005-0000-0000-000071890000}"/>
    <cellStyle name="Vírgula 16 3 2 3" xfId="35184" xr:uid="{00000000-0005-0000-0000-000072890000}"/>
    <cellStyle name="Vírgula 16 3 2 4" xfId="35185" xr:uid="{00000000-0005-0000-0000-000073890000}"/>
    <cellStyle name="Vírgula 16 3 3" xfId="35186" xr:uid="{00000000-0005-0000-0000-000074890000}"/>
    <cellStyle name="Vírgula 16 3 3 2" xfId="35187" xr:uid="{00000000-0005-0000-0000-000075890000}"/>
    <cellStyle name="Vírgula 16 3 3 2 2" xfId="35188" xr:uid="{00000000-0005-0000-0000-000076890000}"/>
    <cellStyle name="Vírgula 16 3 3 2 3" xfId="35189" xr:uid="{00000000-0005-0000-0000-000077890000}"/>
    <cellStyle name="Vírgula 16 3 3 3" xfId="35190" xr:uid="{00000000-0005-0000-0000-000078890000}"/>
    <cellStyle name="Vírgula 16 3 3 4" xfId="35191" xr:uid="{00000000-0005-0000-0000-000079890000}"/>
    <cellStyle name="Vírgula 16 3 4" xfId="35192" xr:uid="{00000000-0005-0000-0000-00007A890000}"/>
    <cellStyle name="Vírgula 16 3 4 2" xfId="35193" xr:uid="{00000000-0005-0000-0000-00007B890000}"/>
    <cellStyle name="Vírgula 16 3 4 2 2" xfId="35194" xr:uid="{00000000-0005-0000-0000-00007C890000}"/>
    <cellStyle name="Vírgula 16 3 4 2 3" xfId="35195" xr:uid="{00000000-0005-0000-0000-00007D890000}"/>
    <cellStyle name="Vírgula 16 3 4 3" xfId="35196" xr:uid="{00000000-0005-0000-0000-00007E890000}"/>
    <cellStyle name="Vírgula 16 3 4 4" xfId="35197" xr:uid="{00000000-0005-0000-0000-00007F890000}"/>
    <cellStyle name="Vírgula 16 3 5" xfId="35198" xr:uid="{00000000-0005-0000-0000-000080890000}"/>
    <cellStyle name="Vírgula 16 3 5 2" xfId="35199" xr:uid="{00000000-0005-0000-0000-000081890000}"/>
    <cellStyle name="Vírgula 16 3 5 3" xfId="35200" xr:uid="{00000000-0005-0000-0000-000082890000}"/>
    <cellStyle name="Vírgula 16 3 6" xfId="35201" xr:uid="{00000000-0005-0000-0000-000083890000}"/>
    <cellStyle name="Vírgula 16 3 7" xfId="35202" xr:uid="{00000000-0005-0000-0000-000084890000}"/>
    <cellStyle name="Vírgula 16 4" xfId="35203" xr:uid="{00000000-0005-0000-0000-000085890000}"/>
    <cellStyle name="Vírgula 16 5" xfId="35204" xr:uid="{00000000-0005-0000-0000-000086890000}"/>
    <cellStyle name="Vírgula 16 5 2" xfId="35205" xr:uid="{00000000-0005-0000-0000-000087890000}"/>
    <cellStyle name="Vírgula 16 5 2 2" xfId="35206" xr:uid="{00000000-0005-0000-0000-000088890000}"/>
    <cellStyle name="Vírgula 16 5 2 3" xfId="35207" xr:uid="{00000000-0005-0000-0000-000089890000}"/>
    <cellStyle name="Vírgula 16 5 3" xfId="35208" xr:uid="{00000000-0005-0000-0000-00008A890000}"/>
    <cellStyle name="Vírgula 16 5 4" xfId="35209" xr:uid="{00000000-0005-0000-0000-00008B890000}"/>
    <cellStyle name="Vírgula 16 6" xfId="35210" xr:uid="{00000000-0005-0000-0000-00008C890000}"/>
    <cellStyle name="Vírgula 16 6 2" xfId="35211" xr:uid="{00000000-0005-0000-0000-00008D890000}"/>
    <cellStyle name="Vírgula 16 6 2 2" xfId="35212" xr:uid="{00000000-0005-0000-0000-00008E890000}"/>
    <cellStyle name="Vírgula 16 6 2 3" xfId="35213" xr:uid="{00000000-0005-0000-0000-00008F890000}"/>
    <cellStyle name="Vírgula 16 6 3" xfId="35214" xr:uid="{00000000-0005-0000-0000-000090890000}"/>
    <cellStyle name="Vírgula 16 6 4" xfId="35215" xr:uid="{00000000-0005-0000-0000-000091890000}"/>
    <cellStyle name="Vírgula 16 7" xfId="35216" xr:uid="{00000000-0005-0000-0000-000092890000}"/>
    <cellStyle name="Vírgula 16 7 2" xfId="35217" xr:uid="{00000000-0005-0000-0000-000093890000}"/>
    <cellStyle name="Vírgula 16 7 2 2" xfId="35218" xr:uid="{00000000-0005-0000-0000-000094890000}"/>
    <cellStyle name="Vírgula 16 7 2 3" xfId="35219" xr:uid="{00000000-0005-0000-0000-000095890000}"/>
    <cellStyle name="Vírgula 16 7 3" xfId="35220" xr:uid="{00000000-0005-0000-0000-000096890000}"/>
    <cellStyle name="Vírgula 16 7 4" xfId="35221" xr:uid="{00000000-0005-0000-0000-000097890000}"/>
    <cellStyle name="Vírgula 16 8" xfId="35222" xr:uid="{00000000-0005-0000-0000-000098890000}"/>
    <cellStyle name="Vírgula 16 8 2" xfId="35223" xr:uid="{00000000-0005-0000-0000-000099890000}"/>
    <cellStyle name="Vírgula 16 8 3" xfId="35224" xr:uid="{00000000-0005-0000-0000-00009A890000}"/>
    <cellStyle name="Vírgula 16 9" xfId="35225" xr:uid="{00000000-0005-0000-0000-00009B890000}"/>
    <cellStyle name="Vírgula 17" xfId="35226" xr:uid="{00000000-0005-0000-0000-00009C890000}"/>
    <cellStyle name="Vírgula 18" xfId="35227" xr:uid="{00000000-0005-0000-0000-00009D890000}"/>
    <cellStyle name="Vírgula 18 2" xfId="35228" xr:uid="{00000000-0005-0000-0000-00009E890000}"/>
    <cellStyle name="Vírgula 18 2 2" xfId="35229" xr:uid="{00000000-0005-0000-0000-00009F890000}"/>
    <cellStyle name="Vírgula 18 2 2 2" xfId="35230" xr:uid="{00000000-0005-0000-0000-0000A0890000}"/>
    <cellStyle name="Vírgula 18 2 2 2 2" xfId="35231" xr:uid="{00000000-0005-0000-0000-0000A1890000}"/>
    <cellStyle name="Vírgula 18 2 2 2 3" xfId="35232" xr:uid="{00000000-0005-0000-0000-0000A2890000}"/>
    <cellStyle name="Vírgula 18 2 2 3" xfId="35233" xr:uid="{00000000-0005-0000-0000-0000A3890000}"/>
    <cellStyle name="Vírgula 18 2 2 4" xfId="35234" xr:uid="{00000000-0005-0000-0000-0000A4890000}"/>
    <cellStyle name="Vírgula 18 2 3" xfId="35235" xr:uid="{00000000-0005-0000-0000-0000A5890000}"/>
    <cellStyle name="Vírgula 18 2 3 2" xfId="35236" xr:uid="{00000000-0005-0000-0000-0000A6890000}"/>
    <cellStyle name="Vírgula 18 2 3 2 2" xfId="35237" xr:uid="{00000000-0005-0000-0000-0000A7890000}"/>
    <cellStyle name="Vírgula 18 2 3 2 3" xfId="35238" xr:uid="{00000000-0005-0000-0000-0000A8890000}"/>
    <cellStyle name="Vírgula 18 2 3 3" xfId="35239" xr:uid="{00000000-0005-0000-0000-0000A9890000}"/>
    <cellStyle name="Vírgula 18 2 3 4" xfId="35240" xr:uid="{00000000-0005-0000-0000-0000AA890000}"/>
    <cellStyle name="Vírgula 18 2 4" xfId="35241" xr:uid="{00000000-0005-0000-0000-0000AB890000}"/>
    <cellStyle name="Vírgula 18 2 4 2" xfId="35242" xr:uid="{00000000-0005-0000-0000-0000AC890000}"/>
    <cellStyle name="Vírgula 18 2 4 2 2" xfId="35243" xr:uid="{00000000-0005-0000-0000-0000AD890000}"/>
    <cellStyle name="Vírgula 18 2 4 2 3" xfId="35244" xr:uid="{00000000-0005-0000-0000-0000AE890000}"/>
    <cellStyle name="Vírgula 18 2 4 3" xfId="35245" xr:uid="{00000000-0005-0000-0000-0000AF890000}"/>
    <cellStyle name="Vírgula 18 2 4 4" xfId="35246" xr:uid="{00000000-0005-0000-0000-0000B0890000}"/>
    <cellStyle name="Vírgula 18 2 5" xfId="35247" xr:uid="{00000000-0005-0000-0000-0000B1890000}"/>
    <cellStyle name="Vírgula 18 2 5 2" xfId="35248" xr:uid="{00000000-0005-0000-0000-0000B2890000}"/>
    <cellStyle name="Vírgula 18 2 5 3" xfId="35249" xr:uid="{00000000-0005-0000-0000-0000B3890000}"/>
    <cellStyle name="Vírgula 18 2 6" xfId="35250" xr:uid="{00000000-0005-0000-0000-0000B4890000}"/>
    <cellStyle name="Vírgula 18 2 7" xfId="35251" xr:uid="{00000000-0005-0000-0000-0000B5890000}"/>
    <cellStyle name="Vírgula 18 3" xfId="35252" xr:uid="{00000000-0005-0000-0000-0000B6890000}"/>
    <cellStyle name="Vírgula 18 3 2" xfId="35253" xr:uid="{00000000-0005-0000-0000-0000B7890000}"/>
    <cellStyle name="Vírgula 18 3 2 2" xfId="35254" xr:uid="{00000000-0005-0000-0000-0000B8890000}"/>
    <cellStyle name="Vírgula 18 3 2 3" xfId="35255" xr:uid="{00000000-0005-0000-0000-0000B9890000}"/>
    <cellStyle name="Vírgula 18 3 3" xfId="35256" xr:uid="{00000000-0005-0000-0000-0000BA890000}"/>
    <cellStyle name="Vírgula 18 3 4" xfId="35257" xr:uid="{00000000-0005-0000-0000-0000BB890000}"/>
    <cellStyle name="Vírgula 18 4" xfId="35258" xr:uid="{00000000-0005-0000-0000-0000BC890000}"/>
    <cellStyle name="Vírgula 18 4 2" xfId="35259" xr:uid="{00000000-0005-0000-0000-0000BD890000}"/>
    <cellStyle name="Vírgula 18 4 2 2" xfId="35260" xr:uid="{00000000-0005-0000-0000-0000BE890000}"/>
    <cellStyle name="Vírgula 18 4 2 3" xfId="35261" xr:uid="{00000000-0005-0000-0000-0000BF890000}"/>
    <cellStyle name="Vírgula 18 4 3" xfId="35262" xr:uid="{00000000-0005-0000-0000-0000C0890000}"/>
    <cellStyle name="Vírgula 18 4 4" xfId="35263" xr:uid="{00000000-0005-0000-0000-0000C1890000}"/>
    <cellStyle name="Vírgula 18 5" xfId="35264" xr:uid="{00000000-0005-0000-0000-0000C2890000}"/>
    <cellStyle name="Vírgula 18 5 2" xfId="35265" xr:uid="{00000000-0005-0000-0000-0000C3890000}"/>
    <cellStyle name="Vírgula 18 5 2 2" xfId="35266" xr:uid="{00000000-0005-0000-0000-0000C4890000}"/>
    <cellStyle name="Vírgula 18 5 2 3" xfId="35267" xr:uid="{00000000-0005-0000-0000-0000C5890000}"/>
    <cellStyle name="Vírgula 18 5 3" xfId="35268" xr:uid="{00000000-0005-0000-0000-0000C6890000}"/>
    <cellStyle name="Vírgula 18 5 4" xfId="35269" xr:uid="{00000000-0005-0000-0000-0000C7890000}"/>
    <cellStyle name="Vírgula 18 6" xfId="35270" xr:uid="{00000000-0005-0000-0000-0000C8890000}"/>
    <cellStyle name="Vírgula 18 6 2" xfId="35271" xr:uid="{00000000-0005-0000-0000-0000C9890000}"/>
    <cellStyle name="Vírgula 18 6 3" xfId="35272" xr:uid="{00000000-0005-0000-0000-0000CA890000}"/>
    <cellStyle name="Vírgula 18 7" xfId="35273" xr:uid="{00000000-0005-0000-0000-0000CB890000}"/>
    <cellStyle name="Vírgula 18 8" xfId="35274" xr:uid="{00000000-0005-0000-0000-0000CC890000}"/>
    <cellStyle name="Vírgula 19" xfId="35275" xr:uid="{00000000-0005-0000-0000-0000CD890000}"/>
    <cellStyle name="Vírgula 19 2" xfId="35276" xr:uid="{00000000-0005-0000-0000-0000CE890000}"/>
    <cellStyle name="Vírgula 19 2 2" xfId="35277" xr:uid="{00000000-0005-0000-0000-0000CF890000}"/>
    <cellStyle name="Vírgula 19 2 2 2" xfId="35278" xr:uid="{00000000-0005-0000-0000-0000D0890000}"/>
    <cellStyle name="Vírgula 19 2 2 2 2" xfId="35279" xr:uid="{00000000-0005-0000-0000-0000D1890000}"/>
    <cellStyle name="Vírgula 19 2 2 2 3" xfId="35280" xr:uid="{00000000-0005-0000-0000-0000D2890000}"/>
    <cellStyle name="Vírgula 19 2 2 3" xfId="35281" xr:uid="{00000000-0005-0000-0000-0000D3890000}"/>
    <cellStyle name="Vírgula 19 2 2 4" xfId="35282" xr:uid="{00000000-0005-0000-0000-0000D4890000}"/>
    <cellStyle name="Vírgula 19 2 3" xfId="35283" xr:uid="{00000000-0005-0000-0000-0000D5890000}"/>
    <cellStyle name="Vírgula 19 2 3 2" xfId="35284" xr:uid="{00000000-0005-0000-0000-0000D6890000}"/>
    <cellStyle name="Vírgula 19 2 3 2 2" xfId="35285" xr:uid="{00000000-0005-0000-0000-0000D7890000}"/>
    <cellStyle name="Vírgula 19 2 3 2 3" xfId="35286" xr:uid="{00000000-0005-0000-0000-0000D8890000}"/>
    <cellStyle name="Vírgula 19 2 3 3" xfId="35287" xr:uid="{00000000-0005-0000-0000-0000D9890000}"/>
    <cellStyle name="Vírgula 19 2 3 4" xfId="35288" xr:uid="{00000000-0005-0000-0000-0000DA890000}"/>
    <cellStyle name="Vírgula 19 2 4" xfId="35289" xr:uid="{00000000-0005-0000-0000-0000DB890000}"/>
    <cellStyle name="Vírgula 19 2 4 2" xfId="35290" xr:uid="{00000000-0005-0000-0000-0000DC890000}"/>
    <cellStyle name="Vírgula 19 2 4 2 2" xfId="35291" xr:uid="{00000000-0005-0000-0000-0000DD890000}"/>
    <cellStyle name="Vírgula 19 2 4 2 3" xfId="35292" xr:uid="{00000000-0005-0000-0000-0000DE890000}"/>
    <cellStyle name="Vírgula 19 2 4 3" xfId="35293" xr:uid="{00000000-0005-0000-0000-0000DF890000}"/>
    <cellStyle name="Vírgula 19 2 4 4" xfId="35294" xr:uid="{00000000-0005-0000-0000-0000E0890000}"/>
    <cellStyle name="Vírgula 19 2 5" xfId="35295" xr:uid="{00000000-0005-0000-0000-0000E1890000}"/>
    <cellStyle name="Vírgula 19 2 5 2" xfId="35296" xr:uid="{00000000-0005-0000-0000-0000E2890000}"/>
    <cellStyle name="Vírgula 19 2 5 3" xfId="35297" xr:uid="{00000000-0005-0000-0000-0000E3890000}"/>
    <cellStyle name="Vírgula 19 2 6" xfId="35298" xr:uid="{00000000-0005-0000-0000-0000E4890000}"/>
    <cellStyle name="Vírgula 19 2 7" xfId="35299" xr:uid="{00000000-0005-0000-0000-0000E5890000}"/>
    <cellStyle name="Vírgula 19 3" xfId="35300" xr:uid="{00000000-0005-0000-0000-0000E6890000}"/>
    <cellStyle name="Vírgula 19 3 2" xfId="35301" xr:uid="{00000000-0005-0000-0000-0000E7890000}"/>
    <cellStyle name="Vírgula 19 3 2 2" xfId="35302" xr:uid="{00000000-0005-0000-0000-0000E8890000}"/>
    <cellStyle name="Vírgula 19 3 2 3" xfId="35303" xr:uid="{00000000-0005-0000-0000-0000E9890000}"/>
    <cellStyle name="Vírgula 19 3 3" xfId="35304" xr:uid="{00000000-0005-0000-0000-0000EA890000}"/>
    <cellStyle name="Vírgula 19 3 4" xfId="35305" xr:uid="{00000000-0005-0000-0000-0000EB890000}"/>
    <cellStyle name="Vírgula 19 4" xfId="35306" xr:uid="{00000000-0005-0000-0000-0000EC890000}"/>
    <cellStyle name="Vírgula 19 4 2" xfId="35307" xr:uid="{00000000-0005-0000-0000-0000ED890000}"/>
    <cellStyle name="Vírgula 19 4 2 2" xfId="35308" xr:uid="{00000000-0005-0000-0000-0000EE890000}"/>
    <cellStyle name="Vírgula 19 4 2 3" xfId="35309" xr:uid="{00000000-0005-0000-0000-0000EF890000}"/>
    <cellStyle name="Vírgula 19 4 3" xfId="35310" xr:uid="{00000000-0005-0000-0000-0000F0890000}"/>
    <cellStyle name="Vírgula 19 4 4" xfId="35311" xr:uid="{00000000-0005-0000-0000-0000F1890000}"/>
    <cellStyle name="Vírgula 19 5" xfId="35312" xr:uid="{00000000-0005-0000-0000-0000F2890000}"/>
    <cellStyle name="Vírgula 19 5 2" xfId="35313" xr:uid="{00000000-0005-0000-0000-0000F3890000}"/>
    <cellStyle name="Vírgula 19 5 2 2" xfId="35314" xr:uid="{00000000-0005-0000-0000-0000F4890000}"/>
    <cellStyle name="Vírgula 19 5 2 3" xfId="35315" xr:uid="{00000000-0005-0000-0000-0000F5890000}"/>
    <cellStyle name="Vírgula 19 5 3" xfId="35316" xr:uid="{00000000-0005-0000-0000-0000F6890000}"/>
    <cellStyle name="Vírgula 19 5 4" xfId="35317" xr:uid="{00000000-0005-0000-0000-0000F7890000}"/>
    <cellStyle name="Vírgula 19 6" xfId="35318" xr:uid="{00000000-0005-0000-0000-0000F8890000}"/>
    <cellStyle name="Vírgula 19 6 2" xfId="35319" xr:uid="{00000000-0005-0000-0000-0000F9890000}"/>
    <cellStyle name="Vírgula 19 6 3" xfId="35320" xr:uid="{00000000-0005-0000-0000-0000FA890000}"/>
    <cellStyle name="Vírgula 19 7" xfId="35321" xr:uid="{00000000-0005-0000-0000-0000FB890000}"/>
    <cellStyle name="Vírgula 19 8" xfId="35322" xr:uid="{00000000-0005-0000-0000-0000FC890000}"/>
    <cellStyle name="Vírgula 2" xfId="7" xr:uid="{00000000-0005-0000-0000-0000FD890000}"/>
    <cellStyle name="Vírgula 2 10" xfId="35323" xr:uid="{00000000-0005-0000-0000-0000FE890000}"/>
    <cellStyle name="Vírgula 2 10 2" xfId="35324" xr:uid="{00000000-0005-0000-0000-0000FF890000}"/>
    <cellStyle name="Vírgula 2 11" xfId="35325" xr:uid="{00000000-0005-0000-0000-0000008A0000}"/>
    <cellStyle name="Vírgula 2 12" xfId="35326" xr:uid="{00000000-0005-0000-0000-0000018A0000}"/>
    <cellStyle name="Vírgula 2 13" xfId="35327" xr:uid="{00000000-0005-0000-0000-0000028A0000}"/>
    <cellStyle name="Vírgula 2 2" xfId="35328" xr:uid="{00000000-0005-0000-0000-0000038A0000}"/>
    <cellStyle name="Vírgula 2 2 2" xfId="35329" xr:uid="{00000000-0005-0000-0000-0000048A0000}"/>
    <cellStyle name="Vírgula 2 2 2 2" xfId="35330" xr:uid="{00000000-0005-0000-0000-0000058A0000}"/>
    <cellStyle name="Vírgula 2 2 2 2 2" xfId="35331" xr:uid="{00000000-0005-0000-0000-0000068A0000}"/>
    <cellStyle name="Vírgula 2 2 2 2 3" xfId="35332" xr:uid="{00000000-0005-0000-0000-0000078A0000}"/>
    <cellStyle name="Vírgula 2 2 2 2 4" xfId="35333" xr:uid="{00000000-0005-0000-0000-0000088A0000}"/>
    <cellStyle name="Vírgula 2 2 2 3" xfId="35334" xr:uid="{00000000-0005-0000-0000-0000098A0000}"/>
    <cellStyle name="Vírgula 2 2 2 3 2" xfId="35335" xr:uid="{00000000-0005-0000-0000-00000A8A0000}"/>
    <cellStyle name="Vírgula 2 2 2 4" xfId="35336" xr:uid="{00000000-0005-0000-0000-00000B8A0000}"/>
    <cellStyle name="Vírgula 2 2 2 5" xfId="35337" xr:uid="{00000000-0005-0000-0000-00000C8A0000}"/>
    <cellStyle name="Vírgula 2 2 2 6" xfId="35338" xr:uid="{00000000-0005-0000-0000-00000D8A0000}"/>
    <cellStyle name="Vírgula 2 2 2 7" xfId="35339" xr:uid="{00000000-0005-0000-0000-00000E8A0000}"/>
    <cellStyle name="Vírgula 2 2 3" xfId="35340" xr:uid="{00000000-0005-0000-0000-00000F8A0000}"/>
    <cellStyle name="Vírgula 2 2 4" xfId="35341" xr:uid="{00000000-0005-0000-0000-0000108A0000}"/>
    <cellStyle name="Vírgula 2 2 4 2" xfId="35342" xr:uid="{00000000-0005-0000-0000-0000118A0000}"/>
    <cellStyle name="Vírgula 2 2 4 2 2" xfId="35343" xr:uid="{00000000-0005-0000-0000-0000128A0000}"/>
    <cellStyle name="Vírgula 2 2 4 3" xfId="35344" xr:uid="{00000000-0005-0000-0000-0000138A0000}"/>
    <cellStyle name="Vírgula 2 2 4 4" xfId="35345" xr:uid="{00000000-0005-0000-0000-0000148A0000}"/>
    <cellStyle name="Vírgula 2 2 5" xfId="35346" xr:uid="{00000000-0005-0000-0000-0000158A0000}"/>
    <cellStyle name="Vírgula 2 2 6" xfId="35347" xr:uid="{00000000-0005-0000-0000-0000168A0000}"/>
    <cellStyle name="Vírgula 2 2 6 2" xfId="35348" xr:uid="{00000000-0005-0000-0000-0000178A0000}"/>
    <cellStyle name="Vírgula 2 2 6 3" xfId="35349" xr:uid="{00000000-0005-0000-0000-0000188A0000}"/>
    <cellStyle name="Vírgula 2 2 6 3 2" xfId="35350" xr:uid="{00000000-0005-0000-0000-0000198A0000}"/>
    <cellStyle name="Vírgula 2 2 6 3 2 2" xfId="35351" xr:uid="{00000000-0005-0000-0000-00001A8A0000}"/>
    <cellStyle name="Vírgula 2 2 6 3 2 2 2" xfId="35352" xr:uid="{00000000-0005-0000-0000-00001B8A0000}"/>
    <cellStyle name="Vírgula 2 2 6 3 2 2 3" xfId="35353" xr:uid="{00000000-0005-0000-0000-00001C8A0000}"/>
    <cellStyle name="Vírgula 2 2 6 3 2 3" xfId="35354" xr:uid="{00000000-0005-0000-0000-00001D8A0000}"/>
    <cellStyle name="Vírgula 2 2 6 3 2 4" xfId="35355" xr:uid="{00000000-0005-0000-0000-00001E8A0000}"/>
    <cellStyle name="Vírgula 2 2 6 3 3" xfId="35356" xr:uid="{00000000-0005-0000-0000-00001F8A0000}"/>
    <cellStyle name="Vírgula 2 2 6 3 3 2" xfId="35357" xr:uid="{00000000-0005-0000-0000-0000208A0000}"/>
    <cellStyle name="Vírgula 2 2 6 3 3 2 2" xfId="35358" xr:uid="{00000000-0005-0000-0000-0000218A0000}"/>
    <cellStyle name="Vírgula 2 2 6 3 3 2 3" xfId="35359" xr:uid="{00000000-0005-0000-0000-0000228A0000}"/>
    <cellStyle name="Vírgula 2 2 6 3 3 3" xfId="35360" xr:uid="{00000000-0005-0000-0000-0000238A0000}"/>
    <cellStyle name="Vírgula 2 2 6 3 3 4" xfId="35361" xr:uid="{00000000-0005-0000-0000-0000248A0000}"/>
    <cellStyle name="Vírgula 2 2 6 3 4" xfId="35362" xr:uid="{00000000-0005-0000-0000-0000258A0000}"/>
    <cellStyle name="Vírgula 2 2 6 3 4 2" xfId="35363" xr:uid="{00000000-0005-0000-0000-0000268A0000}"/>
    <cellStyle name="Vírgula 2 2 6 3 4 2 2" xfId="35364" xr:uid="{00000000-0005-0000-0000-0000278A0000}"/>
    <cellStyle name="Vírgula 2 2 6 3 4 2 3" xfId="35365" xr:uid="{00000000-0005-0000-0000-0000288A0000}"/>
    <cellStyle name="Vírgula 2 2 6 3 4 3" xfId="35366" xr:uid="{00000000-0005-0000-0000-0000298A0000}"/>
    <cellStyle name="Vírgula 2 2 6 3 4 4" xfId="35367" xr:uid="{00000000-0005-0000-0000-00002A8A0000}"/>
    <cellStyle name="Vírgula 2 2 6 3 5" xfId="35368" xr:uid="{00000000-0005-0000-0000-00002B8A0000}"/>
    <cellStyle name="Vírgula 2 2 6 3 5 2" xfId="35369" xr:uid="{00000000-0005-0000-0000-00002C8A0000}"/>
    <cellStyle name="Vírgula 2 2 6 3 5 3" xfId="35370" xr:uid="{00000000-0005-0000-0000-00002D8A0000}"/>
    <cellStyle name="Vírgula 2 2 6 3 6" xfId="35371" xr:uid="{00000000-0005-0000-0000-00002E8A0000}"/>
    <cellStyle name="Vírgula 2 2 6 3 7" xfId="35372" xr:uid="{00000000-0005-0000-0000-00002F8A0000}"/>
    <cellStyle name="Vírgula 2 2 6 4" xfId="35373" xr:uid="{00000000-0005-0000-0000-0000308A0000}"/>
    <cellStyle name="Vírgula 2 2 6 4 2" xfId="35374" xr:uid="{00000000-0005-0000-0000-0000318A0000}"/>
    <cellStyle name="Vírgula 2 2 6 4 2 2" xfId="35375" xr:uid="{00000000-0005-0000-0000-0000328A0000}"/>
    <cellStyle name="Vírgula 2 2 6 4 2 3" xfId="35376" xr:uid="{00000000-0005-0000-0000-0000338A0000}"/>
    <cellStyle name="Vírgula 2 2 6 4 3" xfId="35377" xr:uid="{00000000-0005-0000-0000-0000348A0000}"/>
    <cellStyle name="Vírgula 2 2 6 4 4" xfId="35378" xr:uid="{00000000-0005-0000-0000-0000358A0000}"/>
    <cellStyle name="Vírgula 2 2 6 5" xfId="35379" xr:uid="{00000000-0005-0000-0000-0000368A0000}"/>
    <cellStyle name="Vírgula 2 2 6 5 2" xfId="35380" xr:uid="{00000000-0005-0000-0000-0000378A0000}"/>
    <cellStyle name="Vírgula 2 2 6 5 2 2" xfId="35381" xr:uid="{00000000-0005-0000-0000-0000388A0000}"/>
    <cellStyle name="Vírgula 2 2 6 5 2 3" xfId="35382" xr:uid="{00000000-0005-0000-0000-0000398A0000}"/>
    <cellStyle name="Vírgula 2 2 6 5 3" xfId="35383" xr:uid="{00000000-0005-0000-0000-00003A8A0000}"/>
    <cellStyle name="Vírgula 2 2 6 5 4" xfId="35384" xr:uid="{00000000-0005-0000-0000-00003B8A0000}"/>
    <cellStyle name="Vírgula 2 2 6 6" xfId="35385" xr:uid="{00000000-0005-0000-0000-00003C8A0000}"/>
    <cellStyle name="Vírgula 2 2 6 6 2" xfId="35386" xr:uid="{00000000-0005-0000-0000-00003D8A0000}"/>
    <cellStyle name="Vírgula 2 2 6 6 2 2" xfId="35387" xr:uid="{00000000-0005-0000-0000-00003E8A0000}"/>
    <cellStyle name="Vírgula 2 2 6 6 2 3" xfId="35388" xr:uid="{00000000-0005-0000-0000-00003F8A0000}"/>
    <cellStyle name="Vírgula 2 2 6 6 3" xfId="35389" xr:uid="{00000000-0005-0000-0000-0000408A0000}"/>
    <cellStyle name="Vírgula 2 2 6 6 4" xfId="35390" xr:uid="{00000000-0005-0000-0000-0000418A0000}"/>
    <cellStyle name="Vírgula 2 2 6 7" xfId="35391" xr:uid="{00000000-0005-0000-0000-0000428A0000}"/>
    <cellStyle name="Vírgula 2 2 6 7 2" xfId="35392" xr:uid="{00000000-0005-0000-0000-0000438A0000}"/>
    <cellStyle name="Vírgula 2 2 6 7 3" xfId="35393" xr:uid="{00000000-0005-0000-0000-0000448A0000}"/>
    <cellStyle name="Vírgula 2 2 6 8" xfId="35394" xr:uid="{00000000-0005-0000-0000-0000458A0000}"/>
    <cellStyle name="Vírgula 2 2 6 9" xfId="35395" xr:uid="{00000000-0005-0000-0000-0000468A0000}"/>
    <cellStyle name="Vírgula 2 2 7" xfId="35396" xr:uid="{00000000-0005-0000-0000-0000478A0000}"/>
    <cellStyle name="Vírgula 2 2 8" xfId="35397" xr:uid="{00000000-0005-0000-0000-0000488A0000}"/>
    <cellStyle name="Vírgula 2 2 9" xfId="35398" xr:uid="{00000000-0005-0000-0000-0000498A0000}"/>
    <cellStyle name="Vírgula 2 3" xfId="35399" xr:uid="{00000000-0005-0000-0000-00004A8A0000}"/>
    <cellStyle name="Vírgula 2 3 2" xfId="35400" xr:uid="{00000000-0005-0000-0000-00004B8A0000}"/>
    <cellStyle name="Vírgula 2 3 2 2" xfId="35401" xr:uid="{00000000-0005-0000-0000-00004C8A0000}"/>
    <cellStyle name="Vírgula 2 3 2 3" xfId="35402" xr:uid="{00000000-0005-0000-0000-00004D8A0000}"/>
    <cellStyle name="Vírgula 2 3 3" xfId="35403" xr:uid="{00000000-0005-0000-0000-00004E8A0000}"/>
    <cellStyle name="Vírgula 2 3 4" xfId="35404" xr:uid="{00000000-0005-0000-0000-00004F8A0000}"/>
    <cellStyle name="Vírgula 2 3 5" xfId="35405" xr:uid="{00000000-0005-0000-0000-0000508A0000}"/>
    <cellStyle name="Vírgula 2 3 5 2" xfId="35406" xr:uid="{00000000-0005-0000-0000-0000518A0000}"/>
    <cellStyle name="Vírgula 2 3 5 2 2" xfId="35407" xr:uid="{00000000-0005-0000-0000-0000528A0000}"/>
    <cellStyle name="Vírgula 2 3 5 2 2 2" xfId="35408" xr:uid="{00000000-0005-0000-0000-0000538A0000}"/>
    <cellStyle name="Vírgula 2 3 5 2 2 2 2" xfId="35409" xr:uid="{00000000-0005-0000-0000-0000548A0000}"/>
    <cellStyle name="Vírgula 2 3 5 2 2 2 3" xfId="35410" xr:uid="{00000000-0005-0000-0000-0000558A0000}"/>
    <cellStyle name="Vírgula 2 3 5 2 2 3" xfId="35411" xr:uid="{00000000-0005-0000-0000-0000568A0000}"/>
    <cellStyle name="Vírgula 2 3 5 2 2 4" xfId="35412" xr:uid="{00000000-0005-0000-0000-0000578A0000}"/>
    <cellStyle name="Vírgula 2 3 5 2 3" xfId="35413" xr:uid="{00000000-0005-0000-0000-0000588A0000}"/>
    <cellStyle name="Vírgula 2 3 5 2 3 2" xfId="35414" xr:uid="{00000000-0005-0000-0000-0000598A0000}"/>
    <cellStyle name="Vírgula 2 3 5 2 3 2 2" xfId="35415" xr:uid="{00000000-0005-0000-0000-00005A8A0000}"/>
    <cellStyle name="Vírgula 2 3 5 2 3 2 3" xfId="35416" xr:uid="{00000000-0005-0000-0000-00005B8A0000}"/>
    <cellStyle name="Vírgula 2 3 5 2 3 3" xfId="35417" xr:uid="{00000000-0005-0000-0000-00005C8A0000}"/>
    <cellStyle name="Vírgula 2 3 5 2 3 4" xfId="35418" xr:uid="{00000000-0005-0000-0000-00005D8A0000}"/>
    <cellStyle name="Vírgula 2 3 5 2 4" xfId="35419" xr:uid="{00000000-0005-0000-0000-00005E8A0000}"/>
    <cellStyle name="Vírgula 2 3 5 2 4 2" xfId="35420" xr:uid="{00000000-0005-0000-0000-00005F8A0000}"/>
    <cellStyle name="Vírgula 2 3 5 2 4 2 2" xfId="35421" xr:uid="{00000000-0005-0000-0000-0000608A0000}"/>
    <cellStyle name="Vírgula 2 3 5 2 4 2 3" xfId="35422" xr:uid="{00000000-0005-0000-0000-0000618A0000}"/>
    <cellStyle name="Vírgula 2 3 5 2 4 3" xfId="35423" xr:uid="{00000000-0005-0000-0000-0000628A0000}"/>
    <cellStyle name="Vírgula 2 3 5 2 4 4" xfId="35424" xr:uid="{00000000-0005-0000-0000-0000638A0000}"/>
    <cellStyle name="Vírgula 2 3 5 2 5" xfId="35425" xr:uid="{00000000-0005-0000-0000-0000648A0000}"/>
    <cellStyle name="Vírgula 2 3 5 2 5 2" xfId="35426" xr:uid="{00000000-0005-0000-0000-0000658A0000}"/>
    <cellStyle name="Vírgula 2 3 5 2 5 3" xfId="35427" xr:uid="{00000000-0005-0000-0000-0000668A0000}"/>
    <cellStyle name="Vírgula 2 3 5 2 6" xfId="35428" xr:uid="{00000000-0005-0000-0000-0000678A0000}"/>
    <cellStyle name="Vírgula 2 3 5 2 7" xfId="35429" xr:uid="{00000000-0005-0000-0000-0000688A0000}"/>
    <cellStyle name="Vírgula 2 3 5 3" xfId="35430" xr:uid="{00000000-0005-0000-0000-0000698A0000}"/>
    <cellStyle name="Vírgula 2 3 5 3 2" xfId="35431" xr:uid="{00000000-0005-0000-0000-00006A8A0000}"/>
    <cellStyle name="Vírgula 2 3 5 3 2 2" xfId="35432" xr:uid="{00000000-0005-0000-0000-00006B8A0000}"/>
    <cellStyle name="Vírgula 2 3 5 3 2 3" xfId="35433" xr:uid="{00000000-0005-0000-0000-00006C8A0000}"/>
    <cellStyle name="Vírgula 2 3 5 3 3" xfId="35434" xr:uid="{00000000-0005-0000-0000-00006D8A0000}"/>
    <cellStyle name="Vírgula 2 3 5 3 4" xfId="35435" xr:uid="{00000000-0005-0000-0000-00006E8A0000}"/>
    <cellStyle name="Vírgula 2 3 5 4" xfId="35436" xr:uid="{00000000-0005-0000-0000-00006F8A0000}"/>
    <cellStyle name="Vírgula 2 3 5 4 2" xfId="35437" xr:uid="{00000000-0005-0000-0000-0000708A0000}"/>
    <cellStyle name="Vírgula 2 3 5 4 2 2" xfId="35438" xr:uid="{00000000-0005-0000-0000-0000718A0000}"/>
    <cellStyle name="Vírgula 2 3 5 4 2 3" xfId="35439" xr:uid="{00000000-0005-0000-0000-0000728A0000}"/>
    <cellStyle name="Vírgula 2 3 5 4 3" xfId="35440" xr:uid="{00000000-0005-0000-0000-0000738A0000}"/>
    <cellStyle name="Vírgula 2 3 5 4 4" xfId="35441" xr:uid="{00000000-0005-0000-0000-0000748A0000}"/>
    <cellStyle name="Vírgula 2 3 5 5" xfId="35442" xr:uid="{00000000-0005-0000-0000-0000758A0000}"/>
    <cellStyle name="Vírgula 2 3 5 5 2" xfId="35443" xr:uid="{00000000-0005-0000-0000-0000768A0000}"/>
    <cellStyle name="Vírgula 2 3 5 5 2 2" xfId="35444" xr:uid="{00000000-0005-0000-0000-0000778A0000}"/>
    <cellStyle name="Vírgula 2 3 5 5 2 3" xfId="35445" xr:uid="{00000000-0005-0000-0000-0000788A0000}"/>
    <cellStyle name="Vírgula 2 3 5 5 3" xfId="35446" xr:uid="{00000000-0005-0000-0000-0000798A0000}"/>
    <cellStyle name="Vírgula 2 3 5 5 4" xfId="35447" xr:uid="{00000000-0005-0000-0000-00007A8A0000}"/>
    <cellStyle name="Vírgula 2 3 5 6" xfId="35448" xr:uid="{00000000-0005-0000-0000-00007B8A0000}"/>
    <cellStyle name="Vírgula 2 3 5 6 2" xfId="35449" xr:uid="{00000000-0005-0000-0000-00007C8A0000}"/>
    <cellStyle name="Vírgula 2 3 5 6 3" xfId="35450" xr:uid="{00000000-0005-0000-0000-00007D8A0000}"/>
    <cellStyle name="Vírgula 2 3 5 7" xfId="35451" xr:uid="{00000000-0005-0000-0000-00007E8A0000}"/>
    <cellStyle name="Vírgula 2 3 5 8" xfId="35452" xr:uid="{00000000-0005-0000-0000-00007F8A0000}"/>
    <cellStyle name="Vírgula 2 4" xfId="35453" xr:uid="{00000000-0005-0000-0000-0000808A0000}"/>
    <cellStyle name="Vírgula 2 4 2" xfId="35454" xr:uid="{00000000-0005-0000-0000-0000818A0000}"/>
    <cellStyle name="Vírgula 2 4 2 2" xfId="35455" xr:uid="{00000000-0005-0000-0000-0000828A0000}"/>
    <cellStyle name="Vírgula 2 4 2 3" xfId="35456" xr:uid="{00000000-0005-0000-0000-0000838A0000}"/>
    <cellStyle name="Vírgula 2 4 3" xfId="35457" xr:uid="{00000000-0005-0000-0000-0000848A0000}"/>
    <cellStyle name="Vírgula 2 4 4" xfId="35458" xr:uid="{00000000-0005-0000-0000-0000858A0000}"/>
    <cellStyle name="Vírgula 2 5" xfId="35459" xr:uid="{00000000-0005-0000-0000-0000868A0000}"/>
    <cellStyle name="Vírgula 2 5 10" xfId="35460" xr:uid="{00000000-0005-0000-0000-0000878A0000}"/>
    <cellStyle name="Vírgula 2 5 10 2" xfId="35461" xr:uid="{00000000-0005-0000-0000-0000888A0000}"/>
    <cellStyle name="Vírgula 2 5 10 2 2" xfId="35462" xr:uid="{00000000-0005-0000-0000-0000898A0000}"/>
    <cellStyle name="Vírgula 2 5 10 2 2 2" xfId="35463" xr:uid="{00000000-0005-0000-0000-00008A8A0000}"/>
    <cellStyle name="Vírgula 2 5 10 2 2 3" xfId="35464" xr:uid="{00000000-0005-0000-0000-00008B8A0000}"/>
    <cellStyle name="Vírgula 2 5 10 2 3" xfId="35465" xr:uid="{00000000-0005-0000-0000-00008C8A0000}"/>
    <cellStyle name="Vírgula 2 5 10 2 4" xfId="35466" xr:uid="{00000000-0005-0000-0000-00008D8A0000}"/>
    <cellStyle name="Vírgula 2 5 10 3" xfId="35467" xr:uid="{00000000-0005-0000-0000-00008E8A0000}"/>
    <cellStyle name="Vírgula 2 5 10 3 2" xfId="35468" xr:uid="{00000000-0005-0000-0000-00008F8A0000}"/>
    <cellStyle name="Vírgula 2 5 10 3 2 2" xfId="35469" xr:uid="{00000000-0005-0000-0000-0000908A0000}"/>
    <cellStyle name="Vírgula 2 5 10 3 2 3" xfId="35470" xr:uid="{00000000-0005-0000-0000-0000918A0000}"/>
    <cellStyle name="Vírgula 2 5 10 3 3" xfId="35471" xr:uid="{00000000-0005-0000-0000-0000928A0000}"/>
    <cellStyle name="Vírgula 2 5 10 3 4" xfId="35472" xr:uid="{00000000-0005-0000-0000-0000938A0000}"/>
    <cellStyle name="Vírgula 2 5 10 4" xfId="35473" xr:uid="{00000000-0005-0000-0000-0000948A0000}"/>
    <cellStyle name="Vírgula 2 5 10 4 2" xfId="35474" xr:uid="{00000000-0005-0000-0000-0000958A0000}"/>
    <cellStyle name="Vírgula 2 5 10 4 2 2" xfId="35475" xr:uid="{00000000-0005-0000-0000-0000968A0000}"/>
    <cellStyle name="Vírgula 2 5 10 4 2 3" xfId="35476" xr:uid="{00000000-0005-0000-0000-0000978A0000}"/>
    <cellStyle name="Vírgula 2 5 10 4 3" xfId="35477" xr:uid="{00000000-0005-0000-0000-0000988A0000}"/>
    <cellStyle name="Vírgula 2 5 10 4 4" xfId="35478" xr:uid="{00000000-0005-0000-0000-0000998A0000}"/>
    <cellStyle name="Vírgula 2 5 10 5" xfId="35479" xr:uid="{00000000-0005-0000-0000-00009A8A0000}"/>
    <cellStyle name="Vírgula 2 5 10 5 2" xfId="35480" xr:uid="{00000000-0005-0000-0000-00009B8A0000}"/>
    <cellStyle name="Vírgula 2 5 10 5 3" xfId="35481" xr:uid="{00000000-0005-0000-0000-00009C8A0000}"/>
    <cellStyle name="Vírgula 2 5 10 6" xfId="35482" xr:uid="{00000000-0005-0000-0000-00009D8A0000}"/>
    <cellStyle name="Vírgula 2 5 10 7" xfId="35483" xr:uid="{00000000-0005-0000-0000-00009E8A0000}"/>
    <cellStyle name="Vírgula 2 5 10 8" xfId="35484" xr:uid="{00000000-0005-0000-0000-00009F8A0000}"/>
    <cellStyle name="Vírgula 2 5 11" xfId="35485" xr:uid="{00000000-0005-0000-0000-0000A08A0000}"/>
    <cellStyle name="Vírgula 2 5 11 2" xfId="35486" xr:uid="{00000000-0005-0000-0000-0000A18A0000}"/>
    <cellStyle name="Vírgula 2 5 11 2 2" xfId="35487" xr:uid="{00000000-0005-0000-0000-0000A28A0000}"/>
    <cellStyle name="Vírgula 2 5 11 2 3" xfId="35488" xr:uid="{00000000-0005-0000-0000-0000A38A0000}"/>
    <cellStyle name="Vírgula 2 5 11 3" xfId="35489" xr:uid="{00000000-0005-0000-0000-0000A48A0000}"/>
    <cellStyle name="Vírgula 2 5 11 4" xfId="35490" xr:uid="{00000000-0005-0000-0000-0000A58A0000}"/>
    <cellStyle name="Vírgula 2 5 12" xfId="35491" xr:uid="{00000000-0005-0000-0000-0000A68A0000}"/>
    <cellStyle name="Vírgula 2 5 12 2" xfId="35492" xr:uid="{00000000-0005-0000-0000-0000A78A0000}"/>
    <cellStyle name="Vírgula 2 5 12 2 2" xfId="35493" xr:uid="{00000000-0005-0000-0000-0000A88A0000}"/>
    <cellStyle name="Vírgula 2 5 12 2 3" xfId="35494" xr:uid="{00000000-0005-0000-0000-0000A98A0000}"/>
    <cellStyle name="Vírgula 2 5 12 3" xfId="35495" xr:uid="{00000000-0005-0000-0000-0000AA8A0000}"/>
    <cellStyle name="Vírgula 2 5 12 4" xfId="35496" xr:uid="{00000000-0005-0000-0000-0000AB8A0000}"/>
    <cellStyle name="Vírgula 2 5 13" xfId="35497" xr:uid="{00000000-0005-0000-0000-0000AC8A0000}"/>
    <cellStyle name="Vírgula 2 5 13 2" xfId="35498" xr:uid="{00000000-0005-0000-0000-0000AD8A0000}"/>
    <cellStyle name="Vírgula 2 5 13 2 2" xfId="35499" xr:uid="{00000000-0005-0000-0000-0000AE8A0000}"/>
    <cellStyle name="Vírgula 2 5 13 2 3" xfId="35500" xr:uid="{00000000-0005-0000-0000-0000AF8A0000}"/>
    <cellStyle name="Vírgula 2 5 13 3" xfId="35501" xr:uid="{00000000-0005-0000-0000-0000B08A0000}"/>
    <cellStyle name="Vírgula 2 5 13 4" xfId="35502" xr:uid="{00000000-0005-0000-0000-0000B18A0000}"/>
    <cellStyle name="Vírgula 2 5 14" xfId="35503" xr:uid="{00000000-0005-0000-0000-0000B28A0000}"/>
    <cellStyle name="Vírgula 2 5 14 2" xfId="35504" xr:uid="{00000000-0005-0000-0000-0000B38A0000}"/>
    <cellStyle name="Vírgula 2 5 14 3" xfId="35505" xr:uid="{00000000-0005-0000-0000-0000B48A0000}"/>
    <cellStyle name="Vírgula 2 5 15" xfId="35506" xr:uid="{00000000-0005-0000-0000-0000B58A0000}"/>
    <cellStyle name="Vírgula 2 5 16" xfId="35507" xr:uid="{00000000-0005-0000-0000-0000B68A0000}"/>
    <cellStyle name="Vírgula 2 5 2" xfId="35508" xr:uid="{00000000-0005-0000-0000-0000B78A0000}"/>
    <cellStyle name="Vírgula 2 5 2 10" xfId="35509" xr:uid="{00000000-0005-0000-0000-0000B88A0000}"/>
    <cellStyle name="Vírgula 2 5 2 2" xfId="35510" xr:uid="{00000000-0005-0000-0000-0000B98A0000}"/>
    <cellStyle name="Vírgula 2 5 2 2 2" xfId="35511" xr:uid="{00000000-0005-0000-0000-0000BA8A0000}"/>
    <cellStyle name="Vírgula 2 5 2 2 2 2" xfId="35512" xr:uid="{00000000-0005-0000-0000-0000BB8A0000}"/>
    <cellStyle name="Vírgula 2 5 2 2 2 2 2" xfId="35513" xr:uid="{00000000-0005-0000-0000-0000BC8A0000}"/>
    <cellStyle name="Vírgula 2 5 2 2 2 2 2 2" xfId="35514" xr:uid="{00000000-0005-0000-0000-0000BD8A0000}"/>
    <cellStyle name="Vírgula 2 5 2 2 2 2 2 2 2" xfId="35515" xr:uid="{00000000-0005-0000-0000-0000BE8A0000}"/>
    <cellStyle name="Vírgula 2 5 2 2 2 2 2 2 3" xfId="35516" xr:uid="{00000000-0005-0000-0000-0000BF8A0000}"/>
    <cellStyle name="Vírgula 2 5 2 2 2 2 2 3" xfId="35517" xr:uid="{00000000-0005-0000-0000-0000C08A0000}"/>
    <cellStyle name="Vírgula 2 5 2 2 2 2 2 4" xfId="35518" xr:uid="{00000000-0005-0000-0000-0000C18A0000}"/>
    <cellStyle name="Vírgula 2 5 2 2 2 2 3" xfId="35519" xr:uid="{00000000-0005-0000-0000-0000C28A0000}"/>
    <cellStyle name="Vírgula 2 5 2 2 2 2 3 2" xfId="35520" xr:uid="{00000000-0005-0000-0000-0000C38A0000}"/>
    <cellStyle name="Vírgula 2 5 2 2 2 2 3 2 2" xfId="35521" xr:uid="{00000000-0005-0000-0000-0000C48A0000}"/>
    <cellStyle name="Vírgula 2 5 2 2 2 2 3 2 3" xfId="35522" xr:uid="{00000000-0005-0000-0000-0000C58A0000}"/>
    <cellStyle name="Vírgula 2 5 2 2 2 2 3 3" xfId="35523" xr:uid="{00000000-0005-0000-0000-0000C68A0000}"/>
    <cellStyle name="Vírgula 2 5 2 2 2 2 3 4" xfId="35524" xr:uid="{00000000-0005-0000-0000-0000C78A0000}"/>
    <cellStyle name="Vírgula 2 5 2 2 2 2 4" xfId="35525" xr:uid="{00000000-0005-0000-0000-0000C88A0000}"/>
    <cellStyle name="Vírgula 2 5 2 2 2 2 4 2" xfId="35526" xr:uid="{00000000-0005-0000-0000-0000C98A0000}"/>
    <cellStyle name="Vírgula 2 5 2 2 2 2 4 2 2" xfId="35527" xr:uid="{00000000-0005-0000-0000-0000CA8A0000}"/>
    <cellStyle name="Vírgula 2 5 2 2 2 2 4 2 3" xfId="35528" xr:uid="{00000000-0005-0000-0000-0000CB8A0000}"/>
    <cellStyle name="Vírgula 2 5 2 2 2 2 4 3" xfId="35529" xr:uid="{00000000-0005-0000-0000-0000CC8A0000}"/>
    <cellStyle name="Vírgula 2 5 2 2 2 2 4 4" xfId="35530" xr:uid="{00000000-0005-0000-0000-0000CD8A0000}"/>
    <cellStyle name="Vírgula 2 5 2 2 2 2 5" xfId="35531" xr:uid="{00000000-0005-0000-0000-0000CE8A0000}"/>
    <cellStyle name="Vírgula 2 5 2 2 2 2 5 2" xfId="35532" xr:uid="{00000000-0005-0000-0000-0000CF8A0000}"/>
    <cellStyle name="Vírgula 2 5 2 2 2 2 5 3" xfId="35533" xr:uid="{00000000-0005-0000-0000-0000D08A0000}"/>
    <cellStyle name="Vírgula 2 5 2 2 2 2 6" xfId="35534" xr:uid="{00000000-0005-0000-0000-0000D18A0000}"/>
    <cellStyle name="Vírgula 2 5 2 2 2 2 7" xfId="35535" xr:uid="{00000000-0005-0000-0000-0000D28A0000}"/>
    <cellStyle name="Vírgula 2 5 2 2 2 3" xfId="35536" xr:uid="{00000000-0005-0000-0000-0000D38A0000}"/>
    <cellStyle name="Vírgula 2 5 2 2 2 3 2" xfId="35537" xr:uid="{00000000-0005-0000-0000-0000D48A0000}"/>
    <cellStyle name="Vírgula 2 5 2 2 2 3 2 2" xfId="35538" xr:uid="{00000000-0005-0000-0000-0000D58A0000}"/>
    <cellStyle name="Vírgula 2 5 2 2 2 3 2 3" xfId="35539" xr:uid="{00000000-0005-0000-0000-0000D68A0000}"/>
    <cellStyle name="Vírgula 2 5 2 2 2 3 3" xfId="35540" xr:uid="{00000000-0005-0000-0000-0000D78A0000}"/>
    <cellStyle name="Vírgula 2 5 2 2 2 3 4" xfId="35541" xr:uid="{00000000-0005-0000-0000-0000D88A0000}"/>
    <cellStyle name="Vírgula 2 5 2 2 2 4" xfId="35542" xr:uid="{00000000-0005-0000-0000-0000D98A0000}"/>
    <cellStyle name="Vírgula 2 5 2 2 2 4 2" xfId="35543" xr:uid="{00000000-0005-0000-0000-0000DA8A0000}"/>
    <cellStyle name="Vírgula 2 5 2 2 2 4 2 2" xfId="35544" xr:uid="{00000000-0005-0000-0000-0000DB8A0000}"/>
    <cellStyle name="Vírgula 2 5 2 2 2 4 2 3" xfId="35545" xr:uid="{00000000-0005-0000-0000-0000DC8A0000}"/>
    <cellStyle name="Vírgula 2 5 2 2 2 4 3" xfId="35546" xr:uid="{00000000-0005-0000-0000-0000DD8A0000}"/>
    <cellStyle name="Vírgula 2 5 2 2 2 4 4" xfId="35547" xr:uid="{00000000-0005-0000-0000-0000DE8A0000}"/>
    <cellStyle name="Vírgula 2 5 2 2 2 5" xfId="35548" xr:uid="{00000000-0005-0000-0000-0000DF8A0000}"/>
    <cellStyle name="Vírgula 2 5 2 2 2 5 2" xfId="35549" xr:uid="{00000000-0005-0000-0000-0000E08A0000}"/>
    <cellStyle name="Vírgula 2 5 2 2 2 5 2 2" xfId="35550" xr:uid="{00000000-0005-0000-0000-0000E18A0000}"/>
    <cellStyle name="Vírgula 2 5 2 2 2 5 2 3" xfId="35551" xr:uid="{00000000-0005-0000-0000-0000E28A0000}"/>
    <cellStyle name="Vírgula 2 5 2 2 2 5 3" xfId="35552" xr:uid="{00000000-0005-0000-0000-0000E38A0000}"/>
    <cellStyle name="Vírgula 2 5 2 2 2 5 4" xfId="35553" xr:uid="{00000000-0005-0000-0000-0000E48A0000}"/>
    <cellStyle name="Vírgula 2 5 2 2 2 6" xfId="35554" xr:uid="{00000000-0005-0000-0000-0000E58A0000}"/>
    <cellStyle name="Vírgula 2 5 2 2 2 6 2" xfId="35555" xr:uid="{00000000-0005-0000-0000-0000E68A0000}"/>
    <cellStyle name="Vírgula 2 5 2 2 2 6 3" xfId="35556" xr:uid="{00000000-0005-0000-0000-0000E78A0000}"/>
    <cellStyle name="Vírgula 2 5 2 2 2 7" xfId="35557" xr:uid="{00000000-0005-0000-0000-0000E88A0000}"/>
    <cellStyle name="Vírgula 2 5 2 2 2 8" xfId="35558" xr:uid="{00000000-0005-0000-0000-0000E98A0000}"/>
    <cellStyle name="Vírgula 2 5 2 2 3" xfId="35559" xr:uid="{00000000-0005-0000-0000-0000EA8A0000}"/>
    <cellStyle name="Vírgula 2 5 2 2 3 2" xfId="35560" xr:uid="{00000000-0005-0000-0000-0000EB8A0000}"/>
    <cellStyle name="Vírgula 2 5 2 2 3 2 2" xfId="35561" xr:uid="{00000000-0005-0000-0000-0000EC8A0000}"/>
    <cellStyle name="Vírgula 2 5 2 2 3 2 2 2" xfId="35562" xr:uid="{00000000-0005-0000-0000-0000ED8A0000}"/>
    <cellStyle name="Vírgula 2 5 2 2 3 2 2 3" xfId="35563" xr:uid="{00000000-0005-0000-0000-0000EE8A0000}"/>
    <cellStyle name="Vírgula 2 5 2 2 3 2 3" xfId="35564" xr:uid="{00000000-0005-0000-0000-0000EF8A0000}"/>
    <cellStyle name="Vírgula 2 5 2 2 3 2 4" xfId="35565" xr:uid="{00000000-0005-0000-0000-0000F08A0000}"/>
    <cellStyle name="Vírgula 2 5 2 2 3 3" xfId="35566" xr:uid="{00000000-0005-0000-0000-0000F18A0000}"/>
    <cellStyle name="Vírgula 2 5 2 2 3 3 2" xfId="35567" xr:uid="{00000000-0005-0000-0000-0000F28A0000}"/>
    <cellStyle name="Vírgula 2 5 2 2 3 3 2 2" xfId="35568" xr:uid="{00000000-0005-0000-0000-0000F38A0000}"/>
    <cellStyle name="Vírgula 2 5 2 2 3 3 2 3" xfId="35569" xr:uid="{00000000-0005-0000-0000-0000F48A0000}"/>
    <cellStyle name="Vírgula 2 5 2 2 3 3 3" xfId="35570" xr:uid="{00000000-0005-0000-0000-0000F58A0000}"/>
    <cellStyle name="Vírgula 2 5 2 2 3 3 4" xfId="35571" xr:uid="{00000000-0005-0000-0000-0000F68A0000}"/>
    <cellStyle name="Vírgula 2 5 2 2 3 4" xfId="35572" xr:uid="{00000000-0005-0000-0000-0000F78A0000}"/>
    <cellStyle name="Vírgula 2 5 2 2 3 4 2" xfId="35573" xr:uid="{00000000-0005-0000-0000-0000F88A0000}"/>
    <cellStyle name="Vírgula 2 5 2 2 3 4 2 2" xfId="35574" xr:uid="{00000000-0005-0000-0000-0000F98A0000}"/>
    <cellStyle name="Vírgula 2 5 2 2 3 4 2 3" xfId="35575" xr:uid="{00000000-0005-0000-0000-0000FA8A0000}"/>
    <cellStyle name="Vírgula 2 5 2 2 3 4 3" xfId="35576" xr:uid="{00000000-0005-0000-0000-0000FB8A0000}"/>
    <cellStyle name="Vírgula 2 5 2 2 3 4 4" xfId="35577" xr:uid="{00000000-0005-0000-0000-0000FC8A0000}"/>
    <cellStyle name="Vírgula 2 5 2 2 3 5" xfId="35578" xr:uid="{00000000-0005-0000-0000-0000FD8A0000}"/>
    <cellStyle name="Vírgula 2 5 2 2 3 5 2" xfId="35579" xr:uid="{00000000-0005-0000-0000-0000FE8A0000}"/>
    <cellStyle name="Vírgula 2 5 2 2 3 5 3" xfId="35580" xr:uid="{00000000-0005-0000-0000-0000FF8A0000}"/>
    <cellStyle name="Vírgula 2 5 2 2 3 6" xfId="35581" xr:uid="{00000000-0005-0000-0000-0000008B0000}"/>
    <cellStyle name="Vírgula 2 5 2 2 3 7" xfId="35582" xr:uid="{00000000-0005-0000-0000-0000018B0000}"/>
    <cellStyle name="Vírgula 2 5 2 2 4" xfId="35583" xr:uid="{00000000-0005-0000-0000-0000028B0000}"/>
    <cellStyle name="Vírgula 2 5 2 2 4 2" xfId="35584" xr:uid="{00000000-0005-0000-0000-0000038B0000}"/>
    <cellStyle name="Vírgula 2 5 2 2 4 2 2" xfId="35585" xr:uid="{00000000-0005-0000-0000-0000048B0000}"/>
    <cellStyle name="Vírgula 2 5 2 2 4 2 3" xfId="35586" xr:uid="{00000000-0005-0000-0000-0000058B0000}"/>
    <cellStyle name="Vírgula 2 5 2 2 4 3" xfId="35587" xr:uid="{00000000-0005-0000-0000-0000068B0000}"/>
    <cellStyle name="Vírgula 2 5 2 2 4 4" xfId="35588" xr:uid="{00000000-0005-0000-0000-0000078B0000}"/>
    <cellStyle name="Vírgula 2 5 2 2 5" xfId="35589" xr:uid="{00000000-0005-0000-0000-0000088B0000}"/>
    <cellStyle name="Vírgula 2 5 2 2 5 2" xfId="35590" xr:uid="{00000000-0005-0000-0000-0000098B0000}"/>
    <cellStyle name="Vírgula 2 5 2 2 5 2 2" xfId="35591" xr:uid="{00000000-0005-0000-0000-00000A8B0000}"/>
    <cellStyle name="Vírgula 2 5 2 2 5 2 3" xfId="35592" xr:uid="{00000000-0005-0000-0000-00000B8B0000}"/>
    <cellStyle name="Vírgula 2 5 2 2 5 3" xfId="35593" xr:uid="{00000000-0005-0000-0000-00000C8B0000}"/>
    <cellStyle name="Vírgula 2 5 2 2 5 4" xfId="35594" xr:uid="{00000000-0005-0000-0000-00000D8B0000}"/>
    <cellStyle name="Vírgula 2 5 2 2 6" xfId="35595" xr:uid="{00000000-0005-0000-0000-00000E8B0000}"/>
    <cellStyle name="Vírgula 2 5 2 2 6 2" xfId="35596" xr:uid="{00000000-0005-0000-0000-00000F8B0000}"/>
    <cellStyle name="Vírgula 2 5 2 2 6 2 2" xfId="35597" xr:uid="{00000000-0005-0000-0000-0000108B0000}"/>
    <cellStyle name="Vírgula 2 5 2 2 6 2 3" xfId="35598" xr:uid="{00000000-0005-0000-0000-0000118B0000}"/>
    <cellStyle name="Vírgula 2 5 2 2 6 3" xfId="35599" xr:uid="{00000000-0005-0000-0000-0000128B0000}"/>
    <cellStyle name="Vírgula 2 5 2 2 6 4" xfId="35600" xr:uid="{00000000-0005-0000-0000-0000138B0000}"/>
    <cellStyle name="Vírgula 2 5 2 2 7" xfId="35601" xr:uid="{00000000-0005-0000-0000-0000148B0000}"/>
    <cellStyle name="Vírgula 2 5 2 2 7 2" xfId="35602" xr:uid="{00000000-0005-0000-0000-0000158B0000}"/>
    <cellStyle name="Vírgula 2 5 2 2 7 3" xfId="35603" xr:uid="{00000000-0005-0000-0000-0000168B0000}"/>
    <cellStyle name="Vírgula 2 5 2 2 8" xfId="35604" xr:uid="{00000000-0005-0000-0000-0000178B0000}"/>
    <cellStyle name="Vírgula 2 5 2 2 9" xfId="35605" xr:uid="{00000000-0005-0000-0000-0000188B0000}"/>
    <cellStyle name="Vírgula 2 5 2 3" xfId="35606" xr:uid="{00000000-0005-0000-0000-0000198B0000}"/>
    <cellStyle name="Vírgula 2 5 2 3 2" xfId="35607" xr:uid="{00000000-0005-0000-0000-00001A8B0000}"/>
    <cellStyle name="Vírgula 2 5 2 3 2 2" xfId="35608" xr:uid="{00000000-0005-0000-0000-00001B8B0000}"/>
    <cellStyle name="Vírgula 2 5 2 3 2 2 2" xfId="35609" xr:uid="{00000000-0005-0000-0000-00001C8B0000}"/>
    <cellStyle name="Vírgula 2 5 2 3 2 2 2 2" xfId="35610" xr:uid="{00000000-0005-0000-0000-00001D8B0000}"/>
    <cellStyle name="Vírgula 2 5 2 3 2 2 2 3" xfId="35611" xr:uid="{00000000-0005-0000-0000-00001E8B0000}"/>
    <cellStyle name="Vírgula 2 5 2 3 2 2 3" xfId="35612" xr:uid="{00000000-0005-0000-0000-00001F8B0000}"/>
    <cellStyle name="Vírgula 2 5 2 3 2 2 4" xfId="35613" xr:uid="{00000000-0005-0000-0000-0000208B0000}"/>
    <cellStyle name="Vírgula 2 5 2 3 2 3" xfId="35614" xr:uid="{00000000-0005-0000-0000-0000218B0000}"/>
    <cellStyle name="Vírgula 2 5 2 3 2 3 2" xfId="35615" xr:uid="{00000000-0005-0000-0000-0000228B0000}"/>
    <cellStyle name="Vírgula 2 5 2 3 2 3 2 2" xfId="35616" xr:uid="{00000000-0005-0000-0000-0000238B0000}"/>
    <cellStyle name="Vírgula 2 5 2 3 2 3 2 3" xfId="35617" xr:uid="{00000000-0005-0000-0000-0000248B0000}"/>
    <cellStyle name="Vírgula 2 5 2 3 2 3 3" xfId="35618" xr:uid="{00000000-0005-0000-0000-0000258B0000}"/>
    <cellStyle name="Vírgula 2 5 2 3 2 3 4" xfId="35619" xr:uid="{00000000-0005-0000-0000-0000268B0000}"/>
    <cellStyle name="Vírgula 2 5 2 3 2 4" xfId="35620" xr:uid="{00000000-0005-0000-0000-0000278B0000}"/>
    <cellStyle name="Vírgula 2 5 2 3 2 4 2" xfId="35621" xr:uid="{00000000-0005-0000-0000-0000288B0000}"/>
    <cellStyle name="Vírgula 2 5 2 3 2 4 2 2" xfId="35622" xr:uid="{00000000-0005-0000-0000-0000298B0000}"/>
    <cellStyle name="Vírgula 2 5 2 3 2 4 2 3" xfId="35623" xr:uid="{00000000-0005-0000-0000-00002A8B0000}"/>
    <cellStyle name="Vírgula 2 5 2 3 2 4 3" xfId="35624" xr:uid="{00000000-0005-0000-0000-00002B8B0000}"/>
    <cellStyle name="Vírgula 2 5 2 3 2 4 4" xfId="35625" xr:uid="{00000000-0005-0000-0000-00002C8B0000}"/>
    <cellStyle name="Vírgula 2 5 2 3 2 5" xfId="35626" xr:uid="{00000000-0005-0000-0000-00002D8B0000}"/>
    <cellStyle name="Vírgula 2 5 2 3 2 5 2" xfId="35627" xr:uid="{00000000-0005-0000-0000-00002E8B0000}"/>
    <cellStyle name="Vírgula 2 5 2 3 2 5 3" xfId="35628" xr:uid="{00000000-0005-0000-0000-00002F8B0000}"/>
    <cellStyle name="Vírgula 2 5 2 3 2 6" xfId="35629" xr:uid="{00000000-0005-0000-0000-0000308B0000}"/>
    <cellStyle name="Vírgula 2 5 2 3 2 7" xfId="35630" xr:uid="{00000000-0005-0000-0000-0000318B0000}"/>
    <cellStyle name="Vírgula 2 5 2 3 3" xfId="35631" xr:uid="{00000000-0005-0000-0000-0000328B0000}"/>
    <cellStyle name="Vírgula 2 5 2 3 4" xfId="35632" xr:uid="{00000000-0005-0000-0000-0000338B0000}"/>
    <cellStyle name="Vírgula 2 5 2 3 4 2" xfId="35633" xr:uid="{00000000-0005-0000-0000-0000348B0000}"/>
    <cellStyle name="Vírgula 2 5 2 3 4 2 2" xfId="35634" xr:uid="{00000000-0005-0000-0000-0000358B0000}"/>
    <cellStyle name="Vírgula 2 5 2 3 4 2 3" xfId="35635" xr:uid="{00000000-0005-0000-0000-0000368B0000}"/>
    <cellStyle name="Vírgula 2 5 2 3 4 3" xfId="35636" xr:uid="{00000000-0005-0000-0000-0000378B0000}"/>
    <cellStyle name="Vírgula 2 5 2 3 4 4" xfId="35637" xr:uid="{00000000-0005-0000-0000-0000388B0000}"/>
    <cellStyle name="Vírgula 2 5 2 3 5" xfId="35638" xr:uid="{00000000-0005-0000-0000-0000398B0000}"/>
    <cellStyle name="Vírgula 2 5 2 3 5 2" xfId="35639" xr:uid="{00000000-0005-0000-0000-00003A8B0000}"/>
    <cellStyle name="Vírgula 2 5 2 3 5 2 2" xfId="35640" xr:uid="{00000000-0005-0000-0000-00003B8B0000}"/>
    <cellStyle name="Vírgula 2 5 2 3 5 2 3" xfId="35641" xr:uid="{00000000-0005-0000-0000-00003C8B0000}"/>
    <cellStyle name="Vírgula 2 5 2 3 5 3" xfId="35642" xr:uid="{00000000-0005-0000-0000-00003D8B0000}"/>
    <cellStyle name="Vírgula 2 5 2 3 5 4" xfId="35643" xr:uid="{00000000-0005-0000-0000-00003E8B0000}"/>
    <cellStyle name="Vírgula 2 5 2 3 6" xfId="35644" xr:uid="{00000000-0005-0000-0000-00003F8B0000}"/>
    <cellStyle name="Vírgula 2 5 2 3 6 2" xfId="35645" xr:uid="{00000000-0005-0000-0000-0000408B0000}"/>
    <cellStyle name="Vírgula 2 5 2 3 6 2 2" xfId="35646" xr:uid="{00000000-0005-0000-0000-0000418B0000}"/>
    <cellStyle name="Vírgula 2 5 2 3 6 2 3" xfId="35647" xr:uid="{00000000-0005-0000-0000-0000428B0000}"/>
    <cellStyle name="Vírgula 2 5 2 3 6 3" xfId="35648" xr:uid="{00000000-0005-0000-0000-0000438B0000}"/>
    <cellStyle name="Vírgula 2 5 2 3 6 4" xfId="35649" xr:uid="{00000000-0005-0000-0000-0000448B0000}"/>
    <cellStyle name="Vírgula 2 5 2 3 7" xfId="35650" xr:uid="{00000000-0005-0000-0000-0000458B0000}"/>
    <cellStyle name="Vírgula 2 5 2 3 7 2" xfId="35651" xr:uid="{00000000-0005-0000-0000-0000468B0000}"/>
    <cellStyle name="Vírgula 2 5 2 3 7 3" xfId="35652" xr:uid="{00000000-0005-0000-0000-0000478B0000}"/>
    <cellStyle name="Vírgula 2 5 2 3 8" xfId="35653" xr:uid="{00000000-0005-0000-0000-0000488B0000}"/>
    <cellStyle name="Vírgula 2 5 2 3 9" xfId="35654" xr:uid="{00000000-0005-0000-0000-0000498B0000}"/>
    <cellStyle name="Vírgula 2 5 2 4" xfId="35655" xr:uid="{00000000-0005-0000-0000-00004A8B0000}"/>
    <cellStyle name="Vírgula 2 5 2 4 2" xfId="35656" xr:uid="{00000000-0005-0000-0000-00004B8B0000}"/>
    <cellStyle name="Vírgula 2 5 2 4 2 2" xfId="35657" xr:uid="{00000000-0005-0000-0000-00004C8B0000}"/>
    <cellStyle name="Vírgula 2 5 2 4 2 2 2" xfId="35658" xr:uid="{00000000-0005-0000-0000-00004D8B0000}"/>
    <cellStyle name="Vírgula 2 5 2 4 2 2 3" xfId="35659" xr:uid="{00000000-0005-0000-0000-00004E8B0000}"/>
    <cellStyle name="Vírgula 2 5 2 4 2 3" xfId="35660" xr:uid="{00000000-0005-0000-0000-00004F8B0000}"/>
    <cellStyle name="Vírgula 2 5 2 4 2 4" xfId="35661" xr:uid="{00000000-0005-0000-0000-0000508B0000}"/>
    <cellStyle name="Vírgula 2 5 2 4 3" xfId="35662" xr:uid="{00000000-0005-0000-0000-0000518B0000}"/>
    <cellStyle name="Vírgula 2 5 2 4 3 2" xfId="35663" xr:uid="{00000000-0005-0000-0000-0000528B0000}"/>
    <cellStyle name="Vírgula 2 5 2 4 3 2 2" xfId="35664" xr:uid="{00000000-0005-0000-0000-0000538B0000}"/>
    <cellStyle name="Vírgula 2 5 2 4 3 2 3" xfId="35665" xr:uid="{00000000-0005-0000-0000-0000548B0000}"/>
    <cellStyle name="Vírgula 2 5 2 4 3 3" xfId="35666" xr:uid="{00000000-0005-0000-0000-0000558B0000}"/>
    <cellStyle name="Vírgula 2 5 2 4 3 4" xfId="35667" xr:uid="{00000000-0005-0000-0000-0000568B0000}"/>
    <cellStyle name="Vírgula 2 5 2 4 4" xfId="35668" xr:uid="{00000000-0005-0000-0000-0000578B0000}"/>
    <cellStyle name="Vírgula 2 5 2 4 4 2" xfId="35669" xr:uid="{00000000-0005-0000-0000-0000588B0000}"/>
    <cellStyle name="Vírgula 2 5 2 4 4 2 2" xfId="35670" xr:uid="{00000000-0005-0000-0000-0000598B0000}"/>
    <cellStyle name="Vírgula 2 5 2 4 4 2 3" xfId="35671" xr:uid="{00000000-0005-0000-0000-00005A8B0000}"/>
    <cellStyle name="Vírgula 2 5 2 4 4 3" xfId="35672" xr:uid="{00000000-0005-0000-0000-00005B8B0000}"/>
    <cellStyle name="Vírgula 2 5 2 4 4 4" xfId="35673" xr:uid="{00000000-0005-0000-0000-00005C8B0000}"/>
    <cellStyle name="Vírgula 2 5 2 4 5" xfId="35674" xr:uid="{00000000-0005-0000-0000-00005D8B0000}"/>
    <cellStyle name="Vírgula 2 5 2 4 5 2" xfId="35675" xr:uid="{00000000-0005-0000-0000-00005E8B0000}"/>
    <cellStyle name="Vírgula 2 5 2 4 5 3" xfId="35676" xr:uid="{00000000-0005-0000-0000-00005F8B0000}"/>
    <cellStyle name="Vírgula 2 5 2 4 6" xfId="35677" xr:uid="{00000000-0005-0000-0000-0000608B0000}"/>
    <cellStyle name="Vírgula 2 5 2 4 7" xfId="35678" xr:uid="{00000000-0005-0000-0000-0000618B0000}"/>
    <cellStyle name="Vírgula 2 5 2 5" xfId="35679" xr:uid="{00000000-0005-0000-0000-0000628B0000}"/>
    <cellStyle name="Vírgula 2 5 2 5 2" xfId="35680" xr:uid="{00000000-0005-0000-0000-0000638B0000}"/>
    <cellStyle name="Vírgula 2 5 2 5 2 2" xfId="35681" xr:uid="{00000000-0005-0000-0000-0000648B0000}"/>
    <cellStyle name="Vírgula 2 5 2 5 2 3" xfId="35682" xr:uid="{00000000-0005-0000-0000-0000658B0000}"/>
    <cellStyle name="Vírgula 2 5 2 5 3" xfId="35683" xr:uid="{00000000-0005-0000-0000-0000668B0000}"/>
    <cellStyle name="Vírgula 2 5 2 5 4" xfId="35684" xr:uid="{00000000-0005-0000-0000-0000678B0000}"/>
    <cellStyle name="Vírgula 2 5 2 6" xfId="35685" xr:uid="{00000000-0005-0000-0000-0000688B0000}"/>
    <cellStyle name="Vírgula 2 5 2 6 2" xfId="35686" xr:uid="{00000000-0005-0000-0000-0000698B0000}"/>
    <cellStyle name="Vírgula 2 5 2 6 2 2" xfId="35687" xr:uid="{00000000-0005-0000-0000-00006A8B0000}"/>
    <cellStyle name="Vírgula 2 5 2 6 2 3" xfId="35688" xr:uid="{00000000-0005-0000-0000-00006B8B0000}"/>
    <cellStyle name="Vírgula 2 5 2 6 3" xfId="35689" xr:uid="{00000000-0005-0000-0000-00006C8B0000}"/>
    <cellStyle name="Vírgula 2 5 2 6 4" xfId="35690" xr:uid="{00000000-0005-0000-0000-00006D8B0000}"/>
    <cellStyle name="Vírgula 2 5 2 7" xfId="35691" xr:uid="{00000000-0005-0000-0000-00006E8B0000}"/>
    <cellStyle name="Vírgula 2 5 2 7 2" xfId="35692" xr:uid="{00000000-0005-0000-0000-00006F8B0000}"/>
    <cellStyle name="Vírgula 2 5 2 7 2 2" xfId="35693" xr:uid="{00000000-0005-0000-0000-0000708B0000}"/>
    <cellStyle name="Vírgula 2 5 2 7 2 3" xfId="35694" xr:uid="{00000000-0005-0000-0000-0000718B0000}"/>
    <cellStyle name="Vírgula 2 5 2 7 3" xfId="35695" xr:uid="{00000000-0005-0000-0000-0000728B0000}"/>
    <cellStyle name="Vírgula 2 5 2 7 4" xfId="35696" xr:uid="{00000000-0005-0000-0000-0000738B0000}"/>
    <cellStyle name="Vírgula 2 5 2 8" xfId="35697" xr:uid="{00000000-0005-0000-0000-0000748B0000}"/>
    <cellStyle name="Vírgula 2 5 2 8 2" xfId="35698" xr:uid="{00000000-0005-0000-0000-0000758B0000}"/>
    <cellStyle name="Vírgula 2 5 2 8 3" xfId="35699" xr:uid="{00000000-0005-0000-0000-0000768B0000}"/>
    <cellStyle name="Vírgula 2 5 2 9" xfId="35700" xr:uid="{00000000-0005-0000-0000-0000778B0000}"/>
    <cellStyle name="Vírgula 2 5 3" xfId="35701" xr:uid="{00000000-0005-0000-0000-0000788B0000}"/>
    <cellStyle name="Vírgula 2 5 3 10" xfId="35702" xr:uid="{00000000-0005-0000-0000-0000798B0000}"/>
    <cellStyle name="Vírgula 2 5 3 2" xfId="35703" xr:uid="{00000000-0005-0000-0000-00007A8B0000}"/>
    <cellStyle name="Vírgula 2 5 3 2 2" xfId="35704" xr:uid="{00000000-0005-0000-0000-00007B8B0000}"/>
    <cellStyle name="Vírgula 2 5 3 2 2 2" xfId="35705" xr:uid="{00000000-0005-0000-0000-00007C8B0000}"/>
    <cellStyle name="Vírgula 2 5 3 2 2 2 2" xfId="35706" xr:uid="{00000000-0005-0000-0000-00007D8B0000}"/>
    <cellStyle name="Vírgula 2 5 3 2 2 2 2 2" xfId="35707" xr:uid="{00000000-0005-0000-0000-00007E8B0000}"/>
    <cellStyle name="Vírgula 2 5 3 2 2 2 2 3" xfId="35708" xr:uid="{00000000-0005-0000-0000-00007F8B0000}"/>
    <cellStyle name="Vírgula 2 5 3 2 2 2 3" xfId="35709" xr:uid="{00000000-0005-0000-0000-0000808B0000}"/>
    <cellStyle name="Vírgula 2 5 3 2 2 2 4" xfId="35710" xr:uid="{00000000-0005-0000-0000-0000818B0000}"/>
    <cellStyle name="Vírgula 2 5 3 2 2 3" xfId="35711" xr:uid="{00000000-0005-0000-0000-0000828B0000}"/>
    <cellStyle name="Vírgula 2 5 3 2 2 3 2" xfId="35712" xr:uid="{00000000-0005-0000-0000-0000838B0000}"/>
    <cellStyle name="Vírgula 2 5 3 2 2 3 2 2" xfId="35713" xr:uid="{00000000-0005-0000-0000-0000848B0000}"/>
    <cellStyle name="Vírgula 2 5 3 2 2 3 2 3" xfId="35714" xr:uid="{00000000-0005-0000-0000-0000858B0000}"/>
    <cellStyle name="Vírgula 2 5 3 2 2 3 3" xfId="35715" xr:uid="{00000000-0005-0000-0000-0000868B0000}"/>
    <cellStyle name="Vírgula 2 5 3 2 2 3 4" xfId="35716" xr:uid="{00000000-0005-0000-0000-0000878B0000}"/>
    <cellStyle name="Vírgula 2 5 3 2 2 4" xfId="35717" xr:uid="{00000000-0005-0000-0000-0000888B0000}"/>
    <cellStyle name="Vírgula 2 5 3 2 2 4 2" xfId="35718" xr:uid="{00000000-0005-0000-0000-0000898B0000}"/>
    <cellStyle name="Vírgula 2 5 3 2 2 4 2 2" xfId="35719" xr:uid="{00000000-0005-0000-0000-00008A8B0000}"/>
    <cellStyle name="Vírgula 2 5 3 2 2 4 2 3" xfId="35720" xr:uid="{00000000-0005-0000-0000-00008B8B0000}"/>
    <cellStyle name="Vírgula 2 5 3 2 2 4 3" xfId="35721" xr:uid="{00000000-0005-0000-0000-00008C8B0000}"/>
    <cellStyle name="Vírgula 2 5 3 2 2 4 4" xfId="35722" xr:uid="{00000000-0005-0000-0000-00008D8B0000}"/>
    <cellStyle name="Vírgula 2 5 3 2 2 5" xfId="35723" xr:uid="{00000000-0005-0000-0000-00008E8B0000}"/>
    <cellStyle name="Vírgula 2 5 3 2 2 5 2" xfId="35724" xr:uid="{00000000-0005-0000-0000-00008F8B0000}"/>
    <cellStyle name="Vírgula 2 5 3 2 2 5 3" xfId="35725" xr:uid="{00000000-0005-0000-0000-0000908B0000}"/>
    <cellStyle name="Vírgula 2 5 3 2 2 6" xfId="35726" xr:uid="{00000000-0005-0000-0000-0000918B0000}"/>
    <cellStyle name="Vírgula 2 5 3 2 2 7" xfId="35727" xr:uid="{00000000-0005-0000-0000-0000928B0000}"/>
    <cellStyle name="Vírgula 2 5 3 2 3" xfId="35728" xr:uid="{00000000-0005-0000-0000-0000938B0000}"/>
    <cellStyle name="Vírgula 2 5 3 2 3 2" xfId="35729" xr:uid="{00000000-0005-0000-0000-0000948B0000}"/>
    <cellStyle name="Vírgula 2 5 3 2 3 2 2" xfId="35730" xr:uid="{00000000-0005-0000-0000-0000958B0000}"/>
    <cellStyle name="Vírgula 2 5 3 2 3 2 3" xfId="35731" xr:uid="{00000000-0005-0000-0000-0000968B0000}"/>
    <cellStyle name="Vírgula 2 5 3 2 3 3" xfId="35732" xr:uid="{00000000-0005-0000-0000-0000978B0000}"/>
    <cellStyle name="Vírgula 2 5 3 2 3 4" xfId="35733" xr:uid="{00000000-0005-0000-0000-0000988B0000}"/>
    <cellStyle name="Vírgula 2 5 3 2 4" xfId="35734" xr:uid="{00000000-0005-0000-0000-0000998B0000}"/>
    <cellStyle name="Vírgula 2 5 3 2 4 2" xfId="35735" xr:uid="{00000000-0005-0000-0000-00009A8B0000}"/>
    <cellStyle name="Vírgula 2 5 3 2 4 2 2" xfId="35736" xr:uid="{00000000-0005-0000-0000-00009B8B0000}"/>
    <cellStyle name="Vírgula 2 5 3 2 4 2 3" xfId="35737" xr:uid="{00000000-0005-0000-0000-00009C8B0000}"/>
    <cellStyle name="Vírgula 2 5 3 2 4 3" xfId="35738" xr:uid="{00000000-0005-0000-0000-00009D8B0000}"/>
    <cellStyle name="Vírgula 2 5 3 2 4 4" xfId="35739" xr:uid="{00000000-0005-0000-0000-00009E8B0000}"/>
    <cellStyle name="Vírgula 2 5 3 2 5" xfId="35740" xr:uid="{00000000-0005-0000-0000-00009F8B0000}"/>
    <cellStyle name="Vírgula 2 5 3 2 5 2" xfId="35741" xr:uid="{00000000-0005-0000-0000-0000A08B0000}"/>
    <cellStyle name="Vírgula 2 5 3 2 5 2 2" xfId="35742" xr:uid="{00000000-0005-0000-0000-0000A18B0000}"/>
    <cellStyle name="Vírgula 2 5 3 2 5 2 3" xfId="35743" xr:uid="{00000000-0005-0000-0000-0000A28B0000}"/>
    <cellStyle name="Vírgula 2 5 3 2 5 3" xfId="35744" xr:uid="{00000000-0005-0000-0000-0000A38B0000}"/>
    <cellStyle name="Vírgula 2 5 3 2 5 4" xfId="35745" xr:uid="{00000000-0005-0000-0000-0000A48B0000}"/>
    <cellStyle name="Vírgula 2 5 3 2 6" xfId="35746" xr:uid="{00000000-0005-0000-0000-0000A58B0000}"/>
    <cellStyle name="Vírgula 2 5 3 2 6 2" xfId="35747" xr:uid="{00000000-0005-0000-0000-0000A68B0000}"/>
    <cellStyle name="Vírgula 2 5 3 2 6 3" xfId="35748" xr:uid="{00000000-0005-0000-0000-0000A78B0000}"/>
    <cellStyle name="Vírgula 2 5 3 2 7" xfId="35749" xr:uid="{00000000-0005-0000-0000-0000A88B0000}"/>
    <cellStyle name="Vírgula 2 5 3 2 8" xfId="35750" xr:uid="{00000000-0005-0000-0000-0000A98B0000}"/>
    <cellStyle name="Vírgula 2 5 3 3" xfId="35751" xr:uid="{00000000-0005-0000-0000-0000AA8B0000}"/>
    <cellStyle name="Vírgula 2 5 3 3 2" xfId="35752" xr:uid="{00000000-0005-0000-0000-0000AB8B0000}"/>
    <cellStyle name="Vírgula 2 5 3 3 2 2" xfId="35753" xr:uid="{00000000-0005-0000-0000-0000AC8B0000}"/>
    <cellStyle name="Vírgula 2 5 3 3 2 2 2" xfId="35754" xr:uid="{00000000-0005-0000-0000-0000AD8B0000}"/>
    <cellStyle name="Vírgula 2 5 3 3 2 2 3" xfId="35755" xr:uid="{00000000-0005-0000-0000-0000AE8B0000}"/>
    <cellStyle name="Vírgula 2 5 3 3 2 3" xfId="35756" xr:uid="{00000000-0005-0000-0000-0000AF8B0000}"/>
    <cellStyle name="Vírgula 2 5 3 3 2 4" xfId="35757" xr:uid="{00000000-0005-0000-0000-0000B08B0000}"/>
    <cellStyle name="Vírgula 2 5 3 3 3" xfId="35758" xr:uid="{00000000-0005-0000-0000-0000B18B0000}"/>
    <cellStyle name="Vírgula 2 5 3 3 3 2" xfId="35759" xr:uid="{00000000-0005-0000-0000-0000B28B0000}"/>
    <cellStyle name="Vírgula 2 5 3 3 3 2 2" xfId="35760" xr:uid="{00000000-0005-0000-0000-0000B38B0000}"/>
    <cellStyle name="Vírgula 2 5 3 3 3 2 3" xfId="35761" xr:uid="{00000000-0005-0000-0000-0000B48B0000}"/>
    <cellStyle name="Vírgula 2 5 3 3 3 3" xfId="35762" xr:uid="{00000000-0005-0000-0000-0000B58B0000}"/>
    <cellStyle name="Vírgula 2 5 3 3 3 4" xfId="35763" xr:uid="{00000000-0005-0000-0000-0000B68B0000}"/>
    <cellStyle name="Vírgula 2 5 3 3 4" xfId="35764" xr:uid="{00000000-0005-0000-0000-0000B78B0000}"/>
    <cellStyle name="Vírgula 2 5 3 3 4 2" xfId="35765" xr:uid="{00000000-0005-0000-0000-0000B88B0000}"/>
    <cellStyle name="Vírgula 2 5 3 3 4 2 2" xfId="35766" xr:uid="{00000000-0005-0000-0000-0000B98B0000}"/>
    <cellStyle name="Vírgula 2 5 3 3 4 2 3" xfId="35767" xr:uid="{00000000-0005-0000-0000-0000BA8B0000}"/>
    <cellStyle name="Vírgula 2 5 3 3 4 3" xfId="35768" xr:uid="{00000000-0005-0000-0000-0000BB8B0000}"/>
    <cellStyle name="Vírgula 2 5 3 3 4 4" xfId="35769" xr:uid="{00000000-0005-0000-0000-0000BC8B0000}"/>
    <cellStyle name="Vírgula 2 5 3 3 5" xfId="35770" xr:uid="{00000000-0005-0000-0000-0000BD8B0000}"/>
    <cellStyle name="Vírgula 2 5 3 3 5 2" xfId="35771" xr:uid="{00000000-0005-0000-0000-0000BE8B0000}"/>
    <cellStyle name="Vírgula 2 5 3 3 5 3" xfId="35772" xr:uid="{00000000-0005-0000-0000-0000BF8B0000}"/>
    <cellStyle name="Vírgula 2 5 3 3 6" xfId="35773" xr:uid="{00000000-0005-0000-0000-0000C08B0000}"/>
    <cellStyle name="Vírgula 2 5 3 3 7" xfId="35774" xr:uid="{00000000-0005-0000-0000-0000C18B0000}"/>
    <cellStyle name="Vírgula 2 5 3 4" xfId="35775" xr:uid="{00000000-0005-0000-0000-0000C28B0000}"/>
    <cellStyle name="Vírgula 2 5 3 5" xfId="35776" xr:uid="{00000000-0005-0000-0000-0000C38B0000}"/>
    <cellStyle name="Vírgula 2 5 3 5 2" xfId="35777" xr:uid="{00000000-0005-0000-0000-0000C48B0000}"/>
    <cellStyle name="Vírgula 2 5 3 5 2 2" xfId="35778" xr:uid="{00000000-0005-0000-0000-0000C58B0000}"/>
    <cellStyle name="Vírgula 2 5 3 5 2 3" xfId="35779" xr:uid="{00000000-0005-0000-0000-0000C68B0000}"/>
    <cellStyle name="Vírgula 2 5 3 5 3" xfId="35780" xr:uid="{00000000-0005-0000-0000-0000C78B0000}"/>
    <cellStyle name="Vírgula 2 5 3 5 4" xfId="35781" xr:uid="{00000000-0005-0000-0000-0000C88B0000}"/>
    <cellStyle name="Vírgula 2 5 3 6" xfId="35782" xr:uid="{00000000-0005-0000-0000-0000C98B0000}"/>
    <cellStyle name="Vírgula 2 5 3 6 2" xfId="35783" xr:uid="{00000000-0005-0000-0000-0000CA8B0000}"/>
    <cellStyle name="Vírgula 2 5 3 6 2 2" xfId="35784" xr:uid="{00000000-0005-0000-0000-0000CB8B0000}"/>
    <cellStyle name="Vírgula 2 5 3 6 2 3" xfId="35785" xr:uid="{00000000-0005-0000-0000-0000CC8B0000}"/>
    <cellStyle name="Vírgula 2 5 3 6 3" xfId="35786" xr:uid="{00000000-0005-0000-0000-0000CD8B0000}"/>
    <cellStyle name="Vírgula 2 5 3 6 4" xfId="35787" xr:uid="{00000000-0005-0000-0000-0000CE8B0000}"/>
    <cellStyle name="Vírgula 2 5 3 7" xfId="35788" xr:uid="{00000000-0005-0000-0000-0000CF8B0000}"/>
    <cellStyle name="Vírgula 2 5 3 7 2" xfId="35789" xr:uid="{00000000-0005-0000-0000-0000D08B0000}"/>
    <cellStyle name="Vírgula 2 5 3 7 2 2" xfId="35790" xr:uid="{00000000-0005-0000-0000-0000D18B0000}"/>
    <cellStyle name="Vírgula 2 5 3 7 2 3" xfId="35791" xr:uid="{00000000-0005-0000-0000-0000D28B0000}"/>
    <cellStyle name="Vírgula 2 5 3 7 3" xfId="35792" xr:uid="{00000000-0005-0000-0000-0000D38B0000}"/>
    <cellStyle name="Vírgula 2 5 3 7 4" xfId="35793" xr:uid="{00000000-0005-0000-0000-0000D48B0000}"/>
    <cellStyle name="Vírgula 2 5 3 8" xfId="35794" xr:uid="{00000000-0005-0000-0000-0000D58B0000}"/>
    <cellStyle name="Vírgula 2 5 3 8 2" xfId="35795" xr:uid="{00000000-0005-0000-0000-0000D68B0000}"/>
    <cellStyle name="Vírgula 2 5 3 8 3" xfId="35796" xr:uid="{00000000-0005-0000-0000-0000D78B0000}"/>
    <cellStyle name="Vírgula 2 5 3 9" xfId="35797" xr:uid="{00000000-0005-0000-0000-0000D88B0000}"/>
    <cellStyle name="Vírgula 2 5 4" xfId="35798" xr:uid="{00000000-0005-0000-0000-0000D98B0000}"/>
    <cellStyle name="Vírgula 2 5 4 10" xfId="35799" xr:uid="{00000000-0005-0000-0000-0000DA8B0000}"/>
    <cellStyle name="Vírgula 2 5 4 2" xfId="35800" xr:uid="{00000000-0005-0000-0000-0000DB8B0000}"/>
    <cellStyle name="Vírgula 2 5 4 2 2" xfId="35801" xr:uid="{00000000-0005-0000-0000-0000DC8B0000}"/>
    <cellStyle name="Vírgula 2 5 4 2 2 2" xfId="35802" xr:uid="{00000000-0005-0000-0000-0000DD8B0000}"/>
    <cellStyle name="Vírgula 2 5 4 2 2 2 2" xfId="35803" xr:uid="{00000000-0005-0000-0000-0000DE8B0000}"/>
    <cellStyle name="Vírgula 2 5 4 2 2 2 2 2" xfId="35804" xr:uid="{00000000-0005-0000-0000-0000DF8B0000}"/>
    <cellStyle name="Vírgula 2 5 4 2 2 2 2 3" xfId="35805" xr:uid="{00000000-0005-0000-0000-0000E08B0000}"/>
    <cellStyle name="Vírgula 2 5 4 2 2 2 3" xfId="35806" xr:uid="{00000000-0005-0000-0000-0000E18B0000}"/>
    <cellStyle name="Vírgula 2 5 4 2 2 2 4" xfId="35807" xr:uid="{00000000-0005-0000-0000-0000E28B0000}"/>
    <cellStyle name="Vírgula 2 5 4 2 2 3" xfId="35808" xr:uid="{00000000-0005-0000-0000-0000E38B0000}"/>
    <cellStyle name="Vírgula 2 5 4 2 2 3 2" xfId="35809" xr:uid="{00000000-0005-0000-0000-0000E48B0000}"/>
    <cellStyle name="Vírgula 2 5 4 2 2 3 2 2" xfId="35810" xr:uid="{00000000-0005-0000-0000-0000E58B0000}"/>
    <cellStyle name="Vírgula 2 5 4 2 2 3 2 3" xfId="35811" xr:uid="{00000000-0005-0000-0000-0000E68B0000}"/>
    <cellStyle name="Vírgula 2 5 4 2 2 3 3" xfId="35812" xr:uid="{00000000-0005-0000-0000-0000E78B0000}"/>
    <cellStyle name="Vírgula 2 5 4 2 2 3 4" xfId="35813" xr:uid="{00000000-0005-0000-0000-0000E88B0000}"/>
    <cellStyle name="Vírgula 2 5 4 2 2 4" xfId="35814" xr:uid="{00000000-0005-0000-0000-0000E98B0000}"/>
    <cellStyle name="Vírgula 2 5 4 2 2 4 2" xfId="35815" xr:uid="{00000000-0005-0000-0000-0000EA8B0000}"/>
    <cellStyle name="Vírgula 2 5 4 2 2 4 2 2" xfId="35816" xr:uid="{00000000-0005-0000-0000-0000EB8B0000}"/>
    <cellStyle name="Vírgula 2 5 4 2 2 4 2 3" xfId="35817" xr:uid="{00000000-0005-0000-0000-0000EC8B0000}"/>
    <cellStyle name="Vírgula 2 5 4 2 2 4 3" xfId="35818" xr:uid="{00000000-0005-0000-0000-0000ED8B0000}"/>
    <cellStyle name="Vírgula 2 5 4 2 2 4 4" xfId="35819" xr:uid="{00000000-0005-0000-0000-0000EE8B0000}"/>
    <cellStyle name="Vírgula 2 5 4 2 2 5" xfId="35820" xr:uid="{00000000-0005-0000-0000-0000EF8B0000}"/>
    <cellStyle name="Vírgula 2 5 4 2 2 5 2" xfId="35821" xr:uid="{00000000-0005-0000-0000-0000F08B0000}"/>
    <cellStyle name="Vírgula 2 5 4 2 2 5 3" xfId="35822" xr:uid="{00000000-0005-0000-0000-0000F18B0000}"/>
    <cellStyle name="Vírgula 2 5 4 2 2 6" xfId="35823" xr:uid="{00000000-0005-0000-0000-0000F28B0000}"/>
    <cellStyle name="Vírgula 2 5 4 2 2 7" xfId="35824" xr:uid="{00000000-0005-0000-0000-0000F38B0000}"/>
    <cellStyle name="Vírgula 2 5 4 2 3" xfId="35825" xr:uid="{00000000-0005-0000-0000-0000F48B0000}"/>
    <cellStyle name="Vírgula 2 5 4 2 3 2" xfId="35826" xr:uid="{00000000-0005-0000-0000-0000F58B0000}"/>
    <cellStyle name="Vírgula 2 5 4 2 3 2 2" xfId="35827" xr:uid="{00000000-0005-0000-0000-0000F68B0000}"/>
    <cellStyle name="Vírgula 2 5 4 2 3 2 3" xfId="35828" xr:uid="{00000000-0005-0000-0000-0000F78B0000}"/>
    <cellStyle name="Vírgula 2 5 4 2 3 3" xfId="35829" xr:uid="{00000000-0005-0000-0000-0000F88B0000}"/>
    <cellStyle name="Vírgula 2 5 4 2 3 4" xfId="35830" xr:uid="{00000000-0005-0000-0000-0000F98B0000}"/>
    <cellStyle name="Vírgula 2 5 4 2 4" xfId="35831" xr:uid="{00000000-0005-0000-0000-0000FA8B0000}"/>
    <cellStyle name="Vírgula 2 5 4 2 4 2" xfId="35832" xr:uid="{00000000-0005-0000-0000-0000FB8B0000}"/>
    <cellStyle name="Vírgula 2 5 4 2 4 2 2" xfId="35833" xr:uid="{00000000-0005-0000-0000-0000FC8B0000}"/>
    <cellStyle name="Vírgula 2 5 4 2 4 2 3" xfId="35834" xr:uid="{00000000-0005-0000-0000-0000FD8B0000}"/>
    <cellStyle name="Vírgula 2 5 4 2 4 3" xfId="35835" xr:uid="{00000000-0005-0000-0000-0000FE8B0000}"/>
    <cellStyle name="Vírgula 2 5 4 2 4 4" xfId="35836" xr:uid="{00000000-0005-0000-0000-0000FF8B0000}"/>
    <cellStyle name="Vírgula 2 5 4 2 5" xfId="35837" xr:uid="{00000000-0005-0000-0000-0000008C0000}"/>
    <cellStyle name="Vírgula 2 5 4 2 5 2" xfId="35838" xr:uid="{00000000-0005-0000-0000-0000018C0000}"/>
    <cellStyle name="Vírgula 2 5 4 2 5 2 2" xfId="35839" xr:uid="{00000000-0005-0000-0000-0000028C0000}"/>
    <cellStyle name="Vírgula 2 5 4 2 5 2 3" xfId="35840" xr:uid="{00000000-0005-0000-0000-0000038C0000}"/>
    <cellStyle name="Vírgula 2 5 4 2 5 3" xfId="35841" xr:uid="{00000000-0005-0000-0000-0000048C0000}"/>
    <cellStyle name="Vírgula 2 5 4 2 5 4" xfId="35842" xr:uid="{00000000-0005-0000-0000-0000058C0000}"/>
    <cellStyle name="Vírgula 2 5 4 2 6" xfId="35843" xr:uid="{00000000-0005-0000-0000-0000068C0000}"/>
    <cellStyle name="Vírgula 2 5 4 2 6 2" xfId="35844" xr:uid="{00000000-0005-0000-0000-0000078C0000}"/>
    <cellStyle name="Vírgula 2 5 4 2 6 3" xfId="35845" xr:uid="{00000000-0005-0000-0000-0000088C0000}"/>
    <cellStyle name="Vírgula 2 5 4 2 7" xfId="35846" xr:uid="{00000000-0005-0000-0000-0000098C0000}"/>
    <cellStyle name="Vírgula 2 5 4 2 8" xfId="35847" xr:uid="{00000000-0005-0000-0000-00000A8C0000}"/>
    <cellStyle name="Vírgula 2 5 4 3" xfId="35848" xr:uid="{00000000-0005-0000-0000-00000B8C0000}"/>
    <cellStyle name="Vírgula 2 5 4 3 2" xfId="35849" xr:uid="{00000000-0005-0000-0000-00000C8C0000}"/>
    <cellStyle name="Vírgula 2 5 4 3 2 2" xfId="35850" xr:uid="{00000000-0005-0000-0000-00000D8C0000}"/>
    <cellStyle name="Vírgula 2 5 4 3 2 2 2" xfId="35851" xr:uid="{00000000-0005-0000-0000-00000E8C0000}"/>
    <cellStyle name="Vírgula 2 5 4 3 2 2 3" xfId="35852" xr:uid="{00000000-0005-0000-0000-00000F8C0000}"/>
    <cellStyle name="Vírgula 2 5 4 3 2 3" xfId="35853" xr:uid="{00000000-0005-0000-0000-0000108C0000}"/>
    <cellStyle name="Vírgula 2 5 4 3 2 4" xfId="35854" xr:uid="{00000000-0005-0000-0000-0000118C0000}"/>
    <cellStyle name="Vírgula 2 5 4 3 3" xfId="35855" xr:uid="{00000000-0005-0000-0000-0000128C0000}"/>
    <cellStyle name="Vírgula 2 5 4 3 3 2" xfId="35856" xr:uid="{00000000-0005-0000-0000-0000138C0000}"/>
    <cellStyle name="Vírgula 2 5 4 3 3 2 2" xfId="35857" xr:uid="{00000000-0005-0000-0000-0000148C0000}"/>
    <cellStyle name="Vírgula 2 5 4 3 3 2 3" xfId="35858" xr:uid="{00000000-0005-0000-0000-0000158C0000}"/>
    <cellStyle name="Vírgula 2 5 4 3 3 3" xfId="35859" xr:uid="{00000000-0005-0000-0000-0000168C0000}"/>
    <cellStyle name="Vírgula 2 5 4 3 3 4" xfId="35860" xr:uid="{00000000-0005-0000-0000-0000178C0000}"/>
    <cellStyle name="Vírgula 2 5 4 3 4" xfId="35861" xr:uid="{00000000-0005-0000-0000-0000188C0000}"/>
    <cellStyle name="Vírgula 2 5 4 3 4 2" xfId="35862" xr:uid="{00000000-0005-0000-0000-0000198C0000}"/>
    <cellStyle name="Vírgula 2 5 4 3 4 2 2" xfId="35863" xr:uid="{00000000-0005-0000-0000-00001A8C0000}"/>
    <cellStyle name="Vírgula 2 5 4 3 4 2 3" xfId="35864" xr:uid="{00000000-0005-0000-0000-00001B8C0000}"/>
    <cellStyle name="Vírgula 2 5 4 3 4 3" xfId="35865" xr:uid="{00000000-0005-0000-0000-00001C8C0000}"/>
    <cellStyle name="Vírgula 2 5 4 3 4 4" xfId="35866" xr:uid="{00000000-0005-0000-0000-00001D8C0000}"/>
    <cellStyle name="Vírgula 2 5 4 3 5" xfId="35867" xr:uid="{00000000-0005-0000-0000-00001E8C0000}"/>
    <cellStyle name="Vírgula 2 5 4 3 5 2" xfId="35868" xr:uid="{00000000-0005-0000-0000-00001F8C0000}"/>
    <cellStyle name="Vírgula 2 5 4 3 5 3" xfId="35869" xr:uid="{00000000-0005-0000-0000-0000208C0000}"/>
    <cellStyle name="Vírgula 2 5 4 3 6" xfId="35870" xr:uid="{00000000-0005-0000-0000-0000218C0000}"/>
    <cellStyle name="Vírgula 2 5 4 3 7" xfId="35871" xr:uid="{00000000-0005-0000-0000-0000228C0000}"/>
    <cellStyle name="Vírgula 2 5 4 4" xfId="35872" xr:uid="{00000000-0005-0000-0000-0000238C0000}"/>
    <cellStyle name="Vírgula 2 5 4 5" xfId="35873" xr:uid="{00000000-0005-0000-0000-0000248C0000}"/>
    <cellStyle name="Vírgula 2 5 4 5 2" xfId="35874" xr:uid="{00000000-0005-0000-0000-0000258C0000}"/>
    <cellStyle name="Vírgula 2 5 4 5 2 2" xfId="35875" xr:uid="{00000000-0005-0000-0000-0000268C0000}"/>
    <cellStyle name="Vírgula 2 5 4 5 2 3" xfId="35876" xr:uid="{00000000-0005-0000-0000-0000278C0000}"/>
    <cellStyle name="Vírgula 2 5 4 5 3" xfId="35877" xr:uid="{00000000-0005-0000-0000-0000288C0000}"/>
    <cellStyle name="Vírgula 2 5 4 5 4" xfId="35878" xr:uid="{00000000-0005-0000-0000-0000298C0000}"/>
    <cellStyle name="Vírgula 2 5 4 6" xfId="35879" xr:uid="{00000000-0005-0000-0000-00002A8C0000}"/>
    <cellStyle name="Vírgula 2 5 4 6 2" xfId="35880" xr:uid="{00000000-0005-0000-0000-00002B8C0000}"/>
    <cellStyle name="Vírgula 2 5 4 6 2 2" xfId="35881" xr:uid="{00000000-0005-0000-0000-00002C8C0000}"/>
    <cellStyle name="Vírgula 2 5 4 6 2 3" xfId="35882" xr:uid="{00000000-0005-0000-0000-00002D8C0000}"/>
    <cellStyle name="Vírgula 2 5 4 6 3" xfId="35883" xr:uid="{00000000-0005-0000-0000-00002E8C0000}"/>
    <cellStyle name="Vírgula 2 5 4 6 4" xfId="35884" xr:uid="{00000000-0005-0000-0000-00002F8C0000}"/>
    <cellStyle name="Vírgula 2 5 4 7" xfId="35885" xr:uid="{00000000-0005-0000-0000-0000308C0000}"/>
    <cellStyle name="Vírgula 2 5 4 7 2" xfId="35886" xr:uid="{00000000-0005-0000-0000-0000318C0000}"/>
    <cellStyle name="Vírgula 2 5 4 7 2 2" xfId="35887" xr:uid="{00000000-0005-0000-0000-0000328C0000}"/>
    <cellStyle name="Vírgula 2 5 4 7 2 3" xfId="35888" xr:uid="{00000000-0005-0000-0000-0000338C0000}"/>
    <cellStyle name="Vírgula 2 5 4 7 3" xfId="35889" xr:uid="{00000000-0005-0000-0000-0000348C0000}"/>
    <cellStyle name="Vírgula 2 5 4 7 4" xfId="35890" xr:uid="{00000000-0005-0000-0000-0000358C0000}"/>
    <cellStyle name="Vírgula 2 5 4 8" xfId="35891" xr:uid="{00000000-0005-0000-0000-0000368C0000}"/>
    <cellStyle name="Vírgula 2 5 4 8 2" xfId="35892" xr:uid="{00000000-0005-0000-0000-0000378C0000}"/>
    <cellStyle name="Vírgula 2 5 4 8 3" xfId="35893" xr:uid="{00000000-0005-0000-0000-0000388C0000}"/>
    <cellStyle name="Vírgula 2 5 4 9" xfId="35894" xr:uid="{00000000-0005-0000-0000-0000398C0000}"/>
    <cellStyle name="Vírgula 2 5 5" xfId="35895" xr:uid="{00000000-0005-0000-0000-00003A8C0000}"/>
    <cellStyle name="Vírgula 2 5 5 2" xfId="35896" xr:uid="{00000000-0005-0000-0000-00003B8C0000}"/>
    <cellStyle name="Vírgula 2 5 5 3" xfId="35897" xr:uid="{00000000-0005-0000-0000-00003C8C0000}"/>
    <cellStyle name="Vírgula 2 5 5 3 2" xfId="35898" xr:uid="{00000000-0005-0000-0000-00003D8C0000}"/>
    <cellStyle name="Vírgula 2 5 5 3 2 2" xfId="35899" xr:uid="{00000000-0005-0000-0000-00003E8C0000}"/>
    <cellStyle name="Vírgula 2 5 5 3 2 2 2" xfId="35900" xr:uid="{00000000-0005-0000-0000-00003F8C0000}"/>
    <cellStyle name="Vírgula 2 5 5 3 2 2 3" xfId="35901" xr:uid="{00000000-0005-0000-0000-0000408C0000}"/>
    <cellStyle name="Vírgula 2 5 5 3 2 3" xfId="35902" xr:uid="{00000000-0005-0000-0000-0000418C0000}"/>
    <cellStyle name="Vírgula 2 5 5 3 2 4" xfId="35903" xr:uid="{00000000-0005-0000-0000-0000428C0000}"/>
    <cellStyle name="Vírgula 2 5 5 3 3" xfId="35904" xr:uid="{00000000-0005-0000-0000-0000438C0000}"/>
    <cellStyle name="Vírgula 2 5 5 3 3 2" xfId="35905" xr:uid="{00000000-0005-0000-0000-0000448C0000}"/>
    <cellStyle name="Vírgula 2 5 5 3 3 2 2" xfId="35906" xr:uid="{00000000-0005-0000-0000-0000458C0000}"/>
    <cellStyle name="Vírgula 2 5 5 3 3 2 3" xfId="35907" xr:uid="{00000000-0005-0000-0000-0000468C0000}"/>
    <cellStyle name="Vírgula 2 5 5 3 3 3" xfId="35908" xr:uid="{00000000-0005-0000-0000-0000478C0000}"/>
    <cellStyle name="Vírgula 2 5 5 3 3 4" xfId="35909" xr:uid="{00000000-0005-0000-0000-0000488C0000}"/>
    <cellStyle name="Vírgula 2 5 5 3 4" xfId="35910" xr:uid="{00000000-0005-0000-0000-0000498C0000}"/>
    <cellStyle name="Vírgula 2 5 5 3 4 2" xfId="35911" xr:uid="{00000000-0005-0000-0000-00004A8C0000}"/>
    <cellStyle name="Vírgula 2 5 5 3 4 2 2" xfId="35912" xr:uid="{00000000-0005-0000-0000-00004B8C0000}"/>
    <cellStyle name="Vírgula 2 5 5 3 4 2 3" xfId="35913" xr:uid="{00000000-0005-0000-0000-00004C8C0000}"/>
    <cellStyle name="Vírgula 2 5 5 3 4 3" xfId="35914" xr:uid="{00000000-0005-0000-0000-00004D8C0000}"/>
    <cellStyle name="Vírgula 2 5 5 3 4 4" xfId="35915" xr:uid="{00000000-0005-0000-0000-00004E8C0000}"/>
    <cellStyle name="Vírgula 2 5 5 3 5" xfId="35916" xr:uid="{00000000-0005-0000-0000-00004F8C0000}"/>
    <cellStyle name="Vírgula 2 5 5 3 5 2" xfId="35917" xr:uid="{00000000-0005-0000-0000-0000508C0000}"/>
    <cellStyle name="Vírgula 2 5 5 3 5 3" xfId="35918" xr:uid="{00000000-0005-0000-0000-0000518C0000}"/>
    <cellStyle name="Vírgula 2 5 5 3 6" xfId="35919" xr:uid="{00000000-0005-0000-0000-0000528C0000}"/>
    <cellStyle name="Vírgula 2 5 5 3 7" xfId="35920" xr:uid="{00000000-0005-0000-0000-0000538C0000}"/>
    <cellStyle name="Vírgula 2 5 6" xfId="35921" xr:uid="{00000000-0005-0000-0000-0000548C0000}"/>
    <cellStyle name="Vírgula 2 5 6 2" xfId="35922" xr:uid="{00000000-0005-0000-0000-0000558C0000}"/>
    <cellStyle name="Vírgula 2 5 6 2 2" xfId="35923" xr:uid="{00000000-0005-0000-0000-0000568C0000}"/>
    <cellStyle name="Vírgula 2 5 6 2 2 2" xfId="35924" xr:uid="{00000000-0005-0000-0000-0000578C0000}"/>
    <cellStyle name="Vírgula 2 5 6 2 2 2 2" xfId="35925" xr:uid="{00000000-0005-0000-0000-0000588C0000}"/>
    <cellStyle name="Vírgula 2 5 6 2 2 2 3" xfId="35926" xr:uid="{00000000-0005-0000-0000-0000598C0000}"/>
    <cellStyle name="Vírgula 2 5 6 2 2 3" xfId="35927" xr:uid="{00000000-0005-0000-0000-00005A8C0000}"/>
    <cellStyle name="Vírgula 2 5 6 2 2 4" xfId="35928" xr:uid="{00000000-0005-0000-0000-00005B8C0000}"/>
    <cellStyle name="Vírgula 2 5 6 2 3" xfId="35929" xr:uid="{00000000-0005-0000-0000-00005C8C0000}"/>
    <cellStyle name="Vírgula 2 5 6 2 3 2" xfId="35930" xr:uid="{00000000-0005-0000-0000-00005D8C0000}"/>
    <cellStyle name="Vírgula 2 5 6 2 3 2 2" xfId="35931" xr:uid="{00000000-0005-0000-0000-00005E8C0000}"/>
    <cellStyle name="Vírgula 2 5 6 2 3 2 3" xfId="35932" xr:uid="{00000000-0005-0000-0000-00005F8C0000}"/>
    <cellStyle name="Vírgula 2 5 6 2 3 3" xfId="35933" xr:uid="{00000000-0005-0000-0000-0000608C0000}"/>
    <cellStyle name="Vírgula 2 5 6 2 3 4" xfId="35934" xr:uid="{00000000-0005-0000-0000-0000618C0000}"/>
    <cellStyle name="Vírgula 2 5 6 2 4" xfId="35935" xr:uid="{00000000-0005-0000-0000-0000628C0000}"/>
    <cellStyle name="Vírgula 2 5 6 2 4 2" xfId="35936" xr:uid="{00000000-0005-0000-0000-0000638C0000}"/>
    <cellStyle name="Vírgula 2 5 6 2 4 2 2" xfId="35937" xr:uid="{00000000-0005-0000-0000-0000648C0000}"/>
    <cellStyle name="Vírgula 2 5 6 2 4 2 3" xfId="35938" xr:uid="{00000000-0005-0000-0000-0000658C0000}"/>
    <cellStyle name="Vírgula 2 5 6 2 4 3" xfId="35939" xr:uid="{00000000-0005-0000-0000-0000668C0000}"/>
    <cellStyle name="Vírgula 2 5 6 2 4 4" xfId="35940" xr:uid="{00000000-0005-0000-0000-0000678C0000}"/>
    <cellStyle name="Vírgula 2 5 6 2 5" xfId="35941" xr:uid="{00000000-0005-0000-0000-0000688C0000}"/>
    <cellStyle name="Vírgula 2 5 6 2 5 2" xfId="35942" xr:uid="{00000000-0005-0000-0000-0000698C0000}"/>
    <cellStyle name="Vírgula 2 5 6 2 5 3" xfId="35943" xr:uid="{00000000-0005-0000-0000-00006A8C0000}"/>
    <cellStyle name="Vírgula 2 5 6 2 6" xfId="35944" xr:uid="{00000000-0005-0000-0000-00006B8C0000}"/>
    <cellStyle name="Vírgula 2 5 6 2 7" xfId="35945" xr:uid="{00000000-0005-0000-0000-00006C8C0000}"/>
    <cellStyle name="Vírgula 2 5 6 3" xfId="35946" xr:uid="{00000000-0005-0000-0000-00006D8C0000}"/>
    <cellStyle name="Vírgula 2 5 6 3 2" xfId="35947" xr:uid="{00000000-0005-0000-0000-00006E8C0000}"/>
    <cellStyle name="Vírgula 2 5 6 3 2 2" xfId="35948" xr:uid="{00000000-0005-0000-0000-00006F8C0000}"/>
    <cellStyle name="Vírgula 2 5 6 3 2 3" xfId="35949" xr:uid="{00000000-0005-0000-0000-0000708C0000}"/>
    <cellStyle name="Vírgula 2 5 6 3 3" xfId="35950" xr:uid="{00000000-0005-0000-0000-0000718C0000}"/>
    <cellStyle name="Vírgula 2 5 6 3 4" xfId="35951" xr:uid="{00000000-0005-0000-0000-0000728C0000}"/>
    <cellStyle name="Vírgula 2 5 6 4" xfId="35952" xr:uid="{00000000-0005-0000-0000-0000738C0000}"/>
    <cellStyle name="Vírgula 2 5 6 4 2" xfId="35953" xr:uid="{00000000-0005-0000-0000-0000748C0000}"/>
    <cellStyle name="Vírgula 2 5 6 4 2 2" xfId="35954" xr:uid="{00000000-0005-0000-0000-0000758C0000}"/>
    <cellStyle name="Vírgula 2 5 6 4 2 3" xfId="35955" xr:uid="{00000000-0005-0000-0000-0000768C0000}"/>
    <cellStyle name="Vírgula 2 5 6 4 3" xfId="35956" xr:uid="{00000000-0005-0000-0000-0000778C0000}"/>
    <cellStyle name="Vírgula 2 5 6 4 4" xfId="35957" xr:uid="{00000000-0005-0000-0000-0000788C0000}"/>
    <cellStyle name="Vírgula 2 5 6 5" xfId="35958" xr:uid="{00000000-0005-0000-0000-0000798C0000}"/>
    <cellStyle name="Vírgula 2 5 6 5 2" xfId="35959" xr:uid="{00000000-0005-0000-0000-00007A8C0000}"/>
    <cellStyle name="Vírgula 2 5 6 5 2 2" xfId="35960" xr:uid="{00000000-0005-0000-0000-00007B8C0000}"/>
    <cellStyle name="Vírgula 2 5 6 5 2 3" xfId="35961" xr:uid="{00000000-0005-0000-0000-00007C8C0000}"/>
    <cellStyle name="Vírgula 2 5 6 5 3" xfId="35962" xr:uid="{00000000-0005-0000-0000-00007D8C0000}"/>
    <cellStyle name="Vírgula 2 5 6 5 4" xfId="35963" xr:uid="{00000000-0005-0000-0000-00007E8C0000}"/>
    <cellStyle name="Vírgula 2 5 6 6" xfId="35964" xr:uid="{00000000-0005-0000-0000-00007F8C0000}"/>
    <cellStyle name="Vírgula 2 5 6 6 2" xfId="35965" xr:uid="{00000000-0005-0000-0000-0000808C0000}"/>
    <cellStyle name="Vírgula 2 5 6 6 3" xfId="35966" xr:uid="{00000000-0005-0000-0000-0000818C0000}"/>
    <cellStyle name="Vírgula 2 5 6 7" xfId="35967" xr:uid="{00000000-0005-0000-0000-0000828C0000}"/>
    <cellStyle name="Vírgula 2 5 6 8" xfId="35968" xr:uid="{00000000-0005-0000-0000-0000838C0000}"/>
    <cellStyle name="Vírgula 2 5 7" xfId="35969" xr:uid="{00000000-0005-0000-0000-0000848C0000}"/>
    <cellStyle name="Vírgula 2 5 7 2" xfId="35970" xr:uid="{00000000-0005-0000-0000-0000858C0000}"/>
    <cellStyle name="Vírgula 2 5 7 2 2" xfId="35971" xr:uid="{00000000-0005-0000-0000-0000868C0000}"/>
    <cellStyle name="Vírgula 2 5 7 2 2 2" xfId="35972" xr:uid="{00000000-0005-0000-0000-0000878C0000}"/>
    <cellStyle name="Vírgula 2 5 7 2 2 2 2" xfId="35973" xr:uid="{00000000-0005-0000-0000-0000888C0000}"/>
    <cellStyle name="Vírgula 2 5 7 2 2 2 3" xfId="35974" xr:uid="{00000000-0005-0000-0000-0000898C0000}"/>
    <cellStyle name="Vírgula 2 5 7 2 2 3" xfId="35975" xr:uid="{00000000-0005-0000-0000-00008A8C0000}"/>
    <cellStyle name="Vírgula 2 5 7 2 2 4" xfId="35976" xr:uid="{00000000-0005-0000-0000-00008B8C0000}"/>
    <cellStyle name="Vírgula 2 5 7 2 3" xfId="35977" xr:uid="{00000000-0005-0000-0000-00008C8C0000}"/>
    <cellStyle name="Vírgula 2 5 7 2 3 2" xfId="35978" xr:uid="{00000000-0005-0000-0000-00008D8C0000}"/>
    <cellStyle name="Vírgula 2 5 7 2 3 2 2" xfId="35979" xr:uid="{00000000-0005-0000-0000-00008E8C0000}"/>
    <cellStyle name="Vírgula 2 5 7 2 3 2 3" xfId="35980" xr:uid="{00000000-0005-0000-0000-00008F8C0000}"/>
    <cellStyle name="Vírgula 2 5 7 2 3 3" xfId="35981" xr:uid="{00000000-0005-0000-0000-0000908C0000}"/>
    <cellStyle name="Vírgula 2 5 7 2 3 4" xfId="35982" xr:uid="{00000000-0005-0000-0000-0000918C0000}"/>
    <cellStyle name="Vírgula 2 5 7 2 4" xfId="35983" xr:uid="{00000000-0005-0000-0000-0000928C0000}"/>
    <cellStyle name="Vírgula 2 5 7 2 4 2" xfId="35984" xr:uid="{00000000-0005-0000-0000-0000938C0000}"/>
    <cellStyle name="Vírgula 2 5 7 2 4 2 2" xfId="35985" xr:uid="{00000000-0005-0000-0000-0000948C0000}"/>
    <cellStyle name="Vírgula 2 5 7 2 4 2 3" xfId="35986" xr:uid="{00000000-0005-0000-0000-0000958C0000}"/>
    <cellStyle name="Vírgula 2 5 7 2 4 3" xfId="35987" xr:uid="{00000000-0005-0000-0000-0000968C0000}"/>
    <cellStyle name="Vírgula 2 5 7 2 4 4" xfId="35988" xr:uid="{00000000-0005-0000-0000-0000978C0000}"/>
    <cellStyle name="Vírgula 2 5 7 2 5" xfId="35989" xr:uid="{00000000-0005-0000-0000-0000988C0000}"/>
    <cellStyle name="Vírgula 2 5 7 2 5 2" xfId="35990" xr:uid="{00000000-0005-0000-0000-0000998C0000}"/>
    <cellStyle name="Vírgula 2 5 7 2 5 3" xfId="35991" xr:uid="{00000000-0005-0000-0000-00009A8C0000}"/>
    <cellStyle name="Vírgula 2 5 7 2 6" xfId="35992" xr:uid="{00000000-0005-0000-0000-00009B8C0000}"/>
    <cellStyle name="Vírgula 2 5 7 2 7" xfId="35993" xr:uid="{00000000-0005-0000-0000-00009C8C0000}"/>
    <cellStyle name="Vírgula 2 5 7 3" xfId="35994" xr:uid="{00000000-0005-0000-0000-00009D8C0000}"/>
    <cellStyle name="Vírgula 2 5 7 3 2" xfId="35995" xr:uid="{00000000-0005-0000-0000-00009E8C0000}"/>
    <cellStyle name="Vírgula 2 5 7 3 2 2" xfId="35996" xr:uid="{00000000-0005-0000-0000-00009F8C0000}"/>
    <cellStyle name="Vírgula 2 5 7 3 2 3" xfId="35997" xr:uid="{00000000-0005-0000-0000-0000A08C0000}"/>
    <cellStyle name="Vírgula 2 5 7 3 3" xfId="35998" xr:uid="{00000000-0005-0000-0000-0000A18C0000}"/>
    <cellStyle name="Vírgula 2 5 7 3 4" xfId="35999" xr:uid="{00000000-0005-0000-0000-0000A28C0000}"/>
    <cellStyle name="Vírgula 2 5 7 4" xfId="36000" xr:uid="{00000000-0005-0000-0000-0000A38C0000}"/>
    <cellStyle name="Vírgula 2 5 7 4 2" xfId="36001" xr:uid="{00000000-0005-0000-0000-0000A48C0000}"/>
    <cellStyle name="Vírgula 2 5 7 4 2 2" xfId="36002" xr:uid="{00000000-0005-0000-0000-0000A58C0000}"/>
    <cellStyle name="Vírgula 2 5 7 4 2 3" xfId="36003" xr:uid="{00000000-0005-0000-0000-0000A68C0000}"/>
    <cellStyle name="Vírgula 2 5 7 4 3" xfId="36004" xr:uid="{00000000-0005-0000-0000-0000A78C0000}"/>
    <cellStyle name="Vírgula 2 5 7 4 4" xfId="36005" xr:uid="{00000000-0005-0000-0000-0000A88C0000}"/>
    <cellStyle name="Vírgula 2 5 7 5" xfId="36006" xr:uid="{00000000-0005-0000-0000-0000A98C0000}"/>
    <cellStyle name="Vírgula 2 5 7 5 2" xfId="36007" xr:uid="{00000000-0005-0000-0000-0000AA8C0000}"/>
    <cellStyle name="Vírgula 2 5 7 5 2 2" xfId="36008" xr:uid="{00000000-0005-0000-0000-0000AB8C0000}"/>
    <cellStyle name="Vírgula 2 5 7 5 2 3" xfId="36009" xr:uid="{00000000-0005-0000-0000-0000AC8C0000}"/>
    <cellStyle name="Vírgula 2 5 7 5 3" xfId="36010" xr:uid="{00000000-0005-0000-0000-0000AD8C0000}"/>
    <cellStyle name="Vírgula 2 5 7 5 4" xfId="36011" xr:uid="{00000000-0005-0000-0000-0000AE8C0000}"/>
    <cellStyle name="Vírgula 2 5 7 6" xfId="36012" xr:uid="{00000000-0005-0000-0000-0000AF8C0000}"/>
    <cellStyle name="Vírgula 2 5 7 6 2" xfId="36013" xr:uid="{00000000-0005-0000-0000-0000B08C0000}"/>
    <cellStyle name="Vírgula 2 5 7 6 3" xfId="36014" xr:uid="{00000000-0005-0000-0000-0000B18C0000}"/>
    <cellStyle name="Vírgula 2 5 7 7" xfId="36015" xr:uid="{00000000-0005-0000-0000-0000B28C0000}"/>
    <cellStyle name="Vírgula 2 5 7 8" xfId="36016" xr:uid="{00000000-0005-0000-0000-0000B38C0000}"/>
    <cellStyle name="Vírgula 2 5 8" xfId="36017" xr:uid="{00000000-0005-0000-0000-0000B48C0000}"/>
    <cellStyle name="Vírgula 2 5 8 2" xfId="36018" xr:uid="{00000000-0005-0000-0000-0000B58C0000}"/>
    <cellStyle name="Vírgula 2 5 8 2 2" xfId="36019" xr:uid="{00000000-0005-0000-0000-0000B68C0000}"/>
    <cellStyle name="Vírgula 2 5 8 2 2 2" xfId="36020" xr:uid="{00000000-0005-0000-0000-0000B78C0000}"/>
    <cellStyle name="Vírgula 2 5 8 2 2 2 2" xfId="36021" xr:uid="{00000000-0005-0000-0000-0000B88C0000}"/>
    <cellStyle name="Vírgula 2 5 8 2 2 2 3" xfId="36022" xr:uid="{00000000-0005-0000-0000-0000B98C0000}"/>
    <cellStyle name="Vírgula 2 5 8 2 2 3" xfId="36023" xr:uid="{00000000-0005-0000-0000-0000BA8C0000}"/>
    <cellStyle name="Vírgula 2 5 8 2 2 4" xfId="36024" xr:uid="{00000000-0005-0000-0000-0000BB8C0000}"/>
    <cellStyle name="Vírgula 2 5 8 2 3" xfId="36025" xr:uid="{00000000-0005-0000-0000-0000BC8C0000}"/>
    <cellStyle name="Vírgula 2 5 8 2 3 2" xfId="36026" xr:uid="{00000000-0005-0000-0000-0000BD8C0000}"/>
    <cellStyle name="Vírgula 2 5 8 2 3 2 2" xfId="36027" xr:uid="{00000000-0005-0000-0000-0000BE8C0000}"/>
    <cellStyle name="Vírgula 2 5 8 2 3 2 3" xfId="36028" xr:uid="{00000000-0005-0000-0000-0000BF8C0000}"/>
    <cellStyle name="Vírgula 2 5 8 2 3 3" xfId="36029" xr:uid="{00000000-0005-0000-0000-0000C08C0000}"/>
    <cellStyle name="Vírgula 2 5 8 2 3 4" xfId="36030" xr:uid="{00000000-0005-0000-0000-0000C18C0000}"/>
    <cellStyle name="Vírgula 2 5 8 2 4" xfId="36031" xr:uid="{00000000-0005-0000-0000-0000C28C0000}"/>
    <cellStyle name="Vírgula 2 5 8 2 4 2" xfId="36032" xr:uid="{00000000-0005-0000-0000-0000C38C0000}"/>
    <cellStyle name="Vírgula 2 5 8 2 4 2 2" xfId="36033" xr:uid="{00000000-0005-0000-0000-0000C48C0000}"/>
    <cellStyle name="Vírgula 2 5 8 2 4 2 3" xfId="36034" xr:uid="{00000000-0005-0000-0000-0000C58C0000}"/>
    <cellStyle name="Vírgula 2 5 8 2 4 3" xfId="36035" xr:uid="{00000000-0005-0000-0000-0000C68C0000}"/>
    <cellStyle name="Vírgula 2 5 8 2 4 4" xfId="36036" xr:uid="{00000000-0005-0000-0000-0000C78C0000}"/>
    <cellStyle name="Vírgula 2 5 8 2 5" xfId="36037" xr:uid="{00000000-0005-0000-0000-0000C88C0000}"/>
    <cellStyle name="Vírgula 2 5 8 2 5 2" xfId="36038" xr:uid="{00000000-0005-0000-0000-0000C98C0000}"/>
    <cellStyle name="Vírgula 2 5 8 2 5 3" xfId="36039" xr:uid="{00000000-0005-0000-0000-0000CA8C0000}"/>
    <cellStyle name="Vírgula 2 5 8 2 6" xfId="36040" xr:uid="{00000000-0005-0000-0000-0000CB8C0000}"/>
    <cellStyle name="Vírgula 2 5 8 2 7" xfId="36041" xr:uid="{00000000-0005-0000-0000-0000CC8C0000}"/>
    <cellStyle name="Vírgula 2 5 8 3" xfId="36042" xr:uid="{00000000-0005-0000-0000-0000CD8C0000}"/>
    <cellStyle name="Vírgula 2 5 8 3 2" xfId="36043" xr:uid="{00000000-0005-0000-0000-0000CE8C0000}"/>
    <cellStyle name="Vírgula 2 5 8 3 2 2" xfId="36044" xr:uid="{00000000-0005-0000-0000-0000CF8C0000}"/>
    <cellStyle name="Vírgula 2 5 8 3 2 3" xfId="36045" xr:uid="{00000000-0005-0000-0000-0000D08C0000}"/>
    <cellStyle name="Vírgula 2 5 8 3 3" xfId="36046" xr:uid="{00000000-0005-0000-0000-0000D18C0000}"/>
    <cellStyle name="Vírgula 2 5 8 3 4" xfId="36047" xr:uid="{00000000-0005-0000-0000-0000D28C0000}"/>
    <cellStyle name="Vírgula 2 5 8 4" xfId="36048" xr:uid="{00000000-0005-0000-0000-0000D38C0000}"/>
    <cellStyle name="Vírgula 2 5 8 4 2" xfId="36049" xr:uid="{00000000-0005-0000-0000-0000D48C0000}"/>
    <cellStyle name="Vírgula 2 5 8 4 2 2" xfId="36050" xr:uid="{00000000-0005-0000-0000-0000D58C0000}"/>
    <cellStyle name="Vírgula 2 5 8 4 2 3" xfId="36051" xr:uid="{00000000-0005-0000-0000-0000D68C0000}"/>
    <cellStyle name="Vírgula 2 5 8 4 3" xfId="36052" xr:uid="{00000000-0005-0000-0000-0000D78C0000}"/>
    <cellStyle name="Vírgula 2 5 8 4 4" xfId="36053" xr:uid="{00000000-0005-0000-0000-0000D88C0000}"/>
    <cellStyle name="Vírgula 2 5 8 5" xfId="36054" xr:uid="{00000000-0005-0000-0000-0000D98C0000}"/>
    <cellStyle name="Vírgula 2 5 8 5 2" xfId="36055" xr:uid="{00000000-0005-0000-0000-0000DA8C0000}"/>
    <cellStyle name="Vírgula 2 5 8 5 2 2" xfId="36056" xr:uid="{00000000-0005-0000-0000-0000DB8C0000}"/>
    <cellStyle name="Vírgula 2 5 8 5 2 3" xfId="36057" xr:uid="{00000000-0005-0000-0000-0000DC8C0000}"/>
    <cellStyle name="Vírgula 2 5 8 5 3" xfId="36058" xr:uid="{00000000-0005-0000-0000-0000DD8C0000}"/>
    <cellStyle name="Vírgula 2 5 8 5 4" xfId="36059" xr:uid="{00000000-0005-0000-0000-0000DE8C0000}"/>
    <cellStyle name="Vírgula 2 5 8 6" xfId="36060" xr:uid="{00000000-0005-0000-0000-0000DF8C0000}"/>
    <cellStyle name="Vírgula 2 5 8 6 2" xfId="36061" xr:uid="{00000000-0005-0000-0000-0000E08C0000}"/>
    <cellStyle name="Vírgula 2 5 8 6 3" xfId="36062" xr:uid="{00000000-0005-0000-0000-0000E18C0000}"/>
    <cellStyle name="Vírgula 2 5 8 7" xfId="36063" xr:uid="{00000000-0005-0000-0000-0000E28C0000}"/>
    <cellStyle name="Vírgula 2 5 8 8" xfId="36064" xr:uid="{00000000-0005-0000-0000-0000E38C0000}"/>
    <cellStyle name="Vírgula 2 5 9" xfId="36065" xr:uid="{00000000-0005-0000-0000-0000E48C0000}"/>
    <cellStyle name="Vírgula 2 5 9 2" xfId="36066" xr:uid="{00000000-0005-0000-0000-0000E58C0000}"/>
    <cellStyle name="Vírgula 2 5 9 2 2" xfId="36067" xr:uid="{00000000-0005-0000-0000-0000E68C0000}"/>
    <cellStyle name="Vírgula 2 5 9 2 2 2" xfId="36068" xr:uid="{00000000-0005-0000-0000-0000E78C0000}"/>
    <cellStyle name="Vírgula 2 5 9 2 2 2 2" xfId="36069" xr:uid="{00000000-0005-0000-0000-0000E88C0000}"/>
    <cellStyle name="Vírgula 2 5 9 2 2 2 3" xfId="36070" xr:uid="{00000000-0005-0000-0000-0000E98C0000}"/>
    <cellStyle name="Vírgula 2 5 9 2 2 3" xfId="36071" xr:uid="{00000000-0005-0000-0000-0000EA8C0000}"/>
    <cellStyle name="Vírgula 2 5 9 2 2 4" xfId="36072" xr:uid="{00000000-0005-0000-0000-0000EB8C0000}"/>
    <cellStyle name="Vírgula 2 5 9 2 3" xfId="36073" xr:uid="{00000000-0005-0000-0000-0000EC8C0000}"/>
    <cellStyle name="Vírgula 2 5 9 2 3 2" xfId="36074" xr:uid="{00000000-0005-0000-0000-0000ED8C0000}"/>
    <cellStyle name="Vírgula 2 5 9 2 3 2 2" xfId="36075" xr:uid="{00000000-0005-0000-0000-0000EE8C0000}"/>
    <cellStyle name="Vírgula 2 5 9 2 3 2 3" xfId="36076" xr:uid="{00000000-0005-0000-0000-0000EF8C0000}"/>
    <cellStyle name="Vírgula 2 5 9 2 3 3" xfId="36077" xr:uid="{00000000-0005-0000-0000-0000F08C0000}"/>
    <cellStyle name="Vírgula 2 5 9 2 3 4" xfId="36078" xr:uid="{00000000-0005-0000-0000-0000F18C0000}"/>
    <cellStyle name="Vírgula 2 5 9 2 4" xfId="36079" xr:uid="{00000000-0005-0000-0000-0000F28C0000}"/>
    <cellStyle name="Vírgula 2 5 9 2 4 2" xfId="36080" xr:uid="{00000000-0005-0000-0000-0000F38C0000}"/>
    <cellStyle name="Vírgula 2 5 9 2 4 2 2" xfId="36081" xr:uid="{00000000-0005-0000-0000-0000F48C0000}"/>
    <cellStyle name="Vírgula 2 5 9 2 4 2 3" xfId="36082" xr:uid="{00000000-0005-0000-0000-0000F58C0000}"/>
    <cellStyle name="Vírgula 2 5 9 2 4 3" xfId="36083" xr:uid="{00000000-0005-0000-0000-0000F68C0000}"/>
    <cellStyle name="Vírgula 2 5 9 2 4 4" xfId="36084" xr:uid="{00000000-0005-0000-0000-0000F78C0000}"/>
    <cellStyle name="Vírgula 2 5 9 2 5" xfId="36085" xr:uid="{00000000-0005-0000-0000-0000F88C0000}"/>
    <cellStyle name="Vírgula 2 5 9 2 5 2" xfId="36086" xr:uid="{00000000-0005-0000-0000-0000F98C0000}"/>
    <cellStyle name="Vírgula 2 5 9 2 5 3" xfId="36087" xr:uid="{00000000-0005-0000-0000-0000FA8C0000}"/>
    <cellStyle name="Vírgula 2 5 9 2 6" xfId="36088" xr:uid="{00000000-0005-0000-0000-0000FB8C0000}"/>
    <cellStyle name="Vírgula 2 5 9 2 7" xfId="36089" xr:uid="{00000000-0005-0000-0000-0000FC8C0000}"/>
    <cellStyle name="Vírgula 2 5 9 3" xfId="36090" xr:uid="{00000000-0005-0000-0000-0000FD8C0000}"/>
    <cellStyle name="Vírgula 2 5 9 3 2" xfId="36091" xr:uid="{00000000-0005-0000-0000-0000FE8C0000}"/>
    <cellStyle name="Vírgula 2 5 9 3 2 2" xfId="36092" xr:uid="{00000000-0005-0000-0000-0000FF8C0000}"/>
    <cellStyle name="Vírgula 2 5 9 3 2 3" xfId="36093" xr:uid="{00000000-0005-0000-0000-0000008D0000}"/>
    <cellStyle name="Vírgula 2 5 9 3 3" xfId="36094" xr:uid="{00000000-0005-0000-0000-0000018D0000}"/>
    <cellStyle name="Vírgula 2 5 9 3 4" xfId="36095" xr:uid="{00000000-0005-0000-0000-0000028D0000}"/>
    <cellStyle name="Vírgula 2 5 9 4" xfId="36096" xr:uid="{00000000-0005-0000-0000-0000038D0000}"/>
    <cellStyle name="Vírgula 2 5 9 4 2" xfId="36097" xr:uid="{00000000-0005-0000-0000-0000048D0000}"/>
    <cellStyle name="Vírgula 2 5 9 4 2 2" xfId="36098" xr:uid="{00000000-0005-0000-0000-0000058D0000}"/>
    <cellStyle name="Vírgula 2 5 9 4 2 3" xfId="36099" xr:uid="{00000000-0005-0000-0000-0000068D0000}"/>
    <cellStyle name="Vírgula 2 5 9 4 3" xfId="36100" xr:uid="{00000000-0005-0000-0000-0000078D0000}"/>
    <cellStyle name="Vírgula 2 5 9 4 4" xfId="36101" xr:uid="{00000000-0005-0000-0000-0000088D0000}"/>
    <cellStyle name="Vírgula 2 5 9 5" xfId="36102" xr:uid="{00000000-0005-0000-0000-0000098D0000}"/>
    <cellStyle name="Vírgula 2 5 9 5 2" xfId="36103" xr:uid="{00000000-0005-0000-0000-00000A8D0000}"/>
    <cellStyle name="Vírgula 2 5 9 5 2 2" xfId="36104" xr:uid="{00000000-0005-0000-0000-00000B8D0000}"/>
    <cellStyle name="Vírgula 2 5 9 5 2 3" xfId="36105" xr:uid="{00000000-0005-0000-0000-00000C8D0000}"/>
    <cellStyle name="Vírgula 2 5 9 5 3" xfId="36106" xr:uid="{00000000-0005-0000-0000-00000D8D0000}"/>
    <cellStyle name="Vírgula 2 5 9 5 4" xfId="36107" xr:uid="{00000000-0005-0000-0000-00000E8D0000}"/>
    <cellStyle name="Vírgula 2 5 9 6" xfId="36108" xr:uid="{00000000-0005-0000-0000-00000F8D0000}"/>
    <cellStyle name="Vírgula 2 5 9 6 2" xfId="36109" xr:uid="{00000000-0005-0000-0000-0000108D0000}"/>
    <cellStyle name="Vírgula 2 5 9 6 3" xfId="36110" xr:uid="{00000000-0005-0000-0000-0000118D0000}"/>
    <cellStyle name="Vírgula 2 5 9 7" xfId="36111" xr:uid="{00000000-0005-0000-0000-0000128D0000}"/>
    <cellStyle name="Vírgula 2 5 9 8" xfId="36112" xr:uid="{00000000-0005-0000-0000-0000138D0000}"/>
    <cellStyle name="Vírgula 2 6" xfId="36113" xr:uid="{00000000-0005-0000-0000-0000148D0000}"/>
    <cellStyle name="Vírgula 2 7" xfId="36114" xr:uid="{00000000-0005-0000-0000-0000158D0000}"/>
    <cellStyle name="Vírgula 2 7 2" xfId="36115" xr:uid="{00000000-0005-0000-0000-0000168D0000}"/>
    <cellStyle name="Vírgula 2 7 3" xfId="36116" xr:uid="{00000000-0005-0000-0000-0000178D0000}"/>
    <cellStyle name="Vírgula 2 8" xfId="36117" xr:uid="{00000000-0005-0000-0000-0000188D0000}"/>
    <cellStyle name="Vírgula 2 8 2" xfId="36118" xr:uid="{00000000-0005-0000-0000-0000198D0000}"/>
    <cellStyle name="Vírgula 2 8 2 2" xfId="36119" xr:uid="{00000000-0005-0000-0000-00001A8D0000}"/>
    <cellStyle name="Vírgula 2 8 2 3" xfId="36120" xr:uid="{00000000-0005-0000-0000-00001B8D0000}"/>
    <cellStyle name="Vírgula 2 8 3" xfId="36121" xr:uid="{00000000-0005-0000-0000-00001C8D0000}"/>
    <cellStyle name="Vírgula 2 8 4" xfId="36122" xr:uid="{00000000-0005-0000-0000-00001D8D0000}"/>
    <cellStyle name="Vírgula 2 8 4 2" xfId="36123" xr:uid="{00000000-0005-0000-0000-00001E8D0000}"/>
    <cellStyle name="Vírgula 2 8 4 2 2" xfId="36124" xr:uid="{00000000-0005-0000-0000-00001F8D0000}"/>
    <cellStyle name="Vírgula 2 8 4 2 2 2" xfId="36125" xr:uid="{00000000-0005-0000-0000-0000208D0000}"/>
    <cellStyle name="Vírgula 2 8 4 2 2 2 2" xfId="36126" xr:uid="{00000000-0005-0000-0000-0000218D0000}"/>
    <cellStyle name="Vírgula 2 8 4 2 2 2 3" xfId="36127" xr:uid="{00000000-0005-0000-0000-0000228D0000}"/>
    <cellStyle name="Vírgula 2 8 4 2 2 3" xfId="36128" xr:uid="{00000000-0005-0000-0000-0000238D0000}"/>
    <cellStyle name="Vírgula 2 8 4 2 2 4" xfId="36129" xr:uid="{00000000-0005-0000-0000-0000248D0000}"/>
    <cellStyle name="Vírgula 2 8 4 2 3" xfId="36130" xr:uid="{00000000-0005-0000-0000-0000258D0000}"/>
    <cellStyle name="Vírgula 2 8 4 2 3 2" xfId="36131" xr:uid="{00000000-0005-0000-0000-0000268D0000}"/>
    <cellStyle name="Vírgula 2 8 4 2 3 2 2" xfId="36132" xr:uid="{00000000-0005-0000-0000-0000278D0000}"/>
    <cellStyle name="Vírgula 2 8 4 2 3 2 3" xfId="36133" xr:uid="{00000000-0005-0000-0000-0000288D0000}"/>
    <cellStyle name="Vírgula 2 8 4 2 3 3" xfId="36134" xr:uid="{00000000-0005-0000-0000-0000298D0000}"/>
    <cellStyle name="Vírgula 2 8 4 2 3 4" xfId="36135" xr:uid="{00000000-0005-0000-0000-00002A8D0000}"/>
    <cellStyle name="Vírgula 2 8 4 2 4" xfId="36136" xr:uid="{00000000-0005-0000-0000-00002B8D0000}"/>
    <cellStyle name="Vírgula 2 8 4 2 4 2" xfId="36137" xr:uid="{00000000-0005-0000-0000-00002C8D0000}"/>
    <cellStyle name="Vírgula 2 8 4 2 4 2 2" xfId="36138" xr:uid="{00000000-0005-0000-0000-00002D8D0000}"/>
    <cellStyle name="Vírgula 2 8 4 2 4 2 3" xfId="36139" xr:uid="{00000000-0005-0000-0000-00002E8D0000}"/>
    <cellStyle name="Vírgula 2 8 4 2 4 3" xfId="36140" xr:uid="{00000000-0005-0000-0000-00002F8D0000}"/>
    <cellStyle name="Vírgula 2 8 4 2 4 4" xfId="36141" xr:uid="{00000000-0005-0000-0000-0000308D0000}"/>
    <cellStyle name="Vírgula 2 8 4 2 5" xfId="36142" xr:uid="{00000000-0005-0000-0000-0000318D0000}"/>
    <cellStyle name="Vírgula 2 8 4 2 5 2" xfId="36143" xr:uid="{00000000-0005-0000-0000-0000328D0000}"/>
    <cellStyle name="Vírgula 2 8 4 2 5 3" xfId="36144" xr:uid="{00000000-0005-0000-0000-0000338D0000}"/>
    <cellStyle name="Vírgula 2 8 4 2 6" xfId="36145" xr:uid="{00000000-0005-0000-0000-0000348D0000}"/>
    <cellStyle name="Vírgula 2 8 4 2 7" xfId="36146" xr:uid="{00000000-0005-0000-0000-0000358D0000}"/>
    <cellStyle name="Vírgula 2 8 4 3" xfId="36147" xr:uid="{00000000-0005-0000-0000-0000368D0000}"/>
    <cellStyle name="Vírgula 2 8 4 3 2" xfId="36148" xr:uid="{00000000-0005-0000-0000-0000378D0000}"/>
    <cellStyle name="Vírgula 2 8 4 3 2 2" xfId="36149" xr:uid="{00000000-0005-0000-0000-0000388D0000}"/>
    <cellStyle name="Vírgula 2 8 4 3 2 3" xfId="36150" xr:uid="{00000000-0005-0000-0000-0000398D0000}"/>
    <cellStyle name="Vírgula 2 8 4 3 3" xfId="36151" xr:uid="{00000000-0005-0000-0000-00003A8D0000}"/>
    <cellStyle name="Vírgula 2 8 4 3 4" xfId="36152" xr:uid="{00000000-0005-0000-0000-00003B8D0000}"/>
    <cellStyle name="Vírgula 2 8 4 4" xfId="36153" xr:uid="{00000000-0005-0000-0000-00003C8D0000}"/>
    <cellStyle name="Vírgula 2 8 4 4 2" xfId="36154" xr:uid="{00000000-0005-0000-0000-00003D8D0000}"/>
    <cellStyle name="Vírgula 2 8 4 4 2 2" xfId="36155" xr:uid="{00000000-0005-0000-0000-00003E8D0000}"/>
    <cellStyle name="Vírgula 2 8 4 4 2 3" xfId="36156" xr:uid="{00000000-0005-0000-0000-00003F8D0000}"/>
    <cellStyle name="Vírgula 2 8 4 4 3" xfId="36157" xr:uid="{00000000-0005-0000-0000-0000408D0000}"/>
    <cellStyle name="Vírgula 2 8 4 4 4" xfId="36158" xr:uid="{00000000-0005-0000-0000-0000418D0000}"/>
    <cellStyle name="Vírgula 2 8 4 5" xfId="36159" xr:uid="{00000000-0005-0000-0000-0000428D0000}"/>
    <cellStyle name="Vírgula 2 8 4 5 2" xfId="36160" xr:uid="{00000000-0005-0000-0000-0000438D0000}"/>
    <cellStyle name="Vírgula 2 8 4 5 2 2" xfId="36161" xr:uid="{00000000-0005-0000-0000-0000448D0000}"/>
    <cellStyle name="Vírgula 2 8 4 5 2 3" xfId="36162" xr:uid="{00000000-0005-0000-0000-0000458D0000}"/>
    <cellStyle name="Vírgula 2 8 4 5 3" xfId="36163" xr:uid="{00000000-0005-0000-0000-0000468D0000}"/>
    <cellStyle name="Vírgula 2 8 4 5 4" xfId="36164" xr:uid="{00000000-0005-0000-0000-0000478D0000}"/>
    <cellStyle name="Vírgula 2 8 4 6" xfId="36165" xr:uid="{00000000-0005-0000-0000-0000488D0000}"/>
    <cellStyle name="Vírgula 2 8 4 6 2" xfId="36166" xr:uid="{00000000-0005-0000-0000-0000498D0000}"/>
    <cellStyle name="Vírgula 2 8 4 6 3" xfId="36167" xr:uid="{00000000-0005-0000-0000-00004A8D0000}"/>
    <cellStyle name="Vírgula 2 8 4 7" xfId="36168" xr:uid="{00000000-0005-0000-0000-00004B8D0000}"/>
    <cellStyle name="Vírgula 2 8 4 8" xfId="36169" xr:uid="{00000000-0005-0000-0000-00004C8D0000}"/>
    <cellStyle name="Vírgula 2 8 5" xfId="36170" xr:uid="{00000000-0005-0000-0000-00004D8D0000}"/>
    <cellStyle name="Vírgula 2 8 5 2" xfId="36171" xr:uid="{00000000-0005-0000-0000-00004E8D0000}"/>
    <cellStyle name="Vírgula 2 8 5 2 2" xfId="36172" xr:uid="{00000000-0005-0000-0000-00004F8D0000}"/>
    <cellStyle name="Vírgula 2 8 5 2 2 2" xfId="36173" xr:uid="{00000000-0005-0000-0000-0000508D0000}"/>
    <cellStyle name="Vírgula 2 8 5 2 2 2 2" xfId="36174" xr:uid="{00000000-0005-0000-0000-0000518D0000}"/>
    <cellStyle name="Vírgula 2 8 5 2 2 2 3" xfId="36175" xr:uid="{00000000-0005-0000-0000-0000528D0000}"/>
    <cellStyle name="Vírgula 2 8 5 2 2 3" xfId="36176" xr:uid="{00000000-0005-0000-0000-0000538D0000}"/>
    <cellStyle name="Vírgula 2 8 5 2 2 4" xfId="36177" xr:uid="{00000000-0005-0000-0000-0000548D0000}"/>
    <cellStyle name="Vírgula 2 8 5 2 3" xfId="36178" xr:uid="{00000000-0005-0000-0000-0000558D0000}"/>
    <cellStyle name="Vírgula 2 8 5 2 3 2" xfId="36179" xr:uid="{00000000-0005-0000-0000-0000568D0000}"/>
    <cellStyle name="Vírgula 2 8 5 2 3 2 2" xfId="36180" xr:uid="{00000000-0005-0000-0000-0000578D0000}"/>
    <cellStyle name="Vírgula 2 8 5 2 3 2 3" xfId="36181" xr:uid="{00000000-0005-0000-0000-0000588D0000}"/>
    <cellStyle name="Vírgula 2 8 5 2 3 3" xfId="36182" xr:uid="{00000000-0005-0000-0000-0000598D0000}"/>
    <cellStyle name="Vírgula 2 8 5 2 3 4" xfId="36183" xr:uid="{00000000-0005-0000-0000-00005A8D0000}"/>
    <cellStyle name="Vírgula 2 8 5 2 4" xfId="36184" xr:uid="{00000000-0005-0000-0000-00005B8D0000}"/>
    <cellStyle name="Vírgula 2 8 5 2 4 2" xfId="36185" xr:uid="{00000000-0005-0000-0000-00005C8D0000}"/>
    <cellStyle name="Vírgula 2 8 5 2 4 2 2" xfId="36186" xr:uid="{00000000-0005-0000-0000-00005D8D0000}"/>
    <cellStyle name="Vírgula 2 8 5 2 4 2 3" xfId="36187" xr:uid="{00000000-0005-0000-0000-00005E8D0000}"/>
    <cellStyle name="Vírgula 2 8 5 2 4 3" xfId="36188" xr:uid="{00000000-0005-0000-0000-00005F8D0000}"/>
    <cellStyle name="Vírgula 2 8 5 2 4 4" xfId="36189" xr:uid="{00000000-0005-0000-0000-0000608D0000}"/>
    <cellStyle name="Vírgula 2 8 5 2 5" xfId="36190" xr:uid="{00000000-0005-0000-0000-0000618D0000}"/>
    <cellStyle name="Vírgula 2 8 5 2 5 2" xfId="36191" xr:uid="{00000000-0005-0000-0000-0000628D0000}"/>
    <cellStyle name="Vírgula 2 8 5 2 5 3" xfId="36192" xr:uid="{00000000-0005-0000-0000-0000638D0000}"/>
    <cellStyle name="Vírgula 2 8 5 2 6" xfId="36193" xr:uid="{00000000-0005-0000-0000-0000648D0000}"/>
    <cellStyle name="Vírgula 2 8 5 2 7" xfId="36194" xr:uid="{00000000-0005-0000-0000-0000658D0000}"/>
    <cellStyle name="Vírgula 2 8 5 2 8" xfId="36195" xr:uid="{00000000-0005-0000-0000-0000668D0000}"/>
    <cellStyle name="Vírgula 2 8 5 3" xfId="36196" xr:uid="{00000000-0005-0000-0000-0000678D0000}"/>
    <cellStyle name="Vírgula 2 8 5 3 2" xfId="36197" xr:uid="{00000000-0005-0000-0000-0000688D0000}"/>
    <cellStyle name="Vírgula 2 8 5 3 2 2" xfId="36198" xr:uid="{00000000-0005-0000-0000-0000698D0000}"/>
    <cellStyle name="Vírgula 2 8 5 3 2 3" xfId="36199" xr:uid="{00000000-0005-0000-0000-00006A8D0000}"/>
    <cellStyle name="Vírgula 2 8 5 3 3" xfId="36200" xr:uid="{00000000-0005-0000-0000-00006B8D0000}"/>
    <cellStyle name="Vírgula 2 8 5 3 4" xfId="36201" xr:uid="{00000000-0005-0000-0000-00006C8D0000}"/>
    <cellStyle name="Vírgula 2 8 5 4" xfId="36202" xr:uid="{00000000-0005-0000-0000-00006D8D0000}"/>
    <cellStyle name="Vírgula 2 8 5 4 2" xfId="36203" xr:uid="{00000000-0005-0000-0000-00006E8D0000}"/>
    <cellStyle name="Vírgula 2 8 5 4 2 2" xfId="36204" xr:uid="{00000000-0005-0000-0000-00006F8D0000}"/>
    <cellStyle name="Vírgula 2 8 5 4 2 3" xfId="36205" xr:uid="{00000000-0005-0000-0000-0000708D0000}"/>
    <cellStyle name="Vírgula 2 8 5 4 3" xfId="36206" xr:uid="{00000000-0005-0000-0000-0000718D0000}"/>
    <cellStyle name="Vírgula 2 8 5 4 4" xfId="36207" xr:uid="{00000000-0005-0000-0000-0000728D0000}"/>
    <cellStyle name="Vírgula 2 8 5 5" xfId="36208" xr:uid="{00000000-0005-0000-0000-0000738D0000}"/>
    <cellStyle name="Vírgula 2 8 5 5 2" xfId="36209" xr:uid="{00000000-0005-0000-0000-0000748D0000}"/>
    <cellStyle name="Vírgula 2 8 5 5 2 2" xfId="36210" xr:uid="{00000000-0005-0000-0000-0000758D0000}"/>
    <cellStyle name="Vírgula 2 8 5 5 2 3" xfId="36211" xr:uid="{00000000-0005-0000-0000-0000768D0000}"/>
    <cellStyle name="Vírgula 2 8 5 5 3" xfId="36212" xr:uid="{00000000-0005-0000-0000-0000778D0000}"/>
    <cellStyle name="Vírgula 2 8 5 5 4" xfId="36213" xr:uid="{00000000-0005-0000-0000-0000788D0000}"/>
    <cellStyle name="Vírgula 2 8 5 6" xfId="36214" xr:uid="{00000000-0005-0000-0000-0000798D0000}"/>
    <cellStyle name="Vírgula 2 8 5 6 2" xfId="36215" xr:uid="{00000000-0005-0000-0000-00007A8D0000}"/>
    <cellStyle name="Vírgula 2 8 5 6 3" xfId="36216" xr:uid="{00000000-0005-0000-0000-00007B8D0000}"/>
    <cellStyle name="Vírgula 2 8 5 7" xfId="36217" xr:uid="{00000000-0005-0000-0000-00007C8D0000}"/>
    <cellStyle name="Vírgula 2 8 5 8" xfId="36218" xr:uid="{00000000-0005-0000-0000-00007D8D0000}"/>
    <cellStyle name="Vírgula 2 8 6" xfId="36219" xr:uid="{00000000-0005-0000-0000-00007E8D0000}"/>
    <cellStyle name="Vírgula 2 8 7" xfId="36220" xr:uid="{00000000-0005-0000-0000-00007F8D0000}"/>
    <cellStyle name="Vírgula 2 9" xfId="36221" xr:uid="{00000000-0005-0000-0000-0000808D0000}"/>
    <cellStyle name="Vírgula 2 9 2" xfId="36222" xr:uid="{00000000-0005-0000-0000-0000818D0000}"/>
    <cellStyle name="Vírgula 2 9 3" xfId="36223" xr:uid="{00000000-0005-0000-0000-0000828D0000}"/>
    <cellStyle name="Vírgula 2 9 3 2" xfId="36224" xr:uid="{00000000-0005-0000-0000-0000838D0000}"/>
    <cellStyle name="Vírgula 2 9 3 2 2" xfId="36225" xr:uid="{00000000-0005-0000-0000-0000848D0000}"/>
    <cellStyle name="Vírgula 2 9 3 2 2 2" xfId="36226" xr:uid="{00000000-0005-0000-0000-0000858D0000}"/>
    <cellStyle name="Vírgula 2 9 3 2 2 3" xfId="36227" xr:uid="{00000000-0005-0000-0000-0000868D0000}"/>
    <cellStyle name="Vírgula 2 9 3 2 3" xfId="36228" xr:uid="{00000000-0005-0000-0000-0000878D0000}"/>
    <cellStyle name="Vírgula 2 9 3 2 4" xfId="36229" xr:uid="{00000000-0005-0000-0000-0000888D0000}"/>
    <cellStyle name="Vírgula 2 9 3 2 5" xfId="36230" xr:uid="{00000000-0005-0000-0000-0000898D0000}"/>
    <cellStyle name="Vírgula 2 9 3 3" xfId="36231" xr:uid="{00000000-0005-0000-0000-00008A8D0000}"/>
    <cellStyle name="Vírgula 2 9 3 3 2" xfId="36232" xr:uid="{00000000-0005-0000-0000-00008B8D0000}"/>
    <cellStyle name="Vírgula 2 9 3 3 2 2" xfId="36233" xr:uid="{00000000-0005-0000-0000-00008C8D0000}"/>
    <cellStyle name="Vírgula 2 9 3 3 2 3" xfId="36234" xr:uid="{00000000-0005-0000-0000-00008D8D0000}"/>
    <cellStyle name="Vírgula 2 9 3 3 3" xfId="36235" xr:uid="{00000000-0005-0000-0000-00008E8D0000}"/>
    <cellStyle name="Vírgula 2 9 3 3 4" xfId="36236" xr:uid="{00000000-0005-0000-0000-00008F8D0000}"/>
    <cellStyle name="Vírgula 2 9 3 4" xfId="36237" xr:uid="{00000000-0005-0000-0000-0000908D0000}"/>
    <cellStyle name="Vírgula 2 9 3 4 2" xfId="36238" xr:uid="{00000000-0005-0000-0000-0000918D0000}"/>
    <cellStyle name="Vírgula 2 9 3 4 2 2" xfId="36239" xr:uid="{00000000-0005-0000-0000-0000928D0000}"/>
    <cellStyle name="Vírgula 2 9 3 4 2 3" xfId="36240" xr:uid="{00000000-0005-0000-0000-0000938D0000}"/>
    <cellStyle name="Vírgula 2 9 3 4 3" xfId="36241" xr:uid="{00000000-0005-0000-0000-0000948D0000}"/>
    <cellStyle name="Vírgula 2 9 3 4 4" xfId="36242" xr:uid="{00000000-0005-0000-0000-0000958D0000}"/>
    <cellStyle name="Vírgula 2 9 3 5" xfId="36243" xr:uid="{00000000-0005-0000-0000-0000968D0000}"/>
    <cellStyle name="Vírgula 2 9 3 5 2" xfId="36244" xr:uid="{00000000-0005-0000-0000-0000978D0000}"/>
    <cellStyle name="Vírgula 2 9 3 5 3" xfId="36245" xr:uid="{00000000-0005-0000-0000-0000988D0000}"/>
    <cellStyle name="Vírgula 2 9 3 6" xfId="36246" xr:uid="{00000000-0005-0000-0000-0000998D0000}"/>
    <cellStyle name="Vírgula 2 9 3 7" xfId="36247" xr:uid="{00000000-0005-0000-0000-00009A8D0000}"/>
    <cellStyle name="Vírgula 2 9 4" xfId="36248" xr:uid="{00000000-0005-0000-0000-00009B8D0000}"/>
    <cellStyle name="Vírgula 2 9 4 2" xfId="36249" xr:uid="{00000000-0005-0000-0000-00009C8D0000}"/>
    <cellStyle name="Vírgula 2 9 4 2 2" xfId="36250" xr:uid="{00000000-0005-0000-0000-00009D8D0000}"/>
    <cellStyle name="Vírgula 2 9 4 2 3" xfId="36251" xr:uid="{00000000-0005-0000-0000-00009E8D0000}"/>
    <cellStyle name="Vírgula 2 9 4 3" xfId="36252" xr:uid="{00000000-0005-0000-0000-00009F8D0000}"/>
    <cellStyle name="Vírgula 2 9 4 4" xfId="36253" xr:uid="{00000000-0005-0000-0000-0000A08D0000}"/>
    <cellStyle name="Vírgula 2 9 4 5" xfId="36254" xr:uid="{00000000-0005-0000-0000-0000A18D0000}"/>
    <cellStyle name="Vírgula 2 9 5" xfId="36255" xr:uid="{00000000-0005-0000-0000-0000A28D0000}"/>
    <cellStyle name="Vírgula 2 9 5 2" xfId="36256" xr:uid="{00000000-0005-0000-0000-0000A38D0000}"/>
    <cellStyle name="Vírgula 2 9 5 2 2" xfId="36257" xr:uid="{00000000-0005-0000-0000-0000A48D0000}"/>
    <cellStyle name="Vírgula 2 9 5 2 3" xfId="36258" xr:uid="{00000000-0005-0000-0000-0000A58D0000}"/>
    <cellStyle name="Vírgula 2 9 5 3" xfId="36259" xr:uid="{00000000-0005-0000-0000-0000A68D0000}"/>
    <cellStyle name="Vírgula 2 9 5 4" xfId="36260" xr:uid="{00000000-0005-0000-0000-0000A78D0000}"/>
    <cellStyle name="Vírgula 2 9 6" xfId="36261" xr:uid="{00000000-0005-0000-0000-0000A88D0000}"/>
    <cellStyle name="Vírgula 2 9 6 2" xfId="36262" xr:uid="{00000000-0005-0000-0000-0000A98D0000}"/>
    <cellStyle name="Vírgula 2 9 6 2 2" xfId="36263" xr:uid="{00000000-0005-0000-0000-0000AA8D0000}"/>
    <cellStyle name="Vírgula 2 9 6 2 3" xfId="36264" xr:uid="{00000000-0005-0000-0000-0000AB8D0000}"/>
    <cellStyle name="Vírgula 2 9 6 3" xfId="36265" xr:uid="{00000000-0005-0000-0000-0000AC8D0000}"/>
    <cellStyle name="Vírgula 2 9 6 4" xfId="36266" xr:uid="{00000000-0005-0000-0000-0000AD8D0000}"/>
    <cellStyle name="Vírgula 2 9 7" xfId="36267" xr:uid="{00000000-0005-0000-0000-0000AE8D0000}"/>
    <cellStyle name="Vírgula 2 9 7 2" xfId="36268" xr:uid="{00000000-0005-0000-0000-0000AF8D0000}"/>
    <cellStyle name="Vírgula 2 9 7 3" xfId="36269" xr:uid="{00000000-0005-0000-0000-0000B08D0000}"/>
    <cellStyle name="Vírgula 2 9 8" xfId="36270" xr:uid="{00000000-0005-0000-0000-0000B18D0000}"/>
    <cellStyle name="Vírgula 2 9 9" xfId="36271" xr:uid="{00000000-0005-0000-0000-0000B28D0000}"/>
    <cellStyle name="Vírgula 20" xfId="36272" xr:uid="{00000000-0005-0000-0000-0000B38D0000}"/>
    <cellStyle name="Vírgula 20 2" xfId="36273" xr:uid="{00000000-0005-0000-0000-0000B48D0000}"/>
    <cellStyle name="Vírgula 21" xfId="36274" xr:uid="{00000000-0005-0000-0000-0000B58D0000}"/>
    <cellStyle name="Vírgula 21 2" xfId="36275" xr:uid="{00000000-0005-0000-0000-0000B68D0000}"/>
    <cellStyle name="Vírgula 21 3" xfId="36276" xr:uid="{00000000-0005-0000-0000-0000B78D0000}"/>
    <cellStyle name="Vírgula 22" xfId="36277" xr:uid="{00000000-0005-0000-0000-0000B88D0000}"/>
    <cellStyle name="Vírgula 23" xfId="36278" xr:uid="{00000000-0005-0000-0000-0000B98D0000}"/>
    <cellStyle name="Vírgula 3" xfId="36279" xr:uid="{00000000-0005-0000-0000-0000BA8D0000}"/>
    <cellStyle name="Vírgula 3 10" xfId="36280" xr:uid="{00000000-0005-0000-0000-0000BB8D0000}"/>
    <cellStyle name="Vírgula 3 10 2" xfId="36281" xr:uid="{00000000-0005-0000-0000-0000BC8D0000}"/>
    <cellStyle name="Vírgula 3 10 2 2" xfId="36282" xr:uid="{00000000-0005-0000-0000-0000BD8D0000}"/>
    <cellStyle name="Vírgula 3 10 2 2 2" xfId="36283" xr:uid="{00000000-0005-0000-0000-0000BE8D0000}"/>
    <cellStyle name="Vírgula 3 10 2 2 2 2" xfId="36284" xr:uid="{00000000-0005-0000-0000-0000BF8D0000}"/>
    <cellStyle name="Vírgula 3 10 2 2 2 3" xfId="36285" xr:uid="{00000000-0005-0000-0000-0000C08D0000}"/>
    <cellStyle name="Vírgula 3 10 2 2 3" xfId="36286" xr:uid="{00000000-0005-0000-0000-0000C18D0000}"/>
    <cellStyle name="Vírgula 3 10 2 2 4" xfId="36287" xr:uid="{00000000-0005-0000-0000-0000C28D0000}"/>
    <cellStyle name="Vírgula 3 10 2 3" xfId="36288" xr:uid="{00000000-0005-0000-0000-0000C38D0000}"/>
    <cellStyle name="Vírgula 3 10 2 3 2" xfId="36289" xr:uid="{00000000-0005-0000-0000-0000C48D0000}"/>
    <cellStyle name="Vírgula 3 10 2 3 2 2" xfId="36290" xr:uid="{00000000-0005-0000-0000-0000C58D0000}"/>
    <cellStyle name="Vírgula 3 10 2 3 2 3" xfId="36291" xr:uid="{00000000-0005-0000-0000-0000C68D0000}"/>
    <cellStyle name="Vírgula 3 10 2 3 3" xfId="36292" xr:uid="{00000000-0005-0000-0000-0000C78D0000}"/>
    <cellStyle name="Vírgula 3 10 2 3 4" xfId="36293" xr:uid="{00000000-0005-0000-0000-0000C88D0000}"/>
    <cellStyle name="Vírgula 3 10 2 4" xfId="36294" xr:uid="{00000000-0005-0000-0000-0000C98D0000}"/>
    <cellStyle name="Vírgula 3 10 2 4 2" xfId="36295" xr:uid="{00000000-0005-0000-0000-0000CA8D0000}"/>
    <cellStyle name="Vírgula 3 10 2 4 2 2" xfId="36296" xr:uid="{00000000-0005-0000-0000-0000CB8D0000}"/>
    <cellStyle name="Vírgula 3 10 2 4 2 3" xfId="36297" xr:uid="{00000000-0005-0000-0000-0000CC8D0000}"/>
    <cellStyle name="Vírgula 3 10 2 4 3" xfId="36298" xr:uid="{00000000-0005-0000-0000-0000CD8D0000}"/>
    <cellStyle name="Vírgula 3 10 2 4 4" xfId="36299" xr:uid="{00000000-0005-0000-0000-0000CE8D0000}"/>
    <cellStyle name="Vírgula 3 10 2 5" xfId="36300" xr:uid="{00000000-0005-0000-0000-0000CF8D0000}"/>
    <cellStyle name="Vírgula 3 10 2 5 2" xfId="36301" xr:uid="{00000000-0005-0000-0000-0000D08D0000}"/>
    <cellStyle name="Vírgula 3 10 2 5 3" xfId="36302" xr:uid="{00000000-0005-0000-0000-0000D18D0000}"/>
    <cellStyle name="Vírgula 3 10 2 6" xfId="36303" xr:uid="{00000000-0005-0000-0000-0000D28D0000}"/>
    <cellStyle name="Vírgula 3 10 2 7" xfId="36304" xr:uid="{00000000-0005-0000-0000-0000D38D0000}"/>
    <cellStyle name="Vírgula 3 10 3" xfId="36305" xr:uid="{00000000-0005-0000-0000-0000D48D0000}"/>
    <cellStyle name="Vírgula 3 10 3 2" xfId="36306" xr:uid="{00000000-0005-0000-0000-0000D58D0000}"/>
    <cellStyle name="Vírgula 3 10 3 2 2" xfId="36307" xr:uid="{00000000-0005-0000-0000-0000D68D0000}"/>
    <cellStyle name="Vírgula 3 10 3 2 3" xfId="36308" xr:uid="{00000000-0005-0000-0000-0000D78D0000}"/>
    <cellStyle name="Vírgula 3 10 3 3" xfId="36309" xr:uid="{00000000-0005-0000-0000-0000D88D0000}"/>
    <cellStyle name="Vírgula 3 10 3 4" xfId="36310" xr:uid="{00000000-0005-0000-0000-0000D98D0000}"/>
    <cellStyle name="Vírgula 3 10 4" xfId="36311" xr:uid="{00000000-0005-0000-0000-0000DA8D0000}"/>
    <cellStyle name="Vírgula 3 10 4 2" xfId="36312" xr:uid="{00000000-0005-0000-0000-0000DB8D0000}"/>
    <cellStyle name="Vírgula 3 10 4 2 2" xfId="36313" xr:uid="{00000000-0005-0000-0000-0000DC8D0000}"/>
    <cellStyle name="Vírgula 3 10 4 2 3" xfId="36314" xr:uid="{00000000-0005-0000-0000-0000DD8D0000}"/>
    <cellStyle name="Vírgula 3 10 4 3" xfId="36315" xr:uid="{00000000-0005-0000-0000-0000DE8D0000}"/>
    <cellStyle name="Vírgula 3 10 4 4" xfId="36316" xr:uid="{00000000-0005-0000-0000-0000DF8D0000}"/>
    <cellStyle name="Vírgula 3 10 5" xfId="36317" xr:uid="{00000000-0005-0000-0000-0000E08D0000}"/>
    <cellStyle name="Vírgula 3 10 5 2" xfId="36318" xr:uid="{00000000-0005-0000-0000-0000E18D0000}"/>
    <cellStyle name="Vírgula 3 10 5 2 2" xfId="36319" xr:uid="{00000000-0005-0000-0000-0000E28D0000}"/>
    <cellStyle name="Vírgula 3 10 5 2 3" xfId="36320" xr:uid="{00000000-0005-0000-0000-0000E38D0000}"/>
    <cellStyle name="Vírgula 3 10 5 3" xfId="36321" xr:uid="{00000000-0005-0000-0000-0000E48D0000}"/>
    <cellStyle name="Vírgula 3 10 5 4" xfId="36322" xr:uid="{00000000-0005-0000-0000-0000E58D0000}"/>
    <cellStyle name="Vírgula 3 10 6" xfId="36323" xr:uid="{00000000-0005-0000-0000-0000E68D0000}"/>
    <cellStyle name="Vírgula 3 10 6 2" xfId="36324" xr:uid="{00000000-0005-0000-0000-0000E78D0000}"/>
    <cellStyle name="Vírgula 3 10 6 3" xfId="36325" xr:uid="{00000000-0005-0000-0000-0000E88D0000}"/>
    <cellStyle name="Vírgula 3 10 7" xfId="36326" xr:uid="{00000000-0005-0000-0000-0000E98D0000}"/>
    <cellStyle name="Vírgula 3 10 8" xfId="36327" xr:uid="{00000000-0005-0000-0000-0000EA8D0000}"/>
    <cellStyle name="Vírgula 3 11" xfId="36328" xr:uid="{00000000-0005-0000-0000-0000EB8D0000}"/>
    <cellStyle name="Vírgula 3 11 2" xfId="36329" xr:uid="{00000000-0005-0000-0000-0000EC8D0000}"/>
    <cellStyle name="Vírgula 3 11 2 2" xfId="36330" xr:uid="{00000000-0005-0000-0000-0000ED8D0000}"/>
    <cellStyle name="Vírgula 3 11 2 2 2" xfId="36331" xr:uid="{00000000-0005-0000-0000-0000EE8D0000}"/>
    <cellStyle name="Vírgula 3 11 2 2 2 2" xfId="36332" xr:uid="{00000000-0005-0000-0000-0000EF8D0000}"/>
    <cellStyle name="Vírgula 3 11 2 2 2 3" xfId="36333" xr:uid="{00000000-0005-0000-0000-0000F08D0000}"/>
    <cellStyle name="Vírgula 3 11 2 2 3" xfId="36334" xr:uid="{00000000-0005-0000-0000-0000F18D0000}"/>
    <cellStyle name="Vírgula 3 11 2 2 4" xfId="36335" xr:uid="{00000000-0005-0000-0000-0000F28D0000}"/>
    <cellStyle name="Vírgula 3 11 2 3" xfId="36336" xr:uid="{00000000-0005-0000-0000-0000F38D0000}"/>
    <cellStyle name="Vírgula 3 11 2 3 2" xfId="36337" xr:uid="{00000000-0005-0000-0000-0000F48D0000}"/>
    <cellStyle name="Vírgula 3 11 2 3 2 2" xfId="36338" xr:uid="{00000000-0005-0000-0000-0000F58D0000}"/>
    <cellStyle name="Vírgula 3 11 2 3 2 3" xfId="36339" xr:uid="{00000000-0005-0000-0000-0000F68D0000}"/>
    <cellStyle name="Vírgula 3 11 2 3 3" xfId="36340" xr:uid="{00000000-0005-0000-0000-0000F78D0000}"/>
    <cellStyle name="Vírgula 3 11 2 3 4" xfId="36341" xr:uid="{00000000-0005-0000-0000-0000F88D0000}"/>
    <cellStyle name="Vírgula 3 11 2 4" xfId="36342" xr:uid="{00000000-0005-0000-0000-0000F98D0000}"/>
    <cellStyle name="Vírgula 3 11 2 4 2" xfId="36343" xr:uid="{00000000-0005-0000-0000-0000FA8D0000}"/>
    <cellStyle name="Vírgula 3 11 2 4 2 2" xfId="36344" xr:uid="{00000000-0005-0000-0000-0000FB8D0000}"/>
    <cellStyle name="Vírgula 3 11 2 4 2 3" xfId="36345" xr:uid="{00000000-0005-0000-0000-0000FC8D0000}"/>
    <cellStyle name="Vírgula 3 11 2 4 3" xfId="36346" xr:uid="{00000000-0005-0000-0000-0000FD8D0000}"/>
    <cellStyle name="Vírgula 3 11 2 4 4" xfId="36347" xr:uid="{00000000-0005-0000-0000-0000FE8D0000}"/>
    <cellStyle name="Vírgula 3 11 2 5" xfId="36348" xr:uid="{00000000-0005-0000-0000-0000FF8D0000}"/>
    <cellStyle name="Vírgula 3 11 2 5 2" xfId="36349" xr:uid="{00000000-0005-0000-0000-0000008E0000}"/>
    <cellStyle name="Vírgula 3 11 2 5 3" xfId="36350" xr:uid="{00000000-0005-0000-0000-0000018E0000}"/>
    <cellStyle name="Vírgula 3 11 2 6" xfId="36351" xr:uid="{00000000-0005-0000-0000-0000028E0000}"/>
    <cellStyle name="Vírgula 3 11 2 7" xfId="36352" xr:uid="{00000000-0005-0000-0000-0000038E0000}"/>
    <cellStyle name="Vírgula 3 11 3" xfId="36353" xr:uid="{00000000-0005-0000-0000-0000048E0000}"/>
    <cellStyle name="Vírgula 3 11 3 2" xfId="36354" xr:uid="{00000000-0005-0000-0000-0000058E0000}"/>
    <cellStyle name="Vírgula 3 11 3 2 2" xfId="36355" xr:uid="{00000000-0005-0000-0000-0000068E0000}"/>
    <cellStyle name="Vírgula 3 11 3 2 3" xfId="36356" xr:uid="{00000000-0005-0000-0000-0000078E0000}"/>
    <cellStyle name="Vírgula 3 11 3 3" xfId="36357" xr:uid="{00000000-0005-0000-0000-0000088E0000}"/>
    <cellStyle name="Vírgula 3 11 3 4" xfId="36358" xr:uid="{00000000-0005-0000-0000-0000098E0000}"/>
    <cellStyle name="Vírgula 3 11 4" xfId="36359" xr:uid="{00000000-0005-0000-0000-00000A8E0000}"/>
    <cellStyle name="Vírgula 3 11 4 2" xfId="36360" xr:uid="{00000000-0005-0000-0000-00000B8E0000}"/>
    <cellStyle name="Vírgula 3 11 4 2 2" xfId="36361" xr:uid="{00000000-0005-0000-0000-00000C8E0000}"/>
    <cellStyle name="Vírgula 3 11 4 2 3" xfId="36362" xr:uid="{00000000-0005-0000-0000-00000D8E0000}"/>
    <cellStyle name="Vírgula 3 11 4 3" xfId="36363" xr:uid="{00000000-0005-0000-0000-00000E8E0000}"/>
    <cellStyle name="Vírgula 3 11 4 4" xfId="36364" xr:uid="{00000000-0005-0000-0000-00000F8E0000}"/>
    <cellStyle name="Vírgula 3 11 5" xfId="36365" xr:uid="{00000000-0005-0000-0000-0000108E0000}"/>
    <cellStyle name="Vírgula 3 11 5 2" xfId="36366" xr:uid="{00000000-0005-0000-0000-0000118E0000}"/>
    <cellStyle name="Vírgula 3 11 5 2 2" xfId="36367" xr:uid="{00000000-0005-0000-0000-0000128E0000}"/>
    <cellStyle name="Vírgula 3 11 5 2 3" xfId="36368" xr:uid="{00000000-0005-0000-0000-0000138E0000}"/>
    <cellStyle name="Vírgula 3 11 5 3" xfId="36369" xr:uid="{00000000-0005-0000-0000-0000148E0000}"/>
    <cellStyle name="Vírgula 3 11 5 4" xfId="36370" xr:uid="{00000000-0005-0000-0000-0000158E0000}"/>
    <cellStyle name="Vírgula 3 11 6" xfId="36371" xr:uid="{00000000-0005-0000-0000-0000168E0000}"/>
    <cellStyle name="Vírgula 3 11 6 2" xfId="36372" xr:uid="{00000000-0005-0000-0000-0000178E0000}"/>
    <cellStyle name="Vírgula 3 11 6 3" xfId="36373" xr:uid="{00000000-0005-0000-0000-0000188E0000}"/>
    <cellStyle name="Vírgula 3 11 7" xfId="36374" xr:uid="{00000000-0005-0000-0000-0000198E0000}"/>
    <cellStyle name="Vírgula 3 11 8" xfId="36375" xr:uid="{00000000-0005-0000-0000-00001A8E0000}"/>
    <cellStyle name="Vírgula 3 12" xfId="36376" xr:uid="{00000000-0005-0000-0000-00001B8E0000}"/>
    <cellStyle name="Vírgula 3 12 2" xfId="36377" xr:uid="{00000000-0005-0000-0000-00001C8E0000}"/>
    <cellStyle name="Vírgula 3 12 2 2" xfId="36378" xr:uid="{00000000-0005-0000-0000-00001D8E0000}"/>
    <cellStyle name="Vírgula 3 12 2 2 2" xfId="36379" xr:uid="{00000000-0005-0000-0000-00001E8E0000}"/>
    <cellStyle name="Vírgula 3 12 2 2 2 2" xfId="36380" xr:uid="{00000000-0005-0000-0000-00001F8E0000}"/>
    <cellStyle name="Vírgula 3 12 2 2 2 3" xfId="36381" xr:uid="{00000000-0005-0000-0000-0000208E0000}"/>
    <cellStyle name="Vírgula 3 12 2 2 3" xfId="36382" xr:uid="{00000000-0005-0000-0000-0000218E0000}"/>
    <cellStyle name="Vírgula 3 12 2 2 4" xfId="36383" xr:uid="{00000000-0005-0000-0000-0000228E0000}"/>
    <cellStyle name="Vírgula 3 12 2 3" xfId="36384" xr:uid="{00000000-0005-0000-0000-0000238E0000}"/>
    <cellStyle name="Vírgula 3 12 2 3 2" xfId="36385" xr:uid="{00000000-0005-0000-0000-0000248E0000}"/>
    <cellStyle name="Vírgula 3 12 2 3 2 2" xfId="36386" xr:uid="{00000000-0005-0000-0000-0000258E0000}"/>
    <cellStyle name="Vírgula 3 12 2 3 2 3" xfId="36387" xr:uid="{00000000-0005-0000-0000-0000268E0000}"/>
    <cellStyle name="Vírgula 3 12 2 3 3" xfId="36388" xr:uid="{00000000-0005-0000-0000-0000278E0000}"/>
    <cellStyle name="Vírgula 3 12 2 3 4" xfId="36389" xr:uid="{00000000-0005-0000-0000-0000288E0000}"/>
    <cellStyle name="Vírgula 3 12 2 4" xfId="36390" xr:uid="{00000000-0005-0000-0000-0000298E0000}"/>
    <cellStyle name="Vírgula 3 12 2 4 2" xfId="36391" xr:uid="{00000000-0005-0000-0000-00002A8E0000}"/>
    <cellStyle name="Vírgula 3 12 2 4 2 2" xfId="36392" xr:uid="{00000000-0005-0000-0000-00002B8E0000}"/>
    <cellStyle name="Vírgula 3 12 2 4 2 3" xfId="36393" xr:uid="{00000000-0005-0000-0000-00002C8E0000}"/>
    <cellStyle name="Vírgula 3 12 2 4 3" xfId="36394" xr:uid="{00000000-0005-0000-0000-00002D8E0000}"/>
    <cellStyle name="Vírgula 3 12 2 4 4" xfId="36395" xr:uid="{00000000-0005-0000-0000-00002E8E0000}"/>
    <cellStyle name="Vírgula 3 12 2 5" xfId="36396" xr:uid="{00000000-0005-0000-0000-00002F8E0000}"/>
    <cellStyle name="Vírgula 3 12 2 5 2" xfId="36397" xr:uid="{00000000-0005-0000-0000-0000308E0000}"/>
    <cellStyle name="Vírgula 3 12 2 5 3" xfId="36398" xr:uid="{00000000-0005-0000-0000-0000318E0000}"/>
    <cellStyle name="Vírgula 3 12 2 6" xfId="36399" xr:uid="{00000000-0005-0000-0000-0000328E0000}"/>
    <cellStyle name="Vírgula 3 12 2 7" xfId="36400" xr:uid="{00000000-0005-0000-0000-0000338E0000}"/>
    <cellStyle name="Vírgula 3 12 3" xfId="36401" xr:uid="{00000000-0005-0000-0000-0000348E0000}"/>
    <cellStyle name="Vírgula 3 12 3 2" xfId="36402" xr:uid="{00000000-0005-0000-0000-0000358E0000}"/>
    <cellStyle name="Vírgula 3 12 3 2 2" xfId="36403" xr:uid="{00000000-0005-0000-0000-0000368E0000}"/>
    <cellStyle name="Vírgula 3 12 3 2 3" xfId="36404" xr:uid="{00000000-0005-0000-0000-0000378E0000}"/>
    <cellStyle name="Vírgula 3 12 3 3" xfId="36405" xr:uid="{00000000-0005-0000-0000-0000388E0000}"/>
    <cellStyle name="Vírgula 3 12 3 4" xfId="36406" xr:uid="{00000000-0005-0000-0000-0000398E0000}"/>
    <cellStyle name="Vírgula 3 12 4" xfId="36407" xr:uid="{00000000-0005-0000-0000-00003A8E0000}"/>
    <cellStyle name="Vírgula 3 12 4 2" xfId="36408" xr:uid="{00000000-0005-0000-0000-00003B8E0000}"/>
    <cellStyle name="Vírgula 3 12 4 2 2" xfId="36409" xr:uid="{00000000-0005-0000-0000-00003C8E0000}"/>
    <cellStyle name="Vírgula 3 12 4 2 3" xfId="36410" xr:uid="{00000000-0005-0000-0000-00003D8E0000}"/>
    <cellStyle name="Vírgula 3 12 4 3" xfId="36411" xr:uid="{00000000-0005-0000-0000-00003E8E0000}"/>
    <cellStyle name="Vírgula 3 12 4 4" xfId="36412" xr:uid="{00000000-0005-0000-0000-00003F8E0000}"/>
    <cellStyle name="Vírgula 3 12 5" xfId="36413" xr:uid="{00000000-0005-0000-0000-0000408E0000}"/>
    <cellStyle name="Vírgula 3 12 5 2" xfId="36414" xr:uid="{00000000-0005-0000-0000-0000418E0000}"/>
    <cellStyle name="Vírgula 3 12 5 2 2" xfId="36415" xr:uid="{00000000-0005-0000-0000-0000428E0000}"/>
    <cellStyle name="Vírgula 3 12 5 2 3" xfId="36416" xr:uid="{00000000-0005-0000-0000-0000438E0000}"/>
    <cellStyle name="Vírgula 3 12 5 3" xfId="36417" xr:uid="{00000000-0005-0000-0000-0000448E0000}"/>
    <cellStyle name="Vírgula 3 12 5 4" xfId="36418" xr:uid="{00000000-0005-0000-0000-0000458E0000}"/>
    <cellStyle name="Vírgula 3 12 6" xfId="36419" xr:uid="{00000000-0005-0000-0000-0000468E0000}"/>
    <cellStyle name="Vírgula 3 12 6 2" xfId="36420" xr:uid="{00000000-0005-0000-0000-0000478E0000}"/>
    <cellStyle name="Vírgula 3 12 6 3" xfId="36421" xr:uid="{00000000-0005-0000-0000-0000488E0000}"/>
    <cellStyle name="Vírgula 3 12 7" xfId="36422" xr:uid="{00000000-0005-0000-0000-0000498E0000}"/>
    <cellStyle name="Vírgula 3 12 8" xfId="36423" xr:uid="{00000000-0005-0000-0000-00004A8E0000}"/>
    <cellStyle name="Vírgula 3 13" xfId="36424" xr:uid="{00000000-0005-0000-0000-00004B8E0000}"/>
    <cellStyle name="Vírgula 3 13 2" xfId="36425" xr:uid="{00000000-0005-0000-0000-00004C8E0000}"/>
    <cellStyle name="Vírgula 3 13 3" xfId="36426" xr:uid="{00000000-0005-0000-0000-00004D8E0000}"/>
    <cellStyle name="Vírgula 3 14" xfId="39172" xr:uid="{00000000-0005-0000-0000-00004E8E0000}"/>
    <cellStyle name="Vírgula 3 2" xfId="36427" xr:uid="{00000000-0005-0000-0000-00004F8E0000}"/>
    <cellStyle name="Vírgula 3 2 2" xfId="36428" xr:uid="{00000000-0005-0000-0000-0000508E0000}"/>
    <cellStyle name="Vírgula 3 2 2 2" xfId="36429" xr:uid="{00000000-0005-0000-0000-0000518E0000}"/>
    <cellStyle name="Vírgula 3 2 2 2 2" xfId="36430" xr:uid="{00000000-0005-0000-0000-0000528E0000}"/>
    <cellStyle name="Vírgula 3 2 3" xfId="36431" xr:uid="{00000000-0005-0000-0000-0000538E0000}"/>
    <cellStyle name="Vírgula 3 2 3 2" xfId="36432" xr:uid="{00000000-0005-0000-0000-0000548E0000}"/>
    <cellStyle name="Vírgula 3 2 3 3" xfId="36433" xr:uid="{00000000-0005-0000-0000-0000558E0000}"/>
    <cellStyle name="Vírgula 3 2 4" xfId="36434" xr:uid="{00000000-0005-0000-0000-0000568E0000}"/>
    <cellStyle name="Vírgula 3 2 4 2" xfId="36435" xr:uid="{00000000-0005-0000-0000-0000578E0000}"/>
    <cellStyle name="Vírgula 3 2 5" xfId="36436" xr:uid="{00000000-0005-0000-0000-0000588E0000}"/>
    <cellStyle name="Vírgula 3 2 6" xfId="36437" xr:uid="{00000000-0005-0000-0000-0000598E0000}"/>
    <cellStyle name="Vírgula 3 3" xfId="36438" xr:uid="{00000000-0005-0000-0000-00005A8E0000}"/>
    <cellStyle name="Vírgula 3 3 2" xfId="36439" xr:uid="{00000000-0005-0000-0000-00005B8E0000}"/>
    <cellStyle name="Vírgula 3 3 2 10" xfId="36440" xr:uid="{00000000-0005-0000-0000-00005C8E0000}"/>
    <cellStyle name="Vírgula 3 3 2 10 2" xfId="36441" xr:uid="{00000000-0005-0000-0000-00005D8E0000}"/>
    <cellStyle name="Vírgula 3 3 2 10 2 2" xfId="36442" xr:uid="{00000000-0005-0000-0000-00005E8E0000}"/>
    <cellStyle name="Vírgula 3 3 2 10 2 2 2" xfId="36443" xr:uid="{00000000-0005-0000-0000-00005F8E0000}"/>
    <cellStyle name="Vírgula 3 3 2 10 2 2 3" xfId="36444" xr:uid="{00000000-0005-0000-0000-0000608E0000}"/>
    <cellStyle name="Vírgula 3 3 2 10 2 3" xfId="36445" xr:uid="{00000000-0005-0000-0000-0000618E0000}"/>
    <cellStyle name="Vírgula 3 3 2 10 2 4" xfId="36446" xr:uid="{00000000-0005-0000-0000-0000628E0000}"/>
    <cellStyle name="Vírgula 3 3 2 10 3" xfId="36447" xr:uid="{00000000-0005-0000-0000-0000638E0000}"/>
    <cellStyle name="Vírgula 3 3 2 10 3 2" xfId="36448" xr:uid="{00000000-0005-0000-0000-0000648E0000}"/>
    <cellStyle name="Vírgula 3 3 2 10 3 2 2" xfId="36449" xr:uid="{00000000-0005-0000-0000-0000658E0000}"/>
    <cellStyle name="Vírgula 3 3 2 10 3 2 3" xfId="36450" xr:uid="{00000000-0005-0000-0000-0000668E0000}"/>
    <cellStyle name="Vírgula 3 3 2 10 3 3" xfId="36451" xr:uid="{00000000-0005-0000-0000-0000678E0000}"/>
    <cellStyle name="Vírgula 3 3 2 10 3 4" xfId="36452" xr:uid="{00000000-0005-0000-0000-0000688E0000}"/>
    <cellStyle name="Vírgula 3 3 2 10 4" xfId="36453" xr:uid="{00000000-0005-0000-0000-0000698E0000}"/>
    <cellStyle name="Vírgula 3 3 2 10 4 2" xfId="36454" xr:uid="{00000000-0005-0000-0000-00006A8E0000}"/>
    <cellStyle name="Vírgula 3 3 2 10 4 2 2" xfId="36455" xr:uid="{00000000-0005-0000-0000-00006B8E0000}"/>
    <cellStyle name="Vírgula 3 3 2 10 4 2 3" xfId="36456" xr:uid="{00000000-0005-0000-0000-00006C8E0000}"/>
    <cellStyle name="Vírgula 3 3 2 10 4 3" xfId="36457" xr:uid="{00000000-0005-0000-0000-00006D8E0000}"/>
    <cellStyle name="Vírgula 3 3 2 10 4 4" xfId="36458" xr:uid="{00000000-0005-0000-0000-00006E8E0000}"/>
    <cellStyle name="Vírgula 3 3 2 10 5" xfId="36459" xr:uid="{00000000-0005-0000-0000-00006F8E0000}"/>
    <cellStyle name="Vírgula 3 3 2 10 5 2" xfId="36460" xr:uid="{00000000-0005-0000-0000-0000708E0000}"/>
    <cellStyle name="Vírgula 3 3 2 10 5 3" xfId="36461" xr:uid="{00000000-0005-0000-0000-0000718E0000}"/>
    <cellStyle name="Vírgula 3 3 2 10 6" xfId="36462" xr:uid="{00000000-0005-0000-0000-0000728E0000}"/>
    <cellStyle name="Vírgula 3 3 2 10 7" xfId="36463" xr:uid="{00000000-0005-0000-0000-0000738E0000}"/>
    <cellStyle name="Vírgula 3 3 2 10 8" xfId="36464" xr:uid="{00000000-0005-0000-0000-0000748E0000}"/>
    <cellStyle name="Vírgula 3 3 2 11" xfId="36465" xr:uid="{00000000-0005-0000-0000-0000758E0000}"/>
    <cellStyle name="Vírgula 3 3 2 11 2" xfId="36466" xr:uid="{00000000-0005-0000-0000-0000768E0000}"/>
    <cellStyle name="Vírgula 3 3 2 11 2 2" xfId="36467" xr:uid="{00000000-0005-0000-0000-0000778E0000}"/>
    <cellStyle name="Vírgula 3 3 2 11 2 3" xfId="36468" xr:uid="{00000000-0005-0000-0000-0000788E0000}"/>
    <cellStyle name="Vírgula 3 3 2 11 3" xfId="36469" xr:uid="{00000000-0005-0000-0000-0000798E0000}"/>
    <cellStyle name="Vírgula 3 3 2 11 4" xfId="36470" xr:uid="{00000000-0005-0000-0000-00007A8E0000}"/>
    <cellStyle name="Vírgula 3 3 2 12" xfId="36471" xr:uid="{00000000-0005-0000-0000-00007B8E0000}"/>
    <cellStyle name="Vírgula 3 3 2 12 2" xfId="36472" xr:uid="{00000000-0005-0000-0000-00007C8E0000}"/>
    <cellStyle name="Vírgula 3 3 2 12 2 2" xfId="36473" xr:uid="{00000000-0005-0000-0000-00007D8E0000}"/>
    <cellStyle name="Vírgula 3 3 2 12 2 3" xfId="36474" xr:uid="{00000000-0005-0000-0000-00007E8E0000}"/>
    <cellStyle name="Vírgula 3 3 2 12 3" xfId="36475" xr:uid="{00000000-0005-0000-0000-00007F8E0000}"/>
    <cellStyle name="Vírgula 3 3 2 12 4" xfId="36476" xr:uid="{00000000-0005-0000-0000-0000808E0000}"/>
    <cellStyle name="Vírgula 3 3 2 13" xfId="36477" xr:uid="{00000000-0005-0000-0000-0000818E0000}"/>
    <cellStyle name="Vírgula 3 3 2 13 2" xfId="36478" xr:uid="{00000000-0005-0000-0000-0000828E0000}"/>
    <cellStyle name="Vírgula 3 3 2 13 2 2" xfId="36479" xr:uid="{00000000-0005-0000-0000-0000838E0000}"/>
    <cellStyle name="Vírgula 3 3 2 13 2 3" xfId="36480" xr:uid="{00000000-0005-0000-0000-0000848E0000}"/>
    <cellStyle name="Vírgula 3 3 2 13 3" xfId="36481" xr:uid="{00000000-0005-0000-0000-0000858E0000}"/>
    <cellStyle name="Vírgula 3 3 2 13 4" xfId="36482" xr:uid="{00000000-0005-0000-0000-0000868E0000}"/>
    <cellStyle name="Vírgula 3 3 2 14" xfId="36483" xr:uid="{00000000-0005-0000-0000-0000878E0000}"/>
    <cellStyle name="Vírgula 3 3 2 14 2" xfId="36484" xr:uid="{00000000-0005-0000-0000-0000888E0000}"/>
    <cellStyle name="Vírgula 3 3 2 14 3" xfId="36485" xr:uid="{00000000-0005-0000-0000-0000898E0000}"/>
    <cellStyle name="Vírgula 3 3 2 15" xfId="36486" xr:uid="{00000000-0005-0000-0000-00008A8E0000}"/>
    <cellStyle name="Vírgula 3 3 2 16" xfId="36487" xr:uid="{00000000-0005-0000-0000-00008B8E0000}"/>
    <cellStyle name="Vírgula 3 3 2 2" xfId="36488" xr:uid="{00000000-0005-0000-0000-00008C8E0000}"/>
    <cellStyle name="Vírgula 3 3 2 2 10" xfId="36489" xr:uid="{00000000-0005-0000-0000-00008D8E0000}"/>
    <cellStyle name="Vírgula 3 3 2 2 2" xfId="36490" xr:uid="{00000000-0005-0000-0000-00008E8E0000}"/>
    <cellStyle name="Vírgula 3 3 2 2 2 2" xfId="36491" xr:uid="{00000000-0005-0000-0000-00008F8E0000}"/>
    <cellStyle name="Vírgula 3 3 2 2 2 2 2" xfId="36492" xr:uid="{00000000-0005-0000-0000-0000908E0000}"/>
    <cellStyle name="Vírgula 3 3 2 2 2 2 2 2" xfId="36493" xr:uid="{00000000-0005-0000-0000-0000918E0000}"/>
    <cellStyle name="Vírgula 3 3 2 2 2 2 2 2 2" xfId="36494" xr:uid="{00000000-0005-0000-0000-0000928E0000}"/>
    <cellStyle name="Vírgula 3 3 2 2 2 2 2 2 2 2" xfId="36495" xr:uid="{00000000-0005-0000-0000-0000938E0000}"/>
    <cellStyle name="Vírgula 3 3 2 2 2 2 2 2 2 3" xfId="36496" xr:uid="{00000000-0005-0000-0000-0000948E0000}"/>
    <cellStyle name="Vírgula 3 3 2 2 2 2 2 2 3" xfId="36497" xr:uid="{00000000-0005-0000-0000-0000958E0000}"/>
    <cellStyle name="Vírgula 3 3 2 2 2 2 2 2 4" xfId="36498" xr:uid="{00000000-0005-0000-0000-0000968E0000}"/>
    <cellStyle name="Vírgula 3 3 2 2 2 2 2 3" xfId="36499" xr:uid="{00000000-0005-0000-0000-0000978E0000}"/>
    <cellStyle name="Vírgula 3 3 2 2 2 2 2 3 2" xfId="36500" xr:uid="{00000000-0005-0000-0000-0000988E0000}"/>
    <cellStyle name="Vírgula 3 3 2 2 2 2 2 3 2 2" xfId="36501" xr:uid="{00000000-0005-0000-0000-0000998E0000}"/>
    <cellStyle name="Vírgula 3 3 2 2 2 2 2 3 2 3" xfId="36502" xr:uid="{00000000-0005-0000-0000-00009A8E0000}"/>
    <cellStyle name="Vírgula 3 3 2 2 2 2 2 3 3" xfId="36503" xr:uid="{00000000-0005-0000-0000-00009B8E0000}"/>
    <cellStyle name="Vírgula 3 3 2 2 2 2 2 3 4" xfId="36504" xr:uid="{00000000-0005-0000-0000-00009C8E0000}"/>
    <cellStyle name="Vírgula 3 3 2 2 2 2 2 4" xfId="36505" xr:uid="{00000000-0005-0000-0000-00009D8E0000}"/>
    <cellStyle name="Vírgula 3 3 2 2 2 2 2 4 2" xfId="36506" xr:uid="{00000000-0005-0000-0000-00009E8E0000}"/>
    <cellStyle name="Vírgula 3 3 2 2 2 2 2 4 2 2" xfId="36507" xr:uid="{00000000-0005-0000-0000-00009F8E0000}"/>
    <cellStyle name="Vírgula 3 3 2 2 2 2 2 4 2 3" xfId="36508" xr:uid="{00000000-0005-0000-0000-0000A08E0000}"/>
    <cellStyle name="Vírgula 3 3 2 2 2 2 2 4 3" xfId="36509" xr:uid="{00000000-0005-0000-0000-0000A18E0000}"/>
    <cellStyle name="Vírgula 3 3 2 2 2 2 2 4 4" xfId="36510" xr:uid="{00000000-0005-0000-0000-0000A28E0000}"/>
    <cellStyle name="Vírgula 3 3 2 2 2 2 2 5" xfId="36511" xr:uid="{00000000-0005-0000-0000-0000A38E0000}"/>
    <cellStyle name="Vírgula 3 3 2 2 2 2 2 5 2" xfId="36512" xr:uid="{00000000-0005-0000-0000-0000A48E0000}"/>
    <cellStyle name="Vírgula 3 3 2 2 2 2 2 5 3" xfId="36513" xr:uid="{00000000-0005-0000-0000-0000A58E0000}"/>
    <cellStyle name="Vírgula 3 3 2 2 2 2 2 6" xfId="36514" xr:uid="{00000000-0005-0000-0000-0000A68E0000}"/>
    <cellStyle name="Vírgula 3 3 2 2 2 2 2 7" xfId="36515" xr:uid="{00000000-0005-0000-0000-0000A78E0000}"/>
    <cellStyle name="Vírgula 3 3 2 2 2 2 3" xfId="36516" xr:uid="{00000000-0005-0000-0000-0000A88E0000}"/>
    <cellStyle name="Vírgula 3 3 2 2 2 2 3 2" xfId="36517" xr:uid="{00000000-0005-0000-0000-0000A98E0000}"/>
    <cellStyle name="Vírgula 3 3 2 2 2 2 3 2 2" xfId="36518" xr:uid="{00000000-0005-0000-0000-0000AA8E0000}"/>
    <cellStyle name="Vírgula 3 3 2 2 2 2 3 2 3" xfId="36519" xr:uid="{00000000-0005-0000-0000-0000AB8E0000}"/>
    <cellStyle name="Vírgula 3 3 2 2 2 2 3 3" xfId="36520" xr:uid="{00000000-0005-0000-0000-0000AC8E0000}"/>
    <cellStyle name="Vírgula 3 3 2 2 2 2 3 4" xfId="36521" xr:uid="{00000000-0005-0000-0000-0000AD8E0000}"/>
    <cellStyle name="Vírgula 3 3 2 2 2 2 4" xfId="36522" xr:uid="{00000000-0005-0000-0000-0000AE8E0000}"/>
    <cellStyle name="Vírgula 3 3 2 2 2 2 4 2" xfId="36523" xr:uid="{00000000-0005-0000-0000-0000AF8E0000}"/>
    <cellStyle name="Vírgula 3 3 2 2 2 2 4 2 2" xfId="36524" xr:uid="{00000000-0005-0000-0000-0000B08E0000}"/>
    <cellStyle name="Vírgula 3 3 2 2 2 2 4 2 3" xfId="36525" xr:uid="{00000000-0005-0000-0000-0000B18E0000}"/>
    <cellStyle name="Vírgula 3 3 2 2 2 2 4 3" xfId="36526" xr:uid="{00000000-0005-0000-0000-0000B28E0000}"/>
    <cellStyle name="Vírgula 3 3 2 2 2 2 4 4" xfId="36527" xr:uid="{00000000-0005-0000-0000-0000B38E0000}"/>
    <cellStyle name="Vírgula 3 3 2 2 2 2 5" xfId="36528" xr:uid="{00000000-0005-0000-0000-0000B48E0000}"/>
    <cellStyle name="Vírgula 3 3 2 2 2 2 5 2" xfId="36529" xr:uid="{00000000-0005-0000-0000-0000B58E0000}"/>
    <cellStyle name="Vírgula 3 3 2 2 2 2 5 2 2" xfId="36530" xr:uid="{00000000-0005-0000-0000-0000B68E0000}"/>
    <cellStyle name="Vírgula 3 3 2 2 2 2 5 2 3" xfId="36531" xr:uid="{00000000-0005-0000-0000-0000B78E0000}"/>
    <cellStyle name="Vírgula 3 3 2 2 2 2 5 3" xfId="36532" xr:uid="{00000000-0005-0000-0000-0000B88E0000}"/>
    <cellStyle name="Vírgula 3 3 2 2 2 2 5 4" xfId="36533" xr:uid="{00000000-0005-0000-0000-0000B98E0000}"/>
    <cellStyle name="Vírgula 3 3 2 2 2 2 6" xfId="36534" xr:uid="{00000000-0005-0000-0000-0000BA8E0000}"/>
    <cellStyle name="Vírgula 3 3 2 2 2 2 6 2" xfId="36535" xr:uid="{00000000-0005-0000-0000-0000BB8E0000}"/>
    <cellStyle name="Vírgula 3 3 2 2 2 2 6 3" xfId="36536" xr:uid="{00000000-0005-0000-0000-0000BC8E0000}"/>
    <cellStyle name="Vírgula 3 3 2 2 2 2 7" xfId="36537" xr:uid="{00000000-0005-0000-0000-0000BD8E0000}"/>
    <cellStyle name="Vírgula 3 3 2 2 2 2 8" xfId="36538" xr:uid="{00000000-0005-0000-0000-0000BE8E0000}"/>
    <cellStyle name="Vírgula 3 3 2 2 2 3" xfId="36539" xr:uid="{00000000-0005-0000-0000-0000BF8E0000}"/>
    <cellStyle name="Vírgula 3 3 2 2 2 3 2" xfId="36540" xr:uid="{00000000-0005-0000-0000-0000C08E0000}"/>
    <cellStyle name="Vírgula 3 3 2 2 2 3 2 2" xfId="36541" xr:uid="{00000000-0005-0000-0000-0000C18E0000}"/>
    <cellStyle name="Vírgula 3 3 2 2 2 3 2 2 2" xfId="36542" xr:uid="{00000000-0005-0000-0000-0000C28E0000}"/>
    <cellStyle name="Vírgula 3 3 2 2 2 3 2 2 3" xfId="36543" xr:uid="{00000000-0005-0000-0000-0000C38E0000}"/>
    <cellStyle name="Vírgula 3 3 2 2 2 3 2 3" xfId="36544" xr:uid="{00000000-0005-0000-0000-0000C48E0000}"/>
    <cellStyle name="Vírgula 3 3 2 2 2 3 2 4" xfId="36545" xr:uid="{00000000-0005-0000-0000-0000C58E0000}"/>
    <cellStyle name="Vírgula 3 3 2 2 2 3 3" xfId="36546" xr:uid="{00000000-0005-0000-0000-0000C68E0000}"/>
    <cellStyle name="Vírgula 3 3 2 2 2 3 3 2" xfId="36547" xr:uid="{00000000-0005-0000-0000-0000C78E0000}"/>
    <cellStyle name="Vírgula 3 3 2 2 2 3 3 2 2" xfId="36548" xr:uid="{00000000-0005-0000-0000-0000C88E0000}"/>
    <cellStyle name="Vírgula 3 3 2 2 2 3 3 2 3" xfId="36549" xr:uid="{00000000-0005-0000-0000-0000C98E0000}"/>
    <cellStyle name="Vírgula 3 3 2 2 2 3 3 3" xfId="36550" xr:uid="{00000000-0005-0000-0000-0000CA8E0000}"/>
    <cellStyle name="Vírgula 3 3 2 2 2 3 3 4" xfId="36551" xr:uid="{00000000-0005-0000-0000-0000CB8E0000}"/>
    <cellStyle name="Vírgula 3 3 2 2 2 3 4" xfId="36552" xr:uid="{00000000-0005-0000-0000-0000CC8E0000}"/>
    <cellStyle name="Vírgula 3 3 2 2 2 3 4 2" xfId="36553" xr:uid="{00000000-0005-0000-0000-0000CD8E0000}"/>
    <cellStyle name="Vírgula 3 3 2 2 2 3 4 2 2" xfId="36554" xr:uid="{00000000-0005-0000-0000-0000CE8E0000}"/>
    <cellStyle name="Vírgula 3 3 2 2 2 3 4 2 3" xfId="36555" xr:uid="{00000000-0005-0000-0000-0000CF8E0000}"/>
    <cellStyle name="Vírgula 3 3 2 2 2 3 4 3" xfId="36556" xr:uid="{00000000-0005-0000-0000-0000D08E0000}"/>
    <cellStyle name="Vírgula 3 3 2 2 2 3 4 4" xfId="36557" xr:uid="{00000000-0005-0000-0000-0000D18E0000}"/>
    <cellStyle name="Vírgula 3 3 2 2 2 3 5" xfId="36558" xr:uid="{00000000-0005-0000-0000-0000D28E0000}"/>
    <cellStyle name="Vírgula 3 3 2 2 2 3 5 2" xfId="36559" xr:uid="{00000000-0005-0000-0000-0000D38E0000}"/>
    <cellStyle name="Vírgula 3 3 2 2 2 3 5 3" xfId="36560" xr:uid="{00000000-0005-0000-0000-0000D48E0000}"/>
    <cellStyle name="Vírgula 3 3 2 2 2 3 6" xfId="36561" xr:uid="{00000000-0005-0000-0000-0000D58E0000}"/>
    <cellStyle name="Vírgula 3 3 2 2 2 3 7" xfId="36562" xr:uid="{00000000-0005-0000-0000-0000D68E0000}"/>
    <cellStyle name="Vírgula 3 3 2 2 2 4" xfId="36563" xr:uid="{00000000-0005-0000-0000-0000D78E0000}"/>
    <cellStyle name="Vírgula 3 3 2 2 2 4 2" xfId="36564" xr:uid="{00000000-0005-0000-0000-0000D88E0000}"/>
    <cellStyle name="Vírgula 3 3 2 2 2 4 2 2" xfId="36565" xr:uid="{00000000-0005-0000-0000-0000D98E0000}"/>
    <cellStyle name="Vírgula 3 3 2 2 2 4 2 3" xfId="36566" xr:uid="{00000000-0005-0000-0000-0000DA8E0000}"/>
    <cellStyle name="Vírgula 3 3 2 2 2 4 3" xfId="36567" xr:uid="{00000000-0005-0000-0000-0000DB8E0000}"/>
    <cellStyle name="Vírgula 3 3 2 2 2 4 4" xfId="36568" xr:uid="{00000000-0005-0000-0000-0000DC8E0000}"/>
    <cellStyle name="Vírgula 3 3 2 2 2 5" xfId="36569" xr:uid="{00000000-0005-0000-0000-0000DD8E0000}"/>
    <cellStyle name="Vírgula 3 3 2 2 2 5 2" xfId="36570" xr:uid="{00000000-0005-0000-0000-0000DE8E0000}"/>
    <cellStyle name="Vírgula 3 3 2 2 2 5 2 2" xfId="36571" xr:uid="{00000000-0005-0000-0000-0000DF8E0000}"/>
    <cellStyle name="Vírgula 3 3 2 2 2 5 2 3" xfId="36572" xr:uid="{00000000-0005-0000-0000-0000E08E0000}"/>
    <cellStyle name="Vírgula 3 3 2 2 2 5 3" xfId="36573" xr:uid="{00000000-0005-0000-0000-0000E18E0000}"/>
    <cellStyle name="Vírgula 3 3 2 2 2 5 4" xfId="36574" xr:uid="{00000000-0005-0000-0000-0000E28E0000}"/>
    <cellStyle name="Vírgula 3 3 2 2 2 6" xfId="36575" xr:uid="{00000000-0005-0000-0000-0000E38E0000}"/>
    <cellStyle name="Vírgula 3 3 2 2 2 6 2" xfId="36576" xr:uid="{00000000-0005-0000-0000-0000E48E0000}"/>
    <cellStyle name="Vírgula 3 3 2 2 2 6 2 2" xfId="36577" xr:uid="{00000000-0005-0000-0000-0000E58E0000}"/>
    <cellStyle name="Vírgula 3 3 2 2 2 6 2 3" xfId="36578" xr:uid="{00000000-0005-0000-0000-0000E68E0000}"/>
    <cellStyle name="Vírgula 3 3 2 2 2 6 3" xfId="36579" xr:uid="{00000000-0005-0000-0000-0000E78E0000}"/>
    <cellStyle name="Vírgula 3 3 2 2 2 6 4" xfId="36580" xr:uid="{00000000-0005-0000-0000-0000E88E0000}"/>
    <cellStyle name="Vírgula 3 3 2 2 2 7" xfId="36581" xr:uid="{00000000-0005-0000-0000-0000E98E0000}"/>
    <cellStyle name="Vírgula 3 3 2 2 2 7 2" xfId="36582" xr:uid="{00000000-0005-0000-0000-0000EA8E0000}"/>
    <cellStyle name="Vírgula 3 3 2 2 2 7 3" xfId="36583" xr:uid="{00000000-0005-0000-0000-0000EB8E0000}"/>
    <cellStyle name="Vírgula 3 3 2 2 2 8" xfId="36584" xr:uid="{00000000-0005-0000-0000-0000EC8E0000}"/>
    <cellStyle name="Vírgula 3 3 2 2 2 9" xfId="36585" xr:uid="{00000000-0005-0000-0000-0000ED8E0000}"/>
    <cellStyle name="Vírgula 3 3 2 2 3" xfId="36586" xr:uid="{00000000-0005-0000-0000-0000EE8E0000}"/>
    <cellStyle name="Vírgula 3 3 2 2 3 2" xfId="36587" xr:uid="{00000000-0005-0000-0000-0000EF8E0000}"/>
    <cellStyle name="Vírgula 3 3 2 2 3 2 2" xfId="36588" xr:uid="{00000000-0005-0000-0000-0000F08E0000}"/>
    <cellStyle name="Vírgula 3 3 2 2 3 2 2 2" xfId="36589" xr:uid="{00000000-0005-0000-0000-0000F18E0000}"/>
    <cellStyle name="Vírgula 3 3 2 2 3 2 2 2 2" xfId="36590" xr:uid="{00000000-0005-0000-0000-0000F28E0000}"/>
    <cellStyle name="Vírgula 3 3 2 2 3 2 2 2 3" xfId="36591" xr:uid="{00000000-0005-0000-0000-0000F38E0000}"/>
    <cellStyle name="Vírgula 3 3 2 2 3 2 2 3" xfId="36592" xr:uid="{00000000-0005-0000-0000-0000F48E0000}"/>
    <cellStyle name="Vírgula 3 3 2 2 3 2 2 4" xfId="36593" xr:uid="{00000000-0005-0000-0000-0000F58E0000}"/>
    <cellStyle name="Vírgula 3 3 2 2 3 2 3" xfId="36594" xr:uid="{00000000-0005-0000-0000-0000F68E0000}"/>
    <cellStyle name="Vírgula 3 3 2 2 3 2 3 2" xfId="36595" xr:uid="{00000000-0005-0000-0000-0000F78E0000}"/>
    <cellStyle name="Vírgula 3 3 2 2 3 2 3 2 2" xfId="36596" xr:uid="{00000000-0005-0000-0000-0000F88E0000}"/>
    <cellStyle name="Vírgula 3 3 2 2 3 2 3 2 3" xfId="36597" xr:uid="{00000000-0005-0000-0000-0000F98E0000}"/>
    <cellStyle name="Vírgula 3 3 2 2 3 2 3 3" xfId="36598" xr:uid="{00000000-0005-0000-0000-0000FA8E0000}"/>
    <cellStyle name="Vírgula 3 3 2 2 3 2 3 4" xfId="36599" xr:uid="{00000000-0005-0000-0000-0000FB8E0000}"/>
    <cellStyle name="Vírgula 3 3 2 2 3 2 4" xfId="36600" xr:uid="{00000000-0005-0000-0000-0000FC8E0000}"/>
    <cellStyle name="Vírgula 3 3 2 2 3 2 4 2" xfId="36601" xr:uid="{00000000-0005-0000-0000-0000FD8E0000}"/>
    <cellStyle name="Vírgula 3 3 2 2 3 2 4 2 2" xfId="36602" xr:uid="{00000000-0005-0000-0000-0000FE8E0000}"/>
    <cellStyle name="Vírgula 3 3 2 2 3 2 4 2 3" xfId="36603" xr:uid="{00000000-0005-0000-0000-0000FF8E0000}"/>
    <cellStyle name="Vírgula 3 3 2 2 3 2 4 3" xfId="36604" xr:uid="{00000000-0005-0000-0000-0000008F0000}"/>
    <cellStyle name="Vírgula 3 3 2 2 3 2 4 4" xfId="36605" xr:uid="{00000000-0005-0000-0000-0000018F0000}"/>
    <cellStyle name="Vírgula 3 3 2 2 3 2 5" xfId="36606" xr:uid="{00000000-0005-0000-0000-0000028F0000}"/>
    <cellStyle name="Vírgula 3 3 2 2 3 2 5 2" xfId="36607" xr:uid="{00000000-0005-0000-0000-0000038F0000}"/>
    <cellStyle name="Vírgula 3 3 2 2 3 2 5 3" xfId="36608" xr:uid="{00000000-0005-0000-0000-0000048F0000}"/>
    <cellStyle name="Vírgula 3 3 2 2 3 2 6" xfId="36609" xr:uid="{00000000-0005-0000-0000-0000058F0000}"/>
    <cellStyle name="Vírgula 3 3 2 2 3 2 7" xfId="36610" xr:uid="{00000000-0005-0000-0000-0000068F0000}"/>
    <cellStyle name="Vírgula 3 3 2 2 3 3" xfId="36611" xr:uid="{00000000-0005-0000-0000-0000078F0000}"/>
    <cellStyle name="Vírgula 3 3 2 2 3 4" xfId="36612" xr:uid="{00000000-0005-0000-0000-0000088F0000}"/>
    <cellStyle name="Vírgula 3 3 2 2 3 4 2" xfId="36613" xr:uid="{00000000-0005-0000-0000-0000098F0000}"/>
    <cellStyle name="Vírgula 3 3 2 2 3 4 2 2" xfId="36614" xr:uid="{00000000-0005-0000-0000-00000A8F0000}"/>
    <cellStyle name="Vírgula 3 3 2 2 3 4 2 3" xfId="36615" xr:uid="{00000000-0005-0000-0000-00000B8F0000}"/>
    <cellStyle name="Vírgula 3 3 2 2 3 4 3" xfId="36616" xr:uid="{00000000-0005-0000-0000-00000C8F0000}"/>
    <cellStyle name="Vírgula 3 3 2 2 3 4 4" xfId="36617" xr:uid="{00000000-0005-0000-0000-00000D8F0000}"/>
    <cellStyle name="Vírgula 3 3 2 2 3 5" xfId="36618" xr:uid="{00000000-0005-0000-0000-00000E8F0000}"/>
    <cellStyle name="Vírgula 3 3 2 2 3 5 2" xfId="36619" xr:uid="{00000000-0005-0000-0000-00000F8F0000}"/>
    <cellStyle name="Vírgula 3 3 2 2 3 5 2 2" xfId="36620" xr:uid="{00000000-0005-0000-0000-0000108F0000}"/>
    <cellStyle name="Vírgula 3 3 2 2 3 5 2 3" xfId="36621" xr:uid="{00000000-0005-0000-0000-0000118F0000}"/>
    <cellStyle name="Vírgula 3 3 2 2 3 5 3" xfId="36622" xr:uid="{00000000-0005-0000-0000-0000128F0000}"/>
    <cellStyle name="Vírgula 3 3 2 2 3 5 4" xfId="36623" xr:uid="{00000000-0005-0000-0000-0000138F0000}"/>
    <cellStyle name="Vírgula 3 3 2 2 3 6" xfId="36624" xr:uid="{00000000-0005-0000-0000-0000148F0000}"/>
    <cellStyle name="Vírgula 3 3 2 2 3 6 2" xfId="36625" xr:uid="{00000000-0005-0000-0000-0000158F0000}"/>
    <cellStyle name="Vírgula 3 3 2 2 3 6 2 2" xfId="36626" xr:uid="{00000000-0005-0000-0000-0000168F0000}"/>
    <cellStyle name="Vírgula 3 3 2 2 3 6 2 3" xfId="36627" xr:uid="{00000000-0005-0000-0000-0000178F0000}"/>
    <cellStyle name="Vírgula 3 3 2 2 3 6 3" xfId="36628" xr:uid="{00000000-0005-0000-0000-0000188F0000}"/>
    <cellStyle name="Vírgula 3 3 2 2 3 6 4" xfId="36629" xr:uid="{00000000-0005-0000-0000-0000198F0000}"/>
    <cellStyle name="Vírgula 3 3 2 2 3 7" xfId="36630" xr:uid="{00000000-0005-0000-0000-00001A8F0000}"/>
    <cellStyle name="Vírgula 3 3 2 2 3 7 2" xfId="36631" xr:uid="{00000000-0005-0000-0000-00001B8F0000}"/>
    <cellStyle name="Vírgula 3 3 2 2 3 7 3" xfId="36632" xr:uid="{00000000-0005-0000-0000-00001C8F0000}"/>
    <cellStyle name="Vírgula 3 3 2 2 3 8" xfId="36633" xr:uid="{00000000-0005-0000-0000-00001D8F0000}"/>
    <cellStyle name="Vírgula 3 3 2 2 3 9" xfId="36634" xr:uid="{00000000-0005-0000-0000-00001E8F0000}"/>
    <cellStyle name="Vírgula 3 3 2 2 4" xfId="36635" xr:uid="{00000000-0005-0000-0000-00001F8F0000}"/>
    <cellStyle name="Vírgula 3 3 2 2 4 2" xfId="36636" xr:uid="{00000000-0005-0000-0000-0000208F0000}"/>
    <cellStyle name="Vírgula 3 3 2 2 4 2 2" xfId="36637" xr:uid="{00000000-0005-0000-0000-0000218F0000}"/>
    <cellStyle name="Vírgula 3 3 2 2 4 2 2 2" xfId="36638" xr:uid="{00000000-0005-0000-0000-0000228F0000}"/>
    <cellStyle name="Vírgula 3 3 2 2 4 2 2 3" xfId="36639" xr:uid="{00000000-0005-0000-0000-0000238F0000}"/>
    <cellStyle name="Vírgula 3 3 2 2 4 2 3" xfId="36640" xr:uid="{00000000-0005-0000-0000-0000248F0000}"/>
    <cellStyle name="Vírgula 3 3 2 2 4 2 4" xfId="36641" xr:uid="{00000000-0005-0000-0000-0000258F0000}"/>
    <cellStyle name="Vírgula 3 3 2 2 4 3" xfId="36642" xr:uid="{00000000-0005-0000-0000-0000268F0000}"/>
    <cellStyle name="Vírgula 3 3 2 2 4 3 2" xfId="36643" xr:uid="{00000000-0005-0000-0000-0000278F0000}"/>
    <cellStyle name="Vírgula 3 3 2 2 4 3 2 2" xfId="36644" xr:uid="{00000000-0005-0000-0000-0000288F0000}"/>
    <cellStyle name="Vírgula 3 3 2 2 4 3 2 3" xfId="36645" xr:uid="{00000000-0005-0000-0000-0000298F0000}"/>
    <cellStyle name="Vírgula 3 3 2 2 4 3 3" xfId="36646" xr:uid="{00000000-0005-0000-0000-00002A8F0000}"/>
    <cellStyle name="Vírgula 3 3 2 2 4 3 4" xfId="36647" xr:uid="{00000000-0005-0000-0000-00002B8F0000}"/>
    <cellStyle name="Vírgula 3 3 2 2 4 4" xfId="36648" xr:uid="{00000000-0005-0000-0000-00002C8F0000}"/>
    <cellStyle name="Vírgula 3 3 2 2 4 4 2" xfId="36649" xr:uid="{00000000-0005-0000-0000-00002D8F0000}"/>
    <cellStyle name="Vírgula 3 3 2 2 4 4 2 2" xfId="36650" xr:uid="{00000000-0005-0000-0000-00002E8F0000}"/>
    <cellStyle name="Vírgula 3 3 2 2 4 4 2 3" xfId="36651" xr:uid="{00000000-0005-0000-0000-00002F8F0000}"/>
    <cellStyle name="Vírgula 3 3 2 2 4 4 3" xfId="36652" xr:uid="{00000000-0005-0000-0000-0000308F0000}"/>
    <cellStyle name="Vírgula 3 3 2 2 4 4 4" xfId="36653" xr:uid="{00000000-0005-0000-0000-0000318F0000}"/>
    <cellStyle name="Vírgula 3 3 2 2 4 5" xfId="36654" xr:uid="{00000000-0005-0000-0000-0000328F0000}"/>
    <cellStyle name="Vírgula 3 3 2 2 4 5 2" xfId="36655" xr:uid="{00000000-0005-0000-0000-0000338F0000}"/>
    <cellStyle name="Vírgula 3 3 2 2 4 5 3" xfId="36656" xr:uid="{00000000-0005-0000-0000-0000348F0000}"/>
    <cellStyle name="Vírgula 3 3 2 2 4 6" xfId="36657" xr:uid="{00000000-0005-0000-0000-0000358F0000}"/>
    <cellStyle name="Vírgula 3 3 2 2 4 7" xfId="36658" xr:uid="{00000000-0005-0000-0000-0000368F0000}"/>
    <cellStyle name="Vírgula 3 3 2 2 5" xfId="36659" xr:uid="{00000000-0005-0000-0000-0000378F0000}"/>
    <cellStyle name="Vírgula 3 3 2 2 5 2" xfId="36660" xr:uid="{00000000-0005-0000-0000-0000388F0000}"/>
    <cellStyle name="Vírgula 3 3 2 2 5 2 2" xfId="36661" xr:uid="{00000000-0005-0000-0000-0000398F0000}"/>
    <cellStyle name="Vírgula 3 3 2 2 5 2 3" xfId="36662" xr:uid="{00000000-0005-0000-0000-00003A8F0000}"/>
    <cellStyle name="Vírgula 3 3 2 2 5 3" xfId="36663" xr:uid="{00000000-0005-0000-0000-00003B8F0000}"/>
    <cellStyle name="Vírgula 3 3 2 2 5 4" xfId="36664" xr:uid="{00000000-0005-0000-0000-00003C8F0000}"/>
    <cellStyle name="Vírgula 3 3 2 2 6" xfId="36665" xr:uid="{00000000-0005-0000-0000-00003D8F0000}"/>
    <cellStyle name="Vírgula 3 3 2 2 6 2" xfId="36666" xr:uid="{00000000-0005-0000-0000-00003E8F0000}"/>
    <cellStyle name="Vírgula 3 3 2 2 6 2 2" xfId="36667" xr:uid="{00000000-0005-0000-0000-00003F8F0000}"/>
    <cellStyle name="Vírgula 3 3 2 2 6 2 3" xfId="36668" xr:uid="{00000000-0005-0000-0000-0000408F0000}"/>
    <cellStyle name="Vírgula 3 3 2 2 6 3" xfId="36669" xr:uid="{00000000-0005-0000-0000-0000418F0000}"/>
    <cellStyle name="Vírgula 3 3 2 2 6 4" xfId="36670" xr:uid="{00000000-0005-0000-0000-0000428F0000}"/>
    <cellStyle name="Vírgula 3 3 2 2 7" xfId="36671" xr:uid="{00000000-0005-0000-0000-0000438F0000}"/>
    <cellStyle name="Vírgula 3 3 2 2 7 2" xfId="36672" xr:uid="{00000000-0005-0000-0000-0000448F0000}"/>
    <cellStyle name="Vírgula 3 3 2 2 7 2 2" xfId="36673" xr:uid="{00000000-0005-0000-0000-0000458F0000}"/>
    <cellStyle name="Vírgula 3 3 2 2 7 2 3" xfId="36674" xr:uid="{00000000-0005-0000-0000-0000468F0000}"/>
    <cellStyle name="Vírgula 3 3 2 2 7 3" xfId="36675" xr:uid="{00000000-0005-0000-0000-0000478F0000}"/>
    <cellStyle name="Vírgula 3 3 2 2 7 4" xfId="36676" xr:uid="{00000000-0005-0000-0000-0000488F0000}"/>
    <cellStyle name="Vírgula 3 3 2 2 8" xfId="36677" xr:uid="{00000000-0005-0000-0000-0000498F0000}"/>
    <cellStyle name="Vírgula 3 3 2 2 8 2" xfId="36678" xr:uid="{00000000-0005-0000-0000-00004A8F0000}"/>
    <cellStyle name="Vírgula 3 3 2 2 8 3" xfId="36679" xr:uid="{00000000-0005-0000-0000-00004B8F0000}"/>
    <cellStyle name="Vírgula 3 3 2 2 9" xfId="36680" xr:uid="{00000000-0005-0000-0000-00004C8F0000}"/>
    <cellStyle name="Vírgula 3 3 2 3" xfId="36681" xr:uid="{00000000-0005-0000-0000-00004D8F0000}"/>
    <cellStyle name="Vírgula 3 3 2 3 10" xfId="36682" xr:uid="{00000000-0005-0000-0000-00004E8F0000}"/>
    <cellStyle name="Vírgula 3 3 2 3 2" xfId="36683" xr:uid="{00000000-0005-0000-0000-00004F8F0000}"/>
    <cellStyle name="Vírgula 3 3 2 3 2 2" xfId="36684" xr:uid="{00000000-0005-0000-0000-0000508F0000}"/>
    <cellStyle name="Vírgula 3 3 2 3 2 2 2" xfId="36685" xr:uid="{00000000-0005-0000-0000-0000518F0000}"/>
    <cellStyle name="Vírgula 3 3 2 3 2 2 2 2" xfId="36686" xr:uid="{00000000-0005-0000-0000-0000528F0000}"/>
    <cellStyle name="Vírgula 3 3 2 3 2 2 2 2 2" xfId="36687" xr:uid="{00000000-0005-0000-0000-0000538F0000}"/>
    <cellStyle name="Vírgula 3 3 2 3 2 2 2 2 3" xfId="36688" xr:uid="{00000000-0005-0000-0000-0000548F0000}"/>
    <cellStyle name="Vírgula 3 3 2 3 2 2 2 3" xfId="36689" xr:uid="{00000000-0005-0000-0000-0000558F0000}"/>
    <cellStyle name="Vírgula 3 3 2 3 2 2 2 4" xfId="36690" xr:uid="{00000000-0005-0000-0000-0000568F0000}"/>
    <cellStyle name="Vírgula 3 3 2 3 2 2 3" xfId="36691" xr:uid="{00000000-0005-0000-0000-0000578F0000}"/>
    <cellStyle name="Vírgula 3 3 2 3 2 2 3 2" xfId="36692" xr:uid="{00000000-0005-0000-0000-0000588F0000}"/>
    <cellStyle name="Vírgula 3 3 2 3 2 2 3 2 2" xfId="36693" xr:uid="{00000000-0005-0000-0000-0000598F0000}"/>
    <cellStyle name="Vírgula 3 3 2 3 2 2 3 2 3" xfId="36694" xr:uid="{00000000-0005-0000-0000-00005A8F0000}"/>
    <cellStyle name="Vírgula 3 3 2 3 2 2 3 3" xfId="36695" xr:uid="{00000000-0005-0000-0000-00005B8F0000}"/>
    <cellStyle name="Vírgula 3 3 2 3 2 2 3 4" xfId="36696" xr:uid="{00000000-0005-0000-0000-00005C8F0000}"/>
    <cellStyle name="Vírgula 3 3 2 3 2 2 4" xfId="36697" xr:uid="{00000000-0005-0000-0000-00005D8F0000}"/>
    <cellStyle name="Vírgula 3 3 2 3 2 2 4 2" xfId="36698" xr:uid="{00000000-0005-0000-0000-00005E8F0000}"/>
    <cellStyle name="Vírgula 3 3 2 3 2 2 4 2 2" xfId="36699" xr:uid="{00000000-0005-0000-0000-00005F8F0000}"/>
    <cellStyle name="Vírgula 3 3 2 3 2 2 4 2 3" xfId="36700" xr:uid="{00000000-0005-0000-0000-0000608F0000}"/>
    <cellStyle name="Vírgula 3 3 2 3 2 2 4 3" xfId="36701" xr:uid="{00000000-0005-0000-0000-0000618F0000}"/>
    <cellStyle name="Vírgula 3 3 2 3 2 2 4 4" xfId="36702" xr:uid="{00000000-0005-0000-0000-0000628F0000}"/>
    <cellStyle name="Vírgula 3 3 2 3 2 2 5" xfId="36703" xr:uid="{00000000-0005-0000-0000-0000638F0000}"/>
    <cellStyle name="Vírgula 3 3 2 3 2 2 5 2" xfId="36704" xr:uid="{00000000-0005-0000-0000-0000648F0000}"/>
    <cellStyle name="Vírgula 3 3 2 3 2 2 5 3" xfId="36705" xr:uid="{00000000-0005-0000-0000-0000658F0000}"/>
    <cellStyle name="Vírgula 3 3 2 3 2 2 6" xfId="36706" xr:uid="{00000000-0005-0000-0000-0000668F0000}"/>
    <cellStyle name="Vírgula 3 3 2 3 2 2 7" xfId="36707" xr:uid="{00000000-0005-0000-0000-0000678F0000}"/>
    <cellStyle name="Vírgula 3 3 2 3 2 3" xfId="36708" xr:uid="{00000000-0005-0000-0000-0000688F0000}"/>
    <cellStyle name="Vírgula 3 3 2 3 2 3 2" xfId="36709" xr:uid="{00000000-0005-0000-0000-0000698F0000}"/>
    <cellStyle name="Vírgula 3 3 2 3 2 3 2 2" xfId="36710" xr:uid="{00000000-0005-0000-0000-00006A8F0000}"/>
    <cellStyle name="Vírgula 3 3 2 3 2 3 2 3" xfId="36711" xr:uid="{00000000-0005-0000-0000-00006B8F0000}"/>
    <cellStyle name="Vírgula 3 3 2 3 2 3 3" xfId="36712" xr:uid="{00000000-0005-0000-0000-00006C8F0000}"/>
    <cellStyle name="Vírgula 3 3 2 3 2 3 4" xfId="36713" xr:uid="{00000000-0005-0000-0000-00006D8F0000}"/>
    <cellStyle name="Vírgula 3 3 2 3 2 4" xfId="36714" xr:uid="{00000000-0005-0000-0000-00006E8F0000}"/>
    <cellStyle name="Vírgula 3 3 2 3 2 4 2" xfId="36715" xr:uid="{00000000-0005-0000-0000-00006F8F0000}"/>
    <cellStyle name="Vírgula 3 3 2 3 2 4 2 2" xfId="36716" xr:uid="{00000000-0005-0000-0000-0000708F0000}"/>
    <cellStyle name="Vírgula 3 3 2 3 2 4 2 3" xfId="36717" xr:uid="{00000000-0005-0000-0000-0000718F0000}"/>
    <cellStyle name="Vírgula 3 3 2 3 2 4 3" xfId="36718" xr:uid="{00000000-0005-0000-0000-0000728F0000}"/>
    <cellStyle name="Vírgula 3 3 2 3 2 4 4" xfId="36719" xr:uid="{00000000-0005-0000-0000-0000738F0000}"/>
    <cellStyle name="Vírgula 3 3 2 3 2 5" xfId="36720" xr:uid="{00000000-0005-0000-0000-0000748F0000}"/>
    <cellStyle name="Vírgula 3 3 2 3 2 5 2" xfId="36721" xr:uid="{00000000-0005-0000-0000-0000758F0000}"/>
    <cellStyle name="Vírgula 3 3 2 3 2 5 2 2" xfId="36722" xr:uid="{00000000-0005-0000-0000-0000768F0000}"/>
    <cellStyle name="Vírgula 3 3 2 3 2 5 2 3" xfId="36723" xr:uid="{00000000-0005-0000-0000-0000778F0000}"/>
    <cellStyle name="Vírgula 3 3 2 3 2 5 3" xfId="36724" xr:uid="{00000000-0005-0000-0000-0000788F0000}"/>
    <cellStyle name="Vírgula 3 3 2 3 2 5 4" xfId="36725" xr:uid="{00000000-0005-0000-0000-0000798F0000}"/>
    <cellStyle name="Vírgula 3 3 2 3 2 6" xfId="36726" xr:uid="{00000000-0005-0000-0000-00007A8F0000}"/>
    <cellStyle name="Vírgula 3 3 2 3 2 6 2" xfId="36727" xr:uid="{00000000-0005-0000-0000-00007B8F0000}"/>
    <cellStyle name="Vírgula 3 3 2 3 2 6 3" xfId="36728" xr:uid="{00000000-0005-0000-0000-00007C8F0000}"/>
    <cellStyle name="Vírgula 3 3 2 3 2 7" xfId="36729" xr:uid="{00000000-0005-0000-0000-00007D8F0000}"/>
    <cellStyle name="Vírgula 3 3 2 3 2 8" xfId="36730" xr:uid="{00000000-0005-0000-0000-00007E8F0000}"/>
    <cellStyle name="Vírgula 3 3 2 3 3" xfId="36731" xr:uid="{00000000-0005-0000-0000-00007F8F0000}"/>
    <cellStyle name="Vírgula 3 3 2 3 3 2" xfId="36732" xr:uid="{00000000-0005-0000-0000-0000808F0000}"/>
    <cellStyle name="Vírgula 3 3 2 3 3 2 2" xfId="36733" xr:uid="{00000000-0005-0000-0000-0000818F0000}"/>
    <cellStyle name="Vírgula 3 3 2 3 3 2 2 2" xfId="36734" xr:uid="{00000000-0005-0000-0000-0000828F0000}"/>
    <cellStyle name="Vírgula 3 3 2 3 3 2 2 3" xfId="36735" xr:uid="{00000000-0005-0000-0000-0000838F0000}"/>
    <cellStyle name="Vírgula 3 3 2 3 3 2 3" xfId="36736" xr:uid="{00000000-0005-0000-0000-0000848F0000}"/>
    <cellStyle name="Vírgula 3 3 2 3 3 2 4" xfId="36737" xr:uid="{00000000-0005-0000-0000-0000858F0000}"/>
    <cellStyle name="Vírgula 3 3 2 3 3 3" xfId="36738" xr:uid="{00000000-0005-0000-0000-0000868F0000}"/>
    <cellStyle name="Vírgula 3 3 2 3 3 3 2" xfId="36739" xr:uid="{00000000-0005-0000-0000-0000878F0000}"/>
    <cellStyle name="Vírgula 3 3 2 3 3 3 2 2" xfId="36740" xr:uid="{00000000-0005-0000-0000-0000888F0000}"/>
    <cellStyle name="Vírgula 3 3 2 3 3 3 2 3" xfId="36741" xr:uid="{00000000-0005-0000-0000-0000898F0000}"/>
    <cellStyle name="Vírgula 3 3 2 3 3 3 3" xfId="36742" xr:uid="{00000000-0005-0000-0000-00008A8F0000}"/>
    <cellStyle name="Vírgula 3 3 2 3 3 3 4" xfId="36743" xr:uid="{00000000-0005-0000-0000-00008B8F0000}"/>
    <cellStyle name="Vírgula 3 3 2 3 3 4" xfId="36744" xr:uid="{00000000-0005-0000-0000-00008C8F0000}"/>
    <cellStyle name="Vírgula 3 3 2 3 3 4 2" xfId="36745" xr:uid="{00000000-0005-0000-0000-00008D8F0000}"/>
    <cellStyle name="Vírgula 3 3 2 3 3 4 2 2" xfId="36746" xr:uid="{00000000-0005-0000-0000-00008E8F0000}"/>
    <cellStyle name="Vírgula 3 3 2 3 3 4 2 3" xfId="36747" xr:uid="{00000000-0005-0000-0000-00008F8F0000}"/>
    <cellStyle name="Vírgula 3 3 2 3 3 4 3" xfId="36748" xr:uid="{00000000-0005-0000-0000-0000908F0000}"/>
    <cellStyle name="Vírgula 3 3 2 3 3 4 4" xfId="36749" xr:uid="{00000000-0005-0000-0000-0000918F0000}"/>
    <cellStyle name="Vírgula 3 3 2 3 3 5" xfId="36750" xr:uid="{00000000-0005-0000-0000-0000928F0000}"/>
    <cellStyle name="Vírgula 3 3 2 3 3 5 2" xfId="36751" xr:uid="{00000000-0005-0000-0000-0000938F0000}"/>
    <cellStyle name="Vírgula 3 3 2 3 3 5 3" xfId="36752" xr:uid="{00000000-0005-0000-0000-0000948F0000}"/>
    <cellStyle name="Vírgula 3 3 2 3 3 6" xfId="36753" xr:uid="{00000000-0005-0000-0000-0000958F0000}"/>
    <cellStyle name="Vírgula 3 3 2 3 3 7" xfId="36754" xr:uid="{00000000-0005-0000-0000-0000968F0000}"/>
    <cellStyle name="Vírgula 3 3 2 3 4" xfId="36755" xr:uid="{00000000-0005-0000-0000-0000978F0000}"/>
    <cellStyle name="Vírgula 3 3 2 3 5" xfId="36756" xr:uid="{00000000-0005-0000-0000-0000988F0000}"/>
    <cellStyle name="Vírgula 3 3 2 3 5 2" xfId="36757" xr:uid="{00000000-0005-0000-0000-0000998F0000}"/>
    <cellStyle name="Vírgula 3 3 2 3 5 2 2" xfId="36758" xr:uid="{00000000-0005-0000-0000-00009A8F0000}"/>
    <cellStyle name="Vírgula 3 3 2 3 5 2 3" xfId="36759" xr:uid="{00000000-0005-0000-0000-00009B8F0000}"/>
    <cellStyle name="Vírgula 3 3 2 3 5 3" xfId="36760" xr:uid="{00000000-0005-0000-0000-00009C8F0000}"/>
    <cellStyle name="Vírgula 3 3 2 3 5 4" xfId="36761" xr:uid="{00000000-0005-0000-0000-00009D8F0000}"/>
    <cellStyle name="Vírgula 3 3 2 3 6" xfId="36762" xr:uid="{00000000-0005-0000-0000-00009E8F0000}"/>
    <cellStyle name="Vírgula 3 3 2 3 6 2" xfId="36763" xr:uid="{00000000-0005-0000-0000-00009F8F0000}"/>
    <cellStyle name="Vírgula 3 3 2 3 6 2 2" xfId="36764" xr:uid="{00000000-0005-0000-0000-0000A08F0000}"/>
    <cellStyle name="Vírgula 3 3 2 3 6 2 3" xfId="36765" xr:uid="{00000000-0005-0000-0000-0000A18F0000}"/>
    <cellStyle name="Vírgula 3 3 2 3 6 3" xfId="36766" xr:uid="{00000000-0005-0000-0000-0000A28F0000}"/>
    <cellStyle name="Vírgula 3 3 2 3 6 4" xfId="36767" xr:uid="{00000000-0005-0000-0000-0000A38F0000}"/>
    <cellStyle name="Vírgula 3 3 2 3 7" xfId="36768" xr:uid="{00000000-0005-0000-0000-0000A48F0000}"/>
    <cellStyle name="Vírgula 3 3 2 3 7 2" xfId="36769" xr:uid="{00000000-0005-0000-0000-0000A58F0000}"/>
    <cellStyle name="Vírgula 3 3 2 3 7 2 2" xfId="36770" xr:uid="{00000000-0005-0000-0000-0000A68F0000}"/>
    <cellStyle name="Vírgula 3 3 2 3 7 2 3" xfId="36771" xr:uid="{00000000-0005-0000-0000-0000A78F0000}"/>
    <cellStyle name="Vírgula 3 3 2 3 7 3" xfId="36772" xr:uid="{00000000-0005-0000-0000-0000A88F0000}"/>
    <cellStyle name="Vírgula 3 3 2 3 7 4" xfId="36773" xr:uid="{00000000-0005-0000-0000-0000A98F0000}"/>
    <cellStyle name="Vírgula 3 3 2 3 8" xfId="36774" xr:uid="{00000000-0005-0000-0000-0000AA8F0000}"/>
    <cellStyle name="Vírgula 3 3 2 3 8 2" xfId="36775" xr:uid="{00000000-0005-0000-0000-0000AB8F0000}"/>
    <cellStyle name="Vírgula 3 3 2 3 8 3" xfId="36776" xr:uid="{00000000-0005-0000-0000-0000AC8F0000}"/>
    <cellStyle name="Vírgula 3 3 2 3 9" xfId="36777" xr:uid="{00000000-0005-0000-0000-0000AD8F0000}"/>
    <cellStyle name="Vírgula 3 3 2 4" xfId="36778" xr:uid="{00000000-0005-0000-0000-0000AE8F0000}"/>
    <cellStyle name="Vírgula 3 3 2 4 10" xfId="36779" xr:uid="{00000000-0005-0000-0000-0000AF8F0000}"/>
    <cellStyle name="Vírgula 3 3 2 4 2" xfId="36780" xr:uid="{00000000-0005-0000-0000-0000B08F0000}"/>
    <cellStyle name="Vírgula 3 3 2 4 2 2" xfId="36781" xr:uid="{00000000-0005-0000-0000-0000B18F0000}"/>
    <cellStyle name="Vírgula 3 3 2 4 2 2 2" xfId="36782" xr:uid="{00000000-0005-0000-0000-0000B28F0000}"/>
    <cellStyle name="Vírgula 3 3 2 4 2 2 2 2" xfId="36783" xr:uid="{00000000-0005-0000-0000-0000B38F0000}"/>
    <cellStyle name="Vírgula 3 3 2 4 2 2 2 2 2" xfId="36784" xr:uid="{00000000-0005-0000-0000-0000B48F0000}"/>
    <cellStyle name="Vírgula 3 3 2 4 2 2 2 2 3" xfId="36785" xr:uid="{00000000-0005-0000-0000-0000B58F0000}"/>
    <cellStyle name="Vírgula 3 3 2 4 2 2 2 3" xfId="36786" xr:uid="{00000000-0005-0000-0000-0000B68F0000}"/>
    <cellStyle name="Vírgula 3 3 2 4 2 2 2 4" xfId="36787" xr:uid="{00000000-0005-0000-0000-0000B78F0000}"/>
    <cellStyle name="Vírgula 3 3 2 4 2 2 3" xfId="36788" xr:uid="{00000000-0005-0000-0000-0000B88F0000}"/>
    <cellStyle name="Vírgula 3 3 2 4 2 2 3 2" xfId="36789" xr:uid="{00000000-0005-0000-0000-0000B98F0000}"/>
    <cellStyle name="Vírgula 3 3 2 4 2 2 3 2 2" xfId="36790" xr:uid="{00000000-0005-0000-0000-0000BA8F0000}"/>
    <cellStyle name="Vírgula 3 3 2 4 2 2 3 2 3" xfId="36791" xr:uid="{00000000-0005-0000-0000-0000BB8F0000}"/>
    <cellStyle name="Vírgula 3 3 2 4 2 2 3 3" xfId="36792" xr:uid="{00000000-0005-0000-0000-0000BC8F0000}"/>
    <cellStyle name="Vírgula 3 3 2 4 2 2 3 4" xfId="36793" xr:uid="{00000000-0005-0000-0000-0000BD8F0000}"/>
    <cellStyle name="Vírgula 3 3 2 4 2 2 4" xfId="36794" xr:uid="{00000000-0005-0000-0000-0000BE8F0000}"/>
    <cellStyle name="Vírgula 3 3 2 4 2 2 4 2" xfId="36795" xr:uid="{00000000-0005-0000-0000-0000BF8F0000}"/>
    <cellStyle name="Vírgula 3 3 2 4 2 2 4 2 2" xfId="36796" xr:uid="{00000000-0005-0000-0000-0000C08F0000}"/>
    <cellStyle name="Vírgula 3 3 2 4 2 2 4 2 3" xfId="36797" xr:uid="{00000000-0005-0000-0000-0000C18F0000}"/>
    <cellStyle name="Vírgula 3 3 2 4 2 2 4 3" xfId="36798" xr:uid="{00000000-0005-0000-0000-0000C28F0000}"/>
    <cellStyle name="Vírgula 3 3 2 4 2 2 4 4" xfId="36799" xr:uid="{00000000-0005-0000-0000-0000C38F0000}"/>
    <cellStyle name="Vírgula 3 3 2 4 2 2 5" xfId="36800" xr:uid="{00000000-0005-0000-0000-0000C48F0000}"/>
    <cellStyle name="Vírgula 3 3 2 4 2 2 5 2" xfId="36801" xr:uid="{00000000-0005-0000-0000-0000C58F0000}"/>
    <cellStyle name="Vírgula 3 3 2 4 2 2 5 3" xfId="36802" xr:uid="{00000000-0005-0000-0000-0000C68F0000}"/>
    <cellStyle name="Vírgula 3 3 2 4 2 2 6" xfId="36803" xr:uid="{00000000-0005-0000-0000-0000C78F0000}"/>
    <cellStyle name="Vírgula 3 3 2 4 2 2 7" xfId="36804" xr:uid="{00000000-0005-0000-0000-0000C88F0000}"/>
    <cellStyle name="Vírgula 3 3 2 4 2 3" xfId="36805" xr:uid="{00000000-0005-0000-0000-0000C98F0000}"/>
    <cellStyle name="Vírgula 3 3 2 4 2 3 2" xfId="36806" xr:uid="{00000000-0005-0000-0000-0000CA8F0000}"/>
    <cellStyle name="Vírgula 3 3 2 4 2 3 2 2" xfId="36807" xr:uid="{00000000-0005-0000-0000-0000CB8F0000}"/>
    <cellStyle name="Vírgula 3 3 2 4 2 3 2 3" xfId="36808" xr:uid="{00000000-0005-0000-0000-0000CC8F0000}"/>
    <cellStyle name="Vírgula 3 3 2 4 2 3 3" xfId="36809" xr:uid="{00000000-0005-0000-0000-0000CD8F0000}"/>
    <cellStyle name="Vírgula 3 3 2 4 2 3 4" xfId="36810" xr:uid="{00000000-0005-0000-0000-0000CE8F0000}"/>
    <cellStyle name="Vírgula 3 3 2 4 2 4" xfId="36811" xr:uid="{00000000-0005-0000-0000-0000CF8F0000}"/>
    <cellStyle name="Vírgula 3 3 2 4 2 4 2" xfId="36812" xr:uid="{00000000-0005-0000-0000-0000D08F0000}"/>
    <cellStyle name="Vírgula 3 3 2 4 2 4 2 2" xfId="36813" xr:uid="{00000000-0005-0000-0000-0000D18F0000}"/>
    <cellStyle name="Vírgula 3 3 2 4 2 4 2 3" xfId="36814" xr:uid="{00000000-0005-0000-0000-0000D28F0000}"/>
    <cellStyle name="Vírgula 3 3 2 4 2 4 3" xfId="36815" xr:uid="{00000000-0005-0000-0000-0000D38F0000}"/>
    <cellStyle name="Vírgula 3 3 2 4 2 4 4" xfId="36816" xr:uid="{00000000-0005-0000-0000-0000D48F0000}"/>
    <cellStyle name="Vírgula 3 3 2 4 2 5" xfId="36817" xr:uid="{00000000-0005-0000-0000-0000D58F0000}"/>
    <cellStyle name="Vírgula 3 3 2 4 2 5 2" xfId="36818" xr:uid="{00000000-0005-0000-0000-0000D68F0000}"/>
    <cellStyle name="Vírgula 3 3 2 4 2 5 2 2" xfId="36819" xr:uid="{00000000-0005-0000-0000-0000D78F0000}"/>
    <cellStyle name="Vírgula 3 3 2 4 2 5 2 3" xfId="36820" xr:uid="{00000000-0005-0000-0000-0000D88F0000}"/>
    <cellStyle name="Vírgula 3 3 2 4 2 5 3" xfId="36821" xr:uid="{00000000-0005-0000-0000-0000D98F0000}"/>
    <cellStyle name="Vírgula 3 3 2 4 2 5 4" xfId="36822" xr:uid="{00000000-0005-0000-0000-0000DA8F0000}"/>
    <cellStyle name="Vírgula 3 3 2 4 2 6" xfId="36823" xr:uid="{00000000-0005-0000-0000-0000DB8F0000}"/>
    <cellStyle name="Vírgula 3 3 2 4 2 6 2" xfId="36824" xr:uid="{00000000-0005-0000-0000-0000DC8F0000}"/>
    <cellStyle name="Vírgula 3 3 2 4 2 6 3" xfId="36825" xr:uid="{00000000-0005-0000-0000-0000DD8F0000}"/>
    <cellStyle name="Vírgula 3 3 2 4 2 7" xfId="36826" xr:uid="{00000000-0005-0000-0000-0000DE8F0000}"/>
    <cellStyle name="Vírgula 3 3 2 4 2 8" xfId="36827" xr:uid="{00000000-0005-0000-0000-0000DF8F0000}"/>
    <cellStyle name="Vírgula 3 3 2 4 3" xfId="36828" xr:uid="{00000000-0005-0000-0000-0000E08F0000}"/>
    <cellStyle name="Vírgula 3 3 2 4 3 2" xfId="36829" xr:uid="{00000000-0005-0000-0000-0000E18F0000}"/>
    <cellStyle name="Vírgula 3 3 2 4 3 2 2" xfId="36830" xr:uid="{00000000-0005-0000-0000-0000E28F0000}"/>
    <cellStyle name="Vírgula 3 3 2 4 3 2 2 2" xfId="36831" xr:uid="{00000000-0005-0000-0000-0000E38F0000}"/>
    <cellStyle name="Vírgula 3 3 2 4 3 2 2 3" xfId="36832" xr:uid="{00000000-0005-0000-0000-0000E48F0000}"/>
    <cellStyle name="Vírgula 3 3 2 4 3 2 3" xfId="36833" xr:uid="{00000000-0005-0000-0000-0000E58F0000}"/>
    <cellStyle name="Vírgula 3 3 2 4 3 2 4" xfId="36834" xr:uid="{00000000-0005-0000-0000-0000E68F0000}"/>
    <cellStyle name="Vírgula 3 3 2 4 3 3" xfId="36835" xr:uid="{00000000-0005-0000-0000-0000E78F0000}"/>
    <cellStyle name="Vírgula 3 3 2 4 3 3 2" xfId="36836" xr:uid="{00000000-0005-0000-0000-0000E88F0000}"/>
    <cellStyle name="Vírgula 3 3 2 4 3 3 2 2" xfId="36837" xr:uid="{00000000-0005-0000-0000-0000E98F0000}"/>
    <cellStyle name="Vírgula 3 3 2 4 3 3 2 3" xfId="36838" xr:uid="{00000000-0005-0000-0000-0000EA8F0000}"/>
    <cellStyle name="Vírgula 3 3 2 4 3 3 3" xfId="36839" xr:uid="{00000000-0005-0000-0000-0000EB8F0000}"/>
    <cellStyle name="Vírgula 3 3 2 4 3 3 4" xfId="36840" xr:uid="{00000000-0005-0000-0000-0000EC8F0000}"/>
    <cellStyle name="Vírgula 3 3 2 4 3 4" xfId="36841" xr:uid="{00000000-0005-0000-0000-0000ED8F0000}"/>
    <cellStyle name="Vírgula 3 3 2 4 3 4 2" xfId="36842" xr:uid="{00000000-0005-0000-0000-0000EE8F0000}"/>
    <cellStyle name="Vírgula 3 3 2 4 3 4 2 2" xfId="36843" xr:uid="{00000000-0005-0000-0000-0000EF8F0000}"/>
    <cellStyle name="Vírgula 3 3 2 4 3 4 2 3" xfId="36844" xr:uid="{00000000-0005-0000-0000-0000F08F0000}"/>
    <cellStyle name="Vírgula 3 3 2 4 3 4 3" xfId="36845" xr:uid="{00000000-0005-0000-0000-0000F18F0000}"/>
    <cellStyle name="Vírgula 3 3 2 4 3 4 4" xfId="36846" xr:uid="{00000000-0005-0000-0000-0000F28F0000}"/>
    <cellStyle name="Vírgula 3 3 2 4 3 5" xfId="36847" xr:uid="{00000000-0005-0000-0000-0000F38F0000}"/>
    <cellStyle name="Vírgula 3 3 2 4 3 5 2" xfId="36848" xr:uid="{00000000-0005-0000-0000-0000F48F0000}"/>
    <cellStyle name="Vírgula 3 3 2 4 3 5 3" xfId="36849" xr:uid="{00000000-0005-0000-0000-0000F58F0000}"/>
    <cellStyle name="Vírgula 3 3 2 4 3 6" xfId="36850" xr:uid="{00000000-0005-0000-0000-0000F68F0000}"/>
    <cellStyle name="Vírgula 3 3 2 4 3 7" xfId="36851" xr:uid="{00000000-0005-0000-0000-0000F78F0000}"/>
    <cellStyle name="Vírgula 3 3 2 4 4" xfId="36852" xr:uid="{00000000-0005-0000-0000-0000F88F0000}"/>
    <cellStyle name="Vírgula 3 3 2 4 5" xfId="36853" xr:uid="{00000000-0005-0000-0000-0000F98F0000}"/>
    <cellStyle name="Vírgula 3 3 2 4 5 2" xfId="36854" xr:uid="{00000000-0005-0000-0000-0000FA8F0000}"/>
    <cellStyle name="Vírgula 3 3 2 4 5 2 2" xfId="36855" xr:uid="{00000000-0005-0000-0000-0000FB8F0000}"/>
    <cellStyle name="Vírgula 3 3 2 4 5 2 3" xfId="36856" xr:uid="{00000000-0005-0000-0000-0000FC8F0000}"/>
    <cellStyle name="Vírgula 3 3 2 4 5 3" xfId="36857" xr:uid="{00000000-0005-0000-0000-0000FD8F0000}"/>
    <cellStyle name="Vírgula 3 3 2 4 5 4" xfId="36858" xr:uid="{00000000-0005-0000-0000-0000FE8F0000}"/>
    <cellStyle name="Vírgula 3 3 2 4 6" xfId="36859" xr:uid="{00000000-0005-0000-0000-0000FF8F0000}"/>
    <cellStyle name="Vírgula 3 3 2 4 6 2" xfId="36860" xr:uid="{00000000-0005-0000-0000-000000900000}"/>
    <cellStyle name="Vírgula 3 3 2 4 6 2 2" xfId="36861" xr:uid="{00000000-0005-0000-0000-000001900000}"/>
    <cellStyle name="Vírgula 3 3 2 4 6 2 3" xfId="36862" xr:uid="{00000000-0005-0000-0000-000002900000}"/>
    <cellStyle name="Vírgula 3 3 2 4 6 3" xfId="36863" xr:uid="{00000000-0005-0000-0000-000003900000}"/>
    <cellStyle name="Vírgula 3 3 2 4 6 4" xfId="36864" xr:uid="{00000000-0005-0000-0000-000004900000}"/>
    <cellStyle name="Vírgula 3 3 2 4 7" xfId="36865" xr:uid="{00000000-0005-0000-0000-000005900000}"/>
    <cellStyle name="Vírgula 3 3 2 4 7 2" xfId="36866" xr:uid="{00000000-0005-0000-0000-000006900000}"/>
    <cellStyle name="Vírgula 3 3 2 4 7 2 2" xfId="36867" xr:uid="{00000000-0005-0000-0000-000007900000}"/>
    <cellStyle name="Vírgula 3 3 2 4 7 2 3" xfId="36868" xr:uid="{00000000-0005-0000-0000-000008900000}"/>
    <cellStyle name="Vírgula 3 3 2 4 7 3" xfId="36869" xr:uid="{00000000-0005-0000-0000-000009900000}"/>
    <cellStyle name="Vírgula 3 3 2 4 7 4" xfId="36870" xr:uid="{00000000-0005-0000-0000-00000A900000}"/>
    <cellStyle name="Vírgula 3 3 2 4 8" xfId="36871" xr:uid="{00000000-0005-0000-0000-00000B900000}"/>
    <cellStyle name="Vírgula 3 3 2 4 8 2" xfId="36872" xr:uid="{00000000-0005-0000-0000-00000C900000}"/>
    <cellStyle name="Vírgula 3 3 2 4 8 3" xfId="36873" xr:uid="{00000000-0005-0000-0000-00000D900000}"/>
    <cellStyle name="Vírgula 3 3 2 4 9" xfId="36874" xr:uid="{00000000-0005-0000-0000-00000E900000}"/>
    <cellStyle name="Vírgula 3 3 2 5" xfId="36875" xr:uid="{00000000-0005-0000-0000-00000F900000}"/>
    <cellStyle name="Vírgula 3 3 2 5 2" xfId="36876" xr:uid="{00000000-0005-0000-0000-000010900000}"/>
    <cellStyle name="Vírgula 3 3 2 5 3" xfId="36877" xr:uid="{00000000-0005-0000-0000-000011900000}"/>
    <cellStyle name="Vírgula 3 3 2 5 3 2" xfId="36878" xr:uid="{00000000-0005-0000-0000-000012900000}"/>
    <cellStyle name="Vírgula 3 3 2 5 3 2 2" xfId="36879" xr:uid="{00000000-0005-0000-0000-000013900000}"/>
    <cellStyle name="Vírgula 3 3 2 5 3 2 2 2" xfId="36880" xr:uid="{00000000-0005-0000-0000-000014900000}"/>
    <cellStyle name="Vírgula 3 3 2 5 3 2 2 3" xfId="36881" xr:uid="{00000000-0005-0000-0000-000015900000}"/>
    <cellStyle name="Vírgula 3 3 2 5 3 2 3" xfId="36882" xr:uid="{00000000-0005-0000-0000-000016900000}"/>
    <cellStyle name="Vírgula 3 3 2 5 3 2 4" xfId="36883" xr:uid="{00000000-0005-0000-0000-000017900000}"/>
    <cellStyle name="Vírgula 3 3 2 5 3 3" xfId="36884" xr:uid="{00000000-0005-0000-0000-000018900000}"/>
    <cellStyle name="Vírgula 3 3 2 5 3 3 2" xfId="36885" xr:uid="{00000000-0005-0000-0000-000019900000}"/>
    <cellStyle name="Vírgula 3 3 2 5 3 3 2 2" xfId="36886" xr:uid="{00000000-0005-0000-0000-00001A900000}"/>
    <cellStyle name="Vírgula 3 3 2 5 3 3 2 3" xfId="36887" xr:uid="{00000000-0005-0000-0000-00001B900000}"/>
    <cellStyle name="Vírgula 3 3 2 5 3 3 3" xfId="36888" xr:uid="{00000000-0005-0000-0000-00001C900000}"/>
    <cellStyle name="Vírgula 3 3 2 5 3 3 4" xfId="36889" xr:uid="{00000000-0005-0000-0000-00001D900000}"/>
    <cellStyle name="Vírgula 3 3 2 5 3 4" xfId="36890" xr:uid="{00000000-0005-0000-0000-00001E900000}"/>
    <cellStyle name="Vírgula 3 3 2 5 3 4 2" xfId="36891" xr:uid="{00000000-0005-0000-0000-00001F900000}"/>
    <cellStyle name="Vírgula 3 3 2 5 3 4 2 2" xfId="36892" xr:uid="{00000000-0005-0000-0000-000020900000}"/>
    <cellStyle name="Vírgula 3 3 2 5 3 4 2 3" xfId="36893" xr:uid="{00000000-0005-0000-0000-000021900000}"/>
    <cellStyle name="Vírgula 3 3 2 5 3 4 3" xfId="36894" xr:uid="{00000000-0005-0000-0000-000022900000}"/>
    <cellStyle name="Vírgula 3 3 2 5 3 4 4" xfId="36895" xr:uid="{00000000-0005-0000-0000-000023900000}"/>
    <cellStyle name="Vírgula 3 3 2 5 3 5" xfId="36896" xr:uid="{00000000-0005-0000-0000-000024900000}"/>
    <cellStyle name="Vírgula 3 3 2 5 3 5 2" xfId="36897" xr:uid="{00000000-0005-0000-0000-000025900000}"/>
    <cellStyle name="Vírgula 3 3 2 5 3 5 3" xfId="36898" xr:uid="{00000000-0005-0000-0000-000026900000}"/>
    <cellStyle name="Vírgula 3 3 2 5 3 6" xfId="36899" xr:uid="{00000000-0005-0000-0000-000027900000}"/>
    <cellStyle name="Vírgula 3 3 2 5 3 7" xfId="36900" xr:uid="{00000000-0005-0000-0000-000028900000}"/>
    <cellStyle name="Vírgula 3 3 2 6" xfId="36901" xr:uid="{00000000-0005-0000-0000-000029900000}"/>
    <cellStyle name="Vírgula 3 3 2 6 2" xfId="36902" xr:uid="{00000000-0005-0000-0000-00002A900000}"/>
    <cellStyle name="Vírgula 3 3 2 6 2 2" xfId="36903" xr:uid="{00000000-0005-0000-0000-00002B900000}"/>
    <cellStyle name="Vírgula 3 3 2 6 2 2 2" xfId="36904" xr:uid="{00000000-0005-0000-0000-00002C900000}"/>
    <cellStyle name="Vírgula 3 3 2 6 2 2 2 2" xfId="36905" xr:uid="{00000000-0005-0000-0000-00002D900000}"/>
    <cellStyle name="Vírgula 3 3 2 6 2 2 2 3" xfId="36906" xr:uid="{00000000-0005-0000-0000-00002E900000}"/>
    <cellStyle name="Vírgula 3 3 2 6 2 2 3" xfId="36907" xr:uid="{00000000-0005-0000-0000-00002F900000}"/>
    <cellStyle name="Vírgula 3 3 2 6 2 2 4" xfId="36908" xr:uid="{00000000-0005-0000-0000-000030900000}"/>
    <cellStyle name="Vírgula 3 3 2 6 2 3" xfId="36909" xr:uid="{00000000-0005-0000-0000-000031900000}"/>
    <cellStyle name="Vírgula 3 3 2 6 2 3 2" xfId="36910" xr:uid="{00000000-0005-0000-0000-000032900000}"/>
    <cellStyle name="Vírgula 3 3 2 6 2 3 2 2" xfId="36911" xr:uid="{00000000-0005-0000-0000-000033900000}"/>
    <cellStyle name="Vírgula 3 3 2 6 2 3 2 3" xfId="36912" xr:uid="{00000000-0005-0000-0000-000034900000}"/>
    <cellStyle name="Vírgula 3 3 2 6 2 3 3" xfId="36913" xr:uid="{00000000-0005-0000-0000-000035900000}"/>
    <cellStyle name="Vírgula 3 3 2 6 2 3 4" xfId="36914" xr:uid="{00000000-0005-0000-0000-000036900000}"/>
    <cellStyle name="Vírgula 3 3 2 6 2 4" xfId="36915" xr:uid="{00000000-0005-0000-0000-000037900000}"/>
    <cellStyle name="Vírgula 3 3 2 6 2 4 2" xfId="36916" xr:uid="{00000000-0005-0000-0000-000038900000}"/>
    <cellStyle name="Vírgula 3 3 2 6 2 4 2 2" xfId="36917" xr:uid="{00000000-0005-0000-0000-000039900000}"/>
    <cellStyle name="Vírgula 3 3 2 6 2 4 2 3" xfId="36918" xr:uid="{00000000-0005-0000-0000-00003A900000}"/>
    <cellStyle name="Vírgula 3 3 2 6 2 4 3" xfId="36919" xr:uid="{00000000-0005-0000-0000-00003B900000}"/>
    <cellStyle name="Vírgula 3 3 2 6 2 4 4" xfId="36920" xr:uid="{00000000-0005-0000-0000-00003C900000}"/>
    <cellStyle name="Vírgula 3 3 2 6 2 5" xfId="36921" xr:uid="{00000000-0005-0000-0000-00003D900000}"/>
    <cellStyle name="Vírgula 3 3 2 6 2 5 2" xfId="36922" xr:uid="{00000000-0005-0000-0000-00003E900000}"/>
    <cellStyle name="Vírgula 3 3 2 6 2 5 3" xfId="36923" xr:uid="{00000000-0005-0000-0000-00003F900000}"/>
    <cellStyle name="Vírgula 3 3 2 6 2 6" xfId="36924" xr:uid="{00000000-0005-0000-0000-000040900000}"/>
    <cellStyle name="Vírgula 3 3 2 6 2 7" xfId="36925" xr:uid="{00000000-0005-0000-0000-000041900000}"/>
    <cellStyle name="Vírgula 3 3 2 6 3" xfId="36926" xr:uid="{00000000-0005-0000-0000-000042900000}"/>
    <cellStyle name="Vírgula 3 3 2 6 3 2" xfId="36927" xr:uid="{00000000-0005-0000-0000-000043900000}"/>
    <cellStyle name="Vírgula 3 3 2 6 3 2 2" xfId="36928" xr:uid="{00000000-0005-0000-0000-000044900000}"/>
    <cellStyle name="Vírgula 3 3 2 6 3 2 3" xfId="36929" xr:uid="{00000000-0005-0000-0000-000045900000}"/>
    <cellStyle name="Vírgula 3 3 2 6 3 3" xfId="36930" xr:uid="{00000000-0005-0000-0000-000046900000}"/>
    <cellStyle name="Vírgula 3 3 2 6 3 4" xfId="36931" xr:uid="{00000000-0005-0000-0000-000047900000}"/>
    <cellStyle name="Vírgula 3 3 2 6 4" xfId="36932" xr:uid="{00000000-0005-0000-0000-000048900000}"/>
    <cellStyle name="Vírgula 3 3 2 6 4 2" xfId="36933" xr:uid="{00000000-0005-0000-0000-000049900000}"/>
    <cellStyle name="Vírgula 3 3 2 6 4 2 2" xfId="36934" xr:uid="{00000000-0005-0000-0000-00004A900000}"/>
    <cellStyle name="Vírgula 3 3 2 6 4 2 3" xfId="36935" xr:uid="{00000000-0005-0000-0000-00004B900000}"/>
    <cellStyle name="Vírgula 3 3 2 6 4 3" xfId="36936" xr:uid="{00000000-0005-0000-0000-00004C900000}"/>
    <cellStyle name="Vírgula 3 3 2 6 4 4" xfId="36937" xr:uid="{00000000-0005-0000-0000-00004D900000}"/>
    <cellStyle name="Vírgula 3 3 2 6 5" xfId="36938" xr:uid="{00000000-0005-0000-0000-00004E900000}"/>
    <cellStyle name="Vírgula 3 3 2 6 5 2" xfId="36939" xr:uid="{00000000-0005-0000-0000-00004F900000}"/>
    <cellStyle name="Vírgula 3 3 2 6 5 2 2" xfId="36940" xr:uid="{00000000-0005-0000-0000-000050900000}"/>
    <cellStyle name="Vírgula 3 3 2 6 5 2 3" xfId="36941" xr:uid="{00000000-0005-0000-0000-000051900000}"/>
    <cellStyle name="Vírgula 3 3 2 6 5 3" xfId="36942" xr:uid="{00000000-0005-0000-0000-000052900000}"/>
    <cellStyle name="Vírgula 3 3 2 6 5 4" xfId="36943" xr:uid="{00000000-0005-0000-0000-000053900000}"/>
    <cellStyle name="Vírgula 3 3 2 6 6" xfId="36944" xr:uid="{00000000-0005-0000-0000-000054900000}"/>
    <cellStyle name="Vírgula 3 3 2 6 6 2" xfId="36945" xr:uid="{00000000-0005-0000-0000-000055900000}"/>
    <cellStyle name="Vírgula 3 3 2 6 6 3" xfId="36946" xr:uid="{00000000-0005-0000-0000-000056900000}"/>
    <cellStyle name="Vírgula 3 3 2 6 7" xfId="36947" xr:uid="{00000000-0005-0000-0000-000057900000}"/>
    <cellStyle name="Vírgula 3 3 2 6 8" xfId="36948" xr:uid="{00000000-0005-0000-0000-000058900000}"/>
    <cellStyle name="Vírgula 3 3 2 7" xfId="36949" xr:uid="{00000000-0005-0000-0000-000059900000}"/>
    <cellStyle name="Vírgula 3 3 2 7 2" xfId="36950" xr:uid="{00000000-0005-0000-0000-00005A900000}"/>
    <cellStyle name="Vírgula 3 3 2 7 2 2" xfId="36951" xr:uid="{00000000-0005-0000-0000-00005B900000}"/>
    <cellStyle name="Vírgula 3 3 2 7 2 2 2" xfId="36952" xr:uid="{00000000-0005-0000-0000-00005C900000}"/>
    <cellStyle name="Vírgula 3 3 2 7 2 2 2 2" xfId="36953" xr:uid="{00000000-0005-0000-0000-00005D900000}"/>
    <cellStyle name="Vírgula 3 3 2 7 2 2 2 3" xfId="36954" xr:uid="{00000000-0005-0000-0000-00005E900000}"/>
    <cellStyle name="Vírgula 3 3 2 7 2 2 3" xfId="36955" xr:uid="{00000000-0005-0000-0000-00005F900000}"/>
    <cellStyle name="Vírgula 3 3 2 7 2 2 4" xfId="36956" xr:uid="{00000000-0005-0000-0000-000060900000}"/>
    <cellStyle name="Vírgula 3 3 2 7 2 3" xfId="36957" xr:uid="{00000000-0005-0000-0000-000061900000}"/>
    <cellStyle name="Vírgula 3 3 2 7 2 3 2" xfId="36958" xr:uid="{00000000-0005-0000-0000-000062900000}"/>
    <cellStyle name="Vírgula 3 3 2 7 2 3 2 2" xfId="36959" xr:uid="{00000000-0005-0000-0000-000063900000}"/>
    <cellStyle name="Vírgula 3 3 2 7 2 3 2 3" xfId="36960" xr:uid="{00000000-0005-0000-0000-000064900000}"/>
    <cellStyle name="Vírgula 3 3 2 7 2 3 3" xfId="36961" xr:uid="{00000000-0005-0000-0000-000065900000}"/>
    <cellStyle name="Vírgula 3 3 2 7 2 3 4" xfId="36962" xr:uid="{00000000-0005-0000-0000-000066900000}"/>
    <cellStyle name="Vírgula 3 3 2 7 2 4" xfId="36963" xr:uid="{00000000-0005-0000-0000-000067900000}"/>
    <cellStyle name="Vírgula 3 3 2 7 2 4 2" xfId="36964" xr:uid="{00000000-0005-0000-0000-000068900000}"/>
    <cellStyle name="Vírgula 3 3 2 7 2 4 2 2" xfId="36965" xr:uid="{00000000-0005-0000-0000-000069900000}"/>
    <cellStyle name="Vírgula 3 3 2 7 2 4 2 3" xfId="36966" xr:uid="{00000000-0005-0000-0000-00006A900000}"/>
    <cellStyle name="Vírgula 3 3 2 7 2 4 3" xfId="36967" xr:uid="{00000000-0005-0000-0000-00006B900000}"/>
    <cellStyle name="Vírgula 3 3 2 7 2 4 4" xfId="36968" xr:uid="{00000000-0005-0000-0000-00006C900000}"/>
    <cellStyle name="Vírgula 3 3 2 7 2 5" xfId="36969" xr:uid="{00000000-0005-0000-0000-00006D900000}"/>
    <cellStyle name="Vírgula 3 3 2 7 2 5 2" xfId="36970" xr:uid="{00000000-0005-0000-0000-00006E900000}"/>
    <cellStyle name="Vírgula 3 3 2 7 2 5 3" xfId="36971" xr:uid="{00000000-0005-0000-0000-00006F900000}"/>
    <cellStyle name="Vírgula 3 3 2 7 2 6" xfId="36972" xr:uid="{00000000-0005-0000-0000-000070900000}"/>
    <cellStyle name="Vírgula 3 3 2 7 2 7" xfId="36973" xr:uid="{00000000-0005-0000-0000-000071900000}"/>
    <cellStyle name="Vírgula 3 3 2 7 3" xfId="36974" xr:uid="{00000000-0005-0000-0000-000072900000}"/>
    <cellStyle name="Vírgula 3 3 2 7 3 2" xfId="36975" xr:uid="{00000000-0005-0000-0000-000073900000}"/>
    <cellStyle name="Vírgula 3 3 2 7 3 2 2" xfId="36976" xr:uid="{00000000-0005-0000-0000-000074900000}"/>
    <cellStyle name="Vírgula 3 3 2 7 3 2 3" xfId="36977" xr:uid="{00000000-0005-0000-0000-000075900000}"/>
    <cellStyle name="Vírgula 3 3 2 7 3 3" xfId="36978" xr:uid="{00000000-0005-0000-0000-000076900000}"/>
    <cellStyle name="Vírgula 3 3 2 7 3 4" xfId="36979" xr:uid="{00000000-0005-0000-0000-000077900000}"/>
    <cellStyle name="Vírgula 3 3 2 7 4" xfId="36980" xr:uid="{00000000-0005-0000-0000-000078900000}"/>
    <cellStyle name="Vírgula 3 3 2 7 4 2" xfId="36981" xr:uid="{00000000-0005-0000-0000-000079900000}"/>
    <cellStyle name="Vírgula 3 3 2 7 4 2 2" xfId="36982" xr:uid="{00000000-0005-0000-0000-00007A900000}"/>
    <cellStyle name="Vírgula 3 3 2 7 4 2 3" xfId="36983" xr:uid="{00000000-0005-0000-0000-00007B900000}"/>
    <cellStyle name="Vírgula 3 3 2 7 4 3" xfId="36984" xr:uid="{00000000-0005-0000-0000-00007C900000}"/>
    <cellStyle name="Vírgula 3 3 2 7 4 4" xfId="36985" xr:uid="{00000000-0005-0000-0000-00007D900000}"/>
    <cellStyle name="Vírgula 3 3 2 7 5" xfId="36986" xr:uid="{00000000-0005-0000-0000-00007E900000}"/>
    <cellStyle name="Vírgula 3 3 2 7 5 2" xfId="36987" xr:uid="{00000000-0005-0000-0000-00007F900000}"/>
    <cellStyle name="Vírgula 3 3 2 7 5 2 2" xfId="36988" xr:uid="{00000000-0005-0000-0000-000080900000}"/>
    <cellStyle name="Vírgula 3 3 2 7 5 2 3" xfId="36989" xr:uid="{00000000-0005-0000-0000-000081900000}"/>
    <cellStyle name="Vírgula 3 3 2 7 5 3" xfId="36990" xr:uid="{00000000-0005-0000-0000-000082900000}"/>
    <cellStyle name="Vírgula 3 3 2 7 5 4" xfId="36991" xr:uid="{00000000-0005-0000-0000-000083900000}"/>
    <cellStyle name="Vírgula 3 3 2 7 6" xfId="36992" xr:uid="{00000000-0005-0000-0000-000084900000}"/>
    <cellStyle name="Vírgula 3 3 2 7 6 2" xfId="36993" xr:uid="{00000000-0005-0000-0000-000085900000}"/>
    <cellStyle name="Vírgula 3 3 2 7 6 3" xfId="36994" xr:uid="{00000000-0005-0000-0000-000086900000}"/>
    <cellStyle name="Vírgula 3 3 2 7 7" xfId="36995" xr:uid="{00000000-0005-0000-0000-000087900000}"/>
    <cellStyle name="Vírgula 3 3 2 7 8" xfId="36996" xr:uid="{00000000-0005-0000-0000-000088900000}"/>
    <cellStyle name="Vírgula 3 3 2 8" xfId="36997" xr:uid="{00000000-0005-0000-0000-000089900000}"/>
    <cellStyle name="Vírgula 3 3 2 8 2" xfId="36998" xr:uid="{00000000-0005-0000-0000-00008A900000}"/>
    <cellStyle name="Vírgula 3 3 2 8 2 2" xfId="36999" xr:uid="{00000000-0005-0000-0000-00008B900000}"/>
    <cellStyle name="Vírgula 3 3 2 8 2 2 2" xfId="37000" xr:uid="{00000000-0005-0000-0000-00008C900000}"/>
    <cellStyle name="Vírgula 3 3 2 8 2 2 2 2" xfId="37001" xr:uid="{00000000-0005-0000-0000-00008D900000}"/>
    <cellStyle name="Vírgula 3 3 2 8 2 2 2 3" xfId="37002" xr:uid="{00000000-0005-0000-0000-00008E900000}"/>
    <cellStyle name="Vírgula 3 3 2 8 2 2 3" xfId="37003" xr:uid="{00000000-0005-0000-0000-00008F900000}"/>
    <cellStyle name="Vírgula 3 3 2 8 2 2 4" xfId="37004" xr:uid="{00000000-0005-0000-0000-000090900000}"/>
    <cellStyle name="Vírgula 3 3 2 8 2 3" xfId="37005" xr:uid="{00000000-0005-0000-0000-000091900000}"/>
    <cellStyle name="Vírgula 3 3 2 8 2 3 2" xfId="37006" xr:uid="{00000000-0005-0000-0000-000092900000}"/>
    <cellStyle name="Vírgula 3 3 2 8 2 3 2 2" xfId="37007" xr:uid="{00000000-0005-0000-0000-000093900000}"/>
    <cellStyle name="Vírgula 3 3 2 8 2 3 2 3" xfId="37008" xr:uid="{00000000-0005-0000-0000-000094900000}"/>
    <cellStyle name="Vírgula 3 3 2 8 2 3 3" xfId="37009" xr:uid="{00000000-0005-0000-0000-000095900000}"/>
    <cellStyle name="Vírgula 3 3 2 8 2 3 4" xfId="37010" xr:uid="{00000000-0005-0000-0000-000096900000}"/>
    <cellStyle name="Vírgula 3 3 2 8 2 4" xfId="37011" xr:uid="{00000000-0005-0000-0000-000097900000}"/>
    <cellStyle name="Vírgula 3 3 2 8 2 4 2" xfId="37012" xr:uid="{00000000-0005-0000-0000-000098900000}"/>
    <cellStyle name="Vírgula 3 3 2 8 2 4 2 2" xfId="37013" xr:uid="{00000000-0005-0000-0000-000099900000}"/>
    <cellStyle name="Vírgula 3 3 2 8 2 4 2 3" xfId="37014" xr:uid="{00000000-0005-0000-0000-00009A900000}"/>
    <cellStyle name="Vírgula 3 3 2 8 2 4 3" xfId="37015" xr:uid="{00000000-0005-0000-0000-00009B900000}"/>
    <cellStyle name="Vírgula 3 3 2 8 2 4 4" xfId="37016" xr:uid="{00000000-0005-0000-0000-00009C900000}"/>
    <cellStyle name="Vírgula 3 3 2 8 2 5" xfId="37017" xr:uid="{00000000-0005-0000-0000-00009D900000}"/>
    <cellStyle name="Vírgula 3 3 2 8 2 5 2" xfId="37018" xr:uid="{00000000-0005-0000-0000-00009E900000}"/>
    <cellStyle name="Vírgula 3 3 2 8 2 5 3" xfId="37019" xr:uid="{00000000-0005-0000-0000-00009F900000}"/>
    <cellStyle name="Vírgula 3 3 2 8 2 6" xfId="37020" xr:uid="{00000000-0005-0000-0000-0000A0900000}"/>
    <cellStyle name="Vírgula 3 3 2 8 2 7" xfId="37021" xr:uid="{00000000-0005-0000-0000-0000A1900000}"/>
    <cellStyle name="Vírgula 3 3 2 8 3" xfId="37022" xr:uid="{00000000-0005-0000-0000-0000A2900000}"/>
    <cellStyle name="Vírgula 3 3 2 8 3 2" xfId="37023" xr:uid="{00000000-0005-0000-0000-0000A3900000}"/>
    <cellStyle name="Vírgula 3 3 2 8 3 2 2" xfId="37024" xr:uid="{00000000-0005-0000-0000-0000A4900000}"/>
    <cellStyle name="Vírgula 3 3 2 8 3 2 3" xfId="37025" xr:uid="{00000000-0005-0000-0000-0000A5900000}"/>
    <cellStyle name="Vírgula 3 3 2 8 3 3" xfId="37026" xr:uid="{00000000-0005-0000-0000-0000A6900000}"/>
    <cellStyle name="Vírgula 3 3 2 8 3 4" xfId="37027" xr:uid="{00000000-0005-0000-0000-0000A7900000}"/>
    <cellStyle name="Vírgula 3 3 2 8 4" xfId="37028" xr:uid="{00000000-0005-0000-0000-0000A8900000}"/>
    <cellStyle name="Vírgula 3 3 2 8 4 2" xfId="37029" xr:uid="{00000000-0005-0000-0000-0000A9900000}"/>
    <cellStyle name="Vírgula 3 3 2 8 4 2 2" xfId="37030" xr:uid="{00000000-0005-0000-0000-0000AA900000}"/>
    <cellStyle name="Vírgula 3 3 2 8 4 2 3" xfId="37031" xr:uid="{00000000-0005-0000-0000-0000AB900000}"/>
    <cellStyle name="Vírgula 3 3 2 8 4 3" xfId="37032" xr:uid="{00000000-0005-0000-0000-0000AC900000}"/>
    <cellStyle name="Vírgula 3 3 2 8 4 4" xfId="37033" xr:uid="{00000000-0005-0000-0000-0000AD900000}"/>
    <cellStyle name="Vírgula 3 3 2 8 5" xfId="37034" xr:uid="{00000000-0005-0000-0000-0000AE900000}"/>
    <cellStyle name="Vírgula 3 3 2 8 5 2" xfId="37035" xr:uid="{00000000-0005-0000-0000-0000AF900000}"/>
    <cellStyle name="Vírgula 3 3 2 8 5 2 2" xfId="37036" xr:uid="{00000000-0005-0000-0000-0000B0900000}"/>
    <cellStyle name="Vírgula 3 3 2 8 5 2 3" xfId="37037" xr:uid="{00000000-0005-0000-0000-0000B1900000}"/>
    <cellStyle name="Vírgula 3 3 2 8 5 3" xfId="37038" xr:uid="{00000000-0005-0000-0000-0000B2900000}"/>
    <cellStyle name="Vírgula 3 3 2 8 5 4" xfId="37039" xr:uid="{00000000-0005-0000-0000-0000B3900000}"/>
    <cellStyle name="Vírgula 3 3 2 8 6" xfId="37040" xr:uid="{00000000-0005-0000-0000-0000B4900000}"/>
    <cellStyle name="Vírgula 3 3 2 8 6 2" xfId="37041" xr:uid="{00000000-0005-0000-0000-0000B5900000}"/>
    <cellStyle name="Vírgula 3 3 2 8 6 3" xfId="37042" xr:uid="{00000000-0005-0000-0000-0000B6900000}"/>
    <cellStyle name="Vírgula 3 3 2 8 7" xfId="37043" xr:uid="{00000000-0005-0000-0000-0000B7900000}"/>
    <cellStyle name="Vírgula 3 3 2 8 8" xfId="37044" xr:uid="{00000000-0005-0000-0000-0000B8900000}"/>
    <cellStyle name="Vírgula 3 3 2 9" xfId="37045" xr:uid="{00000000-0005-0000-0000-0000B9900000}"/>
    <cellStyle name="Vírgula 3 3 2 9 2" xfId="37046" xr:uid="{00000000-0005-0000-0000-0000BA900000}"/>
    <cellStyle name="Vírgula 3 3 2 9 2 2" xfId="37047" xr:uid="{00000000-0005-0000-0000-0000BB900000}"/>
    <cellStyle name="Vírgula 3 3 2 9 2 2 2" xfId="37048" xr:uid="{00000000-0005-0000-0000-0000BC900000}"/>
    <cellStyle name="Vírgula 3 3 2 9 2 2 2 2" xfId="37049" xr:uid="{00000000-0005-0000-0000-0000BD900000}"/>
    <cellStyle name="Vírgula 3 3 2 9 2 2 2 3" xfId="37050" xr:uid="{00000000-0005-0000-0000-0000BE900000}"/>
    <cellStyle name="Vírgula 3 3 2 9 2 2 3" xfId="37051" xr:uid="{00000000-0005-0000-0000-0000BF900000}"/>
    <cellStyle name="Vírgula 3 3 2 9 2 2 4" xfId="37052" xr:uid="{00000000-0005-0000-0000-0000C0900000}"/>
    <cellStyle name="Vírgula 3 3 2 9 2 3" xfId="37053" xr:uid="{00000000-0005-0000-0000-0000C1900000}"/>
    <cellStyle name="Vírgula 3 3 2 9 2 3 2" xfId="37054" xr:uid="{00000000-0005-0000-0000-0000C2900000}"/>
    <cellStyle name="Vírgula 3 3 2 9 2 3 2 2" xfId="37055" xr:uid="{00000000-0005-0000-0000-0000C3900000}"/>
    <cellStyle name="Vírgula 3 3 2 9 2 3 2 3" xfId="37056" xr:uid="{00000000-0005-0000-0000-0000C4900000}"/>
    <cellStyle name="Vírgula 3 3 2 9 2 3 3" xfId="37057" xr:uid="{00000000-0005-0000-0000-0000C5900000}"/>
    <cellStyle name="Vírgula 3 3 2 9 2 3 4" xfId="37058" xr:uid="{00000000-0005-0000-0000-0000C6900000}"/>
    <cellStyle name="Vírgula 3 3 2 9 2 4" xfId="37059" xr:uid="{00000000-0005-0000-0000-0000C7900000}"/>
    <cellStyle name="Vírgula 3 3 2 9 2 4 2" xfId="37060" xr:uid="{00000000-0005-0000-0000-0000C8900000}"/>
    <cellStyle name="Vírgula 3 3 2 9 2 4 2 2" xfId="37061" xr:uid="{00000000-0005-0000-0000-0000C9900000}"/>
    <cellStyle name="Vírgula 3 3 2 9 2 4 2 3" xfId="37062" xr:uid="{00000000-0005-0000-0000-0000CA900000}"/>
    <cellStyle name="Vírgula 3 3 2 9 2 4 3" xfId="37063" xr:uid="{00000000-0005-0000-0000-0000CB900000}"/>
    <cellStyle name="Vírgula 3 3 2 9 2 4 4" xfId="37064" xr:uid="{00000000-0005-0000-0000-0000CC900000}"/>
    <cellStyle name="Vírgula 3 3 2 9 2 5" xfId="37065" xr:uid="{00000000-0005-0000-0000-0000CD900000}"/>
    <cellStyle name="Vírgula 3 3 2 9 2 5 2" xfId="37066" xr:uid="{00000000-0005-0000-0000-0000CE900000}"/>
    <cellStyle name="Vírgula 3 3 2 9 2 5 3" xfId="37067" xr:uid="{00000000-0005-0000-0000-0000CF900000}"/>
    <cellStyle name="Vírgula 3 3 2 9 2 6" xfId="37068" xr:uid="{00000000-0005-0000-0000-0000D0900000}"/>
    <cellStyle name="Vírgula 3 3 2 9 2 7" xfId="37069" xr:uid="{00000000-0005-0000-0000-0000D1900000}"/>
    <cellStyle name="Vírgula 3 3 2 9 3" xfId="37070" xr:uid="{00000000-0005-0000-0000-0000D2900000}"/>
    <cellStyle name="Vírgula 3 3 2 9 3 2" xfId="37071" xr:uid="{00000000-0005-0000-0000-0000D3900000}"/>
    <cellStyle name="Vírgula 3 3 2 9 3 2 2" xfId="37072" xr:uid="{00000000-0005-0000-0000-0000D4900000}"/>
    <cellStyle name="Vírgula 3 3 2 9 3 2 3" xfId="37073" xr:uid="{00000000-0005-0000-0000-0000D5900000}"/>
    <cellStyle name="Vírgula 3 3 2 9 3 3" xfId="37074" xr:uid="{00000000-0005-0000-0000-0000D6900000}"/>
    <cellStyle name="Vírgula 3 3 2 9 3 4" xfId="37075" xr:uid="{00000000-0005-0000-0000-0000D7900000}"/>
    <cellStyle name="Vírgula 3 3 2 9 4" xfId="37076" xr:uid="{00000000-0005-0000-0000-0000D8900000}"/>
    <cellStyle name="Vírgula 3 3 2 9 4 2" xfId="37077" xr:uid="{00000000-0005-0000-0000-0000D9900000}"/>
    <cellStyle name="Vírgula 3 3 2 9 4 2 2" xfId="37078" xr:uid="{00000000-0005-0000-0000-0000DA900000}"/>
    <cellStyle name="Vírgula 3 3 2 9 4 2 3" xfId="37079" xr:uid="{00000000-0005-0000-0000-0000DB900000}"/>
    <cellStyle name="Vírgula 3 3 2 9 4 3" xfId="37080" xr:uid="{00000000-0005-0000-0000-0000DC900000}"/>
    <cellStyle name="Vírgula 3 3 2 9 4 4" xfId="37081" xr:uid="{00000000-0005-0000-0000-0000DD900000}"/>
    <cellStyle name="Vírgula 3 3 2 9 5" xfId="37082" xr:uid="{00000000-0005-0000-0000-0000DE900000}"/>
    <cellStyle name="Vírgula 3 3 2 9 5 2" xfId="37083" xr:uid="{00000000-0005-0000-0000-0000DF900000}"/>
    <cellStyle name="Vírgula 3 3 2 9 5 2 2" xfId="37084" xr:uid="{00000000-0005-0000-0000-0000E0900000}"/>
    <cellStyle name="Vírgula 3 3 2 9 5 2 3" xfId="37085" xr:uid="{00000000-0005-0000-0000-0000E1900000}"/>
    <cellStyle name="Vírgula 3 3 2 9 5 3" xfId="37086" xr:uid="{00000000-0005-0000-0000-0000E2900000}"/>
    <cellStyle name="Vírgula 3 3 2 9 5 4" xfId="37087" xr:uid="{00000000-0005-0000-0000-0000E3900000}"/>
    <cellStyle name="Vírgula 3 3 2 9 6" xfId="37088" xr:uid="{00000000-0005-0000-0000-0000E4900000}"/>
    <cellStyle name="Vírgula 3 3 2 9 6 2" xfId="37089" xr:uid="{00000000-0005-0000-0000-0000E5900000}"/>
    <cellStyle name="Vírgula 3 3 2 9 6 3" xfId="37090" xr:uid="{00000000-0005-0000-0000-0000E6900000}"/>
    <cellStyle name="Vírgula 3 3 2 9 7" xfId="37091" xr:uid="{00000000-0005-0000-0000-0000E7900000}"/>
    <cellStyle name="Vírgula 3 3 2 9 8" xfId="37092" xr:uid="{00000000-0005-0000-0000-0000E8900000}"/>
    <cellStyle name="Vírgula 3 3 3" xfId="37093" xr:uid="{00000000-0005-0000-0000-0000E9900000}"/>
    <cellStyle name="Vírgula 3 3 4" xfId="37094" xr:uid="{00000000-0005-0000-0000-0000EA900000}"/>
    <cellStyle name="Vírgula 3 3 5" xfId="37095" xr:uid="{00000000-0005-0000-0000-0000EB900000}"/>
    <cellStyle name="Vírgula 3 4" xfId="37096" xr:uid="{00000000-0005-0000-0000-0000EC900000}"/>
    <cellStyle name="Vírgula 3 4 2" xfId="37097" xr:uid="{00000000-0005-0000-0000-0000ED900000}"/>
    <cellStyle name="Vírgula 3 4 2 2" xfId="37098" xr:uid="{00000000-0005-0000-0000-0000EE900000}"/>
    <cellStyle name="Vírgula 3 4 2 2 2" xfId="37099" xr:uid="{00000000-0005-0000-0000-0000EF900000}"/>
    <cellStyle name="Vírgula 3 4 2 2 2 2" xfId="37100" xr:uid="{00000000-0005-0000-0000-0000F0900000}"/>
    <cellStyle name="Vírgula 3 4 2 2 2 2 2" xfId="37101" xr:uid="{00000000-0005-0000-0000-0000F1900000}"/>
    <cellStyle name="Vírgula 3 4 2 2 2 2 2 2" xfId="37102" xr:uid="{00000000-0005-0000-0000-0000F2900000}"/>
    <cellStyle name="Vírgula 3 4 2 2 2 2 2 3" xfId="37103" xr:uid="{00000000-0005-0000-0000-0000F3900000}"/>
    <cellStyle name="Vírgula 3 4 2 2 2 2 3" xfId="37104" xr:uid="{00000000-0005-0000-0000-0000F4900000}"/>
    <cellStyle name="Vírgula 3 4 2 2 2 2 4" xfId="37105" xr:uid="{00000000-0005-0000-0000-0000F5900000}"/>
    <cellStyle name="Vírgula 3 4 2 2 2 3" xfId="37106" xr:uid="{00000000-0005-0000-0000-0000F6900000}"/>
    <cellStyle name="Vírgula 3 4 2 2 2 3 2" xfId="37107" xr:uid="{00000000-0005-0000-0000-0000F7900000}"/>
    <cellStyle name="Vírgula 3 4 2 2 2 3 2 2" xfId="37108" xr:uid="{00000000-0005-0000-0000-0000F8900000}"/>
    <cellStyle name="Vírgula 3 4 2 2 2 3 2 3" xfId="37109" xr:uid="{00000000-0005-0000-0000-0000F9900000}"/>
    <cellStyle name="Vírgula 3 4 2 2 2 3 3" xfId="37110" xr:uid="{00000000-0005-0000-0000-0000FA900000}"/>
    <cellStyle name="Vírgula 3 4 2 2 2 3 4" xfId="37111" xr:uid="{00000000-0005-0000-0000-0000FB900000}"/>
    <cellStyle name="Vírgula 3 4 2 2 2 4" xfId="37112" xr:uid="{00000000-0005-0000-0000-0000FC900000}"/>
    <cellStyle name="Vírgula 3 4 2 2 2 4 2" xfId="37113" xr:uid="{00000000-0005-0000-0000-0000FD900000}"/>
    <cellStyle name="Vírgula 3 4 2 2 2 4 2 2" xfId="37114" xr:uid="{00000000-0005-0000-0000-0000FE900000}"/>
    <cellStyle name="Vírgula 3 4 2 2 2 4 2 3" xfId="37115" xr:uid="{00000000-0005-0000-0000-0000FF900000}"/>
    <cellStyle name="Vírgula 3 4 2 2 2 4 3" xfId="37116" xr:uid="{00000000-0005-0000-0000-000000910000}"/>
    <cellStyle name="Vírgula 3 4 2 2 2 4 4" xfId="37117" xr:uid="{00000000-0005-0000-0000-000001910000}"/>
    <cellStyle name="Vírgula 3 4 2 2 2 5" xfId="37118" xr:uid="{00000000-0005-0000-0000-000002910000}"/>
    <cellStyle name="Vírgula 3 4 2 2 2 5 2" xfId="37119" xr:uid="{00000000-0005-0000-0000-000003910000}"/>
    <cellStyle name="Vírgula 3 4 2 2 2 5 3" xfId="37120" xr:uid="{00000000-0005-0000-0000-000004910000}"/>
    <cellStyle name="Vírgula 3 4 2 2 2 6" xfId="37121" xr:uid="{00000000-0005-0000-0000-000005910000}"/>
    <cellStyle name="Vírgula 3 4 2 2 2 7" xfId="37122" xr:uid="{00000000-0005-0000-0000-000006910000}"/>
    <cellStyle name="Vírgula 3 4 2 2 3" xfId="37123" xr:uid="{00000000-0005-0000-0000-000007910000}"/>
    <cellStyle name="Vírgula 3 4 2 2 3 2" xfId="37124" xr:uid="{00000000-0005-0000-0000-000008910000}"/>
    <cellStyle name="Vírgula 3 4 2 2 3 2 2" xfId="37125" xr:uid="{00000000-0005-0000-0000-000009910000}"/>
    <cellStyle name="Vírgula 3 4 2 2 3 2 3" xfId="37126" xr:uid="{00000000-0005-0000-0000-00000A910000}"/>
    <cellStyle name="Vírgula 3 4 2 2 3 3" xfId="37127" xr:uid="{00000000-0005-0000-0000-00000B910000}"/>
    <cellStyle name="Vírgula 3 4 2 2 3 4" xfId="37128" xr:uid="{00000000-0005-0000-0000-00000C910000}"/>
    <cellStyle name="Vírgula 3 4 2 2 4" xfId="37129" xr:uid="{00000000-0005-0000-0000-00000D910000}"/>
    <cellStyle name="Vírgula 3 4 2 2 4 2" xfId="37130" xr:uid="{00000000-0005-0000-0000-00000E910000}"/>
    <cellStyle name="Vírgula 3 4 2 2 4 2 2" xfId="37131" xr:uid="{00000000-0005-0000-0000-00000F910000}"/>
    <cellStyle name="Vírgula 3 4 2 2 4 2 3" xfId="37132" xr:uid="{00000000-0005-0000-0000-000010910000}"/>
    <cellStyle name="Vírgula 3 4 2 2 4 3" xfId="37133" xr:uid="{00000000-0005-0000-0000-000011910000}"/>
    <cellStyle name="Vírgula 3 4 2 2 4 4" xfId="37134" xr:uid="{00000000-0005-0000-0000-000012910000}"/>
    <cellStyle name="Vírgula 3 4 2 2 5" xfId="37135" xr:uid="{00000000-0005-0000-0000-000013910000}"/>
    <cellStyle name="Vírgula 3 4 2 2 5 2" xfId="37136" xr:uid="{00000000-0005-0000-0000-000014910000}"/>
    <cellStyle name="Vírgula 3 4 2 2 5 2 2" xfId="37137" xr:uid="{00000000-0005-0000-0000-000015910000}"/>
    <cellStyle name="Vírgula 3 4 2 2 5 2 3" xfId="37138" xr:uid="{00000000-0005-0000-0000-000016910000}"/>
    <cellStyle name="Vírgula 3 4 2 2 5 3" xfId="37139" xr:uid="{00000000-0005-0000-0000-000017910000}"/>
    <cellStyle name="Vírgula 3 4 2 2 5 4" xfId="37140" xr:uid="{00000000-0005-0000-0000-000018910000}"/>
    <cellStyle name="Vírgula 3 4 2 2 6" xfId="37141" xr:uid="{00000000-0005-0000-0000-000019910000}"/>
    <cellStyle name="Vírgula 3 4 2 2 6 2" xfId="37142" xr:uid="{00000000-0005-0000-0000-00001A910000}"/>
    <cellStyle name="Vírgula 3 4 2 2 6 3" xfId="37143" xr:uid="{00000000-0005-0000-0000-00001B910000}"/>
    <cellStyle name="Vírgula 3 4 2 2 7" xfId="37144" xr:uid="{00000000-0005-0000-0000-00001C910000}"/>
    <cellStyle name="Vírgula 3 4 2 2 8" xfId="37145" xr:uid="{00000000-0005-0000-0000-00001D910000}"/>
    <cellStyle name="Vírgula 3 4 2 3" xfId="37146" xr:uid="{00000000-0005-0000-0000-00001E910000}"/>
    <cellStyle name="Vírgula 3 4 2 3 2" xfId="37147" xr:uid="{00000000-0005-0000-0000-00001F910000}"/>
    <cellStyle name="Vírgula 3 4 2 3 2 2" xfId="37148" xr:uid="{00000000-0005-0000-0000-000020910000}"/>
    <cellStyle name="Vírgula 3 4 2 3 2 2 2" xfId="37149" xr:uid="{00000000-0005-0000-0000-000021910000}"/>
    <cellStyle name="Vírgula 3 4 2 3 2 2 3" xfId="37150" xr:uid="{00000000-0005-0000-0000-000022910000}"/>
    <cellStyle name="Vírgula 3 4 2 3 2 3" xfId="37151" xr:uid="{00000000-0005-0000-0000-000023910000}"/>
    <cellStyle name="Vírgula 3 4 2 3 2 4" xfId="37152" xr:uid="{00000000-0005-0000-0000-000024910000}"/>
    <cellStyle name="Vírgula 3 4 2 3 2 5" xfId="37153" xr:uid="{00000000-0005-0000-0000-000025910000}"/>
    <cellStyle name="Vírgula 3 4 2 3 3" xfId="37154" xr:uid="{00000000-0005-0000-0000-000026910000}"/>
    <cellStyle name="Vírgula 3 4 2 3 3 2" xfId="37155" xr:uid="{00000000-0005-0000-0000-000027910000}"/>
    <cellStyle name="Vírgula 3 4 2 3 3 2 2" xfId="37156" xr:uid="{00000000-0005-0000-0000-000028910000}"/>
    <cellStyle name="Vírgula 3 4 2 3 3 2 3" xfId="37157" xr:uid="{00000000-0005-0000-0000-000029910000}"/>
    <cellStyle name="Vírgula 3 4 2 3 3 3" xfId="37158" xr:uid="{00000000-0005-0000-0000-00002A910000}"/>
    <cellStyle name="Vírgula 3 4 2 3 3 4" xfId="37159" xr:uid="{00000000-0005-0000-0000-00002B910000}"/>
    <cellStyle name="Vírgula 3 4 2 3 4" xfId="37160" xr:uid="{00000000-0005-0000-0000-00002C910000}"/>
    <cellStyle name="Vírgula 3 4 2 3 4 2" xfId="37161" xr:uid="{00000000-0005-0000-0000-00002D910000}"/>
    <cellStyle name="Vírgula 3 4 2 3 4 2 2" xfId="37162" xr:uid="{00000000-0005-0000-0000-00002E910000}"/>
    <cellStyle name="Vírgula 3 4 2 3 4 2 3" xfId="37163" xr:uid="{00000000-0005-0000-0000-00002F910000}"/>
    <cellStyle name="Vírgula 3 4 2 3 4 3" xfId="37164" xr:uid="{00000000-0005-0000-0000-000030910000}"/>
    <cellStyle name="Vírgula 3 4 2 3 4 4" xfId="37165" xr:uid="{00000000-0005-0000-0000-000031910000}"/>
    <cellStyle name="Vírgula 3 4 2 3 5" xfId="37166" xr:uid="{00000000-0005-0000-0000-000032910000}"/>
    <cellStyle name="Vírgula 3 4 2 3 5 2" xfId="37167" xr:uid="{00000000-0005-0000-0000-000033910000}"/>
    <cellStyle name="Vírgula 3 4 2 3 5 3" xfId="37168" xr:uid="{00000000-0005-0000-0000-000034910000}"/>
    <cellStyle name="Vírgula 3 4 2 3 6" xfId="37169" xr:uid="{00000000-0005-0000-0000-000035910000}"/>
    <cellStyle name="Vírgula 3 4 2 3 7" xfId="37170" xr:uid="{00000000-0005-0000-0000-000036910000}"/>
    <cellStyle name="Vírgula 3 4 2 4" xfId="37171" xr:uid="{00000000-0005-0000-0000-000037910000}"/>
    <cellStyle name="Vírgula 3 4 2 4 2" xfId="37172" xr:uid="{00000000-0005-0000-0000-000038910000}"/>
    <cellStyle name="Vírgula 3 4 2 4 2 2" xfId="37173" xr:uid="{00000000-0005-0000-0000-000039910000}"/>
    <cellStyle name="Vírgula 3 4 2 4 2 3" xfId="37174" xr:uid="{00000000-0005-0000-0000-00003A910000}"/>
    <cellStyle name="Vírgula 3 4 2 4 3" xfId="37175" xr:uid="{00000000-0005-0000-0000-00003B910000}"/>
    <cellStyle name="Vírgula 3 4 2 4 4" xfId="37176" xr:uid="{00000000-0005-0000-0000-00003C910000}"/>
    <cellStyle name="Vírgula 3 4 2 4 5" xfId="37177" xr:uid="{00000000-0005-0000-0000-00003D910000}"/>
    <cellStyle name="Vírgula 3 4 2 5" xfId="37178" xr:uid="{00000000-0005-0000-0000-00003E910000}"/>
    <cellStyle name="Vírgula 3 4 2 5 2" xfId="37179" xr:uid="{00000000-0005-0000-0000-00003F910000}"/>
    <cellStyle name="Vírgula 3 4 2 5 2 2" xfId="37180" xr:uid="{00000000-0005-0000-0000-000040910000}"/>
    <cellStyle name="Vírgula 3 4 2 5 2 3" xfId="37181" xr:uid="{00000000-0005-0000-0000-000041910000}"/>
    <cellStyle name="Vírgula 3 4 2 5 3" xfId="37182" xr:uid="{00000000-0005-0000-0000-000042910000}"/>
    <cellStyle name="Vírgula 3 4 2 5 4" xfId="37183" xr:uid="{00000000-0005-0000-0000-000043910000}"/>
    <cellStyle name="Vírgula 3 4 2 6" xfId="37184" xr:uid="{00000000-0005-0000-0000-000044910000}"/>
    <cellStyle name="Vírgula 3 4 2 6 2" xfId="37185" xr:uid="{00000000-0005-0000-0000-000045910000}"/>
    <cellStyle name="Vírgula 3 4 2 6 2 2" xfId="37186" xr:uid="{00000000-0005-0000-0000-000046910000}"/>
    <cellStyle name="Vírgula 3 4 2 6 2 3" xfId="37187" xr:uid="{00000000-0005-0000-0000-000047910000}"/>
    <cellStyle name="Vírgula 3 4 2 6 3" xfId="37188" xr:uid="{00000000-0005-0000-0000-000048910000}"/>
    <cellStyle name="Vírgula 3 4 2 6 4" xfId="37189" xr:uid="{00000000-0005-0000-0000-000049910000}"/>
    <cellStyle name="Vírgula 3 4 2 7" xfId="37190" xr:uid="{00000000-0005-0000-0000-00004A910000}"/>
    <cellStyle name="Vírgula 3 4 2 7 2" xfId="37191" xr:uid="{00000000-0005-0000-0000-00004B910000}"/>
    <cellStyle name="Vírgula 3 4 2 7 3" xfId="37192" xr:uid="{00000000-0005-0000-0000-00004C910000}"/>
    <cellStyle name="Vírgula 3 4 2 8" xfId="37193" xr:uid="{00000000-0005-0000-0000-00004D910000}"/>
    <cellStyle name="Vírgula 3 4 2 9" xfId="37194" xr:uid="{00000000-0005-0000-0000-00004E910000}"/>
    <cellStyle name="Vírgula 3 4 3" xfId="37195" xr:uid="{00000000-0005-0000-0000-00004F910000}"/>
    <cellStyle name="Vírgula 3 4 3 2" xfId="37196" xr:uid="{00000000-0005-0000-0000-000050910000}"/>
    <cellStyle name="Vírgula 3 4 4" xfId="37197" xr:uid="{00000000-0005-0000-0000-000051910000}"/>
    <cellStyle name="Vírgula 3 5" xfId="37198" xr:uid="{00000000-0005-0000-0000-000052910000}"/>
    <cellStyle name="Vírgula 3 5 2" xfId="37199" xr:uid="{00000000-0005-0000-0000-000053910000}"/>
    <cellStyle name="Vírgula 3 5 2 2" xfId="37200" xr:uid="{00000000-0005-0000-0000-000054910000}"/>
    <cellStyle name="Vírgula 3 5 3" xfId="37201" xr:uid="{00000000-0005-0000-0000-000055910000}"/>
    <cellStyle name="Vírgula 3 5 3 2" xfId="37202" xr:uid="{00000000-0005-0000-0000-000056910000}"/>
    <cellStyle name="Vírgula 3 5 4" xfId="37203" xr:uid="{00000000-0005-0000-0000-000057910000}"/>
    <cellStyle name="Vírgula 3 6" xfId="37204" xr:uid="{00000000-0005-0000-0000-000058910000}"/>
    <cellStyle name="Vírgula 3 6 2" xfId="37205" xr:uid="{00000000-0005-0000-0000-000059910000}"/>
    <cellStyle name="Vírgula 3 6 2 2" xfId="37206" xr:uid="{00000000-0005-0000-0000-00005A910000}"/>
    <cellStyle name="Vírgula 3 6 2 2 2" xfId="37207" xr:uid="{00000000-0005-0000-0000-00005B910000}"/>
    <cellStyle name="Vírgula 3 6 2 2 2 2" xfId="37208" xr:uid="{00000000-0005-0000-0000-00005C910000}"/>
    <cellStyle name="Vírgula 3 6 2 2 2 2 2" xfId="37209" xr:uid="{00000000-0005-0000-0000-00005D910000}"/>
    <cellStyle name="Vírgula 3 6 2 2 2 2 3" xfId="37210" xr:uid="{00000000-0005-0000-0000-00005E910000}"/>
    <cellStyle name="Vírgula 3 6 2 2 2 3" xfId="37211" xr:uid="{00000000-0005-0000-0000-00005F910000}"/>
    <cellStyle name="Vírgula 3 6 2 2 2 4" xfId="37212" xr:uid="{00000000-0005-0000-0000-000060910000}"/>
    <cellStyle name="Vírgula 3 6 2 2 3" xfId="37213" xr:uid="{00000000-0005-0000-0000-000061910000}"/>
    <cellStyle name="Vírgula 3 6 2 2 3 2" xfId="37214" xr:uid="{00000000-0005-0000-0000-000062910000}"/>
    <cellStyle name="Vírgula 3 6 2 2 3 2 2" xfId="37215" xr:uid="{00000000-0005-0000-0000-000063910000}"/>
    <cellStyle name="Vírgula 3 6 2 2 3 2 3" xfId="37216" xr:uid="{00000000-0005-0000-0000-000064910000}"/>
    <cellStyle name="Vírgula 3 6 2 2 3 3" xfId="37217" xr:uid="{00000000-0005-0000-0000-000065910000}"/>
    <cellStyle name="Vírgula 3 6 2 2 3 4" xfId="37218" xr:uid="{00000000-0005-0000-0000-000066910000}"/>
    <cellStyle name="Vírgula 3 6 2 2 4" xfId="37219" xr:uid="{00000000-0005-0000-0000-000067910000}"/>
    <cellStyle name="Vírgula 3 6 2 2 4 2" xfId="37220" xr:uid="{00000000-0005-0000-0000-000068910000}"/>
    <cellStyle name="Vírgula 3 6 2 2 4 2 2" xfId="37221" xr:uid="{00000000-0005-0000-0000-000069910000}"/>
    <cellStyle name="Vírgula 3 6 2 2 4 2 3" xfId="37222" xr:uid="{00000000-0005-0000-0000-00006A910000}"/>
    <cellStyle name="Vírgula 3 6 2 2 4 3" xfId="37223" xr:uid="{00000000-0005-0000-0000-00006B910000}"/>
    <cellStyle name="Vírgula 3 6 2 2 4 4" xfId="37224" xr:uid="{00000000-0005-0000-0000-00006C910000}"/>
    <cellStyle name="Vírgula 3 6 2 2 5" xfId="37225" xr:uid="{00000000-0005-0000-0000-00006D910000}"/>
    <cellStyle name="Vírgula 3 6 2 2 5 2" xfId="37226" xr:uid="{00000000-0005-0000-0000-00006E910000}"/>
    <cellStyle name="Vírgula 3 6 2 2 5 3" xfId="37227" xr:uid="{00000000-0005-0000-0000-00006F910000}"/>
    <cellStyle name="Vírgula 3 6 2 2 6" xfId="37228" xr:uid="{00000000-0005-0000-0000-000070910000}"/>
    <cellStyle name="Vírgula 3 6 2 2 7" xfId="37229" xr:uid="{00000000-0005-0000-0000-000071910000}"/>
    <cellStyle name="Vírgula 3 6 2 3" xfId="37230" xr:uid="{00000000-0005-0000-0000-000072910000}"/>
    <cellStyle name="Vírgula 3 6 2 3 2" xfId="37231" xr:uid="{00000000-0005-0000-0000-000073910000}"/>
    <cellStyle name="Vírgula 3 6 2 3 2 2" xfId="37232" xr:uid="{00000000-0005-0000-0000-000074910000}"/>
    <cellStyle name="Vírgula 3 6 2 3 2 3" xfId="37233" xr:uid="{00000000-0005-0000-0000-000075910000}"/>
    <cellStyle name="Vírgula 3 6 2 3 3" xfId="37234" xr:uid="{00000000-0005-0000-0000-000076910000}"/>
    <cellStyle name="Vírgula 3 6 2 3 4" xfId="37235" xr:uid="{00000000-0005-0000-0000-000077910000}"/>
    <cellStyle name="Vírgula 3 6 2 4" xfId="37236" xr:uid="{00000000-0005-0000-0000-000078910000}"/>
    <cellStyle name="Vírgula 3 6 2 4 2" xfId="37237" xr:uid="{00000000-0005-0000-0000-000079910000}"/>
    <cellStyle name="Vírgula 3 6 2 4 2 2" xfId="37238" xr:uid="{00000000-0005-0000-0000-00007A910000}"/>
    <cellStyle name="Vírgula 3 6 2 4 2 3" xfId="37239" xr:uid="{00000000-0005-0000-0000-00007B910000}"/>
    <cellStyle name="Vírgula 3 6 2 4 3" xfId="37240" xr:uid="{00000000-0005-0000-0000-00007C910000}"/>
    <cellStyle name="Vírgula 3 6 2 4 4" xfId="37241" xr:uid="{00000000-0005-0000-0000-00007D910000}"/>
    <cellStyle name="Vírgula 3 6 2 5" xfId="37242" xr:uid="{00000000-0005-0000-0000-00007E910000}"/>
    <cellStyle name="Vírgula 3 6 2 5 2" xfId="37243" xr:uid="{00000000-0005-0000-0000-00007F910000}"/>
    <cellStyle name="Vírgula 3 6 2 5 2 2" xfId="37244" xr:uid="{00000000-0005-0000-0000-000080910000}"/>
    <cellStyle name="Vírgula 3 6 2 5 2 3" xfId="37245" xr:uid="{00000000-0005-0000-0000-000081910000}"/>
    <cellStyle name="Vírgula 3 6 2 5 3" xfId="37246" xr:uid="{00000000-0005-0000-0000-000082910000}"/>
    <cellStyle name="Vírgula 3 6 2 5 4" xfId="37247" xr:uid="{00000000-0005-0000-0000-000083910000}"/>
    <cellStyle name="Vírgula 3 6 2 6" xfId="37248" xr:uid="{00000000-0005-0000-0000-000084910000}"/>
    <cellStyle name="Vírgula 3 6 2 6 2" xfId="37249" xr:uid="{00000000-0005-0000-0000-000085910000}"/>
    <cellStyle name="Vírgula 3 6 2 6 3" xfId="37250" xr:uid="{00000000-0005-0000-0000-000086910000}"/>
    <cellStyle name="Vírgula 3 6 2 7" xfId="37251" xr:uid="{00000000-0005-0000-0000-000087910000}"/>
    <cellStyle name="Vírgula 3 6 2 8" xfId="37252" xr:uid="{00000000-0005-0000-0000-000088910000}"/>
    <cellStyle name="Vírgula 3 6 3" xfId="37253" xr:uid="{00000000-0005-0000-0000-000089910000}"/>
    <cellStyle name="Vírgula 3 6 3 2" xfId="37254" xr:uid="{00000000-0005-0000-0000-00008A910000}"/>
    <cellStyle name="Vírgula 3 6 3 2 2" xfId="37255" xr:uid="{00000000-0005-0000-0000-00008B910000}"/>
    <cellStyle name="Vírgula 3 6 3 2 2 2" xfId="37256" xr:uid="{00000000-0005-0000-0000-00008C910000}"/>
    <cellStyle name="Vírgula 3 6 3 2 2 3" xfId="37257" xr:uid="{00000000-0005-0000-0000-00008D910000}"/>
    <cellStyle name="Vírgula 3 6 3 2 3" xfId="37258" xr:uid="{00000000-0005-0000-0000-00008E910000}"/>
    <cellStyle name="Vírgula 3 6 3 2 4" xfId="37259" xr:uid="{00000000-0005-0000-0000-00008F910000}"/>
    <cellStyle name="Vírgula 3 6 3 2 5" xfId="37260" xr:uid="{00000000-0005-0000-0000-000090910000}"/>
    <cellStyle name="Vírgula 3 6 3 3" xfId="37261" xr:uid="{00000000-0005-0000-0000-000091910000}"/>
    <cellStyle name="Vírgula 3 6 3 3 2" xfId="37262" xr:uid="{00000000-0005-0000-0000-000092910000}"/>
    <cellStyle name="Vírgula 3 6 3 3 2 2" xfId="37263" xr:uid="{00000000-0005-0000-0000-000093910000}"/>
    <cellStyle name="Vírgula 3 6 3 3 2 3" xfId="37264" xr:uid="{00000000-0005-0000-0000-000094910000}"/>
    <cellStyle name="Vírgula 3 6 3 3 3" xfId="37265" xr:uid="{00000000-0005-0000-0000-000095910000}"/>
    <cellStyle name="Vírgula 3 6 3 3 4" xfId="37266" xr:uid="{00000000-0005-0000-0000-000096910000}"/>
    <cellStyle name="Vírgula 3 6 3 4" xfId="37267" xr:uid="{00000000-0005-0000-0000-000097910000}"/>
    <cellStyle name="Vírgula 3 6 3 4 2" xfId="37268" xr:uid="{00000000-0005-0000-0000-000098910000}"/>
    <cellStyle name="Vírgula 3 6 3 4 2 2" xfId="37269" xr:uid="{00000000-0005-0000-0000-000099910000}"/>
    <cellStyle name="Vírgula 3 6 3 4 2 3" xfId="37270" xr:uid="{00000000-0005-0000-0000-00009A910000}"/>
    <cellStyle name="Vírgula 3 6 3 4 3" xfId="37271" xr:uid="{00000000-0005-0000-0000-00009B910000}"/>
    <cellStyle name="Vírgula 3 6 3 4 4" xfId="37272" xr:uid="{00000000-0005-0000-0000-00009C910000}"/>
    <cellStyle name="Vírgula 3 6 3 5" xfId="37273" xr:uid="{00000000-0005-0000-0000-00009D910000}"/>
    <cellStyle name="Vírgula 3 6 3 5 2" xfId="37274" xr:uid="{00000000-0005-0000-0000-00009E910000}"/>
    <cellStyle name="Vírgula 3 6 3 5 3" xfId="37275" xr:uid="{00000000-0005-0000-0000-00009F910000}"/>
    <cellStyle name="Vírgula 3 6 3 6" xfId="37276" xr:uid="{00000000-0005-0000-0000-0000A0910000}"/>
    <cellStyle name="Vírgula 3 6 3 7" xfId="37277" xr:uid="{00000000-0005-0000-0000-0000A1910000}"/>
    <cellStyle name="Vírgula 3 6 4" xfId="37278" xr:uid="{00000000-0005-0000-0000-0000A2910000}"/>
    <cellStyle name="Vírgula 3 6 4 2" xfId="37279" xr:uid="{00000000-0005-0000-0000-0000A3910000}"/>
    <cellStyle name="Vírgula 3 6 4 2 2" xfId="37280" xr:uid="{00000000-0005-0000-0000-0000A4910000}"/>
    <cellStyle name="Vírgula 3 6 4 2 3" xfId="37281" xr:uid="{00000000-0005-0000-0000-0000A5910000}"/>
    <cellStyle name="Vírgula 3 6 4 3" xfId="37282" xr:uid="{00000000-0005-0000-0000-0000A6910000}"/>
    <cellStyle name="Vírgula 3 6 4 4" xfId="37283" xr:uid="{00000000-0005-0000-0000-0000A7910000}"/>
    <cellStyle name="Vírgula 3 6 5" xfId="37284" xr:uid="{00000000-0005-0000-0000-0000A8910000}"/>
    <cellStyle name="Vírgula 3 6 5 2" xfId="37285" xr:uid="{00000000-0005-0000-0000-0000A9910000}"/>
    <cellStyle name="Vírgula 3 6 5 2 2" xfId="37286" xr:uid="{00000000-0005-0000-0000-0000AA910000}"/>
    <cellStyle name="Vírgula 3 6 5 2 3" xfId="37287" xr:uid="{00000000-0005-0000-0000-0000AB910000}"/>
    <cellStyle name="Vírgula 3 6 5 3" xfId="37288" xr:uid="{00000000-0005-0000-0000-0000AC910000}"/>
    <cellStyle name="Vírgula 3 6 5 4" xfId="37289" xr:uid="{00000000-0005-0000-0000-0000AD910000}"/>
    <cellStyle name="Vírgula 3 6 6" xfId="37290" xr:uid="{00000000-0005-0000-0000-0000AE910000}"/>
    <cellStyle name="Vírgula 3 6 6 2" xfId="37291" xr:uid="{00000000-0005-0000-0000-0000AF910000}"/>
    <cellStyle name="Vírgula 3 6 6 2 2" xfId="37292" xr:uid="{00000000-0005-0000-0000-0000B0910000}"/>
    <cellStyle name="Vírgula 3 6 6 2 3" xfId="37293" xr:uid="{00000000-0005-0000-0000-0000B1910000}"/>
    <cellStyle name="Vírgula 3 6 6 3" xfId="37294" xr:uid="{00000000-0005-0000-0000-0000B2910000}"/>
    <cellStyle name="Vírgula 3 6 6 4" xfId="37295" xr:uid="{00000000-0005-0000-0000-0000B3910000}"/>
    <cellStyle name="Vírgula 3 6 7" xfId="37296" xr:uid="{00000000-0005-0000-0000-0000B4910000}"/>
    <cellStyle name="Vírgula 3 6 7 2" xfId="37297" xr:uid="{00000000-0005-0000-0000-0000B5910000}"/>
    <cellStyle name="Vírgula 3 6 7 3" xfId="37298" xr:uid="{00000000-0005-0000-0000-0000B6910000}"/>
    <cellStyle name="Vírgula 3 6 8" xfId="37299" xr:uid="{00000000-0005-0000-0000-0000B7910000}"/>
    <cellStyle name="Vírgula 3 6 9" xfId="37300" xr:uid="{00000000-0005-0000-0000-0000B8910000}"/>
    <cellStyle name="Vírgula 3 7" xfId="37301" xr:uid="{00000000-0005-0000-0000-0000B9910000}"/>
    <cellStyle name="Vírgula 3 7 2" xfId="37302" xr:uid="{00000000-0005-0000-0000-0000BA910000}"/>
    <cellStyle name="Vírgula 3 7 2 2" xfId="37303" xr:uid="{00000000-0005-0000-0000-0000BB910000}"/>
    <cellStyle name="Vírgula 3 7 2 2 2" xfId="37304" xr:uid="{00000000-0005-0000-0000-0000BC910000}"/>
    <cellStyle name="Vírgula 3 7 2 2 2 2" xfId="37305" xr:uid="{00000000-0005-0000-0000-0000BD910000}"/>
    <cellStyle name="Vírgula 3 7 2 2 2 2 2" xfId="37306" xr:uid="{00000000-0005-0000-0000-0000BE910000}"/>
    <cellStyle name="Vírgula 3 7 2 2 2 2 3" xfId="37307" xr:uid="{00000000-0005-0000-0000-0000BF910000}"/>
    <cellStyle name="Vírgula 3 7 2 2 2 3" xfId="37308" xr:uid="{00000000-0005-0000-0000-0000C0910000}"/>
    <cellStyle name="Vírgula 3 7 2 2 2 4" xfId="37309" xr:uid="{00000000-0005-0000-0000-0000C1910000}"/>
    <cellStyle name="Vírgula 3 7 2 2 3" xfId="37310" xr:uid="{00000000-0005-0000-0000-0000C2910000}"/>
    <cellStyle name="Vírgula 3 7 2 2 3 2" xfId="37311" xr:uid="{00000000-0005-0000-0000-0000C3910000}"/>
    <cellStyle name="Vírgula 3 7 2 2 3 2 2" xfId="37312" xr:uid="{00000000-0005-0000-0000-0000C4910000}"/>
    <cellStyle name="Vírgula 3 7 2 2 3 2 3" xfId="37313" xr:uid="{00000000-0005-0000-0000-0000C5910000}"/>
    <cellStyle name="Vírgula 3 7 2 2 3 3" xfId="37314" xr:uid="{00000000-0005-0000-0000-0000C6910000}"/>
    <cellStyle name="Vírgula 3 7 2 2 3 4" xfId="37315" xr:uid="{00000000-0005-0000-0000-0000C7910000}"/>
    <cellStyle name="Vírgula 3 7 2 2 4" xfId="37316" xr:uid="{00000000-0005-0000-0000-0000C8910000}"/>
    <cellStyle name="Vírgula 3 7 2 2 4 2" xfId="37317" xr:uid="{00000000-0005-0000-0000-0000C9910000}"/>
    <cellStyle name="Vírgula 3 7 2 2 4 2 2" xfId="37318" xr:uid="{00000000-0005-0000-0000-0000CA910000}"/>
    <cellStyle name="Vírgula 3 7 2 2 4 2 3" xfId="37319" xr:uid="{00000000-0005-0000-0000-0000CB910000}"/>
    <cellStyle name="Vírgula 3 7 2 2 4 3" xfId="37320" xr:uid="{00000000-0005-0000-0000-0000CC910000}"/>
    <cellStyle name="Vírgula 3 7 2 2 4 4" xfId="37321" xr:uid="{00000000-0005-0000-0000-0000CD910000}"/>
    <cellStyle name="Vírgula 3 7 2 2 5" xfId="37322" xr:uid="{00000000-0005-0000-0000-0000CE910000}"/>
    <cellStyle name="Vírgula 3 7 2 2 5 2" xfId="37323" xr:uid="{00000000-0005-0000-0000-0000CF910000}"/>
    <cellStyle name="Vírgula 3 7 2 2 5 3" xfId="37324" xr:uid="{00000000-0005-0000-0000-0000D0910000}"/>
    <cellStyle name="Vírgula 3 7 2 2 6" xfId="37325" xr:uid="{00000000-0005-0000-0000-0000D1910000}"/>
    <cellStyle name="Vírgula 3 7 2 2 7" xfId="37326" xr:uid="{00000000-0005-0000-0000-0000D2910000}"/>
    <cellStyle name="Vírgula 3 7 2 3" xfId="37327" xr:uid="{00000000-0005-0000-0000-0000D3910000}"/>
    <cellStyle name="Vírgula 3 7 2 3 2" xfId="37328" xr:uid="{00000000-0005-0000-0000-0000D4910000}"/>
    <cellStyle name="Vírgula 3 7 2 3 2 2" xfId="37329" xr:uid="{00000000-0005-0000-0000-0000D5910000}"/>
    <cellStyle name="Vírgula 3 7 2 3 2 3" xfId="37330" xr:uid="{00000000-0005-0000-0000-0000D6910000}"/>
    <cellStyle name="Vírgula 3 7 2 3 3" xfId="37331" xr:uid="{00000000-0005-0000-0000-0000D7910000}"/>
    <cellStyle name="Vírgula 3 7 2 3 4" xfId="37332" xr:uid="{00000000-0005-0000-0000-0000D8910000}"/>
    <cellStyle name="Vírgula 3 7 2 4" xfId="37333" xr:uid="{00000000-0005-0000-0000-0000D9910000}"/>
    <cellStyle name="Vírgula 3 7 2 4 2" xfId="37334" xr:uid="{00000000-0005-0000-0000-0000DA910000}"/>
    <cellStyle name="Vírgula 3 7 2 4 2 2" xfId="37335" xr:uid="{00000000-0005-0000-0000-0000DB910000}"/>
    <cellStyle name="Vírgula 3 7 2 4 2 3" xfId="37336" xr:uid="{00000000-0005-0000-0000-0000DC910000}"/>
    <cellStyle name="Vírgula 3 7 2 4 3" xfId="37337" xr:uid="{00000000-0005-0000-0000-0000DD910000}"/>
    <cellStyle name="Vírgula 3 7 2 4 4" xfId="37338" xr:uid="{00000000-0005-0000-0000-0000DE910000}"/>
    <cellStyle name="Vírgula 3 7 2 5" xfId="37339" xr:uid="{00000000-0005-0000-0000-0000DF910000}"/>
    <cellStyle name="Vírgula 3 7 2 5 2" xfId="37340" xr:uid="{00000000-0005-0000-0000-0000E0910000}"/>
    <cellStyle name="Vírgula 3 7 2 5 2 2" xfId="37341" xr:uid="{00000000-0005-0000-0000-0000E1910000}"/>
    <cellStyle name="Vírgula 3 7 2 5 2 3" xfId="37342" xr:uid="{00000000-0005-0000-0000-0000E2910000}"/>
    <cellStyle name="Vírgula 3 7 2 5 3" xfId="37343" xr:uid="{00000000-0005-0000-0000-0000E3910000}"/>
    <cellStyle name="Vírgula 3 7 2 5 4" xfId="37344" xr:uid="{00000000-0005-0000-0000-0000E4910000}"/>
    <cellStyle name="Vírgula 3 7 2 6" xfId="37345" xr:uid="{00000000-0005-0000-0000-0000E5910000}"/>
    <cellStyle name="Vírgula 3 7 2 6 2" xfId="37346" xr:uid="{00000000-0005-0000-0000-0000E6910000}"/>
    <cellStyle name="Vírgula 3 7 2 6 3" xfId="37347" xr:uid="{00000000-0005-0000-0000-0000E7910000}"/>
    <cellStyle name="Vírgula 3 7 2 7" xfId="37348" xr:uid="{00000000-0005-0000-0000-0000E8910000}"/>
    <cellStyle name="Vírgula 3 7 2 8" xfId="37349" xr:uid="{00000000-0005-0000-0000-0000E9910000}"/>
    <cellStyle name="Vírgula 3 7 3" xfId="37350" xr:uid="{00000000-0005-0000-0000-0000EA910000}"/>
    <cellStyle name="Vírgula 3 7 3 2" xfId="37351" xr:uid="{00000000-0005-0000-0000-0000EB910000}"/>
    <cellStyle name="Vírgula 3 7 3 2 2" xfId="37352" xr:uid="{00000000-0005-0000-0000-0000EC910000}"/>
    <cellStyle name="Vírgula 3 7 3 2 2 2" xfId="37353" xr:uid="{00000000-0005-0000-0000-0000ED910000}"/>
    <cellStyle name="Vírgula 3 7 3 2 2 3" xfId="37354" xr:uid="{00000000-0005-0000-0000-0000EE910000}"/>
    <cellStyle name="Vírgula 3 7 3 2 3" xfId="37355" xr:uid="{00000000-0005-0000-0000-0000EF910000}"/>
    <cellStyle name="Vírgula 3 7 3 2 4" xfId="37356" xr:uid="{00000000-0005-0000-0000-0000F0910000}"/>
    <cellStyle name="Vírgula 3 7 3 3" xfId="37357" xr:uid="{00000000-0005-0000-0000-0000F1910000}"/>
    <cellStyle name="Vírgula 3 7 3 3 2" xfId="37358" xr:uid="{00000000-0005-0000-0000-0000F2910000}"/>
    <cellStyle name="Vírgula 3 7 3 3 2 2" xfId="37359" xr:uid="{00000000-0005-0000-0000-0000F3910000}"/>
    <cellStyle name="Vírgula 3 7 3 3 2 3" xfId="37360" xr:uid="{00000000-0005-0000-0000-0000F4910000}"/>
    <cellStyle name="Vírgula 3 7 3 3 3" xfId="37361" xr:uid="{00000000-0005-0000-0000-0000F5910000}"/>
    <cellStyle name="Vírgula 3 7 3 3 4" xfId="37362" xr:uid="{00000000-0005-0000-0000-0000F6910000}"/>
    <cellStyle name="Vírgula 3 7 3 4" xfId="37363" xr:uid="{00000000-0005-0000-0000-0000F7910000}"/>
    <cellStyle name="Vírgula 3 7 3 4 2" xfId="37364" xr:uid="{00000000-0005-0000-0000-0000F8910000}"/>
    <cellStyle name="Vírgula 3 7 3 4 2 2" xfId="37365" xr:uid="{00000000-0005-0000-0000-0000F9910000}"/>
    <cellStyle name="Vírgula 3 7 3 4 2 3" xfId="37366" xr:uid="{00000000-0005-0000-0000-0000FA910000}"/>
    <cellStyle name="Vírgula 3 7 3 4 3" xfId="37367" xr:uid="{00000000-0005-0000-0000-0000FB910000}"/>
    <cellStyle name="Vírgula 3 7 3 4 4" xfId="37368" xr:uid="{00000000-0005-0000-0000-0000FC910000}"/>
    <cellStyle name="Vírgula 3 7 3 5" xfId="37369" xr:uid="{00000000-0005-0000-0000-0000FD910000}"/>
    <cellStyle name="Vírgula 3 7 3 5 2" xfId="37370" xr:uid="{00000000-0005-0000-0000-0000FE910000}"/>
    <cellStyle name="Vírgula 3 7 3 5 3" xfId="37371" xr:uid="{00000000-0005-0000-0000-0000FF910000}"/>
    <cellStyle name="Vírgula 3 7 3 6" xfId="37372" xr:uid="{00000000-0005-0000-0000-000000920000}"/>
    <cellStyle name="Vírgula 3 7 3 7" xfId="37373" xr:uid="{00000000-0005-0000-0000-000001920000}"/>
    <cellStyle name="Vírgula 3 7 4" xfId="37374" xr:uid="{00000000-0005-0000-0000-000002920000}"/>
    <cellStyle name="Vírgula 3 7 4 2" xfId="37375" xr:uid="{00000000-0005-0000-0000-000003920000}"/>
    <cellStyle name="Vírgula 3 7 4 2 2" xfId="37376" xr:uid="{00000000-0005-0000-0000-000004920000}"/>
    <cellStyle name="Vírgula 3 7 4 2 3" xfId="37377" xr:uid="{00000000-0005-0000-0000-000005920000}"/>
    <cellStyle name="Vírgula 3 7 4 3" xfId="37378" xr:uid="{00000000-0005-0000-0000-000006920000}"/>
    <cellStyle name="Vírgula 3 7 4 4" xfId="37379" xr:uid="{00000000-0005-0000-0000-000007920000}"/>
    <cellStyle name="Vírgula 3 7 4 5" xfId="37380" xr:uid="{00000000-0005-0000-0000-000008920000}"/>
    <cellStyle name="Vírgula 3 7 5" xfId="37381" xr:uid="{00000000-0005-0000-0000-000009920000}"/>
    <cellStyle name="Vírgula 3 7 5 2" xfId="37382" xr:uid="{00000000-0005-0000-0000-00000A920000}"/>
    <cellStyle name="Vírgula 3 7 5 2 2" xfId="37383" xr:uid="{00000000-0005-0000-0000-00000B920000}"/>
    <cellStyle name="Vírgula 3 7 5 2 3" xfId="37384" xr:uid="{00000000-0005-0000-0000-00000C920000}"/>
    <cellStyle name="Vírgula 3 7 5 3" xfId="37385" xr:uid="{00000000-0005-0000-0000-00000D920000}"/>
    <cellStyle name="Vírgula 3 7 5 4" xfId="37386" xr:uid="{00000000-0005-0000-0000-00000E920000}"/>
    <cellStyle name="Vírgula 3 7 6" xfId="37387" xr:uid="{00000000-0005-0000-0000-00000F920000}"/>
    <cellStyle name="Vírgula 3 7 6 2" xfId="37388" xr:uid="{00000000-0005-0000-0000-000010920000}"/>
    <cellStyle name="Vírgula 3 7 6 2 2" xfId="37389" xr:uid="{00000000-0005-0000-0000-000011920000}"/>
    <cellStyle name="Vírgula 3 7 6 2 3" xfId="37390" xr:uid="{00000000-0005-0000-0000-000012920000}"/>
    <cellStyle name="Vírgula 3 7 6 3" xfId="37391" xr:uid="{00000000-0005-0000-0000-000013920000}"/>
    <cellStyle name="Vírgula 3 7 6 4" xfId="37392" xr:uid="{00000000-0005-0000-0000-000014920000}"/>
    <cellStyle name="Vírgula 3 7 7" xfId="37393" xr:uid="{00000000-0005-0000-0000-000015920000}"/>
    <cellStyle name="Vírgula 3 7 7 2" xfId="37394" xr:uid="{00000000-0005-0000-0000-000016920000}"/>
    <cellStyle name="Vírgula 3 7 7 3" xfId="37395" xr:uid="{00000000-0005-0000-0000-000017920000}"/>
    <cellStyle name="Vírgula 3 7 8" xfId="37396" xr:uid="{00000000-0005-0000-0000-000018920000}"/>
    <cellStyle name="Vírgula 3 7 9" xfId="37397" xr:uid="{00000000-0005-0000-0000-000019920000}"/>
    <cellStyle name="Vírgula 3 8" xfId="37398" xr:uid="{00000000-0005-0000-0000-00001A920000}"/>
    <cellStyle name="Vírgula 3 8 2" xfId="37399" xr:uid="{00000000-0005-0000-0000-00001B920000}"/>
    <cellStyle name="Vírgula 3 8 3" xfId="37400" xr:uid="{00000000-0005-0000-0000-00001C920000}"/>
    <cellStyle name="Vírgula 3 8 3 2" xfId="37401" xr:uid="{00000000-0005-0000-0000-00001D920000}"/>
    <cellStyle name="Vírgula 3 8 3 2 2" xfId="37402" xr:uid="{00000000-0005-0000-0000-00001E920000}"/>
    <cellStyle name="Vírgula 3 8 3 2 2 2" xfId="37403" xr:uid="{00000000-0005-0000-0000-00001F920000}"/>
    <cellStyle name="Vírgula 3 8 3 2 2 3" xfId="37404" xr:uid="{00000000-0005-0000-0000-000020920000}"/>
    <cellStyle name="Vírgula 3 8 3 2 3" xfId="37405" xr:uid="{00000000-0005-0000-0000-000021920000}"/>
    <cellStyle name="Vírgula 3 8 3 2 4" xfId="37406" xr:uid="{00000000-0005-0000-0000-000022920000}"/>
    <cellStyle name="Vírgula 3 8 3 3" xfId="37407" xr:uid="{00000000-0005-0000-0000-000023920000}"/>
    <cellStyle name="Vírgula 3 8 3 3 2" xfId="37408" xr:uid="{00000000-0005-0000-0000-000024920000}"/>
    <cellStyle name="Vírgula 3 8 3 3 2 2" xfId="37409" xr:uid="{00000000-0005-0000-0000-000025920000}"/>
    <cellStyle name="Vírgula 3 8 3 3 2 3" xfId="37410" xr:uid="{00000000-0005-0000-0000-000026920000}"/>
    <cellStyle name="Vírgula 3 8 3 3 3" xfId="37411" xr:uid="{00000000-0005-0000-0000-000027920000}"/>
    <cellStyle name="Vírgula 3 8 3 3 4" xfId="37412" xr:uid="{00000000-0005-0000-0000-000028920000}"/>
    <cellStyle name="Vírgula 3 8 3 4" xfId="37413" xr:uid="{00000000-0005-0000-0000-000029920000}"/>
    <cellStyle name="Vírgula 3 8 3 4 2" xfId="37414" xr:uid="{00000000-0005-0000-0000-00002A920000}"/>
    <cellStyle name="Vírgula 3 8 3 4 2 2" xfId="37415" xr:uid="{00000000-0005-0000-0000-00002B920000}"/>
    <cellStyle name="Vírgula 3 8 3 4 2 3" xfId="37416" xr:uid="{00000000-0005-0000-0000-00002C920000}"/>
    <cellStyle name="Vírgula 3 8 3 4 3" xfId="37417" xr:uid="{00000000-0005-0000-0000-00002D920000}"/>
    <cellStyle name="Vírgula 3 8 3 4 4" xfId="37418" xr:uid="{00000000-0005-0000-0000-00002E920000}"/>
    <cellStyle name="Vírgula 3 8 3 5" xfId="37419" xr:uid="{00000000-0005-0000-0000-00002F920000}"/>
    <cellStyle name="Vírgula 3 8 3 5 2" xfId="37420" xr:uid="{00000000-0005-0000-0000-000030920000}"/>
    <cellStyle name="Vírgula 3 8 3 5 3" xfId="37421" xr:uid="{00000000-0005-0000-0000-000031920000}"/>
    <cellStyle name="Vírgula 3 8 3 6" xfId="37422" xr:uid="{00000000-0005-0000-0000-000032920000}"/>
    <cellStyle name="Vírgula 3 8 3 7" xfId="37423" xr:uid="{00000000-0005-0000-0000-000033920000}"/>
    <cellStyle name="Vírgula 3 8 4" xfId="37424" xr:uid="{00000000-0005-0000-0000-000034920000}"/>
    <cellStyle name="Vírgula 3 8 4 2" xfId="37425" xr:uid="{00000000-0005-0000-0000-000035920000}"/>
    <cellStyle name="Vírgula 3 8 4 2 2" xfId="37426" xr:uid="{00000000-0005-0000-0000-000036920000}"/>
    <cellStyle name="Vírgula 3 8 4 2 3" xfId="37427" xr:uid="{00000000-0005-0000-0000-000037920000}"/>
    <cellStyle name="Vírgula 3 8 4 3" xfId="37428" xr:uid="{00000000-0005-0000-0000-000038920000}"/>
    <cellStyle name="Vírgula 3 8 4 4" xfId="37429" xr:uid="{00000000-0005-0000-0000-000039920000}"/>
    <cellStyle name="Vírgula 3 8 5" xfId="37430" xr:uid="{00000000-0005-0000-0000-00003A920000}"/>
    <cellStyle name="Vírgula 3 8 5 2" xfId="37431" xr:uid="{00000000-0005-0000-0000-00003B920000}"/>
    <cellStyle name="Vírgula 3 8 5 2 2" xfId="37432" xr:uid="{00000000-0005-0000-0000-00003C920000}"/>
    <cellStyle name="Vírgula 3 8 5 2 3" xfId="37433" xr:uid="{00000000-0005-0000-0000-00003D920000}"/>
    <cellStyle name="Vírgula 3 8 5 3" xfId="37434" xr:uid="{00000000-0005-0000-0000-00003E920000}"/>
    <cellStyle name="Vírgula 3 8 5 4" xfId="37435" xr:uid="{00000000-0005-0000-0000-00003F920000}"/>
    <cellStyle name="Vírgula 3 8 6" xfId="37436" xr:uid="{00000000-0005-0000-0000-000040920000}"/>
    <cellStyle name="Vírgula 3 8 6 2" xfId="37437" xr:uid="{00000000-0005-0000-0000-000041920000}"/>
    <cellStyle name="Vírgula 3 8 6 2 2" xfId="37438" xr:uid="{00000000-0005-0000-0000-000042920000}"/>
    <cellStyle name="Vírgula 3 8 6 2 3" xfId="37439" xr:uid="{00000000-0005-0000-0000-000043920000}"/>
    <cellStyle name="Vírgula 3 8 6 3" xfId="37440" xr:uid="{00000000-0005-0000-0000-000044920000}"/>
    <cellStyle name="Vírgula 3 8 6 4" xfId="37441" xr:uid="{00000000-0005-0000-0000-000045920000}"/>
    <cellStyle name="Vírgula 3 8 7" xfId="37442" xr:uid="{00000000-0005-0000-0000-000046920000}"/>
    <cellStyle name="Vírgula 3 8 7 2" xfId="37443" xr:uid="{00000000-0005-0000-0000-000047920000}"/>
    <cellStyle name="Vírgula 3 8 7 3" xfId="37444" xr:uid="{00000000-0005-0000-0000-000048920000}"/>
    <cellStyle name="Vírgula 3 8 8" xfId="37445" xr:uid="{00000000-0005-0000-0000-000049920000}"/>
    <cellStyle name="Vírgula 3 8 9" xfId="37446" xr:uid="{00000000-0005-0000-0000-00004A920000}"/>
    <cellStyle name="Vírgula 3 9" xfId="37447" xr:uid="{00000000-0005-0000-0000-00004B920000}"/>
    <cellStyle name="Vírgula 4" xfId="37448" xr:uid="{00000000-0005-0000-0000-00004C920000}"/>
    <cellStyle name="Vírgula 4 2" xfId="37449" xr:uid="{00000000-0005-0000-0000-00004D920000}"/>
    <cellStyle name="Vírgula 4 2 2" xfId="37450" xr:uid="{00000000-0005-0000-0000-00004E920000}"/>
    <cellStyle name="Vírgula 4 2 2 2" xfId="37451" xr:uid="{00000000-0005-0000-0000-00004F920000}"/>
    <cellStyle name="Vírgula 4 2 2 3" xfId="37452" xr:uid="{00000000-0005-0000-0000-000050920000}"/>
    <cellStyle name="Vírgula 4 2 2 4" xfId="37453" xr:uid="{00000000-0005-0000-0000-000051920000}"/>
    <cellStyle name="Vírgula 4 2 2 5" xfId="37454" xr:uid="{00000000-0005-0000-0000-000052920000}"/>
    <cellStyle name="Vírgula 4 2 3" xfId="37455" xr:uid="{00000000-0005-0000-0000-000053920000}"/>
    <cellStyle name="Vírgula 4 2 3 2" xfId="37456" xr:uid="{00000000-0005-0000-0000-000054920000}"/>
    <cellStyle name="Vírgula 4 2 4" xfId="37457" xr:uid="{00000000-0005-0000-0000-000055920000}"/>
    <cellStyle name="Vírgula 4 2 5" xfId="37458" xr:uid="{00000000-0005-0000-0000-000056920000}"/>
    <cellStyle name="Vírgula 4 2 6" xfId="37459" xr:uid="{00000000-0005-0000-0000-000057920000}"/>
    <cellStyle name="Vírgula 4 3" xfId="37460" xr:uid="{00000000-0005-0000-0000-000058920000}"/>
    <cellStyle name="Vírgula 4 3 2" xfId="37461" xr:uid="{00000000-0005-0000-0000-000059920000}"/>
    <cellStyle name="Vírgula 4 3 3" xfId="37462" xr:uid="{00000000-0005-0000-0000-00005A920000}"/>
    <cellStyle name="Vírgula 4 3 4" xfId="37463" xr:uid="{00000000-0005-0000-0000-00005B920000}"/>
    <cellStyle name="Vírgula 4 3 5" xfId="37464" xr:uid="{00000000-0005-0000-0000-00005C920000}"/>
    <cellStyle name="Vírgula 4 4" xfId="37465" xr:uid="{00000000-0005-0000-0000-00005D920000}"/>
    <cellStyle name="Vírgula 4 4 2" xfId="37466" xr:uid="{00000000-0005-0000-0000-00005E920000}"/>
    <cellStyle name="Vírgula 4 4 2 2" xfId="37467" xr:uid="{00000000-0005-0000-0000-00005F920000}"/>
    <cellStyle name="Vírgula 4 4 2 2 2" xfId="37468" xr:uid="{00000000-0005-0000-0000-000060920000}"/>
    <cellStyle name="Vírgula 4 4 2 2 2 2" xfId="37469" xr:uid="{00000000-0005-0000-0000-000061920000}"/>
    <cellStyle name="Vírgula 4 4 2 2 2 2 2" xfId="37470" xr:uid="{00000000-0005-0000-0000-000062920000}"/>
    <cellStyle name="Vírgula 4 4 2 2 2 2 3" xfId="37471" xr:uid="{00000000-0005-0000-0000-000063920000}"/>
    <cellStyle name="Vírgula 4 4 2 2 2 3" xfId="37472" xr:uid="{00000000-0005-0000-0000-000064920000}"/>
    <cellStyle name="Vírgula 4 4 2 2 2 4" xfId="37473" xr:uid="{00000000-0005-0000-0000-000065920000}"/>
    <cellStyle name="Vírgula 4 4 2 2 3" xfId="37474" xr:uid="{00000000-0005-0000-0000-000066920000}"/>
    <cellStyle name="Vírgula 4 4 2 2 3 2" xfId="37475" xr:uid="{00000000-0005-0000-0000-000067920000}"/>
    <cellStyle name="Vírgula 4 4 2 2 3 2 2" xfId="37476" xr:uid="{00000000-0005-0000-0000-000068920000}"/>
    <cellStyle name="Vírgula 4 4 2 2 3 2 3" xfId="37477" xr:uid="{00000000-0005-0000-0000-000069920000}"/>
    <cellStyle name="Vírgula 4 4 2 2 3 3" xfId="37478" xr:uid="{00000000-0005-0000-0000-00006A920000}"/>
    <cellStyle name="Vírgula 4 4 2 2 3 4" xfId="37479" xr:uid="{00000000-0005-0000-0000-00006B920000}"/>
    <cellStyle name="Vírgula 4 4 2 2 4" xfId="37480" xr:uid="{00000000-0005-0000-0000-00006C920000}"/>
    <cellStyle name="Vírgula 4 4 2 2 4 2" xfId="37481" xr:uid="{00000000-0005-0000-0000-00006D920000}"/>
    <cellStyle name="Vírgula 4 4 2 2 4 2 2" xfId="37482" xr:uid="{00000000-0005-0000-0000-00006E920000}"/>
    <cellStyle name="Vírgula 4 4 2 2 4 2 3" xfId="37483" xr:uid="{00000000-0005-0000-0000-00006F920000}"/>
    <cellStyle name="Vírgula 4 4 2 2 4 3" xfId="37484" xr:uid="{00000000-0005-0000-0000-000070920000}"/>
    <cellStyle name="Vírgula 4 4 2 2 4 4" xfId="37485" xr:uid="{00000000-0005-0000-0000-000071920000}"/>
    <cellStyle name="Vírgula 4 4 2 2 5" xfId="37486" xr:uid="{00000000-0005-0000-0000-000072920000}"/>
    <cellStyle name="Vírgula 4 4 2 2 5 2" xfId="37487" xr:uid="{00000000-0005-0000-0000-000073920000}"/>
    <cellStyle name="Vírgula 4 4 2 2 5 3" xfId="37488" xr:uid="{00000000-0005-0000-0000-000074920000}"/>
    <cellStyle name="Vírgula 4 4 2 2 6" xfId="37489" xr:uid="{00000000-0005-0000-0000-000075920000}"/>
    <cellStyle name="Vírgula 4 4 2 2 7" xfId="37490" xr:uid="{00000000-0005-0000-0000-000076920000}"/>
    <cellStyle name="Vírgula 4 4 2 3" xfId="37491" xr:uid="{00000000-0005-0000-0000-000077920000}"/>
    <cellStyle name="Vírgula 4 4 2 3 2" xfId="37492" xr:uid="{00000000-0005-0000-0000-000078920000}"/>
    <cellStyle name="Vírgula 4 4 2 3 2 2" xfId="37493" xr:uid="{00000000-0005-0000-0000-000079920000}"/>
    <cellStyle name="Vírgula 4 4 2 3 2 3" xfId="37494" xr:uid="{00000000-0005-0000-0000-00007A920000}"/>
    <cellStyle name="Vírgula 4 4 2 3 3" xfId="37495" xr:uid="{00000000-0005-0000-0000-00007B920000}"/>
    <cellStyle name="Vírgula 4 4 2 3 4" xfId="37496" xr:uid="{00000000-0005-0000-0000-00007C920000}"/>
    <cellStyle name="Vírgula 4 4 2 4" xfId="37497" xr:uid="{00000000-0005-0000-0000-00007D920000}"/>
    <cellStyle name="Vírgula 4 4 2 4 2" xfId="37498" xr:uid="{00000000-0005-0000-0000-00007E920000}"/>
    <cellStyle name="Vírgula 4 4 2 4 2 2" xfId="37499" xr:uid="{00000000-0005-0000-0000-00007F920000}"/>
    <cellStyle name="Vírgula 4 4 2 4 2 3" xfId="37500" xr:uid="{00000000-0005-0000-0000-000080920000}"/>
    <cellStyle name="Vírgula 4 4 2 4 3" xfId="37501" xr:uid="{00000000-0005-0000-0000-000081920000}"/>
    <cellStyle name="Vírgula 4 4 2 4 4" xfId="37502" xr:uid="{00000000-0005-0000-0000-000082920000}"/>
    <cellStyle name="Vírgula 4 4 2 5" xfId="37503" xr:uid="{00000000-0005-0000-0000-000083920000}"/>
    <cellStyle name="Vírgula 4 4 2 5 2" xfId="37504" xr:uid="{00000000-0005-0000-0000-000084920000}"/>
    <cellStyle name="Vírgula 4 4 2 5 2 2" xfId="37505" xr:uid="{00000000-0005-0000-0000-000085920000}"/>
    <cellStyle name="Vírgula 4 4 2 5 2 3" xfId="37506" xr:uid="{00000000-0005-0000-0000-000086920000}"/>
    <cellStyle name="Vírgula 4 4 2 5 3" xfId="37507" xr:uid="{00000000-0005-0000-0000-000087920000}"/>
    <cellStyle name="Vírgula 4 4 2 5 4" xfId="37508" xr:uid="{00000000-0005-0000-0000-000088920000}"/>
    <cellStyle name="Vírgula 4 4 2 6" xfId="37509" xr:uid="{00000000-0005-0000-0000-000089920000}"/>
    <cellStyle name="Vírgula 4 4 2 6 2" xfId="37510" xr:uid="{00000000-0005-0000-0000-00008A920000}"/>
    <cellStyle name="Vírgula 4 4 2 6 3" xfId="37511" xr:uid="{00000000-0005-0000-0000-00008B920000}"/>
    <cellStyle name="Vírgula 4 4 2 7" xfId="37512" xr:uid="{00000000-0005-0000-0000-00008C920000}"/>
    <cellStyle name="Vírgula 4 4 2 8" xfId="37513" xr:uid="{00000000-0005-0000-0000-00008D920000}"/>
    <cellStyle name="Vírgula 4 4 3" xfId="37514" xr:uid="{00000000-0005-0000-0000-00008E920000}"/>
    <cellStyle name="Vírgula 4 4 3 2" xfId="37515" xr:uid="{00000000-0005-0000-0000-00008F920000}"/>
    <cellStyle name="Vírgula 4 4 4" xfId="37516" xr:uid="{00000000-0005-0000-0000-000090920000}"/>
    <cellStyle name="Vírgula 4 4 4 2" xfId="37517" xr:uid="{00000000-0005-0000-0000-000091920000}"/>
    <cellStyle name="Vírgula 4 4 4 2 2" xfId="37518" xr:uid="{00000000-0005-0000-0000-000092920000}"/>
    <cellStyle name="Vírgula 4 4 4 2 2 2" xfId="37519" xr:uid="{00000000-0005-0000-0000-000093920000}"/>
    <cellStyle name="Vírgula 4 4 4 2 2 2 2" xfId="37520" xr:uid="{00000000-0005-0000-0000-000094920000}"/>
    <cellStyle name="Vírgula 4 4 4 2 2 2 3" xfId="37521" xr:uid="{00000000-0005-0000-0000-000095920000}"/>
    <cellStyle name="Vírgula 4 4 4 2 2 3" xfId="37522" xr:uid="{00000000-0005-0000-0000-000096920000}"/>
    <cellStyle name="Vírgula 4 4 4 2 2 4" xfId="37523" xr:uid="{00000000-0005-0000-0000-000097920000}"/>
    <cellStyle name="Vírgula 4 4 4 2 3" xfId="37524" xr:uid="{00000000-0005-0000-0000-000098920000}"/>
    <cellStyle name="Vírgula 4 4 4 2 3 2" xfId="37525" xr:uid="{00000000-0005-0000-0000-000099920000}"/>
    <cellStyle name="Vírgula 4 4 4 2 3 2 2" xfId="37526" xr:uid="{00000000-0005-0000-0000-00009A920000}"/>
    <cellStyle name="Vírgula 4 4 4 2 3 2 3" xfId="37527" xr:uid="{00000000-0005-0000-0000-00009B920000}"/>
    <cellStyle name="Vírgula 4 4 4 2 3 3" xfId="37528" xr:uid="{00000000-0005-0000-0000-00009C920000}"/>
    <cellStyle name="Vírgula 4 4 4 2 3 4" xfId="37529" xr:uid="{00000000-0005-0000-0000-00009D920000}"/>
    <cellStyle name="Vírgula 4 4 4 2 4" xfId="37530" xr:uid="{00000000-0005-0000-0000-00009E920000}"/>
    <cellStyle name="Vírgula 4 4 4 2 4 2" xfId="37531" xr:uid="{00000000-0005-0000-0000-00009F920000}"/>
    <cellStyle name="Vírgula 4 4 4 2 4 2 2" xfId="37532" xr:uid="{00000000-0005-0000-0000-0000A0920000}"/>
    <cellStyle name="Vírgula 4 4 4 2 4 2 3" xfId="37533" xr:uid="{00000000-0005-0000-0000-0000A1920000}"/>
    <cellStyle name="Vírgula 4 4 4 2 4 3" xfId="37534" xr:uid="{00000000-0005-0000-0000-0000A2920000}"/>
    <cellStyle name="Vírgula 4 4 4 2 4 4" xfId="37535" xr:uid="{00000000-0005-0000-0000-0000A3920000}"/>
    <cellStyle name="Vírgula 4 4 4 2 5" xfId="37536" xr:uid="{00000000-0005-0000-0000-0000A4920000}"/>
    <cellStyle name="Vírgula 4 4 4 2 5 2" xfId="37537" xr:uid="{00000000-0005-0000-0000-0000A5920000}"/>
    <cellStyle name="Vírgula 4 4 4 2 5 3" xfId="37538" xr:uid="{00000000-0005-0000-0000-0000A6920000}"/>
    <cellStyle name="Vírgula 4 4 4 2 6" xfId="37539" xr:uid="{00000000-0005-0000-0000-0000A7920000}"/>
    <cellStyle name="Vírgula 4 4 4 2 7" xfId="37540" xr:uid="{00000000-0005-0000-0000-0000A8920000}"/>
    <cellStyle name="Vírgula 4 4 4 3" xfId="37541" xr:uid="{00000000-0005-0000-0000-0000A9920000}"/>
    <cellStyle name="Vírgula 4 4 4 3 2" xfId="37542" xr:uid="{00000000-0005-0000-0000-0000AA920000}"/>
    <cellStyle name="Vírgula 4 4 4 3 2 2" xfId="37543" xr:uid="{00000000-0005-0000-0000-0000AB920000}"/>
    <cellStyle name="Vírgula 4 4 4 3 2 3" xfId="37544" xr:uid="{00000000-0005-0000-0000-0000AC920000}"/>
    <cellStyle name="Vírgula 4 4 4 3 3" xfId="37545" xr:uid="{00000000-0005-0000-0000-0000AD920000}"/>
    <cellStyle name="Vírgula 4 4 4 3 4" xfId="37546" xr:uid="{00000000-0005-0000-0000-0000AE920000}"/>
    <cellStyle name="Vírgula 4 4 4 4" xfId="37547" xr:uid="{00000000-0005-0000-0000-0000AF920000}"/>
    <cellStyle name="Vírgula 4 4 4 4 2" xfId="37548" xr:uid="{00000000-0005-0000-0000-0000B0920000}"/>
    <cellStyle name="Vírgula 4 4 4 4 2 2" xfId="37549" xr:uid="{00000000-0005-0000-0000-0000B1920000}"/>
    <cellStyle name="Vírgula 4 4 4 4 2 3" xfId="37550" xr:uid="{00000000-0005-0000-0000-0000B2920000}"/>
    <cellStyle name="Vírgula 4 4 4 4 3" xfId="37551" xr:uid="{00000000-0005-0000-0000-0000B3920000}"/>
    <cellStyle name="Vírgula 4 4 4 4 4" xfId="37552" xr:uid="{00000000-0005-0000-0000-0000B4920000}"/>
    <cellStyle name="Vírgula 4 4 4 5" xfId="37553" xr:uid="{00000000-0005-0000-0000-0000B5920000}"/>
    <cellStyle name="Vírgula 4 4 4 5 2" xfId="37554" xr:uid="{00000000-0005-0000-0000-0000B6920000}"/>
    <cellStyle name="Vírgula 4 4 4 5 2 2" xfId="37555" xr:uid="{00000000-0005-0000-0000-0000B7920000}"/>
    <cellStyle name="Vírgula 4 4 4 5 2 3" xfId="37556" xr:uid="{00000000-0005-0000-0000-0000B8920000}"/>
    <cellStyle name="Vírgula 4 4 4 5 3" xfId="37557" xr:uid="{00000000-0005-0000-0000-0000B9920000}"/>
    <cellStyle name="Vírgula 4 4 4 5 4" xfId="37558" xr:uid="{00000000-0005-0000-0000-0000BA920000}"/>
    <cellStyle name="Vírgula 4 4 4 6" xfId="37559" xr:uid="{00000000-0005-0000-0000-0000BB920000}"/>
    <cellStyle name="Vírgula 4 4 4 6 2" xfId="37560" xr:uid="{00000000-0005-0000-0000-0000BC920000}"/>
    <cellStyle name="Vírgula 4 4 4 6 3" xfId="37561" xr:uid="{00000000-0005-0000-0000-0000BD920000}"/>
    <cellStyle name="Vírgula 4 4 4 7" xfId="37562" xr:uid="{00000000-0005-0000-0000-0000BE920000}"/>
    <cellStyle name="Vírgula 4 4 4 8" xfId="37563" xr:uid="{00000000-0005-0000-0000-0000BF920000}"/>
    <cellStyle name="Vírgula 4 4 5" xfId="37564" xr:uid="{00000000-0005-0000-0000-0000C0920000}"/>
    <cellStyle name="Vírgula 4 4 6" xfId="37565" xr:uid="{00000000-0005-0000-0000-0000C1920000}"/>
    <cellStyle name="Vírgula 4 5" xfId="37566" xr:uid="{00000000-0005-0000-0000-0000C2920000}"/>
    <cellStyle name="Vírgula 4 5 2" xfId="37567" xr:uid="{00000000-0005-0000-0000-0000C3920000}"/>
    <cellStyle name="Vírgula 4 5 2 2" xfId="37568" xr:uid="{00000000-0005-0000-0000-0000C4920000}"/>
    <cellStyle name="Vírgula 4 5 2 2 2" xfId="37569" xr:uid="{00000000-0005-0000-0000-0000C5920000}"/>
    <cellStyle name="Vírgula 4 5 2 2 2 2" xfId="37570" xr:uid="{00000000-0005-0000-0000-0000C6920000}"/>
    <cellStyle name="Vírgula 4 5 2 2 2 2 2" xfId="37571" xr:uid="{00000000-0005-0000-0000-0000C7920000}"/>
    <cellStyle name="Vírgula 4 5 2 2 2 2 3" xfId="37572" xr:uid="{00000000-0005-0000-0000-0000C8920000}"/>
    <cellStyle name="Vírgula 4 5 2 2 2 3" xfId="37573" xr:uid="{00000000-0005-0000-0000-0000C9920000}"/>
    <cellStyle name="Vírgula 4 5 2 2 2 4" xfId="37574" xr:uid="{00000000-0005-0000-0000-0000CA920000}"/>
    <cellStyle name="Vírgula 4 5 2 2 3" xfId="37575" xr:uid="{00000000-0005-0000-0000-0000CB920000}"/>
    <cellStyle name="Vírgula 4 5 2 2 3 2" xfId="37576" xr:uid="{00000000-0005-0000-0000-0000CC920000}"/>
    <cellStyle name="Vírgula 4 5 2 2 3 2 2" xfId="37577" xr:uid="{00000000-0005-0000-0000-0000CD920000}"/>
    <cellStyle name="Vírgula 4 5 2 2 3 2 3" xfId="37578" xr:uid="{00000000-0005-0000-0000-0000CE920000}"/>
    <cellStyle name="Vírgula 4 5 2 2 3 3" xfId="37579" xr:uid="{00000000-0005-0000-0000-0000CF920000}"/>
    <cellStyle name="Vírgula 4 5 2 2 3 4" xfId="37580" xr:uid="{00000000-0005-0000-0000-0000D0920000}"/>
    <cellStyle name="Vírgula 4 5 2 2 4" xfId="37581" xr:uid="{00000000-0005-0000-0000-0000D1920000}"/>
    <cellStyle name="Vírgula 4 5 2 2 4 2" xfId="37582" xr:uid="{00000000-0005-0000-0000-0000D2920000}"/>
    <cellStyle name="Vírgula 4 5 2 2 4 2 2" xfId="37583" xr:uid="{00000000-0005-0000-0000-0000D3920000}"/>
    <cellStyle name="Vírgula 4 5 2 2 4 2 3" xfId="37584" xr:uid="{00000000-0005-0000-0000-0000D4920000}"/>
    <cellStyle name="Vírgula 4 5 2 2 4 3" xfId="37585" xr:uid="{00000000-0005-0000-0000-0000D5920000}"/>
    <cellStyle name="Vírgula 4 5 2 2 4 4" xfId="37586" xr:uid="{00000000-0005-0000-0000-0000D6920000}"/>
    <cellStyle name="Vírgula 4 5 2 2 5" xfId="37587" xr:uid="{00000000-0005-0000-0000-0000D7920000}"/>
    <cellStyle name="Vírgula 4 5 2 2 5 2" xfId="37588" xr:uid="{00000000-0005-0000-0000-0000D8920000}"/>
    <cellStyle name="Vírgula 4 5 2 2 5 3" xfId="37589" xr:uid="{00000000-0005-0000-0000-0000D9920000}"/>
    <cellStyle name="Vírgula 4 5 2 2 6" xfId="37590" xr:uid="{00000000-0005-0000-0000-0000DA920000}"/>
    <cellStyle name="Vírgula 4 5 2 2 7" xfId="37591" xr:uid="{00000000-0005-0000-0000-0000DB920000}"/>
    <cellStyle name="Vírgula 4 5 2 3" xfId="37592" xr:uid="{00000000-0005-0000-0000-0000DC920000}"/>
    <cellStyle name="Vírgula 4 5 2 3 2" xfId="37593" xr:uid="{00000000-0005-0000-0000-0000DD920000}"/>
    <cellStyle name="Vírgula 4 5 2 3 2 2" xfId="37594" xr:uid="{00000000-0005-0000-0000-0000DE920000}"/>
    <cellStyle name="Vírgula 4 5 2 3 2 3" xfId="37595" xr:uid="{00000000-0005-0000-0000-0000DF920000}"/>
    <cellStyle name="Vírgula 4 5 2 3 3" xfId="37596" xr:uid="{00000000-0005-0000-0000-0000E0920000}"/>
    <cellStyle name="Vírgula 4 5 2 3 4" xfId="37597" xr:uid="{00000000-0005-0000-0000-0000E1920000}"/>
    <cellStyle name="Vírgula 4 5 2 4" xfId="37598" xr:uid="{00000000-0005-0000-0000-0000E2920000}"/>
    <cellStyle name="Vírgula 4 5 2 4 2" xfId="37599" xr:uid="{00000000-0005-0000-0000-0000E3920000}"/>
    <cellStyle name="Vírgula 4 5 2 4 2 2" xfId="37600" xr:uid="{00000000-0005-0000-0000-0000E4920000}"/>
    <cellStyle name="Vírgula 4 5 2 4 2 3" xfId="37601" xr:uid="{00000000-0005-0000-0000-0000E5920000}"/>
    <cellStyle name="Vírgula 4 5 2 4 3" xfId="37602" xr:uid="{00000000-0005-0000-0000-0000E6920000}"/>
    <cellStyle name="Vírgula 4 5 2 4 4" xfId="37603" xr:uid="{00000000-0005-0000-0000-0000E7920000}"/>
    <cellStyle name="Vírgula 4 5 2 5" xfId="37604" xr:uid="{00000000-0005-0000-0000-0000E8920000}"/>
    <cellStyle name="Vírgula 4 5 2 5 2" xfId="37605" xr:uid="{00000000-0005-0000-0000-0000E9920000}"/>
    <cellStyle name="Vírgula 4 5 2 5 2 2" xfId="37606" xr:uid="{00000000-0005-0000-0000-0000EA920000}"/>
    <cellStyle name="Vírgula 4 5 2 5 2 3" xfId="37607" xr:uid="{00000000-0005-0000-0000-0000EB920000}"/>
    <cellStyle name="Vírgula 4 5 2 5 3" xfId="37608" xr:uid="{00000000-0005-0000-0000-0000EC920000}"/>
    <cellStyle name="Vírgula 4 5 2 5 4" xfId="37609" xr:uid="{00000000-0005-0000-0000-0000ED920000}"/>
    <cellStyle name="Vírgula 4 5 2 6" xfId="37610" xr:uid="{00000000-0005-0000-0000-0000EE920000}"/>
    <cellStyle name="Vírgula 4 5 2 6 2" xfId="37611" xr:uid="{00000000-0005-0000-0000-0000EF920000}"/>
    <cellStyle name="Vírgula 4 5 2 6 3" xfId="37612" xr:uid="{00000000-0005-0000-0000-0000F0920000}"/>
    <cellStyle name="Vírgula 4 5 2 7" xfId="37613" xr:uid="{00000000-0005-0000-0000-0000F1920000}"/>
    <cellStyle name="Vírgula 4 5 2 8" xfId="37614" xr:uid="{00000000-0005-0000-0000-0000F2920000}"/>
    <cellStyle name="Vírgula 4 5 3" xfId="37615" xr:uid="{00000000-0005-0000-0000-0000F3920000}"/>
    <cellStyle name="Vírgula 4 5 3 2" xfId="37616" xr:uid="{00000000-0005-0000-0000-0000F4920000}"/>
    <cellStyle name="Vírgula 4 5 3 2 2" xfId="37617" xr:uid="{00000000-0005-0000-0000-0000F5920000}"/>
    <cellStyle name="Vírgula 4 5 3 2 2 2" xfId="37618" xr:uid="{00000000-0005-0000-0000-0000F6920000}"/>
    <cellStyle name="Vírgula 4 5 3 2 2 3" xfId="37619" xr:uid="{00000000-0005-0000-0000-0000F7920000}"/>
    <cellStyle name="Vírgula 4 5 3 2 3" xfId="37620" xr:uid="{00000000-0005-0000-0000-0000F8920000}"/>
    <cellStyle name="Vírgula 4 5 3 2 4" xfId="37621" xr:uid="{00000000-0005-0000-0000-0000F9920000}"/>
    <cellStyle name="Vírgula 4 5 3 3" xfId="37622" xr:uid="{00000000-0005-0000-0000-0000FA920000}"/>
    <cellStyle name="Vírgula 4 5 3 3 2" xfId="37623" xr:uid="{00000000-0005-0000-0000-0000FB920000}"/>
    <cellStyle name="Vírgula 4 5 3 3 2 2" xfId="37624" xr:uid="{00000000-0005-0000-0000-0000FC920000}"/>
    <cellStyle name="Vírgula 4 5 3 3 2 3" xfId="37625" xr:uid="{00000000-0005-0000-0000-0000FD920000}"/>
    <cellStyle name="Vírgula 4 5 3 3 3" xfId="37626" xr:uid="{00000000-0005-0000-0000-0000FE920000}"/>
    <cellStyle name="Vírgula 4 5 3 3 4" xfId="37627" xr:uid="{00000000-0005-0000-0000-0000FF920000}"/>
    <cellStyle name="Vírgula 4 5 3 4" xfId="37628" xr:uid="{00000000-0005-0000-0000-000000930000}"/>
    <cellStyle name="Vírgula 4 5 3 4 2" xfId="37629" xr:uid="{00000000-0005-0000-0000-000001930000}"/>
    <cellStyle name="Vírgula 4 5 3 4 2 2" xfId="37630" xr:uid="{00000000-0005-0000-0000-000002930000}"/>
    <cellStyle name="Vírgula 4 5 3 4 2 3" xfId="37631" xr:uid="{00000000-0005-0000-0000-000003930000}"/>
    <cellStyle name="Vírgula 4 5 3 4 3" xfId="37632" xr:uid="{00000000-0005-0000-0000-000004930000}"/>
    <cellStyle name="Vírgula 4 5 3 4 4" xfId="37633" xr:uid="{00000000-0005-0000-0000-000005930000}"/>
    <cellStyle name="Vírgula 4 5 3 5" xfId="37634" xr:uid="{00000000-0005-0000-0000-000006930000}"/>
    <cellStyle name="Vírgula 4 5 3 5 2" xfId="37635" xr:uid="{00000000-0005-0000-0000-000007930000}"/>
    <cellStyle name="Vírgula 4 5 3 5 3" xfId="37636" xr:uid="{00000000-0005-0000-0000-000008930000}"/>
    <cellStyle name="Vírgula 4 5 3 6" xfId="37637" xr:uid="{00000000-0005-0000-0000-000009930000}"/>
    <cellStyle name="Vírgula 4 5 3 7" xfId="37638" xr:uid="{00000000-0005-0000-0000-00000A930000}"/>
    <cellStyle name="Vírgula 4 5 4" xfId="37639" xr:uid="{00000000-0005-0000-0000-00000B930000}"/>
    <cellStyle name="Vírgula 4 5 4 2" xfId="37640" xr:uid="{00000000-0005-0000-0000-00000C930000}"/>
    <cellStyle name="Vírgula 4 5 4 2 2" xfId="37641" xr:uid="{00000000-0005-0000-0000-00000D930000}"/>
    <cellStyle name="Vírgula 4 5 4 2 3" xfId="37642" xr:uid="{00000000-0005-0000-0000-00000E930000}"/>
    <cellStyle name="Vírgula 4 5 4 3" xfId="37643" xr:uid="{00000000-0005-0000-0000-00000F930000}"/>
    <cellStyle name="Vírgula 4 5 4 4" xfId="37644" xr:uid="{00000000-0005-0000-0000-000010930000}"/>
    <cellStyle name="Vírgula 4 5 5" xfId="37645" xr:uid="{00000000-0005-0000-0000-000011930000}"/>
    <cellStyle name="Vírgula 4 5 5 2" xfId="37646" xr:uid="{00000000-0005-0000-0000-000012930000}"/>
    <cellStyle name="Vírgula 4 5 5 2 2" xfId="37647" xr:uid="{00000000-0005-0000-0000-000013930000}"/>
    <cellStyle name="Vírgula 4 5 5 2 3" xfId="37648" xr:uid="{00000000-0005-0000-0000-000014930000}"/>
    <cellStyle name="Vírgula 4 5 5 3" xfId="37649" xr:uid="{00000000-0005-0000-0000-000015930000}"/>
    <cellStyle name="Vírgula 4 5 5 4" xfId="37650" xr:uid="{00000000-0005-0000-0000-000016930000}"/>
    <cellStyle name="Vírgula 4 5 6" xfId="37651" xr:uid="{00000000-0005-0000-0000-000017930000}"/>
    <cellStyle name="Vírgula 4 5 6 2" xfId="37652" xr:uid="{00000000-0005-0000-0000-000018930000}"/>
    <cellStyle name="Vírgula 4 5 6 2 2" xfId="37653" xr:uid="{00000000-0005-0000-0000-000019930000}"/>
    <cellStyle name="Vírgula 4 5 6 2 3" xfId="37654" xr:uid="{00000000-0005-0000-0000-00001A930000}"/>
    <cellStyle name="Vírgula 4 5 6 3" xfId="37655" xr:uid="{00000000-0005-0000-0000-00001B930000}"/>
    <cellStyle name="Vírgula 4 5 6 4" xfId="37656" xr:uid="{00000000-0005-0000-0000-00001C930000}"/>
    <cellStyle name="Vírgula 4 5 7" xfId="37657" xr:uid="{00000000-0005-0000-0000-00001D930000}"/>
    <cellStyle name="Vírgula 4 5 7 2" xfId="37658" xr:uid="{00000000-0005-0000-0000-00001E930000}"/>
    <cellStyle name="Vírgula 4 5 7 3" xfId="37659" xr:uid="{00000000-0005-0000-0000-00001F930000}"/>
    <cellStyle name="Vírgula 4 5 8" xfId="37660" xr:uid="{00000000-0005-0000-0000-000020930000}"/>
    <cellStyle name="Vírgula 4 5 9" xfId="37661" xr:uid="{00000000-0005-0000-0000-000021930000}"/>
    <cellStyle name="Vírgula 4 6" xfId="37662" xr:uid="{00000000-0005-0000-0000-000022930000}"/>
    <cellStyle name="Vírgula 4 7" xfId="37663" xr:uid="{00000000-0005-0000-0000-000023930000}"/>
    <cellStyle name="Vírgula 4 8" xfId="37664" xr:uid="{00000000-0005-0000-0000-000024930000}"/>
    <cellStyle name="Vírgula 5" xfId="37665" xr:uid="{00000000-0005-0000-0000-000025930000}"/>
    <cellStyle name="Vírgula 5 10" xfId="37666" xr:uid="{00000000-0005-0000-0000-000026930000}"/>
    <cellStyle name="Vírgula 5 10 2" xfId="37667" xr:uid="{00000000-0005-0000-0000-000027930000}"/>
    <cellStyle name="Vírgula 5 10 2 2" xfId="37668" xr:uid="{00000000-0005-0000-0000-000028930000}"/>
    <cellStyle name="Vírgula 5 10 2 2 2" xfId="37669" xr:uid="{00000000-0005-0000-0000-000029930000}"/>
    <cellStyle name="Vírgula 5 10 2 2 2 2" xfId="37670" xr:uid="{00000000-0005-0000-0000-00002A930000}"/>
    <cellStyle name="Vírgula 5 10 2 2 2 3" xfId="37671" xr:uid="{00000000-0005-0000-0000-00002B930000}"/>
    <cellStyle name="Vírgula 5 10 2 2 3" xfId="37672" xr:uid="{00000000-0005-0000-0000-00002C930000}"/>
    <cellStyle name="Vírgula 5 10 2 2 4" xfId="37673" xr:uid="{00000000-0005-0000-0000-00002D930000}"/>
    <cellStyle name="Vírgula 5 10 2 3" xfId="37674" xr:uid="{00000000-0005-0000-0000-00002E930000}"/>
    <cellStyle name="Vírgula 5 10 2 3 2" xfId="37675" xr:uid="{00000000-0005-0000-0000-00002F930000}"/>
    <cellStyle name="Vírgula 5 10 2 3 2 2" xfId="37676" xr:uid="{00000000-0005-0000-0000-000030930000}"/>
    <cellStyle name="Vírgula 5 10 2 3 2 3" xfId="37677" xr:uid="{00000000-0005-0000-0000-000031930000}"/>
    <cellStyle name="Vírgula 5 10 2 3 3" xfId="37678" xr:uid="{00000000-0005-0000-0000-000032930000}"/>
    <cellStyle name="Vírgula 5 10 2 3 4" xfId="37679" xr:uid="{00000000-0005-0000-0000-000033930000}"/>
    <cellStyle name="Vírgula 5 10 2 4" xfId="37680" xr:uid="{00000000-0005-0000-0000-000034930000}"/>
    <cellStyle name="Vírgula 5 10 2 4 2" xfId="37681" xr:uid="{00000000-0005-0000-0000-000035930000}"/>
    <cellStyle name="Vírgula 5 10 2 4 2 2" xfId="37682" xr:uid="{00000000-0005-0000-0000-000036930000}"/>
    <cellStyle name="Vírgula 5 10 2 4 2 3" xfId="37683" xr:uid="{00000000-0005-0000-0000-000037930000}"/>
    <cellStyle name="Vírgula 5 10 2 4 3" xfId="37684" xr:uid="{00000000-0005-0000-0000-000038930000}"/>
    <cellStyle name="Vírgula 5 10 2 4 4" xfId="37685" xr:uid="{00000000-0005-0000-0000-000039930000}"/>
    <cellStyle name="Vírgula 5 10 2 5" xfId="37686" xr:uid="{00000000-0005-0000-0000-00003A930000}"/>
    <cellStyle name="Vírgula 5 10 2 5 2" xfId="37687" xr:uid="{00000000-0005-0000-0000-00003B930000}"/>
    <cellStyle name="Vírgula 5 10 2 5 3" xfId="37688" xr:uid="{00000000-0005-0000-0000-00003C930000}"/>
    <cellStyle name="Vírgula 5 10 2 6" xfId="37689" xr:uid="{00000000-0005-0000-0000-00003D930000}"/>
    <cellStyle name="Vírgula 5 10 2 7" xfId="37690" xr:uid="{00000000-0005-0000-0000-00003E930000}"/>
    <cellStyle name="Vírgula 5 10 3" xfId="37691" xr:uid="{00000000-0005-0000-0000-00003F930000}"/>
    <cellStyle name="Vírgula 5 10 3 2" xfId="37692" xr:uid="{00000000-0005-0000-0000-000040930000}"/>
    <cellStyle name="Vírgula 5 10 3 2 2" xfId="37693" xr:uid="{00000000-0005-0000-0000-000041930000}"/>
    <cellStyle name="Vírgula 5 10 3 2 3" xfId="37694" xr:uid="{00000000-0005-0000-0000-000042930000}"/>
    <cellStyle name="Vírgula 5 10 3 3" xfId="37695" xr:uid="{00000000-0005-0000-0000-000043930000}"/>
    <cellStyle name="Vírgula 5 10 3 4" xfId="37696" xr:uid="{00000000-0005-0000-0000-000044930000}"/>
    <cellStyle name="Vírgula 5 10 4" xfId="37697" xr:uid="{00000000-0005-0000-0000-000045930000}"/>
    <cellStyle name="Vírgula 5 10 4 2" xfId="37698" xr:uid="{00000000-0005-0000-0000-000046930000}"/>
    <cellStyle name="Vírgula 5 10 4 2 2" xfId="37699" xr:uid="{00000000-0005-0000-0000-000047930000}"/>
    <cellStyle name="Vírgula 5 10 4 2 3" xfId="37700" xr:uid="{00000000-0005-0000-0000-000048930000}"/>
    <cellStyle name="Vírgula 5 10 4 3" xfId="37701" xr:uid="{00000000-0005-0000-0000-000049930000}"/>
    <cellStyle name="Vírgula 5 10 4 4" xfId="37702" xr:uid="{00000000-0005-0000-0000-00004A930000}"/>
    <cellStyle name="Vírgula 5 10 5" xfId="37703" xr:uid="{00000000-0005-0000-0000-00004B930000}"/>
    <cellStyle name="Vírgula 5 10 5 2" xfId="37704" xr:uid="{00000000-0005-0000-0000-00004C930000}"/>
    <cellStyle name="Vírgula 5 10 5 2 2" xfId="37705" xr:uid="{00000000-0005-0000-0000-00004D930000}"/>
    <cellStyle name="Vírgula 5 10 5 2 3" xfId="37706" xr:uid="{00000000-0005-0000-0000-00004E930000}"/>
    <cellStyle name="Vírgula 5 10 5 3" xfId="37707" xr:uid="{00000000-0005-0000-0000-00004F930000}"/>
    <cellStyle name="Vírgula 5 10 5 4" xfId="37708" xr:uid="{00000000-0005-0000-0000-000050930000}"/>
    <cellStyle name="Vírgula 5 10 6" xfId="37709" xr:uid="{00000000-0005-0000-0000-000051930000}"/>
    <cellStyle name="Vírgula 5 10 6 2" xfId="37710" xr:uid="{00000000-0005-0000-0000-000052930000}"/>
    <cellStyle name="Vírgula 5 10 6 3" xfId="37711" xr:uid="{00000000-0005-0000-0000-000053930000}"/>
    <cellStyle name="Vírgula 5 10 7" xfId="37712" xr:uid="{00000000-0005-0000-0000-000054930000}"/>
    <cellStyle name="Vírgula 5 10 8" xfId="37713" xr:uid="{00000000-0005-0000-0000-000055930000}"/>
    <cellStyle name="Vírgula 5 11" xfId="37714" xr:uid="{00000000-0005-0000-0000-000056930000}"/>
    <cellStyle name="Vírgula 5 11 2" xfId="37715" xr:uid="{00000000-0005-0000-0000-000057930000}"/>
    <cellStyle name="Vírgula 5 11 2 2" xfId="37716" xr:uid="{00000000-0005-0000-0000-000058930000}"/>
    <cellStyle name="Vírgula 5 11 2 2 2" xfId="37717" xr:uid="{00000000-0005-0000-0000-000059930000}"/>
    <cellStyle name="Vírgula 5 11 2 2 2 2" xfId="37718" xr:uid="{00000000-0005-0000-0000-00005A930000}"/>
    <cellStyle name="Vírgula 5 11 2 2 2 3" xfId="37719" xr:uid="{00000000-0005-0000-0000-00005B930000}"/>
    <cellStyle name="Vírgula 5 11 2 2 3" xfId="37720" xr:uid="{00000000-0005-0000-0000-00005C930000}"/>
    <cellStyle name="Vírgula 5 11 2 2 4" xfId="37721" xr:uid="{00000000-0005-0000-0000-00005D930000}"/>
    <cellStyle name="Vírgula 5 11 2 3" xfId="37722" xr:uid="{00000000-0005-0000-0000-00005E930000}"/>
    <cellStyle name="Vírgula 5 11 2 3 2" xfId="37723" xr:uid="{00000000-0005-0000-0000-00005F930000}"/>
    <cellStyle name="Vírgula 5 11 2 3 2 2" xfId="37724" xr:uid="{00000000-0005-0000-0000-000060930000}"/>
    <cellStyle name="Vírgula 5 11 2 3 2 3" xfId="37725" xr:uid="{00000000-0005-0000-0000-000061930000}"/>
    <cellStyle name="Vírgula 5 11 2 3 3" xfId="37726" xr:uid="{00000000-0005-0000-0000-000062930000}"/>
    <cellStyle name="Vírgula 5 11 2 3 4" xfId="37727" xr:uid="{00000000-0005-0000-0000-000063930000}"/>
    <cellStyle name="Vírgula 5 11 2 4" xfId="37728" xr:uid="{00000000-0005-0000-0000-000064930000}"/>
    <cellStyle name="Vírgula 5 11 2 4 2" xfId="37729" xr:uid="{00000000-0005-0000-0000-000065930000}"/>
    <cellStyle name="Vírgula 5 11 2 4 2 2" xfId="37730" xr:uid="{00000000-0005-0000-0000-000066930000}"/>
    <cellStyle name="Vírgula 5 11 2 4 2 3" xfId="37731" xr:uid="{00000000-0005-0000-0000-000067930000}"/>
    <cellStyle name="Vírgula 5 11 2 4 3" xfId="37732" xr:uid="{00000000-0005-0000-0000-000068930000}"/>
    <cellStyle name="Vírgula 5 11 2 4 4" xfId="37733" xr:uid="{00000000-0005-0000-0000-000069930000}"/>
    <cellStyle name="Vírgula 5 11 2 5" xfId="37734" xr:uid="{00000000-0005-0000-0000-00006A930000}"/>
    <cellStyle name="Vírgula 5 11 2 5 2" xfId="37735" xr:uid="{00000000-0005-0000-0000-00006B930000}"/>
    <cellStyle name="Vírgula 5 11 2 5 3" xfId="37736" xr:uid="{00000000-0005-0000-0000-00006C930000}"/>
    <cellStyle name="Vírgula 5 11 2 6" xfId="37737" xr:uid="{00000000-0005-0000-0000-00006D930000}"/>
    <cellStyle name="Vírgula 5 11 2 7" xfId="37738" xr:uid="{00000000-0005-0000-0000-00006E930000}"/>
    <cellStyle name="Vírgula 5 11 3" xfId="37739" xr:uid="{00000000-0005-0000-0000-00006F930000}"/>
    <cellStyle name="Vírgula 5 11 3 2" xfId="37740" xr:uid="{00000000-0005-0000-0000-000070930000}"/>
    <cellStyle name="Vírgula 5 11 3 2 2" xfId="37741" xr:uid="{00000000-0005-0000-0000-000071930000}"/>
    <cellStyle name="Vírgula 5 11 3 2 3" xfId="37742" xr:uid="{00000000-0005-0000-0000-000072930000}"/>
    <cellStyle name="Vírgula 5 11 3 3" xfId="37743" xr:uid="{00000000-0005-0000-0000-000073930000}"/>
    <cellStyle name="Vírgula 5 11 3 4" xfId="37744" xr:uid="{00000000-0005-0000-0000-000074930000}"/>
    <cellStyle name="Vírgula 5 11 4" xfId="37745" xr:uid="{00000000-0005-0000-0000-000075930000}"/>
    <cellStyle name="Vírgula 5 11 4 2" xfId="37746" xr:uid="{00000000-0005-0000-0000-000076930000}"/>
    <cellStyle name="Vírgula 5 11 4 2 2" xfId="37747" xr:uid="{00000000-0005-0000-0000-000077930000}"/>
    <cellStyle name="Vírgula 5 11 4 2 3" xfId="37748" xr:uid="{00000000-0005-0000-0000-000078930000}"/>
    <cellStyle name="Vírgula 5 11 4 3" xfId="37749" xr:uid="{00000000-0005-0000-0000-000079930000}"/>
    <cellStyle name="Vírgula 5 11 4 4" xfId="37750" xr:uid="{00000000-0005-0000-0000-00007A930000}"/>
    <cellStyle name="Vírgula 5 11 5" xfId="37751" xr:uid="{00000000-0005-0000-0000-00007B930000}"/>
    <cellStyle name="Vírgula 5 11 5 2" xfId="37752" xr:uid="{00000000-0005-0000-0000-00007C930000}"/>
    <cellStyle name="Vírgula 5 11 5 2 2" xfId="37753" xr:uid="{00000000-0005-0000-0000-00007D930000}"/>
    <cellStyle name="Vírgula 5 11 5 2 3" xfId="37754" xr:uid="{00000000-0005-0000-0000-00007E930000}"/>
    <cellStyle name="Vírgula 5 11 5 3" xfId="37755" xr:uid="{00000000-0005-0000-0000-00007F930000}"/>
    <cellStyle name="Vírgula 5 11 5 4" xfId="37756" xr:uid="{00000000-0005-0000-0000-000080930000}"/>
    <cellStyle name="Vírgula 5 11 6" xfId="37757" xr:uid="{00000000-0005-0000-0000-000081930000}"/>
    <cellStyle name="Vírgula 5 11 6 2" xfId="37758" xr:uid="{00000000-0005-0000-0000-000082930000}"/>
    <cellStyle name="Vírgula 5 11 6 3" xfId="37759" xr:uid="{00000000-0005-0000-0000-000083930000}"/>
    <cellStyle name="Vírgula 5 11 7" xfId="37760" xr:uid="{00000000-0005-0000-0000-000084930000}"/>
    <cellStyle name="Vírgula 5 11 8" xfId="37761" xr:uid="{00000000-0005-0000-0000-000085930000}"/>
    <cellStyle name="Vírgula 5 12" xfId="37762" xr:uid="{00000000-0005-0000-0000-000086930000}"/>
    <cellStyle name="Vírgula 5 12 2" xfId="37763" xr:uid="{00000000-0005-0000-0000-000087930000}"/>
    <cellStyle name="Vírgula 5 13" xfId="37764" xr:uid="{00000000-0005-0000-0000-000088930000}"/>
    <cellStyle name="Vírgula 5 13 2" xfId="37765" xr:uid="{00000000-0005-0000-0000-000089930000}"/>
    <cellStyle name="Vírgula 5 13 2 2" xfId="37766" xr:uid="{00000000-0005-0000-0000-00008A930000}"/>
    <cellStyle name="Vírgula 5 13 2 2 2" xfId="37767" xr:uid="{00000000-0005-0000-0000-00008B930000}"/>
    <cellStyle name="Vírgula 5 13 2 2 3" xfId="37768" xr:uid="{00000000-0005-0000-0000-00008C930000}"/>
    <cellStyle name="Vírgula 5 13 2 3" xfId="37769" xr:uid="{00000000-0005-0000-0000-00008D930000}"/>
    <cellStyle name="Vírgula 5 13 2 4" xfId="37770" xr:uid="{00000000-0005-0000-0000-00008E930000}"/>
    <cellStyle name="Vírgula 5 13 3" xfId="37771" xr:uid="{00000000-0005-0000-0000-00008F930000}"/>
    <cellStyle name="Vírgula 5 13 3 2" xfId="37772" xr:uid="{00000000-0005-0000-0000-000090930000}"/>
    <cellStyle name="Vírgula 5 13 3 2 2" xfId="37773" xr:uid="{00000000-0005-0000-0000-000091930000}"/>
    <cellStyle name="Vírgula 5 13 3 2 3" xfId="37774" xr:uid="{00000000-0005-0000-0000-000092930000}"/>
    <cellStyle name="Vírgula 5 13 3 3" xfId="37775" xr:uid="{00000000-0005-0000-0000-000093930000}"/>
    <cellStyle name="Vírgula 5 13 3 4" xfId="37776" xr:uid="{00000000-0005-0000-0000-000094930000}"/>
    <cellStyle name="Vírgula 5 13 4" xfId="37777" xr:uid="{00000000-0005-0000-0000-000095930000}"/>
    <cellStyle name="Vírgula 5 13 4 2" xfId="37778" xr:uid="{00000000-0005-0000-0000-000096930000}"/>
    <cellStyle name="Vírgula 5 13 4 2 2" xfId="37779" xr:uid="{00000000-0005-0000-0000-000097930000}"/>
    <cellStyle name="Vírgula 5 13 4 2 3" xfId="37780" xr:uid="{00000000-0005-0000-0000-000098930000}"/>
    <cellStyle name="Vírgula 5 13 4 3" xfId="37781" xr:uid="{00000000-0005-0000-0000-000099930000}"/>
    <cellStyle name="Vírgula 5 13 4 4" xfId="37782" xr:uid="{00000000-0005-0000-0000-00009A930000}"/>
    <cellStyle name="Vírgula 5 13 5" xfId="37783" xr:uid="{00000000-0005-0000-0000-00009B930000}"/>
    <cellStyle name="Vírgula 5 13 5 2" xfId="37784" xr:uid="{00000000-0005-0000-0000-00009C930000}"/>
    <cellStyle name="Vírgula 5 13 5 3" xfId="37785" xr:uid="{00000000-0005-0000-0000-00009D930000}"/>
    <cellStyle name="Vírgula 5 13 6" xfId="37786" xr:uid="{00000000-0005-0000-0000-00009E930000}"/>
    <cellStyle name="Vírgula 5 13 7" xfId="37787" xr:uid="{00000000-0005-0000-0000-00009F930000}"/>
    <cellStyle name="Vírgula 5 14" xfId="37788" xr:uid="{00000000-0005-0000-0000-0000A0930000}"/>
    <cellStyle name="Vírgula 5 14 2" xfId="37789" xr:uid="{00000000-0005-0000-0000-0000A1930000}"/>
    <cellStyle name="Vírgula 5 14 2 2" xfId="37790" xr:uid="{00000000-0005-0000-0000-0000A2930000}"/>
    <cellStyle name="Vírgula 5 14 2 2 2" xfId="37791" xr:uid="{00000000-0005-0000-0000-0000A3930000}"/>
    <cellStyle name="Vírgula 5 14 2 2 3" xfId="37792" xr:uid="{00000000-0005-0000-0000-0000A4930000}"/>
    <cellStyle name="Vírgula 5 14 2 3" xfId="37793" xr:uid="{00000000-0005-0000-0000-0000A5930000}"/>
    <cellStyle name="Vírgula 5 14 2 4" xfId="37794" xr:uid="{00000000-0005-0000-0000-0000A6930000}"/>
    <cellStyle name="Vírgula 5 14 3" xfId="37795" xr:uid="{00000000-0005-0000-0000-0000A7930000}"/>
    <cellStyle name="Vírgula 5 14 3 2" xfId="37796" xr:uid="{00000000-0005-0000-0000-0000A8930000}"/>
    <cellStyle name="Vírgula 5 14 3 3" xfId="37797" xr:uid="{00000000-0005-0000-0000-0000A9930000}"/>
    <cellStyle name="Vírgula 5 14 4" xfId="37798" xr:uid="{00000000-0005-0000-0000-0000AA930000}"/>
    <cellStyle name="Vírgula 5 14 5" xfId="37799" xr:uid="{00000000-0005-0000-0000-0000AB930000}"/>
    <cellStyle name="Vírgula 5 15" xfId="37800" xr:uid="{00000000-0005-0000-0000-0000AC930000}"/>
    <cellStyle name="Vírgula 5 15 2" xfId="37801" xr:uid="{00000000-0005-0000-0000-0000AD930000}"/>
    <cellStyle name="Vírgula 5 15 2 2" xfId="37802" xr:uid="{00000000-0005-0000-0000-0000AE930000}"/>
    <cellStyle name="Vírgula 5 15 2 3" xfId="37803" xr:uid="{00000000-0005-0000-0000-0000AF930000}"/>
    <cellStyle name="Vírgula 5 15 3" xfId="37804" xr:uid="{00000000-0005-0000-0000-0000B0930000}"/>
    <cellStyle name="Vírgula 5 15 4" xfId="37805" xr:uid="{00000000-0005-0000-0000-0000B1930000}"/>
    <cellStyle name="Vírgula 5 16" xfId="37806" xr:uid="{00000000-0005-0000-0000-0000B2930000}"/>
    <cellStyle name="Vírgula 5 16 2" xfId="37807" xr:uid="{00000000-0005-0000-0000-0000B3930000}"/>
    <cellStyle name="Vírgula 5 16 2 2" xfId="37808" xr:uid="{00000000-0005-0000-0000-0000B4930000}"/>
    <cellStyle name="Vírgula 5 16 2 3" xfId="37809" xr:uid="{00000000-0005-0000-0000-0000B5930000}"/>
    <cellStyle name="Vírgula 5 16 3" xfId="37810" xr:uid="{00000000-0005-0000-0000-0000B6930000}"/>
    <cellStyle name="Vírgula 5 16 4" xfId="37811" xr:uid="{00000000-0005-0000-0000-0000B7930000}"/>
    <cellStyle name="Vírgula 5 17" xfId="37812" xr:uid="{00000000-0005-0000-0000-0000B8930000}"/>
    <cellStyle name="Vírgula 5 17 2" xfId="37813" xr:uid="{00000000-0005-0000-0000-0000B9930000}"/>
    <cellStyle name="Vírgula 5 17 2 2" xfId="37814" xr:uid="{00000000-0005-0000-0000-0000BA930000}"/>
    <cellStyle name="Vírgula 5 17 2 3" xfId="37815" xr:uid="{00000000-0005-0000-0000-0000BB930000}"/>
    <cellStyle name="Vírgula 5 17 3" xfId="37816" xr:uid="{00000000-0005-0000-0000-0000BC930000}"/>
    <cellStyle name="Vírgula 5 17 4" xfId="37817" xr:uid="{00000000-0005-0000-0000-0000BD930000}"/>
    <cellStyle name="Vírgula 5 18" xfId="37818" xr:uid="{00000000-0005-0000-0000-0000BE930000}"/>
    <cellStyle name="Vírgula 5 19" xfId="37819" xr:uid="{00000000-0005-0000-0000-0000BF930000}"/>
    <cellStyle name="Vírgula 5 19 2" xfId="37820" xr:uid="{00000000-0005-0000-0000-0000C0930000}"/>
    <cellStyle name="Vírgula 5 19 3" xfId="37821" xr:uid="{00000000-0005-0000-0000-0000C1930000}"/>
    <cellStyle name="Vírgula 5 2" xfId="37822" xr:uid="{00000000-0005-0000-0000-0000C2930000}"/>
    <cellStyle name="Vírgula 5 2 10" xfId="37823" xr:uid="{00000000-0005-0000-0000-0000C3930000}"/>
    <cellStyle name="Vírgula 5 2 10 2" xfId="37824" xr:uid="{00000000-0005-0000-0000-0000C4930000}"/>
    <cellStyle name="Vírgula 5 2 10 2 2" xfId="37825" xr:uid="{00000000-0005-0000-0000-0000C5930000}"/>
    <cellStyle name="Vírgula 5 2 10 2 2 2" xfId="37826" xr:uid="{00000000-0005-0000-0000-0000C6930000}"/>
    <cellStyle name="Vírgula 5 2 10 2 2 2 2" xfId="37827" xr:uid="{00000000-0005-0000-0000-0000C7930000}"/>
    <cellStyle name="Vírgula 5 2 10 2 2 2 3" xfId="37828" xr:uid="{00000000-0005-0000-0000-0000C8930000}"/>
    <cellStyle name="Vírgula 5 2 10 2 2 3" xfId="37829" xr:uid="{00000000-0005-0000-0000-0000C9930000}"/>
    <cellStyle name="Vírgula 5 2 10 2 2 4" xfId="37830" xr:uid="{00000000-0005-0000-0000-0000CA930000}"/>
    <cellStyle name="Vírgula 5 2 10 2 3" xfId="37831" xr:uid="{00000000-0005-0000-0000-0000CB930000}"/>
    <cellStyle name="Vírgula 5 2 10 2 3 2" xfId="37832" xr:uid="{00000000-0005-0000-0000-0000CC930000}"/>
    <cellStyle name="Vírgula 5 2 10 2 3 2 2" xfId="37833" xr:uid="{00000000-0005-0000-0000-0000CD930000}"/>
    <cellStyle name="Vírgula 5 2 10 2 3 2 3" xfId="37834" xr:uid="{00000000-0005-0000-0000-0000CE930000}"/>
    <cellStyle name="Vírgula 5 2 10 2 3 3" xfId="37835" xr:uid="{00000000-0005-0000-0000-0000CF930000}"/>
    <cellStyle name="Vírgula 5 2 10 2 3 4" xfId="37836" xr:uid="{00000000-0005-0000-0000-0000D0930000}"/>
    <cellStyle name="Vírgula 5 2 10 2 4" xfId="37837" xr:uid="{00000000-0005-0000-0000-0000D1930000}"/>
    <cellStyle name="Vírgula 5 2 10 2 4 2" xfId="37838" xr:uid="{00000000-0005-0000-0000-0000D2930000}"/>
    <cellStyle name="Vírgula 5 2 10 2 4 2 2" xfId="37839" xr:uid="{00000000-0005-0000-0000-0000D3930000}"/>
    <cellStyle name="Vírgula 5 2 10 2 4 2 3" xfId="37840" xr:uid="{00000000-0005-0000-0000-0000D4930000}"/>
    <cellStyle name="Vírgula 5 2 10 2 4 3" xfId="37841" xr:uid="{00000000-0005-0000-0000-0000D5930000}"/>
    <cellStyle name="Vírgula 5 2 10 2 4 4" xfId="37842" xr:uid="{00000000-0005-0000-0000-0000D6930000}"/>
    <cellStyle name="Vírgula 5 2 10 2 5" xfId="37843" xr:uid="{00000000-0005-0000-0000-0000D7930000}"/>
    <cellStyle name="Vírgula 5 2 10 2 5 2" xfId="37844" xr:uid="{00000000-0005-0000-0000-0000D8930000}"/>
    <cellStyle name="Vírgula 5 2 10 2 5 3" xfId="37845" xr:uid="{00000000-0005-0000-0000-0000D9930000}"/>
    <cellStyle name="Vírgula 5 2 10 2 6" xfId="37846" xr:uid="{00000000-0005-0000-0000-0000DA930000}"/>
    <cellStyle name="Vírgula 5 2 10 2 7" xfId="37847" xr:uid="{00000000-0005-0000-0000-0000DB930000}"/>
    <cellStyle name="Vírgula 5 2 10 3" xfId="37848" xr:uid="{00000000-0005-0000-0000-0000DC930000}"/>
    <cellStyle name="Vírgula 5 2 10 3 2" xfId="37849" xr:uid="{00000000-0005-0000-0000-0000DD930000}"/>
    <cellStyle name="Vírgula 5 2 10 3 2 2" xfId="37850" xr:uid="{00000000-0005-0000-0000-0000DE930000}"/>
    <cellStyle name="Vírgula 5 2 10 3 2 3" xfId="37851" xr:uid="{00000000-0005-0000-0000-0000DF930000}"/>
    <cellStyle name="Vírgula 5 2 10 3 3" xfId="37852" xr:uid="{00000000-0005-0000-0000-0000E0930000}"/>
    <cellStyle name="Vírgula 5 2 10 3 4" xfId="37853" xr:uid="{00000000-0005-0000-0000-0000E1930000}"/>
    <cellStyle name="Vírgula 5 2 10 4" xfId="37854" xr:uid="{00000000-0005-0000-0000-0000E2930000}"/>
    <cellStyle name="Vírgula 5 2 10 4 2" xfId="37855" xr:uid="{00000000-0005-0000-0000-0000E3930000}"/>
    <cellStyle name="Vírgula 5 2 10 4 2 2" xfId="37856" xr:uid="{00000000-0005-0000-0000-0000E4930000}"/>
    <cellStyle name="Vírgula 5 2 10 4 2 3" xfId="37857" xr:uid="{00000000-0005-0000-0000-0000E5930000}"/>
    <cellStyle name="Vírgula 5 2 10 4 3" xfId="37858" xr:uid="{00000000-0005-0000-0000-0000E6930000}"/>
    <cellStyle name="Vírgula 5 2 10 4 4" xfId="37859" xr:uid="{00000000-0005-0000-0000-0000E7930000}"/>
    <cellStyle name="Vírgula 5 2 10 5" xfId="37860" xr:uid="{00000000-0005-0000-0000-0000E8930000}"/>
    <cellStyle name="Vírgula 5 2 10 5 2" xfId="37861" xr:uid="{00000000-0005-0000-0000-0000E9930000}"/>
    <cellStyle name="Vírgula 5 2 10 5 2 2" xfId="37862" xr:uid="{00000000-0005-0000-0000-0000EA930000}"/>
    <cellStyle name="Vírgula 5 2 10 5 2 3" xfId="37863" xr:uid="{00000000-0005-0000-0000-0000EB930000}"/>
    <cellStyle name="Vírgula 5 2 10 5 3" xfId="37864" xr:uid="{00000000-0005-0000-0000-0000EC930000}"/>
    <cellStyle name="Vírgula 5 2 10 5 4" xfId="37865" xr:uid="{00000000-0005-0000-0000-0000ED930000}"/>
    <cellStyle name="Vírgula 5 2 10 6" xfId="37866" xr:uid="{00000000-0005-0000-0000-0000EE930000}"/>
    <cellStyle name="Vírgula 5 2 10 6 2" xfId="37867" xr:uid="{00000000-0005-0000-0000-0000EF930000}"/>
    <cellStyle name="Vírgula 5 2 10 6 3" xfId="37868" xr:uid="{00000000-0005-0000-0000-0000F0930000}"/>
    <cellStyle name="Vírgula 5 2 10 7" xfId="37869" xr:uid="{00000000-0005-0000-0000-0000F1930000}"/>
    <cellStyle name="Vírgula 5 2 10 8" xfId="37870" xr:uid="{00000000-0005-0000-0000-0000F2930000}"/>
    <cellStyle name="Vírgula 5 2 10 9" xfId="37871" xr:uid="{00000000-0005-0000-0000-0000F3930000}"/>
    <cellStyle name="Vírgula 5 2 11" xfId="37872" xr:uid="{00000000-0005-0000-0000-0000F4930000}"/>
    <cellStyle name="Vírgula 5 2 11 2" xfId="37873" xr:uid="{00000000-0005-0000-0000-0000F5930000}"/>
    <cellStyle name="Vírgula 5 2 11 2 2" xfId="37874" xr:uid="{00000000-0005-0000-0000-0000F6930000}"/>
    <cellStyle name="Vírgula 5 2 11 2 2 2" xfId="37875" xr:uid="{00000000-0005-0000-0000-0000F7930000}"/>
    <cellStyle name="Vírgula 5 2 11 2 2 3" xfId="37876" xr:uid="{00000000-0005-0000-0000-0000F8930000}"/>
    <cellStyle name="Vírgula 5 2 11 2 3" xfId="37877" xr:uid="{00000000-0005-0000-0000-0000F9930000}"/>
    <cellStyle name="Vírgula 5 2 11 2 4" xfId="37878" xr:uid="{00000000-0005-0000-0000-0000FA930000}"/>
    <cellStyle name="Vírgula 5 2 11 3" xfId="37879" xr:uid="{00000000-0005-0000-0000-0000FB930000}"/>
    <cellStyle name="Vírgula 5 2 11 3 2" xfId="37880" xr:uid="{00000000-0005-0000-0000-0000FC930000}"/>
    <cellStyle name="Vírgula 5 2 11 3 2 2" xfId="37881" xr:uid="{00000000-0005-0000-0000-0000FD930000}"/>
    <cellStyle name="Vírgula 5 2 11 3 2 3" xfId="37882" xr:uid="{00000000-0005-0000-0000-0000FE930000}"/>
    <cellStyle name="Vírgula 5 2 11 3 3" xfId="37883" xr:uid="{00000000-0005-0000-0000-0000FF930000}"/>
    <cellStyle name="Vírgula 5 2 11 3 4" xfId="37884" xr:uid="{00000000-0005-0000-0000-000000940000}"/>
    <cellStyle name="Vírgula 5 2 11 4" xfId="37885" xr:uid="{00000000-0005-0000-0000-000001940000}"/>
    <cellStyle name="Vírgula 5 2 11 4 2" xfId="37886" xr:uid="{00000000-0005-0000-0000-000002940000}"/>
    <cellStyle name="Vírgula 5 2 11 4 2 2" xfId="37887" xr:uid="{00000000-0005-0000-0000-000003940000}"/>
    <cellStyle name="Vírgula 5 2 11 4 2 3" xfId="37888" xr:uid="{00000000-0005-0000-0000-000004940000}"/>
    <cellStyle name="Vírgula 5 2 11 4 3" xfId="37889" xr:uid="{00000000-0005-0000-0000-000005940000}"/>
    <cellStyle name="Vírgula 5 2 11 4 4" xfId="37890" xr:uid="{00000000-0005-0000-0000-000006940000}"/>
    <cellStyle name="Vírgula 5 2 11 5" xfId="37891" xr:uid="{00000000-0005-0000-0000-000007940000}"/>
    <cellStyle name="Vírgula 5 2 11 5 2" xfId="37892" xr:uid="{00000000-0005-0000-0000-000008940000}"/>
    <cellStyle name="Vírgula 5 2 11 5 3" xfId="37893" xr:uid="{00000000-0005-0000-0000-000009940000}"/>
    <cellStyle name="Vírgula 5 2 11 6" xfId="37894" xr:uid="{00000000-0005-0000-0000-00000A940000}"/>
    <cellStyle name="Vírgula 5 2 11 7" xfId="37895" xr:uid="{00000000-0005-0000-0000-00000B940000}"/>
    <cellStyle name="Vírgula 5 2 11 8" xfId="37896" xr:uid="{00000000-0005-0000-0000-00000C940000}"/>
    <cellStyle name="Vírgula 5 2 12" xfId="37897" xr:uid="{00000000-0005-0000-0000-00000D940000}"/>
    <cellStyle name="Vírgula 5 2 12 2" xfId="37898" xr:uid="{00000000-0005-0000-0000-00000E940000}"/>
    <cellStyle name="Vírgula 5 2 12 2 2" xfId="37899" xr:uid="{00000000-0005-0000-0000-00000F940000}"/>
    <cellStyle name="Vírgula 5 2 12 2 3" xfId="37900" xr:uid="{00000000-0005-0000-0000-000010940000}"/>
    <cellStyle name="Vírgula 5 2 12 3" xfId="37901" xr:uid="{00000000-0005-0000-0000-000011940000}"/>
    <cellStyle name="Vírgula 5 2 12 4" xfId="37902" xr:uid="{00000000-0005-0000-0000-000012940000}"/>
    <cellStyle name="Vírgula 5 2 13" xfId="37903" xr:uid="{00000000-0005-0000-0000-000013940000}"/>
    <cellStyle name="Vírgula 5 2 13 2" xfId="37904" xr:uid="{00000000-0005-0000-0000-000014940000}"/>
    <cellStyle name="Vírgula 5 2 13 2 2" xfId="37905" xr:uid="{00000000-0005-0000-0000-000015940000}"/>
    <cellStyle name="Vírgula 5 2 13 2 3" xfId="37906" xr:uid="{00000000-0005-0000-0000-000016940000}"/>
    <cellStyle name="Vírgula 5 2 13 3" xfId="37907" xr:uid="{00000000-0005-0000-0000-000017940000}"/>
    <cellStyle name="Vírgula 5 2 13 4" xfId="37908" xr:uid="{00000000-0005-0000-0000-000018940000}"/>
    <cellStyle name="Vírgula 5 2 14" xfId="37909" xr:uid="{00000000-0005-0000-0000-000019940000}"/>
    <cellStyle name="Vírgula 5 2 14 2" xfId="37910" xr:uid="{00000000-0005-0000-0000-00001A940000}"/>
    <cellStyle name="Vírgula 5 2 14 2 2" xfId="37911" xr:uid="{00000000-0005-0000-0000-00001B940000}"/>
    <cellStyle name="Vírgula 5 2 14 2 3" xfId="37912" xr:uid="{00000000-0005-0000-0000-00001C940000}"/>
    <cellStyle name="Vírgula 5 2 14 3" xfId="37913" xr:uid="{00000000-0005-0000-0000-00001D940000}"/>
    <cellStyle name="Vírgula 5 2 14 4" xfId="37914" xr:uid="{00000000-0005-0000-0000-00001E940000}"/>
    <cellStyle name="Vírgula 5 2 15" xfId="37915" xr:uid="{00000000-0005-0000-0000-00001F940000}"/>
    <cellStyle name="Vírgula 5 2 15 2" xfId="37916" xr:uid="{00000000-0005-0000-0000-000020940000}"/>
    <cellStyle name="Vírgula 5 2 15 3" xfId="37917" xr:uid="{00000000-0005-0000-0000-000021940000}"/>
    <cellStyle name="Vírgula 5 2 16" xfId="37918" xr:uid="{00000000-0005-0000-0000-000022940000}"/>
    <cellStyle name="Vírgula 5 2 17" xfId="37919" xr:uid="{00000000-0005-0000-0000-000023940000}"/>
    <cellStyle name="Vírgula 5 2 18" xfId="37920" xr:uid="{00000000-0005-0000-0000-000024940000}"/>
    <cellStyle name="Vírgula 5 2 2" xfId="37921" xr:uid="{00000000-0005-0000-0000-000025940000}"/>
    <cellStyle name="Vírgula 5 2 2 10" xfId="37922" xr:uid="{00000000-0005-0000-0000-000026940000}"/>
    <cellStyle name="Vírgula 5 2 2 11" xfId="37923" xr:uid="{00000000-0005-0000-0000-000027940000}"/>
    <cellStyle name="Vírgula 5 2 2 12" xfId="37924" xr:uid="{00000000-0005-0000-0000-000028940000}"/>
    <cellStyle name="Vírgula 5 2 2 2" xfId="37925" xr:uid="{00000000-0005-0000-0000-000029940000}"/>
    <cellStyle name="Vírgula 5 2 2 2 2" xfId="37926" xr:uid="{00000000-0005-0000-0000-00002A940000}"/>
    <cellStyle name="Vírgula 5 2 2 2 2 2" xfId="37927" xr:uid="{00000000-0005-0000-0000-00002B940000}"/>
    <cellStyle name="Vírgula 5 2 2 2 2 2 2" xfId="37928" xr:uid="{00000000-0005-0000-0000-00002C940000}"/>
    <cellStyle name="Vírgula 5 2 2 2 2 2 2 2" xfId="37929" xr:uid="{00000000-0005-0000-0000-00002D940000}"/>
    <cellStyle name="Vírgula 5 2 2 2 2 2 2 2 2" xfId="37930" xr:uid="{00000000-0005-0000-0000-00002E940000}"/>
    <cellStyle name="Vírgula 5 2 2 2 2 2 2 2 3" xfId="37931" xr:uid="{00000000-0005-0000-0000-00002F940000}"/>
    <cellStyle name="Vírgula 5 2 2 2 2 2 2 3" xfId="37932" xr:uid="{00000000-0005-0000-0000-000030940000}"/>
    <cellStyle name="Vírgula 5 2 2 2 2 2 2 4" xfId="37933" xr:uid="{00000000-0005-0000-0000-000031940000}"/>
    <cellStyle name="Vírgula 5 2 2 2 2 2 3" xfId="37934" xr:uid="{00000000-0005-0000-0000-000032940000}"/>
    <cellStyle name="Vírgula 5 2 2 2 2 2 3 2" xfId="37935" xr:uid="{00000000-0005-0000-0000-000033940000}"/>
    <cellStyle name="Vírgula 5 2 2 2 2 2 3 2 2" xfId="37936" xr:uid="{00000000-0005-0000-0000-000034940000}"/>
    <cellStyle name="Vírgula 5 2 2 2 2 2 3 2 3" xfId="37937" xr:uid="{00000000-0005-0000-0000-000035940000}"/>
    <cellStyle name="Vírgula 5 2 2 2 2 2 3 3" xfId="37938" xr:uid="{00000000-0005-0000-0000-000036940000}"/>
    <cellStyle name="Vírgula 5 2 2 2 2 2 3 4" xfId="37939" xr:uid="{00000000-0005-0000-0000-000037940000}"/>
    <cellStyle name="Vírgula 5 2 2 2 2 2 4" xfId="37940" xr:uid="{00000000-0005-0000-0000-000038940000}"/>
    <cellStyle name="Vírgula 5 2 2 2 2 2 4 2" xfId="37941" xr:uid="{00000000-0005-0000-0000-000039940000}"/>
    <cellStyle name="Vírgula 5 2 2 2 2 2 4 2 2" xfId="37942" xr:uid="{00000000-0005-0000-0000-00003A940000}"/>
    <cellStyle name="Vírgula 5 2 2 2 2 2 4 2 3" xfId="37943" xr:uid="{00000000-0005-0000-0000-00003B940000}"/>
    <cellStyle name="Vírgula 5 2 2 2 2 2 4 3" xfId="37944" xr:uid="{00000000-0005-0000-0000-00003C940000}"/>
    <cellStyle name="Vírgula 5 2 2 2 2 2 4 4" xfId="37945" xr:uid="{00000000-0005-0000-0000-00003D940000}"/>
    <cellStyle name="Vírgula 5 2 2 2 2 2 5" xfId="37946" xr:uid="{00000000-0005-0000-0000-00003E940000}"/>
    <cellStyle name="Vírgula 5 2 2 2 2 2 5 2" xfId="37947" xr:uid="{00000000-0005-0000-0000-00003F940000}"/>
    <cellStyle name="Vírgula 5 2 2 2 2 2 5 3" xfId="37948" xr:uid="{00000000-0005-0000-0000-000040940000}"/>
    <cellStyle name="Vírgula 5 2 2 2 2 2 6" xfId="37949" xr:uid="{00000000-0005-0000-0000-000041940000}"/>
    <cellStyle name="Vírgula 5 2 2 2 2 2 7" xfId="37950" xr:uid="{00000000-0005-0000-0000-000042940000}"/>
    <cellStyle name="Vírgula 5 2 2 2 2 3" xfId="37951" xr:uid="{00000000-0005-0000-0000-000043940000}"/>
    <cellStyle name="Vírgula 5 2 2 2 2 3 2" xfId="37952" xr:uid="{00000000-0005-0000-0000-000044940000}"/>
    <cellStyle name="Vírgula 5 2 2 2 2 3 2 2" xfId="37953" xr:uid="{00000000-0005-0000-0000-000045940000}"/>
    <cellStyle name="Vírgula 5 2 2 2 2 3 2 3" xfId="37954" xr:uid="{00000000-0005-0000-0000-000046940000}"/>
    <cellStyle name="Vírgula 5 2 2 2 2 3 3" xfId="37955" xr:uid="{00000000-0005-0000-0000-000047940000}"/>
    <cellStyle name="Vírgula 5 2 2 2 2 3 4" xfId="37956" xr:uid="{00000000-0005-0000-0000-000048940000}"/>
    <cellStyle name="Vírgula 5 2 2 2 2 4" xfId="37957" xr:uid="{00000000-0005-0000-0000-000049940000}"/>
    <cellStyle name="Vírgula 5 2 2 2 2 4 2" xfId="37958" xr:uid="{00000000-0005-0000-0000-00004A940000}"/>
    <cellStyle name="Vírgula 5 2 2 2 2 4 2 2" xfId="37959" xr:uid="{00000000-0005-0000-0000-00004B940000}"/>
    <cellStyle name="Vírgula 5 2 2 2 2 4 2 3" xfId="37960" xr:uid="{00000000-0005-0000-0000-00004C940000}"/>
    <cellStyle name="Vírgula 5 2 2 2 2 4 3" xfId="37961" xr:uid="{00000000-0005-0000-0000-00004D940000}"/>
    <cellStyle name="Vírgula 5 2 2 2 2 4 4" xfId="37962" xr:uid="{00000000-0005-0000-0000-00004E940000}"/>
    <cellStyle name="Vírgula 5 2 2 2 2 5" xfId="37963" xr:uid="{00000000-0005-0000-0000-00004F940000}"/>
    <cellStyle name="Vírgula 5 2 2 2 2 5 2" xfId="37964" xr:uid="{00000000-0005-0000-0000-000050940000}"/>
    <cellStyle name="Vírgula 5 2 2 2 2 5 2 2" xfId="37965" xr:uid="{00000000-0005-0000-0000-000051940000}"/>
    <cellStyle name="Vírgula 5 2 2 2 2 5 2 3" xfId="37966" xr:uid="{00000000-0005-0000-0000-000052940000}"/>
    <cellStyle name="Vírgula 5 2 2 2 2 5 3" xfId="37967" xr:uid="{00000000-0005-0000-0000-000053940000}"/>
    <cellStyle name="Vírgula 5 2 2 2 2 5 4" xfId="37968" xr:uid="{00000000-0005-0000-0000-000054940000}"/>
    <cellStyle name="Vírgula 5 2 2 2 2 6" xfId="37969" xr:uid="{00000000-0005-0000-0000-000055940000}"/>
    <cellStyle name="Vírgula 5 2 2 2 2 6 2" xfId="37970" xr:uid="{00000000-0005-0000-0000-000056940000}"/>
    <cellStyle name="Vírgula 5 2 2 2 2 6 3" xfId="37971" xr:uid="{00000000-0005-0000-0000-000057940000}"/>
    <cellStyle name="Vírgula 5 2 2 2 2 7" xfId="37972" xr:uid="{00000000-0005-0000-0000-000058940000}"/>
    <cellStyle name="Vírgula 5 2 2 2 2 8" xfId="37973" xr:uid="{00000000-0005-0000-0000-000059940000}"/>
    <cellStyle name="Vírgula 5 2 2 2 3" xfId="37974" xr:uid="{00000000-0005-0000-0000-00005A940000}"/>
    <cellStyle name="Vírgula 5 2 2 2 3 2" xfId="37975" xr:uid="{00000000-0005-0000-0000-00005B940000}"/>
    <cellStyle name="Vírgula 5 2 2 2 3 2 2" xfId="37976" xr:uid="{00000000-0005-0000-0000-00005C940000}"/>
    <cellStyle name="Vírgula 5 2 2 2 3 2 2 2" xfId="37977" xr:uid="{00000000-0005-0000-0000-00005D940000}"/>
    <cellStyle name="Vírgula 5 2 2 2 3 2 2 3" xfId="37978" xr:uid="{00000000-0005-0000-0000-00005E940000}"/>
    <cellStyle name="Vírgula 5 2 2 2 3 2 3" xfId="37979" xr:uid="{00000000-0005-0000-0000-00005F940000}"/>
    <cellStyle name="Vírgula 5 2 2 2 3 2 4" xfId="37980" xr:uid="{00000000-0005-0000-0000-000060940000}"/>
    <cellStyle name="Vírgula 5 2 2 2 3 3" xfId="37981" xr:uid="{00000000-0005-0000-0000-000061940000}"/>
    <cellStyle name="Vírgula 5 2 2 2 3 3 2" xfId="37982" xr:uid="{00000000-0005-0000-0000-000062940000}"/>
    <cellStyle name="Vírgula 5 2 2 2 3 3 2 2" xfId="37983" xr:uid="{00000000-0005-0000-0000-000063940000}"/>
    <cellStyle name="Vírgula 5 2 2 2 3 3 2 3" xfId="37984" xr:uid="{00000000-0005-0000-0000-000064940000}"/>
    <cellStyle name="Vírgula 5 2 2 2 3 3 3" xfId="37985" xr:uid="{00000000-0005-0000-0000-000065940000}"/>
    <cellStyle name="Vírgula 5 2 2 2 3 3 4" xfId="37986" xr:uid="{00000000-0005-0000-0000-000066940000}"/>
    <cellStyle name="Vírgula 5 2 2 2 3 4" xfId="37987" xr:uid="{00000000-0005-0000-0000-000067940000}"/>
    <cellStyle name="Vírgula 5 2 2 2 3 4 2" xfId="37988" xr:uid="{00000000-0005-0000-0000-000068940000}"/>
    <cellStyle name="Vírgula 5 2 2 2 3 4 2 2" xfId="37989" xr:uid="{00000000-0005-0000-0000-000069940000}"/>
    <cellStyle name="Vírgula 5 2 2 2 3 4 2 3" xfId="37990" xr:uid="{00000000-0005-0000-0000-00006A940000}"/>
    <cellStyle name="Vírgula 5 2 2 2 3 4 3" xfId="37991" xr:uid="{00000000-0005-0000-0000-00006B940000}"/>
    <cellStyle name="Vírgula 5 2 2 2 3 4 4" xfId="37992" xr:uid="{00000000-0005-0000-0000-00006C940000}"/>
    <cellStyle name="Vírgula 5 2 2 2 3 5" xfId="37993" xr:uid="{00000000-0005-0000-0000-00006D940000}"/>
    <cellStyle name="Vírgula 5 2 2 2 3 5 2" xfId="37994" xr:uid="{00000000-0005-0000-0000-00006E940000}"/>
    <cellStyle name="Vírgula 5 2 2 2 3 5 3" xfId="37995" xr:uid="{00000000-0005-0000-0000-00006F940000}"/>
    <cellStyle name="Vírgula 5 2 2 2 3 6" xfId="37996" xr:uid="{00000000-0005-0000-0000-000070940000}"/>
    <cellStyle name="Vírgula 5 2 2 2 3 7" xfId="37997" xr:uid="{00000000-0005-0000-0000-000071940000}"/>
    <cellStyle name="Vírgula 5 2 2 2 4" xfId="37998" xr:uid="{00000000-0005-0000-0000-000072940000}"/>
    <cellStyle name="Vírgula 5 2 2 2 4 2" xfId="37999" xr:uid="{00000000-0005-0000-0000-000073940000}"/>
    <cellStyle name="Vírgula 5 2 2 2 4 2 2" xfId="38000" xr:uid="{00000000-0005-0000-0000-000074940000}"/>
    <cellStyle name="Vírgula 5 2 2 2 4 2 3" xfId="38001" xr:uid="{00000000-0005-0000-0000-000075940000}"/>
    <cellStyle name="Vírgula 5 2 2 2 4 3" xfId="38002" xr:uid="{00000000-0005-0000-0000-000076940000}"/>
    <cellStyle name="Vírgula 5 2 2 2 4 4" xfId="38003" xr:uid="{00000000-0005-0000-0000-000077940000}"/>
    <cellStyle name="Vírgula 5 2 2 2 5" xfId="38004" xr:uid="{00000000-0005-0000-0000-000078940000}"/>
    <cellStyle name="Vírgula 5 2 2 2 5 2" xfId="38005" xr:uid="{00000000-0005-0000-0000-000079940000}"/>
    <cellStyle name="Vírgula 5 2 2 2 5 2 2" xfId="38006" xr:uid="{00000000-0005-0000-0000-00007A940000}"/>
    <cellStyle name="Vírgula 5 2 2 2 5 2 3" xfId="38007" xr:uid="{00000000-0005-0000-0000-00007B940000}"/>
    <cellStyle name="Vírgula 5 2 2 2 5 3" xfId="38008" xr:uid="{00000000-0005-0000-0000-00007C940000}"/>
    <cellStyle name="Vírgula 5 2 2 2 5 4" xfId="38009" xr:uid="{00000000-0005-0000-0000-00007D940000}"/>
    <cellStyle name="Vírgula 5 2 2 2 6" xfId="38010" xr:uid="{00000000-0005-0000-0000-00007E940000}"/>
    <cellStyle name="Vírgula 5 2 2 2 6 2" xfId="38011" xr:uid="{00000000-0005-0000-0000-00007F940000}"/>
    <cellStyle name="Vírgula 5 2 2 2 6 2 2" xfId="38012" xr:uid="{00000000-0005-0000-0000-000080940000}"/>
    <cellStyle name="Vírgula 5 2 2 2 6 2 3" xfId="38013" xr:uid="{00000000-0005-0000-0000-000081940000}"/>
    <cellStyle name="Vírgula 5 2 2 2 6 3" xfId="38014" xr:uid="{00000000-0005-0000-0000-000082940000}"/>
    <cellStyle name="Vírgula 5 2 2 2 6 4" xfId="38015" xr:uid="{00000000-0005-0000-0000-000083940000}"/>
    <cellStyle name="Vírgula 5 2 2 2 7" xfId="38016" xr:uid="{00000000-0005-0000-0000-000084940000}"/>
    <cellStyle name="Vírgula 5 2 2 2 7 2" xfId="38017" xr:uid="{00000000-0005-0000-0000-000085940000}"/>
    <cellStyle name="Vírgula 5 2 2 2 7 3" xfId="38018" xr:uid="{00000000-0005-0000-0000-000086940000}"/>
    <cellStyle name="Vírgula 5 2 2 2 8" xfId="38019" xr:uid="{00000000-0005-0000-0000-000087940000}"/>
    <cellStyle name="Vírgula 5 2 2 2 9" xfId="38020" xr:uid="{00000000-0005-0000-0000-000088940000}"/>
    <cellStyle name="Vírgula 5 2 2 3" xfId="38021" xr:uid="{00000000-0005-0000-0000-000089940000}"/>
    <cellStyle name="Vírgula 5 2 2 3 2" xfId="38022" xr:uid="{00000000-0005-0000-0000-00008A940000}"/>
    <cellStyle name="Vírgula 5 2 2 3 2 2" xfId="38023" xr:uid="{00000000-0005-0000-0000-00008B940000}"/>
    <cellStyle name="Vírgula 5 2 2 3 2 2 2" xfId="38024" xr:uid="{00000000-0005-0000-0000-00008C940000}"/>
    <cellStyle name="Vírgula 5 2 2 3 2 2 2 2" xfId="38025" xr:uid="{00000000-0005-0000-0000-00008D940000}"/>
    <cellStyle name="Vírgula 5 2 2 3 2 2 2 3" xfId="38026" xr:uid="{00000000-0005-0000-0000-00008E940000}"/>
    <cellStyle name="Vírgula 5 2 2 3 2 2 3" xfId="38027" xr:uid="{00000000-0005-0000-0000-00008F940000}"/>
    <cellStyle name="Vírgula 5 2 2 3 2 2 4" xfId="38028" xr:uid="{00000000-0005-0000-0000-000090940000}"/>
    <cellStyle name="Vírgula 5 2 2 3 2 3" xfId="38029" xr:uid="{00000000-0005-0000-0000-000091940000}"/>
    <cellStyle name="Vírgula 5 2 2 3 2 3 2" xfId="38030" xr:uid="{00000000-0005-0000-0000-000092940000}"/>
    <cellStyle name="Vírgula 5 2 2 3 2 3 2 2" xfId="38031" xr:uid="{00000000-0005-0000-0000-000093940000}"/>
    <cellStyle name="Vírgula 5 2 2 3 2 3 2 3" xfId="38032" xr:uid="{00000000-0005-0000-0000-000094940000}"/>
    <cellStyle name="Vírgula 5 2 2 3 2 3 3" xfId="38033" xr:uid="{00000000-0005-0000-0000-000095940000}"/>
    <cellStyle name="Vírgula 5 2 2 3 2 3 4" xfId="38034" xr:uid="{00000000-0005-0000-0000-000096940000}"/>
    <cellStyle name="Vírgula 5 2 2 3 2 4" xfId="38035" xr:uid="{00000000-0005-0000-0000-000097940000}"/>
    <cellStyle name="Vírgula 5 2 2 3 2 4 2" xfId="38036" xr:uid="{00000000-0005-0000-0000-000098940000}"/>
    <cellStyle name="Vírgula 5 2 2 3 2 4 2 2" xfId="38037" xr:uid="{00000000-0005-0000-0000-000099940000}"/>
    <cellStyle name="Vírgula 5 2 2 3 2 4 2 3" xfId="38038" xr:uid="{00000000-0005-0000-0000-00009A940000}"/>
    <cellStyle name="Vírgula 5 2 2 3 2 4 3" xfId="38039" xr:uid="{00000000-0005-0000-0000-00009B940000}"/>
    <cellStyle name="Vírgula 5 2 2 3 2 4 4" xfId="38040" xr:uid="{00000000-0005-0000-0000-00009C940000}"/>
    <cellStyle name="Vírgula 5 2 2 3 2 5" xfId="38041" xr:uid="{00000000-0005-0000-0000-00009D940000}"/>
    <cellStyle name="Vírgula 5 2 2 3 2 5 2" xfId="38042" xr:uid="{00000000-0005-0000-0000-00009E940000}"/>
    <cellStyle name="Vírgula 5 2 2 3 2 5 3" xfId="38043" xr:uid="{00000000-0005-0000-0000-00009F940000}"/>
    <cellStyle name="Vírgula 5 2 2 3 2 6" xfId="38044" xr:uid="{00000000-0005-0000-0000-0000A0940000}"/>
    <cellStyle name="Vírgula 5 2 2 3 2 7" xfId="38045" xr:uid="{00000000-0005-0000-0000-0000A1940000}"/>
    <cellStyle name="Vírgula 5 2 2 3 3" xfId="38046" xr:uid="{00000000-0005-0000-0000-0000A2940000}"/>
    <cellStyle name="Vírgula 5 2 2 3 4" xfId="38047" xr:uid="{00000000-0005-0000-0000-0000A3940000}"/>
    <cellStyle name="Vírgula 5 2 2 3 4 2" xfId="38048" xr:uid="{00000000-0005-0000-0000-0000A4940000}"/>
    <cellStyle name="Vírgula 5 2 2 3 4 2 2" xfId="38049" xr:uid="{00000000-0005-0000-0000-0000A5940000}"/>
    <cellStyle name="Vírgula 5 2 2 3 4 2 3" xfId="38050" xr:uid="{00000000-0005-0000-0000-0000A6940000}"/>
    <cellStyle name="Vírgula 5 2 2 3 4 3" xfId="38051" xr:uid="{00000000-0005-0000-0000-0000A7940000}"/>
    <cellStyle name="Vírgula 5 2 2 3 4 4" xfId="38052" xr:uid="{00000000-0005-0000-0000-0000A8940000}"/>
    <cellStyle name="Vírgula 5 2 2 3 5" xfId="38053" xr:uid="{00000000-0005-0000-0000-0000A9940000}"/>
    <cellStyle name="Vírgula 5 2 2 3 5 2" xfId="38054" xr:uid="{00000000-0005-0000-0000-0000AA940000}"/>
    <cellStyle name="Vírgula 5 2 2 3 5 2 2" xfId="38055" xr:uid="{00000000-0005-0000-0000-0000AB940000}"/>
    <cellStyle name="Vírgula 5 2 2 3 5 2 3" xfId="38056" xr:uid="{00000000-0005-0000-0000-0000AC940000}"/>
    <cellStyle name="Vírgula 5 2 2 3 5 3" xfId="38057" xr:uid="{00000000-0005-0000-0000-0000AD940000}"/>
    <cellStyle name="Vírgula 5 2 2 3 5 4" xfId="38058" xr:uid="{00000000-0005-0000-0000-0000AE940000}"/>
    <cellStyle name="Vírgula 5 2 2 3 6" xfId="38059" xr:uid="{00000000-0005-0000-0000-0000AF940000}"/>
    <cellStyle name="Vírgula 5 2 2 3 6 2" xfId="38060" xr:uid="{00000000-0005-0000-0000-0000B0940000}"/>
    <cellStyle name="Vírgula 5 2 2 3 6 2 2" xfId="38061" xr:uid="{00000000-0005-0000-0000-0000B1940000}"/>
    <cellStyle name="Vírgula 5 2 2 3 6 2 3" xfId="38062" xr:uid="{00000000-0005-0000-0000-0000B2940000}"/>
    <cellStyle name="Vírgula 5 2 2 3 6 3" xfId="38063" xr:uid="{00000000-0005-0000-0000-0000B3940000}"/>
    <cellStyle name="Vírgula 5 2 2 3 6 4" xfId="38064" xr:uid="{00000000-0005-0000-0000-0000B4940000}"/>
    <cellStyle name="Vírgula 5 2 2 3 7" xfId="38065" xr:uid="{00000000-0005-0000-0000-0000B5940000}"/>
    <cellStyle name="Vírgula 5 2 2 3 7 2" xfId="38066" xr:uid="{00000000-0005-0000-0000-0000B6940000}"/>
    <cellStyle name="Vírgula 5 2 2 3 7 3" xfId="38067" xr:uid="{00000000-0005-0000-0000-0000B7940000}"/>
    <cellStyle name="Vírgula 5 2 2 3 8" xfId="38068" xr:uid="{00000000-0005-0000-0000-0000B8940000}"/>
    <cellStyle name="Vírgula 5 2 2 3 9" xfId="38069" xr:uid="{00000000-0005-0000-0000-0000B9940000}"/>
    <cellStyle name="Vírgula 5 2 2 4" xfId="38070" xr:uid="{00000000-0005-0000-0000-0000BA940000}"/>
    <cellStyle name="Vírgula 5 2 2 4 2" xfId="38071" xr:uid="{00000000-0005-0000-0000-0000BB940000}"/>
    <cellStyle name="Vírgula 5 2 2 4 2 2" xfId="38072" xr:uid="{00000000-0005-0000-0000-0000BC940000}"/>
    <cellStyle name="Vírgula 5 2 2 4 2 2 2" xfId="38073" xr:uid="{00000000-0005-0000-0000-0000BD940000}"/>
    <cellStyle name="Vírgula 5 2 2 4 2 2 2 2" xfId="38074" xr:uid="{00000000-0005-0000-0000-0000BE940000}"/>
    <cellStyle name="Vírgula 5 2 2 4 2 2 2 3" xfId="38075" xr:uid="{00000000-0005-0000-0000-0000BF940000}"/>
    <cellStyle name="Vírgula 5 2 2 4 2 2 3" xfId="38076" xr:uid="{00000000-0005-0000-0000-0000C0940000}"/>
    <cellStyle name="Vírgula 5 2 2 4 2 2 4" xfId="38077" xr:uid="{00000000-0005-0000-0000-0000C1940000}"/>
    <cellStyle name="Vírgula 5 2 2 4 2 3" xfId="38078" xr:uid="{00000000-0005-0000-0000-0000C2940000}"/>
    <cellStyle name="Vírgula 5 2 2 4 2 3 2" xfId="38079" xr:uid="{00000000-0005-0000-0000-0000C3940000}"/>
    <cellStyle name="Vírgula 5 2 2 4 2 3 2 2" xfId="38080" xr:uid="{00000000-0005-0000-0000-0000C4940000}"/>
    <cellStyle name="Vírgula 5 2 2 4 2 3 2 3" xfId="38081" xr:uid="{00000000-0005-0000-0000-0000C5940000}"/>
    <cellStyle name="Vírgula 5 2 2 4 2 3 3" xfId="38082" xr:uid="{00000000-0005-0000-0000-0000C6940000}"/>
    <cellStyle name="Vírgula 5 2 2 4 2 3 4" xfId="38083" xr:uid="{00000000-0005-0000-0000-0000C7940000}"/>
    <cellStyle name="Vírgula 5 2 2 4 2 4" xfId="38084" xr:uid="{00000000-0005-0000-0000-0000C8940000}"/>
    <cellStyle name="Vírgula 5 2 2 4 2 4 2" xfId="38085" xr:uid="{00000000-0005-0000-0000-0000C9940000}"/>
    <cellStyle name="Vírgula 5 2 2 4 2 4 2 2" xfId="38086" xr:uid="{00000000-0005-0000-0000-0000CA940000}"/>
    <cellStyle name="Vírgula 5 2 2 4 2 4 2 3" xfId="38087" xr:uid="{00000000-0005-0000-0000-0000CB940000}"/>
    <cellStyle name="Vírgula 5 2 2 4 2 4 3" xfId="38088" xr:uid="{00000000-0005-0000-0000-0000CC940000}"/>
    <cellStyle name="Vírgula 5 2 2 4 2 4 4" xfId="38089" xr:uid="{00000000-0005-0000-0000-0000CD940000}"/>
    <cellStyle name="Vírgula 5 2 2 4 2 5" xfId="38090" xr:uid="{00000000-0005-0000-0000-0000CE940000}"/>
    <cellStyle name="Vírgula 5 2 2 4 2 5 2" xfId="38091" xr:uid="{00000000-0005-0000-0000-0000CF940000}"/>
    <cellStyle name="Vírgula 5 2 2 4 2 5 3" xfId="38092" xr:uid="{00000000-0005-0000-0000-0000D0940000}"/>
    <cellStyle name="Vírgula 5 2 2 4 2 6" xfId="38093" xr:uid="{00000000-0005-0000-0000-0000D1940000}"/>
    <cellStyle name="Vírgula 5 2 2 4 2 7" xfId="38094" xr:uid="{00000000-0005-0000-0000-0000D2940000}"/>
    <cellStyle name="Vírgula 5 2 2 4 2 8" xfId="38095" xr:uid="{00000000-0005-0000-0000-0000D3940000}"/>
    <cellStyle name="Vírgula 5 2 2 4 3" xfId="38096" xr:uid="{00000000-0005-0000-0000-0000D4940000}"/>
    <cellStyle name="Vírgula 5 2 2 4 3 2" xfId="38097" xr:uid="{00000000-0005-0000-0000-0000D5940000}"/>
    <cellStyle name="Vírgula 5 2 2 4 3 2 2" xfId="38098" xr:uid="{00000000-0005-0000-0000-0000D6940000}"/>
    <cellStyle name="Vírgula 5 2 2 4 3 2 3" xfId="38099" xr:uid="{00000000-0005-0000-0000-0000D7940000}"/>
    <cellStyle name="Vírgula 5 2 2 4 3 3" xfId="38100" xr:uid="{00000000-0005-0000-0000-0000D8940000}"/>
    <cellStyle name="Vírgula 5 2 2 4 3 4" xfId="38101" xr:uid="{00000000-0005-0000-0000-0000D9940000}"/>
    <cellStyle name="Vírgula 5 2 2 4 4" xfId="38102" xr:uid="{00000000-0005-0000-0000-0000DA940000}"/>
    <cellStyle name="Vírgula 5 2 2 4 4 2" xfId="38103" xr:uid="{00000000-0005-0000-0000-0000DB940000}"/>
    <cellStyle name="Vírgula 5 2 2 4 4 2 2" xfId="38104" xr:uid="{00000000-0005-0000-0000-0000DC940000}"/>
    <cellStyle name="Vírgula 5 2 2 4 4 2 3" xfId="38105" xr:uid="{00000000-0005-0000-0000-0000DD940000}"/>
    <cellStyle name="Vírgula 5 2 2 4 4 3" xfId="38106" xr:uid="{00000000-0005-0000-0000-0000DE940000}"/>
    <cellStyle name="Vírgula 5 2 2 4 4 4" xfId="38107" xr:uid="{00000000-0005-0000-0000-0000DF940000}"/>
    <cellStyle name="Vírgula 5 2 2 4 5" xfId="38108" xr:uid="{00000000-0005-0000-0000-0000E0940000}"/>
    <cellStyle name="Vírgula 5 2 2 4 5 2" xfId="38109" xr:uid="{00000000-0005-0000-0000-0000E1940000}"/>
    <cellStyle name="Vírgula 5 2 2 4 5 2 2" xfId="38110" xr:uid="{00000000-0005-0000-0000-0000E2940000}"/>
    <cellStyle name="Vírgula 5 2 2 4 5 2 3" xfId="38111" xr:uid="{00000000-0005-0000-0000-0000E3940000}"/>
    <cellStyle name="Vírgula 5 2 2 4 5 3" xfId="38112" xr:uid="{00000000-0005-0000-0000-0000E4940000}"/>
    <cellStyle name="Vírgula 5 2 2 4 5 4" xfId="38113" xr:uid="{00000000-0005-0000-0000-0000E5940000}"/>
    <cellStyle name="Vírgula 5 2 2 4 6" xfId="38114" xr:uid="{00000000-0005-0000-0000-0000E6940000}"/>
    <cellStyle name="Vírgula 5 2 2 4 6 2" xfId="38115" xr:uid="{00000000-0005-0000-0000-0000E7940000}"/>
    <cellStyle name="Vírgula 5 2 2 4 6 3" xfId="38116" xr:uid="{00000000-0005-0000-0000-0000E8940000}"/>
    <cellStyle name="Vírgula 5 2 2 4 7" xfId="38117" xr:uid="{00000000-0005-0000-0000-0000E9940000}"/>
    <cellStyle name="Vírgula 5 2 2 4 8" xfId="38118" xr:uid="{00000000-0005-0000-0000-0000EA940000}"/>
    <cellStyle name="Vírgula 5 2 2 5" xfId="38119" xr:uid="{00000000-0005-0000-0000-0000EB940000}"/>
    <cellStyle name="Vírgula 5 2 2 5 2" xfId="38120" xr:uid="{00000000-0005-0000-0000-0000EC940000}"/>
    <cellStyle name="Vírgula 5 2 2 5 2 2" xfId="38121" xr:uid="{00000000-0005-0000-0000-0000ED940000}"/>
    <cellStyle name="Vírgula 5 2 2 5 2 2 2" xfId="38122" xr:uid="{00000000-0005-0000-0000-0000EE940000}"/>
    <cellStyle name="Vírgula 5 2 2 5 2 2 3" xfId="38123" xr:uid="{00000000-0005-0000-0000-0000EF940000}"/>
    <cellStyle name="Vírgula 5 2 2 5 2 3" xfId="38124" xr:uid="{00000000-0005-0000-0000-0000F0940000}"/>
    <cellStyle name="Vírgula 5 2 2 5 2 4" xfId="38125" xr:uid="{00000000-0005-0000-0000-0000F1940000}"/>
    <cellStyle name="Vírgula 5 2 2 5 3" xfId="38126" xr:uid="{00000000-0005-0000-0000-0000F2940000}"/>
    <cellStyle name="Vírgula 5 2 2 5 3 2" xfId="38127" xr:uid="{00000000-0005-0000-0000-0000F3940000}"/>
    <cellStyle name="Vírgula 5 2 2 5 3 2 2" xfId="38128" xr:uid="{00000000-0005-0000-0000-0000F4940000}"/>
    <cellStyle name="Vírgula 5 2 2 5 3 2 3" xfId="38129" xr:uid="{00000000-0005-0000-0000-0000F5940000}"/>
    <cellStyle name="Vírgula 5 2 2 5 3 3" xfId="38130" xr:uid="{00000000-0005-0000-0000-0000F6940000}"/>
    <cellStyle name="Vírgula 5 2 2 5 3 4" xfId="38131" xr:uid="{00000000-0005-0000-0000-0000F7940000}"/>
    <cellStyle name="Vírgula 5 2 2 5 4" xfId="38132" xr:uid="{00000000-0005-0000-0000-0000F8940000}"/>
    <cellStyle name="Vírgula 5 2 2 5 4 2" xfId="38133" xr:uid="{00000000-0005-0000-0000-0000F9940000}"/>
    <cellStyle name="Vírgula 5 2 2 5 4 2 2" xfId="38134" xr:uid="{00000000-0005-0000-0000-0000FA940000}"/>
    <cellStyle name="Vírgula 5 2 2 5 4 2 3" xfId="38135" xr:uid="{00000000-0005-0000-0000-0000FB940000}"/>
    <cellStyle name="Vírgula 5 2 2 5 4 3" xfId="38136" xr:uid="{00000000-0005-0000-0000-0000FC940000}"/>
    <cellStyle name="Vírgula 5 2 2 5 4 4" xfId="38137" xr:uid="{00000000-0005-0000-0000-0000FD940000}"/>
    <cellStyle name="Vírgula 5 2 2 5 5" xfId="38138" xr:uid="{00000000-0005-0000-0000-0000FE940000}"/>
    <cellStyle name="Vírgula 5 2 2 5 5 2" xfId="38139" xr:uid="{00000000-0005-0000-0000-0000FF940000}"/>
    <cellStyle name="Vírgula 5 2 2 5 5 3" xfId="38140" xr:uid="{00000000-0005-0000-0000-000000950000}"/>
    <cellStyle name="Vírgula 5 2 2 5 6" xfId="38141" xr:uid="{00000000-0005-0000-0000-000001950000}"/>
    <cellStyle name="Vírgula 5 2 2 5 7" xfId="38142" xr:uid="{00000000-0005-0000-0000-000002950000}"/>
    <cellStyle name="Vírgula 5 2 2 5 8" xfId="38143" xr:uid="{00000000-0005-0000-0000-000003950000}"/>
    <cellStyle name="Vírgula 5 2 2 6" xfId="38144" xr:uid="{00000000-0005-0000-0000-000004950000}"/>
    <cellStyle name="Vírgula 5 2 2 6 2" xfId="38145" xr:uid="{00000000-0005-0000-0000-000005950000}"/>
    <cellStyle name="Vírgula 5 2 2 6 2 2" xfId="38146" xr:uid="{00000000-0005-0000-0000-000006950000}"/>
    <cellStyle name="Vírgula 5 2 2 6 2 3" xfId="38147" xr:uid="{00000000-0005-0000-0000-000007950000}"/>
    <cellStyle name="Vírgula 5 2 2 6 3" xfId="38148" xr:uid="{00000000-0005-0000-0000-000008950000}"/>
    <cellStyle name="Vírgula 5 2 2 6 4" xfId="38149" xr:uid="{00000000-0005-0000-0000-000009950000}"/>
    <cellStyle name="Vírgula 5 2 2 7" xfId="38150" xr:uid="{00000000-0005-0000-0000-00000A950000}"/>
    <cellStyle name="Vírgula 5 2 2 7 2" xfId="38151" xr:uid="{00000000-0005-0000-0000-00000B950000}"/>
    <cellStyle name="Vírgula 5 2 2 7 2 2" xfId="38152" xr:uid="{00000000-0005-0000-0000-00000C950000}"/>
    <cellStyle name="Vírgula 5 2 2 7 2 3" xfId="38153" xr:uid="{00000000-0005-0000-0000-00000D950000}"/>
    <cellStyle name="Vírgula 5 2 2 7 3" xfId="38154" xr:uid="{00000000-0005-0000-0000-00000E950000}"/>
    <cellStyle name="Vírgula 5 2 2 7 4" xfId="38155" xr:uid="{00000000-0005-0000-0000-00000F950000}"/>
    <cellStyle name="Vírgula 5 2 2 8" xfId="38156" xr:uid="{00000000-0005-0000-0000-000010950000}"/>
    <cellStyle name="Vírgula 5 2 2 8 2" xfId="38157" xr:uid="{00000000-0005-0000-0000-000011950000}"/>
    <cellStyle name="Vírgula 5 2 2 8 2 2" xfId="38158" xr:uid="{00000000-0005-0000-0000-000012950000}"/>
    <cellStyle name="Vírgula 5 2 2 8 2 3" xfId="38159" xr:uid="{00000000-0005-0000-0000-000013950000}"/>
    <cellStyle name="Vírgula 5 2 2 8 3" xfId="38160" xr:uid="{00000000-0005-0000-0000-000014950000}"/>
    <cellStyle name="Vírgula 5 2 2 8 4" xfId="38161" xr:uid="{00000000-0005-0000-0000-000015950000}"/>
    <cellStyle name="Vírgula 5 2 2 9" xfId="38162" xr:uid="{00000000-0005-0000-0000-000016950000}"/>
    <cellStyle name="Vírgula 5 2 2 9 2" xfId="38163" xr:uid="{00000000-0005-0000-0000-000017950000}"/>
    <cellStyle name="Vírgula 5 2 2 9 3" xfId="38164" xr:uid="{00000000-0005-0000-0000-000018950000}"/>
    <cellStyle name="Vírgula 5 2 3" xfId="38165" xr:uid="{00000000-0005-0000-0000-000019950000}"/>
    <cellStyle name="Vírgula 5 2 3 10" xfId="38166" xr:uid="{00000000-0005-0000-0000-00001A950000}"/>
    <cellStyle name="Vírgula 5 2 3 2" xfId="38167" xr:uid="{00000000-0005-0000-0000-00001B950000}"/>
    <cellStyle name="Vírgula 5 2 3 2 2" xfId="38168" xr:uid="{00000000-0005-0000-0000-00001C950000}"/>
    <cellStyle name="Vírgula 5 2 3 2 2 2" xfId="38169" xr:uid="{00000000-0005-0000-0000-00001D950000}"/>
    <cellStyle name="Vírgula 5 2 3 2 2 2 2" xfId="38170" xr:uid="{00000000-0005-0000-0000-00001E950000}"/>
    <cellStyle name="Vírgula 5 2 3 2 2 2 2 2" xfId="38171" xr:uid="{00000000-0005-0000-0000-00001F950000}"/>
    <cellStyle name="Vírgula 5 2 3 2 2 2 2 3" xfId="38172" xr:uid="{00000000-0005-0000-0000-000020950000}"/>
    <cellStyle name="Vírgula 5 2 3 2 2 2 3" xfId="38173" xr:uid="{00000000-0005-0000-0000-000021950000}"/>
    <cellStyle name="Vírgula 5 2 3 2 2 2 4" xfId="38174" xr:uid="{00000000-0005-0000-0000-000022950000}"/>
    <cellStyle name="Vírgula 5 2 3 2 2 3" xfId="38175" xr:uid="{00000000-0005-0000-0000-000023950000}"/>
    <cellStyle name="Vírgula 5 2 3 2 2 3 2" xfId="38176" xr:uid="{00000000-0005-0000-0000-000024950000}"/>
    <cellStyle name="Vírgula 5 2 3 2 2 3 2 2" xfId="38177" xr:uid="{00000000-0005-0000-0000-000025950000}"/>
    <cellStyle name="Vírgula 5 2 3 2 2 3 2 3" xfId="38178" xr:uid="{00000000-0005-0000-0000-000026950000}"/>
    <cellStyle name="Vírgula 5 2 3 2 2 3 3" xfId="38179" xr:uid="{00000000-0005-0000-0000-000027950000}"/>
    <cellStyle name="Vírgula 5 2 3 2 2 3 4" xfId="38180" xr:uid="{00000000-0005-0000-0000-000028950000}"/>
    <cellStyle name="Vírgula 5 2 3 2 2 4" xfId="38181" xr:uid="{00000000-0005-0000-0000-000029950000}"/>
    <cellStyle name="Vírgula 5 2 3 2 2 4 2" xfId="38182" xr:uid="{00000000-0005-0000-0000-00002A950000}"/>
    <cellStyle name="Vírgula 5 2 3 2 2 4 2 2" xfId="38183" xr:uid="{00000000-0005-0000-0000-00002B950000}"/>
    <cellStyle name="Vírgula 5 2 3 2 2 4 2 3" xfId="38184" xr:uid="{00000000-0005-0000-0000-00002C950000}"/>
    <cellStyle name="Vírgula 5 2 3 2 2 4 3" xfId="38185" xr:uid="{00000000-0005-0000-0000-00002D950000}"/>
    <cellStyle name="Vírgula 5 2 3 2 2 4 4" xfId="38186" xr:uid="{00000000-0005-0000-0000-00002E950000}"/>
    <cellStyle name="Vírgula 5 2 3 2 2 5" xfId="38187" xr:uid="{00000000-0005-0000-0000-00002F950000}"/>
    <cellStyle name="Vírgula 5 2 3 2 2 5 2" xfId="38188" xr:uid="{00000000-0005-0000-0000-000030950000}"/>
    <cellStyle name="Vírgula 5 2 3 2 2 5 3" xfId="38189" xr:uid="{00000000-0005-0000-0000-000031950000}"/>
    <cellStyle name="Vírgula 5 2 3 2 2 6" xfId="38190" xr:uid="{00000000-0005-0000-0000-000032950000}"/>
    <cellStyle name="Vírgula 5 2 3 2 2 7" xfId="38191" xr:uid="{00000000-0005-0000-0000-000033950000}"/>
    <cellStyle name="Vírgula 5 2 3 2 3" xfId="38192" xr:uid="{00000000-0005-0000-0000-000034950000}"/>
    <cellStyle name="Vírgula 5 2 3 2 3 2" xfId="38193" xr:uid="{00000000-0005-0000-0000-000035950000}"/>
    <cellStyle name="Vírgula 5 2 3 2 3 2 2" xfId="38194" xr:uid="{00000000-0005-0000-0000-000036950000}"/>
    <cellStyle name="Vírgula 5 2 3 2 3 2 3" xfId="38195" xr:uid="{00000000-0005-0000-0000-000037950000}"/>
    <cellStyle name="Vírgula 5 2 3 2 3 3" xfId="38196" xr:uid="{00000000-0005-0000-0000-000038950000}"/>
    <cellStyle name="Vírgula 5 2 3 2 3 4" xfId="38197" xr:uid="{00000000-0005-0000-0000-000039950000}"/>
    <cellStyle name="Vírgula 5 2 3 2 4" xfId="38198" xr:uid="{00000000-0005-0000-0000-00003A950000}"/>
    <cellStyle name="Vírgula 5 2 3 2 4 2" xfId="38199" xr:uid="{00000000-0005-0000-0000-00003B950000}"/>
    <cellStyle name="Vírgula 5 2 3 2 4 2 2" xfId="38200" xr:uid="{00000000-0005-0000-0000-00003C950000}"/>
    <cellStyle name="Vírgula 5 2 3 2 4 2 3" xfId="38201" xr:uid="{00000000-0005-0000-0000-00003D950000}"/>
    <cellStyle name="Vírgula 5 2 3 2 4 3" xfId="38202" xr:uid="{00000000-0005-0000-0000-00003E950000}"/>
    <cellStyle name="Vírgula 5 2 3 2 4 4" xfId="38203" xr:uid="{00000000-0005-0000-0000-00003F950000}"/>
    <cellStyle name="Vírgula 5 2 3 2 5" xfId="38204" xr:uid="{00000000-0005-0000-0000-000040950000}"/>
    <cellStyle name="Vírgula 5 2 3 2 5 2" xfId="38205" xr:uid="{00000000-0005-0000-0000-000041950000}"/>
    <cellStyle name="Vírgula 5 2 3 2 5 2 2" xfId="38206" xr:uid="{00000000-0005-0000-0000-000042950000}"/>
    <cellStyle name="Vírgula 5 2 3 2 5 2 3" xfId="38207" xr:uid="{00000000-0005-0000-0000-000043950000}"/>
    <cellStyle name="Vírgula 5 2 3 2 5 3" xfId="38208" xr:uid="{00000000-0005-0000-0000-000044950000}"/>
    <cellStyle name="Vírgula 5 2 3 2 5 4" xfId="38209" xr:uid="{00000000-0005-0000-0000-000045950000}"/>
    <cellStyle name="Vírgula 5 2 3 2 6" xfId="38210" xr:uid="{00000000-0005-0000-0000-000046950000}"/>
    <cellStyle name="Vírgula 5 2 3 2 6 2" xfId="38211" xr:uid="{00000000-0005-0000-0000-000047950000}"/>
    <cellStyle name="Vírgula 5 2 3 2 6 3" xfId="38212" xr:uid="{00000000-0005-0000-0000-000048950000}"/>
    <cellStyle name="Vírgula 5 2 3 2 7" xfId="38213" xr:uid="{00000000-0005-0000-0000-000049950000}"/>
    <cellStyle name="Vírgula 5 2 3 2 8" xfId="38214" xr:uid="{00000000-0005-0000-0000-00004A950000}"/>
    <cellStyle name="Vírgula 5 2 3 3" xfId="38215" xr:uid="{00000000-0005-0000-0000-00004B950000}"/>
    <cellStyle name="Vírgula 5 2 3 3 2" xfId="38216" xr:uid="{00000000-0005-0000-0000-00004C950000}"/>
    <cellStyle name="Vírgula 5 2 3 3 2 2" xfId="38217" xr:uid="{00000000-0005-0000-0000-00004D950000}"/>
    <cellStyle name="Vírgula 5 2 3 3 2 2 2" xfId="38218" xr:uid="{00000000-0005-0000-0000-00004E950000}"/>
    <cellStyle name="Vírgula 5 2 3 3 2 2 3" xfId="38219" xr:uid="{00000000-0005-0000-0000-00004F950000}"/>
    <cellStyle name="Vírgula 5 2 3 3 2 3" xfId="38220" xr:uid="{00000000-0005-0000-0000-000050950000}"/>
    <cellStyle name="Vírgula 5 2 3 3 2 4" xfId="38221" xr:uid="{00000000-0005-0000-0000-000051950000}"/>
    <cellStyle name="Vírgula 5 2 3 3 3" xfId="38222" xr:uid="{00000000-0005-0000-0000-000052950000}"/>
    <cellStyle name="Vírgula 5 2 3 3 3 2" xfId="38223" xr:uid="{00000000-0005-0000-0000-000053950000}"/>
    <cellStyle name="Vírgula 5 2 3 3 3 2 2" xfId="38224" xr:uid="{00000000-0005-0000-0000-000054950000}"/>
    <cellStyle name="Vírgula 5 2 3 3 3 2 3" xfId="38225" xr:uid="{00000000-0005-0000-0000-000055950000}"/>
    <cellStyle name="Vírgula 5 2 3 3 3 3" xfId="38226" xr:uid="{00000000-0005-0000-0000-000056950000}"/>
    <cellStyle name="Vírgula 5 2 3 3 3 4" xfId="38227" xr:uid="{00000000-0005-0000-0000-000057950000}"/>
    <cellStyle name="Vírgula 5 2 3 3 4" xfId="38228" xr:uid="{00000000-0005-0000-0000-000058950000}"/>
    <cellStyle name="Vírgula 5 2 3 3 4 2" xfId="38229" xr:uid="{00000000-0005-0000-0000-000059950000}"/>
    <cellStyle name="Vírgula 5 2 3 3 4 2 2" xfId="38230" xr:uid="{00000000-0005-0000-0000-00005A950000}"/>
    <cellStyle name="Vírgula 5 2 3 3 4 2 3" xfId="38231" xr:uid="{00000000-0005-0000-0000-00005B950000}"/>
    <cellStyle name="Vírgula 5 2 3 3 4 3" xfId="38232" xr:uid="{00000000-0005-0000-0000-00005C950000}"/>
    <cellStyle name="Vírgula 5 2 3 3 4 4" xfId="38233" xr:uid="{00000000-0005-0000-0000-00005D950000}"/>
    <cellStyle name="Vírgula 5 2 3 3 5" xfId="38234" xr:uid="{00000000-0005-0000-0000-00005E950000}"/>
    <cellStyle name="Vírgula 5 2 3 3 5 2" xfId="38235" xr:uid="{00000000-0005-0000-0000-00005F950000}"/>
    <cellStyle name="Vírgula 5 2 3 3 5 3" xfId="38236" xr:uid="{00000000-0005-0000-0000-000060950000}"/>
    <cellStyle name="Vírgula 5 2 3 3 6" xfId="38237" xr:uid="{00000000-0005-0000-0000-000061950000}"/>
    <cellStyle name="Vírgula 5 2 3 3 7" xfId="38238" xr:uid="{00000000-0005-0000-0000-000062950000}"/>
    <cellStyle name="Vírgula 5 2 3 4" xfId="38239" xr:uid="{00000000-0005-0000-0000-000063950000}"/>
    <cellStyle name="Vírgula 5 2 3 5" xfId="38240" xr:uid="{00000000-0005-0000-0000-000064950000}"/>
    <cellStyle name="Vírgula 5 2 3 5 2" xfId="38241" xr:uid="{00000000-0005-0000-0000-000065950000}"/>
    <cellStyle name="Vírgula 5 2 3 5 2 2" xfId="38242" xr:uid="{00000000-0005-0000-0000-000066950000}"/>
    <cellStyle name="Vírgula 5 2 3 5 2 3" xfId="38243" xr:uid="{00000000-0005-0000-0000-000067950000}"/>
    <cellStyle name="Vírgula 5 2 3 5 3" xfId="38244" xr:uid="{00000000-0005-0000-0000-000068950000}"/>
    <cellStyle name="Vírgula 5 2 3 5 4" xfId="38245" xr:uid="{00000000-0005-0000-0000-000069950000}"/>
    <cellStyle name="Vírgula 5 2 3 6" xfId="38246" xr:uid="{00000000-0005-0000-0000-00006A950000}"/>
    <cellStyle name="Vírgula 5 2 3 6 2" xfId="38247" xr:uid="{00000000-0005-0000-0000-00006B950000}"/>
    <cellStyle name="Vírgula 5 2 3 6 2 2" xfId="38248" xr:uid="{00000000-0005-0000-0000-00006C950000}"/>
    <cellStyle name="Vírgula 5 2 3 6 2 3" xfId="38249" xr:uid="{00000000-0005-0000-0000-00006D950000}"/>
    <cellStyle name="Vírgula 5 2 3 6 3" xfId="38250" xr:uid="{00000000-0005-0000-0000-00006E950000}"/>
    <cellStyle name="Vírgula 5 2 3 6 4" xfId="38251" xr:uid="{00000000-0005-0000-0000-00006F950000}"/>
    <cellStyle name="Vírgula 5 2 3 7" xfId="38252" xr:uid="{00000000-0005-0000-0000-000070950000}"/>
    <cellStyle name="Vírgula 5 2 3 7 2" xfId="38253" xr:uid="{00000000-0005-0000-0000-000071950000}"/>
    <cellStyle name="Vírgula 5 2 3 7 2 2" xfId="38254" xr:uid="{00000000-0005-0000-0000-000072950000}"/>
    <cellStyle name="Vírgula 5 2 3 7 2 3" xfId="38255" xr:uid="{00000000-0005-0000-0000-000073950000}"/>
    <cellStyle name="Vírgula 5 2 3 7 3" xfId="38256" xr:uid="{00000000-0005-0000-0000-000074950000}"/>
    <cellStyle name="Vírgula 5 2 3 7 4" xfId="38257" xr:uid="{00000000-0005-0000-0000-000075950000}"/>
    <cellStyle name="Vírgula 5 2 3 8" xfId="38258" xr:uid="{00000000-0005-0000-0000-000076950000}"/>
    <cellStyle name="Vírgula 5 2 3 8 2" xfId="38259" xr:uid="{00000000-0005-0000-0000-000077950000}"/>
    <cellStyle name="Vírgula 5 2 3 8 3" xfId="38260" xr:uid="{00000000-0005-0000-0000-000078950000}"/>
    <cellStyle name="Vírgula 5 2 3 9" xfId="38261" xr:uid="{00000000-0005-0000-0000-000079950000}"/>
    <cellStyle name="Vírgula 5 2 4" xfId="38262" xr:uid="{00000000-0005-0000-0000-00007A950000}"/>
    <cellStyle name="Vírgula 5 2 4 2" xfId="38263" xr:uid="{00000000-0005-0000-0000-00007B950000}"/>
    <cellStyle name="Vírgula 5 2 4 2 2" xfId="38264" xr:uid="{00000000-0005-0000-0000-00007C950000}"/>
    <cellStyle name="Vírgula 5 2 4 2 2 2" xfId="38265" xr:uid="{00000000-0005-0000-0000-00007D950000}"/>
    <cellStyle name="Vírgula 5 2 4 2 2 2 2" xfId="38266" xr:uid="{00000000-0005-0000-0000-00007E950000}"/>
    <cellStyle name="Vírgula 5 2 4 2 2 2 3" xfId="38267" xr:uid="{00000000-0005-0000-0000-00007F950000}"/>
    <cellStyle name="Vírgula 5 2 4 2 2 3" xfId="38268" xr:uid="{00000000-0005-0000-0000-000080950000}"/>
    <cellStyle name="Vírgula 5 2 4 2 2 4" xfId="38269" xr:uid="{00000000-0005-0000-0000-000081950000}"/>
    <cellStyle name="Vírgula 5 2 4 2 3" xfId="38270" xr:uid="{00000000-0005-0000-0000-000082950000}"/>
    <cellStyle name="Vírgula 5 2 4 2 3 2" xfId="38271" xr:uid="{00000000-0005-0000-0000-000083950000}"/>
    <cellStyle name="Vírgula 5 2 4 2 3 2 2" xfId="38272" xr:uid="{00000000-0005-0000-0000-000084950000}"/>
    <cellStyle name="Vírgula 5 2 4 2 3 2 3" xfId="38273" xr:uid="{00000000-0005-0000-0000-000085950000}"/>
    <cellStyle name="Vírgula 5 2 4 2 3 3" xfId="38274" xr:uid="{00000000-0005-0000-0000-000086950000}"/>
    <cellStyle name="Vírgula 5 2 4 2 3 4" xfId="38275" xr:uid="{00000000-0005-0000-0000-000087950000}"/>
    <cellStyle name="Vírgula 5 2 4 2 4" xfId="38276" xr:uid="{00000000-0005-0000-0000-000088950000}"/>
    <cellStyle name="Vírgula 5 2 4 2 4 2" xfId="38277" xr:uid="{00000000-0005-0000-0000-000089950000}"/>
    <cellStyle name="Vírgula 5 2 4 2 4 2 2" xfId="38278" xr:uid="{00000000-0005-0000-0000-00008A950000}"/>
    <cellStyle name="Vírgula 5 2 4 2 4 2 3" xfId="38279" xr:uid="{00000000-0005-0000-0000-00008B950000}"/>
    <cellStyle name="Vírgula 5 2 4 2 4 3" xfId="38280" xr:uid="{00000000-0005-0000-0000-00008C950000}"/>
    <cellStyle name="Vírgula 5 2 4 2 4 4" xfId="38281" xr:uid="{00000000-0005-0000-0000-00008D950000}"/>
    <cellStyle name="Vírgula 5 2 4 2 5" xfId="38282" xr:uid="{00000000-0005-0000-0000-00008E950000}"/>
    <cellStyle name="Vírgula 5 2 4 2 5 2" xfId="38283" xr:uid="{00000000-0005-0000-0000-00008F950000}"/>
    <cellStyle name="Vírgula 5 2 4 2 5 3" xfId="38284" xr:uid="{00000000-0005-0000-0000-000090950000}"/>
    <cellStyle name="Vírgula 5 2 4 2 6" xfId="38285" xr:uid="{00000000-0005-0000-0000-000091950000}"/>
    <cellStyle name="Vírgula 5 2 4 2 7" xfId="38286" xr:uid="{00000000-0005-0000-0000-000092950000}"/>
    <cellStyle name="Vírgula 5 2 4 3" xfId="38287" xr:uid="{00000000-0005-0000-0000-000093950000}"/>
    <cellStyle name="Vírgula 5 2 4 4" xfId="38288" xr:uid="{00000000-0005-0000-0000-000094950000}"/>
    <cellStyle name="Vírgula 5 2 4 4 2" xfId="38289" xr:uid="{00000000-0005-0000-0000-000095950000}"/>
    <cellStyle name="Vírgula 5 2 4 4 2 2" xfId="38290" xr:uid="{00000000-0005-0000-0000-000096950000}"/>
    <cellStyle name="Vírgula 5 2 4 4 2 3" xfId="38291" xr:uid="{00000000-0005-0000-0000-000097950000}"/>
    <cellStyle name="Vírgula 5 2 4 4 3" xfId="38292" xr:uid="{00000000-0005-0000-0000-000098950000}"/>
    <cellStyle name="Vírgula 5 2 4 4 4" xfId="38293" xr:uid="{00000000-0005-0000-0000-000099950000}"/>
    <cellStyle name="Vírgula 5 2 4 5" xfId="38294" xr:uid="{00000000-0005-0000-0000-00009A950000}"/>
    <cellStyle name="Vírgula 5 2 4 5 2" xfId="38295" xr:uid="{00000000-0005-0000-0000-00009B950000}"/>
    <cellStyle name="Vírgula 5 2 4 5 2 2" xfId="38296" xr:uid="{00000000-0005-0000-0000-00009C950000}"/>
    <cellStyle name="Vírgula 5 2 4 5 2 3" xfId="38297" xr:uid="{00000000-0005-0000-0000-00009D950000}"/>
    <cellStyle name="Vírgula 5 2 4 5 3" xfId="38298" xr:uid="{00000000-0005-0000-0000-00009E950000}"/>
    <cellStyle name="Vírgula 5 2 4 5 4" xfId="38299" xr:uid="{00000000-0005-0000-0000-00009F950000}"/>
    <cellStyle name="Vírgula 5 2 4 6" xfId="38300" xr:uid="{00000000-0005-0000-0000-0000A0950000}"/>
    <cellStyle name="Vírgula 5 2 4 6 2" xfId="38301" xr:uid="{00000000-0005-0000-0000-0000A1950000}"/>
    <cellStyle name="Vírgula 5 2 4 6 2 2" xfId="38302" xr:uid="{00000000-0005-0000-0000-0000A2950000}"/>
    <cellStyle name="Vírgula 5 2 4 6 2 3" xfId="38303" xr:uid="{00000000-0005-0000-0000-0000A3950000}"/>
    <cellStyle name="Vírgula 5 2 4 6 3" xfId="38304" xr:uid="{00000000-0005-0000-0000-0000A4950000}"/>
    <cellStyle name="Vírgula 5 2 4 6 4" xfId="38305" xr:uid="{00000000-0005-0000-0000-0000A5950000}"/>
    <cellStyle name="Vírgula 5 2 4 7" xfId="38306" xr:uid="{00000000-0005-0000-0000-0000A6950000}"/>
    <cellStyle name="Vírgula 5 2 4 7 2" xfId="38307" xr:uid="{00000000-0005-0000-0000-0000A7950000}"/>
    <cellStyle name="Vírgula 5 2 4 7 3" xfId="38308" xr:uid="{00000000-0005-0000-0000-0000A8950000}"/>
    <cellStyle name="Vírgula 5 2 4 8" xfId="38309" xr:uid="{00000000-0005-0000-0000-0000A9950000}"/>
    <cellStyle name="Vírgula 5 2 4 9" xfId="38310" xr:uid="{00000000-0005-0000-0000-0000AA950000}"/>
    <cellStyle name="Vírgula 5 2 5" xfId="38311" xr:uid="{00000000-0005-0000-0000-0000AB950000}"/>
    <cellStyle name="Vírgula 5 2 5 2" xfId="38312" xr:uid="{00000000-0005-0000-0000-0000AC950000}"/>
    <cellStyle name="Vírgula 5 2 5 3" xfId="38313" xr:uid="{00000000-0005-0000-0000-0000AD950000}"/>
    <cellStyle name="Vírgula 5 2 5 3 2" xfId="38314" xr:uid="{00000000-0005-0000-0000-0000AE950000}"/>
    <cellStyle name="Vírgula 5 2 5 3 2 2" xfId="38315" xr:uid="{00000000-0005-0000-0000-0000AF950000}"/>
    <cellStyle name="Vírgula 5 2 5 3 2 2 2" xfId="38316" xr:uid="{00000000-0005-0000-0000-0000B0950000}"/>
    <cellStyle name="Vírgula 5 2 5 3 2 2 3" xfId="38317" xr:uid="{00000000-0005-0000-0000-0000B1950000}"/>
    <cellStyle name="Vírgula 5 2 5 3 2 3" xfId="38318" xr:uid="{00000000-0005-0000-0000-0000B2950000}"/>
    <cellStyle name="Vírgula 5 2 5 3 2 4" xfId="38319" xr:uid="{00000000-0005-0000-0000-0000B3950000}"/>
    <cellStyle name="Vírgula 5 2 5 3 3" xfId="38320" xr:uid="{00000000-0005-0000-0000-0000B4950000}"/>
    <cellStyle name="Vírgula 5 2 5 3 3 2" xfId="38321" xr:uid="{00000000-0005-0000-0000-0000B5950000}"/>
    <cellStyle name="Vírgula 5 2 5 3 3 2 2" xfId="38322" xr:uid="{00000000-0005-0000-0000-0000B6950000}"/>
    <cellStyle name="Vírgula 5 2 5 3 3 2 3" xfId="38323" xr:uid="{00000000-0005-0000-0000-0000B7950000}"/>
    <cellStyle name="Vírgula 5 2 5 3 3 3" xfId="38324" xr:uid="{00000000-0005-0000-0000-0000B8950000}"/>
    <cellStyle name="Vírgula 5 2 5 3 3 4" xfId="38325" xr:uid="{00000000-0005-0000-0000-0000B9950000}"/>
    <cellStyle name="Vírgula 5 2 5 3 4" xfId="38326" xr:uid="{00000000-0005-0000-0000-0000BA950000}"/>
    <cellStyle name="Vírgula 5 2 5 3 4 2" xfId="38327" xr:uid="{00000000-0005-0000-0000-0000BB950000}"/>
    <cellStyle name="Vírgula 5 2 5 3 4 2 2" xfId="38328" xr:uid="{00000000-0005-0000-0000-0000BC950000}"/>
    <cellStyle name="Vírgula 5 2 5 3 4 2 3" xfId="38329" xr:uid="{00000000-0005-0000-0000-0000BD950000}"/>
    <cellStyle name="Vírgula 5 2 5 3 4 3" xfId="38330" xr:uid="{00000000-0005-0000-0000-0000BE950000}"/>
    <cellStyle name="Vírgula 5 2 5 3 4 4" xfId="38331" xr:uid="{00000000-0005-0000-0000-0000BF950000}"/>
    <cellStyle name="Vírgula 5 2 5 3 5" xfId="38332" xr:uid="{00000000-0005-0000-0000-0000C0950000}"/>
    <cellStyle name="Vírgula 5 2 5 3 5 2" xfId="38333" xr:uid="{00000000-0005-0000-0000-0000C1950000}"/>
    <cellStyle name="Vírgula 5 2 5 3 5 3" xfId="38334" xr:uid="{00000000-0005-0000-0000-0000C2950000}"/>
    <cellStyle name="Vírgula 5 2 5 3 6" xfId="38335" xr:uid="{00000000-0005-0000-0000-0000C3950000}"/>
    <cellStyle name="Vírgula 5 2 5 3 7" xfId="38336" xr:uid="{00000000-0005-0000-0000-0000C4950000}"/>
    <cellStyle name="Vírgula 5 2 6" xfId="38337" xr:uid="{00000000-0005-0000-0000-0000C5950000}"/>
    <cellStyle name="Vírgula 5 2 6 2" xfId="38338" xr:uid="{00000000-0005-0000-0000-0000C6950000}"/>
    <cellStyle name="Vírgula 5 2 6 2 2" xfId="38339" xr:uid="{00000000-0005-0000-0000-0000C7950000}"/>
    <cellStyle name="Vírgula 5 2 6 2 2 2" xfId="38340" xr:uid="{00000000-0005-0000-0000-0000C8950000}"/>
    <cellStyle name="Vírgula 5 2 6 2 2 2 2" xfId="38341" xr:uid="{00000000-0005-0000-0000-0000C9950000}"/>
    <cellStyle name="Vírgula 5 2 6 2 2 2 3" xfId="38342" xr:uid="{00000000-0005-0000-0000-0000CA950000}"/>
    <cellStyle name="Vírgula 5 2 6 2 2 3" xfId="38343" xr:uid="{00000000-0005-0000-0000-0000CB950000}"/>
    <cellStyle name="Vírgula 5 2 6 2 2 4" xfId="38344" xr:uid="{00000000-0005-0000-0000-0000CC950000}"/>
    <cellStyle name="Vírgula 5 2 6 2 3" xfId="38345" xr:uid="{00000000-0005-0000-0000-0000CD950000}"/>
    <cellStyle name="Vírgula 5 2 6 2 3 2" xfId="38346" xr:uid="{00000000-0005-0000-0000-0000CE950000}"/>
    <cellStyle name="Vírgula 5 2 6 2 3 2 2" xfId="38347" xr:uid="{00000000-0005-0000-0000-0000CF950000}"/>
    <cellStyle name="Vírgula 5 2 6 2 3 2 3" xfId="38348" xr:uid="{00000000-0005-0000-0000-0000D0950000}"/>
    <cellStyle name="Vírgula 5 2 6 2 3 3" xfId="38349" xr:uid="{00000000-0005-0000-0000-0000D1950000}"/>
    <cellStyle name="Vírgula 5 2 6 2 3 4" xfId="38350" xr:uid="{00000000-0005-0000-0000-0000D2950000}"/>
    <cellStyle name="Vírgula 5 2 6 2 4" xfId="38351" xr:uid="{00000000-0005-0000-0000-0000D3950000}"/>
    <cellStyle name="Vírgula 5 2 6 2 4 2" xfId="38352" xr:uid="{00000000-0005-0000-0000-0000D4950000}"/>
    <cellStyle name="Vírgula 5 2 6 2 4 2 2" xfId="38353" xr:uid="{00000000-0005-0000-0000-0000D5950000}"/>
    <cellStyle name="Vírgula 5 2 6 2 4 2 3" xfId="38354" xr:uid="{00000000-0005-0000-0000-0000D6950000}"/>
    <cellStyle name="Vírgula 5 2 6 2 4 3" xfId="38355" xr:uid="{00000000-0005-0000-0000-0000D7950000}"/>
    <cellStyle name="Vírgula 5 2 6 2 4 4" xfId="38356" xr:uid="{00000000-0005-0000-0000-0000D8950000}"/>
    <cellStyle name="Vírgula 5 2 6 2 5" xfId="38357" xr:uid="{00000000-0005-0000-0000-0000D9950000}"/>
    <cellStyle name="Vírgula 5 2 6 2 5 2" xfId="38358" xr:uid="{00000000-0005-0000-0000-0000DA950000}"/>
    <cellStyle name="Vírgula 5 2 6 2 5 3" xfId="38359" xr:uid="{00000000-0005-0000-0000-0000DB950000}"/>
    <cellStyle name="Vírgula 5 2 6 2 6" xfId="38360" xr:uid="{00000000-0005-0000-0000-0000DC950000}"/>
    <cellStyle name="Vírgula 5 2 6 2 7" xfId="38361" xr:uid="{00000000-0005-0000-0000-0000DD950000}"/>
    <cellStyle name="Vírgula 5 2 6 3" xfId="38362" xr:uid="{00000000-0005-0000-0000-0000DE950000}"/>
    <cellStyle name="Vírgula 5 2 6 3 2" xfId="38363" xr:uid="{00000000-0005-0000-0000-0000DF950000}"/>
    <cellStyle name="Vírgula 5 2 6 3 2 2" xfId="38364" xr:uid="{00000000-0005-0000-0000-0000E0950000}"/>
    <cellStyle name="Vírgula 5 2 6 3 2 2 2" xfId="38365" xr:uid="{00000000-0005-0000-0000-0000E1950000}"/>
    <cellStyle name="Vírgula 5 2 6 3 2 2 3" xfId="38366" xr:uid="{00000000-0005-0000-0000-0000E2950000}"/>
    <cellStyle name="Vírgula 5 2 6 3 2 3" xfId="38367" xr:uid="{00000000-0005-0000-0000-0000E3950000}"/>
    <cellStyle name="Vírgula 5 2 6 3 2 4" xfId="38368" xr:uid="{00000000-0005-0000-0000-0000E4950000}"/>
    <cellStyle name="Vírgula 5 2 6 3 3" xfId="38369" xr:uid="{00000000-0005-0000-0000-0000E5950000}"/>
    <cellStyle name="Vírgula 5 2 6 3 3 2" xfId="38370" xr:uid="{00000000-0005-0000-0000-0000E6950000}"/>
    <cellStyle name="Vírgula 5 2 6 3 3 2 2" xfId="38371" xr:uid="{00000000-0005-0000-0000-0000E7950000}"/>
    <cellStyle name="Vírgula 5 2 6 3 3 2 3" xfId="38372" xr:uid="{00000000-0005-0000-0000-0000E8950000}"/>
    <cellStyle name="Vírgula 5 2 6 3 3 3" xfId="38373" xr:uid="{00000000-0005-0000-0000-0000E9950000}"/>
    <cellStyle name="Vírgula 5 2 6 3 3 4" xfId="38374" xr:uid="{00000000-0005-0000-0000-0000EA950000}"/>
    <cellStyle name="Vírgula 5 2 6 3 4" xfId="38375" xr:uid="{00000000-0005-0000-0000-0000EB950000}"/>
    <cellStyle name="Vírgula 5 2 6 3 4 2" xfId="38376" xr:uid="{00000000-0005-0000-0000-0000EC950000}"/>
    <cellStyle name="Vírgula 5 2 6 3 4 2 2" xfId="38377" xr:uid="{00000000-0005-0000-0000-0000ED950000}"/>
    <cellStyle name="Vírgula 5 2 6 3 4 2 3" xfId="38378" xr:uid="{00000000-0005-0000-0000-0000EE950000}"/>
    <cellStyle name="Vírgula 5 2 6 3 4 3" xfId="38379" xr:uid="{00000000-0005-0000-0000-0000EF950000}"/>
    <cellStyle name="Vírgula 5 2 6 3 4 4" xfId="38380" xr:uid="{00000000-0005-0000-0000-0000F0950000}"/>
    <cellStyle name="Vírgula 5 2 6 3 5" xfId="38381" xr:uid="{00000000-0005-0000-0000-0000F1950000}"/>
    <cellStyle name="Vírgula 5 2 6 3 5 2" xfId="38382" xr:uid="{00000000-0005-0000-0000-0000F2950000}"/>
    <cellStyle name="Vírgula 5 2 6 3 5 3" xfId="38383" xr:uid="{00000000-0005-0000-0000-0000F3950000}"/>
    <cellStyle name="Vírgula 5 2 6 3 6" xfId="38384" xr:uid="{00000000-0005-0000-0000-0000F4950000}"/>
    <cellStyle name="Vírgula 5 2 6 3 7" xfId="38385" xr:uid="{00000000-0005-0000-0000-0000F5950000}"/>
    <cellStyle name="Vírgula 5 2 6 4" xfId="38386" xr:uid="{00000000-0005-0000-0000-0000F6950000}"/>
    <cellStyle name="Vírgula 5 2 6 4 2" xfId="38387" xr:uid="{00000000-0005-0000-0000-0000F7950000}"/>
    <cellStyle name="Vírgula 5 2 6 4 2 2" xfId="38388" xr:uid="{00000000-0005-0000-0000-0000F8950000}"/>
    <cellStyle name="Vírgula 5 2 6 4 2 3" xfId="38389" xr:uid="{00000000-0005-0000-0000-0000F9950000}"/>
    <cellStyle name="Vírgula 5 2 6 4 3" xfId="38390" xr:uid="{00000000-0005-0000-0000-0000FA950000}"/>
    <cellStyle name="Vírgula 5 2 6 4 4" xfId="38391" xr:uid="{00000000-0005-0000-0000-0000FB950000}"/>
    <cellStyle name="Vírgula 5 2 6 5" xfId="38392" xr:uid="{00000000-0005-0000-0000-0000FC950000}"/>
    <cellStyle name="Vírgula 5 2 6 5 2" xfId="38393" xr:uid="{00000000-0005-0000-0000-0000FD950000}"/>
    <cellStyle name="Vírgula 5 2 6 5 2 2" xfId="38394" xr:uid="{00000000-0005-0000-0000-0000FE950000}"/>
    <cellStyle name="Vírgula 5 2 6 5 2 3" xfId="38395" xr:uid="{00000000-0005-0000-0000-0000FF950000}"/>
    <cellStyle name="Vírgula 5 2 6 5 3" xfId="38396" xr:uid="{00000000-0005-0000-0000-000000960000}"/>
    <cellStyle name="Vírgula 5 2 6 5 4" xfId="38397" xr:uid="{00000000-0005-0000-0000-000001960000}"/>
    <cellStyle name="Vírgula 5 2 6 6" xfId="38398" xr:uid="{00000000-0005-0000-0000-000002960000}"/>
    <cellStyle name="Vírgula 5 2 6 6 2" xfId="38399" xr:uid="{00000000-0005-0000-0000-000003960000}"/>
    <cellStyle name="Vírgula 5 2 6 6 2 2" xfId="38400" xr:uid="{00000000-0005-0000-0000-000004960000}"/>
    <cellStyle name="Vírgula 5 2 6 6 2 3" xfId="38401" xr:uid="{00000000-0005-0000-0000-000005960000}"/>
    <cellStyle name="Vírgula 5 2 6 6 3" xfId="38402" xr:uid="{00000000-0005-0000-0000-000006960000}"/>
    <cellStyle name="Vírgula 5 2 6 6 4" xfId="38403" xr:uid="{00000000-0005-0000-0000-000007960000}"/>
    <cellStyle name="Vírgula 5 2 6 7" xfId="38404" xr:uid="{00000000-0005-0000-0000-000008960000}"/>
    <cellStyle name="Vírgula 5 2 6 7 2" xfId="38405" xr:uid="{00000000-0005-0000-0000-000009960000}"/>
    <cellStyle name="Vírgula 5 2 6 7 3" xfId="38406" xr:uid="{00000000-0005-0000-0000-00000A960000}"/>
    <cellStyle name="Vírgula 5 2 6 8" xfId="38407" xr:uid="{00000000-0005-0000-0000-00000B960000}"/>
    <cellStyle name="Vírgula 5 2 6 9" xfId="38408" xr:uid="{00000000-0005-0000-0000-00000C960000}"/>
    <cellStyle name="Vírgula 5 2 7" xfId="38409" xr:uid="{00000000-0005-0000-0000-00000D960000}"/>
    <cellStyle name="Vírgula 5 2 7 2" xfId="38410" xr:uid="{00000000-0005-0000-0000-00000E960000}"/>
    <cellStyle name="Vírgula 5 2 7 2 2" xfId="38411" xr:uid="{00000000-0005-0000-0000-00000F960000}"/>
    <cellStyle name="Vírgula 5 2 7 2 2 2" xfId="38412" xr:uid="{00000000-0005-0000-0000-000010960000}"/>
    <cellStyle name="Vírgula 5 2 7 2 2 2 2" xfId="38413" xr:uid="{00000000-0005-0000-0000-000011960000}"/>
    <cellStyle name="Vírgula 5 2 7 2 2 2 3" xfId="38414" xr:uid="{00000000-0005-0000-0000-000012960000}"/>
    <cellStyle name="Vírgula 5 2 7 2 2 3" xfId="38415" xr:uid="{00000000-0005-0000-0000-000013960000}"/>
    <cellStyle name="Vírgula 5 2 7 2 2 4" xfId="38416" xr:uid="{00000000-0005-0000-0000-000014960000}"/>
    <cellStyle name="Vírgula 5 2 7 2 3" xfId="38417" xr:uid="{00000000-0005-0000-0000-000015960000}"/>
    <cellStyle name="Vírgula 5 2 7 2 3 2" xfId="38418" xr:uid="{00000000-0005-0000-0000-000016960000}"/>
    <cellStyle name="Vírgula 5 2 7 2 3 2 2" xfId="38419" xr:uid="{00000000-0005-0000-0000-000017960000}"/>
    <cellStyle name="Vírgula 5 2 7 2 3 2 3" xfId="38420" xr:uid="{00000000-0005-0000-0000-000018960000}"/>
    <cellStyle name="Vírgula 5 2 7 2 3 3" xfId="38421" xr:uid="{00000000-0005-0000-0000-000019960000}"/>
    <cellStyle name="Vírgula 5 2 7 2 3 4" xfId="38422" xr:uid="{00000000-0005-0000-0000-00001A960000}"/>
    <cellStyle name="Vírgula 5 2 7 2 4" xfId="38423" xr:uid="{00000000-0005-0000-0000-00001B960000}"/>
    <cellStyle name="Vírgula 5 2 7 2 4 2" xfId="38424" xr:uid="{00000000-0005-0000-0000-00001C960000}"/>
    <cellStyle name="Vírgula 5 2 7 2 4 2 2" xfId="38425" xr:uid="{00000000-0005-0000-0000-00001D960000}"/>
    <cellStyle name="Vírgula 5 2 7 2 4 2 3" xfId="38426" xr:uid="{00000000-0005-0000-0000-00001E960000}"/>
    <cellStyle name="Vírgula 5 2 7 2 4 3" xfId="38427" xr:uid="{00000000-0005-0000-0000-00001F960000}"/>
    <cellStyle name="Vírgula 5 2 7 2 4 4" xfId="38428" xr:uid="{00000000-0005-0000-0000-000020960000}"/>
    <cellStyle name="Vírgula 5 2 7 2 5" xfId="38429" xr:uid="{00000000-0005-0000-0000-000021960000}"/>
    <cellStyle name="Vírgula 5 2 7 2 5 2" xfId="38430" xr:uid="{00000000-0005-0000-0000-000022960000}"/>
    <cellStyle name="Vírgula 5 2 7 2 5 3" xfId="38431" xr:uid="{00000000-0005-0000-0000-000023960000}"/>
    <cellStyle name="Vírgula 5 2 7 2 6" xfId="38432" xr:uid="{00000000-0005-0000-0000-000024960000}"/>
    <cellStyle name="Vírgula 5 2 7 2 7" xfId="38433" xr:uid="{00000000-0005-0000-0000-000025960000}"/>
    <cellStyle name="Vírgula 5 2 7 3" xfId="38434" xr:uid="{00000000-0005-0000-0000-000026960000}"/>
    <cellStyle name="Vírgula 5 2 7 3 2" xfId="38435" xr:uid="{00000000-0005-0000-0000-000027960000}"/>
    <cellStyle name="Vírgula 5 2 7 3 2 2" xfId="38436" xr:uid="{00000000-0005-0000-0000-000028960000}"/>
    <cellStyle name="Vírgula 5 2 7 3 2 3" xfId="38437" xr:uid="{00000000-0005-0000-0000-000029960000}"/>
    <cellStyle name="Vírgula 5 2 7 3 3" xfId="38438" xr:uid="{00000000-0005-0000-0000-00002A960000}"/>
    <cellStyle name="Vírgula 5 2 7 3 4" xfId="38439" xr:uid="{00000000-0005-0000-0000-00002B960000}"/>
    <cellStyle name="Vírgula 5 2 7 4" xfId="38440" xr:uid="{00000000-0005-0000-0000-00002C960000}"/>
    <cellStyle name="Vírgula 5 2 7 4 2" xfId="38441" xr:uid="{00000000-0005-0000-0000-00002D960000}"/>
    <cellStyle name="Vírgula 5 2 7 4 2 2" xfId="38442" xr:uid="{00000000-0005-0000-0000-00002E960000}"/>
    <cellStyle name="Vírgula 5 2 7 4 2 3" xfId="38443" xr:uid="{00000000-0005-0000-0000-00002F960000}"/>
    <cellStyle name="Vírgula 5 2 7 4 3" xfId="38444" xr:uid="{00000000-0005-0000-0000-000030960000}"/>
    <cellStyle name="Vírgula 5 2 7 4 4" xfId="38445" xr:uid="{00000000-0005-0000-0000-000031960000}"/>
    <cellStyle name="Vírgula 5 2 7 5" xfId="38446" xr:uid="{00000000-0005-0000-0000-000032960000}"/>
    <cellStyle name="Vírgula 5 2 7 5 2" xfId="38447" xr:uid="{00000000-0005-0000-0000-000033960000}"/>
    <cellStyle name="Vírgula 5 2 7 5 2 2" xfId="38448" xr:uid="{00000000-0005-0000-0000-000034960000}"/>
    <cellStyle name="Vírgula 5 2 7 5 2 3" xfId="38449" xr:uid="{00000000-0005-0000-0000-000035960000}"/>
    <cellStyle name="Vírgula 5 2 7 5 3" xfId="38450" xr:uid="{00000000-0005-0000-0000-000036960000}"/>
    <cellStyle name="Vírgula 5 2 7 5 4" xfId="38451" xr:uid="{00000000-0005-0000-0000-000037960000}"/>
    <cellStyle name="Vírgula 5 2 7 6" xfId="38452" xr:uid="{00000000-0005-0000-0000-000038960000}"/>
    <cellStyle name="Vírgula 5 2 7 6 2" xfId="38453" xr:uid="{00000000-0005-0000-0000-000039960000}"/>
    <cellStyle name="Vírgula 5 2 7 6 3" xfId="38454" xr:uid="{00000000-0005-0000-0000-00003A960000}"/>
    <cellStyle name="Vírgula 5 2 7 7" xfId="38455" xr:uid="{00000000-0005-0000-0000-00003B960000}"/>
    <cellStyle name="Vírgula 5 2 7 8" xfId="38456" xr:uid="{00000000-0005-0000-0000-00003C960000}"/>
    <cellStyle name="Vírgula 5 2 8" xfId="38457" xr:uid="{00000000-0005-0000-0000-00003D960000}"/>
    <cellStyle name="Vírgula 5 2 8 2" xfId="38458" xr:uid="{00000000-0005-0000-0000-00003E960000}"/>
    <cellStyle name="Vírgula 5 2 8 2 2" xfId="38459" xr:uid="{00000000-0005-0000-0000-00003F960000}"/>
    <cellStyle name="Vírgula 5 2 8 2 2 2" xfId="38460" xr:uid="{00000000-0005-0000-0000-000040960000}"/>
    <cellStyle name="Vírgula 5 2 8 2 2 2 2" xfId="38461" xr:uid="{00000000-0005-0000-0000-000041960000}"/>
    <cellStyle name="Vírgula 5 2 8 2 2 2 3" xfId="38462" xr:uid="{00000000-0005-0000-0000-000042960000}"/>
    <cellStyle name="Vírgula 5 2 8 2 2 3" xfId="38463" xr:uid="{00000000-0005-0000-0000-000043960000}"/>
    <cellStyle name="Vírgula 5 2 8 2 2 4" xfId="38464" xr:uid="{00000000-0005-0000-0000-000044960000}"/>
    <cellStyle name="Vírgula 5 2 8 2 3" xfId="38465" xr:uid="{00000000-0005-0000-0000-000045960000}"/>
    <cellStyle name="Vírgula 5 2 8 2 3 2" xfId="38466" xr:uid="{00000000-0005-0000-0000-000046960000}"/>
    <cellStyle name="Vírgula 5 2 8 2 3 2 2" xfId="38467" xr:uid="{00000000-0005-0000-0000-000047960000}"/>
    <cellStyle name="Vírgula 5 2 8 2 3 2 3" xfId="38468" xr:uid="{00000000-0005-0000-0000-000048960000}"/>
    <cellStyle name="Vírgula 5 2 8 2 3 3" xfId="38469" xr:uid="{00000000-0005-0000-0000-000049960000}"/>
    <cellStyle name="Vírgula 5 2 8 2 3 4" xfId="38470" xr:uid="{00000000-0005-0000-0000-00004A960000}"/>
    <cellStyle name="Vírgula 5 2 8 2 4" xfId="38471" xr:uid="{00000000-0005-0000-0000-00004B960000}"/>
    <cellStyle name="Vírgula 5 2 8 2 4 2" xfId="38472" xr:uid="{00000000-0005-0000-0000-00004C960000}"/>
    <cellStyle name="Vírgula 5 2 8 2 4 2 2" xfId="38473" xr:uid="{00000000-0005-0000-0000-00004D960000}"/>
    <cellStyle name="Vírgula 5 2 8 2 4 2 3" xfId="38474" xr:uid="{00000000-0005-0000-0000-00004E960000}"/>
    <cellStyle name="Vírgula 5 2 8 2 4 3" xfId="38475" xr:uid="{00000000-0005-0000-0000-00004F960000}"/>
    <cellStyle name="Vírgula 5 2 8 2 4 4" xfId="38476" xr:uid="{00000000-0005-0000-0000-000050960000}"/>
    <cellStyle name="Vírgula 5 2 8 2 5" xfId="38477" xr:uid="{00000000-0005-0000-0000-000051960000}"/>
    <cellStyle name="Vírgula 5 2 8 2 5 2" xfId="38478" xr:uid="{00000000-0005-0000-0000-000052960000}"/>
    <cellStyle name="Vírgula 5 2 8 2 5 3" xfId="38479" xr:uid="{00000000-0005-0000-0000-000053960000}"/>
    <cellStyle name="Vírgula 5 2 8 2 6" xfId="38480" xr:uid="{00000000-0005-0000-0000-000054960000}"/>
    <cellStyle name="Vírgula 5 2 8 2 7" xfId="38481" xr:uid="{00000000-0005-0000-0000-000055960000}"/>
    <cellStyle name="Vírgula 5 2 8 3" xfId="38482" xr:uid="{00000000-0005-0000-0000-000056960000}"/>
    <cellStyle name="Vírgula 5 2 8 3 2" xfId="38483" xr:uid="{00000000-0005-0000-0000-000057960000}"/>
    <cellStyle name="Vírgula 5 2 8 3 2 2" xfId="38484" xr:uid="{00000000-0005-0000-0000-000058960000}"/>
    <cellStyle name="Vírgula 5 2 8 3 2 3" xfId="38485" xr:uid="{00000000-0005-0000-0000-000059960000}"/>
    <cellStyle name="Vírgula 5 2 8 3 3" xfId="38486" xr:uid="{00000000-0005-0000-0000-00005A960000}"/>
    <cellStyle name="Vírgula 5 2 8 3 4" xfId="38487" xr:uid="{00000000-0005-0000-0000-00005B960000}"/>
    <cellStyle name="Vírgula 5 2 8 4" xfId="38488" xr:uid="{00000000-0005-0000-0000-00005C960000}"/>
    <cellStyle name="Vírgula 5 2 8 4 2" xfId="38489" xr:uid="{00000000-0005-0000-0000-00005D960000}"/>
    <cellStyle name="Vírgula 5 2 8 4 2 2" xfId="38490" xr:uid="{00000000-0005-0000-0000-00005E960000}"/>
    <cellStyle name="Vírgula 5 2 8 4 2 3" xfId="38491" xr:uid="{00000000-0005-0000-0000-00005F960000}"/>
    <cellStyle name="Vírgula 5 2 8 4 3" xfId="38492" xr:uid="{00000000-0005-0000-0000-000060960000}"/>
    <cellStyle name="Vírgula 5 2 8 4 4" xfId="38493" xr:uid="{00000000-0005-0000-0000-000061960000}"/>
    <cellStyle name="Vírgula 5 2 8 5" xfId="38494" xr:uid="{00000000-0005-0000-0000-000062960000}"/>
    <cellStyle name="Vírgula 5 2 8 5 2" xfId="38495" xr:uid="{00000000-0005-0000-0000-000063960000}"/>
    <cellStyle name="Vírgula 5 2 8 5 2 2" xfId="38496" xr:uid="{00000000-0005-0000-0000-000064960000}"/>
    <cellStyle name="Vírgula 5 2 8 5 2 3" xfId="38497" xr:uid="{00000000-0005-0000-0000-000065960000}"/>
    <cellStyle name="Vírgula 5 2 8 5 3" xfId="38498" xr:uid="{00000000-0005-0000-0000-000066960000}"/>
    <cellStyle name="Vírgula 5 2 8 5 4" xfId="38499" xr:uid="{00000000-0005-0000-0000-000067960000}"/>
    <cellStyle name="Vírgula 5 2 8 6" xfId="38500" xr:uid="{00000000-0005-0000-0000-000068960000}"/>
    <cellStyle name="Vírgula 5 2 8 6 2" xfId="38501" xr:uid="{00000000-0005-0000-0000-000069960000}"/>
    <cellStyle name="Vírgula 5 2 8 6 3" xfId="38502" xr:uid="{00000000-0005-0000-0000-00006A960000}"/>
    <cellStyle name="Vírgula 5 2 8 7" xfId="38503" xr:uid="{00000000-0005-0000-0000-00006B960000}"/>
    <cellStyle name="Vírgula 5 2 8 8" xfId="38504" xr:uid="{00000000-0005-0000-0000-00006C960000}"/>
    <cellStyle name="Vírgula 5 2 9" xfId="38505" xr:uid="{00000000-0005-0000-0000-00006D960000}"/>
    <cellStyle name="Vírgula 5 2 9 2" xfId="38506" xr:uid="{00000000-0005-0000-0000-00006E960000}"/>
    <cellStyle name="Vírgula 5 2 9 2 2" xfId="38507" xr:uid="{00000000-0005-0000-0000-00006F960000}"/>
    <cellStyle name="Vírgula 5 2 9 2 2 2" xfId="38508" xr:uid="{00000000-0005-0000-0000-000070960000}"/>
    <cellStyle name="Vírgula 5 2 9 2 2 2 2" xfId="38509" xr:uid="{00000000-0005-0000-0000-000071960000}"/>
    <cellStyle name="Vírgula 5 2 9 2 2 2 3" xfId="38510" xr:uid="{00000000-0005-0000-0000-000072960000}"/>
    <cellStyle name="Vírgula 5 2 9 2 2 3" xfId="38511" xr:uid="{00000000-0005-0000-0000-000073960000}"/>
    <cellStyle name="Vírgula 5 2 9 2 2 4" xfId="38512" xr:uid="{00000000-0005-0000-0000-000074960000}"/>
    <cellStyle name="Vírgula 5 2 9 2 3" xfId="38513" xr:uid="{00000000-0005-0000-0000-000075960000}"/>
    <cellStyle name="Vírgula 5 2 9 2 3 2" xfId="38514" xr:uid="{00000000-0005-0000-0000-000076960000}"/>
    <cellStyle name="Vírgula 5 2 9 2 3 2 2" xfId="38515" xr:uid="{00000000-0005-0000-0000-000077960000}"/>
    <cellStyle name="Vírgula 5 2 9 2 3 2 3" xfId="38516" xr:uid="{00000000-0005-0000-0000-000078960000}"/>
    <cellStyle name="Vírgula 5 2 9 2 3 3" xfId="38517" xr:uid="{00000000-0005-0000-0000-000079960000}"/>
    <cellStyle name="Vírgula 5 2 9 2 3 4" xfId="38518" xr:uid="{00000000-0005-0000-0000-00007A960000}"/>
    <cellStyle name="Vírgula 5 2 9 2 4" xfId="38519" xr:uid="{00000000-0005-0000-0000-00007B960000}"/>
    <cellStyle name="Vírgula 5 2 9 2 4 2" xfId="38520" xr:uid="{00000000-0005-0000-0000-00007C960000}"/>
    <cellStyle name="Vírgula 5 2 9 2 4 2 2" xfId="38521" xr:uid="{00000000-0005-0000-0000-00007D960000}"/>
    <cellStyle name="Vírgula 5 2 9 2 4 2 3" xfId="38522" xr:uid="{00000000-0005-0000-0000-00007E960000}"/>
    <cellStyle name="Vírgula 5 2 9 2 4 3" xfId="38523" xr:uid="{00000000-0005-0000-0000-00007F960000}"/>
    <cellStyle name="Vírgula 5 2 9 2 4 4" xfId="38524" xr:uid="{00000000-0005-0000-0000-000080960000}"/>
    <cellStyle name="Vírgula 5 2 9 2 5" xfId="38525" xr:uid="{00000000-0005-0000-0000-000081960000}"/>
    <cellStyle name="Vírgula 5 2 9 2 5 2" xfId="38526" xr:uid="{00000000-0005-0000-0000-000082960000}"/>
    <cellStyle name="Vírgula 5 2 9 2 5 3" xfId="38527" xr:uid="{00000000-0005-0000-0000-000083960000}"/>
    <cellStyle name="Vírgula 5 2 9 2 6" xfId="38528" xr:uid="{00000000-0005-0000-0000-000084960000}"/>
    <cellStyle name="Vírgula 5 2 9 2 7" xfId="38529" xr:uid="{00000000-0005-0000-0000-000085960000}"/>
    <cellStyle name="Vírgula 5 2 9 2 8" xfId="38530" xr:uid="{00000000-0005-0000-0000-000086960000}"/>
    <cellStyle name="Vírgula 5 2 9 3" xfId="38531" xr:uid="{00000000-0005-0000-0000-000087960000}"/>
    <cellStyle name="Vírgula 5 2 9 3 2" xfId="38532" xr:uid="{00000000-0005-0000-0000-000088960000}"/>
    <cellStyle name="Vírgula 5 2 9 3 2 2" xfId="38533" xr:uid="{00000000-0005-0000-0000-000089960000}"/>
    <cellStyle name="Vírgula 5 2 9 3 2 3" xfId="38534" xr:uid="{00000000-0005-0000-0000-00008A960000}"/>
    <cellStyle name="Vírgula 5 2 9 3 3" xfId="38535" xr:uid="{00000000-0005-0000-0000-00008B960000}"/>
    <cellStyle name="Vírgula 5 2 9 3 4" xfId="38536" xr:uid="{00000000-0005-0000-0000-00008C960000}"/>
    <cellStyle name="Vírgula 5 2 9 4" xfId="38537" xr:uid="{00000000-0005-0000-0000-00008D960000}"/>
    <cellStyle name="Vírgula 5 2 9 4 2" xfId="38538" xr:uid="{00000000-0005-0000-0000-00008E960000}"/>
    <cellStyle name="Vírgula 5 2 9 4 2 2" xfId="38539" xr:uid="{00000000-0005-0000-0000-00008F960000}"/>
    <cellStyle name="Vírgula 5 2 9 4 2 3" xfId="38540" xr:uid="{00000000-0005-0000-0000-000090960000}"/>
    <cellStyle name="Vírgula 5 2 9 4 3" xfId="38541" xr:uid="{00000000-0005-0000-0000-000091960000}"/>
    <cellStyle name="Vírgula 5 2 9 4 4" xfId="38542" xr:uid="{00000000-0005-0000-0000-000092960000}"/>
    <cellStyle name="Vírgula 5 2 9 5" xfId="38543" xr:uid="{00000000-0005-0000-0000-000093960000}"/>
    <cellStyle name="Vírgula 5 2 9 5 2" xfId="38544" xr:uid="{00000000-0005-0000-0000-000094960000}"/>
    <cellStyle name="Vírgula 5 2 9 5 2 2" xfId="38545" xr:uid="{00000000-0005-0000-0000-000095960000}"/>
    <cellStyle name="Vírgula 5 2 9 5 2 3" xfId="38546" xr:uid="{00000000-0005-0000-0000-000096960000}"/>
    <cellStyle name="Vírgula 5 2 9 5 3" xfId="38547" xr:uid="{00000000-0005-0000-0000-000097960000}"/>
    <cellStyle name="Vírgula 5 2 9 5 4" xfId="38548" xr:uid="{00000000-0005-0000-0000-000098960000}"/>
    <cellStyle name="Vírgula 5 2 9 6" xfId="38549" xr:uid="{00000000-0005-0000-0000-000099960000}"/>
    <cellStyle name="Vírgula 5 2 9 6 2" xfId="38550" xr:uid="{00000000-0005-0000-0000-00009A960000}"/>
    <cellStyle name="Vírgula 5 2 9 6 3" xfId="38551" xr:uid="{00000000-0005-0000-0000-00009B960000}"/>
    <cellStyle name="Vírgula 5 2 9 7" xfId="38552" xr:uid="{00000000-0005-0000-0000-00009C960000}"/>
    <cellStyle name="Vírgula 5 2 9 8" xfId="38553" xr:uid="{00000000-0005-0000-0000-00009D960000}"/>
    <cellStyle name="Vírgula 5 20" xfId="38554" xr:uid="{00000000-0005-0000-0000-00009E960000}"/>
    <cellStyle name="Vírgula 5 21" xfId="38555" xr:uid="{00000000-0005-0000-0000-00009F960000}"/>
    <cellStyle name="Vírgula 5 22" xfId="38556" xr:uid="{00000000-0005-0000-0000-0000A0960000}"/>
    <cellStyle name="Vírgula 5 3" xfId="38557" xr:uid="{00000000-0005-0000-0000-0000A1960000}"/>
    <cellStyle name="Vírgula 5 3 10" xfId="38558" xr:uid="{00000000-0005-0000-0000-0000A2960000}"/>
    <cellStyle name="Vírgula 5 3 11" xfId="38559" xr:uid="{00000000-0005-0000-0000-0000A3960000}"/>
    <cellStyle name="Vírgula 5 3 2" xfId="38560" xr:uid="{00000000-0005-0000-0000-0000A4960000}"/>
    <cellStyle name="Vírgula 5 3 2 2" xfId="38561" xr:uid="{00000000-0005-0000-0000-0000A5960000}"/>
    <cellStyle name="Vírgula 5 3 2 3" xfId="38562" xr:uid="{00000000-0005-0000-0000-0000A6960000}"/>
    <cellStyle name="Vírgula 5 3 2 3 2" xfId="38563" xr:uid="{00000000-0005-0000-0000-0000A7960000}"/>
    <cellStyle name="Vírgula 5 3 2 3 2 2" xfId="38564" xr:uid="{00000000-0005-0000-0000-0000A8960000}"/>
    <cellStyle name="Vírgula 5 3 2 3 2 2 2" xfId="38565" xr:uid="{00000000-0005-0000-0000-0000A9960000}"/>
    <cellStyle name="Vírgula 5 3 2 3 2 2 3" xfId="38566" xr:uid="{00000000-0005-0000-0000-0000AA960000}"/>
    <cellStyle name="Vírgula 5 3 2 3 2 3" xfId="38567" xr:uid="{00000000-0005-0000-0000-0000AB960000}"/>
    <cellStyle name="Vírgula 5 3 2 3 2 4" xfId="38568" xr:uid="{00000000-0005-0000-0000-0000AC960000}"/>
    <cellStyle name="Vírgula 5 3 2 3 3" xfId="38569" xr:uid="{00000000-0005-0000-0000-0000AD960000}"/>
    <cellStyle name="Vírgula 5 3 2 3 3 2" xfId="38570" xr:uid="{00000000-0005-0000-0000-0000AE960000}"/>
    <cellStyle name="Vírgula 5 3 2 3 3 2 2" xfId="38571" xr:uid="{00000000-0005-0000-0000-0000AF960000}"/>
    <cellStyle name="Vírgula 5 3 2 3 3 2 3" xfId="38572" xr:uid="{00000000-0005-0000-0000-0000B0960000}"/>
    <cellStyle name="Vírgula 5 3 2 3 3 3" xfId="38573" xr:uid="{00000000-0005-0000-0000-0000B1960000}"/>
    <cellStyle name="Vírgula 5 3 2 3 3 4" xfId="38574" xr:uid="{00000000-0005-0000-0000-0000B2960000}"/>
    <cellStyle name="Vírgula 5 3 2 3 4" xfId="38575" xr:uid="{00000000-0005-0000-0000-0000B3960000}"/>
    <cellStyle name="Vírgula 5 3 2 3 4 2" xfId="38576" xr:uid="{00000000-0005-0000-0000-0000B4960000}"/>
    <cellStyle name="Vírgula 5 3 2 3 4 2 2" xfId="38577" xr:uid="{00000000-0005-0000-0000-0000B5960000}"/>
    <cellStyle name="Vírgula 5 3 2 3 4 2 3" xfId="38578" xr:uid="{00000000-0005-0000-0000-0000B6960000}"/>
    <cellStyle name="Vírgula 5 3 2 3 4 3" xfId="38579" xr:uid="{00000000-0005-0000-0000-0000B7960000}"/>
    <cellStyle name="Vírgula 5 3 2 3 4 4" xfId="38580" xr:uid="{00000000-0005-0000-0000-0000B8960000}"/>
    <cellStyle name="Vírgula 5 3 2 3 5" xfId="38581" xr:uid="{00000000-0005-0000-0000-0000B9960000}"/>
    <cellStyle name="Vírgula 5 3 2 3 5 2" xfId="38582" xr:uid="{00000000-0005-0000-0000-0000BA960000}"/>
    <cellStyle name="Vírgula 5 3 2 3 5 3" xfId="38583" xr:uid="{00000000-0005-0000-0000-0000BB960000}"/>
    <cellStyle name="Vírgula 5 3 2 3 6" xfId="38584" xr:uid="{00000000-0005-0000-0000-0000BC960000}"/>
    <cellStyle name="Vírgula 5 3 2 3 7" xfId="38585" xr:uid="{00000000-0005-0000-0000-0000BD960000}"/>
    <cellStyle name="Vírgula 5 3 3" xfId="38586" xr:uid="{00000000-0005-0000-0000-0000BE960000}"/>
    <cellStyle name="Vírgula 5 3 3 2" xfId="38587" xr:uid="{00000000-0005-0000-0000-0000BF960000}"/>
    <cellStyle name="Vírgula 5 3 3 2 2" xfId="38588" xr:uid="{00000000-0005-0000-0000-0000C0960000}"/>
    <cellStyle name="Vírgula 5 3 3 2 2 2" xfId="38589" xr:uid="{00000000-0005-0000-0000-0000C1960000}"/>
    <cellStyle name="Vírgula 5 3 3 2 2 2 2" xfId="38590" xr:uid="{00000000-0005-0000-0000-0000C2960000}"/>
    <cellStyle name="Vírgula 5 3 3 2 2 2 3" xfId="38591" xr:uid="{00000000-0005-0000-0000-0000C3960000}"/>
    <cellStyle name="Vírgula 5 3 3 2 2 3" xfId="38592" xr:uid="{00000000-0005-0000-0000-0000C4960000}"/>
    <cellStyle name="Vírgula 5 3 3 2 2 4" xfId="38593" xr:uid="{00000000-0005-0000-0000-0000C5960000}"/>
    <cellStyle name="Vírgula 5 3 3 2 3" xfId="38594" xr:uid="{00000000-0005-0000-0000-0000C6960000}"/>
    <cellStyle name="Vírgula 5 3 3 2 3 2" xfId="38595" xr:uid="{00000000-0005-0000-0000-0000C7960000}"/>
    <cellStyle name="Vírgula 5 3 3 2 3 2 2" xfId="38596" xr:uid="{00000000-0005-0000-0000-0000C8960000}"/>
    <cellStyle name="Vírgula 5 3 3 2 3 2 3" xfId="38597" xr:uid="{00000000-0005-0000-0000-0000C9960000}"/>
    <cellStyle name="Vírgula 5 3 3 2 3 3" xfId="38598" xr:uid="{00000000-0005-0000-0000-0000CA960000}"/>
    <cellStyle name="Vírgula 5 3 3 2 3 4" xfId="38599" xr:uid="{00000000-0005-0000-0000-0000CB960000}"/>
    <cellStyle name="Vírgula 5 3 3 2 4" xfId="38600" xr:uid="{00000000-0005-0000-0000-0000CC960000}"/>
    <cellStyle name="Vírgula 5 3 3 2 4 2" xfId="38601" xr:uid="{00000000-0005-0000-0000-0000CD960000}"/>
    <cellStyle name="Vírgula 5 3 3 2 4 2 2" xfId="38602" xr:uid="{00000000-0005-0000-0000-0000CE960000}"/>
    <cellStyle name="Vírgula 5 3 3 2 4 2 3" xfId="38603" xr:uid="{00000000-0005-0000-0000-0000CF960000}"/>
    <cellStyle name="Vírgula 5 3 3 2 4 3" xfId="38604" xr:uid="{00000000-0005-0000-0000-0000D0960000}"/>
    <cellStyle name="Vírgula 5 3 3 2 4 4" xfId="38605" xr:uid="{00000000-0005-0000-0000-0000D1960000}"/>
    <cellStyle name="Vírgula 5 3 3 2 5" xfId="38606" xr:uid="{00000000-0005-0000-0000-0000D2960000}"/>
    <cellStyle name="Vírgula 5 3 3 2 5 2" xfId="38607" xr:uid="{00000000-0005-0000-0000-0000D3960000}"/>
    <cellStyle name="Vírgula 5 3 3 2 5 3" xfId="38608" xr:uid="{00000000-0005-0000-0000-0000D4960000}"/>
    <cellStyle name="Vírgula 5 3 3 2 6" xfId="38609" xr:uid="{00000000-0005-0000-0000-0000D5960000}"/>
    <cellStyle name="Vírgula 5 3 3 2 7" xfId="38610" xr:uid="{00000000-0005-0000-0000-0000D6960000}"/>
    <cellStyle name="Vírgula 5 3 3 3" xfId="38611" xr:uid="{00000000-0005-0000-0000-0000D7960000}"/>
    <cellStyle name="Vírgula 5 3 3 4" xfId="38612" xr:uid="{00000000-0005-0000-0000-0000D8960000}"/>
    <cellStyle name="Vírgula 5 3 3 4 2" xfId="38613" xr:uid="{00000000-0005-0000-0000-0000D9960000}"/>
    <cellStyle name="Vírgula 5 3 3 4 2 2" xfId="38614" xr:uid="{00000000-0005-0000-0000-0000DA960000}"/>
    <cellStyle name="Vírgula 5 3 3 4 2 3" xfId="38615" xr:uid="{00000000-0005-0000-0000-0000DB960000}"/>
    <cellStyle name="Vírgula 5 3 3 4 3" xfId="38616" xr:uid="{00000000-0005-0000-0000-0000DC960000}"/>
    <cellStyle name="Vírgula 5 3 3 4 4" xfId="38617" xr:uid="{00000000-0005-0000-0000-0000DD960000}"/>
    <cellStyle name="Vírgula 5 3 3 5" xfId="38618" xr:uid="{00000000-0005-0000-0000-0000DE960000}"/>
    <cellStyle name="Vírgula 5 3 3 5 2" xfId="38619" xr:uid="{00000000-0005-0000-0000-0000DF960000}"/>
    <cellStyle name="Vírgula 5 3 3 5 2 2" xfId="38620" xr:uid="{00000000-0005-0000-0000-0000E0960000}"/>
    <cellStyle name="Vírgula 5 3 3 5 2 3" xfId="38621" xr:uid="{00000000-0005-0000-0000-0000E1960000}"/>
    <cellStyle name="Vírgula 5 3 3 5 3" xfId="38622" xr:uid="{00000000-0005-0000-0000-0000E2960000}"/>
    <cellStyle name="Vírgula 5 3 3 5 4" xfId="38623" xr:uid="{00000000-0005-0000-0000-0000E3960000}"/>
    <cellStyle name="Vírgula 5 3 3 6" xfId="38624" xr:uid="{00000000-0005-0000-0000-0000E4960000}"/>
    <cellStyle name="Vírgula 5 3 3 6 2" xfId="38625" xr:uid="{00000000-0005-0000-0000-0000E5960000}"/>
    <cellStyle name="Vírgula 5 3 3 6 2 2" xfId="38626" xr:uid="{00000000-0005-0000-0000-0000E6960000}"/>
    <cellStyle name="Vírgula 5 3 3 6 2 3" xfId="38627" xr:uid="{00000000-0005-0000-0000-0000E7960000}"/>
    <cellStyle name="Vírgula 5 3 3 6 3" xfId="38628" xr:uid="{00000000-0005-0000-0000-0000E8960000}"/>
    <cellStyle name="Vírgula 5 3 3 6 4" xfId="38629" xr:uid="{00000000-0005-0000-0000-0000E9960000}"/>
    <cellStyle name="Vírgula 5 3 3 7" xfId="38630" xr:uid="{00000000-0005-0000-0000-0000EA960000}"/>
    <cellStyle name="Vírgula 5 3 3 7 2" xfId="38631" xr:uid="{00000000-0005-0000-0000-0000EB960000}"/>
    <cellStyle name="Vírgula 5 3 3 7 3" xfId="38632" xr:uid="{00000000-0005-0000-0000-0000EC960000}"/>
    <cellStyle name="Vírgula 5 3 3 8" xfId="38633" xr:uid="{00000000-0005-0000-0000-0000ED960000}"/>
    <cellStyle name="Vírgula 5 3 3 9" xfId="38634" xr:uid="{00000000-0005-0000-0000-0000EE960000}"/>
    <cellStyle name="Vírgula 5 3 4" xfId="38635" xr:uid="{00000000-0005-0000-0000-0000EF960000}"/>
    <cellStyle name="Vírgula 5 3 4 2" xfId="38636" xr:uid="{00000000-0005-0000-0000-0000F0960000}"/>
    <cellStyle name="Vírgula 5 3 4 2 2" xfId="38637" xr:uid="{00000000-0005-0000-0000-0000F1960000}"/>
    <cellStyle name="Vírgula 5 3 4 2 2 2" xfId="38638" xr:uid="{00000000-0005-0000-0000-0000F2960000}"/>
    <cellStyle name="Vírgula 5 3 4 2 2 3" xfId="38639" xr:uid="{00000000-0005-0000-0000-0000F3960000}"/>
    <cellStyle name="Vírgula 5 3 4 2 3" xfId="38640" xr:uid="{00000000-0005-0000-0000-0000F4960000}"/>
    <cellStyle name="Vírgula 5 3 4 2 4" xfId="38641" xr:uid="{00000000-0005-0000-0000-0000F5960000}"/>
    <cellStyle name="Vírgula 5 3 4 3" xfId="38642" xr:uid="{00000000-0005-0000-0000-0000F6960000}"/>
    <cellStyle name="Vírgula 5 3 4 3 2" xfId="38643" xr:uid="{00000000-0005-0000-0000-0000F7960000}"/>
    <cellStyle name="Vírgula 5 3 4 3 2 2" xfId="38644" xr:uid="{00000000-0005-0000-0000-0000F8960000}"/>
    <cellStyle name="Vírgula 5 3 4 3 2 3" xfId="38645" xr:uid="{00000000-0005-0000-0000-0000F9960000}"/>
    <cellStyle name="Vírgula 5 3 4 3 3" xfId="38646" xr:uid="{00000000-0005-0000-0000-0000FA960000}"/>
    <cellStyle name="Vírgula 5 3 4 3 4" xfId="38647" xr:uid="{00000000-0005-0000-0000-0000FB960000}"/>
    <cellStyle name="Vírgula 5 3 4 4" xfId="38648" xr:uid="{00000000-0005-0000-0000-0000FC960000}"/>
    <cellStyle name="Vírgula 5 3 4 4 2" xfId="38649" xr:uid="{00000000-0005-0000-0000-0000FD960000}"/>
    <cellStyle name="Vírgula 5 3 4 4 2 2" xfId="38650" xr:uid="{00000000-0005-0000-0000-0000FE960000}"/>
    <cellStyle name="Vírgula 5 3 4 4 2 3" xfId="38651" xr:uid="{00000000-0005-0000-0000-0000FF960000}"/>
    <cellStyle name="Vírgula 5 3 4 4 3" xfId="38652" xr:uid="{00000000-0005-0000-0000-000000970000}"/>
    <cellStyle name="Vírgula 5 3 4 4 4" xfId="38653" xr:uid="{00000000-0005-0000-0000-000001970000}"/>
    <cellStyle name="Vírgula 5 3 4 5" xfId="38654" xr:uid="{00000000-0005-0000-0000-000002970000}"/>
    <cellStyle name="Vírgula 5 3 4 5 2" xfId="38655" xr:uid="{00000000-0005-0000-0000-000003970000}"/>
    <cellStyle name="Vírgula 5 3 4 5 3" xfId="38656" xr:uid="{00000000-0005-0000-0000-000004970000}"/>
    <cellStyle name="Vírgula 5 3 4 6" xfId="38657" xr:uid="{00000000-0005-0000-0000-000005970000}"/>
    <cellStyle name="Vírgula 5 3 4 7" xfId="38658" xr:uid="{00000000-0005-0000-0000-000006970000}"/>
    <cellStyle name="Vírgula 5 3 5" xfId="38659" xr:uid="{00000000-0005-0000-0000-000007970000}"/>
    <cellStyle name="Vírgula 5 3 5 2" xfId="38660" xr:uid="{00000000-0005-0000-0000-000008970000}"/>
    <cellStyle name="Vírgula 5 3 5 2 2" xfId="38661" xr:uid="{00000000-0005-0000-0000-000009970000}"/>
    <cellStyle name="Vírgula 5 3 5 2 3" xfId="38662" xr:uid="{00000000-0005-0000-0000-00000A970000}"/>
    <cellStyle name="Vírgula 5 3 5 3" xfId="38663" xr:uid="{00000000-0005-0000-0000-00000B970000}"/>
    <cellStyle name="Vírgula 5 3 5 4" xfId="38664" xr:uid="{00000000-0005-0000-0000-00000C970000}"/>
    <cellStyle name="Vírgula 5 3 6" xfId="38665" xr:uid="{00000000-0005-0000-0000-00000D970000}"/>
    <cellStyle name="Vírgula 5 3 6 2" xfId="38666" xr:uid="{00000000-0005-0000-0000-00000E970000}"/>
    <cellStyle name="Vírgula 5 3 6 2 2" xfId="38667" xr:uid="{00000000-0005-0000-0000-00000F970000}"/>
    <cellStyle name="Vírgula 5 3 6 2 3" xfId="38668" xr:uid="{00000000-0005-0000-0000-000010970000}"/>
    <cellStyle name="Vírgula 5 3 6 3" xfId="38669" xr:uid="{00000000-0005-0000-0000-000011970000}"/>
    <cellStyle name="Vírgula 5 3 6 4" xfId="38670" xr:uid="{00000000-0005-0000-0000-000012970000}"/>
    <cellStyle name="Vírgula 5 3 7" xfId="38671" xr:uid="{00000000-0005-0000-0000-000013970000}"/>
    <cellStyle name="Vírgula 5 3 7 2" xfId="38672" xr:uid="{00000000-0005-0000-0000-000014970000}"/>
    <cellStyle name="Vírgula 5 3 7 2 2" xfId="38673" xr:uid="{00000000-0005-0000-0000-000015970000}"/>
    <cellStyle name="Vírgula 5 3 7 2 3" xfId="38674" xr:uid="{00000000-0005-0000-0000-000016970000}"/>
    <cellStyle name="Vírgula 5 3 7 3" xfId="38675" xr:uid="{00000000-0005-0000-0000-000017970000}"/>
    <cellStyle name="Vírgula 5 3 7 4" xfId="38676" xr:uid="{00000000-0005-0000-0000-000018970000}"/>
    <cellStyle name="Vírgula 5 3 8" xfId="38677" xr:uid="{00000000-0005-0000-0000-000019970000}"/>
    <cellStyle name="Vírgula 5 3 8 2" xfId="38678" xr:uid="{00000000-0005-0000-0000-00001A970000}"/>
    <cellStyle name="Vírgula 5 3 8 3" xfId="38679" xr:uid="{00000000-0005-0000-0000-00001B970000}"/>
    <cellStyle name="Vírgula 5 3 9" xfId="38680" xr:uid="{00000000-0005-0000-0000-00001C970000}"/>
    <cellStyle name="Vírgula 5 4" xfId="38681" xr:uid="{00000000-0005-0000-0000-00001D970000}"/>
    <cellStyle name="Vírgula 5 4 10" xfId="38682" xr:uid="{00000000-0005-0000-0000-00001E970000}"/>
    <cellStyle name="Vírgula 5 4 11" xfId="38683" xr:uid="{00000000-0005-0000-0000-00001F970000}"/>
    <cellStyle name="Vírgula 5 4 2" xfId="38684" xr:uid="{00000000-0005-0000-0000-000020970000}"/>
    <cellStyle name="Vírgula 5 4 2 2" xfId="38685" xr:uid="{00000000-0005-0000-0000-000021970000}"/>
    <cellStyle name="Vírgula 5 4 2 2 2" xfId="38686" xr:uid="{00000000-0005-0000-0000-000022970000}"/>
    <cellStyle name="Vírgula 5 4 2 2 2 2" xfId="38687" xr:uid="{00000000-0005-0000-0000-000023970000}"/>
    <cellStyle name="Vírgula 5 4 2 2 2 2 2" xfId="38688" xr:uid="{00000000-0005-0000-0000-000024970000}"/>
    <cellStyle name="Vírgula 5 4 2 2 2 2 3" xfId="38689" xr:uid="{00000000-0005-0000-0000-000025970000}"/>
    <cellStyle name="Vírgula 5 4 2 2 2 3" xfId="38690" xr:uid="{00000000-0005-0000-0000-000026970000}"/>
    <cellStyle name="Vírgula 5 4 2 2 2 4" xfId="38691" xr:uid="{00000000-0005-0000-0000-000027970000}"/>
    <cellStyle name="Vírgula 5 4 2 2 3" xfId="38692" xr:uid="{00000000-0005-0000-0000-000028970000}"/>
    <cellStyle name="Vírgula 5 4 2 2 3 2" xfId="38693" xr:uid="{00000000-0005-0000-0000-000029970000}"/>
    <cellStyle name="Vírgula 5 4 2 2 3 2 2" xfId="38694" xr:uid="{00000000-0005-0000-0000-00002A970000}"/>
    <cellStyle name="Vírgula 5 4 2 2 3 2 3" xfId="38695" xr:uid="{00000000-0005-0000-0000-00002B970000}"/>
    <cellStyle name="Vírgula 5 4 2 2 3 3" xfId="38696" xr:uid="{00000000-0005-0000-0000-00002C970000}"/>
    <cellStyle name="Vírgula 5 4 2 2 3 4" xfId="38697" xr:uid="{00000000-0005-0000-0000-00002D970000}"/>
    <cellStyle name="Vírgula 5 4 2 2 4" xfId="38698" xr:uid="{00000000-0005-0000-0000-00002E970000}"/>
    <cellStyle name="Vírgula 5 4 2 2 4 2" xfId="38699" xr:uid="{00000000-0005-0000-0000-00002F970000}"/>
    <cellStyle name="Vírgula 5 4 2 2 4 2 2" xfId="38700" xr:uid="{00000000-0005-0000-0000-000030970000}"/>
    <cellStyle name="Vírgula 5 4 2 2 4 2 3" xfId="38701" xr:uid="{00000000-0005-0000-0000-000031970000}"/>
    <cellStyle name="Vírgula 5 4 2 2 4 3" xfId="38702" xr:uid="{00000000-0005-0000-0000-000032970000}"/>
    <cellStyle name="Vírgula 5 4 2 2 4 4" xfId="38703" xr:uid="{00000000-0005-0000-0000-000033970000}"/>
    <cellStyle name="Vírgula 5 4 2 2 5" xfId="38704" xr:uid="{00000000-0005-0000-0000-000034970000}"/>
    <cellStyle name="Vírgula 5 4 2 2 5 2" xfId="38705" xr:uid="{00000000-0005-0000-0000-000035970000}"/>
    <cellStyle name="Vírgula 5 4 2 2 5 3" xfId="38706" xr:uid="{00000000-0005-0000-0000-000036970000}"/>
    <cellStyle name="Vírgula 5 4 2 2 6" xfId="38707" xr:uid="{00000000-0005-0000-0000-000037970000}"/>
    <cellStyle name="Vírgula 5 4 2 2 7" xfId="38708" xr:uid="{00000000-0005-0000-0000-000038970000}"/>
    <cellStyle name="Vírgula 5 4 2 3" xfId="38709" xr:uid="{00000000-0005-0000-0000-000039970000}"/>
    <cellStyle name="Vírgula 5 4 2 3 2" xfId="38710" xr:uid="{00000000-0005-0000-0000-00003A970000}"/>
    <cellStyle name="Vírgula 5 4 2 3 2 2" xfId="38711" xr:uid="{00000000-0005-0000-0000-00003B970000}"/>
    <cellStyle name="Vírgula 5 4 2 3 2 3" xfId="38712" xr:uid="{00000000-0005-0000-0000-00003C970000}"/>
    <cellStyle name="Vírgula 5 4 2 3 3" xfId="38713" xr:uid="{00000000-0005-0000-0000-00003D970000}"/>
    <cellStyle name="Vírgula 5 4 2 3 4" xfId="38714" xr:uid="{00000000-0005-0000-0000-00003E970000}"/>
    <cellStyle name="Vírgula 5 4 2 4" xfId="38715" xr:uid="{00000000-0005-0000-0000-00003F970000}"/>
    <cellStyle name="Vírgula 5 4 2 4 2" xfId="38716" xr:uid="{00000000-0005-0000-0000-000040970000}"/>
    <cellStyle name="Vírgula 5 4 2 4 2 2" xfId="38717" xr:uid="{00000000-0005-0000-0000-000041970000}"/>
    <cellStyle name="Vírgula 5 4 2 4 2 3" xfId="38718" xr:uid="{00000000-0005-0000-0000-000042970000}"/>
    <cellStyle name="Vírgula 5 4 2 4 3" xfId="38719" xr:uid="{00000000-0005-0000-0000-000043970000}"/>
    <cellStyle name="Vírgula 5 4 2 4 4" xfId="38720" xr:uid="{00000000-0005-0000-0000-000044970000}"/>
    <cellStyle name="Vírgula 5 4 2 5" xfId="38721" xr:uid="{00000000-0005-0000-0000-000045970000}"/>
    <cellStyle name="Vírgula 5 4 2 5 2" xfId="38722" xr:uid="{00000000-0005-0000-0000-000046970000}"/>
    <cellStyle name="Vírgula 5 4 2 5 2 2" xfId="38723" xr:uid="{00000000-0005-0000-0000-000047970000}"/>
    <cellStyle name="Vírgula 5 4 2 5 2 3" xfId="38724" xr:uid="{00000000-0005-0000-0000-000048970000}"/>
    <cellStyle name="Vírgula 5 4 2 5 3" xfId="38725" xr:uid="{00000000-0005-0000-0000-000049970000}"/>
    <cellStyle name="Vírgula 5 4 2 5 4" xfId="38726" xr:uid="{00000000-0005-0000-0000-00004A970000}"/>
    <cellStyle name="Vírgula 5 4 2 6" xfId="38727" xr:uid="{00000000-0005-0000-0000-00004B970000}"/>
    <cellStyle name="Vírgula 5 4 2 6 2" xfId="38728" xr:uid="{00000000-0005-0000-0000-00004C970000}"/>
    <cellStyle name="Vírgula 5 4 2 6 3" xfId="38729" xr:uid="{00000000-0005-0000-0000-00004D970000}"/>
    <cellStyle name="Vírgula 5 4 2 7" xfId="38730" xr:uid="{00000000-0005-0000-0000-00004E970000}"/>
    <cellStyle name="Vírgula 5 4 2 8" xfId="38731" xr:uid="{00000000-0005-0000-0000-00004F970000}"/>
    <cellStyle name="Vírgula 5 4 3" xfId="38732" xr:uid="{00000000-0005-0000-0000-000050970000}"/>
    <cellStyle name="Vírgula 5 4 3 2" xfId="38733" xr:uid="{00000000-0005-0000-0000-000051970000}"/>
    <cellStyle name="Vírgula 5 4 3 2 2" xfId="38734" xr:uid="{00000000-0005-0000-0000-000052970000}"/>
    <cellStyle name="Vírgula 5 4 3 2 2 2" xfId="38735" xr:uid="{00000000-0005-0000-0000-000053970000}"/>
    <cellStyle name="Vírgula 5 4 3 2 2 3" xfId="38736" xr:uid="{00000000-0005-0000-0000-000054970000}"/>
    <cellStyle name="Vírgula 5 4 3 2 3" xfId="38737" xr:uid="{00000000-0005-0000-0000-000055970000}"/>
    <cellStyle name="Vírgula 5 4 3 2 4" xfId="38738" xr:uid="{00000000-0005-0000-0000-000056970000}"/>
    <cellStyle name="Vírgula 5 4 3 3" xfId="38739" xr:uid="{00000000-0005-0000-0000-000057970000}"/>
    <cellStyle name="Vírgula 5 4 3 3 2" xfId="38740" xr:uid="{00000000-0005-0000-0000-000058970000}"/>
    <cellStyle name="Vírgula 5 4 3 3 2 2" xfId="38741" xr:uid="{00000000-0005-0000-0000-000059970000}"/>
    <cellStyle name="Vírgula 5 4 3 3 2 3" xfId="38742" xr:uid="{00000000-0005-0000-0000-00005A970000}"/>
    <cellStyle name="Vírgula 5 4 3 3 3" xfId="38743" xr:uid="{00000000-0005-0000-0000-00005B970000}"/>
    <cellStyle name="Vírgula 5 4 3 3 4" xfId="38744" xr:uid="{00000000-0005-0000-0000-00005C970000}"/>
    <cellStyle name="Vírgula 5 4 3 4" xfId="38745" xr:uid="{00000000-0005-0000-0000-00005D970000}"/>
    <cellStyle name="Vírgula 5 4 3 4 2" xfId="38746" xr:uid="{00000000-0005-0000-0000-00005E970000}"/>
    <cellStyle name="Vírgula 5 4 3 4 2 2" xfId="38747" xr:uid="{00000000-0005-0000-0000-00005F970000}"/>
    <cellStyle name="Vírgula 5 4 3 4 2 3" xfId="38748" xr:uid="{00000000-0005-0000-0000-000060970000}"/>
    <cellStyle name="Vírgula 5 4 3 4 3" xfId="38749" xr:uid="{00000000-0005-0000-0000-000061970000}"/>
    <cellStyle name="Vírgula 5 4 3 4 4" xfId="38750" xr:uid="{00000000-0005-0000-0000-000062970000}"/>
    <cellStyle name="Vírgula 5 4 3 5" xfId="38751" xr:uid="{00000000-0005-0000-0000-000063970000}"/>
    <cellStyle name="Vírgula 5 4 3 5 2" xfId="38752" xr:uid="{00000000-0005-0000-0000-000064970000}"/>
    <cellStyle name="Vírgula 5 4 3 5 3" xfId="38753" xr:uid="{00000000-0005-0000-0000-000065970000}"/>
    <cellStyle name="Vírgula 5 4 3 6" xfId="38754" xr:uid="{00000000-0005-0000-0000-000066970000}"/>
    <cellStyle name="Vírgula 5 4 3 7" xfId="38755" xr:uid="{00000000-0005-0000-0000-000067970000}"/>
    <cellStyle name="Vírgula 5 4 4" xfId="38756" xr:uid="{00000000-0005-0000-0000-000068970000}"/>
    <cellStyle name="Vírgula 5 4 5" xfId="38757" xr:uid="{00000000-0005-0000-0000-000069970000}"/>
    <cellStyle name="Vírgula 5 4 5 2" xfId="38758" xr:uid="{00000000-0005-0000-0000-00006A970000}"/>
    <cellStyle name="Vírgula 5 4 5 2 2" xfId="38759" xr:uid="{00000000-0005-0000-0000-00006B970000}"/>
    <cellStyle name="Vírgula 5 4 5 2 3" xfId="38760" xr:uid="{00000000-0005-0000-0000-00006C970000}"/>
    <cellStyle name="Vírgula 5 4 5 3" xfId="38761" xr:uid="{00000000-0005-0000-0000-00006D970000}"/>
    <cellStyle name="Vírgula 5 4 5 4" xfId="38762" xr:uid="{00000000-0005-0000-0000-00006E970000}"/>
    <cellStyle name="Vírgula 5 4 6" xfId="38763" xr:uid="{00000000-0005-0000-0000-00006F970000}"/>
    <cellStyle name="Vírgula 5 4 6 2" xfId="38764" xr:uid="{00000000-0005-0000-0000-000070970000}"/>
    <cellStyle name="Vírgula 5 4 6 2 2" xfId="38765" xr:uid="{00000000-0005-0000-0000-000071970000}"/>
    <cellStyle name="Vírgula 5 4 6 2 3" xfId="38766" xr:uid="{00000000-0005-0000-0000-000072970000}"/>
    <cellStyle name="Vírgula 5 4 6 3" xfId="38767" xr:uid="{00000000-0005-0000-0000-000073970000}"/>
    <cellStyle name="Vírgula 5 4 6 4" xfId="38768" xr:uid="{00000000-0005-0000-0000-000074970000}"/>
    <cellStyle name="Vírgula 5 4 7" xfId="38769" xr:uid="{00000000-0005-0000-0000-000075970000}"/>
    <cellStyle name="Vírgula 5 4 7 2" xfId="38770" xr:uid="{00000000-0005-0000-0000-000076970000}"/>
    <cellStyle name="Vírgula 5 4 7 2 2" xfId="38771" xr:uid="{00000000-0005-0000-0000-000077970000}"/>
    <cellStyle name="Vírgula 5 4 7 2 3" xfId="38772" xr:uid="{00000000-0005-0000-0000-000078970000}"/>
    <cellStyle name="Vírgula 5 4 7 3" xfId="38773" xr:uid="{00000000-0005-0000-0000-000079970000}"/>
    <cellStyle name="Vírgula 5 4 7 4" xfId="38774" xr:uid="{00000000-0005-0000-0000-00007A970000}"/>
    <cellStyle name="Vírgula 5 4 8" xfId="38775" xr:uid="{00000000-0005-0000-0000-00007B970000}"/>
    <cellStyle name="Vírgula 5 4 8 2" xfId="38776" xr:uid="{00000000-0005-0000-0000-00007C970000}"/>
    <cellStyle name="Vírgula 5 4 8 3" xfId="38777" xr:uid="{00000000-0005-0000-0000-00007D970000}"/>
    <cellStyle name="Vírgula 5 4 9" xfId="38778" xr:uid="{00000000-0005-0000-0000-00007E970000}"/>
    <cellStyle name="Vírgula 5 5" xfId="38779" xr:uid="{00000000-0005-0000-0000-00007F970000}"/>
    <cellStyle name="Vírgula 5 5 10" xfId="38780" xr:uid="{00000000-0005-0000-0000-000080970000}"/>
    <cellStyle name="Vírgula 5 5 2" xfId="38781" xr:uid="{00000000-0005-0000-0000-000081970000}"/>
    <cellStyle name="Vírgula 5 5 2 2" xfId="38782" xr:uid="{00000000-0005-0000-0000-000082970000}"/>
    <cellStyle name="Vírgula 5 5 2 2 2" xfId="38783" xr:uid="{00000000-0005-0000-0000-000083970000}"/>
    <cellStyle name="Vírgula 5 5 2 2 2 2" xfId="38784" xr:uid="{00000000-0005-0000-0000-000084970000}"/>
    <cellStyle name="Vírgula 5 5 2 2 2 2 2" xfId="38785" xr:uid="{00000000-0005-0000-0000-000085970000}"/>
    <cellStyle name="Vírgula 5 5 2 2 2 2 3" xfId="38786" xr:uid="{00000000-0005-0000-0000-000086970000}"/>
    <cellStyle name="Vírgula 5 5 2 2 2 3" xfId="38787" xr:uid="{00000000-0005-0000-0000-000087970000}"/>
    <cellStyle name="Vírgula 5 5 2 2 2 4" xfId="38788" xr:uid="{00000000-0005-0000-0000-000088970000}"/>
    <cellStyle name="Vírgula 5 5 2 2 3" xfId="38789" xr:uid="{00000000-0005-0000-0000-000089970000}"/>
    <cellStyle name="Vírgula 5 5 2 2 3 2" xfId="38790" xr:uid="{00000000-0005-0000-0000-00008A970000}"/>
    <cellStyle name="Vírgula 5 5 2 2 3 2 2" xfId="38791" xr:uid="{00000000-0005-0000-0000-00008B970000}"/>
    <cellStyle name="Vírgula 5 5 2 2 3 2 3" xfId="38792" xr:uid="{00000000-0005-0000-0000-00008C970000}"/>
    <cellStyle name="Vírgula 5 5 2 2 3 3" xfId="38793" xr:uid="{00000000-0005-0000-0000-00008D970000}"/>
    <cellStyle name="Vírgula 5 5 2 2 3 4" xfId="38794" xr:uid="{00000000-0005-0000-0000-00008E970000}"/>
    <cellStyle name="Vírgula 5 5 2 2 4" xfId="38795" xr:uid="{00000000-0005-0000-0000-00008F970000}"/>
    <cellStyle name="Vírgula 5 5 2 2 4 2" xfId="38796" xr:uid="{00000000-0005-0000-0000-000090970000}"/>
    <cellStyle name="Vírgula 5 5 2 2 4 2 2" xfId="38797" xr:uid="{00000000-0005-0000-0000-000091970000}"/>
    <cellStyle name="Vírgula 5 5 2 2 4 2 3" xfId="38798" xr:uid="{00000000-0005-0000-0000-000092970000}"/>
    <cellStyle name="Vírgula 5 5 2 2 4 3" xfId="38799" xr:uid="{00000000-0005-0000-0000-000093970000}"/>
    <cellStyle name="Vírgula 5 5 2 2 4 4" xfId="38800" xr:uid="{00000000-0005-0000-0000-000094970000}"/>
    <cellStyle name="Vírgula 5 5 2 2 5" xfId="38801" xr:uid="{00000000-0005-0000-0000-000095970000}"/>
    <cellStyle name="Vírgula 5 5 2 2 5 2" xfId="38802" xr:uid="{00000000-0005-0000-0000-000096970000}"/>
    <cellStyle name="Vírgula 5 5 2 2 5 3" xfId="38803" xr:uid="{00000000-0005-0000-0000-000097970000}"/>
    <cellStyle name="Vírgula 5 5 2 2 6" xfId="38804" xr:uid="{00000000-0005-0000-0000-000098970000}"/>
    <cellStyle name="Vírgula 5 5 2 2 7" xfId="38805" xr:uid="{00000000-0005-0000-0000-000099970000}"/>
    <cellStyle name="Vírgula 5 5 2 3" xfId="38806" xr:uid="{00000000-0005-0000-0000-00009A970000}"/>
    <cellStyle name="Vírgula 5 5 2 3 2" xfId="38807" xr:uid="{00000000-0005-0000-0000-00009B970000}"/>
    <cellStyle name="Vírgula 5 5 2 3 2 2" xfId="38808" xr:uid="{00000000-0005-0000-0000-00009C970000}"/>
    <cellStyle name="Vírgula 5 5 2 3 2 3" xfId="38809" xr:uid="{00000000-0005-0000-0000-00009D970000}"/>
    <cellStyle name="Vírgula 5 5 2 3 3" xfId="38810" xr:uid="{00000000-0005-0000-0000-00009E970000}"/>
    <cellStyle name="Vírgula 5 5 2 3 4" xfId="38811" xr:uid="{00000000-0005-0000-0000-00009F970000}"/>
    <cellStyle name="Vírgula 5 5 2 4" xfId="38812" xr:uid="{00000000-0005-0000-0000-0000A0970000}"/>
    <cellStyle name="Vírgula 5 5 2 4 2" xfId="38813" xr:uid="{00000000-0005-0000-0000-0000A1970000}"/>
    <cellStyle name="Vírgula 5 5 2 4 2 2" xfId="38814" xr:uid="{00000000-0005-0000-0000-0000A2970000}"/>
    <cellStyle name="Vírgula 5 5 2 4 2 3" xfId="38815" xr:uid="{00000000-0005-0000-0000-0000A3970000}"/>
    <cellStyle name="Vírgula 5 5 2 4 3" xfId="38816" xr:uid="{00000000-0005-0000-0000-0000A4970000}"/>
    <cellStyle name="Vírgula 5 5 2 4 4" xfId="38817" xr:uid="{00000000-0005-0000-0000-0000A5970000}"/>
    <cellStyle name="Vírgula 5 5 2 5" xfId="38818" xr:uid="{00000000-0005-0000-0000-0000A6970000}"/>
    <cellStyle name="Vírgula 5 5 2 5 2" xfId="38819" xr:uid="{00000000-0005-0000-0000-0000A7970000}"/>
    <cellStyle name="Vírgula 5 5 2 5 2 2" xfId="38820" xr:uid="{00000000-0005-0000-0000-0000A8970000}"/>
    <cellStyle name="Vírgula 5 5 2 5 2 3" xfId="38821" xr:uid="{00000000-0005-0000-0000-0000A9970000}"/>
    <cellStyle name="Vírgula 5 5 2 5 3" xfId="38822" xr:uid="{00000000-0005-0000-0000-0000AA970000}"/>
    <cellStyle name="Vírgula 5 5 2 5 4" xfId="38823" xr:uid="{00000000-0005-0000-0000-0000AB970000}"/>
    <cellStyle name="Vírgula 5 5 2 6" xfId="38824" xr:uid="{00000000-0005-0000-0000-0000AC970000}"/>
    <cellStyle name="Vírgula 5 5 2 6 2" xfId="38825" xr:uid="{00000000-0005-0000-0000-0000AD970000}"/>
    <cellStyle name="Vírgula 5 5 2 6 3" xfId="38826" xr:uid="{00000000-0005-0000-0000-0000AE970000}"/>
    <cellStyle name="Vírgula 5 5 2 7" xfId="38827" xr:uid="{00000000-0005-0000-0000-0000AF970000}"/>
    <cellStyle name="Vírgula 5 5 2 8" xfId="38828" xr:uid="{00000000-0005-0000-0000-0000B0970000}"/>
    <cellStyle name="Vírgula 5 5 3" xfId="38829" xr:uid="{00000000-0005-0000-0000-0000B1970000}"/>
    <cellStyle name="Vírgula 5 5 3 2" xfId="38830" xr:uid="{00000000-0005-0000-0000-0000B2970000}"/>
    <cellStyle name="Vírgula 5 5 3 2 2" xfId="38831" xr:uid="{00000000-0005-0000-0000-0000B3970000}"/>
    <cellStyle name="Vírgula 5 5 3 2 2 2" xfId="38832" xr:uid="{00000000-0005-0000-0000-0000B4970000}"/>
    <cellStyle name="Vírgula 5 5 3 2 2 3" xfId="38833" xr:uid="{00000000-0005-0000-0000-0000B5970000}"/>
    <cellStyle name="Vírgula 5 5 3 2 3" xfId="38834" xr:uid="{00000000-0005-0000-0000-0000B6970000}"/>
    <cellStyle name="Vírgula 5 5 3 2 4" xfId="38835" xr:uid="{00000000-0005-0000-0000-0000B7970000}"/>
    <cellStyle name="Vírgula 5 5 3 3" xfId="38836" xr:uid="{00000000-0005-0000-0000-0000B8970000}"/>
    <cellStyle name="Vírgula 5 5 3 3 2" xfId="38837" xr:uid="{00000000-0005-0000-0000-0000B9970000}"/>
    <cellStyle name="Vírgula 5 5 3 3 2 2" xfId="38838" xr:uid="{00000000-0005-0000-0000-0000BA970000}"/>
    <cellStyle name="Vírgula 5 5 3 3 2 3" xfId="38839" xr:uid="{00000000-0005-0000-0000-0000BB970000}"/>
    <cellStyle name="Vírgula 5 5 3 3 3" xfId="38840" xr:uid="{00000000-0005-0000-0000-0000BC970000}"/>
    <cellStyle name="Vírgula 5 5 3 3 4" xfId="38841" xr:uid="{00000000-0005-0000-0000-0000BD970000}"/>
    <cellStyle name="Vírgula 5 5 3 4" xfId="38842" xr:uid="{00000000-0005-0000-0000-0000BE970000}"/>
    <cellStyle name="Vírgula 5 5 3 4 2" xfId="38843" xr:uid="{00000000-0005-0000-0000-0000BF970000}"/>
    <cellStyle name="Vírgula 5 5 3 4 2 2" xfId="38844" xr:uid="{00000000-0005-0000-0000-0000C0970000}"/>
    <cellStyle name="Vírgula 5 5 3 4 2 3" xfId="38845" xr:uid="{00000000-0005-0000-0000-0000C1970000}"/>
    <cellStyle name="Vírgula 5 5 3 4 3" xfId="38846" xr:uid="{00000000-0005-0000-0000-0000C2970000}"/>
    <cellStyle name="Vírgula 5 5 3 4 4" xfId="38847" xr:uid="{00000000-0005-0000-0000-0000C3970000}"/>
    <cellStyle name="Vírgula 5 5 3 5" xfId="38848" xr:uid="{00000000-0005-0000-0000-0000C4970000}"/>
    <cellStyle name="Vírgula 5 5 3 5 2" xfId="38849" xr:uid="{00000000-0005-0000-0000-0000C5970000}"/>
    <cellStyle name="Vírgula 5 5 3 5 3" xfId="38850" xr:uid="{00000000-0005-0000-0000-0000C6970000}"/>
    <cellStyle name="Vírgula 5 5 3 6" xfId="38851" xr:uid="{00000000-0005-0000-0000-0000C7970000}"/>
    <cellStyle name="Vírgula 5 5 3 7" xfId="38852" xr:uid="{00000000-0005-0000-0000-0000C8970000}"/>
    <cellStyle name="Vírgula 5 5 4" xfId="38853" xr:uid="{00000000-0005-0000-0000-0000C9970000}"/>
    <cellStyle name="Vírgula 5 5 5" xfId="38854" xr:uid="{00000000-0005-0000-0000-0000CA970000}"/>
    <cellStyle name="Vírgula 5 5 5 2" xfId="38855" xr:uid="{00000000-0005-0000-0000-0000CB970000}"/>
    <cellStyle name="Vírgula 5 5 5 2 2" xfId="38856" xr:uid="{00000000-0005-0000-0000-0000CC970000}"/>
    <cellStyle name="Vírgula 5 5 5 2 3" xfId="38857" xr:uid="{00000000-0005-0000-0000-0000CD970000}"/>
    <cellStyle name="Vírgula 5 5 5 3" xfId="38858" xr:uid="{00000000-0005-0000-0000-0000CE970000}"/>
    <cellStyle name="Vírgula 5 5 5 4" xfId="38859" xr:uid="{00000000-0005-0000-0000-0000CF970000}"/>
    <cellStyle name="Vírgula 5 5 6" xfId="38860" xr:uid="{00000000-0005-0000-0000-0000D0970000}"/>
    <cellStyle name="Vírgula 5 5 6 2" xfId="38861" xr:uid="{00000000-0005-0000-0000-0000D1970000}"/>
    <cellStyle name="Vírgula 5 5 6 2 2" xfId="38862" xr:uid="{00000000-0005-0000-0000-0000D2970000}"/>
    <cellStyle name="Vírgula 5 5 6 2 3" xfId="38863" xr:uid="{00000000-0005-0000-0000-0000D3970000}"/>
    <cellStyle name="Vírgula 5 5 6 3" xfId="38864" xr:uid="{00000000-0005-0000-0000-0000D4970000}"/>
    <cellStyle name="Vírgula 5 5 6 4" xfId="38865" xr:uid="{00000000-0005-0000-0000-0000D5970000}"/>
    <cellStyle name="Vírgula 5 5 7" xfId="38866" xr:uid="{00000000-0005-0000-0000-0000D6970000}"/>
    <cellStyle name="Vírgula 5 5 7 2" xfId="38867" xr:uid="{00000000-0005-0000-0000-0000D7970000}"/>
    <cellStyle name="Vírgula 5 5 7 2 2" xfId="38868" xr:uid="{00000000-0005-0000-0000-0000D8970000}"/>
    <cellStyle name="Vírgula 5 5 7 2 3" xfId="38869" xr:uid="{00000000-0005-0000-0000-0000D9970000}"/>
    <cellStyle name="Vírgula 5 5 7 3" xfId="38870" xr:uid="{00000000-0005-0000-0000-0000DA970000}"/>
    <cellStyle name="Vírgula 5 5 7 4" xfId="38871" xr:uid="{00000000-0005-0000-0000-0000DB970000}"/>
    <cellStyle name="Vírgula 5 5 8" xfId="38872" xr:uid="{00000000-0005-0000-0000-0000DC970000}"/>
    <cellStyle name="Vírgula 5 5 8 2" xfId="38873" xr:uid="{00000000-0005-0000-0000-0000DD970000}"/>
    <cellStyle name="Vírgula 5 5 8 3" xfId="38874" xr:uid="{00000000-0005-0000-0000-0000DE970000}"/>
    <cellStyle name="Vírgula 5 5 9" xfId="38875" xr:uid="{00000000-0005-0000-0000-0000DF970000}"/>
    <cellStyle name="Vírgula 5 6" xfId="38876" xr:uid="{00000000-0005-0000-0000-0000E0970000}"/>
    <cellStyle name="Vírgula 5 6 2" xfId="38877" xr:uid="{00000000-0005-0000-0000-0000E1970000}"/>
    <cellStyle name="Vírgula 5 6 3" xfId="38878" xr:uid="{00000000-0005-0000-0000-0000E2970000}"/>
    <cellStyle name="Vírgula 5 6 4" xfId="38879" xr:uid="{00000000-0005-0000-0000-0000E3970000}"/>
    <cellStyle name="Vírgula 5 6 4 2" xfId="38880" xr:uid="{00000000-0005-0000-0000-0000E4970000}"/>
    <cellStyle name="Vírgula 5 6 4 2 2" xfId="38881" xr:uid="{00000000-0005-0000-0000-0000E5970000}"/>
    <cellStyle name="Vírgula 5 6 4 2 2 2" xfId="38882" xr:uid="{00000000-0005-0000-0000-0000E6970000}"/>
    <cellStyle name="Vírgula 5 6 4 2 2 3" xfId="38883" xr:uid="{00000000-0005-0000-0000-0000E7970000}"/>
    <cellStyle name="Vírgula 5 6 4 2 3" xfId="38884" xr:uid="{00000000-0005-0000-0000-0000E8970000}"/>
    <cellStyle name="Vírgula 5 6 4 2 4" xfId="38885" xr:uid="{00000000-0005-0000-0000-0000E9970000}"/>
    <cellStyle name="Vírgula 5 6 4 3" xfId="38886" xr:uid="{00000000-0005-0000-0000-0000EA970000}"/>
    <cellStyle name="Vírgula 5 6 4 3 2" xfId="38887" xr:uid="{00000000-0005-0000-0000-0000EB970000}"/>
    <cellStyle name="Vírgula 5 6 4 3 2 2" xfId="38888" xr:uid="{00000000-0005-0000-0000-0000EC970000}"/>
    <cellStyle name="Vírgula 5 6 4 3 2 3" xfId="38889" xr:uid="{00000000-0005-0000-0000-0000ED970000}"/>
    <cellStyle name="Vírgula 5 6 4 3 3" xfId="38890" xr:uid="{00000000-0005-0000-0000-0000EE970000}"/>
    <cellStyle name="Vírgula 5 6 4 3 4" xfId="38891" xr:uid="{00000000-0005-0000-0000-0000EF970000}"/>
    <cellStyle name="Vírgula 5 6 4 4" xfId="38892" xr:uid="{00000000-0005-0000-0000-0000F0970000}"/>
    <cellStyle name="Vírgula 5 6 4 4 2" xfId="38893" xr:uid="{00000000-0005-0000-0000-0000F1970000}"/>
    <cellStyle name="Vírgula 5 6 4 4 2 2" xfId="38894" xr:uid="{00000000-0005-0000-0000-0000F2970000}"/>
    <cellStyle name="Vírgula 5 6 4 4 2 3" xfId="38895" xr:uid="{00000000-0005-0000-0000-0000F3970000}"/>
    <cellStyle name="Vírgula 5 6 4 4 3" xfId="38896" xr:uid="{00000000-0005-0000-0000-0000F4970000}"/>
    <cellStyle name="Vírgula 5 6 4 4 4" xfId="38897" xr:uid="{00000000-0005-0000-0000-0000F5970000}"/>
    <cellStyle name="Vírgula 5 6 4 5" xfId="38898" xr:uid="{00000000-0005-0000-0000-0000F6970000}"/>
    <cellStyle name="Vírgula 5 6 4 5 2" xfId="38899" xr:uid="{00000000-0005-0000-0000-0000F7970000}"/>
    <cellStyle name="Vírgula 5 6 4 5 3" xfId="38900" xr:uid="{00000000-0005-0000-0000-0000F8970000}"/>
    <cellStyle name="Vírgula 5 6 4 6" xfId="38901" xr:uid="{00000000-0005-0000-0000-0000F9970000}"/>
    <cellStyle name="Vírgula 5 6 4 7" xfId="38902" xr:uid="{00000000-0005-0000-0000-0000FA970000}"/>
    <cellStyle name="Vírgula 5 7" xfId="38903" xr:uid="{00000000-0005-0000-0000-0000FB970000}"/>
    <cellStyle name="Vírgula 5 7 2" xfId="38904" xr:uid="{00000000-0005-0000-0000-0000FC970000}"/>
    <cellStyle name="Vírgula 5 7 2 2" xfId="38905" xr:uid="{00000000-0005-0000-0000-0000FD970000}"/>
    <cellStyle name="Vírgula 5 7 2 2 2" xfId="38906" xr:uid="{00000000-0005-0000-0000-0000FE970000}"/>
    <cellStyle name="Vírgula 5 7 2 2 2 2" xfId="38907" xr:uid="{00000000-0005-0000-0000-0000FF970000}"/>
    <cellStyle name="Vírgula 5 7 2 2 2 2 2" xfId="38908" xr:uid="{00000000-0005-0000-0000-000000980000}"/>
    <cellStyle name="Vírgula 5 7 2 2 2 2 3" xfId="38909" xr:uid="{00000000-0005-0000-0000-000001980000}"/>
    <cellStyle name="Vírgula 5 7 2 2 2 3" xfId="38910" xr:uid="{00000000-0005-0000-0000-000002980000}"/>
    <cellStyle name="Vírgula 5 7 2 2 2 4" xfId="38911" xr:uid="{00000000-0005-0000-0000-000003980000}"/>
    <cellStyle name="Vírgula 5 7 2 2 3" xfId="38912" xr:uid="{00000000-0005-0000-0000-000004980000}"/>
    <cellStyle name="Vírgula 5 7 2 2 3 2" xfId="38913" xr:uid="{00000000-0005-0000-0000-000005980000}"/>
    <cellStyle name="Vírgula 5 7 2 2 3 2 2" xfId="38914" xr:uid="{00000000-0005-0000-0000-000006980000}"/>
    <cellStyle name="Vírgula 5 7 2 2 3 2 3" xfId="38915" xr:uid="{00000000-0005-0000-0000-000007980000}"/>
    <cellStyle name="Vírgula 5 7 2 2 3 3" xfId="38916" xr:uid="{00000000-0005-0000-0000-000008980000}"/>
    <cellStyle name="Vírgula 5 7 2 2 3 4" xfId="38917" xr:uid="{00000000-0005-0000-0000-000009980000}"/>
    <cellStyle name="Vírgula 5 7 2 2 4" xfId="38918" xr:uid="{00000000-0005-0000-0000-00000A980000}"/>
    <cellStyle name="Vírgula 5 7 2 2 4 2" xfId="38919" xr:uid="{00000000-0005-0000-0000-00000B980000}"/>
    <cellStyle name="Vírgula 5 7 2 2 4 2 2" xfId="38920" xr:uid="{00000000-0005-0000-0000-00000C980000}"/>
    <cellStyle name="Vírgula 5 7 2 2 4 2 3" xfId="38921" xr:uid="{00000000-0005-0000-0000-00000D980000}"/>
    <cellStyle name="Vírgula 5 7 2 2 4 3" xfId="38922" xr:uid="{00000000-0005-0000-0000-00000E980000}"/>
    <cellStyle name="Vírgula 5 7 2 2 4 4" xfId="38923" xr:uid="{00000000-0005-0000-0000-00000F980000}"/>
    <cellStyle name="Vírgula 5 7 2 2 5" xfId="38924" xr:uid="{00000000-0005-0000-0000-000010980000}"/>
    <cellStyle name="Vírgula 5 7 2 2 5 2" xfId="38925" xr:uid="{00000000-0005-0000-0000-000011980000}"/>
    <cellStyle name="Vírgula 5 7 2 2 5 3" xfId="38926" xr:uid="{00000000-0005-0000-0000-000012980000}"/>
    <cellStyle name="Vírgula 5 7 2 2 6" xfId="38927" xr:uid="{00000000-0005-0000-0000-000013980000}"/>
    <cellStyle name="Vírgula 5 7 2 2 7" xfId="38928" xr:uid="{00000000-0005-0000-0000-000014980000}"/>
    <cellStyle name="Vírgula 5 7 2 3" xfId="38929" xr:uid="{00000000-0005-0000-0000-000015980000}"/>
    <cellStyle name="Vírgula 5 7 2 3 2" xfId="38930" xr:uid="{00000000-0005-0000-0000-000016980000}"/>
    <cellStyle name="Vírgula 5 7 2 3 2 2" xfId="38931" xr:uid="{00000000-0005-0000-0000-000017980000}"/>
    <cellStyle name="Vírgula 5 7 2 3 2 3" xfId="38932" xr:uid="{00000000-0005-0000-0000-000018980000}"/>
    <cellStyle name="Vírgula 5 7 2 3 3" xfId="38933" xr:uid="{00000000-0005-0000-0000-000019980000}"/>
    <cellStyle name="Vírgula 5 7 2 3 4" xfId="38934" xr:uid="{00000000-0005-0000-0000-00001A980000}"/>
    <cellStyle name="Vírgula 5 7 2 4" xfId="38935" xr:uid="{00000000-0005-0000-0000-00001B980000}"/>
    <cellStyle name="Vírgula 5 7 2 4 2" xfId="38936" xr:uid="{00000000-0005-0000-0000-00001C980000}"/>
    <cellStyle name="Vírgula 5 7 2 4 2 2" xfId="38937" xr:uid="{00000000-0005-0000-0000-00001D980000}"/>
    <cellStyle name="Vírgula 5 7 2 4 2 3" xfId="38938" xr:uid="{00000000-0005-0000-0000-00001E980000}"/>
    <cellStyle name="Vírgula 5 7 2 4 3" xfId="38939" xr:uid="{00000000-0005-0000-0000-00001F980000}"/>
    <cellStyle name="Vírgula 5 7 2 4 4" xfId="38940" xr:uid="{00000000-0005-0000-0000-000020980000}"/>
    <cellStyle name="Vírgula 5 7 2 5" xfId="38941" xr:uid="{00000000-0005-0000-0000-000021980000}"/>
    <cellStyle name="Vírgula 5 7 2 5 2" xfId="38942" xr:uid="{00000000-0005-0000-0000-000022980000}"/>
    <cellStyle name="Vírgula 5 7 2 5 2 2" xfId="38943" xr:uid="{00000000-0005-0000-0000-000023980000}"/>
    <cellStyle name="Vírgula 5 7 2 5 2 3" xfId="38944" xr:uid="{00000000-0005-0000-0000-000024980000}"/>
    <cellStyle name="Vírgula 5 7 2 5 3" xfId="38945" xr:uid="{00000000-0005-0000-0000-000025980000}"/>
    <cellStyle name="Vírgula 5 7 2 5 4" xfId="38946" xr:uid="{00000000-0005-0000-0000-000026980000}"/>
    <cellStyle name="Vírgula 5 7 2 6" xfId="38947" xr:uid="{00000000-0005-0000-0000-000027980000}"/>
    <cellStyle name="Vírgula 5 7 2 6 2" xfId="38948" xr:uid="{00000000-0005-0000-0000-000028980000}"/>
    <cellStyle name="Vírgula 5 7 2 6 3" xfId="38949" xr:uid="{00000000-0005-0000-0000-000029980000}"/>
    <cellStyle name="Vírgula 5 7 2 7" xfId="38950" xr:uid="{00000000-0005-0000-0000-00002A980000}"/>
    <cellStyle name="Vírgula 5 7 2 8" xfId="38951" xr:uid="{00000000-0005-0000-0000-00002B980000}"/>
    <cellStyle name="Vírgula 5 7 3" xfId="38952" xr:uid="{00000000-0005-0000-0000-00002C980000}"/>
    <cellStyle name="Vírgula 5 7 3 2" xfId="38953" xr:uid="{00000000-0005-0000-0000-00002D980000}"/>
    <cellStyle name="Vírgula 5 7 3 2 2" xfId="38954" xr:uid="{00000000-0005-0000-0000-00002E980000}"/>
    <cellStyle name="Vírgula 5 7 3 2 2 2" xfId="38955" xr:uid="{00000000-0005-0000-0000-00002F980000}"/>
    <cellStyle name="Vírgula 5 7 3 2 2 3" xfId="38956" xr:uid="{00000000-0005-0000-0000-000030980000}"/>
    <cellStyle name="Vírgula 5 7 3 2 3" xfId="38957" xr:uid="{00000000-0005-0000-0000-000031980000}"/>
    <cellStyle name="Vírgula 5 7 3 2 4" xfId="38958" xr:uid="{00000000-0005-0000-0000-000032980000}"/>
    <cellStyle name="Vírgula 5 7 3 3" xfId="38959" xr:uid="{00000000-0005-0000-0000-000033980000}"/>
    <cellStyle name="Vírgula 5 7 3 3 2" xfId="38960" xr:uid="{00000000-0005-0000-0000-000034980000}"/>
    <cellStyle name="Vírgula 5 7 3 3 2 2" xfId="38961" xr:uid="{00000000-0005-0000-0000-000035980000}"/>
    <cellStyle name="Vírgula 5 7 3 3 2 3" xfId="38962" xr:uid="{00000000-0005-0000-0000-000036980000}"/>
    <cellStyle name="Vírgula 5 7 3 3 3" xfId="38963" xr:uid="{00000000-0005-0000-0000-000037980000}"/>
    <cellStyle name="Vírgula 5 7 3 3 4" xfId="38964" xr:uid="{00000000-0005-0000-0000-000038980000}"/>
    <cellStyle name="Vírgula 5 7 3 4" xfId="38965" xr:uid="{00000000-0005-0000-0000-000039980000}"/>
    <cellStyle name="Vírgula 5 7 3 4 2" xfId="38966" xr:uid="{00000000-0005-0000-0000-00003A980000}"/>
    <cellStyle name="Vírgula 5 7 3 4 2 2" xfId="38967" xr:uid="{00000000-0005-0000-0000-00003B980000}"/>
    <cellStyle name="Vírgula 5 7 3 4 2 3" xfId="38968" xr:uid="{00000000-0005-0000-0000-00003C980000}"/>
    <cellStyle name="Vírgula 5 7 3 4 3" xfId="38969" xr:uid="{00000000-0005-0000-0000-00003D980000}"/>
    <cellStyle name="Vírgula 5 7 3 4 4" xfId="38970" xr:uid="{00000000-0005-0000-0000-00003E980000}"/>
    <cellStyle name="Vírgula 5 7 3 5" xfId="38971" xr:uid="{00000000-0005-0000-0000-00003F980000}"/>
    <cellStyle name="Vírgula 5 7 3 5 2" xfId="38972" xr:uid="{00000000-0005-0000-0000-000040980000}"/>
    <cellStyle name="Vírgula 5 7 3 5 3" xfId="38973" xr:uid="{00000000-0005-0000-0000-000041980000}"/>
    <cellStyle name="Vírgula 5 7 3 6" xfId="38974" xr:uid="{00000000-0005-0000-0000-000042980000}"/>
    <cellStyle name="Vírgula 5 7 3 7" xfId="38975" xr:uid="{00000000-0005-0000-0000-000043980000}"/>
    <cellStyle name="Vírgula 5 7 4" xfId="38976" xr:uid="{00000000-0005-0000-0000-000044980000}"/>
    <cellStyle name="Vírgula 5 7 4 2" xfId="38977" xr:uid="{00000000-0005-0000-0000-000045980000}"/>
    <cellStyle name="Vírgula 5 7 4 2 2" xfId="38978" xr:uid="{00000000-0005-0000-0000-000046980000}"/>
    <cellStyle name="Vírgula 5 7 4 2 3" xfId="38979" xr:uid="{00000000-0005-0000-0000-000047980000}"/>
    <cellStyle name="Vírgula 5 7 4 3" xfId="38980" xr:uid="{00000000-0005-0000-0000-000048980000}"/>
    <cellStyle name="Vírgula 5 7 4 4" xfId="38981" xr:uid="{00000000-0005-0000-0000-000049980000}"/>
    <cellStyle name="Vírgula 5 7 5" xfId="38982" xr:uid="{00000000-0005-0000-0000-00004A980000}"/>
    <cellStyle name="Vírgula 5 7 5 2" xfId="38983" xr:uid="{00000000-0005-0000-0000-00004B980000}"/>
    <cellStyle name="Vírgula 5 7 5 2 2" xfId="38984" xr:uid="{00000000-0005-0000-0000-00004C980000}"/>
    <cellStyle name="Vírgula 5 7 5 2 3" xfId="38985" xr:uid="{00000000-0005-0000-0000-00004D980000}"/>
    <cellStyle name="Vírgula 5 7 5 3" xfId="38986" xr:uid="{00000000-0005-0000-0000-00004E980000}"/>
    <cellStyle name="Vírgula 5 7 5 4" xfId="38987" xr:uid="{00000000-0005-0000-0000-00004F980000}"/>
    <cellStyle name="Vírgula 5 7 6" xfId="38988" xr:uid="{00000000-0005-0000-0000-000050980000}"/>
    <cellStyle name="Vírgula 5 7 6 2" xfId="38989" xr:uid="{00000000-0005-0000-0000-000051980000}"/>
    <cellStyle name="Vírgula 5 7 6 2 2" xfId="38990" xr:uid="{00000000-0005-0000-0000-000052980000}"/>
    <cellStyle name="Vírgula 5 7 6 2 3" xfId="38991" xr:uid="{00000000-0005-0000-0000-000053980000}"/>
    <cellStyle name="Vírgula 5 7 6 3" xfId="38992" xr:uid="{00000000-0005-0000-0000-000054980000}"/>
    <cellStyle name="Vírgula 5 7 6 4" xfId="38993" xr:uid="{00000000-0005-0000-0000-000055980000}"/>
    <cellStyle name="Vírgula 5 7 7" xfId="38994" xr:uid="{00000000-0005-0000-0000-000056980000}"/>
    <cellStyle name="Vírgula 5 7 7 2" xfId="38995" xr:uid="{00000000-0005-0000-0000-000057980000}"/>
    <cellStyle name="Vírgula 5 7 7 3" xfId="38996" xr:uid="{00000000-0005-0000-0000-000058980000}"/>
    <cellStyle name="Vírgula 5 7 8" xfId="38997" xr:uid="{00000000-0005-0000-0000-000059980000}"/>
    <cellStyle name="Vírgula 5 7 9" xfId="38998" xr:uid="{00000000-0005-0000-0000-00005A980000}"/>
    <cellStyle name="Vírgula 5 8" xfId="38999" xr:uid="{00000000-0005-0000-0000-00005B980000}"/>
    <cellStyle name="Vírgula 5 9" xfId="39000" xr:uid="{00000000-0005-0000-0000-00005C980000}"/>
    <cellStyle name="Vírgula 5 9 2" xfId="39001" xr:uid="{00000000-0005-0000-0000-00005D980000}"/>
    <cellStyle name="Vírgula 5 9 2 2" xfId="39002" xr:uid="{00000000-0005-0000-0000-00005E980000}"/>
    <cellStyle name="Vírgula 5 9 2 2 2" xfId="39003" xr:uid="{00000000-0005-0000-0000-00005F980000}"/>
    <cellStyle name="Vírgula 5 9 2 2 2 2" xfId="39004" xr:uid="{00000000-0005-0000-0000-000060980000}"/>
    <cellStyle name="Vírgula 5 9 2 2 2 3" xfId="39005" xr:uid="{00000000-0005-0000-0000-000061980000}"/>
    <cellStyle name="Vírgula 5 9 2 2 3" xfId="39006" xr:uid="{00000000-0005-0000-0000-000062980000}"/>
    <cellStyle name="Vírgula 5 9 2 2 4" xfId="39007" xr:uid="{00000000-0005-0000-0000-000063980000}"/>
    <cellStyle name="Vírgula 5 9 2 3" xfId="39008" xr:uid="{00000000-0005-0000-0000-000064980000}"/>
    <cellStyle name="Vírgula 5 9 2 3 2" xfId="39009" xr:uid="{00000000-0005-0000-0000-000065980000}"/>
    <cellStyle name="Vírgula 5 9 2 3 2 2" xfId="39010" xr:uid="{00000000-0005-0000-0000-000066980000}"/>
    <cellStyle name="Vírgula 5 9 2 3 2 3" xfId="39011" xr:uid="{00000000-0005-0000-0000-000067980000}"/>
    <cellStyle name="Vírgula 5 9 2 3 3" xfId="39012" xr:uid="{00000000-0005-0000-0000-000068980000}"/>
    <cellStyle name="Vírgula 5 9 2 3 4" xfId="39013" xr:uid="{00000000-0005-0000-0000-000069980000}"/>
    <cellStyle name="Vírgula 5 9 2 4" xfId="39014" xr:uid="{00000000-0005-0000-0000-00006A980000}"/>
    <cellStyle name="Vírgula 5 9 2 4 2" xfId="39015" xr:uid="{00000000-0005-0000-0000-00006B980000}"/>
    <cellStyle name="Vírgula 5 9 2 4 2 2" xfId="39016" xr:uid="{00000000-0005-0000-0000-00006C980000}"/>
    <cellStyle name="Vírgula 5 9 2 4 2 3" xfId="39017" xr:uid="{00000000-0005-0000-0000-00006D980000}"/>
    <cellStyle name="Vírgula 5 9 2 4 3" xfId="39018" xr:uid="{00000000-0005-0000-0000-00006E980000}"/>
    <cellStyle name="Vírgula 5 9 2 4 4" xfId="39019" xr:uid="{00000000-0005-0000-0000-00006F980000}"/>
    <cellStyle name="Vírgula 5 9 2 5" xfId="39020" xr:uid="{00000000-0005-0000-0000-000070980000}"/>
    <cellStyle name="Vírgula 5 9 2 5 2" xfId="39021" xr:uid="{00000000-0005-0000-0000-000071980000}"/>
    <cellStyle name="Vírgula 5 9 2 5 3" xfId="39022" xr:uid="{00000000-0005-0000-0000-000072980000}"/>
    <cellStyle name="Vírgula 5 9 2 6" xfId="39023" xr:uid="{00000000-0005-0000-0000-000073980000}"/>
    <cellStyle name="Vírgula 5 9 2 7" xfId="39024" xr:uid="{00000000-0005-0000-0000-000074980000}"/>
    <cellStyle name="Vírgula 5 9 3" xfId="39025" xr:uid="{00000000-0005-0000-0000-000075980000}"/>
    <cellStyle name="Vírgula 5 9 3 2" xfId="39026" xr:uid="{00000000-0005-0000-0000-000076980000}"/>
    <cellStyle name="Vírgula 5 9 3 2 2" xfId="39027" xr:uid="{00000000-0005-0000-0000-000077980000}"/>
    <cellStyle name="Vírgula 5 9 3 2 3" xfId="39028" xr:uid="{00000000-0005-0000-0000-000078980000}"/>
    <cellStyle name="Vírgula 5 9 3 3" xfId="39029" xr:uid="{00000000-0005-0000-0000-000079980000}"/>
    <cellStyle name="Vírgula 5 9 3 4" xfId="39030" xr:uid="{00000000-0005-0000-0000-00007A980000}"/>
    <cellStyle name="Vírgula 5 9 4" xfId="39031" xr:uid="{00000000-0005-0000-0000-00007B980000}"/>
    <cellStyle name="Vírgula 5 9 4 2" xfId="39032" xr:uid="{00000000-0005-0000-0000-00007C980000}"/>
    <cellStyle name="Vírgula 5 9 4 2 2" xfId="39033" xr:uid="{00000000-0005-0000-0000-00007D980000}"/>
    <cellStyle name="Vírgula 5 9 4 2 3" xfId="39034" xr:uid="{00000000-0005-0000-0000-00007E980000}"/>
    <cellStyle name="Vírgula 5 9 4 3" xfId="39035" xr:uid="{00000000-0005-0000-0000-00007F980000}"/>
    <cellStyle name="Vírgula 5 9 4 4" xfId="39036" xr:uid="{00000000-0005-0000-0000-000080980000}"/>
    <cellStyle name="Vírgula 5 9 5" xfId="39037" xr:uid="{00000000-0005-0000-0000-000081980000}"/>
    <cellStyle name="Vírgula 5 9 5 2" xfId="39038" xr:uid="{00000000-0005-0000-0000-000082980000}"/>
    <cellStyle name="Vírgula 5 9 5 2 2" xfId="39039" xr:uid="{00000000-0005-0000-0000-000083980000}"/>
    <cellStyle name="Vírgula 5 9 5 2 3" xfId="39040" xr:uid="{00000000-0005-0000-0000-000084980000}"/>
    <cellStyle name="Vírgula 5 9 5 3" xfId="39041" xr:uid="{00000000-0005-0000-0000-000085980000}"/>
    <cellStyle name="Vírgula 5 9 5 4" xfId="39042" xr:uid="{00000000-0005-0000-0000-000086980000}"/>
    <cellStyle name="Vírgula 5 9 6" xfId="39043" xr:uid="{00000000-0005-0000-0000-000087980000}"/>
    <cellStyle name="Vírgula 5 9 6 2" xfId="39044" xr:uid="{00000000-0005-0000-0000-000088980000}"/>
    <cellStyle name="Vírgula 5 9 6 3" xfId="39045" xr:uid="{00000000-0005-0000-0000-000089980000}"/>
    <cellStyle name="Vírgula 5 9 7" xfId="39046" xr:uid="{00000000-0005-0000-0000-00008A980000}"/>
    <cellStyle name="Vírgula 5 9 8" xfId="39047" xr:uid="{00000000-0005-0000-0000-00008B980000}"/>
    <cellStyle name="Vírgula 6" xfId="39048" xr:uid="{00000000-0005-0000-0000-00008C980000}"/>
    <cellStyle name="Vírgula 6 2" xfId="39049" xr:uid="{00000000-0005-0000-0000-00008D980000}"/>
    <cellStyle name="Vírgula 6 2 2" xfId="39050" xr:uid="{00000000-0005-0000-0000-00008E980000}"/>
    <cellStyle name="Vírgula 6 2 3" xfId="39051" xr:uid="{00000000-0005-0000-0000-00008F980000}"/>
    <cellStyle name="Vírgula 6 3" xfId="39052" xr:uid="{00000000-0005-0000-0000-000090980000}"/>
    <cellStyle name="Vírgula 6 3 2" xfId="39053" xr:uid="{00000000-0005-0000-0000-000091980000}"/>
    <cellStyle name="Vírgula 6 3 2 2" xfId="39054" xr:uid="{00000000-0005-0000-0000-000092980000}"/>
    <cellStyle name="Vírgula 6 3 2 2 2" xfId="39055" xr:uid="{00000000-0005-0000-0000-000093980000}"/>
    <cellStyle name="Vírgula 6 3 2 2 2 2" xfId="39056" xr:uid="{00000000-0005-0000-0000-000094980000}"/>
    <cellStyle name="Vírgula 6 3 2 2 2 3" xfId="39057" xr:uid="{00000000-0005-0000-0000-000095980000}"/>
    <cellStyle name="Vírgula 6 3 2 2 3" xfId="39058" xr:uid="{00000000-0005-0000-0000-000096980000}"/>
    <cellStyle name="Vírgula 6 3 2 2 4" xfId="39059" xr:uid="{00000000-0005-0000-0000-000097980000}"/>
    <cellStyle name="Vírgula 6 3 2 3" xfId="39060" xr:uid="{00000000-0005-0000-0000-000098980000}"/>
    <cellStyle name="Vírgula 6 3 2 3 2" xfId="39061" xr:uid="{00000000-0005-0000-0000-000099980000}"/>
    <cellStyle name="Vírgula 6 3 2 3 2 2" xfId="39062" xr:uid="{00000000-0005-0000-0000-00009A980000}"/>
    <cellStyle name="Vírgula 6 3 2 3 2 3" xfId="39063" xr:uid="{00000000-0005-0000-0000-00009B980000}"/>
    <cellStyle name="Vírgula 6 3 2 3 3" xfId="39064" xr:uid="{00000000-0005-0000-0000-00009C980000}"/>
    <cellStyle name="Vírgula 6 3 2 3 4" xfId="39065" xr:uid="{00000000-0005-0000-0000-00009D980000}"/>
    <cellStyle name="Vírgula 6 3 2 4" xfId="39066" xr:uid="{00000000-0005-0000-0000-00009E980000}"/>
    <cellStyle name="Vírgula 6 3 2 4 2" xfId="39067" xr:uid="{00000000-0005-0000-0000-00009F980000}"/>
    <cellStyle name="Vírgula 6 3 2 4 2 2" xfId="39068" xr:uid="{00000000-0005-0000-0000-0000A0980000}"/>
    <cellStyle name="Vírgula 6 3 2 4 2 3" xfId="39069" xr:uid="{00000000-0005-0000-0000-0000A1980000}"/>
    <cellStyle name="Vírgula 6 3 2 4 3" xfId="39070" xr:uid="{00000000-0005-0000-0000-0000A2980000}"/>
    <cellStyle name="Vírgula 6 3 2 4 4" xfId="39071" xr:uid="{00000000-0005-0000-0000-0000A3980000}"/>
    <cellStyle name="Vírgula 6 3 2 5" xfId="39072" xr:uid="{00000000-0005-0000-0000-0000A4980000}"/>
    <cellStyle name="Vírgula 6 3 2 5 2" xfId="39073" xr:uid="{00000000-0005-0000-0000-0000A5980000}"/>
    <cellStyle name="Vírgula 6 3 2 5 3" xfId="39074" xr:uid="{00000000-0005-0000-0000-0000A6980000}"/>
    <cellStyle name="Vírgula 6 3 2 6" xfId="39075" xr:uid="{00000000-0005-0000-0000-0000A7980000}"/>
    <cellStyle name="Vírgula 6 3 2 7" xfId="39076" xr:uid="{00000000-0005-0000-0000-0000A8980000}"/>
    <cellStyle name="Vírgula 6 3 3" xfId="39077" xr:uid="{00000000-0005-0000-0000-0000A9980000}"/>
    <cellStyle name="Vírgula 6 3 3 2" xfId="39078" xr:uid="{00000000-0005-0000-0000-0000AA980000}"/>
    <cellStyle name="Vírgula 6 3 3 2 2" xfId="39079" xr:uid="{00000000-0005-0000-0000-0000AB980000}"/>
    <cellStyle name="Vírgula 6 3 3 2 3" xfId="39080" xr:uid="{00000000-0005-0000-0000-0000AC980000}"/>
    <cellStyle name="Vírgula 6 3 3 3" xfId="39081" xr:uid="{00000000-0005-0000-0000-0000AD980000}"/>
    <cellStyle name="Vírgula 6 3 3 4" xfId="39082" xr:uid="{00000000-0005-0000-0000-0000AE980000}"/>
    <cellStyle name="Vírgula 6 3 4" xfId="39083" xr:uid="{00000000-0005-0000-0000-0000AF980000}"/>
    <cellStyle name="Vírgula 6 3 4 2" xfId="39084" xr:uid="{00000000-0005-0000-0000-0000B0980000}"/>
    <cellStyle name="Vírgula 6 3 4 2 2" xfId="39085" xr:uid="{00000000-0005-0000-0000-0000B1980000}"/>
    <cellStyle name="Vírgula 6 3 4 2 3" xfId="39086" xr:uid="{00000000-0005-0000-0000-0000B2980000}"/>
    <cellStyle name="Vírgula 6 3 4 3" xfId="39087" xr:uid="{00000000-0005-0000-0000-0000B3980000}"/>
    <cellStyle name="Vírgula 6 3 4 4" xfId="39088" xr:uid="{00000000-0005-0000-0000-0000B4980000}"/>
    <cellStyle name="Vírgula 6 3 5" xfId="39089" xr:uid="{00000000-0005-0000-0000-0000B5980000}"/>
    <cellStyle name="Vírgula 6 3 5 2" xfId="39090" xr:uid="{00000000-0005-0000-0000-0000B6980000}"/>
    <cellStyle name="Vírgula 6 3 5 2 2" xfId="39091" xr:uid="{00000000-0005-0000-0000-0000B7980000}"/>
    <cellStyle name="Vírgula 6 3 5 2 3" xfId="39092" xr:uid="{00000000-0005-0000-0000-0000B8980000}"/>
    <cellStyle name="Vírgula 6 3 5 3" xfId="39093" xr:uid="{00000000-0005-0000-0000-0000B9980000}"/>
    <cellStyle name="Vírgula 6 3 5 4" xfId="39094" xr:uid="{00000000-0005-0000-0000-0000BA980000}"/>
    <cellStyle name="Vírgula 6 3 6" xfId="39095" xr:uid="{00000000-0005-0000-0000-0000BB980000}"/>
    <cellStyle name="Vírgula 6 3 6 2" xfId="39096" xr:uid="{00000000-0005-0000-0000-0000BC980000}"/>
    <cellStyle name="Vírgula 6 3 6 3" xfId="39097" xr:uid="{00000000-0005-0000-0000-0000BD980000}"/>
    <cellStyle name="Vírgula 6 3 7" xfId="39098" xr:uid="{00000000-0005-0000-0000-0000BE980000}"/>
    <cellStyle name="Vírgula 6 3 8" xfId="39099" xr:uid="{00000000-0005-0000-0000-0000BF980000}"/>
    <cellStyle name="Vírgula 6 4" xfId="39100" xr:uid="{00000000-0005-0000-0000-0000C0980000}"/>
    <cellStyle name="Vírgula 6 4 2" xfId="39101" xr:uid="{00000000-0005-0000-0000-0000C1980000}"/>
    <cellStyle name="Vírgula 6 4 2 2" xfId="39102" xr:uid="{00000000-0005-0000-0000-0000C2980000}"/>
    <cellStyle name="Vírgula 6 4 2 2 2" xfId="39103" xr:uid="{00000000-0005-0000-0000-0000C3980000}"/>
    <cellStyle name="Vírgula 6 4 2 2 2 2" xfId="39104" xr:uid="{00000000-0005-0000-0000-0000C4980000}"/>
    <cellStyle name="Vírgula 6 4 2 2 2 3" xfId="39105" xr:uid="{00000000-0005-0000-0000-0000C5980000}"/>
    <cellStyle name="Vírgula 6 4 2 2 3" xfId="39106" xr:uid="{00000000-0005-0000-0000-0000C6980000}"/>
    <cellStyle name="Vírgula 6 4 2 2 4" xfId="39107" xr:uid="{00000000-0005-0000-0000-0000C7980000}"/>
    <cellStyle name="Vírgula 6 4 2 3" xfId="39108" xr:uid="{00000000-0005-0000-0000-0000C8980000}"/>
    <cellStyle name="Vírgula 6 4 2 3 2" xfId="39109" xr:uid="{00000000-0005-0000-0000-0000C9980000}"/>
    <cellStyle name="Vírgula 6 4 2 3 2 2" xfId="39110" xr:uid="{00000000-0005-0000-0000-0000CA980000}"/>
    <cellStyle name="Vírgula 6 4 2 3 2 3" xfId="39111" xr:uid="{00000000-0005-0000-0000-0000CB980000}"/>
    <cellStyle name="Vírgula 6 4 2 3 3" xfId="39112" xr:uid="{00000000-0005-0000-0000-0000CC980000}"/>
    <cellStyle name="Vírgula 6 4 2 3 4" xfId="39113" xr:uid="{00000000-0005-0000-0000-0000CD980000}"/>
    <cellStyle name="Vírgula 6 4 2 4" xfId="39114" xr:uid="{00000000-0005-0000-0000-0000CE980000}"/>
    <cellStyle name="Vírgula 6 4 2 4 2" xfId="39115" xr:uid="{00000000-0005-0000-0000-0000CF980000}"/>
    <cellStyle name="Vírgula 6 4 2 4 2 2" xfId="39116" xr:uid="{00000000-0005-0000-0000-0000D0980000}"/>
    <cellStyle name="Vírgula 6 4 2 4 2 3" xfId="39117" xr:uid="{00000000-0005-0000-0000-0000D1980000}"/>
    <cellStyle name="Vírgula 6 4 2 4 3" xfId="39118" xr:uid="{00000000-0005-0000-0000-0000D2980000}"/>
    <cellStyle name="Vírgula 6 4 2 4 4" xfId="39119" xr:uid="{00000000-0005-0000-0000-0000D3980000}"/>
    <cellStyle name="Vírgula 6 4 2 5" xfId="39120" xr:uid="{00000000-0005-0000-0000-0000D4980000}"/>
    <cellStyle name="Vírgula 6 4 2 5 2" xfId="39121" xr:uid="{00000000-0005-0000-0000-0000D5980000}"/>
    <cellStyle name="Vírgula 6 4 2 5 3" xfId="39122" xr:uid="{00000000-0005-0000-0000-0000D6980000}"/>
    <cellStyle name="Vírgula 6 4 2 6" xfId="39123" xr:uid="{00000000-0005-0000-0000-0000D7980000}"/>
    <cellStyle name="Vírgula 6 4 2 7" xfId="39124" xr:uid="{00000000-0005-0000-0000-0000D8980000}"/>
    <cellStyle name="Vírgula 6 4 3" xfId="39125" xr:uid="{00000000-0005-0000-0000-0000D9980000}"/>
    <cellStyle name="Vírgula 6 4 3 2" xfId="39126" xr:uid="{00000000-0005-0000-0000-0000DA980000}"/>
    <cellStyle name="Vírgula 6 4 3 2 2" xfId="39127" xr:uid="{00000000-0005-0000-0000-0000DB980000}"/>
    <cellStyle name="Vírgula 6 4 3 2 3" xfId="39128" xr:uid="{00000000-0005-0000-0000-0000DC980000}"/>
    <cellStyle name="Vírgula 6 4 3 3" xfId="39129" xr:uid="{00000000-0005-0000-0000-0000DD980000}"/>
    <cellStyle name="Vírgula 6 4 3 4" xfId="39130" xr:uid="{00000000-0005-0000-0000-0000DE980000}"/>
    <cellStyle name="Vírgula 6 4 4" xfId="39131" xr:uid="{00000000-0005-0000-0000-0000DF980000}"/>
    <cellStyle name="Vírgula 6 4 4 2" xfId="39132" xr:uid="{00000000-0005-0000-0000-0000E0980000}"/>
    <cellStyle name="Vírgula 6 4 4 2 2" xfId="39133" xr:uid="{00000000-0005-0000-0000-0000E1980000}"/>
    <cellStyle name="Vírgula 6 4 4 2 3" xfId="39134" xr:uid="{00000000-0005-0000-0000-0000E2980000}"/>
    <cellStyle name="Vírgula 6 4 4 3" xfId="39135" xr:uid="{00000000-0005-0000-0000-0000E3980000}"/>
    <cellStyle name="Vírgula 6 4 4 4" xfId="39136" xr:uid="{00000000-0005-0000-0000-0000E4980000}"/>
    <cellStyle name="Vírgula 6 4 5" xfId="39137" xr:uid="{00000000-0005-0000-0000-0000E5980000}"/>
    <cellStyle name="Vírgula 6 4 5 2" xfId="39138" xr:uid="{00000000-0005-0000-0000-0000E6980000}"/>
    <cellStyle name="Vírgula 6 4 5 2 2" xfId="39139" xr:uid="{00000000-0005-0000-0000-0000E7980000}"/>
    <cellStyle name="Vírgula 6 4 5 2 3" xfId="39140" xr:uid="{00000000-0005-0000-0000-0000E8980000}"/>
    <cellStyle name="Vírgula 6 4 5 3" xfId="39141" xr:uid="{00000000-0005-0000-0000-0000E9980000}"/>
    <cellStyle name="Vírgula 6 4 5 4" xfId="39142" xr:uid="{00000000-0005-0000-0000-0000EA980000}"/>
    <cellStyle name="Vírgula 6 4 6" xfId="39143" xr:uid="{00000000-0005-0000-0000-0000EB980000}"/>
    <cellStyle name="Vírgula 6 4 6 2" xfId="39144" xr:uid="{00000000-0005-0000-0000-0000EC980000}"/>
    <cellStyle name="Vírgula 6 4 6 3" xfId="39145" xr:uid="{00000000-0005-0000-0000-0000ED980000}"/>
    <cellStyle name="Vírgula 6 4 7" xfId="39146" xr:uid="{00000000-0005-0000-0000-0000EE980000}"/>
    <cellStyle name="Vírgula 6 4 8" xfId="39147" xr:uid="{00000000-0005-0000-0000-0000EF980000}"/>
    <cellStyle name="Vírgula 6 5" xfId="39148" xr:uid="{00000000-0005-0000-0000-0000F0980000}"/>
    <cellStyle name="Vírgula 6 5 2" xfId="39149" xr:uid="{00000000-0005-0000-0000-0000F1980000}"/>
    <cellStyle name="Vírgula 6 5 3" xfId="39150" xr:uid="{00000000-0005-0000-0000-0000F2980000}"/>
    <cellStyle name="Vírgula 7" xfId="39151" xr:uid="{00000000-0005-0000-0000-0000F3980000}"/>
    <cellStyle name="Vírgula 7 2" xfId="39152" xr:uid="{00000000-0005-0000-0000-0000F4980000}"/>
    <cellStyle name="Vírgula 7 3" xfId="39153" xr:uid="{00000000-0005-0000-0000-0000F5980000}"/>
    <cellStyle name="Vírgula 7 4" xfId="39154" xr:uid="{00000000-0005-0000-0000-0000F6980000}"/>
    <cellStyle name="Vírgula 8" xfId="39155" xr:uid="{00000000-0005-0000-0000-0000F7980000}"/>
    <cellStyle name="Vírgula 8 2" xfId="39156" xr:uid="{00000000-0005-0000-0000-0000F8980000}"/>
    <cellStyle name="Vírgula 8 2 2" xfId="39157" xr:uid="{00000000-0005-0000-0000-0000F9980000}"/>
    <cellStyle name="Vírgula 8 3" xfId="39158" xr:uid="{00000000-0005-0000-0000-0000FA980000}"/>
    <cellStyle name="Vírgula 9" xfId="39159" xr:uid="{00000000-0005-0000-0000-0000FB980000}"/>
    <cellStyle name="Vírgula 9 2" xfId="39160" xr:uid="{00000000-0005-0000-0000-0000FC980000}"/>
    <cellStyle name="Vírgula 9 2 2" xfId="39161" xr:uid="{00000000-0005-0000-0000-0000FD980000}"/>
    <cellStyle name="Vírgula 9 2 3" xfId="39162" xr:uid="{00000000-0005-0000-0000-0000FE980000}"/>
    <cellStyle name="Vírgula 9 3" xfId="39163" xr:uid="{00000000-0005-0000-0000-0000FF980000}"/>
    <cellStyle name="Vírgula 9 3 2" xfId="39164" xr:uid="{00000000-0005-0000-0000-000000990000}"/>
    <cellStyle name="Vírgula 9 3 3" xfId="39165" xr:uid="{00000000-0005-0000-0000-000001990000}"/>
    <cellStyle name="Vírgula 9 4" xfId="39166" xr:uid="{00000000-0005-0000-0000-000002990000}"/>
    <cellStyle name="Vírgula 9 5" xfId="39167" xr:uid="{00000000-0005-0000-0000-000003990000}"/>
    <cellStyle name="Warning Text" xfId="39168" xr:uid="{00000000-0005-0000-0000-000004990000}"/>
  </cellStyles>
  <dxfs count="4">
    <dxf>
      <font>
        <color rgb="FF9C0006"/>
      </font>
      <fill>
        <patternFill>
          <bgColor rgb="FFFFC7CE"/>
        </patternFill>
      </fill>
    </dxf>
    <dxf>
      <font>
        <color rgb="FF006100"/>
      </font>
      <fill>
        <patternFill>
          <bgColor rgb="FFC6EFCE"/>
        </patternFill>
      </fill>
    </dxf>
    <dxf>
      <font>
        <color rgb="FFFF0000"/>
      </font>
    </dxf>
    <dxf>
      <font>
        <color rgb="FFFF0000"/>
      </font>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437322</xdr:colOff>
      <xdr:row>4</xdr:row>
      <xdr:rowOff>88541</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4174435" cy="8306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800100</xdr:colOff>
      <xdr:row>0</xdr:row>
      <xdr:rowOff>83821</xdr:rowOff>
    </xdr:from>
    <xdr:to>
      <xdr:col>9</xdr:col>
      <xdr:colOff>1016811</xdr:colOff>
      <xdr:row>5</xdr:row>
      <xdr:rowOff>68581</xdr:rowOff>
    </xdr:to>
    <xdr:pic>
      <xdr:nvPicPr>
        <xdr:cNvPr id="2" name="Imagem 1">
          <a:extLst>
            <a:ext uri="{FF2B5EF4-FFF2-40B4-BE49-F238E27FC236}">
              <a16:creationId xmlns:a16="http://schemas.microsoft.com/office/drawing/2014/main" id="{5DD313B2-4AA9-476E-9D0D-515D3B5099F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00260" y="83821"/>
          <a:ext cx="1047291"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1089659</xdr:colOff>
      <xdr:row>0</xdr:row>
      <xdr:rowOff>176106</xdr:rowOff>
    </xdr:from>
    <xdr:to>
      <xdr:col>10</xdr:col>
      <xdr:colOff>1671136</xdr:colOff>
      <xdr:row>4</xdr:row>
      <xdr:rowOff>163730</xdr:rowOff>
    </xdr:to>
    <xdr:pic>
      <xdr:nvPicPr>
        <xdr:cNvPr id="3" name="Imagem 2">
          <a:extLst>
            <a:ext uri="{FF2B5EF4-FFF2-40B4-BE49-F238E27FC236}">
              <a16:creationId xmlns:a16="http://schemas.microsoft.com/office/drawing/2014/main" id="{9FF42E15-8E43-405C-81B1-9C30863E1245}"/>
            </a:ext>
          </a:extLst>
        </xdr:cNvPr>
        <xdr:cNvPicPr>
          <a:picLocks noChangeAspect="1"/>
        </xdr:cNvPicPr>
      </xdr:nvPicPr>
      <xdr:blipFill>
        <a:blip xmlns:r="http://schemas.openxmlformats.org/officeDocument/2006/relationships" r:embed="rId2"/>
        <a:stretch>
          <a:fillRect/>
        </a:stretch>
      </xdr:blipFill>
      <xdr:spPr>
        <a:xfrm>
          <a:off x="10820399" y="176106"/>
          <a:ext cx="1732097" cy="7191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22860</xdr:colOff>
      <xdr:row>1</xdr:row>
      <xdr:rowOff>160020</xdr:rowOff>
    </xdr:from>
    <xdr:to>
      <xdr:col>9</xdr:col>
      <xdr:colOff>858618</xdr:colOff>
      <xdr:row>5</xdr:row>
      <xdr:rowOff>173355</xdr:rowOff>
    </xdr:to>
    <xdr:pic>
      <xdr:nvPicPr>
        <xdr:cNvPr id="5" name="Imagem 4">
          <a:extLst>
            <a:ext uri="{FF2B5EF4-FFF2-40B4-BE49-F238E27FC236}">
              <a16:creationId xmlns:a16="http://schemas.microsoft.com/office/drawing/2014/main" id="{299C0303-3583-4B05-BD1B-950D923D70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9867900" y="342900"/>
          <a:ext cx="835758" cy="7448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896874</xdr:colOff>
      <xdr:row>2</xdr:row>
      <xdr:rowOff>6091</xdr:rowOff>
    </xdr:from>
    <xdr:to>
      <xdr:col>12</xdr:col>
      <xdr:colOff>129973</xdr:colOff>
      <xdr:row>5</xdr:row>
      <xdr:rowOff>114300</xdr:rowOff>
    </xdr:to>
    <xdr:pic>
      <xdr:nvPicPr>
        <xdr:cNvPr id="6" name="Imagem 5">
          <a:extLst>
            <a:ext uri="{FF2B5EF4-FFF2-40B4-BE49-F238E27FC236}">
              <a16:creationId xmlns:a16="http://schemas.microsoft.com/office/drawing/2014/main" id="{516810F1-1839-49CE-B24D-AF89F4235A9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10741914" y="371851"/>
          <a:ext cx="2166799" cy="65684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914402</xdr:colOff>
      <xdr:row>3</xdr:row>
      <xdr:rowOff>53787</xdr:rowOff>
    </xdr:from>
    <xdr:to>
      <xdr:col>10</xdr:col>
      <xdr:colOff>626858</xdr:colOff>
      <xdr:row>8</xdr:row>
      <xdr:rowOff>146163</xdr:rowOff>
    </xdr:to>
    <xdr:pic>
      <xdr:nvPicPr>
        <xdr:cNvPr id="5" name="Imagem 4">
          <a:extLst>
            <a:ext uri="{FF2B5EF4-FFF2-40B4-BE49-F238E27FC236}">
              <a16:creationId xmlns:a16="http://schemas.microsoft.com/office/drawing/2014/main" id="{3ABA1206-FA30-4969-8218-B2A7A153474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7978590" y="394446"/>
          <a:ext cx="1254386" cy="1096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255448</xdr:colOff>
      <xdr:row>3</xdr:row>
      <xdr:rowOff>123976</xdr:rowOff>
    </xdr:from>
    <xdr:to>
      <xdr:col>19</xdr:col>
      <xdr:colOff>57302</xdr:colOff>
      <xdr:row>8</xdr:row>
      <xdr:rowOff>89646</xdr:rowOff>
    </xdr:to>
    <xdr:pic>
      <xdr:nvPicPr>
        <xdr:cNvPr id="6" name="Imagem 5">
          <a:extLst>
            <a:ext uri="{FF2B5EF4-FFF2-40B4-BE49-F238E27FC236}">
              <a16:creationId xmlns:a16="http://schemas.microsoft.com/office/drawing/2014/main" id="{FA560B16-0D07-4665-A0DE-2108FBC98BE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10403495" y="464635"/>
          <a:ext cx="3262231" cy="9697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342900</xdr:colOff>
      <xdr:row>86</xdr:row>
      <xdr:rowOff>0</xdr:rowOff>
    </xdr:from>
    <xdr:to>
      <xdr:col>24</xdr:col>
      <xdr:colOff>612140</xdr:colOff>
      <xdr:row>268</xdr:row>
      <xdr:rowOff>98425</xdr:rowOff>
    </xdr:to>
    <xdr:pic>
      <xdr:nvPicPr>
        <xdr:cNvPr id="11" name="Imagem 10">
          <a:extLst>
            <a:ext uri="{FF2B5EF4-FFF2-40B4-BE49-F238E27FC236}">
              <a16:creationId xmlns:a16="http://schemas.microsoft.com/office/drawing/2014/main" id="{D5E4F7F9-6F9D-C7D4-0C4F-7D045889A473}"/>
            </a:ext>
          </a:extLst>
        </xdr:cNvPr>
        <xdr:cNvPicPr>
          <a:picLocks noChangeAspect="1"/>
        </xdr:cNvPicPr>
      </xdr:nvPicPr>
      <xdr:blipFill>
        <a:blip xmlns:r="http://schemas.openxmlformats.org/officeDocument/2006/relationships" r:embed="rId1"/>
        <a:stretch>
          <a:fillRect/>
        </a:stretch>
      </xdr:blipFill>
      <xdr:spPr>
        <a:xfrm>
          <a:off x="14036040" y="16111220"/>
          <a:ext cx="7142480" cy="2986405"/>
        </a:xfrm>
        <a:prstGeom prst="rect">
          <a:avLst/>
        </a:prstGeom>
      </xdr:spPr>
    </xdr:pic>
    <xdr:clientData/>
  </xdr:twoCellAnchor>
  <xdr:twoCellAnchor editAs="oneCell">
    <xdr:from>
      <xdr:col>13</xdr:col>
      <xdr:colOff>341417</xdr:colOff>
      <xdr:row>54</xdr:row>
      <xdr:rowOff>0</xdr:rowOff>
    </xdr:from>
    <xdr:to>
      <xdr:col>32</xdr:col>
      <xdr:colOff>249508</xdr:colOff>
      <xdr:row>82</xdr:row>
      <xdr:rowOff>103267</xdr:rowOff>
    </xdr:to>
    <xdr:pic>
      <xdr:nvPicPr>
        <xdr:cNvPr id="6" name="Imagem 5">
          <a:extLst>
            <a:ext uri="{FF2B5EF4-FFF2-40B4-BE49-F238E27FC236}">
              <a16:creationId xmlns:a16="http://schemas.microsoft.com/office/drawing/2014/main" id="{C51300C6-C7E8-4393-C442-DFB56528FBFB}"/>
            </a:ext>
          </a:extLst>
        </xdr:cNvPr>
        <xdr:cNvPicPr>
          <a:picLocks noChangeAspect="1"/>
        </xdr:cNvPicPr>
      </xdr:nvPicPr>
      <xdr:blipFill>
        <a:blip xmlns:r="http://schemas.openxmlformats.org/officeDocument/2006/relationships" r:embed="rId2"/>
        <a:stretch>
          <a:fillRect/>
        </a:stretch>
      </xdr:blipFill>
      <xdr:spPr>
        <a:xfrm>
          <a:off x="14873846" y="35936465"/>
          <a:ext cx="11542198" cy="4807528"/>
        </a:xfrm>
        <a:prstGeom prst="rect">
          <a:avLst/>
        </a:prstGeom>
      </xdr:spPr>
    </xdr:pic>
    <xdr:clientData/>
  </xdr:twoCellAnchor>
  <xdr:twoCellAnchor editAs="oneCell">
    <xdr:from>
      <xdr:col>5</xdr:col>
      <xdr:colOff>68580</xdr:colOff>
      <xdr:row>1</xdr:row>
      <xdr:rowOff>144780</xdr:rowOff>
    </xdr:from>
    <xdr:to>
      <xdr:col>5</xdr:col>
      <xdr:colOff>1001292</xdr:colOff>
      <xdr:row>6</xdr:row>
      <xdr:rowOff>61644</xdr:rowOff>
    </xdr:to>
    <xdr:pic>
      <xdr:nvPicPr>
        <xdr:cNvPr id="10" name="Imagem 9">
          <a:extLst>
            <a:ext uri="{FF2B5EF4-FFF2-40B4-BE49-F238E27FC236}">
              <a16:creationId xmlns:a16="http://schemas.microsoft.com/office/drawing/2014/main" id="{3DF0F58E-DD5E-4F7D-B984-C58F8C26B99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bwMode="auto">
        <a:xfrm>
          <a:off x="868680" y="213360"/>
          <a:ext cx="932712" cy="8312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1110234</xdr:colOff>
      <xdr:row>2</xdr:row>
      <xdr:rowOff>6091</xdr:rowOff>
    </xdr:from>
    <xdr:to>
      <xdr:col>5</xdr:col>
      <xdr:colOff>3528400</xdr:colOff>
      <xdr:row>6</xdr:row>
      <xdr:rowOff>7620</xdr:rowOff>
    </xdr:to>
    <xdr:pic>
      <xdr:nvPicPr>
        <xdr:cNvPr id="12" name="Imagem 11">
          <a:extLst>
            <a:ext uri="{FF2B5EF4-FFF2-40B4-BE49-F238E27FC236}">
              <a16:creationId xmlns:a16="http://schemas.microsoft.com/office/drawing/2014/main" id="{AF45F846-6207-4D41-A7AD-3062BA69B77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1910334" y="257551"/>
          <a:ext cx="2418166" cy="73304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121920</xdr:colOff>
      <xdr:row>0</xdr:row>
      <xdr:rowOff>22860</xdr:rowOff>
    </xdr:from>
    <xdr:to>
      <xdr:col>3</xdr:col>
      <xdr:colOff>189362</xdr:colOff>
      <xdr:row>1</xdr:row>
      <xdr:rowOff>760243</xdr:rowOff>
    </xdr:to>
    <xdr:pic>
      <xdr:nvPicPr>
        <xdr:cNvPr id="2" name="Imagem 1">
          <a:extLst>
            <a:ext uri="{FF2B5EF4-FFF2-40B4-BE49-F238E27FC236}">
              <a16:creationId xmlns:a16="http://schemas.microsoft.com/office/drawing/2014/main" id="{B7266526-008E-472D-8B16-5854B186F82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358140" y="22860"/>
          <a:ext cx="1126622" cy="10040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264414</xdr:colOff>
      <xdr:row>0</xdr:row>
      <xdr:rowOff>89911</xdr:rowOff>
    </xdr:from>
    <xdr:to>
      <xdr:col>9</xdr:col>
      <xdr:colOff>61114</xdr:colOff>
      <xdr:row>1</xdr:row>
      <xdr:rowOff>708660</xdr:rowOff>
    </xdr:to>
    <xdr:pic>
      <xdr:nvPicPr>
        <xdr:cNvPr id="3" name="Imagem 2">
          <a:extLst>
            <a:ext uri="{FF2B5EF4-FFF2-40B4-BE49-F238E27FC236}">
              <a16:creationId xmlns:a16="http://schemas.microsoft.com/office/drawing/2014/main" id="{15977303-24D7-4B28-BAF2-23C1993ED44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7716774" y="89911"/>
          <a:ext cx="2920900" cy="88544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3</xdr:col>
      <xdr:colOff>0</xdr:colOff>
      <xdr:row>16</xdr:row>
      <xdr:rowOff>0</xdr:rowOff>
    </xdr:from>
    <xdr:ext cx="104775" cy="390525"/>
    <xdr:sp macro="" textlink="">
      <xdr:nvSpPr>
        <xdr:cNvPr id="2" name="Text Box 725">
          <a:extLst>
            <a:ext uri="{FF2B5EF4-FFF2-40B4-BE49-F238E27FC236}">
              <a16:creationId xmlns:a16="http://schemas.microsoft.com/office/drawing/2014/main" id="{00000000-0008-0000-0400-000002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3" name="Text Box 725">
          <a:extLst>
            <a:ext uri="{FF2B5EF4-FFF2-40B4-BE49-F238E27FC236}">
              <a16:creationId xmlns:a16="http://schemas.microsoft.com/office/drawing/2014/main" id="{00000000-0008-0000-0400-000003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4" name="Text Box 725">
          <a:extLst>
            <a:ext uri="{FF2B5EF4-FFF2-40B4-BE49-F238E27FC236}">
              <a16:creationId xmlns:a16="http://schemas.microsoft.com/office/drawing/2014/main" id="{00000000-0008-0000-0400-000004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5" name="Text Box 725">
          <a:extLst>
            <a:ext uri="{FF2B5EF4-FFF2-40B4-BE49-F238E27FC236}">
              <a16:creationId xmlns:a16="http://schemas.microsoft.com/office/drawing/2014/main" id="{00000000-0008-0000-0400-000005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6" name="Text Box 725">
          <a:extLst>
            <a:ext uri="{FF2B5EF4-FFF2-40B4-BE49-F238E27FC236}">
              <a16:creationId xmlns:a16="http://schemas.microsoft.com/office/drawing/2014/main" id="{00000000-0008-0000-0400-000006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7" name="Text Box 725">
          <a:extLst>
            <a:ext uri="{FF2B5EF4-FFF2-40B4-BE49-F238E27FC236}">
              <a16:creationId xmlns:a16="http://schemas.microsoft.com/office/drawing/2014/main" id="{00000000-0008-0000-0400-000007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8" name="Text Box 725">
          <a:extLst>
            <a:ext uri="{FF2B5EF4-FFF2-40B4-BE49-F238E27FC236}">
              <a16:creationId xmlns:a16="http://schemas.microsoft.com/office/drawing/2014/main" id="{00000000-0008-0000-0400-000008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9" name="Text Box 725">
          <a:extLst>
            <a:ext uri="{FF2B5EF4-FFF2-40B4-BE49-F238E27FC236}">
              <a16:creationId xmlns:a16="http://schemas.microsoft.com/office/drawing/2014/main" id="{00000000-0008-0000-0400-000009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0" name="Text Box 725">
          <a:extLst>
            <a:ext uri="{FF2B5EF4-FFF2-40B4-BE49-F238E27FC236}">
              <a16:creationId xmlns:a16="http://schemas.microsoft.com/office/drawing/2014/main" id="{00000000-0008-0000-0400-00000A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1" name="Text Box 725">
          <a:extLst>
            <a:ext uri="{FF2B5EF4-FFF2-40B4-BE49-F238E27FC236}">
              <a16:creationId xmlns:a16="http://schemas.microsoft.com/office/drawing/2014/main" id="{00000000-0008-0000-0400-00000B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2" name="Text Box 725">
          <a:extLst>
            <a:ext uri="{FF2B5EF4-FFF2-40B4-BE49-F238E27FC236}">
              <a16:creationId xmlns:a16="http://schemas.microsoft.com/office/drawing/2014/main" id="{00000000-0008-0000-0400-00000C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3" name="Text Box 725">
          <a:extLst>
            <a:ext uri="{FF2B5EF4-FFF2-40B4-BE49-F238E27FC236}">
              <a16:creationId xmlns:a16="http://schemas.microsoft.com/office/drawing/2014/main" id="{00000000-0008-0000-0400-00000D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4" name="Text Box 725">
          <a:extLst>
            <a:ext uri="{FF2B5EF4-FFF2-40B4-BE49-F238E27FC236}">
              <a16:creationId xmlns:a16="http://schemas.microsoft.com/office/drawing/2014/main" id="{00000000-0008-0000-0400-00000E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5" name="Text Box 725">
          <a:extLst>
            <a:ext uri="{FF2B5EF4-FFF2-40B4-BE49-F238E27FC236}">
              <a16:creationId xmlns:a16="http://schemas.microsoft.com/office/drawing/2014/main" id="{00000000-0008-0000-0400-00000F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6" name="Text Box 725">
          <a:extLst>
            <a:ext uri="{FF2B5EF4-FFF2-40B4-BE49-F238E27FC236}">
              <a16:creationId xmlns:a16="http://schemas.microsoft.com/office/drawing/2014/main" id="{00000000-0008-0000-0400-000010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7" name="Text Box 725">
          <a:extLst>
            <a:ext uri="{FF2B5EF4-FFF2-40B4-BE49-F238E27FC236}">
              <a16:creationId xmlns:a16="http://schemas.microsoft.com/office/drawing/2014/main" id="{00000000-0008-0000-0400-000011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8" name="Text Box 725">
          <a:extLst>
            <a:ext uri="{FF2B5EF4-FFF2-40B4-BE49-F238E27FC236}">
              <a16:creationId xmlns:a16="http://schemas.microsoft.com/office/drawing/2014/main" id="{00000000-0008-0000-0400-000012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9" name="Text Box 725">
          <a:extLst>
            <a:ext uri="{FF2B5EF4-FFF2-40B4-BE49-F238E27FC236}">
              <a16:creationId xmlns:a16="http://schemas.microsoft.com/office/drawing/2014/main" id="{00000000-0008-0000-0400-000013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20" name="Text Box 725">
          <a:extLst>
            <a:ext uri="{FF2B5EF4-FFF2-40B4-BE49-F238E27FC236}">
              <a16:creationId xmlns:a16="http://schemas.microsoft.com/office/drawing/2014/main" id="{00000000-0008-0000-0400-000014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21" name="Text Box 725">
          <a:extLst>
            <a:ext uri="{FF2B5EF4-FFF2-40B4-BE49-F238E27FC236}">
              <a16:creationId xmlns:a16="http://schemas.microsoft.com/office/drawing/2014/main" id="{00000000-0008-0000-0400-000015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22" name="Text Box 725">
          <a:extLst>
            <a:ext uri="{FF2B5EF4-FFF2-40B4-BE49-F238E27FC236}">
              <a16:creationId xmlns:a16="http://schemas.microsoft.com/office/drawing/2014/main" id="{00000000-0008-0000-0400-000016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23" name="Text Box 725">
          <a:extLst>
            <a:ext uri="{FF2B5EF4-FFF2-40B4-BE49-F238E27FC236}">
              <a16:creationId xmlns:a16="http://schemas.microsoft.com/office/drawing/2014/main" id="{00000000-0008-0000-0400-000017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24" name="Text Box 725">
          <a:extLst>
            <a:ext uri="{FF2B5EF4-FFF2-40B4-BE49-F238E27FC236}">
              <a16:creationId xmlns:a16="http://schemas.microsoft.com/office/drawing/2014/main" id="{00000000-0008-0000-0400-000018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25" name="Text Box 725">
          <a:extLst>
            <a:ext uri="{FF2B5EF4-FFF2-40B4-BE49-F238E27FC236}">
              <a16:creationId xmlns:a16="http://schemas.microsoft.com/office/drawing/2014/main" id="{00000000-0008-0000-0400-000019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26" name="Text Box 725">
          <a:extLst>
            <a:ext uri="{FF2B5EF4-FFF2-40B4-BE49-F238E27FC236}">
              <a16:creationId xmlns:a16="http://schemas.microsoft.com/office/drawing/2014/main" id="{00000000-0008-0000-0400-00001A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27" name="Text Box 725">
          <a:extLst>
            <a:ext uri="{FF2B5EF4-FFF2-40B4-BE49-F238E27FC236}">
              <a16:creationId xmlns:a16="http://schemas.microsoft.com/office/drawing/2014/main" id="{00000000-0008-0000-0400-00001B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28" name="Text Box 725">
          <a:extLst>
            <a:ext uri="{FF2B5EF4-FFF2-40B4-BE49-F238E27FC236}">
              <a16:creationId xmlns:a16="http://schemas.microsoft.com/office/drawing/2014/main" id="{00000000-0008-0000-0400-00001C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29" name="Text Box 725">
          <a:extLst>
            <a:ext uri="{FF2B5EF4-FFF2-40B4-BE49-F238E27FC236}">
              <a16:creationId xmlns:a16="http://schemas.microsoft.com/office/drawing/2014/main" id="{00000000-0008-0000-0400-00001D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30" name="Text Box 725">
          <a:extLst>
            <a:ext uri="{FF2B5EF4-FFF2-40B4-BE49-F238E27FC236}">
              <a16:creationId xmlns:a16="http://schemas.microsoft.com/office/drawing/2014/main" id="{00000000-0008-0000-0400-00001E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31" name="Text Box 725">
          <a:extLst>
            <a:ext uri="{FF2B5EF4-FFF2-40B4-BE49-F238E27FC236}">
              <a16:creationId xmlns:a16="http://schemas.microsoft.com/office/drawing/2014/main" id="{00000000-0008-0000-0400-00001F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32" name="Text Box 725">
          <a:extLst>
            <a:ext uri="{FF2B5EF4-FFF2-40B4-BE49-F238E27FC236}">
              <a16:creationId xmlns:a16="http://schemas.microsoft.com/office/drawing/2014/main" id="{00000000-0008-0000-0400-000020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33" name="Text Box 725">
          <a:extLst>
            <a:ext uri="{FF2B5EF4-FFF2-40B4-BE49-F238E27FC236}">
              <a16:creationId xmlns:a16="http://schemas.microsoft.com/office/drawing/2014/main" id="{00000000-0008-0000-0400-000021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34" name="Text Box 725">
          <a:extLst>
            <a:ext uri="{FF2B5EF4-FFF2-40B4-BE49-F238E27FC236}">
              <a16:creationId xmlns:a16="http://schemas.microsoft.com/office/drawing/2014/main" id="{00000000-0008-0000-0400-000022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35" name="Text Box 725">
          <a:extLst>
            <a:ext uri="{FF2B5EF4-FFF2-40B4-BE49-F238E27FC236}">
              <a16:creationId xmlns:a16="http://schemas.microsoft.com/office/drawing/2014/main" id="{00000000-0008-0000-0400-000023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36" name="Text Box 725">
          <a:extLst>
            <a:ext uri="{FF2B5EF4-FFF2-40B4-BE49-F238E27FC236}">
              <a16:creationId xmlns:a16="http://schemas.microsoft.com/office/drawing/2014/main" id="{00000000-0008-0000-0400-000024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37" name="Text Box 725">
          <a:extLst>
            <a:ext uri="{FF2B5EF4-FFF2-40B4-BE49-F238E27FC236}">
              <a16:creationId xmlns:a16="http://schemas.microsoft.com/office/drawing/2014/main" id="{00000000-0008-0000-0400-000025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38" name="Text Box 725">
          <a:extLst>
            <a:ext uri="{FF2B5EF4-FFF2-40B4-BE49-F238E27FC236}">
              <a16:creationId xmlns:a16="http://schemas.microsoft.com/office/drawing/2014/main" id="{00000000-0008-0000-0400-000026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39" name="Text Box 725">
          <a:extLst>
            <a:ext uri="{FF2B5EF4-FFF2-40B4-BE49-F238E27FC236}">
              <a16:creationId xmlns:a16="http://schemas.microsoft.com/office/drawing/2014/main" id="{00000000-0008-0000-0400-000027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40" name="Text Box 725">
          <a:extLst>
            <a:ext uri="{FF2B5EF4-FFF2-40B4-BE49-F238E27FC236}">
              <a16:creationId xmlns:a16="http://schemas.microsoft.com/office/drawing/2014/main" id="{00000000-0008-0000-0400-000028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41" name="Text Box 725">
          <a:extLst>
            <a:ext uri="{FF2B5EF4-FFF2-40B4-BE49-F238E27FC236}">
              <a16:creationId xmlns:a16="http://schemas.microsoft.com/office/drawing/2014/main" id="{00000000-0008-0000-0400-000029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42" name="Text Box 725">
          <a:extLst>
            <a:ext uri="{FF2B5EF4-FFF2-40B4-BE49-F238E27FC236}">
              <a16:creationId xmlns:a16="http://schemas.microsoft.com/office/drawing/2014/main" id="{00000000-0008-0000-0400-00002A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43" name="Text Box 725">
          <a:extLst>
            <a:ext uri="{FF2B5EF4-FFF2-40B4-BE49-F238E27FC236}">
              <a16:creationId xmlns:a16="http://schemas.microsoft.com/office/drawing/2014/main" id="{00000000-0008-0000-0400-00002B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44" name="Text Box 725">
          <a:extLst>
            <a:ext uri="{FF2B5EF4-FFF2-40B4-BE49-F238E27FC236}">
              <a16:creationId xmlns:a16="http://schemas.microsoft.com/office/drawing/2014/main" id="{00000000-0008-0000-0400-00002C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45" name="Text Box 725">
          <a:extLst>
            <a:ext uri="{FF2B5EF4-FFF2-40B4-BE49-F238E27FC236}">
              <a16:creationId xmlns:a16="http://schemas.microsoft.com/office/drawing/2014/main" id="{00000000-0008-0000-0400-00002D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46" name="Text Box 725">
          <a:extLst>
            <a:ext uri="{FF2B5EF4-FFF2-40B4-BE49-F238E27FC236}">
              <a16:creationId xmlns:a16="http://schemas.microsoft.com/office/drawing/2014/main" id="{00000000-0008-0000-0400-00002E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47" name="Text Box 725">
          <a:extLst>
            <a:ext uri="{FF2B5EF4-FFF2-40B4-BE49-F238E27FC236}">
              <a16:creationId xmlns:a16="http://schemas.microsoft.com/office/drawing/2014/main" id="{00000000-0008-0000-0400-00002F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48" name="Text Box 725">
          <a:extLst>
            <a:ext uri="{FF2B5EF4-FFF2-40B4-BE49-F238E27FC236}">
              <a16:creationId xmlns:a16="http://schemas.microsoft.com/office/drawing/2014/main" id="{00000000-0008-0000-0400-000030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49" name="Text Box 725">
          <a:extLst>
            <a:ext uri="{FF2B5EF4-FFF2-40B4-BE49-F238E27FC236}">
              <a16:creationId xmlns:a16="http://schemas.microsoft.com/office/drawing/2014/main" id="{00000000-0008-0000-0400-000031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50" name="Text Box 725">
          <a:extLst>
            <a:ext uri="{FF2B5EF4-FFF2-40B4-BE49-F238E27FC236}">
              <a16:creationId xmlns:a16="http://schemas.microsoft.com/office/drawing/2014/main" id="{00000000-0008-0000-0400-000032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51" name="Text Box 725">
          <a:extLst>
            <a:ext uri="{FF2B5EF4-FFF2-40B4-BE49-F238E27FC236}">
              <a16:creationId xmlns:a16="http://schemas.microsoft.com/office/drawing/2014/main" id="{00000000-0008-0000-0400-000033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52" name="Text Box 725">
          <a:extLst>
            <a:ext uri="{FF2B5EF4-FFF2-40B4-BE49-F238E27FC236}">
              <a16:creationId xmlns:a16="http://schemas.microsoft.com/office/drawing/2014/main" id="{00000000-0008-0000-0400-000034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53" name="Text Box 725">
          <a:extLst>
            <a:ext uri="{FF2B5EF4-FFF2-40B4-BE49-F238E27FC236}">
              <a16:creationId xmlns:a16="http://schemas.microsoft.com/office/drawing/2014/main" id="{00000000-0008-0000-0400-000035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54" name="Text Box 725">
          <a:extLst>
            <a:ext uri="{FF2B5EF4-FFF2-40B4-BE49-F238E27FC236}">
              <a16:creationId xmlns:a16="http://schemas.microsoft.com/office/drawing/2014/main" id="{00000000-0008-0000-0400-000036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55" name="Text Box 725">
          <a:extLst>
            <a:ext uri="{FF2B5EF4-FFF2-40B4-BE49-F238E27FC236}">
              <a16:creationId xmlns:a16="http://schemas.microsoft.com/office/drawing/2014/main" id="{00000000-0008-0000-0400-000037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56" name="Text Box 725">
          <a:extLst>
            <a:ext uri="{FF2B5EF4-FFF2-40B4-BE49-F238E27FC236}">
              <a16:creationId xmlns:a16="http://schemas.microsoft.com/office/drawing/2014/main" id="{00000000-0008-0000-0400-000038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57" name="Text Box 725">
          <a:extLst>
            <a:ext uri="{FF2B5EF4-FFF2-40B4-BE49-F238E27FC236}">
              <a16:creationId xmlns:a16="http://schemas.microsoft.com/office/drawing/2014/main" id="{00000000-0008-0000-0400-000039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58" name="Text Box 725">
          <a:extLst>
            <a:ext uri="{FF2B5EF4-FFF2-40B4-BE49-F238E27FC236}">
              <a16:creationId xmlns:a16="http://schemas.microsoft.com/office/drawing/2014/main" id="{00000000-0008-0000-0400-00003A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59" name="Text Box 725">
          <a:extLst>
            <a:ext uri="{FF2B5EF4-FFF2-40B4-BE49-F238E27FC236}">
              <a16:creationId xmlns:a16="http://schemas.microsoft.com/office/drawing/2014/main" id="{00000000-0008-0000-0400-00003B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60" name="Text Box 725">
          <a:extLst>
            <a:ext uri="{FF2B5EF4-FFF2-40B4-BE49-F238E27FC236}">
              <a16:creationId xmlns:a16="http://schemas.microsoft.com/office/drawing/2014/main" id="{00000000-0008-0000-0400-00003C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61" name="Text Box 725">
          <a:extLst>
            <a:ext uri="{FF2B5EF4-FFF2-40B4-BE49-F238E27FC236}">
              <a16:creationId xmlns:a16="http://schemas.microsoft.com/office/drawing/2014/main" id="{00000000-0008-0000-0400-00003D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62" name="Text Box 725">
          <a:extLst>
            <a:ext uri="{FF2B5EF4-FFF2-40B4-BE49-F238E27FC236}">
              <a16:creationId xmlns:a16="http://schemas.microsoft.com/office/drawing/2014/main" id="{00000000-0008-0000-0400-00003E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63" name="Text Box 725">
          <a:extLst>
            <a:ext uri="{FF2B5EF4-FFF2-40B4-BE49-F238E27FC236}">
              <a16:creationId xmlns:a16="http://schemas.microsoft.com/office/drawing/2014/main" id="{00000000-0008-0000-0400-00003F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64" name="Text Box 725">
          <a:extLst>
            <a:ext uri="{FF2B5EF4-FFF2-40B4-BE49-F238E27FC236}">
              <a16:creationId xmlns:a16="http://schemas.microsoft.com/office/drawing/2014/main" id="{00000000-0008-0000-0400-000040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65" name="Text Box 725">
          <a:extLst>
            <a:ext uri="{FF2B5EF4-FFF2-40B4-BE49-F238E27FC236}">
              <a16:creationId xmlns:a16="http://schemas.microsoft.com/office/drawing/2014/main" id="{00000000-0008-0000-0400-000041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66" name="Text Box 725">
          <a:extLst>
            <a:ext uri="{FF2B5EF4-FFF2-40B4-BE49-F238E27FC236}">
              <a16:creationId xmlns:a16="http://schemas.microsoft.com/office/drawing/2014/main" id="{00000000-0008-0000-0400-000042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67" name="Text Box 725">
          <a:extLst>
            <a:ext uri="{FF2B5EF4-FFF2-40B4-BE49-F238E27FC236}">
              <a16:creationId xmlns:a16="http://schemas.microsoft.com/office/drawing/2014/main" id="{00000000-0008-0000-0400-000043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68" name="Text Box 725">
          <a:extLst>
            <a:ext uri="{FF2B5EF4-FFF2-40B4-BE49-F238E27FC236}">
              <a16:creationId xmlns:a16="http://schemas.microsoft.com/office/drawing/2014/main" id="{00000000-0008-0000-0400-000044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69" name="Text Box 725">
          <a:extLst>
            <a:ext uri="{FF2B5EF4-FFF2-40B4-BE49-F238E27FC236}">
              <a16:creationId xmlns:a16="http://schemas.microsoft.com/office/drawing/2014/main" id="{00000000-0008-0000-0400-000045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70" name="Text Box 725">
          <a:extLst>
            <a:ext uri="{FF2B5EF4-FFF2-40B4-BE49-F238E27FC236}">
              <a16:creationId xmlns:a16="http://schemas.microsoft.com/office/drawing/2014/main" id="{00000000-0008-0000-0400-000046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71" name="Text Box 725">
          <a:extLst>
            <a:ext uri="{FF2B5EF4-FFF2-40B4-BE49-F238E27FC236}">
              <a16:creationId xmlns:a16="http://schemas.microsoft.com/office/drawing/2014/main" id="{00000000-0008-0000-0400-000047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72" name="Text Box 725">
          <a:extLst>
            <a:ext uri="{FF2B5EF4-FFF2-40B4-BE49-F238E27FC236}">
              <a16:creationId xmlns:a16="http://schemas.microsoft.com/office/drawing/2014/main" id="{00000000-0008-0000-0400-000048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73" name="Text Box 725">
          <a:extLst>
            <a:ext uri="{FF2B5EF4-FFF2-40B4-BE49-F238E27FC236}">
              <a16:creationId xmlns:a16="http://schemas.microsoft.com/office/drawing/2014/main" id="{00000000-0008-0000-0400-000049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74" name="Text Box 725">
          <a:extLst>
            <a:ext uri="{FF2B5EF4-FFF2-40B4-BE49-F238E27FC236}">
              <a16:creationId xmlns:a16="http://schemas.microsoft.com/office/drawing/2014/main" id="{00000000-0008-0000-0400-00004A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75" name="Text Box 725">
          <a:extLst>
            <a:ext uri="{FF2B5EF4-FFF2-40B4-BE49-F238E27FC236}">
              <a16:creationId xmlns:a16="http://schemas.microsoft.com/office/drawing/2014/main" id="{00000000-0008-0000-0400-00004B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76" name="Text Box 725">
          <a:extLst>
            <a:ext uri="{FF2B5EF4-FFF2-40B4-BE49-F238E27FC236}">
              <a16:creationId xmlns:a16="http://schemas.microsoft.com/office/drawing/2014/main" id="{00000000-0008-0000-0400-00004C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77" name="Text Box 725">
          <a:extLst>
            <a:ext uri="{FF2B5EF4-FFF2-40B4-BE49-F238E27FC236}">
              <a16:creationId xmlns:a16="http://schemas.microsoft.com/office/drawing/2014/main" id="{00000000-0008-0000-0400-00004D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78" name="Text Box 725">
          <a:extLst>
            <a:ext uri="{FF2B5EF4-FFF2-40B4-BE49-F238E27FC236}">
              <a16:creationId xmlns:a16="http://schemas.microsoft.com/office/drawing/2014/main" id="{00000000-0008-0000-0400-00004E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79" name="Text Box 725">
          <a:extLst>
            <a:ext uri="{FF2B5EF4-FFF2-40B4-BE49-F238E27FC236}">
              <a16:creationId xmlns:a16="http://schemas.microsoft.com/office/drawing/2014/main" id="{00000000-0008-0000-0400-00004F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80" name="Text Box 725">
          <a:extLst>
            <a:ext uri="{FF2B5EF4-FFF2-40B4-BE49-F238E27FC236}">
              <a16:creationId xmlns:a16="http://schemas.microsoft.com/office/drawing/2014/main" id="{00000000-0008-0000-0400-000050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81" name="Text Box 725">
          <a:extLst>
            <a:ext uri="{FF2B5EF4-FFF2-40B4-BE49-F238E27FC236}">
              <a16:creationId xmlns:a16="http://schemas.microsoft.com/office/drawing/2014/main" id="{00000000-0008-0000-0400-000051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82" name="Text Box 725">
          <a:extLst>
            <a:ext uri="{FF2B5EF4-FFF2-40B4-BE49-F238E27FC236}">
              <a16:creationId xmlns:a16="http://schemas.microsoft.com/office/drawing/2014/main" id="{00000000-0008-0000-0400-000052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83" name="Text Box 725">
          <a:extLst>
            <a:ext uri="{FF2B5EF4-FFF2-40B4-BE49-F238E27FC236}">
              <a16:creationId xmlns:a16="http://schemas.microsoft.com/office/drawing/2014/main" id="{00000000-0008-0000-0400-000053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84" name="Text Box 725">
          <a:extLst>
            <a:ext uri="{FF2B5EF4-FFF2-40B4-BE49-F238E27FC236}">
              <a16:creationId xmlns:a16="http://schemas.microsoft.com/office/drawing/2014/main" id="{00000000-0008-0000-0400-000054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85" name="Text Box 725">
          <a:extLst>
            <a:ext uri="{FF2B5EF4-FFF2-40B4-BE49-F238E27FC236}">
              <a16:creationId xmlns:a16="http://schemas.microsoft.com/office/drawing/2014/main" id="{00000000-0008-0000-0400-000055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86" name="Text Box 725">
          <a:extLst>
            <a:ext uri="{FF2B5EF4-FFF2-40B4-BE49-F238E27FC236}">
              <a16:creationId xmlns:a16="http://schemas.microsoft.com/office/drawing/2014/main" id="{00000000-0008-0000-0400-000056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87" name="Text Box 725">
          <a:extLst>
            <a:ext uri="{FF2B5EF4-FFF2-40B4-BE49-F238E27FC236}">
              <a16:creationId xmlns:a16="http://schemas.microsoft.com/office/drawing/2014/main" id="{00000000-0008-0000-0400-000057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88" name="Text Box 725">
          <a:extLst>
            <a:ext uri="{FF2B5EF4-FFF2-40B4-BE49-F238E27FC236}">
              <a16:creationId xmlns:a16="http://schemas.microsoft.com/office/drawing/2014/main" id="{00000000-0008-0000-0400-000058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89" name="Text Box 725">
          <a:extLst>
            <a:ext uri="{FF2B5EF4-FFF2-40B4-BE49-F238E27FC236}">
              <a16:creationId xmlns:a16="http://schemas.microsoft.com/office/drawing/2014/main" id="{00000000-0008-0000-0400-000059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90" name="Text Box 725">
          <a:extLst>
            <a:ext uri="{FF2B5EF4-FFF2-40B4-BE49-F238E27FC236}">
              <a16:creationId xmlns:a16="http://schemas.microsoft.com/office/drawing/2014/main" id="{00000000-0008-0000-0400-00005A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91" name="Text Box 725">
          <a:extLst>
            <a:ext uri="{FF2B5EF4-FFF2-40B4-BE49-F238E27FC236}">
              <a16:creationId xmlns:a16="http://schemas.microsoft.com/office/drawing/2014/main" id="{00000000-0008-0000-0400-00005B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92" name="Text Box 725">
          <a:extLst>
            <a:ext uri="{FF2B5EF4-FFF2-40B4-BE49-F238E27FC236}">
              <a16:creationId xmlns:a16="http://schemas.microsoft.com/office/drawing/2014/main" id="{00000000-0008-0000-0400-00005C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93" name="Text Box 725">
          <a:extLst>
            <a:ext uri="{FF2B5EF4-FFF2-40B4-BE49-F238E27FC236}">
              <a16:creationId xmlns:a16="http://schemas.microsoft.com/office/drawing/2014/main" id="{00000000-0008-0000-0400-00005D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94" name="Text Box 725">
          <a:extLst>
            <a:ext uri="{FF2B5EF4-FFF2-40B4-BE49-F238E27FC236}">
              <a16:creationId xmlns:a16="http://schemas.microsoft.com/office/drawing/2014/main" id="{00000000-0008-0000-0400-00005E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95" name="Text Box 725">
          <a:extLst>
            <a:ext uri="{FF2B5EF4-FFF2-40B4-BE49-F238E27FC236}">
              <a16:creationId xmlns:a16="http://schemas.microsoft.com/office/drawing/2014/main" id="{00000000-0008-0000-0400-00005F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96" name="Text Box 725">
          <a:extLst>
            <a:ext uri="{FF2B5EF4-FFF2-40B4-BE49-F238E27FC236}">
              <a16:creationId xmlns:a16="http://schemas.microsoft.com/office/drawing/2014/main" id="{00000000-0008-0000-0400-000060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97" name="Text Box 725">
          <a:extLst>
            <a:ext uri="{FF2B5EF4-FFF2-40B4-BE49-F238E27FC236}">
              <a16:creationId xmlns:a16="http://schemas.microsoft.com/office/drawing/2014/main" id="{00000000-0008-0000-0400-000061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98" name="Text Box 725">
          <a:extLst>
            <a:ext uri="{FF2B5EF4-FFF2-40B4-BE49-F238E27FC236}">
              <a16:creationId xmlns:a16="http://schemas.microsoft.com/office/drawing/2014/main" id="{00000000-0008-0000-0400-000062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99" name="Text Box 725">
          <a:extLst>
            <a:ext uri="{FF2B5EF4-FFF2-40B4-BE49-F238E27FC236}">
              <a16:creationId xmlns:a16="http://schemas.microsoft.com/office/drawing/2014/main" id="{00000000-0008-0000-0400-000063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00" name="Text Box 725">
          <a:extLst>
            <a:ext uri="{FF2B5EF4-FFF2-40B4-BE49-F238E27FC236}">
              <a16:creationId xmlns:a16="http://schemas.microsoft.com/office/drawing/2014/main" id="{00000000-0008-0000-0400-000064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01" name="Text Box 725">
          <a:extLst>
            <a:ext uri="{FF2B5EF4-FFF2-40B4-BE49-F238E27FC236}">
              <a16:creationId xmlns:a16="http://schemas.microsoft.com/office/drawing/2014/main" id="{00000000-0008-0000-0400-000065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02" name="Text Box 725">
          <a:extLst>
            <a:ext uri="{FF2B5EF4-FFF2-40B4-BE49-F238E27FC236}">
              <a16:creationId xmlns:a16="http://schemas.microsoft.com/office/drawing/2014/main" id="{00000000-0008-0000-0400-000066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03" name="Text Box 725">
          <a:extLst>
            <a:ext uri="{FF2B5EF4-FFF2-40B4-BE49-F238E27FC236}">
              <a16:creationId xmlns:a16="http://schemas.microsoft.com/office/drawing/2014/main" id="{00000000-0008-0000-0400-000067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04" name="Text Box 725">
          <a:extLst>
            <a:ext uri="{FF2B5EF4-FFF2-40B4-BE49-F238E27FC236}">
              <a16:creationId xmlns:a16="http://schemas.microsoft.com/office/drawing/2014/main" id="{00000000-0008-0000-0400-000068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05" name="Text Box 725">
          <a:extLst>
            <a:ext uri="{FF2B5EF4-FFF2-40B4-BE49-F238E27FC236}">
              <a16:creationId xmlns:a16="http://schemas.microsoft.com/office/drawing/2014/main" id="{00000000-0008-0000-0400-000069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06" name="Text Box 725">
          <a:extLst>
            <a:ext uri="{FF2B5EF4-FFF2-40B4-BE49-F238E27FC236}">
              <a16:creationId xmlns:a16="http://schemas.microsoft.com/office/drawing/2014/main" id="{00000000-0008-0000-0400-00006A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07" name="Text Box 725">
          <a:extLst>
            <a:ext uri="{FF2B5EF4-FFF2-40B4-BE49-F238E27FC236}">
              <a16:creationId xmlns:a16="http://schemas.microsoft.com/office/drawing/2014/main" id="{00000000-0008-0000-0400-00006B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08" name="Text Box 725">
          <a:extLst>
            <a:ext uri="{FF2B5EF4-FFF2-40B4-BE49-F238E27FC236}">
              <a16:creationId xmlns:a16="http://schemas.microsoft.com/office/drawing/2014/main" id="{00000000-0008-0000-0400-00006C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09" name="Text Box 725">
          <a:extLst>
            <a:ext uri="{FF2B5EF4-FFF2-40B4-BE49-F238E27FC236}">
              <a16:creationId xmlns:a16="http://schemas.microsoft.com/office/drawing/2014/main" id="{00000000-0008-0000-0400-00006D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10" name="Text Box 725">
          <a:extLst>
            <a:ext uri="{FF2B5EF4-FFF2-40B4-BE49-F238E27FC236}">
              <a16:creationId xmlns:a16="http://schemas.microsoft.com/office/drawing/2014/main" id="{00000000-0008-0000-0400-00006E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11" name="Text Box 725">
          <a:extLst>
            <a:ext uri="{FF2B5EF4-FFF2-40B4-BE49-F238E27FC236}">
              <a16:creationId xmlns:a16="http://schemas.microsoft.com/office/drawing/2014/main" id="{00000000-0008-0000-0400-00006F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12" name="Text Box 725">
          <a:extLst>
            <a:ext uri="{FF2B5EF4-FFF2-40B4-BE49-F238E27FC236}">
              <a16:creationId xmlns:a16="http://schemas.microsoft.com/office/drawing/2014/main" id="{00000000-0008-0000-0400-000070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13" name="Text Box 725">
          <a:extLst>
            <a:ext uri="{FF2B5EF4-FFF2-40B4-BE49-F238E27FC236}">
              <a16:creationId xmlns:a16="http://schemas.microsoft.com/office/drawing/2014/main" id="{00000000-0008-0000-0400-000071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14" name="Text Box 725">
          <a:extLst>
            <a:ext uri="{FF2B5EF4-FFF2-40B4-BE49-F238E27FC236}">
              <a16:creationId xmlns:a16="http://schemas.microsoft.com/office/drawing/2014/main" id="{00000000-0008-0000-0400-000072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15" name="Text Box 725">
          <a:extLst>
            <a:ext uri="{FF2B5EF4-FFF2-40B4-BE49-F238E27FC236}">
              <a16:creationId xmlns:a16="http://schemas.microsoft.com/office/drawing/2014/main" id="{00000000-0008-0000-0400-000073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16" name="Text Box 725">
          <a:extLst>
            <a:ext uri="{FF2B5EF4-FFF2-40B4-BE49-F238E27FC236}">
              <a16:creationId xmlns:a16="http://schemas.microsoft.com/office/drawing/2014/main" id="{00000000-0008-0000-0400-000074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17" name="Text Box 725">
          <a:extLst>
            <a:ext uri="{FF2B5EF4-FFF2-40B4-BE49-F238E27FC236}">
              <a16:creationId xmlns:a16="http://schemas.microsoft.com/office/drawing/2014/main" id="{00000000-0008-0000-0400-000075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16</xdr:row>
      <xdr:rowOff>0</xdr:rowOff>
    </xdr:from>
    <xdr:ext cx="104775" cy="390525"/>
    <xdr:sp macro="" textlink="">
      <xdr:nvSpPr>
        <xdr:cNvPr id="118" name="Text Box 725">
          <a:extLst>
            <a:ext uri="{FF2B5EF4-FFF2-40B4-BE49-F238E27FC236}">
              <a16:creationId xmlns:a16="http://schemas.microsoft.com/office/drawing/2014/main" id="{00000000-0008-0000-0400-000076000000}"/>
            </a:ext>
          </a:extLst>
        </xdr:cNvPr>
        <xdr:cNvSpPr txBox="1">
          <a:spLocks noChangeArrowheads="1"/>
        </xdr:cNvSpPr>
      </xdr:nvSpPr>
      <xdr:spPr bwMode="auto">
        <a:xfrm>
          <a:off x="1348740" y="2918460"/>
          <a:ext cx="10477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171450</xdr:colOff>
      <xdr:row>2</xdr:row>
      <xdr:rowOff>228600</xdr:rowOff>
    </xdr:from>
    <xdr:to>
      <xdr:col>3</xdr:col>
      <xdr:colOff>2444580</xdr:colOff>
      <xdr:row>7</xdr:row>
      <xdr:rowOff>95250</xdr:rowOff>
    </xdr:to>
    <xdr:pic>
      <xdr:nvPicPr>
        <xdr:cNvPr id="119" name="Imagem 118">
          <a:extLst>
            <a:ext uri="{FF2B5EF4-FFF2-40B4-BE49-F238E27FC236}">
              <a16:creationId xmlns:a16="http://schemas.microsoft.com/office/drawing/2014/main" id="{856210A8-E5FD-40D6-B0D2-8518B2141DA5}"/>
            </a:ext>
          </a:extLst>
        </xdr:cNvPr>
        <xdr:cNvPicPr>
          <a:picLocks noChangeAspect="1"/>
        </xdr:cNvPicPr>
      </xdr:nvPicPr>
      <xdr:blipFill>
        <a:blip xmlns:r="http://schemas.openxmlformats.org/officeDocument/2006/relationships" r:embed="rId1"/>
        <a:stretch>
          <a:fillRect/>
        </a:stretch>
      </xdr:blipFill>
      <xdr:spPr>
        <a:xfrm>
          <a:off x="438150" y="495300"/>
          <a:ext cx="3349455" cy="13906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337970</xdr:colOff>
      <xdr:row>4</xdr:row>
      <xdr:rowOff>4930</xdr:rowOff>
    </xdr:from>
    <xdr:to>
      <xdr:col>8</xdr:col>
      <xdr:colOff>865400</xdr:colOff>
      <xdr:row>7</xdr:row>
      <xdr:rowOff>149448</xdr:rowOff>
    </xdr:to>
    <xdr:pic>
      <xdr:nvPicPr>
        <xdr:cNvPr id="5" name="Imagem 4">
          <a:extLst>
            <a:ext uri="{FF2B5EF4-FFF2-40B4-BE49-F238E27FC236}">
              <a16:creationId xmlns:a16="http://schemas.microsoft.com/office/drawing/2014/main" id="{1E7FBD28-270B-436D-B7FF-47424C95350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6828417" y="551777"/>
          <a:ext cx="1065312" cy="9513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957834</xdr:colOff>
      <xdr:row>4</xdr:row>
      <xdr:rowOff>44191</xdr:rowOff>
    </xdr:from>
    <xdr:to>
      <xdr:col>20</xdr:col>
      <xdr:colOff>9354</xdr:colOff>
      <xdr:row>7</xdr:row>
      <xdr:rowOff>76200</xdr:rowOff>
    </xdr:to>
    <xdr:pic>
      <xdr:nvPicPr>
        <xdr:cNvPr id="6" name="Imagem 5">
          <a:extLst>
            <a:ext uri="{FF2B5EF4-FFF2-40B4-BE49-F238E27FC236}">
              <a16:creationId xmlns:a16="http://schemas.microsoft.com/office/drawing/2014/main" id="{98C29A2B-9398-4C4B-B138-EBCD0836236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7983474" y="600451"/>
          <a:ext cx="2770080" cy="83972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2</xdr:col>
      <xdr:colOff>247650</xdr:colOff>
      <xdr:row>23</xdr:row>
      <xdr:rowOff>133350</xdr:rowOff>
    </xdr:from>
    <xdr:to>
      <xdr:col>5</xdr:col>
      <xdr:colOff>104775</xdr:colOff>
      <xdr:row>27</xdr:row>
      <xdr:rowOff>57150</xdr:rowOff>
    </xdr:to>
    <xdr:pic>
      <xdr:nvPicPr>
        <xdr:cNvPr id="2" name="Imagem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14350" y="2038350"/>
          <a:ext cx="3286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45720</xdr:colOff>
      <xdr:row>0</xdr:row>
      <xdr:rowOff>7620</xdr:rowOff>
    </xdr:from>
    <xdr:to>
      <xdr:col>3</xdr:col>
      <xdr:colOff>83820</xdr:colOff>
      <xdr:row>6</xdr:row>
      <xdr:rowOff>100872</xdr:rowOff>
    </xdr:to>
    <xdr:pic>
      <xdr:nvPicPr>
        <xdr:cNvPr id="3" name="Imagem 2">
          <a:extLst>
            <a:ext uri="{FF2B5EF4-FFF2-40B4-BE49-F238E27FC236}">
              <a16:creationId xmlns:a16="http://schemas.microsoft.com/office/drawing/2014/main" id="{B604773D-8835-48B1-89D3-8CAD257B427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20980" y="7620"/>
          <a:ext cx="1280160" cy="1099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746761</xdr:colOff>
      <xdr:row>0</xdr:row>
      <xdr:rowOff>0</xdr:rowOff>
    </xdr:from>
    <xdr:to>
      <xdr:col>8</xdr:col>
      <xdr:colOff>1130117</xdr:colOff>
      <xdr:row>6</xdr:row>
      <xdr:rowOff>102442</xdr:rowOff>
    </xdr:to>
    <xdr:pic>
      <xdr:nvPicPr>
        <xdr:cNvPr id="4" name="Imagem 3">
          <a:extLst>
            <a:ext uri="{FF2B5EF4-FFF2-40B4-BE49-F238E27FC236}">
              <a16:creationId xmlns:a16="http://schemas.microsoft.com/office/drawing/2014/main" id="{D82DC15C-C8DC-4F0B-A2AF-E1EA03BA9B32}"/>
            </a:ext>
          </a:extLst>
        </xdr:cNvPr>
        <xdr:cNvPicPr>
          <a:picLocks noChangeAspect="1"/>
        </xdr:cNvPicPr>
      </xdr:nvPicPr>
      <xdr:blipFill>
        <a:blip xmlns:r="http://schemas.openxmlformats.org/officeDocument/2006/relationships" r:embed="rId3"/>
        <a:stretch>
          <a:fillRect/>
        </a:stretch>
      </xdr:blipFill>
      <xdr:spPr>
        <a:xfrm>
          <a:off x="5593081" y="0"/>
          <a:ext cx="2669356" cy="11082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45720</xdr:colOff>
      <xdr:row>0</xdr:row>
      <xdr:rowOff>7620</xdr:rowOff>
    </xdr:from>
    <xdr:to>
      <xdr:col>3</xdr:col>
      <xdr:colOff>373380</xdr:colOff>
      <xdr:row>7</xdr:row>
      <xdr:rowOff>166596</xdr:rowOff>
    </xdr:to>
    <xdr:pic>
      <xdr:nvPicPr>
        <xdr:cNvPr id="3" name="Imagem 2">
          <a:extLst>
            <a:ext uri="{FF2B5EF4-FFF2-40B4-BE49-F238E27FC236}">
              <a16:creationId xmlns:a16="http://schemas.microsoft.com/office/drawing/2014/main" id="{D3FECEA7-60CF-4D0D-A5FB-D18DE62E35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980" y="7620"/>
          <a:ext cx="1569720" cy="13476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746761</xdr:colOff>
      <xdr:row>0</xdr:row>
      <xdr:rowOff>53340</xdr:rowOff>
    </xdr:from>
    <xdr:to>
      <xdr:col>8</xdr:col>
      <xdr:colOff>1130117</xdr:colOff>
      <xdr:row>6</xdr:row>
      <xdr:rowOff>155782</xdr:rowOff>
    </xdr:to>
    <xdr:pic>
      <xdr:nvPicPr>
        <xdr:cNvPr id="4" name="Imagem 3">
          <a:extLst>
            <a:ext uri="{FF2B5EF4-FFF2-40B4-BE49-F238E27FC236}">
              <a16:creationId xmlns:a16="http://schemas.microsoft.com/office/drawing/2014/main" id="{D801B89F-D728-4AD0-B770-432E7B0139B6}"/>
            </a:ext>
          </a:extLst>
        </xdr:cNvPr>
        <xdr:cNvPicPr>
          <a:picLocks noChangeAspect="1"/>
        </xdr:cNvPicPr>
      </xdr:nvPicPr>
      <xdr:blipFill>
        <a:blip xmlns:r="http://schemas.openxmlformats.org/officeDocument/2006/relationships" r:embed="rId2"/>
        <a:stretch>
          <a:fillRect/>
        </a:stretch>
      </xdr:blipFill>
      <xdr:spPr>
        <a:xfrm>
          <a:off x="5593081" y="53340"/>
          <a:ext cx="2669356" cy="110828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Tecnica\CA&#199;U\PRA&#199;AS\03.%20OR&#199;AMENTO\PLAN.CONST.PRA&#199;A.CA&#199;U.R0.2019.05.2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Tecnica\CA&#199;U\PROJETOS%20DE%20SA&#218;DE\SECRETARIA%20DE%20SA&#218;DE\03.OR&#199;AMENTOS\OR&#199;.SEC.SAUDE.CA&#199;U-R0.2018.02.0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Tecnica\PARANAIGUARA\EMENDAS%202015\REFORMA%20UNIDADE%20DE%20ATEN&#199;&#195;O%20ESPECIALIZADA-2015%20CT%201027770-93-2015\05.%20ENVIADOS%20PARA%20LICITA&#199;&#195;O\2018.01.16\MEM.CAL.REF.HOSP.PARANAIGUARA.2017.12.18%20-%202&#186;%20ETAP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Tecnica\TABELAS\SINAPI\2017\12.%20DEZEMBRO\SINAPI%2012-201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ITAJ&#193;\ACADEMIA%20DE%20SA&#218;DE\03.%20OR&#199;AMENTO\Refer&#234;ncia%2002-201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Tecnica\PARANAIGUARA\EMENDAS%202015\REFORMA%20UNIDADE%20DE%20ATEN&#199;&#195;O%20ESPECIALIZADA-2015%20CT%201027770-93-2015\03.%20OR&#199;AMENTO\SINAPI%2006-201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Tecnica\TABELAS\SINAPI\2017\06.%20JUNHO\SINAPI%2006-201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APOR&#201;\EMENDAS%202017\RECINTO%20DE%20EXPOSI&#199;&#213;ES\04.%20ENVIADOS%20PARA%20AN&#193;LISE\2019.04.25\PLANILHA%20M&#218;LTIPLA_RECINTO_DE_EXPOSI&#199;&#213;ES.2019.04.2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eu%20Drive/ENGENHARIA/SANTA%20RITA/CREAS/2.%20OR&#199;AMENTO/OR&#199;.%201&#170;%20ETAPA/OR&#199;.CREAS.ST.RITA.R7.2026.03.20-1&#186;ETAP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MEM. DE CÁL."/>
      <sheetName val="CÁLCULO"/>
      <sheetName val="EVENTOS"/>
      <sheetName val="CRONOPLE"/>
      <sheetName val="QCI"/>
      <sheetName val="CRONO"/>
      <sheetName val="PLE"/>
      <sheetName val="BM"/>
      <sheetName val="RRE"/>
      <sheetName val="Ofício"/>
    </sheetNames>
    <sheetDataSet>
      <sheetData sheetId="0">
        <row r="2">
          <cell r="J2" t="str">
            <v>v3.0.3</v>
          </cell>
        </row>
        <row r="3">
          <cell r="O3">
            <v>1</v>
          </cell>
        </row>
        <row r="4">
          <cell r="O4">
            <v>1</v>
          </cell>
        </row>
      </sheetData>
      <sheetData sheetId="1">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F4" t="str">
            <v>OGU</v>
          </cell>
          <cell r="J4" t="str">
            <v>Equipamentos comunitários</v>
          </cell>
        </row>
        <row r="5">
          <cell r="F5" t="str">
            <v>PREFEITURA MUNICIPAL DE APARECIDA DO RIO DOCE</v>
          </cell>
          <cell r="J5" t="str">
            <v>Pavimentação</v>
          </cell>
        </row>
        <row r="6">
          <cell r="F6" t="str">
            <v>APARECIDA DO RIO DOCE / GO</v>
          </cell>
          <cell r="J6" t="str">
            <v xml:space="preserve">Drenagem </v>
          </cell>
        </row>
        <row r="7">
          <cell r="F7" t="str">
            <v>1055074-75</v>
          </cell>
          <cell r="J7" t="str">
            <v>Abastecimento de água</v>
          </cell>
        </row>
        <row r="8">
          <cell r="F8" t="str">
            <v>031947/2018</v>
          </cell>
          <cell r="J8" t="str">
            <v>Esgotamento sanitário</v>
          </cell>
        </row>
        <row r="9">
          <cell r="F9">
            <v>222857.1</v>
          </cell>
          <cell r="J9" t="str">
            <v>Energia elétrica e iluminação pública</v>
          </cell>
        </row>
        <row r="10">
          <cell r="F10">
            <v>8209.84</v>
          </cell>
          <cell r="J10" t="str">
            <v>Coleta e tratamento de resíduos sólidos</v>
          </cell>
        </row>
        <row r="11">
          <cell r="J11" t="str">
            <v xml:space="preserve">Contenção e estabilização de encostas </v>
          </cell>
        </row>
        <row r="12">
          <cell r="J12" t="str">
            <v>Regularização fundiária</v>
          </cell>
        </row>
        <row r="13">
          <cell r="J13" t="str">
            <v>Aquisição de terreno</v>
          </cell>
        </row>
        <row r="14">
          <cell r="J14" t="str">
            <v>Aquisição de equipamentos e insumos</v>
          </cell>
        </row>
        <row r="15">
          <cell r="J15" t="str">
            <v>Elaboração de estudos e projetos</v>
          </cell>
        </row>
        <row r="16">
          <cell r="F16" t="str">
            <v>CONSTRUÇÃO DE PRAÇA NO MUNICÍPIO DE APARECIDA DO RIO DOCE</v>
          </cell>
          <cell r="J16" t="str">
            <v>Instrumentos e ações em planejamento e gestão pública</v>
          </cell>
        </row>
        <row r="17">
          <cell r="F17" t="str">
            <v xml:space="preserve">CONSTRUÇÃO DE PRAÇA </v>
          </cell>
          <cell r="J17" t="str">
            <v>Ações complementares às obras</v>
          </cell>
        </row>
        <row r="18">
          <cell r="F18" t="str">
            <v>NÃO DESONERADO</v>
          </cell>
          <cell r="J18" t="str">
            <v>Gerenciamento</v>
          </cell>
        </row>
        <row r="19">
          <cell r="J19" t="str">
            <v>Trabalho social</v>
          </cell>
        </row>
        <row r="22">
          <cell r="F22" t="str">
            <v>JULIANA MAYLA DE CARVALHO</v>
          </cell>
        </row>
        <row r="23">
          <cell r="F23" t="str">
            <v>1015112099/D-GO</v>
          </cell>
        </row>
        <row r="24">
          <cell r="F24" t="str">
            <v>1020190034561</v>
          </cell>
        </row>
      </sheetData>
      <sheetData sheetId="2"/>
      <sheetData sheetId="3">
        <row r="29">
          <cell r="S29">
            <v>0.1961</v>
          </cell>
        </row>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ow r="8">
          <cell r="F8" t="str">
            <v>'[Referência 02-2019.xls]Banco'!$a5:$a$65536</v>
          </cell>
          <cell r="AF8" t="b">
            <v>1</v>
          </cell>
        </row>
        <row r="10">
          <cell r="AF10" t="b">
            <v>1</v>
          </cell>
        </row>
        <row r="11">
          <cell r="AF11" t="b">
            <v>1</v>
          </cell>
        </row>
        <row r="15">
          <cell r="M15" t="str">
            <v>LOTE</v>
          </cell>
          <cell r="X15">
            <v>0</v>
          </cell>
          <cell r="Z15" t="str">
            <v/>
          </cell>
          <cell r="AA15">
            <v>0</v>
          </cell>
          <cell r="AB15">
            <v>0</v>
          </cell>
        </row>
        <row r="16">
          <cell r="X16">
            <v>0</v>
          </cell>
          <cell r="Z16" t="str">
            <v/>
          </cell>
          <cell r="AA16">
            <v>0</v>
          </cell>
          <cell r="AB16">
            <v>0</v>
          </cell>
        </row>
        <row r="17">
          <cell r="X17">
            <v>0</v>
          </cell>
          <cell r="Z17" t="str">
            <v/>
          </cell>
          <cell r="AA17">
            <v>0</v>
          </cell>
          <cell r="AB17">
            <v>0</v>
          </cell>
        </row>
        <row r="18">
          <cell r="X18">
            <v>0</v>
          </cell>
          <cell r="Z18" t="str">
            <v/>
          </cell>
          <cell r="AA18">
            <v>0</v>
          </cell>
          <cell r="AB18">
            <v>0</v>
          </cell>
        </row>
        <row r="19">
          <cell r="X19">
            <v>0</v>
          </cell>
          <cell r="Z19" t="str">
            <v/>
          </cell>
          <cell r="AA19">
            <v>0</v>
          </cell>
          <cell r="AB19">
            <v>0</v>
          </cell>
        </row>
        <row r="20">
          <cell r="X20">
            <v>0</v>
          </cell>
          <cell r="Z20" t="str">
            <v/>
          </cell>
          <cell r="AA20">
            <v>0</v>
          </cell>
          <cell r="AB20">
            <v>0</v>
          </cell>
        </row>
        <row r="21">
          <cell r="X21">
            <v>0</v>
          </cell>
          <cell r="Z21" t="str">
            <v/>
          </cell>
          <cell r="AA21">
            <v>0</v>
          </cell>
          <cell r="AB21">
            <v>0</v>
          </cell>
        </row>
        <row r="22">
          <cell r="X22">
            <v>0</v>
          </cell>
          <cell r="Z22" t="str">
            <v/>
          </cell>
          <cell r="AA22">
            <v>0</v>
          </cell>
          <cell r="AB22">
            <v>0</v>
          </cell>
        </row>
        <row r="23">
          <cell r="X23">
            <v>0</v>
          </cell>
          <cell r="Z23" t="str">
            <v/>
          </cell>
          <cell r="AA23">
            <v>0</v>
          </cell>
          <cell r="AB23">
            <v>0</v>
          </cell>
        </row>
        <row r="24">
          <cell r="X24">
            <v>0</v>
          </cell>
          <cell r="Z24" t="str">
            <v/>
          </cell>
          <cell r="AA24">
            <v>0</v>
          </cell>
          <cell r="AB24">
            <v>0</v>
          </cell>
        </row>
        <row r="25">
          <cell r="X25">
            <v>0</v>
          </cell>
          <cell r="Z25" t="str">
            <v/>
          </cell>
          <cell r="AA25">
            <v>0</v>
          </cell>
          <cell r="AB25">
            <v>0</v>
          </cell>
        </row>
        <row r="26">
          <cell r="X26">
            <v>0</v>
          </cell>
          <cell r="Z26" t="str">
            <v/>
          </cell>
          <cell r="AA26">
            <v>0</v>
          </cell>
          <cell r="AB26">
            <v>0</v>
          </cell>
        </row>
        <row r="27">
          <cell r="X27">
            <v>0</v>
          </cell>
          <cell r="Z27" t="str">
            <v/>
          </cell>
          <cell r="AA27">
            <v>0</v>
          </cell>
          <cell r="AB27">
            <v>0</v>
          </cell>
        </row>
        <row r="28">
          <cell r="X28">
            <v>0</v>
          </cell>
          <cell r="Z28" t="str">
            <v/>
          </cell>
          <cell r="AA28">
            <v>0</v>
          </cell>
          <cell r="AB28">
            <v>0</v>
          </cell>
        </row>
        <row r="29">
          <cell r="X29">
            <v>0</v>
          </cell>
          <cell r="Z29" t="str">
            <v/>
          </cell>
          <cell r="AA29">
            <v>0</v>
          </cell>
          <cell r="AB29">
            <v>0</v>
          </cell>
        </row>
        <row r="30">
          <cell r="X30">
            <v>0</v>
          </cell>
          <cell r="Z30" t="str">
            <v/>
          </cell>
          <cell r="AA30">
            <v>0</v>
          </cell>
          <cell r="AB30">
            <v>0</v>
          </cell>
        </row>
        <row r="31">
          <cell r="X31">
            <v>0</v>
          </cell>
          <cell r="Z31" t="str">
            <v/>
          </cell>
          <cell r="AA31">
            <v>0</v>
          </cell>
          <cell r="AB31">
            <v>0</v>
          </cell>
        </row>
        <row r="32">
          <cell r="X32">
            <v>0</v>
          </cell>
          <cell r="Z32" t="str">
            <v/>
          </cell>
          <cell r="AA32">
            <v>0</v>
          </cell>
          <cell r="AB32">
            <v>0</v>
          </cell>
        </row>
        <row r="33">
          <cell r="X33">
            <v>0</v>
          </cell>
          <cell r="Z33" t="str">
            <v/>
          </cell>
          <cell r="AA33">
            <v>0</v>
          </cell>
          <cell r="AB33">
            <v>0</v>
          </cell>
        </row>
        <row r="34">
          <cell r="X34">
            <v>0</v>
          </cell>
          <cell r="Z34" t="str">
            <v/>
          </cell>
          <cell r="AA34">
            <v>0</v>
          </cell>
          <cell r="AB34">
            <v>0</v>
          </cell>
        </row>
        <row r="35">
          <cell r="X35">
            <v>0</v>
          </cell>
          <cell r="Z35" t="str">
            <v/>
          </cell>
          <cell r="AA35">
            <v>0</v>
          </cell>
          <cell r="AB35">
            <v>0</v>
          </cell>
        </row>
        <row r="36">
          <cell r="X36">
            <v>0</v>
          </cell>
          <cell r="Z36" t="str">
            <v/>
          </cell>
          <cell r="AA36">
            <v>0</v>
          </cell>
          <cell r="AB36">
            <v>0</v>
          </cell>
        </row>
        <row r="37">
          <cell r="X37">
            <v>0</v>
          </cell>
          <cell r="Z37" t="str">
            <v/>
          </cell>
          <cell r="AA37">
            <v>0</v>
          </cell>
          <cell r="AB37">
            <v>0</v>
          </cell>
        </row>
        <row r="38">
          <cell r="X38">
            <v>0</v>
          </cell>
          <cell r="Z38" t="str">
            <v/>
          </cell>
          <cell r="AA38">
            <v>0</v>
          </cell>
          <cell r="AB38">
            <v>0</v>
          </cell>
        </row>
        <row r="39">
          <cell r="X39">
            <v>0</v>
          </cell>
          <cell r="Z39" t="str">
            <v/>
          </cell>
          <cell r="AA39">
            <v>0</v>
          </cell>
          <cell r="AB39">
            <v>0</v>
          </cell>
        </row>
        <row r="40">
          <cell r="X40">
            <v>0</v>
          </cell>
          <cell r="Z40" t="str">
            <v/>
          </cell>
          <cell r="AA40">
            <v>0</v>
          </cell>
          <cell r="AB40">
            <v>0</v>
          </cell>
        </row>
        <row r="41">
          <cell r="X41">
            <v>0</v>
          </cell>
          <cell r="Z41" t="str">
            <v/>
          </cell>
          <cell r="AA41">
            <v>0</v>
          </cell>
          <cell r="AB41">
            <v>0</v>
          </cell>
        </row>
        <row r="42">
          <cell r="X42">
            <v>0</v>
          </cell>
          <cell r="Z42" t="str">
            <v/>
          </cell>
          <cell r="AA42">
            <v>0</v>
          </cell>
          <cell r="AB42">
            <v>0</v>
          </cell>
        </row>
        <row r="43">
          <cell r="X43">
            <v>0</v>
          </cell>
          <cell r="Z43" t="str">
            <v/>
          </cell>
          <cell r="AA43">
            <v>0</v>
          </cell>
          <cell r="AB43">
            <v>0</v>
          </cell>
        </row>
        <row r="44">
          <cell r="X44">
            <v>0</v>
          </cell>
          <cell r="Z44" t="str">
            <v/>
          </cell>
          <cell r="AA44">
            <v>0</v>
          </cell>
          <cell r="AB44">
            <v>0</v>
          </cell>
        </row>
        <row r="45">
          <cell r="X45">
            <v>0</v>
          </cell>
          <cell r="Z45" t="str">
            <v/>
          </cell>
          <cell r="AA45">
            <v>0</v>
          </cell>
          <cell r="AB45">
            <v>0</v>
          </cell>
        </row>
        <row r="46">
          <cell r="X46">
            <v>0</v>
          </cell>
          <cell r="Z46" t="str">
            <v/>
          </cell>
          <cell r="AA46">
            <v>0</v>
          </cell>
          <cell r="AB46">
            <v>0</v>
          </cell>
        </row>
        <row r="47">
          <cell r="X47">
            <v>0</v>
          </cell>
          <cell r="Z47" t="str">
            <v/>
          </cell>
          <cell r="AA47">
            <v>0</v>
          </cell>
          <cell r="AB47">
            <v>0</v>
          </cell>
        </row>
        <row r="48">
          <cell r="X48">
            <v>0</v>
          </cell>
          <cell r="Z48" t="str">
            <v/>
          </cell>
          <cell r="AA48">
            <v>0</v>
          </cell>
          <cell r="AB48">
            <v>0</v>
          </cell>
        </row>
        <row r="49">
          <cell r="X49">
            <v>0</v>
          </cell>
          <cell r="Z49" t="str">
            <v/>
          </cell>
          <cell r="AA49">
            <v>0</v>
          </cell>
          <cell r="AB49">
            <v>0</v>
          </cell>
        </row>
        <row r="50">
          <cell r="X50">
            <v>0</v>
          </cell>
          <cell r="Z50" t="str">
            <v/>
          </cell>
          <cell r="AA50">
            <v>0</v>
          </cell>
          <cell r="AB50">
            <v>0</v>
          </cell>
        </row>
        <row r="51">
          <cell r="X51">
            <v>0</v>
          </cell>
          <cell r="Z51" t="str">
            <v/>
          </cell>
          <cell r="AA51">
            <v>0</v>
          </cell>
          <cell r="AB51">
            <v>0</v>
          </cell>
        </row>
        <row r="52">
          <cell r="X52">
            <v>0</v>
          </cell>
          <cell r="Z52" t="str">
            <v/>
          </cell>
          <cell r="AA52">
            <v>0</v>
          </cell>
          <cell r="AB52">
            <v>0</v>
          </cell>
        </row>
        <row r="53">
          <cell r="X53">
            <v>0</v>
          </cell>
          <cell r="Z53" t="str">
            <v/>
          </cell>
          <cell r="AA53">
            <v>0</v>
          </cell>
          <cell r="AB53">
            <v>0</v>
          </cell>
        </row>
        <row r="54">
          <cell r="X54">
            <v>0</v>
          </cell>
          <cell r="Z54" t="str">
            <v/>
          </cell>
          <cell r="AA54">
            <v>0</v>
          </cell>
          <cell r="AB54">
            <v>0</v>
          </cell>
        </row>
        <row r="55">
          <cell r="X55">
            <v>0</v>
          </cell>
          <cell r="Z55" t="str">
            <v/>
          </cell>
          <cell r="AA55">
            <v>0</v>
          </cell>
          <cell r="AB55">
            <v>0</v>
          </cell>
        </row>
        <row r="56">
          <cell r="X56">
            <v>0</v>
          </cell>
          <cell r="Z56" t="str">
            <v/>
          </cell>
          <cell r="AA56">
            <v>0</v>
          </cell>
          <cell r="AB56">
            <v>0</v>
          </cell>
        </row>
        <row r="57">
          <cell r="X57">
            <v>0</v>
          </cell>
          <cell r="Z57" t="str">
            <v/>
          </cell>
          <cell r="AA57">
            <v>0</v>
          </cell>
          <cell r="AB57">
            <v>0</v>
          </cell>
        </row>
        <row r="58">
          <cell r="X58">
            <v>0</v>
          </cell>
          <cell r="Z58" t="str">
            <v/>
          </cell>
          <cell r="AA58">
            <v>0</v>
          </cell>
          <cell r="AB58">
            <v>0</v>
          </cell>
        </row>
        <row r="59">
          <cell r="X59">
            <v>0</v>
          </cell>
          <cell r="Z59" t="str">
            <v/>
          </cell>
          <cell r="AA59">
            <v>0</v>
          </cell>
          <cell r="AB59">
            <v>0</v>
          </cell>
        </row>
        <row r="60">
          <cell r="X60">
            <v>0</v>
          </cell>
          <cell r="Z60" t="str">
            <v/>
          </cell>
          <cell r="AA60">
            <v>0</v>
          </cell>
          <cell r="AB60">
            <v>0</v>
          </cell>
        </row>
        <row r="61">
          <cell r="X61">
            <v>0</v>
          </cell>
          <cell r="Z61" t="str">
            <v/>
          </cell>
          <cell r="AA61">
            <v>0</v>
          </cell>
          <cell r="AB61">
            <v>0</v>
          </cell>
        </row>
        <row r="62">
          <cell r="X62">
            <v>0</v>
          </cell>
          <cell r="Z62" t="str">
            <v/>
          </cell>
          <cell r="AA62">
            <v>0</v>
          </cell>
          <cell r="AB62">
            <v>0</v>
          </cell>
        </row>
        <row r="63">
          <cell r="X63">
            <v>0</v>
          </cell>
          <cell r="Z63" t="str">
            <v/>
          </cell>
          <cell r="AA63">
            <v>0</v>
          </cell>
          <cell r="AB63">
            <v>0</v>
          </cell>
        </row>
        <row r="64">
          <cell r="X64">
            <v>0</v>
          </cell>
          <cell r="Z64" t="str">
            <v/>
          </cell>
          <cell r="AA64">
            <v>0</v>
          </cell>
          <cell r="AB64">
            <v>0</v>
          </cell>
        </row>
        <row r="65">
          <cell r="X65">
            <v>0</v>
          </cell>
          <cell r="Z65" t="str">
            <v/>
          </cell>
          <cell r="AA65">
            <v>0</v>
          </cell>
          <cell r="AB65">
            <v>0</v>
          </cell>
        </row>
        <row r="66">
          <cell r="X66">
            <v>0</v>
          </cell>
          <cell r="Z66" t="str">
            <v/>
          </cell>
          <cell r="AA66">
            <v>0</v>
          </cell>
          <cell r="AB66">
            <v>0</v>
          </cell>
        </row>
        <row r="67">
          <cell r="X67">
            <v>0</v>
          </cell>
          <cell r="Z67" t="str">
            <v/>
          </cell>
          <cell r="AA67">
            <v>0</v>
          </cell>
          <cell r="AB67">
            <v>0</v>
          </cell>
        </row>
        <row r="68">
          <cell r="X68">
            <v>0</v>
          </cell>
          <cell r="Z68" t="str">
            <v/>
          </cell>
          <cell r="AA68">
            <v>0</v>
          </cell>
          <cell r="AB68">
            <v>0</v>
          </cell>
        </row>
        <row r="69">
          <cell r="X69">
            <v>0</v>
          </cell>
          <cell r="Z69" t="str">
            <v/>
          </cell>
          <cell r="AA69">
            <v>0</v>
          </cell>
          <cell r="AB69">
            <v>0</v>
          </cell>
        </row>
        <row r="70">
          <cell r="X70">
            <v>0</v>
          </cell>
          <cell r="Z70" t="str">
            <v/>
          </cell>
          <cell r="AA70">
            <v>0</v>
          </cell>
          <cell r="AB70">
            <v>0</v>
          </cell>
        </row>
        <row r="71">
          <cell r="X71">
            <v>0</v>
          </cell>
          <cell r="Z71" t="str">
            <v/>
          </cell>
          <cell r="AA71">
            <v>0</v>
          </cell>
          <cell r="AB71">
            <v>0</v>
          </cell>
        </row>
        <row r="72">
          <cell r="X72">
            <v>0</v>
          </cell>
          <cell r="Z72" t="str">
            <v/>
          </cell>
          <cell r="AA72">
            <v>0</v>
          </cell>
          <cell r="AB72">
            <v>0</v>
          </cell>
        </row>
        <row r="73">
          <cell r="X73">
            <v>0</v>
          </cell>
          <cell r="Z73" t="str">
            <v/>
          </cell>
          <cell r="AA73">
            <v>0</v>
          </cell>
          <cell r="AB73">
            <v>0</v>
          </cell>
        </row>
        <row r="74">
          <cell r="X74">
            <v>0</v>
          </cell>
          <cell r="Z74" t="str">
            <v/>
          </cell>
          <cell r="AA74">
            <v>0</v>
          </cell>
          <cell r="AB74">
            <v>0</v>
          </cell>
        </row>
        <row r="75">
          <cell r="X75">
            <v>0</v>
          </cell>
          <cell r="Z75" t="str">
            <v/>
          </cell>
          <cell r="AA75">
            <v>0</v>
          </cell>
          <cell r="AB75">
            <v>0</v>
          </cell>
        </row>
        <row r="76">
          <cell r="X76">
            <v>0</v>
          </cell>
          <cell r="Z76" t="str">
            <v/>
          </cell>
          <cell r="AA76">
            <v>0</v>
          </cell>
          <cell r="AB76">
            <v>0</v>
          </cell>
        </row>
        <row r="77">
          <cell r="X77">
            <v>0</v>
          </cell>
          <cell r="Z77" t="str">
            <v/>
          </cell>
          <cell r="AA77">
            <v>0</v>
          </cell>
          <cell r="AB77">
            <v>0</v>
          </cell>
        </row>
        <row r="78">
          <cell r="X78">
            <v>0</v>
          </cell>
          <cell r="Z78" t="str">
            <v/>
          </cell>
          <cell r="AA78">
            <v>0</v>
          </cell>
          <cell r="AB78">
            <v>0</v>
          </cell>
        </row>
        <row r="79">
          <cell r="X79">
            <v>0</v>
          </cell>
          <cell r="Z79" t="str">
            <v/>
          </cell>
          <cell r="AA79">
            <v>0</v>
          </cell>
          <cell r="AB79">
            <v>0</v>
          </cell>
        </row>
        <row r="80">
          <cell r="X80">
            <v>0</v>
          </cell>
          <cell r="Z80" t="str">
            <v/>
          </cell>
          <cell r="AA80">
            <v>0</v>
          </cell>
          <cell r="AB80">
            <v>0</v>
          </cell>
        </row>
        <row r="81">
          <cell r="X81">
            <v>0</v>
          </cell>
          <cell r="Z81" t="str">
            <v/>
          </cell>
          <cell r="AA81">
            <v>0</v>
          </cell>
          <cell r="AB81">
            <v>0</v>
          </cell>
        </row>
        <row r="82">
          <cell r="X82">
            <v>0</v>
          </cell>
          <cell r="Z82" t="str">
            <v/>
          </cell>
          <cell r="AA82">
            <v>0</v>
          </cell>
          <cell r="AB82">
            <v>0</v>
          </cell>
        </row>
        <row r="83">
          <cell r="X83">
            <v>0</v>
          </cell>
          <cell r="Z83" t="str">
            <v/>
          </cell>
          <cell r="AA83">
            <v>0</v>
          </cell>
          <cell r="AB83">
            <v>0</v>
          </cell>
        </row>
        <row r="84">
          <cell r="X84">
            <v>0</v>
          </cell>
          <cell r="Z84" t="str">
            <v/>
          </cell>
          <cell r="AA84">
            <v>0</v>
          </cell>
          <cell r="AB84">
            <v>0</v>
          </cell>
        </row>
        <row r="85">
          <cell r="X85">
            <v>0</v>
          </cell>
          <cell r="Z85" t="str">
            <v/>
          </cell>
          <cell r="AA85">
            <v>0</v>
          </cell>
          <cell r="AB85">
            <v>0</v>
          </cell>
        </row>
        <row r="86">
          <cell r="X86">
            <v>0</v>
          </cell>
          <cell r="Z86" t="str">
            <v/>
          </cell>
          <cell r="AA86">
            <v>0</v>
          </cell>
          <cell r="AB86">
            <v>0</v>
          </cell>
        </row>
        <row r="87">
          <cell r="X87">
            <v>0</v>
          </cell>
          <cell r="Z87" t="str">
            <v/>
          </cell>
          <cell r="AA87">
            <v>0</v>
          </cell>
          <cell r="AB87">
            <v>0</v>
          </cell>
        </row>
        <row r="88">
          <cell r="X88">
            <v>0</v>
          </cell>
          <cell r="Z88" t="str">
            <v/>
          </cell>
          <cell r="AA88">
            <v>0</v>
          </cell>
          <cell r="AB88">
            <v>0</v>
          </cell>
        </row>
        <row r="89">
          <cell r="X89">
            <v>0</v>
          </cell>
          <cell r="Z89" t="str">
            <v/>
          </cell>
          <cell r="AA89">
            <v>0</v>
          </cell>
          <cell r="AB89">
            <v>0</v>
          </cell>
        </row>
        <row r="90">
          <cell r="X90">
            <v>0</v>
          </cell>
          <cell r="Z90" t="str">
            <v/>
          </cell>
          <cell r="AA90">
            <v>0</v>
          </cell>
          <cell r="AB90">
            <v>0</v>
          </cell>
        </row>
        <row r="91">
          <cell r="X91">
            <v>0</v>
          </cell>
          <cell r="Z91" t="str">
            <v/>
          </cell>
          <cell r="AA91">
            <v>0</v>
          </cell>
          <cell r="AB91">
            <v>0</v>
          </cell>
        </row>
        <row r="92">
          <cell r="X92">
            <v>0</v>
          </cell>
          <cell r="Z92" t="str">
            <v/>
          </cell>
          <cell r="AA92">
            <v>0</v>
          </cell>
          <cell r="AB92">
            <v>0</v>
          </cell>
        </row>
        <row r="93">
          <cell r="X93">
            <v>0</v>
          </cell>
          <cell r="Z93" t="str">
            <v/>
          </cell>
          <cell r="AA93">
            <v>0</v>
          </cell>
          <cell r="AB93">
            <v>0</v>
          </cell>
        </row>
        <row r="94">
          <cell r="X94">
            <v>0</v>
          </cell>
          <cell r="Z94" t="str">
            <v/>
          </cell>
          <cell r="AA94">
            <v>0</v>
          </cell>
          <cell r="AB94">
            <v>0</v>
          </cell>
        </row>
        <row r="95">
          <cell r="X95">
            <v>0</v>
          </cell>
          <cell r="Z95" t="str">
            <v/>
          </cell>
          <cell r="AA95">
            <v>0</v>
          </cell>
          <cell r="AB95">
            <v>0</v>
          </cell>
        </row>
        <row r="96">
          <cell r="X96">
            <v>0</v>
          </cell>
          <cell r="Z96" t="str">
            <v/>
          </cell>
          <cell r="AA96">
            <v>0</v>
          </cell>
          <cell r="AB96">
            <v>0</v>
          </cell>
        </row>
        <row r="97">
          <cell r="X97">
            <v>0</v>
          </cell>
          <cell r="Z97" t="str">
            <v/>
          </cell>
          <cell r="AA97">
            <v>0</v>
          </cell>
          <cell r="AB97">
            <v>0</v>
          </cell>
        </row>
        <row r="98">
          <cell r="X98">
            <v>0</v>
          </cell>
          <cell r="Z98" t="str">
            <v/>
          </cell>
          <cell r="AA98">
            <v>0</v>
          </cell>
          <cell r="AB98">
            <v>0</v>
          </cell>
        </row>
        <row r="99">
          <cell r="X99">
            <v>0</v>
          </cell>
          <cell r="Z99" t="str">
            <v/>
          </cell>
          <cell r="AA99">
            <v>0</v>
          </cell>
          <cell r="AB99">
            <v>0</v>
          </cell>
        </row>
        <row r="100">
          <cell r="X100">
            <v>0</v>
          </cell>
          <cell r="Z100" t="str">
            <v/>
          </cell>
          <cell r="AA100">
            <v>0</v>
          </cell>
          <cell r="AB100">
            <v>0</v>
          </cell>
        </row>
        <row r="101">
          <cell r="X101">
            <v>0</v>
          </cell>
          <cell r="Z101" t="str">
            <v/>
          </cell>
          <cell r="AA101">
            <v>0</v>
          </cell>
          <cell r="AB101">
            <v>0</v>
          </cell>
        </row>
        <row r="102">
          <cell r="X102">
            <v>0</v>
          </cell>
          <cell r="Z102" t="str">
            <v/>
          </cell>
          <cell r="AA102">
            <v>0</v>
          </cell>
          <cell r="AB102">
            <v>0</v>
          </cell>
        </row>
        <row r="103">
          <cell r="X103">
            <v>0</v>
          </cell>
          <cell r="Z103" t="str">
            <v/>
          </cell>
          <cell r="AA103">
            <v>0</v>
          </cell>
          <cell r="AB103">
            <v>0</v>
          </cell>
        </row>
        <row r="104">
          <cell r="X104">
            <v>0</v>
          </cell>
          <cell r="Z104" t="str">
            <v/>
          </cell>
          <cell r="AA104">
            <v>0</v>
          </cell>
          <cell r="AB104">
            <v>0</v>
          </cell>
        </row>
        <row r="105">
          <cell r="X105">
            <v>0</v>
          </cell>
          <cell r="Z105" t="str">
            <v/>
          </cell>
          <cell r="AA105">
            <v>0</v>
          </cell>
          <cell r="AB105">
            <v>0</v>
          </cell>
        </row>
        <row r="106">
          <cell r="X106">
            <v>0</v>
          </cell>
          <cell r="Z106" t="str">
            <v/>
          </cell>
          <cell r="AA106">
            <v>0</v>
          </cell>
          <cell r="AB106">
            <v>0</v>
          </cell>
        </row>
        <row r="107">
          <cell r="X107">
            <v>0</v>
          </cell>
          <cell r="Z107" t="str">
            <v/>
          </cell>
          <cell r="AA107">
            <v>0</v>
          </cell>
          <cell r="AB107">
            <v>0</v>
          </cell>
        </row>
        <row r="108">
          <cell r="X108">
            <v>0</v>
          </cell>
          <cell r="Z108" t="str">
            <v/>
          </cell>
          <cell r="AA108">
            <v>0</v>
          </cell>
          <cell r="AB108">
            <v>0</v>
          </cell>
        </row>
        <row r="109">
          <cell r="X109">
            <v>0</v>
          </cell>
          <cell r="Z109" t="str">
            <v/>
          </cell>
          <cell r="AA109">
            <v>0</v>
          </cell>
          <cell r="AB109">
            <v>0</v>
          </cell>
        </row>
        <row r="110">
          <cell r="X110">
            <v>0</v>
          </cell>
          <cell r="Z110" t="str">
            <v/>
          </cell>
          <cell r="AA110">
            <v>0</v>
          </cell>
          <cell r="AB110">
            <v>0</v>
          </cell>
        </row>
        <row r="111">
          <cell r="X111">
            <v>0</v>
          </cell>
          <cell r="Z111" t="str">
            <v/>
          </cell>
          <cell r="AA111">
            <v>0</v>
          </cell>
          <cell r="AB111">
            <v>0</v>
          </cell>
        </row>
        <row r="112">
          <cell r="X112">
            <v>0</v>
          </cell>
          <cell r="Z112" t="str">
            <v/>
          </cell>
          <cell r="AA112">
            <v>0</v>
          </cell>
          <cell r="AB112">
            <v>0</v>
          </cell>
        </row>
        <row r="113">
          <cell r="X113">
            <v>0</v>
          </cell>
          <cell r="Z113" t="str">
            <v/>
          </cell>
          <cell r="AA113">
            <v>0</v>
          </cell>
          <cell r="AB113">
            <v>0</v>
          </cell>
        </row>
        <row r="114">
          <cell r="X114">
            <v>0</v>
          </cell>
          <cell r="Z114" t="str">
            <v/>
          </cell>
          <cell r="AA114">
            <v>0</v>
          </cell>
          <cell r="AB114">
            <v>0</v>
          </cell>
        </row>
        <row r="115">
          <cell r="X115">
            <v>0</v>
          </cell>
          <cell r="Z115" t="str">
            <v/>
          </cell>
          <cell r="AA115">
            <v>0</v>
          </cell>
          <cell r="AB115">
            <v>0</v>
          </cell>
        </row>
        <row r="116">
          <cell r="X116">
            <v>0</v>
          </cell>
          <cell r="Z116" t="str">
            <v/>
          </cell>
          <cell r="AA116">
            <v>0</v>
          </cell>
          <cell r="AB116">
            <v>0</v>
          </cell>
        </row>
        <row r="117">
          <cell r="X117">
            <v>0</v>
          </cell>
          <cell r="Z117" t="str">
            <v/>
          </cell>
          <cell r="AA117">
            <v>0</v>
          </cell>
          <cell r="AB117">
            <v>0</v>
          </cell>
        </row>
        <row r="118">
          <cell r="X118">
            <v>0</v>
          </cell>
          <cell r="Z118" t="str">
            <v/>
          </cell>
          <cell r="AA118">
            <v>0</v>
          </cell>
          <cell r="AB118">
            <v>0</v>
          </cell>
        </row>
        <row r="119">
          <cell r="X119">
            <v>0</v>
          </cell>
          <cell r="Z119" t="str">
            <v/>
          </cell>
          <cell r="AA119">
            <v>0</v>
          </cell>
          <cell r="AB119">
            <v>0</v>
          </cell>
        </row>
        <row r="120">
          <cell r="X120">
            <v>0</v>
          </cell>
          <cell r="Z120" t="str">
            <v/>
          </cell>
          <cell r="AA120">
            <v>0</v>
          </cell>
          <cell r="AB120">
            <v>0</v>
          </cell>
        </row>
        <row r="121">
          <cell r="X121">
            <v>0</v>
          </cell>
          <cell r="Z121" t="str">
            <v/>
          </cell>
          <cell r="AA121">
            <v>0</v>
          </cell>
          <cell r="AB121">
            <v>0</v>
          </cell>
        </row>
        <row r="122">
          <cell r="X122">
            <v>0</v>
          </cell>
          <cell r="Z122" t="str">
            <v/>
          </cell>
          <cell r="AA122">
            <v>0</v>
          </cell>
          <cell r="AB122">
            <v>0</v>
          </cell>
        </row>
        <row r="123">
          <cell r="X123">
            <v>0</v>
          </cell>
          <cell r="Z123" t="str">
            <v/>
          </cell>
          <cell r="AA123">
            <v>0</v>
          </cell>
          <cell r="AB123">
            <v>0</v>
          </cell>
        </row>
        <row r="124">
          <cell r="X124">
            <v>0</v>
          </cell>
          <cell r="Z124" t="str">
            <v/>
          </cell>
          <cell r="AA124">
            <v>0</v>
          </cell>
          <cell r="AB124">
            <v>0</v>
          </cell>
        </row>
        <row r="125">
          <cell r="X125">
            <v>0</v>
          </cell>
          <cell r="Z125" t="str">
            <v/>
          </cell>
          <cell r="AA125">
            <v>0</v>
          </cell>
          <cell r="AB125">
            <v>0</v>
          </cell>
        </row>
        <row r="126">
          <cell r="X126">
            <v>0</v>
          </cell>
          <cell r="Z126" t="str">
            <v/>
          </cell>
          <cell r="AA126">
            <v>0</v>
          </cell>
          <cell r="AB126">
            <v>0</v>
          </cell>
        </row>
        <row r="127">
          <cell r="X127">
            <v>0</v>
          </cell>
          <cell r="Z127" t="str">
            <v/>
          </cell>
          <cell r="AA127">
            <v>0</v>
          </cell>
          <cell r="AB127">
            <v>0</v>
          </cell>
        </row>
        <row r="128">
          <cell r="X128">
            <v>0</v>
          </cell>
          <cell r="Z128" t="str">
            <v/>
          </cell>
          <cell r="AA128">
            <v>0</v>
          </cell>
          <cell r="AB128">
            <v>0</v>
          </cell>
        </row>
        <row r="129">
          <cell r="X129">
            <v>0</v>
          </cell>
          <cell r="Z129" t="str">
            <v/>
          </cell>
          <cell r="AA129">
            <v>0</v>
          </cell>
          <cell r="AB129">
            <v>0</v>
          </cell>
        </row>
        <row r="130">
          <cell r="X130">
            <v>0</v>
          </cell>
          <cell r="Z130" t="str">
            <v/>
          </cell>
          <cell r="AA130">
            <v>0</v>
          </cell>
          <cell r="AB130">
            <v>0</v>
          </cell>
        </row>
        <row r="131">
          <cell r="X131">
            <v>0</v>
          </cell>
          <cell r="Z131" t="str">
            <v/>
          </cell>
          <cell r="AA131">
            <v>0</v>
          </cell>
          <cell r="AB131">
            <v>0</v>
          </cell>
        </row>
        <row r="132">
          <cell r="X132">
            <v>0</v>
          </cell>
          <cell r="Z132" t="str">
            <v/>
          </cell>
          <cell r="AA132">
            <v>0</v>
          </cell>
          <cell r="AB132">
            <v>0</v>
          </cell>
        </row>
        <row r="133">
          <cell r="X133">
            <v>0</v>
          </cell>
          <cell r="Z133" t="str">
            <v/>
          </cell>
          <cell r="AA133">
            <v>0</v>
          </cell>
          <cell r="AB133">
            <v>0</v>
          </cell>
        </row>
        <row r="134">
          <cell r="X134">
            <v>0</v>
          </cell>
          <cell r="Z134" t="str">
            <v/>
          </cell>
          <cell r="AA134">
            <v>0</v>
          </cell>
          <cell r="AB134">
            <v>0</v>
          </cell>
        </row>
        <row r="135">
          <cell r="X135">
            <v>0</v>
          </cell>
          <cell r="Z135" t="str">
            <v/>
          </cell>
          <cell r="AA135">
            <v>0</v>
          </cell>
          <cell r="AB135">
            <v>0</v>
          </cell>
        </row>
        <row r="136">
          <cell r="X136">
            <v>0</v>
          </cell>
          <cell r="Z136" t="str">
            <v/>
          </cell>
          <cell r="AA136">
            <v>0</v>
          </cell>
          <cell r="AB136">
            <v>0</v>
          </cell>
        </row>
        <row r="137">
          <cell r="X137">
            <v>0</v>
          </cell>
          <cell r="Z137" t="str">
            <v/>
          </cell>
          <cell r="AA137">
            <v>0</v>
          </cell>
          <cell r="AB137">
            <v>0</v>
          </cell>
        </row>
        <row r="138">
          <cell r="X138">
            <v>0</v>
          </cell>
          <cell r="Z138" t="str">
            <v/>
          </cell>
          <cell r="AA138">
            <v>0</v>
          </cell>
          <cell r="AB138">
            <v>0</v>
          </cell>
        </row>
        <row r="139">
          <cell r="X139">
            <v>0</v>
          </cell>
          <cell r="Z139" t="str">
            <v/>
          </cell>
          <cell r="AA139">
            <v>0</v>
          </cell>
          <cell r="AB139">
            <v>0</v>
          </cell>
        </row>
        <row r="140">
          <cell r="X140">
            <v>0</v>
          </cell>
          <cell r="Z140" t="str">
            <v/>
          </cell>
          <cell r="AA140">
            <v>0</v>
          </cell>
          <cell r="AB140">
            <v>0</v>
          </cell>
        </row>
        <row r="141">
          <cell r="X141">
            <v>0</v>
          </cell>
          <cell r="Z141" t="str">
            <v/>
          </cell>
          <cell r="AA141">
            <v>0</v>
          </cell>
          <cell r="AB141">
            <v>0</v>
          </cell>
        </row>
        <row r="142">
          <cell r="X142">
            <v>0</v>
          </cell>
          <cell r="Z142" t="str">
            <v/>
          </cell>
          <cell r="AA142">
            <v>0</v>
          </cell>
          <cell r="AB142">
            <v>0</v>
          </cell>
        </row>
        <row r="143">
          <cell r="X143">
            <v>0</v>
          </cell>
          <cell r="Z143" t="str">
            <v/>
          </cell>
          <cell r="AA143">
            <v>0</v>
          </cell>
          <cell r="AB143">
            <v>0</v>
          </cell>
        </row>
        <row r="144">
          <cell r="X144">
            <v>0</v>
          </cell>
          <cell r="Z144" t="str">
            <v/>
          </cell>
          <cell r="AA144">
            <v>0</v>
          </cell>
          <cell r="AB144">
            <v>0</v>
          </cell>
        </row>
        <row r="145">
          <cell r="X145">
            <v>0</v>
          </cell>
          <cell r="Z145" t="str">
            <v/>
          </cell>
          <cell r="AA145">
            <v>0</v>
          </cell>
          <cell r="AB145">
            <v>0</v>
          </cell>
        </row>
        <row r="146">
          <cell r="X146">
            <v>0</v>
          </cell>
          <cell r="Z146" t="str">
            <v/>
          </cell>
          <cell r="AA146">
            <v>0</v>
          </cell>
          <cell r="AB146">
            <v>0</v>
          </cell>
        </row>
        <row r="147">
          <cell r="X147">
            <v>0</v>
          </cell>
          <cell r="Z147" t="str">
            <v/>
          </cell>
          <cell r="AA147">
            <v>0</v>
          </cell>
          <cell r="AB147">
            <v>0</v>
          </cell>
        </row>
        <row r="148">
          <cell r="X148">
            <v>0</v>
          </cell>
          <cell r="Z148" t="str">
            <v/>
          </cell>
          <cell r="AA148">
            <v>0</v>
          </cell>
          <cell r="AB148">
            <v>0</v>
          </cell>
        </row>
        <row r="149">
          <cell r="X149">
            <v>0</v>
          </cell>
          <cell r="Z149" t="str">
            <v/>
          </cell>
          <cell r="AA149">
            <v>0</v>
          </cell>
          <cell r="AB149">
            <v>0</v>
          </cell>
        </row>
        <row r="150">
          <cell r="X150">
            <v>0</v>
          </cell>
          <cell r="Z150" t="str">
            <v/>
          </cell>
          <cell r="AA150">
            <v>0</v>
          </cell>
          <cell r="AB150">
            <v>0</v>
          </cell>
        </row>
        <row r="151">
          <cell r="X151">
            <v>0</v>
          </cell>
          <cell r="Z151" t="str">
            <v/>
          </cell>
          <cell r="AA151">
            <v>0</v>
          </cell>
          <cell r="AB151">
            <v>0</v>
          </cell>
        </row>
        <row r="152">
          <cell r="X152">
            <v>0</v>
          </cell>
          <cell r="Z152" t="str">
            <v/>
          </cell>
          <cell r="AA152">
            <v>0</v>
          </cell>
          <cell r="AB152">
            <v>0</v>
          </cell>
        </row>
        <row r="153">
          <cell r="X153">
            <v>0</v>
          </cell>
          <cell r="Z153" t="str">
            <v/>
          </cell>
          <cell r="AA153">
            <v>0</v>
          </cell>
          <cell r="AB153">
            <v>0</v>
          </cell>
        </row>
        <row r="154">
          <cell r="X154">
            <v>0</v>
          </cell>
          <cell r="Z154" t="str">
            <v/>
          </cell>
          <cell r="AA154">
            <v>0</v>
          </cell>
          <cell r="AB154">
            <v>0</v>
          </cell>
        </row>
        <row r="155">
          <cell r="X155">
            <v>0</v>
          </cell>
          <cell r="Z155" t="str">
            <v/>
          </cell>
          <cell r="AA155">
            <v>0</v>
          </cell>
          <cell r="AB155">
            <v>0</v>
          </cell>
        </row>
        <row r="156">
          <cell r="X156">
            <v>0</v>
          </cell>
          <cell r="Z156" t="str">
            <v/>
          </cell>
          <cell r="AA156">
            <v>0</v>
          </cell>
          <cell r="AB156">
            <v>0</v>
          </cell>
        </row>
        <row r="157">
          <cell r="X157">
            <v>0</v>
          </cell>
          <cell r="Z157" t="str">
            <v/>
          </cell>
          <cell r="AA157">
            <v>0</v>
          </cell>
          <cell r="AB157">
            <v>0</v>
          </cell>
        </row>
        <row r="158">
          <cell r="X158">
            <v>0</v>
          </cell>
          <cell r="Z158" t="str">
            <v/>
          </cell>
          <cell r="AA158">
            <v>0</v>
          </cell>
          <cell r="AB158">
            <v>0</v>
          </cell>
        </row>
        <row r="159">
          <cell r="X159">
            <v>0</v>
          </cell>
          <cell r="Z159" t="str">
            <v/>
          </cell>
          <cell r="AA159">
            <v>0</v>
          </cell>
          <cell r="AB159">
            <v>0</v>
          </cell>
        </row>
        <row r="160">
          <cell r="X160">
            <v>0</v>
          </cell>
          <cell r="Z160" t="str">
            <v/>
          </cell>
          <cell r="AA160">
            <v>0</v>
          </cell>
          <cell r="AB160">
            <v>0</v>
          </cell>
        </row>
        <row r="161">
          <cell r="X161">
            <v>0</v>
          </cell>
          <cell r="Z161" t="str">
            <v/>
          </cell>
          <cell r="AA161">
            <v>0</v>
          </cell>
          <cell r="AB161">
            <v>0</v>
          </cell>
        </row>
        <row r="162">
          <cell r="X162">
            <v>0</v>
          </cell>
          <cell r="Z162" t="str">
            <v/>
          </cell>
          <cell r="AA162">
            <v>0</v>
          </cell>
          <cell r="AB162">
            <v>0</v>
          </cell>
        </row>
        <row r="163">
          <cell r="X163">
            <v>0</v>
          </cell>
          <cell r="Z163" t="str">
            <v/>
          </cell>
          <cell r="AA163">
            <v>0</v>
          </cell>
          <cell r="AB163">
            <v>0</v>
          </cell>
        </row>
        <row r="164">
          <cell r="X164">
            <v>0</v>
          </cell>
          <cell r="Z164" t="str">
            <v/>
          </cell>
          <cell r="AA164">
            <v>0</v>
          </cell>
          <cell r="AB164">
            <v>0</v>
          </cell>
        </row>
        <row r="165">
          <cell r="X165">
            <v>0</v>
          </cell>
          <cell r="Z165" t="str">
            <v/>
          </cell>
          <cell r="AA165">
            <v>0</v>
          </cell>
          <cell r="AB165">
            <v>0</v>
          </cell>
        </row>
        <row r="166">
          <cell r="X166">
            <v>0</v>
          </cell>
          <cell r="Z166" t="str">
            <v/>
          </cell>
          <cell r="AA166">
            <v>0</v>
          </cell>
          <cell r="AB166">
            <v>0</v>
          </cell>
        </row>
        <row r="167">
          <cell r="X167">
            <v>0</v>
          </cell>
          <cell r="Z167" t="str">
            <v/>
          </cell>
          <cell r="AA167">
            <v>0</v>
          </cell>
          <cell r="AB167">
            <v>0</v>
          </cell>
        </row>
        <row r="168">
          <cell r="X168">
            <v>0</v>
          </cell>
          <cell r="Z168" t="str">
            <v/>
          </cell>
          <cell r="AA168">
            <v>0</v>
          </cell>
          <cell r="AB168">
            <v>0</v>
          </cell>
        </row>
        <row r="169">
          <cell r="X169">
            <v>0</v>
          </cell>
          <cell r="Z169" t="str">
            <v/>
          </cell>
          <cell r="AA169">
            <v>0</v>
          </cell>
          <cell r="AB169">
            <v>0</v>
          </cell>
        </row>
        <row r="170">
          <cell r="X170">
            <v>0</v>
          </cell>
          <cell r="Z170" t="str">
            <v/>
          </cell>
          <cell r="AA170">
            <v>0</v>
          </cell>
          <cell r="AB170">
            <v>0</v>
          </cell>
        </row>
        <row r="171">
          <cell r="X171">
            <v>0</v>
          </cell>
          <cell r="Z171" t="str">
            <v/>
          </cell>
          <cell r="AA171">
            <v>0</v>
          </cell>
          <cell r="AB171">
            <v>0</v>
          </cell>
        </row>
        <row r="172">
          <cell r="X172">
            <v>0</v>
          </cell>
          <cell r="Z172" t="str">
            <v/>
          </cell>
          <cell r="AA172">
            <v>0</v>
          </cell>
          <cell r="AB172">
            <v>0</v>
          </cell>
        </row>
        <row r="173">
          <cell r="X173">
            <v>0</v>
          </cell>
          <cell r="Z173" t="str">
            <v/>
          </cell>
          <cell r="AA173">
            <v>0</v>
          </cell>
          <cell r="AB173">
            <v>0</v>
          </cell>
        </row>
        <row r="174">
          <cell r="X174">
            <v>0</v>
          </cell>
          <cell r="Z174" t="str">
            <v/>
          </cell>
          <cell r="AA174">
            <v>0</v>
          </cell>
          <cell r="AB174">
            <v>0</v>
          </cell>
        </row>
        <row r="175">
          <cell r="X175">
            <v>0</v>
          </cell>
          <cell r="Z175" t="str">
            <v/>
          </cell>
          <cell r="AA175">
            <v>0</v>
          </cell>
          <cell r="AB175">
            <v>0</v>
          </cell>
        </row>
        <row r="176">
          <cell r="X176">
            <v>0</v>
          </cell>
          <cell r="Z176" t="str">
            <v/>
          </cell>
          <cell r="AA176">
            <v>0</v>
          </cell>
          <cell r="AB176">
            <v>0</v>
          </cell>
        </row>
        <row r="177">
          <cell r="X177">
            <v>0</v>
          </cell>
          <cell r="Z177" t="str">
            <v/>
          </cell>
          <cell r="AA177">
            <v>0</v>
          </cell>
          <cell r="AB177">
            <v>0</v>
          </cell>
        </row>
        <row r="178">
          <cell r="X178">
            <v>0</v>
          </cell>
          <cell r="Z178" t="str">
            <v/>
          </cell>
          <cell r="AA178">
            <v>0</v>
          </cell>
          <cell r="AB178">
            <v>0</v>
          </cell>
        </row>
        <row r="179">
          <cell r="X179">
            <v>0</v>
          </cell>
          <cell r="Z179" t="str">
            <v/>
          </cell>
          <cell r="AA179">
            <v>0</v>
          </cell>
          <cell r="AB179">
            <v>0</v>
          </cell>
        </row>
        <row r="180">
          <cell r="X180">
            <v>0</v>
          </cell>
          <cell r="Z180" t="str">
            <v/>
          </cell>
          <cell r="AA180">
            <v>0</v>
          </cell>
          <cell r="AB180">
            <v>0</v>
          </cell>
        </row>
        <row r="181">
          <cell r="X181">
            <v>0</v>
          </cell>
          <cell r="Z181" t="str">
            <v/>
          </cell>
          <cell r="AA181">
            <v>0</v>
          </cell>
          <cell r="AB181">
            <v>0</v>
          </cell>
        </row>
        <row r="182">
          <cell r="X182">
            <v>0</v>
          </cell>
          <cell r="Z182" t="str">
            <v/>
          </cell>
          <cell r="AA182">
            <v>0</v>
          </cell>
          <cell r="AB182">
            <v>0</v>
          </cell>
        </row>
        <row r="183">
          <cell r="X183">
            <v>0</v>
          </cell>
          <cell r="Z183" t="str">
            <v/>
          </cell>
          <cell r="AA183">
            <v>0</v>
          </cell>
          <cell r="AB183">
            <v>0</v>
          </cell>
        </row>
        <row r="184">
          <cell r="X184">
            <v>0</v>
          </cell>
          <cell r="Z184" t="str">
            <v/>
          </cell>
          <cell r="AA184">
            <v>0</v>
          </cell>
          <cell r="AB184">
            <v>0</v>
          </cell>
        </row>
        <row r="185">
          <cell r="X185">
            <v>0</v>
          </cell>
          <cell r="Z185" t="str">
            <v/>
          </cell>
          <cell r="AA185">
            <v>0</v>
          </cell>
          <cell r="AB185">
            <v>0</v>
          </cell>
        </row>
        <row r="186">
          <cell r="X186">
            <v>0</v>
          </cell>
          <cell r="Z186" t="str">
            <v/>
          </cell>
          <cell r="AA186">
            <v>0</v>
          </cell>
          <cell r="AB186">
            <v>0</v>
          </cell>
        </row>
        <row r="187">
          <cell r="X187">
            <v>0</v>
          </cell>
          <cell r="Z187" t="str">
            <v/>
          </cell>
          <cell r="AA187">
            <v>0</v>
          </cell>
          <cell r="AB187">
            <v>0</v>
          </cell>
        </row>
        <row r="188">
          <cell r="X188">
            <v>0</v>
          </cell>
          <cell r="Z188" t="str">
            <v/>
          </cell>
          <cell r="AA188">
            <v>0</v>
          </cell>
          <cell r="AB188">
            <v>0</v>
          </cell>
        </row>
        <row r="189">
          <cell r="X189">
            <v>0</v>
          </cell>
          <cell r="Z189" t="str">
            <v/>
          </cell>
          <cell r="AA189">
            <v>0</v>
          </cell>
          <cell r="AB189">
            <v>0</v>
          </cell>
        </row>
        <row r="190">
          <cell r="X190">
            <v>0</v>
          </cell>
          <cell r="Z190" t="str">
            <v/>
          </cell>
          <cell r="AA190">
            <v>0</v>
          </cell>
          <cell r="AB190">
            <v>0</v>
          </cell>
        </row>
        <row r="191">
          <cell r="X191">
            <v>0</v>
          </cell>
          <cell r="Z191" t="str">
            <v/>
          </cell>
          <cell r="AA191">
            <v>0</v>
          </cell>
          <cell r="AB191">
            <v>0</v>
          </cell>
        </row>
        <row r="192">
          <cell r="X192">
            <v>0</v>
          </cell>
          <cell r="Z192" t="str">
            <v/>
          </cell>
          <cell r="AA192">
            <v>0</v>
          </cell>
          <cell r="AB192">
            <v>0</v>
          </cell>
        </row>
        <row r="193">
          <cell r="X193">
            <v>0</v>
          </cell>
          <cell r="Z193" t="str">
            <v/>
          </cell>
          <cell r="AA193">
            <v>0</v>
          </cell>
          <cell r="AB193">
            <v>0</v>
          </cell>
        </row>
        <row r="194">
          <cell r="X194">
            <v>0</v>
          </cell>
          <cell r="Z194" t="str">
            <v/>
          </cell>
          <cell r="AA194">
            <v>0</v>
          </cell>
          <cell r="AB194">
            <v>0</v>
          </cell>
        </row>
        <row r="195">
          <cell r="X195">
            <v>0</v>
          </cell>
          <cell r="Z195" t="str">
            <v/>
          </cell>
          <cell r="AA195">
            <v>0</v>
          </cell>
          <cell r="AB195">
            <v>0</v>
          </cell>
        </row>
        <row r="196">
          <cell r="X196">
            <v>0</v>
          </cell>
          <cell r="Z196" t="str">
            <v/>
          </cell>
          <cell r="AA196">
            <v>0</v>
          </cell>
          <cell r="AB196">
            <v>0</v>
          </cell>
        </row>
        <row r="197">
          <cell r="X197">
            <v>0</v>
          </cell>
          <cell r="Z197" t="str">
            <v/>
          </cell>
          <cell r="AA197">
            <v>0</v>
          </cell>
          <cell r="AB197">
            <v>0</v>
          </cell>
        </row>
        <row r="198">
          <cell r="X198">
            <v>0</v>
          </cell>
          <cell r="Z198" t="str">
            <v/>
          </cell>
          <cell r="AA198">
            <v>0</v>
          </cell>
          <cell r="AB198">
            <v>0</v>
          </cell>
        </row>
        <row r="199">
          <cell r="X199">
            <v>0</v>
          </cell>
          <cell r="Z199" t="str">
            <v/>
          </cell>
          <cell r="AA199">
            <v>0</v>
          </cell>
          <cell r="AB199">
            <v>0</v>
          </cell>
        </row>
        <row r="200">
          <cell r="X200">
            <v>0</v>
          </cell>
          <cell r="Z200" t="str">
            <v/>
          </cell>
          <cell r="AA200">
            <v>0</v>
          </cell>
          <cell r="AB200">
            <v>0</v>
          </cell>
        </row>
        <row r="201">
          <cell r="X201">
            <v>0</v>
          </cell>
          <cell r="Z201" t="str">
            <v/>
          </cell>
          <cell r="AA201">
            <v>0</v>
          </cell>
          <cell r="AB201">
            <v>0</v>
          </cell>
        </row>
        <row r="202">
          <cell r="X202">
            <v>0</v>
          </cell>
          <cell r="Z202" t="str">
            <v/>
          </cell>
          <cell r="AA202">
            <v>0</v>
          </cell>
          <cell r="AB202">
            <v>0</v>
          </cell>
        </row>
        <row r="203">
          <cell r="X203">
            <v>0</v>
          </cell>
          <cell r="Z203" t="str">
            <v/>
          </cell>
          <cell r="AA203">
            <v>0</v>
          </cell>
          <cell r="AB203">
            <v>0</v>
          </cell>
        </row>
        <row r="204">
          <cell r="X204">
            <v>0</v>
          </cell>
          <cell r="Z204" t="str">
            <v/>
          </cell>
          <cell r="AA204">
            <v>0</v>
          </cell>
          <cell r="AB204">
            <v>0</v>
          </cell>
        </row>
        <row r="205">
          <cell r="X205">
            <v>0</v>
          </cell>
          <cell r="Z205" t="str">
            <v/>
          </cell>
          <cell r="AA205">
            <v>0</v>
          </cell>
          <cell r="AB205">
            <v>0</v>
          </cell>
        </row>
        <row r="206">
          <cell r="X206">
            <v>0</v>
          </cell>
          <cell r="Z206" t="str">
            <v/>
          </cell>
          <cell r="AA206">
            <v>0</v>
          </cell>
          <cell r="AB206">
            <v>0</v>
          </cell>
        </row>
        <row r="207">
          <cell r="X207">
            <v>0</v>
          </cell>
          <cell r="Z207" t="str">
            <v/>
          </cell>
          <cell r="AA207">
            <v>0</v>
          </cell>
          <cell r="AB207">
            <v>0</v>
          </cell>
        </row>
        <row r="208">
          <cell r="X208">
            <v>0</v>
          </cell>
          <cell r="Z208" t="str">
            <v/>
          </cell>
          <cell r="AA208">
            <v>0</v>
          </cell>
          <cell r="AB208">
            <v>0</v>
          </cell>
        </row>
        <row r="209">
          <cell r="X209">
            <v>0</v>
          </cell>
          <cell r="Z209" t="str">
            <v/>
          </cell>
          <cell r="AA209">
            <v>0</v>
          </cell>
          <cell r="AB209">
            <v>0</v>
          </cell>
        </row>
        <row r="210">
          <cell r="X210">
            <v>0</v>
          </cell>
          <cell r="Z210" t="str">
            <v/>
          </cell>
          <cell r="AA210">
            <v>0</v>
          </cell>
          <cell r="AB210">
            <v>0</v>
          </cell>
        </row>
        <row r="211">
          <cell r="X211">
            <v>0</v>
          </cell>
          <cell r="Z211" t="str">
            <v/>
          </cell>
          <cell r="AA211">
            <v>0</v>
          </cell>
          <cell r="AB211">
            <v>0</v>
          </cell>
        </row>
        <row r="212">
          <cell r="X212">
            <v>0</v>
          </cell>
          <cell r="Z212" t="str">
            <v/>
          </cell>
          <cell r="AA212">
            <v>0</v>
          </cell>
          <cell r="AB212">
            <v>0</v>
          </cell>
        </row>
        <row r="213">
          <cell r="X213">
            <v>0</v>
          </cell>
          <cell r="Z213" t="str">
            <v/>
          </cell>
          <cell r="AA213">
            <v>0</v>
          </cell>
          <cell r="AB213">
            <v>0</v>
          </cell>
        </row>
        <row r="214">
          <cell r="X214">
            <v>0</v>
          </cell>
          <cell r="Z214" t="str">
            <v/>
          </cell>
          <cell r="AA214">
            <v>0</v>
          </cell>
          <cell r="AB214">
            <v>0</v>
          </cell>
        </row>
        <row r="215">
          <cell r="X215">
            <v>0</v>
          </cell>
          <cell r="Z215" t="str">
            <v/>
          </cell>
          <cell r="AA215">
            <v>0</v>
          </cell>
          <cell r="AB215">
            <v>0</v>
          </cell>
        </row>
        <row r="216">
          <cell r="X216">
            <v>0</v>
          </cell>
          <cell r="Z216" t="str">
            <v/>
          </cell>
          <cell r="AA216">
            <v>0</v>
          </cell>
          <cell r="AB216">
            <v>0</v>
          </cell>
        </row>
        <row r="217">
          <cell r="X217">
            <v>0</v>
          </cell>
          <cell r="Z217" t="str">
            <v/>
          </cell>
          <cell r="AA217">
            <v>0</v>
          </cell>
          <cell r="AB217">
            <v>0</v>
          </cell>
        </row>
        <row r="218">
          <cell r="X218">
            <v>0</v>
          </cell>
          <cell r="Z218" t="str">
            <v/>
          </cell>
          <cell r="AA218">
            <v>0</v>
          </cell>
          <cell r="AB218">
            <v>0</v>
          </cell>
        </row>
        <row r="219">
          <cell r="X219">
            <v>0</v>
          </cell>
          <cell r="Z219" t="str">
            <v/>
          </cell>
          <cell r="AA219">
            <v>0</v>
          </cell>
          <cell r="AB219">
            <v>0</v>
          </cell>
        </row>
        <row r="220">
          <cell r="X220">
            <v>0</v>
          </cell>
          <cell r="Z220" t="str">
            <v/>
          </cell>
          <cell r="AA220">
            <v>0</v>
          </cell>
          <cell r="AB220">
            <v>0</v>
          </cell>
        </row>
        <row r="221">
          <cell r="X221">
            <v>0</v>
          </cell>
          <cell r="Z221" t="str">
            <v/>
          </cell>
          <cell r="AA221">
            <v>0</v>
          </cell>
          <cell r="AB221">
            <v>0</v>
          </cell>
        </row>
        <row r="222">
          <cell r="X222">
            <v>0</v>
          </cell>
          <cell r="Z222" t="str">
            <v/>
          </cell>
          <cell r="AA222">
            <v>0</v>
          </cell>
          <cell r="AB222">
            <v>0</v>
          </cell>
        </row>
        <row r="223">
          <cell r="X223">
            <v>0</v>
          </cell>
          <cell r="Z223" t="str">
            <v/>
          </cell>
          <cell r="AA223">
            <v>0</v>
          </cell>
          <cell r="AB223">
            <v>0</v>
          </cell>
        </row>
        <row r="224">
          <cell r="X224">
            <v>0</v>
          </cell>
          <cell r="Z224" t="str">
            <v/>
          </cell>
          <cell r="AA224">
            <v>0</v>
          </cell>
          <cell r="AB224">
            <v>0</v>
          </cell>
        </row>
        <row r="225">
          <cell r="X225">
            <v>0</v>
          </cell>
          <cell r="Z225" t="str">
            <v/>
          </cell>
          <cell r="AA225">
            <v>0</v>
          </cell>
          <cell r="AB225">
            <v>0</v>
          </cell>
        </row>
        <row r="226">
          <cell r="X226">
            <v>0</v>
          </cell>
          <cell r="Z226" t="str">
            <v/>
          </cell>
          <cell r="AA226">
            <v>0</v>
          </cell>
          <cell r="AB226">
            <v>0</v>
          </cell>
        </row>
        <row r="227">
          <cell r="X227">
            <v>0</v>
          </cell>
          <cell r="Z227" t="str">
            <v/>
          </cell>
          <cell r="AA227">
            <v>0</v>
          </cell>
          <cell r="AB227">
            <v>0</v>
          </cell>
        </row>
        <row r="228">
          <cell r="X228">
            <v>0</v>
          </cell>
          <cell r="Z228" t="str">
            <v/>
          </cell>
          <cell r="AA228">
            <v>0</v>
          </cell>
          <cell r="AB228">
            <v>0</v>
          </cell>
        </row>
        <row r="229">
          <cell r="X229">
            <v>0</v>
          </cell>
          <cell r="Z229" t="str">
            <v/>
          </cell>
          <cell r="AA229">
            <v>0</v>
          </cell>
          <cell r="AB229">
            <v>0</v>
          </cell>
        </row>
        <row r="230">
          <cell r="X230">
            <v>0</v>
          </cell>
          <cell r="Z230" t="str">
            <v/>
          </cell>
          <cell r="AA230">
            <v>0</v>
          </cell>
          <cell r="AB230">
            <v>0</v>
          </cell>
        </row>
        <row r="231">
          <cell r="X231">
            <v>0</v>
          </cell>
          <cell r="Z231" t="str">
            <v/>
          </cell>
          <cell r="AA231">
            <v>0</v>
          </cell>
          <cell r="AB231">
            <v>0</v>
          </cell>
        </row>
        <row r="232">
          <cell r="X232">
            <v>0</v>
          </cell>
          <cell r="Z232" t="str">
            <v/>
          </cell>
          <cell r="AA232">
            <v>0</v>
          </cell>
          <cell r="AB232">
            <v>0</v>
          </cell>
        </row>
        <row r="233">
          <cell r="X233">
            <v>0</v>
          </cell>
          <cell r="Z233" t="str">
            <v/>
          </cell>
          <cell r="AA233">
            <v>0</v>
          </cell>
          <cell r="AB233">
            <v>0</v>
          </cell>
        </row>
        <row r="234">
          <cell r="X234">
            <v>0</v>
          </cell>
          <cell r="Z234" t="str">
            <v/>
          </cell>
          <cell r="AA234">
            <v>0</v>
          </cell>
          <cell r="AB234">
            <v>0</v>
          </cell>
        </row>
        <row r="235">
          <cell r="X235">
            <v>0</v>
          </cell>
          <cell r="Z235" t="str">
            <v/>
          </cell>
          <cell r="AA235">
            <v>0</v>
          </cell>
          <cell r="AB235">
            <v>0</v>
          </cell>
        </row>
        <row r="236">
          <cell r="X236">
            <v>0</v>
          </cell>
          <cell r="Z236" t="str">
            <v/>
          </cell>
          <cell r="AA236">
            <v>0</v>
          </cell>
          <cell r="AB236">
            <v>0</v>
          </cell>
        </row>
        <row r="237">
          <cell r="X237">
            <v>0</v>
          </cell>
          <cell r="Z237" t="str">
            <v/>
          </cell>
          <cell r="AA237">
            <v>0</v>
          </cell>
          <cell r="AB237">
            <v>0</v>
          </cell>
        </row>
        <row r="238">
          <cell r="X238">
            <v>0</v>
          </cell>
          <cell r="Z238" t="str">
            <v/>
          </cell>
          <cell r="AA238">
            <v>0</v>
          </cell>
          <cell r="AB238">
            <v>0</v>
          </cell>
        </row>
        <row r="239">
          <cell r="X239">
            <v>0</v>
          </cell>
          <cell r="Z239" t="str">
            <v/>
          </cell>
          <cell r="AA239">
            <v>0</v>
          </cell>
          <cell r="AB239">
            <v>0</v>
          </cell>
        </row>
        <row r="240">
          <cell r="X240">
            <v>0</v>
          </cell>
          <cell r="Z240" t="str">
            <v/>
          </cell>
          <cell r="AA240">
            <v>0</v>
          </cell>
          <cell r="AB240">
            <v>0</v>
          </cell>
        </row>
        <row r="241">
          <cell r="X241">
            <v>0</v>
          </cell>
          <cell r="Z241" t="str">
            <v/>
          </cell>
          <cell r="AA241">
            <v>0</v>
          </cell>
          <cell r="AB241">
            <v>0</v>
          </cell>
        </row>
        <row r="242">
          <cell r="X242">
            <v>0</v>
          </cell>
          <cell r="Z242" t="str">
            <v/>
          </cell>
          <cell r="AA242">
            <v>0</v>
          </cell>
          <cell r="AB242">
            <v>0</v>
          </cell>
        </row>
        <row r="243">
          <cell r="X243">
            <v>0</v>
          </cell>
          <cell r="Z243" t="str">
            <v/>
          </cell>
          <cell r="AA243">
            <v>0</v>
          </cell>
          <cell r="AB243">
            <v>0</v>
          </cell>
        </row>
        <row r="244">
          <cell r="X244">
            <v>0</v>
          </cell>
          <cell r="Z244" t="str">
            <v/>
          </cell>
          <cell r="AA244">
            <v>0</v>
          </cell>
          <cell r="AB244">
            <v>0</v>
          </cell>
        </row>
        <row r="245">
          <cell r="X245">
            <v>0</v>
          </cell>
          <cell r="Z245" t="str">
            <v/>
          </cell>
          <cell r="AA245">
            <v>0</v>
          </cell>
          <cell r="AB245">
            <v>0</v>
          </cell>
        </row>
        <row r="246">
          <cell r="X246">
            <v>0</v>
          </cell>
          <cell r="Z246" t="str">
            <v/>
          </cell>
          <cell r="AA246">
            <v>0</v>
          </cell>
          <cell r="AB246">
            <v>0</v>
          </cell>
        </row>
        <row r="247">
          <cell r="X247">
            <v>0</v>
          </cell>
          <cell r="Z247" t="str">
            <v/>
          </cell>
          <cell r="AA247">
            <v>0</v>
          </cell>
          <cell r="AB247">
            <v>0</v>
          </cell>
        </row>
        <row r="248">
          <cell r="X248">
            <v>0</v>
          </cell>
          <cell r="Z248" t="str">
            <v/>
          </cell>
          <cell r="AA248">
            <v>0</v>
          </cell>
          <cell r="AB248">
            <v>0</v>
          </cell>
        </row>
        <row r="249">
          <cell r="X249">
            <v>0</v>
          </cell>
          <cell r="Z249" t="str">
            <v/>
          </cell>
          <cell r="AA249">
            <v>0</v>
          </cell>
          <cell r="AB249">
            <v>0</v>
          </cell>
        </row>
        <row r="250">
          <cell r="X250">
            <v>0</v>
          </cell>
          <cell r="Z250" t="str">
            <v/>
          </cell>
          <cell r="AA250">
            <v>0</v>
          </cell>
          <cell r="AB250">
            <v>0</v>
          </cell>
        </row>
        <row r="251">
          <cell r="X251">
            <v>0</v>
          </cell>
          <cell r="Z251" t="str">
            <v/>
          </cell>
          <cell r="AA251">
            <v>0</v>
          </cell>
          <cell r="AB251">
            <v>0</v>
          </cell>
        </row>
        <row r="252">
          <cell r="X252">
            <v>0</v>
          </cell>
          <cell r="Z252" t="str">
            <v/>
          </cell>
          <cell r="AA252">
            <v>0</v>
          </cell>
          <cell r="AB252">
            <v>0</v>
          </cell>
        </row>
        <row r="253">
          <cell r="X253">
            <v>0</v>
          </cell>
          <cell r="Z253" t="str">
            <v/>
          </cell>
          <cell r="AA253">
            <v>0</v>
          </cell>
          <cell r="AB253">
            <v>0</v>
          </cell>
        </row>
        <row r="254">
          <cell r="X254">
            <v>0</v>
          </cell>
          <cell r="Z254" t="str">
            <v/>
          </cell>
          <cell r="AA254">
            <v>0</v>
          </cell>
          <cell r="AB254">
            <v>0</v>
          </cell>
        </row>
        <row r="255">
          <cell r="X255">
            <v>0</v>
          </cell>
          <cell r="Z255" t="str">
            <v/>
          </cell>
          <cell r="AA255">
            <v>0</v>
          </cell>
          <cell r="AB255">
            <v>0</v>
          </cell>
        </row>
        <row r="256">
          <cell r="X256">
            <v>0</v>
          </cell>
          <cell r="Z256" t="str">
            <v/>
          </cell>
          <cell r="AA256">
            <v>0</v>
          </cell>
          <cell r="AB256">
            <v>0</v>
          </cell>
        </row>
        <row r="257">
          <cell r="X257">
            <v>0</v>
          </cell>
          <cell r="Z257" t="str">
            <v/>
          </cell>
          <cell r="AA257">
            <v>0</v>
          </cell>
          <cell r="AB257">
            <v>0</v>
          </cell>
        </row>
        <row r="258">
          <cell r="X258">
            <v>0</v>
          </cell>
          <cell r="Z258" t="str">
            <v/>
          </cell>
          <cell r="AA258">
            <v>0</v>
          </cell>
          <cell r="AB258">
            <v>0</v>
          </cell>
        </row>
        <row r="259">
          <cell r="X259">
            <v>0</v>
          </cell>
          <cell r="Z259" t="str">
            <v/>
          </cell>
          <cell r="AA259">
            <v>0</v>
          </cell>
          <cell r="AB259">
            <v>0</v>
          </cell>
        </row>
        <row r="260">
          <cell r="X260">
            <v>0</v>
          </cell>
          <cell r="Z260" t="str">
            <v/>
          </cell>
          <cell r="AA260">
            <v>0</v>
          </cell>
          <cell r="AB260">
            <v>0</v>
          </cell>
        </row>
        <row r="261">
          <cell r="X261">
            <v>0</v>
          </cell>
          <cell r="Z261" t="str">
            <v/>
          </cell>
          <cell r="AA261">
            <v>0</v>
          </cell>
          <cell r="AB261">
            <v>0</v>
          </cell>
        </row>
        <row r="262">
          <cell r="X262">
            <v>0</v>
          </cell>
          <cell r="Z262" t="str">
            <v/>
          </cell>
          <cell r="AA262">
            <v>0</v>
          </cell>
          <cell r="AB262">
            <v>0</v>
          </cell>
        </row>
        <row r="263">
          <cell r="X263">
            <v>0</v>
          </cell>
          <cell r="Z263" t="str">
            <v/>
          </cell>
          <cell r="AA263">
            <v>0</v>
          </cell>
          <cell r="AB263">
            <v>0</v>
          </cell>
        </row>
        <row r="264">
          <cell r="X264">
            <v>0</v>
          </cell>
          <cell r="Z264" t="str">
            <v/>
          </cell>
          <cell r="AA264">
            <v>0</v>
          </cell>
          <cell r="AB264">
            <v>0</v>
          </cell>
        </row>
        <row r="265">
          <cell r="X265">
            <v>0</v>
          </cell>
          <cell r="Z265" t="str">
            <v/>
          </cell>
          <cell r="AA265">
            <v>0</v>
          </cell>
          <cell r="AB265">
            <v>0</v>
          </cell>
        </row>
        <row r="266">
          <cell r="X266">
            <v>0</v>
          </cell>
          <cell r="Z266" t="str">
            <v/>
          </cell>
          <cell r="AA266">
            <v>0</v>
          </cell>
          <cell r="AB266">
            <v>0</v>
          </cell>
        </row>
        <row r="267">
          <cell r="X267">
            <v>0</v>
          </cell>
          <cell r="Z267" t="str">
            <v/>
          </cell>
          <cell r="AA267">
            <v>0</v>
          </cell>
          <cell r="AB267">
            <v>0</v>
          </cell>
        </row>
        <row r="268">
          <cell r="X268">
            <v>0</v>
          </cell>
          <cell r="Z268" t="str">
            <v/>
          </cell>
          <cell r="AA268">
            <v>0</v>
          </cell>
          <cell r="AB268">
            <v>0</v>
          </cell>
        </row>
        <row r="269">
          <cell r="X269">
            <v>0</v>
          </cell>
          <cell r="Z269" t="str">
            <v/>
          </cell>
          <cell r="AA269">
            <v>0</v>
          </cell>
          <cell r="AB269">
            <v>0</v>
          </cell>
        </row>
        <row r="270">
          <cell r="X270">
            <v>0</v>
          </cell>
          <cell r="Z270" t="str">
            <v/>
          </cell>
          <cell r="AA270">
            <v>0</v>
          </cell>
          <cell r="AB270">
            <v>0</v>
          </cell>
        </row>
        <row r="271">
          <cell r="X271">
            <v>0</v>
          </cell>
          <cell r="Z271" t="str">
            <v/>
          </cell>
          <cell r="AA271">
            <v>0</v>
          </cell>
          <cell r="AB271">
            <v>0</v>
          </cell>
        </row>
        <row r="272">
          <cell r="X272">
            <v>0</v>
          </cell>
          <cell r="Z272" t="str">
            <v/>
          </cell>
          <cell r="AA272">
            <v>0</v>
          </cell>
          <cell r="AB272">
            <v>0</v>
          </cell>
        </row>
        <row r="273">
          <cell r="X273">
            <v>0</v>
          </cell>
          <cell r="Z273" t="str">
            <v/>
          </cell>
          <cell r="AA273">
            <v>0</v>
          </cell>
          <cell r="AB273">
            <v>0</v>
          </cell>
        </row>
        <row r="274">
          <cell r="X274">
            <v>0</v>
          </cell>
          <cell r="Z274" t="str">
            <v/>
          </cell>
          <cell r="AA274">
            <v>0</v>
          </cell>
          <cell r="AB274">
            <v>0</v>
          </cell>
        </row>
        <row r="275">
          <cell r="X275">
            <v>0</v>
          </cell>
          <cell r="Z275" t="str">
            <v/>
          </cell>
          <cell r="AA275">
            <v>0</v>
          </cell>
          <cell r="AB275">
            <v>0</v>
          </cell>
        </row>
        <row r="276">
          <cell r="X276">
            <v>0</v>
          </cell>
          <cell r="Z276" t="str">
            <v/>
          </cell>
          <cell r="AA276">
            <v>0</v>
          </cell>
          <cell r="AB276">
            <v>0</v>
          </cell>
        </row>
        <row r="277">
          <cell r="X277">
            <v>0</v>
          </cell>
          <cell r="Z277" t="str">
            <v/>
          </cell>
          <cell r="AA277">
            <v>0</v>
          </cell>
          <cell r="AB277">
            <v>0</v>
          </cell>
        </row>
        <row r="278">
          <cell r="X278">
            <v>0</v>
          </cell>
          <cell r="Z278" t="str">
            <v/>
          </cell>
          <cell r="AA278">
            <v>0</v>
          </cell>
          <cell r="AB278">
            <v>0</v>
          </cell>
        </row>
        <row r="279">
          <cell r="X279">
            <v>0</v>
          </cell>
          <cell r="Z279" t="str">
            <v/>
          </cell>
          <cell r="AA279">
            <v>0</v>
          </cell>
          <cell r="AB279">
            <v>0</v>
          </cell>
        </row>
        <row r="280">
          <cell r="X280">
            <v>0</v>
          </cell>
          <cell r="Z280" t="str">
            <v/>
          </cell>
          <cell r="AA280">
            <v>0</v>
          </cell>
          <cell r="AB280">
            <v>0</v>
          </cell>
        </row>
        <row r="281">
          <cell r="X281">
            <v>0</v>
          </cell>
          <cell r="Z281" t="str">
            <v/>
          </cell>
          <cell r="AA281">
            <v>0</v>
          </cell>
          <cell r="AB281">
            <v>0</v>
          </cell>
        </row>
        <row r="282">
          <cell r="X282">
            <v>0</v>
          </cell>
          <cell r="Z282" t="str">
            <v/>
          </cell>
          <cell r="AA282">
            <v>0</v>
          </cell>
          <cell r="AB282">
            <v>0</v>
          </cell>
        </row>
        <row r="283">
          <cell r="X283">
            <v>0</v>
          </cell>
          <cell r="Z283" t="str">
            <v/>
          </cell>
          <cell r="AA283">
            <v>0</v>
          </cell>
          <cell r="AB283">
            <v>0</v>
          </cell>
        </row>
        <row r="284">
          <cell r="X284">
            <v>0</v>
          </cell>
          <cell r="Z284" t="str">
            <v/>
          </cell>
          <cell r="AA284">
            <v>0</v>
          </cell>
          <cell r="AB284">
            <v>0</v>
          </cell>
        </row>
        <row r="285">
          <cell r="X285">
            <v>0</v>
          </cell>
          <cell r="Z285" t="str">
            <v/>
          </cell>
          <cell r="AA285">
            <v>0</v>
          </cell>
          <cell r="AB285">
            <v>0</v>
          </cell>
        </row>
        <row r="286">
          <cell r="X286">
            <v>0</v>
          </cell>
          <cell r="Z286" t="str">
            <v/>
          </cell>
          <cell r="AA286">
            <v>0</v>
          </cell>
          <cell r="AB286">
            <v>0</v>
          </cell>
        </row>
        <row r="287">
          <cell r="X287">
            <v>0</v>
          </cell>
          <cell r="Z287" t="str">
            <v/>
          </cell>
          <cell r="AA287">
            <v>0</v>
          </cell>
          <cell r="AB287">
            <v>0</v>
          </cell>
        </row>
        <row r="288">
          <cell r="X288">
            <v>0</v>
          </cell>
          <cell r="Z288" t="str">
            <v/>
          </cell>
          <cell r="AA288">
            <v>0</v>
          </cell>
          <cell r="AB288">
            <v>0</v>
          </cell>
        </row>
        <row r="289">
          <cell r="X289">
            <v>0</v>
          </cell>
          <cell r="Z289" t="str">
            <v/>
          </cell>
          <cell r="AA289">
            <v>0</v>
          </cell>
          <cell r="AB289">
            <v>0</v>
          </cell>
        </row>
        <row r="290">
          <cell r="X290">
            <v>0</v>
          </cell>
          <cell r="Z290" t="str">
            <v/>
          </cell>
          <cell r="AA290">
            <v>0</v>
          </cell>
          <cell r="AB290">
            <v>0</v>
          </cell>
        </row>
        <row r="291">
          <cell r="X291">
            <v>0</v>
          </cell>
          <cell r="Z291" t="str">
            <v/>
          </cell>
          <cell r="AA291">
            <v>0</v>
          </cell>
          <cell r="AB291">
            <v>0</v>
          </cell>
        </row>
        <row r="292">
          <cell r="X292">
            <v>0</v>
          </cell>
          <cell r="Z292" t="str">
            <v/>
          </cell>
          <cell r="AA292">
            <v>0</v>
          </cell>
          <cell r="AB292">
            <v>0</v>
          </cell>
        </row>
        <row r="293">
          <cell r="X293">
            <v>0</v>
          </cell>
          <cell r="Z293" t="str">
            <v/>
          </cell>
          <cell r="AA293">
            <v>0</v>
          </cell>
          <cell r="AB293">
            <v>0</v>
          </cell>
        </row>
        <row r="294">
          <cell r="X294">
            <v>0</v>
          </cell>
          <cell r="Z294" t="str">
            <v/>
          </cell>
          <cell r="AA294">
            <v>0</v>
          </cell>
          <cell r="AB294">
            <v>0</v>
          </cell>
        </row>
        <row r="295">
          <cell r="X295">
            <v>0</v>
          </cell>
          <cell r="Z295" t="str">
            <v/>
          </cell>
          <cell r="AA295">
            <v>0</v>
          </cell>
          <cell r="AB295">
            <v>0</v>
          </cell>
        </row>
        <row r="296">
          <cell r="X296">
            <v>0</v>
          </cell>
          <cell r="Z296" t="str">
            <v/>
          </cell>
          <cell r="AA296">
            <v>0</v>
          </cell>
          <cell r="AB296">
            <v>0</v>
          </cell>
        </row>
        <row r="297">
          <cell r="X297">
            <v>0</v>
          </cell>
          <cell r="Z297" t="str">
            <v/>
          </cell>
          <cell r="AA297">
            <v>0</v>
          </cell>
          <cell r="AB297">
            <v>0</v>
          </cell>
        </row>
        <row r="298">
          <cell r="X298">
            <v>0</v>
          </cell>
          <cell r="Z298" t="str">
            <v/>
          </cell>
          <cell r="AA298">
            <v>0</v>
          </cell>
          <cell r="AB298">
            <v>0</v>
          </cell>
        </row>
        <row r="299">
          <cell r="X299">
            <v>0</v>
          </cell>
          <cell r="Z299" t="str">
            <v/>
          </cell>
          <cell r="AA299">
            <v>0</v>
          </cell>
          <cell r="AB299">
            <v>0</v>
          </cell>
        </row>
        <row r="300">
          <cell r="X300">
            <v>0</v>
          </cell>
          <cell r="Z300" t="str">
            <v/>
          </cell>
          <cell r="AA300">
            <v>0</v>
          </cell>
          <cell r="AB300">
            <v>0</v>
          </cell>
        </row>
        <row r="301">
          <cell r="X301">
            <v>0</v>
          </cell>
          <cell r="Z301" t="str">
            <v/>
          </cell>
          <cell r="AA301">
            <v>0</v>
          </cell>
          <cell r="AB301">
            <v>0</v>
          </cell>
        </row>
        <row r="302">
          <cell r="X302">
            <v>0</v>
          </cell>
          <cell r="Z302" t="str">
            <v/>
          </cell>
          <cell r="AA302">
            <v>0</v>
          </cell>
          <cell r="AB302">
            <v>0</v>
          </cell>
        </row>
        <row r="303">
          <cell r="X303">
            <v>0</v>
          </cell>
          <cell r="Z303" t="str">
            <v/>
          </cell>
          <cell r="AA303">
            <v>0</v>
          </cell>
          <cell r="AB303">
            <v>0</v>
          </cell>
        </row>
        <row r="304">
          <cell r="X304">
            <v>0</v>
          </cell>
          <cell r="Z304" t="str">
            <v/>
          </cell>
          <cell r="AA304">
            <v>0</v>
          </cell>
          <cell r="AB304">
            <v>0</v>
          </cell>
        </row>
        <row r="305">
          <cell r="X305">
            <v>0</v>
          </cell>
          <cell r="Z305" t="str">
            <v/>
          </cell>
          <cell r="AA305">
            <v>0</v>
          </cell>
          <cell r="AB305">
            <v>0</v>
          </cell>
        </row>
        <row r="306">
          <cell r="X306">
            <v>0</v>
          </cell>
          <cell r="Z306" t="str">
            <v/>
          </cell>
          <cell r="AA306">
            <v>0</v>
          </cell>
          <cell r="AB306">
            <v>0</v>
          </cell>
        </row>
        <row r="307">
          <cell r="X307">
            <v>0</v>
          </cell>
          <cell r="Z307" t="str">
            <v/>
          </cell>
          <cell r="AA307">
            <v>0</v>
          </cell>
          <cell r="AB307">
            <v>0</v>
          </cell>
        </row>
        <row r="308">
          <cell r="X308">
            <v>0</v>
          </cell>
          <cell r="Z308" t="str">
            <v/>
          </cell>
          <cell r="AA308">
            <v>0</v>
          </cell>
          <cell r="AB308">
            <v>0</v>
          </cell>
        </row>
        <row r="309">
          <cell r="X309">
            <v>0</v>
          </cell>
          <cell r="Z309" t="str">
            <v/>
          </cell>
          <cell r="AA309">
            <v>0</v>
          </cell>
          <cell r="AB309">
            <v>0</v>
          </cell>
        </row>
        <row r="310">
          <cell r="X310">
            <v>0</v>
          </cell>
          <cell r="Z310" t="str">
            <v/>
          </cell>
          <cell r="AA310">
            <v>0</v>
          </cell>
          <cell r="AB310">
            <v>0</v>
          </cell>
        </row>
        <row r="311">
          <cell r="X311">
            <v>0</v>
          </cell>
          <cell r="Z311" t="str">
            <v/>
          </cell>
          <cell r="AA311">
            <v>0</v>
          </cell>
          <cell r="AB311">
            <v>0</v>
          </cell>
        </row>
        <row r="312">
          <cell r="X312">
            <v>0</v>
          </cell>
          <cell r="Z312" t="str">
            <v/>
          </cell>
          <cell r="AA312">
            <v>0</v>
          </cell>
          <cell r="AB312">
            <v>0</v>
          </cell>
        </row>
      </sheetData>
      <sheetData sheetId="5"/>
      <sheetData sheetId="6">
        <row r="12">
          <cell r="A12" t="str">
            <v>Manual</v>
          </cell>
          <cell r="Q12" t="str">
            <v>SERVIÇOS INICIAIS</v>
          </cell>
          <cell r="AA12" t="str">
            <v>.</v>
          </cell>
        </row>
        <row r="15">
          <cell r="M15">
            <v>0</v>
          </cell>
          <cell r="Q15">
            <v>0</v>
          </cell>
        </row>
        <row r="16">
          <cell r="M16" t="str">
            <v/>
          </cell>
        </row>
        <row r="17">
          <cell r="M17" t="str">
            <v/>
          </cell>
        </row>
        <row r="18">
          <cell r="M18">
            <v>2</v>
          </cell>
        </row>
        <row r="19">
          <cell r="M19">
            <v>2</v>
          </cell>
        </row>
        <row r="20">
          <cell r="M20">
            <v>2</v>
          </cell>
        </row>
        <row r="21">
          <cell r="M21">
            <v>0</v>
          </cell>
        </row>
        <row r="22">
          <cell r="M22">
            <v>0</v>
          </cell>
        </row>
        <row r="23">
          <cell r="M23">
            <v>0</v>
          </cell>
        </row>
        <row r="24">
          <cell r="M24">
            <v>0</v>
          </cell>
        </row>
        <row r="25">
          <cell r="M25" t="str">
            <v/>
          </cell>
        </row>
        <row r="26">
          <cell r="M26">
            <v>0</v>
          </cell>
        </row>
        <row r="27">
          <cell r="M27">
            <v>3</v>
          </cell>
        </row>
        <row r="28">
          <cell r="M28">
            <v>3</v>
          </cell>
        </row>
        <row r="29">
          <cell r="M29">
            <v>3</v>
          </cell>
        </row>
        <row r="30">
          <cell r="M30">
            <v>3</v>
          </cell>
        </row>
        <row r="31">
          <cell r="M31">
            <v>3</v>
          </cell>
        </row>
        <row r="32">
          <cell r="M32" t="str">
            <v/>
          </cell>
        </row>
        <row r="33">
          <cell r="M33">
            <v>4</v>
          </cell>
        </row>
        <row r="34">
          <cell r="M34">
            <v>4</v>
          </cell>
        </row>
        <row r="35">
          <cell r="M35">
            <v>4</v>
          </cell>
        </row>
        <row r="36">
          <cell r="M36">
            <v>4</v>
          </cell>
        </row>
        <row r="37">
          <cell r="M37">
            <v>4</v>
          </cell>
        </row>
        <row r="38">
          <cell r="M38">
            <v>4</v>
          </cell>
        </row>
        <row r="39">
          <cell r="M39">
            <v>4</v>
          </cell>
        </row>
        <row r="40">
          <cell r="M40">
            <v>4</v>
          </cell>
        </row>
        <row r="41">
          <cell r="M41">
            <v>0</v>
          </cell>
        </row>
        <row r="42">
          <cell r="M42">
            <v>4</v>
          </cell>
        </row>
        <row r="43">
          <cell r="M43">
            <v>4</v>
          </cell>
        </row>
        <row r="44">
          <cell r="M44">
            <v>4</v>
          </cell>
        </row>
        <row r="45">
          <cell r="M45">
            <v>4</v>
          </cell>
        </row>
        <row r="46">
          <cell r="M46">
            <v>4</v>
          </cell>
        </row>
        <row r="47">
          <cell r="M47">
            <v>4</v>
          </cell>
        </row>
        <row r="48">
          <cell r="M48">
            <v>4</v>
          </cell>
        </row>
        <row r="49">
          <cell r="M49">
            <v>4</v>
          </cell>
        </row>
        <row r="50">
          <cell r="M50">
            <v>4</v>
          </cell>
        </row>
        <row r="51">
          <cell r="M51">
            <v>4</v>
          </cell>
        </row>
        <row r="52">
          <cell r="M52">
            <v>4</v>
          </cell>
        </row>
        <row r="53">
          <cell r="M53">
            <v>4</v>
          </cell>
        </row>
        <row r="54">
          <cell r="M54">
            <v>4</v>
          </cell>
        </row>
        <row r="55">
          <cell r="M55">
            <v>4</v>
          </cell>
        </row>
        <row r="56">
          <cell r="M56">
            <v>4</v>
          </cell>
        </row>
        <row r="57">
          <cell r="M57">
            <v>4</v>
          </cell>
        </row>
        <row r="58">
          <cell r="M58">
            <v>4</v>
          </cell>
        </row>
        <row r="59">
          <cell r="M59">
            <v>0</v>
          </cell>
        </row>
        <row r="60">
          <cell r="M60">
            <v>4</v>
          </cell>
        </row>
        <row r="61">
          <cell r="M61">
            <v>4</v>
          </cell>
        </row>
        <row r="62">
          <cell r="M62">
            <v>0</v>
          </cell>
        </row>
        <row r="63">
          <cell r="M63">
            <v>4</v>
          </cell>
        </row>
        <row r="64">
          <cell r="M64">
            <v>4</v>
          </cell>
        </row>
        <row r="65">
          <cell r="M65">
            <v>0</v>
          </cell>
        </row>
        <row r="66">
          <cell r="M66">
            <v>0</v>
          </cell>
        </row>
        <row r="67">
          <cell r="M67" t="str">
            <v/>
          </cell>
        </row>
        <row r="68">
          <cell r="M68">
            <v>5</v>
          </cell>
        </row>
        <row r="69">
          <cell r="M69">
            <v>5</v>
          </cell>
        </row>
        <row r="70">
          <cell r="M70">
            <v>0</v>
          </cell>
        </row>
        <row r="71">
          <cell r="M71">
            <v>0</v>
          </cell>
        </row>
        <row r="72">
          <cell r="M72">
            <v>0</v>
          </cell>
        </row>
        <row r="73">
          <cell r="M73">
            <v>0</v>
          </cell>
        </row>
        <row r="74">
          <cell r="M74" t="str">
            <v/>
          </cell>
        </row>
        <row r="75">
          <cell r="M75">
            <v>6</v>
          </cell>
        </row>
        <row r="76">
          <cell r="M76">
            <v>6</v>
          </cell>
        </row>
        <row r="77">
          <cell r="M77">
            <v>6</v>
          </cell>
        </row>
        <row r="78">
          <cell r="M78">
            <v>6</v>
          </cell>
        </row>
        <row r="79">
          <cell r="M79">
            <v>6</v>
          </cell>
        </row>
        <row r="80">
          <cell r="M80">
            <v>6</v>
          </cell>
        </row>
        <row r="81">
          <cell r="M81">
            <v>6</v>
          </cell>
        </row>
        <row r="82">
          <cell r="M82">
            <v>6</v>
          </cell>
        </row>
        <row r="83">
          <cell r="M83">
            <v>6</v>
          </cell>
        </row>
        <row r="84">
          <cell r="M84">
            <v>6</v>
          </cell>
        </row>
        <row r="85">
          <cell r="M85">
            <v>0</v>
          </cell>
        </row>
        <row r="86">
          <cell r="M86" t="str">
            <v/>
          </cell>
        </row>
        <row r="87">
          <cell r="M87">
            <v>7</v>
          </cell>
        </row>
        <row r="88">
          <cell r="M88">
            <v>7</v>
          </cell>
        </row>
        <row r="89">
          <cell r="M89">
            <v>0</v>
          </cell>
        </row>
        <row r="90">
          <cell r="M90">
            <v>7</v>
          </cell>
        </row>
        <row r="91">
          <cell r="M91">
            <v>7</v>
          </cell>
        </row>
        <row r="92">
          <cell r="M92">
            <v>7</v>
          </cell>
        </row>
        <row r="93">
          <cell r="M93">
            <v>7</v>
          </cell>
        </row>
        <row r="94">
          <cell r="M94">
            <v>0</v>
          </cell>
        </row>
        <row r="95">
          <cell r="M95">
            <v>7</v>
          </cell>
        </row>
        <row r="96">
          <cell r="M96">
            <v>7</v>
          </cell>
        </row>
        <row r="97">
          <cell r="M97">
            <v>7</v>
          </cell>
        </row>
        <row r="98">
          <cell r="M98">
            <v>7</v>
          </cell>
        </row>
        <row r="99">
          <cell r="M99">
            <v>7</v>
          </cell>
        </row>
        <row r="100">
          <cell r="M100">
            <v>7</v>
          </cell>
        </row>
        <row r="101">
          <cell r="M101">
            <v>7</v>
          </cell>
        </row>
        <row r="102">
          <cell r="M102">
            <v>7</v>
          </cell>
        </row>
        <row r="103">
          <cell r="M103">
            <v>7</v>
          </cell>
        </row>
        <row r="104">
          <cell r="M104">
            <v>7</v>
          </cell>
        </row>
        <row r="105">
          <cell r="M105">
            <v>7</v>
          </cell>
        </row>
        <row r="106">
          <cell r="M106">
            <v>7</v>
          </cell>
        </row>
        <row r="107">
          <cell r="M107">
            <v>7</v>
          </cell>
        </row>
        <row r="108">
          <cell r="M108">
            <v>7</v>
          </cell>
        </row>
        <row r="109">
          <cell r="M109">
            <v>7</v>
          </cell>
        </row>
        <row r="110">
          <cell r="M110">
            <v>7</v>
          </cell>
        </row>
        <row r="111">
          <cell r="M111">
            <v>7</v>
          </cell>
        </row>
        <row r="112">
          <cell r="M112">
            <v>7</v>
          </cell>
        </row>
        <row r="113">
          <cell r="M113">
            <v>7</v>
          </cell>
        </row>
        <row r="114">
          <cell r="M114">
            <v>7</v>
          </cell>
        </row>
        <row r="115">
          <cell r="M115">
            <v>0</v>
          </cell>
        </row>
        <row r="116">
          <cell r="M116">
            <v>0</v>
          </cell>
        </row>
        <row r="117">
          <cell r="M117">
            <v>0</v>
          </cell>
        </row>
        <row r="118">
          <cell r="M118" t="str">
            <v/>
          </cell>
        </row>
        <row r="119">
          <cell r="M119">
            <v>8</v>
          </cell>
        </row>
        <row r="120">
          <cell r="M120">
            <v>8</v>
          </cell>
        </row>
        <row r="121">
          <cell r="M121">
            <v>8</v>
          </cell>
        </row>
        <row r="122">
          <cell r="M122">
            <v>0</v>
          </cell>
        </row>
        <row r="123">
          <cell r="M123">
            <v>0</v>
          </cell>
        </row>
        <row r="124">
          <cell r="M124">
            <v>0</v>
          </cell>
        </row>
        <row r="125">
          <cell r="M125" t="str">
            <v/>
          </cell>
        </row>
        <row r="126">
          <cell r="M126">
            <v>9</v>
          </cell>
        </row>
        <row r="127">
          <cell r="M127" t="str">
            <v/>
          </cell>
        </row>
        <row r="128">
          <cell r="M128">
            <v>1</v>
          </cell>
        </row>
        <row r="129">
          <cell r="M129">
            <v>0</v>
          </cell>
        </row>
        <row r="130">
          <cell r="M130">
            <v>0</v>
          </cell>
        </row>
        <row r="131">
          <cell r="M131">
            <v>0</v>
          </cell>
        </row>
        <row r="132">
          <cell r="M132">
            <v>0</v>
          </cell>
        </row>
        <row r="133">
          <cell r="M133">
            <v>0</v>
          </cell>
        </row>
        <row r="134">
          <cell r="M134">
            <v>0</v>
          </cell>
        </row>
        <row r="135">
          <cell r="M135">
            <v>0</v>
          </cell>
        </row>
        <row r="136">
          <cell r="M136">
            <v>0</v>
          </cell>
        </row>
        <row r="137">
          <cell r="M137">
            <v>0</v>
          </cell>
        </row>
        <row r="138">
          <cell r="M138">
            <v>0</v>
          </cell>
        </row>
        <row r="139">
          <cell r="M139">
            <v>0</v>
          </cell>
        </row>
        <row r="140">
          <cell r="M140">
            <v>0</v>
          </cell>
        </row>
        <row r="141">
          <cell r="M141">
            <v>0</v>
          </cell>
        </row>
        <row r="142">
          <cell r="M142">
            <v>0</v>
          </cell>
        </row>
        <row r="143">
          <cell r="M143">
            <v>0</v>
          </cell>
        </row>
        <row r="144">
          <cell r="M144">
            <v>0</v>
          </cell>
        </row>
        <row r="145">
          <cell r="M145">
            <v>0</v>
          </cell>
        </row>
        <row r="146">
          <cell r="M146">
            <v>0</v>
          </cell>
        </row>
        <row r="147">
          <cell r="M147">
            <v>0</v>
          </cell>
        </row>
        <row r="148">
          <cell r="M148">
            <v>0</v>
          </cell>
        </row>
        <row r="149">
          <cell r="M149">
            <v>0</v>
          </cell>
        </row>
        <row r="150">
          <cell r="M150">
            <v>0</v>
          </cell>
        </row>
        <row r="151">
          <cell r="M151">
            <v>0</v>
          </cell>
        </row>
        <row r="152">
          <cell r="M152">
            <v>0</v>
          </cell>
        </row>
        <row r="153">
          <cell r="M153">
            <v>0</v>
          </cell>
        </row>
        <row r="154">
          <cell r="M154">
            <v>0</v>
          </cell>
        </row>
        <row r="155">
          <cell r="M155">
            <v>0</v>
          </cell>
        </row>
        <row r="156">
          <cell r="M156">
            <v>0</v>
          </cell>
        </row>
        <row r="157">
          <cell r="M157">
            <v>0</v>
          </cell>
        </row>
        <row r="158">
          <cell r="M158">
            <v>0</v>
          </cell>
        </row>
        <row r="159">
          <cell r="M159">
            <v>0</v>
          </cell>
        </row>
        <row r="160">
          <cell r="M160">
            <v>0</v>
          </cell>
        </row>
        <row r="161">
          <cell r="M161">
            <v>0</v>
          </cell>
        </row>
        <row r="162">
          <cell r="M162">
            <v>0</v>
          </cell>
        </row>
        <row r="163">
          <cell r="M163">
            <v>0</v>
          </cell>
        </row>
        <row r="164">
          <cell r="M164">
            <v>0</v>
          </cell>
        </row>
        <row r="165">
          <cell r="M165">
            <v>0</v>
          </cell>
        </row>
        <row r="166">
          <cell r="M166">
            <v>0</v>
          </cell>
        </row>
        <row r="167">
          <cell r="M167">
            <v>0</v>
          </cell>
        </row>
        <row r="168">
          <cell r="M168">
            <v>0</v>
          </cell>
        </row>
        <row r="169">
          <cell r="M169">
            <v>0</v>
          </cell>
        </row>
        <row r="170">
          <cell r="M170">
            <v>0</v>
          </cell>
        </row>
        <row r="171">
          <cell r="M171">
            <v>0</v>
          </cell>
        </row>
        <row r="172">
          <cell r="M172">
            <v>0</v>
          </cell>
        </row>
        <row r="173">
          <cell r="M173">
            <v>0</v>
          </cell>
        </row>
        <row r="174">
          <cell r="M174">
            <v>0</v>
          </cell>
        </row>
        <row r="175">
          <cell r="M175">
            <v>0</v>
          </cell>
        </row>
        <row r="176">
          <cell r="M176">
            <v>0</v>
          </cell>
        </row>
        <row r="177">
          <cell r="M177">
            <v>0</v>
          </cell>
        </row>
        <row r="178">
          <cell r="M178">
            <v>0</v>
          </cell>
        </row>
        <row r="179">
          <cell r="M179">
            <v>0</v>
          </cell>
        </row>
        <row r="180">
          <cell r="M180">
            <v>0</v>
          </cell>
        </row>
        <row r="181">
          <cell r="M181">
            <v>0</v>
          </cell>
        </row>
        <row r="182">
          <cell r="M182">
            <v>0</v>
          </cell>
        </row>
        <row r="183">
          <cell r="M183">
            <v>0</v>
          </cell>
        </row>
        <row r="184">
          <cell r="M184">
            <v>0</v>
          </cell>
        </row>
        <row r="185">
          <cell r="M185">
            <v>0</v>
          </cell>
        </row>
        <row r="186">
          <cell r="M186">
            <v>0</v>
          </cell>
        </row>
        <row r="187">
          <cell r="M187">
            <v>0</v>
          </cell>
        </row>
        <row r="188">
          <cell r="M188">
            <v>0</v>
          </cell>
        </row>
        <row r="189">
          <cell r="M189">
            <v>0</v>
          </cell>
        </row>
        <row r="190">
          <cell r="M190">
            <v>0</v>
          </cell>
        </row>
        <row r="191">
          <cell r="M191">
            <v>0</v>
          </cell>
        </row>
        <row r="192">
          <cell r="M192">
            <v>0</v>
          </cell>
        </row>
        <row r="193">
          <cell r="M193">
            <v>0</v>
          </cell>
        </row>
        <row r="194">
          <cell r="M194">
            <v>0</v>
          </cell>
        </row>
        <row r="195">
          <cell r="M195">
            <v>0</v>
          </cell>
        </row>
        <row r="196">
          <cell r="M196">
            <v>0</v>
          </cell>
        </row>
        <row r="197">
          <cell r="M197">
            <v>0</v>
          </cell>
        </row>
        <row r="198">
          <cell r="M198">
            <v>0</v>
          </cell>
        </row>
        <row r="199">
          <cell r="M199">
            <v>0</v>
          </cell>
        </row>
        <row r="200">
          <cell r="M200">
            <v>0</v>
          </cell>
        </row>
        <row r="201">
          <cell r="M201">
            <v>0</v>
          </cell>
        </row>
        <row r="202">
          <cell r="M202">
            <v>0</v>
          </cell>
        </row>
        <row r="203">
          <cell r="M203">
            <v>0</v>
          </cell>
        </row>
        <row r="204">
          <cell r="M204">
            <v>0</v>
          </cell>
        </row>
        <row r="205">
          <cell r="M205">
            <v>0</v>
          </cell>
        </row>
        <row r="206">
          <cell r="M206">
            <v>0</v>
          </cell>
        </row>
        <row r="207">
          <cell r="M207">
            <v>0</v>
          </cell>
        </row>
        <row r="208">
          <cell r="M208">
            <v>0</v>
          </cell>
        </row>
        <row r="209">
          <cell r="M209">
            <v>0</v>
          </cell>
        </row>
        <row r="210">
          <cell r="M210">
            <v>0</v>
          </cell>
        </row>
        <row r="211">
          <cell r="M211">
            <v>0</v>
          </cell>
        </row>
        <row r="212">
          <cell r="M212">
            <v>0</v>
          </cell>
        </row>
        <row r="213">
          <cell r="M213">
            <v>0</v>
          </cell>
        </row>
        <row r="214">
          <cell r="M214">
            <v>0</v>
          </cell>
        </row>
        <row r="215">
          <cell r="M215">
            <v>0</v>
          </cell>
        </row>
        <row r="216">
          <cell r="M216">
            <v>0</v>
          </cell>
        </row>
        <row r="217">
          <cell r="M217">
            <v>0</v>
          </cell>
        </row>
        <row r="218">
          <cell r="M218">
            <v>0</v>
          </cell>
        </row>
        <row r="219">
          <cell r="M219">
            <v>0</v>
          </cell>
        </row>
        <row r="220">
          <cell r="M220">
            <v>0</v>
          </cell>
        </row>
        <row r="221">
          <cell r="M221">
            <v>0</v>
          </cell>
        </row>
        <row r="222">
          <cell r="M222">
            <v>0</v>
          </cell>
        </row>
        <row r="223">
          <cell r="M223">
            <v>0</v>
          </cell>
        </row>
        <row r="224">
          <cell r="M224">
            <v>0</v>
          </cell>
        </row>
        <row r="225">
          <cell r="M225">
            <v>0</v>
          </cell>
        </row>
        <row r="226">
          <cell r="M226">
            <v>0</v>
          </cell>
        </row>
        <row r="227">
          <cell r="M227">
            <v>0</v>
          </cell>
        </row>
        <row r="228">
          <cell r="M228">
            <v>0</v>
          </cell>
        </row>
        <row r="229">
          <cell r="M229">
            <v>0</v>
          </cell>
        </row>
        <row r="230">
          <cell r="M230">
            <v>0</v>
          </cell>
        </row>
        <row r="231">
          <cell r="M231">
            <v>0</v>
          </cell>
        </row>
        <row r="232">
          <cell r="M232">
            <v>0</v>
          </cell>
        </row>
        <row r="233">
          <cell r="M233">
            <v>0</v>
          </cell>
        </row>
        <row r="234">
          <cell r="M234">
            <v>0</v>
          </cell>
        </row>
        <row r="235">
          <cell r="M235">
            <v>0</v>
          </cell>
        </row>
        <row r="236">
          <cell r="M236">
            <v>0</v>
          </cell>
        </row>
        <row r="237">
          <cell r="M237">
            <v>0</v>
          </cell>
        </row>
        <row r="238">
          <cell r="M238">
            <v>0</v>
          </cell>
        </row>
        <row r="239">
          <cell r="M239">
            <v>0</v>
          </cell>
        </row>
        <row r="240">
          <cell r="M240">
            <v>0</v>
          </cell>
        </row>
        <row r="241">
          <cell r="M241">
            <v>0</v>
          </cell>
        </row>
        <row r="242">
          <cell r="M242">
            <v>0</v>
          </cell>
        </row>
        <row r="243">
          <cell r="M243">
            <v>0</v>
          </cell>
        </row>
        <row r="244">
          <cell r="M244">
            <v>0</v>
          </cell>
        </row>
        <row r="245">
          <cell r="M245">
            <v>0</v>
          </cell>
        </row>
        <row r="246">
          <cell r="M246">
            <v>0</v>
          </cell>
        </row>
        <row r="247">
          <cell r="M247">
            <v>0</v>
          </cell>
        </row>
        <row r="248">
          <cell r="M248">
            <v>0</v>
          </cell>
        </row>
        <row r="249">
          <cell r="M249">
            <v>0</v>
          </cell>
        </row>
        <row r="250">
          <cell r="M250">
            <v>0</v>
          </cell>
        </row>
        <row r="251">
          <cell r="M251">
            <v>0</v>
          </cell>
        </row>
        <row r="252">
          <cell r="M252">
            <v>0</v>
          </cell>
        </row>
        <row r="253">
          <cell r="M253">
            <v>0</v>
          </cell>
        </row>
        <row r="254">
          <cell r="M254">
            <v>0</v>
          </cell>
        </row>
        <row r="255">
          <cell r="M255">
            <v>0</v>
          </cell>
        </row>
        <row r="256">
          <cell r="M256">
            <v>0</v>
          </cell>
        </row>
        <row r="257">
          <cell r="M257">
            <v>0</v>
          </cell>
        </row>
        <row r="258">
          <cell r="M258">
            <v>0</v>
          </cell>
        </row>
        <row r="259">
          <cell r="M259">
            <v>0</v>
          </cell>
        </row>
        <row r="260">
          <cell r="M260">
            <v>0</v>
          </cell>
        </row>
        <row r="261">
          <cell r="M261">
            <v>0</v>
          </cell>
        </row>
        <row r="262">
          <cell r="M262">
            <v>0</v>
          </cell>
        </row>
        <row r="263">
          <cell r="M263">
            <v>0</v>
          </cell>
        </row>
        <row r="264">
          <cell r="M264">
            <v>0</v>
          </cell>
        </row>
        <row r="265">
          <cell r="M265">
            <v>0</v>
          </cell>
        </row>
        <row r="266">
          <cell r="M266">
            <v>0</v>
          </cell>
        </row>
        <row r="267">
          <cell r="M267">
            <v>0</v>
          </cell>
        </row>
        <row r="268">
          <cell r="M268">
            <v>0</v>
          </cell>
        </row>
        <row r="269">
          <cell r="M269">
            <v>0</v>
          </cell>
        </row>
        <row r="270">
          <cell r="M270">
            <v>0</v>
          </cell>
        </row>
        <row r="271">
          <cell r="M271">
            <v>0</v>
          </cell>
        </row>
        <row r="272">
          <cell r="M272">
            <v>0</v>
          </cell>
        </row>
        <row r="273">
          <cell r="M273">
            <v>0</v>
          </cell>
        </row>
        <row r="274">
          <cell r="M274">
            <v>0</v>
          </cell>
        </row>
        <row r="275">
          <cell r="M275">
            <v>0</v>
          </cell>
        </row>
        <row r="276">
          <cell r="M276">
            <v>0</v>
          </cell>
        </row>
        <row r="277">
          <cell r="M277">
            <v>0</v>
          </cell>
        </row>
        <row r="278">
          <cell r="M278">
            <v>0</v>
          </cell>
        </row>
        <row r="279">
          <cell r="M279">
            <v>0</v>
          </cell>
        </row>
        <row r="280">
          <cell r="M280">
            <v>0</v>
          </cell>
        </row>
        <row r="281">
          <cell r="M281">
            <v>0</v>
          </cell>
        </row>
        <row r="282">
          <cell r="M282">
            <v>0</v>
          </cell>
        </row>
        <row r="283">
          <cell r="M283">
            <v>0</v>
          </cell>
        </row>
        <row r="284">
          <cell r="M284">
            <v>0</v>
          </cell>
        </row>
        <row r="285">
          <cell r="M285">
            <v>0</v>
          </cell>
        </row>
        <row r="286">
          <cell r="M286">
            <v>0</v>
          </cell>
        </row>
        <row r="287">
          <cell r="M287">
            <v>0</v>
          </cell>
        </row>
        <row r="288">
          <cell r="M288">
            <v>0</v>
          </cell>
        </row>
        <row r="289">
          <cell r="M289">
            <v>0</v>
          </cell>
        </row>
        <row r="290">
          <cell r="M290">
            <v>0</v>
          </cell>
        </row>
        <row r="291">
          <cell r="M291">
            <v>0</v>
          </cell>
        </row>
        <row r="292">
          <cell r="M292">
            <v>0</v>
          </cell>
        </row>
        <row r="293">
          <cell r="M293">
            <v>0</v>
          </cell>
        </row>
        <row r="294">
          <cell r="M294">
            <v>0</v>
          </cell>
        </row>
        <row r="295">
          <cell r="M295">
            <v>0</v>
          </cell>
        </row>
        <row r="296">
          <cell r="M296">
            <v>0</v>
          </cell>
        </row>
      </sheetData>
      <sheetData sheetId="7">
        <row r="14">
          <cell r="C14" t="e">
            <v>#VALUE!</v>
          </cell>
        </row>
        <row r="15">
          <cell r="B15" t="str">
            <v>1.Administração Local</v>
          </cell>
          <cell r="C15">
            <v>1</v>
          </cell>
        </row>
        <row r="16">
          <cell r="C16">
            <v>2</v>
          </cell>
        </row>
        <row r="17">
          <cell r="C17">
            <v>3</v>
          </cell>
        </row>
        <row r="18">
          <cell r="C18">
            <v>4</v>
          </cell>
        </row>
        <row r="19">
          <cell r="C19">
            <v>5</v>
          </cell>
        </row>
        <row r="20">
          <cell r="C20">
            <v>6</v>
          </cell>
        </row>
        <row r="21">
          <cell r="C21">
            <v>7</v>
          </cell>
        </row>
        <row r="22">
          <cell r="C22">
            <v>8</v>
          </cell>
        </row>
        <row r="23">
          <cell r="C23">
            <v>9</v>
          </cell>
        </row>
        <row r="24">
          <cell r="C24">
            <v>10</v>
          </cell>
        </row>
        <row r="25">
          <cell r="C25">
            <v>11</v>
          </cell>
        </row>
        <row r="26">
          <cell r="C26">
            <v>12</v>
          </cell>
        </row>
        <row r="27">
          <cell r="C27">
            <v>13</v>
          </cell>
        </row>
        <row r="28">
          <cell r="C28">
            <v>14</v>
          </cell>
        </row>
        <row r="29">
          <cell r="C29">
            <v>15</v>
          </cell>
        </row>
        <row r="30">
          <cell r="C30">
            <v>16</v>
          </cell>
        </row>
        <row r="31">
          <cell r="C31">
            <v>17</v>
          </cell>
        </row>
        <row r="32">
          <cell r="C32">
            <v>18</v>
          </cell>
        </row>
        <row r="33">
          <cell r="C33">
            <v>19</v>
          </cell>
        </row>
        <row r="34">
          <cell r="C34">
            <v>20</v>
          </cell>
        </row>
        <row r="35">
          <cell r="C35">
            <v>21</v>
          </cell>
        </row>
        <row r="36">
          <cell r="C36">
            <v>22</v>
          </cell>
        </row>
        <row r="37">
          <cell r="C37">
            <v>23</v>
          </cell>
        </row>
        <row r="38">
          <cell r="C38">
            <v>24</v>
          </cell>
        </row>
        <row r="39">
          <cell r="C39">
            <v>25</v>
          </cell>
        </row>
        <row r="40">
          <cell r="C40">
            <v>26</v>
          </cell>
        </row>
        <row r="41">
          <cell r="C41">
            <v>27</v>
          </cell>
        </row>
        <row r="42">
          <cell r="C42">
            <v>28</v>
          </cell>
        </row>
        <row r="43">
          <cell r="C43">
            <v>29</v>
          </cell>
        </row>
        <row r="44">
          <cell r="C44">
            <v>30</v>
          </cell>
        </row>
        <row r="45">
          <cell r="C45">
            <v>31</v>
          </cell>
        </row>
        <row r="46">
          <cell r="C46">
            <v>32</v>
          </cell>
        </row>
        <row r="47">
          <cell r="C47">
            <v>33</v>
          </cell>
        </row>
        <row r="48">
          <cell r="C48">
            <v>34</v>
          </cell>
        </row>
        <row r="49">
          <cell r="C49">
            <v>35</v>
          </cell>
        </row>
        <row r="50">
          <cell r="C50">
            <v>36</v>
          </cell>
        </row>
        <row r="51">
          <cell r="C51">
            <v>37</v>
          </cell>
        </row>
        <row r="52">
          <cell r="C52">
            <v>38</v>
          </cell>
        </row>
        <row r="53">
          <cell r="C53">
            <v>39</v>
          </cell>
        </row>
        <row r="54">
          <cell r="C54">
            <v>40</v>
          </cell>
        </row>
        <row r="55">
          <cell r="C55">
            <v>41</v>
          </cell>
        </row>
        <row r="56">
          <cell r="C56">
            <v>42</v>
          </cell>
        </row>
        <row r="57">
          <cell r="C57">
            <v>43</v>
          </cell>
        </row>
        <row r="58">
          <cell r="C58">
            <v>44</v>
          </cell>
        </row>
        <row r="59">
          <cell r="C59">
            <v>45</v>
          </cell>
        </row>
        <row r="60">
          <cell r="C60">
            <v>46</v>
          </cell>
        </row>
        <row r="61">
          <cell r="C61">
            <v>47</v>
          </cell>
        </row>
        <row r="62">
          <cell r="C62">
            <v>48</v>
          </cell>
        </row>
        <row r="63">
          <cell r="C63">
            <v>49</v>
          </cell>
        </row>
        <row r="64">
          <cell r="C64">
            <v>50</v>
          </cell>
        </row>
      </sheetData>
      <sheetData sheetId="8"/>
      <sheetData sheetId="9">
        <row r="13">
          <cell r="B13" t="str">
            <v>Busca</v>
          </cell>
          <cell r="E13" t="str">
            <v>Item de Investimento</v>
          </cell>
          <cell r="F13" t="str">
            <v>Subitem de Investimento</v>
          </cell>
          <cell r="H13" t="str">
            <v>Situação</v>
          </cell>
          <cell r="I13" t="str">
            <v>Quantidade</v>
          </cell>
          <cell r="O13" t="str">
            <v>Investimento (R$)</v>
          </cell>
          <cell r="R13" t="str">
            <v>Descrição da Meta</v>
          </cell>
          <cell r="T13" t="str">
            <v>Lote de Licitação / nº do CTEF</v>
          </cell>
          <cell r="U13" t="str">
            <v>Investimento (R$)</v>
          </cell>
          <cell r="V13" t="str">
            <v>Divisão do Investimento</v>
          </cell>
          <cell r="W13" t="str">
            <v>Contrapartida Financeira (R$)</v>
          </cell>
          <cell r="X13" t="str">
            <v>Outros (R$)</v>
          </cell>
        </row>
        <row r="14">
          <cell r="B14" t="str">
            <v>Automático</v>
          </cell>
          <cell r="O14">
            <v>0</v>
          </cell>
          <cell r="AA14">
            <v>0</v>
          </cell>
          <cell r="AB14">
            <v>0</v>
          </cell>
        </row>
        <row r="15">
          <cell r="B15" t="str">
            <v>Branco</v>
          </cell>
          <cell r="O15">
            <v>0</v>
          </cell>
          <cell r="AA15">
            <v>0</v>
          </cell>
          <cell r="AB15">
            <v>0</v>
          </cell>
        </row>
        <row r="16">
          <cell r="B16" t="str">
            <v>Branco</v>
          </cell>
          <cell r="O16">
            <v>0</v>
          </cell>
          <cell r="AA16">
            <v>0</v>
          </cell>
          <cell r="AB16">
            <v>0</v>
          </cell>
        </row>
        <row r="17">
          <cell r="B17" t="str">
            <v>Branco</v>
          </cell>
          <cell r="O17">
            <v>0</v>
          </cell>
          <cell r="AA17">
            <v>0</v>
          </cell>
          <cell r="AB17">
            <v>0</v>
          </cell>
        </row>
        <row r="18">
          <cell r="B18" t="str">
            <v>Branco</v>
          </cell>
          <cell r="O18">
            <v>0</v>
          </cell>
          <cell r="AA18">
            <v>0</v>
          </cell>
          <cell r="AB18">
            <v>0</v>
          </cell>
        </row>
        <row r="19">
          <cell r="B19" t="str">
            <v>Branco</v>
          </cell>
          <cell r="O19">
            <v>0</v>
          </cell>
          <cell r="AA19">
            <v>0</v>
          </cell>
          <cell r="AB19">
            <v>0</v>
          </cell>
        </row>
        <row r="20">
          <cell r="B20" t="str">
            <v>Branco</v>
          </cell>
          <cell r="O20">
            <v>0</v>
          </cell>
          <cell r="AA20">
            <v>0</v>
          </cell>
          <cell r="AB20">
            <v>0</v>
          </cell>
        </row>
        <row r="21">
          <cell r="B21" t="str">
            <v>Branco</v>
          </cell>
          <cell r="O21">
            <v>0</v>
          </cell>
          <cell r="AA21">
            <v>0</v>
          </cell>
          <cell r="AB21">
            <v>0</v>
          </cell>
        </row>
        <row r="22">
          <cell r="B22" t="str">
            <v>Branco</v>
          </cell>
          <cell r="O22">
            <v>0</v>
          </cell>
          <cell r="AA22">
            <v>0</v>
          </cell>
          <cell r="AB22">
            <v>0</v>
          </cell>
        </row>
        <row r="23">
          <cell r="B23" t="str">
            <v>Branco</v>
          </cell>
          <cell r="O23">
            <v>0</v>
          </cell>
          <cell r="AA23">
            <v>0</v>
          </cell>
          <cell r="AB23">
            <v>0</v>
          </cell>
        </row>
        <row r="24">
          <cell r="B24" t="str">
            <v>TR$</v>
          </cell>
          <cell r="O24">
            <v>0</v>
          </cell>
          <cell r="AA24">
            <v>0</v>
          </cell>
          <cell r="AB24">
            <v>0</v>
          </cell>
        </row>
      </sheetData>
      <sheetData sheetId="10">
        <row r="10">
          <cell r="G10">
            <v>2</v>
          </cell>
        </row>
      </sheetData>
      <sheetData sheetId="11">
        <row r="9">
          <cell r="J9">
            <v>1</v>
          </cell>
        </row>
        <row r="15">
          <cell r="A15" t="str">
            <v/>
          </cell>
          <cell r="B15">
            <v>1</v>
          </cell>
          <cell r="C15" t="str">
            <v>Administração Local</v>
          </cell>
          <cell r="H15" t="str">
            <v>A administração local será proporcional a execução dos demais eventos, independente de frentes de obra.</v>
          </cell>
        </row>
        <row r="65">
          <cell r="A65" t="str">
            <v>F</v>
          </cell>
        </row>
      </sheetData>
      <sheetData sheetId="12">
        <row r="3">
          <cell r="A3" t="b">
            <v>0</v>
          </cell>
        </row>
        <row r="7">
          <cell r="O7" t="str">
            <v>Nº MEDIÇÃO</v>
          </cell>
        </row>
        <row r="9">
          <cell r="A9" t="b">
            <v>1</v>
          </cell>
        </row>
        <row r="13">
          <cell r="AB13">
            <v>1</v>
          </cell>
          <cell r="AC13">
            <v>2</v>
          </cell>
          <cell r="AD13">
            <v>3</v>
          </cell>
          <cell r="AE13">
            <v>4</v>
          </cell>
          <cell r="AF13">
            <v>5</v>
          </cell>
          <cell r="AG13">
            <v>6</v>
          </cell>
          <cell r="AH13">
            <v>7</v>
          </cell>
          <cell r="AI13">
            <v>8</v>
          </cell>
          <cell r="AJ13">
            <v>9</v>
          </cell>
          <cell r="AK13">
            <v>10</v>
          </cell>
          <cell r="AL13">
            <v>11</v>
          </cell>
          <cell r="AM13">
            <v>12</v>
          </cell>
        </row>
      </sheetData>
      <sheetData sheetId="13">
        <row r="7">
          <cell r="O7">
            <v>231066.94</v>
          </cell>
        </row>
        <row r="26">
          <cell r="AC26" t="e">
            <v>#DIV/0!</v>
          </cell>
          <cell r="AD26" t="e">
            <v>#DIV/0!</v>
          </cell>
        </row>
        <row r="27">
          <cell r="AC27" t="e">
            <v>#DIV/0!</v>
          </cell>
          <cell r="AD27" t="e">
            <v>#DIV/0!</v>
          </cell>
        </row>
      </sheetData>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TOTAL"/>
      <sheetName val="MEM. CÁLCULO"/>
      <sheetName val="CRONOGRAMA"/>
      <sheetName val="COMPOSIÇÕES"/>
      <sheetName val="BDI"/>
      <sheetName val="PLAN. AGETOP"/>
      <sheetName val="Banco"/>
      <sheetName val="PLANILHA BASE"/>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AGETOP"/>
      <sheetName val="Banco - 06.2017"/>
      <sheetName val="RESUMO ORÇ"/>
      <sheetName val="MAPA COTAÇÃO"/>
      <sheetName val="MEM. CÁLCULO"/>
      <sheetName val="RESUMO"/>
      <sheetName val="COMPOSIÇÕES "/>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torial"/>
      <sheetName val="Banco"/>
      <sheetName val="Composições"/>
      <sheetName val="Cotações"/>
      <sheetName val="Relatórios"/>
      <sheetName val="Busca"/>
      <sheetName val="SINAPI 12-2017"/>
    </sheetNames>
    <sheetDataSet>
      <sheetData sheetId="0"/>
      <sheetData sheetId="1"/>
      <sheetData sheetId="2"/>
      <sheetData sheetId="3">
        <row r="22">
          <cell r="B22" t="str">
            <v>ÍNDICE</v>
          </cell>
        </row>
        <row r="25">
          <cell r="B25" t="str">
            <v>EMPRESAS</v>
          </cell>
        </row>
      </sheetData>
      <sheetData sheetId="4">
        <row r="1">
          <cell r="A1" t="str">
            <v>DADOS DOS RELATÓRIOS IMPORTADOS</v>
          </cell>
        </row>
        <row r="5">
          <cell r="A5" t="str">
            <v>TIPO</v>
          </cell>
        </row>
        <row r="6">
          <cell r="A6" t="str">
            <v>SINAPI-I</v>
          </cell>
        </row>
        <row r="7">
          <cell r="A7" t="str">
            <v>SINAPI-I</v>
          </cell>
        </row>
        <row r="8">
          <cell r="A8" t="str">
            <v>SINAPI</v>
          </cell>
        </row>
        <row r="9">
          <cell r="A9" t="str">
            <v>SINAPI</v>
          </cell>
        </row>
      </sheetData>
      <sheetData sheetId="5"/>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torial"/>
      <sheetName val="Analitico"/>
      <sheetName val="Banco"/>
      <sheetName val="Composições"/>
      <sheetName val="Cotações"/>
      <sheetName val="Relatórios"/>
      <sheetName val="Busca"/>
      <sheetName val="Referência 02-2019"/>
    </sheetNames>
    <sheetDataSet>
      <sheetData sheetId="0" refreshError="1"/>
      <sheetData sheetId="1" refreshError="1"/>
      <sheetData sheetId="2"/>
      <sheetData sheetId="3">
        <row r="7">
          <cell r="K7">
            <v>0</v>
          </cell>
        </row>
      </sheetData>
      <sheetData sheetId="4">
        <row r="8">
          <cell r="J8" t="str">
            <v>I</v>
          </cell>
        </row>
        <row r="20">
          <cell r="B20" t="str">
            <v>ÍNDICE</v>
          </cell>
        </row>
        <row r="25">
          <cell r="B25" t="str">
            <v>EMPRESAS</v>
          </cell>
        </row>
      </sheetData>
      <sheetData sheetId="5">
        <row r="1">
          <cell r="A1" t="str">
            <v>DADOS DOS RELATÓRIOS IMPORTADOS</v>
          </cell>
        </row>
        <row r="5">
          <cell r="A5" t="str">
            <v>TIPO</v>
          </cell>
        </row>
        <row r="6">
          <cell r="A6" t="str">
            <v>SINAPI</v>
          </cell>
        </row>
        <row r="7">
          <cell r="A7" t="str">
            <v>SINAPI</v>
          </cell>
        </row>
        <row r="8">
          <cell r="A8" t="str">
            <v>SINAPI-I</v>
          </cell>
        </row>
        <row r="9">
          <cell r="A9" t="str">
            <v>SINAPI-I</v>
          </cell>
        </row>
        <row r="10">
          <cell r="A10" t="str">
            <v>AGETOP</v>
          </cell>
        </row>
        <row r="11">
          <cell r="A11" t="str">
            <v>AGETOP-I</v>
          </cell>
        </row>
        <row r="12">
          <cell r="A12" t="str">
            <v>AGETOP-PAV</v>
          </cell>
        </row>
        <row r="13">
          <cell r="A13" t="str">
            <v>AGETOP-PAV-I</v>
          </cell>
        </row>
        <row r="14">
          <cell r="A14" t="str">
            <v>SEINFRA</v>
          </cell>
        </row>
        <row r="15">
          <cell r="A15" t="str">
            <v>SEINFRA-I</v>
          </cell>
        </row>
      </sheetData>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torial"/>
      <sheetName val="Banco"/>
      <sheetName val="Composições"/>
      <sheetName val="Cotações"/>
      <sheetName val="Relatórios"/>
      <sheetName val="Busca"/>
      <sheetName val="SINAPI 06-2017"/>
    </sheetNames>
    <sheetDataSet>
      <sheetData sheetId="0"/>
      <sheetData sheetId="1"/>
      <sheetData sheetId="2"/>
      <sheetData sheetId="3">
        <row r="22">
          <cell r="B22" t="str">
            <v>ÍNDICE</v>
          </cell>
        </row>
        <row r="25">
          <cell r="B25" t="str">
            <v>EMPRESAS</v>
          </cell>
        </row>
      </sheetData>
      <sheetData sheetId="4">
        <row r="1">
          <cell r="A1" t="str">
            <v>DADOS DOS RELATÓRIOS IMPORTADOS</v>
          </cell>
        </row>
        <row r="5">
          <cell r="A5" t="str">
            <v>TIPO</v>
          </cell>
        </row>
        <row r="6">
          <cell r="A6" t="str">
            <v>SINAPI-I</v>
          </cell>
        </row>
        <row r="7">
          <cell r="A7" t="str">
            <v>SINAPI-I</v>
          </cell>
        </row>
        <row r="8">
          <cell r="A8" t="str">
            <v>SINAPI</v>
          </cell>
        </row>
        <row r="9">
          <cell r="A9" t="str">
            <v>SINAPI</v>
          </cell>
        </row>
      </sheetData>
      <sheetData sheetId="5"/>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torial"/>
      <sheetName val="Banco"/>
      <sheetName val="Composições"/>
      <sheetName val="Cotações"/>
      <sheetName val="Relatórios"/>
      <sheetName val="Busca"/>
      <sheetName val="SINAPI 06-2017"/>
    </sheetNames>
    <sheetDataSet>
      <sheetData sheetId="0"/>
      <sheetData sheetId="1"/>
      <sheetData sheetId="2"/>
      <sheetData sheetId="3">
        <row r="22">
          <cell r="B22" t="str">
            <v>ÍNDICE</v>
          </cell>
        </row>
        <row r="25">
          <cell r="B25" t="str">
            <v>EMPRESAS</v>
          </cell>
        </row>
      </sheetData>
      <sheetData sheetId="4">
        <row r="1">
          <cell r="A1" t="str">
            <v>DADOS DOS RELATÓRIOS IMPORTADOS</v>
          </cell>
        </row>
        <row r="5">
          <cell r="A5" t="str">
            <v>TIPO</v>
          </cell>
        </row>
        <row r="6">
          <cell r="A6" t="str">
            <v>SINAPI-I</v>
          </cell>
        </row>
        <row r="7">
          <cell r="A7" t="str">
            <v>SINAPI-I</v>
          </cell>
        </row>
        <row r="8">
          <cell r="A8" t="str">
            <v>SINAPI</v>
          </cell>
        </row>
        <row r="9">
          <cell r="A9" t="str">
            <v>SINAPI</v>
          </cell>
        </row>
      </sheetData>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MEM CALC BANHEIROS"/>
      <sheetName val="MEM CALC GALPÃO"/>
      <sheetName val="MEM. CALC ILUM. PUB."/>
      <sheetName val="CRONO"/>
      <sheetName val="QCI"/>
      <sheetName val="CRONOPLE"/>
      <sheetName val="PLE"/>
      <sheetName val="EVENTOS"/>
      <sheetName val="CÁLCULO"/>
      <sheetName val="BM"/>
      <sheetName val="RRE"/>
      <sheetName val="OFÍCIO"/>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5">
          <cell r="D15" t="str">
            <v>Administração Local</v>
          </cell>
        </row>
      </sheetData>
      <sheetData sheetId="13"/>
      <sheetData sheetId="14"/>
      <sheetData sheetId="15"/>
      <sheetData sheetId="1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ORÇ.DESON."/>
      <sheetName val="ORÇ"/>
      <sheetName val="CRO"/>
      <sheetName val="MEM. CÁLCULO"/>
      <sheetName val="COTAÇÃO"/>
      <sheetName val="BDI"/>
      <sheetName val="JUST.REG."/>
      <sheetName val="COMPOSIÇÕES"/>
      <sheetName val="BANCO"/>
      <sheetName val="MEM.DESC."/>
      <sheetName val="AÇO"/>
      <sheetName val="Planilha1"/>
      <sheetName val="COMODOS"/>
    </sheetNames>
    <sheetDataSet>
      <sheetData sheetId="0"/>
      <sheetData sheetId="1"/>
      <sheetData sheetId="2">
        <row r="15">
          <cell r="H15">
            <v>219.23</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6:P47"/>
  <sheetViews>
    <sheetView view="pageBreakPreview" topLeftCell="A7" zoomScale="130" zoomScaleNormal="100" zoomScaleSheetLayoutView="130" workbookViewId="0">
      <selection activeCell="B21" sqref="B21:I21"/>
    </sheetView>
  </sheetViews>
  <sheetFormatPr defaultRowHeight="14.4"/>
  <cols>
    <col min="1" max="1" width="18.88671875" bestFit="1" customWidth="1"/>
    <col min="10" max="10" width="1.109375" customWidth="1"/>
    <col min="11" max="11" width="6.33203125" style="229" bestFit="1" customWidth="1"/>
    <col min="12" max="12" width="42" style="230" bestFit="1" customWidth="1"/>
    <col min="13" max="13" width="16.33203125" style="229" bestFit="1" customWidth="1"/>
    <col min="14" max="14" width="7.44140625" style="229" bestFit="1" customWidth="1"/>
    <col min="15" max="15" width="8.44140625" style="229" bestFit="1" customWidth="1"/>
    <col min="16" max="16" width="5" style="229" bestFit="1" customWidth="1"/>
    <col min="17" max="17" width="1.109375" customWidth="1"/>
  </cols>
  <sheetData>
    <row r="6" spans="1:16" s="17" customFormat="1" ht="24">
      <c r="A6" s="465" t="s">
        <v>253</v>
      </c>
      <c r="B6" s="465"/>
      <c r="C6" s="465"/>
      <c r="D6" s="465"/>
      <c r="E6" s="465"/>
      <c r="F6" s="465"/>
      <c r="G6" s="465"/>
      <c r="H6" s="465"/>
      <c r="I6" s="465"/>
      <c r="K6" s="231" t="s">
        <v>294</v>
      </c>
      <c r="L6" s="231" t="s">
        <v>295</v>
      </c>
      <c r="M6" s="231" t="s">
        <v>296</v>
      </c>
      <c r="N6" s="231" t="s">
        <v>302</v>
      </c>
      <c r="O6" s="232" t="s">
        <v>303</v>
      </c>
      <c r="P6" s="231" t="s">
        <v>297</v>
      </c>
    </row>
    <row r="7" spans="1:16">
      <c r="K7" s="217">
        <v>1</v>
      </c>
      <c r="L7" s="233" t="s">
        <v>279</v>
      </c>
      <c r="M7" s="217" t="s">
        <v>293</v>
      </c>
      <c r="N7" s="392">
        <v>0.03</v>
      </c>
      <c r="O7" s="393">
        <v>0.5</v>
      </c>
      <c r="P7" s="392">
        <f>O7*N7</f>
        <v>1.4999999999999999E-2</v>
      </c>
    </row>
    <row r="8" spans="1:16">
      <c r="A8" s="466" t="s">
        <v>254</v>
      </c>
      <c r="B8" s="466"/>
      <c r="C8" s="466"/>
      <c r="D8" s="466"/>
      <c r="E8" s="466"/>
      <c r="F8" s="466"/>
      <c r="G8" s="466"/>
      <c r="H8" s="466"/>
      <c r="I8" s="466"/>
      <c r="K8" s="217">
        <v>2</v>
      </c>
      <c r="L8" s="233" t="s">
        <v>280</v>
      </c>
      <c r="M8" s="217"/>
      <c r="N8" s="392"/>
      <c r="O8" s="393"/>
      <c r="P8" s="392">
        <f t="shared" ref="P8:P26" si="0">O8*N8</f>
        <v>0</v>
      </c>
    </row>
    <row r="9" spans="1:16">
      <c r="A9" s="213" t="s">
        <v>256</v>
      </c>
      <c r="B9" s="461" t="s">
        <v>21497</v>
      </c>
      <c r="C9" s="461"/>
      <c r="D9" s="461"/>
      <c r="E9" s="461"/>
      <c r="F9" s="461"/>
      <c r="G9" s="461"/>
      <c r="H9" s="461"/>
      <c r="I9" s="461"/>
      <c r="K9" s="217">
        <v>3</v>
      </c>
      <c r="L9" s="233" t="s">
        <v>281</v>
      </c>
      <c r="M9" s="217"/>
      <c r="N9" s="392"/>
      <c r="O9" s="393"/>
      <c r="P9" s="392">
        <f t="shared" si="0"/>
        <v>0</v>
      </c>
    </row>
    <row r="10" spans="1:16">
      <c r="A10" s="213" t="s">
        <v>255</v>
      </c>
      <c r="B10" s="255">
        <v>4</v>
      </c>
      <c r="C10" s="468" t="str">
        <f>VLOOKUP($B$10,$K$7:$R$24,2,FALSE)</f>
        <v>PREFEITURA MUNICIPAL DE SANTA RITA DO ARAGUAIA - GO</v>
      </c>
      <c r="D10" s="469"/>
      <c r="E10" s="469"/>
      <c r="F10" s="470"/>
      <c r="G10" s="215" t="s">
        <v>272</v>
      </c>
      <c r="H10" s="463" t="str">
        <f>VLOOKUP($B$10,$K$7:$R$24,3,FALSE)</f>
        <v>01.067.990/0001-48</v>
      </c>
      <c r="I10" s="464"/>
      <c r="K10" s="217">
        <v>4</v>
      </c>
      <c r="L10" s="233" t="s">
        <v>282</v>
      </c>
      <c r="M10" s="217" t="s">
        <v>19508</v>
      </c>
      <c r="N10" s="392">
        <v>0.05</v>
      </c>
      <c r="O10" s="393">
        <v>0.4</v>
      </c>
      <c r="P10" s="392">
        <f t="shared" si="0"/>
        <v>2.0000000000000004E-2</v>
      </c>
    </row>
    <row r="11" spans="1:16">
      <c r="A11" s="213" t="s">
        <v>257</v>
      </c>
      <c r="B11" s="461" t="s">
        <v>19606</v>
      </c>
      <c r="C11" s="461"/>
      <c r="D11" s="461"/>
      <c r="E11" s="461"/>
      <c r="F11" s="461"/>
      <c r="G11" s="461"/>
      <c r="H11" s="461"/>
      <c r="I11" s="461"/>
      <c r="K11" s="217">
        <v>5</v>
      </c>
      <c r="L11" s="233" t="s">
        <v>283</v>
      </c>
      <c r="M11" s="217"/>
      <c r="N11" s="392"/>
      <c r="O11" s="393"/>
      <c r="P11" s="392">
        <f t="shared" si="0"/>
        <v>0</v>
      </c>
    </row>
    <row r="12" spans="1:16">
      <c r="A12" s="213" t="s">
        <v>8787</v>
      </c>
      <c r="B12" s="471" t="s">
        <v>21300</v>
      </c>
      <c r="C12" s="471"/>
      <c r="D12" s="471"/>
      <c r="E12" s="471"/>
      <c r="F12" s="471"/>
      <c r="G12" s="471"/>
      <c r="H12" s="471"/>
      <c r="I12" s="471"/>
      <c r="K12" s="217">
        <v>6</v>
      </c>
      <c r="L12" s="233" t="s">
        <v>284</v>
      </c>
      <c r="M12" s="217"/>
      <c r="N12" s="392"/>
      <c r="O12" s="393"/>
      <c r="P12" s="392">
        <f t="shared" si="0"/>
        <v>0</v>
      </c>
    </row>
    <row r="13" spans="1:16">
      <c r="A13" s="213"/>
      <c r="B13" s="471"/>
      <c r="C13" s="471"/>
      <c r="D13" s="471"/>
      <c r="E13" s="471"/>
      <c r="F13" s="471"/>
      <c r="G13" s="471"/>
      <c r="H13" s="471"/>
      <c r="I13" s="471"/>
      <c r="K13" s="217">
        <v>7</v>
      </c>
      <c r="L13" s="233" t="s">
        <v>285</v>
      </c>
      <c r="M13" s="217"/>
      <c r="N13" s="392"/>
      <c r="O13" s="393"/>
      <c r="P13" s="392">
        <f t="shared" si="0"/>
        <v>0</v>
      </c>
    </row>
    <row r="14" spans="1:16">
      <c r="K14" s="217">
        <v>8</v>
      </c>
      <c r="L14" s="233" t="s">
        <v>286</v>
      </c>
      <c r="M14" s="217"/>
      <c r="N14" s="392"/>
      <c r="O14" s="393"/>
      <c r="P14" s="392">
        <f t="shared" si="0"/>
        <v>0</v>
      </c>
    </row>
    <row r="15" spans="1:16">
      <c r="A15" s="467" t="s">
        <v>259</v>
      </c>
      <c r="B15" s="467"/>
      <c r="C15" s="467"/>
      <c r="D15" s="467"/>
      <c r="E15" s="467"/>
      <c r="F15" s="467"/>
      <c r="G15" s="467"/>
      <c r="H15" s="467"/>
      <c r="I15" s="467"/>
      <c r="K15" s="217">
        <v>9</v>
      </c>
      <c r="L15" s="233" t="s">
        <v>287</v>
      </c>
      <c r="M15" s="217"/>
      <c r="N15" s="392"/>
      <c r="O15" s="393"/>
      <c r="P15" s="392">
        <f t="shared" si="0"/>
        <v>0</v>
      </c>
    </row>
    <row r="16" spans="1:16">
      <c r="A16" s="213" t="s">
        <v>262</v>
      </c>
      <c r="B16" s="462" t="s">
        <v>19509</v>
      </c>
      <c r="C16" s="462"/>
      <c r="D16" s="462"/>
      <c r="E16" s="462"/>
      <c r="F16" s="462"/>
      <c r="G16" s="462"/>
      <c r="H16" s="462"/>
      <c r="I16" s="462"/>
      <c r="K16" s="217">
        <v>10</v>
      </c>
      <c r="L16" s="233" t="s">
        <v>289</v>
      </c>
      <c r="M16" s="217"/>
      <c r="N16" s="392"/>
      <c r="O16" s="393"/>
      <c r="P16" s="392">
        <f t="shared" si="0"/>
        <v>0</v>
      </c>
    </row>
    <row r="17" spans="1:16">
      <c r="A17" s="213" t="s">
        <v>263</v>
      </c>
      <c r="B17" s="478" t="s">
        <v>19510</v>
      </c>
      <c r="C17" s="479"/>
      <c r="D17" s="480"/>
      <c r="E17" s="490" t="s">
        <v>264</v>
      </c>
      <c r="F17" s="491"/>
      <c r="G17" s="478"/>
      <c r="H17" s="479"/>
      <c r="I17" s="480"/>
      <c r="K17" s="217">
        <v>11</v>
      </c>
      <c r="L17" s="233" t="s">
        <v>314</v>
      </c>
      <c r="M17" s="217"/>
      <c r="N17" s="392"/>
      <c r="O17" s="393"/>
      <c r="P17" s="392">
        <f t="shared" si="0"/>
        <v>0</v>
      </c>
    </row>
    <row r="18" spans="1:16">
      <c r="A18" s="213" t="s">
        <v>298</v>
      </c>
      <c r="B18" s="218">
        <f>VLOOKUP($B$10,$K$7:$R$24,4,FALSE)</f>
        <v>0.05</v>
      </c>
      <c r="C18" s="500" t="s">
        <v>288</v>
      </c>
      <c r="D18" s="500"/>
      <c r="E18" s="218">
        <f>VLOOKUP($B$10,$K$7:$R$24,5,FALSE)</f>
        <v>0.4</v>
      </c>
      <c r="F18" s="500" t="s">
        <v>325</v>
      </c>
      <c r="G18" s="500"/>
      <c r="H18" s="495">
        <f>VLOOKUP($B$10,$K$7:$R$24,6,FALSE)</f>
        <v>2.0000000000000004E-2</v>
      </c>
      <c r="I18" s="496"/>
      <c r="K18" s="217">
        <v>12</v>
      </c>
      <c r="L18" s="233" t="s">
        <v>290</v>
      </c>
      <c r="M18" s="217"/>
      <c r="N18" s="392"/>
      <c r="O18" s="393"/>
      <c r="P18" s="392">
        <f t="shared" si="0"/>
        <v>0</v>
      </c>
    </row>
    <row r="19" spans="1:16" ht="20.399999999999999" customHeight="1">
      <c r="A19" s="213" t="s">
        <v>304</v>
      </c>
      <c r="B19" s="497" t="s">
        <v>21301</v>
      </c>
      <c r="C19" s="498"/>
      <c r="D19" s="498"/>
      <c r="E19" s="498"/>
      <c r="F19" s="498"/>
      <c r="G19" s="498"/>
      <c r="H19" s="498"/>
      <c r="I19" s="499"/>
      <c r="K19" s="217">
        <v>13</v>
      </c>
      <c r="L19" s="233" t="s">
        <v>291</v>
      </c>
      <c r="M19" s="217"/>
      <c r="N19" s="392"/>
      <c r="O19" s="393"/>
      <c r="P19" s="392">
        <f t="shared" si="0"/>
        <v>0</v>
      </c>
    </row>
    <row r="20" spans="1:16">
      <c r="A20" s="213" t="s">
        <v>260</v>
      </c>
      <c r="B20" s="492">
        <f>ORÇ!J9</f>
        <v>661126.26000000013</v>
      </c>
      <c r="C20" s="493"/>
      <c r="D20" s="494"/>
      <c r="E20" s="490" t="s">
        <v>315</v>
      </c>
      <c r="F20" s="491"/>
      <c r="G20" s="475">
        <f ca="1">TODAY()</f>
        <v>46104</v>
      </c>
      <c r="H20" s="479"/>
      <c r="I20" s="479"/>
      <c r="K20" s="217">
        <v>14</v>
      </c>
      <c r="L20" s="233" t="s">
        <v>292</v>
      </c>
      <c r="M20" s="217"/>
      <c r="N20" s="392"/>
      <c r="O20" s="393"/>
      <c r="P20" s="392">
        <f t="shared" si="0"/>
        <v>0</v>
      </c>
    </row>
    <row r="21" spans="1:16">
      <c r="A21" s="213" t="s">
        <v>265</v>
      </c>
      <c r="B21" s="501" t="str">
        <f>ORÇ!P5</f>
        <v>NÃO DESONERADA</v>
      </c>
      <c r="C21" s="501"/>
      <c r="D21" s="501"/>
      <c r="E21" s="501"/>
      <c r="F21" s="501"/>
      <c r="G21" s="501"/>
      <c r="H21" s="501"/>
      <c r="I21" s="501"/>
      <c r="K21" s="217">
        <v>15</v>
      </c>
      <c r="L21" s="233" t="s">
        <v>8818</v>
      </c>
      <c r="M21" s="217" t="s">
        <v>8817</v>
      </c>
      <c r="N21" s="392">
        <v>0.03</v>
      </c>
      <c r="O21" s="393">
        <v>1</v>
      </c>
      <c r="P21" s="392">
        <f t="shared" si="0"/>
        <v>0.03</v>
      </c>
    </row>
    <row r="22" spans="1:16">
      <c r="A22" s="213" t="s">
        <v>261</v>
      </c>
      <c r="B22" s="502">
        <f>ORÇ!D6</f>
        <v>0.2223</v>
      </c>
      <c r="C22" s="493"/>
      <c r="D22" s="494"/>
      <c r="E22" s="490" t="s">
        <v>266</v>
      </c>
      <c r="F22" s="491"/>
      <c r="G22" s="502">
        <f>ORÇ!G6</f>
        <v>0.17019999999999999</v>
      </c>
      <c r="H22" s="493"/>
      <c r="I22" s="494"/>
      <c r="K22" s="217">
        <v>16</v>
      </c>
      <c r="L22" s="233"/>
      <c r="M22" s="217"/>
      <c r="N22" s="392"/>
      <c r="O22" s="393"/>
      <c r="P22" s="392">
        <f t="shared" si="0"/>
        <v>0</v>
      </c>
    </row>
    <row r="23" spans="1:16">
      <c r="K23" s="217">
        <v>17</v>
      </c>
      <c r="L23" s="233"/>
      <c r="M23" s="217"/>
      <c r="N23" s="392"/>
      <c r="O23" s="393"/>
      <c r="P23" s="392">
        <f t="shared" si="0"/>
        <v>0</v>
      </c>
    </row>
    <row r="24" spans="1:16">
      <c r="K24" s="217">
        <v>18</v>
      </c>
      <c r="L24" s="233"/>
      <c r="M24" s="217"/>
      <c r="N24" s="392"/>
      <c r="O24" s="393"/>
      <c r="P24" s="392">
        <f t="shared" si="0"/>
        <v>0</v>
      </c>
    </row>
    <row r="25" spans="1:16">
      <c r="K25" s="217">
        <v>19</v>
      </c>
      <c r="L25" s="233"/>
      <c r="M25" s="217"/>
      <c r="N25" s="392"/>
      <c r="O25" s="393"/>
      <c r="P25" s="392">
        <f t="shared" si="0"/>
        <v>0</v>
      </c>
    </row>
    <row r="26" spans="1:16">
      <c r="A26" s="466" t="s">
        <v>267</v>
      </c>
      <c r="B26" s="466"/>
      <c r="C26" s="466"/>
      <c r="D26" s="466"/>
      <c r="E26" s="466"/>
      <c r="F26" s="466"/>
      <c r="G26" s="466"/>
      <c r="H26" s="466"/>
      <c r="I26" s="466"/>
      <c r="K26" s="217">
        <v>20</v>
      </c>
      <c r="L26" s="233"/>
      <c r="M26" s="217"/>
      <c r="N26" s="392"/>
      <c r="O26" s="393"/>
      <c r="P26" s="392">
        <f t="shared" si="0"/>
        <v>0</v>
      </c>
    </row>
    <row r="27" spans="1:16">
      <c r="A27" s="213" t="s">
        <v>268</v>
      </c>
      <c r="B27" s="489" t="str">
        <f>B16</f>
        <v>ENG. KÁSSIO CANDIDO MARTINS DO VALE</v>
      </c>
      <c r="C27" s="489"/>
      <c r="D27" s="489"/>
      <c r="E27" s="489"/>
      <c r="F27" s="489"/>
      <c r="G27" s="489"/>
      <c r="H27" s="489"/>
      <c r="I27" s="489"/>
    </row>
    <row r="28" spans="1:16">
      <c r="A28" s="213" t="s">
        <v>263</v>
      </c>
      <c r="B28" s="478" t="str">
        <f>B17</f>
        <v>1013616219 D/GO</v>
      </c>
      <c r="C28" s="479"/>
      <c r="D28" s="479"/>
      <c r="E28" s="479"/>
      <c r="F28" s="480"/>
      <c r="G28" s="214" t="s">
        <v>264</v>
      </c>
      <c r="H28" s="473">
        <f>G17</f>
        <v>0</v>
      </c>
      <c r="I28" s="474"/>
    </row>
    <row r="29" spans="1:16">
      <c r="A29" s="213" t="s">
        <v>269</v>
      </c>
      <c r="B29" s="481"/>
      <c r="C29" s="482"/>
      <c r="D29" s="482"/>
      <c r="E29" s="482"/>
      <c r="F29" s="483"/>
      <c r="G29" s="214" t="s">
        <v>270</v>
      </c>
      <c r="H29" s="463" t="e">
        <f>(C20-C29)/C20</f>
        <v>#DIV/0!</v>
      </c>
      <c r="I29" s="464"/>
    </row>
    <row r="30" spans="1:16">
      <c r="A30" s="213" t="s">
        <v>271</v>
      </c>
      <c r="B30" s="478" t="s">
        <v>273</v>
      </c>
      <c r="C30" s="479"/>
      <c r="D30" s="479"/>
      <c r="E30" s="479"/>
      <c r="F30" s="480"/>
      <c r="G30" s="214" t="s">
        <v>272</v>
      </c>
      <c r="H30" s="473" t="s">
        <v>274</v>
      </c>
      <c r="I30" s="474"/>
    </row>
    <row r="31" spans="1:16">
      <c r="A31" s="213" t="s">
        <v>275</v>
      </c>
      <c r="B31" s="475">
        <v>44774</v>
      </c>
      <c r="C31" s="476"/>
      <c r="D31" s="476"/>
      <c r="E31" s="476"/>
      <c r="F31" s="477"/>
      <c r="G31" s="214" t="s">
        <v>276</v>
      </c>
      <c r="H31" s="473"/>
      <c r="I31" s="474"/>
    </row>
    <row r="32" spans="1:16">
      <c r="A32" s="213" t="s">
        <v>277</v>
      </c>
      <c r="B32" s="489" t="s">
        <v>278</v>
      </c>
      <c r="C32" s="489"/>
      <c r="D32" s="489"/>
      <c r="E32" s="489"/>
      <c r="F32" s="489"/>
      <c r="G32" s="489"/>
      <c r="H32" s="489"/>
      <c r="I32" s="489"/>
    </row>
    <row r="34" spans="1:9">
      <c r="A34" s="467" t="s">
        <v>8755</v>
      </c>
      <c r="B34" s="467"/>
      <c r="C34" s="467"/>
      <c r="D34" s="467"/>
      <c r="E34" s="467"/>
      <c r="F34" s="467"/>
      <c r="G34" s="467"/>
      <c r="H34" s="467"/>
      <c r="I34" s="467"/>
    </row>
    <row r="35" spans="1:9">
      <c r="A35" s="228" t="s">
        <v>8752</v>
      </c>
      <c r="B35" s="484" t="s">
        <v>8753</v>
      </c>
      <c r="C35" s="485"/>
      <c r="D35" s="216" t="s">
        <v>8754</v>
      </c>
      <c r="E35" s="486" t="s">
        <v>8752</v>
      </c>
      <c r="F35" s="487"/>
      <c r="G35" s="484" t="s">
        <v>8753</v>
      </c>
      <c r="H35" s="485"/>
      <c r="I35" s="216" t="s">
        <v>8754</v>
      </c>
    </row>
    <row r="36" spans="1:9">
      <c r="A36" s="227" t="s">
        <v>326</v>
      </c>
      <c r="B36" s="472"/>
      <c r="C36" s="472"/>
      <c r="D36" s="220"/>
      <c r="E36" s="488" t="s">
        <v>336</v>
      </c>
      <c r="F36" s="488"/>
      <c r="G36" s="472"/>
      <c r="H36" s="472"/>
      <c r="I36" s="220"/>
    </row>
    <row r="37" spans="1:9">
      <c r="A37" s="227" t="s">
        <v>327</v>
      </c>
      <c r="B37" s="472"/>
      <c r="C37" s="472"/>
      <c r="D37" s="220"/>
      <c r="E37" s="488" t="s">
        <v>337</v>
      </c>
      <c r="F37" s="488"/>
      <c r="G37" s="472"/>
      <c r="H37" s="472"/>
      <c r="I37" s="220"/>
    </row>
    <row r="38" spans="1:9">
      <c r="A38" s="227" t="s">
        <v>328</v>
      </c>
      <c r="B38" s="472"/>
      <c r="C38" s="472"/>
      <c r="D38" s="220"/>
      <c r="E38" s="488" t="s">
        <v>8756</v>
      </c>
      <c r="F38" s="488"/>
      <c r="G38" s="472"/>
      <c r="H38" s="472"/>
      <c r="I38" s="220"/>
    </row>
    <row r="39" spans="1:9">
      <c r="A39" s="227" t="s">
        <v>329</v>
      </c>
      <c r="B39" s="472"/>
      <c r="C39" s="472"/>
      <c r="D39" s="220"/>
      <c r="E39" s="488" t="s">
        <v>8757</v>
      </c>
      <c r="F39" s="488"/>
      <c r="G39" s="472"/>
      <c r="H39" s="472"/>
      <c r="I39" s="220"/>
    </row>
    <row r="40" spans="1:9">
      <c r="A40" s="227" t="s">
        <v>330</v>
      </c>
      <c r="B40" s="472"/>
      <c r="C40" s="472"/>
      <c r="D40" s="220"/>
      <c r="E40" s="488" t="s">
        <v>8758</v>
      </c>
      <c r="F40" s="488"/>
      <c r="G40" s="472"/>
      <c r="H40" s="472"/>
      <c r="I40" s="220"/>
    </row>
    <row r="41" spans="1:9">
      <c r="A41" s="227" t="s">
        <v>331</v>
      </c>
      <c r="B41" s="472"/>
      <c r="C41" s="472"/>
      <c r="D41" s="220"/>
      <c r="E41" s="488" t="s">
        <v>8759</v>
      </c>
      <c r="F41" s="488"/>
      <c r="G41" s="472"/>
      <c r="H41" s="472"/>
      <c r="I41" s="220"/>
    </row>
    <row r="42" spans="1:9">
      <c r="A42" s="227" t="s">
        <v>332</v>
      </c>
      <c r="B42" s="472"/>
      <c r="C42" s="472"/>
      <c r="D42" s="220"/>
      <c r="E42" s="488" t="s">
        <v>8760</v>
      </c>
      <c r="F42" s="488"/>
      <c r="G42" s="472"/>
      <c r="H42" s="472"/>
      <c r="I42" s="220"/>
    </row>
    <row r="43" spans="1:9">
      <c r="A43" s="227" t="s">
        <v>333</v>
      </c>
      <c r="B43" s="472"/>
      <c r="C43" s="472"/>
      <c r="D43" s="220"/>
      <c r="E43" s="488" t="s">
        <v>8761</v>
      </c>
      <c r="F43" s="488"/>
      <c r="G43" s="472"/>
      <c r="H43" s="472"/>
      <c r="I43" s="220"/>
    </row>
    <row r="44" spans="1:9">
      <c r="A44" s="227" t="s">
        <v>334</v>
      </c>
      <c r="B44" s="472"/>
      <c r="C44" s="472"/>
      <c r="D44" s="220"/>
      <c r="E44" s="488" t="s">
        <v>8762</v>
      </c>
      <c r="F44" s="488"/>
      <c r="G44" s="472"/>
      <c r="H44" s="472"/>
      <c r="I44" s="220"/>
    </row>
    <row r="45" spans="1:9">
      <c r="A45" s="227" t="s">
        <v>335</v>
      </c>
      <c r="B45" s="472"/>
      <c r="C45" s="472"/>
      <c r="D45" s="220"/>
      <c r="E45" s="488" t="s">
        <v>8763</v>
      </c>
      <c r="F45" s="488"/>
      <c r="G45" s="472"/>
      <c r="H45" s="472"/>
      <c r="I45" s="220"/>
    </row>
    <row r="46" spans="1:9">
      <c r="A46" s="227" t="s">
        <v>336</v>
      </c>
      <c r="B46" s="472"/>
      <c r="C46" s="472"/>
      <c r="D46" s="220"/>
      <c r="E46" s="488" t="s">
        <v>8764</v>
      </c>
      <c r="F46" s="488"/>
      <c r="G46" s="472"/>
      <c r="H46" s="472"/>
      <c r="I46" s="220"/>
    </row>
    <row r="47" spans="1:9">
      <c r="A47" s="227" t="s">
        <v>337</v>
      </c>
      <c r="B47" s="472"/>
      <c r="C47" s="472"/>
      <c r="D47" s="220"/>
      <c r="E47" s="488" t="s">
        <v>8765</v>
      </c>
      <c r="F47" s="488"/>
      <c r="G47" s="472"/>
      <c r="H47" s="472"/>
      <c r="I47" s="220"/>
    </row>
  </sheetData>
  <mergeCells count="75">
    <mergeCell ref="G47:H47"/>
    <mergeCell ref="G41:H41"/>
    <mergeCell ref="G42:H42"/>
    <mergeCell ref="G43:H43"/>
    <mergeCell ref="G44:H44"/>
    <mergeCell ref="G45:H45"/>
    <mergeCell ref="G46:H46"/>
    <mergeCell ref="B42:C42"/>
    <mergeCell ref="B44:C44"/>
    <mergeCell ref="B45:C45"/>
    <mergeCell ref="B46:C46"/>
    <mergeCell ref="B47:C47"/>
    <mergeCell ref="B43:C43"/>
    <mergeCell ref="G36:H36"/>
    <mergeCell ref="G37:H37"/>
    <mergeCell ref="G38:H38"/>
    <mergeCell ref="G39:H39"/>
    <mergeCell ref="E37:F37"/>
    <mergeCell ref="B37:C37"/>
    <mergeCell ref="B38:C38"/>
    <mergeCell ref="B36:C36"/>
    <mergeCell ref="B39:C39"/>
    <mergeCell ref="B40:C40"/>
    <mergeCell ref="E42:F42"/>
    <mergeCell ref="E41:F41"/>
    <mergeCell ref="E40:F40"/>
    <mergeCell ref="E39:F39"/>
    <mergeCell ref="E36:F36"/>
    <mergeCell ref="E47:F47"/>
    <mergeCell ref="E46:F46"/>
    <mergeCell ref="E45:F45"/>
    <mergeCell ref="E44:F44"/>
    <mergeCell ref="E43:F43"/>
    <mergeCell ref="B21:I21"/>
    <mergeCell ref="A26:I26"/>
    <mergeCell ref="B27:I27"/>
    <mergeCell ref="G22:I22"/>
    <mergeCell ref="G20:I20"/>
    <mergeCell ref="E22:F22"/>
    <mergeCell ref="B22:D22"/>
    <mergeCell ref="B17:D17"/>
    <mergeCell ref="G17:I17"/>
    <mergeCell ref="E17:F17"/>
    <mergeCell ref="B20:D20"/>
    <mergeCell ref="E20:F20"/>
    <mergeCell ref="H18:I18"/>
    <mergeCell ref="B19:I19"/>
    <mergeCell ref="C18:D18"/>
    <mergeCell ref="F18:G18"/>
    <mergeCell ref="B41:C41"/>
    <mergeCell ref="G40:H40"/>
    <mergeCell ref="H29:I29"/>
    <mergeCell ref="H28:I28"/>
    <mergeCell ref="B31:F31"/>
    <mergeCell ref="B30:F30"/>
    <mergeCell ref="B29:F29"/>
    <mergeCell ref="B28:F28"/>
    <mergeCell ref="B35:C35"/>
    <mergeCell ref="G35:H35"/>
    <mergeCell ref="E35:F35"/>
    <mergeCell ref="E38:F38"/>
    <mergeCell ref="B32:I32"/>
    <mergeCell ref="A34:I34"/>
    <mergeCell ref="H31:I31"/>
    <mergeCell ref="H30:I30"/>
    <mergeCell ref="B9:I9"/>
    <mergeCell ref="B11:I11"/>
    <mergeCell ref="B16:I16"/>
    <mergeCell ref="H10:I10"/>
    <mergeCell ref="A6:I6"/>
    <mergeCell ref="A8:I8"/>
    <mergeCell ref="A15:I15"/>
    <mergeCell ref="C10:F10"/>
    <mergeCell ref="B12:I12"/>
    <mergeCell ref="B13:I13"/>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AF0CC-85CA-49DD-84F3-F0D6A3047D6C}">
  <sheetPr>
    <tabColor rgb="FF00B050"/>
  </sheetPr>
  <dimension ref="A1:R241"/>
  <sheetViews>
    <sheetView showGridLines="0" view="pageBreakPreview" zoomScaleNormal="100" zoomScaleSheetLayoutView="100" workbookViewId="0">
      <selection activeCell="C9" sqref="C9:H9"/>
    </sheetView>
  </sheetViews>
  <sheetFormatPr defaultRowHeight="14.4"/>
  <cols>
    <col min="1" max="1" width="4" bestFit="1" customWidth="1"/>
    <col min="2" max="2" width="1.44140625" style="1" customWidth="1"/>
    <col min="3" max="3" width="19.88671875" style="17" bestFit="1" customWidth="1"/>
    <col min="4" max="4" width="13.6640625" style="40" customWidth="1"/>
    <col min="5" max="5" width="9.33203125" style="17" customWidth="1"/>
    <col min="6" max="6" width="67.44140625" style="438" customWidth="1"/>
    <col min="7" max="7" width="6" style="18" bestFit="1" customWidth="1"/>
    <col min="8" max="8" width="8" style="18" bestFit="1" customWidth="1"/>
    <col min="9" max="9" width="12.109375" style="139" bestFit="1" customWidth="1"/>
    <col min="10" max="10" width="16.6640625" style="139" bestFit="1" customWidth="1"/>
    <col min="11" max="11" width="24.6640625" style="139" customWidth="1"/>
    <col min="12" max="12" width="1.44140625" style="2" customWidth="1"/>
    <col min="13" max="13" width="16.33203125" style="184" customWidth="1"/>
    <col min="14" max="14" width="18.88671875" style="17" bestFit="1" customWidth="1"/>
    <col min="15" max="15" width="16.33203125" style="184" bestFit="1" customWidth="1"/>
    <col min="16" max="16" width="24.5546875" style="17" bestFit="1" customWidth="1"/>
    <col min="17" max="17" width="16.33203125" style="184" bestFit="1" customWidth="1"/>
    <col min="18" max="18" width="33" style="17" bestFit="1" customWidth="1"/>
  </cols>
  <sheetData>
    <row r="1" spans="1:18">
      <c r="B1"/>
      <c r="H1" s="76"/>
      <c r="I1" s="134"/>
      <c r="J1" s="134"/>
      <c r="K1" s="134"/>
      <c r="L1" s="77"/>
      <c r="M1" s="183"/>
      <c r="O1" s="183"/>
      <c r="Q1" s="183"/>
    </row>
    <row r="2" spans="1:18">
      <c r="C2" s="287" t="str">
        <f>DADOS!A9</f>
        <v>OBJETO:</v>
      </c>
      <c r="D2" s="253" t="str">
        <f>DADOS!B9</f>
        <v>CREAS DE SANTA RITA DO ARAGUAIA - 2º ETAPA</v>
      </c>
      <c r="E2" s="257"/>
      <c r="F2" s="439"/>
      <c r="G2" s="257"/>
      <c r="H2" s="314"/>
      <c r="I2" s="285"/>
      <c r="J2" s="274"/>
      <c r="K2" s="274"/>
      <c r="N2" s="526"/>
      <c r="O2" s="526"/>
      <c r="P2" s="526"/>
      <c r="Q2" s="526"/>
    </row>
    <row r="3" spans="1:18">
      <c r="C3" s="287" t="str">
        <f>DADOS!A10</f>
        <v>CONTRATANTE:</v>
      </c>
      <c r="D3" s="253" t="str">
        <f>DADOS!C10</f>
        <v>PREFEITURA MUNICIPAL DE SANTA RITA DO ARAGUAIA - GO</v>
      </c>
      <c r="E3" s="257"/>
      <c r="F3" s="439"/>
      <c r="G3" s="286" t="str">
        <f>DADOS!G10</f>
        <v>CNPJ:</v>
      </c>
      <c r="H3" s="527" t="str">
        <f>DADOS!H10</f>
        <v>01.067.990/0001-48</v>
      </c>
      <c r="I3" s="528"/>
      <c r="J3" s="274"/>
      <c r="K3" s="274"/>
      <c r="N3" s="529" t="s">
        <v>8769</v>
      </c>
      <c r="O3" s="529"/>
      <c r="P3" s="529"/>
      <c r="Q3" s="529"/>
      <c r="R3" s="529">
        <f>IF(N11&lt;P11,1,2)</f>
        <v>1</v>
      </c>
    </row>
    <row r="4" spans="1:18">
      <c r="B4"/>
      <c r="C4" s="287" t="str">
        <f>DADOS!A11</f>
        <v>END. DA OBRA:</v>
      </c>
      <c r="D4" s="506" t="str">
        <f>DADOS!B11</f>
        <v>RUA 11A, ESQ. C/ RUA 05 - APM - ST. BELA VISTA, SANTA RITA DO ARAGUAIA - GO</v>
      </c>
      <c r="E4" s="507"/>
      <c r="F4" s="507"/>
      <c r="G4" s="507"/>
      <c r="H4" s="507"/>
      <c r="I4" s="508"/>
      <c r="J4" s="274"/>
      <c r="K4" s="274"/>
      <c r="L4" s="77"/>
      <c r="M4" s="183"/>
      <c r="N4" s="529"/>
      <c r="O4" s="529"/>
      <c r="P4" s="529"/>
      <c r="Q4" s="529"/>
      <c r="R4" s="529"/>
    </row>
    <row r="5" spans="1:18">
      <c r="B5"/>
      <c r="C5" s="287" t="str">
        <f>DADOS!A19</f>
        <v>TAB. DE REF.:</v>
      </c>
      <c r="D5" s="506" t="s">
        <v>19803</v>
      </c>
      <c r="E5" s="507"/>
      <c r="F5" s="507"/>
      <c r="G5" s="507"/>
      <c r="H5" s="507"/>
      <c r="I5" s="508"/>
      <c r="J5" s="274"/>
      <c r="K5" s="274"/>
      <c r="L5" s="77"/>
      <c r="M5" s="183">
        <v>731560</v>
      </c>
      <c r="N5" s="509" t="s">
        <v>8770</v>
      </c>
      <c r="O5" s="510"/>
      <c r="P5" s="513" t="str">
        <f>IF(N11&lt;P11,"DESONERADA","NÃO DESONERADA")</f>
        <v>DESONERADA</v>
      </c>
      <c r="Q5" s="514"/>
      <c r="R5" s="517" t="s">
        <v>8771</v>
      </c>
    </row>
    <row r="6" spans="1:18">
      <c r="B6"/>
      <c r="C6" s="287" t="str">
        <f>IF(R3=1,N7,P7)</f>
        <v>BDI DES.:</v>
      </c>
      <c r="D6" s="270">
        <f>IF(R3=1,O7,Q7)</f>
        <v>0.2707</v>
      </c>
      <c r="E6" s="254"/>
      <c r="F6" s="440" t="str">
        <f>IF(R3=1,N8,P8)</f>
        <v>BDI DES. MAT.:</v>
      </c>
      <c r="G6" s="518">
        <f>IF(R3=1,O8,Q8)</f>
        <v>0.21659999999999999</v>
      </c>
      <c r="H6" s="518"/>
      <c r="I6" s="288"/>
      <c r="J6" s="275"/>
      <c r="K6" s="275"/>
      <c r="L6" s="77"/>
      <c r="M6" s="183"/>
      <c r="N6" s="511"/>
      <c r="O6" s="512"/>
      <c r="P6" s="515"/>
      <c r="Q6" s="516"/>
      <c r="R6" s="517"/>
    </row>
    <row r="7" spans="1:18" s="1" customFormat="1">
      <c r="C7" s="287" t="str">
        <f>DADOS!E20</f>
        <v>DATA DO ORÇ.:</v>
      </c>
      <c r="D7" s="273">
        <f ca="1">DADOS!G20</f>
        <v>46104</v>
      </c>
      <c r="E7" s="272" t="str">
        <f>IF(DADOS!B12="","",DADOS!A12)</f>
        <v>OBS:</v>
      </c>
      <c r="F7" s="441" t="str">
        <f>IF(DADOS!B12="","",DADOS!B12)</f>
        <v>OBRA COM RECURSO FEDERAL E CONTRAPARTIDA MUNICIPAL</v>
      </c>
      <c r="G7" s="35"/>
      <c r="H7" s="145"/>
      <c r="I7" s="289"/>
      <c r="J7" s="135"/>
      <c r="K7" s="135"/>
      <c r="L7" s="2"/>
      <c r="M7" s="182">
        <f>J9/H14</f>
        <v>2439.7800807775948</v>
      </c>
      <c r="N7" s="302" t="s">
        <v>8779</v>
      </c>
      <c r="O7" s="303">
        <f>BDI!E41</f>
        <v>0.2707</v>
      </c>
      <c r="P7" s="304" t="s">
        <v>8780</v>
      </c>
      <c r="Q7" s="305">
        <f>BDI!E54</f>
        <v>0.2223</v>
      </c>
      <c r="R7" s="517"/>
    </row>
    <row r="8" spans="1:18" s="1" customFormat="1" ht="15" thickBot="1">
      <c r="C8" s="33"/>
      <c r="D8" s="38"/>
      <c r="E8" s="33"/>
      <c r="F8" s="442"/>
      <c r="G8" s="36"/>
      <c r="H8" s="146"/>
      <c r="I8" s="135"/>
      <c r="J8" s="135"/>
      <c r="K8" s="135"/>
      <c r="L8" s="2"/>
      <c r="M8" s="182">
        <f>J9/H14</f>
        <v>2439.7800807775948</v>
      </c>
      <c r="N8" s="302" t="s">
        <v>8781</v>
      </c>
      <c r="O8" s="303">
        <f>BDI!I41</f>
        <v>0.21659999999999999</v>
      </c>
      <c r="P8" s="304" t="s">
        <v>8782</v>
      </c>
      <c r="Q8" s="305">
        <f>BDI!I54</f>
        <v>0.17019999999999999</v>
      </c>
      <c r="R8" s="517"/>
    </row>
    <row r="9" spans="1:18" s="1" customFormat="1" ht="21.6" thickBot="1">
      <c r="C9" s="519" t="s">
        <v>17</v>
      </c>
      <c r="D9" s="520"/>
      <c r="E9" s="520"/>
      <c r="F9" s="520"/>
      <c r="G9" s="520"/>
      <c r="H9" s="521"/>
      <c r="I9" s="336" t="s">
        <v>8783</v>
      </c>
      <c r="J9" s="522">
        <f>SUM(K12:K216)*0.5</f>
        <v>549706.84999999986</v>
      </c>
      <c r="K9" s="523"/>
      <c r="L9" s="2"/>
      <c r="M9" s="182" t="b">
        <f>J9=K218</f>
        <v>1</v>
      </c>
      <c r="N9" s="524" t="s">
        <v>8767</v>
      </c>
      <c r="O9" s="524"/>
      <c r="P9" s="525" t="s">
        <v>8768</v>
      </c>
      <c r="Q9" s="525"/>
      <c r="R9" s="281"/>
    </row>
    <row r="10" spans="1:18" s="1" customFormat="1" ht="5.4" customHeight="1">
      <c r="C10" s="56"/>
      <c r="D10" s="56"/>
      <c r="E10" s="56"/>
      <c r="F10" s="443"/>
      <c r="G10" s="56"/>
      <c r="H10" s="147"/>
      <c r="I10" s="136"/>
      <c r="J10" s="136"/>
      <c r="K10" s="136"/>
      <c r="L10" s="2"/>
      <c r="M10" s="182"/>
    </row>
    <row r="11" spans="1:18" ht="28.8">
      <c r="C11" s="191" t="s">
        <v>18</v>
      </c>
      <c r="D11" s="192" t="s">
        <v>19</v>
      </c>
      <c r="E11" s="191" t="s">
        <v>0</v>
      </c>
      <c r="F11" s="364" t="s">
        <v>1</v>
      </c>
      <c r="G11" s="193" t="s">
        <v>49</v>
      </c>
      <c r="H11" s="193" t="s">
        <v>24</v>
      </c>
      <c r="I11" s="194" t="s">
        <v>8789</v>
      </c>
      <c r="J11" s="194" t="s">
        <v>8790</v>
      </c>
      <c r="K11" s="195" t="s">
        <v>8795</v>
      </c>
      <c r="N11" s="503">
        <f>SUM(O11:O217)</f>
        <v>549706.85000000021</v>
      </c>
      <c r="O11" s="503"/>
      <c r="P11" s="504">
        <f>SUM(Q11:Q217)+1000000</f>
        <v>1528772.86</v>
      </c>
      <c r="Q11" s="504"/>
      <c r="R11" s="282">
        <f>IF($R$3=1,N11,P11)</f>
        <v>549706.85000000021</v>
      </c>
    </row>
    <row r="12" spans="1:18">
      <c r="C12" s="157"/>
      <c r="D12" s="158"/>
      <c r="E12" s="158">
        <v>1</v>
      </c>
      <c r="F12" s="365" t="s">
        <v>21</v>
      </c>
      <c r="G12" s="159"/>
      <c r="H12" s="160"/>
      <c r="I12" s="161"/>
      <c r="J12" s="162"/>
      <c r="K12" s="162">
        <f>SUM(K13:K19)</f>
        <v>22753.08</v>
      </c>
      <c r="N12" s="277"/>
      <c r="O12" s="256"/>
      <c r="P12" s="278"/>
      <c r="Q12" s="258"/>
      <c r="R12" s="281"/>
    </row>
    <row r="13" spans="1:18" ht="28.8">
      <c r="A13">
        <v>1</v>
      </c>
      <c r="C13" s="101" t="s">
        <v>86</v>
      </c>
      <c r="D13" s="39">
        <v>21301</v>
      </c>
      <c r="E13" s="101" t="s">
        <v>2</v>
      </c>
      <c r="F13" s="163" t="str" cm="1">
        <f t="array" ref="F13">_xlfn.XLOOKUP(C13&amp;D13,BANCO!$A$20:$A$25108&amp;BANCO!$B$20:$B$25108,BANCO!$C$20:$C$25108,FALSE)</f>
        <v>PLACA DE OBRA PLOTADA EM CHAPA METÁLICA 26 , AFIXADA EM CAVALETES DE MADEIRA DE LEI (VIGOTAS 6X12CM) - PADRÃO GOINFRA</v>
      </c>
      <c r="G13" s="164" t="str" cm="1">
        <f t="array" ref="G13">_xlfn.XLOOKUP(C13&amp;D13,BANCO!$A$20:$A$25108&amp;BANCO!$B$20:$B$25108,BANCO!$D$20:$D$25108,FALSE)</f>
        <v xml:space="preserve">m2    </v>
      </c>
      <c r="H13" s="165">
        <f>2.4*1.2</f>
        <v>2.88</v>
      </c>
      <c r="I13" s="166">
        <f>R13</f>
        <v>400.42</v>
      </c>
      <c r="J13" s="57">
        <f>ROUND((I13*(1+$D$6)),2)</f>
        <v>508.81</v>
      </c>
      <c r="K13" s="57">
        <f t="shared" ref="K13:K17" si="0">ROUND(H13*J13,2)</f>
        <v>1465.37</v>
      </c>
      <c r="M13" s="196"/>
      <c r="N13" s="277" cm="1">
        <f t="array" ref="N13">IF(H13&gt;0,_xlfn.XLOOKUP(C13&amp;D13,BANCO!$A$20:$A$25108&amp;BANCO!$B$20:$B$25108,BANCO!$E$20:$E$25108,FALSE),0)</f>
        <v>400.42</v>
      </c>
      <c r="O13" s="256">
        <f t="shared" ref="O13:O76" si="1">ROUND((ROUND(N13*(1+$O$7),2)*H13),2)</f>
        <v>1465.37</v>
      </c>
      <c r="P13" s="278" cm="1">
        <f t="array" ref="P13">IF(H13&gt;0,_xlfn.XLOOKUP(C13&amp;D13,BANCO!$A$20:$A$25108&amp;BANCO!$B$20:$B$25108,BANCO!$E$20:$E$25108,FALSE),0)</f>
        <v>400.42</v>
      </c>
      <c r="Q13" s="258">
        <f t="shared" ref="Q13:Q76" si="2">ROUND((ROUND(P13*(1+$Q$7),2)*H13),2)</f>
        <v>1409.56</v>
      </c>
      <c r="R13" s="281">
        <f>IF($R$3=1,N13,P13)</f>
        <v>400.42</v>
      </c>
    </row>
    <row r="14" spans="1:18" ht="28.8">
      <c r="A14">
        <v>2</v>
      </c>
      <c r="C14" s="101" t="s">
        <v>86</v>
      </c>
      <c r="D14" s="39">
        <v>20702</v>
      </c>
      <c r="E14" s="101" t="s">
        <v>115</v>
      </c>
      <c r="F14" s="163" t="str" cm="1">
        <f t="array" ref="F14">_xlfn.XLOOKUP(C14&amp;D14,BANCO!$A$20:$A$25108&amp;BANCO!$B$20:$B$25108,BANCO!$C$20:$C$25108,FALSE)</f>
        <v>LOCAÇÃO DE OBRAS DE PEQUENO PORTE COM CAVALETE, INCLUSO PINTURA (FACE INTERNA DO SARRAFO 10CM) E PIQUETE COM TESTEMUNHA</v>
      </c>
      <c r="G14" s="164" t="str" cm="1">
        <f t="array" ref="G14">_xlfn.XLOOKUP(C14&amp;D14,BANCO!$A$20:$A$25108&amp;BANCO!$B$20:$B$25108,BANCO!$D$20:$D$25108,FALSE)</f>
        <v xml:space="preserve">m2    </v>
      </c>
      <c r="H14" s="165">
        <v>225.31</v>
      </c>
      <c r="I14" s="166">
        <f t="shared" ref="I14:I17" si="3">R14</f>
        <v>6.06</v>
      </c>
      <c r="J14" s="57">
        <f t="shared" ref="J14:J17" si="4">ROUND((I14*(1+$D$6)),2)</f>
        <v>7.7</v>
      </c>
      <c r="K14" s="57">
        <f t="shared" si="0"/>
        <v>1734.89</v>
      </c>
      <c r="M14" s="196"/>
      <c r="N14" s="277" cm="1">
        <f t="array" ref="N14">IF(H14&gt;0,_xlfn.XLOOKUP(C14&amp;D14,BANCO!$A$20:$A$25108&amp;BANCO!$B$20:$B$25108,BANCO!$E$20:$E$25108,FALSE),0)</f>
        <v>6.06</v>
      </c>
      <c r="O14" s="256">
        <f t="shared" si="1"/>
        <v>1734.89</v>
      </c>
      <c r="P14" s="278" cm="1">
        <f t="array" ref="P14">IF(H14&gt;0,_xlfn.XLOOKUP(C14&amp;D14,BANCO!$A$20:$A$25108&amp;BANCO!$B$20:$B$25108,BANCO!$E$20:$E$25108,FALSE),0)</f>
        <v>6.06</v>
      </c>
      <c r="Q14" s="258">
        <f t="shared" si="2"/>
        <v>1669.55</v>
      </c>
      <c r="R14" s="281">
        <f t="shared" ref="R14:R77" si="5">IF($R$3=1,N14,P14)</f>
        <v>6.06</v>
      </c>
    </row>
    <row r="15" spans="1:18" ht="43.2">
      <c r="A15">
        <v>3</v>
      </c>
      <c r="C15" s="101" t="s">
        <v>86</v>
      </c>
      <c r="D15" s="39">
        <v>20230</v>
      </c>
      <c r="E15" s="101" t="s">
        <v>227</v>
      </c>
      <c r="F15" s="163" t="str" cm="1">
        <f t="array" ref="F15">_xlfn.XLOOKUP(C15&amp;D15,BANCO!$A$20:$A$25108&amp;BANCO!$B$20:$B$25108,BANCO!$C$20:$C$25108,FALSE)</f>
        <v>LOCAÇÃO DE CONTAINER SEM REVESTIMENTO INTERNO PARA ALMOXARIFADO / DEPÓSITO 6,00 X 2,40 M, INCLUSIVE MOBILIÁRIO (EXCLUSO MOBILIZAÇÃO / DESMOBILIZAÇÃO)</v>
      </c>
      <c r="G15" s="164" t="str" cm="1">
        <f t="array" ref="G15">_xlfn.XLOOKUP(C15&amp;D15,BANCO!$A$20:$A$25108&amp;BANCO!$B$20:$B$25108,BANCO!$D$20:$D$25108,FALSE)</f>
        <v xml:space="preserve">MÊS   </v>
      </c>
      <c r="H15" s="165">
        <v>4</v>
      </c>
      <c r="I15" s="166">
        <f t="shared" si="3"/>
        <v>1135.26</v>
      </c>
      <c r="J15" s="57">
        <f t="shared" si="4"/>
        <v>1442.57</v>
      </c>
      <c r="K15" s="57">
        <f t="shared" si="0"/>
        <v>5770.28</v>
      </c>
      <c r="M15" s="196"/>
      <c r="N15" s="277" cm="1">
        <f t="array" ref="N15">IF(H15&gt;0,_xlfn.XLOOKUP(C15&amp;D15,BANCO!$A$20:$A$25108&amp;BANCO!$B$20:$B$25108,BANCO!$E$20:$E$25108,FALSE),0)</f>
        <v>1135.26</v>
      </c>
      <c r="O15" s="256">
        <f t="shared" si="1"/>
        <v>5770.28</v>
      </c>
      <c r="P15" s="278" cm="1">
        <f t="array" ref="P15">IF(H15&gt;0,_xlfn.XLOOKUP(C15&amp;D15,BANCO!$A$20:$A$25108&amp;BANCO!$B$20:$B$25108,BANCO!$E$20:$E$25108,FALSE),0)</f>
        <v>1135.26</v>
      </c>
      <c r="Q15" s="258">
        <f t="shared" si="2"/>
        <v>5550.52</v>
      </c>
      <c r="R15" s="281">
        <f t="shared" si="5"/>
        <v>1135.26</v>
      </c>
    </row>
    <row r="16" spans="1:18" ht="28.8">
      <c r="A16">
        <v>4</v>
      </c>
      <c r="C16" s="101" t="s">
        <v>86</v>
      </c>
      <c r="D16" s="39">
        <v>20400</v>
      </c>
      <c r="E16" s="101" t="s">
        <v>228</v>
      </c>
      <c r="F16" s="163" t="str" cm="1">
        <f t="array" ref="F16">_xlfn.XLOOKUP(C16&amp;D16,BANCO!$A$20:$A$25108&amp;BANCO!$B$20:$B$25108,BANCO!$C$20:$C$25108,FALSE)</f>
        <v>LIGAÇÃO PROVISÓRIA DE ÁGUA (INCLUSO RETIRADA DO ESGOTO SANITÁRIO) - PD. GOINFRA</v>
      </c>
      <c r="G16" s="164" t="str" cm="1">
        <f t="array" ref="G16">_xlfn.XLOOKUP(C16&amp;D16,BANCO!$A$20:$A$25108&amp;BANCO!$B$20:$B$25108,BANCO!$D$20:$D$25108,FALSE)</f>
        <v xml:space="preserve">Un    </v>
      </c>
      <c r="H16" s="165">
        <v>1</v>
      </c>
      <c r="I16" s="166">
        <f t="shared" si="3"/>
        <v>3923.1</v>
      </c>
      <c r="J16" s="57">
        <f t="shared" si="4"/>
        <v>4985.08</v>
      </c>
      <c r="K16" s="57">
        <f t="shared" si="0"/>
        <v>4985.08</v>
      </c>
      <c r="N16" s="277" cm="1">
        <f t="array" ref="N16">IF(H16&gt;0,_xlfn.XLOOKUP(C16&amp;D16,BANCO!$A$20:$A$25108&amp;BANCO!$B$20:$B$25108,BANCO!$E$20:$E$25108,FALSE),0)</f>
        <v>3923.1</v>
      </c>
      <c r="O16" s="256">
        <f t="shared" si="1"/>
        <v>4985.08</v>
      </c>
      <c r="P16" s="278" cm="1">
        <f t="array" ref="P16">IF(H16&gt;0,_xlfn.XLOOKUP(C16&amp;D16,BANCO!$A$20:$A$25108&amp;BANCO!$B$20:$B$25108,BANCO!$E$20:$E$25108,FALSE),0)</f>
        <v>3923.1</v>
      </c>
      <c r="Q16" s="258">
        <f t="shared" si="2"/>
        <v>4795.21</v>
      </c>
      <c r="R16" s="281">
        <f t="shared" si="5"/>
        <v>3923.1</v>
      </c>
    </row>
    <row r="17" spans="1:18">
      <c r="A17">
        <v>5</v>
      </c>
      <c r="C17" s="101" t="s">
        <v>86</v>
      </c>
      <c r="D17" s="39">
        <v>20501</v>
      </c>
      <c r="E17" s="101" t="s">
        <v>8796</v>
      </c>
      <c r="F17" s="163" t="str" cm="1">
        <f t="array" ref="F17">_xlfn.XLOOKUP(C17&amp;D17,BANCO!$A$20:$A$25108&amp;BANCO!$B$20:$B$25108,BANCO!$C$20:$C$25108,FALSE)</f>
        <v>LIGAÇÃO PROVISÓRIA LUZ E FORÇA - PD. GOINFRA</v>
      </c>
      <c r="G17" s="164" t="str" cm="1">
        <f t="array" ref="G17">_xlfn.XLOOKUP(C17&amp;D17,BANCO!$A$20:$A$25108&amp;BANCO!$B$20:$B$25108,BANCO!$D$20:$D$25108,FALSE)</f>
        <v xml:space="preserve">Un    </v>
      </c>
      <c r="H17" s="165">
        <v>1</v>
      </c>
      <c r="I17" s="166">
        <f t="shared" si="3"/>
        <v>5286.73</v>
      </c>
      <c r="J17" s="57">
        <f t="shared" si="4"/>
        <v>6717.85</v>
      </c>
      <c r="K17" s="57">
        <f t="shared" si="0"/>
        <v>6717.85</v>
      </c>
      <c r="N17" s="277" cm="1">
        <f t="array" ref="N17">IF(H17&gt;0,_xlfn.XLOOKUP(C17&amp;D17,BANCO!$A$20:$A$25108&amp;BANCO!$B$20:$B$25108,BANCO!$E$20:$E$25108,FALSE),0)</f>
        <v>5286.73</v>
      </c>
      <c r="O17" s="256">
        <f t="shared" si="1"/>
        <v>6717.85</v>
      </c>
      <c r="P17" s="278" cm="1">
        <f t="array" ref="P17">IF(H17&gt;0,_xlfn.XLOOKUP(C17&amp;D17,BANCO!$A$20:$A$25108&amp;BANCO!$B$20:$B$25108,BANCO!$E$20:$E$25108,FALSE),0)</f>
        <v>5286.73</v>
      </c>
      <c r="Q17" s="258">
        <f t="shared" si="2"/>
        <v>6461.97</v>
      </c>
      <c r="R17" s="281">
        <f t="shared" si="5"/>
        <v>5286.73</v>
      </c>
    </row>
    <row r="18" spans="1:18">
      <c r="A18">
        <v>6</v>
      </c>
      <c r="C18" s="101" t="s">
        <v>86</v>
      </c>
      <c r="D18" s="39">
        <v>20202</v>
      </c>
      <c r="E18" s="101" t="s">
        <v>8797</v>
      </c>
      <c r="F18" s="163" t="str" cm="1">
        <f t="array" ref="F18">_xlfn.XLOOKUP(C18&amp;D18,BANCO!$A$20:$A$25108&amp;BANCO!$B$20:$B$25108,BANCO!$C$20:$C$25108,FALSE)</f>
        <v>RASPAGEM E LIMPEZA MANUAL DO TERRENO</v>
      </c>
      <c r="G18" s="164" t="str" cm="1">
        <f t="array" ref="G18">_xlfn.XLOOKUP(C18&amp;D18,BANCO!$A$20:$A$25108&amp;BANCO!$B$20:$B$25108,BANCO!$D$20:$D$25108,FALSE)</f>
        <v xml:space="preserve">m2    </v>
      </c>
      <c r="H18" s="165">
        <f>H14</f>
        <v>225.31</v>
      </c>
      <c r="I18" s="166">
        <f>R18</f>
        <v>3.76</v>
      </c>
      <c r="J18" s="57">
        <f>ROUND((I18*(1+$D$6)),2)</f>
        <v>4.78</v>
      </c>
      <c r="K18" s="57">
        <f>ROUND(H18*J18,2)</f>
        <v>1076.98</v>
      </c>
      <c r="N18" s="277" cm="1">
        <f t="array" ref="N18">IF(H18&gt;0,_xlfn.XLOOKUP(C18&amp;D18,BANCO!$A$20:$A$25108&amp;BANCO!$B$20:$B$25108,BANCO!$E$20:$E$25108,FALSE),0)</f>
        <v>3.76</v>
      </c>
      <c r="O18" s="256">
        <f t="shared" si="1"/>
        <v>1076.98</v>
      </c>
      <c r="P18" s="278" cm="1">
        <f t="array" ref="P18">IF(H18&gt;0,_xlfn.XLOOKUP(C18&amp;D18,BANCO!$A$20:$A$25108&amp;BANCO!$B$20:$B$25108,BANCO!$E$20:$E$25108,FALSE),0)</f>
        <v>3.76</v>
      </c>
      <c r="Q18" s="258">
        <f t="shared" si="2"/>
        <v>1036.43</v>
      </c>
      <c r="R18" s="281">
        <f t="shared" si="5"/>
        <v>3.76</v>
      </c>
    </row>
    <row r="19" spans="1:18" ht="28.8">
      <c r="A19">
        <v>7</v>
      </c>
      <c r="C19" s="101" t="s">
        <v>86</v>
      </c>
      <c r="D19" s="39">
        <v>41140</v>
      </c>
      <c r="E19" s="101" t="s">
        <v>8798</v>
      </c>
      <c r="F19" s="163" t="str" cm="1">
        <f t="array" ref="F19">_xlfn.XLOOKUP(C19&amp;D19,BANCO!$A$20:$A$25108&amp;BANCO!$B$20:$B$25108,BANCO!$C$20:$C$25108,FALSE)</f>
        <v xml:space="preserve">REGULARIZAÇÃO DO TERRENO SEM APILOAMENTO COM TRANSPORTE MANUAL DA TERRA ESCAVADA </v>
      </c>
      <c r="G19" s="164" t="str" cm="1">
        <f t="array" ref="G19">_xlfn.XLOOKUP(C19&amp;D19,BANCO!$A$20:$A$25108&amp;BANCO!$B$20:$B$25108,BANCO!$D$20:$D$25108,FALSE)</f>
        <v xml:space="preserve">m2    </v>
      </c>
      <c r="H19" s="165">
        <f>H14</f>
        <v>225.31</v>
      </c>
      <c r="I19" s="166">
        <f t="shared" ref="I19" si="6">R19</f>
        <v>3.5</v>
      </c>
      <c r="J19" s="57">
        <f t="shared" ref="J19" si="7">ROUND((I19*(1+$D$6)),2)</f>
        <v>4.45</v>
      </c>
      <c r="K19" s="57">
        <f t="shared" ref="K19" si="8">ROUND(H19*J19,2)</f>
        <v>1002.63</v>
      </c>
      <c r="N19" s="277" cm="1">
        <f t="array" ref="N19">IF(H19&gt;0,_xlfn.XLOOKUP(C19&amp;D19,BANCO!$A$20:$A$25108&amp;BANCO!$B$20:$B$25108,BANCO!$E$20:$E$25108,FALSE),0)</f>
        <v>3.5</v>
      </c>
      <c r="O19" s="256">
        <f t="shared" si="1"/>
        <v>1002.63</v>
      </c>
      <c r="P19" s="278" cm="1">
        <f t="array" ref="P19">IF(H19&gt;0,_xlfn.XLOOKUP(C19&amp;D19,BANCO!$A$20:$A$25108&amp;BANCO!$B$20:$B$25108,BANCO!$E$20:$E$25108,FALSE),0)</f>
        <v>3.5</v>
      </c>
      <c r="Q19" s="258">
        <f t="shared" si="2"/>
        <v>964.33</v>
      </c>
      <c r="R19" s="281">
        <f t="shared" si="5"/>
        <v>3.5</v>
      </c>
    </row>
    <row r="20" spans="1:18" s="55" customFormat="1">
      <c r="A20">
        <v>8</v>
      </c>
      <c r="B20" s="87"/>
      <c r="C20" s="167"/>
      <c r="D20" s="251"/>
      <c r="E20" s="251">
        <v>2</v>
      </c>
      <c r="F20" s="366" t="s">
        <v>4</v>
      </c>
      <c r="G20" s="100"/>
      <c r="H20" s="168"/>
      <c r="I20" s="169"/>
      <c r="J20" s="133"/>
      <c r="K20" s="162">
        <f>SUM(K21:K26)</f>
        <v>7459.16</v>
      </c>
      <c r="L20" s="88"/>
      <c r="M20" s="184"/>
      <c r="N20" s="277" cm="1">
        <f t="array" ref="N20">IF(H20&gt;0,_xlfn.XLOOKUP(C20&amp;D20,BANCO!$A$20:$A$25108&amp;BANCO!$B$20:$B$25108,BANCO!$E$20:$E$25108,FALSE),0)</f>
        <v>0</v>
      </c>
      <c r="O20" s="256">
        <f t="shared" si="1"/>
        <v>0</v>
      </c>
      <c r="P20" s="278" cm="1">
        <f t="array" ref="P20">IF(H20&gt;0,_xlfn.XLOOKUP(C20&amp;D20,BANCO!$A$20:$A$25108&amp;BANCO!$B$20:$B$25108,BANCO!$E$20:$E$25108,FALSE),0)</f>
        <v>0</v>
      </c>
      <c r="Q20" s="258">
        <f t="shared" si="2"/>
        <v>0</v>
      </c>
      <c r="R20" s="281">
        <f t="shared" si="5"/>
        <v>0</v>
      </c>
    </row>
    <row r="21" spans="1:18" s="87" customFormat="1">
      <c r="A21">
        <v>9</v>
      </c>
      <c r="C21" s="101" t="s">
        <v>86</v>
      </c>
      <c r="D21" s="39">
        <v>40101</v>
      </c>
      <c r="E21" s="101" t="s">
        <v>111</v>
      </c>
      <c r="F21" s="163" t="str" cm="1">
        <f t="array" ref="F21">_xlfn.XLOOKUP(C21&amp;D21,BANCO!$A$20:$A$25108&amp;BANCO!$B$20:$B$25108,BANCO!$C$20:$C$25108,FALSE)</f>
        <v>ESCAVACAO MANUAL DE VALAS &lt; 1 MTS. (OBRAS CIVIS)</v>
      </c>
      <c r="G21" s="164" t="str" cm="1">
        <f t="array" ref="G21">_xlfn.XLOOKUP(C21&amp;D21,BANCO!$A$20:$A$25108&amp;BANCO!$B$20:$B$25108,BANCO!$D$20:$D$25108,FALSE)</f>
        <v xml:space="preserve">m3    </v>
      </c>
      <c r="H21" s="165">
        <f>0.6*0.6*0.6*36+0.6*0.6*1.5*6+169.85*0.3*0.55</f>
        <v>39.041249999999998</v>
      </c>
      <c r="I21" s="166">
        <f t="shared" ref="I21:I26" si="9">R21</f>
        <v>48.26</v>
      </c>
      <c r="J21" s="57">
        <f t="shared" ref="J21:J26" si="10">ROUND((I21*(1+$D$6)),2)</f>
        <v>61.32</v>
      </c>
      <c r="K21" s="57">
        <f t="shared" ref="K21:K26" si="11">ROUND(H21*J21,2)</f>
        <v>2394.0100000000002</v>
      </c>
      <c r="L21" s="95">
        <v>90.39</v>
      </c>
      <c r="M21" s="184"/>
      <c r="N21" s="277" cm="1">
        <f t="array" ref="N21">IF(H21&gt;0,_xlfn.XLOOKUP(C21&amp;D21,BANCO!$A$20:$A$25108&amp;BANCO!$B$20:$B$25108,BANCO!$E$20:$E$25108,FALSE),0)</f>
        <v>48.26</v>
      </c>
      <c r="O21" s="256">
        <f t="shared" si="1"/>
        <v>2394.0100000000002</v>
      </c>
      <c r="P21" s="278" cm="1">
        <f t="array" ref="P21">IF(H21&gt;0,_xlfn.XLOOKUP(C21&amp;D21,BANCO!$A$20:$A$25108&amp;BANCO!$B$20:$B$25108,BANCO!$E$20:$E$25108,FALSE),0)</f>
        <v>48.26</v>
      </c>
      <c r="Q21" s="258">
        <f t="shared" si="2"/>
        <v>2303.04</v>
      </c>
      <c r="R21" s="281">
        <f t="shared" si="5"/>
        <v>48.26</v>
      </c>
    </row>
    <row r="22" spans="1:18" s="87" customFormat="1">
      <c r="A22">
        <v>10</v>
      </c>
      <c r="C22" s="101" t="s">
        <v>86</v>
      </c>
      <c r="D22" s="39">
        <v>40902</v>
      </c>
      <c r="E22" s="101" t="s">
        <v>112</v>
      </c>
      <c r="F22" s="163" t="str" cm="1">
        <f t="array" ref="F22">_xlfn.XLOOKUP(C22&amp;D22,BANCO!$A$20:$A$25108&amp;BANCO!$B$20:$B$25108,BANCO!$C$20:$C$25108,FALSE)</f>
        <v>REATERRO COM APILOAMENTO</v>
      </c>
      <c r="G22" s="164" t="str" cm="1">
        <f t="array" ref="G22">_xlfn.XLOOKUP(C22&amp;D22,BANCO!$A$20:$A$25108&amp;BANCO!$B$20:$B$25108,BANCO!$D$20:$D$25108,FALSE)</f>
        <v xml:space="preserve">m3    </v>
      </c>
      <c r="H22" s="165">
        <f>H21-169.85*0.3*0.15-0.6*0.6*0.6*36-0.6*0.6*1.5*6</f>
        <v>20.381999999999998</v>
      </c>
      <c r="I22" s="166">
        <f t="shared" si="9"/>
        <v>31.97</v>
      </c>
      <c r="J22" s="57">
        <f t="shared" si="10"/>
        <v>40.619999999999997</v>
      </c>
      <c r="K22" s="57">
        <f t="shared" si="11"/>
        <v>827.92</v>
      </c>
      <c r="L22" s="95"/>
      <c r="M22" s="184"/>
      <c r="N22" s="277" cm="1">
        <f t="array" ref="N22">IF(H22&gt;0,_xlfn.XLOOKUP(C22&amp;D22,BANCO!$A$20:$A$25108&amp;BANCO!$B$20:$B$25108,BANCO!$E$20:$E$25108,FALSE),0)</f>
        <v>31.97</v>
      </c>
      <c r="O22" s="256">
        <f t="shared" si="1"/>
        <v>827.92</v>
      </c>
      <c r="P22" s="278" cm="1">
        <f t="array" ref="P22">IF(H22&gt;0,_xlfn.XLOOKUP(C22&amp;D22,BANCO!$A$20:$A$25108&amp;BANCO!$B$20:$B$25108,BANCO!$E$20:$E$25108,FALSE),0)</f>
        <v>31.97</v>
      </c>
      <c r="Q22" s="258">
        <f t="shared" si="2"/>
        <v>796.53</v>
      </c>
      <c r="R22" s="281">
        <f t="shared" si="5"/>
        <v>31.97</v>
      </c>
    </row>
    <row r="23" spans="1:18" s="87" customFormat="1">
      <c r="A23">
        <v>11</v>
      </c>
      <c r="C23" s="101" t="s">
        <v>86</v>
      </c>
      <c r="D23" s="39">
        <v>41005</v>
      </c>
      <c r="E23" s="101" t="s">
        <v>214</v>
      </c>
      <c r="F23" s="163" t="str" cm="1">
        <f t="array" ref="F23">_xlfn.XLOOKUP(C23&amp;D23,BANCO!$A$20:$A$25108&amp;BANCO!$B$20:$B$25108,BANCO!$C$20:$C$25108,FALSE)</f>
        <v>CARGA MECANIZADA</v>
      </c>
      <c r="G23" s="164" t="str" cm="1">
        <f t="array" ref="G23">_xlfn.XLOOKUP(C23&amp;D23,BANCO!$A$20:$A$25108&amp;BANCO!$B$20:$B$25108,BANCO!$D$20:$D$25108,FALSE)</f>
        <v xml:space="preserve">m3    </v>
      </c>
      <c r="H23" s="165">
        <f>H21-H22</f>
        <v>18.65925</v>
      </c>
      <c r="I23" s="166">
        <f t="shared" si="9"/>
        <v>1.46</v>
      </c>
      <c r="J23" s="57">
        <f t="shared" si="10"/>
        <v>1.86</v>
      </c>
      <c r="K23" s="57">
        <f t="shared" si="11"/>
        <v>34.71</v>
      </c>
      <c r="L23" s="95"/>
      <c r="M23" s="184"/>
      <c r="N23" s="277" cm="1">
        <f t="array" ref="N23">IF(H23&gt;0,_xlfn.XLOOKUP(C23&amp;D23,BANCO!$A$20:$A$25108&amp;BANCO!$B$20:$B$25108,BANCO!$E$20:$E$25108,FALSE),0)</f>
        <v>1.46</v>
      </c>
      <c r="O23" s="256">
        <f t="shared" si="1"/>
        <v>34.71</v>
      </c>
      <c r="P23" s="278" cm="1">
        <f t="array" ref="P23">IF(H23&gt;0,_xlfn.XLOOKUP(C23&amp;D23,BANCO!$A$20:$A$25108&amp;BANCO!$B$20:$B$25108,BANCO!$E$20:$E$25108,FALSE),0)</f>
        <v>1.46</v>
      </c>
      <c r="Q23" s="258">
        <f t="shared" si="2"/>
        <v>33.21</v>
      </c>
      <c r="R23" s="281">
        <f t="shared" si="5"/>
        <v>1.46</v>
      </c>
    </row>
    <row r="24" spans="1:18" s="87" customFormat="1">
      <c r="A24">
        <v>12</v>
      </c>
      <c r="C24" s="101" t="s">
        <v>86</v>
      </c>
      <c r="D24" s="39">
        <v>41006</v>
      </c>
      <c r="E24" s="101" t="s">
        <v>215</v>
      </c>
      <c r="F24" s="163" t="str" cm="1">
        <f t="array" ref="F24">_xlfn.XLOOKUP(C24&amp;D24,BANCO!$A$20:$A$25108&amp;BANCO!$B$20:$B$25108,BANCO!$C$20:$C$25108,FALSE)</f>
        <v>TRANSPORTE DE MATERIAL ESCAVADO M3.KM</v>
      </c>
      <c r="G24" s="164" t="str" cm="1">
        <f t="array" ref="G24">_xlfn.XLOOKUP(C24&amp;D24,BANCO!$A$20:$A$25108&amp;BANCO!$B$20:$B$25108,BANCO!$D$20:$D$25108,FALSE)</f>
        <v xml:space="preserve">m3km  </v>
      </c>
      <c r="H24" s="165">
        <f>H23*5</f>
        <v>93.296250000000001</v>
      </c>
      <c r="I24" s="166">
        <f t="shared" si="9"/>
        <v>2.64</v>
      </c>
      <c r="J24" s="57">
        <f t="shared" si="10"/>
        <v>3.35</v>
      </c>
      <c r="K24" s="57">
        <f t="shared" si="11"/>
        <v>312.54000000000002</v>
      </c>
      <c r="L24" s="95"/>
      <c r="M24" s="184"/>
      <c r="N24" s="277" cm="1">
        <f t="array" ref="N24">IF(H24&gt;0,_xlfn.XLOOKUP(C24&amp;D24,BANCO!$A$20:$A$25108&amp;BANCO!$B$20:$B$25108,BANCO!$E$20:$E$25108,FALSE),0)</f>
        <v>2.64</v>
      </c>
      <c r="O24" s="256">
        <f t="shared" si="1"/>
        <v>312.54000000000002</v>
      </c>
      <c r="P24" s="278" cm="1">
        <f t="array" ref="P24">IF(H24&gt;0,_xlfn.XLOOKUP(C24&amp;D24,BANCO!$A$20:$A$25108&amp;BANCO!$B$20:$B$25108,BANCO!$E$20:$E$25108,FALSE),0)</f>
        <v>2.64</v>
      </c>
      <c r="Q24" s="258">
        <f t="shared" si="2"/>
        <v>301.35000000000002</v>
      </c>
      <c r="R24" s="281">
        <f t="shared" si="5"/>
        <v>2.64</v>
      </c>
    </row>
    <row r="25" spans="1:18" s="87" customFormat="1" ht="28.8">
      <c r="A25">
        <v>13</v>
      </c>
      <c r="C25" s="101" t="s">
        <v>86</v>
      </c>
      <c r="D25" s="39">
        <v>41013</v>
      </c>
      <c r="E25" s="101" t="s">
        <v>216</v>
      </c>
      <c r="F25" s="163" t="str" cm="1">
        <f t="array" ref="F25">_xlfn.XLOOKUP(C25&amp;D25,BANCO!$A$20:$A$25108&amp;BANCO!$B$20:$B$25108,BANCO!$C$20:$C$25108,FALSE)</f>
        <v>COMPACTAÇÃO MECÂNICA DE SOLO COM COMPACTADOR DE PERCUSSÃO (SAPO MECÂNICO)</v>
      </c>
      <c r="G25" s="164" t="str" cm="1">
        <f t="array" ref="G25">_xlfn.XLOOKUP(C25&amp;D25,BANCO!$A$20:$A$25108&amp;BANCO!$B$20:$B$25108,BANCO!$D$20:$D$25108,FALSE)</f>
        <v xml:space="preserve">m3    </v>
      </c>
      <c r="H25" s="165">
        <f>H18*0.3</f>
        <v>67.593000000000004</v>
      </c>
      <c r="I25" s="166">
        <f t="shared" si="9"/>
        <v>7.67</v>
      </c>
      <c r="J25" s="57">
        <f t="shared" si="10"/>
        <v>9.75</v>
      </c>
      <c r="K25" s="57">
        <f t="shared" si="11"/>
        <v>659.03</v>
      </c>
      <c r="L25" s="95"/>
      <c r="M25" s="184"/>
      <c r="N25" s="277" cm="1">
        <f t="array" ref="N25">IF(H25&gt;0,_xlfn.XLOOKUP(C25&amp;D25,BANCO!$A$20:$A$25108&amp;BANCO!$B$20:$B$25108,BANCO!$E$20:$E$25108,FALSE),0)</f>
        <v>7.67</v>
      </c>
      <c r="O25" s="256">
        <f t="shared" si="1"/>
        <v>659.03</v>
      </c>
      <c r="P25" s="278" cm="1">
        <f t="array" ref="P25">IF(H25&gt;0,_xlfn.XLOOKUP(C25&amp;D25,BANCO!$A$20:$A$25108&amp;BANCO!$B$20:$B$25108,BANCO!$E$20:$E$25108,FALSE),0)</f>
        <v>7.67</v>
      </c>
      <c r="Q25" s="258">
        <f t="shared" si="2"/>
        <v>634.02</v>
      </c>
      <c r="R25" s="281">
        <f t="shared" si="5"/>
        <v>7.67</v>
      </c>
    </row>
    <row r="26" spans="1:18" s="87" customFormat="1">
      <c r="A26">
        <v>14</v>
      </c>
      <c r="C26" s="101" t="s">
        <v>86</v>
      </c>
      <c r="D26" s="39">
        <v>41003</v>
      </c>
      <c r="E26" s="101" t="s">
        <v>8799</v>
      </c>
      <c r="F26" s="163" t="str" cm="1">
        <f t="array" ref="F26">_xlfn.XLOOKUP(C26&amp;D26,BANCO!$A$20:$A$25108&amp;BANCO!$B$20:$B$25108,BANCO!$C$20:$C$25108,FALSE)</f>
        <v>ATERRO INTERNO SEM APILOAMENTO COM TRANSPORTE EM CARRINHO MÃO</v>
      </c>
      <c r="G26" s="164" t="str" cm="1">
        <f t="array" ref="G26">_xlfn.XLOOKUP(C26&amp;D26,BANCO!$A$20:$A$25108&amp;BANCO!$B$20:$B$25108,BANCO!$D$20:$D$25108,FALSE)</f>
        <v xml:space="preserve">m3    </v>
      </c>
      <c r="H26" s="165">
        <f>H25</f>
        <v>67.593000000000004</v>
      </c>
      <c r="I26" s="166">
        <f t="shared" si="9"/>
        <v>37.619999999999997</v>
      </c>
      <c r="J26" s="57">
        <f t="shared" si="10"/>
        <v>47.8</v>
      </c>
      <c r="K26" s="57">
        <f t="shared" si="11"/>
        <v>3230.95</v>
      </c>
      <c r="L26" s="95"/>
      <c r="M26" s="184"/>
      <c r="N26" s="277" cm="1">
        <f t="array" ref="N26">IF(H26&gt;0,_xlfn.XLOOKUP(C26&amp;D26,BANCO!$A$20:$A$25108&amp;BANCO!$B$20:$B$25108,BANCO!$E$20:$E$25108,FALSE),0)</f>
        <v>37.619999999999997</v>
      </c>
      <c r="O26" s="256">
        <f t="shared" si="1"/>
        <v>3230.95</v>
      </c>
      <c r="P26" s="278" cm="1">
        <f t="array" ref="P26">IF(H26&gt;0,_xlfn.XLOOKUP(C26&amp;D26,BANCO!$A$20:$A$25108&amp;BANCO!$B$20:$B$25108,BANCO!$E$20:$E$25108,FALSE),0)</f>
        <v>37.619999999999997</v>
      </c>
      <c r="Q26" s="258">
        <f t="shared" si="2"/>
        <v>3107.93</v>
      </c>
      <c r="R26" s="281">
        <f t="shared" si="5"/>
        <v>37.619999999999997</v>
      </c>
    </row>
    <row r="27" spans="1:18" s="55" customFormat="1">
      <c r="A27">
        <v>15</v>
      </c>
      <c r="B27" s="87"/>
      <c r="C27" s="167"/>
      <c r="D27" s="251"/>
      <c r="E27" s="251">
        <v>3</v>
      </c>
      <c r="F27" s="366" t="s">
        <v>5</v>
      </c>
      <c r="G27" s="100"/>
      <c r="H27" s="168"/>
      <c r="I27" s="169"/>
      <c r="J27" s="133"/>
      <c r="K27" s="162">
        <f>SUM(K28:K36)</f>
        <v>41241.909999999996</v>
      </c>
      <c r="L27" s="88"/>
      <c r="M27" s="184"/>
      <c r="N27" s="277" cm="1">
        <f t="array" ref="N27">IF(H27&gt;0,_xlfn.XLOOKUP(C27&amp;D27,BANCO!$A$20:$A$25108&amp;BANCO!$B$20:$B$25108,BANCO!$E$20:$E$25108,FALSE),0)</f>
        <v>0</v>
      </c>
      <c r="O27" s="256">
        <f t="shared" si="1"/>
        <v>0</v>
      </c>
      <c r="P27" s="278" cm="1">
        <f t="array" ref="P27">IF(H27&gt;0,_xlfn.XLOOKUP(C27&amp;D27,BANCO!$A$20:$A$25108&amp;BANCO!$B$20:$B$25108,BANCO!$E$20:$E$25108,FALSE),0)</f>
        <v>0</v>
      </c>
      <c r="Q27" s="258">
        <f t="shared" si="2"/>
        <v>0</v>
      </c>
      <c r="R27" s="281">
        <f t="shared" si="5"/>
        <v>0</v>
      </c>
    </row>
    <row r="28" spans="1:18" s="55" customFormat="1">
      <c r="A28">
        <v>16</v>
      </c>
      <c r="C28" s="141" t="s">
        <v>86</v>
      </c>
      <c r="D28" s="110">
        <v>50302</v>
      </c>
      <c r="E28" s="101" t="s">
        <v>92</v>
      </c>
      <c r="F28" s="163" t="b" cm="1">
        <f t="array" ref="F28">_xlfn.XLOOKUP(C28&amp;D28,BANCO!$A$20:$A$25108&amp;BANCO!$B$20:$B$25108,BANCO!$C$20:$C$25108,FALSE)</f>
        <v>0</v>
      </c>
      <c r="G28" s="164" t="b" cm="1">
        <f t="array" ref="G28">_xlfn.XLOOKUP(C28&amp;D28,BANCO!$A$20:$A$25108&amp;BANCO!$B$20:$B$25108,BANCO!$D$20:$D$25108,FALSE)</f>
        <v>0</v>
      </c>
      <c r="H28" s="165">
        <f>42*6</f>
        <v>252</v>
      </c>
      <c r="I28" s="166" t="b">
        <f t="shared" ref="I28:I36" si="12">R28</f>
        <v>0</v>
      </c>
      <c r="J28" s="57">
        <f t="shared" ref="J28:J36" si="13">ROUND((I28*(1+$D$6)),2)</f>
        <v>0</v>
      </c>
      <c r="K28" s="57">
        <f t="shared" ref="K28:K36" si="14">ROUND(H28*J28,2)</f>
        <v>0</v>
      </c>
      <c r="L28" s="111"/>
      <c r="M28" s="184"/>
      <c r="N28" s="277" t="b" cm="1">
        <f t="array" ref="N28">IF(H28&gt;0,_xlfn.XLOOKUP(C28&amp;D28,BANCO!$A$20:$A$25108&amp;BANCO!$B$20:$B$25108,BANCO!$E$20:$E$25108,FALSE),0)</f>
        <v>0</v>
      </c>
      <c r="O28" s="256">
        <f t="shared" si="1"/>
        <v>0</v>
      </c>
      <c r="P28" s="278" t="b" cm="1">
        <f t="array" ref="P28">IF(H28&gt;0,_xlfn.XLOOKUP(C28&amp;D28,BANCO!$A$20:$A$25108&amp;BANCO!$B$20:$B$25108,BANCO!$E$20:$E$25108,FALSE),0)</f>
        <v>0</v>
      </c>
      <c r="Q28" s="258">
        <f t="shared" si="2"/>
        <v>0</v>
      </c>
      <c r="R28" s="281" t="b">
        <f t="shared" si="5"/>
        <v>0</v>
      </c>
    </row>
    <row r="29" spans="1:18" s="55" customFormat="1" ht="28.8">
      <c r="A29">
        <v>17</v>
      </c>
      <c r="C29" s="141" t="s">
        <v>86</v>
      </c>
      <c r="D29" s="110">
        <v>220101</v>
      </c>
      <c r="E29" s="101" t="s">
        <v>93</v>
      </c>
      <c r="F29" s="163" t="str" cm="1">
        <f t="array" ref="F29">_xlfn.XLOOKUP(C29&amp;D29,BANCO!$A$20:$A$25108&amp;BANCO!$B$20:$B$25108,BANCO!$C$20:$C$25108,FALSE)</f>
        <v>LASTRO DE CONCRETO REGULARIZADO IMPERMEABILIZADO 1:3:6 ESP=5CM (BASE)</v>
      </c>
      <c r="G29" s="164" t="str" cm="1">
        <f t="array" ref="G29">_xlfn.XLOOKUP(C29&amp;D29,BANCO!$A$20:$A$25108&amp;BANCO!$B$20:$B$25108,BANCO!$D$20:$D$25108,FALSE)</f>
        <v xml:space="preserve">m2    </v>
      </c>
      <c r="H29" s="165">
        <v>43.84</v>
      </c>
      <c r="I29" s="166">
        <f t="shared" si="12"/>
        <v>42.15</v>
      </c>
      <c r="J29" s="57">
        <f t="shared" si="13"/>
        <v>53.56</v>
      </c>
      <c r="K29" s="57">
        <f t="shared" si="14"/>
        <v>2348.0700000000002</v>
      </c>
      <c r="L29" s="111"/>
      <c r="M29" s="184"/>
      <c r="N29" s="277" cm="1">
        <f t="array" ref="N29">IF(H29&gt;0,_xlfn.XLOOKUP(C29&amp;D29,BANCO!$A$20:$A$25108&amp;BANCO!$B$20:$B$25108,BANCO!$E$20:$E$25108,FALSE),0)</f>
        <v>42.15</v>
      </c>
      <c r="O29" s="256">
        <f t="shared" si="1"/>
        <v>2348.0700000000002</v>
      </c>
      <c r="P29" s="278" cm="1">
        <f t="array" ref="P29">IF(H29&gt;0,_xlfn.XLOOKUP(C29&amp;D29,BANCO!$A$20:$A$25108&amp;BANCO!$B$20:$B$25108,BANCO!$E$20:$E$25108,FALSE),0)</f>
        <v>42.15</v>
      </c>
      <c r="Q29" s="258">
        <f t="shared" si="2"/>
        <v>2258.64</v>
      </c>
      <c r="R29" s="281">
        <f t="shared" si="5"/>
        <v>42.15</v>
      </c>
    </row>
    <row r="30" spans="1:18" s="55" customFormat="1">
      <c r="A30">
        <v>18</v>
      </c>
      <c r="C30" s="141" t="s">
        <v>86</v>
      </c>
      <c r="D30" s="141">
        <v>52005</v>
      </c>
      <c r="E30" s="101" t="s">
        <v>8800</v>
      </c>
      <c r="F30" s="163" t="str" cm="1">
        <f t="array" ref="F30">_xlfn.XLOOKUP(C30&amp;D30,BANCO!$A$20:$A$25108&amp;BANCO!$B$20:$B$25108,BANCO!$C$20:$C$25108,FALSE)</f>
        <v>ACO CA-50 - 10,0 MM (3/8") - (OBRAS CIVIS)</v>
      </c>
      <c r="G30" s="164" t="str" cm="1">
        <f t="array" ref="G30">_xlfn.XLOOKUP(C30&amp;D30,BANCO!$A$20:$A$25108&amp;BANCO!$B$20:$B$25108,BANCO!$D$20:$D$25108,FALSE)</f>
        <v xml:space="preserve">Kg    </v>
      </c>
      <c r="H30" s="165">
        <f>AÇO!H6</f>
        <v>561.91</v>
      </c>
      <c r="I30" s="166">
        <f t="shared" si="12"/>
        <v>11.46</v>
      </c>
      <c r="J30" s="57">
        <f t="shared" si="13"/>
        <v>14.56</v>
      </c>
      <c r="K30" s="57">
        <f t="shared" si="14"/>
        <v>8181.41</v>
      </c>
      <c r="L30" s="111"/>
      <c r="M30" s="190"/>
      <c r="N30" s="277" cm="1">
        <f t="array" ref="N30">IF(H30&gt;0,_xlfn.XLOOKUP(C30&amp;D30,BANCO!$A$20:$A$25108&amp;BANCO!$B$20:$B$25108,BANCO!$E$20:$E$25108,FALSE),0)</f>
        <v>11.46</v>
      </c>
      <c r="O30" s="256">
        <f t="shared" si="1"/>
        <v>8181.41</v>
      </c>
      <c r="P30" s="278" cm="1">
        <f t="array" ref="P30">IF(H30&gt;0,_xlfn.XLOOKUP(C30&amp;D30,BANCO!$A$20:$A$25108&amp;BANCO!$B$20:$B$25108,BANCO!$E$20:$E$25108,FALSE),0)</f>
        <v>11.46</v>
      </c>
      <c r="Q30" s="258">
        <f t="shared" si="2"/>
        <v>7872.36</v>
      </c>
      <c r="R30" s="281">
        <f t="shared" si="5"/>
        <v>11.46</v>
      </c>
    </row>
    <row r="31" spans="1:18" s="55" customFormat="1">
      <c r="A31">
        <v>19</v>
      </c>
      <c r="C31" s="141" t="s">
        <v>86</v>
      </c>
      <c r="D31" s="110">
        <v>52004</v>
      </c>
      <c r="E31" s="101" t="s">
        <v>8801</v>
      </c>
      <c r="F31" s="163" t="str" cm="1">
        <f t="array" ref="F31">_xlfn.XLOOKUP(C31&amp;D31,BANCO!$A$20:$A$25108&amp;BANCO!$B$20:$B$25108,BANCO!$C$20:$C$25108,FALSE)</f>
        <v>ACO CA-50 - 8,0 MM (5/16") - (OBRAS CIVIS)</v>
      </c>
      <c r="G31" s="164" t="str" cm="1">
        <f t="array" ref="G31">_xlfn.XLOOKUP(C31&amp;D31,BANCO!$A$20:$A$25108&amp;BANCO!$B$20:$B$25108,BANCO!$D$20:$D$25108,FALSE)</f>
        <v xml:space="preserve">Kg    </v>
      </c>
      <c r="H31" s="165">
        <f>AÇO!G6</f>
        <v>271.55</v>
      </c>
      <c r="I31" s="166">
        <f t="shared" si="12"/>
        <v>11.47</v>
      </c>
      <c r="J31" s="57">
        <f t="shared" si="13"/>
        <v>14.57</v>
      </c>
      <c r="K31" s="57">
        <f t="shared" si="14"/>
        <v>3956.48</v>
      </c>
      <c r="L31" s="111"/>
      <c r="M31" s="190"/>
      <c r="N31" s="277" cm="1">
        <f t="array" ref="N31">IF(H31&gt;0,_xlfn.XLOOKUP(C31&amp;D31,BANCO!$A$20:$A$25108&amp;BANCO!$B$20:$B$25108,BANCO!$E$20:$E$25108,FALSE),0)</f>
        <v>11.47</v>
      </c>
      <c r="O31" s="256">
        <f t="shared" si="1"/>
        <v>3956.48</v>
      </c>
      <c r="P31" s="278" cm="1">
        <f t="array" ref="P31">IF(H31&gt;0,_xlfn.XLOOKUP(C31&amp;D31,BANCO!$A$20:$A$25108&amp;BANCO!$B$20:$B$25108,BANCO!$E$20:$E$25108,FALSE),0)</f>
        <v>11.47</v>
      </c>
      <c r="Q31" s="258">
        <f t="shared" si="2"/>
        <v>3807.13</v>
      </c>
      <c r="R31" s="281">
        <f t="shared" si="5"/>
        <v>11.47</v>
      </c>
    </row>
    <row r="32" spans="1:18" s="55" customFormat="1">
      <c r="A32">
        <v>19</v>
      </c>
      <c r="C32" s="141" t="s">
        <v>86</v>
      </c>
      <c r="D32" s="110" t="s">
        <v>19725</v>
      </c>
      <c r="E32" s="101" t="s">
        <v>113</v>
      </c>
      <c r="F32" s="163" t="str" cm="1">
        <f t="array" ref="F32">_xlfn.XLOOKUP(C32&amp;D32,BANCO!$A$20:$A$25108&amp;BANCO!$B$20:$B$25108,BANCO!$C$20:$C$25108,FALSE)</f>
        <v>ACO CA-50 - 6,3 MM (1/4") - (OBRAS CIVIS)</v>
      </c>
      <c r="G32" s="164" t="str" cm="1">
        <f t="array" ref="G32">_xlfn.XLOOKUP(C32&amp;D32,BANCO!$A$20:$A$25108&amp;BANCO!$B$20:$B$25108,BANCO!$D$20:$D$25108,FALSE)</f>
        <v xml:space="preserve">Kg    </v>
      </c>
      <c r="H32" s="165">
        <f>AÇO!F6</f>
        <v>9</v>
      </c>
      <c r="I32" s="166">
        <f t="shared" si="12"/>
        <v>12.16</v>
      </c>
      <c r="J32" s="57">
        <f t="shared" si="13"/>
        <v>15.45</v>
      </c>
      <c r="K32" s="57">
        <f t="shared" si="14"/>
        <v>139.05000000000001</v>
      </c>
      <c r="L32" s="111"/>
      <c r="M32" s="190"/>
      <c r="N32" s="277" cm="1">
        <f t="array" ref="N32">IF(H32&gt;0,_xlfn.XLOOKUP(C32&amp;D32,BANCO!$A$20:$A$25108&amp;BANCO!$B$20:$B$25108,BANCO!$E$20:$E$25108,FALSE),0)</f>
        <v>12.16</v>
      </c>
      <c r="O32" s="256">
        <f t="shared" si="1"/>
        <v>139.05000000000001</v>
      </c>
      <c r="P32" s="278" cm="1">
        <f t="array" ref="P32">IF(H32&gt;0,_xlfn.XLOOKUP(C32&amp;D32,BANCO!$A$20:$A$25108&amp;BANCO!$B$20:$B$25108,BANCO!$E$20:$E$25108,FALSE),0)</f>
        <v>12.16</v>
      </c>
      <c r="Q32" s="258">
        <f t="shared" si="2"/>
        <v>133.74</v>
      </c>
      <c r="R32" s="281">
        <f t="shared" si="5"/>
        <v>12.16</v>
      </c>
    </row>
    <row r="33" spans="1:18" s="55" customFormat="1">
      <c r="A33">
        <v>20</v>
      </c>
      <c r="C33" s="141" t="s">
        <v>86</v>
      </c>
      <c r="D33" s="110">
        <v>52014</v>
      </c>
      <c r="E33" s="101" t="s">
        <v>8802</v>
      </c>
      <c r="F33" s="163" t="str" cm="1">
        <f t="array" ref="F33">_xlfn.XLOOKUP(C33&amp;D33,BANCO!$A$20:$A$25108&amp;BANCO!$B$20:$B$25108,BANCO!$C$20:$C$25108,FALSE)</f>
        <v>ACO CA-60 - 5,0 MM - (OBRAS CIVIS)</v>
      </c>
      <c r="G33" s="164" t="str" cm="1">
        <f t="array" ref="G33">_xlfn.XLOOKUP(C33&amp;D33,BANCO!$A$20:$A$25108&amp;BANCO!$B$20:$B$25108,BANCO!$D$20:$D$25108,FALSE)</f>
        <v xml:space="preserve">Kg    </v>
      </c>
      <c r="H33" s="165">
        <f>AÇO!E6</f>
        <v>364.91</v>
      </c>
      <c r="I33" s="166">
        <f t="shared" si="12"/>
        <v>12.48</v>
      </c>
      <c r="J33" s="57">
        <f t="shared" si="13"/>
        <v>15.86</v>
      </c>
      <c r="K33" s="57">
        <f t="shared" si="14"/>
        <v>5787.47</v>
      </c>
      <c r="L33" s="111"/>
      <c r="M33" s="190"/>
      <c r="N33" s="277" cm="1">
        <f t="array" ref="N33">IF(H33&gt;0,_xlfn.XLOOKUP(C33&amp;D33,BANCO!$A$20:$A$25108&amp;BANCO!$B$20:$B$25108,BANCO!$E$20:$E$25108,FALSE),0)</f>
        <v>12.48</v>
      </c>
      <c r="O33" s="256">
        <f t="shared" si="1"/>
        <v>5787.47</v>
      </c>
      <c r="P33" s="278" cm="1">
        <f t="array" ref="P33">IF(H33&gt;0,_xlfn.XLOOKUP(C33&amp;D33,BANCO!$A$20:$A$25108&amp;BANCO!$B$20:$B$25108,BANCO!$E$20:$E$25108,FALSE),0)</f>
        <v>12.48</v>
      </c>
      <c r="Q33" s="258">
        <f t="shared" si="2"/>
        <v>5564.88</v>
      </c>
      <c r="R33" s="281">
        <f t="shared" si="5"/>
        <v>12.48</v>
      </c>
    </row>
    <row r="34" spans="1:18" s="55" customFormat="1">
      <c r="A34">
        <v>21</v>
      </c>
      <c r="C34" s="141" t="s">
        <v>86</v>
      </c>
      <c r="D34" s="39">
        <v>60192</v>
      </c>
      <c r="E34" s="101" t="s">
        <v>19489</v>
      </c>
      <c r="F34" s="163" t="str" cm="1">
        <f t="array" ref="F34">_xlfn.XLOOKUP(C34&amp;D34,BANCO!$A$20:$A$25108&amp;BANCO!$B$20:$B$25108,BANCO!$C$20:$C$25108,FALSE)</f>
        <v>FORMA DE TABUA CINTA/PILAR SOBRE/ENTRE ALVENARIA U=8 VEZES</v>
      </c>
      <c r="G34" s="164" t="str" cm="1">
        <f t="array" ref="G34">_xlfn.XLOOKUP(C34&amp;D34,BANCO!$A$20:$A$25108&amp;BANCO!$B$20:$B$25108,BANCO!$D$20:$D$25108,FALSE)</f>
        <v xml:space="preserve">m2    </v>
      </c>
      <c r="H34" s="165">
        <f>AÇO!J6</f>
        <v>195.14</v>
      </c>
      <c r="I34" s="166">
        <f t="shared" si="12"/>
        <v>30.49</v>
      </c>
      <c r="J34" s="57">
        <f t="shared" si="13"/>
        <v>38.74</v>
      </c>
      <c r="K34" s="57">
        <f t="shared" si="14"/>
        <v>7559.72</v>
      </c>
      <c r="L34" s="111"/>
      <c r="M34" s="190"/>
      <c r="N34" s="277" cm="1">
        <f t="array" ref="N34">IF(H34&gt;0,_xlfn.XLOOKUP(C34&amp;D34,BANCO!$A$20:$A$25108&amp;BANCO!$B$20:$B$25108,BANCO!$E$20:$E$25108,FALSE),0)</f>
        <v>30.49</v>
      </c>
      <c r="O34" s="256">
        <f t="shared" si="1"/>
        <v>7559.72</v>
      </c>
      <c r="P34" s="278" cm="1">
        <f t="array" ref="P34">IF(H34&gt;0,_xlfn.XLOOKUP(C34&amp;D34,BANCO!$A$20:$A$25108&amp;BANCO!$B$20:$B$25108,BANCO!$E$20:$E$25108,FALSE),0)</f>
        <v>30.49</v>
      </c>
      <c r="Q34" s="258">
        <f t="shared" si="2"/>
        <v>7272.87</v>
      </c>
      <c r="R34" s="281">
        <f t="shared" si="5"/>
        <v>30.49</v>
      </c>
    </row>
    <row r="35" spans="1:18" s="55" customFormat="1" ht="28.8">
      <c r="A35">
        <v>22</v>
      </c>
      <c r="C35" s="141" t="s">
        <v>86</v>
      </c>
      <c r="D35" s="110">
        <v>51030</v>
      </c>
      <c r="E35" s="101" t="s">
        <v>19490</v>
      </c>
      <c r="F35" s="163" t="str" cm="1">
        <f t="array" ref="F35">_xlfn.XLOOKUP(C35&amp;D35,BANCO!$A$20:$A$25108&amp;BANCO!$B$20:$B$25108,BANCO!$C$20:$C$25108,FALSE)</f>
        <v>PREPARO COM BETONEIRA E TRANSPORTE MANUAL DE CONCRETO FCK=25 MPA</v>
      </c>
      <c r="G35" s="164" t="str" cm="1">
        <f t="array" ref="G35">_xlfn.XLOOKUP(C35&amp;D35,BANCO!$A$20:$A$25108&amp;BANCO!$B$20:$B$25108,BANCO!$D$20:$D$25108,FALSE)</f>
        <v xml:space="preserve">m3    </v>
      </c>
      <c r="H35" s="165">
        <f>AÇO!K6</f>
        <v>17.07</v>
      </c>
      <c r="I35" s="166">
        <f t="shared" si="12"/>
        <v>558.08000000000004</v>
      </c>
      <c r="J35" s="57">
        <f t="shared" si="13"/>
        <v>709.15</v>
      </c>
      <c r="K35" s="57">
        <f t="shared" si="14"/>
        <v>12105.19</v>
      </c>
      <c r="L35" s="111"/>
      <c r="M35" s="190"/>
      <c r="N35" s="277" cm="1">
        <f t="array" ref="N35">IF(H35&gt;0,_xlfn.XLOOKUP(C35&amp;D35,BANCO!$A$20:$A$25108&amp;BANCO!$B$20:$B$25108,BANCO!$E$20:$E$25108,FALSE),0)</f>
        <v>558.08000000000004</v>
      </c>
      <c r="O35" s="256">
        <f t="shared" si="1"/>
        <v>12105.19</v>
      </c>
      <c r="P35" s="278" cm="1">
        <f t="array" ref="P35">IF(H35&gt;0,_xlfn.XLOOKUP(C35&amp;D35,BANCO!$A$20:$A$25108&amp;BANCO!$B$20:$B$25108,BANCO!$E$20:$E$25108,FALSE),0)</f>
        <v>558.08000000000004</v>
      </c>
      <c r="Q35" s="258">
        <f t="shared" si="2"/>
        <v>11644.13</v>
      </c>
      <c r="R35" s="281">
        <f t="shared" si="5"/>
        <v>558.08000000000004</v>
      </c>
    </row>
    <row r="36" spans="1:18" s="55" customFormat="1" ht="28.8">
      <c r="A36">
        <v>23</v>
      </c>
      <c r="C36" s="141" t="s">
        <v>86</v>
      </c>
      <c r="D36" s="110">
        <v>51026</v>
      </c>
      <c r="E36" s="101" t="s">
        <v>19724</v>
      </c>
      <c r="F36" s="163" t="str" cm="1">
        <f t="array" ref="F36">_xlfn.XLOOKUP(C36&amp;D36,BANCO!$A$20:$A$25108&amp;BANCO!$B$20:$B$25108,BANCO!$C$20:$C$25108,FALSE)</f>
        <v>LANÇAMENTO/APLICAÇÃO/ADENSAMENTO DE CONCRETO EM FUNDAÇÃO- (O.C.)</v>
      </c>
      <c r="G36" s="164" t="str" cm="1">
        <f t="array" ref="G36">_xlfn.XLOOKUP(C36&amp;D36,BANCO!$A$20:$A$25108&amp;BANCO!$B$20:$B$25108,BANCO!$D$20:$D$25108,FALSE)</f>
        <v xml:space="preserve">m3    </v>
      </c>
      <c r="H36" s="165">
        <f>AÇO!K6</f>
        <v>17.07</v>
      </c>
      <c r="I36" s="166">
        <f t="shared" si="12"/>
        <v>53.69</v>
      </c>
      <c r="J36" s="57">
        <f t="shared" si="13"/>
        <v>68.22</v>
      </c>
      <c r="K36" s="57">
        <f t="shared" si="14"/>
        <v>1164.52</v>
      </c>
      <c r="L36" s="111"/>
      <c r="M36" s="190"/>
      <c r="N36" s="277" cm="1">
        <f t="array" ref="N36">IF(H36&gt;0,_xlfn.XLOOKUP(C36&amp;D36,BANCO!$A$20:$A$25108&amp;BANCO!$B$20:$B$25108,BANCO!$E$20:$E$25108,FALSE),0)</f>
        <v>53.69</v>
      </c>
      <c r="O36" s="256">
        <f t="shared" si="1"/>
        <v>1164.52</v>
      </c>
      <c r="P36" s="278" cm="1">
        <f t="array" ref="P36">IF(H36&gt;0,_xlfn.XLOOKUP(C36&amp;D36,BANCO!$A$20:$A$25108&amp;BANCO!$B$20:$B$25108,BANCO!$E$20:$E$25108,FALSE),0)</f>
        <v>53.69</v>
      </c>
      <c r="Q36" s="258">
        <f t="shared" si="2"/>
        <v>1120.3</v>
      </c>
      <c r="R36" s="281">
        <f t="shared" si="5"/>
        <v>53.69</v>
      </c>
    </row>
    <row r="37" spans="1:18" s="55" customFormat="1">
      <c r="A37">
        <v>24</v>
      </c>
      <c r="B37" s="87"/>
      <c r="C37" s="167"/>
      <c r="D37" s="251"/>
      <c r="E37" s="251">
        <v>4</v>
      </c>
      <c r="F37" s="366" t="s">
        <v>6</v>
      </c>
      <c r="G37" s="100"/>
      <c r="H37" s="168"/>
      <c r="I37" s="169"/>
      <c r="J37" s="133"/>
      <c r="K37" s="162">
        <f>SUM(K38:K45)</f>
        <v>57671.75</v>
      </c>
      <c r="L37" s="88"/>
      <c r="M37" s="190"/>
      <c r="N37" s="277" cm="1">
        <f t="array" ref="N37">IF(H37&gt;0,_xlfn.XLOOKUP(C37&amp;D37,BANCO!$A$20:$A$25108&amp;BANCO!$B$20:$B$25108,BANCO!$E$20:$E$25108,FALSE),0)</f>
        <v>0</v>
      </c>
      <c r="O37" s="256">
        <f t="shared" si="1"/>
        <v>0</v>
      </c>
      <c r="P37" s="278" cm="1">
        <f t="array" ref="P37">IF(H37&gt;0,_xlfn.XLOOKUP(C37&amp;D37,BANCO!$A$20:$A$25108&amp;BANCO!$B$20:$B$25108,BANCO!$E$20:$E$25108,FALSE),0)</f>
        <v>0</v>
      </c>
      <c r="Q37" s="258">
        <f t="shared" si="2"/>
        <v>0</v>
      </c>
      <c r="R37" s="281">
        <f t="shared" si="5"/>
        <v>0</v>
      </c>
    </row>
    <row r="38" spans="1:18" s="87" customFormat="1">
      <c r="A38">
        <v>25</v>
      </c>
      <c r="C38" s="101" t="s">
        <v>86</v>
      </c>
      <c r="D38" s="39">
        <v>60192</v>
      </c>
      <c r="E38" s="101" t="s">
        <v>94</v>
      </c>
      <c r="F38" s="163" t="str" cm="1">
        <f t="array" ref="F38">_xlfn.XLOOKUP(C38&amp;D38,BANCO!$A$20:$A$25108&amp;BANCO!$B$20:$B$25108,BANCO!$C$20:$C$25108,FALSE)</f>
        <v>FORMA DE TABUA CINTA/PILAR SOBRE/ENTRE ALVENARIA U=8 VEZES</v>
      </c>
      <c r="G38" s="164" t="str" cm="1">
        <f t="array" ref="G38">_xlfn.XLOOKUP(C38&amp;D38,BANCO!$A$20:$A$25108&amp;BANCO!$B$20:$B$25108,BANCO!$D$20:$D$25108,FALSE)</f>
        <v xml:space="preserve">m2    </v>
      </c>
      <c r="H38" s="165">
        <f>AÇO!J14</f>
        <v>383.48</v>
      </c>
      <c r="I38" s="166">
        <f t="shared" ref="I38:I45" si="15">R38</f>
        <v>30.49</v>
      </c>
      <c r="J38" s="57">
        <f t="shared" ref="J38:J45" si="16">ROUND((I38*(1+$D$6)),2)</f>
        <v>38.74</v>
      </c>
      <c r="K38" s="57">
        <f t="shared" ref="K38:K45" si="17">ROUND(H38*J38,2)</f>
        <v>14856.02</v>
      </c>
      <c r="L38" s="88"/>
      <c r="M38" s="190"/>
      <c r="N38" s="277" cm="1">
        <f t="array" ref="N38">IF(H38&gt;0,_xlfn.XLOOKUP(C38&amp;D38,BANCO!$A$20:$A$25108&amp;BANCO!$B$20:$B$25108,BANCO!$E$20:$E$25108,FALSE),0)</f>
        <v>30.49</v>
      </c>
      <c r="O38" s="256">
        <f t="shared" si="1"/>
        <v>14856.02</v>
      </c>
      <c r="P38" s="278" cm="1">
        <f t="array" ref="P38">IF(H38&gt;0,_xlfn.XLOOKUP(C38&amp;D38,BANCO!$A$20:$A$25108&amp;BANCO!$B$20:$B$25108,BANCO!$E$20:$E$25108,FALSE),0)</f>
        <v>30.49</v>
      </c>
      <c r="Q38" s="258">
        <f t="shared" si="2"/>
        <v>14292.3</v>
      </c>
      <c r="R38" s="281">
        <f t="shared" si="5"/>
        <v>30.49</v>
      </c>
    </row>
    <row r="39" spans="1:18" s="55" customFormat="1">
      <c r="A39">
        <v>26</v>
      </c>
      <c r="B39" s="87"/>
      <c r="C39" s="141" t="s">
        <v>86</v>
      </c>
      <c r="D39" s="110">
        <v>52005</v>
      </c>
      <c r="E39" s="101" t="s">
        <v>57</v>
      </c>
      <c r="F39" s="163" t="str" cm="1">
        <f t="array" ref="F39">_xlfn.XLOOKUP(C39&amp;D39,BANCO!$A$20:$A$25108&amp;BANCO!$B$20:$B$25108,BANCO!$C$20:$C$25108,FALSE)</f>
        <v>ACO CA-50 - 10,0 MM (3/8") - (OBRAS CIVIS)</v>
      </c>
      <c r="G39" s="164" t="str" cm="1">
        <f t="array" ref="G39">_xlfn.XLOOKUP(C39&amp;D39,BANCO!$A$20:$A$25108&amp;BANCO!$B$20:$B$25108,BANCO!$D$20:$D$25108,FALSE)</f>
        <v xml:space="preserve">Kg    </v>
      </c>
      <c r="H39" s="165">
        <f>AÇO!H14</f>
        <v>582.45000000000005</v>
      </c>
      <c r="I39" s="166">
        <f t="shared" si="15"/>
        <v>11.46</v>
      </c>
      <c r="J39" s="57">
        <f t="shared" si="16"/>
        <v>14.56</v>
      </c>
      <c r="K39" s="57">
        <f t="shared" si="17"/>
        <v>8480.4699999999993</v>
      </c>
      <c r="L39" s="88"/>
      <c r="M39" s="184"/>
      <c r="N39" s="277" cm="1">
        <f t="array" ref="N39">IF(H39&gt;0,_xlfn.XLOOKUP(C39&amp;D39,BANCO!$A$20:$A$25108&amp;BANCO!$B$20:$B$25108,BANCO!$E$20:$E$25108,FALSE),0)</f>
        <v>11.46</v>
      </c>
      <c r="O39" s="256">
        <f t="shared" si="1"/>
        <v>8480.4699999999993</v>
      </c>
      <c r="P39" s="278" cm="1">
        <f t="array" ref="P39">IF(H39&gt;0,_xlfn.XLOOKUP(C39&amp;D39,BANCO!$A$20:$A$25108&amp;BANCO!$B$20:$B$25108,BANCO!$E$20:$E$25108,FALSE),0)</f>
        <v>11.46</v>
      </c>
      <c r="Q39" s="258">
        <f t="shared" si="2"/>
        <v>8160.12</v>
      </c>
      <c r="R39" s="281">
        <f t="shared" si="5"/>
        <v>11.46</v>
      </c>
    </row>
    <row r="40" spans="1:18" s="55" customFormat="1">
      <c r="A40">
        <v>27</v>
      </c>
      <c r="B40" s="87"/>
      <c r="C40" s="141" t="s">
        <v>86</v>
      </c>
      <c r="D40" s="110">
        <v>52004</v>
      </c>
      <c r="E40" s="101" t="s">
        <v>58</v>
      </c>
      <c r="F40" s="163" t="str" cm="1">
        <f t="array" ref="F40">_xlfn.XLOOKUP(C40&amp;D40,BANCO!$A$20:$A$25108&amp;BANCO!$B$20:$B$25108,BANCO!$C$20:$C$25108,FALSE)</f>
        <v>ACO CA-50 - 8,0 MM (5/16") - (OBRAS CIVIS)</v>
      </c>
      <c r="G40" s="164" t="str" cm="1">
        <f t="array" ref="G40">_xlfn.XLOOKUP(C40&amp;D40,BANCO!$A$20:$A$25108&amp;BANCO!$B$20:$B$25108,BANCO!$D$20:$D$25108,FALSE)</f>
        <v xml:space="preserve">Kg    </v>
      </c>
      <c r="H40" s="165">
        <f>AÇO!G14</f>
        <v>445.55</v>
      </c>
      <c r="I40" s="166">
        <f t="shared" si="15"/>
        <v>11.47</v>
      </c>
      <c r="J40" s="57">
        <f t="shared" si="16"/>
        <v>14.57</v>
      </c>
      <c r="K40" s="57">
        <f t="shared" si="17"/>
        <v>6491.66</v>
      </c>
      <c r="L40" s="88"/>
      <c r="M40" s="184"/>
      <c r="N40" s="277" cm="1">
        <f t="array" ref="N40">IF(H40&gt;0,_xlfn.XLOOKUP(C40&amp;D40,BANCO!$A$20:$A$25108&amp;BANCO!$B$20:$B$25108,BANCO!$E$20:$E$25108,FALSE),0)</f>
        <v>11.47</v>
      </c>
      <c r="O40" s="256">
        <f t="shared" si="1"/>
        <v>6491.66</v>
      </c>
      <c r="P40" s="278" cm="1">
        <f t="array" ref="P40">IF(H40&gt;0,_xlfn.XLOOKUP(C40&amp;D40,BANCO!$A$20:$A$25108&amp;BANCO!$B$20:$B$25108,BANCO!$E$20:$E$25108,FALSE),0)</f>
        <v>11.47</v>
      </c>
      <c r="Q40" s="258">
        <f t="shared" si="2"/>
        <v>6246.61</v>
      </c>
      <c r="R40" s="281">
        <f t="shared" si="5"/>
        <v>11.47</v>
      </c>
    </row>
    <row r="41" spans="1:18" s="55" customFormat="1">
      <c r="A41">
        <v>27</v>
      </c>
      <c r="B41" s="87"/>
      <c r="C41" s="141" t="s">
        <v>86</v>
      </c>
      <c r="D41" s="110" t="s">
        <v>19725</v>
      </c>
      <c r="E41" s="101" t="s">
        <v>102</v>
      </c>
      <c r="F41" s="163" t="str" cm="1">
        <f t="array" ref="F41">_xlfn.XLOOKUP(C41&amp;D41,BANCO!$A$20:$A$25108&amp;BANCO!$B$20:$B$25108,BANCO!$C$20:$C$25108,FALSE)</f>
        <v>ACO CA-50 - 6,3 MM (1/4") - (OBRAS CIVIS)</v>
      </c>
      <c r="G41" s="164" t="str" cm="1">
        <f t="array" ref="G41">_xlfn.XLOOKUP(C41&amp;D41,BANCO!$A$20:$A$25108&amp;BANCO!$B$20:$B$25108,BANCO!$D$20:$D$25108,FALSE)</f>
        <v xml:space="preserve">Kg    </v>
      </c>
      <c r="H41" s="165">
        <f>AÇO!F14</f>
        <v>13.45</v>
      </c>
      <c r="I41" s="166">
        <f t="shared" si="15"/>
        <v>12.16</v>
      </c>
      <c r="J41" s="57">
        <f t="shared" si="16"/>
        <v>15.45</v>
      </c>
      <c r="K41" s="57">
        <f t="shared" si="17"/>
        <v>207.8</v>
      </c>
      <c r="L41" s="88"/>
      <c r="M41" s="184"/>
      <c r="N41" s="277" cm="1">
        <f t="array" ref="N41">IF(H41&gt;0,_xlfn.XLOOKUP(C41&amp;D41,BANCO!$A$20:$A$25108&amp;BANCO!$B$20:$B$25108,BANCO!$E$20:$E$25108,FALSE),0)</f>
        <v>12.16</v>
      </c>
      <c r="O41" s="256">
        <f t="shared" si="1"/>
        <v>207.8</v>
      </c>
      <c r="P41" s="278" cm="1">
        <f t="array" ref="P41">IF(H41&gt;0,_xlfn.XLOOKUP(C41&amp;D41,BANCO!$A$20:$A$25108&amp;BANCO!$B$20:$B$25108,BANCO!$E$20:$E$25108,FALSE),0)</f>
        <v>12.16</v>
      </c>
      <c r="Q41" s="258">
        <f t="shared" si="2"/>
        <v>199.87</v>
      </c>
      <c r="R41" s="281">
        <f t="shared" si="5"/>
        <v>12.16</v>
      </c>
    </row>
    <row r="42" spans="1:18" s="55" customFormat="1">
      <c r="A42">
        <v>28</v>
      </c>
      <c r="B42" s="87"/>
      <c r="C42" s="141" t="s">
        <v>86</v>
      </c>
      <c r="D42" s="110">
        <v>52014</v>
      </c>
      <c r="E42" s="101" t="s">
        <v>59</v>
      </c>
      <c r="F42" s="163" t="str" cm="1">
        <f t="array" ref="F42">_xlfn.XLOOKUP(C42&amp;D42,BANCO!$A$20:$A$25108&amp;BANCO!$B$20:$B$25108,BANCO!$C$20:$C$25108,FALSE)</f>
        <v>ACO CA-60 - 5,0 MM - (OBRAS CIVIS)</v>
      </c>
      <c r="G42" s="164" t="str" cm="1">
        <f t="array" ref="G42">_xlfn.XLOOKUP(C42&amp;D42,BANCO!$A$20:$A$25108&amp;BANCO!$B$20:$B$25108,BANCO!$D$20:$D$25108,FALSE)</f>
        <v xml:space="preserve">Kg    </v>
      </c>
      <c r="H42" s="165">
        <f>AÇO!E14</f>
        <v>505.82</v>
      </c>
      <c r="I42" s="166">
        <f t="shared" si="15"/>
        <v>12.48</v>
      </c>
      <c r="J42" s="57">
        <f t="shared" si="16"/>
        <v>15.86</v>
      </c>
      <c r="K42" s="57">
        <f t="shared" si="17"/>
        <v>8022.31</v>
      </c>
      <c r="L42" s="88"/>
      <c r="M42" s="184"/>
      <c r="N42" s="277" cm="1">
        <f t="array" ref="N42">IF(H42&gt;0,_xlfn.XLOOKUP(C42&amp;D42,BANCO!$A$20:$A$25108&amp;BANCO!$B$20:$B$25108,BANCO!$E$20:$E$25108,FALSE),0)</f>
        <v>12.48</v>
      </c>
      <c r="O42" s="256">
        <f t="shared" si="1"/>
        <v>8022.31</v>
      </c>
      <c r="P42" s="278" cm="1">
        <f t="array" ref="P42">IF(H42&gt;0,_xlfn.XLOOKUP(C42&amp;D42,BANCO!$A$20:$A$25108&amp;BANCO!$B$20:$B$25108,BANCO!$E$20:$E$25108,FALSE),0)</f>
        <v>12.48</v>
      </c>
      <c r="Q42" s="258">
        <f t="shared" si="2"/>
        <v>7713.76</v>
      </c>
      <c r="R42" s="281">
        <f t="shared" si="5"/>
        <v>12.48</v>
      </c>
    </row>
    <row r="43" spans="1:18" s="55" customFormat="1" ht="28.8">
      <c r="A43">
        <v>29</v>
      </c>
      <c r="B43" s="87"/>
      <c r="C43" s="101" t="s">
        <v>86</v>
      </c>
      <c r="D43" s="39">
        <v>51030</v>
      </c>
      <c r="E43" s="101" t="s">
        <v>60</v>
      </c>
      <c r="F43" s="163" t="str" cm="1">
        <f t="array" ref="F43">_xlfn.XLOOKUP(C43&amp;D43,BANCO!$A$20:$A$25108&amp;BANCO!$B$20:$B$25108,BANCO!$C$20:$C$25108,FALSE)</f>
        <v>PREPARO COM BETONEIRA E TRANSPORTE MANUAL DE CONCRETO FCK=25 MPA</v>
      </c>
      <c r="G43" s="164" t="str" cm="1">
        <f t="array" ref="G43">_xlfn.XLOOKUP(C43&amp;D43,BANCO!$A$20:$A$25108&amp;BANCO!$B$20:$B$25108,BANCO!$D$20:$D$25108,FALSE)</f>
        <v xml:space="preserve">m3    </v>
      </c>
      <c r="H43" s="165">
        <f>AÇO!K14</f>
        <v>22.05</v>
      </c>
      <c r="I43" s="166">
        <f t="shared" si="15"/>
        <v>558.08000000000004</v>
      </c>
      <c r="J43" s="57">
        <f t="shared" si="16"/>
        <v>709.15</v>
      </c>
      <c r="K43" s="57">
        <f t="shared" si="17"/>
        <v>15636.76</v>
      </c>
      <c r="L43" s="88"/>
      <c r="M43" s="184"/>
      <c r="N43" s="277" cm="1">
        <f t="array" ref="N43">IF(H43&gt;0,_xlfn.XLOOKUP(C43&amp;D43,BANCO!$A$20:$A$25108&amp;BANCO!$B$20:$B$25108,BANCO!$E$20:$E$25108,FALSE),0)</f>
        <v>558.08000000000004</v>
      </c>
      <c r="O43" s="256">
        <f t="shared" si="1"/>
        <v>15636.76</v>
      </c>
      <c r="P43" s="278" cm="1">
        <f t="array" ref="P43">IF(H43&gt;0,_xlfn.XLOOKUP(C43&amp;D43,BANCO!$A$20:$A$25108&amp;BANCO!$B$20:$B$25108,BANCO!$E$20:$E$25108,FALSE),0)</f>
        <v>558.08000000000004</v>
      </c>
      <c r="Q43" s="258">
        <f t="shared" si="2"/>
        <v>15041.19</v>
      </c>
      <c r="R43" s="281">
        <f t="shared" si="5"/>
        <v>558.08000000000004</v>
      </c>
    </row>
    <row r="44" spans="1:18" s="55" customFormat="1" ht="28.8">
      <c r="A44">
        <v>30</v>
      </c>
      <c r="B44" s="87"/>
      <c r="C44" s="101" t="s">
        <v>86</v>
      </c>
      <c r="D44" s="39">
        <v>60802</v>
      </c>
      <c r="E44" s="101" t="s">
        <v>19511</v>
      </c>
      <c r="F44" s="163" t="str" cm="1">
        <f t="array" ref="F44">_xlfn.XLOOKUP(C44&amp;D44,BANCO!$A$20:$A$25108&amp;BANCO!$B$20:$B$25108,BANCO!$C$20:$C$25108,FALSE)</f>
        <v>LANÇAMENTO/APLICAÇÃO/ADENSAMENTO DE CONCRETO EM ESTRUTURA - (O.C.)</v>
      </c>
      <c r="G44" s="164" t="str" cm="1">
        <f t="array" ref="G44">_xlfn.XLOOKUP(C44&amp;D44,BANCO!$A$20:$A$25108&amp;BANCO!$B$20:$B$25108,BANCO!$D$20:$D$25108,FALSE)</f>
        <v xml:space="preserve">m3    </v>
      </c>
      <c r="H44" s="165">
        <f>H43</f>
        <v>22.05</v>
      </c>
      <c r="I44" s="166">
        <f t="shared" si="15"/>
        <v>63.83</v>
      </c>
      <c r="J44" s="57">
        <f t="shared" si="16"/>
        <v>81.11</v>
      </c>
      <c r="K44" s="57">
        <f t="shared" si="17"/>
        <v>1788.48</v>
      </c>
      <c r="L44" s="88"/>
      <c r="M44" s="184"/>
      <c r="N44" s="277" cm="1">
        <f t="array" ref="N44">IF(H44&gt;0,_xlfn.XLOOKUP(C44&amp;D44,BANCO!$A$20:$A$25108&amp;BANCO!$B$20:$B$25108,BANCO!$E$20:$E$25108,FALSE),0)</f>
        <v>63.83</v>
      </c>
      <c r="O44" s="256">
        <f t="shared" si="1"/>
        <v>1788.48</v>
      </c>
      <c r="P44" s="278" cm="1">
        <f t="array" ref="P44">IF(H44&gt;0,_xlfn.XLOOKUP(C44&amp;D44,BANCO!$A$20:$A$25108&amp;BANCO!$B$20:$B$25108,BANCO!$E$20:$E$25108,FALSE),0)</f>
        <v>63.83</v>
      </c>
      <c r="Q44" s="258">
        <f t="shared" si="2"/>
        <v>1720.34</v>
      </c>
      <c r="R44" s="281">
        <f t="shared" si="5"/>
        <v>63.83</v>
      </c>
    </row>
    <row r="45" spans="1:18" s="55" customFormat="1" ht="28.8">
      <c r="A45">
        <v>31</v>
      </c>
      <c r="B45" s="87"/>
      <c r="C45" s="101" t="s">
        <v>86</v>
      </c>
      <c r="D45" s="39">
        <v>61101</v>
      </c>
      <c r="E45" s="101" t="s">
        <v>19726</v>
      </c>
      <c r="F45" s="163" t="str" cm="1">
        <f t="array" ref="F45">_xlfn.XLOOKUP(C45&amp;D45,BANCO!$A$20:$A$25108&amp;BANCO!$B$20:$B$25108,BANCO!$C$20:$C$25108,FALSE)</f>
        <v>FORRO EM LAJE PRE-MOLDADA INCLUSO CAPEAMENTO/ARMADURA DE DISTRIBUIÇÃO/ESCORAMENTO E FORMA/DESFORMA</v>
      </c>
      <c r="G45" s="164" t="str" cm="1">
        <f t="array" ref="G45">_xlfn.XLOOKUP(C45&amp;D45,BANCO!$A$20:$A$25108&amp;BANCO!$B$20:$B$25108,BANCO!$D$20:$D$25108,FALSE)</f>
        <v xml:space="preserve">m2    </v>
      </c>
      <c r="H45" s="165">
        <f>6.15+7.18</f>
        <v>13.33</v>
      </c>
      <c r="I45" s="166">
        <f t="shared" si="15"/>
        <v>129.19</v>
      </c>
      <c r="J45" s="57">
        <f t="shared" si="16"/>
        <v>164.16</v>
      </c>
      <c r="K45" s="57">
        <f t="shared" si="17"/>
        <v>2188.25</v>
      </c>
      <c r="L45" s="88"/>
      <c r="M45" s="184"/>
      <c r="N45" s="277" cm="1">
        <f t="array" ref="N45">IF(H45&gt;0,_xlfn.XLOOKUP(C45&amp;D45,BANCO!$A$20:$A$25108&amp;BANCO!$B$20:$B$25108,BANCO!$E$20:$E$25108,FALSE),0)</f>
        <v>129.19</v>
      </c>
      <c r="O45" s="256">
        <f t="shared" si="1"/>
        <v>2188.25</v>
      </c>
      <c r="P45" s="278" cm="1">
        <f t="array" ref="P45">IF(H45&gt;0,_xlfn.XLOOKUP(C45&amp;D45,BANCO!$A$20:$A$25108&amp;BANCO!$B$20:$B$25108,BANCO!$E$20:$E$25108,FALSE),0)</f>
        <v>129.19</v>
      </c>
      <c r="Q45" s="258">
        <f t="shared" si="2"/>
        <v>2104.94</v>
      </c>
      <c r="R45" s="281">
        <f t="shared" si="5"/>
        <v>129.19</v>
      </c>
    </row>
    <row r="46" spans="1:18" s="55" customFormat="1">
      <c r="A46">
        <v>32</v>
      </c>
      <c r="B46" s="87"/>
      <c r="C46" s="167"/>
      <c r="D46" s="251"/>
      <c r="E46" s="251">
        <v>5</v>
      </c>
      <c r="F46" s="366" t="s">
        <v>7</v>
      </c>
      <c r="G46" s="100"/>
      <c r="H46" s="168"/>
      <c r="I46" s="169"/>
      <c r="J46" s="133"/>
      <c r="K46" s="162">
        <f>SUM(K47)</f>
        <v>6675.11</v>
      </c>
      <c r="L46" s="88"/>
      <c r="M46" s="184"/>
      <c r="N46" s="277" cm="1">
        <f t="array" ref="N46">IF(H46&gt;0,_xlfn.XLOOKUP(C46&amp;D46,BANCO!$A$20:$A$25108&amp;BANCO!$B$20:$B$25108,BANCO!$E$20:$E$25108,FALSE),0)</f>
        <v>0</v>
      </c>
      <c r="O46" s="256">
        <f t="shared" si="1"/>
        <v>0</v>
      </c>
      <c r="P46" s="278" cm="1">
        <f t="array" ref="P46">IF(H46&gt;0,_xlfn.XLOOKUP(C46&amp;D46,BANCO!$A$20:$A$25108&amp;BANCO!$B$20:$B$25108,BANCO!$E$20:$E$25108,FALSE),0)</f>
        <v>0</v>
      </c>
      <c r="Q46" s="258">
        <f t="shared" si="2"/>
        <v>0</v>
      </c>
      <c r="R46" s="281">
        <f t="shared" si="5"/>
        <v>0</v>
      </c>
    </row>
    <row r="47" spans="1:18" s="55" customFormat="1" ht="28.8">
      <c r="A47">
        <v>33</v>
      </c>
      <c r="B47" s="87"/>
      <c r="C47" s="101" t="s">
        <v>86</v>
      </c>
      <c r="D47" s="39">
        <v>120902</v>
      </c>
      <c r="E47" s="101" t="s">
        <v>99</v>
      </c>
      <c r="F47" s="163" t="str" cm="1">
        <f t="array" ref="F47">_xlfn.XLOOKUP(C47&amp;D47,BANCO!$A$20:$A$25108&amp;BANCO!$B$20:$B$25108,BANCO!$C$20:$C$25108,FALSE)</f>
        <v xml:space="preserve">IMPERMEABILIZACAO VIGAS BALDRAMES COM ADITIVO IMPERMEABILIZANTE PARA ARGAMASSAS E CONCRETO SIMPLES E=2,0 CM </v>
      </c>
      <c r="G47" s="164" t="str" cm="1">
        <f t="array" ref="G47">_xlfn.XLOOKUP(C47&amp;D47,BANCO!$A$20:$A$25108&amp;BANCO!$B$20:$B$25108,BANCO!$D$20:$D$25108,FALSE)</f>
        <v xml:space="preserve">m2    </v>
      </c>
      <c r="H47" s="165">
        <f>169.85*(0.3+0.3+0.15)</f>
        <v>127.38749999999999</v>
      </c>
      <c r="I47" s="166">
        <f>R47</f>
        <v>41.24</v>
      </c>
      <c r="J47" s="57">
        <f>ROUND((I47*(1+$D$6)),2)</f>
        <v>52.4</v>
      </c>
      <c r="K47" s="57">
        <f>ROUND(H47*J47,2)</f>
        <v>6675.11</v>
      </c>
      <c r="L47" s="88"/>
      <c r="M47" s="184"/>
      <c r="N47" s="277" cm="1">
        <f t="array" ref="N47">IF(H47&gt;0,_xlfn.XLOOKUP(C47&amp;D47,BANCO!$A$20:$A$25108&amp;BANCO!$B$20:$B$25108,BANCO!$E$20:$E$25108,FALSE),0)</f>
        <v>41.24</v>
      </c>
      <c r="O47" s="256">
        <f t="shared" si="1"/>
        <v>6675.11</v>
      </c>
      <c r="P47" s="278" cm="1">
        <f t="array" ref="P47">IF(H47&gt;0,_xlfn.XLOOKUP(C47&amp;D47,BANCO!$A$20:$A$25108&amp;BANCO!$B$20:$B$25108,BANCO!$E$20:$E$25108,FALSE),0)</f>
        <v>41.24</v>
      </c>
      <c r="Q47" s="258">
        <f t="shared" si="2"/>
        <v>6421.6</v>
      </c>
      <c r="R47" s="281">
        <f t="shared" si="5"/>
        <v>41.24</v>
      </c>
    </row>
    <row r="48" spans="1:18" s="55" customFormat="1">
      <c r="A48">
        <v>34</v>
      </c>
      <c r="B48" s="87"/>
      <c r="C48" s="167"/>
      <c r="D48" s="251"/>
      <c r="E48" s="251">
        <v>6</v>
      </c>
      <c r="F48" s="366" t="s">
        <v>55</v>
      </c>
      <c r="G48" s="100"/>
      <c r="H48" s="168"/>
      <c r="I48" s="169"/>
      <c r="J48" s="133"/>
      <c r="K48" s="162">
        <f>SUM(K49:K54)</f>
        <v>164957.56</v>
      </c>
      <c r="L48" s="88"/>
      <c r="M48" s="184"/>
      <c r="N48" s="277" cm="1">
        <f t="array" ref="N48">IF(H48&gt;0,_xlfn.XLOOKUP(C48&amp;D48,BANCO!$A$20:$A$25108&amp;BANCO!$B$20:$B$25108,BANCO!$E$20:$E$25108,FALSE),0)</f>
        <v>0</v>
      </c>
      <c r="O48" s="256">
        <f t="shared" si="1"/>
        <v>0</v>
      </c>
      <c r="P48" s="278" cm="1">
        <f t="array" ref="P48">IF(H48&gt;0,_xlfn.XLOOKUP(C48&amp;D48,BANCO!$A$20:$A$25108&amp;BANCO!$B$20:$B$25108,BANCO!$E$20:$E$25108,FALSE),0)</f>
        <v>0</v>
      </c>
      <c r="Q48" s="258">
        <f t="shared" si="2"/>
        <v>0</v>
      </c>
      <c r="R48" s="281">
        <f t="shared" si="5"/>
        <v>0</v>
      </c>
    </row>
    <row r="49" spans="1:18" s="55" customFormat="1" ht="28.8">
      <c r="A49">
        <v>35</v>
      </c>
      <c r="C49" s="141" t="s">
        <v>86</v>
      </c>
      <c r="D49" s="110">
        <v>100155</v>
      </c>
      <c r="E49" s="141" t="s">
        <v>100</v>
      </c>
      <c r="F49" s="163" t="str" cm="1">
        <f t="array" ref="F49">_xlfn.XLOOKUP(C49&amp;D49,BANCO!$A$20:$A$25108&amp;BANCO!$B$20:$B$25108,BANCO!$C$20:$C$25108,FALSE)</f>
        <v>ALVENARIA DE TIJOLO FURADO 1/2 VEZ 11,5 X 19 X 19 - ARG. ( 1 CALH:4ARML + 100 KG DE CI/M3)</v>
      </c>
      <c r="G49" s="164" t="str" cm="1">
        <f t="array" ref="G49">_xlfn.XLOOKUP(C49&amp;D49,BANCO!$A$20:$A$25108&amp;BANCO!$B$20:$B$25108,BANCO!$D$20:$D$25108,FALSE)</f>
        <v xml:space="preserve">m2    </v>
      </c>
      <c r="H49" s="210">
        <f>COMODOS!$F$23</f>
        <v>543.01900000000001</v>
      </c>
      <c r="I49" s="166">
        <f t="shared" ref="I49:I54" si="18">R49</f>
        <v>75.209999999999994</v>
      </c>
      <c r="J49" s="57">
        <f t="shared" ref="J49:J54" si="19">ROUND((I49*(1+$D$6)),2)</f>
        <v>95.57</v>
      </c>
      <c r="K49" s="57">
        <f>ROUND(H49*J49,2)</f>
        <v>51896.33</v>
      </c>
      <c r="L49" s="111"/>
      <c r="M49" s="185"/>
      <c r="N49" s="277" cm="1">
        <f t="array" ref="N49">IF(H49&gt;0,_xlfn.XLOOKUP(C49&amp;D49,BANCO!$A$20:$A$25108&amp;BANCO!$B$20:$B$25108,BANCO!$E$20:$E$25108,FALSE),0)</f>
        <v>75.209999999999994</v>
      </c>
      <c r="O49" s="256">
        <f t="shared" si="1"/>
        <v>51896.33</v>
      </c>
      <c r="P49" s="278" cm="1">
        <f t="array" ref="P49">IF(H49&gt;0,_xlfn.XLOOKUP(C49&amp;D49,BANCO!$A$20:$A$25108&amp;BANCO!$B$20:$B$25108,BANCO!$E$20:$E$25108,FALSE),0)</f>
        <v>75.209999999999994</v>
      </c>
      <c r="Q49" s="258">
        <f t="shared" si="2"/>
        <v>49919.74</v>
      </c>
      <c r="R49" s="281">
        <f t="shared" si="5"/>
        <v>75.209999999999994</v>
      </c>
    </row>
    <row r="50" spans="1:18" s="55" customFormat="1">
      <c r="A50">
        <v>37</v>
      </c>
      <c r="C50" s="141" t="s">
        <v>86</v>
      </c>
      <c r="D50" s="110">
        <v>60010</v>
      </c>
      <c r="E50" s="141" t="s">
        <v>8803</v>
      </c>
      <c r="F50" s="163" t="str" cm="1">
        <f t="array" ref="F50">_xlfn.XLOOKUP(C50&amp;D50,BANCO!$A$20:$A$25108&amp;BANCO!$B$20:$B$25108,BANCO!$C$20:$C$25108,FALSE)</f>
        <v>VERGA/CONTRAVERGA EM CONCRETO ARMADO FCK = 20 MPA</v>
      </c>
      <c r="G50" s="164" t="str" cm="1">
        <f t="array" ref="G50">_xlfn.XLOOKUP(C50&amp;D50,BANCO!$A$20:$A$25108&amp;BANCO!$B$20:$B$25108,BANCO!$D$20:$D$25108,FALSE)</f>
        <v xml:space="preserve">m3    </v>
      </c>
      <c r="H50" s="210">
        <f>COMODOS!$O$23</f>
        <v>0.79215360000000001</v>
      </c>
      <c r="I50" s="166">
        <f t="shared" si="18"/>
        <v>2886.59</v>
      </c>
      <c r="J50" s="57">
        <f t="shared" si="19"/>
        <v>3667.99</v>
      </c>
      <c r="K50" s="57">
        <f>ROUND(H50*J50,2)</f>
        <v>2905.61</v>
      </c>
      <c r="L50" s="111"/>
      <c r="M50" s="185"/>
      <c r="N50" s="277" cm="1">
        <f t="array" ref="N50">IF(H50&gt;0,_xlfn.XLOOKUP(C50&amp;D50,BANCO!$A$20:$A$25108&amp;BANCO!$B$20:$B$25108,BANCO!$E$20:$E$25108,FALSE),0)</f>
        <v>2886.59</v>
      </c>
      <c r="O50" s="256">
        <f t="shared" si="1"/>
        <v>2905.61</v>
      </c>
      <c r="P50" s="278" cm="1">
        <f t="array" ref="P50">IF(H50&gt;0,_xlfn.XLOOKUP(C50&amp;D50,BANCO!$A$20:$A$25108&amp;BANCO!$B$20:$B$25108,BANCO!$E$20:$E$25108,FALSE),0)</f>
        <v>2886.59</v>
      </c>
      <c r="Q50" s="258">
        <f t="shared" si="2"/>
        <v>2794.94</v>
      </c>
      <c r="R50" s="281">
        <f t="shared" si="5"/>
        <v>2886.59</v>
      </c>
    </row>
    <row r="51" spans="1:18" s="55" customFormat="1">
      <c r="A51">
        <v>38</v>
      </c>
      <c r="C51" s="141" t="s">
        <v>52</v>
      </c>
      <c r="D51" s="110" t="s">
        <v>19595</v>
      </c>
      <c r="E51" s="141" t="s">
        <v>19601</v>
      </c>
      <c r="F51" s="163" t="str" cm="1">
        <f t="array" ref="F51">_xlfn.XLOOKUP(C51&amp;D51,BANCO!$A$20:$A$25108&amp;BANCO!$B$20:$B$25108,BANCO!$C$20:$C$25108,FALSE)</f>
        <v>PAREDE DE COBOGÓ ESTRUTURADA</v>
      </c>
      <c r="G51" s="164" t="str" cm="1">
        <f t="array" ref="G51">_xlfn.XLOOKUP(C51&amp;D51,BANCO!$A$20:$A$25108&amp;BANCO!$B$20:$B$25108,BANCO!$D$20:$D$25108,FALSE)</f>
        <v>M2</v>
      </c>
      <c r="H51" s="210">
        <f>3.6*3.6</f>
        <v>12.96</v>
      </c>
      <c r="I51" s="166">
        <f t="shared" si="18"/>
        <v>310.28000000000003</v>
      </c>
      <c r="J51" s="57">
        <f t="shared" si="19"/>
        <v>394.27</v>
      </c>
      <c r="K51" s="57">
        <f>ROUND(H51*J51,2)</f>
        <v>5109.74</v>
      </c>
      <c r="L51" s="111"/>
      <c r="M51" s="185"/>
      <c r="N51" s="277" cm="1">
        <f t="array" ref="N51">IF(H51&gt;0,_xlfn.XLOOKUP(C51&amp;D51,BANCO!$A$20:$A$25108&amp;BANCO!$B$20:$B$25108,BANCO!$E$20:$E$25108,FALSE),0)</f>
        <v>310.28000000000003</v>
      </c>
      <c r="O51" s="256">
        <f t="shared" si="1"/>
        <v>5109.74</v>
      </c>
      <c r="P51" s="278" cm="1">
        <f t="array" ref="P51">IF(H51&gt;0,_xlfn.XLOOKUP(C51&amp;D51,BANCO!$A$20:$A$25108&amp;BANCO!$B$20:$B$25108,BANCO!$E$20:$E$25108,FALSE),0)</f>
        <v>310.28000000000003</v>
      </c>
      <c r="Q51" s="258">
        <f t="shared" si="2"/>
        <v>4915.21</v>
      </c>
      <c r="R51" s="281">
        <f t="shared" si="5"/>
        <v>310.28000000000003</v>
      </c>
    </row>
    <row r="52" spans="1:18" s="55" customFormat="1">
      <c r="A52" t="s">
        <v>19748</v>
      </c>
      <c r="C52" s="141" t="s">
        <v>52</v>
      </c>
      <c r="D52" s="110" t="s">
        <v>19542</v>
      </c>
      <c r="E52" s="141" t="s">
        <v>19602</v>
      </c>
      <c r="F52" s="163" t="str" cm="1">
        <f t="array" ref="F52">_xlfn.XLOOKUP(C52&amp;D52,BANCO!$A$20:$A$25108&amp;BANCO!$B$20:$B$25108,BANCO!$C$20:$C$25108,FALSE)</f>
        <v>MURO DE ARRIMO</v>
      </c>
      <c r="G52" s="164" t="str" cm="1">
        <f t="array" ref="G52">_xlfn.XLOOKUP(C52&amp;D52,BANCO!$A$20:$A$25108&amp;BANCO!$B$20:$B$25108,BANCO!$D$20:$D$25108,FALSE)</f>
        <v>M2</v>
      </c>
      <c r="H52" s="313">
        <f>(20+20+30)*0.8</f>
        <v>56</v>
      </c>
      <c r="I52" s="166">
        <f t="shared" si="18"/>
        <v>458.62000000000006</v>
      </c>
      <c r="J52" s="57">
        <f t="shared" si="19"/>
        <v>582.77</v>
      </c>
      <c r="K52" s="57">
        <f t="shared" ref="K52:K54" si="20">ROUND(H52*J52,2)</f>
        <v>32635.119999999999</v>
      </c>
      <c r="L52" s="111"/>
      <c r="M52" s="185"/>
      <c r="N52" s="277" cm="1">
        <f t="array" ref="N52">IF(H52&gt;0,_xlfn.XLOOKUP(C52&amp;D52,BANCO!$A$20:$A$25108&amp;BANCO!$B$20:$B$25108,BANCO!$E$20:$E$25108,FALSE),0)</f>
        <v>458.62000000000006</v>
      </c>
      <c r="O52" s="256">
        <f t="shared" si="1"/>
        <v>32635.119999999999</v>
      </c>
      <c r="P52" s="278" cm="1">
        <f t="array" ref="P52">IF(H52&gt;0,_xlfn.XLOOKUP(C52&amp;D52,BANCO!$A$20:$A$25108&amp;BANCO!$B$20:$B$25108,BANCO!$E$20:$E$25108,FALSE),0)</f>
        <v>458.62000000000006</v>
      </c>
      <c r="Q52" s="258">
        <f t="shared" si="2"/>
        <v>31391.919999999998</v>
      </c>
      <c r="R52" s="281">
        <f t="shared" si="5"/>
        <v>458.62000000000006</v>
      </c>
    </row>
    <row r="53" spans="1:18" s="55" customFormat="1" ht="28.8">
      <c r="A53" t="s">
        <v>19749</v>
      </c>
      <c r="C53" s="141" t="s">
        <v>52</v>
      </c>
      <c r="D53" s="110" t="s">
        <v>19543</v>
      </c>
      <c r="E53" s="141" t="s">
        <v>19752</v>
      </c>
      <c r="F53" s="163" t="str" cm="1">
        <f t="array" ref="F53">_xlfn.XLOOKUP(C53&amp;D53,BANCO!$A$20:$A$25108&amp;BANCO!$B$20:$B$25108,BANCO!$C$20:$C$25108,FALSE)</f>
        <v>MURO DE ALVENARIA (INCLUSO FUNDAÇÃO, ESTRUTURA, ALVENARIA, CHAPISCO, REBOCO, TEXTURA E PINGADEIRA)</v>
      </c>
      <c r="G53" s="164" t="str" cm="1">
        <f t="array" ref="G53">_xlfn.XLOOKUP(C53&amp;D53,BANCO!$A$20:$A$25108&amp;BANCO!$B$20:$B$25108,BANCO!$D$20:$D$25108,FALSE)</f>
        <v>M2</v>
      </c>
      <c r="H53" s="313">
        <f>(2+0.95+11+30+20)*2.2+0.4*(21.05+3.32+7)</f>
        <v>153.23800000000003</v>
      </c>
      <c r="I53" s="166">
        <f t="shared" si="18"/>
        <v>267.85000000000002</v>
      </c>
      <c r="J53" s="57">
        <f t="shared" si="19"/>
        <v>340.36</v>
      </c>
      <c r="K53" s="57">
        <f t="shared" si="20"/>
        <v>52156.09</v>
      </c>
      <c r="L53" s="111"/>
      <c r="M53" s="185"/>
      <c r="N53" s="277" cm="1">
        <f t="array" ref="N53">IF(H53&gt;0,_xlfn.XLOOKUP(C53&amp;D53,BANCO!$A$20:$A$25108&amp;BANCO!$B$20:$B$25108,BANCO!$E$20:$E$25108,FALSE),0)</f>
        <v>267.85000000000002</v>
      </c>
      <c r="O53" s="256">
        <f t="shared" si="1"/>
        <v>52156.09</v>
      </c>
      <c r="P53" s="278" cm="1">
        <f t="array" ref="P53">IF(H53&gt;0,_xlfn.XLOOKUP(C53&amp;D53,BANCO!$A$20:$A$25108&amp;BANCO!$B$20:$B$25108,BANCO!$E$20:$E$25108,FALSE),0)</f>
        <v>267.85000000000002</v>
      </c>
      <c r="Q53" s="258">
        <f t="shared" si="2"/>
        <v>50168.59</v>
      </c>
      <c r="R53" s="281">
        <f t="shared" si="5"/>
        <v>267.85000000000002</v>
      </c>
    </row>
    <row r="54" spans="1:18" s="55" customFormat="1" ht="28.8">
      <c r="A54" t="s">
        <v>19750</v>
      </c>
      <c r="C54" s="141" t="s">
        <v>52</v>
      </c>
      <c r="D54" s="110" t="s">
        <v>19582</v>
      </c>
      <c r="E54" s="141" t="s">
        <v>19753</v>
      </c>
      <c r="F54" s="163" t="str" cm="1">
        <f t="array" ref="F54">_xlfn.XLOOKUP(C54&amp;D54,BANCO!$A$20:$A$25108&amp;BANCO!$B$20:$B$25108,BANCO!$C$20:$C$25108,FALSE)</f>
        <v>ALAMBRADO EM PERFIS METÁLICOS RETANGULARES COM GRADIL METÁLICO (EXCLUSIVE MURETA EM CONCRETO).AF_05/2018</v>
      </c>
      <c r="G54" s="164" t="str" cm="1">
        <f t="array" ref="G54">_xlfn.XLOOKUP(C54&amp;D54,BANCO!$A$20:$A$25108&amp;BANCO!$B$20:$B$25108,BANCO!$D$20:$D$25108,FALSE)</f>
        <v>M</v>
      </c>
      <c r="H54" s="313">
        <f>(21.05+3.32+7)</f>
        <v>31.37</v>
      </c>
      <c r="I54" s="166">
        <f t="shared" si="18"/>
        <v>508.12</v>
      </c>
      <c r="J54" s="57">
        <f t="shared" si="19"/>
        <v>645.66999999999996</v>
      </c>
      <c r="K54" s="57">
        <f t="shared" si="20"/>
        <v>20254.669999999998</v>
      </c>
      <c r="L54" s="111"/>
      <c r="M54" s="185"/>
      <c r="N54" s="277" cm="1">
        <f t="array" ref="N54">IF(H54&gt;0,_xlfn.XLOOKUP(C54&amp;D54,BANCO!$A$20:$A$25108&amp;BANCO!$B$20:$B$25108,BANCO!$E$20:$E$25108,FALSE),0)</f>
        <v>508.12</v>
      </c>
      <c r="O54" s="256">
        <f t="shared" si="1"/>
        <v>20254.669999999998</v>
      </c>
      <c r="P54" s="278" cm="1">
        <f t="array" ref="P54">IF(H54&gt;0,_xlfn.XLOOKUP(C54&amp;D54,BANCO!$A$20:$A$25108&amp;BANCO!$B$20:$B$25108,BANCO!$E$20:$E$25108,FALSE),0)</f>
        <v>508.12</v>
      </c>
      <c r="Q54" s="258">
        <f t="shared" si="2"/>
        <v>19483.28</v>
      </c>
      <c r="R54" s="281">
        <f t="shared" si="5"/>
        <v>508.12</v>
      </c>
    </row>
    <row r="55" spans="1:18" s="55" customFormat="1">
      <c r="A55">
        <v>39</v>
      </c>
      <c r="B55" s="87"/>
      <c r="C55" s="167"/>
      <c r="D55" s="251"/>
      <c r="E55" s="251">
        <v>7</v>
      </c>
      <c r="F55" s="366" t="s">
        <v>80</v>
      </c>
      <c r="G55" s="100"/>
      <c r="H55" s="168"/>
      <c r="I55" s="169"/>
      <c r="J55" s="133"/>
      <c r="K55" s="162">
        <f>SUM(K56:K60)</f>
        <v>33733.07</v>
      </c>
      <c r="L55" s="88"/>
      <c r="M55" s="185"/>
      <c r="N55" s="277" cm="1">
        <f t="array" ref="N55">IF(H55&gt;0,_xlfn.XLOOKUP(C55&amp;D55,BANCO!$A$20:$A$25108&amp;BANCO!$B$20:$B$25108,BANCO!$E$20:$E$25108,FALSE),0)</f>
        <v>0</v>
      </c>
      <c r="O55" s="256">
        <f t="shared" si="1"/>
        <v>0</v>
      </c>
      <c r="P55" s="278" cm="1">
        <f t="array" ref="P55">IF(H55&gt;0,_xlfn.XLOOKUP(C55&amp;D55,BANCO!$A$20:$A$25108&amp;BANCO!$B$20:$B$25108,BANCO!$E$20:$E$25108,FALSE),0)</f>
        <v>0</v>
      </c>
      <c r="Q55" s="258">
        <f t="shared" si="2"/>
        <v>0</v>
      </c>
      <c r="R55" s="281">
        <f t="shared" si="5"/>
        <v>0</v>
      </c>
    </row>
    <row r="56" spans="1:18" s="55" customFormat="1" ht="57.6">
      <c r="A56">
        <v>40</v>
      </c>
      <c r="C56" s="141" t="s">
        <v>20</v>
      </c>
      <c r="D56" s="110">
        <v>92580</v>
      </c>
      <c r="E56" s="141" t="s">
        <v>95</v>
      </c>
      <c r="F56" s="163" t="str" cm="1">
        <f t="array" ref="F56">_xlfn.XLOOKUP(C56&amp;D56,BANCO!$A$20:$A$25108&amp;BANCO!$B$20:$B$25108,BANCO!$C$20:$C$25108,FALSE)</f>
        <v>TRAMA DE AÇO COMPOSTA POR TERÇAS PARA TELHADOS DE ATÉ 2 ÁGUAS PARA TELHA ONDULADA DE FIBROCIMENTO, METÁLICA, PLÁSTICA OU TERMOACÚSTICA, INCLUSO TRANSPORTE VERTICAL, EXCLUSIVE PINTURA. AF_10/2025_PS</v>
      </c>
      <c r="G56" s="164" t="str" cm="1">
        <f t="array" ref="G56">_xlfn.XLOOKUP(C56&amp;D56,BANCO!$A$20:$A$25108&amp;BANCO!$B$20:$B$25108,BANCO!$D$20:$D$25108,FALSE)</f>
        <v>M2</v>
      </c>
      <c r="H56" s="210">
        <f>COMODOS!$C$34</f>
        <v>203.00309999999996</v>
      </c>
      <c r="I56" s="166">
        <f t="shared" ref="I56:I60" si="21">R56</f>
        <v>47.55</v>
      </c>
      <c r="J56" s="57">
        <f t="shared" ref="J56:J60" si="22">ROUND((I56*(1+$D$6)),2)</f>
        <v>60.42</v>
      </c>
      <c r="K56" s="57">
        <f>ROUND(H56*J56,2)</f>
        <v>12265.45</v>
      </c>
      <c r="L56" s="111"/>
      <c r="M56" s="185"/>
      <c r="N56" s="277" cm="1">
        <f t="array" ref="N56">IF(H56&gt;0,_xlfn.XLOOKUP(C56&amp;D56,BANCO!$A$20:$A$25108&amp;BANCO!$B$20:$B$25108,BANCO!$E$20:$E$25108,FALSE),0)</f>
        <v>47.55</v>
      </c>
      <c r="O56" s="256">
        <f t="shared" si="1"/>
        <v>12265.45</v>
      </c>
      <c r="P56" s="278" cm="1">
        <f t="array" ref="P56">IF(H56&gt;0,_xlfn.XLOOKUP(C56&amp;D56,BANCO!$A$20:$A$25108&amp;BANCO!$B$20:$B$25108,BANCO!$E$20:$E$25108,FALSE),0)</f>
        <v>47.55</v>
      </c>
      <c r="Q56" s="258">
        <f t="shared" si="2"/>
        <v>11798.54</v>
      </c>
      <c r="R56" s="281">
        <f t="shared" si="5"/>
        <v>47.55</v>
      </c>
    </row>
    <row r="57" spans="1:18" s="55" customFormat="1">
      <c r="A57">
        <v>41</v>
      </c>
      <c r="C57" s="141" t="s">
        <v>86</v>
      </c>
      <c r="D57" s="141">
        <v>160501</v>
      </c>
      <c r="E57" s="141" t="s">
        <v>96</v>
      </c>
      <c r="F57" s="163" t="str" cm="1">
        <f t="array" ref="F57">_xlfn.XLOOKUP(C57&amp;D57,BANCO!$A$20:$A$25108&amp;BANCO!$B$20:$B$25108,BANCO!$C$20:$C$25108,FALSE)</f>
        <v>COBERTURA COM TELHA ONDULADA DE FIBROCIMENTO</v>
      </c>
      <c r="G57" s="164" t="str" cm="1">
        <f t="array" ref="G57">_xlfn.XLOOKUP(C57&amp;D57,BANCO!$A$20:$A$25108&amp;BANCO!$B$20:$B$25108,BANCO!$D$20:$D$25108,FALSE)</f>
        <v xml:space="preserve">m2    </v>
      </c>
      <c r="H57" s="210">
        <f>H56</f>
        <v>203.00309999999996</v>
      </c>
      <c r="I57" s="166">
        <f t="shared" si="21"/>
        <v>45.17</v>
      </c>
      <c r="J57" s="57">
        <f t="shared" si="22"/>
        <v>57.4</v>
      </c>
      <c r="K57" s="57">
        <f>ROUND(H57*J57,2)</f>
        <v>11652.38</v>
      </c>
      <c r="L57" s="111"/>
      <c r="M57" s="185"/>
      <c r="N57" s="277" cm="1">
        <f t="array" ref="N57">IF(H57&gt;0,_xlfn.XLOOKUP(C57&amp;D57,BANCO!$A$20:$A$25108&amp;BANCO!$B$20:$B$25108,BANCO!$E$20:$E$25108,FALSE),0)</f>
        <v>45.17</v>
      </c>
      <c r="O57" s="256">
        <f t="shared" si="1"/>
        <v>11652.38</v>
      </c>
      <c r="P57" s="278" cm="1">
        <f t="array" ref="P57">IF(H57&gt;0,_xlfn.XLOOKUP(C57&amp;D57,BANCO!$A$20:$A$25108&amp;BANCO!$B$20:$B$25108,BANCO!$E$20:$E$25108,FALSE),0)</f>
        <v>45.17</v>
      </c>
      <c r="Q57" s="258">
        <f t="shared" si="2"/>
        <v>11207.8</v>
      </c>
      <c r="R57" s="281">
        <f t="shared" si="5"/>
        <v>45.17</v>
      </c>
    </row>
    <row r="58" spans="1:18" s="55" customFormat="1">
      <c r="A58">
        <v>42</v>
      </c>
      <c r="C58" s="141" t="s">
        <v>86</v>
      </c>
      <c r="D58" s="141">
        <v>160502</v>
      </c>
      <c r="E58" s="141" t="s">
        <v>19603</v>
      </c>
      <c r="F58" s="163" t="str" cm="1">
        <f t="array" ref="F58">_xlfn.XLOOKUP(C58&amp;D58,BANCO!$A$20:$A$25108&amp;BANCO!$B$20:$B$25108,BANCO!$C$20:$C$25108,FALSE)</f>
        <v>CUMEEIRA PARA TELHA ONDULADA DE FIBROCIMENTO</v>
      </c>
      <c r="G58" s="164" t="str" cm="1">
        <f t="array" ref="G58">_xlfn.XLOOKUP(C58&amp;D58,BANCO!$A$20:$A$25108&amp;BANCO!$B$20:$B$25108,BANCO!$D$20:$D$25108,FALSE)</f>
        <v xml:space="preserve">m     </v>
      </c>
      <c r="H58" s="210">
        <v>4.6500000000000004</v>
      </c>
      <c r="I58" s="166">
        <f t="shared" si="21"/>
        <v>49.72</v>
      </c>
      <c r="J58" s="57">
        <f t="shared" si="22"/>
        <v>63.18</v>
      </c>
      <c r="K58" s="57">
        <f>ROUND(H58*J58,2)</f>
        <v>293.79000000000002</v>
      </c>
      <c r="L58" s="111"/>
      <c r="M58" s="185"/>
      <c r="N58" s="277" cm="1">
        <f t="array" ref="N58">IF(H58&gt;0,_xlfn.XLOOKUP(C58&amp;D58,BANCO!$A$20:$A$25108&amp;BANCO!$B$20:$B$25108,BANCO!$E$20:$E$25108,FALSE),0)</f>
        <v>49.72</v>
      </c>
      <c r="O58" s="256">
        <f t="shared" si="1"/>
        <v>293.79000000000002</v>
      </c>
      <c r="P58" s="278" cm="1">
        <f t="array" ref="P58">IF(H58&gt;0,_xlfn.XLOOKUP(C58&amp;D58,BANCO!$A$20:$A$25108&amp;BANCO!$B$20:$B$25108,BANCO!$E$20:$E$25108,FALSE),0)</f>
        <v>49.72</v>
      </c>
      <c r="Q58" s="258">
        <f t="shared" si="2"/>
        <v>282.58</v>
      </c>
      <c r="R58" s="281">
        <f t="shared" si="5"/>
        <v>49.72</v>
      </c>
    </row>
    <row r="59" spans="1:18" s="55" customFormat="1">
      <c r="A59">
        <v>43</v>
      </c>
      <c r="C59" s="141" t="s">
        <v>86</v>
      </c>
      <c r="D59" s="141">
        <v>160602</v>
      </c>
      <c r="E59" s="141" t="s">
        <v>19491</v>
      </c>
      <c r="F59" s="163" t="str" cm="1">
        <f t="array" ref="F59">_xlfn.XLOOKUP(C59&amp;D59,BANCO!$A$20:$A$25108&amp;BANCO!$B$20:$B$25108,BANCO!$C$20:$C$25108,FALSE)</f>
        <v>RUFO DE CHAPA GALVANIZADA Nº 26 DESENVOLVIMENTO 40 CM</v>
      </c>
      <c r="G59" s="164" t="str" cm="1">
        <f t="array" ref="G59">_xlfn.XLOOKUP(C59&amp;D59,BANCO!$A$20:$A$25108&amp;BANCO!$B$20:$B$25108,BANCO!$D$20:$D$25108,FALSE)</f>
        <v xml:space="preserve">m     </v>
      </c>
      <c r="H59" s="210">
        <f>COMODOS!F33</f>
        <v>89.19</v>
      </c>
      <c r="I59" s="166">
        <f t="shared" si="21"/>
        <v>43.52</v>
      </c>
      <c r="J59" s="57">
        <f t="shared" si="22"/>
        <v>55.3</v>
      </c>
      <c r="K59" s="57">
        <f t="shared" ref="K59:K60" si="23">ROUND(H59*J59,2)</f>
        <v>4932.21</v>
      </c>
      <c r="L59" s="111"/>
      <c r="M59" s="185"/>
      <c r="N59" s="277" cm="1">
        <f t="array" ref="N59">IF(H59&gt;0,_xlfn.XLOOKUP(C59&amp;D59,BANCO!$A$20:$A$25108&amp;BANCO!$B$20:$B$25108,BANCO!$E$20:$E$25108,FALSE),0)</f>
        <v>43.52</v>
      </c>
      <c r="O59" s="256">
        <f t="shared" si="1"/>
        <v>4932.21</v>
      </c>
      <c r="P59" s="278" cm="1">
        <f t="array" ref="P59">IF(H59&gt;0,_xlfn.XLOOKUP(C59&amp;D59,BANCO!$A$20:$A$25108&amp;BANCO!$B$20:$B$25108,BANCO!$E$20:$E$25108,FALSE),0)</f>
        <v>43.52</v>
      </c>
      <c r="Q59" s="258">
        <f t="shared" si="2"/>
        <v>4744.0200000000004</v>
      </c>
      <c r="R59" s="281">
        <f t="shared" si="5"/>
        <v>43.52</v>
      </c>
    </row>
    <row r="60" spans="1:18" s="55" customFormat="1">
      <c r="A60">
        <v>44</v>
      </c>
      <c r="C60" s="141" t="s">
        <v>86</v>
      </c>
      <c r="D60" s="141">
        <v>160601</v>
      </c>
      <c r="E60" s="141" t="s">
        <v>19492</v>
      </c>
      <c r="F60" s="163" t="str" cm="1">
        <f t="array" ref="F60">_xlfn.XLOOKUP(C60&amp;D60,BANCO!$A$20:$A$25108&amp;BANCO!$B$20:$B$25108,BANCO!$C$20:$C$25108,FALSE)</f>
        <v>CALHA DE CHAPA GALVANIZADA Nº 26 DESENVOLVIMENTO 60 CM</v>
      </c>
      <c r="G60" s="164" t="str" cm="1">
        <f t="array" ref="G60">_xlfn.XLOOKUP(C60&amp;D60,BANCO!$A$20:$A$25108&amp;BANCO!$B$20:$B$25108,BANCO!$D$20:$D$25108,FALSE)</f>
        <v xml:space="preserve">m     </v>
      </c>
      <c r="H60" s="210">
        <f>COMODOS!$E$33</f>
        <v>51.419999999999995</v>
      </c>
      <c r="I60" s="166">
        <f t="shared" si="21"/>
        <v>70.239999999999995</v>
      </c>
      <c r="J60" s="57">
        <f t="shared" si="22"/>
        <v>89.25</v>
      </c>
      <c r="K60" s="57">
        <f t="shared" si="23"/>
        <v>4589.24</v>
      </c>
      <c r="L60" s="111"/>
      <c r="M60" s="185"/>
      <c r="N60" s="277" cm="1">
        <f t="array" ref="N60">IF(H60&gt;0,_xlfn.XLOOKUP(C60&amp;D60,BANCO!$A$20:$A$25108&amp;BANCO!$B$20:$B$25108,BANCO!$E$20:$E$25108,FALSE),0)</f>
        <v>70.239999999999995</v>
      </c>
      <c r="O60" s="256">
        <f t="shared" si="1"/>
        <v>4589.24</v>
      </c>
      <c r="P60" s="278" cm="1">
        <f t="array" ref="P60">IF(H60&gt;0,_xlfn.XLOOKUP(C60&amp;D60,BANCO!$A$20:$A$25108&amp;BANCO!$B$20:$B$25108,BANCO!$E$20:$E$25108,FALSE),0)</f>
        <v>70.239999999999995</v>
      </c>
      <c r="Q60" s="258">
        <f t="shared" si="2"/>
        <v>4414.41</v>
      </c>
      <c r="R60" s="281">
        <f t="shared" si="5"/>
        <v>70.239999999999995</v>
      </c>
    </row>
    <row r="61" spans="1:18" s="55" customFormat="1">
      <c r="A61">
        <v>47</v>
      </c>
      <c r="B61" s="87"/>
      <c r="C61" s="167"/>
      <c r="D61" s="251"/>
      <c r="E61" s="251">
        <v>8</v>
      </c>
      <c r="F61" s="366" t="s">
        <v>19754</v>
      </c>
      <c r="G61" s="100"/>
      <c r="H61" s="168"/>
      <c r="I61" s="169"/>
      <c r="J61" s="133"/>
      <c r="K61" s="162">
        <f>SUM(K62:K77)</f>
        <v>17056.59</v>
      </c>
      <c r="L61" s="88"/>
      <c r="M61" s="185"/>
      <c r="N61" s="277" cm="1">
        <f t="array" ref="N61">IF(H61&gt;0,_xlfn.XLOOKUP(C61&amp;D61,BANCO!$A$20:$A$25108&amp;BANCO!$B$20:$B$25108,BANCO!$E$20:$E$25108,FALSE),0)</f>
        <v>0</v>
      </c>
      <c r="O61" s="256">
        <f t="shared" si="1"/>
        <v>0</v>
      </c>
      <c r="P61" s="278" cm="1">
        <f t="array" ref="P61">IF(H61&gt;0,_xlfn.XLOOKUP(C61&amp;D61,BANCO!$A$20:$A$25108&amp;BANCO!$B$20:$B$25108,BANCO!$E$20:$E$25108,FALSE),0)</f>
        <v>0</v>
      </c>
      <c r="Q61" s="258">
        <f t="shared" si="2"/>
        <v>0</v>
      </c>
      <c r="R61" s="281">
        <f t="shared" si="5"/>
        <v>0</v>
      </c>
    </row>
    <row r="62" spans="1:18" s="55" customFormat="1">
      <c r="A62">
        <v>48</v>
      </c>
      <c r="C62" s="141" t="s">
        <v>86</v>
      </c>
      <c r="D62" s="141">
        <v>81822</v>
      </c>
      <c r="E62" s="141" t="s">
        <v>97</v>
      </c>
      <c r="F62" s="163" t="str" cm="1">
        <f t="array" ref="F62">_xlfn.XLOOKUP(C62&amp;D62,BANCO!$A$20:$A$25108&amp;BANCO!$B$20:$B$25108,BANCO!$C$20:$C$25108,FALSE)</f>
        <v>CAIXA DE PASSAGEM 40X40X80CM (MEDIDAS INTERNAS) SEM TAMPA</v>
      </c>
      <c r="G62" s="164" t="str" cm="1">
        <f t="array" ref="G62">_xlfn.XLOOKUP(C62&amp;D62,BANCO!$A$20:$A$25108&amp;BANCO!$B$20:$B$25108,BANCO!$D$20:$D$25108,FALSE)</f>
        <v xml:space="preserve">un    </v>
      </c>
      <c r="H62" s="313">
        <v>2</v>
      </c>
      <c r="I62" s="166">
        <f t="shared" ref="I62:I66" si="24">R62</f>
        <v>365.07</v>
      </c>
      <c r="J62" s="57">
        <f t="shared" ref="J62:J66" si="25">ROUND((I62*(1+$D$6)),2)</f>
        <v>463.89</v>
      </c>
      <c r="K62" s="57">
        <f t="shared" ref="K62:K66" si="26">ROUND(H62*J62,2)</f>
        <v>927.78</v>
      </c>
      <c r="L62" s="111"/>
      <c r="M62" s="185"/>
      <c r="N62" s="277" cm="1">
        <f t="array" ref="N62">IF(H62&gt;0,_xlfn.XLOOKUP(C62&amp;D62,BANCO!$A$20:$A$25108&amp;BANCO!$B$20:$B$25108,BANCO!$E$20:$E$25108,FALSE),0)</f>
        <v>365.07</v>
      </c>
      <c r="O62" s="256">
        <f t="shared" si="1"/>
        <v>927.78</v>
      </c>
      <c r="P62" s="278" cm="1">
        <f t="array" ref="P62">IF(H62&gt;0,_xlfn.XLOOKUP(C62&amp;D62,BANCO!$A$20:$A$25108&amp;BANCO!$B$20:$B$25108,BANCO!$E$20:$E$25108,FALSE),0)</f>
        <v>365.07</v>
      </c>
      <c r="Q62" s="258">
        <f t="shared" si="2"/>
        <v>892.46</v>
      </c>
      <c r="R62" s="281">
        <f t="shared" si="5"/>
        <v>365.07</v>
      </c>
    </row>
    <row r="63" spans="1:18" s="55" customFormat="1">
      <c r="A63">
        <v>49</v>
      </c>
      <c r="C63" s="141" t="s">
        <v>86</v>
      </c>
      <c r="D63" s="141">
        <v>81823</v>
      </c>
      <c r="E63" s="141" t="s">
        <v>8804</v>
      </c>
      <c r="F63" s="163" t="str" cm="1">
        <f t="array" ref="F63">_xlfn.XLOOKUP(C63&amp;D63,BANCO!$A$20:$A$25108&amp;BANCO!$B$20:$B$25108,BANCO!$C$20:$C$25108,FALSE)</f>
        <v>TAMPA PARA CAIXA PASSAGEM FERRO FUNDIDO T-33 - TRÁFEGO PESADO</v>
      </c>
      <c r="G63" s="164" t="str" cm="1">
        <f t="array" ref="G63">_xlfn.XLOOKUP(C63&amp;D63,BANCO!$A$20:$A$25108&amp;BANCO!$B$20:$B$25108,BANCO!$D$20:$D$25108,FALSE)</f>
        <v xml:space="preserve">Un    </v>
      </c>
      <c r="H63" s="313">
        <v>2</v>
      </c>
      <c r="I63" s="166">
        <f t="shared" si="24"/>
        <v>269.17</v>
      </c>
      <c r="J63" s="57">
        <f t="shared" si="25"/>
        <v>342.03</v>
      </c>
      <c r="K63" s="57">
        <f t="shared" si="26"/>
        <v>684.06</v>
      </c>
      <c r="L63" s="111"/>
      <c r="M63" s="185"/>
      <c r="N63" s="277" cm="1">
        <f t="array" ref="N63">IF(H63&gt;0,_xlfn.XLOOKUP(C63&amp;D63,BANCO!$A$20:$A$25108&amp;BANCO!$B$20:$B$25108,BANCO!$E$20:$E$25108,FALSE),0)</f>
        <v>269.17</v>
      </c>
      <c r="O63" s="256">
        <f t="shared" si="1"/>
        <v>684.06</v>
      </c>
      <c r="P63" s="278" cm="1">
        <f t="array" ref="P63">IF(H63&gt;0,_xlfn.XLOOKUP(C63&amp;D63,BANCO!$A$20:$A$25108&amp;BANCO!$B$20:$B$25108,BANCO!$E$20:$E$25108,FALSE),0)</f>
        <v>269.17</v>
      </c>
      <c r="Q63" s="258">
        <f t="shared" si="2"/>
        <v>658.02</v>
      </c>
      <c r="R63" s="281">
        <f t="shared" si="5"/>
        <v>269.17</v>
      </c>
    </row>
    <row r="64" spans="1:18" s="55" customFormat="1" ht="28.8">
      <c r="A64">
        <v>50</v>
      </c>
      <c r="C64" s="141" t="s">
        <v>20</v>
      </c>
      <c r="D64" s="141" t="s">
        <v>19604</v>
      </c>
      <c r="E64" s="141" t="s">
        <v>19493</v>
      </c>
      <c r="F64" s="163" t="str" cm="1">
        <f t="array" ref="F64">_xlfn.XLOOKUP(C64&amp;D64,BANCO!$A$20:$A$25108&amp;BANCO!$B$20:$B$25108,BANCO!$C$20:$C$25108,FALSE)</f>
        <v>CAIXA RETANGULAR 4" X 2" MÉDIA (1,30 M DO PISO), PVC, INSTALADA EM PAREDE - FORNECIMENTO E INSTALAÇÃO. AF_03/2023</v>
      </c>
      <c r="G64" s="164" t="str" cm="1">
        <f t="array" ref="G64">_xlfn.XLOOKUP(C64&amp;D64,BANCO!$A$20:$A$25108&amp;BANCO!$B$20:$B$25108,BANCO!$D$20:$D$25108,FALSE)</f>
        <v>UN</v>
      </c>
      <c r="H64" s="313">
        <v>80</v>
      </c>
      <c r="I64" s="166">
        <f t="shared" si="24"/>
        <v>17.010000000000002</v>
      </c>
      <c r="J64" s="57">
        <f t="shared" si="25"/>
        <v>21.61</v>
      </c>
      <c r="K64" s="57">
        <f t="shared" si="26"/>
        <v>1728.8</v>
      </c>
      <c r="L64" s="111"/>
      <c r="M64" s="185"/>
      <c r="N64" s="277" cm="1">
        <f t="array" ref="N64">IF(H64&gt;0,_xlfn.XLOOKUP(C64&amp;D64,BANCO!$A$20:$A$25108&amp;BANCO!$B$20:$B$25108,BANCO!$E$20:$E$25108,FALSE),0)</f>
        <v>17.010000000000002</v>
      </c>
      <c r="O64" s="256">
        <f t="shared" si="1"/>
        <v>1728.8</v>
      </c>
      <c r="P64" s="278" cm="1">
        <f t="array" ref="P64">IF(H64&gt;0,_xlfn.XLOOKUP(C64&amp;D64,BANCO!$A$20:$A$25108&amp;BANCO!$B$20:$B$25108,BANCO!$E$20:$E$25108,FALSE),0)</f>
        <v>17.010000000000002</v>
      </c>
      <c r="Q64" s="258">
        <f t="shared" si="2"/>
        <v>1663.2</v>
      </c>
      <c r="R64" s="281">
        <f t="shared" si="5"/>
        <v>17.010000000000002</v>
      </c>
    </row>
    <row r="65" spans="1:18" s="55" customFormat="1">
      <c r="A65">
        <v>51</v>
      </c>
      <c r="C65" s="141" t="s">
        <v>86</v>
      </c>
      <c r="D65" s="110">
        <v>71142</v>
      </c>
      <c r="E65" s="141" t="s">
        <v>19494</v>
      </c>
      <c r="F65" s="163" t="str" cm="1">
        <f t="array" ref="F65">_xlfn.XLOOKUP(C65&amp;D65,BANCO!$A$20:$A$25108&amp;BANCO!$B$20:$B$25108,BANCO!$C$20:$C$25108,FALSE)</f>
        <v>CURVA DE 90 GRAUS DE PVC RIGIDO DIAM. 1"</v>
      </c>
      <c r="G65" s="164" t="str" cm="1">
        <f t="array" ref="G65">_xlfn.XLOOKUP(C65&amp;D65,BANCO!$A$20:$A$25108&amp;BANCO!$B$20:$B$25108,BANCO!$D$20:$D$25108,FALSE)</f>
        <v xml:space="preserve">Un    </v>
      </c>
      <c r="H65" s="313">
        <v>2</v>
      </c>
      <c r="I65" s="166">
        <f t="shared" si="24"/>
        <v>9.5299999999999994</v>
      </c>
      <c r="J65" s="57">
        <f t="shared" si="25"/>
        <v>12.11</v>
      </c>
      <c r="K65" s="57">
        <f t="shared" si="26"/>
        <v>24.22</v>
      </c>
      <c r="L65" s="111"/>
      <c r="M65" s="185"/>
      <c r="N65" s="277" cm="1">
        <f t="array" ref="N65">IF(H65&gt;0,_xlfn.XLOOKUP(C65&amp;D65,BANCO!$A$20:$A$25108&amp;BANCO!$B$20:$B$25108,BANCO!$E$20:$E$25108,FALSE),0)</f>
        <v>9.5299999999999994</v>
      </c>
      <c r="O65" s="256">
        <f t="shared" si="1"/>
        <v>24.22</v>
      </c>
      <c r="P65" s="278" cm="1">
        <f t="array" ref="P65">IF(H65&gt;0,_xlfn.XLOOKUP(C65&amp;D65,BANCO!$A$20:$A$25108&amp;BANCO!$B$20:$B$25108,BANCO!$E$20:$E$25108,FALSE),0)</f>
        <v>9.5299999999999994</v>
      </c>
      <c r="Q65" s="258">
        <f t="shared" si="2"/>
        <v>23.3</v>
      </c>
      <c r="R65" s="281">
        <f t="shared" si="5"/>
        <v>9.5299999999999994</v>
      </c>
    </row>
    <row r="66" spans="1:18" s="55" customFormat="1">
      <c r="A66">
        <v>52</v>
      </c>
      <c r="C66" s="141" t="s">
        <v>86</v>
      </c>
      <c r="D66" s="110">
        <v>71742</v>
      </c>
      <c r="E66" s="141" t="s">
        <v>8805</v>
      </c>
      <c r="F66" s="163" t="str" cm="1">
        <f t="array" ref="F66">_xlfn.XLOOKUP(C66&amp;D66,BANCO!$A$20:$A$25108&amp;BANCO!$B$20:$B$25108,BANCO!$C$20:$C$25108,FALSE)</f>
        <v>LUVA PVC ROSQUEAVEL DIAMETRO 1"</v>
      </c>
      <c r="G66" s="164" t="str" cm="1">
        <f t="array" ref="G66">_xlfn.XLOOKUP(C66&amp;D66,BANCO!$A$20:$A$25108&amp;BANCO!$B$20:$B$25108,BANCO!$D$20:$D$25108,FALSE)</f>
        <v xml:space="preserve">Un    </v>
      </c>
      <c r="H66" s="313">
        <v>3</v>
      </c>
      <c r="I66" s="166">
        <f t="shared" si="24"/>
        <v>4.6399999999999997</v>
      </c>
      <c r="J66" s="57">
        <f t="shared" si="25"/>
        <v>5.9</v>
      </c>
      <c r="K66" s="57">
        <f t="shared" si="26"/>
        <v>17.7</v>
      </c>
      <c r="L66" s="111"/>
      <c r="M66" s="185"/>
      <c r="N66" s="277" cm="1">
        <f t="array" ref="N66">IF(H66&gt;0,_xlfn.XLOOKUP(C66&amp;D66,BANCO!$A$20:$A$25108&amp;BANCO!$B$20:$B$25108,BANCO!$E$20:$E$25108,FALSE),0)</f>
        <v>4.6399999999999997</v>
      </c>
      <c r="O66" s="256">
        <f t="shared" si="1"/>
        <v>17.7</v>
      </c>
      <c r="P66" s="278" cm="1">
        <f t="array" ref="P66">IF(H66&gt;0,_xlfn.XLOOKUP(C66&amp;D66,BANCO!$A$20:$A$25108&amp;BANCO!$B$20:$B$25108,BANCO!$E$20:$E$25108,FALSE),0)</f>
        <v>4.6399999999999997</v>
      </c>
      <c r="Q66" s="258">
        <f t="shared" si="2"/>
        <v>17.010000000000002</v>
      </c>
      <c r="R66" s="281">
        <f t="shared" si="5"/>
        <v>4.6399999999999997</v>
      </c>
    </row>
    <row r="67" spans="1:18" s="55" customFormat="1">
      <c r="A67">
        <v>53</v>
      </c>
      <c r="C67" s="141" t="s">
        <v>86</v>
      </c>
      <c r="D67" s="110">
        <v>70390</v>
      </c>
      <c r="E67" s="141" t="s">
        <v>8806</v>
      </c>
      <c r="F67" s="163" t="str" cm="1">
        <f t="array" ref="F67">_xlfn.XLOOKUP(C67&amp;D67,BANCO!$A$20:$A$25108&amp;BANCO!$B$20:$B$25108,BANCO!$C$20:$C$25108,FALSE)</f>
        <v>BUCHA DE NYLON S-5</v>
      </c>
      <c r="G67" s="164" t="str" cm="1">
        <f t="array" ref="G67">_xlfn.XLOOKUP(C67&amp;D67,BANCO!$A$20:$A$25108&amp;BANCO!$B$20:$B$25108,BANCO!$D$20:$D$25108,FALSE)</f>
        <v xml:space="preserve">Un    </v>
      </c>
      <c r="H67" s="313">
        <v>4</v>
      </c>
      <c r="I67" s="166">
        <f>R67</f>
        <v>0.85</v>
      </c>
      <c r="J67" s="57">
        <f>ROUND((I67*(1+$D$6)),2)</f>
        <v>1.08</v>
      </c>
      <c r="K67" s="57">
        <f>ROUND(H67*J67,2)</f>
        <v>4.32</v>
      </c>
      <c r="L67" s="111"/>
      <c r="M67" s="185"/>
      <c r="N67" s="277" cm="1">
        <f t="array" ref="N67">IF(H67&gt;0,_xlfn.XLOOKUP(C67&amp;D67,BANCO!$A$20:$A$25108&amp;BANCO!$B$20:$B$25108,BANCO!$E$20:$E$25108,FALSE),0)</f>
        <v>0.85</v>
      </c>
      <c r="O67" s="256">
        <f t="shared" si="1"/>
        <v>4.32</v>
      </c>
      <c r="P67" s="278" cm="1">
        <f t="array" ref="P67">IF(H67&gt;0,_xlfn.XLOOKUP(C67&amp;D67,BANCO!$A$20:$A$25108&amp;BANCO!$B$20:$B$25108,BANCO!$E$20:$E$25108,FALSE),0)</f>
        <v>0.85</v>
      </c>
      <c r="Q67" s="258">
        <f t="shared" si="2"/>
        <v>4.16</v>
      </c>
      <c r="R67" s="281">
        <f t="shared" si="5"/>
        <v>0.85</v>
      </c>
    </row>
    <row r="68" spans="1:18" s="55" customFormat="1" ht="28.8">
      <c r="A68">
        <v>66</v>
      </c>
      <c r="C68" s="141" t="s">
        <v>86</v>
      </c>
      <c r="D68" s="110">
        <v>71196</v>
      </c>
      <c r="E68" s="141" t="s">
        <v>8807</v>
      </c>
      <c r="F68" s="163" t="str" cm="1">
        <f t="array" ref="F68">_xlfn.XLOOKUP(C68&amp;D68,BANCO!$A$20:$A$25108&amp;BANCO!$B$20:$B$25108,BANCO!$C$20:$C$25108,FALSE)</f>
        <v>ELETRODUTO PVC FLEXÍVEL - MANGUEIRA CORRUGADA REFORÇADA - DIAM. 40MM</v>
      </c>
      <c r="G68" s="164" t="str" cm="1">
        <f t="array" ref="G68">_xlfn.XLOOKUP(C68&amp;D68,BANCO!$A$20:$A$25108&amp;BANCO!$B$20:$B$25108,BANCO!$D$20:$D$25108,FALSE)</f>
        <v xml:space="preserve">M     </v>
      </c>
      <c r="H68" s="313">
        <v>26.1</v>
      </c>
      <c r="I68" s="166">
        <f t="shared" ref="I68:I77" si="27">R68</f>
        <v>12.4</v>
      </c>
      <c r="J68" s="57">
        <f t="shared" ref="J68:J77" si="28">ROUND((I68*(1+$D$6)),2)</f>
        <v>15.76</v>
      </c>
      <c r="K68" s="57">
        <f t="shared" ref="K68:K77" si="29">ROUND(H68*J68,2)</f>
        <v>411.34</v>
      </c>
      <c r="L68" s="111"/>
      <c r="M68" s="185"/>
      <c r="N68" s="277" cm="1">
        <f t="array" ref="N68">IF(H68&gt;0,_xlfn.XLOOKUP(C68&amp;D68,BANCO!$A$20:$A$25108&amp;BANCO!$B$20:$B$25108,BANCO!$E$20:$E$25108,FALSE),0)</f>
        <v>12.4</v>
      </c>
      <c r="O68" s="256">
        <f t="shared" si="1"/>
        <v>411.34</v>
      </c>
      <c r="P68" s="278" cm="1">
        <f t="array" ref="P68">IF(H68&gt;0,_xlfn.XLOOKUP(C68&amp;D68,BANCO!$A$20:$A$25108&amp;BANCO!$B$20:$B$25108,BANCO!$E$20:$E$25108,FALSE),0)</f>
        <v>12.4</v>
      </c>
      <c r="Q68" s="258">
        <f t="shared" si="2"/>
        <v>395.68</v>
      </c>
      <c r="R68" s="281">
        <f t="shared" si="5"/>
        <v>12.4</v>
      </c>
    </row>
    <row r="69" spans="1:18" s="55" customFormat="1">
      <c r="A69">
        <v>67</v>
      </c>
      <c r="C69" s="141" t="s">
        <v>86</v>
      </c>
      <c r="D69" s="110">
        <v>71194</v>
      </c>
      <c r="E69" s="141" t="s">
        <v>19495</v>
      </c>
      <c r="F69" s="163" t="str" cm="1">
        <f t="array" ref="F69">_xlfn.XLOOKUP(C69&amp;D69,BANCO!$A$20:$A$25108&amp;BANCO!$B$20:$B$25108,BANCO!$C$20:$C$25108,FALSE)</f>
        <v>ELETRODUTO PVC FLEXÍVEL - MANGUEIRA CORRUGADA LEVE - DIAM. 25MM</v>
      </c>
      <c r="G69" s="164" t="str" cm="1">
        <f t="array" ref="G69">_xlfn.XLOOKUP(C69&amp;D69,BANCO!$A$20:$A$25108&amp;BANCO!$B$20:$B$25108,BANCO!$D$20:$D$25108,FALSE)</f>
        <v xml:space="preserve">M     </v>
      </c>
      <c r="H69" s="313">
        <v>380.5</v>
      </c>
      <c r="I69" s="166">
        <f t="shared" si="27"/>
        <v>10.29</v>
      </c>
      <c r="J69" s="57">
        <f t="shared" si="28"/>
        <v>13.08</v>
      </c>
      <c r="K69" s="57">
        <f t="shared" si="29"/>
        <v>4976.9399999999996</v>
      </c>
      <c r="L69" s="111"/>
      <c r="M69" s="185"/>
      <c r="N69" s="277" cm="1">
        <f t="array" ref="N69">IF(H69&gt;0,_xlfn.XLOOKUP(C69&amp;D69,BANCO!$A$20:$A$25108&amp;BANCO!$B$20:$B$25108,BANCO!$E$20:$E$25108,FALSE),0)</f>
        <v>10.29</v>
      </c>
      <c r="O69" s="256">
        <f t="shared" si="1"/>
        <v>4976.9399999999996</v>
      </c>
      <c r="P69" s="278" cm="1">
        <f t="array" ref="P69">IF(H69&gt;0,_xlfn.XLOOKUP(C69&amp;D69,BANCO!$A$20:$A$25108&amp;BANCO!$B$20:$B$25108,BANCO!$E$20:$E$25108,FALSE),0)</f>
        <v>10.29</v>
      </c>
      <c r="Q69" s="258">
        <f t="shared" si="2"/>
        <v>4786.6899999999996</v>
      </c>
      <c r="R69" s="281">
        <f t="shared" si="5"/>
        <v>10.29</v>
      </c>
    </row>
    <row r="70" spans="1:18" s="55" customFormat="1">
      <c r="A70">
        <v>68</v>
      </c>
      <c r="C70" s="141" t="s">
        <v>86</v>
      </c>
      <c r="D70" s="110">
        <v>71203</v>
      </c>
      <c r="E70" s="141" t="s">
        <v>19496</v>
      </c>
      <c r="F70" s="163" t="str" cm="1">
        <f t="array" ref="F70">_xlfn.XLOOKUP(C70&amp;D70,BANCO!$A$20:$A$25108&amp;BANCO!$B$20:$B$25108,BANCO!$C$20:$C$25108,FALSE)</f>
        <v>ELETRODUTO DE PVC RIGIDO DIAMETRO 1.1/2"</v>
      </c>
      <c r="G70" s="164" t="str" cm="1">
        <f t="array" ref="G70">_xlfn.XLOOKUP(C70&amp;D70,BANCO!$A$20:$A$25108&amp;BANCO!$B$20:$B$25108,BANCO!$D$20:$D$25108,FALSE)</f>
        <v xml:space="preserve">M     </v>
      </c>
      <c r="H70" s="313">
        <v>2</v>
      </c>
      <c r="I70" s="166">
        <f t="shared" si="27"/>
        <v>32.17</v>
      </c>
      <c r="J70" s="57">
        <f t="shared" si="28"/>
        <v>40.880000000000003</v>
      </c>
      <c r="K70" s="57">
        <f t="shared" si="29"/>
        <v>81.760000000000005</v>
      </c>
      <c r="L70" s="111"/>
      <c r="M70" s="185"/>
      <c r="N70" s="277" cm="1">
        <f t="array" ref="N70">IF(H70&gt;0,_xlfn.XLOOKUP(C70&amp;D70,BANCO!$A$20:$A$25108&amp;BANCO!$B$20:$B$25108,BANCO!$E$20:$E$25108,FALSE),0)</f>
        <v>32.17</v>
      </c>
      <c r="O70" s="256">
        <f t="shared" si="1"/>
        <v>81.760000000000005</v>
      </c>
      <c r="P70" s="278" cm="1">
        <f t="array" ref="P70">IF(H70&gt;0,_xlfn.XLOOKUP(C70&amp;D70,BANCO!$A$20:$A$25108&amp;BANCO!$B$20:$B$25108,BANCO!$E$20:$E$25108,FALSE),0)</f>
        <v>32.17</v>
      </c>
      <c r="Q70" s="258">
        <f t="shared" si="2"/>
        <v>78.64</v>
      </c>
      <c r="R70" s="281">
        <f t="shared" si="5"/>
        <v>32.17</v>
      </c>
    </row>
    <row r="71" spans="1:18" s="55" customFormat="1">
      <c r="A71">
        <v>69</v>
      </c>
      <c r="C71" s="141" t="s">
        <v>86</v>
      </c>
      <c r="D71" s="110" t="s">
        <v>19683</v>
      </c>
      <c r="E71" s="141" t="s">
        <v>8808</v>
      </c>
      <c r="F71" s="163" t="str" cm="1">
        <f t="array" ref="F71">_xlfn.XLOOKUP(C71&amp;D71,BANCO!$A$20:$A$25108&amp;BANCO!$B$20:$B$25108,BANCO!$C$20:$C$25108,FALSE)</f>
        <v>ELETRODUTO DE PVC RIGIDO DIAMETRO 3/4"</v>
      </c>
      <c r="G71" s="164" t="str" cm="1">
        <f t="array" ref="G71">_xlfn.XLOOKUP(C71&amp;D71,BANCO!$A$20:$A$25108&amp;BANCO!$B$20:$B$25108,BANCO!$D$20:$D$25108,FALSE)</f>
        <v xml:space="preserve">M     </v>
      </c>
      <c r="H71" s="313">
        <v>1</v>
      </c>
      <c r="I71" s="166">
        <f t="shared" si="27"/>
        <v>14.02</v>
      </c>
      <c r="J71" s="57">
        <f t="shared" si="28"/>
        <v>17.82</v>
      </c>
      <c r="K71" s="57">
        <f t="shared" si="29"/>
        <v>17.82</v>
      </c>
      <c r="L71" s="111"/>
      <c r="M71" s="185"/>
      <c r="N71" s="277" cm="1">
        <f t="array" ref="N71">IF(H71&gt;0,_xlfn.XLOOKUP(C71&amp;D71,BANCO!$A$20:$A$25108&amp;BANCO!$B$20:$B$25108,BANCO!$E$20:$E$25108,FALSE),0)</f>
        <v>14.02</v>
      </c>
      <c r="O71" s="256">
        <f t="shared" si="1"/>
        <v>17.82</v>
      </c>
      <c r="P71" s="278" cm="1">
        <f t="array" ref="P71">IF(H71&gt;0,_xlfn.XLOOKUP(C71&amp;D71,BANCO!$A$20:$A$25108&amp;BANCO!$B$20:$B$25108,BANCO!$E$20:$E$25108,FALSE),0)</f>
        <v>14.02</v>
      </c>
      <c r="Q71" s="258">
        <f t="shared" si="2"/>
        <v>17.14</v>
      </c>
      <c r="R71" s="281">
        <f t="shared" si="5"/>
        <v>14.02</v>
      </c>
    </row>
    <row r="72" spans="1:18" s="55" customFormat="1">
      <c r="A72">
        <v>73</v>
      </c>
      <c r="C72" s="141" t="s">
        <v>86</v>
      </c>
      <c r="D72" s="110">
        <v>70541</v>
      </c>
      <c r="E72" s="141" t="s">
        <v>8809</v>
      </c>
      <c r="F72" s="163" t="str" cm="1">
        <f t="array" ref="F72">_xlfn.XLOOKUP(C72&amp;D72,BANCO!$A$20:$A$25108&amp;BANCO!$B$20:$B$25108,BANCO!$C$20:$C$25108,FALSE)</f>
        <v>CABO DE COBRE NU 16 MM2 (6,94 M/KG)</v>
      </c>
      <c r="G72" s="164" t="str" cm="1">
        <f t="array" ref="G72">_xlfn.XLOOKUP(C72&amp;D72,BANCO!$A$20:$A$25108&amp;BANCO!$B$20:$B$25108,BANCO!$D$20:$D$25108,FALSE)</f>
        <v xml:space="preserve">M     </v>
      </c>
      <c r="H72" s="313">
        <v>6</v>
      </c>
      <c r="I72" s="166">
        <f t="shared" si="27"/>
        <v>18.38</v>
      </c>
      <c r="J72" s="57">
        <f t="shared" si="28"/>
        <v>23.36</v>
      </c>
      <c r="K72" s="57">
        <f t="shared" si="29"/>
        <v>140.16</v>
      </c>
      <c r="L72" s="111"/>
      <c r="M72" s="185"/>
      <c r="N72" s="277" cm="1">
        <f t="array" ref="N72">IF(H72&gt;0,_xlfn.XLOOKUP(C72&amp;D72,BANCO!$A$20:$A$25108&amp;BANCO!$B$20:$B$25108,BANCO!$E$20:$E$25108,FALSE),0)</f>
        <v>18.38</v>
      </c>
      <c r="O72" s="256">
        <f t="shared" si="1"/>
        <v>140.16</v>
      </c>
      <c r="P72" s="278" cm="1">
        <f t="array" ref="P72">IF(H72&gt;0,_xlfn.XLOOKUP(C72&amp;D72,BANCO!$A$20:$A$25108&amp;BANCO!$B$20:$B$25108,BANCO!$E$20:$E$25108,FALSE),0)</f>
        <v>18.38</v>
      </c>
      <c r="Q72" s="258">
        <f t="shared" si="2"/>
        <v>134.82</v>
      </c>
      <c r="R72" s="281">
        <f t="shared" si="5"/>
        <v>18.38</v>
      </c>
    </row>
    <row r="73" spans="1:18" s="55" customFormat="1">
      <c r="A73">
        <v>74</v>
      </c>
      <c r="C73" s="141" t="s">
        <v>86</v>
      </c>
      <c r="D73" s="110">
        <v>71380</v>
      </c>
      <c r="E73" s="141" t="s">
        <v>8810</v>
      </c>
      <c r="F73" s="163" t="str" cm="1">
        <f t="array" ref="F73">_xlfn.XLOOKUP(C73&amp;D73,BANCO!$A$20:$A$25108&amp;BANCO!$B$20:$B$25108,BANCO!$C$20:$C$25108,FALSE)</f>
        <v>HASTE REVESTIDA COBRE(COPPERWELD)  5/8" X 2,40 M C/CONECTOR</v>
      </c>
      <c r="G73" s="164" t="str" cm="1">
        <f t="array" ref="G73">_xlfn.XLOOKUP(C73&amp;D73,BANCO!$A$20:$A$25108&amp;BANCO!$B$20:$B$25108,BANCO!$D$20:$D$25108,FALSE)</f>
        <v xml:space="preserve">Un    </v>
      </c>
      <c r="H73" s="313">
        <v>2</v>
      </c>
      <c r="I73" s="166">
        <f t="shared" si="27"/>
        <v>168.57</v>
      </c>
      <c r="J73" s="57">
        <f t="shared" si="28"/>
        <v>214.2</v>
      </c>
      <c r="K73" s="57">
        <f t="shared" si="29"/>
        <v>428.4</v>
      </c>
      <c r="L73" s="111"/>
      <c r="M73" s="185"/>
      <c r="N73" s="277" cm="1">
        <f t="array" ref="N73">IF(H73&gt;0,_xlfn.XLOOKUP(C73&amp;D73,BANCO!$A$20:$A$25108&amp;BANCO!$B$20:$B$25108,BANCO!$E$20:$E$25108,FALSE),0)</f>
        <v>168.57</v>
      </c>
      <c r="O73" s="256">
        <f t="shared" si="1"/>
        <v>428.4</v>
      </c>
      <c r="P73" s="278" cm="1">
        <f t="array" ref="P73">IF(H73&gt;0,_xlfn.XLOOKUP(C73&amp;D73,BANCO!$A$20:$A$25108&amp;BANCO!$B$20:$B$25108,BANCO!$E$20:$E$25108,FALSE),0)</f>
        <v>168.57</v>
      </c>
      <c r="Q73" s="258">
        <f t="shared" si="2"/>
        <v>412.08</v>
      </c>
      <c r="R73" s="281">
        <f t="shared" si="5"/>
        <v>168.57</v>
      </c>
    </row>
    <row r="74" spans="1:18" s="55" customFormat="1" ht="28.8">
      <c r="A74">
        <v>75</v>
      </c>
      <c r="C74" s="141" t="s">
        <v>20</v>
      </c>
      <c r="D74" s="110">
        <v>98111</v>
      </c>
      <c r="E74" s="141" t="s">
        <v>8811</v>
      </c>
      <c r="F74" s="163" t="str" cm="1">
        <f t="array" ref="F74">_xlfn.XLOOKUP(C74&amp;D74,BANCO!$A$20:$A$25108&amp;BANCO!$B$20:$B$25108,BANCO!$C$20:$C$25108,FALSE)</f>
        <v>CAIXA DE INSPEÇÃO PARA ATERRAMENTO, CIRCULAR, EM POLIETILENO, DIÂMETRO INTERNO = 0,3 M. AF_12/2020</v>
      </c>
      <c r="G74" s="164" t="str" cm="1">
        <f t="array" ref="G74">_xlfn.XLOOKUP(C74&amp;D74,BANCO!$A$20:$A$25108&amp;BANCO!$B$20:$B$25108,BANCO!$D$20:$D$25108,FALSE)</f>
        <v>UN</v>
      </c>
      <c r="H74" s="313">
        <v>2</v>
      </c>
      <c r="I74" s="166">
        <f t="shared" si="27"/>
        <v>57.03</v>
      </c>
      <c r="J74" s="57">
        <f t="shared" si="28"/>
        <v>72.47</v>
      </c>
      <c r="K74" s="57">
        <f t="shared" si="29"/>
        <v>144.94</v>
      </c>
      <c r="L74" s="111"/>
      <c r="M74" s="185"/>
      <c r="N74" s="277" cm="1">
        <f t="array" ref="N74">IF(H74&gt;0,_xlfn.XLOOKUP(C74&amp;D74,BANCO!$A$20:$A$25108&amp;BANCO!$B$20:$B$25108,BANCO!$E$20:$E$25108,FALSE),0)</f>
        <v>57.03</v>
      </c>
      <c r="O74" s="256">
        <f t="shared" si="1"/>
        <v>144.94</v>
      </c>
      <c r="P74" s="278" cm="1">
        <f t="array" ref="P74">IF(H74&gt;0,_xlfn.XLOOKUP(C74&amp;D74,BANCO!$A$20:$A$25108&amp;BANCO!$B$20:$B$25108,BANCO!$E$20:$E$25108,FALSE),0)</f>
        <v>57.03</v>
      </c>
      <c r="Q74" s="258">
        <f t="shared" si="2"/>
        <v>139.41999999999999</v>
      </c>
      <c r="R74" s="281">
        <f t="shared" si="5"/>
        <v>57.03</v>
      </c>
    </row>
    <row r="75" spans="1:18" s="55" customFormat="1">
      <c r="A75">
        <v>76</v>
      </c>
      <c r="C75" s="141" t="s">
        <v>86</v>
      </c>
      <c r="D75" s="110">
        <v>71820</v>
      </c>
      <c r="E75" s="141" t="s">
        <v>8812</v>
      </c>
      <c r="F75" s="163" t="str" cm="1">
        <f t="array" ref="F75">_xlfn.XLOOKUP(C75&amp;D75,BANCO!$A$20:$A$25108&amp;BANCO!$B$20:$B$25108,BANCO!$C$20:$C$25108,FALSE)</f>
        <v>PADRAO TRIFASICO 16 MM2 H=7 METROS</v>
      </c>
      <c r="G75" s="164" t="str" cm="1">
        <f t="array" ref="G75">_xlfn.XLOOKUP(C75&amp;D75,BANCO!$A$20:$A$25108&amp;BANCO!$B$20:$B$25108,BANCO!$D$20:$D$25108,FALSE)</f>
        <v xml:space="preserve">Un    </v>
      </c>
      <c r="H75" s="313">
        <v>1</v>
      </c>
      <c r="I75" s="166">
        <f t="shared" si="27"/>
        <v>2155.96</v>
      </c>
      <c r="J75" s="57">
        <f t="shared" si="28"/>
        <v>2739.58</v>
      </c>
      <c r="K75" s="57">
        <f t="shared" si="29"/>
        <v>2739.58</v>
      </c>
      <c r="L75" s="111"/>
      <c r="M75" s="185"/>
      <c r="N75" s="277" cm="1">
        <f t="array" ref="N75">IF(H75&gt;0,_xlfn.XLOOKUP(C75&amp;D75,BANCO!$A$20:$A$25108&amp;BANCO!$B$20:$B$25108,BANCO!$E$20:$E$25108,FALSE),0)</f>
        <v>2155.96</v>
      </c>
      <c r="O75" s="256">
        <f t="shared" si="1"/>
        <v>2739.58</v>
      </c>
      <c r="P75" s="278" cm="1">
        <f t="array" ref="P75">IF(H75&gt;0,_xlfn.XLOOKUP(C75&amp;D75,BANCO!$A$20:$A$25108&amp;BANCO!$B$20:$B$25108,BANCO!$E$20:$E$25108,FALSE),0)</f>
        <v>2155.96</v>
      </c>
      <c r="Q75" s="258">
        <f t="shared" si="2"/>
        <v>2635.23</v>
      </c>
      <c r="R75" s="281">
        <f t="shared" si="5"/>
        <v>2155.96</v>
      </c>
    </row>
    <row r="76" spans="1:18" s="55" customFormat="1" ht="43.2">
      <c r="A76">
        <v>77</v>
      </c>
      <c r="C76" s="141" t="s">
        <v>20</v>
      </c>
      <c r="D76" s="110">
        <v>101506</v>
      </c>
      <c r="E76" s="141" t="s">
        <v>8813</v>
      </c>
      <c r="F76" s="163" t="str" cm="1">
        <f t="array" ref="F76">_xlfn.XLOOKUP(C76&amp;D76,BANCO!$A$20:$A$25108&amp;BANCO!$B$20:$B$25108,BANCO!$C$20:$C$25108,FALSE)</f>
        <v>ENTRADA DE ENERGIA ELÉTRICA, AÉREA, TRIFÁSICA, COM CAIXA DE SOBREPOR, CABO DE 16 MM2 E DISJUNTOR DIN 50A (NÃO INCLUSO O POSTE DE CONCRETO). AF_12/2025</v>
      </c>
      <c r="G76" s="164" t="str" cm="1">
        <f t="array" ref="G76">_xlfn.XLOOKUP(C76&amp;D76,BANCO!$A$20:$A$25108&amp;BANCO!$B$20:$B$25108,BANCO!$D$20:$D$25108,FALSE)</f>
        <v>UN</v>
      </c>
      <c r="H76" s="313">
        <v>1</v>
      </c>
      <c r="I76" s="166">
        <f t="shared" si="27"/>
        <v>2082.36</v>
      </c>
      <c r="J76" s="57">
        <f t="shared" si="28"/>
        <v>2646.05</v>
      </c>
      <c r="K76" s="57">
        <f t="shared" si="29"/>
        <v>2646.05</v>
      </c>
      <c r="L76" s="111"/>
      <c r="M76" s="185"/>
      <c r="N76" s="277" cm="1">
        <f t="array" ref="N76">IF(H76&gt;0,_xlfn.XLOOKUP(C76&amp;D76,BANCO!$A$20:$A$25108&amp;BANCO!$B$20:$B$25108,BANCO!$E$20:$E$25108,FALSE),0)</f>
        <v>2082.36</v>
      </c>
      <c r="O76" s="256">
        <f t="shared" si="1"/>
        <v>2646.05</v>
      </c>
      <c r="P76" s="278" cm="1">
        <f t="array" ref="P76">IF(H76&gt;0,_xlfn.XLOOKUP(C76&amp;D76,BANCO!$A$20:$A$25108&amp;BANCO!$B$20:$B$25108,BANCO!$E$20:$E$25108,FALSE),0)</f>
        <v>2082.36</v>
      </c>
      <c r="Q76" s="258">
        <f t="shared" si="2"/>
        <v>2545.27</v>
      </c>
      <c r="R76" s="281">
        <f t="shared" si="5"/>
        <v>2082.36</v>
      </c>
    </row>
    <row r="77" spans="1:18" s="55" customFormat="1">
      <c r="A77">
        <v>78</v>
      </c>
      <c r="C77" s="141" t="s">
        <v>86</v>
      </c>
      <c r="D77" s="110">
        <v>72205</v>
      </c>
      <c r="E77" s="141" t="s">
        <v>19497</v>
      </c>
      <c r="F77" s="163" t="str" cm="1">
        <f t="array" ref="F77">_xlfn.XLOOKUP(C77&amp;D77,BANCO!$A$20:$A$25108&amp;BANCO!$B$20:$B$25108,BANCO!$C$20:$C$25108,FALSE)</f>
        <v>QUADRO DE DISTRIBUIÇÃO DE EMBUTIR METÁLICO CB-56E - 225A</v>
      </c>
      <c r="G77" s="164" t="str" cm="1">
        <f t="array" ref="G77">_xlfn.XLOOKUP(C77&amp;D77,BANCO!$A$20:$A$25108&amp;BANCO!$B$20:$B$25108,BANCO!$D$20:$D$25108,FALSE)</f>
        <v xml:space="preserve">Un    </v>
      </c>
      <c r="H77" s="313">
        <v>1</v>
      </c>
      <c r="I77" s="166">
        <f t="shared" si="27"/>
        <v>1639.03</v>
      </c>
      <c r="J77" s="57">
        <f t="shared" si="28"/>
        <v>2082.7199999999998</v>
      </c>
      <c r="K77" s="57">
        <f t="shared" si="29"/>
        <v>2082.7199999999998</v>
      </c>
      <c r="L77" s="111"/>
      <c r="M77" s="185"/>
      <c r="N77" s="277" cm="1">
        <f t="array" ref="N77">IF(H77&gt;0,_xlfn.XLOOKUP(C77&amp;D77,BANCO!$A$20:$A$25108&amp;BANCO!$B$20:$B$25108,BANCO!$E$20:$E$25108,FALSE),0)</f>
        <v>1639.03</v>
      </c>
      <c r="O77" s="256">
        <f t="shared" ref="O77:O87" si="30">ROUND((ROUND(N77*(1+$O$7),2)*H77),2)</f>
        <v>2082.7199999999998</v>
      </c>
      <c r="P77" s="278" cm="1">
        <f t="array" ref="P77">IF(H77&gt;0,_xlfn.XLOOKUP(C77&amp;D77,BANCO!$A$20:$A$25108&amp;BANCO!$B$20:$B$25108,BANCO!$E$20:$E$25108,FALSE),0)</f>
        <v>1639.03</v>
      </c>
      <c r="Q77" s="258">
        <f t="shared" ref="Q77:Q87" si="31">ROUND((ROUND(P77*(1+$Q$7),2)*H77),2)</f>
        <v>2003.39</v>
      </c>
      <c r="R77" s="281">
        <f t="shared" si="5"/>
        <v>1639.03</v>
      </c>
    </row>
    <row r="78" spans="1:18" s="55" customFormat="1">
      <c r="A78">
        <v>79</v>
      </c>
      <c r="B78" s="87"/>
      <c r="C78" s="167"/>
      <c r="D78" s="251"/>
      <c r="E78" s="251">
        <v>9</v>
      </c>
      <c r="F78" s="366" t="s">
        <v>8</v>
      </c>
      <c r="G78" s="100"/>
      <c r="H78" s="168"/>
      <c r="I78" s="169"/>
      <c r="J78" s="133"/>
      <c r="K78" s="162">
        <f>SUM(K79:K187)</f>
        <v>34129.040000000008</v>
      </c>
      <c r="L78" s="88"/>
      <c r="M78" s="184"/>
      <c r="N78" s="277" cm="1">
        <f t="array" ref="N78">IF(H78&gt;0,_xlfn.XLOOKUP(C78&amp;D78,BANCO!$A$20:$A$25108&amp;BANCO!$B$20:$B$25108,BANCO!$E$20:$E$25108,FALSE),0)</f>
        <v>0</v>
      </c>
      <c r="O78" s="256">
        <f t="shared" si="30"/>
        <v>0</v>
      </c>
      <c r="P78" s="278" cm="1">
        <f t="array" ref="P78">IF(H78&gt;0,_xlfn.XLOOKUP(C78&amp;D78,BANCO!$A$20:$A$25108&amp;BANCO!$B$20:$B$25108,BANCO!$E$20:$E$25108,FALSE),0)</f>
        <v>0</v>
      </c>
      <c r="Q78" s="258">
        <f t="shared" si="31"/>
        <v>0</v>
      </c>
      <c r="R78" s="281">
        <f t="shared" ref="R78:R87" si="32">IF($R$3=1,N78,P78)</f>
        <v>0</v>
      </c>
    </row>
    <row r="79" spans="1:18" s="55" customFormat="1">
      <c r="A79">
        <v>80</v>
      </c>
      <c r="B79" s="87"/>
      <c r="C79" s="167"/>
      <c r="D79" s="251"/>
      <c r="E79" s="251" t="s">
        <v>19498</v>
      </c>
      <c r="F79" s="366" t="s">
        <v>19607</v>
      </c>
      <c r="G79" s="100"/>
      <c r="H79" s="168"/>
      <c r="I79" s="169"/>
      <c r="J79" s="133"/>
      <c r="K79" s="162"/>
      <c r="L79" s="88"/>
      <c r="M79" s="184"/>
      <c r="N79" s="277" cm="1">
        <f t="array" ref="N79">IF(H79&gt;0,_xlfn.XLOOKUP(C79&amp;D79,BANCO!$A$20:$A$25108&amp;BANCO!$B$20:$B$25108,BANCO!$E$20:$E$25108,FALSE),0)</f>
        <v>0</v>
      </c>
      <c r="O79" s="256">
        <f t="shared" si="30"/>
        <v>0</v>
      </c>
      <c r="P79" s="278" cm="1">
        <f t="array" ref="P79">IF(H79&gt;0,_xlfn.XLOOKUP(C79&amp;D79,BANCO!$A$20:$A$25108&amp;BANCO!$B$20:$B$25108,BANCO!$E$20:$E$25108,FALSE),0)</f>
        <v>0</v>
      </c>
      <c r="Q79" s="258">
        <f t="shared" si="31"/>
        <v>0</v>
      </c>
      <c r="R79" s="281">
        <f t="shared" si="32"/>
        <v>0</v>
      </c>
    </row>
    <row r="80" spans="1:18" s="55" customFormat="1" ht="28.8">
      <c r="A80">
        <v>92</v>
      </c>
      <c r="C80" s="141" t="s">
        <v>70</v>
      </c>
      <c r="D80" s="110">
        <v>11675</v>
      </c>
      <c r="E80" s="101" t="s">
        <v>19735</v>
      </c>
      <c r="F80" s="163" t="str" cm="1">
        <f t="array" ref="F80">_xlfn.XLOOKUP(C80&amp;D80,BANCO!$A$20:$A$25108&amp;BANCO!$B$20:$B$25108,BANCO!$C$20:$C$25108,FALSE)</f>
        <v>REGISTRO DE ESFERA, PVC, COM VOLANTE, VS, SOLDAVEL, DN 32 MM, COM CORPO DIVIDIDO</v>
      </c>
      <c r="G80" s="164" t="str" cm="1">
        <f t="array" ref="G80">_xlfn.XLOOKUP(C80&amp;D80,BANCO!$A$20:$A$25108&amp;BANCO!$B$20:$B$25108,BANCO!$D$20:$D$25108,FALSE)</f>
        <v>UN</v>
      </c>
      <c r="H80" s="313">
        <v>1</v>
      </c>
      <c r="I80" s="166">
        <f t="shared" ref="I80:I87" si="33">R80</f>
        <v>32.42</v>
      </c>
      <c r="J80" s="57">
        <f t="shared" ref="J80:J87" si="34">ROUND((I80*(1+$D$6)),2)</f>
        <v>41.2</v>
      </c>
      <c r="K80" s="57">
        <f t="shared" ref="K80:K87" si="35">ROUND(H80*J80,2)</f>
        <v>41.2</v>
      </c>
      <c r="L80" s="111"/>
      <c r="M80" s="185"/>
      <c r="N80" s="277" cm="1">
        <f t="array" ref="N80">IF(H80&gt;0,_xlfn.XLOOKUP(C80&amp;D80,BANCO!$A$20:$A$25108&amp;BANCO!$B$20:$B$25108,BANCO!$E$20:$E$25108,FALSE),0)</f>
        <v>32.42</v>
      </c>
      <c r="O80" s="256">
        <f t="shared" si="30"/>
        <v>41.2</v>
      </c>
      <c r="P80" s="278" cm="1">
        <f t="array" ref="P80">IF(H80&gt;0,_xlfn.XLOOKUP(C80&amp;D80,BANCO!$A$20:$A$25108&amp;BANCO!$B$20:$B$25108,BANCO!$E$20:$E$25108,FALSE),0)</f>
        <v>32.42</v>
      </c>
      <c r="Q80" s="258">
        <f t="shared" si="31"/>
        <v>39.630000000000003</v>
      </c>
      <c r="R80" s="281">
        <f t="shared" si="32"/>
        <v>32.42</v>
      </c>
    </row>
    <row r="81" spans="1:18" s="55" customFormat="1" ht="28.8">
      <c r="A81">
        <v>92</v>
      </c>
      <c r="C81" s="141" t="s">
        <v>70</v>
      </c>
      <c r="D81" s="110">
        <v>11678</v>
      </c>
      <c r="E81" s="101" t="s">
        <v>19736</v>
      </c>
      <c r="F81" s="163" t="str" cm="1">
        <f t="array" ref="F81">_xlfn.XLOOKUP(C81&amp;D81,BANCO!$A$20:$A$25108&amp;BANCO!$B$20:$B$25108,BANCO!$C$20:$C$25108,FALSE)</f>
        <v>REGISTRO DE ESFERA, PVC, COM VOLANTE, VS, SOLDAVEL, DN 60 MM, COM CORPO DIVIDIDO</v>
      </c>
      <c r="G81" s="164" t="str" cm="1">
        <f t="array" ref="G81">_xlfn.XLOOKUP(C81&amp;D81,BANCO!$A$20:$A$25108&amp;BANCO!$B$20:$B$25108,BANCO!$D$20:$D$25108,FALSE)</f>
        <v>UN</v>
      </c>
      <c r="H81" s="313">
        <v>1</v>
      </c>
      <c r="I81" s="166">
        <f t="shared" si="33"/>
        <v>82.01</v>
      </c>
      <c r="J81" s="57">
        <f t="shared" si="34"/>
        <v>104.21</v>
      </c>
      <c r="K81" s="57">
        <f t="shared" si="35"/>
        <v>104.21</v>
      </c>
      <c r="L81" s="111"/>
      <c r="M81" s="185"/>
      <c r="N81" s="277" cm="1">
        <f t="array" ref="N81">IF(H81&gt;0,_xlfn.XLOOKUP(C81&amp;D81,BANCO!$A$20:$A$25108&amp;BANCO!$B$20:$B$25108,BANCO!$E$20:$E$25108,FALSE),0)</f>
        <v>82.01</v>
      </c>
      <c r="O81" s="256">
        <f t="shared" si="30"/>
        <v>104.21</v>
      </c>
      <c r="P81" s="278" cm="1">
        <f t="array" ref="P81">IF(H81&gt;0,_xlfn.XLOOKUP(C81&amp;D81,BANCO!$A$20:$A$25108&amp;BANCO!$B$20:$B$25108,BANCO!$E$20:$E$25108,FALSE),0)</f>
        <v>82.01</v>
      </c>
      <c r="Q81" s="258">
        <f t="shared" si="31"/>
        <v>100.24</v>
      </c>
      <c r="R81" s="281">
        <f t="shared" si="32"/>
        <v>82.01</v>
      </c>
    </row>
    <row r="82" spans="1:18" s="55" customFormat="1">
      <c r="A82">
        <v>93</v>
      </c>
      <c r="C82" s="141" t="s">
        <v>86</v>
      </c>
      <c r="D82" s="110">
        <v>80929</v>
      </c>
      <c r="E82" s="101" t="s">
        <v>19737</v>
      </c>
      <c r="F82" s="163" t="str" cm="1">
        <f t="array" ref="F82">_xlfn.XLOOKUP(C82&amp;D82,BANCO!$A$20:$A$25108&amp;BANCO!$B$20:$B$25108,BANCO!$C$20:$C$25108,FALSE)</f>
        <v>REGISTRO DE GAVETA C/CANOPLA DIAMETRO 1.1/2"</v>
      </c>
      <c r="G82" s="164" t="str" cm="1">
        <f t="array" ref="G82">_xlfn.XLOOKUP(C82&amp;D82,BANCO!$A$20:$A$25108&amp;BANCO!$B$20:$B$25108,BANCO!$D$20:$D$25108,FALSE)</f>
        <v xml:space="preserve">Un    </v>
      </c>
      <c r="H82" s="313">
        <v>5</v>
      </c>
      <c r="I82" s="166">
        <f t="shared" si="33"/>
        <v>262.18</v>
      </c>
      <c r="J82" s="57">
        <f t="shared" si="34"/>
        <v>333.15</v>
      </c>
      <c r="K82" s="57">
        <f t="shared" si="35"/>
        <v>1665.75</v>
      </c>
      <c r="L82" s="111"/>
      <c r="M82" s="185"/>
      <c r="N82" s="277" cm="1">
        <f t="array" ref="N82">IF(H82&gt;0,_xlfn.XLOOKUP(C82&amp;D82,BANCO!$A$20:$A$25108&amp;BANCO!$B$20:$B$25108,BANCO!$E$20:$E$25108,FALSE),0)</f>
        <v>262.18</v>
      </c>
      <c r="O82" s="256">
        <f t="shared" si="30"/>
        <v>1665.75</v>
      </c>
      <c r="P82" s="278" cm="1">
        <f t="array" ref="P82">IF(H82&gt;0,_xlfn.XLOOKUP(C82&amp;D82,BANCO!$A$20:$A$25108&amp;BANCO!$B$20:$B$25108,BANCO!$E$20:$E$25108,FALSE),0)</f>
        <v>262.18</v>
      </c>
      <c r="Q82" s="258">
        <f t="shared" si="31"/>
        <v>1602.3</v>
      </c>
      <c r="R82" s="281">
        <f t="shared" si="32"/>
        <v>262.18</v>
      </c>
    </row>
    <row r="83" spans="1:18" s="55" customFormat="1">
      <c r="A83">
        <v>94</v>
      </c>
      <c r="C83" s="141" t="s">
        <v>86</v>
      </c>
      <c r="D83" s="110">
        <v>80926</v>
      </c>
      <c r="E83" s="101" t="s">
        <v>19738</v>
      </c>
      <c r="F83" s="163" t="str" cm="1">
        <f t="array" ref="F83">_xlfn.XLOOKUP(C83&amp;D83,BANCO!$A$20:$A$25108&amp;BANCO!$B$20:$B$25108,BANCO!$C$20:$C$25108,FALSE)</f>
        <v>REGISTRO DE GAVETA C/CANOPLA DIAMETRO 3/4"</v>
      </c>
      <c r="G83" s="164" t="str" cm="1">
        <f t="array" ref="G83">_xlfn.XLOOKUP(C83&amp;D83,BANCO!$A$20:$A$25108&amp;BANCO!$B$20:$B$25108,BANCO!$D$20:$D$25108,FALSE)</f>
        <v xml:space="preserve">Un    </v>
      </c>
      <c r="H83" s="313">
        <v>3</v>
      </c>
      <c r="I83" s="166">
        <f t="shared" si="33"/>
        <v>132.81</v>
      </c>
      <c r="J83" s="57">
        <f t="shared" si="34"/>
        <v>168.76</v>
      </c>
      <c r="K83" s="57">
        <f t="shared" si="35"/>
        <v>506.28</v>
      </c>
      <c r="L83" s="111"/>
      <c r="M83" s="185"/>
      <c r="N83" s="277" cm="1">
        <f t="array" ref="N83">IF(H83&gt;0,_xlfn.XLOOKUP(C83&amp;D83,BANCO!$A$20:$A$25108&amp;BANCO!$B$20:$B$25108,BANCO!$E$20:$E$25108,FALSE),0)</f>
        <v>132.81</v>
      </c>
      <c r="O83" s="256">
        <f t="shared" si="30"/>
        <v>506.28</v>
      </c>
      <c r="P83" s="278" cm="1">
        <f t="array" ref="P83">IF(H83&gt;0,_xlfn.XLOOKUP(C83&amp;D83,BANCO!$A$20:$A$25108&amp;BANCO!$B$20:$B$25108,BANCO!$E$20:$E$25108,FALSE),0)</f>
        <v>132.81</v>
      </c>
      <c r="Q83" s="258">
        <f t="shared" si="31"/>
        <v>486.99</v>
      </c>
      <c r="R83" s="281">
        <f t="shared" si="32"/>
        <v>132.81</v>
      </c>
    </row>
    <row r="84" spans="1:18" s="55" customFormat="1" ht="28.8">
      <c r="A84">
        <v>95</v>
      </c>
      <c r="C84" s="141" t="s">
        <v>20</v>
      </c>
      <c r="D84" s="110">
        <v>94489</v>
      </c>
      <c r="E84" s="101" t="s">
        <v>19739</v>
      </c>
      <c r="F84" s="163" t="str" cm="1">
        <f t="array" ref="F84">_xlfn.XLOOKUP(C84&amp;D84,BANCO!$A$20:$A$25108&amp;BANCO!$B$20:$B$25108,BANCO!$C$20:$C$25108,FALSE)</f>
        <v>REGISTRO DE ESFERA, PVC, SOLDÁVEL, COM VOLANTE, DN 25 MM - FORNECIMENTO E INSTALAÇÃO. AF_08/2021</v>
      </c>
      <c r="G84" s="164" t="str" cm="1">
        <f t="array" ref="G84">_xlfn.XLOOKUP(C84&amp;D84,BANCO!$A$20:$A$25108&amp;BANCO!$B$20:$B$25108,BANCO!$D$20:$D$25108,FALSE)</f>
        <v>UN</v>
      </c>
      <c r="H84" s="313">
        <v>1</v>
      </c>
      <c r="I84" s="166">
        <f t="shared" si="33"/>
        <v>25.99</v>
      </c>
      <c r="J84" s="57">
        <f t="shared" si="34"/>
        <v>33.03</v>
      </c>
      <c r="K84" s="57">
        <f t="shared" si="35"/>
        <v>33.03</v>
      </c>
      <c r="L84" s="111"/>
      <c r="M84" s="185"/>
      <c r="N84" s="277" cm="1">
        <f t="array" ref="N84">IF(H84&gt;0,_xlfn.XLOOKUP(C84&amp;D84,BANCO!$A$20:$A$25108&amp;BANCO!$B$20:$B$25108,BANCO!$E$20:$E$25108,FALSE),0)</f>
        <v>25.99</v>
      </c>
      <c r="O84" s="256">
        <f t="shared" si="30"/>
        <v>33.03</v>
      </c>
      <c r="P84" s="278" cm="1">
        <f t="array" ref="P84">IF(H84&gt;0,_xlfn.XLOOKUP(C84&amp;D84,BANCO!$A$20:$A$25108&amp;BANCO!$B$20:$B$25108,BANCO!$E$20:$E$25108,FALSE),0)</f>
        <v>25.99</v>
      </c>
      <c r="Q84" s="258">
        <f t="shared" si="31"/>
        <v>31.77</v>
      </c>
      <c r="R84" s="281">
        <f t="shared" si="32"/>
        <v>25.99</v>
      </c>
    </row>
    <row r="85" spans="1:18" s="55" customFormat="1" ht="43.2">
      <c r="A85">
        <v>108</v>
      </c>
      <c r="C85" s="141" t="s">
        <v>20</v>
      </c>
      <c r="D85" s="110">
        <v>94703</v>
      </c>
      <c r="E85" s="101" t="s">
        <v>19740</v>
      </c>
      <c r="F85" s="163" t="str" cm="1">
        <f t="array" ref="F85">_xlfn.XLOOKUP(C85&amp;D85,BANCO!$A$20:$A$25108&amp;BANCO!$B$20:$B$25108,BANCO!$C$20:$C$25108,FALSE)</f>
        <v>ADAPTADOR COM FLANGE E ANEL DE VEDAÇÃO, PVC, SOLDÁVEL, DN 25 MM X 3/4", INSTALADO EM RESERVAÇÃO PREDIAL DE ÁGUA - FORNECIMENTO E INSTALAÇÃO. AF_04/2024</v>
      </c>
      <c r="G85" s="164" t="str" cm="1">
        <f t="array" ref="G85">_xlfn.XLOOKUP(C85&amp;D85,BANCO!$A$20:$A$25108&amp;BANCO!$B$20:$B$25108,BANCO!$D$20:$D$25108,FALSE)</f>
        <v>UN</v>
      </c>
      <c r="H85" s="313">
        <v>2</v>
      </c>
      <c r="I85" s="166">
        <f t="shared" si="33"/>
        <v>20.76</v>
      </c>
      <c r="J85" s="57">
        <f t="shared" si="34"/>
        <v>26.38</v>
      </c>
      <c r="K85" s="57">
        <f t="shared" si="35"/>
        <v>52.76</v>
      </c>
      <c r="L85" s="111"/>
      <c r="M85" s="185"/>
      <c r="N85" s="277" cm="1">
        <f t="array" ref="N85">IF(H85&gt;0,_xlfn.XLOOKUP(C85&amp;D85,BANCO!$A$20:$A$25108&amp;BANCO!$B$20:$B$25108,BANCO!$E$20:$E$25108,FALSE),0)</f>
        <v>20.76</v>
      </c>
      <c r="O85" s="256">
        <f t="shared" si="30"/>
        <v>52.76</v>
      </c>
      <c r="P85" s="278" cm="1">
        <f t="array" ref="P85">IF(H85&gt;0,_xlfn.XLOOKUP(C85&amp;D85,BANCO!$A$20:$A$25108&amp;BANCO!$B$20:$B$25108,BANCO!$E$20:$E$25108,FALSE),0)</f>
        <v>20.76</v>
      </c>
      <c r="Q85" s="258">
        <f t="shared" si="31"/>
        <v>50.74</v>
      </c>
      <c r="R85" s="281">
        <f t="shared" si="32"/>
        <v>20.76</v>
      </c>
    </row>
    <row r="86" spans="1:18" s="55" customFormat="1" ht="43.2">
      <c r="A86">
        <v>109</v>
      </c>
      <c r="C86" s="141" t="s">
        <v>20</v>
      </c>
      <c r="D86" s="110">
        <v>94704</v>
      </c>
      <c r="E86" s="101" t="s">
        <v>19741</v>
      </c>
      <c r="F86" s="163" t="str" cm="1">
        <f t="array" ref="F86">_xlfn.XLOOKUP(C86&amp;D86,BANCO!$A$20:$A$25108&amp;BANCO!$B$20:$B$25108,BANCO!$C$20:$C$25108,FALSE)</f>
        <v>ADAPTADOR COM FLANGE E ANEL DE VEDAÇÃO, PVC, SOLDÁVEL, DN 32 MM X 1", INSTALADO EM RESERVAÇÃO PREDIAL DE ÁGUA - FORNECIMENTO E INSTALAÇÃO. AF_04/2024</v>
      </c>
      <c r="G86" s="164" t="str" cm="1">
        <f t="array" ref="G86">_xlfn.XLOOKUP(C86&amp;D86,BANCO!$A$20:$A$25108&amp;BANCO!$B$20:$B$25108,BANCO!$D$20:$D$25108,FALSE)</f>
        <v>UN</v>
      </c>
      <c r="H86" s="313">
        <v>1</v>
      </c>
      <c r="I86" s="166">
        <f t="shared" si="33"/>
        <v>27.99</v>
      </c>
      <c r="J86" s="57">
        <f t="shared" si="34"/>
        <v>35.57</v>
      </c>
      <c r="K86" s="57">
        <f t="shared" si="35"/>
        <v>35.57</v>
      </c>
      <c r="L86" s="111"/>
      <c r="M86" s="185"/>
      <c r="N86" s="277" cm="1">
        <f t="array" ref="N86">IF(H86&gt;0,_xlfn.XLOOKUP(C86&amp;D86,BANCO!$A$20:$A$25108&amp;BANCO!$B$20:$B$25108,BANCO!$E$20:$E$25108,FALSE),0)</f>
        <v>27.99</v>
      </c>
      <c r="O86" s="256">
        <f t="shared" si="30"/>
        <v>35.57</v>
      </c>
      <c r="P86" s="278" cm="1">
        <f t="array" ref="P86">IF(H86&gt;0,_xlfn.XLOOKUP(C86&amp;D86,BANCO!$A$20:$A$25108&amp;BANCO!$B$20:$B$25108,BANCO!$E$20:$E$25108,FALSE),0)</f>
        <v>27.99</v>
      </c>
      <c r="Q86" s="258">
        <f t="shared" si="31"/>
        <v>34.21</v>
      </c>
      <c r="R86" s="281">
        <f t="shared" si="32"/>
        <v>27.99</v>
      </c>
    </row>
    <row r="87" spans="1:18" s="55" customFormat="1" ht="43.2">
      <c r="A87">
        <v>110</v>
      </c>
      <c r="C87" s="141" t="s">
        <v>20</v>
      </c>
      <c r="D87" s="110" t="s">
        <v>19653</v>
      </c>
      <c r="E87" s="101" t="s">
        <v>19742</v>
      </c>
      <c r="F87" s="163" t="str" cm="1">
        <f t="array" ref="F87">_xlfn.XLOOKUP(C87&amp;D87,BANCO!$A$20:$A$25108&amp;BANCO!$B$20:$B$25108,BANCO!$C$20:$C$25108,FALSE)</f>
        <v>ADAPTADOR COM FLANGE E ANEL DE VEDAÇÃO, PVC, SOLDÁVEL, DN 60 MM X 2", INSTALADO EM RESERVAÇÃO PREDIAL DE ÁGUA - FORNECIMENTO E INSTALAÇÃO. AF_04/2024</v>
      </c>
      <c r="G87" s="164" t="str" cm="1">
        <f t="array" ref="G87">_xlfn.XLOOKUP(C87&amp;D87,BANCO!$A$20:$A$25108&amp;BANCO!$B$20:$B$25108,BANCO!$D$20:$D$25108,FALSE)</f>
        <v>UN</v>
      </c>
      <c r="H87" s="313">
        <v>1</v>
      </c>
      <c r="I87" s="166">
        <f t="shared" si="33"/>
        <v>59.99</v>
      </c>
      <c r="J87" s="57">
        <f t="shared" si="34"/>
        <v>76.23</v>
      </c>
      <c r="K87" s="57">
        <f t="shared" si="35"/>
        <v>76.23</v>
      </c>
      <c r="L87" s="111"/>
      <c r="M87" s="185"/>
      <c r="N87" s="277" cm="1">
        <f t="array" ref="N87">IF(H87&gt;0,_xlfn.XLOOKUP(C87&amp;D87,BANCO!$A$20:$A$25108&amp;BANCO!$B$20:$B$25108,BANCO!$E$20:$E$25108,FALSE),0)</f>
        <v>59.99</v>
      </c>
      <c r="O87" s="256">
        <f t="shared" si="30"/>
        <v>76.23</v>
      </c>
      <c r="P87" s="278" cm="1">
        <f t="array" ref="P87">IF(H87&gt;0,_xlfn.XLOOKUP(C87&amp;D87,BANCO!$A$20:$A$25108&amp;BANCO!$B$20:$B$25108,BANCO!$E$20:$E$25108,FALSE),0)</f>
        <v>59.99</v>
      </c>
      <c r="Q87" s="258">
        <f t="shared" si="31"/>
        <v>73.33</v>
      </c>
      <c r="R87" s="281">
        <f t="shared" si="32"/>
        <v>59.99</v>
      </c>
    </row>
    <row r="88" spans="1:18" s="55" customFormat="1" ht="28.8">
      <c r="A88">
        <v>111</v>
      </c>
      <c r="C88" s="141" t="s">
        <v>20</v>
      </c>
      <c r="D88" s="110">
        <v>94795</v>
      </c>
      <c r="E88" s="101" t="s">
        <v>19743</v>
      </c>
      <c r="F88" s="163" t="str" cm="1">
        <f t="array" ref="F88">_xlfn.XLOOKUP(C88&amp;D88,BANCO!$A$20:$A$25108&amp;BANCO!$B$20:$B$25108,BANCO!$C$20:$C$25108,FALSE)</f>
        <v>TORNEIRA DE BOIA PARA CAIXA D'ÁGUA, ROSCÁVEL, 1/2" - FORNECIMENTO E INSTALAÇÃO. AF_08/2021</v>
      </c>
      <c r="G88" s="164" t="str" cm="1">
        <f t="array" ref="G88">_xlfn.XLOOKUP(C88&amp;D88,BANCO!$A$20:$A$25108&amp;BANCO!$B$20:$B$25108,BANCO!$D$20:$D$25108,FALSE)</f>
        <v>UN</v>
      </c>
      <c r="H88" s="313">
        <v>1</v>
      </c>
      <c r="I88" s="166">
        <f>R88</f>
        <v>38.11</v>
      </c>
      <c r="J88" s="57">
        <f>ROUND((I88*(1+$D$6)),2)</f>
        <v>48.43</v>
      </c>
      <c r="K88" s="57">
        <f>ROUND(H88*J88,2)</f>
        <v>48.43</v>
      </c>
      <c r="L88" s="111"/>
      <c r="M88" s="185"/>
      <c r="N88" s="277" cm="1">
        <f t="array" ref="N88">IF(H88&gt;0,_xlfn.XLOOKUP(C88&amp;D88,BANCO!$A$20:$A$25108&amp;BANCO!$B$20:$B$25108,BANCO!$E$20:$E$25108,FALSE),0)</f>
        <v>38.11</v>
      </c>
      <c r="O88" s="256">
        <f>ROUND((ROUND(N88*(1+$O$7),2)*H88),2)</f>
        <v>48.43</v>
      </c>
      <c r="P88" s="278" cm="1">
        <f t="array" ref="P88">IF(H88&gt;0,_xlfn.XLOOKUP(C88&amp;D88,BANCO!$A$20:$A$25108&amp;BANCO!$B$20:$B$25108,BANCO!$E$20:$E$25108,FALSE),0)</f>
        <v>38.11</v>
      </c>
      <c r="Q88" s="258">
        <f>ROUND((ROUND(P88*(1+$Q$7),2)*H88),2)</f>
        <v>46.58</v>
      </c>
      <c r="R88" s="281">
        <f>IF($R$3=1,N88,P88)</f>
        <v>38.11</v>
      </c>
    </row>
    <row r="89" spans="1:18" s="55" customFormat="1" ht="28.8">
      <c r="A89">
        <v>99</v>
      </c>
      <c r="C89" s="141" t="s">
        <v>86</v>
      </c>
      <c r="D89" s="110">
        <v>80517</v>
      </c>
      <c r="E89" s="101" t="s">
        <v>19744</v>
      </c>
      <c r="F89" s="163" t="str" cm="1">
        <f t="array" ref="F89">_xlfn.XLOOKUP(C89&amp;D89,BANCO!$A$20:$A$25108&amp;BANCO!$B$20:$B$25108,BANCO!$C$20:$C$25108,FALSE)</f>
        <v>VÁLVULA DE DESCARGA DUPLO ACIONAMENTO COM ACABAMENTO CROMADO ANTIVANDALISMO</v>
      </c>
      <c r="G89" s="164" t="str" cm="1">
        <f t="array" ref="G89">_xlfn.XLOOKUP(C89&amp;D89,BANCO!$A$20:$A$25108&amp;BANCO!$B$20:$B$25108,BANCO!$D$20:$D$25108,FALSE)</f>
        <v xml:space="preserve">Un    </v>
      </c>
      <c r="H89" s="313">
        <v>3</v>
      </c>
      <c r="I89" s="166">
        <f t="shared" ref="I89:I105" si="36">R89</f>
        <v>381.08</v>
      </c>
      <c r="J89" s="57">
        <f t="shared" ref="J89:J105" si="37">ROUND((I89*(1+$D$6)),2)</f>
        <v>484.24</v>
      </c>
      <c r="K89" s="57">
        <f t="shared" ref="K89:K105" si="38">ROUND(H89*J89,2)</f>
        <v>1452.72</v>
      </c>
      <c r="L89" s="111"/>
      <c r="M89" s="185"/>
      <c r="N89" s="277" cm="1">
        <f t="array" ref="N89">IF(H89&gt;0,_xlfn.XLOOKUP(C89&amp;D89,BANCO!$A$20:$A$25108&amp;BANCO!$B$20:$B$25108,BANCO!$E$20:$E$25108,FALSE),0)</f>
        <v>381.08</v>
      </c>
      <c r="O89" s="256">
        <f t="shared" ref="O89:O141" si="39">ROUND((ROUND(N89*(1+$O$7),2)*H89),2)</f>
        <v>1452.72</v>
      </c>
      <c r="P89" s="278" cm="1">
        <f t="array" ref="P89">IF(H89&gt;0,_xlfn.XLOOKUP(C89&amp;D89,BANCO!$A$20:$A$25108&amp;BANCO!$B$20:$B$25108,BANCO!$E$20:$E$25108,FALSE),0)</f>
        <v>381.08</v>
      </c>
      <c r="Q89" s="258">
        <f t="shared" ref="Q89:Q141" si="40">ROUND((ROUND(P89*(1+$Q$7),2)*H89),2)</f>
        <v>1397.37</v>
      </c>
      <c r="R89" s="281">
        <f t="shared" ref="R89:R105" si="41">IF($R$3=1,N89,P89)</f>
        <v>381.08</v>
      </c>
    </row>
    <row r="90" spans="1:18" s="55" customFormat="1" ht="28.8">
      <c r="A90">
        <v>100</v>
      </c>
      <c r="C90" s="141" t="s">
        <v>86</v>
      </c>
      <c r="D90" s="110">
        <v>80519</v>
      </c>
      <c r="E90" s="101" t="s">
        <v>19745</v>
      </c>
      <c r="F90" s="163" t="str" cm="1">
        <f t="array" ref="F90">_xlfn.XLOOKUP(C90&amp;D90,BANCO!$A$20:$A$25108&amp;BANCO!$B$20:$B$25108,BANCO!$C$20:$C$25108,FALSE)</f>
        <v xml:space="preserve">VÁLVULA DE DESCARGA PARA PcD COM ACABAMENTO CROMADO ANTIVANDALISMO </v>
      </c>
      <c r="G90" s="164" t="str" cm="1">
        <f t="array" ref="G90">_xlfn.XLOOKUP(C90&amp;D90,BANCO!$A$20:$A$25108&amp;BANCO!$B$20:$B$25108,BANCO!$D$20:$D$25108,FALSE)</f>
        <v xml:space="preserve">un    </v>
      </c>
      <c r="H90" s="313">
        <v>2</v>
      </c>
      <c r="I90" s="166">
        <f t="shared" si="36"/>
        <v>627.12</v>
      </c>
      <c r="J90" s="57">
        <f t="shared" si="37"/>
        <v>796.88</v>
      </c>
      <c r="K90" s="57">
        <f t="shared" si="38"/>
        <v>1593.76</v>
      </c>
      <c r="L90" s="111"/>
      <c r="M90" s="185"/>
      <c r="N90" s="277" cm="1">
        <f t="array" ref="N90">IF(H90&gt;0,_xlfn.XLOOKUP(C90&amp;D90,BANCO!$A$20:$A$25108&amp;BANCO!$B$20:$B$25108,BANCO!$E$20:$E$25108,FALSE),0)</f>
        <v>627.12</v>
      </c>
      <c r="O90" s="256">
        <f t="shared" si="39"/>
        <v>1593.76</v>
      </c>
      <c r="P90" s="278" cm="1">
        <f t="array" ref="P90">IF(H90&gt;0,_xlfn.XLOOKUP(C90&amp;D90,BANCO!$A$20:$A$25108&amp;BANCO!$B$20:$B$25108,BANCO!$E$20:$E$25108,FALSE),0)</f>
        <v>627.12</v>
      </c>
      <c r="Q90" s="258">
        <f t="shared" si="40"/>
        <v>1533.06</v>
      </c>
      <c r="R90" s="281">
        <f t="shared" si="41"/>
        <v>627.12</v>
      </c>
    </row>
    <row r="91" spans="1:18" s="55" customFormat="1">
      <c r="A91">
        <v>101</v>
      </c>
      <c r="C91" s="141" t="s">
        <v>70</v>
      </c>
      <c r="D91" s="110">
        <v>6140</v>
      </c>
      <c r="E91" s="101" t="s">
        <v>19746</v>
      </c>
      <c r="F91" s="163" t="str" cm="1">
        <f t="array" ref="F91">_xlfn.XLOOKUP(C91&amp;D91,BANCO!$A$20:$A$25108&amp;BANCO!$B$20:$B$25108,BANCO!$C$20:$C$25108,FALSE)</f>
        <v>BOLSA DE LIGACAO EM PVC FLEXIVEL PARA VASO SANITARIO 40 MM (1 1/2")</v>
      </c>
      <c r="G91" s="164" t="str" cm="1">
        <f t="array" ref="G91">_xlfn.XLOOKUP(C91&amp;D91,BANCO!$A$20:$A$25108&amp;BANCO!$B$20:$B$25108,BANCO!$D$20:$D$25108,FALSE)</f>
        <v>UN</v>
      </c>
      <c r="H91" s="313">
        <v>5</v>
      </c>
      <c r="I91" s="166">
        <f t="shared" si="36"/>
        <v>4.4000000000000004</v>
      </c>
      <c r="J91" s="57">
        <f t="shared" si="37"/>
        <v>5.59</v>
      </c>
      <c r="K91" s="57">
        <f t="shared" si="38"/>
        <v>27.95</v>
      </c>
      <c r="L91" s="111"/>
      <c r="M91" s="185"/>
      <c r="N91" s="277" cm="1">
        <f t="array" ref="N91">IF(H91&gt;0,_xlfn.XLOOKUP(C91&amp;D91,BANCO!$A$20:$A$25108&amp;BANCO!$B$20:$B$25108,BANCO!$E$20:$E$25108,FALSE),0)</f>
        <v>4.4000000000000004</v>
      </c>
      <c r="O91" s="256">
        <f t="shared" si="39"/>
        <v>27.95</v>
      </c>
      <c r="P91" s="278" cm="1">
        <f t="array" ref="P91">IF(H91&gt;0,_xlfn.XLOOKUP(C91&amp;D91,BANCO!$A$20:$A$25108&amp;BANCO!$B$20:$B$25108,BANCO!$E$20:$E$25108,FALSE),0)</f>
        <v>4.4000000000000004</v>
      </c>
      <c r="Q91" s="258">
        <f t="shared" si="40"/>
        <v>26.9</v>
      </c>
      <c r="R91" s="281">
        <f t="shared" si="41"/>
        <v>4.4000000000000004</v>
      </c>
    </row>
    <row r="92" spans="1:18" s="55" customFormat="1">
      <c r="A92">
        <v>102</v>
      </c>
      <c r="C92" s="141" t="s">
        <v>86</v>
      </c>
      <c r="D92" s="110">
        <v>80556</v>
      </c>
      <c r="E92" s="101" t="s">
        <v>19747</v>
      </c>
      <c r="F92" s="163" t="str" cm="1">
        <f t="array" ref="F92">_xlfn.XLOOKUP(C92&amp;D92,BANCO!$A$20:$A$25108&amp;BANCO!$B$20:$B$25108,BANCO!$C$20:$C$25108,FALSE)</f>
        <v>LIGAÇÃO FLEXÍVEL PVC DIAM.1/2" (ENGATE)</v>
      </c>
      <c r="G92" s="164" t="str" cm="1">
        <f t="array" ref="G92">_xlfn.XLOOKUP(C92&amp;D92,BANCO!$A$20:$A$25108&amp;BANCO!$B$20:$B$25108,BANCO!$D$20:$D$25108,FALSE)</f>
        <v xml:space="preserve">Un    </v>
      </c>
      <c r="H92" s="313">
        <v>5</v>
      </c>
      <c r="I92" s="166">
        <f t="shared" si="36"/>
        <v>15.99</v>
      </c>
      <c r="J92" s="57">
        <f t="shared" si="37"/>
        <v>20.32</v>
      </c>
      <c r="K92" s="57">
        <f t="shared" si="38"/>
        <v>101.6</v>
      </c>
      <c r="L92" s="111"/>
      <c r="M92" s="185"/>
      <c r="N92" s="277" cm="1">
        <f t="array" ref="N92">IF(H92&gt;0,_xlfn.XLOOKUP(C92&amp;D92,BANCO!$A$20:$A$25108&amp;BANCO!$B$20:$B$25108,BANCO!$E$20:$E$25108,FALSE),0)</f>
        <v>15.99</v>
      </c>
      <c r="O92" s="256">
        <f t="shared" si="39"/>
        <v>101.6</v>
      </c>
      <c r="P92" s="278" cm="1">
        <f t="array" ref="P92">IF(H92&gt;0,_xlfn.XLOOKUP(C92&amp;D92,BANCO!$A$20:$A$25108&amp;BANCO!$B$20:$B$25108,BANCO!$E$20:$E$25108,FALSE),0)</f>
        <v>15.99</v>
      </c>
      <c r="Q92" s="258">
        <f t="shared" si="40"/>
        <v>97.7</v>
      </c>
      <c r="R92" s="281">
        <f t="shared" si="41"/>
        <v>15.99</v>
      </c>
    </row>
    <row r="93" spans="1:18" s="55" customFormat="1">
      <c r="A93">
        <v>103</v>
      </c>
      <c r="C93" s="141" t="s">
        <v>86</v>
      </c>
      <c r="D93" s="110">
        <v>80513</v>
      </c>
      <c r="E93" s="101" t="s">
        <v>19755</v>
      </c>
      <c r="F93" s="163" t="str" cm="1">
        <f t="array" ref="F93">_xlfn.XLOOKUP(C93&amp;D93,BANCO!$A$20:$A$25108&amp;BANCO!$B$20:$B$25108,BANCO!$C$20:$C$25108,FALSE)</f>
        <v>TUBO PARA VÁLVULA DE DESCARGA ( CURTO 1.1/4" )</v>
      </c>
      <c r="G93" s="164" t="str" cm="1">
        <f t="array" ref="G93">_xlfn.XLOOKUP(C93&amp;D93,BANCO!$A$20:$A$25108&amp;BANCO!$B$20:$B$25108,BANCO!$D$20:$D$25108,FALSE)</f>
        <v xml:space="preserve">Un    </v>
      </c>
      <c r="H93" s="313">
        <v>5</v>
      </c>
      <c r="I93" s="166">
        <f t="shared" si="36"/>
        <v>24.71</v>
      </c>
      <c r="J93" s="57">
        <f t="shared" si="37"/>
        <v>31.4</v>
      </c>
      <c r="K93" s="57">
        <f t="shared" si="38"/>
        <v>157</v>
      </c>
      <c r="L93" s="111"/>
      <c r="M93" s="185"/>
      <c r="N93" s="277" cm="1">
        <f t="array" ref="N93">IF(H93&gt;0,_xlfn.XLOOKUP(C93&amp;D93,BANCO!$A$20:$A$25108&amp;BANCO!$B$20:$B$25108,BANCO!$E$20:$E$25108,FALSE),0)</f>
        <v>24.71</v>
      </c>
      <c r="O93" s="256">
        <f t="shared" si="39"/>
        <v>157</v>
      </c>
      <c r="P93" s="278" cm="1">
        <f t="array" ref="P93">IF(H93&gt;0,_xlfn.XLOOKUP(C93&amp;D93,BANCO!$A$20:$A$25108&amp;BANCO!$B$20:$B$25108,BANCO!$E$20:$E$25108,FALSE),0)</f>
        <v>24.71</v>
      </c>
      <c r="Q93" s="258">
        <f t="shared" si="40"/>
        <v>151</v>
      </c>
      <c r="R93" s="281">
        <f t="shared" si="41"/>
        <v>24.71</v>
      </c>
    </row>
    <row r="94" spans="1:18" s="55" customFormat="1">
      <c r="A94">
        <v>104</v>
      </c>
      <c r="C94" s="141" t="s">
        <v>86</v>
      </c>
      <c r="D94" s="110">
        <v>80514</v>
      </c>
      <c r="E94" s="101" t="s">
        <v>19756</v>
      </c>
      <c r="F94" s="163" t="str" cm="1">
        <f t="array" ref="F94">_xlfn.XLOOKUP(C94&amp;D94,BANCO!$A$20:$A$25108&amp;BANCO!$B$20:$B$25108,BANCO!$C$20:$C$25108,FALSE)</f>
        <v>TUBO DE LIGACAO PVC CROMADO 1.1/2" / ESPUDE  - (ENTRADA)</v>
      </c>
      <c r="G94" s="164" t="str" cm="1">
        <f t="array" ref="G94">_xlfn.XLOOKUP(C94&amp;D94,BANCO!$A$20:$A$25108&amp;BANCO!$B$20:$B$25108,BANCO!$D$20:$D$25108,FALSE)</f>
        <v xml:space="preserve">Un    </v>
      </c>
      <c r="H94" s="313">
        <v>5</v>
      </c>
      <c r="I94" s="166">
        <f t="shared" si="36"/>
        <v>47.74</v>
      </c>
      <c r="J94" s="57">
        <f t="shared" si="37"/>
        <v>60.66</v>
      </c>
      <c r="K94" s="57">
        <f t="shared" si="38"/>
        <v>303.3</v>
      </c>
      <c r="L94" s="111"/>
      <c r="M94" s="185"/>
      <c r="N94" s="277" cm="1">
        <f t="array" ref="N94">IF(H94&gt;0,_xlfn.XLOOKUP(C94&amp;D94,BANCO!$A$20:$A$25108&amp;BANCO!$B$20:$B$25108,BANCO!$E$20:$E$25108,FALSE),0)</f>
        <v>47.74</v>
      </c>
      <c r="O94" s="256">
        <f t="shared" si="39"/>
        <v>303.3</v>
      </c>
      <c r="P94" s="278" cm="1">
        <f t="array" ref="P94">IF(H94&gt;0,_xlfn.XLOOKUP(C94&amp;D94,BANCO!$A$20:$A$25108&amp;BANCO!$B$20:$B$25108,BANCO!$E$20:$E$25108,FALSE),0)</f>
        <v>47.74</v>
      </c>
      <c r="Q94" s="258">
        <f t="shared" si="40"/>
        <v>291.75</v>
      </c>
      <c r="R94" s="281">
        <f t="shared" si="41"/>
        <v>47.74</v>
      </c>
    </row>
    <row r="95" spans="1:18" s="55" customFormat="1">
      <c r="A95">
        <v>106</v>
      </c>
      <c r="C95" s="141" t="s">
        <v>86</v>
      </c>
      <c r="D95" s="110">
        <v>81066</v>
      </c>
      <c r="E95" s="101" t="s">
        <v>19757</v>
      </c>
      <c r="F95" s="163" t="str" cm="1">
        <f t="array" ref="F95">_xlfn.XLOOKUP(C95&amp;D95,BANCO!$A$20:$A$25108&amp;BANCO!$B$20:$B$25108,BANCO!$C$20:$C$25108,FALSE)</f>
        <v>ADAPTADOR SOLDÁVEL CURTO C/ BOLSA E ROSCA PARA REGISTRO 25X3/4"</v>
      </c>
      <c r="G95" s="164" t="str" cm="1">
        <f t="array" ref="G95">_xlfn.XLOOKUP(C95&amp;D95,BANCO!$A$20:$A$25108&amp;BANCO!$B$20:$B$25108,BANCO!$D$20:$D$25108,FALSE)</f>
        <v xml:space="preserve">Un    </v>
      </c>
      <c r="H95" s="313">
        <v>6</v>
      </c>
      <c r="I95" s="166">
        <f t="shared" si="36"/>
        <v>5.39</v>
      </c>
      <c r="J95" s="57">
        <f t="shared" si="37"/>
        <v>6.85</v>
      </c>
      <c r="K95" s="57">
        <f t="shared" si="38"/>
        <v>41.1</v>
      </c>
      <c r="L95" s="111"/>
      <c r="M95" s="185"/>
      <c r="N95" s="277" cm="1">
        <f t="array" ref="N95">IF(H95&gt;0,_xlfn.XLOOKUP(C95&amp;D95,BANCO!$A$20:$A$25108&amp;BANCO!$B$20:$B$25108,BANCO!$E$20:$E$25108,FALSE),0)</f>
        <v>5.39</v>
      </c>
      <c r="O95" s="256">
        <f t="shared" si="39"/>
        <v>41.1</v>
      </c>
      <c r="P95" s="278" cm="1">
        <f t="array" ref="P95">IF(H95&gt;0,_xlfn.XLOOKUP(C95&amp;D95,BANCO!$A$20:$A$25108&amp;BANCO!$B$20:$B$25108,BANCO!$E$20:$E$25108,FALSE),0)</f>
        <v>5.39</v>
      </c>
      <c r="Q95" s="258">
        <f t="shared" si="40"/>
        <v>39.54</v>
      </c>
      <c r="R95" s="281">
        <f t="shared" si="41"/>
        <v>5.39</v>
      </c>
    </row>
    <row r="96" spans="1:18" s="55" customFormat="1" ht="28.8">
      <c r="A96">
        <v>107</v>
      </c>
      <c r="C96" s="141" t="s">
        <v>86</v>
      </c>
      <c r="D96" s="110">
        <v>81069</v>
      </c>
      <c r="E96" s="101" t="s">
        <v>19758</v>
      </c>
      <c r="F96" s="163" t="str" cm="1">
        <f t="array" ref="F96">_xlfn.XLOOKUP(C96&amp;D96,BANCO!$A$20:$A$25108&amp;BANCO!$B$20:$B$25108,BANCO!$C$20:$C$25108,FALSE)</f>
        <v>ADAPTADOR SOLDÁVEL CURTO COM BOLSA E ROSCA PARA REGISTRO 50MMX1.1/2"</v>
      </c>
      <c r="G96" s="164" t="str" cm="1">
        <f t="array" ref="G96">_xlfn.XLOOKUP(C96&amp;D96,BANCO!$A$20:$A$25108&amp;BANCO!$B$20:$B$25108,BANCO!$D$20:$D$25108,FALSE)</f>
        <v xml:space="preserve">Un    </v>
      </c>
      <c r="H96" s="313">
        <v>15</v>
      </c>
      <c r="I96" s="166">
        <f t="shared" si="36"/>
        <v>11.96</v>
      </c>
      <c r="J96" s="57">
        <f t="shared" si="37"/>
        <v>15.2</v>
      </c>
      <c r="K96" s="57">
        <f t="shared" si="38"/>
        <v>228</v>
      </c>
      <c r="L96" s="111"/>
      <c r="M96" s="185"/>
      <c r="N96" s="277" cm="1">
        <f t="array" ref="N96">IF(H96&gt;0,_xlfn.XLOOKUP(C96&amp;D96,BANCO!$A$20:$A$25108&amp;BANCO!$B$20:$B$25108,BANCO!$E$20:$E$25108,FALSE),0)</f>
        <v>11.96</v>
      </c>
      <c r="O96" s="256">
        <f t="shared" si="39"/>
        <v>228</v>
      </c>
      <c r="P96" s="278" cm="1">
        <f t="array" ref="P96">IF(H96&gt;0,_xlfn.XLOOKUP(C96&amp;D96,BANCO!$A$20:$A$25108&amp;BANCO!$B$20:$B$25108,BANCO!$E$20:$E$25108,FALSE),0)</f>
        <v>11.96</v>
      </c>
      <c r="Q96" s="258">
        <f t="shared" si="40"/>
        <v>219.3</v>
      </c>
      <c r="R96" s="281">
        <f t="shared" si="41"/>
        <v>11.96</v>
      </c>
    </row>
    <row r="97" spans="1:18" s="55" customFormat="1">
      <c r="A97">
        <v>112</v>
      </c>
      <c r="C97" s="141" t="s">
        <v>86</v>
      </c>
      <c r="D97" s="110">
        <v>81321</v>
      </c>
      <c r="E97" s="101" t="s">
        <v>19759</v>
      </c>
      <c r="F97" s="163" t="str" cm="1">
        <f t="array" ref="F97">_xlfn.XLOOKUP(C97&amp;D97,BANCO!$A$20:$A$25108&amp;BANCO!$B$20:$B$25108,BANCO!$C$20:$C$25108,FALSE)</f>
        <v>JOELHO 90 GRAUS SOLDAVEL DIAMETRO 25 MM</v>
      </c>
      <c r="G97" s="164" t="str" cm="1">
        <f t="array" ref="G97">_xlfn.XLOOKUP(C97&amp;D97,BANCO!$A$20:$A$25108&amp;BANCO!$B$20:$B$25108,BANCO!$D$20:$D$25108,FALSE)</f>
        <v xml:space="preserve">Un    </v>
      </c>
      <c r="H97" s="313">
        <v>21</v>
      </c>
      <c r="I97" s="166">
        <f t="shared" si="36"/>
        <v>9.4600000000000009</v>
      </c>
      <c r="J97" s="57">
        <f t="shared" si="37"/>
        <v>12.02</v>
      </c>
      <c r="K97" s="57">
        <f t="shared" si="38"/>
        <v>252.42</v>
      </c>
      <c r="L97" s="111"/>
      <c r="M97" s="185"/>
      <c r="N97" s="277" cm="1">
        <f t="array" ref="N97">IF(H97&gt;0,_xlfn.XLOOKUP(C97&amp;D97,BANCO!$A$20:$A$25108&amp;BANCO!$B$20:$B$25108,BANCO!$E$20:$E$25108,FALSE),0)</f>
        <v>9.4600000000000009</v>
      </c>
      <c r="O97" s="256">
        <f t="shared" si="39"/>
        <v>252.42</v>
      </c>
      <c r="P97" s="278" cm="1">
        <f t="array" ref="P97">IF(H97&gt;0,_xlfn.XLOOKUP(C97&amp;D97,BANCO!$A$20:$A$25108&amp;BANCO!$B$20:$B$25108,BANCO!$E$20:$E$25108,FALSE),0)</f>
        <v>9.4600000000000009</v>
      </c>
      <c r="Q97" s="258">
        <f t="shared" si="40"/>
        <v>242.76</v>
      </c>
      <c r="R97" s="281">
        <f t="shared" si="41"/>
        <v>9.4600000000000009</v>
      </c>
    </row>
    <row r="98" spans="1:18" s="55" customFormat="1">
      <c r="A98">
        <v>113</v>
      </c>
      <c r="C98" s="141" t="s">
        <v>86</v>
      </c>
      <c r="D98" s="110" t="s">
        <v>19650</v>
      </c>
      <c r="E98" s="101" t="s">
        <v>19760</v>
      </c>
      <c r="F98" s="163" t="str" cm="1">
        <f t="array" ref="F98">_xlfn.XLOOKUP(C98&amp;D98,BANCO!$A$20:$A$25108&amp;BANCO!$B$20:$B$25108,BANCO!$C$20:$C$25108,FALSE)</f>
        <v>JOELHO 90 GRAUS SOLDAVEL 50 mm (MARROM)</v>
      </c>
      <c r="G98" s="164" t="str" cm="1">
        <f t="array" ref="G98">_xlfn.XLOOKUP(C98&amp;D98,BANCO!$A$20:$A$25108&amp;BANCO!$B$20:$B$25108,BANCO!$D$20:$D$25108,FALSE)</f>
        <v xml:space="preserve">Un    </v>
      </c>
      <c r="H98" s="313">
        <v>9</v>
      </c>
      <c r="I98" s="166">
        <f t="shared" si="36"/>
        <v>18.350000000000001</v>
      </c>
      <c r="J98" s="57">
        <f t="shared" si="37"/>
        <v>23.32</v>
      </c>
      <c r="K98" s="57">
        <f t="shared" si="38"/>
        <v>209.88</v>
      </c>
      <c r="L98" s="111"/>
      <c r="M98" s="185"/>
      <c r="N98" s="277" cm="1">
        <f t="array" ref="N98">IF(H98&gt;0,_xlfn.XLOOKUP(C98&amp;D98,BANCO!$A$20:$A$25108&amp;BANCO!$B$20:$B$25108,BANCO!$E$20:$E$25108,FALSE),0)</f>
        <v>18.350000000000001</v>
      </c>
      <c r="O98" s="256">
        <f t="shared" si="39"/>
        <v>209.88</v>
      </c>
      <c r="P98" s="278" cm="1">
        <f t="array" ref="P98">IF(H98&gt;0,_xlfn.XLOOKUP(C98&amp;D98,BANCO!$A$20:$A$25108&amp;BANCO!$B$20:$B$25108,BANCO!$E$20:$E$25108,FALSE),0)</f>
        <v>18.350000000000001</v>
      </c>
      <c r="Q98" s="258">
        <f t="shared" si="40"/>
        <v>201.87</v>
      </c>
      <c r="R98" s="281">
        <f t="shared" si="41"/>
        <v>18.350000000000001</v>
      </c>
    </row>
    <row r="99" spans="1:18" s="55" customFormat="1">
      <c r="A99">
        <v>114</v>
      </c>
      <c r="C99" s="141" t="s">
        <v>86</v>
      </c>
      <c r="D99" s="110" t="s">
        <v>19649</v>
      </c>
      <c r="E99" s="101" t="s">
        <v>19761</v>
      </c>
      <c r="F99" s="163" t="str" cm="1">
        <f t="array" ref="F99">_xlfn.XLOOKUP(C99&amp;D99,BANCO!$A$20:$A$25108&amp;BANCO!$B$20:$B$25108,BANCO!$C$20:$C$25108,FALSE)</f>
        <v>JOELHO 90 GRAUS SOLDAVEL DIAMETRO 60 mm</v>
      </c>
      <c r="G99" s="164" t="str" cm="1">
        <f t="array" ref="G99">_xlfn.XLOOKUP(C99&amp;D99,BANCO!$A$20:$A$25108&amp;BANCO!$B$20:$B$25108,BANCO!$D$20:$D$25108,FALSE)</f>
        <v xml:space="preserve">Un    </v>
      </c>
      <c r="H99" s="313">
        <v>2</v>
      </c>
      <c r="I99" s="166">
        <f t="shared" si="36"/>
        <v>37.619999999999997</v>
      </c>
      <c r="J99" s="57">
        <f t="shared" si="37"/>
        <v>47.8</v>
      </c>
      <c r="K99" s="57">
        <f t="shared" si="38"/>
        <v>95.6</v>
      </c>
      <c r="L99" s="111"/>
      <c r="M99" s="185"/>
      <c r="N99" s="277" cm="1">
        <f t="array" ref="N99">IF(H99&gt;0,_xlfn.XLOOKUP(C99&amp;D99,BANCO!$A$20:$A$25108&amp;BANCO!$B$20:$B$25108,BANCO!$E$20:$E$25108,FALSE),0)</f>
        <v>37.619999999999997</v>
      </c>
      <c r="O99" s="256">
        <f t="shared" si="39"/>
        <v>95.6</v>
      </c>
      <c r="P99" s="278" cm="1">
        <f t="array" ref="P99">IF(H99&gt;0,_xlfn.XLOOKUP(C99&amp;D99,BANCO!$A$20:$A$25108&amp;BANCO!$B$20:$B$25108,BANCO!$E$20:$E$25108,FALSE),0)</f>
        <v>37.619999999999997</v>
      </c>
      <c r="Q99" s="258">
        <f t="shared" si="40"/>
        <v>91.96</v>
      </c>
      <c r="R99" s="281">
        <f t="shared" si="41"/>
        <v>37.619999999999997</v>
      </c>
    </row>
    <row r="100" spans="1:18" s="55" customFormat="1">
      <c r="A100">
        <v>115</v>
      </c>
      <c r="C100" s="141" t="s">
        <v>86</v>
      </c>
      <c r="D100" s="110">
        <v>81102</v>
      </c>
      <c r="E100" s="101" t="s">
        <v>19762</v>
      </c>
      <c r="F100" s="163" t="str" cm="1">
        <f t="array" ref="F100">_xlfn.XLOOKUP(C100&amp;D100,BANCO!$A$20:$A$25108&amp;BANCO!$B$20:$B$25108,BANCO!$C$20:$C$25108,FALSE)</f>
        <v>LUVA SOLDAVEL DIAMETRO 25 mm</v>
      </c>
      <c r="G100" s="164" t="str" cm="1">
        <f t="array" ref="G100">_xlfn.XLOOKUP(C100&amp;D100,BANCO!$A$20:$A$25108&amp;BANCO!$B$20:$B$25108,BANCO!$D$20:$D$25108,FALSE)</f>
        <v xml:space="preserve">Un    </v>
      </c>
      <c r="H100" s="313">
        <v>4</v>
      </c>
      <c r="I100" s="166">
        <f t="shared" si="36"/>
        <v>5.26</v>
      </c>
      <c r="J100" s="57">
        <f t="shared" si="37"/>
        <v>6.68</v>
      </c>
      <c r="K100" s="57">
        <f t="shared" si="38"/>
        <v>26.72</v>
      </c>
      <c r="L100" s="111"/>
      <c r="M100" s="185"/>
      <c r="N100" s="277" cm="1">
        <f t="array" ref="N100">IF(H100&gt;0,_xlfn.XLOOKUP(C100&amp;D100,BANCO!$A$20:$A$25108&amp;BANCO!$B$20:$B$25108,BANCO!$E$20:$E$25108,FALSE),0)</f>
        <v>5.26</v>
      </c>
      <c r="O100" s="256">
        <f t="shared" si="39"/>
        <v>26.72</v>
      </c>
      <c r="P100" s="278" cm="1">
        <f t="array" ref="P100">IF(H100&gt;0,_xlfn.XLOOKUP(C100&amp;D100,BANCO!$A$20:$A$25108&amp;BANCO!$B$20:$B$25108,BANCO!$E$20:$E$25108,FALSE),0)</f>
        <v>5.26</v>
      </c>
      <c r="Q100" s="258">
        <f t="shared" si="40"/>
        <v>25.72</v>
      </c>
      <c r="R100" s="281">
        <f t="shared" si="41"/>
        <v>5.26</v>
      </c>
    </row>
    <row r="101" spans="1:18" s="55" customFormat="1">
      <c r="A101">
        <v>116</v>
      </c>
      <c r="C101" s="141" t="s">
        <v>86</v>
      </c>
      <c r="D101" s="110">
        <v>81105</v>
      </c>
      <c r="E101" s="101" t="s">
        <v>19763</v>
      </c>
      <c r="F101" s="163" t="str" cm="1">
        <f t="array" ref="F101">_xlfn.XLOOKUP(C101&amp;D101,BANCO!$A$20:$A$25108&amp;BANCO!$B$20:$B$25108,BANCO!$C$20:$C$25108,FALSE)</f>
        <v>LUVA SOLDAVEL DIAMETRO 50 mm</v>
      </c>
      <c r="G101" s="164" t="str" cm="1">
        <f t="array" ref="G101">_xlfn.XLOOKUP(C101&amp;D101,BANCO!$A$20:$A$25108&amp;BANCO!$B$20:$B$25108,BANCO!$D$20:$D$25108,FALSE)</f>
        <v xml:space="preserve">Un    </v>
      </c>
      <c r="H101" s="313">
        <v>6</v>
      </c>
      <c r="I101" s="166">
        <f t="shared" si="36"/>
        <v>12.58</v>
      </c>
      <c r="J101" s="57">
        <f t="shared" si="37"/>
        <v>15.99</v>
      </c>
      <c r="K101" s="57">
        <f t="shared" si="38"/>
        <v>95.94</v>
      </c>
      <c r="L101" s="111"/>
      <c r="M101" s="185"/>
      <c r="N101" s="277" cm="1">
        <f t="array" ref="N101">IF(H101&gt;0,_xlfn.XLOOKUP(C101&amp;D101,BANCO!$A$20:$A$25108&amp;BANCO!$B$20:$B$25108,BANCO!$E$20:$E$25108,FALSE),0)</f>
        <v>12.58</v>
      </c>
      <c r="O101" s="256">
        <f t="shared" si="39"/>
        <v>95.94</v>
      </c>
      <c r="P101" s="278" cm="1">
        <f t="array" ref="P101">IF(H101&gt;0,_xlfn.XLOOKUP(C101&amp;D101,BANCO!$A$20:$A$25108&amp;BANCO!$B$20:$B$25108,BANCO!$E$20:$E$25108,FALSE),0)</f>
        <v>12.58</v>
      </c>
      <c r="Q101" s="258">
        <f t="shared" si="40"/>
        <v>92.28</v>
      </c>
      <c r="R101" s="281">
        <f t="shared" si="41"/>
        <v>12.58</v>
      </c>
    </row>
    <row r="102" spans="1:18" s="55" customFormat="1">
      <c r="A102">
        <v>117</v>
      </c>
      <c r="C102" s="141" t="s">
        <v>86</v>
      </c>
      <c r="D102" s="110">
        <v>81106</v>
      </c>
      <c r="E102" s="101" t="s">
        <v>19764</v>
      </c>
      <c r="F102" s="163" t="str" cm="1">
        <f t="array" ref="F102">_xlfn.XLOOKUP(C102&amp;D102,BANCO!$A$20:$A$25108&amp;BANCO!$B$20:$B$25108,BANCO!$C$20:$C$25108,FALSE)</f>
        <v>LUVA SOLDAVEL DIAMETRO 60 mm</v>
      </c>
      <c r="G102" s="164" t="str" cm="1">
        <f t="array" ref="G102">_xlfn.XLOOKUP(C102&amp;D102,BANCO!$A$20:$A$25108&amp;BANCO!$B$20:$B$25108,BANCO!$D$20:$D$25108,FALSE)</f>
        <v xml:space="preserve">Un    </v>
      </c>
      <c r="H102" s="313">
        <v>1</v>
      </c>
      <c r="I102" s="166">
        <f t="shared" si="36"/>
        <v>22.16</v>
      </c>
      <c r="J102" s="57">
        <f t="shared" si="37"/>
        <v>28.16</v>
      </c>
      <c r="K102" s="57">
        <f t="shared" si="38"/>
        <v>28.16</v>
      </c>
      <c r="L102" s="111"/>
      <c r="M102" s="185"/>
      <c r="N102" s="277" cm="1">
        <f t="array" ref="N102">IF(H102&gt;0,_xlfn.XLOOKUP(C102&amp;D102,BANCO!$A$20:$A$25108&amp;BANCO!$B$20:$B$25108,BANCO!$E$20:$E$25108,FALSE),0)</f>
        <v>22.16</v>
      </c>
      <c r="O102" s="256">
        <f t="shared" si="39"/>
        <v>28.16</v>
      </c>
      <c r="P102" s="278" cm="1">
        <f t="array" ref="P102">IF(H102&gt;0,_xlfn.XLOOKUP(C102&amp;D102,BANCO!$A$20:$A$25108&amp;BANCO!$B$20:$B$25108,BANCO!$E$20:$E$25108,FALSE),0)</f>
        <v>22.16</v>
      </c>
      <c r="Q102" s="258">
        <f t="shared" si="40"/>
        <v>27.09</v>
      </c>
      <c r="R102" s="281">
        <f t="shared" si="41"/>
        <v>22.16</v>
      </c>
    </row>
    <row r="103" spans="1:18" s="55" customFormat="1">
      <c r="A103">
        <v>118</v>
      </c>
      <c r="C103" s="141" t="s">
        <v>86</v>
      </c>
      <c r="D103" s="110">
        <v>81003</v>
      </c>
      <c r="E103" s="101" t="s">
        <v>19765</v>
      </c>
      <c r="F103" s="163" t="str" cm="1">
        <f t="array" ref="F103">_xlfn.XLOOKUP(C103&amp;D103,BANCO!$A$20:$A$25108&amp;BANCO!$B$20:$B$25108,BANCO!$C$20:$C$25108,FALSE)</f>
        <v>TUBO SOLDAVEL PVC MARROM DIAM. 25 MM</v>
      </c>
      <c r="G103" s="164" t="str" cm="1">
        <f t="array" ref="G103">_xlfn.XLOOKUP(C103&amp;D103,BANCO!$A$20:$A$25108&amp;BANCO!$B$20:$B$25108,BANCO!$D$20:$D$25108,FALSE)</f>
        <v xml:space="preserve">M     </v>
      </c>
      <c r="H103" s="313">
        <f>17.99+21.45</f>
        <v>39.44</v>
      </c>
      <c r="I103" s="166">
        <f t="shared" si="36"/>
        <v>9.86</v>
      </c>
      <c r="J103" s="57">
        <f t="shared" si="37"/>
        <v>12.53</v>
      </c>
      <c r="K103" s="57">
        <f t="shared" si="38"/>
        <v>494.18</v>
      </c>
      <c r="L103" s="111"/>
      <c r="M103" s="185"/>
      <c r="N103" s="277" cm="1">
        <f t="array" ref="N103">IF(H103&gt;0,_xlfn.XLOOKUP(C103&amp;D103,BANCO!$A$20:$A$25108&amp;BANCO!$B$20:$B$25108,BANCO!$E$20:$E$25108,FALSE),0)</f>
        <v>9.86</v>
      </c>
      <c r="O103" s="256">
        <f t="shared" si="39"/>
        <v>494.18</v>
      </c>
      <c r="P103" s="278" cm="1">
        <f t="array" ref="P103">IF(H103&gt;0,_xlfn.XLOOKUP(C103&amp;D103,BANCO!$A$20:$A$25108&amp;BANCO!$B$20:$B$25108,BANCO!$E$20:$E$25108,FALSE),0)</f>
        <v>9.86</v>
      </c>
      <c r="Q103" s="258">
        <f t="shared" si="40"/>
        <v>475.25</v>
      </c>
      <c r="R103" s="281">
        <f t="shared" si="41"/>
        <v>9.86</v>
      </c>
    </row>
    <row r="104" spans="1:18" s="55" customFormat="1">
      <c r="A104">
        <v>119</v>
      </c>
      <c r="C104" s="141" t="s">
        <v>86</v>
      </c>
      <c r="D104" s="110">
        <v>81004</v>
      </c>
      <c r="E104" s="101" t="s">
        <v>19766</v>
      </c>
      <c r="F104" s="163" t="str" cm="1">
        <f t="array" ref="F104">_xlfn.XLOOKUP(C104&amp;D104,BANCO!$A$20:$A$25108&amp;BANCO!$B$20:$B$25108,BANCO!$C$20:$C$25108,FALSE)</f>
        <v>TUBO SOLDAVEL PVC MARROM DIAM. 32 MM</v>
      </c>
      <c r="G104" s="164" t="str" cm="1">
        <f t="array" ref="G104">_xlfn.XLOOKUP(C104&amp;D104,BANCO!$A$20:$A$25108&amp;BANCO!$B$20:$B$25108,BANCO!$D$20:$D$25108,FALSE)</f>
        <v xml:space="preserve">m     </v>
      </c>
      <c r="H104" s="313">
        <f>1.28</f>
        <v>1.28</v>
      </c>
      <c r="I104" s="166">
        <f t="shared" si="36"/>
        <v>14.95</v>
      </c>
      <c r="J104" s="57">
        <f t="shared" si="37"/>
        <v>19</v>
      </c>
      <c r="K104" s="57">
        <f t="shared" si="38"/>
        <v>24.32</v>
      </c>
      <c r="L104" s="111"/>
      <c r="M104" s="185"/>
      <c r="N104" s="277" cm="1">
        <f t="array" ref="N104">IF(H104&gt;0,_xlfn.XLOOKUP(C104&amp;D104,BANCO!$A$20:$A$25108&amp;BANCO!$B$20:$B$25108,BANCO!$E$20:$E$25108,FALSE),0)</f>
        <v>14.95</v>
      </c>
      <c r="O104" s="256">
        <f t="shared" si="39"/>
        <v>24.32</v>
      </c>
      <c r="P104" s="278" cm="1">
        <f t="array" ref="P104">IF(H104&gt;0,_xlfn.XLOOKUP(C104&amp;D104,BANCO!$A$20:$A$25108&amp;BANCO!$B$20:$B$25108,BANCO!$E$20:$E$25108,FALSE),0)</f>
        <v>14.95</v>
      </c>
      <c r="Q104" s="258">
        <f t="shared" si="40"/>
        <v>23.39</v>
      </c>
      <c r="R104" s="281">
        <f t="shared" si="41"/>
        <v>14.95</v>
      </c>
    </row>
    <row r="105" spans="1:18" s="55" customFormat="1">
      <c r="A105">
        <v>120</v>
      </c>
      <c r="C105" s="141" t="s">
        <v>86</v>
      </c>
      <c r="D105" s="110">
        <v>81006</v>
      </c>
      <c r="E105" s="101" t="s">
        <v>19767</v>
      </c>
      <c r="F105" s="163" t="str" cm="1">
        <f t="array" ref="F105">_xlfn.XLOOKUP(C105&amp;D105,BANCO!$A$20:$A$25108&amp;BANCO!$B$20:$B$25108,BANCO!$C$20:$C$25108,FALSE)</f>
        <v>TUBO SOLDAVEL PVC MARROM DIAM. 50 MM</v>
      </c>
      <c r="G105" s="164" t="str" cm="1">
        <f t="array" ref="G105">_xlfn.XLOOKUP(C105&amp;D105,BANCO!$A$20:$A$25108&amp;BANCO!$B$20:$B$25108,BANCO!$D$20:$D$25108,FALSE)</f>
        <v xml:space="preserve">m     </v>
      </c>
      <c r="H105" s="313">
        <f>9.33+7.78</f>
        <v>17.11</v>
      </c>
      <c r="I105" s="166">
        <f t="shared" si="36"/>
        <v>26.97</v>
      </c>
      <c r="J105" s="57">
        <f t="shared" si="37"/>
        <v>34.270000000000003</v>
      </c>
      <c r="K105" s="57">
        <f t="shared" si="38"/>
        <v>586.36</v>
      </c>
      <c r="L105" s="111"/>
      <c r="M105" s="185"/>
      <c r="N105" s="277" cm="1">
        <f t="array" ref="N105">IF(H105&gt;0,_xlfn.XLOOKUP(C105&amp;D105,BANCO!$A$20:$A$25108&amp;BANCO!$B$20:$B$25108,BANCO!$E$20:$E$25108,FALSE),0)</f>
        <v>26.97</v>
      </c>
      <c r="O105" s="256">
        <f t="shared" si="39"/>
        <v>586.36</v>
      </c>
      <c r="P105" s="278" cm="1">
        <f t="array" ref="P105">IF(H105&gt;0,_xlfn.XLOOKUP(C105&amp;D105,BANCO!$A$20:$A$25108&amp;BANCO!$B$20:$B$25108,BANCO!$E$20:$E$25108,FALSE),0)</f>
        <v>26.97</v>
      </c>
      <c r="Q105" s="258">
        <f t="shared" si="40"/>
        <v>564.12</v>
      </c>
      <c r="R105" s="281">
        <f t="shared" si="41"/>
        <v>26.97</v>
      </c>
    </row>
    <row r="106" spans="1:18" s="55" customFormat="1">
      <c r="A106">
        <v>121</v>
      </c>
      <c r="C106" s="141" t="s">
        <v>86</v>
      </c>
      <c r="D106" s="110" t="s">
        <v>19648</v>
      </c>
      <c r="E106" s="101" t="s">
        <v>19768</v>
      </c>
      <c r="F106" s="163" t="str" cm="1">
        <f t="array" ref="F106">_xlfn.XLOOKUP(C106&amp;D106,BANCO!$A$20:$A$25108&amp;BANCO!$B$20:$B$25108,BANCO!$C$20:$C$25108,FALSE)</f>
        <v>TUBO SOLDAVEL PVC MARROM DIAM. 60 MM</v>
      </c>
      <c r="G106" s="164" t="str" cm="1">
        <f t="array" ref="G106">_xlfn.XLOOKUP(C106&amp;D106,BANCO!$A$20:$A$25108&amp;BANCO!$B$20:$B$25108,BANCO!$D$20:$D$25108,FALSE)</f>
        <v xml:space="preserve">m     </v>
      </c>
      <c r="H106" s="313">
        <f>6.39</f>
        <v>6.39</v>
      </c>
      <c r="I106" s="166">
        <f>R106</f>
        <v>44.8</v>
      </c>
      <c r="J106" s="57">
        <f>ROUND((I106*(1+$D$6)),2)</f>
        <v>56.93</v>
      </c>
      <c r="K106" s="57">
        <f>ROUND(H106*J106,2)</f>
        <v>363.78</v>
      </c>
      <c r="L106" s="111"/>
      <c r="M106" s="185"/>
      <c r="N106" s="277" cm="1">
        <f t="array" ref="N106">IF(H106&gt;0,_xlfn.XLOOKUP(C106&amp;D106,BANCO!$A$20:$A$25108&amp;BANCO!$B$20:$B$25108,BANCO!$E$20:$E$25108,FALSE),0)</f>
        <v>44.8</v>
      </c>
      <c r="O106" s="256">
        <f t="shared" si="39"/>
        <v>363.78</v>
      </c>
      <c r="P106" s="278" cm="1">
        <f t="array" ref="P106">IF(H106&gt;0,_xlfn.XLOOKUP(C106&amp;D106,BANCO!$A$20:$A$25108&amp;BANCO!$B$20:$B$25108,BANCO!$E$20:$E$25108,FALSE),0)</f>
        <v>44.8</v>
      </c>
      <c r="Q106" s="258">
        <f t="shared" si="40"/>
        <v>349.92</v>
      </c>
      <c r="R106" s="281">
        <f>IF($R$3=1,N106,P106)</f>
        <v>44.8</v>
      </c>
    </row>
    <row r="107" spans="1:18" s="55" customFormat="1">
      <c r="A107">
        <v>122</v>
      </c>
      <c r="C107" s="141" t="s">
        <v>86</v>
      </c>
      <c r="D107" s="110">
        <v>81402</v>
      </c>
      <c r="E107" s="101" t="s">
        <v>19769</v>
      </c>
      <c r="F107" s="163" t="str" cm="1">
        <f t="array" ref="F107">_xlfn.XLOOKUP(C107&amp;D107,BANCO!$A$20:$A$25108&amp;BANCO!$B$20:$B$25108,BANCO!$C$20:$C$25108,FALSE)</f>
        <v>TE 90 GRAUS SOLDAVEL DIAMETRO 25 MM</v>
      </c>
      <c r="G107" s="164" t="str" cm="1">
        <f t="array" ref="G107">_xlfn.XLOOKUP(C107&amp;D107,BANCO!$A$20:$A$25108&amp;BANCO!$B$20:$B$25108,BANCO!$D$20:$D$25108,FALSE)</f>
        <v xml:space="preserve">Un    </v>
      </c>
      <c r="H107" s="313">
        <v>2</v>
      </c>
      <c r="I107" s="166">
        <f t="shared" ref="I107:I115" si="42">R107</f>
        <v>10.48</v>
      </c>
      <c r="J107" s="57">
        <f t="shared" ref="J107:J115" si="43">ROUND((I107*(1+$D$6)),2)</f>
        <v>13.32</v>
      </c>
      <c r="K107" s="57">
        <f t="shared" ref="K107:K115" si="44">ROUND(H107*J107,2)</f>
        <v>26.64</v>
      </c>
      <c r="L107" s="111"/>
      <c r="M107" s="185"/>
      <c r="N107" s="277" cm="1">
        <f t="array" ref="N107">IF(H107&gt;0,_xlfn.XLOOKUP(C107&amp;D107,BANCO!$A$20:$A$25108&amp;BANCO!$B$20:$B$25108,BANCO!$E$20:$E$25108,FALSE),0)</f>
        <v>10.48</v>
      </c>
      <c r="O107" s="256">
        <f t="shared" si="39"/>
        <v>26.64</v>
      </c>
      <c r="P107" s="278" cm="1">
        <f t="array" ref="P107">IF(H107&gt;0,_xlfn.XLOOKUP(C107&amp;D107,BANCO!$A$20:$A$25108&amp;BANCO!$B$20:$B$25108,BANCO!$E$20:$E$25108,FALSE),0)</f>
        <v>10.48</v>
      </c>
      <c r="Q107" s="258">
        <f t="shared" si="40"/>
        <v>25.62</v>
      </c>
      <c r="R107" s="281">
        <f t="shared" ref="R107:R170" si="45">IF($R$3=1,N107,P107)</f>
        <v>10.48</v>
      </c>
    </row>
    <row r="108" spans="1:18" s="55" customFormat="1">
      <c r="A108">
        <v>123</v>
      </c>
      <c r="C108" s="141" t="s">
        <v>86</v>
      </c>
      <c r="D108" s="110" t="s">
        <v>19651</v>
      </c>
      <c r="E108" s="101" t="s">
        <v>19770</v>
      </c>
      <c r="F108" s="163" t="str" cm="1">
        <f t="array" ref="F108">_xlfn.XLOOKUP(C108&amp;D108,BANCO!$A$20:$A$25108&amp;BANCO!$B$20:$B$25108,BANCO!$C$20:$C$25108,FALSE)</f>
        <v>TE 90 GRAUS SOLDAVEL DIAMETRO 50 MM</v>
      </c>
      <c r="G108" s="164" t="str" cm="1">
        <f t="array" ref="G108">_xlfn.XLOOKUP(C108&amp;D108,BANCO!$A$20:$A$25108&amp;BANCO!$B$20:$B$25108,BANCO!$D$20:$D$25108,FALSE)</f>
        <v xml:space="preserve">Un    </v>
      </c>
      <c r="H108" s="313">
        <v>5</v>
      </c>
      <c r="I108" s="166">
        <f t="shared" si="42"/>
        <v>26.66</v>
      </c>
      <c r="J108" s="57">
        <f t="shared" si="43"/>
        <v>33.880000000000003</v>
      </c>
      <c r="K108" s="57">
        <f t="shared" si="44"/>
        <v>169.4</v>
      </c>
      <c r="L108" s="111"/>
      <c r="M108" s="185"/>
      <c r="N108" s="277" cm="1">
        <f t="array" ref="N108">IF(H108&gt;0,_xlfn.XLOOKUP(C108&amp;D108,BANCO!$A$20:$A$25108&amp;BANCO!$B$20:$B$25108,BANCO!$E$20:$E$25108,FALSE),0)</f>
        <v>26.66</v>
      </c>
      <c r="O108" s="256">
        <f t="shared" si="39"/>
        <v>169.4</v>
      </c>
      <c r="P108" s="278" cm="1">
        <f t="array" ref="P108">IF(H108&gt;0,_xlfn.XLOOKUP(C108&amp;D108,BANCO!$A$20:$A$25108&amp;BANCO!$B$20:$B$25108,BANCO!$E$20:$E$25108,FALSE),0)</f>
        <v>26.66</v>
      </c>
      <c r="Q108" s="258">
        <f t="shared" si="40"/>
        <v>162.94999999999999</v>
      </c>
      <c r="R108" s="281">
        <f t="shared" si="45"/>
        <v>26.66</v>
      </c>
    </row>
    <row r="109" spans="1:18" s="55" customFormat="1">
      <c r="A109">
        <v>124</v>
      </c>
      <c r="C109" s="141" t="s">
        <v>86</v>
      </c>
      <c r="D109" s="110">
        <v>81421</v>
      </c>
      <c r="E109" s="101" t="s">
        <v>19771</v>
      </c>
      <c r="F109" s="163" t="str" cm="1">
        <f t="array" ref="F109">_xlfn.XLOOKUP(C109&amp;D109,BANCO!$A$20:$A$25108&amp;BANCO!$B$20:$B$25108,BANCO!$C$20:$C$25108,FALSE)</f>
        <v>TE REDUCAO 90 GRAUS SOLDAVEL 32 X 25 mm</v>
      </c>
      <c r="G109" s="164" t="str" cm="1">
        <f t="array" ref="G109">_xlfn.XLOOKUP(C109&amp;D109,BANCO!$A$20:$A$25108&amp;BANCO!$B$20:$B$25108,BANCO!$D$20:$D$25108,FALSE)</f>
        <v xml:space="preserve">Un    </v>
      </c>
      <c r="H109" s="313">
        <v>1</v>
      </c>
      <c r="I109" s="166">
        <f t="shared" si="42"/>
        <v>16.559999999999999</v>
      </c>
      <c r="J109" s="57">
        <f t="shared" si="43"/>
        <v>21.04</v>
      </c>
      <c r="K109" s="57">
        <f t="shared" si="44"/>
        <v>21.04</v>
      </c>
      <c r="L109" s="111"/>
      <c r="M109" s="185"/>
      <c r="N109" s="277" cm="1">
        <f t="array" ref="N109">IF(H109&gt;0,_xlfn.XLOOKUP(C109&amp;D109,BANCO!$A$20:$A$25108&amp;BANCO!$B$20:$B$25108,BANCO!$E$20:$E$25108,FALSE),0)</f>
        <v>16.559999999999999</v>
      </c>
      <c r="O109" s="256">
        <f t="shared" si="39"/>
        <v>21.04</v>
      </c>
      <c r="P109" s="278" cm="1">
        <f t="array" ref="P109">IF(H109&gt;0,_xlfn.XLOOKUP(C109&amp;D109,BANCO!$A$20:$A$25108&amp;BANCO!$B$20:$B$25108,BANCO!$E$20:$E$25108,FALSE),0)</f>
        <v>16.559999999999999</v>
      </c>
      <c r="Q109" s="258">
        <f t="shared" si="40"/>
        <v>20.239999999999998</v>
      </c>
      <c r="R109" s="281">
        <f t="shared" si="45"/>
        <v>16.559999999999999</v>
      </c>
    </row>
    <row r="110" spans="1:18" s="55" customFormat="1">
      <c r="A110">
        <v>125</v>
      </c>
      <c r="C110" s="141" t="s">
        <v>86</v>
      </c>
      <c r="D110" s="110" t="s">
        <v>19652</v>
      </c>
      <c r="E110" s="101" t="s">
        <v>19772</v>
      </c>
      <c r="F110" s="163" t="str" cm="1">
        <f t="array" ref="F110">_xlfn.XLOOKUP(C110&amp;D110,BANCO!$A$20:$A$25108&amp;BANCO!$B$20:$B$25108,BANCO!$C$20:$C$25108,FALSE)</f>
        <v>TE REDUCAO 90 GRAUS SOLDAVEL 50 X 25 mm</v>
      </c>
      <c r="G110" s="164" t="str" cm="1">
        <f t="array" ref="G110">_xlfn.XLOOKUP(C110&amp;D110,BANCO!$A$20:$A$25108&amp;BANCO!$B$20:$B$25108,BANCO!$D$20:$D$25108,FALSE)</f>
        <v xml:space="preserve">Un    </v>
      </c>
      <c r="H110" s="313">
        <v>2</v>
      </c>
      <c r="I110" s="166">
        <f t="shared" si="42"/>
        <v>24.01</v>
      </c>
      <c r="J110" s="57">
        <f t="shared" si="43"/>
        <v>30.51</v>
      </c>
      <c r="K110" s="57">
        <f t="shared" si="44"/>
        <v>61.02</v>
      </c>
      <c r="L110" s="111"/>
      <c r="M110" s="185"/>
      <c r="N110" s="277" cm="1">
        <f t="array" ref="N110">IF(H110&gt;0,_xlfn.XLOOKUP(C110&amp;D110,BANCO!$A$20:$A$25108&amp;BANCO!$B$20:$B$25108,BANCO!$E$20:$E$25108,FALSE),0)</f>
        <v>24.01</v>
      </c>
      <c r="O110" s="256">
        <f t="shared" si="39"/>
        <v>61.02</v>
      </c>
      <c r="P110" s="278" cm="1">
        <f t="array" ref="P110">IF(H110&gt;0,_xlfn.XLOOKUP(C110&amp;D110,BANCO!$A$20:$A$25108&amp;BANCO!$B$20:$B$25108,BANCO!$E$20:$E$25108,FALSE),0)</f>
        <v>24.01</v>
      </c>
      <c r="Q110" s="258">
        <f t="shared" si="40"/>
        <v>58.7</v>
      </c>
      <c r="R110" s="281">
        <f t="shared" si="45"/>
        <v>24.01</v>
      </c>
    </row>
    <row r="111" spans="1:18" s="55" customFormat="1">
      <c r="A111">
        <v>126</v>
      </c>
      <c r="C111" s="141" t="s">
        <v>86</v>
      </c>
      <c r="D111" s="110">
        <v>81360</v>
      </c>
      <c r="E111" s="101" t="s">
        <v>19773</v>
      </c>
      <c r="F111" s="163" t="str" cm="1">
        <f t="array" ref="F111">_xlfn.XLOOKUP(C111&amp;D111,BANCO!$A$20:$A$25108&amp;BANCO!$B$20:$B$25108,BANCO!$C$20:$C$25108,FALSE)</f>
        <v>JOELHO DE REDUCAO 90 GRAUS SOLDÁVEL COM BUCHA LATAO 25X1/2"</v>
      </c>
      <c r="G111" s="164" t="str" cm="1">
        <f t="array" ref="G111">_xlfn.XLOOKUP(C111&amp;D111,BANCO!$A$20:$A$25108&amp;BANCO!$B$20:$B$25108,BANCO!$D$20:$D$25108,FALSE)</f>
        <v xml:space="preserve">Un    </v>
      </c>
      <c r="H111" s="313">
        <v>3</v>
      </c>
      <c r="I111" s="166">
        <f t="shared" si="42"/>
        <v>11.59</v>
      </c>
      <c r="J111" s="57">
        <f t="shared" si="43"/>
        <v>14.73</v>
      </c>
      <c r="K111" s="57">
        <f t="shared" si="44"/>
        <v>44.19</v>
      </c>
      <c r="L111" s="111"/>
      <c r="M111" s="185"/>
      <c r="N111" s="277" cm="1">
        <f t="array" ref="N111">IF(H111&gt;0,_xlfn.XLOOKUP(C111&amp;D111,BANCO!$A$20:$A$25108&amp;BANCO!$B$20:$B$25108,BANCO!$E$20:$E$25108,FALSE),0)</f>
        <v>11.59</v>
      </c>
      <c r="O111" s="256">
        <f t="shared" si="39"/>
        <v>44.19</v>
      </c>
      <c r="P111" s="278" cm="1">
        <f t="array" ref="P111">IF(H111&gt;0,_xlfn.XLOOKUP(C111&amp;D111,BANCO!$A$20:$A$25108&amp;BANCO!$B$20:$B$25108,BANCO!$E$20:$E$25108,FALSE),0)</f>
        <v>11.59</v>
      </c>
      <c r="Q111" s="258">
        <f t="shared" si="40"/>
        <v>42.51</v>
      </c>
      <c r="R111" s="281">
        <f t="shared" si="45"/>
        <v>11.59</v>
      </c>
    </row>
    <row r="112" spans="1:18" s="55" customFormat="1">
      <c r="A112">
        <v>126</v>
      </c>
      <c r="C112" s="141" t="s">
        <v>86</v>
      </c>
      <c r="D112" s="110">
        <v>81361</v>
      </c>
      <c r="E112" s="101" t="s">
        <v>19774</v>
      </c>
      <c r="F112" s="163" t="str" cm="1">
        <f t="array" ref="F112">_xlfn.XLOOKUP(C112&amp;D112,BANCO!$A$20:$A$25108&amp;BANCO!$B$20:$B$25108,BANCO!$C$20:$C$25108,FALSE)</f>
        <v>JOELHO DE REDUCAO 90 GRAUS SOLDAVEL/ROSCAVEL DIAM. 25X1/2"</v>
      </c>
      <c r="G112" s="164" t="str" cm="1">
        <f t="array" ref="G112">_xlfn.XLOOKUP(C112&amp;D112,BANCO!$A$20:$A$25108&amp;BANCO!$B$20:$B$25108,BANCO!$D$20:$D$25108,FALSE)</f>
        <v xml:space="preserve">Un    </v>
      </c>
      <c r="H112" s="313">
        <v>6</v>
      </c>
      <c r="I112" s="166">
        <f t="shared" si="42"/>
        <v>12.25</v>
      </c>
      <c r="J112" s="57">
        <f t="shared" si="43"/>
        <v>15.57</v>
      </c>
      <c r="K112" s="57">
        <f t="shared" si="44"/>
        <v>93.42</v>
      </c>
      <c r="L112" s="111"/>
      <c r="M112" s="185"/>
      <c r="N112" s="277" cm="1">
        <f t="array" ref="N112">IF(H112&gt;0,_xlfn.XLOOKUP(C112&amp;D112,BANCO!$A$20:$A$25108&amp;BANCO!$B$20:$B$25108,BANCO!$E$20:$E$25108,FALSE),0)</f>
        <v>12.25</v>
      </c>
      <c r="O112" s="256">
        <f t="shared" si="39"/>
        <v>93.42</v>
      </c>
      <c r="P112" s="278" cm="1">
        <f t="array" ref="P112">IF(H112&gt;0,_xlfn.XLOOKUP(C112&amp;D112,BANCO!$A$20:$A$25108&amp;BANCO!$B$20:$B$25108,BANCO!$E$20:$E$25108,FALSE),0)</f>
        <v>12.25</v>
      </c>
      <c r="Q112" s="258">
        <f t="shared" si="40"/>
        <v>89.82</v>
      </c>
      <c r="R112" s="281">
        <f t="shared" si="45"/>
        <v>12.25</v>
      </c>
    </row>
    <row r="113" spans="1:18" s="55" customFormat="1" ht="28.8">
      <c r="A113">
        <v>126</v>
      </c>
      <c r="C113" s="141" t="s">
        <v>86</v>
      </c>
      <c r="D113" s="110">
        <v>81444</v>
      </c>
      <c r="E113" s="101" t="s">
        <v>19775</v>
      </c>
      <c r="F113" s="163" t="str" cm="1">
        <f t="array" ref="F113">_xlfn.XLOOKUP(C113&amp;D113,BANCO!$A$20:$A$25108&amp;BANCO!$B$20:$B$25108,BANCO!$C$20:$C$25108,FALSE)</f>
        <v>TE 90 GRAUS SOLDAVEL COM BUCHA DE LATAO NA BOLSA CENTRAL 25X25X3/4"</v>
      </c>
      <c r="G113" s="164" t="str" cm="1">
        <f t="array" ref="G113">_xlfn.XLOOKUP(C113&amp;D113,BANCO!$A$20:$A$25108&amp;BANCO!$B$20:$B$25108,BANCO!$D$20:$D$25108,FALSE)</f>
        <v xml:space="preserve">Un    </v>
      </c>
      <c r="H113" s="313">
        <v>1</v>
      </c>
      <c r="I113" s="166">
        <f t="shared" si="42"/>
        <v>18.66</v>
      </c>
      <c r="J113" s="57">
        <f t="shared" si="43"/>
        <v>23.71</v>
      </c>
      <c r="K113" s="57">
        <f t="shared" si="44"/>
        <v>23.71</v>
      </c>
      <c r="L113" s="111"/>
      <c r="M113" s="185"/>
      <c r="N113" s="277" cm="1">
        <f t="array" ref="N113">IF(H113&gt;0,_xlfn.XLOOKUP(C113&amp;D113,BANCO!$A$20:$A$25108&amp;BANCO!$B$20:$B$25108,BANCO!$E$20:$E$25108,FALSE),0)</f>
        <v>18.66</v>
      </c>
      <c r="O113" s="256">
        <f t="shared" si="39"/>
        <v>23.71</v>
      </c>
      <c r="P113" s="278" cm="1">
        <f t="array" ref="P113">IF(H113&gt;0,_xlfn.XLOOKUP(C113&amp;D113,BANCO!$A$20:$A$25108&amp;BANCO!$B$20:$B$25108,BANCO!$E$20:$E$25108,FALSE),0)</f>
        <v>18.66</v>
      </c>
      <c r="Q113" s="258">
        <f t="shared" si="40"/>
        <v>22.81</v>
      </c>
      <c r="R113" s="281">
        <f t="shared" si="45"/>
        <v>18.66</v>
      </c>
    </row>
    <row r="114" spans="1:18" s="55" customFormat="1">
      <c r="A114">
        <v>127</v>
      </c>
      <c r="C114" s="141" t="s">
        <v>86</v>
      </c>
      <c r="D114" s="110">
        <v>81165</v>
      </c>
      <c r="E114" s="101" t="s">
        <v>19776</v>
      </c>
      <c r="F114" s="163" t="str" cm="1">
        <f t="array" ref="F114">_xlfn.XLOOKUP(C114&amp;D114,BANCO!$A$20:$A$25108&amp;BANCO!$B$20:$B$25108,BANCO!$C$20:$C$25108,FALSE)</f>
        <v>BUCHA DE REDUCAO SOLDÁVEL CURTA 60 X 50 mm</v>
      </c>
      <c r="G114" s="164" t="str" cm="1">
        <f t="array" ref="G114">_xlfn.XLOOKUP(C114&amp;D114,BANCO!$A$20:$A$25108&amp;BANCO!$B$20:$B$25108,BANCO!$D$20:$D$25108,FALSE)</f>
        <v xml:space="preserve">Un    </v>
      </c>
      <c r="H114" s="313">
        <v>1</v>
      </c>
      <c r="I114" s="166">
        <f t="shared" si="42"/>
        <v>14.86</v>
      </c>
      <c r="J114" s="57">
        <f t="shared" si="43"/>
        <v>18.88</v>
      </c>
      <c r="K114" s="57">
        <f t="shared" si="44"/>
        <v>18.88</v>
      </c>
      <c r="L114" s="111"/>
      <c r="M114" s="185"/>
      <c r="N114" s="277" cm="1">
        <f t="array" ref="N114">IF(H114&gt;0,_xlfn.XLOOKUP(C114&amp;D114,BANCO!$A$20:$A$25108&amp;BANCO!$B$20:$B$25108,BANCO!$E$20:$E$25108,FALSE),0)</f>
        <v>14.86</v>
      </c>
      <c r="O114" s="256">
        <f t="shared" si="39"/>
        <v>18.88</v>
      </c>
      <c r="P114" s="278" cm="1">
        <f t="array" ref="P114">IF(H114&gt;0,_xlfn.XLOOKUP(C114&amp;D114,BANCO!$A$20:$A$25108&amp;BANCO!$B$20:$B$25108,BANCO!$E$20:$E$25108,FALSE),0)</f>
        <v>14.86</v>
      </c>
      <c r="Q114" s="258">
        <f t="shared" si="40"/>
        <v>18.16</v>
      </c>
      <c r="R114" s="281">
        <f t="shared" si="45"/>
        <v>14.86</v>
      </c>
    </row>
    <row r="115" spans="1:18" s="55" customFormat="1">
      <c r="A115">
        <v>128</v>
      </c>
      <c r="C115" s="141" t="s">
        <v>86</v>
      </c>
      <c r="D115" s="110">
        <v>81179</v>
      </c>
      <c r="E115" s="101" t="s">
        <v>19777</v>
      </c>
      <c r="F115" s="163" t="str" cm="1">
        <f t="array" ref="F115">_xlfn.XLOOKUP(C115&amp;D115,BANCO!$A$20:$A$25108&amp;BANCO!$B$20:$B$25108,BANCO!$C$20:$C$25108,FALSE)</f>
        <v>BUCHA DE REDUCAO SOLDAVEL LONGA 50 X 25 mm</v>
      </c>
      <c r="G115" s="164" t="str" cm="1">
        <f t="array" ref="G115">_xlfn.XLOOKUP(C115&amp;D115,BANCO!$A$20:$A$25108&amp;BANCO!$B$20:$B$25108,BANCO!$D$20:$D$25108,FALSE)</f>
        <v xml:space="preserve">Un    </v>
      </c>
      <c r="H115" s="313">
        <v>2</v>
      </c>
      <c r="I115" s="166">
        <f t="shared" si="42"/>
        <v>11.18</v>
      </c>
      <c r="J115" s="57">
        <f t="shared" si="43"/>
        <v>14.21</v>
      </c>
      <c r="K115" s="57">
        <f t="shared" si="44"/>
        <v>28.42</v>
      </c>
      <c r="L115" s="111"/>
      <c r="M115" s="185"/>
      <c r="N115" s="277" cm="1">
        <f t="array" ref="N115">IF(H115&gt;0,_xlfn.XLOOKUP(C115&amp;D115,BANCO!$A$20:$A$25108&amp;BANCO!$B$20:$B$25108,BANCO!$E$20:$E$25108,FALSE),0)</f>
        <v>11.18</v>
      </c>
      <c r="O115" s="256">
        <f t="shared" si="39"/>
        <v>28.42</v>
      </c>
      <c r="P115" s="278" cm="1">
        <f t="array" ref="P115">IF(H115&gt;0,_xlfn.XLOOKUP(C115&amp;D115,BANCO!$A$20:$A$25108&amp;BANCO!$B$20:$B$25108,BANCO!$E$20:$E$25108,FALSE),0)</f>
        <v>11.18</v>
      </c>
      <c r="Q115" s="258">
        <f t="shared" si="40"/>
        <v>27.34</v>
      </c>
      <c r="R115" s="281">
        <f t="shared" si="45"/>
        <v>11.18</v>
      </c>
    </row>
    <row r="116" spans="1:18" s="55" customFormat="1">
      <c r="A116">
        <v>130</v>
      </c>
      <c r="B116" s="87"/>
      <c r="C116" s="167"/>
      <c r="D116" s="251"/>
      <c r="E116" s="251" t="s">
        <v>19499</v>
      </c>
      <c r="F116" s="366" t="s">
        <v>19609</v>
      </c>
      <c r="G116" s="100"/>
      <c r="H116" s="168"/>
      <c r="I116" s="169"/>
      <c r="J116" s="133"/>
      <c r="K116" s="162"/>
      <c r="L116" s="88"/>
      <c r="M116" s="184"/>
      <c r="N116" s="277" cm="1">
        <f t="array" ref="N116">IF(H116&gt;0,_xlfn.XLOOKUP(C116&amp;D116,BANCO!$A$20:$A$25108&amp;BANCO!$B$20:$B$25108,BANCO!$E$20:$E$25108,FALSE),0)</f>
        <v>0</v>
      </c>
      <c r="O116" s="256">
        <f t="shared" si="39"/>
        <v>0</v>
      </c>
      <c r="P116" s="278" cm="1">
        <f t="array" ref="P116">IF(H116&gt;0,_xlfn.XLOOKUP(C116&amp;D116,BANCO!$A$20:$A$25108&amp;BANCO!$B$20:$B$25108,BANCO!$E$20:$E$25108,FALSE),0)</f>
        <v>0</v>
      </c>
      <c r="Q116" s="258">
        <f t="shared" si="40"/>
        <v>0</v>
      </c>
      <c r="R116" s="281">
        <f t="shared" si="45"/>
        <v>0</v>
      </c>
    </row>
    <row r="117" spans="1:18" s="55" customFormat="1">
      <c r="A117">
        <v>131</v>
      </c>
      <c r="C117" s="141" t="s">
        <v>86</v>
      </c>
      <c r="D117" s="110">
        <v>81066</v>
      </c>
      <c r="E117" s="141" t="s">
        <v>19666</v>
      </c>
      <c r="F117" s="163" t="str" cm="1">
        <f t="array" ref="F117">_xlfn.XLOOKUP(C117&amp;D117,BANCO!$A$20:$A$25108&amp;BANCO!$B$20:$B$25108,BANCO!$C$20:$C$25108,FALSE)</f>
        <v>ADAPTADOR SOLDÁVEL CURTO C/ BOLSA E ROSCA PARA REGISTRO 25X3/4"</v>
      </c>
      <c r="G117" s="164" t="str" cm="1">
        <f t="array" ref="G117">_xlfn.XLOOKUP(C117&amp;D117,BANCO!$A$20:$A$25108&amp;BANCO!$B$20:$B$25108,BANCO!$D$20:$D$25108,FALSE)</f>
        <v xml:space="preserve">Un    </v>
      </c>
      <c r="H117" s="313">
        <v>1</v>
      </c>
      <c r="I117" s="166">
        <f t="shared" ref="I117:I129" si="46">R117</f>
        <v>5.39</v>
      </c>
      <c r="J117" s="57">
        <f t="shared" ref="J117:J129" si="47">ROUND((I117*(1+$D$6)),2)</f>
        <v>6.85</v>
      </c>
      <c r="K117" s="57">
        <f t="shared" ref="K117:K129" si="48">ROUND(H117*J117,2)</f>
        <v>6.85</v>
      </c>
      <c r="L117" s="111"/>
      <c r="M117" s="185"/>
      <c r="N117" s="277" cm="1">
        <f t="array" ref="N117">IF(H117&gt;0,_xlfn.XLOOKUP(C117&amp;D117,BANCO!$A$20:$A$25108&amp;BANCO!$B$20:$B$25108,BANCO!$E$20:$E$25108,FALSE),0)</f>
        <v>5.39</v>
      </c>
      <c r="O117" s="256">
        <f t="shared" si="39"/>
        <v>6.85</v>
      </c>
      <c r="P117" s="278" cm="1">
        <f t="array" ref="P117">IF(H117&gt;0,_xlfn.XLOOKUP(C117&amp;D117,BANCO!$A$20:$A$25108&amp;BANCO!$B$20:$B$25108,BANCO!$E$20:$E$25108,FALSE),0)</f>
        <v>5.39</v>
      </c>
      <c r="Q117" s="258">
        <f t="shared" si="40"/>
        <v>6.59</v>
      </c>
      <c r="R117" s="281">
        <f t="shared" si="45"/>
        <v>5.39</v>
      </c>
    </row>
    <row r="118" spans="1:18" s="55" customFormat="1">
      <c r="A118">
        <v>92</v>
      </c>
      <c r="C118" s="141" t="s">
        <v>86</v>
      </c>
      <c r="D118" s="110">
        <v>80976</v>
      </c>
      <c r="E118" s="141" t="s">
        <v>19667</v>
      </c>
      <c r="F118" s="163" t="str" cm="1">
        <f t="array" ref="F118">_xlfn.XLOOKUP(C118&amp;D118,BANCO!$A$20:$A$25108&amp;BANCO!$B$20:$B$25108,BANCO!$C$20:$C$25108,FALSE)</f>
        <v>REGISTRO DE ESFERA METAL DIAMETRO 3/4"</v>
      </c>
      <c r="G118" s="164" t="str" cm="1">
        <f t="array" ref="G118">_xlfn.XLOOKUP(C118&amp;D118,BANCO!$A$20:$A$25108&amp;BANCO!$B$20:$B$25108,BANCO!$D$20:$D$25108,FALSE)</f>
        <v xml:space="preserve">Un    </v>
      </c>
      <c r="H118" s="313">
        <v>2</v>
      </c>
      <c r="I118" s="166">
        <f t="shared" si="46"/>
        <v>74.41</v>
      </c>
      <c r="J118" s="57">
        <f t="shared" si="47"/>
        <v>94.55</v>
      </c>
      <c r="K118" s="57">
        <f t="shared" si="48"/>
        <v>189.1</v>
      </c>
      <c r="L118" s="111"/>
      <c r="M118" s="185"/>
      <c r="N118" s="277" cm="1">
        <f t="array" ref="N118">IF(H118&gt;0,_xlfn.XLOOKUP(C118&amp;D118,BANCO!$A$20:$A$25108&amp;BANCO!$B$20:$B$25108,BANCO!$E$20:$E$25108,FALSE),0)</f>
        <v>74.41</v>
      </c>
      <c r="O118" s="256">
        <f t="shared" si="39"/>
        <v>189.1</v>
      </c>
      <c r="P118" s="278" cm="1">
        <f t="array" ref="P118">IF(H118&gt;0,_xlfn.XLOOKUP(C118&amp;D118,BANCO!$A$20:$A$25108&amp;BANCO!$B$20:$B$25108,BANCO!$E$20:$E$25108,FALSE),0)</f>
        <v>74.41</v>
      </c>
      <c r="Q118" s="258">
        <f t="shared" si="40"/>
        <v>181.9</v>
      </c>
      <c r="R118" s="281">
        <f t="shared" si="45"/>
        <v>74.41</v>
      </c>
    </row>
    <row r="119" spans="1:18" s="55" customFormat="1" ht="28.8">
      <c r="A119">
        <v>98</v>
      </c>
      <c r="C119" s="141" t="s">
        <v>20</v>
      </c>
      <c r="D119" s="110" t="s">
        <v>19608</v>
      </c>
      <c r="E119" s="141" t="s">
        <v>19668</v>
      </c>
      <c r="F119" s="163" t="str" cm="1">
        <f t="array" ref="F119">_xlfn.XLOOKUP(C119&amp;D119,BANCO!$A$20:$A$25108&amp;BANCO!$B$20:$B$25108,BANCO!$C$20:$C$25108,FALSE)</f>
        <v>REGISTRO DE ESFERA, PVC, ROSCÁVEL, COM BORBOLETA, 3/4" - FORNECIMENTO E INSTALAÇÃO. AF_08/2021</v>
      </c>
      <c r="G119" s="164" t="str" cm="1">
        <f t="array" ref="G119">_xlfn.XLOOKUP(C119&amp;D119,BANCO!$A$20:$A$25108&amp;BANCO!$B$20:$B$25108,BANCO!$D$20:$D$25108,FALSE)</f>
        <v>UN</v>
      </c>
      <c r="H119" s="313">
        <v>1</v>
      </c>
      <c r="I119" s="166">
        <f t="shared" si="46"/>
        <v>21.49</v>
      </c>
      <c r="J119" s="57">
        <f t="shared" si="47"/>
        <v>27.31</v>
      </c>
      <c r="K119" s="57">
        <f t="shared" si="48"/>
        <v>27.31</v>
      </c>
      <c r="L119" s="111"/>
      <c r="M119" s="185"/>
      <c r="N119" s="277" cm="1">
        <f t="array" ref="N119">IF(H119&gt;0,_xlfn.XLOOKUP(C119&amp;D119,BANCO!$A$20:$A$25108&amp;BANCO!$B$20:$B$25108,BANCO!$E$20:$E$25108,FALSE),0)</f>
        <v>21.49</v>
      </c>
      <c r="O119" s="256">
        <f t="shared" si="39"/>
        <v>27.31</v>
      </c>
      <c r="P119" s="278" cm="1">
        <f t="array" ref="P119">IF(H119&gt;0,_xlfn.XLOOKUP(C119&amp;D119,BANCO!$A$20:$A$25108&amp;BANCO!$B$20:$B$25108,BANCO!$E$20:$E$25108,FALSE),0)</f>
        <v>21.49</v>
      </c>
      <c r="Q119" s="258">
        <f t="shared" si="40"/>
        <v>26.27</v>
      </c>
      <c r="R119" s="281">
        <f t="shared" si="45"/>
        <v>21.49</v>
      </c>
    </row>
    <row r="120" spans="1:18" s="55" customFormat="1" ht="28.8">
      <c r="A120">
        <v>98</v>
      </c>
      <c r="C120" s="141" t="s">
        <v>20</v>
      </c>
      <c r="D120" s="110">
        <v>104031</v>
      </c>
      <c r="E120" s="141" t="s">
        <v>19669</v>
      </c>
      <c r="F120" s="163" t="str" cm="1">
        <f t="array" ref="F120">_xlfn.XLOOKUP(C120&amp;D120,BANCO!$A$20:$A$25108&amp;BANCO!$B$20:$B$25108,BANCO!$C$20:$C$25108,FALSE)</f>
        <v>COLAR DE TOMADA, PVC, COM TRAVAS, DE 60 MM X 1/2" OU 60 MM X 3/4", PARA LIGAÇÃO PREDIAL DE ÁGUA. AF_06/2022</v>
      </c>
      <c r="G120" s="164" t="str" cm="1">
        <f t="array" ref="G120">_xlfn.XLOOKUP(C120&amp;D120,BANCO!$A$20:$A$25108&amp;BANCO!$B$20:$B$25108,BANCO!$D$20:$D$25108,FALSE)</f>
        <v>UN</v>
      </c>
      <c r="H120" s="313">
        <v>1</v>
      </c>
      <c r="I120" s="166">
        <f t="shared" si="46"/>
        <v>18.86</v>
      </c>
      <c r="J120" s="57">
        <f t="shared" si="47"/>
        <v>23.97</v>
      </c>
      <c r="K120" s="57">
        <f t="shared" si="48"/>
        <v>23.97</v>
      </c>
      <c r="L120" s="111"/>
      <c r="M120" s="185"/>
      <c r="N120" s="277" cm="1">
        <f t="array" ref="N120">IF(H120&gt;0,_xlfn.XLOOKUP(C120&amp;D120,BANCO!$A$20:$A$25108&amp;BANCO!$B$20:$B$25108,BANCO!$E$20:$E$25108,FALSE),0)</f>
        <v>18.86</v>
      </c>
      <c r="O120" s="256">
        <f t="shared" si="39"/>
        <v>23.97</v>
      </c>
      <c r="P120" s="278" cm="1">
        <f t="array" ref="P120">IF(H120&gt;0,_xlfn.XLOOKUP(C120&amp;D120,BANCO!$A$20:$A$25108&amp;BANCO!$B$20:$B$25108,BANCO!$E$20:$E$25108,FALSE),0)</f>
        <v>18.86</v>
      </c>
      <c r="Q120" s="258">
        <f t="shared" si="40"/>
        <v>23.05</v>
      </c>
      <c r="R120" s="281">
        <f t="shared" si="45"/>
        <v>18.86</v>
      </c>
    </row>
    <row r="121" spans="1:18" s="55" customFormat="1">
      <c r="A121">
        <v>132</v>
      </c>
      <c r="C121" s="141" t="s">
        <v>86</v>
      </c>
      <c r="D121" s="110">
        <v>81342</v>
      </c>
      <c r="E121" s="141" t="s">
        <v>19670</v>
      </c>
      <c r="F121" s="163" t="str" cm="1">
        <f t="array" ref="F121">_xlfn.XLOOKUP(C121&amp;D121,BANCO!$A$20:$A$25108&amp;BANCO!$B$20:$B$25108,BANCO!$C$20:$C$25108,FALSE)</f>
        <v>JOELHO 90 GRAUS ROSCAVEL DIAMETRO 3/4"</v>
      </c>
      <c r="G121" s="164" t="str" cm="1">
        <f t="array" ref="G121">_xlfn.XLOOKUP(C121&amp;D121,BANCO!$A$20:$A$25108&amp;BANCO!$B$20:$B$25108,BANCO!$D$20:$D$25108,FALSE)</f>
        <v xml:space="preserve">Un    </v>
      </c>
      <c r="H121" s="313">
        <v>3</v>
      </c>
      <c r="I121" s="166">
        <f t="shared" si="46"/>
        <v>13.92</v>
      </c>
      <c r="J121" s="57">
        <f t="shared" si="47"/>
        <v>17.690000000000001</v>
      </c>
      <c r="K121" s="57">
        <f t="shared" si="48"/>
        <v>53.07</v>
      </c>
      <c r="L121" s="111"/>
      <c r="M121" s="185"/>
      <c r="N121" s="277" cm="1">
        <f t="array" ref="N121">IF(H121&gt;0,_xlfn.XLOOKUP(C121&amp;D121,BANCO!$A$20:$A$25108&amp;BANCO!$B$20:$B$25108,BANCO!$E$20:$E$25108,FALSE),0)</f>
        <v>13.92</v>
      </c>
      <c r="O121" s="256">
        <f t="shared" si="39"/>
        <v>53.07</v>
      </c>
      <c r="P121" s="278" cm="1">
        <f t="array" ref="P121">IF(H121&gt;0,_xlfn.XLOOKUP(C121&amp;D121,BANCO!$A$20:$A$25108&amp;BANCO!$B$20:$B$25108,BANCO!$E$20:$E$25108,FALSE),0)</f>
        <v>13.92</v>
      </c>
      <c r="Q121" s="258">
        <f t="shared" si="40"/>
        <v>51.03</v>
      </c>
      <c r="R121" s="281">
        <f t="shared" si="45"/>
        <v>13.92</v>
      </c>
    </row>
    <row r="122" spans="1:18" s="55" customFormat="1">
      <c r="A122">
        <v>132</v>
      </c>
      <c r="C122" s="141" t="s">
        <v>86</v>
      </c>
      <c r="D122" s="110">
        <v>81321</v>
      </c>
      <c r="E122" s="141" t="s">
        <v>19671</v>
      </c>
      <c r="F122" s="163" t="str" cm="1">
        <f t="array" ref="F122">_xlfn.XLOOKUP(C122&amp;D122,BANCO!$A$20:$A$25108&amp;BANCO!$B$20:$B$25108,BANCO!$C$20:$C$25108,FALSE)</f>
        <v>JOELHO 90 GRAUS SOLDAVEL DIAMETRO 25 MM</v>
      </c>
      <c r="G122" s="164" t="str" cm="1">
        <f t="array" ref="G122">_xlfn.XLOOKUP(C122&amp;D122,BANCO!$A$20:$A$25108&amp;BANCO!$B$20:$B$25108,BANCO!$D$20:$D$25108,FALSE)</f>
        <v xml:space="preserve">Un    </v>
      </c>
      <c r="H122" s="313">
        <v>7</v>
      </c>
      <c r="I122" s="166">
        <f t="shared" si="46"/>
        <v>9.4600000000000009</v>
      </c>
      <c r="J122" s="57">
        <f t="shared" si="47"/>
        <v>12.02</v>
      </c>
      <c r="K122" s="57">
        <f t="shared" si="48"/>
        <v>84.14</v>
      </c>
      <c r="L122" s="111"/>
      <c r="M122" s="185"/>
      <c r="N122" s="277" cm="1">
        <f t="array" ref="N122">IF(H122&gt;0,_xlfn.XLOOKUP(C122&amp;D122,BANCO!$A$20:$A$25108&amp;BANCO!$B$20:$B$25108,BANCO!$E$20:$E$25108,FALSE),0)</f>
        <v>9.4600000000000009</v>
      </c>
      <c r="O122" s="256">
        <f t="shared" si="39"/>
        <v>84.14</v>
      </c>
      <c r="P122" s="278" cm="1">
        <f t="array" ref="P122">IF(H122&gt;0,_xlfn.XLOOKUP(C122&amp;D122,BANCO!$A$20:$A$25108&amp;BANCO!$B$20:$B$25108,BANCO!$E$20:$E$25108,FALSE),0)</f>
        <v>9.4600000000000009</v>
      </c>
      <c r="Q122" s="258">
        <f t="shared" si="40"/>
        <v>80.92</v>
      </c>
      <c r="R122" s="281">
        <f t="shared" si="45"/>
        <v>9.4600000000000009</v>
      </c>
    </row>
    <row r="123" spans="1:18" s="55" customFormat="1">
      <c r="A123">
        <v>106</v>
      </c>
      <c r="C123" s="141" t="s">
        <v>86</v>
      </c>
      <c r="D123" s="110">
        <v>81066</v>
      </c>
      <c r="E123" s="141" t="s">
        <v>19611</v>
      </c>
      <c r="F123" s="163" t="str" cm="1">
        <f t="array" ref="F123">_xlfn.XLOOKUP(C123&amp;D123,BANCO!$A$20:$A$25108&amp;BANCO!$B$20:$B$25108,BANCO!$C$20:$C$25108,FALSE)</f>
        <v>ADAPTADOR SOLDÁVEL CURTO C/ BOLSA E ROSCA PARA REGISTRO 25X3/4"</v>
      </c>
      <c r="G123" s="164" t="str" cm="1">
        <f t="array" ref="G123">_xlfn.XLOOKUP(C123&amp;D123,BANCO!$A$20:$A$25108&amp;BANCO!$B$20:$B$25108,BANCO!$D$20:$D$25108,FALSE)</f>
        <v xml:space="preserve">Un    </v>
      </c>
      <c r="H123" s="313">
        <v>4</v>
      </c>
      <c r="I123" s="166">
        <f t="shared" si="46"/>
        <v>5.39</v>
      </c>
      <c r="J123" s="57">
        <f t="shared" si="47"/>
        <v>6.85</v>
      </c>
      <c r="K123" s="57">
        <f t="shared" si="48"/>
        <v>27.4</v>
      </c>
      <c r="L123" s="111"/>
      <c r="M123" s="185"/>
      <c r="N123" s="277" cm="1">
        <f t="array" ref="N123">IF(H123&gt;0,_xlfn.XLOOKUP(C123&amp;D123,BANCO!$A$20:$A$25108&amp;BANCO!$B$20:$B$25108,BANCO!$E$20:$E$25108,FALSE),0)</f>
        <v>5.39</v>
      </c>
      <c r="O123" s="256">
        <f t="shared" si="39"/>
        <v>27.4</v>
      </c>
      <c r="P123" s="278" cm="1">
        <f t="array" ref="P123">IF(H123&gt;0,_xlfn.XLOOKUP(C123&amp;D123,BANCO!$A$20:$A$25108&amp;BANCO!$B$20:$B$25108,BANCO!$E$20:$E$25108,FALSE),0)</f>
        <v>5.39</v>
      </c>
      <c r="Q123" s="258">
        <f t="shared" si="40"/>
        <v>26.36</v>
      </c>
      <c r="R123" s="281">
        <f t="shared" si="45"/>
        <v>5.39</v>
      </c>
    </row>
    <row r="124" spans="1:18" s="55" customFormat="1">
      <c r="A124">
        <v>134</v>
      </c>
      <c r="C124" s="141" t="s">
        <v>86</v>
      </c>
      <c r="D124" s="110">
        <v>81302</v>
      </c>
      <c r="E124" s="141" t="s">
        <v>19612</v>
      </c>
      <c r="F124" s="163" t="str" cm="1">
        <f t="array" ref="F124">_xlfn.XLOOKUP(C124&amp;D124,BANCO!$A$20:$A$25108&amp;BANCO!$B$20:$B$25108,BANCO!$C$20:$C$25108,FALSE)</f>
        <v>JOELHO 45 GRAUS SOLDAVEL 25 MM</v>
      </c>
      <c r="G124" s="164" t="str" cm="1">
        <f t="array" ref="G124">_xlfn.XLOOKUP(C124&amp;D124,BANCO!$A$20:$A$25108&amp;BANCO!$B$20:$B$25108,BANCO!$D$20:$D$25108,FALSE)</f>
        <v xml:space="preserve">Un    </v>
      </c>
      <c r="H124" s="313">
        <v>2</v>
      </c>
      <c r="I124" s="166">
        <f t="shared" si="46"/>
        <v>10.24</v>
      </c>
      <c r="J124" s="57">
        <f t="shared" si="47"/>
        <v>13.01</v>
      </c>
      <c r="K124" s="57">
        <f t="shared" si="48"/>
        <v>26.02</v>
      </c>
      <c r="L124" s="111"/>
      <c r="M124" s="185"/>
      <c r="N124" s="277" cm="1">
        <f t="array" ref="N124">IF(H124&gt;0,_xlfn.XLOOKUP(C124&amp;D124,BANCO!$A$20:$A$25108&amp;BANCO!$B$20:$B$25108,BANCO!$E$20:$E$25108,FALSE),0)</f>
        <v>10.24</v>
      </c>
      <c r="O124" s="256">
        <f t="shared" si="39"/>
        <v>26.02</v>
      </c>
      <c r="P124" s="278" cm="1">
        <f t="array" ref="P124">IF(H124&gt;0,_xlfn.XLOOKUP(C124&amp;D124,BANCO!$A$20:$A$25108&amp;BANCO!$B$20:$B$25108,BANCO!$E$20:$E$25108,FALSE),0)</f>
        <v>10.24</v>
      </c>
      <c r="Q124" s="258">
        <f t="shared" si="40"/>
        <v>25.04</v>
      </c>
      <c r="R124" s="281">
        <f t="shared" si="45"/>
        <v>10.24</v>
      </c>
    </row>
    <row r="125" spans="1:18" s="55" customFormat="1">
      <c r="A125">
        <v>135</v>
      </c>
      <c r="C125" s="141" t="s">
        <v>86</v>
      </c>
      <c r="D125" s="110" t="s">
        <v>19654</v>
      </c>
      <c r="E125" s="141" t="s">
        <v>19728</v>
      </c>
      <c r="F125" s="163" t="str" cm="1">
        <f t="array" ref="F125">_xlfn.XLOOKUP(C125&amp;D125,BANCO!$A$20:$A$25108&amp;BANCO!$B$20:$B$25108,BANCO!$C$20:$C$25108,FALSE)</f>
        <v>LUVA SOLDAVEL DIAMETRO 25 mm</v>
      </c>
      <c r="G125" s="164" t="str" cm="1">
        <f t="array" ref="G125">_xlfn.XLOOKUP(C125&amp;D125,BANCO!$A$20:$A$25108&amp;BANCO!$B$20:$B$25108,BANCO!$D$20:$D$25108,FALSE)</f>
        <v xml:space="preserve">Un    </v>
      </c>
      <c r="H125" s="313">
        <v>1</v>
      </c>
      <c r="I125" s="166">
        <f t="shared" si="46"/>
        <v>5.26</v>
      </c>
      <c r="J125" s="57">
        <f t="shared" si="47"/>
        <v>6.68</v>
      </c>
      <c r="K125" s="57">
        <f t="shared" si="48"/>
        <v>6.68</v>
      </c>
      <c r="L125" s="111"/>
      <c r="M125" s="185"/>
      <c r="N125" s="277" cm="1">
        <f t="array" ref="N125">IF(H125&gt;0,_xlfn.XLOOKUP(C125&amp;D125,BANCO!$A$20:$A$25108&amp;BANCO!$B$20:$B$25108,BANCO!$E$20:$E$25108,FALSE),0)</f>
        <v>5.26</v>
      </c>
      <c r="O125" s="256">
        <f t="shared" si="39"/>
        <v>6.68</v>
      </c>
      <c r="P125" s="278" cm="1">
        <f t="array" ref="P125">IF(H125&gt;0,_xlfn.XLOOKUP(C125&amp;D125,BANCO!$A$20:$A$25108&amp;BANCO!$B$20:$B$25108,BANCO!$E$20:$E$25108,FALSE),0)</f>
        <v>5.26</v>
      </c>
      <c r="Q125" s="258">
        <f t="shared" si="40"/>
        <v>6.43</v>
      </c>
      <c r="R125" s="281">
        <f t="shared" si="45"/>
        <v>5.26</v>
      </c>
    </row>
    <row r="126" spans="1:18" s="55" customFormat="1">
      <c r="A126">
        <v>136</v>
      </c>
      <c r="C126" s="141" t="s">
        <v>86</v>
      </c>
      <c r="D126" s="110">
        <v>81003</v>
      </c>
      <c r="E126" s="141" t="s">
        <v>19729</v>
      </c>
      <c r="F126" s="163" t="str" cm="1">
        <f t="array" ref="F126">_xlfn.XLOOKUP(C126&amp;D126,BANCO!$A$20:$A$25108&amp;BANCO!$B$20:$B$25108,BANCO!$C$20:$C$25108,FALSE)</f>
        <v>TUBO SOLDAVEL PVC MARROM DIAM. 25 MM</v>
      </c>
      <c r="G126" s="164" t="str" cm="1">
        <f t="array" ref="G126">_xlfn.XLOOKUP(C126&amp;D126,BANCO!$A$20:$A$25108&amp;BANCO!$B$20:$B$25108,BANCO!$D$20:$D$25108,FALSE)</f>
        <v xml:space="preserve">M     </v>
      </c>
      <c r="H126" s="313">
        <f>0.28+28.99</f>
        <v>29.27</v>
      </c>
      <c r="I126" s="166">
        <f t="shared" si="46"/>
        <v>9.86</v>
      </c>
      <c r="J126" s="57">
        <f t="shared" si="47"/>
        <v>12.53</v>
      </c>
      <c r="K126" s="57">
        <f t="shared" si="48"/>
        <v>366.75</v>
      </c>
      <c r="L126" s="111"/>
      <c r="M126" s="185"/>
      <c r="N126" s="277" cm="1">
        <f t="array" ref="N126">IF(H126&gt;0,_xlfn.XLOOKUP(C126&amp;D126,BANCO!$A$20:$A$25108&amp;BANCO!$B$20:$B$25108,BANCO!$E$20:$E$25108,FALSE),0)</f>
        <v>9.86</v>
      </c>
      <c r="O126" s="256">
        <f t="shared" si="39"/>
        <v>366.75</v>
      </c>
      <c r="P126" s="278" cm="1">
        <f t="array" ref="P126">IF(H126&gt;0,_xlfn.XLOOKUP(C126&amp;D126,BANCO!$A$20:$A$25108&amp;BANCO!$B$20:$B$25108,BANCO!$E$20:$E$25108,FALSE),0)</f>
        <v>9.86</v>
      </c>
      <c r="Q126" s="258">
        <f t="shared" si="40"/>
        <v>352.7</v>
      </c>
      <c r="R126" s="281">
        <f t="shared" si="45"/>
        <v>9.86</v>
      </c>
    </row>
    <row r="127" spans="1:18" s="55" customFormat="1">
      <c r="A127">
        <v>137</v>
      </c>
      <c r="C127" s="141" t="s">
        <v>86</v>
      </c>
      <c r="D127" s="110">
        <v>81811</v>
      </c>
      <c r="E127" s="141" t="s">
        <v>19730</v>
      </c>
      <c r="F127" s="163" t="str" cm="1">
        <f t="array" ref="F127">_xlfn.XLOOKUP(C127&amp;D127,BANCO!$A$20:$A$25108&amp;BANCO!$B$20:$B$25108,BANCO!$C$20:$C$25108,FALSE)</f>
        <v>HIDROMETRO DIAM.RAMAL = 25 MM VAZAO =1,5  A 3 M3</v>
      </c>
      <c r="G127" s="164" t="str" cm="1">
        <f t="array" ref="G127">_xlfn.XLOOKUP(C127&amp;D127,BANCO!$A$20:$A$25108&amp;BANCO!$B$20:$B$25108,BANCO!$D$20:$D$25108,FALSE)</f>
        <v xml:space="preserve">Un    </v>
      </c>
      <c r="H127" s="313">
        <v>1</v>
      </c>
      <c r="I127" s="166">
        <f t="shared" si="46"/>
        <v>130.66</v>
      </c>
      <c r="J127" s="57">
        <f t="shared" si="47"/>
        <v>166.03</v>
      </c>
      <c r="K127" s="57">
        <f t="shared" si="48"/>
        <v>166.03</v>
      </c>
      <c r="L127" s="111"/>
      <c r="M127" s="185"/>
      <c r="N127" s="277" cm="1">
        <f t="array" ref="N127">IF(H127&gt;0,_xlfn.XLOOKUP(C127&amp;D127,BANCO!$A$20:$A$25108&amp;BANCO!$B$20:$B$25108,BANCO!$E$20:$E$25108,FALSE),0)</f>
        <v>130.66</v>
      </c>
      <c r="O127" s="256">
        <f t="shared" si="39"/>
        <v>166.03</v>
      </c>
      <c r="P127" s="278" cm="1">
        <f t="array" ref="P127">IF(H127&gt;0,_xlfn.XLOOKUP(C127&amp;D127,BANCO!$A$20:$A$25108&amp;BANCO!$B$20:$B$25108,BANCO!$E$20:$E$25108,FALSE),0)</f>
        <v>130.66</v>
      </c>
      <c r="Q127" s="258">
        <f t="shared" si="40"/>
        <v>159.71</v>
      </c>
      <c r="R127" s="281">
        <f t="shared" si="45"/>
        <v>130.66</v>
      </c>
    </row>
    <row r="128" spans="1:18" s="55" customFormat="1">
      <c r="A128">
        <v>137</v>
      </c>
      <c r="C128" s="141" t="s">
        <v>86</v>
      </c>
      <c r="D128" s="110">
        <v>81815</v>
      </c>
      <c r="E128" s="141" t="s">
        <v>19731</v>
      </c>
      <c r="F128" s="163" t="str" cm="1">
        <f t="array" ref="F128">_xlfn.XLOOKUP(C128&amp;D128,BANCO!$A$20:$A$25108&amp;BANCO!$B$20:$B$25108,BANCO!$C$20:$C$25108,FALSE)</f>
        <v>KIT CAVALETE D=25MM P/HIDRÔMETRO 1,5-3,0-5,0 M3/MURETA/CAIXA</v>
      </c>
      <c r="G128" s="164" t="str" cm="1">
        <f t="array" ref="G128">_xlfn.XLOOKUP(C128&amp;D128,BANCO!$A$20:$A$25108&amp;BANCO!$B$20:$B$25108,BANCO!$D$20:$D$25108,FALSE)</f>
        <v xml:space="preserve">Un    </v>
      </c>
      <c r="H128" s="313">
        <v>1</v>
      </c>
      <c r="I128" s="166">
        <f t="shared" si="46"/>
        <v>452.59</v>
      </c>
      <c r="J128" s="57">
        <f t="shared" si="47"/>
        <v>575.11</v>
      </c>
      <c r="K128" s="57">
        <f t="shared" si="48"/>
        <v>575.11</v>
      </c>
      <c r="L128" s="111"/>
      <c r="M128" s="185"/>
      <c r="N128" s="277" cm="1">
        <f t="array" ref="N128">IF(H128&gt;0,_xlfn.XLOOKUP(C128&amp;D128,BANCO!$A$20:$A$25108&amp;BANCO!$B$20:$B$25108,BANCO!$E$20:$E$25108,FALSE),0)</f>
        <v>452.59</v>
      </c>
      <c r="O128" s="256">
        <f t="shared" si="39"/>
        <v>575.11</v>
      </c>
      <c r="P128" s="278" cm="1">
        <f t="array" ref="P128">IF(H128&gt;0,_xlfn.XLOOKUP(C128&amp;D128,BANCO!$A$20:$A$25108&amp;BANCO!$B$20:$B$25108,BANCO!$E$20:$E$25108,FALSE),0)</f>
        <v>452.59</v>
      </c>
      <c r="Q128" s="258">
        <f t="shared" si="40"/>
        <v>553.20000000000005</v>
      </c>
      <c r="R128" s="281">
        <f t="shared" si="45"/>
        <v>452.59</v>
      </c>
    </row>
    <row r="129" spans="1:18" s="55" customFormat="1">
      <c r="A129">
        <v>138</v>
      </c>
      <c r="C129" s="141" t="s">
        <v>86</v>
      </c>
      <c r="D129" s="110">
        <v>81861</v>
      </c>
      <c r="E129" s="141" t="s">
        <v>19732</v>
      </c>
      <c r="F129" s="163" t="str" cm="1">
        <f t="array" ref="F129">_xlfn.XLOOKUP(C129&amp;D129,BANCO!$A$20:$A$25108&amp;BANCO!$B$20:$B$25108,BANCO!$C$20:$C$25108,FALSE)</f>
        <v>CAIXA D'AGUA POLIETILENO 1000 LTS. COM TAMPA</v>
      </c>
      <c r="G129" s="164" t="str" cm="1">
        <f t="array" ref="G129">_xlfn.XLOOKUP(C129&amp;D129,BANCO!$A$20:$A$25108&amp;BANCO!$B$20:$B$25108,BANCO!$D$20:$D$25108,FALSE)</f>
        <v xml:space="preserve">Un    </v>
      </c>
      <c r="H129" s="313">
        <v>1</v>
      </c>
      <c r="I129" s="166">
        <f t="shared" si="46"/>
        <v>555.67999999999995</v>
      </c>
      <c r="J129" s="57">
        <f t="shared" si="47"/>
        <v>706.1</v>
      </c>
      <c r="K129" s="57">
        <f t="shared" si="48"/>
        <v>706.1</v>
      </c>
      <c r="L129" s="111"/>
      <c r="M129" s="185"/>
      <c r="N129" s="277" cm="1">
        <f t="array" ref="N129">IF(H129&gt;0,_xlfn.XLOOKUP(C129&amp;D129,BANCO!$A$20:$A$25108&amp;BANCO!$B$20:$B$25108,BANCO!$E$20:$E$25108,FALSE),0)</f>
        <v>555.67999999999995</v>
      </c>
      <c r="O129" s="256">
        <f t="shared" si="39"/>
        <v>706.1</v>
      </c>
      <c r="P129" s="278" cm="1">
        <f t="array" ref="P129">IF(H129&gt;0,_xlfn.XLOOKUP(C129&amp;D129,BANCO!$A$20:$A$25108&amp;BANCO!$B$20:$B$25108,BANCO!$E$20:$E$25108,FALSE),0)</f>
        <v>555.67999999999995</v>
      </c>
      <c r="Q129" s="258">
        <f t="shared" si="40"/>
        <v>679.21</v>
      </c>
      <c r="R129" s="281">
        <f t="shared" si="45"/>
        <v>555.67999999999995</v>
      </c>
    </row>
    <row r="130" spans="1:18" s="55" customFormat="1">
      <c r="A130">
        <v>139</v>
      </c>
      <c r="B130" s="87"/>
      <c r="C130" s="167"/>
      <c r="D130" s="251"/>
      <c r="E130" s="251" t="s">
        <v>61</v>
      </c>
      <c r="F130" s="366" t="s">
        <v>19610</v>
      </c>
      <c r="G130" s="100"/>
      <c r="H130" s="168"/>
      <c r="I130" s="169"/>
      <c r="J130" s="133"/>
      <c r="K130" s="162"/>
      <c r="L130" s="88"/>
      <c r="M130" s="184"/>
      <c r="N130" s="277" cm="1">
        <f t="array" ref="N130">IF(H130&gt;0,_xlfn.XLOOKUP(C130&amp;D130,BANCO!$A$20:$A$25108&amp;BANCO!$B$20:$B$25108,BANCO!$E$20:$E$25108,FALSE),0)</f>
        <v>0</v>
      </c>
      <c r="O130" s="256">
        <f t="shared" si="39"/>
        <v>0</v>
      </c>
      <c r="P130" s="278" cm="1">
        <f t="array" ref="P130">IF(H130&gt;0,_xlfn.XLOOKUP(C130&amp;D130,BANCO!$A$20:$A$25108&amp;BANCO!$B$20:$B$25108,BANCO!$E$20:$E$25108,FALSE),0)</f>
        <v>0</v>
      </c>
      <c r="Q130" s="258">
        <f t="shared" si="40"/>
        <v>0</v>
      </c>
      <c r="R130" s="281">
        <f t="shared" si="45"/>
        <v>0</v>
      </c>
    </row>
    <row r="131" spans="1:18" s="55" customFormat="1" ht="28.8">
      <c r="A131">
        <v>140</v>
      </c>
      <c r="B131" s="87"/>
      <c r="C131" s="101" t="s">
        <v>86</v>
      </c>
      <c r="D131" s="39">
        <v>70715</v>
      </c>
      <c r="E131" s="101" t="s">
        <v>19613</v>
      </c>
      <c r="F131" s="163" t="str" cm="1">
        <f t="array" ref="F131">_xlfn.XLOOKUP(C131&amp;D131,BANCO!$A$20:$A$25108&amp;BANCO!$B$20:$B$25108,BANCO!$C$20:$C$25108,FALSE)</f>
        <v>CAIXA DE PASSAGEM 60X60X80CM (MEDIDAS INTERNAS) FUNDO DE BRITA SEM TAMPA</v>
      </c>
      <c r="G131" s="164" t="str" cm="1">
        <f t="array" ref="G131">_xlfn.XLOOKUP(C131&amp;D131,BANCO!$A$20:$A$25108&amp;BANCO!$B$20:$B$25108,BANCO!$D$20:$D$25108,FALSE)</f>
        <v xml:space="preserve">Un    </v>
      </c>
      <c r="H131" s="330">
        <v>1</v>
      </c>
      <c r="I131" s="166">
        <f t="shared" ref="I131:I166" si="49">R131</f>
        <v>460.54</v>
      </c>
      <c r="J131" s="57">
        <f t="shared" ref="J131:J166" si="50">ROUND((I131*(1+$D$6)),2)</f>
        <v>585.21</v>
      </c>
      <c r="K131" s="57">
        <f t="shared" ref="K131:K141" si="51">ROUND(H131*J131,2)</f>
        <v>585.21</v>
      </c>
      <c r="L131" s="88"/>
      <c r="M131" s="184"/>
      <c r="N131" s="277" cm="1">
        <f t="array" ref="N131">IF(H131&gt;0,_xlfn.XLOOKUP(C131&amp;D131,BANCO!$A$20:$A$25108&amp;BANCO!$B$20:$B$25108,BANCO!$E$20:$E$25108,FALSE),0)</f>
        <v>460.54</v>
      </c>
      <c r="O131" s="256">
        <f t="shared" si="39"/>
        <v>585.21</v>
      </c>
      <c r="P131" s="278" cm="1">
        <f t="array" ref="P131">IF(H131&gt;0,_xlfn.XLOOKUP(C131&amp;D131,BANCO!$A$20:$A$25108&amp;BANCO!$B$20:$B$25108,BANCO!$E$20:$E$25108,FALSE),0)</f>
        <v>460.54</v>
      </c>
      <c r="Q131" s="258">
        <f t="shared" si="40"/>
        <v>562.91999999999996</v>
      </c>
      <c r="R131" s="281">
        <f t="shared" si="45"/>
        <v>460.54</v>
      </c>
    </row>
    <row r="132" spans="1:18" s="55" customFormat="1" ht="28.8">
      <c r="A132">
        <v>141</v>
      </c>
      <c r="B132" s="87"/>
      <c r="C132" s="101" t="s">
        <v>86</v>
      </c>
      <c r="D132" s="39">
        <v>70716</v>
      </c>
      <c r="E132" s="101" t="s">
        <v>19614</v>
      </c>
      <c r="F132" s="163" t="str" cm="1">
        <f t="array" ref="F132">_xlfn.XLOOKUP(C132&amp;D132,BANCO!$A$20:$A$25108&amp;BANCO!$B$20:$B$25108,BANCO!$C$20:$C$25108,FALSE)</f>
        <v>CAIXA DE PASSAGEM 80X80X110 CM (MEDIDAS INTERNAS) FUNDO DE BRITA SEM TAMPA</v>
      </c>
      <c r="G132" s="164" t="str" cm="1">
        <f t="array" ref="G132">_xlfn.XLOOKUP(C132&amp;D132,BANCO!$A$20:$A$25108&amp;BANCO!$B$20:$B$25108,BANCO!$D$20:$D$25108,FALSE)</f>
        <v xml:space="preserve">Un    </v>
      </c>
      <c r="H132" s="330">
        <v>1</v>
      </c>
      <c r="I132" s="166">
        <f t="shared" si="49"/>
        <v>831.49</v>
      </c>
      <c r="J132" s="57">
        <f t="shared" si="50"/>
        <v>1056.57</v>
      </c>
      <c r="K132" s="57">
        <f t="shared" si="51"/>
        <v>1056.57</v>
      </c>
      <c r="L132" s="88"/>
      <c r="M132" s="184"/>
      <c r="N132" s="277" cm="1">
        <f t="array" ref="N132">IF(H132&gt;0,_xlfn.XLOOKUP(C132&amp;D132,BANCO!$A$20:$A$25108&amp;BANCO!$B$20:$B$25108,BANCO!$E$20:$E$25108,FALSE),0)</f>
        <v>831.49</v>
      </c>
      <c r="O132" s="256">
        <f t="shared" si="39"/>
        <v>1056.57</v>
      </c>
      <c r="P132" s="278" cm="1">
        <f t="array" ref="P132">IF(H132&gt;0,_xlfn.XLOOKUP(C132&amp;D132,BANCO!$A$20:$A$25108&amp;BANCO!$B$20:$B$25108,BANCO!$E$20:$E$25108,FALSE),0)</f>
        <v>831.49</v>
      </c>
      <c r="Q132" s="258">
        <f t="shared" si="40"/>
        <v>1016.33</v>
      </c>
      <c r="R132" s="281">
        <f t="shared" si="45"/>
        <v>831.49</v>
      </c>
    </row>
    <row r="133" spans="1:18" s="55" customFormat="1" ht="28.8">
      <c r="A133">
        <v>142</v>
      </c>
      <c r="C133" s="141" t="s">
        <v>86</v>
      </c>
      <c r="D133" s="110">
        <v>81846</v>
      </c>
      <c r="E133" s="101" t="s">
        <v>19615</v>
      </c>
      <c r="F133" s="163" t="str" cm="1">
        <f t="array" ref="F133">_xlfn.XLOOKUP(C133&amp;D133,BANCO!$A$20:$A$25108&amp;BANCO!$B$20:$B$25108,BANCO!$C$20:$C$25108,FALSE)</f>
        <v>CAIXA DE GORDURA E INSPEÇÃO EM PVC/ABS 19 LITROS COM TAMPA E PORTA TAMPA E CESTO DE LIMPEZA REMOVÍVEL</v>
      </c>
      <c r="G133" s="164" t="str" cm="1">
        <f t="array" ref="G133">_xlfn.XLOOKUP(C133&amp;D133,BANCO!$A$20:$A$25108&amp;BANCO!$B$20:$B$25108,BANCO!$D$20:$D$25108,FALSE)</f>
        <v xml:space="preserve">un    </v>
      </c>
      <c r="H133" s="313">
        <v>1</v>
      </c>
      <c r="I133" s="166">
        <f t="shared" si="49"/>
        <v>349.27</v>
      </c>
      <c r="J133" s="57">
        <f t="shared" si="50"/>
        <v>443.82</v>
      </c>
      <c r="K133" s="57">
        <f t="shared" si="51"/>
        <v>443.82</v>
      </c>
      <c r="L133" s="111"/>
      <c r="M133" s="185"/>
      <c r="N133" s="277" cm="1">
        <f t="array" ref="N133">IF(H133&gt;0,_xlfn.XLOOKUP(C133&amp;D133,BANCO!$A$20:$A$25108&amp;BANCO!$B$20:$B$25108,BANCO!$E$20:$E$25108,FALSE),0)</f>
        <v>349.27</v>
      </c>
      <c r="O133" s="256">
        <f t="shared" si="39"/>
        <v>443.82</v>
      </c>
      <c r="P133" s="278" cm="1">
        <f t="array" ref="P133">IF(H133&gt;0,_xlfn.XLOOKUP(C133&amp;D133,BANCO!$A$20:$A$25108&amp;BANCO!$B$20:$B$25108,BANCO!$E$20:$E$25108,FALSE),0)</f>
        <v>349.27</v>
      </c>
      <c r="Q133" s="258">
        <f t="shared" si="40"/>
        <v>426.91</v>
      </c>
      <c r="R133" s="281">
        <f t="shared" si="45"/>
        <v>349.27</v>
      </c>
    </row>
    <row r="134" spans="1:18" s="55" customFormat="1" ht="28.8">
      <c r="A134">
        <v>143</v>
      </c>
      <c r="C134" s="141" t="s">
        <v>86</v>
      </c>
      <c r="D134" s="110">
        <v>81833</v>
      </c>
      <c r="E134" s="101" t="s">
        <v>19672</v>
      </c>
      <c r="F134" s="163" t="str" cm="1">
        <f t="array" ref="F134">_xlfn.XLOOKUP(C134&amp;D134,BANCO!$A$20:$A$25108&amp;BANCO!$B$20:$B$25108,BANCO!$C$20:$C$25108,FALSE)</f>
        <v xml:space="preserve">CAIXA DE INSPEÇÃO - ESCAVAÇÃO MANUAL / REATERRO/ APILOAMENTO DO FUNDO </v>
      </c>
      <c r="G134" s="164" t="str" cm="1">
        <f t="array" ref="G134">_xlfn.XLOOKUP(C134&amp;D134,BANCO!$A$20:$A$25108&amp;BANCO!$B$20:$B$25108,BANCO!$D$20:$D$25108,FALSE)</f>
        <v xml:space="preserve">m3    </v>
      </c>
      <c r="H134" s="313">
        <f>H131*0.6*0.6*0.8+H132*0.8*0.8*1.1</f>
        <v>0.99200000000000021</v>
      </c>
      <c r="I134" s="166">
        <f t="shared" si="49"/>
        <v>63.74</v>
      </c>
      <c r="J134" s="57">
        <f t="shared" si="50"/>
        <v>80.989999999999995</v>
      </c>
      <c r="K134" s="57">
        <f t="shared" si="51"/>
        <v>80.34</v>
      </c>
      <c r="L134" s="111"/>
      <c r="M134" s="185"/>
      <c r="N134" s="277" cm="1">
        <f t="array" ref="N134">IF(H134&gt;0,_xlfn.XLOOKUP(C134&amp;D134,BANCO!$A$20:$A$25108&amp;BANCO!$B$20:$B$25108,BANCO!$E$20:$E$25108,FALSE),0)</f>
        <v>63.74</v>
      </c>
      <c r="O134" s="256">
        <f t="shared" si="39"/>
        <v>80.34</v>
      </c>
      <c r="P134" s="278" cm="1">
        <f t="array" ref="P134">IF(H134&gt;0,_xlfn.XLOOKUP(C134&amp;D134,BANCO!$A$20:$A$25108&amp;BANCO!$B$20:$B$25108,BANCO!$E$20:$E$25108,FALSE),0)</f>
        <v>63.74</v>
      </c>
      <c r="Q134" s="258">
        <f t="shared" si="40"/>
        <v>77.290000000000006</v>
      </c>
      <c r="R134" s="281">
        <f t="shared" si="45"/>
        <v>63.74</v>
      </c>
    </row>
    <row r="135" spans="1:18" s="55" customFormat="1" ht="28.8">
      <c r="A135">
        <v>144</v>
      </c>
      <c r="C135" s="141" t="s">
        <v>86</v>
      </c>
      <c r="D135" s="110">
        <v>81830</v>
      </c>
      <c r="E135" s="101" t="s">
        <v>19616</v>
      </c>
      <c r="F135" s="163" t="str" cm="1">
        <f t="array" ref="F135">_xlfn.XLOOKUP(C135&amp;D135,BANCO!$A$20:$A$25108&amp;BANCO!$B$20:$B$25108,BANCO!$C$20:$C$25108,FALSE)</f>
        <v>CAIXA DE INSPEÇÃO - LASTRO DE CONCRETO (COM ADIÇÃO DE IMPERMEABILIZANTE) 20 MPA E=5CM PARA O FUNDO</v>
      </c>
      <c r="G135" s="164" t="str" cm="1">
        <f t="array" ref="G135">_xlfn.XLOOKUP(C135&amp;D135,BANCO!$A$20:$A$25108&amp;BANCO!$B$20:$B$25108,BANCO!$D$20:$D$25108,FALSE)</f>
        <v xml:space="preserve">m3    </v>
      </c>
      <c r="H135" s="313">
        <f>(0.8*0.8*H132+0.6*0.6*H131)*0.07</f>
        <v>7.0000000000000007E-2</v>
      </c>
      <c r="I135" s="166">
        <f t="shared" si="49"/>
        <v>981.84</v>
      </c>
      <c r="J135" s="57">
        <f t="shared" si="50"/>
        <v>1247.6199999999999</v>
      </c>
      <c r="K135" s="57">
        <f t="shared" si="51"/>
        <v>87.33</v>
      </c>
      <c r="L135" s="111"/>
      <c r="M135" s="185"/>
      <c r="N135" s="277" cm="1">
        <f t="array" ref="N135">IF(H135&gt;0,_xlfn.XLOOKUP(C135&amp;D135,BANCO!$A$20:$A$25108&amp;BANCO!$B$20:$B$25108,BANCO!$E$20:$E$25108,FALSE),0)</f>
        <v>981.84</v>
      </c>
      <c r="O135" s="256">
        <f t="shared" si="39"/>
        <v>87.33</v>
      </c>
      <c r="P135" s="278" cm="1">
        <f t="array" ref="P135">IF(H135&gt;0,_xlfn.XLOOKUP(C135&amp;D135,BANCO!$A$20:$A$25108&amp;BANCO!$B$20:$B$25108,BANCO!$E$20:$E$25108,FALSE),0)</f>
        <v>981.84</v>
      </c>
      <c r="Q135" s="258">
        <f t="shared" si="40"/>
        <v>84.01</v>
      </c>
      <c r="R135" s="281">
        <f t="shared" si="45"/>
        <v>981.84</v>
      </c>
    </row>
    <row r="136" spans="1:18" s="55" customFormat="1">
      <c r="A136">
        <v>145</v>
      </c>
      <c r="C136" s="141" t="s">
        <v>86</v>
      </c>
      <c r="D136" s="110">
        <v>81829</v>
      </c>
      <c r="E136" s="101" t="s">
        <v>19617</v>
      </c>
      <c r="F136" s="163" t="str" cm="1">
        <f t="array" ref="F136">_xlfn.XLOOKUP(C136&amp;D136,BANCO!$A$20:$A$25108&amp;BANCO!$B$20:$B$25108,BANCO!$C$20:$C$25108,FALSE)</f>
        <v xml:space="preserve">CAIXA DE INSPEÇÃO - TAMPA EM CONCRETO ARMADO 25 MPA E=5CM </v>
      </c>
      <c r="G136" s="164" t="str" cm="1">
        <f t="array" ref="G136">_xlfn.XLOOKUP(C136&amp;D136,BANCO!$A$20:$A$25108&amp;BANCO!$B$20:$B$25108,BANCO!$D$20:$D$25108,FALSE)</f>
        <v xml:space="preserve">m2    </v>
      </c>
      <c r="H136" s="313">
        <f>H131*0.6*0.6+H132*0.8*0.8</f>
        <v>1</v>
      </c>
      <c r="I136" s="166">
        <f t="shared" si="49"/>
        <v>93.61</v>
      </c>
      <c r="J136" s="57">
        <f t="shared" si="50"/>
        <v>118.95</v>
      </c>
      <c r="K136" s="57">
        <f t="shared" si="51"/>
        <v>118.95</v>
      </c>
      <c r="L136" s="111"/>
      <c r="M136" s="185"/>
      <c r="N136" s="277" cm="1">
        <f t="array" ref="N136">IF(H136&gt;0,_xlfn.XLOOKUP(C136&amp;D136,BANCO!$A$20:$A$25108&amp;BANCO!$B$20:$B$25108,BANCO!$E$20:$E$25108,FALSE),0)</f>
        <v>93.61</v>
      </c>
      <c r="O136" s="256">
        <f t="shared" si="39"/>
        <v>118.95</v>
      </c>
      <c r="P136" s="278" cm="1">
        <f t="array" ref="P136">IF(H136&gt;0,_xlfn.XLOOKUP(C136&amp;D136,BANCO!$A$20:$A$25108&amp;BANCO!$B$20:$B$25108,BANCO!$E$20:$E$25108,FALSE),0)</f>
        <v>93.61</v>
      </c>
      <c r="Q136" s="258">
        <f t="shared" si="40"/>
        <v>114.42</v>
      </c>
      <c r="R136" s="281">
        <f t="shared" si="45"/>
        <v>93.61</v>
      </c>
    </row>
    <row r="137" spans="1:18" s="55" customFormat="1">
      <c r="A137">
        <v>146</v>
      </c>
      <c r="C137" s="141" t="s">
        <v>86</v>
      </c>
      <c r="D137" s="110">
        <v>81663</v>
      </c>
      <c r="E137" s="101" t="s">
        <v>19618</v>
      </c>
      <c r="F137" s="163" t="str" cm="1">
        <f t="array" ref="F137">_xlfn.XLOOKUP(C137&amp;D137,BANCO!$A$20:$A$25108&amp;BANCO!$B$20:$B$25108,BANCO!$C$20:$C$25108,FALSE)</f>
        <v>CORPO CAIXA SIFONADA DIAM. 150 X 150 X 50</v>
      </c>
      <c r="G137" s="164" t="str" cm="1">
        <f t="array" ref="G137">_xlfn.XLOOKUP(C137&amp;D137,BANCO!$A$20:$A$25108&amp;BANCO!$B$20:$B$25108,BANCO!$D$20:$D$25108,FALSE)</f>
        <v xml:space="preserve">Un    </v>
      </c>
      <c r="H137" s="313">
        <v>5</v>
      </c>
      <c r="I137" s="166">
        <f t="shared" si="49"/>
        <v>42.45</v>
      </c>
      <c r="J137" s="57">
        <f t="shared" si="50"/>
        <v>53.94</v>
      </c>
      <c r="K137" s="57">
        <f t="shared" si="51"/>
        <v>269.7</v>
      </c>
      <c r="L137" s="111"/>
      <c r="M137" s="185"/>
      <c r="N137" s="277" cm="1">
        <f t="array" ref="N137">IF(H137&gt;0,_xlfn.XLOOKUP(C137&amp;D137,BANCO!$A$20:$A$25108&amp;BANCO!$B$20:$B$25108,BANCO!$E$20:$E$25108,FALSE),0)</f>
        <v>42.45</v>
      </c>
      <c r="O137" s="256">
        <f t="shared" si="39"/>
        <v>269.7</v>
      </c>
      <c r="P137" s="278" cm="1">
        <f t="array" ref="P137">IF(H137&gt;0,_xlfn.XLOOKUP(C137&amp;D137,BANCO!$A$20:$A$25108&amp;BANCO!$B$20:$B$25108,BANCO!$E$20:$E$25108,FALSE),0)</f>
        <v>42.45</v>
      </c>
      <c r="Q137" s="258">
        <f t="shared" si="40"/>
        <v>259.45</v>
      </c>
      <c r="R137" s="281">
        <f t="shared" si="45"/>
        <v>42.45</v>
      </c>
    </row>
    <row r="138" spans="1:18" s="55" customFormat="1">
      <c r="A138">
        <v>147</v>
      </c>
      <c r="C138" s="141" t="s">
        <v>70</v>
      </c>
      <c r="D138" s="110">
        <v>6149</v>
      </c>
      <c r="E138" s="101" t="s">
        <v>19619</v>
      </c>
      <c r="F138" s="163" t="str" cm="1">
        <f t="array" ref="F138">_xlfn.XLOOKUP(C138&amp;D138,BANCO!$A$20:$A$25108&amp;BANCO!$B$20:$B$25108,BANCO!$C$20:$C$25108,FALSE)</f>
        <v>SIFAO PLASTICO TIPO COPO PARA PIA OU LAVATORIO, 1 X 1.1/2"</v>
      </c>
      <c r="G138" s="164" t="str" cm="1">
        <f t="array" ref="G138">_xlfn.XLOOKUP(C138&amp;D138,BANCO!$A$20:$A$25108&amp;BANCO!$B$20:$B$25108,BANCO!$D$20:$D$25108,FALSE)</f>
        <v>UN</v>
      </c>
      <c r="H138" s="313">
        <v>4</v>
      </c>
      <c r="I138" s="166">
        <f t="shared" si="49"/>
        <v>10.7</v>
      </c>
      <c r="J138" s="57">
        <f t="shared" si="50"/>
        <v>13.6</v>
      </c>
      <c r="K138" s="57">
        <f t="shared" si="51"/>
        <v>54.4</v>
      </c>
      <c r="L138" s="111"/>
      <c r="M138" s="185"/>
      <c r="N138" s="277" cm="1">
        <f t="array" ref="N138">IF(H138&gt;0,_xlfn.XLOOKUP(C138&amp;D138,BANCO!$A$20:$A$25108&amp;BANCO!$B$20:$B$25108,BANCO!$E$20:$E$25108,FALSE),0)</f>
        <v>10.7</v>
      </c>
      <c r="O138" s="256">
        <f t="shared" si="39"/>
        <v>54.4</v>
      </c>
      <c r="P138" s="278" cm="1">
        <f t="array" ref="P138">IF(H138&gt;0,_xlfn.XLOOKUP(C138&amp;D138,BANCO!$A$20:$A$25108&amp;BANCO!$B$20:$B$25108,BANCO!$E$20:$E$25108,FALSE),0)</f>
        <v>10.7</v>
      </c>
      <c r="Q138" s="258">
        <f t="shared" si="40"/>
        <v>52.32</v>
      </c>
      <c r="R138" s="281">
        <f t="shared" si="45"/>
        <v>10.7</v>
      </c>
    </row>
    <row r="139" spans="1:18" s="55" customFormat="1">
      <c r="A139">
        <v>148</v>
      </c>
      <c r="C139" s="141" t="s">
        <v>86</v>
      </c>
      <c r="D139" s="110">
        <v>80613</v>
      </c>
      <c r="E139" s="101" t="s">
        <v>19620</v>
      </c>
      <c r="F139" s="163" t="str" cm="1">
        <f t="array" ref="F139">_xlfn.XLOOKUP(C139&amp;D139,BANCO!$A$20:$A$25108&amp;BANCO!$B$20:$B$25108,BANCO!$C$20:$C$25108,FALSE)</f>
        <v>SIFÃO METÁLICO 1 1/2" X 2" P/MICTÓRIO</v>
      </c>
      <c r="G139" s="164" t="str" cm="1">
        <f t="array" ref="G139">_xlfn.XLOOKUP(C139&amp;D139,BANCO!$A$20:$A$25108&amp;BANCO!$B$20:$B$25108,BANCO!$D$20:$D$25108,FALSE)</f>
        <v xml:space="preserve">Un    </v>
      </c>
      <c r="H139" s="313">
        <v>1</v>
      </c>
      <c r="I139" s="166">
        <f t="shared" si="49"/>
        <v>223.37</v>
      </c>
      <c r="J139" s="57">
        <f t="shared" si="50"/>
        <v>283.83999999999997</v>
      </c>
      <c r="K139" s="57">
        <f t="shared" si="51"/>
        <v>283.83999999999997</v>
      </c>
      <c r="L139" s="111"/>
      <c r="M139" s="185"/>
      <c r="N139" s="277" cm="1">
        <f t="array" ref="N139">IF(H139&gt;0,_xlfn.XLOOKUP(C139&amp;D139,BANCO!$A$20:$A$25108&amp;BANCO!$B$20:$B$25108,BANCO!$E$20:$E$25108,FALSE),0)</f>
        <v>223.37</v>
      </c>
      <c r="O139" s="256">
        <f t="shared" si="39"/>
        <v>283.83999999999997</v>
      </c>
      <c r="P139" s="278" cm="1">
        <f t="array" ref="P139">IF(H139&gt;0,_xlfn.XLOOKUP(C139&amp;D139,BANCO!$A$20:$A$25108&amp;BANCO!$B$20:$B$25108,BANCO!$E$20:$E$25108,FALSE),0)</f>
        <v>223.37</v>
      </c>
      <c r="Q139" s="258">
        <f t="shared" si="40"/>
        <v>273.02999999999997</v>
      </c>
      <c r="R139" s="281">
        <f t="shared" si="45"/>
        <v>223.37</v>
      </c>
    </row>
    <row r="140" spans="1:18" s="55" customFormat="1">
      <c r="A140">
        <v>149</v>
      </c>
      <c r="C140" s="141" t="s">
        <v>86</v>
      </c>
      <c r="D140" s="110">
        <v>80561</v>
      </c>
      <c r="E140" s="101" t="s">
        <v>19621</v>
      </c>
      <c r="F140" s="163" t="str" cm="1">
        <f t="array" ref="F140">_xlfn.XLOOKUP(C140&amp;D140,BANCO!$A$20:$A$25108&amp;BANCO!$B$20:$B$25108,BANCO!$C$20:$C$25108,FALSE)</f>
        <v>SIFAO PARA LAVATORIO PVC DIAM.1"X1.1/2"</v>
      </c>
      <c r="G140" s="164" t="str" cm="1">
        <f t="array" ref="G140">_xlfn.XLOOKUP(C140&amp;D140,BANCO!$A$20:$A$25108&amp;BANCO!$B$20:$B$25108,BANCO!$D$20:$D$25108,FALSE)</f>
        <v xml:space="preserve">Un    </v>
      </c>
      <c r="H140" s="313">
        <v>2</v>
      </c>
      <c r="I140" s="166">
        <f t="shared" si="49"/>
        <v>29.56</v>
      </c>
      <c r="J140" s="57">
        <f t="shared" si="50"/>
        <v>37.56</v>
      </c>
      <c r="K140" s="57">
        <f t="shared" si="51"/>
        <v>75.12</v>
      </c>
      <c r="L140" s="111"/>
      <c r="M140" s="185"/>
      <c r="N140" s="277" cm="1">
        <f t="array" ref="N140">IF(H140&gt;0,_xlfn.XLOOKUP(C140&amp;D140,BANCO!$A$20:$A$25108&amp;BANCO!$B$20:$B$25108,BANCO!$E$20:$E$25108,FALSE),0)</f>
        <v>29.56</v>
      </c>
      <c r="O140" s="256">
        <f t="shared" si="39"/>
        <v>75.12</v>
      </c>
      <c r="P140" s="278" cm="1">
        <f t="array" ref="P140">IF(H140&gt;0,_xlfn.XLOOKUP(C140&amp;D140,BANCO!$A$20:$A$25108&amp;BANCO!$B$20:$B$25108,BANCO!$E$20:$E$25108,FALSE),0)</f>
        <v>29.56</v>
      </c>
      <c r="Q140" s="258">
        <f t="shared" si="40"/>
        <v>72.260000000000005</v>
      </c>
      <c r="R140" s="281">
        <f t="shared" si="45"/>
        <v>29.56</v>
      </c>
    </row>
    <row r="141" spans="1:18" s="55" customFormat="1">
      <c r="A141">
        <v>150</v>
      </c>
      <c r="C141" s="141" t="s">
        <v>86</v>
      </c>
      <c r="D141" s="110">
        <v>80671</v>
      </c>
      <c r="E141" s="101" t="s">
        <v>19673</v>
      </c>
      <c r="F141" s="163" t="str" cm="1">
        <f t="array" ref="F141">_xlfn.XLOOKUP(C141&amp;D141,BANCO!$A$20:$A$25108&amp;BANCO!$B$20:$B$25108,BANCO!$C$20:$C$25108,FALSE)</f>
        <v>SIFAO PARA PIA 1.1/2" X 2" PVC</v>
      </c>
      <c r="G141" s="164" t="str" cm="1">
        <f t="array" ref="G141">_xlfn.XLOOKUP(C141&amp;D141,BANCO!$A$20:$A$25108&amp;BANCO!$B$20:$B$25108,BANCO!$D$20:$D$25108,FALSE)</f>
        <v xml:space="preserve">Un    </v>
      </c>
      <c r="H141" s="313">
        <v>1</v>
      </c>
      <c r="I141" s="166">
        <f t="shared" si="49"/>
        <v>34.26</v>
      </c>
      <c r="J141" s="57">
        <f t="shared" si="50"/>
        <v>43.53</v>
      </c>
      <c r="K141" s="57">
        <f t="shared" si="51"/>
        <v>43.53</v>
      </c>
      <c r="L141" s="111"/>
      <c r="M141" s="185"/>
      <c r="N141" s="277" cm="1">
        <f t="array" ref="N141">IF(H141&gt;0,_xlfn.XLOOKUP(C141&amp;D141,BANCO!$A$20:$A$25108&amp;BANCO!$B$20:$B$25108,BANCO!$E$20:$E$25108,FALSE),0)</f>
        <v>34.26</v>
      </c>
      <c r="O141" s="256">
        <f t="shared" si="39"/>
        <v>43.53</v>
      </c>
      <c r="P141" s="278" cm="1">
        <f t="array" ref="P141">IF(H141&gt;0,_xlfn.XLOOKUP(C141&amp;D141,BANCO!$A$20:$A$25108&amp;BANCO!$B$20:$B$25108,BANCO!$E$20:$E$25108,FALSE),0)</f>
        <v>34.26</v>
      </c>
      <c r="Q141" s="258">
        <f t="shared" si="40"/>
        <v>41.88</v>
      </c>
      <c r="R141" s="281">
        <f t="shared" si="45"/>
        <v>34.26</v>
      </c>
    </row>
    <row r="142" spans="1:18" s="55" customFormat="1">
      <c r="A142">
        <v>186</v>
      </c>
      <c r="B142" s="87"/>
      <c r="C142" s="101" t="s">
        <v>70</v>
      </c>
      <c r="D142" s="39" t="s">
        <v>19734</v>
      </c>
      <c r="E142" s="101" t="s">
        <v>19622</v>
      </c>
      <c r="F142" s="163" t="str" cm="1">
        <f t="array" ref="F142">_xlfn.XLOOKUP(C142&amp;D142,BANCO!$A$20:$A$25108&amp;BANCO!$B$20:$B$25108,BANCO!$C$20:$C$25108,FALSE)</f>
        <v>ANEL BORRACHA PARA TUBO ESGOTO PREDIAL, DN 50 MM (NBR 5688)</v>
      </c>
      <c r="G142" s="164" t="str" cm="1">
        <f t="array" ref="G142">_xlfn.XLOOKUP(C142&amp;D142,BANCO!$A$20:$A$25108&amp;BANCO!$B$20:$B$25108,BANCO!$D$20:$D$25108,FALSE)</f>
        <v>UN</v>
      </c>
      <c r="H142" s="330">
        <v>34</v>
      </c>
      <c r="I142" s="166">
        <f t="shared" si="49"/>
        <v>1.92</v>
      </c>
      <c r="J142" s="57">
        <f t="shared" si="50"/>
        <v>2.44</v>
      </c>
      <c r="K142" s="57">
        <f>ROUND(H142*J142,2)</f>
        <v>82.96</v>
      </c>
      <c r="L142" s="88"/>
      <c r="M142" s="184"/>
      <c r="N142" s="277" cm="1">
        <f t="array" ref="N142">IF(H142&gt;0,_xlfn.XLOOKUP(C142&amp;D142,BANCO!$A$20:$A$25108&amp;BANCO!$B$20:$B$25108,BANCO!$E$20:$E$25108,FALSE),0)</f>
        <v>1.92</v>
      </c>
      <c r="O142" s="256">
        <f>ROUND((ROUND(N142*(1+$O$7),2)*H142),2)</f>
        <v>82.96</v>
      </c>
      <c r="P142" s="278" cm="1">
        <f t="array" ref="P142">IF(H142&gt;0,_xlfn.XLOOKUP(C142&amp;D142,BANCO!$A$20:$A$25108&amp;BANCO!$B$20:$B$25108,BANCO!$E$20:$E$25108,FALSE),0)</f>
        <v>1.92</v>
      </c>
      <c r="Q142" s="258">
        <f>ROUND((ROUND(P142*(1+$Q$7),2)*H142),2)</f>
        <v>79.900000000000006</v>
      </c>
      <c r="R142" s="281">
        <f t="shared" si="45"/>
        <v>1.92</v>
      </c>
    </row>
    <row r="143" spans="1:18" s="55" customFormat="1" ht="28.8">
      <c r="A143">
        <v>186</v>
      </c>
      <c r="B143" s="87"/>
      <c r="C143" s="101" t="s">
        <v>70</v>
      </c>
      <c r="D143" s="39">
        <v>299</v>
      </c>
      <c r="E143" s="101" t="s">
        <v>19623</v>
      </c>
      <c r="F143" s="163" t="str" cm="1">
        <f t="array" ref="F143">_xlfn.XLOOKUP(C143&amp;D143,BANCO!$A$20:$A$25108&amp;BANCO!$B$20:$B$25108,BANCO!$C$20:$C$25108,FALSE)</f>
        <v>ANEL BORRACHA, DN 100 MM, PARA TUBO SERIE REFORCADA ESGOTO PREDIAL</v>
      </c>
      <c r="G143" s="164" t="str" cm="1">
        <f t="array" ref="G143">_xlfn.XLOOKUP(C143&amp;D143,BANCO!$A$20:$A$25108&amp;BANCO!$B$20:$B$25108,BANCO!$D$20:$D$25108,FALSE)</f>
        <v>UN</v>
      </c>
      <c r="H143" s="330">
        <v>16</v>
      </c>
      <c r="I143" s="166">
        <f t="shared" si="49"/>
        <v>3.99</v>
      </c>
      <c r="J143" s="57">
        <f t="shared" si="50"/>
        <v>5.07</v>
      </c>
      <c r="K143" s="57">
        <f>ROUND(H143*J143,2)</f>
        <v>81.12</v>
      </c>
      <c r="L143" s="88"/>
      <c r="M143" s="184"/>
      <c r="N143" s="277" cm="1">
        <f t="array" ref="N143">IF(H143&gt;0,_xlfn.XLOOKUP(C143&amp;D143,BANCO!$A$20:$A$25108&amp;BANCO!$B$20:$B$25108,BANCO!$E$20:$E$25108,FALSE),0)</f>
        <v>3.99</v>
      </c>
      <c r="O143" s="256">
        <f>ROUND((ROUND(N143*(1+$O$7),2)*H143),2)</f>
        <v>81.12</v>
      </c>
      <c r="P143" s="278" cm="1">
        <f t="array" ref="P143">IF(H143&gt;0,_xlfn.XLOOKUP(C143&amp;D143,BANCO!$A$20:$A$25108&amp;BANCO!$B$20:$B$25108,BANCO!$E$20:$E$25108,FALSE),0)</f>
        <v>3.99</v>
      </c>
      <c r="Q143" s="258">
        <f>ROUND((ROUND(P143*(1+$Q$7),2)*H143),2)</f>
        <v>78.08</v>
      </c>
      <c r="R143" s="281">
        <f t="shared" si="45"/>
        <v>3.99</v>
      </c>
    </row>
    <row r="144" spans="1:18" s="55" customFormat="1">
      <c r="A144">
        <v>150</v>
      </c>
      <c r="C144" s="141" t="s">
        <v>86</v>
      </c>
      <c r="D144" s="110">
        <v>80510</v>
      </c>
      <c r="E144" s="101" t="s">
        <v>19778</v>
      </c>
      <c r="F144" s="163" t="str" cm="1">
        <f t="array" ref="F144">_xlfn.XLOOKUP(C144&amp;D144,BANCO!$A$20:$A$25108&amp;BANCO!$B$20:$B$25108,BANCO!$C$20:$C$25108,FALSE)</f>
        <v>ANEL DE VEDAÇÃO PARA VASO SANITÁRIO</v>
      </c>
      <c r="G144" s="164" t="str" cm="1">
        <f t="array" ref="G144">_xlfn.XLOOKUP(C144&amp;D144,BANCO!$A$20:$A$25108&amp;BANCO!$B$20:$B$25108,BANCO!$D$20:$D$25108,FALSE)</f>
        <v xml:space="preserve">Un    </v>
      </c>
      <c r="H144" s="313">
        <v>5</v>
      </c>
      <c r="I144" s="166">
        <f t="shared" si="49"/>
        <v>18.07</v>
      </c>
      <c r="J144" s="57">
        <f t="shared" si="50"/>
        <v>22.96</v>
      </c>
      <c r="K144" s="57">
        <f t="shared" ref="K144:K166" si="52">ROUND(H144*J144,2)</f>
        <v>114.8</v>
      </c>
      <c r="L144" s="111"/>
      <c r="M144" s="185"/>
      <c r="N144" s="277" cm="1">
        <f t="array" ref="N144">IF(H144&gt;0,_xlfn.XLOOKUP(C144&amp;D144,BANCO!$A$20:$A$25108&amp;BANCO!$B$20:$B$25108,BANCO!$E$20:$E$25108,FALSE),0)</f>
        <v>18.07</v>
      </c>
      <c r="O144" s="256">
        <f t="shared" ref="O144:O167" si="53">ROUND((ROUND(N144*(1+$O$7),2)*H144),2)</f>
        <v>114.8</v>
      </c>
      <c r="P144" s="278" cm="1">
        <f t="array" ref="P144">IF(H144&gt;0,_xlfn.XLOOKUP(C144&amp;D144,BANCO!$A$20:$A$25108&amp;BANCO!$B$20:$B$25108,BANCO!$E$20:$E$25108,FALSE),0)</f>
        <v>18.07</v>
      </c>
      <c r="Q144" s="258">
        <f t="shared" ref="Q144:Q167" si="54">ROUND((ROUND(P144*(1+$Q$7),2)*H144),2)</f>
        <v>110.45</v>
      </c>
      <c r="R144" s="281">
        <f t="shared" si="45"/>
        <v>18.07</v>
      </c>
    </row>
    <row r="145" spans="1:18" s="55" customFormat="1">
      <c r="A145">
        <v>151</v>
      </c>
      <c r="C145" s="141" t="s">
        <v>86</v>
      </c>
      <c r="D145" s="110">
        <v>80580</v>
      </c>
      <c r="E145" s="101" t="s">
        <v>19779</v>
      </c>
      <c r="F145" s="163" t="str" cm="1">
        <f t="array" ref="F145">_xlfn.XLOOKUP(C145&amp;D145,BANCO!$A$20:$A$25108&amp;BANCO!$B$20:$B$25108,BANCO!$C$20:$C$25108,FALSE)</f>
        <v>VALVULA PARA LAVATORIO OU BEBEDOURO METALICO DIAMETRO 1"</v>
      </c>
      <c r="G145" s="164" t="str" cm="1">
        <f t="array" ref="G145">_xlfn.XLOOKUP(C145&amp;D145,BANCO!$A$20:$A$25108&amp;BANCO!$B$20:$B$25108,BANCO!$D$20:$D$25108,FALSE)</f>
        <v xml:space="preserve">Un    </v>
      </c>
      <c r="H145" s="313">
        <v>4</v>
      </c>
      <c r="I145" s="166">
        <f t="shared" si="49"/>
        <v>72.73</v>
      </c>
      <c r="J145" s="57">
        <f t="shared" si="50"/>
        <v>92.42</v>
      </c>
      <c r="K145" s="57">
        <f t="shared" si="52"/>
        <v>369.68</v>
      </c>
      <c r="L145" s="111"/>
      <c r="M145" s="185"/>
      <c r="N145" s="277" cm="1">
        <f t="array" ref="N145">IF(H145&gt;0,_xlfn.XLOOKUP(C145&amp;D145,BANCO!$A$20:$A$25108&amp;BANCO!$B$20:$B$25108,BANCO!$E$20:$E$25108,FALSE),0)</f>
        <v>72.73</v>
      </c>
      <c r="O145" s="256">
        <f t="shared" si="53"/>
        <v>369.68</v>
      </c>
      <c r="P145" s="278" cm="1">
        <f t="array" ref="P145">IF(H145&gt;0,_xlfn.XLOOKUP(C145&amp;D145,BANCO!$A$20:$A$25108&amp;BANCO!$B$20:$B$25108,BANCO!$E$20:$E$25108,FALSE),0)</f>
        <v>72.73</v>
      </c>
      <c r="Q145" s="258">
        <f t="shared" si="54"/>
        <v>355.6</v>
      </c>
      <c r="R145" s="281">
        <f t="shared" si="45"/>
        <v>72.73</v>
      </c>
    </row>
    <row r="146" spans="1:18" s="55" customFormat="1">
      <c r="A146">
        <v>152</v>
      </c>
      <c r="C146" s="141" t="s">
        <v>86</v>
      </c>
      <c r="D146" s="110">
        <v>80680</v>
      </c>
      <c r="E146" s="101" t="s">
        <v>19780</v>
      </c>
      <c r="F146" s="163" t="str" cm="1">
        <f t="array" ref="F146">_xlfn.XLOOKUP(C146&amp;D146,BANCO!$A$20:$A$25108&amp;BANCO!$B$20:$B$25108,BANCO!$C$20:$C$25108,FALSE)</f>
        <v>VALVULA PARA PIA TIPO AMERICANA DIAMETRO 3.1/2" (METALICA)</v>
      </c>
      <c r="G146" s="164" t="str" cm="1">
        <f t="array" ref="G146">_xlfn.XLOOKUP(C146&amp;D146,BANCO!$A$20:$A$25108&amp;BANCO!$B$20:$B$25108,BANCO!$D$20:$D$25108,FALSE)</f>
        <v xml:space="preserve">Un    </v>
      </c>
      <c r="H146" s="313">
        <v>1</v>
      </c>
      <c r="I146" s="166">
        <f t="shared" si="49"/>
        <v>54.36</v>
      </c>
      <c r="J146" s="57">
        <f t="shared" si="50"/>
        <v>69.08</v>
      </c>
      <c r="K146" s="57">
        <f t="shared" si="52"/>
        <v>69.08</v>
      </c>
      <c r="L146" s="111"/>
      <c r="M146" s="185"/>
      <c r="N146" s="277" cm="1">
        <f t="array" ref="N146">IF(H146&gt;0,_xlfn.XLOOKUP(C146&amp;D146,BANCO!$A$20:$A$25108&amp;BANCO!$B$20:$B$25108,BANCO!$E$20:$E$25108,FALSE),0)</f>
        <v>54.36</v>
      </c>
      <c r="O146" s="256">
        <f t="shared" si="53"/>
        <v>69.08</v>
      </c>
      <c r="P146" s="278" cm="1">
        <f t="array" ref="P146">IF(H146&gt;0,_xlfn.XLOOKUP(C146&amp;D146,BANCO!$A$20:$A$25108&amp;BANCO!$B$20:$B$25108,BANCO!$E$20:$E$25108,FALSE),0)</f>
        <v>54.36</v>
      </c>
      <c r="Q146" s="258">
        <f t="shared" si="54"/>
        <v>66.44</v>
      </c>
      <c r="R146" s="281">
        <f t="shared" si="45"/>
        <v>54.36</v>
      </c>
    </row>
    <row r="147" spans="1:18" s="55" customFormat="1">
      <c r="A147">
        <v>153</v>
      </c>
      <c r="C147" s="141" t="s">
        <v>86</v>
      </c>
      <c r="D147" s="110">
        <v>80830</v>
      </c>
      <c r="E147" s="101" t="s">
        <v>19781</v>
      </c>
      <c r="F147" s="163" t="str" cm="1">
        <f t="array" ref="F147">_xlfn.XLOOKUP(C147&amp;D147,BANCO!$A$20:$A$25108&amp;BANCO!$B$20:$B$25108,BANCO!$C$20:$C$25108,FALSE)</f>
        <v>VÁLVULA PARA TANQUE METÁLICA DIAM. 1" SEM LADRAO</v>
      </c>
      <c r="G147" s="164" t="str" cm="1">
        <f t="array" ref="G147">_xlfn.XLOOKUP(C147&amp;D147,BANCO!$A$20:$A$25108&amp;BANCO!$B$20:$B$25108,BANCO!$D$20:$D$25108,FALSE)</f>
        <v xml:space="preserve">Un    </v>
      </c>
      <c r="H147" s="313">
        <v>2</v>
      </c>
      <c r="I147" s="166">
        <f t="shared" si="49"/>
        <v>32.659999999999997</v>
      </c>
      <c r="J147" s="57">
        <f t="shared" si="50"/>
        <v>41.5</v>
      </c>
      <c r="K147" s="57">
        <f t="shared" si="52"/>
        <v>83</v>
      </c>
      <c r="L147" s="111"/>
      <c r="M147" s="185"/>
      <c r="N147" s="277" cm="1">
        <f t="array" ref="N147">IF(H147&gt;0,_xlfn.XLOOKUP(C147&amp;D147,BANCO!$A$20:$A$25108&amp;BANCO!$B$20:$B$25108,BANCO!$E$20:$E$25108,FALSE),0)</f>
        <v>32.659999999999997</v>
      </c>
      <c r="O147" s="256">
        <f t="shared" si="53"/>
        <v>83</v>
      </c>
      <c r="P147" s="278" cm="1">
        <f t="array" ref="P147">IF(H147&gt;0,_xlfn.XLOOKUP(C147&amp;D147,BANCO!$A$20:$A$25108&amp;BANCO!$B$20:$B$25108,BANCO!$E$20:$E$25108,FALSE),0)</f>
        <v>32.659999999999997</v>
      </c>
      <c r="Q147" s="258">
        <f t="shared" si="54"/>
        <v>79.84</v>
      </c>
      <c r="R147" s="281">
        <f t="shared" si="45"/>
        <v>32.659999999999997</v>
      </c>
    </row>
    <row r="148" spans="1:18" s="55" customFormat="1" ht="28.8">
      <c r="A148">
        <v>154</v>
      </c>
      <c r="C148" s="141" t="s">
        <v>70</v>
      </c>
      <c r="D148" s="110">
        <v>20086</v>
      </c>
      <c r="E148" s="101" t="s">
        <v>19782</v>
      </c>
      <c r="F148" s="163" t="str" cm="1">
        <f t="array" ref="F148">_xlfn.XLOOKUP(C148&amp;D148,BANCO!$A$20:$A$25108&amp;BANCO!$B$20:$B$25108,BANCO!$C$20:$C$25108,FALSE)</f>
        <v>BUCHA DE REDUCAO DE PVC, SOLDAVEL, LONGA, 50 X 40 MM, PARA ESGOTO PREDIAL</v>
      </c>
      <c r="G148" s="164" t="str" cm="1">
        <f t="array" ref="G148">_xlfn.XLOOKUP(C148&amp;D148,BANCO!$A$20:$A$25108&amp;BANCO!$B$20:$B$25108,BANCO!$D$20:$D$25108,FALSE)</f>
        <v>UN</v>
      </c>
      <c r="H148" s="313">
        <v>2</v>
      </c>
      <c r="I148" s="166">
        <f t="shared" si="49"/>
        <v>3.42</v>
      </c>
      <c r="J148" s="57">
        <f t="shared" si="50"/>
        <v>4.3499999999999996</v>
      </c>
      <c r="K148" s="57">
        <f t="shared" si="52"/>
        <v>8.6999999999999993</v>
      </c>
      <c r="L148" s="111"/>
      <c r="M148" s="185"/>
      <c r="N148" s="277" cm="1">
        <f t="array" ref="N148">IF(H148&gt;0,_xlfn.XLOOKUP(C148&amp;D148,BANCO!$A$20:$A$25108&amp;BANCO!$B$20:$B$25108,BANCO!$E$20:$E$25108,FALSE),0)</f>
        <v>3.42</v>
      </c>
      <c r="O148" s="256">
        <f t="shared" si="53"/>
        <v>8.6999999999999993</v>
      </c>
      <c r="P148" s="278" cm="1">
        <f t="array" ref="P148">IF(H148&gt;0,_xlfn.XLOOKUP(C148&amp;D148,BANCO!$A$20:$A$25108&amp;BANCO!$B$20:$B$25108,BANCO!$E$20:$E$25108,FALSE),0)</f>
        <v>3.42</v>
      </c>
      <c r="Q148" s="258">
        <f t="shared" si="54"/>
        <v>8.36</v>
      </c>
      <c r="R148" s="281">
        <f t="shared" si="45"/>
        <v>3.42</v>
      </c>
    </row>
    <row r="149" spans="1:18" s="55" customFormat="1">
      <c r="A149">
        <v>155</v>
      </c>
      <c r="C149" s="141" t="s">
        <v>86</v>
      </c>
      <c r="D149" s="110">
        <v>81733</v>
      </c>
      <c r="E149" s="101" t="s">
        <v>19783</v>
      </c>
      <c r="F149" s="163" t="str" cm="1">
        <f t="array" ref="F149">_xlfn.XLOOKUP(C149&amp;D149,BANCO!$A$20:$A$25108&amp;BANCO!$B$20:$B$25108,BANCO!$C$20:$C$25108,FALSE)</f>
        <v>CURVA 90 GRAUS CURTA DIAM. 100 MM (ESGOTO)</v>
      </c>
      <c r="G149" s="164" t="str" cm="1">
        <f t="array" ref="G149">_xlfn.XLOOKUP(C149&amp;D149,BANCO!$A$20:$A$25108&amp;BANCO!$B$20:$B$25108,BANCO!$D$20:$D$25108,FALSE)</f>
        <v xml:space="preserve">Un    </v>
      </c>
      <c r="H149" s="313">
        <v>5</v>
      </c>
      <c r="I149" s="166">
        <f t="shared" si="49"/>
        <v>51.43</v>
      </c>
      <c r="J149" s="57">
        <f t="shared" si="50"/>
        <v>65.349999999999994</v>
      </c>
      <c r="K149" s="57">
        <f t="shared" si="52"/>
        <v>326.75</v>
      </c>
      <c r="L149" s="111"/>
      <c r="M149" s="185"/>
      <c r="N149" s="277" cm="1">
        <f t="array" ref="N149">IF(H149&gt;0,_xlfn.XLOOKUP(C149&amp;D149,BANCO!$A$20:$A$25108&amp;BANCO!$B$20:$B$25108,BANCO!$E$20:$E$25108,FALSE),0)</f>
        <v>51.43</v>
      </c>
      <c r="O149" s="256">
        <f t="shared" si="53"/>
        <v>326.75</v>
      </c>
      <c r="P149" s="278" cm="1">
        <f t="array" ref="P149">IF(H149&gt;0,_xlfn.XLOOKUP(C149&amp;D149,BANCO!$A$20:$A$25108&amp;BANCO!$B$20:$B$25108,BANCO!$E$20:$E$25108,FALSE),0)</f>
        <v>51.43</v>
      </c>
      <c r="Q149" s="258">
        <f t="shared" si="54"/>
        <v>314.3</v>
      </c>
      <c r="R149" s="281">
        <f t="shared" si="45"/>
        <v>51.43</v>
      </c>
    </row>
    <row r="150" spans="1:18" s="55" customFormat="1">
      <c r="A150">
        <v>156</v>
      </c>
      <c r="C150" s="141" t="s">
        <v>86</v>
      </c>
      <c r="D150" s="110">
        <v>81730</v>
      </c>
      <c r="E150" s="101" t="s">
        <v>19784</v>
      </c>
      <c r="F150" s="163" t="str" cm="1">
        <f t="array" ref="F150">_xlfn.XLOOKUP(C150&amp;D150,BANCO!$A$20:$A$25108&amp;BANCO!$B$20:$B$25108,BANCO!$C$20:$C$25108,FALSE)</f>
        <v>CURVA 90 GRAUS CURTA DIAM. 40 MM (ESGOTO)</v>
      </c>
      <c r="G150" s="164" t="str" cm="1">
        <f t="array" ref="G150">_xlfn.XLOOKUP(C150&amp;D150,BANCO!$A$20:$A$25108&amp;BANCO!$B$20:$B$25108,BANCO!$D$20:$D$25108,FALSE)</f>
        <v xml:space="preserve">Un    </v>
      </c>
      <c r="H150" s="313">
        <v>7</v>
      </c>
      <c r="I150" s="166">
        <f t="shared" si="49"/>
        <v>18.82</v>
      </c>
      <c r="J150" s="57">
        <f t="shared" si="50"/>
        <v>23.91</v>
      </c>
      <c r="K150" s="57">
        <f t="shared" si="52"/>
        <v>167.37</v>
      </c>
      <c r="L150" s="111"/>
      <c r="M150" s="185"/>
      <c r="N150" s="277" cm="1">
        <f t="array" ref="N150">IF(H150&gt;0,_xlfn.XLOOKUP(C150&amp;D150,BANCO!$A$20:$A$25108&amp;BANCO!$B$20:$B$25108,BANCO!$E$20:$E$25108,FALSE),0)</f>
        <v>18.82</v>
      </c>
      <c r="O150" s="256">
        <f t="shared" si="53"/>
        <v>167.37</v>
      </c>
      <c r="P150" s="278" cm="1">
        <f t="array" ref="P150">IF(H150&gt;0,_xlfn.XLOOKUP(C150&amp;D150,BANCO!$A$20:$A$25108&amp;BANCO!$B$20:$B$25108,BANCO!$E$20:$E$25108,FALSE),0)</f>
        <v>18.82</v>
      </c>
      <c r="Q150" s="258">
        <f t="shared" si="54"/>
        <v>161</v>
      </c>
      <c r="R150" s="281">
        <f t="shared" si="45"/>
        <v>18.82</v>
      </c>
    </row>
    <row r="151" spans="1:18" s="55" customFormat="1">
      <c r="A151">
        <v>157</v>
      </c>
      <c r="C151" s="141" t="s">
        <v>86</v>
      </c>
      <c r="D151" s="110" t="s">
        <v>19660</v>
      </c>
      <c r="E151" s="101" t="s">
        <v>19785</v>
      </c>
      <c r="F151" s="163" t="str" cm="1">
        <f t="array" ref="F151">_xlfn.XLOOKUP(C151&amp;D151,BANCO!$A$20:$A$25108&amp;BANCO!$B$20:$B$25108,BANCO!$C$20:$C$25108,FALSE)</f>
        <v>JOELHO 45 GRAUS DIAMETRO 40 MM (ESGOTO)</v>
      </c>
      <c r="G151" s="164" t="str" cm="1">
        <f t="array" ref="G151">_xlfn.XLOOKUP(C151&amp;D151,BANCO!$A$20:$A$25108&amp;BANCO!$B$20:$B$25108,BANCO!$D$20:$D$25108,FALSE)</f>
        <v xml:space="preserve">Un    </v>
      </c>
      <c r="H151" s="313">
        <v>6</v>
      </c>
      <c r="I151" s="166">
        <f t="shared" si="49"/>
        <v>15.53</v>
      </c>
      <c r="J151" s="57">
        <f t="shared" si="50"/>
        <v>19.73</v>
      </c>
      <c r="K151" s="57">
        <f t="shared" si="52"/>
        <v>118.38</v>
      </c>
      <c r="L151" s="111"/>
      <c r="M151" s="185"/>
      <c r="N151" s="277" cm="1">
        <f t="array" ref="N151">IF(H151&gt;0,_xlfn.XLOOKUP(C151&amp;D151,BANCO!$A$20:$A$25108&amp;BANCO!$B$20:$B$25108,BANCO!$E$20:$E$25108,FALSE),0)</f>
        <v>15.53</v>
      </c>
      <c r="O151" s="256">
        <f t="shared" si="53"/>
        <v>118.38</v>
      </c>
      <c r="P151" s="278" cm="1">
        <f t="array" ref="P151">IF(H151&gt;0,_xlfn.XLOOKUP(C151&amp;D151,BANCO!$A$20:$A$25108&amp;BANCO!$B$20:$B$25108,BANCO!$E$20:$E$25108,FALSE),0)</f>
        <v>15.53</v>
      </c>
      <c r="Q151" s="258">
        <f t="shared" si="54"/>
        <v>113.88</v>
      </c>
      <c r="R151" s="281">
        <f t="shared" si="45"/>
        <v>15.53</v>
      </c>
    </row>
    <row r="152" spans="1:18" s="55" customFormat="1">
      <c r="A152">
        <v>158</v>
      </c>
      <c r="C152" s="141" t="s">
        <v>86</v>
      </c>
      <c r="D152" s="110" t="s">
        <v>19661</v>
      </c>
      <c r="E152" s="101" t="s">
        <v>19786</v>
      </c>
      <c r="F152" s="163" t="str" cm="1">
        <f t="array" ref="F152">_xlfn.XLOOKUP(C152&amp;D152,BANCO!$A$20:$A$25108&amp;BANCO!$B$20:$B$25108,BANCO!$C$20:$C$25108,FALSE)</f>
        <v>JOELHO 45 GRAUS DIAMETRO 50 MM (ESGOTO)</v>
      </c>
      <c r="G152" s="164" t="str" cm="1">
        <f t="array" ref="G152">_xlfn.XLOOKUP(C152&amp;D152,BANCO!$A$20:$A$25108&amp;BANCO!$B$20:$B$25108,BANCO!$D$20:$D$25108,FALSE)</f>
        <v xml:space="preserve">Un    </v>
      </c>
      <c r="H152" s="313">
        <v>6</v>
      </c>
      <c r="I152" s="166">
        <f t="shared" si="49"/>
        <v>16.309999999999999</v>
      </c>
      <c r="J152" s="57">
        <f t="shared" si="50"/>
        <v>20.73</v>
      </c>
      <c r="K152" s="57">
        <f t="shared" si="52"/>
        <v>124.38</v>
      </c>
      <c r="L152" s="111"/>
      <c r="M152" s="185"/>
      <c r="N152" s="277" cm="1">
        <f t="array" ref="N152">IF(H152&gt;0,_xlfn.XLOOKUP(C152&amp;D152,BANCO!$A$20:$A$25108&amp;BANCO!$B$20:$B$25108,BANCO!$E$20:$E$25108,FALSE),0)</f>
        <v>16.309999999999999</v>
      </c>
      <c r="O152" s="256">
        <f t="shared" si="53"/>
        <v>124.38</v>
      </c>
      <c r="P152" s="278" cm="1">
        <f t="array" ref="P152">IF(H152&gt;0,_xlfn.XLOOKUP(C152&amp;D152,BANCO!$A$20:$A$25108&amp;BANCO!$B$20:$B$25108,BANCO!$E$20:$E$25108,FALSE),0)</f>
        <v>16.309999999999999</v>
      </c>
      <c r="Q152" s="258">
        <f t="shared" si="54"/>
        <v>119.64</v>
      </c>
      <c r="R152" s="281">
        <f t="shared" si="45"/>
        <v>16.309999999999999</v>
      </c>
    </row>
    <row r="153" spans="1:18" s="55" customFormat="1">
      <c r="A153">
        <v>159</v>
      </c>
      <c r="C153" s="141" t="s">
        <v>86</v>
      </c>
      <c r="D153" s="110">
        <v>81924</v>
      </c>
      <c r="E153" s="101" t="s">
        <v>19787</v>
      </c>
      <c r="F153" s="163" t="str" cm="1">
        <f t="array" ref="F153">_xlfn.XLOOKUP(C153&amp;D153,BANCO!$A$20:$A$25108&amp;BANCO!$B$20:$B$25108,BANCO!$C$20:$C$25108,FALSE)</f>
        <v>JOELHO 45 GRAUS DIAMETRO 100 MM (ESGOTO)</v>
      </c>
      <c r="G153" s="164" t="str" cm="1">
        <f t="array" ref="G153">_xlfn.XLOOKUP(C153&amp;D153,BANCO!$A$20:$A$25108&amp;BANCO!$B$20:$B$25108,BANCO!$D$20:$D$25108,FALSE)</f>
        <v xml:space="preserve">Un    </v>
      </c>
      <c r="H153" s="313">
        <v>5</v>
      </c>
      <c r="I153" s="166">
        <f t="shared" si="49"/>
        <v>29.09</v>
      </c>
      <c r="J153" s="57">
        <f t="shared" si="50"/>
        <v>36.96</v>
      </c>
      <c r="K153" s="57">
        <f t="shared" si="52"/>
        <v>184.8</v>
      </c>
      <c r="L153" s="111"/>
      <c r="M153" s="185"/>
      <c r="N153" s="277" cm="1">
        <f t="array" ref="N153">IF(H153&gt;0,_xlfn.XLOOKUP(C153&amp;D153,BANCO!$A$20:$A$25108&amp;BANCO!$B$20:$B$25108,BANCO!$E$20:$E$25108,FALSE),0)</f>
        <v>29.09</v>
      </c>
      <c r="O153" s="256">
        <f t="shared" si="53"/>
        <v>184.8</v>
      </c>
      <c r="P153" s="278" cm="1">
        <f t="array" ref="P153">IF(H153&gt;0,_xlfn.XLOOKUP(C153&amp;D153,BANCO!$A$20:$A$25108&amp;BANCO!$B$20:$B$25108,BANCO!$E$20:$E$25108,FALSE),0)</f>
        <v>29.09</v>
      </c>
      <c r="Q153" s="258">
        <f t="shared" si="54"/>
        <v>177.8</v>
      </c>
      <c r="R153" s="281">
        <f t="shared" si="45"/>
        <v>29.09</v>
      </c>
    </row>
    <row r="154" spans="1:18" s="55" customFormat="1">
      <c r="A154">
        <v>160</v>
      </c>
      <c r="C154" s="141" t="s">
        <v>86</v>
      </c>
      <c r="D154" s="110">
        <v>81935</v>
      </c>
      <c r="E154" s="101" t="s">
        <v>19788</v>
      </c>
      <c r="F154" s="163" t="str" cm="1">
        <f t="array" ref="F154">_xlfn.XLOOKUP(C154&amp;D154,BANCO!$A$20:$A$25108&amp;BANCO!$B$20:$B$25108,BANCO!$C$20:$C$25108,FALSE)</f>
        <v>JOELHO 90 GRAUS DIAMETRO 40 MM (ESGOTO)</v>
      </c>
      <c r="G154" s="164" t="str" cm="1">
        <f t="array" ref="G154">_xlfn.XLOOKUP(C154&amp;D154,BANCO!$A$20:$A$25108&amp;BANCO!$B$20:$B$25108,BANCO!$D$20:$D$25108,FALSE)</f>
        <v xml:space="preserve">Un    </v>
      </c>
      <c r="H154" s="313">
        <v>1</v>
      </c>
      <c r="I154" s="166">
        <f t="shared" si="49"/>
        <v>15.45</v>
      </c>
      <c r="J154" s="57">
        <f t="shared" si="50"/>
        <v>19.63</v>
      </c>
      <c r="K154" s="57">
        <f t="shared" si="52"/>
        <v>19.63</v>
      </c>
      <c r="L154" s="111"/>
      <c r="M154" s="185"/>
      <c r="N154" s="277" cm="1">
        <f t="array" ref="N154">IF(H154&gt;0,_xlfn.XLOOKUP(C154&amp;D154,BANCO!$A$20:$A$25108&amp;BANCO!$B$20:$B$25108,BANCO!$E$20:$E$25108,FALSE),0)</f>
        <v>15.45</v>
      </c>
      <c r="O154" s="256">
        <f t="shared" si="53"/>
        <v>19.63</v>
      </c>
      <c r="P154" s="278" cm="1">
        <f t="array" ref="P154">IF(H154&gt;0,_xlfn.XLOOKUP(C154&amp;D154,BANCO!$A$20:$A$25108&amp;BANCO!$B$20:$B$25108,BANCO!$E$20:$E$25108,FALSE),0)</f>
        <v>15.45</v>
      </c>
      <c r="Q154" s="258">
        <f t="shared" si="54"/>
        <v>18.88</v>
      </c>
      <c r="R154" s="281">
        <f t="shared" si="45"/>
        <v>15.45</v>
      </c>
    </row>
    <row r="155" spans="1:18" s="55" customFormat="1">
      <c r="A155">
        <v>161</v>
      </c>
      <c r="C155" s="141" t="s">
        <v>86</v>
      </c>
      <c r="D155" s="110">
        <v>81936</v>
      </c>
      <c r="E155" s="101" t="s">
        <v>19789</v>
      </c>
      <c r="F155" s="163" t="str" cm="1">
        <f t="array" ref="F155">_xlfn.XLOOKUP(C155&amp;D155,BANCO!$A$20:$A$25108&amp;BANCO!$B$20:$B$25108,BANCO!$C$20:$C$25108,FALSE)</f>
        <v>JOELHO 90 GRAUS DIAMETRO 50 MM (ESGOTO)</v>
      </c>
      <c r="G155" s="164" t="str" cm="1">
        <f t="array" ref="G155">_xlfn.XLOOKUP(C155&amp;D155,BANCO!$A$20:$A$25108&amp;BANCO!$B$20:$B$25108,BANCO!$D$20:$D$25108,FALSE)</f>
        <v xml:space="preserve">Un    </v>
      </c>
      <c r="H155" s="313">
        <v>7</v>
      </c>
      <c r="I155" s="166">
        <f t="shared" si="49"/>
        <v>16.39</v>
      </c>
      <c r="J155" s="57">
        <f t="shared" si="50"/>
        <v>20.83</v>
      </c>
      <c r="K155" s="57">
        <f t="shared" si="52"/>
        <v>145.81</v>
      </c>
      <c r="L155" s="111"/>
      <c r="M155" s="185"/>
      <c r="N155" s="277" cm="1">
        <f t="array" ref="N155">IF(H155&gt;0,_xlfn.XLOOKUP(C155&amp;D155,BANCO!$A$20:$A$25108&amp;BANCO!$B$20:$B$25108,BANCO!$E$20:$E$25108,FALSE),0)</f>
        <v>16.39</v>
      </c>
      <c r="O155" s="256">
        <f t="shared" si="53"/>
        <v>145.81</v>
      </c>
      <c r="P155" s="278" cm="1">
        <f t="array" ref="P155">IF(H155&gt;0,_xlfn.XLOOKUP(C155&amp;D155,BANCO!$A$20:$A$25108&amp;BANCO!$B$20:$B$25108,BANCO!$E$20:$E$25108,FALSE),0)</f>
        <v>16.39</v>
      </c>
      <c r="Q155" s="258">
        <f t="shared" si="54"/>
        <v>140.21</v>
      </c>
      <c r="R155" s="281">
        <f t="shared" si="45"/>
        <v>16.39</v>
      </c>
    </row>
    <row r="156" spans="1:18" s="55" customFormat="1">
      <c r="A156">
        <v>162</v>
      </c>
      <c r="C156" s="141" t="s">
        <v>86</v>
      </c>
      <c r="D156" s="110" t="s">
        <v>19662</v>
      </c>
      <c r="E156" s="101" t="s">
        <v>19790</v>
      </c>
      <c r="F156" s="163" t="str" cm="1">
        <f t="array" ref="F156">_xlfn.XLOOKUP(C156&amp;D156,BANCO!$A$20:$A$25108&amp;BANCO!$B$20:$B$25108,BANCO!$C$20:$C$25108,FALSE)</f>
        <v>JOELHO 90 GRAUS DIAMETRO 100 MM (ESGOTO)</v>
      </c>
      <c r="G156" s="164" t="str" cm="1">
        <f t="array" ref="G156">_xlfn.XLOOKUP(C156&amp;D156,BANCO!$A$20:$A$25108&amp;BANCO!$B$20:$B$25108,BANCO!$D$20:$D$25108,FALSE)</f>
        <v xml:space="preserve">Un    </v>
      </c>
      <c r="H156" s="313">
        <v>2</v>
      </c>
      <c r="I156" s="166">
        <f t="shared" si="49"/>
        <v>28.86</v>
      </c>
      <c r="J156" s="57">
        <f t="shared" si="50"/>
        <v>36.67</v>
      </c>
      <c r="K156" s="57">
        <f t="shared" si="52"/>
        <v>73.34</v>
      </c>
      <c r="L156" s="111"/>
      <c r="M156" s="185"/>
      <c r="N156" s="277" cm="1">
        <f t="array" ref="N156">IF(H156&gt;0,_xlfn.XLOOKUP(C156&amp;D156,BANCO!$A$20:$A$25108&amp;BANCO!$B$20:$B$25108,BANCO!$E$20:$E$25108,FALSE),0)</f>
        <v>28.86</v>
      </c>
      <c r="O156" s="256">
        <f t="shared" si="53"/>
        <v>73.34</v>
      </c>
      <c r="P156" s="278" cm="1">
        <f t="array" ref="P156">IF(H156&gt;0,_xlfn.XLOOKUP(C156&amp;D156,BANCO!$A$20:$A$25108&amp;BANCO!$B$20:$B$25108,BANCO!$E$20:$E$25108,FALSE),0)</f>
        <v>28.86</v>
      </c>
      <c r="Q156" s="258">
        <f t="shared" si="54"/>
        <v>70.56</v>
      </c>
      <c r="R156" s="281">
        <f t="shared" si="45"/>
        <v>28.86</v>
      </c>
    </row>
    <row r="157" spans="1:18" s="55" customFormat="1">
      <c r="A157">
        <v>163</v>
      </c>
      <c r="C157" s="141" t="s">
        <v>86</v>
      </c>
      <c r="D157" s="110">
        <v>81927</v>
      </c>
      <c r="E157" s="101" t="s">
        <v>19791</v>
      </c>
      <c r="F157" s="163" t="str" cm="1">
        <f t="array" ref="F157">_xlfn.XLOOKUP(C157&amp;D157,BANCO!$A$20:$A$25108&amp;BANCO!$B$20:$B$25108,BANCO!$C$20:$C$25108,FALSE)</f>
        <v>JOELHO 90 GRAUS C/ANEL 40 MM</v>
      </c>
      <c r="G157" s="164" t="str" cm="1">
        <f t="array" ref="G157">_xlfn.XLOOKUP(C157&amp;D157,BANCO!$A$20:$A$25108&amp;BANCO!$B$20:$B$25108,BANCO!$D$20:$D$25108,FALSE)</f>
        <v xml:space="preserve">Un    </v>
      </c>
      <c r="H157" s="313">
        <v>6</v>
      </c>
      <c r="I157" s="166">
        <f t="shared" si="49"/>
        <v>18.04</v>
      </c>
      <c r="J157" s="57">
        <f t="shared" si="50"/>
        <v>22.92</v>
      </c>
      <c r="K157" s="57">
        <f t="shared" si="52"/>
        <v>137.52000000000001</v>
      </c>
      <c r="L157" s="111"/>
      <c r="M157" s="185"/>
      <c r="N157" s="277" cm="1">
        <f t="array" ref="N157">IF(H157&gt;0,_xlfn.XLOOKUP(C157&amp;D157,BANCO!$A$20:$A$25108&amp;BANCO!$B$20:$B$25108,BANCO!$E$20:$E$25108,FALSE),0)</f>
        <v>18.04</v>
      </c>
      <c r="O157" s="256">
        <f t="shared" si="53"/>
        <v>137.52000000000001</v>
      </c>
      <c r="P157" s="278" cm="1">
        <f t="array" ref="P157">IF(H157&gt;0,_xlfn.XLOOKUP(C157&amp;D157,BANCO!$A$20:$A$25108&amp;BANCO!$B$20:$B$25108,BANCO!$E$20:$E$25108,FALSE),0)</f>
        <v>18.04</v>
      </c>
      <c r="Q157" s="258">
        <f t="shared" si="54"/>
        <v>132.30000000000001</v>
      </c>
      <c r="R157" s="281">
        <f t="shared" si="45"/>
        <v>18.04</v>
      </c>
    </row>
    <row r="158" spans="1:18" s="55" customFormat="1">
      <c r="A158">
        <v>164</v>
      </c>
      <c r="C158" s="141" t="s">
        <v>86</v>
      </c>
      <c r="D158" s="110">
        <v>81970</v>
      </c>
      <c r="E158" s="101" t="s">
        <v>19792</v>
      </c>
      <c r="F158" s="163" t="str" cm="1">
        <f t="array" ref="F158">_xlfn.XLOOKUP(C158&amp;D158,BANCO!$A$20:$A$25108&amp;BANCO!$B$20:$B$25108,BANCO!$C$20:$C$25108,FALSE)</f>
        <v>JUNCAO SIMPLES DIAMETRO 50 X 50 MM (ESGOTO)</v>
      </c>
      <c r="G158" s="164" t="str" cm="1">
        <f t="array" ref="G158">_xlfn.XLOOKUP(C158&amp;D158,BANCO!$A$20:$A$25108&amp;BANCO!$B$20:$B$25108,BANCO!$D$20:$D$25108,FALSE)</f>
        <v xml:space="preserve">Un    </v>
      </c>
      <c r="H158" s="313">
        <v>1</v>
      </c>
      <c r="I158" s="166">
        <f t="shared" si="49"/>
        <v>21.51</v>
      </c>
      <c r="J158" s="57">
        <f t="shared" si="50"/>
        <v>27.33</v>
      </c>
      <c r="K158" s="57">
        <f t="shared" si="52"/>
        <v>27.33</v>
      </c>
      <c r="L158" s="111"/>
      <c r="M158" s="185"/>
      <c r="N158" s="277" cm="1">
        <f t="array" ref="N158">IF(H158&gt;0,_xlfn.XLOOKUP(C158&amp;D158,BANCO!$A$20:$A$25108&amp;BANCO!$B$20:$B$25108,BANCO!$E$20:$E$25108,FALSE),0)</f>
        <v>21.51</v>
      </c>
      <c r="O158" s="256">
        <f t="shared" si="53"/>
        <v>27.33</v>
      </c>
      <c r="P158" s="278" cm="1">
        <f t="array" ref="P158">IF(H158&gt;0,_xlfn.XLOOKUP(C158&amp;D158,BANCO!$A$20:$A$25108&amp;BANCO!$B$20:$B$25108,BANCO!$E$20:$E$25108,FALSE),0)</f>
        <v>21.51</v>
      </c>
      <c r="Q158" s="258">
        <f t="shared" si="54"/>
        <v>26.29</v>
      </c>
      <c r="R158" s="281">
        <f t="shared" si="45"/>
        <v>21.51</v>
      </c>
    </row>
    <row r="159" spans="1:18" s="55" customFormat="1">
      <c r="A159">
        <v>165</v>
      </c>
      <c r="C159" s="141" t="s">
        <v>86</v>
      </c>
      <c r="D159" s="110">
        <v>81975</v>
      </c>
      <c r="E159" s="101" t="s">
        <v>19793</v>
      </c>
      <c r="F159" s="163" t="str" cm="1">
        <f t="array" ref="F159">_xlfn.XLOOKUP(C159&amp;D159,BANCO!$A$20:$A$25108&amp;BANCO!$B$20:$B$25108,BANCO!$C$20:$C$25108,FALSE)</f>
        <v>JUNCAO SIMPLES DIAM. 100 X 100 MM (ESGOTO)</v>
      </c>
      <c r="G159" s="164" t="str" cm="1">
        <f t="array" ref="G159">_xlfn.XLOOKUP(C159&amp;D159,BANCO!$A$20:$A$25108&amp;BANCO!$B$20:$B$25108,BANCO!$D$20:$D$25108,FALSE)</f>
        <v xml:space="preserve">Un    </v>
      </c>
      <c r="H159" s="313">
        <v>1</v>
      </c>
      <c r="I159" s="166">
        <f t="shared" si="49"/>
        <v>45.35</v>
      </c>
      <c r="J159" s="57">
        <f t="shared" si="50"/>
        <v>57.63</v>
      </c>
      <c r="K159" s="57">
        <f t="shared" si="52"/>
        <v>57.63</v>
      </c>
      <c r="L159" s="111"/>
      <c r="M159" s="185"/>
      <c r="N159" s="277" cm="1">
        <f t="array" ref="N159">IF(H159&gt;0,_xlfn.XLOOKUP(C159&amp;D159,BANCO!$A$20:$A$25108&amp;BANCO!$B$20:$B$25108,BANCO!$E$20:$E$25108,FALSE),0)</f>
        <v>45.35</v>
      </c>
      <c r="O159" s="256">
        <f t="shared" si="53"/>
        <v>57.63</v>
      </c>
      <c r="P159" s="278" cm="1">
        <f t="array" ref="P159">IF(H159&gt;0,_xlfn.XLOOKUP(C159&amp;D159,BANCO!$A$20:$A$25108&amp;BANCO!$B$20:$B$25108,BANCO!$E$20:$E$25108,FALSE),0)</f>
        <v>45.35</v>
      </c>
      <c r="Q159" s="258">
        <f t="shared" si="54"/>
        <v>55.43</v>
      </c>
      <c r="R159" s="281">
        <f t="shared" si="45"/>
        <v>45.35</v>
      </c>
    </row>
    <row r="160" spans="1:18" s="55" customFormat="1">
      <c r="A160">
        <v>166</v>
      </c>
      <c r="C160" s="141" t="s">
        <v>86</v>
      </c>
      <c r="D160" s="110" t="s">
        <v>19663</v>
      </c>
      <c r="E160" s="101" t="s">
        <v>19794</v>
      </c>
      <c r="F160" s="163" t="str" cm="1">
        <f t="array" ref="F160">_xlfn.XLOOKUP(C160&amp;D160,BANCO!$A$20:$A$25108&amp;BANCO!$B$20:$B$25108,BANCO!$C$20:$C$25108,FALSE)</f>
        <v>JUNCAO SIMPLES DIAM. 100 X 50 MM (ESGOTO)</v>
      </c>
      <c r="G160" s="164" t="str" cm="1">
        <f t="array" ref="G160">_xlfn.XLOOKUP(C160&amp;D160,BANCO!$A$20:$A$25108&amp;BANCO!$B$20:$B$25108,BANCO!$D$20:$D$25108,FALSE)</f>
        <v xml:space="preserve">Un    </v>
      </c>
      <c r="H160" s="313">
        <v>4</v>
      </c>
      <c r="I160" s="166">
        <f t="shared" si="49"/>
        <v>35.619999999999997</v>
      </c>
      <c r="J160" s="57">
        <f t="shared" si="50"/>
        <v>45.26</v>
      </c>
      <c r="K160" s="57">
        <f t="shared" si="52"/>
        <v>181.04</v>
      </c>
      <c r="L160" s="111"/>
      <c r="M160" s="185"/>
      <c r="N160" s="277" cm="1">
        <f t="array" ref="N160">IF(H160&gt;0,_xlfn.XLOOKUP(C160&amp;D160,BANCO!$A$20:$A$25108&amp;BANCO!$B$20:$B$25108,BANCO!$E$20:$E$25108,FALSE),0)</f>
        <v>35.619999999999997</v>
      </c>
      <c r="O160" s="256">
        <f t="shared" si="53"/>
        <v>181.04</v>
      </c>
      <c r="P160" s="278" cm="1">
        <f t="array" ref="P160">IF(H160&gt;0,_xlfn.XLOOKUP(C160&amp;D160,BANCO!$A$20:$A$25108&amp;BANCO!$B$20:$B$25108,BANCO!$E$20:$E$25108,FALSE),0)</f>
        <v>35.619999999999997</v>
      </c>
      <c r="Q160" s="258">
        <f t="shared" si="54"/>
        <v>174.16</v>
      </c>
      <c r="R160" s="281">
        <f t="shared" si="45"/>
        <v>35.619999999999997</v>
      </c>
    </row>
    <row r="161" spans="1:18" s="55" customFormat="1">
      <c r="A161">
        <v>167</v>
      </c>
      <c r="C161" s="141" t="s">
        <v>86</v>
      </c>
      <c r="D161" s="110">
        <v>82304</v>
      </c>
      <c r="E161" s="101" t="s">
        <v>19795</v>
      </c>
      <c r="F161" s="163" t="str" cm="1">
        <f t="array" ref="F161">_xlfn.XLOOKUP(C161&amp;D161,BANCO!$A$20:$A$25108&amp;BANCO!$B$20:$B$25108,BANCO!$C$20:$C$25108,FALSE)</f>
        <v>TUBO SOLDAVEL PARA ESGOTO DIAMETRO 100 MM</v>
      </c>
      <c r="G161" s="164" t="str" cm="1">
        <f t="array" ref="G161">_xlfn.XLOOKUP(C161&amp;D161,BANCO!$A$20:$A$25108&amp;BANCO!$B$20:$B$25108,BANCO!$D$20:$D$25108,FALSE)</f>
        <v xml:space="preserve">m     </v>
      </c>
      <c r="H161" s="313">
        <f>18.62</f>
        <v>18.62</v>
      </c>
      <c r="I161" s="166">
        <f t="shared" si="49"/>
        <v>40.06</v>
      </c>
      <c r="J161" s="57">
        <f t="shared" si="50"/>
        <v>50.9</v>
      </c>
      <c r="K161" s="57">
        <f t="shared" si="52"/>
        <v>947.76</v>
      </c>
      <c r="L161" s="111"/>
      <c r="M161" s="185"/>
      <c r="N161" s="277" cm="1">
        <f t="array" ref="N161">IF(H161&gt;0,_xlfn.XLOOKUP(C161&amp;D161,BANCO!$A$20:$A$25108&amp;BANCO!$B$20:$B$25108,BANCO!$E$20:$E$25108,FALSE),0)</f>
        <v>40.06</v>
      </c>
      <c r="O161" s="256">
        <f t="shared" si="53"/>
        <v>947.76</v>
      </c>
      <c r="P161" s="278" cm="1">
        <f t="array" ref="P161">IF(H161&gt;0,_xlfn.XLOOKUP(C161&amp;D161,BANCO!$A$20:$A$25108&amp;BANCO!$B$20:$B$25108,BANCO!$E$20:$E$25108,FALSE),0)</f>
        <v>40.06</v>
      </c>
      <c r="Q161" s="258">
        <f t="shared" si="54"/>
        <v>911.82</v>
      </c>
      <c r="R161" s="281">
        <f t="shared" si="45"/>
        <v>40.06</v>
      </c>
    </row>
    <row r="162" spans="1:18" s="55" customFormat="1">
      <c r="A162">
        <v>168</v>
      </c>
      <c r="C162" s="141" t="s">
        <v>86</v>
      </c>
      <c r="D162" s="110">
        <v>82302</v>
      </c>
      <c r="E162" s="101" t="s">
        <v>19796</v>
      </c>
      <c r="F162" s="163" t="str" cm="1">
        <f t="array" ref="F162">_xlfn.XLOOKUP(C162&amp;D162,BANCO!$A$20:$A$25108&amp;BANCO!$B$20:$B$25108,BANCO!$C$20:$C$25108,FALSE)</f>
        <v>TUBO SOLDAVEL PARA ESGOTO DIAMETRO 50 MM</v>
      </c>
      <c r="G162" s="164" t="str" cm="1">
        <f t="array" ref="G162">_xlfn.XLOOKUP(C162&amp;D162,BANCO!$A$20:$A$25108&amp;BANCO!$B$20:$B$25108,BANCO!$D$20:$D$25108,FALSE)</f>
        <v xml:space="preserve">m     </v>
      </c>
      <c r="H162" s="313">
        <v>12.39</v>
      </c>
      <c r="I162" s="166">
        <f t="shared" si="49"/>
        <v>23.35</v>
      </c>
      <c r="J162" s="57">
        <f t="shared" si="50"/>
        <v>29.67</v>
      </c>
      <c r="K162" s="57">
        <f t="shared" si="52"/>
        <v>367.61</v>
      </c>
      <c r="L162" s="111"/>
      <c r="M162" s="185"/>
      <c r="N162" s="277" cm="1">
        <f t="array" ref="N162">IF(H162&gt;0,_xlfn.XLOOKUP(C162&amp;D162,BANCO!$A$20:$A$25108&amp;BANCO!$B$20:$B$25108,BANCO!$E$20:$E$25108,FALSE),0)</f>
        <v>23.35</v>
      </c>
      <c r="O162" s="256">
        <f t="shared" si="53"/>
        <v>367.61</v>
      </c>
      <c r="P162" s="278" cm="1">
        <f t="array" ref="P162">IF(H162&gt;0,_xlfn.XLOOKUP(C162&amp;D162,BANCO!$A$20:$A$25108&amp;BANCO!$B$20:$B$25108,BANCO!$E$20:$E$25108,FALSE),0)</f>
        <v>23.35</v>
      </c>
      <c r="Q162" s="258">
        <f t="shared" si="54"/>
        <v>353.61</v>
      </c>
      <c r="R162" s="281">
        <f t="shared" si="45"/>
        <v>23.35</v>
      </c>
    </row>
    <row r="163" spans="1:18" s="55" customFormat="1">
      <c r="A163">
        <v>169</v>
      </c>
      <c r="C163" s="141" t="s">
        <v>86</v>
      </c>
      <c r="D163" s="110">
        <v>82301</v>
      </c>
      <c r="E163" s="101" t="s">
        <v>19797</v>
      </c>
      <c r="F163" s="163" t="str" cm="1">
        <f t="array" ref="F163">_xlfn.XLOOKUP(C163&amp;D163,BANCO!$A$20:$A$25108&amp;BANCO!$B$20:$B$25108,BANCO!$C$20:$C$25108,FALSE)</f>
        <v>TUBO SOLDAVEL PARA ESGOTO DIAMETRO 40 MM</v>
      </c>
      <c r="G163" s="164" t="str" cm="1">
        <f t="array" ref="G163">_xlfn.XLOOKUP(C163&amp;D163,BANCO!$A$20:$A$25108&amp;BANCO!$B$20:$B$25108,BANCO!$D$20:$D$25108,FALSE)</f>
        <v xml:space="preserve">m     </v>
      </c>
      <c r="H163" s="313">
        <v>7.64</v>
      </c>
      <c r="I163" s="166">
        <f t="shared" si="49"/>
        <v>18.02</v>
      </c>
      <c r="J163" s="57">
        <f t="shared" si="50"/>
        <v>22.9</v>
      </c>
      <c r="K163" s="57">
        <f t="shared" si="52"/>
        <v>174.96</v>
      </c>
      <c r="L163" s="111"/>
      <c r="M163" s="185"/>
      <c r="N163" s="277" cm="1">
        <f t="array" ref="N163">IF(H163&gt;0,_xlfn.XLOOKUP(C163&amp;D163,BANCO!$A$20:$A$25108&amp;BANCO!$B$20:$B$25108,BANCO!$E$20:$E$25108,FALSE),0)</f>
        <v>18.02</v>
      </c>
      <c r="O163" s="256">
        <f t="shared" si="53"/>
        <v>174.96</v>
      </c>
      <c r="P163" s="278" cm="1">
        <f t="array" ref="P163">IF(H163&gt;0,_xlfn.XLOOKUP(C163&amp;D163,BANCO!$A$20:$A$25108&amp;BANCO!$B$20:$B$25108,BANCO!$E$20:$E$25108,FALSE),0)</f>
        <v>18.02</v>
      </c>
      <c r="Q163" s="258">
        <f t="shared" si="54"/>
        <v>168.31</v>
      </c>
      <c r="R163" s="281">
        <f t="shared" si="45"/>
        <v>18.02</v>
      </c>
    </row>
    <row r="164" spans="1:18" s="55" customFormat="1">
      <c r="A164">
        <v>170</v>
      </c>
      <c r="C164" s="141" t="s">
        <v>86</v>
      </c>
      <c r="D164" s="110" t="s">
        <v>19664</v>
      </c>
      <c r="E164" s="101" t="s">
        <v>19798</v>
      </c>
      <c r="F164" s="163" t="str" cm="1">
        <f t="array" ref="F164">_xlfn.XLOOKUP(C164&amp;D164,BANCO!$A$20:$A$25108&amp;BANCO!$B$20:$B$25108,BANCO!$C$20:$C$25108,FALSE)</f>
        <v>TE SANITARIO DIAMETRO 50 X 50 MM (ESGOTO)</v>
      </c>
      <c r="G164" s="164" t="str" cm="1">
        <f t="array" ref="G164">_xlfn.XLOOKUP(C164&amp;D164,BANCO!$A$20:$A$25108&amp;BANCO!$B$20:$B$25108,BANCO!$D$20:$D$25108,FALSE)</f>
        <v xml:space="preserve">Un    </v>
      </c>
      <c r="H164" s="313">
        <v>5</v>
      </c>
      <c r="I164" s="166">
        <f t="shared" si="49"/>
        <v>18.66</v>
      </c>
      <c r="J164" s="57">
        <f t="shared" si="50"/>
        <v>23.71</v>
      </c>
      <c r="K164" s="57">
        <f t="shared" si="52"/>
        <v>118.55</v>
      </c>
      <c r="L164" s="111"/>
      <c r="M164" s="185"/>
      <c r="N164" s="277" cm="1">
        <f t="array" ref="N164">IF(H164&gt;0,_xlfn.XLOOKUP(C164&amp;D164,BANCO!$A$20:$A$25108&amp;BANCO!$B$20:$B$25108,BANCO!$E$20:$E$25108,FALSE),0)</f>
        <v>18.66</v>
      </c>
      <c r="O164" s="256">
        <f t="shared" si="53"/>
        <v>118.55</v>
      </c>
      <c r="P164" s="278" cm="1">
        <f t="array" ref="P164">IF(H164&gt;0,_xlfn.XLOOKUP(C164&amp;D164,BANCO!$A$20:$A$25108&amp;BANCO!$B$20:$B$25108,BANCO!$E$20:$E$25108,FALSE),0)</f>
        <v>18.66</v>
      </c>
      <c r="Q164" s="258">
        <f t="shared" si="54"/>
        <v>114.05</v>
      </c>
      <c r="R164" s="281">
        <f t="shared" si="45"/>
        <v>18.66</v>
      </c>
    </row>
    <row r="165" spans="1:18" s="55" customFormat="1">
      <c r="A165">
        <v>171</v>
      </c>
      <c r="C165" s="141" t="s">
        <v>86</v>
      </c>
      <c r="D165" s="110">
        <v>81874</v>
      </c>
      <c r="E165" s="101" t="s">
        <v>19799</v>
      </c>
      <c r="F165" s="163" t="str" cm="1">
        <f t="array" ref="F165">_xlfn.XLOOKUP(C165&amp;D165,BANCO!$A$20:$A$25108&amp;BANCO!$B$20:$B$25108,BANCO!$C$20:$C$25108,FALSE)</f>
        <v>SUMIDOURO COM DIÂMETRO=1,60M E  PROFUNDIDADE=4,50 M</v>
      </c>
      <c r="G165" s="164" t="str" cm="1">
        <f t="array" ref="G165">_xlfn.XLOOKUP(C165&amp;D165,BANCO!$A$20:$A$25108&amp;BANCO!$B$20:$B$25108,BANCO!$D$20:$D$25108,FALSE)</f>
        <v xml:space="preserve">Un    </v>
      </c>
      <c r="H165" s="313">
        <v>1</v>
      </c>
      <c r="I165" s="166">
        <f t="shared" si="49"/>
        <v>3553.83</v>
      </c>
      <c r="J165" s="57">
        <f t="shared" si="50"/>
        <v>4515.8500000000004</v>
      </c>
      <c r="K165" s="57">
        <f t="shared" si="52"/>
        <v>4515.8500000000004</v>
      </c>
      <c r="L165" s="111"/>
      <c r="M165" s="185"/>
      <c r="N165" s="277" cm="1">
        <f t="array" ref="N165">IF(H165&gt;0,_xlfn.XLOOKUP(C165&amp;D165,BANCO!$A$20:$A$25108&amp;BANCO!$B$20:$B$25108,BANCO!$E$20:$E$25108,FALSE),0)</f>
        <v>3553.83</v>
      </c>
      <c r="O165" s="256">
        <f t="shared" si="53"/>
        <v>4515.8500000000004</v>
      </c>
      <c r="P165" s="278" cm="1">
        <f t="array" ref="P165">IF(H165&gt;0,_xlfn.XLOOKUP(C165&amp;D165,BANCO!$A$20:$A$25108&amp;BANCO!$B$20:$B$25108,BANCO!$E$20:$E$25108,FALSE),0)</f>
        <v>3553.83</v>
      </c>
      <c r="Q165" s="258">
        <f t="shared" si="54"/>
        <v>4343.8500000000004</v>
      </c>
      <c r="R165" s="281">
        <f t="shared" si="45"/>
        <v>3553.83</v>
      </c>
    </row>
    <row r="166" spans="1:18" s="55" customFormat="1">
      <c r="A166">
        <v>172</v>
      </c>
      <c r="C166" s="141" t="s">
        <v>86</v>
      </c>
      <c r="D166" s="110">
        <v>81866</v>
      </c>
      <c r="E166" s="101" t="s">
        <v>19800</v>
      </c>
      <c r="F166" s="163" t="b" cm="1">
        <f t="array" ref="F166">_xlfn.XLOOKUP(C166&amp;D166,BANCO!$A$20:$A$25108&amp;BANCO!$B$20:$B$25108,BANCO!$C$20:$C$25108,FALSE)</f>
        <v>0</v>
      </c>
      <c r="G166" s="164" t="b" cm="1">
        <f t="array" ref="G166">_xlfn.XLOOKUP(C166&amp;D166,BANCO!$A$20:$A$25108&amp;BANCO!$B$20:$B$25108,BANCO!$D$20:$D$25108,FALSE)</f>
        <v>0</v>
      </c>
      <c r="H166" s="313">
        <v>1</v>
      </c>
      <c r="I166" s="166" t="b">
        <f t="shared" si="49"/>
        <v>0</v>
      </c>
      <c r="J166" s="57">
        <f t="shared" si="50"/>
        <v>0</v>
      </c>
      <c r="K166" s="57">
        <f t="shared" si="52"/>
        <v>0</v>
      </c>
      <c r="L166" s="111"/>
      <c r="M166" s="185"/>
      <c r="N166" s="277" t="b" cm="1">
        <f t="array" ref="N166">IF(H166&gt;0,_xlfn.XLOOKUP(C166&amp;D166,BANCO!$A$20:$A$25108&amp;BANCO!$B$20:$B$25108,BANCO!$E$20:$E$25108,FALSE),0)</f>
        <v>0</v>
      </c>
      <c r="O166" s="256">
        <f t="shared" si="53"/>
        <v>0</v>
      </c>
      <c r="P166" s="278" t="b" cm="1">
        <f t="array" ref="P166">IF(H166&gt;0,_xlfn.XLOOKUP(C166&amp;D166,BANCO!$A$20:$A$25108&amp;BANCO!$B$20:$B$25108,BANCO!$E$20:$E$25108,FALSE),0)</f>
        <v>0</v>
      </c>
      <c r="Q166" s="258">
        <f t="shared" si="54"/>
        <v>0</v>
      </c>
      <c r="R166" s="281" t="b">
        <f t="shared" si="45"/>
        <v>0</v>
      </c>
    </row>
    <row r="167" spans="1:18" s="55" customFormat="1">
      <c r="A167">
        <v>173</v>
      </c>
      <c r="B167" s="87"/>
      <c r="C167" s="167"/>
      <c r="D167" s="251"/>
      <c r="E167" s="251" t="s">
        <v>62</v>
      </c>
      <c r="F167" s="366" t="s">
        <v>19478</v>
      </c>
      <c r="G167" s="100"/>
      <c r="H167" s="168"/>
      <c r="I167" s="169"/>
      <c r="J167" s="133"/>
      <c r="K167" s="162"/>
      <c r="L167" s="88"/>
      <c r="M167" s="184"/>
      <c r="N167" s="277" cm="1">
        <f t="array" ref="N167">IF(H167&gt;0,_xlfn.XLOOKUP(C167&amp;D167,BANCO!$A$20:$A$25108&amp;BANCO!$B$20:$B$25108,BANCO!$E$20:$E$25108,FALSE),0)</f>
        <v>0</v>
      </c>
      <c r="O167" s="256">
        <f t="shared" si="53"/>
        <v>0</v>
      </c>
      <c r="P167" s="278" cm="1">
        <f t="array" ref="P167">IF(H167&gt;0,_xlfn.XLOOKUP(C167&amp;D167,BANCO!$A$20:$A$25108&amp;BANCO!$B$20:$B$25108,BANCO!$E$20:$E$25108,FALSE),0)</f>
        <v>0</v>
      </c>
      <c r="Q167" s="258">
        <f t="shared" si="54"/>
        <v>0</v>
      </c>
      <c r="R167" s="281">
        <f t="shared" si="45"/>
        <v>0</v>
      </c>
    </row>
    <row r="168" spans="1:18" s="55" customFormat="1" ht="28.8">
      <c r="A168">
        <v>186</v>
      </c>
      <c r="B168" s="87"/>
      <c r="C168" s="101" t="s">
        <v>70</v>
      </c>
      <c r="D168" s="39">
        <v>299</v>
      </c>
      <c r="E168" s="101" t="s">
        <v>19624</v>
      </c>
      <c r="F168" s="163" t="str" cm="1">
        <f t="array" ref="F168">_xlfn.XLOOKUP(C168&amp;D168,BANCO!$A$20:$A$25108&amp;BANCO!$B$20:$B$25108,BANCO!$C$20:$C$25108,FALSE)</f>
        <v>ANEL BORRACHA, DN 100 MM, PARA TUBO SERIE REFORCADA ESGOTO PREDIAL</v>
      </c>
      <c r="G168" s="164" t="str" cm="1">
        <f t="array" ref="G168">_xlfn.XLOOKUP(C168&amp;D168,BANCO!$A$20:$A$25108&amp;BANCO!$B$20:$B$25108,BANCO!$D$20:$D$25108,FALSE)</f>
        <v>UN</v>
      </c>
      <c r="H168" s="330">
        <v>26</v>
      </c>
      <c r="I168" s="166">
        <f t="shared" ref="I168:I179" si="55">R168</f>
        <v>3.99</v>
      </c>
      <c r="J168" s="57">
        <f t="shared" ref="J168:J179" si="56">ROUND((I168*(1+$D$6)),2)</f>
        <v>5.07</v>
      </c>
      <c r="K168" s="57">
        <f>ROUND(H168*J168,2)</f>
        <v>131.82</v>
      </c>
      <c r="L168" s="88"/>
      <c r="M168" s="184"/>
      <c r="N168" s="277" cm="1">
        <f t="array" ref="N168">IF(H168&gt;0,_xlfn.XLOOKUP(C168&amp;D168,BANCO!$A$20:$A$25108&amp;BANCO!$B$20:$B$25108,BANCO!$E$20:$E$25108,FALSE),0)</f>
        <v>3.99</v>
      </c>
      <c r="O168" s="256">
        <f>ROUND((ROUND(N168*(1+$O$7),2)*H168),2)</f>
        <v>131.82</v>
      </c>
      <c r="P168" s="278" cm="1">
        <f t="array" ref="P168">IF(H168&gt;0,_xlfn.XLOOKUP(C168&amp;D168,BANCO!$A$20:$A$25108&amp;BANCO!$B$20:$B$25108,BANCO!$E$20:$E$25108,FALSE),0)</f>
        <v>3.99</v>
      </c>
      <c r="Q168" s="258">
        <f>ROUND((ROUND(P168*(1+$Q$7),2)*H168),2)</f>
        <v>126.88</v>
      </c>
      <c r="R168" s="281">
        <f t="shared" si="45"/>
        <v>3.99</v>
      </c>
    </row>
    <row r="169" spans="1:18" s="55" customFormat="1" ht="28.8">
      <c r="A169">
        <v>174</v>
      </c>
      <c r="B169" s="87"/>
      <c r="C169" s="101" t="s">
        <v>86</v>
      </c>
      <c r="D169" s="39">
        <v>70715</v>
      </c>
      <c r="E169" s="101" t="s">
        <v>19625</v>
      </c>
      <c r="F169" s="163" t="str" cm="1">
        <f t="array" ref="F169">_xlfn.XLOOKUP(C169&amp;D169,BANCO!$A$20:$A$25108&amp;BANCO!$B$20:$B$25108,BANCO!$C$20:$C$25108,FALSE)</f>
        <v>CAIXA DE PASSAGEM 60X60X80CM (MEDIDAS INTERNAS) FUNDO DE BRITA SEM TAMPA</v>
      </c>
      <c r="G169" s="164" t="str" cm="1">
        <f t="array" ref="G169">_xlfn.XLOOKUP(C169&amp;D169,BANCO!$A$20:$A$25108&amp;BANCO!$B$20:$B$25108,BANCO!$D$20:$D$25108,FALSE)</f>
        <v xml:space="preserve">Un    </v>
      </c>
      <c r="H169" s="330">
        <v>2</v>
      </c>
      <c r="I169" s="166">
        <f t="shared" si="55"/>
        <v>460.54</v>
      </c>
      <c r="J169" s="57">
        <f t="shared" si="56"/>
        <v>585.21</v>
      </c>
      <c r="K169" s="57">
        <f t="shared" ref="K169:K179" si="57">ROUND(H169*J169,2)</f>
        <v>1170.42</v>
      </c>
      <c r="L169" s="88"/>
      <c r="M169" s="184"/>
      <c r="N169" s="277" cm="1">
        <f t="array" ref="N169">IF(H169&gt;0,_xlfn.XLOOKUP(C169&amp;D169,BANCO!$A$20:$A$25108&amp;BANCO!$B$20:$B$25108,BANCO!$E$20:$E$25108,FALSE),0)</f>
        <v>460.54</v>
      </c>
      <c r="O169" s="256">
        <f t="shared" ref="O169:O179" si="58">ROUND((ROUND(N169*(1+$O$7),2)*H169),2)</f>
        <v>1170.42</v>
      </c>
      <c r="P169" s="278" cm="1">
        <f t="array" ref="P169">IF(H169&gt;0,_xlfn.XLOOKUP(C169&amp;D169,BANCO!$A$20:$A$25108&amp;BANCO!$B$20:$B$25108,BANCO!$E$20:$E$25108,FALSE),0)</f>
        <v>460.54</v>
      </c>
      <c r="Q169" s="258">
        <f t="shared" ref="Q169:Q179" si="59">ROUND((ROUND(P169*(1+$Q$7),2)*H169),2)</f>
        <v>1125.8399999999999</v>
      </c>
      <c r="R169" s="281">
        <f t="shared" si="45"/>
        <v>460.54</v>
      </c>
    </row>
    <row r="170" spans="1:18" s="55" customFormat="1" ht="28.8">
      <c r="A170">
        <v>175</v>
      </c>
      <c r="B170" s="87"/>
      <c r="C170" s="101" t="s">
        <v>86</v>
      </c>
      <c r="D170" s="39">
        <v>70716</v>
      </c>
      <c r="E170" s="101" t="s">
        <v>19626</v>
      </c>
      <c r="F170" s="163" t="str" cm="1">
        <f t="array" ref="F170">_xlfn.XLOOKUP(C170&amp;D170,BANCO!$A$20:$A$25108&amp;BANCO!$B$20:$B$25108,BANCO!$C$20:$C$25108,FALSE)</f>
        <v>CAIXA DE PASSAGEM 80X80X110 CM (MEDIDAS INTERNAS) FUNDO DE BRITA SEM TAMPA</v>
      </c>
      <c r="G170" s="164" t="str" cm="1">
        <f t="array" ref="G170">_xlfn.XLOOKUP(C170&amp;D170,BANCO!$A$20:$A$25108&amp;BANCO!$B$20:$B$25108,BANCO!$D$20:$D$25108,FALSE)</f>
        <v xml:space="preserve">Un    </v>
      </c>
      <c r="H170" s="330">
        <v>2</v>
      </c>
      <c r="I170" s="166">
        <f t="shared" si="55"/>
        <v>831.49</v>
      </c>
      <c r="J170" s="57">
        <f t="shared" si="56"/>
        <v>1056.57</v>
      </c>
      <c r="K170" s="57">
        <f t="shared" si="57"/>
        <v>2113.14</v>
      </c>
      <c r="L170" s="88"/>
      <c r="M170" s="184"/>
      <c r="N170" s="277" cm="1">
        <f t="array" ref="N170">IF(H170&gt;0,_xlfn.XLOOKUP(C170&amp;D170,BANCO!$A$20:$A$25108&amp;BANCO!$B$20:$B$25108,BANCO!$E$20:$E$25108,FALSE),0)</f>
        <v>831.49</v>
      </c>
      <c r="O170" s="256">
        <f t="shared" si="58"/>
        <v>2113.14</v>
      </c>
      <c r="P170" s="278" cm="1">
        <f t="array" ref="P170">IF(H170&gt;0,_xlfn.XLOOKUP(C170&amp;D170,BANCO!$A$20:$A$25108&amp;BANCO!$B$20:$B$25108,BANCO!$E$20:$E$25108,FALSE),0)</f>
        <v>831.49</v>
      </c>
      <c r="Q170" s="258">
        <f t="shared" si="59"/>
        <v>2032.66</v>
      </c>
      <c r="R170" s="281">
        <f t="shared" si="45"/>
        <v>831.49</v>
      </c>
    </row>
    <row r="171" spans="1:18" s="55" customFormat="1">
      <c r="A171">
        <v>176</v>
      </c>
      <c r="B171" s="87"/>
      <c r="C171" s="101" t="s">
        <v>86</v>
      </c>
      <c r="D171" s="39">
        <v>81829</v>
      </c>
      <c r="E171" s="101" t="s">
        <v>19627</v>
      </c>
      <c r="F171" s="163" t="str" cm="1">
        <f t="array" ref="F171">_xlfn.XLOOKUP(C171&amp;D171,BANCO!$A$20:$A$25108&amp;BANCO!$B$20:$B$25108,BANCO!$C$20:$C$25108,FALSE)</f>
        <v xml:space="preserve">CAIXA DE INSPEÇÃO - TAMPA EM CONCRETO ARMADO 25 MPA E=5CM </v>
      </c>
      <c r="G171" s="164" t="str" cm="1">
        <f t="array" ref="G171">_xlfn.XLOOKUP(C171&amp;D171,BANCO!$A$20:$A$25108&amp;BANCO!$B$20:$B$25108,BANCO!$D$20:$D$25108,FALSE)</f>
        <v xml:space="preserve">m2    </v>
      </c>
      <c r="H171" s="330">
        <f>H169*0.6*0.6+H170*0.8*0.8</f>
        <v>2</v>
      </c>
      <c r="I171" s="166">
        <f t="shared" si="55"/>
        <v>93.61</v>
      </c>
      <c r="J171" s="57">
        <f t="shared" si="56"/>
        <v>118.95</v>
      </c>
      <c r="K171" s="57">
        <f t="shared" si="57"/>
        <v>237.9</v>
      </c>
      <c r="L171" s="88"/>
      <c r="M171" s="184"/>
      <c r="N171" s="277" cm="1">
        <f t="array" ref="N171">IF(H171&gt;0,_xlfn.XLOOKUP(C171&amp;D171,BANCO!$A$20:$A$25108&amp;BANCO!$B$20:$B$25108,BANCO!$E$20:$E$25108,FALSE),0)</f>
        <v>93.61</v>
      </c>
      <c r="O171" s="256">
        <f t="shared" si="58"/>
        <v>237.9</v>
      </c>
      <c r="P171" s="278" cm="1">
        <f t="array" ref="P171">IF(H171&gt;0,_xlfn.XLOOKUP(C171&amp;D171,BANCO!$A$20:$A$25108&amp;BANCO!$B$20:$B$25108,BANCO!$E$20:$E$25108,FALSE),0)</f>
        <v>93.61</v>
      </c>
      <c r="Q171" s="258">
        <f t="shared" si="59"/>
        <v>228.84</v>
      </c>
      <c r="R171" s="281">
        <f t="shared" ref="R171:R216" si="60">IF($R$3=1,N171,P171)</f>
        <v>93.61</v>
      </c>
    </row>
    <row r="172" spans="1:18" s="55" customFormat="1" ht="28.8">
      <c r="A172">
        <v>177</v>
      </c>
      <c r="B172" s="87"/>
      <c r="C172" s="101" t="s">
        <v>86</v>
      </c>
      <c r="D172" s="39" t="s">
        <v>19605</v>
      </c>
      <c r="E172" s="101" t="s">
        <v>19628</v>
      </c>
      <c r="F172" s="163" t="str" cm="1">
        <f t="array" ref="F172">_xlfn.XLOOKUP(C172&amp;D172,BANCO!$A$20:$A$25108&amp;BANCO!$B$20:$B$25108,BANCO!$C$20:$C$25108,FALSE)</f>
        <v xml:space="preserve">CAIXA DE INSPEÇÃO - ESCAVAÇÃO MANUAL / REATERRO/ APILOAMENTO DO FUNDO </v>
      </c>
      <c r="G172" s="164" t="str" cm="1">
        <f t="array" ref="G172">_xlfn.XLOOKUP(C172&amp;D172,BANCO!$A$20:$A$25108&amp;BANCO!$B$20:$B$25108,BANCO!$D$20:$D$25108,FALSE)</f>
        <v xml:space="preserve">m3    </v>
      </c>
      <c r="H172" s="330">
        <f>H169*0.6*0.6*0.8+H170*0.8*0.8*1.1</f>
        <v>1.9840000000000004</v>
      </c>
      <c r="I172" s="166">
        <f t="shared" si="55"/>
        <v>63.74</v>
      </c>
      <c r="J172" s="57">
        <f t="shared" si="56"/>
        <v>80.989999999999995</v>
      </c>
      <c r="K172" s="57">
        <f t="shared" si="57"/>
        <v>160.68</v>
      </c>
      <c r="L172" s="88"/>
      <c r="M172" s="184"/>
      <c r="N172" s="277" cm="1">
        <f t="array" ref="N172">IF(H172&gt;0,_xlfn.XLOOKUP(C172&amp;D172,BANCO!$A$20:$A$25108&amp;BANCO!$B$20:$B$25108,BANCO!$E$20:$E$25108,FALSE),0)</f>
        <v>63.74</v>
      </c>
      <c r="O172" s="256">
        <f t="shared" si="58"/>
        <v>160.68</v>
      </c>
      <c r="P172" s="278" cm="1">
        <f t="array" ref="P172">IF(H172&gt;0,_xlfn.XLOOKUP(C172&amp;D172,BANCO!$A$20:$A$25108&amp;BANCO!$B$20:$B$25108,BANCO!$E$20:$E$25108,FALSE),0)</f>
        <v>63.74</v>
      </c>
      <c r="Q172" s="258">
        <f t="shared" si="59"/>
        <v>154.57</v>
      </c>
      <c r="R172" s="281">
        <f t="shared" si="60"/>
        <v>63.74</v>
      </c>
    </row>
    <row r="173" spans="1:18" s="55" customFormat="1">
      <c r="A173">
        <v>178</v>
      </c>
      <c r="B173" s="87"/>
      <c r="C173" s="101" t="s">
        <v>86</v>
      </c>
      <c r="D173" s="101">
        <v>81938</v>
      </c>
      <c r="E173" s="101" t="s">
        <v>19629</v>
      </c>
      <c r="F173" s="163" t="str" cm="1">
        <f t="array" ref="F173">_xlfn.XLOOKUP(C173&amp;D173,BANCO!$A$20:$A$25108&amp;BANCO!$B$20:$B$25108,BANCO!$C$20:$C$25108,FALSE)</f>
        <v>JOELHO 90 GRAUS DIAMETRO 100 MM (ESGOTO)</v>
      </c>
      <c r="G173" s="164" t="str" cm="1">
        <f t="array" ref="G173">_xlfn.XLOOKUP(C173&amp;D173,BANCO!$A$20:$A$25108&amp;BANCO!$B$20:$B$25108,BANCO!$D$20:$D$25108,FALSE)</f>
        <v xml:space="preserve">Un    </v>
      </c>
      <c r="H173" s="330">
        <v>14</v>
      </c>
      <c r="I173" s="166">
        <f t="shared" si="55"/>
        <v>28.86</v>
      </c>
      <c r="J173" s="57">
        <f t="shared" si="56"/>
        <v>36.67</v>
      </c>
      <c r="K173" s="57">
        <f t="shared" si="57"/>
        <v>513.38</v>
      </c>
      <c r="L173" s="88"/>
      <c r="M173" s="184"/>
      <c r="N173" s="277" cm="1">
        <f t="array" ref="N173">IF(H173&gt;0,_xlfn.XLOOKUP(C173&amp;D173,BANCO!$A$20:$A$25108&amp;BANCO!$B$20:$B$25108,BANCO!$E$20:$E$25108,FALSE),0)</f>
        <v>28.86</v>
      </c>
      <c r="O173" s="256">
        <f t="shared" si="58"/>
        <v>513.38</v>
      </c>
      <c r="P173" s="278" cm="1">
        <f t="array" ref="P173">IF(H173&gt;0,_xlfn.XLOOKUP(C173&amp;D173,BANCO!$A$20:$A$25108&amp;BANCO!$B$20:$B$25108,BANCO!$E$20:$E$25108,FALSE),0)</f>
        <v>28.86</v>
      </c>
      <c r="Q173" s="258">
        <f t="shared" si="59"/>
        <v>493.92</v>
      </c>
      <c r="R173" s="281">
        <f t="shared" si="60"/>
        <v>28.86</v>
      </c>
    </row>
    <row r="174" spans="1:18" s="55" customFormat="1">
      <c r="A174">
        <v>179</v>
      </c>
      <c r="B174" s="87"/>
      <c r="C174" s="101" t="s">
        <v>86</v>
      </c>
      <c r="D174" s="39">
        <v>82304</v>
      </c>
      <c r="E174" s="101" t="s">
        <v>19630</v>
      </c>
      <c r="F174" s="163" t="str" cm="1">
        <f t="array" ref="F174">_xlfn.XLOOKUP(C174&amp;D174,BANCO!$A$20:$A$25108&amp;BANCO!$B$20:$B$25108,BANCO!$C$20:$C$25108,FALSE)</f>
        <v>TUBO SOLDAVEL PARA ESGOTO DIAMETRO 100 MM</v>
      </c>
      <c r="G174" s="164" t="str" cm="1">
        <f t="array" ref="G174">_xlfn.XLOOKUP(C174&amp;D174,BANCO!$A$20:$A$25108&amp;BANCO!$B$20:$B$25108,BANCO!$D$20:$D$25108,FALSE)</f>
        <v xml:space="preserve">m     </v>
      </c>
      <c r="H174" s="330">
        <f>43.75+25.16</f>
        <v>68.91</v>
      </c>
      <c r="I174" s="166">
        <f t="shared" si="55"/>
        <v>40.06</v>
      </c>
      <c r="J174" s="57">
        <f t="shared" si="56"/>
        <v>50.9</v>
      </c>
      <c r="K174" s="57">
        <f t="shared" si="57"/>
        <v>3507.52</v>
      </c>
      <c r="L174" s="88"/>
      <c r="M174" s="184"/>
      <c r="N174" s="277" cm="1">
        <f t="array" ref="N174">IF(H174&gt;0,_xlfn.XLOOKUP(C174&amp;D174,BANCO!$A$20:$A$25108&amp;BANCO!$B$20:$B$25108,BANCO!$E$20:$E$25108,FALSE),0)</f>
        <v>40.06</v>
      </c>
      <c r="O174" s="256">
        <f t="shared" si="58"/>
        <v>3507.52</v>
      </c>
      <c r="P174" s="278" cm="1">
        <f t="array" ref="P174">IF(H174&gt;0,_xlfn.XLOOKUP(C174&amp;D174,BANCO!$A$20:$A$25108&amp;BANCO!$B$20:$B$25108,BANCO!$E$20:$E$25108,FALSE),0)</f>
        <v>40.06</v>
      </c>
      <c r="Q174" s="258">
        <f t="shared" si="59"/>
        <v>3374.52</v>
      </c>
      <c r="R174" s="281">
        <f t="shared" si="60"/>
        <v>40.06</v>
      </c>
    </row>
    <row r="175" spans="1:18" s="55" customFormat="1">
      <c r="A175">
        <v>179</v>
      </c>
      <c r="B175" s="87"/>
      <c r="C175" s="101" t="s">
        <v>86</v>
      </c>
      <c r="D175" s="39">
        <v>82331</v>
      </c>
      <c r="E175" s="101" t="s">
        <v>19631</v>
      </c>
      <c r="F175" s="163" t="str" cm="1">
        <f t="array" ref="F175">_xlfn.XLOOKUP(C175&amp;D175,BANCO!$A$20:$A$25108&amp;BANCO!$B$20:$B$25108,BANCO!$C$20:$C$25108,FALSE)</f>
        <v>TUBO LEVE PVC RIGIDO DIAMETRO 150 MM</v>
      </c>
      <c r="G175" s="164" t="str" cm="1">
        <f t="array" ref="G175">_xlfn.XLOOKUP(C175&amp;D175,BANCO!$A$20:$A$25108&amp;BANCO!$B$20:$B$25108,BANCO!$D$20:$D$25108,FALSE)</f>
        <v xml:space="preserve">M     </v>
      </c>
      <c r="H175" s="330">
        <v>7.55</v>
      </c>
      <c r="I175" s="166">
        <f t="shared" si="55"/>
        <v>67.010000000000005</v>
      </c>
      <c r="J175" s="57">
        <f t="shared" si="56"/>
        <v>85.15</v>
      </c>
      <c r="K175" s="57">
        <f t="shared" si="57"/>
        <v>642.88</v>
      </c>
      <c r="L175" s="88"/>
      <c r="M175" s="184"/>
      <c r="N175" s="277" cm="1">
        <f t="array" ref="N175">IF(H175&gt;0,_xlfn.XLOOKUP(C175&amp;D175,BANCO!$A$20:$A$25108&amp;BANCO!$B$20:$B$25108,BANCO!$E$20:$E$25108,FALSE),0)</f>
        <v>67.010000000000005</v>
      </c>
      <c r="O175" s="256">
        <f t="shared" si="58"/>
        <v>642.88</v>
      </c>
      <c r="P175" s="278" cm="1">
        <f t="array" ref="P175">IF(H175&gt;0,_xlfn.XLOOKUP(C175&amp;D175,BANCO!$A$20:$A$25108&amp;BANCO!$B$20:$B$25108,BANCO!$E$20:$E$25108,FALSE),0)</f>
        <v>67.010000000000005</v>
      </c>
      <c r="Q175" s="258">
        <f t="shared" si="59"/>
        <v>618.41999999999996</v>
      </c>
      <c r="R175" s="281">
        <f t="shared" si="60"/>
        <v>67.010000000000005</v>
      </c>
    </row>
    <row r="176" spans="1:18" s="55" customFormat="1" ht="43.2">
      <c r="A176">
        <v>181</v>
      </c>
      <c r="B176" s="87"/>
      <c r="C176" s="101" t="s">
        <v>20</v>
      </c>
      <c r="D176" s="39">
        <v>89748</v>
      </c>
      <c r="E176" s="101" t="s">
        <v>19632</v>
      </c>
      <c r="F176" s="163" t="str" cm="1">
        <f t="array" ref="F176">_xlfn.XLOOKUP(C176&amp;D176,BANCO!$A$20:$A$25108&amp;BANCO!$B$20:$B$25108,BANCO!$C$20:$C$25108,FALSE)</f>
        <v>CURVA CURTA 90 GRAUS, PVC, SERIE NORMAL, ESGOTO PREDIAL, DN 100 MM, JUNTA ELÁSTICA, FORNECIDO E INSTALADO EM RAMAL DE DESCARGA OU RAMAL DE ESGOTO SANITÁRIO. AF_08/2022</v>
      </c>
      <c r="G176" s="164" t="str" cm="1">
        <f t="array" ref="G176">_xlfn.XLOOKUP(C176&amp;D176,BANCO!$A$20:$A$25108&amp;BANCO!$B$20:$B$25108,BANCO!$D$20:$D$25108,FALSE)</f>
        <v>UN</v>
      </c>
      <c r="H176" s="330">
        <v>2</v>
      </c>
      <c r="I176" s="166">
        <f t="shared" si="55"/>
        <v>45.42</v>
      </c>
      <c r="J176" s="57">
        <f t="shared" si="56"/>
        <v>57.72</v>
      </c>
      <c r="K176" s="57">
        <f t="shared" si="57"/>
        <v>115.44</v>
      </c>
      <c r="L176" s="88"/>
      <c r="M176" s="184"/>
      <c r="N176" s="277" cm="1">
        <f t="array" ref="N176">IF(H176&gt;0,_xlfn.XLOOKUP(C176&amp;D176,BANCO!$A$20:$A$25108&amp;BANCO!$B$20:$B$25108,BANCO!$E$20:$E$25108,FALSE),0)</f>
        <v>45.42</v>
      </c>
      <c r="O176" s="256">
        <f t="shared" si="58"/>
        <v>115.44</v>
      </c>
      <c r="P176" s="278" cm="1">
        <f t="array" ref="P176">IF(H176&gt;0,_xlfn.XLOOKUP(C176&amp;D176,BANCO!$A$20:$A$25108&amp;BANCO!$B$20:$B$25108,BANCO!$E$20:$E$25108,FALSE),0)</f>
        <v>45.42</v>
      </c>
      <c r="Q176" s="258">
        <f t="shared" si="59"/>
        <v>111.04</v>
      </c>
      <c r="R176" s="281">
        <f t="shared" si="60"/>
        <v>45.42</v>
      </c>
    </row>
    <row r="177" spans="1:18" s="55" customFormat="1">
      <c r="A177">
        <v>182</v>
      </c>
      <c r="B177" s="87"/>
      <c r="C177" s="101" t="s">
        <v>86</v>
      </c>
      <c r="D177" s="39">
        <v>81924</v>
      </c>
      <c r="E177" s="101" t="s">
        <v>19633</v>
      </c>
      <c r="F177" s="163" t="str" cm="1">
        <f t="array" ref="F177">_xlfn.XLOOKUP(C177&amp;D177,BANCO!$A$20:$A$25108&amp;BANCO!$B$20:$B$25108,BANCO!$C$20:$C$25108,FALSE)</f>
        <v>JOELHO 45 GRAUS DIAMETRO 100 MM (ESGOTO)</v>
      </c>
      <c r="G177" s="164" t="str" cm="1">
        <f t="array" ref="G177">_xlfn.XLOOKUP(C177&amp;D177,BANCO!$A$20:$A$25108&amp;BANCO!$B$20:$B$25108,BANCO!$D$20:$D$25108,FALSE)</f>
        <v xml:space="preserve">Un    </v>
      </c>
      <c r="H177" s="330">
        <v>8</v>
      </c>
      <c r="I177" s="166">
        <f t="shared" si="55"/>
        <v>29.09</v>
      </c>
      <c r="J177" s="57">
        <f t="shared" si="56"/>
        <v>36.96</v>
      </c>
      <c r="K177" s="57">
        <f t="shared" si="57"/>
        <v>295.68</v>
      </c>
      <c r="L177" s="88"/>
      <c r="M177" s="184"/>
      <c r="N177" s="277" cm="1">
        <f t="array" ref="N177">IF(H177&gt;0,_xlfn.XLOOKUP(C177&amp;D177,BANCO!$A$20:$A$25108&amp;BANCO!$B$20:$B$25108,BANCO!$E$20:$E$25108,FALSE),0)</f>
        <v>29.09</v>
      </c>
      <c r="O177" s="256">
        <f t="shared" si="58"/>
        <v>295.68</v>
      </c>
      <c r="P177" s="278" cm="1">
        <f t="array" ref="P177">IF(H177&gt;0,_xlfn.XLOOKUP(C177&amp;D177,BANCO!$A$20:$A$25108&amp;BANCO!$B$20:$B$25108,BANCO!$E$20:$E$25108,FALSE),0)</f>
        <v>29.09</v>
      </c>
      <c r="Q177" s="258">
        <f t="shared" si="59"/>
        <v>284.48</v>
      </c>
      <c r="R177" s="281">
        <f t="shared" si="60"/>
        <v>29.09</v>
      </c>
    </row>
    <row r="178" spans="1:18" s="55" customFormat="1">
      <c r="A178">
        <v>183</v>
      </c>
      <c r="B178" s="87"/>
      <c r="C178" s="101" t="s">
        <v>19539</v>
      </c>
      <c r="D178" s="39">
        <v>4283</v>
      </c>
      <c r="E178" s="101" t="s">
        <v>19676</v>
      </c>
      <c r="F178" s="163" t="str" cm="1">
        <f t="array" ref="F178">_xlfn.XLOOKUP(C178&amp;D178,BANCO!$A$20:$A$25108&amp;BANCO!$B$20:$B$25108,BANCO!$C$20:$C$25108,FALSE)</f>
        <v>RALO HEMISFÉRICO, EM fºFº, TIPO ABACAXI - 100mm</v>
      </c>
      <c r="G178" s="164" t="str" cm="1">
        <f t="array" ref="G178">_xlfn.XLOOKUP(C178&amp;D178,BANCO!$A$20:$A$25108&amp;BANCO!$B$20:$B$25108,BANCO!$D$20:$D$25108,FALSE)</f>
        <v>UNID.</v>
      </c>
      <c r="H178" s="330">
        <v>2</v>
      </c>
      <c r="I178" s="166">
        <f t="shared" si="55"/>
        <v>42.47</v>
      </c>
      <c r="J178" s="57">
        <f t="shared" si="56"/>
        <v>53.97</v>
      </c>
      <c r="K178" s="57">
        <f t="shared" si="57"/>
        <v>107.94</v>
      </c>
      <c r="L178" s="88"/>
      <c r="M178" s="184"/>
      <c r="N178" s="277" cm="1">
        <f t="array" ref="N178">IF(H178&gt;0,_xlfn.XLOOKUP(C178&amp;D178,BANCO!$A$20:$A$25108&amp;BANCO!$B$20:$B$25108,BANCO!$E$20:$E$25108,FALSE),0)</f>
        <v>42.47</v>
      </c>
      <c r="O178" s="256">
        <f t="shared" si="58"/>
        <v>107.94</v>
      </c>
      <c r="P178" s="278" cm="1">
        <f t="array" ref="P178">IF(H178&gt;0,_xlfn.XLOOKUP(C178&amp;D178,BANCO!$A$20:$A$25108&amp;BANCO!$B$20:$B$25108,BANCO!$E$20:$E$25108,FALSE),0)</f>
        <v>42.47</v>
      </c>
      <c r="Q178" s="258">
        <f t="shared" si="59"/>
        <v>103.82</v>
      </c>
      <c r="R178" s="281">
        <f t="shared" si="60"/>
        <v>42.47</v>
      </c>
    </row>
    <row r="179" spans="1:18" s="55" customFormat="1">
      <c r="A179">
        <v>170</v>
      </c>
      <c r="C179" s="141" t="s">
        <v>86</v>
      </c>
      <c r="D179" s="110">
        <v>82235</v>
      </c>
      <c r="E179" s="101" t="s">
        <v>19733</v>
      </c>
      <c r="F179" s="163" t="str" cm="1">
        <f t="array" ref="F179">_xlfn.XLOOKUP(C179&amp;D179,BANCO!$A$20:$A$25108&amp;BANCO!$B$20:$B$25108,BANCO!$C$20:$C$25108,FALSE)</f>
        <v>TE SANITARIO DIAMETRO 100 X 100 MM (ESGOTO)</v>
      </c>
      <c r="G179" s="164" t="str" cm="1">
        <f t="array" ref="G179">_xlfn.XLOOKUP(C179&amp;D179,BANCO!$A$20:$A$25108&amp;BANCO!$B$20:$B$25108,BANCO!$D$20:$D$25108,FALSE)</f>
        <v xml:space="preserve">Un    </v>
      </c>
      <c r="H179" s="313">
        <v>1</v>
      </c>
      <c r="I179" s="166">
        <f t="shared" si="55"/>
        <v>33.729999999999997</v>
      </c>
      <c r="J179" s="57">
        <f t="shared" si="56"/>
        <v>42.86</v>
      </c>
      <c r="K179" s="57">
        <f t="shared" si="57"/>
        <v>42.86</v>
      </c>
      <c r="L179" s="111"/>
      <c r="M179" s="185"/>
      <c r="N179" s="277" cm="1">
        <f t="array" ref="N179">IF(H179&gt;0,_xlfn.XLOOKUP(C179&amp;D179,BANCO!$A$20:$A$25108&amp;BANCO!$B$20:$B$25108,BANCO!$E$20:$E$25108,FALSE),0)</f>
        <v>33.729999999999997</v>
      </c>
      <c r="O179" s="256">
        <f t="shared" si="58"/>
        <v>42.86</v>
      </c>
      <c r="P179" s="278" cm="1">
        <f t="array" ref="P179">IF(H179&gt;0,_xlfn.XLOOKUP(C179&amp;D179,BANCO!$A$20:$A$25108&amp;BANCO!$B$20:$B$25108,BANCO!$E$20:$E$25108,FALSE),0)</f>
        <v>33.729999999999997</v>
      </c>
      <c r="Q179" s="258">
        <f t="shared" si="59"/>
        <v>41.23</v>
      </c>
      <c r="R179" s="281">
        <f t="shared" si="60"/>
        <v>33.729999999999997</v>
      </c>
    </row>
    <row r="180" spans="1:18" s="55" customFormat="1">
      <c r="A180">
        <v>185</v>
      </c>
      <c r="B180" s="87"/>
      <c r="C180" s="167"/>
      <c r="D180" s="251"/>
      <c r="E180" s="251" t="s">
        <v>19634</v>
      </c>
      <c r="F180" s="366" t="s">
        <v>19656</v>
      </c>
      <c r="G180" s="100"/>
      <c r="H180" s="168"/>
      <c r="I180" s="169"/>
      <c r="J180" s="133"/>
      <c r="K180" s="162"/>
      <c r="L180" s="88"/>
      <c r="M180" s="184"/>
      <c r="N180" s="277" cm="1">
        <f t="array" ref="N180">IF(H180&gt;0,_xlfn.XLOOKUP(C180&amp;D180,BANCO!$A$20:$A$25108&amp;BANCO!$B$20:$B$25108,BANCO!$E$20:$E$25108,FALSE),0)</f>
        <v>0</v>
      </c>
      <c r="O180" s="256">
        <f>ROUND((ROUND(N180*(1+$O$7),2)*H180),2)</f>
        <v>0</v>
      </c>
      <c r="P180" s="278" cm="1">
        <f t="array" ref="P180">IF(H180&gt;0,_xlfn.XLOOKUP(C180&amp;D180,BANCO!$A$20:$A$25108&amp;BANCO!$B$20:$B$25108,BANCO!$E$20:$E$25108,FALSE),0)</f>
        <v>0</v>
      </c>
      <c r="Q180" s="258">
        <f>ROUND((ROUND(P180*(1+$Q$7),2)*H180),2)</f>
        <v>0</v>
      </c>
      <c r="R180" s="281">
        <f t="shared" si="60"/>
        <v>0</v>
      </c>
    </row>
    <row r="181" spans="1:18" s="55" customFormat="1">
      <c r="A181">
        <v>186</v>
      </c>
      <c r="B181" s="87"/>
      <c r="C181" s="101" t="s">
        <v>70</v>
      </c>
      <c r="D181" s="39">
        <v>296</v>
      </c>
      <c r="E181" s="101" t="s">
        <v>19635</v>
      </c>
      <c r="F181" s="163" t="str" cm="1">
        <f t="array" ref="F181">_xlfn.XLOOKUP(C181&amp;D181,BANCO!$A$20:$A$25108&amp;BANCO!$B$20:$B$25108,BANCO!$C$20:$C$25108,FALSE)</f>
        <v>ANEL BORRACHA PARA TUBO ESGOTO PREDIAL, DN 50 MM (NBR 5688)</v>
      </c>
      <c r="G181" s="164" t="str" cm="1">
        <f t="array" ref="G181">_xlfn.XLOOKUP(C181&amp;D181,BANCO!$A$20:$A$25108&amp;BANCO!$B$20:$B$25108,BANCO!$D$20:$D$25108,FALSE)</f>
        <v>UN</v>
      </c>
      <c r="H181" s="330">
        <v>5</v>
      </c>
      <c r="I181" s="166">
        <f t="shared" ref="I181:I184" si="61">R181</f>
        <v>1.92</v>
      </c>
      <c r="J181" s="57">
        <f t="shared" ref="J181:J184" si="62">ROUND((I181*(1+$D$6)),2)</f>
        <v>2.44</v>
      </c>
      <c r="K181" s="57">
        <f>ROUND(H181*J181,2)</f>
        <v>12.2</v>
      </c>
      <c r="L181" s="88"/>
      <c r="M181" s="184"/>
      <c r="N181" s="277" cm="1">
        <f t="array" ref="N181">IF(H181&gt;0,_xlfn.XLOOKUP(C181&amp;D181,BANCO!$A$20:$A$25108&amp;BANCO!$B$20:$B$25108,BANCO!$E$20:$E$25108,FALSE),0)</f>
        <v>1.92</v>
      </c>
      <c r="O181" s="256">
        <f>ROUND((ROUND(N181*(1+$O$7),2)*H181),2)</f>
        <v>12.2</v>
      </c>
      <c r="P181" s="278" cm="1">
        <f t="array" ref="P181">IF(H181&gt;0,_xlfn.XLOOKUP(C181&amp;D181,BANCO!$A$20:$A$25108&amp;BANCO!$B$20:$B$25108,BANCO!$E$20:$E$25108,FALSE),0)</f>
        <v>1.92</v>
      </c>
      <c r="Q181" s="258">
        <f>ROUND((ROUND(P181*(1+$Q$7),2)*H181),2)</f>
        <v>11.75</v>
      </c>
      <c r="R181" s="281">
        <f t="shared" si="60"/>
        <v>1.92</v>
      </c>
    </row>
    <row r="182" spans="1:18" s="55" customFormat="1">
      <c r="A182">
        <v>187</v>
      </c>
      <c r="B182" s="87"/>
      <c r="C182" s="101" t="s">
        <v>86</v>
      </c>
      <c r="D182" s="39">
        <v>81885</v>
      </c>
      <c r="E182" s="101" t="s">
        <v>19636</v>
      </c>
      <c r="F182" s="163" t="str" cm="1">
        <f t="array" ref="F182">_xlfn.XLOOKUP(C182&amp;D182,BANCO!$A$20:$A$25108&amp;BANCO!$B$20:$B$25108,BANCO!$C$20:$C$25108,FALSE)</f>
        <v>TERMINAL DE VENTILACAO DIAMETRO 50 MM (ESGOTO)</v>
      </c>
      <c r="G182" s="164" t="str" cm="1">
        <f t="array" ref="G182">_xlfn.XLOOKUP(C182&amp;D182,BANCO!$A$20:$A$25108&amp;BANCO!$B$20:$B$25108,BANCO!$D$20:$D$25108,FALSE)</f>
        <v xml:space="preserve">Un    </v>
      </c>
      <c r="H182" s="330">
        <v>5</v>
      </c>
      <c r="I182" s="166">
        <f t="shared" si="61"/>
        <v>12.9</v>
      </c>
      <c r="J182" s="57">
        <f t="shared" si="62"/>
        <v>16.39</v>
      </c>
      <c r="K182" s="57">
        <f>ROUND(H182*J182,2)</f>
        <v>81.95</v>
      </c>
      <c r="L182" s="88"/>
      <c r="M182" s="184"/>
      <c r="N182" s="277" cm="1">
        <f t="array" ref="N182">IF(H182&gt;0,_xlfn.XLOOKUP(C182&amp;D182,BANCO!$A$20:$A$25108&amp;BANCO!$B$20:$B$25108,BANCO!$E$20:$E$25108,FALSE),0)</f>
        <v>12.9</v>
      </c>
      <c r="O182" s="256">
        <f t="shared" ref="O182" si="63">ROUND((ROUND(N182*(1+$O$7),2)*H182),2)</f>
        <v>81.95</v>
      </c>
      <c r="P182" s="278" cm="1">
        <f t="array" ref="P182">IF(H182&gt;0,_xlfn.XLOOKUP(C182&amp;D182,BANCO!$A$20:$A$25108&amp;BANCO!$B$20:$B$25108,BANCO!$E$20:$E$25108,FALSE),0)</f>
        <v>12.9</v>
      </c>
      <c r="Q182" s="258">
        <f t="shared" ref="Q182" si="64">ROUND((ROUND(P182*(1+$Q$7),2)*H182),2)</f>
        <v>78.849999999999994</v>
      </c>
      <c r="R182" s="281">
        <f t="shared" si="60"/>
        <v>12.9</v>
      </c>
    </row>
    <row r="183" spans="1:18" s="55" customFormat="1">
      <c r="A183">
        <v>188</v>
      </c>
      <c r="B183" s="87"/>
      <c r="C183" s="141" t="s">
        <v>86</v>
      </c>
      <c r="D183" s="110">
        <v>81936</v>
      </c>
      <c r="E183" s="101" t="s">
        <v>19659</v>
      </c>
      <c r="F183" s="163" t="str" cm="1">
        <f t="array" ref="F183">_xlfn.XLOOKUP(C183&amp;D183,BANCO!$A$20:$A$25108&amp;BANCO!$B$20:$B$25108,BANCO!$C$20:$C$25108,FALSE)</f>
        <v>JOELHO 90 GRAUS DIAMETRO 50 MM (ESGOTO)</v>
      </c>
      <c r="G183" s="164" t="str" cm="1">
        <f t="array" ref="G183">_xlfn.XLOOKUP(C183&amp;D183,BANCO!$A$20:$A$25108&amp;BANCO!$B$20:$B$25108,BANCO!$D$20:$D$25108,FALSE)</f>
        <v xml:space="preserve">Un    </v>
      </c>
      <c r="H183" s="330">
        <v>5</v>
      </c>
      <c r="I183" s="166">
        <f t="shared" si="61"/>
        <v>16.39</v>
      </c>
      <c r="J183" s="57">
        <f t="shared" si="62"/>
        <v>20.83</v>
      </c>
      <c r="K183" s="57">
        <f>ROUND(H183*J183,2)</f>
        <v>104.15</v>
      </c>
      <c r="L183" s="88"/>
      <c r="M183" s="184"/>
      <c r="N183" s="277" cm="1">
        <f t="array" ref="N183">IF(H183&gt;0,_xlfn.XLOOKUP(C183&amp;D183,BANCO!$A$20:$A$25108&amp;BANCO!$B$20:$B$25108,BANCO!$E$20:$E$25108,FALSE),0)</f>
        <v>16.39</v>
      </c>
      <c r="O183" s="256">
        <f>ROUND((ROUND(N183*(1+$O$7),2)*H183),2)</f>
        <v>104.15</v>
      </c>
      <c r="P183" s="278" cm="1">
        <f t="array" ref="P183">IF(H183&gt;0,_xlfn.XLOOKUP(C183&amp;D183,BANCO!$A$20:$A$25108&amp;BANCO!$B$20:$B$25108,BANCO!$E$20:$E$25108,FALSE),0)</f>
        <v>16.39</v>
      </c>
      <c r="Q183" s="258">
        <f>ROUND((ROUND(P183*(1+$Q$7),2)*H183),2)</f>
        <v>100.15</v>
      </c>
      <c r="R183" s="281">
        <f t="shared" si="60"/>
        <v>16.39</v>
      </c>
    </row>
    <row r="184" spans="1:18" s="55" customFormat="1">
      <c r="A184">
        <v>189</v>
      </c>
      <c r="B184" s="87"/>
      <c r="C184" s="101" t="s">
        <v>86</v>
      </c>
      <c r="D184" s="110">
        <v>82302</v>
      </c>
      <c r="E184" s="101" t="s">
        <v>19675</v>
      </c>
      <c r="F184" s="163" t="str" cm="1">
        <f t="array" ref="F184">_xlfn.XLOOKUP(C184&amp;D184,BANCO!$A$20:$A$25108&amp;BANCO!$B$20:$B$25108,BANCO!$C$20:$C$25108,FALSE)</f>
        <v>TUBO SOLDAVEL PARA ESGOTO DIAMETRO 50 MM</v>
      </c>
      <c r="G184" s="164" t="str" cm="1">
        <f t="array" ref="G184">_xlfn.XLOOKUP(C184&amp;D184,BANCO!$A$20:$A$25108&amp;BANCO!$B$20:$B$25108,BANCO!$D$20:$D$25108,FALSE)</f>
        <v xml:space="preserve">m     </v>
      </c>
      <c r="H184" s="330">
        <f>3.07+16.21</f>
        <v>19.28</v>
      </c>
      <c r="I184" s="166">
        <f t="shared" si="61"/>
        <v>23.35</v>
      </c>
      <c r="J184" s="57">
        <f t="shared" si="62"/>
        <v>29.67</v>
      </c>
      <c r="K184" s="57">
        <f t="shared" ref="K184" si="65">ROUND(H184*J184,2)</f>
        <v>572.04</v>
      </c>
      <c r="L184" s="88"/>
      <c r="M184" s="184"/>
      <c r="N184" s="277" cm="1">
        <f t="array" ref="N184">IF(H184&gt;0,_xlfn.XLOOKUP(C184&amp;D184,BANCO!$A$20:$A$25108&amp;BANCO!$B$20:$B$25108,BANCO!$E$20:$E$25108,FALSE),0)</f>
        <v>23.35</v>
      </c>
      <c r="O184" s="256">
        <f t="shared" ref="O184:O216" si="66">ROUND((ROUND(N184*(1+$O$7),2)*H184),2)</f>
        <v>572.04</v>
      </c>
      <c r="P184" s="278" cm="1">
        <f t="array" ref="P184">IF(H184&gt;0,_xlfn.XLOOKUP(C184&amp;D184,BANCO!$A$20:$A$25108&amp;BANCO!$B$20:$B$25108,BANCO!$E$20:$E$25108,FALSE),0)</f>
        <v>23.35</v>
      </c>
      <c r="Q184" s="258">
        <f t="shared" ref="Q184:Q216" si="67">ROUND((ROUND(P184*(1+$Q$7),2)*H184),2)</f>
        <v>550.25</v>
      </c>
      <c r="R184" s="281">
        <f t="shared" si="60"/>
        <v>23.35</v>
      </c>
    </row>
    <row r="185" spans="1:18" s="55" customFormat="1">
      <c r="A185">
        <v>190</v>
      </c>
      <c r="B185" s="87"/>
      <c r="C185" s="167"/>
      <c r="D185" s="251"/>
      <c r="E185" s="251" t="s">
        <v>19655</v>
      </c>
      <c r="F185" s="366" t="s">
        <v>19479</v>
      </c>
      <c r="G185" s="100"/>
      <c r="H185" s="168"/>
      <c r="I185" s="169"/>
      <c r="J185" s="133"/>
      <c r="K185" s="162"/>
      <c r="L185" s="88"/>
      <c r="M185" s="184"/>
      <c r="N185" s="277" cm="1">
        <f t="array" ref="N185">IF(H185&gt;0,_xlfn.XLOOKUP(C185&amp;D185,BANCO!$A$20:$A$25108&amp;BANCO!$B$20:$B$25108,BANCO!$E$20:$E$25108,FALSE),0)</f>
        <v>0</v>
      </c>
      <c r="O185" s="256">
        <f t="shared" si="66"/>
        <v>0</v>
      </c>
      <c r="P185" s="278" cm="1">
        <f t="array" ref="P185">IF(H185&gt;0,_xlfn.XLOOKUP(C185&amp;D185,BANCO!$A$20:$A$25108&amp;BANCO!$B$20:$B$25108,BANCO!$E$20:$E$25108,FALSE),0)</f>
        <v>0</v>
      </c>
      <c r="Q185" s="258">
        <f t="shared" si="67"/>
        <v>0</v>
      </c>
      <c r="R185" s="281">
        <f t="shared" si="60"/>
        <v>0</v>
      </c>
    </row>
    <row r="186" spans="1:18" s="55" customFormat="1">
      <c r="A186">
        <v>191</v>
      </c>
      <c r="B186" s="87"/>
      <c r="C186" s="101" t="s">
        <v>86</v>
      </c>
      <c r="D186" s="39">
        <v>82302</v>
      </c>
      <c r="E186" s="101" t="s">
        <v>19657</v>
      </c>
      <c r="F186" s="163" t="str" cm="1">
        <f t="array" ref="F186">_xlfn.XLOOKUP(C186&amp;D186,BANCO!$A$20:$A$25108&amp;BANCO!$B$20:$B$25108,BANCO!$C$20:$C$25108,FALSE)</f>
        <v>TUBO SOLDAVEL PARA ESGOTO DIAMETRO 50 MM</v>
      </c>
      <c r="G186" s="164" t="str" cm="1">
        <f t="array" ref="G186">_xlfn.XLOOKUP(C186&amp;D186,BANCO!$A$20:$A$25108&amp;BANCO!$B$20:$B$25108,BANCO!$D$20:$D$25108,FALSE)</f>
        <v xml:space="preserve">m     </v>
      </c>
      <c r="H186" s="330">
        <f>3.5*8</f>
        <v>28</v>
      </c>
      <c r="I186" s="166">
        <f t="shared" ref="I186:I187" si="68">R186</f>
        <v>23.35</v>
      </c>
      <c r="J186" s="57">
        <f t="shared" ref="J186:J187" si="69">ROUND((I186*(1+$D$6)),2)</f>
        <v>29.67</v>
      </c>
      <c r="K186" s="57">
        <f>ROUND(H186*J186,2)</f>
        <v>830.76</v>
      </c>
      <c r="L186" s="88"/>
      <c r="M186" s="184"/>
      <c r="N186" s="277" cm="1">
        <f t="array" ref="N186">IF(H186&gt;0,_xlfn.XLOOKUP(C186&amp;D186,BANCO!$A$20:$A$25108&amp;BANCO!$B$20:$B$25108,BANCO!$E$20:$E$25108,FALSE),0)</f>
        <v>23.35</v>
      </c>
      <c r="O186" s="256">
        <f t="shared" si="66"/>
        <v>830.76</v>
      </c>
      <c r="P186" s="278" cm="1">
        <f t="array" ref="P186">IF(H186&gt;0,_xlfn.XLOOKUP(C186&amp;D186,BANCO!$A$20:$A$25108&amp;BANCO!$B$20:$B$25108,BANCO!$E$20:$E$25108,FALSE),0)</f>
        <v>23.35</v>
      </c>
      <c r="Q186" s="258">
        <f t="shared" si="67"/>
        <v>799.12</v>
      </c>
      <c r="R186" s="281">
        <f t="shared" si="60"/>
        <v>23.35</v>
      </c>
    </row>
    <row r="187" spans="1:18" s="55" customFormat="1">
      <c r="A187">
        <v>192</v>
      </c>
      <c r="B187" s="87"/>
      <c r="C187" s="101" t="s">
        <v>86</v>
      </c>
      <c r="D187" s="39" t="s">
        <v>19480</v>
      </c>
      <c r="E187" s="101" t="s">
        <v>19658</v>
      </c>
      <c r="F187" s="163" t="str" cm="1">
        <f t="array" ref="F187">_xlfn.XLOOKUP(C187&amp;D187,BANCO!$A$20:$A$25108&amp;BANCO!$B$20:$B$25108,BANCO!$C$20:$C$25108,FALSE)</f>
        <v>JOELHO 90 GRAUS DIAMETRO 50 MM (ESGOTO)</v>
      </c>
      <c r="G187" s="164" t="str" cm="1">
        <f t="array" ref="G187">_xlfn.XLOOKUP(C187&amp;D187,BANCO!$A$20:$A$25108&amp;BANCO!$B$20:$B$25108,BANCO!$D$20:$D$25108,FALSE)</f>
        <v xml:space="preserve">Un    </v>
      </c>
      <c r="H187" s="330">
        <f>8*3</f>
        <v>24</v>
      </c>
      <c r="I187" s="166">
        <f t="shared" si="68"/>
        <v>16.39</v>
      </c>
      <c r="J187" s="57">
        <f t="shared" si="69"/>
        <v>20.83</v>
      </c>
      <c r="K187" s="57">
        <f>ROUND(H187*J187,2)</f>
        <v>499.92</v>
      </c>
      <c r="L187" s="88"/>
      <c r="M187" s="184"/>
      <c r="N187" s="277" cm="1">
        <f t="array" ref="N187">IF(H187&gt;0,_xlfn.XLOOKUP(C187&amp;D187,BANCO!$A$20:$A$25108&amp;BANCO!$B$20:$B$25108,BANCO!$E$20:$E$25108,FALSE),0)</f>
        <v>16.39</v>
      </c>
      <c r="O187" s="256">
        <f t="shared" si="66"/>
        <v>499.92</v>
      </c>
      <c r="P187" s="278" cm="1">
        <f t="array" ref="P187">IF(H187&gt;0,_xlfn.XLOOKUP(C187&amp;D187,BANCO!$A$20:$A$25108&amp;BANCO!$B$20:$B$25108,BANCO!$E$20:$E$25108,FALSE),0)</f>
        <v>16.39</v>
      </c>
      <c r="Q187" s="258">
        <f t="shared" si="67"/>
        <v>480.72</v>
      </c>
      <c r="R187" s="281">
        <f t="shared" si="60"/>
        <v>16.39</v>
      </c>
    </row>
    <row r="188" spans="1:18" s="55" customFormat="1">
      <c r="A188">
        <v>193</v>
      </c>
      <c r="B188" s="87"/>
      <c r="C188" s="167"/>
      <c r="D188" s="251"/>
      <c r="E188" s="251">
        <v>10</v>
      </c>
      <c r="F188" s="366" t="s">
        <v>56</v>
      </c>
      <c r="G188" s="100"/>
      <c r="H188" s="168"/>
      <c r="I188" s="169"/>
      <c r="J188" s="133"/>
      <c r="K188" s="162">
        <f>SUM(K189:K197)</f>
        <v>22052.17</v>
      </c>
      <c r="L188" s="88"/>
      <c r="M188" s="184"/>
      <c r="N188" s="277" cm="1">
        <f t="array" ref="N188">IF(H188&gt;0,_xlfn.XLOOKUP(C188&amp;D188,BANCO!$A$20:$A$25108&amp;BANCO!$B$20:$B$25108,BANCO!$E$20:$E$25108,FALSE),0)</f>
        <v>0</v>
      </c>
      <c r="O188" s="256">
        <f t="shared" si="66"/>
        <v>0</v>
      </c>
      <c r="P188" s="278" cm="1">
        <f t="array" ref="P188">IF(H188&gt;0,_xlfn.XLOOKUP(C188&amp;D188,BANCO!$A$20:$A$25108&amp;BANCO!$B$20:$B$25108,BANCO!$E$20:$E$25108,FALSE),0)</f>
        <v>0</v>
      </c>
      <c r="Q188" s="258">
        <f t="shared" si="67"/>
        <v>0</v>
      </c>
      <c r="R188" s="281">
        <f t="shared" si="60"/>
        <v>0</v>
      </c>
    </row>
    <row r="189" spans="1:18" s="55" customFormat="1">
      <c r="A189">
        <v>194</v>
      </c>
      <c r="B189" s="87"/>
      <c r="C189" s="251"/>
      <c r="D189" s="251"/>
      <c r="E189" s="251" t="s">
        <v>8814</v>
      </c>
      <c r="F189" s="366" t="s">
        <v>19481</v>
      </c>
      <c r="G189" s="100"/>
      <c r="H189" s="168"/>
      <c r="I189" s="169"/>
      <c r="J189" s="133"/>
      <c r="K189" s="133"/>
      <c r="L189" s="88"/>
      <c r="M189" s="184"/>
      <c r="N189" s="277" cm="1">
        <f t="array" ref="N189">IF(H189&gt;0,_xlfn.XLOOKUP(C189&amp;D189,BANCO!$A$20:$A$25108&amp;BANCO!$B$20:$B$25108,BANCO!$E$20:$E$25108,FALSE),0)</f>
        <v>0</v>
      </c>
      <c r="O189" s="256">
        <f t="shared" si="66"/>
        <v>0</v>
      </c>
      <c r="P189" s="278" cm="1">
        <f t="array" ref="P189">IF(H189&gt;0,_xlfn.XLOOKUP(C189&amp;D189,BANCO!$A$20:$A$25108&amp;BANCO!$B$20:$B$25108,BANCO!$E$20:$E$25108,FALSE),0)</f>
        <v>0</v>
      </c>
      <c r="Q189" s="258">
        <f t="shared" si="67"/>
        <v>0</v>
      </c>
      <c r="R189" s="281">
        <f t="shared" si="60"/>
        <v>0</v>
      </c>
    </row>
    <row r="190" spans="1:18" s="55" customFormat="1">
      <c r="A190">
        <v>196</v>
      </c>
      <c r="B190" s="87"/>
      <c r="C190" s="101" t="s">
        <v>86</v>
      </c>
      <c r="D190" s="39">
        <v>170110</v>
      </c>
      <c r="E190" s="141" t="s">
        <v>19677</v>
      </c>
      <c r="F190" s="163" t="str" cm="1">
        <f t="array" ref="F190">_xlfn.XLOOKUP(C190&amp;D190,BANCO!$A$20:$A$25108&amp;BANCO!$B$20:$B$25108,BANCO!$C$20:$C$25108,FALSE)</f>
        <v>PORTA LISA 90X210 COM PORTAL E ALISAR SEM FERRAGENS</v>
      </c>
      <c r="G190" s="164" t="str" cm="1">
        <f t="array" ref="G190">_xlfn.XLOOKUP(C190&amp;D190,BANCO!$A$20:$A$25108&amp;BANCO!$B$20:$B$25108,BANCO!$D$20:$D$25108,FALSE)</f>
        <v xml:space="preserve">un    </v>
      </c>
      <c r="H190" s="165">
        <v>2</v>
      </c>
      <c r="I190" s="166">
        <f t="shared" ref="I190:I194" si="70">R190</f>
        <v>791.66</v>
      </c>
      <c r="J190" s="57">
        <f t="shared" ref="J190:J194" si="71">ROUND((I190*(1+$D$6)),2)</f>
        <v>1005.96</v>
      </c>
      <c r="K190" s="57">
        <f t="shared" ref="K190:K194" si="72">ROUND(H190*J190,2)</f>
        <v>2011.92</v>
      </c>
      <c r="L190" s="88"/>
      <c r="M190" s="184"/>
      <c r="N190" s="277" cm="1">
        <f t="array" ref="N190">IF(H190&gt;0,_xlfn.XLOOKUP(C190&amp;D190,BANCO!$A$20:$A$25108&amp;BANCO!$B$20:$B$25108,BANCO!$E$20:$E$25108,FALSE),0)</f>
        <v>791.66</v>
      </c>
      <c r="O190" s="256">
        <f t="shared" si="66"/>
        <v>2011.92</v>
      </c>
      <c r="P190" s="278" cm="1">
        <f t="array" ref="P190">IF(H190&gt;0,_xlfn.XLOOKUP(C190&amp;D190,BANCO!$A$20:$A$25108&amp;BANCO!$B$20:$B$25108,BANCO!$E$20:$E$25108,FALSE),0)</f>
        <v>791.66</v>
      </c>
      <c r="Q190" s="258">
        <f t="shared" si="67"/>
        <v>1935.3</v>
      </c>
      <c r="R190" s="281">
        <f t="shared" si="60"/>
        <v>791.66</v>
      </c>
    </row>
    <row r="191" spans="1:18" s="55" customFormat="1">
      <c r="A191">
        <v>197</v>
      </c>
      <c r="B191" s="87"/>
      <c r="C191" s="101" t="s">
        <v>86</v>
      </c>
      <c r="D191" s="39">
        <v>170103</v>
      </c>
      <c r="E191" s="141" t="s">
        <v>19678</v>
      </c>
      <c r="F191" s="163" t="str" cm="1">
        <f t="array" ref="F191">_xlfn.XLOOKUP(C191&amp;D191,BANCO!$A$20:$A$25108&amp;BANCO!$B$20:$B$25108,BANCO!$C$20:$C$25108,FALSE)</f>
        <v>PORTA LISA 80x210 C/PORTAL E ALISAR S/FERRAGENS</v>
      </c>
      <c r="G191" s="164" t="str" cm="1">
        <f t="array" ref="G191">_xlfn.XLOOKUP(C191&amp;D191,BANCO!$A$20:$A$25108&amp;BANCO!$B$20:$B$25108,BANCO!$D$20:$D$25108,FALSE)</f>
        <v xml:space="preserve">Un    </v>
      </c>
      <c r="H191" s="165">
        <v>10</v>
      </c>
      <c r="I191" s="166">
        <f t="shared" si="70"/>
        <v>771.44</v>
      </c>
      <c r="J191" s="57">
        <f t="shared" si="71"/>
        <v>980.27</v>
      </c>
      <c r="K191" s="57">
        <f t="shared" si="72"/>
        <v>9802.7000000000007</v>
      </c>
      <c r="L191" s="88"/>
      <c r="M191" s="184"/>
      <c r="N191" s="277" cm="1">
        <f t="array" ref="N191">IF(H191&gt;0,_xlfn.XLOOKUP(C191&amp;D191,BANCO!$A$20:$A$25108&amp;BANCO!$B$20:$B$25108,BANCO!$E$20:$E$25108,FALSE),0)</f>
        <v>771.44</v>
      </c>
      <c r="O191" s="256">
        <f t="shared" si="66"/>
        <v>9802.7000000000007</v>
      </c>
      <c r="P191" s="278" cm="1">
        <f t="array" ref="P191">IF(H191&gt;0,_xlfn.XLOOKUP(C191&amp;D191,BANCO!$A$20:$A$25108&amp;BANCO!$B$20:$B$25108,BANCO!$E$20:$E$25108,FALSE),0)</f>
        <v>771.44</v>
      </c>
      <c r="Q191" s="258">
        <f t="shared" si="67"/>
        <v>9429.2999999999993</v>
      </c>
      <c r="R191" s="281">
        <f t="shared" si="60"/>
        <v>771.44</v>
      </c>
    </row>
    <row r="192" spans="1:18" s="55" customFormat="1">
      <c r="A192">
        <v>198</v>
      </c>
      <c r="B192" s="87"/>
      <c r="C192" s="101" t="s">
        <v>86</v>
      </c>
      <c r="D192" s="39">
        <v>230201</v>
      </c>
      <c r="E192" s="141" t="s">
        <v>19679</v>
      </c>
      <c r="F192" s="163" t="str" cm="1">
        <f t="array" ref="F192">_xlfn.XLOOKUP(C192&amp;D192,BANCO!$A$20:$A$25108&amp;BANCO!$B$20:$B$25108,BANCO!$C$20:$C$25108,FALSE)</f>
        <v>DOBRADICA 3" x 3 1/2" FERRO POLIDO</v>
      </c>
      <c r="G192" s="164" t="str" cm="1">
        <f t="array" ref="G192">_xlfn.XLOOKUP(C192&amp;D192,BANCO!$A$20:$A$25108&amp;BANCO!$B$20:$B$25108,BANCO!$D$20:$D$25108,FALSE)</f>
        <v xml:space="preserve">Un    </v>
      </c>
      <c r="H192" s="165">
        <f>(H191+H190)*3</f>
        <v>36</v>
      </c>
      <c r="I192" s="166">
        <f t="shared" si="70"/>
        <v>15.72</v>
      </c>
      <c r="J192" s="57">
        <f t="shared" si="71"/>
        <v>19.98</v>
      </c>
      <c r="K192" s="57">
        <f t="shared" si="72"/>
        <v>719.28</v>
      </c>
      <c r="L192" s="88"/>
      <c r="M192" s="184"/>
      <c r="N192" s="277" cm="1">
        <f t="array" ref="N192">IF(H192&gt;0,_xlfn.XLOOKUP(C192&amp;D192,BANCO!$A$20:$A$25108&amp;BANCO!$B$20:$B$25108,BANCO!$E$20:$E$25108,FALSE),0)</f>
        <v>15.72</v>
      </c>
      <c r="O192" s="256">
        <f t="shared" si="66"/>
        <v>719.28</v>
      </c>
      <c r="P192" s="278" cm="1">
        <f t="array" ref="P192">IF(H192&gt;0,_xlfn.XLOOKUP(C192&amp;D192,BANCO!$A$20:$A$25108&amp;BANCO!$B$20:$B$25108,BANCO!$E$20:$E$25108,FALSE),0)</f>
        <v>15.72</v>
      </c>
      <c r="Q192" s="258">
        <f t="shared" si="67"/>
        <v>691.56</v>
      </c>
      <c r="R192" s="281">
        <f t="shared" si="60"/>
        <v>15.72</v>
      </c>
    </row>
    <row r="193" spans="1:18" s="55" customFormat="1" ht="28.8">
      <c r="A193">
        <v>199</v>
      </c>
      <c r="B193" s="87"/>
      <c r="C193" s="101" t="s">
        <v>86</v>
      </c>
      <c r="D193" s="39">
        <v>230102</v>
      </c>
      <c r="E193" s="141" t="s">
        <v>19680</v>
      </c>
      <c r="F193" s="163" t="str" cm="1">
        <f t="array" ref="F193">_xlfn.XLOOKUP(C193&amp;D193,BANCO!$A$20:$A$25108&amp;BANCO!$B$20:$B$25108,BANCO!$C$20:$C$25108,FALSE)</f>
        <v>FECHADURA TIPO ALAVANCA REF.: LAFONTE 6236 I /8766- I18 IMAB OU EQUIV.</v>
      </c>
      <c r="G193" s="164" t="str" cm="1">
        <f t="array" ref="G193">_xlfn.XLOOKUP(C193&amp;D193,BANCO!$A$20:$A$25108&amp;BANCO!$B$20:$B$25108,BANCO!$D$20:$D$25108,FALSE)</f>
        <v xml:space="preserve">Un    </v>
      </c>
      <c r="H193" s="165">
        <f>(H190+H191)</f>
        <v>12</v>
      </c>
      <c r="I193" s="166">
        <f t="shared" si="70"/>
        <v>136.59</v>
      </c>
      <c r="J193" s="57">
        <f t="shared" si="71"/>
        <v>173.56</v>
      </c>
      <c r="K193" s="57">
        <f t="shared" si="72"/>
        <v>2082.7199999999998</v>
      </c>
      <c r="L193" s="88"/>
      <c r="M193" s="184"/>
      <c r="N193" s="277" cm="1">
        <f t="array" ref="N193">IF(H193&gt;0,_xlfn.XLOOKUP(C193&amp;D193,BANCO!$A$20:$A$25108&amp;BANCO!$B$20:$B$25108,BANCO!$E$20:$E$25108,FALSE),0)</f>
        <v>136.59</v>
      </c>
      <c r="O193" s="256">
        <f t="shared" si="66"/>
        <v>2082.7199999999998</v>
      </c>
      <c r="P193" s="278" cm="1">
        <f t="array" ref="P193">IF(H193&gt;0,_xlfn.XLOOKUP(C193&amp;D193,BANCO!$A$20:$A$25108&amp;BANCO!$B$20:$B$25108,BANCO!$E$20:$E$25108,FALSE),0)</f>
        <v>136.59</v>
      </c>
      <c r="Q193" s="258">
        <f t="shared" si="67"/>
        <v>2003.4</v>
      </c>
      <c r="R193" s="281">
        <f t="shared" si="60"/>
        <v>136.59</v>
      </c>
    </row>
    <row r="194" spans="1:18" s="55" customFormat="1">
      <c r="A194">
        <v>200</v>
      </c>
      <c r="B194" s="87"/>
      <c r="C194" s="101" t="s">
        <v>86</v>
      </c>
      <c r="D194" s="39">
        <v>180508</v>
      </c>
      <c r="E194" s="141" t="s">
        <v>19801</v>
      </c>
      <c r="F194" s="163" t="str" cm="1">
        <f t="array" ref="F194">_xlfn.XLOOKUP(C194&amp;D194,BANCO!$A$20:$A$25108&amp;BANCO!$B$20:$B$25108,BANCO!$C$20:$C$25108,FALSE)</f>
        <v>PORTA DE ABRIR DE 02 FOLHAS DE VIDRO PF-9 C/FERRAGENS</v>
      </c>
      <c r="G194" s="164" t="str" cm="1">
        <f t="array" ref="G194">_xlfn.XLOOKUP(C194&amp;D194,BANCO!$A$20:$A$25108&amp;BANCO!$B$20:$B$25108,BANCO!$D$20:$D$25108,FALSE)</f>
        <v xml:space="preserve">m2    </v>
      </c>
      <c r="H194" s="165">
        <f>1.2*2.1*2</f>
        <v>5.04</v>
      </c>
      <c r="I194" s="166">
        <f t="shared" si="70"/>
        <v>368.02</v>
      </c>
      <c r="J194" s="57">
        <f t="shared" si="71"/>
        <v>467.64</v>
      </c>
      <c r="K194" s="57">
        <f t="shared" si="72"/>
        <v>2356.91</v>
      </c>
      <c r="L194" s="88"/>
      <c r="M194" s="184"/>
      <c r="N194" s="277" cm="1">
        <f t="array" ref="N194">IF(H194&gt;0,_xlfn.XLOOKUP(C194&amp;D194,BANCO!$A$20:$A$25108&amp;BANCO!$B$20:$B$25108,BANCO!$E$20:$E$25108,FALSE),0)</f>
        <v>368.02</v>
      </c>
      <c r="O194" s="256">
        <f t="shared" si="66"/>
        <v>2356.91</v>
      </c>
      <c r="P194" s="278" cm="1">
        <f t="array" ref="P194">IF(H194&gt;0,_xlfn.XLOOKUP(C194&amp;D194,BANCO!$A$20:$A$25108&amp;BANCO!$B$20:$B$25108,BANCO!$E$20:$E$25108,FALSE),0)</f>
        <v>368.02</v>
      </c>
      <c r="Q194" s="258">
        <f t="shared" si="67"/>
        <v>2267.14</v>
      </c>
      <c r="R194" s="281">
        <f t="shared" si="60"/>
        <v>368.02</v>
      </c>
    </row>
    <row r="195" spans="1:18" s="55" customFormat="1">
      <c r="A195">
        <v>206</v>
      </c>
      <c r="B195" s="87"/>
      <c r="C195" s="251"/>
      <c r="D195" s="251"/>
      <c r="E195" s="251" t="s">
        <v>79</v>
      </c>
      <c r="F195" s="366" t="s">
        <v>19596</v>
      </c>
      <c r="G195" s="100"/>
      <c r="H195" s="168"/>
      <c r="I195" s="170"/>
      <c r="J195" s="133"/>
      <c r="K195" s="133"/>
      <c r="L195" s="88"/>
      <c r="M195" s="184"/>
      <c r="N195" s="277" cm="1">
        <f t="array" ref="N195">IF(H195&gt;0,_xlfn.XLOOKUP(C195&amp;D195,BANCO!$A$20:$A$25108&amp;BANCO!$B$20:$B$25108,BANCO!$E$20:$E$25108,FALSE),0)</f>
        <v>0</v>
      </c>
      <c r="O195" s="256">
        <f t="shared" si="66"/>
        <v>0</v>
      </c>
      <c r="P195" s="278" cm="1">
        <f t="array" ref="P195">IF(H195&gt;0,_xlfn.XLOOKUP(C195&amp;D195,BANCO!$A$20:$A$25108&amp;BANCO!$B$20:$B$25108,BANCO!$E$20:$E$25108,FALSE),0)</f>
        <v>0</v>
      </c>
      <c r="Q195" s="258">
        <f t="shared" si="67"/>
        <v>0</v>
      </c>
      <c r="R195" s="281">
        <f t="shared" si="60"/>
        <v>0</v>
      </c>
    </row>
    <row r="196" spans="1:18" s="55" customFormat="1">
      <c r="A196">
        <v>207</v>
      </c>
      <c r="B196" s="87"/>
      <c r="C196" s="101" t="s">
        <v>86</v>
      </c>
      <c r="D196" s="39">
        <v>180309</v>
      </c>
      <c r="E196" s="101" t="s">
        <v>8815</v>
      </c>
      <c r="F196" s="163" t="str" cm="1">
        <f t="array" ref="F196">_xlfn.XLOOKUP(C196&amp;D196,BANCO!$A$20:$A$25108&amp;BANCO!$B$20:$B$25108,BANCO!$C$20:$C$25108,FALSE)</f>
        <v>PORTÃO DE CORRER E ABRIR CONJUGADO PT-8 C/FERRAGENS</v>
      </c>
      <c r="G196" s="164" t="str" cm="1">
        <f t="array" ref="G196">_xlfn.XLOOKUP(C196&amp;D196,BANCO!$A$20:$A$25108&amp;BANCO!$B$20:$B$25108,BANCO!$D$20:$D$25108,FALSE)</f>
        <v xml:space="preserve">m2    </v>
      </c>
      <c r="H196" s="165">
        <f>3*2.2</f>
        <v>6.6000000000000005</v>
      </c>
      <c r="I196" s="166">
        <f t="shared" ref="I196:I197" si="73">R196</f>
        <v>406.02</v>
      </c>
      <c r="J196" s="57">
        <f t="shared" ref="J196:J197" si="74">ROUND((I196*(1+$D$6)),2)</f>
        <v>515.92999999999995</v>
      </c>
      <c r="K196" s="57">
        <f>ROUND(H196*J196,2)</f>
        <v>3405.14</v>
      </c>
      <c r="L196" s="88"/>
      <c r="M196" s="184"/>
      <c r="N196" s="277" cm="1">
        <f t="array" ref="N196">IF(H196&gt;0,_xlfn.XLOOKUP(C196&amp;D196,BANCO!$A$20:$A$25108&amp;BANCO!$B$20:$B$25108,BANCO!$E$20:$E$25108,FALSE),0)</f>
        <v>406.02</v>
      </c>
      <c r="O196" s="256">
        <f t="shared" si="66"/>
        <v>3405.14</v>
      </c>
      <c r="P196" s="278" cm="1">
        <f t="array" ref="P196">IF(H196&gt;0,_xlfn.XLOOKUP(C196&amp;D196,BANCO!$A$20:$A$25108&amp;BANCO!$B$20:$B$25108,BANCO!$E$20:$E$25108,FALSE),0)</f>
        <v>406.02</v>
      </c>
      <c r="Q196" s="258">
        <f t="shared" si="67"/>
        <v>3275.45</v>
      </c>
      <c r="R196" s="281">
        <f t="shared" si="60"/>
        <v>406.02</v>
      </c>
    </row>
    <row r="197" spans="1:18" s="55" customFormat="1">
      <c r="A197">
        <v>208</v>
      </c>
      <c r="B197" s="87"/>
      <c r="C197" s="101" t="s">
        <v>86</v>
      </c>
      <c r="D197" s="39">
        <v>180304</v>
      </c>
      <c r="E197" s="101" t="s">
        <v>19637</v>
      </c>
      <c r="F197" s="163" t="str" cm="1">
        <f t="array" ref="F197">_xlfn.XLOOKUP(C197&amp;D197,BANCO!$A$20:$A$25108&amp;BANCO!$B$20:$B$25108,BANCO!$C$20:$C$25108,FALSE)</f>
        <v>PORTÃO DE ABRIR 01 FOLHA CHAPA 14  PT-4 C/FERRAGENS</v>
      </c>
      <c r="G197" s="164" t="str" cm="1">
        <f t="array" ref="G197">_xlfn.XLOOKUP(C197&amp;D197,BANCO!$A$20:$A$25108&amp;BANCO!$B$20:$B$25108,BANCO!$D$20:$D$25108,FALSE)</f>
        <v xml:space="preserve">m2    </v>
      </c>
      <c r="H197" s="165">
        <f>1*2.2+0.7*0.7</f>
        <v>2.69</v>
      </c>
      <c r="I197" s="166">
        <f t="shared" si="73"/>
        <v>489.59</v>
      </c>
      <c r="J197" s="57">
        <f t="shared" si="74"/>
        <v>622.12</v>
      </c>
      <c r="K197" s="57">
        <f>ROUND(H197*J197,2)</f>
        <v>1673.5</v>
      </c>
      <c r="L197" s="88"/>
      <c r="M197" s="184"/>
      <c r="N197" s="277" cm="1">
        <f t="array" ref="N197">IF(H197&gt;0,_xlfn.XLOOKUP(C197&amp;D197,BANCO!$A$20:$A$25108&amp;BANCO!$B$20:$B$25108,BANCO!$E$20:$E$25108,FALSE),0)</f>
        <v>489.59</v>
      </c>
      <c r="O197" s="256">
        <f t="shared" si="66"/>
        <v>1673.5</v>
      </c>
      <c r="P197" s="278" cm="1">
        <f t="array" ref="P197">IF(H197&gt;0,_xlfn.XLOOKUP(C197&amp;D197,BANCO!$A$20:$A$25108&amp;BANCO!$B$20:$B$25108,BANCO!$E$20:$E$25108,FALSE),0)</f>
        <v>489.59</v>
      </c>
      <c r="Q197" s="258">
        <f t="shared" si="67"/>
        <v>1609.78</v>
      </c>
      <c r="R197" s="281">
        <f t="shared" si="60"/>
        <v>489.59</v>
      </c>
    </row>
    <row r="198" spans="1:18" s="55" customFormat="1">
      <c r="A198">
        <v>209</v>
      </c>
      <c r="B198" s="87"/>
      <c r="C198" s="167"/>
      <c r="D198" s="251"/>
      <c r="E198" s="251">
        <v>11</v>
      </c>
      <c r="F198" s="366" t="s">
        <v>46</v>
      </c>
      <c r="G198" s="100"/>
      <c r="H198" s="168"/>
      <c r="I198" s="169"/>
      <c r="J198" s="133"/>
      <c r="K198" s="162">
        <f>SUM(K199:K202)</f>
        <v>68765.680000000008</v>
      </c>
      <c r="L198" s="88"/>
      <c r="M198" s="184"/>
      <c r="N198" s="277" cm="1">
        <f t="array" ref="N198">IF(H198&gt;0,_xlfn.XLOOKUP(C198&amp;D198,BANCO!$A$20:$A$25108&amp;BANCO!$B$20:$B$25108,BANCO!$E$20:$E$25108,FALSE),0)</f>
        <v>0</v>
      </c>
      <c r="O198" s="256">
        <f t="shared" si="66"/>
        <v>0</v>
      </c>
      <c r="P198" s="278" cm="1">
        <f t="array" ref="P198">IF(H198&gt;0,_xlfn.XLOOKUP(C198&amp;D198,BANCO!$A$20:$A$25108&amp;BANCO!$B$20:$B$25108,BANCO!$E$20:$E$25108,FALSE),0)</f>
        <v>0</v>
      </c>
      <c r="Q198" s="258">
        <f t="shared" si="67"/>
        <v>0</v>
      </c>
      <c r="R198" s="281">
        <f t="shared" si="60"/>
        <v>0</v>
      </c>
    </row>
    <row r="199" spans="1:18" s="55" customFormat="1">
      <c r="A199">
        <v>210</v>
      </c>
      <c r="B199" s="87"/>
      <c r="C199" s="101" t="s">
        <v>86</v>
      </c>
      <c r="D199" s="39">
        <v>200101</v>
      </c>
      <c r="E199" s="101" t="s">
        <v>19638</v>
      </c>
      <c r="F199" s="163" t="str" cm="1">
        <f t="array" ref="F199">_xlfn.XLOOKUP(C199&amp;D199,BANCO!$A$20:$A$25108&amp;BANCO!$B$20:$B$25108,BANCO!$C$20:$C$25108,FALSE)</f>
        <v>CHAPISCO COMUM</v>
      </c>
      <c r="G199" s="164" t="str" cm="1">
        <f t="array" ref="G199">_xlfn.XLOOKUP(C199&amp;D199,BANCO!$A$20:$A$25108&amp;BANCO!$B$20:$B$25108,BANCO!$D$20:$D$25108,FALSE)</f>
        <v xml:space="preserve">m2    </v>
      </c>
      <c r="H199" s="165">
        <f>H49*2</f>
        <v>1086.038</v>
      </c>
      <c r="I199" s="166">
        <f t="shared" ref="I199:I202" si="75">R199</f>
        <v>6.75</v>
      </c>
      <c r="J199" s="57">
        <f t="shared" ref="J199:J202" si="76">ROUND((I199*(1+$D$6)),2)</f>
        <v>8.58</v>
      </c>
      <c r="K199" s="57">
        <f>ROUND(H199*J199,2)</f>
        <v>9318.2099999999991</v>
      </c>
      <c r="L199" s="88"/>
      <c r="M199" s="184"/>
      <c r="N199" s="277" cm="1">
        <f t="array" ref="N199">IF(H199&gt;0,_xlfn.XLOOKUP(C199&amp;D199,BANCO!$A$20:$A$25108&amp;BANCO!$B$20:$B$25108,BANCO!$E$20:$E$25108,FALSE),0)</f>
        <v>6.75</v>
      </c>
      <c r="O199" s="256">
        <f t="shared" si="66"/>
        <v>9318.2099999999991</v>
      </c>
      <c r="P199" s="278" cm="1">
        <f t="array" ref="P199">IF(H199&gt;0,_xlfn.XLOOKUP(C199&amp;D199,BANCO!$A$20:$A$25108&amp;BANCO!$B$20:$B$25108,BANCO!$E$20:$E$25108,FALSE),0)</f>
        <v>6.75</v>
      </c>
      <c r="Q199" s="258">
        <f t="shared" si="67"/>
        <v>8959.81</v>
      </c>
      <c r="R199" s="281">
        <f t="shared" si="60"/>
        <v>6.75</v>
      </c>
    </row>
    <row r="200" spans="1:18" s="55" customFormat="1">
      <c r="A200">
        <v>211</v>
      </c>
      <c r="C200" s="141" t="s">
        <v>86</v>
      </c>
      <c r="D200" s="110">
        <v>200499</v>
      </c>
      <c r="E200" s="101" t="s">
        <v>19639</v>
      </c>
      <c r="F200" s="163" t="str" cm="1">
        <f t="array" ref="F200">_xlfn.XLOOKUP(C200&amp;D200,BANCO!$A$20:$A$25108&amp;BANCO!$B$20:$B$25108,BANCO!$C$20:$C$25108,FALSE)</f>
        <v>REBOCO PAULISTA A-14 (1CALH:4ARMLC+100kgCI/M3)</v>
      </c>
      <c r="G200" s="164" t="str" cm="1">
        <f t="array" ref="G200">_xlfn.XLOOKUP(C200&amp;D200,BANCO!$A$20:$A$25108&amp;BANCO!$B$20:$B$25108,BANCO!$D$20:$D$25108,FALSE)</f>
        <v xml:space="preserve">m2    </v>
      </c>
      <c r="H200" s="165">
        <f>COMODOS!Q23</f>
        <v>942.35800000000029</v>
      </c>
      <c r="I200" s="166">
        <f t="shared" si="75"/>
        <v>33.42</v>
      </c>
      <c r="J200" s="57">
        <f t="shared" si="76"/>
        <v>42.47</v>
      </c>
      <c r="K200" s="57">
        <f>ROUND(H200*J200,2)</f>
        <v>40021.94</v>
      </c>
      <c r="L200" s="111"/>
      <c r="M200" s="184"/>
      <c r="N200" s="277" cm="1">
        <f t="array" ref="N200">IF(H200&gt;0,_xlfn.XLOOKUP(C200&amp;D200,BANCO!$A$20:$A$25108&amp;BANCO!$B$20:$B$25108,BANCO!$E$20:$E$25108,FALSE),0)</f>
        <v>33.42</v>
      </c>
      <c r="O200" s="256">
        <f t="shared" si="66"/>
        <v>40021.94</v>
      </c>
      <c r="P200" s="278" cm="1">
        <f t="array" ref="P200">IF(H200&gt;0,_xlfn.XLOOKUP(C200&amp;D200,BANCO!$A$20:$A$25108&amp;BANCO!$B$20:$B$25108,BANCO!$E$20:$E$25108,FALSE),0)</f>
        <v>33.42</v>
      </c>
      <c r="Q200" s="258">
        <f t="shared" si="67"/>
        <v>38495.32</v>
      </c>
      <c r="R200" s="281">
        <f t="shared" si="60"/>
        <v>33.42</v>
      </c>
    </row>
    <row r="201" spans="1:18" s="55" customFormat="1">
      <c r="A201">
        <v>212</v>
      </c>
      <c r="B201" s="87"/>
      <c r="C201" s="141" t="s">
        <v>86</v>
      </c>
      <c r="D201" s="110">
        <v>200201</v>
      </c>
      <c r="E201" s="101" t="s">
        <v>19640</v>
      </c>
      <c r="F201" s="163" t="str" cm="1">
        <f t="array" ref="F201">_xlfn.XLOOKUP(C201&amp;D201,BANCO!$A$20:$A$25108&amp;BANCO!$B$20:$B$25108,BANCO!$C$20:$C$25108,FALSE)</f>
        <v>EMBOÇO (1CI:4 ARML)</v>
      </c>
      <c r="G201" s="164" t="str" cm="1">
        <f t="array" ref="G201">_xlfn.XLOOKUP(C201&amp;D201,BANCO!$A$20:$A$25108&amp;BANCO!$B$20:$B$25108,BANCO!$D$20:$D$25108,FALSE)</f>
        <v xml:space="preserve">m2    </v>
      </c>
      <c r="H201" s="165">
        <f>COMODOS!R23</f>
        <v>143.68</v>
      </c>
      <c r="I201" s="166">
        <f t="shared" si="75"/>
        <v>27.04</v>
      </c>
      <c r="J201" s="57">
        <f t="shared" si="76"/>
        <v>34.36</v>
      </c>
      <c r="K201" s="57">
        <f>ROUND(H201*J201,2)</f>
        <v>4936.84</v>
      </c>
      <c r="L201" s="88"/>
      <c r="M201" s="184"/>
      <c r="N201" s="277" cm="1">
        <f t="array" ref="N201">IF(H201&gt;0,_xlfn.XLOOKUP(C201&amp;D201,BANCO!$A$20:$A$25108&amp;BANCO!$B$20:$B$25108,BANCO!$E$20:$E$25108,FALSE),0)</f>
        <v>27.04</v>
      </c>
      <c r="O201" s="256">
        <f t="shared" si="66"/>
        <v>4936.84</v>
      </c>
      <c r="P201" s="278" cm="1">
        <f t="array" ref="P201">IF(H201&gt;0,_xlfn.XLOOKUP(C201&amp;D201,BANCO!$A$20:$A$25108&amp;BANCO!$B$20:$B$25108,BANCO!$E$20:$E$25108,FALSE),0)</f>
        <v>27.04</v>
      </c>
      <c r="Q201" s="258">
        <f t="shared" si="67"/>
        <v>4748.62</v>
      </c>
      <c r="R201" s="281">
        <f t="shared" si="60"/>
        <v>27.04</v>
      </c>
    </row>
    <row r="202" spans="1:18" s="55" customFormat="1">
      <c r="A202">
        <v>213</v>
      </c>
      <c r="B202" s="87"/>
      <c r="C202" s="101" t="s">
        <v>86</v>
      </c>
      <c r="D202" s="39">
        <v>201302</v>
      </c>
      <c r="E202" s="101" t="s">
        <v>19641</v>
      </c>
      <c r="F202" s="163" t="str" cm="1">
        <f t="array" ref="F202">_xlfn.XLOOKUP(C202&amp;D202,BANCO!$A$20:$A$25108&amp;BANCO!$B$20:$B$25108,BANCO!$C$20:$C$25108,FALSE)</f>
        <v xml:space="preserve">REVESTIMENTO COM CERÂMICA </v>
      </c>
      <c r="G202" s="164" t="str" cm="1">
        <f t="array" ref="G202">_xlfn.XLOOKUP(C202&amp;D202,BANCO!$A$20:$A$25108&amp;BANCO!$B$20:$B$25108,BANCO!$D$20:$D$25108,FALSE)</f>
        <v xml:space="preserve">m2    </v>
      </c>
      <c r="H202" s="165">
        <f>H201</f>
        <v>143.68</v>
      </c>
      <c r="I202" s="166">
        <f t="shared" si="75"/>
        <v>79.36</v>
      </c>
      <c r="J202" s="57">
        <f t="shared" si="76"/>
        <v>100.84</v>
      </c>
      <c r="K202" s="57">
        <f>ROUND(H202*J202,2)</f>
        <v>14488.69</v>
      </c>
      <c r="L202" s="88"/>
      <c r="M202" s="184"/>
      <c r="N202" s="277" cm="1">
        <f t="array" ref="N202">IF(H202&gt;0,_xlfn.XLOOKUP(C202&amp;D202,BANCO!$A$20:$A$25108&amp;BANCO!$B$20:$B$25108,BANCO!$E$20:$E$25108,FALSE),0)</f>
        <v>79.36</v>
      </c>
      <c r="O202" s="256">
        <f t="shared" si="66"/>
        <v>14488.69</v>
      </c>
      <c r="P202" s="278" cm="1">
        <f t="array" ref="P202">IF(H202&gt;0,_xlfn.XLOOKUP(C202&amp;D202,BANCO!$A$20:$A$25108&amp;BANCO!$B$20:$B$25108,BANCO!$E$20:$E$25108,FALSE),0)</f>
        <v>79.36</v>
      </c>
      <c r="Q202" s="258">
        <f t="shared" si="67"/>
        <v>13936.96</v>
      </c>
      <c r="R202" s="281">
        <f t="shared" si="60"/>
        <v>79.36</v>
      </c>
    </row>
    <row r="203" spans="1:18" s="55" customFormat="1">
      <c r="A203">
        <v>214</v>
      </c>
      <c r="B203" s="87"/>
      <c r="C203" s="167"/>
      <c r="D203" s="251"/>
      <c r="E203" s="251">
        <v>12</v>
      </c>
      <c r="F203" s="366" t="s">
        <v>44</v>
      </c>
      <c r="G203" s="100"/>
      <c r="H203" s="168"/>
      <c r="I203" s="169"/>
      <c r="J203" s="133"/>
      <c r="K203" s="162">
        <f>SUM(K204:K207)</f>
        <v>39627.659999999996</v>
      </c>
      <c r="L203" s="88"/>
      <c r="M203" s="184"/>
      <c r="N203" s="277" cm="1">
        <f t="array" ref="N203">IF(H203&gt;0,_xlfn.XLOOKUP(C203&amp;D203,BANCO!$A$20:$A$25108&amp;BANCO!$B$20:$B$25108,BANCO!$E$20:$E$25108,FALSE),0)</f>
        <v>0</v>
      </c>
      <c r="O203" s="256">
        <f t="shared" si="66"/>
        <v>0</v>
      </c>
      <c r="P203" s="278" cm="1">
        <f t="array" ref="P203">IF(H203&gt;0,_xlfn.XLOOKUP(C203&amp;D203,BANCO!$A$20:$A$25108&amp;BANCO!$B$20:$B$25108,BANCO!$E$20:$E$25108,FALSE),0)</f>
        <v>0</v>
      </c>
      <c r="Q203" s="258">
        <f t="shared" si="67"/>
        <v>0</v>
      </c>
      <c r="R203" s="281">
        <f t="shared" si="60"/>
        <v>0</v>
      </c>
    </row>
    <row r="204" spans="1:18" s="55" customFormat="1" ht="28.8">
      <c r="A204">
        <v>215</v>
      </c>
      <c r="C204" s="141" t="s">
        <v>86</v>
      </c>
      <c r="D204" s="110">
        <v>220101</v>
      </c>
      <c r="E204" s="141" t="s">
        <v>98</v>
      </c>
      <c r="F204" s="163" t="str" cm="1">
        <f t="array" ref="F204">_xlfn.XLOOKUP(C204&amp;D204,BANCO!$A$20:$A$25108&amp;BANCO!$B$20:$B$25108,BANCO!$C$20:$C$25108,FALSE)</f>
        <v>LASTRO DE CONCRETO REGULARIZADO IMPERMEABILIZADO 1:3:6 ESP=5CM (BASE)</v>
      </c>
      <c r="G204" s="164" t="str" cm="1">
        <f t="array" ref="G204">_xlfn.XLOOKUP(C204&amp;D204,BANCO!$A$20:$A$25108&amp;BANCO!$B$20:$B$25108,BANCO!$D$20:$D$25108,FALSE)</f>
        <v xml:space="preserve">m2    </v>
      </c>
      <c r="H204" s="165">
        <f>COMODOS!C23</f>
        <v>189.18</v>
      </c>
      <c r="I204" s="166">
        <f t="shared" ref="I204:I207" si="77">R204</f>
        <v>42.15</v>
      </c>
      <c r="J204" s="57">
        <f t="shared" ref="J204:J205" si="78">ROUND((I204*(1+$D$6)),2)</f>
        <v>53.56</v>
      </c>
      <c r="K204" s="57">
        <f t="shared" ref="K204:K205" si="79">ROUND(H204*J204,2)</f>
        <v>10132.48</v>
      </c>
      <c r="L204" s="111"/>
      <c r="M204" s="184"/>
      <c r="N204" s="277" cm="1">
        <f t="array" ref="N204">IF(H204&gt;0,_xlfn.XLOOKUP(C204&amp;D204,BANCO!$A$20:$A$25108&amp;BANCO!$B$20:$B$25108,BANCO!$E$20:$E$25108,FALSE),0)</f>
        <v>42.15</v>
      </c>
      <c r="O204" s="256">
        <f t="shared" si="66"/>
        <v>10132.48</v>
      </c>
      <c r="P204" s="278" cm="1">
        <f t="array" ref="P204">IF(H204&gt;0,_xlfn.XLOOKUP(C204&amp;D204,BANCO!$A$20:$A$25108&amp;BANCO!$B$20:$B$25108,BANCO!$E$20:$E$25108,FALSE),0)</f>
        <v>42.15</v>
      </c>
      <c r="Q204" s="258">
        <f t="shared" si="67"/>
        <v>9746.5499999999993</v>
      </c>
      <c r="R204" s="281">
        <f t="shared" si="60"/>
        <v>42.15</v>
      </c>
    </row>
    <row r="205" spans="1:18" s="55" customFormat="1" ht="43.2">
      <c r="A205">
        <v>216</v>
      </c>
      <c r="C205" s="141" t="s">
        <v>20</v>
      </c>
      <c r="D205" s="110">
        <v>104598</v>
      </c>
      <c r="E205" s="141" t="s">
        <v>8791</v>
      </c>
      <c r="F205" s="163" t="str" cm="1">
        <f t="array" ref="F205">_xlfn.XLOOKUP(C205&amp;D205,BANCO!$A$20:$A$25108&amp;BANCO!$B$20:$B$25108,BANCO!$C$20:$C$25108,FALSE)</f>
        <v>REVESTIMENTO CERÂMICO PARA PISO COM PLACAS TIPO PORCELANATO DE DIMENSÕES 80X80 CM APLICADA EM AMBIENTES DE ÁREA MAIOR QUE 10 M². AF_02/2023_PE</v>
      </c>
      <c r="G205" s="164" t="str" cm="1">
        <f t="array" ref="G205">_xlfn.XLOOKUP(C205&amp;D205,BANCO!$A$20:$A$25108&amp;BANCO!$B$20:$B$25108,BANCO!$D$20:$D$25108,FALSE)</f>
        <v>M2</v>
      </c>
      <c r="H205" s="165">
        <f>H204</f>
        <v>189.18</v>
      </c>
      <c r="I205" s="166">
        <f t="shared" si="77"/>
        <v>109.58</v>
      </c>
      <c r="J205" s="57">
        <f t="shared" si="78"/>
        <v>139.24</v>
      </c>
      <c r="K205" s="57">
        <f t="shared" si="79"/>
        <v>26341.42</v>
      </c>
      <c r="L205" s="111"/>
      <c r="M205" s="184"/>
      <c r="N205" s="277" cm="1">
        <f t="array" ref="N205">IF(H205&gt;0,_xlfn.XLOOKUP(C205&amp;D205,BANCO!$A$20:$A$25108&amp;BANCO!$B$20:$B$25108,BANCO!$E$20:$E$25108,FALSE),0)</f>
        <v>109.58</v>
      </c>
      <c r="O205" s="256">
        <f t="shared" si="66"/>
        <v>26341.42</v>
      </c>
      <c r="P205" s="278" cm="1">
        <f t="array" ref="P205">IF(H205&gt;0,_xlfn.XLOOKUP(C205&amp;D205,BANCO!$A$20:$A$25108&amp;BANCO!$B$20:$B$25108,BANCO!$E$20:$E$25108,FALSE),0)</f>
        <v>109.58</v>
      </c>
      <c r="Q205" s="258">
        <f t="shared" si="67"/>
        <v>25338.77</v>
      </c>
      <c r="R205" s="281">
        <f t="shared" si="60"/>
        <v>109.58</v>
      </c>
    </row>
    <row r="206" spans="1:18" s="55" customFormat="1">
      <c r="A206">
        <v>217</v>
      </c>
      <c r="C206" s="141" t="s">
        <v>86</v>
      </c>
      <c r="D206" s="141">
        <v>220310</v>
      </c>
      <c r="E206" s="141" t="s">
        <v>8792</v>
      </c>
      <c r="F206" s="163" t="str" cm="1">
        <f t="array" ref="F206">_xlfn.XLOOKUP(C206&amp;D206,BANCO!$A$20:$A$25108&amp;BANCO!$B$20:$B$25108,BANCO!$C$20:$C$25108,FALSE)</f>
        <v>RODAPÉ DE CERÂMICA  COM ARGAMASSA COLANTE</v>
      </c>
      <c r="G206" s="164" t="str" cm="1">
        <f t="array" ref="G206">_xlfn.XLOOKUP(C206&amp;D206,BANCO!$A$20:$A$25108&amp;BANCO!$B$20:$B$25108,BANCO!$D$20:$D$25108,FALSE)</f>
        <v xml:space="preserve">m     </v>
      </c>
      <c r="H206" s="165">
        <f>COMODOS!$U$23</f>
        <v>144.54</v>
      </c>
      <c r="I206" s="166">
        <f t="shared" si="77"/>
        <v>10.94</v>
      </c>
      <c r="J206" s="57">
        <f>ROUND((I206*(1+$D$6)),2)</f>
        <v>13.9</v>
      </c>
      <c r="K206" s="57">
        <f>ROUND(H206*J206,2)</f>
        <v>2009.11</v>
      </c>
      <c r="L206" s="111"/>
      <c r="M206" s="184"/>
      <c r="N206" s="277" cm="1">
        <f t="array" ref="N206">IF(H206&gt;0,_xlfn.XLOOKUP(C206&amp;D206,BANCO!$A$20:$A$25108&amp;BANCO!$B$20:$B$25108,BANCO!$E$20:$E$25108,FALSE),0)</f>
        <v>10.94</v>
      </c>
      <c r="O206" s="256">
        <f t="shared" si="66"/>
        <v>2009.11</v>
      </c>
      <c r="P206" s="278" cm="1">
        <f t="array" ref="P206">IF(H206&gt;0,_xlfn.XLOOKUP(C206&amp;D206,BANCO!$A$20:$A$25108&amp;BANCO!$B$20:$B$25108,BANCO!$E$20:$E$25108,FALSE),0)</f>
        <v>10.94</v>
      </c>
      <c r="Q206" s="258">
        <f t="shared" si="67"/>
        <v>1932.5</v>
      </c>
      <c r="R206" s="281">
        <f t="shared" si="60"/>
        <v>10.94</v>
      </c>
    </row>
    <row r="207" spans="1:18" s="55" customFormat="1">
      <c r="A207">
        <v>218</v>
      </c>
      <c r="C207" s="141" t="s">
        <v>86</v>
      </c>
      <c r="D207" s="110">
        <v>220920</v>
      </c>
      <c r="E207" s="141" t="s">
        <v>8793</v>
      </c>
      <c r="F207" s="163" t="str" cm="1">
        <f t="array" ref="F207">_xlfn.XLOOKUP(C207&amp;D207,BANCO!$A$20:$A$25108&amp;BANCO!$B$20:$B$25108,BANCO!$C$20:$C$25108,FALSE)</f>
        <v>SOLEIRA EM GRANITO IMPERMEABILIZADA COM CONTRAPISO (1CI:3ARML)</v>
      </c>
      <c r="G207" s="164" t="str" cm="1">
        <f t="array" ref="G207">_xlfn.XLOOKUP(C207&amp;D207,BANCO!$A$20:$A$25108&amp;BANCO!$B$20:$B$25108,BANCO!$D$20:$D$25108,FALSE)</f>
        <v xml:space="preserve">m2    </v>
      </c>
      <c r="H207" s="165">
        <f>COMODOS!$W$23</f>
        <v>1.8150000000000004</v>
      </c>
      <c r="I207" s="166">
        <f t="shared" si="77"/>
        <v>496.31</v>
      </c>
      <c r="J207" s="57">
        <f t="shared" ref="J207" si="80">ROUND((I207*(1+$D$6)),2)</f>
        <v>630.66</v>
      </c>
      <c r="K207" s="57">
        <f t="shared" ref="K207" si="81">ROUND(H207*J207,2)</f>
        <v>1144.6500000000001</v>
      </c>
      <c r="L207" s="111"/>
      <c r="M207" s="184"/>
      <c r="N207" s="277" cm="1">
        <f t="array" ref="N207">IF(H207&gt;0,_xlfn.XLOOKUP(C207&amp;D207,BANCO!$A$20:$A$25108&amp;BANCO!$B$20:$B$25108,BANCO!$E$20:$E$25108,FALSE),0)</f>
        <v>496.31</v>
      </c>
      <c r="O207" s="256">
        <f t="shared" si="66"/>
        <v>1144.6500000000001</v>
      </c>
      <c r="P207" s="278" cm="1">
        <f t="array" ref="P207">IF(H207&gt;0,_xlfn.XLOOKUP(C207&amp;D207,BANCO!$A$20:$A$25108&amp;BANCO!$B$20:$B$25108,BANCO!$E$20:$E$25108,FALSE),0)</f>
        <v>496.31</v>
      </c>
      <c r="Q207" s="258">
        <f t="shared" si="67"/>
        <v>1101.05</v>
      </c>
      <c r="R207" s="281">
        <f t="shared" si="60"/>
        <v>496.31</v>
      </c>
    </row>
    <row r="208" spans="1:18" s="55" customFormat="1">
      <c r="A208">
        <v>220</v>
      </c>
      <c r="B208" s="87"/>
      <c r="C208" s="167"/>
      <c r="D208" s="251"/>
      <c r="E208" s="251">
        <v>13</v>
      </c>
      <c r="F208" s="366" t="s">
        <v>114</v>
      </c>
      <c r="G208" s="100"/>
      <c r="H208" s="168"/>
      <c r="I208" s="169"/>
      <c r="J208" s="133"/>
      <c r="K208" s="162">
        <f>SUM(K209:K210)</f>
        <v>2781.3</v>
      </c>
      <c r="L208" s="88"/>
      <c r="M208" s="184"/>
      <c r="N208" s="277" cm="1">
        <f t="array" ref="N208">IF(H208&gt;0,_xlfn.XLOOKUP(C208&amp;D208,BANCO!$A$20:$A$25108&amp;BANCO!$B$20:$B$25108,BANCO!$E$20:$E$25108,FALSE),0)</f>
        <v>0</v>
      </c>
      <c r="O208" s="256">
        <f t="shared" si="66"/>
        <v>0</v>
      </c>
      <c r="P208" s="278" cm="1">
        <f t="array" ref="P208">IF(H208&gt;0,_xlfn.XLOOKUP(C208&amp;D208,BANCO!$A$20:$A$25108&amp;BANCO!$B$20:$B$25108,BANCO!$E$20:$E$25108,FALSE),0)</f>
        <v>0</v>
      </c>
      <c r="Q208" s="258">
        <f t="shared" si="67"/>
        <v>0</v>
      </c>
      <c r="R208" s="281">
        <f t="shared" si="60"/>
        <v>0</v>
      </c>
    </row>
    <row r="209" spans="1:18" s="55" customFormat="1" ht="28.8">
      <c r="A209">
        <v>227</v>
      </c>
      <c r="B209" s="87"/>
      <c r="C209" s="101" t="s">
        <v>86</v>
      </c>
      <c r="D209" s="39">
        <v>261602</v>
      </c>
      <c r="E209" s="101" t="s">
        <v>19642</v>
      </c>
      <c r="F209" s="163" t="str" cm="1">
        <f t="array" ref="F209">_xlfn.XLOOKUP(C209&amp;D209,BANCO!$A$20:$A$25108&amp;BANCO!$B$20:$B$25108,BANCO!$C$20:$C$25108,FALSE)</f>
        <v>PINTURA TINTA ESMALTE PARA ESQUADRIAS DE FERRO C  FUNDO ANTICORROSIVO</v>
      </c>
      <c r="G209" s="164" t="str" cm="1">
        <f t="array" ref="G209">_xlfn.XLOOKUP(C209&amp;D209,BANCO!$A$20:$A$25108&amp;BANCO!$B$20:$B$25108,BANCO!$D$20:$D$25108,FALSE)</f>
        <v xml:space="preserve">m2    </v>
      </c>
      <c r="H209" s="165">
        <f>(H196+H197)*2</f>
        <v>18.580000000000002</v>
      </c>
      <c r="I209" s="166">
        <f>R209</f>
        <v>30.35</v>
      </c>
      <c r="J209" s="57">
        <f t="shared" ref="J209:J210" si="82">ROUND((I209*(1+$D$6)),2)</f>
        <v>38.57</v>
      </c>
      <c r="K209" s="57">
        <f>ROUND(H209*J209,2)</f>
        <v>716.63</v>
      </c>
      <c r="L209" s="88"/>
      <c r="M209" s="184"/>
      <c r="N209" s="277" cm="1">
        <f t="array" ref="N209">IF(H209&gt;0,_xlfn.XLOOKUP(C209&amp;D209,BANCO!$A$20:$A$25108&amp;BANCO!$B$20:$B$25108,BANCO!$E$20:$E$25108,FALSE),0)</f>
        <v>30.35</v>
      </c>
      <c r="O209" s="256">
        <f t="shared" si="66"/>
        <v>716.63</v>
      </c>
      <c r="P209" s="278" cm="1">
        <f t="array" ref="P209">IF(H209&gt;0,_xlfn.XLOOKUP(C209&amp;D209,BANCO!$A$20:$A$25108&amp;BANCO!$B$20:$B$25108,BANCO!$E$20:$E$25108,FALSE),0)</f>
        <v>30.35</v>
      </c>
      <c r="Q209" s="258">
        <f t="shared" si="67"/>
        <v>689.32</v>
      </c>
      <c r="R209" s="281">
        <f t="shared" si="60"/>
        <v>30.35</v>
      </c>
    </row>
    <row r="210" spans="1:18" s="55" customFormat="1">
      <c r="A210">
        <v>228</v>
      </c>
      <c r="B210" s="87"/>
      <c r="C210" s="101" t="s">
        <v>86</v>
      </c>
      <c r="D210" s="39">
        <v>261560</v>
      </c>
      <c r="E210" s="101" t="s">
        <v>19643</v>
      </c>
      <c r="F210" s="163" t="str" cm="1">
        <f t="array" ref="F210">_xlfn.XLOOKUP(C210&amp;D210,BANCO!$A$20:$A$25108&amp;BANCO!$B$20:$B$25108,BANCO!$C$20:$C$25108,FALSE)</f>
        <v>PINTURA ESMALTE SINTETICO 2 DEMÃOS EM ESQ. MADEIRA</v>
      </c>
      <c r="G210" s="164" t="str" cm="1">
        <f t="array" ref="G210">_xlfn.XLOOKUP(C210&amp;D210,BANCO!$A$20:$A$25108&amp;BANCO!$B$20:$B$25108,BANCO!$D$20:$D$25108,FALSE)</f>
        <v xml:space="preserve">m2    </v>
      </c>
      <c r="H210" s="165">
        <f>(H190*(0.4+0.9)*2.2+H191*(0.4+0.8)*2.2)*2</f>
        <v>64.240000000000009</v>
      </c>
      <c r="I210" s="166">
        <f t="shared" ref="I210" si="83">R210</f>
        <v>25.29</v>
      </c>
      <c r="J210" s="57">
        <f t="shared" si="82"/>
        <v>32.14</v>
      </c>
      <c r="K210" s="57">
        <f>ROUND(H210*J210,2)</f>
        <v>2064.67</v>
      </c>
      <c r="L210" s="88"/>
      <c r="M210" s="184"/>
      <c r="N210" s="277" cm="1">
        <f t="array" ref="N210">IF(H210&gt;0,_xlfn.XLOOKUP(C210&amp;D210,BANCO!$A$20:$A$25108&amp;BANCO!$B$20:$B$25108,BANCO!$E$20:$E$25108,FALSE),0)</f>
        <v>25.29</v>
      </c>
      <c r="O210" s="256">
        <f t="shared" si="66"/>
        <v>2064.67</v>
      </c>
      <c r="P210" s="278" cm="1">
        <f t="array" ref="P210">IF(H210&gt;0,_xlfn.XLOOKUP(C210&amp;D210,BANCO!$A$20:$A$25108&amp;BANCO!$B$20:$B$25108,BANCO!$E$20:$E$25108,FALSE),0)</f>
        <v>25.29</v>
      </c>
      <c r="Q210" s="258">
        <f t="shared" si="67"/>
        <v>1985.66</v>
      </c>
      <c r="R210" s="281">
        <f t="shared" si="60"/>
        <v>25.29</v>
      </c>
    </row>
    <row r="211" spans="1:18" s="55" customFormat="1">
      <c r="A211">
        <v>231</v>
      </c>
      <c r="B211" s="87"/>
      <c r="C211" s="167"/>
      <c r="D211" s="251"/>
      <c r="E211" s="251">
        <v>14</v>
      </c>
      <c r="F211" s="366" t="s">
        <v>45</v>
      </c>
      <c r="G211" s="100"/>
      <c r="H211" s="168"/>
      <c r="I211" s="169"/>
      <c r="J211" s="133"/>
      <c r="K211" s="162">
        <f>SUM(K212:K213)</f>
        <v>2903.5699999999997</v>
      </c>
      <c r="L211" s="88"/>
      <c r="M211" s="184"/>
      <c r="N211" s="277" cm="1">
        <f t="array" ref="N211">IF(H211&gt;0,_xlfn.XLOOKUP(C211&amp;D211,BANCO!$A$20:$A$25108&amp;BANCO!$B$20:$B$25108,BANCO!$E$20:$E$25108,FALSE),0)</f>
        <v>0</v>
      </c>
      <c r="O211" s="256">
        <f t="shared" si="66"/>
        <v>0</v>
      </c>
      <c r="P211" s="278" cm="1">
        <f t="array" ref="P211">IF(H211&gt;0,_xlfn.XLOOKUP(C211&amp;D211,BANCO!$A$20:$A$25108&amp;BANCO!$B$20:$B$25108,BANCO!$E$20:$E$25108,FALSE),0)</f>
        <v>0</v>
      </c>
      <c r="Q211" s="258">
        <f t="shared" si="67"/>
        <v>0</v>
      </c>
      <c r="R211" s="281">
        <f t="shared" si="60"/>
        <v>0</v>
      </c>
    </row>
    <row r="212" spans="1:18" s="55" customFormat="1">
      <c r="A212">
        <v>234</v>
      </c>
      <c r="B212" s="87"/>
      <c r="C212" s="101" t="s">
        <v>52</v>
      </c>
      <c r="D212" s="101">
        <v>5</v>
      </c>
      <c r="E212" s="101" t="s">
        <v>8816</v>
      </c>
      <c r="F212" s="163" t="str" cm="1">
        <f t="array" ref="F212">_xlfn.XLOOKUP(C212&amp;D212,BANCO!$A$20:$A$25108&amp;BANCO!$B$20:$B$25108,BANCO!$C$20:$C$25108,FALSE)</f>
        <v>CASA DE GÁS E CONEXÕES DE GÁS</v>
      </c>
      <c r="G212" s="164" t="str" cm="1">
        <f t="array" ref="G212">_xlfn.XLOOKUP(C212&amp;D212,BANCO!$A$20:$A$25108&amp;BANCO!$B$20:$B$25108,BANCO!$D$20:$D$25108,FALSE)</f>
        <v>UN</v>
      </c>
      <c r="H212" s="165">
        <v>1</v>
      </c>
      <c r="I212" s="166">
        <f>R212</f>
        <v>899.5100000000001</v>
      </c>
      <c r="J212" s="57">
        <f>ROUND((I212*(1+$D$6)),2)</f>
        <v>1143.01</v>
      </c>
      <c r="K212" s="57">
        <f>ROUND(H212*J212,2)</f>
        <v>1143.01</v>
      </c>
      <c r="L212" s="88"/>
      <c r="M212" s="184"/>
      <c r="N212" s="277" cm="1">
        <f t="array" ref="N212">IF(H212&gt;0,_xlfn.XLOOKUP(C212&amp;D212,BANCO!$A$20:$A$25108&amp;BANCO!$B$20:$B$25108,BANCO!$E$20:$E$25108,FALSE),0)</f>
        <v>899.5100000000001</v>
      </c>
      <c r="O212" s="256">
        <f t="shared" si="66"/>
        <v>1143.01</v>
      </c>
      <c r="P212" s="278" cm="1">
        <f t="array" ref="P212">IF(H212&gt;0,_xlfn.XLOOKUP(C212&amp;D212,BANCO!$A$20:$A$25108&amp;BANCO!$B$20:$B$25108,BANCO!$E$20:$E$25108,FALSE),0)</f>
        <v>899.5100000000001</v>
      </c>
      <c r="Q212" s="258">
        <f t="shared" si="67"/>
        <v>1099.47</v>
      </c>
      <c r="R212" s="281">
        <f t="shared" si="60"/>
        <v>899.5100000000001</v>
      </c>
    </row>
    <row r="213" spans="1:18" s="55" customFormat="1" ht="28.8">
      <c r="A213">
        <v>238</v>
      </c>
      <c r="B213" s="87"/>
      <c r="C213" s="101" t="s">
        <v>86</v>
      </c>
      <c r="D213" s="101">
        <v>201410</v>
      </c>
      <c r="E213" s="101" t="s">
        <v>63</v>
      </c>
      <c r="F213" s="163" t="str" cm="1">
        <f t="array" ref="F213">_xlfn.XLOOKUP(C213&amp;D213,BANCO!$A$20:$A$25108&amp;BANCO!$B$20:$B$25108,BANCO!$C$20:$C$25108,FALSE)</f>
        <v>MOLDURA TIPO "U" INVERTIDO EM ARGAMASSA COM 2CM DE ESPESSURA TIPO PINGADEIRA EM MURO/PLATIBANDA ( A PARTE VERTICAL DESCE 2,5CM)</v>
      </c>
      <c r="G213" s="164" t="str" cm="1">
        <f t="array" ref="G213">_xlfn.XLOOKUP(C213&amp;D213,BANCO!$A$20:$A$25108&amp;BANCO!$B$20:$B$25108,BANCO!$D$20:$D$25108,FALSE)</f>
        <v xml:space="preserve">m2    </v>
      </c>
      <c r="H213" s="165">
        <f>116.37*0.15</f>
        <v>17.455500000000001</v>
      </c>
      <c r="I213" s="166">
        <f t="shared" ref="I213" si="84">R213</f>
        <v>79.37</v>
      </c>
      <c r="J213" s="57">
        <f t="shared" ref="J213" si="85">ROUND((I213*(1+$D$6)),2)</f>
        <v>100.86</v>
      </c>
      <c r="K213" s="57">
        <f t="shared" ref="K213" si="86">ROUND(H213*J213,2)</f>
        <v>1760.56</v>
      </c>
      <c r="L213" s="88"/>
      <c r="M213" s="184"/>
      <c r="N213" s="277" cm="1">
        <f t="array" ref="N213">IF(H213&gt;0,_xlfn.XLOOKUP(C213&amp;D213,BANCO!$A$20:$A$25108&amp;BANCO!$B$20:$B$25108,BANCO!$E$20:$E$25108,FALSE),0)</f>
        <v>79.37</v>
      </c>
      <c r="O213" s="256">
        <f t="shared" si="66"/>
        <v>1760.56</v>
      </c>
      <c r="P213" s="278" cm="1">
        <f t="array" ref="P213">IF(H213&gt;0,_xlfn.XLOOKUP(C213&amp;D213,BANCO!$A$20:$A$25108&amp;BANCO!$B$20:$B$25108,BANCO!$E$20:$E$25108,FALSE),0)</f>
        <v>79.37</v>
      </c>
      <c r="Q213" s="258">
        <f t="shared" si="67"/>
        <v>1693.36</v>
      </c>
      <c r="R213" s="281">
        <f t="shared" si="60"/>
        <v>79.37</v>
      </c>
    </row>
    <row r="214" spans="1:18" s="55" customFormat="1">
      <c r="A214">
        <v>244</v>
      </c>
      <c r="B214" s="87"/>
      <c r="C214" s="167"/>
      <c r="D214" s="251"/>
      <c r="E214" s="251">
        <v>15</v>
      </c>
      <c r="F214" s="366" t="s">
        <v>78</v>
      </c>
      <c r="G214" s="100"/>
      <c r="H214" s="168"/>
      <c r="I214" s="169"/>
      <c r="J214" s="133"/>
      <c r="K214" s="162">
        <f>SUM(K215:K216)</f>
        <v>27899.200000000001</v>
      </c>
      <c r="L214" s="88"/>
      <c r="M214" s="190">
        <f>K214/K218</f>
        <v>5.0752869461241024E-2</v>
      </c>
      <c r="N214" s="277" cm="1">
        <f t="array" ref="N214">IF(H214&gt;0,_xlfn.XLOOKUP(C214&amp;D214,BANCO!$A$20:$A$25108&amp;BANCO!$B$20:$B$25108,BANCO!$E$20:$E$25108,FALSE),0)</f>
        <v>0</v>
      </c>
      <c r="O214" s="256">
        <f t="shared" si="66"/>
        <v>0</v>
      </c>
      <c r="P214" s="278" cm="1">
        <f t="array" ref="P214">IF(H214&gt;0,_xlfn.XLOOKUP(C214&amp;D214,BANCO!$A$20:$A$25108&amp;BANCO!$B$20:$B$25108,BANCO!$E$20:$E$25108,FALSE),0)</f>
        <v>0</v>
      </c>
      <c r="Q214" s="258">
        <f t="shared" si="67"/>
        <v>0</v>
      </c>
      <c r="R214" s="281">
        <f t="shared" si="60"/>
        <v>0</v>
      </c>
    </row>
    <row r="215" spans="1:18" s="55" customFormat="1">
      <c r="A215">
        <v>245</v>
      </c>
      <c r="B215" s="87"/>
      <c r="C215" s="101" t="s">
        <v>20</v>
      </c>
      <c r="D215" s="39">
        <v>90777</v>
      </c>
      <c r="E215" s="101" t="s">
        <v>101</v>
      </c>
      <c r="F215" s="163" t="str" cm="1">
        <f t="array" ref="F215">_xlfn.XLOOKUP(C215&amp;D215,BANCO!$A$20:$A$25108&amp;BANCO!$B$20:$B$25108,BANCO!$C$20:$C$25108,FALSE)</f>
        <v>ENGENHEIRO CIVIL DE OBRA JUNIOR COM ENCARGOS COMPLEMENTARES</v>
      </c>
      <c r="G215" s="164" t="str" cm="1">
        <f t="array" ref="G215">_xlfn.XLOOKUP(C215&amp;D215,BANCO!$A$20:$A$25108&amp;BANCO!$B$20:$B$25108,BANCO!$D$20:$D$25108,FALSE)</f>
        <v>H</v>
      </c>
      <c r="H215" s="165">
        <f>1*5*4*4</f>
        <v>80</v>
      </c>
      <c r="I215" s="166">
        <f t="shared" ref="I215:I216" si="87">R215</f>
        <v>117.38</v>
      </c>
      <c r="J215" s="57">
        <f t="shared" ref="J215:J216" si="88">ROUND((I215*(1+$D$6)),2)</f>
        <v>149.15</v>
      </c>
      <c r="K215" s="57">
        <f>ROUND(H215*J215,2)</f>
        <v>11932</v>
      </c>
      <c r="L215" s="88"/>
      <c r="M215" s="184"/>
      <c r="N215" s="277" cm="1">
        <f t="array" ref="N215">IF(H215&gt;0,_xlfn.XLOOKUP(C215&amp;D215,BANCO!$A$20:$A$25108&amp;BANCO!$B$20:$B$25108,BANCO!$E$20:$E$25108,FALSE),0)</f>
        <v>117.38</v>
      </c>
      <c r="O215" s="256">
        <f t="shared" si="66"/>
        <v>11932</v>
      </c>
      <c r="P215" s="278" cm="1">
        <f t="array" ref="P215">IF(H215&gt;0,_xlfn.XLOOKUP(C215&amp;D215,BANCO!$A$20:$A$25108&amp;BANCO!$B$20:$B$25108,BANCO!$E$20:$E$25108,FALSE),0)</f>
        <v>117.38</v>
      </c>
      <c r="Q215" s="258">
        <f t="shared" si="67"/>
        <v>11477.6</v>
      </c>
      <c r="R215" s="281">
        <f t="shared" si="60"/>
        <v>117.38</v>
      </c>
    </row>
    <row r="216" spans="1:18" s="55" customFormat="1">
      <c r="A216">
        <v>246</v>
      </c>
      <c r="C216" s="141" t="s">
        <v>20</v>
      </c>
      <c r="D216" s="110">
        <v>90780</v>
      </c>
      <c r="E216" s="101" t="s">
        <v>19802</v>
      </c>
      <c r="F216" s="163" t="str" cm="1">
        <f t="array" ref="F216">_xlfn.XLOOKUP(C216&amp;D216,BANCO!$A$20:$A$25108&amp;BANCO!$B$20:$B$25108,BANCO!$C$20:$C$25108,FALSE)</f>
        <v>MESTRE DE OBRAS COM ENCARGOS COMPLEMENTARES</v>
      </c>
      <c r="G216" s="164" t="str" cm="1">
        <f t="array" ref="G216">_xlfn.XLOOKUP(C216&amp;D216,BANCO!$A$20:$A$25108&amp;BANCO!$B$20:$B$25108,BANCO!$D$20:$D$25108,FALSE)</f>
        <v>H</v>
      </c>
      <c r="H216" s="165">
        <f>3*5*4*4</f>
        <v>240</v>
      </c>
      <c r="I216" s="166">
        <f t="shared" si="87"/>
        <v>52.36</v>
      </c>
      <c r="J216" s="57">
        <f t="shared" si="88"/>
        <v>66.53</v>
      </c>
      <c r="K216" s="57">
        <f>ROUND(H216*J216,2)</f>
        <v>15967.2</v>
      </c>
      <c r="L216" s="111"/>
      <c r="M216" s="184"/>
      <c r="N216" s="277" cm="1">
        <f t="array" ref="N216">IF(H216&gt;0,_xlfn.XLOOKUP(C216&amp;D216,BANCO!$A$20:$A$25108&amp;BANCO!$B$20:$B$25108,BANCO!$E$20:$E$25108,FALSE),0)</f>
        <v>52.36</v>
      </c>
      <c r="O216" s="256">
        <f t="shared" si="66"/>
        <v>15967.2</v>
      </c>
      <c r="P216" s="278" cm="1">
        <f t="array" ref="P216">IF(H216&gt;0,_xlfn.XLOOKUP(C216&amp;D216,BANCO!$A$20:$A$25108&amp;BANCO!$B$20:$B$25108,BANCO!$E$20:$E$25108,FALSE),0)</f>
        <v>52.36</v>
      </c>
      <c r="Q216" s="258">
        <f t="shared" si="67"/>
        <v>15360</v>
      </c>
      <c r="R216" s="281">
        <f t="shared" si="60"/>
        <v>52.36</v>
      </c>
    </row>
    <row r="217" spans="1:18" s="55" customFormat="1" ht="18">
      <c r="B217" s="87"/>
      <c r="C217" s="117"/>
      <c r="D217" s="116"/>
      <c r="E217" s="117"/>
      <c r="F217" s="118"/>
      <c r="G217" s="131"/>
      <c r="H217" s="148"/>
      <c r="I217" s="137"/>
      <c r="J217" s="137"/>
      <c r="K217" s="180" t="s">
        <v>8785</v>
      </c>
      <c r="L217" s="88"/>
      <c r="M217" s="186"/>
      <c r="N217" s="125"/>
      <c r="O217" s="186"/>
      <c r="P217" s="125"/>
      <c r="Q217" s="186"/>
      <c r="R217" s="125"/>
    </row>
    <row r="218" spans="1:18" s="55" customFormat="1" ht="18">
      <c r="B218" s="87"/>
      <c r="C218" s="315"/>
      <c r="D218" s="315"/>
      <c r="E218" s="315"/>
      <c r="F218" s="315"/>
      <c r="G218" s="315"/>
      <c r="H218" s="315"/>
      <c r="I218" s="315"/>
      <c r="J218" s="315"/>
      <c r="K218" s="181">
        <f>K214+K211+K208+K203+K198+K188+K185+K167+K61+K55+K48+K46+K37+K27+K20+K12+K78</f>
        <v>549706.85</v>
      </c>
      <c r="L218" s="88"/>
      <c r="M218" s="186" t="e">
        <f>K218/#REF!</f>
        <v>#REF!</v>
      </c>
      <c r="N218" s="279"/>
      <c r="O218" s="186"/>
      <c r="P218" s="279"/>
      <c r="Q218" s="186"/>
      <c r="R218" s="125"/>
    </row>
    <row r="219" spans="1:18" s="87" customFormat="1">
      <c r="C219" s="117"/>
      <c r="D219" s="119"/>
      <c r="E219" s="119"/>
      <c r="F219" s="120"/>
      <c r="G219" s="132"/>
      <c r="H219" s="121"/>
      <c r="I219" s="137"/>
      <c r="J219" s="137"/>
      <c r="K219" s="137"/>
      <c r="L219" s="88"/>
      <c r="M219" s="187"/>
      <c r="N219" s="280"/>
      <c r="O219" s="187"/>
      <c r="P219" s="280"/>
      <c r="Q219" s="187"/>
      <c r="R219" s="123"/>
    </row>
    <row r="220" spans="1:18" s="87" customFormat="1">
      <c r="C220" s="117"/>
      <c r="D220" s="119"/>
      <c r="E220" s="119"/>
      <c r="F220" s="444" t="s">
        <v>8776</v>
      </c>
      <c r="G220" s="132"/>
      <c r="H220" s="121"/>
      <c r="I220" s="137"/>
      <c r="J220" s="137"/>
      <c r="L220" s="88"/>
      <c r="M220" s="187"/>
      <c r="N220" s="123"/>
      <c r="O220" s="187"/>
      <c r="P220" s="123"/>
      <c r="Q220" s="187"/>
      <c r="R220" s="123"/>
    </row>
    <row r="221" spans="1:18" s="87" customFormat="1" ht="18">
      <c r="C221" s="123"/>
      <c r="D221" s="122"/>
      <c r="E221" s="123"/>
      <c r="F221" s="445" t="str">
        <f>DADOS!B27</f>
        <v>ENG. KÁSSIO CANDIDO MARTINS DO VALE</v>
      </c>
      <c r="G221" s="505"/>
      <c r="H221" s="505"/>
      <c r="I221" s="505"/>
      <c r="J221" s="252"/>
      <c r="L221" s="178"/>
      <c r="M221" s="187"/>
      <c r="N221" s="123"/>
      <c r="O221" s="187"/>
      <c r="P221" s="123"/>
      <c r="Q221" s="187"/>
      <c r="R221" s="123"/>
    </row>
    <row r="222" spans="1:18" s="87" customFormat="1">
      <c r="C222" s="123"/>
      <c r="D222" s="122"/>
      <c r="E222" s="123"/>
      <c r="F222" s="445" t="str">
        <f>DADOS!A28&amp;" "&amp;DADOS!B28</f>
        <v>CREA Nº: 1013616219 D/GO</v>
      </c>
      <c r="G222" s="124"/>
      <c r="H222" s="124"/>
      <c r="I222" s="138"/>
      <c r="J222" s="138"/>
      <c r="K222" s="138"/>
      <c r="L222" s="88"/>
      <c r="M222" s="187"/>
      <c r="N222" s="123"/>
      <c r="O222" s="187"/>
      <c r="P222" s="123"/>
      <c r="Q222" s="187"/>
      <c r="R222" s="123"/>
    </row>
    <row r="223" spans="1:18" s="87" customFormat="1">
      <c r="C223" s="123"/>
      <c r="D223" s="122"/>
      <c r="E223" s="123"/>
      <c r="F223" s="445"/>
      <c r="G223" s="124"/>
      <c r="H223" s="124"/>
      <c r="I223" s="138"/>
      <c r="J223" s="138"/>
      <c r="K223" s="187"/>
      <c r="L223" s="88"/>
      <c r="M223" s="187"/>
      <c r="N223" s="123"/>
      <c r="O223" s="187"/>
      <c r="P223" s="123"/>
      <c r="Q223" s="187"/>
      <c r="R223" s="123"/>
    </row>
    <row r="224" spans="1:18" s="87" customFormat="1">
      <c r="C224" s="123"/>
      <c r="D224" s="122"/>
      <c r="E224" s="123"/>
      <c r="F224" s="446"/>
      <c r="G224" s="124"/>
      <c r="H224" s="124"/>
      <c r="I224" s="138"/>
      <c r="J224" s="138"/>
      <c r="K224" s="138"/>
      <c r="L224" s="88"/>
      <c r="M224" s="187"/>
      <c r="N224" s="123"/>
      <c r="O224" s="187"/>
      <c r="P224" s="123"/>
      <c r="Q224" s="187"/>
      <c r="R224" s="123"/>
    </row>
    <row r="225" spans="2:18" s="87" customFormat="1">
      <c r="C225" s="123"/>
      <c r="D225" s="122"/>
      <c r="E225" s="123"/>
      <c r="F225" s="118"/>
      <c r="G225" s="124"/>
      <c r="H225" s="124"/>
      <c r="I225" s="138"/>
      <c r="J225" s="138"/>
      <c r="K225" s="138"/>
      <c r="L225" s="88"/>
      <c r="M225" s="187"/>
      <c r="N225" s="123"/>
      <c r="O225" s="187"/>
      <c r="P225" s="123"/>
      <c r="Q225" s="187"/>
      <c r="R225" s="123"/>
    </row>
    <row r="226" spans="2:18" s="55" customFormat="1">
      <c r="B226" s="87"/>
      <c r="C226" s="125"/>
      <c r="D226" s="126"/>
      <c r="E226" s="125"/>
      <c r="F226" s="118"/>
      <c r="G226" s="127"/>
      <c r="H226" s="127"/>
      <c r="I226" s="179"/>
      <c r="J226" s="179"/>
      <c r="K226" s="179"/>
      <c r="L226" s="88"/>
      <c r="M226" s="186"/>
      <c r="N226" s="125"/>
      <c r="O226" s="186"/>
      <c r="P226" s="125"/>
      <c r="Q226" s="186"/>
      <c r="R226" s="125"/>
    </row>
    <row r="227" spans="2:18" s="55" customFormat="1">
      <c r="B227" s="87"/>
      <c r="C227" s="125"/>
      <c r="D227" s="126"/>
      <c r="E227" s="125"/>
      <c r="F227" s="118"/>
      <c r="G227" s="127"/>
      <c r="H227" s="127"/>
      <c r="I227" s="179"/>
      <c r="J227" s="179"/>
      <c r="K227" s="179"/>
      <c r="L227" s="88"/>
      <c r="M227" s="186"/>
      <c r="N227" s="125"/>
      <c r="O227" s="186"/>
      <c r="P227" s="125"/>
      <c r="Q227" s="186"/>
      <c r="R227" s="125"/>
    </row>
    <row r="228" spans="2:18" s="55" customFormat="1">
      <c r="B228" s="87"/>
      <c r="C228" s="125"/>
      <c r="D228" s="126"/>
      <c r="E228" s="125"/>
      <c r="F228" s="118"/>
      <c r="G228" s="127"/>
      <c r="H228" s="127"/>
      <c r="I228" s="179"/>
      <c r="J228" s="179"/>
      <c r="K228" s="186"/>
      <c r="L228" s="88"/>
      <c r="M228" s="186"/>
      <c r="N228" s="125"/>
      <c r="O228" s="186"/>
      <c r="P228" s="125"/>
      <c r="Q228" s="186"/>
      <c r="R228" s="125"/>
    </row>
    <row r="229" spans="2:18" s="55" customFormat="1">
      <c r="B229" s="87"/>
      <c r="C229" s="125"/>
      <c r="D229" s="126"/>
      <c r="E229" s="125"/>
      <c r="F229" s="118"/>
      <c r="G229" s="127"/>
      <c r="H229" s="127"/>
      <c r="I229" s="139"/>
      <c r="J229" s="139"/>
      <c r="K229" s="185"/>
      <c r="L229" s="88"/>
      <c r="M229" s="185"/>
      <c r="N229" s="125"/>
      <c r="O229" s="185"/>
      <c r="P229" s="125"/>
      <c r="Q229" s="185"/>
      <c r="R229" s="125"/>
    </row>
    <row r="230" spans="2:18" s="55" customFormat="1">
      <c r="B230" s="87"/>
      <c r="C230" s="125"/>
      <c r="D230" s="126"/>
      <c r="E230" s="125"/>
      <c r="F230" s="118"/>
      <c r="G230" s="127"/>
      <c r="H230" s="127"/>
      <c r="I230" s="139"/>
      <c r="J230" s="139"/>
      <c r="K230" s="139"/>
      <c r="L230" s="88"/>
      <c r="M230" s="185"/>
      <c r="N230" s="125"/>
      <c r="O230" s="185"/>
      <c r="P230" s="125"/>
      <c r="Q230" s="185"/>
      <c r="R230" s="125"/>
    </row>
    <row r="231" spans="2:18" s="55" customFormat="1">
      <c r="B231" s="87"/>
      <c r="C231" s="125"/>
      <c r="D231" s="126"/>
      <c r="E231" s="125"/>
      <c r="F231" s="118"/>
      <c r="G231" s="127"/>
      <c r="H231" s="127"/>
      <c r="I231" s="139"/>
      <c r="J231" s="139"/>
      <c r="K231" s="139"/>
      <c r="L231" s="88"/>
      <c r="M231" s="185"/>
      <c r="N231" s="125"/>
      <c r="O231" s="185"/>
      <c r="P231" s="125"/>
      <c r="Q231" s="185"/>
      <c r="R231" s="125"/>
    </row>
    <row r="232" spans="2:18" s="55" customFormat="1">
      <c r="B232" s="87"/>
      <c r="C232" s="125"/>
      <c r="D232" s="126"/>
      <c r="E232" s="125"/>
      <c r="F232" s="118"/>
      <c r="G232" s="127"/>
      <c r="H232" s="127"/>
      <c r="I232" s="139"/>
      <c r="J232" s="139"/>
      <c r="K232" s="139"/>
      <c r="L232" s="88"/>
      <c r="M232" s="185"/>
      <c r="N232" s="125"/>
      <c r="O232" s="185"/>
      <c r="P232" s="125"/>
      <c r="Q232" s="185"/>
      <c r="R232" s="125"/>
    </row>
    <row r="233" spans="2:18" s="55" customFormat="1">
      <c r="B233" s="87"/>
      <c r="C233" s="125"/>
      <c r="D233" s="126"/>
      <c r="E233" s="125"/>
      <c r="F233" s="118"/>
      <c r="G233" s="127"/>
      <c r="H233" s="127"/>
      <c r="I233" s="139"/>
      <c r="J233" s="139"/>
      <c r="K233" s="139"/>
      <c r="L233" s="88"/>
      <c r="M233" s="185"/>
      <c r="N233" s="125"/>
      <c r="O233" s="185"/>
      <c r="P233" s="125"/>
      <c r="Q233" s="185"/>
      <c r="R233" s="125"/>
    </row>
    <row r="234" spans="2:18" s="55" customFormat="1">
      <c r="B234" s="87"/>
      <c r="C234" s="125"/>
      <c r="D234" s="126"/>
      <c r="E234" s="125"/>
      <c r="F234" s="118"/>
      <c r="G234" s="127"/>
      <c r="H234" s="127"/>
      <c r="I234" s="139"/>
      <c r="J234" s="139"/>
      <c r="K234" s="139"/>
      <c r="L234" s="88"/>
      <c r="M234" s="185"/>
      <c r="N234" s="125"/>
      <c r="O234" s="185"/>
      <c r="P234" s="125"/>
      <c r="Q234" s="185"/>
      <c r="R234" s="125"/>
    </row>
    <row r="235" spans="2:18" s="55" customFormat="1">
      <c r="B235" s="87"/>
      <c r="C235" s="125"/>
      <c r="D235" s="126"/>
      <c r="E235" s="125"/>
      <c r="F235" s="118"/>
      <c r="G235" s="127"/>
      <c r="H235" s="127"/>
      <c r="I235" s="139"/>
      <c r="J235" s="139"/>
      <c r="K235" s="139"/>
      <c r="L235" s="88"/>
      <c r="M235" s="185"/>
      <c r="N235" s="125"/>
      <c r="O235" s="185"/>
      <c r="P235" s="125"/>
      <c r="Q235" s="185"/>
      <c r="R235" s="125"/>
    </row>
    <row r="236" spans="2:18" s="55" customFormat="1">
      <c r="B236" s="87"/>
      <c r="C236" s="125"/>
      <c r="D236" s="126"/>
      <c r="E236" s="125"/>
      <c r="F236" s="118"/>
      <c r="G236" s="127"/>
      <c r="H236" s="127"/>
      <c r="I236" s="139"/>
      <c r="J236" s="139"/>
      <c r="K236" s="139"/>
      <c r="L236" s="88"/>
      <c r="M236" s="185"/>
      <c r="N236" s="125"/>
      <c r="O236" s="185"/>
      <c r="P236" s="125"/>
      <c r="Q236" s="185"/>
      <c r="R236" s="125"/>
    </row>
    <row r="237" spans="2:18" s="55" customFormat="1">
      <c r="B237" s="87"/>
      <c r="C237" s="125"/>
      <c r="D237" s="126"/>
      <c r="E237" s="125"/>
      <c r="F237" s="447"/>
      <c r="G237" s="127"/>
      <c r="H237" s="127"/>
      <c r="I237" s="139"/>
      <c r="J237" s="139"/>
      <c r="K237" s="139"/>
      <c r="L237" s="88"/>
      <c r="M237" s="185"/>
      <c r="N237" s="125"/>
      <c r="O237" s="185"/>
      <c r="P237" s="125"/>
      <c r="Q237" s="185"/>
      <c r="R237" s="125"/>
    </row>
    <row r="238" spans="2:18" s="78" customFormat="1">
      <c r="B238" s="85"/>
      <c r="C238" s="79"/>
      <c r="D238" s="86"/>
      <c r="E238" s="79"/>
      <c r="F238" s="447"/>
      <c r="G238" s="80"/>
      <c r="H238" s="80"/>
      <c r="I238" s="140"/>
      <c r="J238" s="140"/>
      <c r="K238" s="140"/>
      <c r="L238" s="2"/>
      <c r="M238" s="188"/>
      <c r="N238" s="79"/>
      <c r="O238" s="188"/>
      <c r="P238" s="79"/>
      <c r="Q238" s="188"/>
      <c r="R238" s="79"/>
    </row>
    <row r="239" spans="2:18" s="78" customFormat="1">
      <c r="B239" s="85"/>
      <c r="C239" s="79"/>
      <c r="D239" s="86"/>
      <c r="E239" s="79"/>
      <c r="F239" s="447"/>
      <c r="G239" s="80"/>
      <c r="H239" s="80"/>
      <c r="I239" s="140"/>
      <c r="J239" s="140"/>
      <c r="K239" s="140"/>
      <c r="L239" s="2"/>
      <c r="M239" s="188"/>
      <c r="N239" s="79"/>
      <c r="O239" s="188"/>
      <c r="P239" s="79"/>
      <c r="Q239" s="188"/>
      <c r="R239" s="79"/>
    </row>
    <row r="240" spans="2:18" s="78" customFormat="1">
      <c r="B240" s="85"/>
      <c r="C240" s="79"/>
      <c r="D240" s="86"/>
      <c r="E240" s="79"/>
      <c r="F240" s="447"/>
      <c r="G240" s="80"/>
      <c r="H240" s="80"/>
      <c r="I240" s="140"/>
      <c r="J240" s="140"/>
      <c r="K240" s="140"/>
      <c r="L240" s="2"/>
      <c r="M240" s="188"/>
      <c r="N240" s="79"/>
      <c r="O240" s="188"/>
      <c r="P240" s="79"/>
      <c r="Q240" s="188"/>
      <c r="R240" s="79"/>
    </row>
    <row r="241" spans="2:18" s="78" customFormat="1">
      <c r="B241" s="85"/>
      <c r="C241" s="79"/>
      <c r="D241" s="86"/>
      <c r="E241" s="79"/>
      <c r="F241" s="438"/>
      <c r="G241" s="80"/>
      <c r="H241" s="80"/>
      <c r="I241" s="140"/>
      <c r="J241" s="140"/>
      <c r="K241" s="140"/>
      <c r="L241" s="2"/>
      <c r="M241" s="188"/>
      <c r="N241" s="79"/>
      <c r="O241" s="188"/>
      <c r="P241" s="79"/>
      <c r="Q241" s="188"/>
      <c r="R241" s="79"/>
    </row>
  </sheetData>
  <mergeCells count="18">
    <mergeCell ref="N2:O2"/>
    <mergeCell ref="P2:Q2"/>
    <mergeCell ref="H3:I3"/>
    <mergeCell ref="N3:Q4"/>
    <mergeCell ref="R3:R4"/>
    <mergeCell ref="D4:I4"/>
    <mergeCell ref="R5:R8"/>
    <mergeCell ref="G6:H6"/>
    <mergeCell ref="C9:H9"/>
    <mergeCell ref="J9:K9"/>
    <mergeCell ref="N9:O9"/>
    <mergeCell ref="P9:Q9"/>
    <mergeCell ref="N11:O11"/>
    <mergeCell ref="P11:Q11"/>
    <mergeCell ref="G221:I221"/>
    <mergeCell ref="D5:I5"/>
    <mergeCell ref="N5:O6"/>
    <mergeCell ref="P5:Q6"/>
  </mergeCells>
  <printOptions horizontalCentered="1"/>
  <pageMargins left="0.23622047244094491" right="0.23622047244094491" top="0.27559055118110237" bottom="0.55118110236220474" header="0.31496062992125984" footer="0.31496062992125984"/>
  <pageSetup paperSize="9" scale="76" fitToHeight="8" orientation="landscape" r:id="rId1"/>
  <headerFooter>
    <oddFooter>&amp;RPágina &amp;P de &amp;N</oddFooter>
  </headerFooter>
  <rowBreaks count="2" manualBreakCount="2">
    <brk id="36" min="1" max="11" man="1"/>
    <brk id="202" min="1"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R281"/>
  <sheetViews>
    <sheetView showGridLines="0" tabSelected="1" view="pageBreakPreview" zoomScale="85" zoomScaleNormal="100" zoomScaleSheetLayoutView="85" workbookViewId="0">
      <selection activeCell="H255" sqref="H255"/>
    </sheetView>
  </sheetViews>
  <sheetFormatPr defaultRowHeight="14.4"/>
  <cols>
    <col min="1" max="1" width="4" bestFit="1" customWidth="1"/>
    <col min="2" max="2" width="1.44140625" style="1" customWidth="1"/>
    <col min="3" max="3" width="19.88671875" style="17" bestFit="1" customWidth="1"/>
    <col min="4" max="4" width="13.6640625" style="40" customWidth="1"/>
    <col min="5" max="5" width="9.33203125" style="17" customWidth="1"/>
    <col min="6" max="6" width="67.44140625" style="438" customWidth="1"/>
    <col min="7" max="7" width="7.6640625" style="18" bestFit="1" customWidth="1"/>
    <col min="8" max="8" width="8" style="18" bestFit="1" customWidth="1"/>
    <col min="9" max="9" width="12.109375" style="139" bestFit="1" customWidth="1"/>
    <col min="10" max="10" width="16.6640625" style="139" bestFit="1" customWidth="1"/>
    <col min="11" max="11" width="24.6640625" style="139" customWidth="1"/>
    <col min="12" max="12" width="1.44140625" style="2" customWidth="1"/>
    <col min="13" max="13" width="16.33203125" style="184" customWidth="1"/>
    <col min="14" max="14" width="18.88671875" style="17" bestFit="1" customWidth="1"/>
    <col min="15" max="15" width="16.33203125" style="184" bestFit="1" customWidth="1"/>
    <col min="16" max="16" width="24.5546875" style="17" bestFit="1" customWidth="1"/>
    <col min="17" max="17" width="16.33203125" style="184" bestFit="1" customWidth="1"/>
    <col min="18" max="18" width="33" style="17" bestFit="1" customWidth="1"/>
  </cols>
  <sheetData>
    <row r="1" spans="1:18">
      <c r="B1"/>
      <c r="H1" s="76"/>
      <c r="I1" s="134"/>
      <c r="J1" s="134"/>
      <c r="K1" s="134"/>
      <c r="L1" s="77"/>
      <c r="M1" s="183"/>
      <c r="O1" s="183"/>
      <c r="Q1" s="183"/>
    </row>
    <row r="2" spans="1:18">
      <c r="C2" s="287" t="str">
        <f>DADOS!A9</f>
        <v>OBJETO:</v>
      </c>
      <c r="D2" s="253" t="str">
        <f>DADOS!B9</f>
        <v>CREAS DE SANTA RITA DO ARAGUAIA - 2º ETAPA</v>
      </c>
      <c r="E2" s="257"/>
      <c r="F2" s="439"/>
      <c r="G2" s="257"/>
      <c r="H2" s="314"/>
      <c r="I2" s="285"/>
      <c r="J2" s="274"/>
      <c r="K2" s="274"/>
      <c r="N2" s="526"/>
      <c r="O2" s="526"/>
      <c r="P2" s="526"/>
      <c r="Q2" s="526"/>
    </row>
    <row r="3" spans="1:18">
      <c r="C3" s="287" t="str">
        <f>DADOS!A10</f>
        <v>CONTRATANTE:</v>
      </c>
      <c r="D3" s="253" t="str">
        <f>DADOS!C10</f>
        <v>PREFEITURA MUNICIPAL DE SANTA RITA DO ARAGUAIA - GO</v>
      </c>
      <c r="E3" s="257"/>
      <c r="F3" s="439"/>
      <c r="G3" s="286" t="str">
        <f>DADOS!G10</f>
        <v>CNPJ:</v>
      </c>
      <c r="H3" s="527" t="str">
        <f>DADOS!H10</f>
        <v>01.067.990/0001-48</v>
      </c>
      <c r="I3" s="528"/>
      <c r="J3" s="274"/>
      <c r="K3" s="274"/>
      <c r="N3" s="529" t="s">
        <v>8769</v>
      </c>
      <c r="O3" s="529"/>
      <c r="P3" s="529"/>
      <c r="Q3" s="529"/>
      <c r="R3" s="529">
        <f>IF(N11&lt;P11,1,2)</f>
        <v>2</v>
      </c>
    </row>
    <row r="4" spans="1:18">
      <c r="B4"/>
      <c r="C4" s="287" t="str">
        <f>DADOS!A11</f>
        <v>END. DA OBRA:</v>
      </c>
      <c r="D4" s="506" t="str">
        <f>DADOS!B11</f>
        <v>RUA 11A, ESQ. C/ RUA 05 - APM - ST. BELA VISTA, SANTA RITA DO ARAGUAIA - GO</v>
      </c>
      <c r="E4" s="507"/>
      <c r="F4" s="507"/>
      <c r="G4" s="507"/>
      <c r="H4" s="507"/>
      <c r="I4" s="508"/>
      <c r="J4" s="274"/>
      <c r="K4" s="274"/>
      <c r="L4" s="77"/>
      <c r="M4" s="183"/>
      <c r="N4" s="529"/>
      <c r="O4" s="529"/>
      <c r="P4" s="529"/>
      <c r="Q4" s="529"/>
      <c r="R4" s="529"/>
    </row>
    <row r="5" spans="1:18">
      <c r="B5"/>
      <c r="C5" s="287" t="str">
        <f>DADOS!A19</f>
        <v>TAB. DE REF.:</v>
      </c>
      <c r="D5" s="506" t="str">
        <f>DADOS!B19</f>
        <v xml:space="preserve">  GOINFRA - OBRAS CIVIS - OUT/2025 / SINAPI Ref. GO DEZ/2025) / ORSE JULHO/2025 (SEM DESONERAÇÃO)</v>
      </c>
      <c r="E5" s="507"/>
      <c r="F5" s="507"/>
      <c r="G5" s="507"/>
      <c r="H5" s="507"/>
      <c r="I5" s="508"/>
      <c r="J5" s="274"/>
      <c r="K5" s="274"/>
      <c r="L5" s="77"/>
      <c r="M5" s="183">
        <v>731560</v>
      </c>
      <c r="N5" s="509" t="s">
        <v>8770</v>
      </c>
      <c r="O5" s="510"/>
      <c r="P5" s="513" t="str">
        <f>IF(N11&lt;P11,"DESONERADA","NÃO DESONERADA")</f>
        <v>NÃO DESONERADA</v>
      </c>
      <c r="Q5" s="514"/>
      <c r="R5" s="517" t="s">
        <v>8771</v>
      </c>
    </row>
    <row r="6" spans="1:18">
      <c r="B6"/>
      <c r="C6" s="287" t="str">
        <f>IF(R3=1,N7,P7)</f>
        <v>BDI NÃO DES.:</v>
      </c>
      <c r="D6" s="270">
        <f>IF(R3=1,O7,Q7)</f>
        <v>0.2223</v>
      </c>
      <c r="E6" s="254"/>
      <c r="F6" s="440" t="str">
        <f>IF(R3=1,N8,P8)</f>
        <v>BDI NÃO DES. MAT.:</v>
      </c>
      <c r="G6" s="518">
        <f>IF(R3=1,O8,Q8)</f>
        <v>0.17019999999999999</v>
      </c>
      <c r="H6" s="518"/>
      <c r="I6" s="288"/>
      <c r="J6" s="275"/>
      <c r="K6" s="275"/>
      <c r="L6" s="77"/>
      <c r="M6" s="183"/>
      <c r="N6" s="511"/>
      <c r="O6" s="512"/>
      <c r="P6" s="515"/>
      <c r="Q6" s="516"/>
      <c r="R6" s="517"/>
    </row>
    <row r="7" spans="1:18" s="1" customFormat="1">
      <c r="C7" s="287" t="str">
        <f>DADOS!E20</f>
        <v>DATA DO ORÇ.:</v>
      </c>
      <c r="D7" s="273">
        <f ca="1">DADOS!G20</f>
        <v>46104</v>
      </c>
      <c r="E7" s="272" t="str">
        <f>IF(DADOS!B12="","",DADOS!A12)</f>
        <v>OBS:</v>
      </c>
      <c r="F7" s="441" t="str">
        <f>IF(DADOS!B12="","",DADOS!B12)</f>
        <v>OBRA COM RECURSO FEDERAL E CONTRAPARTIDA MUNICIPAL</v>
      </c>
      <c r="G7" s="35"/>
      <c r="H7" s="145"/>
      <c r="I7" s="289"/>
      <c r="J7" s="135"/>
      <c r="K7" s="135"/>
      <c r="L7" s="2"/>
      <c r="M7" s="182" t="e">
        <f>J9/#REF!</f>
        <v>#REF!</v>
      </c>
      <c r="N7" s="302" t="s">
        <v>8779</v>
      </c>
      <c r="O7" s="303">
        <f>BDI!E41</f>
        <v>0.2707</v>
      </c>
      <c r="P7" s="304" t="s">
        <v>8780</v>
      </c>
      <c r="Q7" s="305">
        <f>BDI!E54</f>
        <v>0.2223</v>
      </c>
      <c r="R7" s="517"/>
    </row>
    <row r="8" spans="1:18" s="1" customFormat="1" ht="15" thickBot="1">
      <c r="C8" s="33"/>
      <c r="D8" s="38"/>
      <c r="E8" s="33"/>
      <c r="F8" s="442"/>
      <c r="G8" s="36"/>
      <c r="H8" s="146"/>
      <c r="I8" s="135"/>
      <c r="J8" s="135"/>
      <c r="K8" s="135"/>
      <c r="L8" s="2"/>
      <c r="M8" s="182" t="e">
        <f>J9/#REF!</f>
        <v>#REF!</v>
      </c>
      <c r="N8" s="302" t="s">
        <v>8781</v>
      </c>
      <c r="O8" s="303">
        <f>BDI!I41</f>
        <v>0.21659999999999999</v>
      </c>
      <c r="P8" s="304" t="s">
        <v>8782</v>
      </c>
      <c r="Q8" s="305">
        <f>BDI!I54</f>
        <v>0.17019999999999999</v>
      </c>
      <c r="R8" s="517"/>
    </row>
    <row r="9" spans="1:18" s="1" customFormat="1" ht="21.6" thickBot="1">
      <c r="C9" s="519" t="s">
        <v>17</v>
      </c>
      <c r="D9" s="520"/>
      <c r="E9" s="520"/>
      <c r="F9" s="520"/>
      <c r="G9" s="520"/>
      <c r="H9" s="521"/>
      <c r="I9" s="336" t="s">
        <v>8783</v>
      </c>
      <c r="J9" s="522">
        <f>SUM(K12:K256)*0.5</f>
        <v>661126.26000000013</v>
      </c>
      <c r="K9" s="523"/>
      <c r="L9" s="2"/>
      <c r="M9" s="182" t="b">
        <f>J9=K258</f>
        <v>1</v>
      </c>
      <c r="N9" s="524" t="s">
        <v>8767</v>
      </c>
      <c r="O9" s="524"/>
      <c r="P9" s="525" t="s">
        <v>8768</v>
      </c>
      <c r="Q9" s="525"/>
      <c r="R9" s="281"/>
    </row>
    <row r="10" spans="1:18" s="1" customFormat="1" ht="5.4" customHeight="1">
      <c r="C10" s="56"/>
      <c r="D10" s="56"/>
      <c r="E10" s="56"/>
      <c r="F10" s="443"/>
      <c r="G10" s="56"/>
      <c r="H10" s="147"/>
      <c r="I10" s="136"/>
      <c r="J10" s="136"/>
      <c r="K10" s="136"/>
      <c r="L10" s="2"/>
      <c r="M10" s="182"/>
    </row>
    <row r="11" spans="1:18" ht="28.8">
      <c r="C11" s="191" t="s">
        <v>18</v>
      </c>
      <c r="D11" s="192" t="s">
        <v>19</v>
      </c>
      <c r="E11" s="191" t="s">
        <v>0</v>
      </c>
      <c r="F11" s="364" t="s">
        <v>1</v>
      </c>
      <c r="G11" s="193" t="s">
        <v>49</v>
      </c>
      <c r="H11" s="193" t="s">
        <v>24</v>
      </c>
      <c r="I11" s="194" t="s">
        <v>8789</v>
      </c>
      <c r="J11" s="194" t="s">
        <v>8790</v>
      </c>
      <c r="K11" s="195" t="s">
        <v>8795</v>
      </c>
      <c r="N11" s="503">
        <f>SUM(O11:O257)</f>
        <v>687305.25000000058</v>
      </c>
      <c r="O11" s="503"/>
      <c r="P11" s="504">
        <f>SUM(Q11:Q257)</f>
        <v>661126.26000000047</v>
      </c>
      <c r="Q11" s="504"/>
      <c r="R11" s="282">
        <f>IF($R$3=1,N11,P11)</f>
        <v>661126.26000000047</v>
      </c>
    </row>
    <row r="12" spans="1:18">
      <c r="C12" s="157"/>
      <c r="D12" s="158"/>
      <c r="E12" s="158">
        <v>1</v>
      </c>
      <c r="F12" s="365" t="s">
        <v>21</v>
      </c>
      <c r="G12" s="159"/>
      <c r="H12" s="160"/>
      <c r="I12" s="161"/>
      <c r="J12" s="162"/>
      <c r="K12" s="162">
        <f>SUM(K13:K19)</f>
        <v>24191.24</v>
      </c>
      <c r="N12" s="277"/>
      <c r="O12" s="256"/>
      <c r="P12" s="278"/>
      <c r="Q12" s="258"/>
      <c r="R12" s="281"/>
    </row>
    <row r="13" spans="1:18" ht="28.8">
      <c r="A13">
        <v>1</v>
      </c>
      <c r="C13" s="101" t="s">
        <v>86</v>
      </c>
      <c r="D13" s="39">
        <v>21301</v>
      </c>
      <c r="E13" s="220" t="str">
        <f t="shared" ref="E13:E35" si="0">IF(ISNUMBER(E12), E12 &amp; ".1", LEFT(E12, FIND(".",E12&amp;".")-1) &amp; "." &amp; (RIGHT(E12,LEN(E12)-FIND(".",E12)) + 1))</f>
        <v>1.1</v>
      </c>
      <c r="F13" s="163" t="str" cm="1">
        <f t="array" ref="F13">_xlfn.XLOOKUP(C13&amp;D13,BANCO!$A$20:$A$25108&amp;BANCO!$B$20:$B$25108,BANCO!$C$20:$C$25108,FALSE)</f>
        <v>PLACA DE OBRA PLOTADA EM CHAPA METÁLICA 26 , AFIXADA EM CAVALETES DE MADEIRA DE LEI (VIGOTAS 6X12CM) - PADRÃO GOINFRA</v>
      </c>
      <c r="G13" s="164" t="str" cm="1">
        <f t="array" ref="G13">_xlfn.XLOOKUP(C13&amp;D13,BANCO!$A$20:$A$25108&amp;BANCO!$B$20:$B$25108,BANCO!$D$20:$D$25108,FALSE)</f>
        <v xml:space="preserve">m2    </v>
      </c>
      <c r="H13" s="165">
        <f>'MEM. CÁLCULO'!K15</f>
        <v>6.48</v>
      </c>
      <c r="I13" s="166">
        <f>R13</f>
        <v>400.42</v>
      </c>
      <c r="J13" s="57">
        <f>ROUND((I13*(1+$D$6)),2)</f>
        <v>489.43</v>
      </c>
      <c r="K13" s="57">
        <f t="shared" ref="K13:K14" si="1">ROUND(H13*J13,2)</f>
        <v>3171.51</v>
      </c>
      <c r="M13" s="196"/>
      <c r="N13" s="277" cm="1">
        <f t="array" ref="N13">IF(H13&gt;0,_xlfn.XLOOKUP(C13&amp;D13,BANCO!$A$20:$A$25108&amp;BANCO!$B$20:$B$25108,BANCO!$E$20:$E$25108,FALSE),0)</f>
        <v>400.42</v>
      </c>
      <c r="O13" s="256">
        <f t="shared" ref="O13:O16" si="2">ROUND((ROUND(N13*(1+$O$7),2)*H13),2)</f>
        <v>3297.09</v>
      </c>
      <c r="P13" s="278" cm="1">
        <f t="array" ref="P13">IF(H13&gt;0,_xlfn.XLOOKUP(C13&amp;D13,BANCO!$A$20:$A$25108&amp;BANCO!$B$20:$B$25108,BANCO!$E$20:$E$25108,FALSE),0)</f>
        <v>400.42</v>
      </c>
      <c r="Q13" s="258">
        <f t="shared" ref="Q13:Q16" si="3">ROUND((ROUND(P13*(1+$Q$7),2)*H13),2)</f>
        <v>3171.51</v>
      </c>
      <c r="R13" s="281">
        <f>IF($R$3=1,N13,P13)</f>
        <v>400.42</v>
      </c>
    </row>
    <row r="14" spans="1:18" ht="43.2">
      <c r="A14">
        <v>2</v>
      </c>
      <c r="C14" s="101" t="s">
        <v>86</v>
      </c>
      <c r="D14" s="39">
        <v>20230</v>
      </c>
      <c r="E14" s="220" t="str">
        <f t="shared" si="0"/>
        <v>1.2</v>
      </c>
      <c r="F14" s="163" t="str" cm="1">
        <f t="array" ref="F14">_xlfn.XLOOKUP(C14&amp;D14,BANCO!$A$20:$A$25108&amp;BANCO!$B$20:$B$25108,BANCO!$C$20:$C$25108,FALSE)</f>
        <v>LOCAÇÃO DE CONTAINER SEM REVESTIMENTO INTERNO PARA ALMOXARIFADO / DEPÓSITO 6,00 X 2,40 M, INCLUSIVE MOBILIÁRIO (EXCLUSO MOBILIZAÇÃO / DESMOBILIZAÇÃO)</v>
      </c>
      <c r="G14" s="164" t="str" cm="1">
        <f t="array" ref="G14">_xlfn.XLOOKUP(C14&amp;D14,BANCO!$A$20:$A$25108&amp;BANCO!$B$20:$B$25108,BANCO!$D$20:$D$25108,FALSE)</f>
        <v xml:space="preserve">MÊS   </v>
      </c>
      <c r="H14" s="165">
        <v>5</v>
      </c>
      <c r="I14" s="166">
        <f t="shared" ref="I14" si="4">R14</f>
        <v>1135.26</v>
      </c>
      <c r="J14" s="57">
        <f t="shared" ref="J14" si="5">ROUND((I14*(1+$D$6)),2)</f>
        <v>1387.63</v>
      </c>
      <c r="K14" s="57">
        <f t="shared" si="1"/>
        <v>6938.15</v>
      </c>
      <c r="M14" s="196"/>
      <c r="N14" s="277" cm="1">
        <f t="array" ref="N14">IF(H14&gt;0,_xlfn.XLOOKUP(C14&amp;D14,BANCO!$A$20:$A$25108&amp;BANCO!$B$20:$B$25108,BANCO!$E$20:$E$25108,FALSE),0)</f>
        <v>1135.26</v>
      </c>
      <c r="O14" s="256">
        <f t="shared" si="2"/>
        <v>7212.85</v>
      </c>
      <c r="P14" s="278" cm="1">
        <f t="array" ref="P14">IF(H14&gt;0,_xlfn.XLOOKUP(C14&amp;D14,BANCO!$A$20:$A$25108&amp;BANCO!$B$20:$B$25108,BANCO!$E$20:$E$25108,FALSE),0)</f>
        <v>1135.26</v>
      </c>
      <c r="Q14" s="258">
        <f t="shared" si="3"/>
        <v>6938.15</v>
      </c>
      <c r="R14" s="281">
        <f t="shared" ref="R14:R43" si="6">IF($R$3=1,N14,P14)</f>
        <v>1135.26</v>
      </c>
    </row>
    <row r="15" spans="1:18" ht="28.8">
      <c r="A15">
        <v>3</v>
      </c>
      <c r="C15" s="101" t="s">
        <v>86</v>
      </c>
      <c r="D15" s="39">
        <v>20400</v>
      </c>
      <c r="E15" s="220" t="str">
        <f t="shared" si="0"/>
        <v>1.3</v>
      </c>
      <c r="F15" s="163" t="str" cm="1">
        <f t="array" ref="F15">_xlfn.XLOOKUP(C15&amp;D15,BANCO!$A$20:$A$25108&amp;BANCO!$B$20:$B$25108,BANCO!$C$20:$C$25108,FALSE)</f>
        <v>LIGAÇÃO PROVISÓRIA DE ÁGUA (INCLUSO RETIRADA DO ESGOTO SANITÁRIO) - PD. GOINFRA</v>
      </c>
      <c r="G15" s="164" t="str" cm="1">
        <f t="array" ref="G15">_xlfn.XLOOKUP(C15&amp;D15,BANCO!$A$20:$A$25108&amp;BANCO!$B$20:$B$25108,BANCO!$D$20:$D$25108,FALSE)</f>
        <v xml:space="preserve">Un    </v>
      </c>
      <c r="H15" s="165">
        <v>1</v>
      </c>
      <c r="I15" s="166">
        <f t="shared" ref="I15:I17" si="7">R15</f>
        <v>3923.1</v>
      </c>
      <c r="J15" s="57">
        <f t="shared" ref="J15:J17" si="8">ROUND((I15*(1+$D$6)),2)</f>
        <v>4795.21</v>
      </c>
      <c r="K15" s="57">
        <f t="shared" ref="K15:K17" si="9">ROUND(H15*J15,2)</f>
        <v>4795.21</v>
      </c>
      <c r="N15" s="277" cm="1">
        <f t="array" ref="N15">IF(H15&gt;0,_xlfn.XLOOKUP(C15&amp;D15,BANCO!$A$20:$A$25108&amp;BANCO!$B$20:$B$25108,BANCO!$E$20:$E$25108,FALSE),0)</f>
        <v>3923.1</v>
      </c>
      <c r="O15" s="256">
        <f t="shared" si="2"/>
        <v>4985.08</v>
      </c>
      <c r="P15" s="278" cm="1">
        <f t="array" ref="P15">IF(H15&gt;0,_xlfn.XLOOKUP(C15&amp;D15,BANCO!$A$20:$A$25108&amp;BANCO!$B$20:$B$25108,BANCO!$E$20:$E$25108,FALSE),0)</f>
        <v>3923.1</v>
      </c>
      <c r="Q15" s="258">
        <f t="shared" si="3"/>
        <v>4795.21</v>
      </c>
      <c r="R15" s="281">
        <f t="shared" si="6"/>
        <v>3923.1</v>
      </c>
    </row>
    <row r="16" spans="1:18">
      <c r="A16">
        <v>4</v>
      </c>
      <c r="C16" s="101" t="s">
        <v>86</v>
      </c>
      <c r="D16" s="39">
        <v>20501</v>
      </c>
      <c r="E16" s="220" t="str">
        <f t="shared" si="0"/>
        <v>1.4</v>
      </c>
      <c r="F16" s="163" t="str" cm="1">
        <f t="array" ref="F16">_xlfn.XLOOKUP(C16&amp;D16,BANCO!$A$20:$A$25108&amp;BANCO!$B$20:$B$25108,BANCO!$C$20:$C$25108,FALSE)</f>
        <v>LIGAÇÃO PROVISÓRIA LUZ E FORÇA - PD. GOINFRA</v>
      </c>
      <c r="G16" s="164" t="str" cm="1">
        <f t="array" ref="G16">_xlfn.XLOOKUP(C16&amp;D16,BANCO!$A$20:$A$25108&amp;BANCO!$B$20:$B$25108,BANCO!$D$20:$D$25108,FALSE)</f>
        <v xml:space="preserve">Un    </v>
      </c>
      <c r="H16" s="165">
        <v>1</v>
      </c>
      <c r="I16" s="166">
        <f t="shared" si="7"/>
        <v>5286.73</v>
      </c>
      <c r="J16" s="57">
        <f t="shared" si="8"/>
        <v>6461.97</v>
      </c>
      <c r="K16" s="57">
        <f t="shared" si="9"/>
        <v>6461.97</v>
      </c>
      <c r="N16" s="277" cm="1">
        <f t="array" ref="N16">IF(H16&gt;0,_xlfn.XLOOKUP(C16&amp;D16,BANCO!$A$20:$A$25108&amp;BANCO!$B$20:$B$25108,BANCO!$E$20:$E$25108,FALSE),0)</f>
        <v>5286.73</v>
      </c>
      <c r="O16" s="256">
        <f t="shared" si="2"/>
        <v>6717.85</v>
      </c>
      <c r="P16" s="278" cm="1">
        <f t="array" ref="P16">IF(H16&gt;0,_xlfn.XLOOKUP(C16&amp;D16,BANCO!$A$20:$A$25108&amp;BANCO!$B$20:$B$25108,BANCO!$E$20:$E$25108,FALSE),0)</f>
        <v>5286.73</v>
      </c>
      <c r="Q16" s="258">
        <f t="shared" si="3"/>
        <v>6461.97</v>
      </c>
      <c r="R16" s="281">
        <f t="shared" si="6"/>
        <v>5286.73</v>
      </c>
    </row>
    <row r="17" spans="1:18">
      <c r="A17">
        <v>5</v>
      </c>
      <c r="C17" s="101" t="s">
        <v>86</v>
      </c>
      <c r="D17" s="39">
        <v>30117</v>
      </c>
      <c r="E17" s="220" t="str">
        <f t="shared" si="0"/>
        <v>1.5</v>
      </c>
      <c r="F17" s="163" t="str" cm="1">
        <f t="array" ref="F17">_xlfn.XLOOKUP(C17&amp;D17,BANCO!$A$20:$A$25108&amp;BANCO!$B$20:$B$25108,BANCO!$C$20:$C$25108,FALSE)</f>
        <v>MOBILIZAÇÃO DE CONTAINER</v>
      </c>
      <c r="G17" s="164" t="str" cm="1">
        <f t="array" ref="G17">_xlfn.XLOOKUP(C17&amp;D17,BANCO!$A$20:$A$25108&amp;BANCO!$B$20:$B$25108,BANCO!$D$20:$D$25108,FALSE)</f>
        <v xml:space="preserve">UNXKM </v>
      </c>
      <c r="H17" s="165">
        <v>89</v>
      </c>
      <c r="I17" s="166">
        <f t="shared" si="7"/>
        <v>12.48</v>
      </c>
      <c r="J17" s="57">
        <f t="shared" si="8"/>
        <v>15.25</v>
      </c>
      <c r="K17" s="57">
        <f t="shared" si="9"/>
        <v>1357.25</v>
      </c>
      <c r="M17" s="196"/>
      <c r="N17" s="277" cm="1">
        <f t="array" ref="N17">IF(H17&gt;0,_xlfn.XLOOKUP(C17&amp;D17,BANCO!$A$20:$A$25108&amp;BANCO!$B$20:$B$25108,BANCO!$E$20:$E$25108,FALSE),0)</f>
        <v>12.48</v>
      </c>
      <c r="O17" s="256">
        <f t="shared" ref="O17:O19" si="10">ROUND((ROUND(N17*(1+$O$7),2)*H17),2)</f>
        <v>1411.54</v>
      </c>
      <c r="P17" s="278" cm="1">
        <f t="array" ref="P17">IF(H17&gt;0,_xlfn.XLOOKUP(C17&amp;D17,BANCO!$A$20:$A$25108&amp;BANCO!$B$20:$B$25108,BANCO!$E$20:$E$25108,FALSE),0)</f>
        <v>12.48</v>
      </c>
      <c r="Q17" s="258">
        <f t="shared" ref="Q17:Q19" si="11">ROUND((ROUND(P17*(1+$Q$7),2)*H17),2)</f>
        <v>1357.25</v>
      </c>
      <c r="R17" s="281">
        <f t="shared" ref="R17:R19" si="12">IF($R$3=1,N17,P17)</f>
        <v>12.48</v>
      </c>
    </row>
    <row r="18" spans="1:18">
      <c r="A18">
        <v>6</v>
      </c>
      <c r="C18" s="101" t="s">
        <v>86</v>
      </c>
      <c r="D18" s="39">
        <v>30118</v>
      </c>
      <c r="E18" s="220" t="str">
        <f t="shared" si="0"/>
        <v>1.6</v>
      </c>
      <c r="F18" s="163" t="str" cm="1">
        <f t="array" ref="F18">_xlfn.XLOOKUP(C18&amp;D18,BANCO!$A$20:$A$25108&amp;BANCO!$B$20:$B$25108,BANCO!$C$20:$C$25108,FALSE)</f>
        <v xml:space="preserve">DESMOBILIZAÇÃO DE CONTAINER </v>
      </c>
      <c r="G18" s="164" t="str" cm="1">
        <f t="array" ref="G18">_xlfn.XLOOKUP(C18&amp;D18,BANCO!$A$20:$A$25108&amp;BANCO!$B$20:$B$25108,BANCO!$D$20:$D$25108,FALSE)</f>
        <v xml:space="preserve">UNXKM </v>
      </c>
      <c r="H18" s="165">
        <v>89</v>
      </c>
      <c r="I18" s="166">
        <f t="shared" ref="I18:I19" si="13">R18</f>
        <v>12.48</v>
      </c>
      <c r="J18" s="57">
        <f t="shared" ref="J18:J19" si="14">ROUND((I18*(1+$D$6)),2)</f>
        <v>15.25</v>
      </c>
      <c r="K18" s="57">
        <f t="shared" ref="K18:K19" si="15">ROUND(H18*J18,2)</f>
        <v>1357.25</v>
      </c>
      <c r="N18" s="277" cm="1">
        <f t="array" ref="N18">IF(H18&gt;0,_xlfn.XLOOKUP(C18&amp;D18,BANCO!$A$20:$A$25108&amp;BANCO!$B$20:$B$25108,BANCO!$E$20:$E$25108,FALSE),0)</f>
        <v>12.48</v>
      </c>
      <c r="O18" s="256">
        <f t="shared" si="10"/>
        <v>1411.54</v>
      </c>
      <c r="P18" s="278" cm="1">
        <f t="array" ref="P18">IF(H18&gt;0,_xlfn.XLOOKUP(C18&amp;D18,BANCO!$A$20:$A$25108&amp;BANCO!$B$20:$B$25108,BANCO!$E$20:$E$25108,FALSE),0)</f>
        <v>12.48</v>
      </c>
      <c r="Q18" s="258">
        <f t="shared" si="11"/>
        <v>1357.25</v>
      </c>
      <c r="R18" s="281">
        <f t="shared" si="12"/>
        <v>12.48</v>
      </c>
    </row>
    <row r="19" spans="1:18">
      <c r="A19">
        <v>7</v>
      </c>
      <c r="C19" s="101" t="s">
        <v>86</v>
      </c>
      <c r="D19" s="39">
        <v>30119</v>
      </c>
      <c r="E19" s="220" t="str">
        <f t="shared" si="0"/>
        <v>1.7</v>
      </c>
      <c r="F19" s="163" t="str" cm="1">
        <f t="array" ref="F19">_xlfn.XLOOKUP(C19&amp;D19,BANCO!$A$20:$A$25108&amp;BANCO!$B$20:$B$25108,BANCO!$C$20:$C$25108,FALSE)</f>
        <v xml:space="preserve">CARGA, MANOBRA E DESCARGA DE CONTAINER </v>
      </c>
      <c r="G19" s="164" t="str" cm="1">
        <f t="array" ref="G19">_xlfn.XLOOKUP(C19&amp;D19,BANCO!$A$20:$A$25108&amp;BANCO!$B$20:$B$25108,BANCO!$D$20:$D$25108,FALSE)</f>
        <v xml:space="preserve">un    </v>
      </c>
      <c r="H19" s="165">
        <v>2</v>
      </c>
      <c r="I19" s="166">
        <f t="shared" si="13"/>
        <v>44.96</v>
      </c>
      <c r="J19" s="57">
        <f t="shared" si="14"/>
        <v>54.95</v>
      </c>
      <c r="K19" s="57">
        <f t="shared" si="15"/>
        <v>109.9</v>
      </c>
      <c r="N19" s="277" cm="1">
        <f t="array" ref="N19">IF(H19&gt;0,_xlfn.XLOOKUP(C19&amp;D19,BANCO!$A$20:$A$25108&amp;BANCO!$B$20:$B$25108,BANCO!$E$20:$E$25108,FALSE),0)</f>
        <v>44.96</v>
      </c>
      <c r="O19" s="256">
        <f t="shared" si="10"/>
        <v>114.26</v>
      </c>
      <c r="P19" s="278" cm="1">
        <f t="array" ref="P19">IF(H19&gt;0,_xlfn.XLOOKUP(C19&amp;D19,BANCO!$A$20:$A$25108&amp;BANCO!$B$20:$B$25108,BANCO!$E$20:$E$25108,FALSE),0)</f>
        <v>44.96</v>
      </c>
      <c r="Q19" s="258">
        <f t="shared" si="11"/>
        <v>109.9</v>
      </c>
      <c r="R19" s="281">
        <f t="shared" si="12"/>
        <v>44.96</v>
      </c>
    </row>
    <row r="20" spans="1:18" s="55" customFormat="1">
      <c r="A20">
        <f>A19+1</f>
        <v>8</v>
      </c>
      <c r="B20" s="87"/>
      <c r="C20" s="167"/>
      <c r="D20" s="251"/>
      <c r="E20" s="251">
        <v>2</v>
      </c>
      <c r="F20" s="366" t="s">
        <v>7759</v>
      </c>
      <c r="G20" s="100"/>
      <c r="H20" s="168"/>
      <c r="I20" s="169"/>
      <c r="J20" s="133"/>
      <c r="K20" s="162">
        <f>SUM(K21:K26)</f>
        <v>191421.88</v>
      </c>
      <c r="L20" s="88"/>
      <c r="M20" s="184"/>
      <c r="N20" s="277" cm="1">
        <f t="array" ref="N20">IF(H20&gt;0,_xlfn.XLOOKUP(C20&amp;D20,BANCO!$A$20:$A$25108&amp;BANCO!$B$20:$B$25108,BANCO!$E$20:$E$25108,FALSE),0)</f>
        <v>0</v>
      </c>
      <c r="O20" s="256">
        <f t="shared" ref="O20:O43" si="16">ROUND((ROUND(N20*(1+$O$7),2)*H20),2)</f>
        <v>0</v>
      </c>
      <c r="P20" s="278" cm="1">
        <f t="array" ref="P20">IF(H20&gt;0,_xlfn.XLOOKUP(C20&amp;D20,BANCO!$A$20:$A$25108&amp;BANCO!$B$20:$B$25108,BANCO!$E$20:$E$25108,FALSE),0)</f>
        <v>0</v>
      </c>
      <c r="Q20" s="258">
        <f t="shared" ref="Q20:Q43" si="17">ROUND((ROUND(P20*(1+$Q$7),2)*H20),2)</f>
        <v>0</v>
      </c>
      <c r="R20" s="281">
        <f t="shared" si="6"/>
        <v>0</v>
      </c>
    </row>
    <row r="21" spans="1:18" s="55" customFormat="1" ht="28.8">
      <c r="A21">
        <f t="shared" ref="A21:A84" si="18">A20+1</f>
        <v>9</v>
      </c>
      <c r="C21" s="141" t="s">
        <v>86</v>
      </c>
      <c r="D21" s="110">
        <v>100155</v>
      </c>
      <c r="E21" s="220" t="str">
        <f t="shared" si="0"/>
        <v>2.1</v>
      </c>
      <c r="F21" s="163" t="str" cm="1">
        <f t="array" ref="F21">_xlfn.XLOOKUP(C21&amp;D21,BANCO!$A$20:$A$25108&amp;BANCO!$B$20:$B$25108,BANCO!$C$20:$C$25108,FALSE)</f>
        <v>ALVENARIA DE TIJOLO FURADO 1/2 VEZ 11,5 X 19 X 19 - ARG. ( 1 CALH:4ARML + 100 KG DE CI/M3)</v>
      </c>
      <c r="G21" s="164" t="str" cm="1">
        <f t="array" ref="G21">_xlfn.XLOOKUP(C21&amp;D21,BANCO!$A$20:$A$25108&amp;BANCO!$B$20:$B$25108,BANCO!$D$20:$D$25108,FALSE)</f>
        <v xml:space="preserve">m2    </v>
      </c>
      <c r="H21" s="210">
        <f>COMODOS!$F$23</f>
        <v>543.01900000000001</v>
      </c>
      <c r="I21" s="166">
        <f t="shared" ref="I21:I23" si="19">R21</f>
        <v>75.209999999999994</v>
      </c>
      <c r="J21" s="57">
        <f t="shared" ref="J21:J22" si="20">ROUND((I21*(1+$D$6)),2)</f>
        <v>91.93</v>
      </c>
      <c r="K21" s="57">
        <f>ROUND(H21*J21,2)</f>
        <v>49919.74</v>
      </c>
      <c r="L21" s="111"/>
      <c r="M21" s="185"/>
      <c r="N21" s="277" cm="1">
        <f t="array" ref="N21">IF(H21&gt;0,_xlfn.XLOOKUP(C21&amp;D21,BANCO!$A$20:$A$25108&amp;BANCO!$B$20:$B$25108,BANCO!$E$20:$E$25108,FALSE),0)</f>
        <v>75.209999999999994</v>
      </c>
      <c r="O21" s="256">
        <f t="shared" si="16"/>
        <v>51896.33</v>
      </c>
      <c r="P21" s="278" cm="1">
        <f t="array" ref="P21">IF(H21&gt;0,_xlfn.XLOOKUP(C21&amp;D21,BANCO!$A$20:$A$25108&amp;BANCO!$B$20:$B$25108,BANCO!$E$20:$E$25108,FALSE),0)</f>
        <v>75.209999999999994</v>
      </c>
      <c r="Q21" s="258">
        <f t="shared" si="17"/>
        <v>49919.74</v>
      </c>
      <c r="R21" s="281">
        <f t="shared" si="6"/>
        <v>75.209999999999994</v>
      </c>
    </row>
    <row r="22" spans="1:18" s="55" customFormat="1">
      <c r="A22">
        <f t="shared" si="18"/>
        <v>10</v>
      </c>
      <c r="C22" s="141" t="s">
        <v>86</v>
      </c>
      <c r="D22" s="110">
        <v>60010</v>
      </c>
      <c r="E22" s="457" t="str">
        <f t="shared" si="0"/>
        <v>2.2</v>
      </c>
      <c r="F22" s="163" t="str" cm="1">
        <f t="array" ref="F22">_xlfn.XLOOKUP(C22&amp;D22,BANCO!$A$20:$A$25108&amp;BANCO!$B$20:$B$25108,BANCO!$C$20:$C$25108,FALSE)</f>
        <v>VERGA/CONTRAVERGA EM CONCRETO ARMADO FCK = 20 MPA</v>
      </c>
      <c r="G22" s="164" t="str" cm="1">
        <f t="array" ref="G22">_xlfn.XLOOKUP(C22&amp;D22,BANCO!$A$20:$A$25108&amp;BANCO!$B$20:$B$25108,BANCO!$D$20:$D$25108,FALSE)</f>
        <v xml:space="preserve">m3    </v>
      </c>
      <c r="H22" s="210">
        <f>COMODOS!$O$23</f>
        <v>0.79215360000000001</v>
      </c>
      <c r="I22" s="166">
        <f t="shared" si="19"/>
        <v>2886.59</v>
      </c>
      <c r="J22" s="57">
        <f t="shared" si="20"/>
        <v>3528.28</v>
      </c>
      <c r="K22" s="57">
        <f>ROUND(H22*J22,2)</f>
        <v>2794.94</v>
      </c>
      <c r="L22" s="111"/>
      <c r="M22" s="185"/>
      <c r="N22" s="277" cm="1">
        <f t="array" ref="N22">IF(H22&gt;0,_xlfn.XLOOKUP(C22&amp;D22,BANCO!$A$20:$A$25108&amp;BANCO!$B$20:$B$25108,BANCO!$E$20:$E$25108,FALSE),0)</f>
        <v>2886.59</v>
      </c>
      <c r="O22" s="256">
        <f t="shared" si="16"/>
        <v>2905.61</v>
      </c>
      <c r="P22" s="278" cm="1">
        <f t="array" ref="P22">IF(H22&gt;0,_xlfn.XLOOKUP(C22&amp;D22,BANCO!$A$20:$A$25108&amp;BANCO!$B$20:$B$25108,BANCO!$E$20:$E$25108,FALSE),0)</f>
        <v>2886.59</v>
      </c>
      <c r="Q22" s="258">
        <f t="shared" si="17"/>
        <v>2794.94</v>
      </c>
      <c r="R22" s="281">
        <f t="shared" si="6"/>
        <v>2886.59</v>
      </c>
    </row>
    <row r="23" spans="1:18" s="55" customFormat="1">
      <c r="A23">
        <f t="shared" si="18"/>
        <v>11</v>
      </c>
      <c r="C23" s="141" t="s">
        <v>52</v>
      </c>
      <c r="D23" s="110" t="s">
        <v>19595</v>
      </c>
      <c r="E23" s="457" t="str">
        <f t="shared" si="0"/>
        <v>2.3</v>
      </c>
      <c r="F23" s="163" t="str" cm="1">
        <f t="array" ref="F23">_xlfn.XLOOKUP(C23&amp;D23,BANCO!$A$20:$A$25108&amp;BANCO!$B$20:$B$25108,BANCO!$C$20:$C$25108,FALSE)</f>
        <v>PAREDE DE COBOGÓ ESTRUTURADA</v>
      </c>
      <c r="G23" s="164" t="str" cm="1">
        <f t="array" ref="G23">_xlfn.XLOOKUP(C23&amp;D23,BANCO!$A$20:$A$25108&amp;BANCO!$B$20:$B$25108,BANCO!$D$20:$D$25108,FALSE)</f>
        <v>M2</v>
      </c>
      <c r="H23" s="210">
        <f>3.6*3.6</f>
        <v>12.96</v>
      </c>
      <c r="I23" s="166">
        <f t="shared" si="19"/>
        <v>310.28000000000003</v>
      </c>
      <c r="J23" s="57">
        <f t="shared" ref="J23" si="21">ROUND((I23*(1+$D$6)),2)</f>
        <v>379.26</v>
      </c>
      <c r="K23" s="57">
        <f>ROUND(H23*J23,2)</f>
        <v>4915.21</v>
      </c>
      <c r="L23" s="111"/>
      <c r="M23" s="185"/>
      <c r="N23" s="277" cm="1">
        <f t="array" ref="N23">IF(H23&gt;0,_xlfn.XLOOKUP(C23&amp;D23,BANCO!$A$20:$A$25108&amp;BANCO!$B$20:$B$25108,BANCO!$E$20:$E$25108,FALSE),0)</f>
        <v>310.28000000000003</v>
      </c>
      <c r="O23" s="256">
        <f t="shared" si="16"/>
        <v>5109.74</v>
      </c>
      <c r="P23" s="278" cm="1">
        <f t="array" ref="P23">IF(H23&gt;0,_xlfn.XLOOKUP(C23&amp;D23,BANCO!$A$20:$A$25108&amp;BANCO!$B$20:$B$25108,BANCO!$E$20:$E$25108,FALSE),0)</f>
        <v>310.28000000000003</v>
      </c>
      <c r="Q23" s="258">
        <f t="shared" si="17"/>
        <v>4915.21</v>
      </c>
      <c r="R23" s="281">
        <f t="shared" si="6"/>
        <v>310.28000000000003</v>
      </c>
    </row>
    <row r="24" spans="1:18" s="55" customFormat="1" ht="28.8">
      <c r="A24">
        <f t="shared" si="18"/>
        <v>12</v>
      </c>
      <c r="C24" s="141" t="s">
        <v>52</v>
      </c>
      <c r="D24" s="110" t="s">
        <v>19543</v>
      </c>
      <c r="E24" s="457" t="str">
        <f t="shared" si="0"/>
        <v>2.4</v>
      </c>
      <c r="F24" s="163" t="str" cm="1">
        <f t="array" ref="F24">_xlfn.XLOOKUP(C24&amp;D24,BANCO!$A$20:$A$25108&amp;BANCO!$B$20:$B$25108,BANCO!$C$20:$C$25108,FALSE)</f>
        <v>MURO DE ALVENARIA (INCLUSO FUNDAÇÃO, ESTRUTURA, ALVENARIA, CHAPISCO, REBOCO, TEXTURA E PINGADEIRA)</v>
      </c>
      <c r="G24" s="164" t="str" cm="1">
        <f t="array" ref="G24">_xlfn.XLOOKUP(C24&amp;D24,BANCO!$A$20:$A$25108&amp;BANCO!$B$20:$B$25108,BANCO!$D$20:$D$25108,FALSE)</f>
        <v>M2</v>
      </c>
      <c r="H24" s="313">
        <f>(2+0.95+11+30+20)*2.2+0.4*(21.05+3.32+7)</f>
        <v>153.23800000000003</v>
      </c>
      <c r="I24" s="166">
        <f t="shared" ref="I24:I25" si="22">R24</f>
        <v>267.85000000000002</v>
      </c>
      <c r="J24" s="57">
        <f t="shared" ref="J24:J25" si="23">ROUND((I24*(1+$D$6)),2)</f>
        <v>327.39</v>
      </c>
      <c r="K24" s="57">
        <f t="shared" ref="K24:K25" si="24">ROUND(H24*J24,2)</f>
        <v>50168.59</v>
      </c>
      <c r="L24" s="111"/>
      <c r="M24" s="185"/>
      <c r="N24" s="277" cm="1">
        <f t="array" ref="N24">IF(H24&gt;0,_xlfn.XLOOKUP(C24&amp;D24,BANCO!$A$20:$A$25108&amp;BANCO!$B$20:$B$25108,BANCO!$E$20:$E$25108,FALSE),0)</f>
        <v>267.85000000000002</v>
      </c>
      <c r="O24" s="256">
        <f t="shared" ref="O24:O25" si="25">ROUND((ROUND(N24*(1+$O$7),2)*H24),2)</f>
        <v>52156.09</v>
      </c>
      <c r="P24" s="278" cm="1">
        <f t="array" ref="P24">IF(H24&gt;0,_xlfn.XLOOKUP(C24&amp;D24,BANCO!$A$20:$A$25108&amp;BANCO!$B$20:$B$25108,BANCO!$E$20:$E$25108,FALSE),0)</f>
        <v>267.85000000000002</v>
      </c>
      <c r="Q24" s="258">
        <f t="shared" ref="Q24:Q25" si="26">ROUND((ROUND(P24*(1+$Q$7),2)*H24),2)</f>
        <v>50168.59</v>
      </c>
      <c r="R24" s="281">
        <f t="shared" ref="R24:R25" si="27">IF($R$3=1,N24,P24)</f>
        <v>267.85000000000002</v>
      </c>
    </row>
    <row r="25" spans="1:18" s="55" customFormat="1" ht="28.8">
      <c r="A25">
        <f t="shared" si="18"/>
        <v>13</v>
      </c>
      <c r="C25" s="141" t="s">
        <v>52</v>
      </c>
      <c r="D25" s="110" t="s">
        <v>19582</v>
      </c>
      <c r="E25" s="457" t="str">
        <f t="shared" si="0"/>
        <v>2.5</v>
      </c>
      <c r="F25" s="163" t="str" cm="1">
        <f t="array" ref="F25">_xlfn.XLOOKUP(C25&amp;D25,BANCO!$A$20:$A$25108&amp;BANCO!$B$20:$B$25108,BANCO!$C$20:$C$25108,FALSE)</f>
        <v>ALAMBRADO EM PERFIS METÁLICOS RETANGULARES COM GRADIL METÁLICO (EXCLUSIVE MURETA EM CONCRETO).AF_05/2018</v>
      </c>
      <c r="G25" s="164" t="str" cm="1">
        <f t="array" ref="G25">_xlfn.XLOOKUP(C25&amp;D25,BANCO!$A$20:$A$25108&amp;BANCO!$B$20:$B$25108,BANCO!$D$20:$D$25108,FALSE)</f>
        <v>M</v>
      </c>
      <c r="H25" s="313">
        <f>(21.05+3.32+7)</f>
        <v>31.37</v>
      </c>
      <c r="I25" s="166">
        <f t="shared" si="22"/>
        <v>508.12</v>
      </c>
      <c r="J25" s="57">
        <f t="shared" si="23"/>
        <v>621.08000000000004</v>
      </c>
      <c r="K25" s="57">
        <f t="shared" si="24"/>
        <v>19483.28</v>
      </c>
      <c r="L25" s="111"/>
      <c r="M25" s="185"/>
      <c r="N25" s="277" cm="1">
        <f t="array" ref="N25">IF(H25&gt;0,_xlfn.XLOOKUP(C25&amp;D25,BANCO!$A$20:$A$25108&amp;BANCO!$B$20:$B$25108,BANCO!$E$20:$E$25108,FALSE),0)</f>
        <v>508.12</v>
      </c>
      <c r="O25" s="256">
        <f t="shared" si="25"/>
        <v>20254.669999999998</v>
      </c>
      <c r="P25" s="278" cm="1">
        <f t="array" ref="P25">IF(H25&gt;0,_xlfn.XLOOKUP(C25&amp;D25,BANCO!$A$20:$A$25108&amp;BANCO!$B$20:$B$25108,BANCO!$E$20:$E$25108,FALSE),0)</f>
        <v>508.12</v>
      </c>
      <c r="Q25" s="258">
        <f t="shared" si="26"/>
        <v>19483.28</v>
      </c>
      <c r="R25" s="281">
        <f t="shared" si="27"/>
        <v>508.12</v>
      </c>
    </row>
    <row r="26" spans="1:18" s="55" customFormat="1" ht="28.8">
      <c r="A26">
        <f t="shared" si="18"/>
        <v>14</v>
      </c>
      <c r="C26" s="141" t="s">
        <v>19539</v>
      </c>
      <c r="D26" s="110">
        <v>13986</v>
      </c>
      <c r="E26" s="457" t="str">
        <f t="shared" si="0"/>
        <v>2.6</v>
      </c>
      <c r="F26" s="163" t="str" cm="1">
        <f t="array" ref="F26">_xlfn.XLOOKUP(C26&amp;D26,BANCO!$A$20:$A$25108&amp;BANCO!$B$20:$B$25108,BANCO!$C$20:$C$25108,FALSE)</f>
        <v>FORNECIMENTO E INSTALAÇÃO DE FACHADA EM PELE DE VIDRO - VIDRO FUMÊ</v>
      </c>
      <c r="G26" s="164" t="str" cm="1">
        <f t="array" ref="G26">_xlfn.XLOOKUP(C26&amp;D26,BANCO!$A$20:$A$25108&amp;BANCO!$B$20:$B$25108,BANCO!$D$20:$D$25108,FALSE)</f>
        <v>m²</v>
      </c>
      <c r="H26" s="313">
        <v>36</v>
      </c>
      <c r="I26" s="166">
        <f t="shared" ref="I26" si="28">R26</f>
        <v>1457.64</v>
      </c>
      <c r="J26" s="57">
        <f t="shared" ref="J26" si="29">ROUND((I26*(1+$D$6)),2)</f>
        <v>1781.67</v>
      </c>
      <c r="K26" s="57">
        <f t="shared" ref="K26" si="30">ROUND(H26*J26,2)</f>
        <v>64140.12</v>
      </c>
      <c r="L26" s="111"/>
      <c r="M26" s="185"/>
      <c r="N26" s="277" cm="1">
        <f t="array" ref="N26">IF(H26&gt;0,_xlfn.XLOOKUP(C26&amp;D26,BANCO!$A$20:$A$25108&amp;BANCO!$B$20:$B$25108,BANCO!$E$20:$E$25108,FALSE),0)</f>
        <v>1457.64</v>
      </c>
      <c r="O26" s="256">
        <f t="shared" ref="O26" si="31">ROUND((ROUND(N26*(1+$O$7),2)*H26),2)</f>
        <v>66679.92</v>
      </c>
      <c r="P26" s="278" cm="1">
        <f t="array" ref="P26">IF(H26&gt;0,_xlfn.XLOOKUP(C26&amp;D26,BANCO!$A$20:$A$25108&amp;BANCO!$B$20:$B$25108,BANCO!$E$20:$E$25108,FALSE),0)</f>
        <v>1457.64</v>
      </c>
      <c r="Q26" s="258">
        <f t="shared" ref="Q26" si="32">ROUND((ROUND(P26*(1+$Q$7),2)*H26),2)</f>
        <v>64140.12</v>
      </c>
      <c r="R26" s="281">
        <f t="shared" ref="R26" si="33">IF($R$3=1,N26,P26)</f>
        <v>1457.64</v>
      </c>
    </row>
    <row r="27" spans="1:18" s="55" customFormat="1">
      <c r="A27">
        <f t="shared" si="18"/>
        <v>15</v>
      </c>
      <c r="B27" s="87"/>
      <c r="C27" s="167"/>
      <c r="D27" s="251"/>
      <c r="E27" s="251">
        <v>3</v>
      </c>
      <c r="F27" s="366" t="s">
        <v>80</v>
      </c>
      <c r="G27" s="100"/>
      <c r="H27" s="168"/>
      <c r="I27" s="169"/>
      <c r="J27" s="133"/>
      <c r="K27" s="162">
        <f>SUM(K28:K35)</f>
        <v>52179.090000000004</v>
      </c>
      <c r="L27" s="88"/>
      <c r="M27" s="185"/>
      <c r="N27" s="277" cm="1">
        <f t="array" ref="N27">IF(H27&gt;0,_xlfn.XLOOKUP(C27&amp;D27,BANCO!$A$20:$A$25108&amp;BANCO!$B$20:$B$25108,BANCO!$E$20:$E$25108,FALSE),0)</f>
        <v>0</v>
      </c>
      <c r="O27" s="256">
        <f t="shared" si="16"/>
        <v>0</v>
      </c>
      <c r="P27" s="278" cm="1">
        <f t="array" ref="P27">IF(H27&gt;0,_xlfn.XLOOKUP(C27&amp;D27,BANCO!$A$20:$A$25108&amp;BANCO!$B$20:$B$25108,BANCO!$E$20:$E$25108,FALSE),0)</f>
        <v>0</v>
      </c>
      <c r="Q27" s="258">
        <f t="shared" si="17"/>
        <v>0</v>
      </c>
      <c r="R27" s="281">
        <f t="shared" si="6"/>
        <v>0</v>
      </c>
    </row>
    <row r="28" spans="1:18" s="55" customFormat="1" ht="57.6">
      <c r="A28">
        <f t="shared" si="18"/>
        <v>16</v>
      </c>
      <c r="C28" s="141" t="s">
        <v>20</v>
      </c>
      <c r="D28" s="110">
        <v>92580</v>
      </c>
      <c r="E28" s="220" t="str">
        <f t="shared" si="0"/>
        <v>3.1</v>
      </c>
      <c r="F28" s="163" t="str" cm="1">
        <f t="array" ref="F28">_xlfn.XLOOKUP(C28&amp;D28,BANCO!$A$20:$A$25108&amp;BANCO!$B$20:$B$25108,BANCO!$C$20:$C$25108,FALSE)</f>
        <v>TRAMA DE AÇO COMPOSTA POR TERÇAS PARA TELHADOS DE ATÉ 2 ÁGUAS PARA TELHA ONDULADA DE FIBROCIMENTO, METÁLICA, PLÁSTICA OU TERMOACÚSTICA, INCLUSO TRANSPORTE VERTICAL, EXCLUSIVE PINTURA. AF_10/2025_PS</v>
      </c>
      <c r="G28" s="164" t="str" cm="1">
        <f t="array" ref="G28">_xlfn.XLOOKUP(C28&amp;D28,BANCO!$A$20:$A$25108&amp;BANCO!$B$20:$B$25108,BANCO!$D$20:$D$25108,FALSE)</f>
        <v>M2</v>
      </c>
      <c r="H28" s="210">
        <f>'MEM. CÁLCULO'!K261</f>
        <v>192.42</v>
      </c>
      <c r="I28" s="166">
        <f t="shared" ref="I28:I29" si="34">R28</f>
        <v>47.55</v>
      </c>
      <c r="J28" s="57">
        <f t="shared" ref="J28:J29" si="35">ROUND((I28*(1+$D$6)),2)</f>
        <v>58.12</v>
      </c>
      <c r="K28" s="57">
        <f>ROUND(H28*J28,2)</f>
        <v>11183.45</v>
      </c>
      <c r="L28" s="111"/>
      <c r="M28" s="185"/>
      <c r="N28" s="277" cm="1">
        <f t="array" ref="N28">IF(H28&gt;0,_xlfn.XLOOKUP(C28&amp;D28,BANCO!$A$20:$A$25108&amp;BANCO!$B$20:$B$25108,BANCO!$E$20:$E$25108,FALSE),0)</f>
        <v>47.55</v>
      </c>
      <c r="O28" s="256">
        <f t="shared" si="16"/>
        <v>11626.02</v>
      </c>
      <c r="P28" s="278" cm="1">
        <f t="array" ref="P28">IF(H28&gt;0,_xlfn.XLOOKUP(C28&amp;D28,BANCO!$A$20:$A$25108&amp;BANCO!$B$20:$B$25108,BANCO!$E$20:$E$25108,FALSE),0)</f>
        <v>47.55</v>
      </c>
      <c r="Q28" s="258">
        <f t="shared" si="17"/>
        <v>11183.45</v>
      </c>
      <c r="R28" s="281">
        <f t="shared" si="6"/>
        <v>47.55</v>
      </c>
    </row>
    <row r="29" spans="1:18" s="55" customFormat="1">
      <c r="A29">
        <f t="shared" si="18"/>
        <v>17</v>
      </c>
      <c r="C29" s="141" t="s">
        <v>86</v>
      </c>
      <c r="D29" s="141">
        <v>160501</v>
      </c>
      <c r="E29" s="220" t="str">
        <f t="shared" si="0"/>
        <v>3.2</v>
      </c>
      <c r="F29" s="163" t="str" cm="1">
        <f t="array" ref="F29">_xlfn.XLOOKUP(C29&amp;D29,BANCO!$A$20:$A$25108&amp;BANCO!$B$20:$B$25108,BANCO!$C$20:$C$25108,FALSE)</f>
        <v>COBERTURA COM TELHA ONDULADA DE FIBROCIMENTO</v>
      </c>
      <c r="G29" s="164" t="str" cm="1">
        <f t="array" ref="G29">_xlfn.XLOOKUP(C29&amp;D29,BANCO!$A$20:$A$25108&amp;BANCO!$B$20:$B$25108,BANCO!$D$20:$D$25108,FALSE)</f>
        <v xml:space="preserve">m2    </v>
      </c>
      <c r="H29" s="210">
        <f>H28</f>
        <v>192.42</v>
      </c>
      <c r="I29" s="166">
        <f t="shared" si="34"/>
        <v>45.17</v>
      </c>
      <c r="J29" s="57">
        <f t="shared" si="35"/>
        <v>55.21</v>
      </c>
      <c r="K29" s="57">
        <f>ROUND(H29*J29,2)</f>
        <v>10623.51</v>
      </c>
      <c r="L29" s="111"/>
      <c r="M29" s="185"/>
      <c r="N29" s="277" cm="1">
        <f t="array" ref="N29">IF(H29&gt;0,_xlfn.XLOOKUP(C29&amp;D29,BANCO!$A$20:$A$25108&amp;BANCO!$B$20:$B$25108,BANCO!$E$20:$E$25108,FALSE),0)</f>
        <v>45.17</v>
      </c>
      <c r="O29" s="256">
        <f t="shared" si="16"/>
        <v>11044.91</v>
      </c>
      <c r="P29" s="278" cm="1">
        <f t="array" ref="P29">IF(H29&gt;0,_xlfn.XLOOKUP(C29&amp;D29,BANCO!$A$20:$A$25108&amp;BANCO!$B$20:$B$25108,BANCO!$E$20:$E$25108,FALSE),0)</f>
        <v>45.17</v>
      </c>
      <c r="Q29" s="258">
        <f t="shared" si="17"/>
        <v>10623.51</v>
      </c>
      <c r="R29" s="281">
        <f t="shared" si="6"/>
        <v>45.17</v>
      </c>
    </row>
    <row r="30" spans="1:18" s="55" customFormat="1">
      <c r="A30">
        <f t="shared" si="18"/>
        <v>18</v>
      </c>
      <c r="C30" s="141" t="s">
        <v>86</v>
      </c>
      <c r="D30" s="141">
        <v>160502</v>
      </c>
      <c r="E30" s="220" t="str">
        <f t="shared" si="0"/>
        <v>3.3</v>
      </c>
      <c r="F30" s="163" t="str" cm="1">
        <f t="array" ref="F30">_xlfn.XLOOKUP(C30&amp;D30,BANCO!$A$20:$A$25108&amp;BANCO!$B$20:$B$25108,BANCO!$C$20:$C$25108,FALSE)</f>
        <v>CUMEEIRA PARA TELHA ONDULADA DE FIBROCIMENTO</v>
      </c>
      <c r="G30" s="164" t="str" cm="1">
        <f t="array" ref="G30">_xlfn.XLOOKUP(C30&amp;D30,BANCO!$A$20:$A$25108&amp;BANCO!$B$20:$B$25108,BANCO!$D$20:$D$25108,FALSE)</f>
        <v xml:space="preserve">m     </v>
      </c>
      <c r="H30" s="210">
        <v>4.6500000000000004</v>
      </c>
      <c r="I30" s="166">
        <f t="shared" ref="I30" si="36">R30</f>
        <v>49.72</v>
      </c>
      <c r="J30" s="57">
        <f t="shared" ref="J30" si="37">ROUND((I30*(1+$D$6)),2)</f>
        <v>60.77</v>
      </c>
      <c r="K30" s="57">
        <f>ROUND(H30*J30,2)</f>
        <v>282.58</v>
      </c>
      <c r="L30" s="111"/>
      <c r="M30" s="185"/>
      <c r="N30" s="277" cm="1">
        <f t="array" ref="N30">IF(H30&gt;0,_xlfn.XLOOKUP(C30&amp;D30,BANCO!$A$20:$A$25108&amp;BANCO!$B$20:$B$25108,BANCO!$E$20:$E$25108,FALSE),0)</f>
        <v>49.72</v>
      </c>
      <c r="O30" s="256">
        <f t="shared" si="16"/>
        <v>293.79000000000002</v>
      </c>
      <c r="P30" s="278" cm="1">
        <f t="array" ref="P30">IF(H30&gt;0,_xlfn.XLOOKUP(C30&amp;D30,BANCO!$A$20:$A$25108&amp;BANCO!$B$20:$B$25108,BANCO!$E$20:$E$25108,FALSE),0)</f>
        <v>49.72</v>
      </c>
      <c r="Q30" s="258">
        <f t="shared" si="17"/>
        <v>282.58</v>
      </c>
      <c r="R30" s="281">
        <f t="shared" si="6"/>
        <v>49.72</v>
      </c>
    </row>
    <row r="31" spans="1:18" s="55" customFormat="1">
      <c r="A31">
        <f t="shared" si="18"/>
        <v>19</v>
      </c>
      <c r="C31" s="141" t="s">
        <v>86</v>
      </c>
      <c r="D31" s="141">
        <v>160602</v>
      </c>
      <c r="E31" s="220" t="str">
        <f t="shared" si="0"/>
        <v>3.4</v>
      </c>
      <c r="F31" s="163" t="str" cm="1">
        <f t="array" ref="F31">_xlfn.XLOOKUP(C31&amp;D31,BANCO!$A$20:$A$25108&amp;BANCO!$B$20:$B$25108,BANCO!$C$20:$C$25108,FALSE)</f>
        <v>RUFO DE CHAPA GALVANIZADA Nº 26 DESENVOLVIMENTO 40 CM</v>
      </c>
      <c r="G31" s="164" t="str" cm="1">
        <f t="array" ref="G31">_xlfn.XLOOKUP(C31&amp;D31,BANCO!$A$20:$A$25108&amp;BANCO!$B$20:$B$25108,BANCO!$D$20:$D$25108,FALSE)</f>
        <v xml:space="preserve">m     </v>
      </c>
      <c r="H31" s="210">
        <f>COMODOS!F33</f>
        <v>89.19</v>
      </c>
      <c r="I31" s="166">
        <f t="shared" ref="I31:I32" si="38">R31</f>
        <v>43.52</v>
      </c>
      <c r="J31" s="57">
        <f t="shared" ref="J31:J32" si="39">ROUND((I31*(1+$D$6)),2)</f>
        <v>53.19</v>
      </c>
      <c r="K31" s="57">
        <f t="shared" ref="K31:K32" si="40">ROUND(H31*J31,2)</f>
        <v>4744.0200000000004</v>
      </c>
      <c r="L31" s="111"/>
      <c r="M31" s="185"/>
      <c r="N31" s="277" cm="1">
        <f t="array" ref="N31">IF(H31&gt;0,_xlfn.XLOOKUP(C31&amp;D31,BANCO!$A$20:$A$25108&amp;BANCO!$B$20:$B$25108,BANCO!$E$20:$E$25108,FALSE),0)</f>
        <v>43.52</v>
      </c>
      <c r="O31" s="256">
        <f t="shared" si="16"/>
        <v>4932.21</v>
      </c>
      <c r="P31" s="278" cm="1">
        <f t="array" ref="P31">IF(H31&gt;0,_xlfn.XLOOKUP(C31&amp;D31,BANCO!$A$20:$A$25108&amp;BANCO!$B$20:$B$25108,BANCO!$E$20:$E$25108,FALSE),0)</f>
        <v>43.52</v>
      </c>
      <c r="Q31" s="258">
        <f t="shared" si="17"/>
        <v>4744.0200000000004</v>
      </c>
      <c r="R31" s="281">
        <f t="shared" si="6"/>
        <v>43.52</v>
      </c>
    </row>
    <row r="32" spans="1:18" s="55" customFormat="1">
      <c r="A32">
        <f t="shared" si="18"/>
        <v>20</v>
      </c>
      <c r="C32" s="141" t="s">
        <v>86</v>
      </c>
      <c r="D32" s="141">
        <v>160601</v>
      </c>
      <c r="E32" s="220" t="str">
        <f t="shared" si="0"/>
        <v>3.5</v>
      </c>
      <c r="F32" s="163" t="str" cm="1">
        <f t="array" ref="F32">_xlfn.XLOOKUP(C32&amp;D32,BANCO!$A$20:$A$25108&amp;BANCO!$B$20:$B$25108,BANCO!$C$20:$C$25108,FALSE)</f>
        <v>CALHA DE CHAPA GALVANIZADA Nº 26 DESENVOLVIMENTO 60 CM</v>
      </c>
      <c r="G32" s="164" t="str" cm="1">
        <f t="array" ref="G32">_xlfn.XLOOKUP(C32&amp;D32,BANCO!$A$20:$A$25108&amp;BANCO!$B$20:$B$25108,BANCO!$D$20:$D$25108,FALSE)</f>
        <v xml:space="preserve">m     </v>
      </c>
      <c r="H32" s="210">
        <f>COMODOS!$E$33</f>
        <v>51.419999999999995</v>
      </c>
      <c r="I32" s="166">
        <f t="shared" si="38"/>
        <v>70.239999999999995</v>
      </c>
      <c r="J32" s="57">
        <f t="shared" si="39"/>
        <v>85.85</v>
      </c>
      <c r="K32" s="57">
        <f t="shared" si="40"/>
        <v>4414.41</v>
      </c>
      <c r="L32" s="111"/>
      <c r="M32" s="185"/>
      <c r="N32" s="277" cm="1">
        <f t="array" ref="N32">IF(H32&gt;0,_xlfn.XLOOKUP(C32&amp;D32,BANCO!$A$20:$A$25108&amp;BANCO!$B$20:$B$25108,BANCO!$E$20:$E$25108,FALSE),0)</f>
        <v>70.239999999999995</v>
      </c>
      <c r="O32" s="256">
        <f t="shared" si="16"/>
        <v>4589.24</v>
      </c>
      <c r="P32" s="278" cm="1">
        <f t="array" ref="P32">IF(H32&gt;0,_xlfn.XLOOKUP(C32&amp;D32,BANCO!$A$20:$A$25108&amp;BANCO!$B$20:$B$25108,BANCO!$E$20:$E$25108,FALSE),0)</f>
        <v>70.239999999999995</v>
      </c>
      <c r="Q32" s="258">
        <f t="shared" si="17"/>
        <v>4414.41</v>
      </c>
      <c r="R32" s="281">
        <f t="shared" si="6"/>
        <v>70.239999999999995</v>
      </c>
    </row>
    <row r="33" spans="1:18" s="55" customFormat="1">
      <c r="A33">
        <f t="shared" si="18"/>
        <v>21</v>
      </c>
      <c r="C33" s="141" t="s">
        <v>86</v>
      </c>
      <c r="D33" s="141">
        <v>210498</v>
      </c>
      <c r="E33" s="220" t="str">
        <f t="shared" si="0"/>
        <v>3.6</v>
      </c>
      <c r="F33" s="163" t="str" cm="1">
        <f t="array" ref="F33">_xlfn.XLOOKUP(C33&amp;D33,BANCO!$A$20:$A$25108&amp;BANCO!$B$20:$B$25108,BANCO!$C$20:$C$25108,FALSE)</f>
        <v>FORRO DE GESSO ACARTONADO PARA ÁREAS SECAS ESPESSURA DE 12,5MM</v>
      </c>
      <c r="G33" s="164" t="str" cm="1">
        <f t="array" ref="G33">_xlfn.XLOOKUP(C33&amp;D33,BANCO!$A$20:$A$25108&amp;BANCO!$B$20:$B$25108,BANCO!$D$20:$D$25108,FALSE)</f>
        <v xml:space="preserve">m2    </v>
      </c>
      <c r="H33" s="210">
        <v>144.79</v>
      </c>
      <c r="I33" s="166">
        <f t="shared" ref="I33:I35" si="41">R33</f>
        <v>67.83</v>
      </c>
      <c r="J33" s="57">
        <f t="shared" ref="J33:J35" si="42">ROUND((I33*(1+$D$6)),2)</f>
        <v>82.91</v>
      </c>
      <c r="K33" s="57">
        <f t="shared" ref="K33:K35" si="43">ROUND(H33*J33,2)</f>
        <v>12004.54</v>
      </c>
      <c r="L33" s="111"/>
      <c r="M33" s="185"/>
      <c r="N33" s="277" cm="1">
        <f t="array" ref="N33">IF(H33&gt;0,_xlfn.XLOOKUP(C33&amp;D33,BANCO!$A$20:$A$25108&amp;BANCO!$B$20:$B$25108,BANCO!$E$20:$E$25108,FALSE),0)</f>
        <v>67.83</v>
      </c>
      <c r="O33" s="256">
        <f t="shared" ref="O33:O35" si="44">ROUND((ROUND(N33*(1+$O$7),2)*H33),2)</f>
        <v>12479.45</v>
      </c>
      <c r="P33" s="278" cm="1">
        <f t="array" ref="P33">IF(H33&gt;0,_xlfn.XLOOKUP(C33&amp;D33,BANCO!$A$20:$A$25108&amp;BANCO!$B$20:$B$25108,BANCO!$E$20:$E$25108,FALSE),0)</f>
        <v>67.83</v>
      </c>
      <c r="Q33" s="258">
        <f t="shared" ref="Q33:Q35" si="45">ROUND((ROUND(P33*(1+$Q$7),2)*H33),2)</f>
        <v>12004.54</v>
      </c>
      <c r="R33" s="281">
        <f t="shared" ref="R33:R35" si="46">IF($R$3=1,N33,P33)</f>
        <v>67.83</v>
      </c>
    </row>
    <row r="34" spans="1:18" s="55" customFormat="1" ht="28.8">
      <c r="A34">
        <f t="shared" si="18"/>
        <v>22</v>
      </c>
      <c r="C34" s="141" t="s">
        <v>86</v>
      </c>
      <c r="D34" s="141">
        <v>210499</v>
      </c>
      <c r="E34" s="220" t="str">
        <f t="shared" si="0"/>
        <v>3.7</v>
      </c>
      <c r="F34" s="163" t="str" cm="1">
        <f t="array" ref="F34">_xlfn.XLOOKUP(C34&amp;D34,BANCO!$A$20:$A$25108&amp;BANCO!$B$20:$B$25108,BANCO!$C$20:$C$25108,FALSE)</f>
        <v>FORRO DE GESSO ACARTONADO PARA ÁREAS MOLHADAS, ESPESSURA DE 12,5 MM</v>
      </c>
      <c r="G34" s="164" t="str" cm="1">
        <f t="array" ref="G34">_xlfn.XLOOKUP(C34&amp;D34,BANCO!$A$20:$A$25108&amp;BANCO!$B$20:$B$25108,BANCO!$D$20:$D$25108,FALSE)</f>
        <v xml:space="preserve">m2    </v>
      </c>
      <c r="H34" s="210">
        <v>44.390000000000008</v>
      </c>
      <c r="I34" s="166">
        <f t="shared" si="41"/>
        <v>78.489999999999995</v>
      </c>
      <c r="J34" s="57">
        <f t="shared" si="42"/>
        <v>95.94</v>
      </c>
      <c r="K34" s="57">
        <f t="shared" si="43"/>
        <v>4258.78</v>
      </c>
      <c r="L34" s="111"/>
      <c r="M34" s="185"/>
      <c r="N34" s="277" cm="1">
        <f t="array" ref="N34">IF(H34&gt;0,_xlfn.XLOOKUP(C34&amp;D34,BANCO!$A$20:$A$25108&amp;BANCO!$B$20:$B$25108,BANCO!$E$20:$E$25108,FALSE),0)</f>
        <v>78.489999999999995</v>
      </c>
      <c r="O34" s="256">
        <f t="shared" si="44"/>
        <v>4427.46</v>
      </c>
      <c r="P34" s="278" cm="1">
        <f t="array" ref="P34">IF(H34&gt;0,_xlfn.XLOOKUP(C34&amp;D34,BANCO!$A$20:$A$25108&amp;BANCO!$B$20:$B$25108,BANCO!$E$20:$E$25108,FALSE),0)</f>
        <v>78.489999999999995</v>
      </c>
      <c r="Q34" s="258">
        <f t="shared" si="45"/>
        <v>4258.78</v>
      </c>
      <c r="R34" s="281">
        <f t="shared" si="46"/>
        <v>78.489999999999995</v>
      </c>
    </row>
    <row r="35" spans="1:18" s="55" customFormat="1">
      <c r="A35">
        <f t="shared" si="18"/>
        <v>23</v>
      </c>
      <c r="C35" s="141" t="s">
        <v>86</v>
      </c>
      <c r="D35" s="141">
        <v>210506</v>
      </c>
      <c r="E35" s="457" t="str">
        <f t="shared" si="0"/>
        <v>3.8</v>
      </c>
      <c r="F35" s="163" t="str" cm="1">
        <f t="array" ref="F35">_xlfn.XLOOKUP(C35&amp;D35,BANCO!$A$20:$A$25108&amp;BANCO!$B$20:$B$25108,BANCO!$C$20:$C$25108,FALSE)</f>
        <v>TABICA PARA FORRO DE GESSO</v>
      </c>
      <c r="G35" s="164" t="str" cm="1">
        <f t="array" ref="G35">_xlfn.XLOOKUP(C35&amp;D35,BANCO!$A$20:$A$25108&amp;BANCO!$B$20:$B$25108,BANCO!$D$20:$D$25108,FALSE)</f>
        <v xml:space="preserve">m     </v>
      </c>
      <c r="H35" s="313">
        <f>'MEM. CÁLCULO'!K330</f>
        <v>189.44000000000003</v>
      </c>
      <c r="I35" s="166">
        <f t="shared" si="41"/>
        <v>20.16</v>
      </c>
      <c r="J35" s="57">
        <f t="shared" si="42"/>
        <v>24.64</v>
      </c>
      <c r="K35" s="57">
        <f t="shared" si="43"/>
        <v>4667.8</v>
      </c>
      <c r="L35" s="111"/>
      <c r="M35" s="185"/>
      <c r="N35" s="277" cm="1">
        <f t="array" ref="N35">IF(H35&gt;0,_xlfn.XLOOKUP(C35&amp;D35,BANCO!$A$20:$A$25108&amp;BANCO!$B$20:$B$25108,BANCO!$E$20:$E$25108,FALSE),0)</f>
        <v>20.16</v>
      </c>
      <c r="O35" s="256">
        <f t="shared" si="44"/>
        <v>4853.45</v>
      </c>
      <c r="P35" s="278" cm="1">
        <f t="array" ref="P35">IF(H35&gt;0,_xlfn.XLOOKUP(C35&amp;D35,BANCO!$A$20:$A$25108&amp;BANCO!$B$20:$B$25108,BANCO!$E$20:$E$25108,FALSE),0)</f>
        <v>20.16</v>
      </c>
      <c r="Q35" s="258">
        <f t="shared" si="45"/>
        <v>4667.8</v>
      </c>
      <c r="R35" s="281">
        <f t="shared" si="46"/>
        <v>20.16</v>
      </c>
    </row>
    <row r="36" spans="1:18" s="55" customFormat="1">
      <c r="A36">
        <f t="shared" si="18"/>
        <v>24</v>
      </c>
      <c r="B36" s="87"/>
      <c r="C36" s="167"/>
      <c r="D36" s="251"/>
      <c r="E36" s="251">
        <v>4</v>
      </c>
      <c r="F36" s="366" t="s">
        <v>21299</v>
      </c>
      <c r="G36" s="100"/>
      <c r="H36" s="168"/>
      <c r="I36" s="169"/>
      <c r="J36" s="133"/>
      <c r="K36" s="162">
        <f>SUM(K38:K71)</f>
        <v>43611.77</v>
      </c>
      <c r="L36" s="88"/>
      <c r="M36" s="185"/>
      <c r="N36" s="277" cm="1">
        <f t="array" ref="N36">IF(H36&gt;0,_xlfn.XLOOKUP(C36&amp;D36,BANCO!$A$20:$A$25108&amp;BANCO!$B$20:$B$25108,BANCO!$E$20:$E$25108,FALSE),0)</f>
        <v>0</v>
      </c>
      <c r="O36" s="256">
        <f t="shared" si="16"/>
        <v>0</v>
      </c>
      <c r="P36" s="278" cm="1">
        <f t="array" ref="P36">IF(H36&gt;0,_xlfn.XLOOKUP(C36&amp;D36,BANCO!$A$20:$A$25108&amp;BANCO!$B$20:$B$25108,BANCO!$E$20:$E$25108,FALSE),0)</f>
        <v>0</v>
      </c>
      <c r="Q36" s="258">
        <f t="shared" si="17"/>
        <v>0</v>
      </c>
      <c r="R36" s="281">
        <f t="shared" si="6"/>
        <v>0</v>
      </c>
    </row>
    <row r="37" spans="1:18" s="55" customFormat="1">
      <c r="A37">
        <f t="shared" si="18"/>
        <v>25</v>
      </c>
      <c r="B37" s="87"/>
      <c r="C37" s="167"/>
      <c r="D37" s="251"/>
      <c r="E37" s="251" t="s">
        <v>94</v>
      </c>
      <c r="F37" s="366" t="s">
        <v>21317</v>
      </c>
      <c r="G37" s="100"/>
      <c r="H37" s="168"/>
      <c r="I37" s="169"/>
      <c r="J37" s="133"/>
      <c r="K37" s="162"/>
      <c r="L37" s="88"/>
      <c r="M37" s="185"/>
      <c r="N37" s="277" cm="1">
        <f t="array" ref="N37">IF(H37&gt;0,_xlfn.XLOOKUP(C37&amp;D37,BANCO!$A$20:$A$25108&amp;BANCO!$B$20:$B$25108,BANCO!$E$20:$E$25108,FALSE),0)</f>
        <v>0</v>
      </c>
      <c r="O37" s="256">
        <f t="shared" ref="O37" si="47">ROUND((ROUND(N37*(1+$O$7),2)*H37),2)</f>
        <v>0</v>
      </c>
      <c r="P37" s="278" cm="1">
        <f t="array" ref="P37">IF(H37&gt;0,_xlfn.XLOOKUP(C37&amp;D37,BANCO!$A$20:$A$25108&amp;BANCO!$B$20:$B$25108,BANCO!$E$20:$E$25108,FALSE),0)</f>
        <v>0</v>
      </c>
      <c r="Q37" s="258">
        <f t="shared" ref="Q37" si="48">ROUND((ROUND(P37*(1+$Q$7),2)*H37),2)</f>
        <v>0</v>
      </c>
      <c r="R37" s="281">
        <f t="shared" ref="R37" si="49">IF($R$3=1,N37,P37)</f>
        <v>0</v>
      </c>
    </row>
    <row r="38" spans="1:18" s="55" customFormat="1">
      <c r="A38">
        <f t="shared" si="18"/>
        <v>26</v>
      </c>
      <c r="C38" s="141" t="s">
        <v>86</v>
      </c>
      <c r="D38" s="141">
        <v>81822</v>
      </c>
      <c r="E38" s="457" t="s">
        <v>21330</v>
      </c>
      <c r="F38" s="163" t="str" cm="1">
        <f t="array" ref="F38">_xlfn.XLOOKUP(C38&amp;D38,BANCO!$A$20:$A$25108&amp;BANCO!$B$20:$B$25108,BANCO!$C$20:$C$25108,FALSE)</f>
        <v>CAIXA DE PASSAGEM 40X40X80CM (MEDIDAS INTERNAS) SEM TAMPA</v>
      </c>
      <c r="G38" s="164" t="str" cm="1">
        <f t="array" ref="G38">_xlfn.XLOOKUP(C38&amp;D38,BANCO!$A$20:$A$25108&amp;BANCO!$B$20:$B$25108,BANCO!$D$20:$D$25108,FALSE)</f>
        <v xml:space="preserve">un    </v>
      </c>
      <c r="H38" s="313">
        <v>2</v>
      </c>
      <c r="I38" s="166">
        <f t="shared" ref="I38:I42" si="50">R38</f>
        <v>365.07</v>
      </c>
      <c r="J38" s="57">
        <f t="shared" ref="J38:J42" si="51">ROUND((I38*(1+$D$6)),2)</f>
        <v>446.23</v>
      </c>
      <c r="K38" s="57">
        <f t="shared" ref="K38:K42" si="52">ROUND(H38*J38,2)</f>
        <v>892.46</v>
      </c>
      <c r="L38" s="111"/>
      <c r="M38" s="185"/>
      <c r="N38" s="277" cm="1">
        <f t="array" ref="N38">IF(H38&gt;0,_xlfn.XLOOKUP(C38&amp;D38,BANCO!$A$20:$A$25108&amp;BANCO!$B$20:$B$25108,BANCO!$E$20:$E$25108,FALSE),0)</f>
        <v>365.07</v>
      </c>
      <c r="O38" s="256">
        <f t="shared" si="16"/>
        <v>927.78</v>
      </c>
      <c r="P38" s="278" cm="1">
        <f t="array" ref="P38">IF(H38&gt;0,_xlfn.XLOOKUP(C38&amp;D38,BANCO!$A$20:$A$25108&amp;BANCO!$B$20:$B$25108,BANCO!$E$20:$E$25108,FALSE),0)</f>
        <v>365.07</v>
      </c>
      <c r="Q38" s="258">
        <f t="shared" si="17"/>
        <v>892.46</v>
      </c>
      <c r="R38" s="281">
        <f t="shared" si="6"/>
        <v>365.07</v>
      </c>
    </row>
    <row r="39" spans="1:18" s="55" customFormat="1">
      <c r="A39">
        <f t="shared" si="18"/>
        <v>27</v>
      </c>
      <c r="C39" s="141" t="s">
        <v>86</v>
      </c>
      <c r="D39" s="141">
        <v>81823</v>
      </c>
      <c r="E39" s="457" t="s">
        <v>21331</v>
      </c>
      <c r="F39" s="163" t="str" cm="1">
        <f t="array" ref="F39">_xlfn.XLOOKUP(C39&amp;D39,BANCO!$A$20:$A$25108&amp;BANCO!$B$20:$B$25108,BANCO!$C$20:$C$25108,FALSE)</f>
        <v>TAMPA PARA CAIXA PASSAGEM FERRO FUNDIDO T-33 - TRÁFEGO PESADO</v>
      </c>
      <c r="G39" s="164" t="str" cm="1">
        <f t="array" ref="G39">_xlfn.XLOOKUP(C39&amp;D39,BANCO!$A$20:$A$25108&amp;BANCO!$B$20:$B$25108,BANCO!$D$20:$D$25108,FALSE)</f>
        <v xml:space="preserve">Un    </v>
      </c>
      <c r="H39" s="313">
        <v>2</v>
      </c>
      <c r="I39" s="166">
        <f t="shared" ref="I39" si="53">R39</f>
        <v>269.17</v>
      </c>
      <c r="J39" s="57">
        <f t="shared" ref="J39" si="54">ROUND((I39*(1+$D$6)),2)</f>
        <v>329.01</v>
      </c>
      <c r="K39" s="57">
        <f t="shared" ref="K39" si="55">ROUND(H39*J39,2)</f>
        <v>658.02</v>
      </c>
      <c r="L39" s="111"/>
      <c r="M39" s="185"/>
      <c r="N39" s="277" cm="1">
        <f t="array" ref="N39">IF(H39&gt;0,_xlfn.XLOOKUP(C39&amp;D39,BANCO!$A$20:$A$25108&amp;BANCO!$B$20:$B$25108,BANCO!$E$20:$E$25108,FALSE),0)</f>
        <v>269.17</v>
      </c>
      <c r="O39" s="256">
        <f t="shared" ref="O39" si="56">ROUND((ROUND(N39*(1+$O$7),2)*H39),2)</f>
        <v>684.06</v>
      </c>
      <c r="P39" s="278" cm="1">
        <f t="array" ref="P39">IF(H39&gt;0,_xlfn.XLOOKUP(C39&amp;D39,BANCO!$A$20:$A$25108&amp;BANCO!$B$20:$B$25108,BANCO!$E$20:$E$25108,FALSE),0)</f>
        <v>269.17</v>
      </c>
      <c r="Q39" s="258">
        <f t="shared" ref="Q39" si="57">ROUND((ROUND(P39*(1+$Q$7),2)*H39),2)</f>
        <v>658.02</v>
      </c>
      <c r="R39" s="281">
        <f t="shared" ref="R39" si="58">IF($R$3=1,N39,P39)</f>
        <v>269.17</v>
      </c>
    </row>
    <row r="40" spans="1:18" s="55" customFormat="1" ht="28.8">
      <c r="A40">
        <f t="shared" si="18"/>
        <v>28</v>
      </c>
      <c r="C40" s="141" t="s">
        <v>20</v>
      </c>
      <c r="D40" s="141" t="s">
        <v>19604</v>
      </c>
      <c r="E40" s="457" t="s">
        <v>21332</v>
      </c>
      <c r="F40" s="163" t="str" cm="1">
        <f t="array" ref="F40">_xlfn.XLOOKUP(C40&amp;D40,BANCO!$A$20:$A$25108&amp;BANCO!$B$20:$B$25108,BANCO!$C$20:$C$25108,FALSE)</f>
        <v>CAIXA RETANGULAR 4" X 2" MÉDIA (1,30 M DO PISO), PVC, INSTALADA EM PAREDE - FORNECIMENTO E INSTALAÇÃO. AF_03/2023</v>
      </c>
      <c r="G40" s="164" t="str" cm="1">
        <f t="array" ref="G40">_xlfn.XLOOKUP(C40&amp;D40,BANCO!$A$20:$A$25108&amp;BANCO!$B$20:$B$25108,BANCO!$D$20:$D$25108,FALSE)</f>
        <v>UN</v>
      </c>
      <c r="H40" s="313">
        <v>80</v>
      </c>
      <c r="I40" s="166">
        <f t="shared" ref="I40" si="59">R40</f>
        <v>17.010000000000002</v>
      </c>
      <c r="J40" s="57">
        <f t="shared" ref="J40" si="60">ROUND((I40*(1+$D$6)),2)</f>
        <v>20.79</v>
      </c>
      <c r="K40" s="57">
        <f t="shared" si="52"/>
        <v>1663.2</v>
      </c>
      <c r="L40" s="111"/>
      <c r="M40" s="185"/>
      <c r="N40" s="277" cm="1">
        <f t="array" ref="N40">IF(H40&gt;0,_xlfn.XLOOKUP(C40&amp;D40,BANCO!$A$20:$A$25108&amp;BANCO!$B$20:$B$25108,BANCO!$E$20:$E$25108,FALSE),0)</f>
        <v>17.010000000000002</v>
      </c>
      <c r="O40" s="256">
        <f t="shared" si="16"/>
        <v>1728.8</v>
      </c>
      <c r="P40" s="278" cm="1">
        <f t="array" ref="P40">IF(H40&gt;0,_xlfn.XLOOKUP(C40&amp;D40,BANCO!$A$20:$A$25108&amp;BANCO!$B$20:$B$25108,BANCO!$E$20:$E$25108,FALSE),0)</f>
        <v>17.010000000000002</v>
      </c>
      <c r="Q40" s="258">
        <f t="shared" si="17"/>
        <v>1663.2</v>
      </c>
      <c r="R40" s="281">
        <f t="shared" si="6"/>
        <v>17.010000000000002</v>
      </c>
    </row>
    <row r="41" spans="1:18" s="55" customFormat="1">
      <c r="A41">
        <f t="shared" si="18"/>
        <v>29</v>
      </c>
      <c r="C41" s="141" t="s">
        <v>86</v>
      </c>
      <c r="D41" s="110">
        <v>71142</v>
      </c>
      <c r="E41" s="457" t="s">
        <v>21333</v>
      </c>
      <c r="F41" s="163" t="str" cm="1">
        <f t="array" ref="F41">_xlfn.XLOOKUP(C41&amp;D41,BANCO!$A$20:$A$25108&amp;BANCO!$B$20:$B$25108,BANCO!$C$20:$C$25108,FALSE)</f>
        <v>CURVA DE 90 GRAUS DE PVC RIGIDO DIAM. 1"</v>
      </c>
      <c r="G41" s="164" t="str" cm="1">
        <f t="array" ref="G41">_xlfn.XLOOKUP(C41&amp;D41,BANCO!$A$20:$A$25108&amp;BANCO!$B$20:$B$25108,BANCO!$D$20:$D$25108,FALSE)</f>
        <v xml:space="preserve">Un    </v>
      </c>
      <c r="H41" s="313">
        <v>2</v>
      </c>
      <c r="I41" s="166">
        <f t="shared" si="50"/>
        <v>9.5299999999999994</v>
      </c>
      <c r="J41" s="57">
        <f t="shared" si="51"/>
        <v>11.65</v>
      </c>
      <c r="K41" s="57">
        <f t="shared" si="52"/>
        <v>23.3</v>
      </c>
      <c r="L41" s="111"/>
      <c r="M41" s="185"/>
      <c r="N41" s="277" cm="1">
        <f t="array" ref="N41">IF(H41&gt;0,_xlfn.XLOOKUP(C41&amp;D41,BANCO!$A$20:$A$25108&amp;BANCO!$B$20:$B$25108,BANCO!$E$20:$E$25108,FALSE),0)</f>
        <v>9.5299999999999994</v>
      </c>
      <c r="O41" s="256">
        <f t="shared" si="16"/>
        <v>24.22</v>
      </c>
      <c r="P41" s="278" cm="1">
        <f t="array" ref="P41">IF(H41&gt;0,_xlfn.XLOOKUP(C41&amp;D41,BANCO!$A$20:$A$25108&amp;BANCO!$B$20:$B$25108,BANCO!$E$20:$E$25108,FALSE),0)</f>
        <v>9.5299999999999994</v>
      </c>
      <c r="Q41" s="258">
        <f t="shared" si="17"/>
        <v>23.3</v>
      </c>
      <c r="R41" s="281">
        <f t="shared" si="6"/>
        <v>9.5299999999999994</v>
      </c>
    </row>
    <row r="42" spans="1:18" s="55" customFormat="1">
      <c r="A42">
        <f t="shared" si="18"/>
        <v>30</v>
      </c>
      <c r="C42" s="141" t="s">
        <v>86</v>
      </c>
      <c r="D42" s="110">
        <v>71742</v>
      </c>
      <c r="E42" s="457" t="s">
        <v>21334</v>
      </c>
      <c r="F42" s="163" t="str" cm="1">
        <f t="array" ref="F42">_xlfn.XLOOKUP(C42&amp;D42,BANCO!$A$20:$A$25108&amp;BANCO!$B$20:$B$25108,BANCO!$C$20:$C$25108,FALSE)</f>
        <v>LUVA PVC ROSQUEAVEL DIAMETRO 1"</v>
      </c>
      <c r="G42" s="164" t="str" cm="1">
        <f t="array" ref="G42">_xlfn.XLOOKUP(C42&amp;D42,BANCO!$A$20:$A$25108&amp;BANCO!$B$20:$B$25108,BANCO!$D$20:$D$25108,FALSE)</f>
        <v xml:space="preserve">Un    </v>
      </c>
      <c r="H42" s="313">
        <v>3</v>
      </c>
      <c r="I42" s="166">
        <f t="shared" si="50"/>
        <v>4.6399999999999997</v>
      </c>
      <c r="J42" s="57">
        <f t="shared" si="51"/>
        <v>5.67</v>
      </c>
      <c r="K42" s="57">
        <f t="shared" si="52"/>
        <v>17.010000000000002</v>
      </c>
      <c r="L42" s="111"/>
      <c r="M42" s="185"/>
      <c r="N42" s="277" cm="1">
        <f t="array" ref="N42">IF(H42&gt;0,_xlfn.XLOOKUP(C42&amp;D42,BANCO!$A$20:$A$25108&amp;BANCO!$B$20:$B$25108,BANCO!$E$20:$E$25108,FALSE),0)</f>
        <v>4.6399999999999997</v>
      </c>
      <c r="O42" s="256">
        <f t="shared" si="16"/>
        <v>17.7</v>
      </c>
      <c r="P42" s="278" cm="1">
        <f t="array" ref="P42">IF(H42&gt;0,_xlfn.XLOOKUP(C42&amp;D42,BANCO!$A$20:$A$25108&amp;BANCO!$B$20:$B$25108,BANCO!$E$20:$E$25108,FALSE),0)</f>
        <v>4.6399999999999997</v>
      </c>
      <c r="Q42" s="258">
        <f t="shared" si="17"/>
        <v>17.010000000000002</v>
      </c>
      <c r="R42" s="281">
        <f t="shared" si="6"/>
        <v>4.6399999999999997</v>
      </c>
    </row>
    <row r="43" spans="1:18" s="55" customFormat="1">
      <c r="A43">
        <f t="shared" si="18"/>
        <v>31</v>
      </c>
      <c r="C43" s="141" t="s">
        <v>86</v>
      </c>
      <c r="D43" s="110">
        <v>70390</v>
      </c>
      <c r="E43" s="457" t="s">
        <v>21335</v>
      </c>
      <c r="F43" s="163" t="str" cm="1">
        <f t="array" ref="F43">_xlfn.XLOOKUP(C43&amp;D43,BANCO!$A$20:$A$25108&amp;BANCO!$B$20:$B$25108,BANCO!$C$20:$C$25108,FALSE)</f>
        <v>BUCHA DE NYLON S-5</v>
      </c>
      <c r="G43" s="164" t="str" cm="1">
        <f t="array" ref="G43">_xlfn.XLOOKUP(C43&amp;D43,BANCO!$A$20:$A$25108&amp;BANCO!$B$20:$B$25108,BANCO!$D$20:$D$25108,FALSE)</f>
        <v xml:space="preserve">Un    </v>
      </c>
      <c r="H43" s="313">
        <v>4</v>
      </c>
      <c r="I43" s="166">
        <f>R43</f>
        <v>0.85</v>
      </c>
      <c r="J43" s="57">
        <f>ROUND((I43*(1+$D$6)),2)</f>
        <v>1.04</v>
      </c>
      <c r="K43" s="57">
        <f>ROUND(H43*J43,2)</f>
        <v>4.16</v>
      </c>
      <c r="L43" s="111"/>
      <c r="M43" s="185"/>
      <c r="N43" s="277" cm="1">
        <f t="array" ref="N43">IF(H43&gt;0,_xlfn.XLOOKUP(C43&amp;D43,BANCO!$A$20:$A$25108&amp;BANCO!$B$20:$B$25108,BANCO!$E$20:$E$25108,FALSE),0)</f>
        <v>0.85</v>
      </c>
      <c r="O43" s="256">
        <f t="shared" si="16"/>
        <v>4.32</v>
      </c>
      <c r="P43" s="278" cm="1">
        <f t="array" ref="P43">IF(H43&gt;0,_xlfn.XLOOKUP(C43&amp;D43,BANCO!$A$20:$A$25108&amp;BANCO!$B$20:$B$25108,BANCO!$E$20:$E$25108,FALSE),0)</f>
        <v>0.85</v>
      </c>
      <c r="Q43" s="258">
        <f t="shared" si="17"/>
        <v>4.16</v>
      </c>
      <c r="R43" s="281">
        <f t="shared" si="6"/>
        <v>0.85</v>
      </c>
    </row>
    <row r="44" spans="1:18" s="55" customFormat="1" ht="28.8">
      <c r="A44">
        <f t="shared" si="18"/>
        <v>32</v>
      </c>
      <c r="C44" s="141" t="s">
        <v>86</v>
      </c>
      <c r="D44" s="110">
        <v>71196</v>
      </c>
      <c r="E44" s="457" t="s">
        <v>21336</v>
      </c>
      <c r="F44" s="163" t="str" cm="1">
        <f t="array" ref="F44">_xlfn.XLOOKUP(C44&amp;D44,BANCO!$A$20:$A$25108&amp;BANCO!$B$20:$B$25108,BANCO!$C$20:$C$25108,FALSE)</f>
        <v>ELETRODUTO PVC FLEXÍVEL - MANGUEIRA CORRUGADA REFORÇADA - DIAM. 40MM</v>
      </c>
      <c r="G44" s="164" t="str" cm="1">
        <f t="array" ref="G44">_xlfn.XLOOKUP(C44&amp;D44,BANCO!$A$20:$A$25108&amp;BANCO!$B$20:$B$25108,BANCO!$D$20:$D$25108,FALSE)</f>
        <v xml:space="preserve">M     </v>
      </c>
      <c r="H44" s="313">
        <v>26.1</v>
      </c>
      <c r="I44" s="166">
        <f t="shared" ref="I44:I85" si="61">R44</f>
        <v>12.4</v>
      </c>
      <c r="J44" s="57">
        <f t="shared" ref="J44:J85" si="62">ROUND((I44*(1+$D$6)),2)</f>
        <v>15.16</v>
      </c>
      <c r="K44" s="57">
        <f t="shared" ref="K44:K85" si="63">ROUND(H44*J44,2)</f>
        <v>395.68</v>
      </c>
      <c r="L44" s="111"/>
      <c r="M44" s="185"/>
      <c r="N44" s="277" cm="1">
        <f t="array" ref="N44">IF(H44&gt;0,_xlfn.XLOOKUP(C44&amp;D44,BANCO!$A$20:$A$25108&amp;BANCO!$B$20:$B$25108,BANCO!$E$20:$E$25108,FALSE),0)</f>
        <v>12.4</v>
      </c>
      <c r="O44" s="256">
        <f t="shared" ref="O44:O51" si="64">ROUND((ROUND(N44*(1+$O$7),2)*H44),2)</f>
        <v>411.34</v>
      </c>
      <c r="P44" s="278" cm="1">
        <f t="array" ref="P44">IF(H44&gt;0,_xlfn.XLOOKUP(C44&amp;D44,BANCO!$A$20:$A$25108&amp;BANCO!$B$20:$B$25108,BANCO!$E$20:$E$25108,FALSE),0)</f>
        <v>12.4</v>
      </c>
      <c r="Q44" s="258">
        <f t="shared" ref="Q44:Q51" si="65">ROUND((ROUND(P44*(1+$Q$7),2)*H44),2)</f>
        <v>395.68</v>
      </c>
      <c r="R44" s="281">
        <f t="shared" ref="R44:R88" si="66">IF($R$3=1,N44,P44)</f>
        <v>12.4</v>
      </c>
    </row>
    <row r="45" spans="1:18" s="55" customFormat="1">
      <c r="A45">
        <f t="shared" si="18"/>
        <v>33</v>
      </c>
      <c r="C45" s="141" t="s">
        <v>86</v>
      </c>
      <c r="D45" s="110">
        <v>71194</v>
      </c>
      <c r="E45" s="457" t="s">
        <v>21337</v>
      </c>
      <c r="F45" s="163" t="str" cm="1">
        <f t="array" ref="F45">_xlfn.XLOOKUP(C45&amp;D45,BANCO!$A$20:$A$25108&amp;BANCO!$B$20:$B$25108,BANCO!$C$20:$C$25108,FALSE)</f>
        <v>ELETRODUTO PVC FLEXÍVEL - MANGUEIRA CORRUGADA LEVE - DIAM. 25MM</v>
      </c>
      <c r="G45" s="164" t="str" cm="1">
        <f t="array" ref="G45">_xlfn.XLOOKUP(C45&amp;D45,BANCO!$A$20:$A$25108&amp;BANCO!$B$20:$B$25108,BANCO!$D$20:$D$25108,FALSE)</f>
        <v xml:space="preserve">M     </v>
      </c>
      <c r="H45" s="313">
        <v>380.5</v>
      </c>
      <c r="I45" s="166">
        <f t="shared" si="61"/>
        <v>10.29</v>
      </c>
      <c r="J45" s="57">
        <f t="shared" si="62"/>
        <v>12.58</v>
      </c>
      <c r="K45" s="57">
        <f t="shared" si="63"/>
        <v>4786.6899999999996</v>
      </c>
      <c r="L45" s="111"/>
      <c r="M45" s="185"/>
      <c r="N45" s="277" cm="1">
        <f t="array" ref="N45">IF(H45&gt;0,_xlfn.XLOOKUP(C45&amp;D45,BANCO!$A$20:$A$25108&amp;BANCO!$B$20:$B$25108,BANCO!$E$20:$E$25108,FALSE),0)</f>
        <v>10.29</v>
      </c>
      <c r="O45" s="256">
        <f t="shared" si="64"/>
        <v>4976.9399999999996</v>
      </c>
      <c r="P45" s="278" cm="1">
        <f t="array" ref="P45">IF(H45&gt;0,_xlfn.XLOOKUP(C45&amp;D45,BANCO!$A$20:$A$25108&amp;BANCO!$B$20:$B$25108,BANCO!$E$20:$E$25108,FALSE),0)</f>
        <v>10.29</v>
      </c>
      <c r="Q45" s="258">
        <f t="shared" si="65"/>
        <v>4786.6899999999996</v>
      </c>
      <c r="R45" s="281">
        <f t="shared" si="66"/>
        <v>10.29</v>
      </c>
    </row>
    <row r="46" spans="1:18" s="55" customFormat="1">
      <c r="A46">
        <f t="shared" si="18"/>
        <v>34</v>
      </c>
      <c r="C46" s="141" t="s">
        <v>86</v>
      </c>
      <c r="D46" s="110">
        <v>71203</v>
      </c>
      <c r="E46" s="457" t="s">
        <v>21338</v>
      </c>
      <c r="F46" s="163" t="str" cm="1">
        <f t="array" ref="F46">_xlfn.XLOOKUP(C46&amp;D46,BANCO!$A$20:$A$25108&amp;BANCO!$B$20:$B$25108,BANCO!$C$20:$C$25108,FALSE)</f>
        <v>ELETRODUTO DE PVC RIGIDO DIAMETRO 1.1/2"</v>
      </c>
      <c r="G46" s="164" t="str" cm="1">
        <f t="array" ref="G46">_xlfn.XLOOKUP(C46&amp;D46,BANCO!$A$20:$A$25108&amp;BANCO!$B$20:$B$25108,BANCO!$D$20:$D$25108,FALSE)</f>
        <v xml:space="preserve">M     </v>
      </c>
      <c r="H46" s="313">
        <v>2</v>
      </c>
      <c r="I46" s="166">
        <f t="shared" si="61"/>
        <v>32.17</v>
      </c>
      <c r="J46" s="57">
        <f t="shared" si="62"/>
        <v>39.32</v>
      </c>
      <c r="K46" s="57">
        <f t="shared" si="63"/>
        <v>78.64</v>
      </c>
      <c r="L46" s="111"/>
      <c r="M46" s="185"/>
      <c r="N46" s="277" cm="1">
        <f t="array" ref="N46">IF(H46&gt;0,_xlfn.XLOOKUP(C46&amp;D46,BANCO!$A$20:$A$25108&amp;BANCO!$B$20:$B$25108,BANCO!$E$20:$E$25108,FALSE),0)</f>
        <v>32.17</v>
      </c>
      <c r="O46" s="256">
        <f t="shared" si="64"/>
        <v>81.760000000000005</v>
      </c>
      <c r="P46" s="278" cm="1">
        <f t="array" ref="P46">IF(H46&gt;0,_xlfn.XLOOKUP(C46&amp;D46,BANCO!$A$20:$A$25108&amp;BANCO!$B$20:$B$25108,BANCO!$E$20:$E$25108,FALSE),0)</f>
        <v>32.17</v>
      </c>
      <c r="Q46" s="258">
        <f t="shared" si="65"/>
        <v>78.64</v>
      </c>
      <c r="R46" s="281">
        <f t="shared" si="66"/>
        <v>32.17</v>
      </c>
    </row>
    <row r="47" spans="1:18" s="55" customFormat="1">
      <c r="A47">
        <f t="shared" si="18"/>
        <v>35</v>
      </c>
      <c r="C47" s="141" t="s">
        <v>86</v>
      </c>
      <c r="D47" s="110" t="s">
        <v>19683</v>
      </c>
      <c r="E47" s="457" t="s">
        <v>21339</v>
      </c>
      <c r="F47" s="163" t="str" cm="1">
        <f t="array" ref="F47">_xlfn.XLOOKUP(C47&amp;D47,BANCO!$A$20:$A$25108&amp;BANCO!$B$20:$B$25108,BANCO!$C$20:$C$25108,FALSE)</f>
        <v>ELETRODUTO DE PVC RIGIDO DIAMETRO 3/4"</v>
      </c>
      <c r="G47" s="164" t="str" cm="1">
        <f t="array" ref="G47">_xlfn.XLOOKUP(C47&amp;D47,BANCO!$A$20:$A$25108&amp;BANCO!$B$20:$B$25108,BANCO!$D$20:$D$25108,FALSE)</f>
        <v xml:space="preserve">M     </v>
      </c>
      <c r="H47" s="313">
        <v>1</v>
      </c>
      <c r="I47" s="166">
        <f t="shared" si="61"/>
        <v>14.02</v>
      </c>
      <c r="J47" s="57">
        <f t="shared" si="62"/>
        <v>17.14</v>
      </c>
      <c r="K47" s="57">
        <f t="shared" si="63"/>
        <v>17.14</v>
      </c>
      <c r="L47" s="111"/>
      <c r="M47" s="185"/>
      <c r="N47" s="277" cm="1">
        <f t="array" ref="N47">IF(H47&gt;0,_xlfn.XLOOKUP(C47&amp;D47,BANCO!$A$20:$A$25108&amp;BANCO!$B$20:$B$25108,BANCO!$E$20:$E$25108,FALSE),0)</f>
        <v>14.02</v>
      </c>
      <c r="O47" s="256">
        <f t="shared" si="64"/>
        <v>17.82</v>
      </c>
      <c r="P47" s="278" cm="1">
        <f t="array" ref="P47">IF(H47&gt;0,_xlfn.XLOOKUP(C47&amp;D47,BANCO!$A$20:$A$25108&amp;BANCO!$B$20:$B$25108,BANCO!$E$20:$E$25108,FALSE),0)</f>
        <v>14.02</v>
      </c>
      <c r="Q47" s="258">
        <f t="shared" si="65"/>
        <v>17.14</v>
      </c>
      <c r="R47" s="281">
        <f t="shared" si="66"/>
        <v>14.02</v>
      </c>
    </row>
    <row r="48" spans="1:18" s="55" customFormat="1">
      <c r="A48">
        <f t="shared" si="18"/>
        <v>36</v>
      </c>
      <c r="C48" s="141" t="s">
        <v>86</v>
      </c>
      <c r="D48" s="110">
        <v>70541</v>
      </c>
      <c r="E48" s="457" t="s">
        <v>21340</v>
      </c>
      <c r="F48" s="163" t="str" cm="1">
        <f t="array" ref="F48">_xlfn.XLOOKUP(C48&amp;D48,BANCO!$A$20:$A$25108&amp;BANCO!$B$20:$B$25108,BANCO!$C$20:$C$25108,FALSE)</f>
        <v>CABO DE COBRE NU 16 MM2 (6,94 M/KG)</v>
      </c>
      <c r="G48" s="164" t="str" cm="1">
        <f t="array" ref="G48">_xlfn.XLOOKUP(C48&amp;D48,BANCO!$A$20:$A$25108&amp;BANCO!$B$20:$B$25108,BANCO!$D$20:$D$25108,FALSE)</f>
        <v xml:space="preserve">M     </v>
      </c>
      <c r="H48" s="313">
        <v>6</v>
      </c>
      <c r="I48" s="166">
        <f t="shared" si="61"/>
        <v>18.38</v>
      </c>
      <c r="J48" s="57">
        <f t="shared" si="62"/>
        <v>22.47</v>
      </c>
      <c r="K48" s="57">
        <f t="shared" si="63"/>
        <v>134.82</v>
      </c>
      <c r="L48" s="111"/>
      <c r="M48" s="185"/>
      <c r="N48" s="277" cm="1">
        <f t="array" ref="N48">IF(H48&gt;0,_xlfn.XLOOKUP(C48&amp;D48,BANCO!$A$20:$A$25108&amp;BANCO!$B$20:$B$25108,BANCO!$E$20:$E$25108,FALSE),0)</f>
        <v>18.38</v>
      </c>
      <c r="O48" s="256">
        <f t="shared" si="64"/>
        <v>140.16</v>
      </c>
      <c r="P48" s="278" cm="1">
        <f t="array" ref="P48">IF(H48&gt;0,_xlfn.XLOOKUP(C48&amp;D48,BANCO!$A$20:$A$25108&amp;BANCO!$B$20:$B$25108,BANCO!$E$20:$E$25108,FALSE),0)</f>
        <v>18.38</v>
      </c>
      <c r="Q48" s="258">
        <f t="shared" si="65"/>
        <v>134.82</v>
      </c>
      <c r="R48" s="281">
        <f t="shared" si="66"/>
        <v>18.38</v>
      </c>
    </row>
    <row r="49" spans="1:18" s="55" customFormat="1">
      <c r="A49">
        <f t="shared" si="18"/>
        <v>37</v>
      </c>
      <c r="C49" s="141" t="s">
        <v>86</v>
      </c>
      <c r="D49" s="110">
        <v>71380</v>
      </c>
      <c r="E49" s="457" t="s">
        <v>21341</v>
      </c>
      <c r="F49" s="163" t="str" cm="1">
        <f t="array" ref="F49">_xlfn.XLOOKUP(C49&amp;D49,BANCO!$A$20:$A$25108&amp;BANCO!$B$20:$B$25108,BANCO!$C$20:$C$25108,FALSE)</f>
        <v>HASTE REVESTIDA COBRE(COPPERWELD)  5/8" X 2,40 M C/CONECTOR</v>
      </c>
      <c r="G49" s="164" t="str" cm="1">
        <f t="array" ref="G49">_xlfn.XLOOKUP(C49&amp;D49,BANCO!$A$20:$A$25108&amp;BANCO!$B$20:$B$25108,BANCO!$D$20:$D$25108,FALSE)</f>
        <v xml:space="preserve">Un    </v>
      </c>
      <c r="H49" s="313">
        <v>2</v>
      </c>
      <c r="I49" s="166">
        <f t="shared" si="61"/>
        <v>168.57</v>
      </c>
      <c r="J49" s="57">
        <f t="shared" si="62"/>
        <v>206.04</v>
      </c>
      <c r="K49" s="57">
        <f t="shared" si="63"/>
        <v>412.08</v>
      </c>
      <c r="L49" s="111"/>
      <c r="M49" s="185"/>
      <c r="N49" s="277" cm="1">
        <f t="array" ref="N49">IF(H49&gt;0,_xlfn.XLOOKUP(C49&amp;D49,BANCO!$A$20:$A$25108&amp;BANCO!$B$20:$B$25108,BANCO!$E$20:$E$25108,FALSE),0)</f>
        <v>168.57</v>
      </c>
      <c r="O49" s="256">
        <f t="shared" si="64"/>
        <v>428.4</v>
      </c>
      <c r="P49" s="278" cm="1">
        <f t="array" ref="P49">IF(H49&gt;0,_xlfn.XLOOKUP(C49&amp;D49,BANCO!$A$20:$A$25108&amp;BANCO!$B$20:$B$25108,BANCO!$E$20:$E$25108,FALSE),0)</f>
        <v>168.57</v>
      </c>
      <c r="Q49" s="258">
        <f t="shared" si="65"/>
        <v>412.08</v>
      </c>
      <c r="R49" s="281">
        <f t="shared" si="66"/>
        <v>168.57</v>
      </c>
    </row>
    <row r="50" spans="1:18" s="55" customFormat="1" ht="28.8">
      <c r="A50">
        <f t="shared" si="18"/>
        <v>38</v>
      </c>
      <c r="C50" s="141" t="s">
        <v>20</v>
      </c>
      <c r="D50" s="110">
        <v>98111</v>
      </c>
      <c r="E50" s="457" t="s">
        <v>21342</v>
      </c>
      <c r="F50" s="163" t="str" cm="1">
        <f t="array" ref="F50">_xlfn.XLOOKUP(C50&amp;D50,BANCO!$A$20:$A$25108&amp;BANCO!$B$20:$B$25108,BANCO!$C$20:$C$25108,FALSE)</f>
        <v>CAIXA DE INSPEÇÃO PARA ATERRAMENTO, CIRCULAR, EM POLIETILENO, DIÂMETRO INTERNO = 0,3 M. AF_12/2020</v>
      </c>
      <c r="G50" s="164" t="str" cm="1">
        <f t="array" ref="G50">_xlfn.XLOOKUP(C50&amp;D50,BANCO!$A$20:$A$25108&amp;BANCO!$B$20:$B$25108,BANCO!$D$20:$D$25108,FALSE)</f>
        <v>UN</v>
      </c>
      <c r="H50" s="313">
        <v>2</v>
      </c>
      <c r="I50" s="166">
        <f t="shared" si="61"/>
        <v>57.03</v>
      </c>
      <c r="J50" s="57">
        <f t="shared" si="62"/>
        <v>69.709999999999994</v>
      </c>
      <c r="K50" s="57">
        <f t="shared" si="63"/>
        <v>139.41999999999999</v>
      </c>
      <c r="L50" s="111"/>
      <c r="M50" s="185"/>
      <c r="N50" s="277" cm="1">
        <f t="array" ref="N50">IF(H50&gt;0,_xlfn.XLOOKUP(C50&amp;D50,BANCO!$A$20:$A$25108&amp;BANCO!$B$20:$B$25108,BANCO!$E$20:$E$25108,FALSE),0)</f>
        <v>57.03</v>
      </c>
      <c r="O50" s="256">
        <f t="shared" si="64"/>
        <v>144.94</v>
      </c>
      <c r="P50" s="278" cm="1">
        <f t="array" ref="P50">IF(H50&gt;0,_xlfn.XLOOKUP(C50&amp;D50,BANCO!$A$20:$A$25108&amp;BANCO!$B$20:$B$25108,BANCO!$E$20:$E$25108,FALSE),0)</f>
        <v>57.03</v>
      </c>
      <c r="Q50" s="258">
        <f t="shared" si="65"/>
        <v>139.41999999999999</v>
      </c>
      <c r="R50" s="281">
        <f t="shared" si="66"/>
        <v>57.03</v>
      </c>
    </row>
    <row r="51" spans="1:18" s="55" customFormat="1">
      <c r="A51">
        <f t="shared" si="18"/>
        <v>39</v>
      </c>
      <c r="C51" s="141" t="s">
        <v>86</v>
      </c>
      <c r="D51" s="110">
        <v>71820</v>
      </c>
      <c r="E51" s="457" t="s">
        <v>21343</v>
      </c>
      <c r="F51" s="163" t="str" cm="1">
        <f t="array" ref="F51">_xlfn.XLOOKUP(C51&amp;D51,BANCO!$A$20:$A$25108&amp;BANCO!$B$20:$B$25108,BANCO!$C$20:$C$25108,FALSE)</f>
        <v>PADRAO TRIFASICO 16 MM2 H=7 METROS</v>
      </c>
      <c r="G51" s="164" t="str" cm="1">
        <f t="array" ref="G51">_xlfn.XLOOKUP(C51&amp;D51,BANCO!$A$20:$A$25108&amp;BANCO!$B$20:$B$25108,BANCO!$D$20:$D$25108,FALSE)</f>
        <v xml:space="preserve">Un    </v>
      </c>
      <c r="H51" s="313">
        <v>1</v>
      </c>
      <c r="I51" s="166">
        <f t="shared" si="61"/>
        <v>2155.96</v>
      </c>
      <c r="J51" s="57">
        <f t="shared" si="62"/>
        <v>2635.23</v>
      </c>
      <c r="K51" s="57">
        <f t="shared" si="63"/>
        <v>2635.23</v>
      </c>
      <c r="L51" s="111"/>
      <c r="M51" s="185"/>
      <c r="N51" s="277" cm="1">
        <f t="array" ref="N51">IF(H51&gt;0,_xlfn.XLOOKUP(C51&amp;D51,BANCO!$A$20:$A$25108&amp;BANCO!$B$20:$B$25108,BANCO!$E$20:$E$25108,FALSE),0)</f>
        <v>2155.96</v>
      </c>
      <c r="O51" s="256">
        <f t="shared" si="64"/>
        <v>2739.58</v>
      </c>
      <c r="P51" s="278" cm="1">
        <f t="array" ref="P51">IF(H51&gt;0,_xlfn.XLOOKUP(C51&amp;D51,BANCO!$A$20:$A$25108&amp;BANCO!$B$20:$B$25108,BANCO!$E$20:$E$25108,FALSE),0)</f>
        <v>2155.96</v>
      </c>
      <c r="Q51" s="258">
        <f t="shared" si="65"/>
        <v>2635.23</v>
      </c>
      <c r="R51" s="281">
        <f t="shared" si="66"/>
        <v>2155.96</v>
      </c>
    </row>
    <row r="52" spans="1:18" s="55" customFormat="1" ht="43.2">
      <c r="A52">
        <f t="shared" si="18"/>
        <v>40</v>
      </c>
      <c r="C52" s="141" t="s">
        <v>20</v>
      </c>
      <c r="D52" s="110">
        <v>101506</v>
      </c>
      <c r="E52" s="457" t="s">
        <v>21344</v>
      </c>
      <c r="F52" s="163" t="str" cm="1">
        <f t="array" ref="F52">_xlfn.XLOOKUP(C52&amp;D52,BANCO!$A$20:$A$25108&amp;BANCO!$B$20:$B$25108,BANCO!$C$20:$C$25108,FALSE)</f>
        <v>ENTRADA DE ENERGIA ELÉTRICA, AÉREA, TRIFÁSICA, COM CAIXA DE SOBREPOR, CABO DE 16 MM2 E DISJUNTOR DIN 50A (NÃO INCLUSO O POSTE DE CONCRETO). AF_12/2025</v>
      </c>
      <c r="G52" s="164" t="str" cm="1">
        <f t="array" ref="G52">_xlfn.XLOOKUP(C52&amp;D52,BANCO!$A$20:$A$25108&amp;BANCO!$B$20:$B$25108,BANCO!$D$20:$D$25108,FALSE)</f>
        <v>UN</v>
      </c>
      <c r="H52" s="313">
        <v>1</v>
      </c>
      <c r="I52" s="166">
        <f t="shared" si="61"/>
        <v>2082.36</v>
      </c>
      <c r="J52" s="57">
        <f t="shared" si="62"/>
        <v>2545.27</v>
      </c>
      <c r="K52" s="57">
        <f t="shared" si="63"/>
        <v>2545.27</v>
      </c>
      <c r="L52" s="111"/>
      <c r="M52" s="185"/>
      <c r="N52" s="277" cm="1">
        <f t="array" ref="N52">IF(H52&gt;0,_xlfn.XLOOKUP(C52&amp;D52,BANCO!$A$20:$A$25108&amp;BANCO!$B$20:$B$25108,BANCO!$E$20:$E$25108,FALSE),0)</f>
        <v>2082.36</v>
      </c>
      <c r="O52" s="256">
        <f t="shared" ref="O52:O77" si="67">ROUND((ROUND(N52*(1+$O$7),2)*H52),2)</f>
        <v>2646.05</v>
      </c>
      <c r="P52" s="278" cm="1">
        <f t="array" ref="P52">IF(H52&gt;0,_xlfn.XLOOKUP(C52&amp;D52,BANCO!$A$20:$A$25108&amp;BANCO!$B$20:$B$25108,BANCO!$E$20:$E$25108,FALSE),0)</f>
        <v>2082.36</v>
      </c>
      <c r="Q52" s="258">
        <f t="shared" ref="Q52:Q77" si="68">ROUND((ROUND(P52*(1+$Q$7),2)*H52),2)</f>
        <v>2545.27</v>
      </c>
      <c r="R52" s="281">
        <f t="shared" si="66"/>
        <v>2082.36</v>
      </c>
    </row>
    <row r="53" spans="1:18" s="55" customFormat="1">
      <c r="A53">
        <f t="shared" si="18"/>
        <v>41</v>
      </c>
      <c r="C53" s="141" t="s">
        <v>86</v>
      </c>
      <c r="D53" s="110">
        <v>72205</v>
      </c>
      <c r="E53" s="457" t="s">
        <v>21345</v>
      </c>
      <c r="F53" s="163" t="str" cm="1">
        <f t="array" ref="F53">_xlfn.XLOOKUP(C53&amp;D53,BANCO!$A$20:$A$25108&amp;BANCO!$B$20:$B$25108,BANCO!$C$20:$C$25108,FALSE)</f>
        <v>QUADRO DE DISTRIBUIÇÃO DE EMBUTIR METÁLICO CB-56E - 225A</v>
      </c>
      <c r="G53" s="164" t="str" cm="1">
        <f t="array" ref="G53">_xlfn.XLOOKUP(C53&amp;D53,BANCO!$A$20:$A$25108&amp;BANCO!$B$20:$B$25108,BANCO!$D$20:$D$25108,FALSE)</f>
        <v xml:space="preserve">Un    </v>
      </c>
      <c r="H53" s="313">
        <v>1</v>
      </c>
      <c r="I53" s="166">
        <f t="shared" si="61"/>
        <v>1639.03</v>
      </c>
      <c r="J53" s="57">
        <f t="shared" si="62"/>
        <v>2003.39</v>
      </c>
      <c r="K53" s="57">
        <f t="shared" si="63"/>
        <v>2003.39</v>
      </c>
      <c r="L53" s="111"/>
      <c r="M53" s="185"/>
      <c r="N53" s="277" cm="1">
        <f t="array" ref="N53">IF(H53&gt;0,_xlfn.XLOOKUP(C53&amp;D53,BANCO!$A$20:$A$25108&amp;BANCO!$B$20:$B$25108,BANCO!$E$20:$E$25108,FALSE),0)</f>
        <v>1639.03</v>
      </c>
      <c r="O53" s="256">
        <f t="shared" si="67"/>
        <v>2082.7199999999998</v>
      </c>
      <c r="P53" s="278" cm="1">
        <f t="array" ref="P53">IF(H53&gt;0,_xlfn.XLOOKUP(C53&amp;D53,BANCO!$A$20:$A$25108&amp;BANCO!$B$20:$B$25108,BANCO!$E$20:$E$25108,FALSE),0)</f>
        <v>1639.03</v>
      </c>
      <c r="Q53" s="258">
        <f t="shared" si="68"/>
        <v>2003.39</v>
      </c>
      <c r="R53" s="281">
        <f t="shared" si="66"/>
        <v>1639.03</v>
      </c>
    </row>
    <row r="54" spans="1:18" s="55" customFormat="1">
      <c r="A54">
        <f t="shared" si="18"/>
        <v>42</v>
      </c>
      <c r="C54" s="141" t="s">
        <v>86</v>
      </c>
      <c r="D54" s="110">
        <v>70541</v>
      </c>
      <c r="E54" s="457" t="s">
        <v>21346</v>
      </c>
      <c r="F54" s="163" t="str" cm="1">
        <f t="array" ref="F54">_xlfn.XLOOKUP(C54&amp;D54,BANCO!$A$20:$A$25108&amp;BANCO!$B$20:$B$25108,BANCO!$C$20:$C$25108,FALSE)</f>
        <v>CABO DE COBRE NU 16 MM2 (6,94 M/KG)</v>
      </c>
      <c r="G54" s="164" t="str" cm="1">
        <f t="array" ref="G54">_xlfn.XLOOKUP(C54&amp;D54,BANCO!$A$20:$A$25108&amp;BANCO!$B$20:$B$25108,BANCO!$D$20:$D$25108,FALSE)</f>
        <v xml:space="preserve">M     </v>
      </c>
      <c r="H54" s="313">
        <v>6</v>
      </c>
      <c r="I54" s="166">
        <f>R54</f>
        <v>18.38</v>
      </c>
      <c r="J54" s="57">
        <f>ROUND((I54*(1+$D$6)),2)</f>
        <v>22.47</v>
      </c>
      <c r="K54" s="57">
        <f>ROUND(H54*J54,2)</f>
        <v>134.82</v>
      </c>
      <c r="L54" s="111"/>
      <c r="M54" s="185"/>
      <c r="N54" s="277" cm="1">
        <f t="array" ref="N54">IF(H54&gt;0,_xlfn.XLOOKUP(C54&amp;D54,BANCO!$A$20:$A$25108&amp;BANCO!$B$20:$B$25108,BANCO!$E$20:$E$25108,FALSE),0)</f>
        <v>18.38</v>
      </c>
      <c r="O54" s="256">
        <f>ROUND((ROUND(N54*(1+$O$7),2)*H54),2)</f>
        <v>140.16</v>
      </c>
      <c r="P54" s="278" cm="1">
        <f t="array" ref="P54">IF(H54&gt;0,_xlfn.XLOOKUP(C54&amp;D54,BANCO!$A$20:$A$25108&amp;BANCO!$B$20:$B$25108,BANCO!$E$20:$E$25108,FALSE),0)</f>
        <v>18.38</v>
      </c>
      <c r="Q54" s="258">
        <f>ROUND((ROUND(P54*(1+$Q$7),2)*H54),2)</f>
        <v>134.82</v>
      </c>
      <c r="R54" s="281">
        <f>IF($R$3=1,N54,P54)</f>
        <v>18.38</v>
      </c>
    </row>
    <row r="55" spans="1:18" s="55" customFormat="1">
      <c r="A55">
        <f t="shared" si="18"/>
        <v>43</v>
      </c>
      <c r="C55" s="141" t="s">
        <v>86</v>
      </c>
      <c r="D55" s="110">
        <v>71380</v>
      </c>
      <c r="E55" s="457" t="s">
        <v>21347</v>
      </c>
      <c r="F55" s="163" t="str" cm="1">
        <f t="array" ref="F55">_xlfn.XLOOKUP(C55&amp;D55,BANCO!$A$20:$A$25108&amp;BANCO!$B$20:$B$25108,BANCO!$C$20:$C$25108,FALSE)</f>
        <v>HASTE REVESTIDA COBRE(COPPERWELD)  5/8" X 2,40 M C/CONECTOR</v>
      </c>
      <c r="G55" s="164" t="str" cm="1">
        <f t="array" ref="G55">_xlfn.XLOOKUP(C55&amp;D55,BANCO!$A$20:$A$25108&amp;BANCO!$B$20:$B$25108,BANCO!$D$20:$D$25108,FALSE)</f>
        <v xml:space="preserve">Un    </v>
      </c>
      <c r="H55" s="313">
        <v>2</v>
      </c>
      <c r="I55" s="166">
        <f>R55</f>
        <v>168.57</v>
      </c>
      <c r="J55" s="57">
        <f>ROUND((I55*(1+$D$6)),2)</f>
        <v>206.04</v>
      </c>
      <c r="K55" s="57">
        <f>ROUND(H55*J55,2)</f>
        <v>412.08</v>
      </c>
      <c r="L55" s="111"/>
      <c r="M55" s="185"/>
      <c r="N55" s="277" cm="1">
        <f t="array" ref="N55">IF(H55&gt;0,_xlfn.XLOOKUP(C55&amp;D55,BANCO!$A$20:$A$25108&amp;BANCO!$B$20:$B$25108,BANCO!$E$20:$E$25108,FALSE),0)</f>
        <v>168.57</v>
      </c>
      <c r="O55" s="256">
        <f>ROUND((ROUND(N55*(1+$O$7),2)*H55),2)</f>
        <v>428.4</v>
      </c>
      <c r="P55" s="278" cm="1">
        <f t="array" ref="P55">IF(H55&gt;0,_xlfn.XLOOKUP(C55&amp;D55,BANCO!$A$20:$A$25108&amp;BANCO!$B$20:$B$25108,BANCO!$E$20:$E$25108,FALSE),0)</f>
        <v>168.57</v>
      </c>
      <c r="Q55" s="258">
        <f>ROUND((ROUND(P55*(1+$Q$7),2)*H55),2)</f>
        <v>412.08</v>
      </c>
      <c r="R55" s="281">
        <f>IF($R$3=1,N55,P55)</f>
        <v>168.57</v>
      </c>
    </row>
    <row r="56" spans="1:18" s="55" customFormat="1" ht="28.8">
      <c r="A56">
        <f t="shared" si="18"/>
        <v>44</v>
      </c>
      <c r="C56" s="141" t="s">
        <v>20</v>
      </c>
      <c r="D56" s="110">
        <v>98111</v>
      </c>
      <c r="E56" s="457" t="s">
        <v>21348</v>
      </c>
      <c r="F56" s="163" t="str" cm="1">
        <f t="array" ref="F56">_xlfn.XLOOKUP(C56&amp;D56,BANCO!$A$20:$A$25108&amp;BANCO!$B$20:$B$25108,BANCO!$C$20:$C$25108,FALSE)</f>
        <v>CAIXA DE INSPEÇÃO PARA ATERRAMENTO, CIRCULAR, EM POLIETILENO, DIÂMETRO INTERNO = 0,3 M. AF_12/2020</v>
      </c>
      <c r="G56" s="164" t="str" cm="1">
        <f t="array" ref="G56">_xlfn.XLOOKUP(C56&amp;D56,BANCO!$A$20:$A$25108&amp;BANCO!$B$20:$B$25108,BANCO!$D$20:$D$25108,FALSE)</f>
        <v>UN</v>
      </c>
      <c r="H56" s="313">
        <v>2</v>
      </c>
      <c r="I56" s="166">
        <f>R56</f>
        <v>57.03</v>
      </c>
      <c r="J56" s="57">
        <f>ROUND((I56*(1+$D$6)),2)</f>
        <v>69.709999999999994</v>
      </c>
      <c r="K56" s="57">
        <f>ROUND(H56*J56,2)</f>
        <v>139.41999999999999</v>
      </c>
      <c r="L56" s="111"/>
      <c r="M56" s="185"/>
      <c r="N56" s="277" cm="1">
        <f t="array" ref="N56">IF(H56&gt;0,_xlfn.XLOOKUP(C56&amp;D56,BANCO!$A$20:$A$25108&amp;BANCO!$B$20:$B$25108,BANCO!$E$20:$E$25108,FALSE),0)</f>
        <v>57.03</v>
      </c>
      <c r="O56" s="256">
        <f>ROUND((ROUND(N56*(1+$O$7),2)*H56),2)</f>
        <v>144.94</v>
      </c>
      <c r="P56" s="278" cm="1">
        <f t="array" ref="P56">IF(H56&gt;0,_xlfn.XLOOKUP(C56&amp;D56,BANCO!$A$20:$A$25108&amp;BANCO!$B$20:$B$25108,BANCO!$E$20:$E$25108,FALSE),0)</f>
        <v>57.03</v>
      </c>
      <c r="Q56" s="258">
        <f>ROUND((ROUND(P56*(1+$Q$7),2)*H56),2)</f>
        <v>139.41999999999999</v>
      </c>
      <c r="R56" s="281">
        <f>IF($R$3=1,N56,P56)</f>
        <v>57.03</v>
      </c>
    </row>
    <row r="57" spans="1:18" s="55" customFormat="1">
      <c r="A57">
        <f t="shared" si="18"/>
        <v>45</v>
      </c>
      <c r="B57" s="87"/>
      <c r="C57" s="167"/>
      <c r="D57" s="251"/>
      <c r="E57" s="251" t="s">
        <v>57</v>
      </c>
      <c r="F57" s="366" t="s">
        <v>21316</v>
      </c>
      <c r="G57" s="100"/>
      <c r="H57" s="168"/>
      <c r="I57" s="169"/>
      <c r="J57" s="133"/>
      <c r="K57" s="162"/>
      <c r="L57" s="88"/>
      <c r="M57" s="185"/>
      <c r="N57" s="277" cm="1">
        <f t="array" ref="N57">IF(H57&gt;0,_xlfn.XLOOKUP(C57&amp;D57,BANCO!$A$20:$A$25108&amp;BANCO!$B$20:$B$25108,BANCO!$E$20:$E$25108,FALSE),0)</f>
        <v>0</v>
      </c>
      <c r="O57" s="256">
        <f t="shared" ref="O57:O71" si="69">ROUND((ROUND(N57*(1+$O$7),2)*H57),2)</f>
        <v>0</v>
      </c>
      <c r="P57" s="278" cm="1">
        <f t="array" ref="P57">IF(H57&gt;0,_xlfn.XLOOKUP(C57&amp;D57,BANCO!$A$20:$A$25108&amp;BANCO!$B$20:$B$25108,BANCO!$E$20:$E$25108,FALSE),0)</f>
        <v>0</v>
      </c>
      <c r="Q57" s="258">
        <f t="shared" ref="Q57:Q71" si="70">ROUND((ROUND(P57*(1+$Q$7),2)*H57),2)</f>
        <v>0</v>
      </c>
      <c r="R57" s="281">
        <f t="shared" ref="R57:R71" si="71">IF($R$3=1,N57,P57)</f>
        <v>0</v>
      </c>
    </row>
    <row r="58" spans="1:18" s="55" customFormat="1">
      <c r="A58">
        <f t="shared" si="18"/>
        <v>46</v>
      </c>
      <c r="C58" s="141" t="s">
        <v>86</v>
      </c>
      <c r="D58" s="141">
        <v>70563</v>
      </c>
      <c r="E58" s="457" t="s">
        <v>21349</v>
      </c>
      <c r="F58" s="163" t="str" cm="1">
        <f t="array" ref="F58">_xlfn.XLOOKUP(C58&amp;D58,BANCO!$A$20:$A$25108&amp;BANCO!$B$20:$B$25108,BANCO!$C$20:$C$25108,FALSE)</f>
        <v>CABO FLEXÍVEL, PVC (70° C), 450/750 V, 2,5 MM2</v>
      </c>
      <c r="G58" s="164" t="str" cm="1">
        <f t="array" ref="G58">_xlfn.XLOOKUP(C58&amp;D58,BANCO!$A$20:$A$25108&amp;BANCO!$B$20:$B$25108,BANCO!$D$20:$D$25108,FALSE)</f>
        <v xml:space="preserve">m     </v>
      </c>
      <c r="H58" s="313">
        <v>1088.8</v>
      </c>
      <c r="I58" s="166">
        <f t="shared" ref="I58:I62" si="72">R58</f>
        <v>4.93</v>
      </c>
      <c r="J58" s="57">
        <f t="shared" ref="J58:J62" si="73">ROUND((I58*(1+$D$6)),2)</f>
        <v>6.03</v>
      </c>
      <c r="K58" s="57">
        <f t="shared" ref="K58:K62" si="74">ROUND(H58*J58,2)</f>
        <v>6565.46</v>
      </c>
      <c r="L58" s="111"/>
      <c r="M58" s="185"/>
      <c r="N58" s="277" cm="1">
        <f t="array" ref="N58">IF(H58&gt;0,_xlfn.XLOOKUP(C58&amp;D58,BANCO!$A$20:$A$25108&amp;BANCO!$B$20:$B$25108,BANCO!$E$20:$E$25108,FALSE),0)</f>
        <v>4.93</v>
      </c>
      <c r="O58" s="256">
        <f t="shared" si="69"/>
        <v>6815.89</v>
      </c>
      <c r="P58" s="278" cm="1">
        <f t="array" ref="P58">IF(H58&gt;0,_xlfn.XLOOKUP(C58&amp;D58,BANCO!$A$20:$A$25108&amp;BANCO!$B$20:$B$25108,BANCO!$E$20:$E$25108,FALSE),0)</f>
        <v>4.93</v>
      </c>
      <c r="Q58" s="258">
        <f t="shared" si="70"/>
        <v>6565.46</v>
      </c>
      <c r="R58" s="281">
        <f t="shared" si="71"/>
        <v>4.93</v>
      </c>
    </row>
    <row r="59" spans="1:18" s="55" customFormat="1">
      <c r="A59">
        <f t="shared" si="18"/>
        <v>47</v>
      </c>
      <c r="C59" s="141" t="s">
        <v>86</v>
      </c>
      <c r="D59" s="141">
        <v>70564</v>
      </c>
      <c r="E59" s="457" t="s">
        <v>21350</v>
      </c>
      <c r="F59" s="163" t="str" cm="1">
        <f t="array" ref="F59">_xlfn.XLOOKUP(C59&amp;D59,BANCO!$A$20:$A$25108&amp;BANCO!$B$20:$B$25108,BANCO!$C$20:$C$25108,FALSE)</f>
        <v>CABO FLEXÍVEL, PVC (70° C), 450/750 V, 4 MM2</v>
      </c>
      <c r="G59" s="164" t="str" cm="1">
        <f t="array" ref="G59">_xlfn.XLOOKUP(C59&amp;D59,BANCO!$A$20:$A$25108&amp;BANCO!$B$20:$B$25108,BANCO!$D$20:$D$25108,FALSE)</f>
        <v xml:space="preserve">m     </v>
      </c>
      <c r="H59" s="313">
        <v>296</v>
      </c>
      <c r="I59" s="166">
        <f t="shared" si="72"/>
        <v>6.86</v>
      </c>
      <c r="J59" s="57">
        <f t="shared" si="73"/>
        <v>8.3800000000000008</v>
      </c>
      <c r="K59" s="57">
        <f t="shared" si="74"/>
        <v>2480.48</v>
      </c>
      <c r="L59" s="111"/>
      <c r="M59" s="185"/>
      <c r="N59" s="277" cm="1">
        <f t="array" ref="N59">IF(H59&gt;0,_xlfn.XLOOKUP(C59&amp;D59,BANCO!$A$20:$A$25108&amp;BANCO!$B$20:$B$25108,BANCO!$E$20:$E$25108,FALSE),0)</f>
        <v>6.86</v>
      </c>
      <c r="O59" s="256">
        <f t="shared" si="69"/>
        <v>2581.12</v>
      </c>
      <c r="P59" s="278" cm="1">
        <f t="array" ref="P59">IF(H59&gt;0,_xlfn.XLOOKUP(C59&amp;D59,BANCO!$A$20:$A$25108&amp;BANCO!$B$20:$B$25108,BANCO!$E$20:$E$25108,FALSE),0)</f>
        <v>6.86</v>
      </c>
      <c r="Q59" s="258">
        <f t="shared" si="70"/>
        <v>2480.48</v>
      </c>
      <c r="R59" s="281">
        <f t="shared" si="71"/>
        <v>6.86</v>
      </c>
    </row>
    <row r="60" spans="1:18" s="55" customFormat="1">
      <c r="A60">
        <f t="shared" si="18"/>
        <v>48</v>
      </c>
      <c r="C60" s="141" t="s">
        <v>86</v>
      </c>
      <c r="D60" s="141">
        <v>70571</v>
      </c>
      <c r="E60" s="457" t="s">
        <v>21351</v>
      </c>
      <c r="F60" s="163" t="str" cm="1">
        <f t="array" ref="F60">_xlfn.XLOOKUP(C60&amp;D60,BANCO!$A$20:$A$25108&amp;BANCO!$B$20:$B$25108,BANCO!$C$20:$C$25108,FALSE)</f>
        <v>CABO FLEXÍVEL, PVC (70° C), 450/750 V, 16 MM2</v>
      </c>
      <c r="G60" s="164" t="str" cm="1">
        <f t="array" ref="G60">_xlfn.XLOOKUP(C60&amp;D60,BANCO!$A$20:$A$25108&amp;BANCO!$B$20:$B$25108,BANCO!$D$20:$D$25108,FALSE)</f>
        <v xml:space="preserve">M     </v>
      </c>
      <c r="H60" s="313">
        <v>139.69999999999999</v>
      </c>
      <c r="I60" s="166">
        <f t="shared" si="72"/>
        <v>17.2</v>
      </c>
      <c r="J60" s="57">
        <f t="shared" si="73"/>
        <v>21.02</v>
      </c>
      <c r="K60" s="57">
        <f t="shared" si="74"/>
        <v>2936.49</v>
      </c>
      <c r="L60" s="111"/>
      <c r="M60" s="185"/>
      <c r="N60" s="277" cm="1">
        <f t="array" ref="N60">IF(H60&gt;0,_xlfn.XLOOKUP(C60&amp;D60,BANCO!$A$20:$A$25108&amp;BANCO!$B$20:$B$25108,BANCO!$E$20:$E$25108,FALSE),0)</f>
        <v>17.2</v>
      </c>
      <c r="O60" s="256">
        <f t="shared" si="69"/>
        <v>3053.84</v>
      </c>
      <c r="P60" s="278" cm="1">
        <f t="array" ref="P60">IF(H60&gt;0,_xlfn.XLOOKUP(C60&amp;D60,BANCO!$A$20:$A$25108&amp;BANCO!$B$20:$B$25108,BANCO!$E$20:$E$25108,FALSE),0)</f>
        <v>17.2</v>
      </c>
      <c r="Q60" s="258">
        <f t="shared" si="70"/>
        <v>2936.49</v>
      </c>
      <c r="R60" s="281">
        <f t="shared" si="71"/>
        <v>17.2</v>
      </c>
    </row>
    <row r="61" spans="1:18" s="55" customFormat="1">
      <c r="A61">
        <f t="shared" si="18"/>
        <v>49</v>
      </c>
      <c r="C61" s="141" t="s">
        <v>86</v>
      </c>
      <c r="D61" s="110">
        <v>71440</v>
      </c>
      <c r="E61" s="457" t="s">
        <v>21352</v>
      </c>
      <c r="F61" s="163" t="str" cm="1">
        <f t="array" ref="F61">_xlfn.XLOOKUP(C61&amp;D61,BANCO!$A$20:$A$25108&amp;BANCO!$B$20:$B$25108,BANCO!$C$20:$C$25108,FALSE)</f>
        <v>INTERRUPTOR SIMPLES (1 SECAO)</v>
      </c>
      <c r="G61" s="164" t="str" cm="1">
        <f t="array" ref="G61">_xlfn.XLOOKUP(C61&amp;D61,BANCO!$A$20:$A$25108&amp;BANCO!$B$20:$B$25108,BANCO!$D$20:$D$25108,FALSE)</f>
        <v xml:space="preserve">Un    </v>
      </c>
      <c r="H61" s="313">
        <v>16</v>
      </c>
      <c r="I61" s="166">
        <f t="shared" si="72"/>
        <v>18.61</v>
      </c>
      <c r="J61" s="57">
        <f t="shared" si="73"/>
        <v>22.75</v>
      </c>
      <c r="K61" s="57">
        <f t="shared" si="74"/>
        <v>364</v>
      </c>
      <c r="L61" s="111"/>
      <c r="M61" s="185"/>
      <c r="N61" s="277" cm="1">
        <f t="array" ref="N61">IF(H61&gt;0,_xlfn.XLOOKUP(C61&amp;D61,BANCO!$A$20:$A$25108&amp;BANCO!$B$20:$B$25108,BANCO!$E$20:$E$25108,FALSE),0)</f>
        <v>18.61</v>
      </c>
      <c r="O61" s="256">
        <f t="shared" si="69"/>
        <v>378.4</v>
      </c>
      <c r="P61" s="278" cm="1">
        <f t="array" ref="P61">IF(H61&gt;0,_xlfn.XLOOKUP(C61&amp;D61,BANCO!$A$20:$A$25108&amp;BANCO!$B$20:$B$25108,BANCO!$E$20:$E$25108,FALSE),0)</f>
        <v>18.61</v>
      </c>
      <c r="Q61" s="258">
        <f t="shared" si="70"/>
        <v>364</v>
      </c>
      <c r="R61" s="281">
        <f t="shared" si="71"/>
        <v>18.61</v>
      </c>
    </row>
    <row r="62" spans="1:18" s="55" customFormat="1">
      <c r="A62">
        <f t="shared" si="18"/>
        <v>50</v>
      </c>
      <c r="C62" s="141" t="s">
        <v>86</v>
      </c>
      <c r="D62" s="110">
        <v>71441</v>
      </c>
      <c r="E62" s="457" t="s">
        <v>21353</v>
      </c>
      <c r="F62" s="163" t="str" cm="1">
        <f t="array" ref="F62">_xlfn.XLOOKUP(C62&amp;D62,BANCO!$A$20:$A$25108&amp;BANCO!$B$20:$B$25108,BANCO!$C$20:$C$25108,FALSE)</f>
        <v>INTERRUPTOR SIMPLES (2 SECOES)</v>
      </c>
      <c r="G62" s="164" t="str" cm="1">
        <f t="array" ref="G62">_xlfn.XLOOKUP(C62&amp;D62,BANCO!$A$20:$A$25108&amp;BANCO!$B$20:$B$25108,BANCO!$D$20:$D$25108,FALSE)</f>
        <v xml:space="preserve">Un    </v>
      </c>
      <c r="H62" s="313">
        <v>2</v>
      </c>
      <c r="I62" s="166">
        <f t="shared" si="72"/>
        <v>31.88</v>
      </c>
      <c r="J62" s="57">
        <f t="shared" si="73"/>
        <v>38.97</v>
      </c>
      <c r="K62" s="57">
        <f t="shared" si="74"/>
        <v>77.94</v>
      </c>
      <c r="L62" s="111"/>
      <c r="M62" s="185"/>
      <c r="N62" s="277" cm="1">
        <f t="array" ref="N62">IF(H62&gt;0,_xlfn.XLOOKUP(C62&amp;D62,BANCO!$A$20:$A$25108&amp;BANCO!$B$20:$B$25108,BANCO!$E$20:$E$25108,FALSE),0)</f>
        <v>31.88</v>
      </c>
      <c r="O62" s="256">
        <f t="shared" si="69"/>
        <v>81.02</v>
      </c>
      <c r="P62" s="278" cm="1">
        <f t="array" ref="P62">IF(H62&gt;0,_xlfn.XLOOKUP(C62&amp;D62,BANCO!$A$20:$A$25108&amp;BANCO!$B$20:$B$25108,BANCO!$E$20:$E$25108,FALSE),0)</f>
        <v>31.88</v>
      </c>
      <c r="Q62" s="258">
        <f t="shared" si="70"/>
        <v>77.94</v>
      </c>
      <c r="R62" s="281">
        <f t="shared" si="71"/>
        <v>31.88</v>
      </c>
    </row>
    <row r="63" spans="1:18" s="55" customFormat="1">
      <c r="A63">
        <f t="shared" si="18"/>
        <v>51</v>
      </c>
      <c r="C63" s="141" t="s">
        <v>86</v>
      </c>
      <c r="D63" s="110">
        <v>72570</v>
      </c>
      <c r="E63" s="457" t="s">
        <v>21354</v>
      </c>
      <c r="F63" s="163" t="str" cm="1">
        <f t="array" ref="F63">_xlfn.XLOOKUP(C63&amp;D63,BANCO!$A$20:$A$25108&amp;BANCO!$B$20:$B$25108,BANCO!$C$20:$C$25108,FALSE)</f>
        <v>TOMADA HEXAGONAL 2P + T - 10A - 250V (LINHA X OU EQUIVALENTE)</v>
      </c>
      <c r="G63" s="164" t="str" cm="1">
        <f t="array" ref="G63">_xlfn.XLOOKUP(C63&amp;D63,BANCO!$A$20:$A$25108&amp;BANCO!$B$20:$B$25108,BANCO!$D$20:$D$25108,FALSE)</f>
        <v xml:space="preserve">Un    </v>
      </c>
      <c r="H63" s="313">
        <v>54</v>
      </c>
      <c r="I63" s="166">
        <f>R63</f>
        <v>23.81</v>
      </c>
      <c r="J63" s="57">
        <f>ROUND((I63*(1+$D$6)),2)</f>
        <v>29.1</v>
      </c>
      <c r="K63" s="57">
        <f>ROUND(H63*J63,2)</f>
        <v>1571.4</v>
      </c>
      <c r="L63" s="111"/>
      <c r="M63" s="185"/>
      <c r="N63" s="277" cm="1">
        <f t="array" ref="N63">IF(H63&gt;0,_xlfn.XLOOKUP(C63&amp;D63,BANCO!$A$20:$A$25108&amp;BANCO!$B$20:$B$25108,BANCO!$E$20:$E$25108,FALSE),0)</f>
        <v>23.81</v>
      </c>
      <c r="O63" s="256">
        <f t="shared" si="69"/>
        <v>1634.04</v>
      </c>
      <c r="P63" s="278" cm="1">
        <f t="array" ref="P63">IF(H63&gt;0,_xlfn.XLOOKUP(C63&amp;D63,BANCO!$A$20:$A$25108&amp;BANCO!$B$20:$B$25108,BANCO!$E$20:$E$25108,FALSE),0)</f>
        <v>23.81</v>
      </c>
      <c r="Q63" s="258">
        <f t="shared" si="70"/>
        <v>1571.4</v>
      </c>
      <c r="R63" s="281">
        <f t="shared" si="71"/>
        <v>23.81</v>
      </c>
    </row>
    <row r="64" spans="1:18" s="55" customFormat="1">
      <c r="A64">
        <f t="shared" si="18"/>
        <v>52</v>
      </c>
      <c r="C64" s="141" t="s">
        <v>86</v>
      </c>
      <c r="D64" s="110">
        <v>72575</v>
      </c>
      <c r="E64" s="457" t="s">
        <v>21355</v>
      </c>
      <c r="F64" s="163" t="str" cm="1">
        <f t="array" ref="F64">_xlfn.XLOOKUP(C64&amp;D64,BANCO!$A$20:$A$25108&amp;BANCO!$B$20:$B$25108,BANCO!$C$20:$C$25108,FALSE)</f>
        <v>TOMADA HEXAGONAL 2P + T - 20A - 250V (LINHA X OU EQUIVALENTE)</v>
      </c>
      <c r="G64" s="164" t="str" cm="1">
        <f t="array" ref="G64">_xlfn.XLOOKUP(C64&amp;D64,BANCO!$A$20:$A$25108&amp;BANCO!$B$20:$B$25108,BANCO!$D$20:$D$25108,FALSE)</f>
        <v xml:space="preserve">Un    </v>
      </c>
      <c r="H64" s="313">
        <v>8</v>
      </c>
      <c r="I64" s="166">
        <f t="shared" ref="I64:I71" si="75">R64</f>
        <v>30.46</v>
      </c>
      <c r="J64" s="57">
        <f t="shared" ref="J64:J71" si="76">ROUND((I64*(1+$D$6)),2)</f>
        <v>37.229999999999997</v>
      </c>
      <c r="K64" s="57">
        <f t="shared" ref="K64:K71" si="77">ROUND(H64*J64,2)</f>
        <v>297.83999999999997</v>
      </c>
      <c r="L64" s="111"/>
      <c r="M64" s="185"/>
      <c r="N64" s="277" cm="1">
        <f t="array" ref="N64">IF(H64&gt;0,_xlfn.XLOOKUP(C64&amp;D64,BANCO!$A$20:$A$25108&amp;BANCO!$B$20:$B$25108,BANCO!$E$20:$E$25108,FALSE),0)</f>
        <v>30.46</v>
      </c>
      <c r="O64" s="256">
        <f t="shared" si="69"/>
        <v>309.68</v>
      </c>
      <c r="P64" s="278" cm="1">
        <f t="array" ref="P64">IF(H64&gt;0,_xlfn.XLOOKUP(C64&amp;D64,BANCO!$A$20:$A$25108&amp;BANCO!$B$20:$B$25108,BANCO!$E$20:$E$25108,FALSE),0)</f>
        <v>30.46</v>
      </c>
      <c r="Q64" s="258">
        <f t="shared" si="70"/>
        <v>297.83999999999997</v>
      </c>
      <c r="R64" s="281">
        <f t="shared" si="71"/>
        <v>30.46</v>
      </c>
    </row>
    <row r="65" spans="1:18" s="55" customFormat="1">
      <c r="A65">
        <f t="shared" si="18"/>
        <v>53</v>
      </c>
      <c r="C65" s="141" t="s">
        <v>86</v>
      </c>
      <c r="D65" s="110">
        <v>72320</v>
      </c>
      <c r="E65" s="457" t="s">
        <v>21356</v>
      </c>
      <c r="F65" s="163" t="str" cm="1">
        <f t="array" ref="F65">_xlfn.XLOOKUP(C65&amp;D65,BANCO!$A$20:$A$25108&amp;BANCO!$B$20:$B$25108,BANCO!$C$20:$C$25108,FALSE)</f>
        <v>RELE FOTO ELETRICO COM BASE</v>
      </c>
      <c r="G65" s="164" t="str" cm="1">
        <f t="array" ref="G65">_xlfn.XLOOKUP(C65&amp;D65,BANCO!$A$20:$A$25108&amp;BANCO!$B$20:$B$25108,BANCO!$D$20:$D$25108,FALSE)</f>
        <v xml:space="preserve">Un    </v>
      </c>
      <c r="H65" s="313">
        <v>2</v>
      </c>
      <c r="I65" s="166">
        <f t="shared" si="75"/>
        <v>82.71</v>
      </c>
      <c r="J65" s="57">
        <f t="shared" si="76"/>
        <v>101.1</v>
      </c>
      <c r="K65" s="57">
        <f t="shared" si="77"/>
        <v>202.2</v>
      </c>
      <c r="L65" s="111"/>
      <c r="M65" s="185"/>
      <c r="N65" s="277" cm="1">
        <f t="array" ref="N65">IF(H65&gt;0,_xlfn.XLOOKUP(C65&amp;D65,BANCO!$A$20:$A$25108&amp;BANCO!$B$20:$B$25108,BANCO!$E$20:$E$25108,FALSE),0)</f>
        <v>82.71</v>
      </c>
      <c r="O65" s="256">
        <f t="shared" si="69"/>
        <v>210.2</v>
      </c>
      <c r="P65" s="278" cm="1">
        <f t="array" ref="P65">IF(H65&gt;0,_xlfn.XLOOKUP(C65&amp;D65,BANCO!$A$20:$A$25108&amp;BANCO!$B$20:$B$25108,BANCO!$E$20:$E$25108,FALSE),0)</f>
        <v>82.71</v>
      </c>
      <c r="Q65" s="258">
        <f t="shared" si="70"/>
        <v>202.2</v>
      </c>
      <c r="R65" s="281">
        <f t="shared" si="71"/>
        <v>82.71</v>
      </c>
    </row>
    <row r="66" spans="1:18" s="55" customFormat="1">
      <c r="A66">
        <f t="shared" si="18"/>
        <v>54</v>
      </c>
      <c r="C66" s="141" t="s">
        <v>86</v>
      </c>
      <c r="D66" s="110" t="s">
        <v>21318</v>
      </c>
      <c r="E66" s="457" t="s">
        <v>21357</v>
      </c>
      <c r="F66" s="163" t="str" cm="1">
        <f t="array" ref="F66">_xlfn.XLOOKUP(C66&amp;D66,BANCO!$A$20:$A$25108&amp;BANCO!$B$20:$B$25108,BANCO!$C$20:$C$25108,FALSE)</f>
        <v>DISJUNTOR TRIPOLAR 40 A 50A</v>
      </c>
      <c r="G66" s="164" t="str" cm="1">
        <f t="array" ref="G66">_xlfn.XLOOKUP(C66&amp;D66,BANCO!$A$20:$A$25108&amp;BANCO!$B$20:$B$25108,BANCO!$D$20:$D$25108,FALSE)</f>
        <v xml:space="preserve">Un    </v>
      </c>
      <c r="H66" s="313">
        <v>2</v>
      </c>
      <c r="I66" s="166">
        <f t="shared" si="75"/>
        <v>99.12</v>
      </c>
      <c r="J66" s="57">
        <f t="shared" si="76"/>
        <v>121.15</v>
      </c>
      <c r="K66" s="57">
        <f t="shared" si="77"/>
        <v>242.3</v>
      </c>
      <c r="L66" s="111"/>
      <c r="M66" s="185"/>
      <c r="N66" s="277" cm="1">
        <f t="array" ref="N66">IF(H66&gt;0,_xlfn.XLOOKUP(C66&amp;D66,BANCO!$A$20:$A$25108&amp;BANCO!$B$20:$B$25108,BANCO!$E$20:$E$25108,FALSE),0)</f>
        <v>99.12</v>
      </c>
      <c r="O66" s="256">
        <f t="shared" si="69"/>
        <v>251.9</v>
      </c>
      <c r="P66" s="278" cm="1">
        <f t="array" ref="P66">IF(H66&gt;0,_xlfn.XLOOKUP(C66&amp;D66,BANCO!$A$20:$A$25108&amp;BANCO!$B$20:$B$25108,BANCO!$E$20:$E$25108,FALSE),0)</f>
        <v>99.12</v>
      </c>
      <c r="Q66" s="258">
        <f t="shared" si="70"/>
        <v>242.3</v>
      </c>
      <c r="R66" s="281">
        <f t="shared" si="71"/>
        <v>99.12</v>
      </c>
    </row>
    <row r="67" spans="1:18" s="55" customFormat="1">
      <c r="A67">
        <f t="shared" si="18"/>
        <v>55</v>
      </c>
      <c r="C67" s="141" t="s">
        <v>86</v>
      </c>
      <c r="D67" s="110">
        <v>71171</v>
      </c>
      <c r="E67" s="457" t="s">
        <v>21358</v>
      </c>
      <c r="F67" s="163" t="str" cm="1">
        <f t="array" ref="F67">_xlfn.XLOOKUP(C67&amp;D67,BANCO!$A$20:$A$25108&amp;BANCO!$B$20:$B$25108,BANCO!$C$20:$C$25108,FALSE)</f>
        <v>DISJUNTOR MONOPOLAR DE 10 A 32-A</v>
      </c>
      <c r="G67" s="164" t="str" cm="1">
        <f t="array" ref="G67">_xlfn.XLOOKUP(C67&amp;D67,BANCO!$A$20:$A$25108&amp;BANCO!$B$20:$B$25108,BANCO!$D$20:$D$25108,FALSE)</f>
        <v xml:space="preserve">Un    </v>
      </c>
      <c r="H67" s="313">
        <v>12</v>
      </c>
      <c r="I67" s="166">
        <f t="shared" si="75"/>
        <v>25.51</v>
      </c>
      <c r="J67" s="57">
        <f t="shared" si="76"/>
        <v>31.18</v>
      </c>
      <c r="K67" s="57">
        <f t="shared" si="77"/>
        <v>374.16</v>
      </c>
      <c r="L67" s="111"/>
      <c r="M67" s="185"/>
      <c r="N67" s="277" cm="1">
        <f t="array" ref="N67">IF(H67&gt;0,_xlfn.XLOOKUP(C67&amp;D67,BANCO!$A$20:$A$25108&amp;BANCO!$B$20:$B$25108,BANCO!$E$20:$E$25108,FALSE),0)</f>
        <v>25.51</v>
      </c>
      <c r="O67" s="256">
        <f t="shared" si="69"/>
        <v>389.04</v>
      </c>
      <c r="P67" s="278" cm="1">
        <f t="array" ref="P67">IF(H67&gt;0,_xlfn.XLOOKUP(C67&amp;D67,BANCO!$A$20:$A$25108&amp;BANCO!$B$20:$B$25108,BANCO!$E$20:$E$25108,FALSE),0)</f>
        <v>25.51</v>
      </c>
      <c r="Q67" s="258">
        <f t="shared" si="70"/>
        <v>374.16</v>
      </c>
      <c r="R67" s="281">
        <f t="shared" si="71"/>
        <v>25.51</v>
      </c>
    </row>
    <row r="68" spans="1:18" s="55" customFormat="1">
      <c r="A68">
        <f t="shared" si="18"/>
        <v>56</v>
      </c>
      <c r="C68" s="141" t="s">
        <v>86</v>
      </c>
      <c r="D68" s="110">
        <v>71186</v>
      </c>
      <c r="E68" s="457" t="s">
        <v>21359</v>
      </c>
      <c r="F68" s="163" t="str" cm="1">
        <f t="array" ref="F68">_xlfn.XLOOKUP(C68&amp;D68,BANCO!$A$20:$A$25108&amp;BANCO!$B$20:$B$25108,BANCO!$C$20:$C$25108,FALSE)</f>
        <v>DISPOSITIVO DE PROTEÇÃO CONTRA SURTOS (D.P.S.) 275V DE 90KA</v>
      </c>
      <c r="G68" s="164" t="str" cm="1">
        <f t="array" ref="G68">_xlfn.XLOOKUP(C68&amp;D68,BANCO!$A$20:$A$25108&amp;BANCO!$B$20:$B$25108,BANCO!$D$20:$D$25108,FALSE)</f>
        <v xml:space="preserve">Un    </v>
      </c>
      <c r="H68" s="313">
        <v>4</v>
      </c>
      <c r="I68" s="166">
        <f t="shared" si="75"/>
        <v>195.58</v>
      </c>
      <c r="J68" s="57">
        <f t="shared" si="76"/>
        <v>239.06</v>
      </c>
      <c r="K68" s="57">
        <f t="shared" si="77"/>
        <v>956.24</v>
      </c>
      <c r="L68" s="111"/>
      <c r="M68" s="185"/>
      <c r="N68" s="277" cm="1">
        <f t="array" ref="N68">IF(H68&gt;0,_xlfn.XLOOKUP(C68&amp;D68,BANCO!$A$20:$A$25108&amp;BANCO!$B$20:$B$25108,BANCO!$E$20:$E$25108,FALSE),0)</f>
        <v>195.58</v>
      </c>
      <c r="O68" s="256">
        <f t="shared" si="69"/>
        <v>994.08</v>
      </c>
      <c r="P68" s="278" cm="1">
        <f t="array" ref="P68">IF(H68&gt;0,_xlfn.XLOOKUP(C68&amp;D68,BANCO!$A$20:$A$25108&amp;BANCO!$B$20:$B$25108,BANCO!$E$20:$E$25108,FALSE),0)</f>
        <v>195.58</v>
      </c>
      <c r="Q68" s="258">
        <f t="shared" si="70"/>
        <v>956.24</v>
      </c>
      <c r="R68" s="281">
        <f t="shared" si="71"/>
        <v>195.58</v>
      </c>
    </row>
    <row r="69" spans="1:18" s="55" customFormat="1">
      <c r="A69">
        <f t="shared" si="18"/>
        <v>57</v>
      </c>
      <c r="C69" s="141" t="s">
        <v>86</v>
      </c>
      <c r="D69" s="110">
        <v>71457</v>
      </c>
      <c r="E69" s="457" t="s">
        <v>21360</v>
      </c>
      <c r="F69" s="163" t="str" cm="1">
        <f t="array" ref="F69">_xlfn.XLOOKUP(C69&amp;D69,BANCO!$A$20:$A$25108&amp;BANCO!$B$20:$B$25108,BANCO!$C$20:$C$25108,FALSE)</f>
        <v>INTERRUPTOR DIFERENCIAL RESIDUAL (D.R.) TETRAPOLAR DE 63A-30mA</v>
      </c>
      <c r="G69" s="164" t="str" cm="1">
        <f t="array" ref="G69">_xlfn.XLOOKUP(C69&amp;D69,BANCO!$A$20:$A$25108&amp;BANCO!$B$20:$B$25108,BANCO!$D$20:$D$25108,FALSE)</f>
        <v xml:space="preserve">Un    </v>
      </c>
      <c r="H69" s="313">
        <v>1</v>
      </c>
      <c r="I69" s="166">
        <f t="shared" si="75"/>
        <v>243.2</v>
      </c>
      <c r="J69" s="57">
        <f t="shared" si="76"/>
        <v>297.26</v>
      </c>
      <c r="K69" s="57">
        <f t="shared" si="77"/>
        <v>297.26</v>
      </c>
      <c r="L69" s="111"/>
      <c r="M69" s="185"/>
      <c r="N69" s="277" cm="1">
        <f t="array" ref="N69">IF(H69&gt;0,_xlfn.XLOOKUP(C69&amp;D69,BANCO!$A$20:$A$25108&amp;BANCO!$B$20:$B$25108,BANCO!$E$20:$E$25108,FALSE),0)</f>
        <v>243.2</v>
      </c>
      <c r="O69" s="256">
        <f t="shared" si="69"/>
        <v>309.02999999999997</v>
      </c>
      <c r="P69" s="278" cm="1">
        <f t="array" ref="P69">IF(H69&gt;0,_xlfn.XLOOKUP(C69&amp;D69,BANCO!$A$20:$A$25108&amp;BANCO!$B$20:$B$25108,BANCO!$E$20:$E$25108,FALSE),0)</f>
        <v>243.2</v>
      </c>
      <c r="Q69" s="258">
        <f t="shared" si="70"/>
        <v>297.26</v>
      </c>
      <c r="R69" s="281">
        <f t="shared" si="71"/>
        <v>243.2</v>
      </c>
    </row>
    <row r="70" spans="1:18" s="55" customFormat="1" ht="28.8">
      <c r="A70">
        <f t="shared" si="18"/>
        <v>58</v>
      </c>
      <c r="C70" s="141" t="s">
        <v>86</v>
      </c>
      <c r="D70" s="110">
        <v>71613</v>
      </c>
      <c r="E70" s="457" t="s">
        <v>21361</v>
      </c>
      <c r="F70" s="163" t="str" cm="1">
        <f t="array" ref="F70">_xlfn.XLOOKUP(C70&amp;D70,BANCO!$A$20:$A$25108&amp;BANCO!$B$20:$B$25108,BANCO!$C$20:$C$25108,FALSE)</f>
        <v>LUMINÁRIA TIPO ARANDELA DE USO EXTERNO BLINDADA COM GRADE ( GRANDE ) - BASE E-27</v>
      </c>
      <c r="G70" s="164" t="str" cm="1">
        <f t="array" ref="G70">_xlfn.XLOOKUP(C70&amp;D70,BANCO!$A$20:$A$25108&amp;BANCO!$B$20:$B$25108,BANCO!$D$20:$D$25108,FALSE)</f>
        <v xml:space="preserve">un    </v>
      </c>
      <c r="H70" s="313">
        <v>5</v>
      </c>
      <c r="I70" s="166">
        <f t="shared" si="75"/>
        <v>149.61000000000001</v>
      </c>
      <c r="J70" s="57">
        <f t="shared" si="76"/>
        <v>182.87</v>
      </c>
      <c r="K70" s="57">
        <f t="shared" si="77"/>
        <v>914.35</v>
      </c>
      <c r="L70" s="111"/>
      <c r="M70" s="185"/>
      <c r="N70" s="277" cm="1">
        <f t="array" ref="N70">IF(H70&gt;0,_xlfn.XLOOKUP(C70&amp;D70,BANCO!$A$20:$A$25108&amp;BANCO!$B$20:$B$25108,BANCO!$E$20:$E$25108,FALSE),0)</f>
        <v>149.61000000000001</v>
      </c>
      <c r="O70" s="256">
        <f t="shared" si="69"/>
        <v>950.55</v>
      </c>
      <c r="P70" s="278" cm="1">
        <f t="array" ref="P70">IF(H70&gt;0,_xlfn.XLOOKUP(C70&amp;D70,BANCO!$A$20:$A$25108&amp;BANCO!$B$20:$B$25108,BANCO!$E$20:$E$25108,FALSE),0)</f>
        <v>149.61000000000001</v>
      </c>
      <c r="Q70" s="258">
        <f t="shared" si="70"/>
        <v>914.35</v>
      </c>
      <c r="R70" s="281">
        <f t="shared" si="71"/>
        <v>149.61000000000001</v>
      </c>
    </row>
    <row r="71" spans="1:18" s="55" customFormat="1" ht="28.8">
      <c r="A71">
        <f t="shared" si="18"/>
        <v>59</v>
      </c>
      <c r="C71" s="141" t="s">
        <v>86</v>
      </c>
      <c r="D71" s="110">
        <v>71648</v>
      </c>
      <c r="E71" s="457" t="s">
        <v>21362</v>
      </c>
      <c r="F71" s="163" t="str" cm="1">
        <f t="array" ref="F71">_xlfn.XLOOKUP(C71&amp;D71,BANCO!$A$20:$A$25108&amp;BANCO!$B$20:$B$25108,BANCO!$C$20:$C$25108,FALSE)</f>
        <v>LUMINÁRIA PLAFON LED QUADRADA DE SOBREPOR, 30W, 40X40 CM (MEDIDAS APROXIMADAS)</v>
      </c>
      <c r="G71" s="164" t="str" cm="1">
        <f t="array" ref="G71">_xlfn.XLOOKUP(C71&amp;D71,BANCO!$A$20:$A$25108&amp;BANCO!$B$20:$B$25108,BANCO!$D$20:$D$25108,FALSE)</f>
        <v xml:space="preserve">un    </v>
      </c>
      <c r="H71" s="313">
        <v>58</v>
      </c>
      <c r="I71" s="166">
        <f t="shared" si="75"/>
        <v>130.32</v>
      </c>
      <c r="J71" s="57">
        <f t="shared" si="76"/>
        <v>159.29</v>
      </c>
      <c r="K71" s="57">
        <f t="shared" si="77"/>
        <v>9238.82</v>
      </c>
      <c r="L71" s="111"/>
      <c r="M71" s="185"/>
      <c r="N71" s="277" cm="1">
        <f t="array" ref="N71">IF(H71&gt;0,_xlfn.XLOOKUP(C71&amp;D71,BANCO!$A$20:$A$25108&amp;BANCO!$B$20:$B$25108,BANCO!$E$20:$E$25108,FALSE),0)</f>
        <v>130.32</v>
      </c>
      <c r="O71" s="256">
        <f t="shared" si="69"/>
        <v>9604.7999999999993</v>
      </c>
      <c r="P71" s="278" cm="1">
        <f t="array" ref="P71">IF(H71&gt;0,_xlfn.XLOOKUP(C71&amp;D71,BANCO!$A$20:$A$25108&amp;BANCO!$B$20:$B$25108,BANCO!$E$20:$E$25108,FALSE),0)</f>
        <v>130.32</v>
      </c>
      <c r="Q71" s="258">
        <f t="shared" si="70"/>
        <v>9238.82</v>
      </c>
      <c r="R71" s="281">
        <f t="shared" si="71"/>
        <v>130.32</v>
      </c>
    </row>
    <row r="72" spans="1:18" s="55" customFormat="1">
      <c r="A72">
        <f t="shared" si="18"/>
        <v>60</v>
      </c>
      <c r="B72" s="87"/>
      <c r="C72" s="167"/>
      <c r="D72" s="251"/>
      <c r="E72" s="251">
        <v>5</v>
      </c>
      <c r="F72" s="366" t="s">
        <v>8</v>
      </c>
      <c r="G72" s="100"/>
      <c r="H72" s="168"/>
      <c r="I72" s="169"/>
      <c r="J72" s="133"/>
      <c r="K72" s="162">
        <f>SUM(K73:K195)</f>
        <v>50901.200000000012</v>
      </c>
      <c r="L72" s="88"/>
      <c r="M72" s="184"/>
      <c r="N72" s="277" cm="1">
        <f t="array" ref="N72">IF(H72&gt;0,_xlfn.XLOOKUP(C72&amp;D72,BANCO!$A$20:$A$25108&amp;BANCO!$B$20:$B$25108,BANCO!$E$20:$E$25108,FALSE),0)</f>
        <v>0</v>
      </c>
      <c r="O72" s="256">
        <f t="shared" si="67"/>
        <v>0</v>
      </c>
      <c r="P72" s="278" cm="1">
        <f t="array" ref="P72">IF(H72&gt;0,_xlfn.XLOOKUP(C72&amp;D72,BANCO!$A$20:$A$25108&amp;BANCO!$B$20:$B$25108,BANCO!$E$20:$E$25108,FALSE),0)</f>
        <v>0</v>
      </c>
      <c r="Q72" s="258">
        <f t="shared" si="68"/>
        <v>0</v>
      </c>
      <c r="R72" s="281">
        <f t="shared" si="66"/>
        <v>0</v>
      </c>
    </row>
    <row r="73" spans="1:18" s="55" customFormat="1">
      <c r="A73">
        <f t="shared" si="18"/>
        <v>61</v>
      </c>
      <c r="B73" s="87"/>
      <c r="C73" s="167"/>
      <c r="D73" s="251"/>
      <c r="E73" s="251" t="s">
        <v>99</v>
      </c>
      <c r="F73" s="366" t="s">
        <v>19607</v>
      </c>
      <c r="G73" s="100"/>
      <c r="H73" s="168"/>
      <c r="I73" s="169"/>
      <c r="J73" s="133"/>
      <c r="K73" s="162"/>
      <c r="L73" s="88"/>
      <c r="M73" s="184"/>
      <c r="N73" s="277" cm="1">
        <f t="array" ref="N73">IF(H73&gt;0,_xlfn.XLOOKUP(C73&amp;D73,BANCO!$A$20:$A$25108&amp;BANCO!$B$20:$B$25108,BANCO!$E$20:$E$25108,FALSE),0)</f>
        <v>0</v>
      </c>
      <c r="O73" s="256">
        <f t="shared" ref="O73" si="78">ROUND((ROUND(N73*(1+$O$7),2)*H73),2)</f>
        <v>0</v>
      </c>
      <c r="P73" s="278" cm="1">
        <f t="array" ref="P73">IF(H73&gt;0,_xlfn.XLOOKUP(C73&amp;D73,BANCO!$A$20:$A$25108&amp;BANCO!$B$20:$B$25108,BANCO!$E$20:$E$25108,FALSE),0)</f>
        <v>0</v>
      </c>
      <c r="Q73" s="258">
        <f t="shared" ref="Q73" si="79">ROUND((ROUND(P73*(1+$Q$7),2)*H73),2)</f>
        <v>0</v>
      </c>
      <c r="R73" s="281">
        <f t="shared" ref="R73" si="80">IF($R$3=1,N73,P73)</f>
        <v>0</v>
      </c>
    </row>
    <row r="74" spans="1:18" s="55" customFormat="1" ht="28.8">
      <c r="A74">
        <f t="shared" si="18"/>
        <v>62</v>
      </c>
      <c r="C74" s="141" t="s">
        <v>70</v>
      </c>
      <c r="D74" s="110">
        <v>11675</v>
      </c>
      <c r="E74" s="101" t="s">
        <v>21313</v>
      </c>
      <c r="F74" s="163" t="str" cm="1">
        <f t="array" ref="F74">_xlfn.XLOOKUP(C74&amp;D74,BANCO!$A$20:$A$25108&amp;BANCO!$B$20:$B$25108,BANCO!$C$20:$C$25108,FALSE)</f>
        <v>REGISTRO DE ESFERA, PVC, COM VOLANTE, VS, SOLDAVEL, DN 32 MM, COM CORPO DIVIDIDO</v>
      </c>
      <c r="G74" s="164" t="str" cm="1">
        <f t="array" ref="G74">_xlfn.XLOOKUP(C74&amp;D74,BANCO!$A$20:$A$25108&amp;BANCO!$B$20:$B$25108,BANCO!$D$20:$D$25108,FALSE)</f>
        <v>UN</v>
      </c>
      <c r="H74" s="313">
        <v>1</v>
      </c>
      <c r="I74" s="166">
        <f t="shared" ref="I74:I75" si="81">R74</f>
        <v>32.42</v>
      </c>
      <c r="J74" s="57">
        <f t="shared" ref="J74:J75" si="82">ROUND((I74*(1+$D$6)),2)</f>
        <v>39.630000000000003</v>
      </c>
      <c r="K74" s="57">
        <f t="shared" ref="K74:K75" si="83">ROUND(H74*J74,2)</f>
        <v>39.630000000000003</v>
      </c>
      <c r="L74" s="111"/>
      <c r="M74" s="185"/>
      <c r="N74" s="277" cm="1">
        <f t="array" ref="N74">IF(H74&gt;0,_xlfn.XLOOKUP(C74&amp;D74,BANCO!$A$20:$A$25108&amp;BANCO!$B$20:$B$25108,BANCO!$E$20:$E$25108,FALSE),0)</f>
        <v>32.42</v>
      </c>
      <c r="O74" s="256">
        <f t="shared" ref="O74:O75" si="84">ROUND((ROUND(N74*(1+$O$7),2)*H74),2)</f>
        <v>41.2</v>
      </c>
      <c r="P74" s="278" cm="1">
        <f t="array" ref="P74">IF(H74&gt;0,_xlfn.XLOOKUP(C74&amp;D74,BANCO!$A$20:$A$25108&amp;BANCO!$B$20:$B$25108,BANCO!$E$20:$E$25108,FALSE),0)</f>
        <v>32.42</v>
      </c>
      <c r="Q74" s="258">
        <f t="shared" ref="Q74:Q75" si="85">ROUND((ROUND(P74*(1+$Q$7),2)*H74),2)</f>
        <v>39.630000000000003</v>
      </c>
      <c r="R74" s="281">
        <f t="shared" ref="R74:R75" si="86">IF($R$3=1,N74,P74)</f>
        <v>32.42</v>
      </c>
    </row>
    <row r="75" spans="1:18" s="55" customFormat="1" ht="28.8">
      <c r="A75">
        <f t="shared" si="18"/>
        <v>63</v>
      </c>
      <c r="C75" s="141" t="s">
        <v>70</v>
      </c>
      <c r="D75" s="110">
        <v>11678</v>
      </c>
      <c r="E75" s="101" t="s">
        <v>21363</v>
      </c>
      <c r="F75" s="163" t="str" cm="1">
        <f t="array" ref="F75">_xlfn.XLOOKUP(C75&amp;D75,BANCO!$A$20:$A$25108&amp;BANCO!$B$20:$B$25108,BANCO!$C$20:$C$25108,FALSE)</f>
        <v>REGISTRO DE ESFERA, PVC, COM VOLANTE, VS, SOLDAVEL, DN 60 MM, COM CORPO DIVIDIDO</v>
      </c>
      <c r="G75" s="164" t="str" cm="1">
        <f t="array" ref="G75">_xlfn.XLOOKUP(C75&amp;D75,BANCO!$A$20:$A$25108&amp;BANCO!$B$20:$B$25108,BANCO!$D$20:$D$25108,FALSE)</f>
        <v>UN</v>
      </c>
      <c r="H75" s="313">
        <v>1</v>
      </c>
      <c r="I75" s="166">
        <f t="shared" si="81"/>
        <v>82.01</v>
      </c>
      <c r="J75" s="57">
        <f t="shared" si="82"/>
        <v>100.24</v>
      </c>
      <c r="K75" s="57">
        <f t="shared" si="83"/>
        <v>100.24</v>
      </c>
      <c r="L75" s="111"/>
      <c r="M75" s="185"/>
      <c r="N75" s="277" cm="1">
        <f t="array" ref="N75">IF(H75&gt;0,_xlfn.XLOOKUP(C75&amp;D75,BANCO!$A$20:$A$25108&amp;BANCO!$B$20:$B$25108,BANCO!$E$20:$E$25108,FALSE),0)</f>
        <v>82.01</v>
      </c>
      <c r="O75" s="256">
        <f t="shared" si="84"/>
        <v>104.21</v>
      </c>
      <c r="P75" s="278" cm="1">
        <f t="array" ref="P75">IF(H75&gt;0,_xlfn.XLOOKUP(C75&amp;D75,BANCO!$A$20:$A$25108&amp;BANCO!$B$20:$B$25108,BANCO!$E$20:$E$25108,FALSE),0)</f>
        <v>82.01</v>
      </c>
      <c r="Q75" s="258">
        <f t="shared" si="85"/>
        <v>100.24</v>
      </c>
      <c r="R75" s="281">
        <f t="shared" si="86"/>
        <v>82.01</v>
      </c>
    </row>
    <row r="76" spans="1:18" s="55" customFormat="1">
      <c r="A76">
        <f t="shared" si="18"/>
        <v>64</v>
      </c>
      <c r="C76" s="141" t="s">
        <v>86</v>
      </c>
      <c r="D76" s="110">
        <v>80929</v>
      </c>
      <c r="E76" s="101" t="s">
        <v>21364</v>
      </c>
      <c r="F76" s="163" t="str" cm="1">
        <f t="array" ref="F76">_xlfn.XLOOKUP(C76&amp;D76,BANCO!$A$20:$A$25108&amp;BANCO!$B$20:$B$25108,BANCO!$C$20:$C$25108,FALSE)</f>
        <v>REGISTRO DE GAVETA C/CANOPLA DIAMETRO 1.1/2"</v>
      </c>
      <c r="G76" s="164" t="str" cm="1">
        <f t="array" ref="G76">_xlfn.XLOOKUP(C76&amp;D76,BANCO!$A$20:$A$25108&amp;BANCO!$B$20:$B$25108,BANCO!$D$20:$D$25108,FALSE)</f>
        <v xml:space="preserve">Un    </v>
      </c>
      <c r="H76" s="313">
        <v>5</v>
      </c>
      <c r="I76" s="166">
        <f t="shared" si="61"/>
        <v>262.18</v>
      </c>
      <c r="J76" s="57">
        <f t="shared" si="62"/>
        <v>320.45999999999998</v>
      </c>
      <c r="K76" s="57">
        <f t="shared" si="63"/>
        <v>1602.3</v>
      </c>
      <c r="L76" s="111"/>
      <c r="M76" s="185"/>
      <c r="N76" s="277" cm="1">
        <f t="array" ref="N76">IF(H76&gt;0,_xlfn.XLOOKUP(C76&amp;D76,BANCO!$A$20:$A$25108&amp;BANCO!$B$20:$B$25108,BANCO!$E$20:$E$25108,FALSE),0)</f>
        <v>262.18</v>
      </c>
      <c r="O76" s="256">
        <f t="shared" si="67"/>
        <v>1665.75</v>
      </c>
      <c r="P76" s="278" cm="1">
        <f t="array" ref="P76">IF(H76&gt;0,_xlfn.XLOOKUP(C76&amp;D76,BANCO!$A$20:$A$25108&amp;BANCO!$B$20:$B$25108,BANCO!$E$20:$E$25108,FALSE),0)</f>
        <v>262.18</v>
      </c>
      <c r="Q76" s="258">
        <f t="shared" si="68"/>
        <v>1602.3</v>
      </c>
      <c r="R76" s="281">
        <f t="shared" si="66"/>
        <v>262.18</v>
      </c>
    </row>
    <row r="77" spans="1:18" s="55" customFormat="1">
      <c r="A77">
        <f t="shared" si="18"/>
        <v>65</v>
      </c>
      <c r="C77" s="141" t="s">
        <v>86</v>
      </c>
      <c r="D77" s="110">
        <v>80926</v>
      </c>
      <c r="E77" s="101" t="s">
        <v>21365</v>
      </c>
      <c r="F77" s="163" t="str" cm="1">
        <f t="array" ref="F77">_xlfn.XLOOKUP(C77&amp;D77,BANCO!$A$20:$A$25108&amp;BANCO!$B$20:$B$25108,BANCO!$C$20:$C$25108,FALSE)</f>
        <v>REGISTRO DE GAVETA C/CANOPLA DIAMETRO 3/4"</v>
      </c>
      <c r="G77" s="164" t="str" cm="1">
        <f t="array" ref="G77">_xlfn.XLOOKUP(C77&amp;D77,BANCO!$A$20:$A$25108&amp;BANCO!$B$20:$B$25108,BANCO!$D$20:$D$25108,FALSE)</f>
        <v xml:space="preserve">Un    </v>
      </c>
      <c r="H77" s="313">
        <v>3</v>
      </c>
      <c r="I77" s="166">
        <f t="shared" si="61"/>
        <v>132.81</v>
      </c>
      <c r="J77" s="57">
        <f t="shared" si="62"/>
        <v>162.33000000000001</v>
      </c>
      <c r="K77" s="57">
        <f t="shared" si="63"/>
        <v>486.99</v>
      </c>
      <c r="L77" s="111"/>
      <c r="M77" s="185"/>
      <c r="N77" s="277" cm="1">
        <f t="array" ref="N77">IF(H77&gt;0,_xlfn.XLOOKUP(C77&amp;D77,BANCO!$A$20:$A$25108&amp;BANCO!$B$20:$B$25108,BANCO!$E$20:$E$25108,FALSE),0)</f>
        <v>132.81</v>
      </c>
      <c r="O77" s="256">
        <f t="shared" si="67"/>
        <v>506.28</v>
      </c>
      <c r="P77" s="278" cm="1">
        <f t="array" ref="P77">IF(H77&gt;0,_xlfn.XLOOKUP(C77&amp;D77,BANCO!$A$20:$A$25108&amp;BANCO!$B$20:$B$25108,BANCO!$E$20:$E$25108,FALSE),0)</f>
        <v>132.81</v>
      </c>
      <c r="Q77" s="258">
        <f t="shared" si="68"/>
        <v>486.99</v>
      </c>
      <c r="R77" s="281">
        <f t="shared" si="66"/>
        <v>132.81</v>
      </c>
    </row>
    <row r="78" spans="1:18" s="55" customFormat="1" ht="28.8">
      <c r="A78">
        <f t="shared" si="18"/>
        <v>66</v>
      </c>
      <c r="C78" s="141" t="s">
        <v>20</v>
      </c>
      <c r="D78" s="110">
        <v>94489</v>
      </c>
      <c r="E78" s="101" t="s">
        <v>21366</v>
      </c>
      <c r="F78" s="163" t="str" cm="1">
        <f t="array" ref="F78">_xlfn.XLOOKUP(C78&amp;D78,BANCO!$A$20:$A$25108&amp;BANCO!$B$20:$B$25108,BANCO!$C$20:$C$25108,FALSE)</f>
        <v>REGISTRO DE ESFERA, PVC, SOLDÁVEL, COM VOLANTE, DN 25 MM - FORNECIMENTO E INSTALAÇÃO. AF_08/2021</v>
      </c>
      <c r="G78" s="164" t="str" cm="1">
        <f t="array" ref="G78">_xlfn.XLOOKUP(C78&amp;D78,BANCO!$A$20:$A$25108&amp;BANCO!$B$20:$B$25108,BANCO!$D$20:$D$25108,FALSE)</f>
        <v>UN</v>
      </c>
      <c r="H78" s="313">
        <v>1</v>
      </c>
      <c r="I78" s="166">
        <f t="shared" ref="I78" si="87">R78</f>
        <v>25.99</v>
      </c>
      <c r="J78" s="57">
        <f t="shared" ref="J78" si="88">ROUND((I78*(1+$D$6)),2)</f>
        <v>31.77</v>
      </c>
      <c r="K78" s="57">
        <f t="shared" ref="K78" si="89">ROUND(H78*J78,2)</f>
        <v>31.77</v>
      </c>
      <c r="L78" s="111"/>
      <c r="M78" s="185"/>
      <c r="N78" s="277" cm="1">
        <f t="array" ref="N78">IF(H78&gt;0,_xlfn.XLOOKUP(C78&amp;D78,BANCO!$A$20:$A$25108&amp;BANCO!$B$20:$B$25108,BANCO!$E$20:$E$25108,FALSE),0)</f>
        <v>25.99</v>
      </c>
      <c r="O78" s="256">
        <f t="shared" ref="O78" si="90">ROUND((ROUND(N78*(1+$O$7),2)*H78),2)</f>
        <v>33.03</v>
      </c>
      <c r="P78" s="278" cm="1">
        <f t="array" ref="P78">IF(H78&gt;0,_xlfn.XLOOKUP(C78&amp;D78,BANCO!$A$20:$A$25108&amp;BANCO!$B$20:$B$25108,BANCO!$E$20:$E$25108,FALSE),0)</f>
        <v>25.99</v>
      </c>
      <c r="Q78" s="258">
        <f t="shared" ref="Q78" si="91">ROUND((ROUND(P78*(1+$Q$7),2)*H78),2)</f>
        <v>31.77</v>
      </c>
      <c r="R78" s="281">
        <f t="shared" ref="R78" si="92">IF($R$3=1,N78,P78)</f>
        <v>25.99</v>
      </c>
    </row>
    <row r="79" spans="1:18" s="55" customFormat="1" ht="43.2">
      <c r="A79">
        <f t="shared" si="18"/>
        <v>67</v>
      </c>
      <c r="C79" s="141" t="s">
        <v>20</v>
      </c>
      <c r="D79" s="110">
        <v>94703</v>
      </c>
      <c r="E79" s="101" t="s">
        <v>21367</v>
      </c>
      <c r="F79" s="163" t="str" cm="1">
        <f t="array" ref="F79">_xlfn.XLOOKUP(C79&amp;D79,BANCO!$A$20:$A$25108&amp;BANCO!$B$20:$B$25108,BANCO!$C$20:$C$25108,FALSE)</f>
        <v>ADAPTADOR COM FLANGE E ANEL DE VEDAÇÃO, PVC, SOLDÁVEL, DN 25 MM X 3/4", INSTALADO EM RESERVAÇÃO PREDIAL DE ÁGUA - FORNECIMENTO E INSTALAÇÃO. AF_04/2024</v>
      </c>
      <c r="G79" s="164" t="str" cm="1">
        <f t="array" ref="G79">_xlfn.XLOOKUP(C79&amp;D79,BANCO!$A$20:$A$25108&amp;BANCO!$B$20:$B$25108,BANCO!$D$20:$D$25108,FALSE)</f>
        <v>UN</v>
      </c>
      <c r="H79" s="313">
        <v>2</v>
      </c>
      <c r="I79" s="166">
        <f t="shared" ref="I79:I81" si="93">R79</f>
        <v>20.76</v>
      </c>
      <c r="J79" s="57">
        <f t="shared" ref="J79:J81" si="94">ROUND((I79*(1+$D$6)),2)</f>
        <v>25.37</v>
      </c>
      <c r="K79" s="57">
        <f t="shared" ref="K79:K81" si="95">ROUND(H79*J79,2)</f>
        <v>50.74</v>
      </c>
      <c r="L79" s="111"/>
      <c r="M79" s="185"/>
      <c r="N79" s="277" cm="1">
        <f t="array" ref="N79">IF(H79&gt;0,_xlfn.XLOOKUP(C79&amp;D79,BANCO!$A$20:$A$25108&amp;BANCO!$B$20:$B$25108,BANCO!$E$20:$E$25108,FALSE),0)</f>
        <v>20.76</v>
      </c>
      <c r="O79" s="256">
        <f t="shared" ref="O79:O81" si="96">ROUND((ROUND(N79*(1+$O$7),2)*H79),2)</f>
        <v>52.76</v>
      </c>
      <c r="P79" s="278" cm="1">
        <f t="array" ref="P79">IF(H79&gt;0,_xlfn.XLOOKUP(C79&amp;D79,BANCO!$A$20:$A$25108&amp;BANCO!$B$20:$B$25108,BANCO!$E$20:$E$25108,FALSE),0)</f>
        <v>20.76</v>
      </c>
      <c r="Q79" s="258">
        <f t="shared" ref="Q79:Q81" si="97">ROUND((ROUND(P79*(1+$Q$7),2)*H79),2)</f>
        <v>50.74</v>
      </c>
      <c r="R79" s="281">
        <f t="shared" ref="R79:R81" si="98">IF($R$3=1,N79,P79)</f>
        <v>20.76</v>
      </c>
    </row>
    <row r="80" spans="1:18" s="55" customFormat="1" ht="43.2">
      <c r="A80">
        <f t="shared" si="18"/>
        <v>68</v>
      </c>
      <c r="C80" s="141" t="s">
        <v>20</v>
      </c>
      <c r="D80" s="110">
        <v>94704</v>
      </c>
      <c r="E80" s="101" t="s">
        <v>21368</v>
      </c>
      <c r="F80" s="163" t="str" cm="1">
        <f t="array" ref="F80">_xlfn.XLOOKUP(C80&amp;D80,BANCO!$A$20:$A$25108&amp;BANCO!$B$20:$B$25108,BANCO!$C$20:$C$25108,FALSE)</f>
        <v>ADAPTADOR COM FLANGE E ANEL DE VEDAÇÃO, PVC, SOLDÁVEL, DN 32 MM X 1", INSTALADO EM RESERVAÇÃO PREDIAL DE ÁGUA - FORNECIMENTO E INSTALAÇÃO. AF_04/2024</v>
      </c>
      <c r="G80" s="164" t="str" cm="1">
        <f t="array" ref="G80">_xlfn.XLOOKUP(C80&amp;D80,BANCO!$A$20:$A$25108&amp;BANCO!$B$20:$B$25108,BANCO!$D$20:$D$25108,FALSE)</f>
        <v>UN</v>
      </c>
      <c r="H80" s="313">
        <v>1</v>
      </c>
      <c r="I80" s="166">
        <f t="shared" si="93"/>
        <v>27.99</v>
      </c>
      <c r="J80" s="57">
        <f t="shared" si="94"/>
        <v>34.21</v>
      </c>
      <c r="K80" s="57">
        <f t="shared" si="95"/>
        <v>34.21</v>
      </c>
      <c r="L80" s="111"/>
      <c r="M80" s="185"/>
      <c r="N80" s="277" cm="1">
        <f t="array" ref="N80">IF(H80&gt;0,_xlfn.XLOOKUP(C80&amp;D80,BANCO!$A$20:$A$25108&amp;BANCO!$B$20:$B$25108,BANCO!$E$20:$E$25108,FALSE),0)</f>
        <v>27.99</v>
      </c>
      <c r="O80" s="256">
        <f t="shared" si="96"/>
        <v>35.57</v>
      </c>
      <c r="P80" s="278" cm="1">
        <f t="array" ref="P80">IF(H80&gt;0,_xlfn.XLOOKUP(C80&amp;D80,BANCO!$A$20:$A$25108&amp;BANCO!$B$20:$B$25108,BANCO!$E$20:$E$25108,FALSE),0)</f>
        <v>27.99</v>
      </c>
      <c r="Q80" s="258">
        <f t="shared" si="97"/>
        <v>34.21</v>
      </c>
      <c r="R80" s="281">
        <f t="shared" si="98"/>
        <v>27.99</v>
      </c>
    </row>
    <row r="81" spans="1:18" s="55" customFormat="1" ht="43.2">
      <c r="A81">
        <f t="shared" si="18"/>
        <v>69</v>
      </c>
      <c r="C81" s="141" t="s">
        <v>20</v>
      </c>
      <c r="D81" s="110" t="s">
        <v>19653</v>
      </c>
      <c r="E81" s="101" t="s">
        <v>21369</v>
      </c>
      <c r="F81" s="163" t="str" cm="1">
        <f t="array" ref="F81">_xlfn.XLOOKUP(C81&amp;D81,BANCO!$A$20:$A$25108&amp;BANCO!$B$20:$B$25108,BANCO!$C$20:$C$25108,FALSE)</f>
        <v>ADAPTADOR COM FLANGE E ANEL DE VEDAÇÃO, PVC, SOLDÁVEL, DN 60 MM X 2", INSTALADO EM RESERVAÇÃO PREDIAL DE ÁGUA - FORNECIMENTO E INSTALAÇÃO. AF_04/2024</v>
      </c>
      <c r="G81" s="164" t="str" cm="1">
        <f t="array" ref="G81">_xlfn.XLOOKUP(C81&amp;D81,BANCO!$A$20:$A$25108&amp;BANCO!$B$20:$B$25108,BANCO!$D$20:$D$25108,FALSE)</f>
        <v>UN</v>
      </c>
      <c r="H81" s="313">
        <v>1</v>
      </c>
      <c r="I81" s="166">
        <f t="shared" si="93"/>
        <v>59.99</v>
      </c>
      <c r="J81" s="57">
        <f t="shared" si="94"/>
        <v>73.33</v>
      </c>
      <c r="K81" s="57">
        <f t="shared" si="95"/>
        <v>73.33</v>
      </c>
      <c r="L81" s="111"/>
      <c r="M81" s="185"/>
      <c r="N81" s="277" cm="1">
        <f t="array" ref="N81">IF(H81&gt;0,_xlfn.XLOOKUP(C81&amp;D81,BANCO!$A$20:$A$25108&amp;BANCO!$B$20:$B$25108,BANCO!$E$20:$E$25108,FALSE),0)</f>
        <v>59.99</v>
      </c>
      <c r="O81" s="256">
        <f t="shared" si="96"/>
        <v>76.23</v>
      </c>
      <c r="P81" s="278" cm="1">
        <f t="array" ref="P81">IF(H81&gt;0,_xlfn.XLOOKUP(C81&amp;D81,BANCO!$A$20:$A$25108&amp;BANCO!$B$20:$B$25108,BANCO!$E$20:$E$25108,FALSE),0)</f>
        <v>59.99</v>
      </c>
      <c r="Q81" s="258">
        <f t="shared" si="97"/>
        <v>73.33</v>
      </c>
      <c r="R81" s="281">
        <f t="shared" si="98"/>
        <v>59.99</v>
      </c>
    </row>
    <row r="82" spans="1:18" s="55" customFormat="1" ht="28.8">
      <c r="A82">
        <f t="shared" si="18"/>
        <v>70</v>
      </c>
      <c r="C82" s="141" t="s">
        <v>20</v>
      </c>
      <c r="D82" s="110">
        <v>94795</v>
      </c>
      <c r="E82" s="101" t="s">
        <v>21370</v>
      </c>
      <c r="F82" s="163" t="str" cm="1">
        <f t="array" ref="F82">_xlfn.XLOOKUP(C82&amp;D82,BANCO!$A$20:$A$25108&amp;BANCO!$B$20:$B$25108,BANCO!$C$20:$C$25108,FALSE)</f>
        <v>TORNEIRA DE BOIA PARA CAIXA D'ÁGUA, ROSCÁVEL, 1/2" - FORNECIMENTO E INSTALAÇÃO. AF_08/2021</v>
      </c>
      <c r="G82" s="164" t="str" cm="1">
        <f t="array" ref="G82">_xlfn.XLOOKUP(C82&amp;D82,BANCO!$A$20:$A$25108&amp;BANCO!$B$20:$B$25108,BANCO!$D$20:$D$25108,FALSE)</f>
        <v>UN</v>
      </c>
      <c r="H82" s="313">
        <v>1</v>
      </c>
      <c r="I82" s="166">
        <f>R82</f>
        <v>38.11</v>
      </c>
      <c r="J82" s="57">
        <f>ROUND((I82*(1+$D$6)),2)</f>
        <v>46.58</v>
      </c>
      <c r="K82" s="57">
        <f>ROUND(H82*J82,2)</f>
        <v>46.58</v>
      </c>
      <c r="L82" s="111"/>
      <c r="M82" s="185"/>
      <c r="N82" s="277" cm="1">
        <f t="array" ref="N82">IF(H82&gt;0,_xlfn.XLOOKUP(C82&amp;D82,BANCO!$A$20:$A$25108&amp;BANCO!$B$20:$B$25108,BANCO!$E$20:$E$25108,FALSE),0)</f>
        <v>38.11</v>
      </c>
      <c r="O82" s="256">
        <f>ROUND((ROUND(N82*(1+$O$7),2)*H82),2)</f>
        <v>48.43</v>
      </c>
      <c r="P82" s="278" cm="1">
        <f t="array" ref="P82">IF(H82&gt;0,_xlfn.XLOOKUP(C82&amp;D82,BANCO!$A$20:$A$25108&amp;BANCO!$B$20:$B$25108,BANCO!$E$20:$E$25108,FALSE),0)</f>
        <v>38.11</v>
      </c>
      <c r="Q82" s="258">
        <f>ROUND((ROUND(P82*(1+$Q$7),2)*H82),2)</f>
        <v>46.58</v>
      </c>
      <c r="R82" s="281">
        <f>IF($R$3=1,N82,P82)</f>
        <v>38.11</v>
      </c>
    </row>
    <row r="83" spans="1:18" s="55" customFormat="1" ht="28.8">
      <c r="A83">
        <f t="shared" si="18"/>
        <v>71</v>
      </c>
      <c r="C83" s="141" t="s">
        <v>86</v>
      </c>
      <c r="D83" s="110">
        <v>80517</v>
      </c>
      <c r="E83" s="101" t="s">
        <v>21371</v>
      </c>
      <c r="F83" s="163" t="str" cm="1">
        <f t="array" ref="F83">_xlfn.XLOOKUP(C83&amp;D83,BANCO!$A$20:$A$25108&amp;BANCO!$B$20:$B$25108,BANCO!$C$20:$C$25108,FALSE)</f>
        <v>VÁLVULA DE DESCARGA DUPLO ACIONAMENTO COM ACABAMENTO CROMADO ANTIVANDALISMO</v>
      </c>
      <c r="G83" s="164" t="str" cm="1">
        <f t="array" ref="G83">_xlfn.XLOOKUP(C83&amp;D83,BANCO!$A$20:$A$25108&amp;BANCO!$B$20:$B$25108,BANCO!$D$20:$D$25108,FALSE)</f>
        <v xml:space="preserve">Un    </v>
      </c>
      <c r="H83" s="313">
        <v>3</v>
      </c>
      <c r="I83" s="166">
        <f t="shared" si="61"/>
        <v>381.08</v>
      </c>
      <c r="J83" s="57">
        <f t="shared" si="62"/>
        <v>465.79</v>
      </c>
      <c r="K83" s="57">
        <f t="shared" si="63"/>
        <v>1397.37</v>
      </c>
      <c r="L83" s="111"/>
      <c r="M83" s="185"/>
      <c r="N83" s="277" cm="1">
        <f t="array" ref="N83">IF(H83&gt;0,_xlfn.XLOOKUP(C83&amp;D83,BANCO!$A$20:$A$25108&amp;BANCO!$B$20:$B$25108,BANCO!$E$20:$E$25108,FALSE),0)</f>
        <v>381.08</v>
      </c>
      <c r="O83" s="256">
        <f t="shared" ref="O83:O90" si="99">ROUND((ROUND(N83*(1+$O$7),2)*H83),2)</f>
        <v>1452.72</v>
      </c>
      <c r="P83" s="278" cm="1">
        <f t="array" ref="P83">IF(H83&gt;0,_xlfn.XLOOKUP(C83&amp;D83,BANCO!$A$20:$A$25108&amp;BANCO!$B$20:$B$25108,BANCO!$E$20:$E$25108,FALSE),0)</f>
        <v>381.08</v>
      </c>
      <c r="Q83" s="258">
        <f t="shared" ref="Q83:Q90" si="100">ROUND((ROUND(P83*(1+$Q$7),2)*H83),2)</f>
        <v>1397.37</v>
      </c>
      <c r="R83" s="281">
        <f t="shared" si="66"/>
        <v>381.08</v>
      </c>
    </row>
    <row r="84" spans="1:18" s="55" customFormat="1" ht="28.8">
      <c r="A84">
        <f t="shared" si="18"/>
        <v>72</v>
      </c>
      <c r="C84" s="141" t="s">
        <v>86</v>
      </c>
      <c r="D84" s="110">
        <v>80519</v>
      </c>
      <c r="E84" s="101" t="s">
        <v>21372</v>
      </c>
      <c r="F84" s="163" t="str" cm="1">
        <f t="array" ref="F84">_xlfn.XLOOKUP(C84&amp;D84,BANCO!$A$20:$A$25108&amp;BANCO!$B$20:$B$25108,BANCO!$C$20:$C$25108,FALSE)</f>
        <v xml:space="preserve">VÁLVULA DE DESCARGA PARA PcD COM ACABAMENTO CROMADO ANTIVANDALISMO </v>
      </c>
      <c r="G84" s="164" t="str" cm="1">
        <f t="array" ref="G84">_xlfn.XLOOKUP(C84&amp;D84,BANCO!$A$20:$A$25108&amp;BANCO!$B$20:$B$25108,BANCO!$D$20:$D$25108,FALSE)</f>
        <v xml:space="preserve">un    </v>
      </c>
      <c r="H84" s="313">
        <v>2</v>
      </c>
      <c r="I84" s="166">
        <f t="shared" ref="I84" si="101">R84</f>
        <v>627.12</v>
      </c>
      <c r="J84" s="57">
        <f t="shared" ref="J84" si="102">ROUND((I84*(1+$D$6)),2)</f>
        <v>766.53</v>
      </c>
      <c r="K84" s="57">
        <f t="shared" ref="K84" si="103">ROUND(H84*J84,2)</f>
        <v>1533.06</v>
      </c>
      <c r="L84" s="111"/>
      <c r="M84" s="185"/>
      <c r="N84" s="277" cm="1">
        <f t="array" ref="N84">IF(H84&gt;0,_xlfn.XLOOKUP(C84&amp;D84,BANCO!$A$20:$A$25108&amp;BANCO!$B$20:$B$25108,BANCO!$E$20:$E$25108,FALSE),0)</f>
        <v>627.12</v>
      </c>
      <c r="O84" s="256">
        <f t="shared" si="99"/>
        <v>1593.76</v>
      </c>
      <c r="P84" s="278" cm="1">
        <f t="array" ref="P84">IF(H84&gt;0,_xlfn.XLOOKUP(C84&amp;D84,BANCO!$A$20:$A$25108&amp;BANCO!$B$20:$B$25108,BANCO!$E$20:$E$25108,FALSE),0)</f>
        <v>627.12</v>
      </c>
      <c r="Q84" s="258">
        <f t="shared" si="100"/>
        <v>1533.06</v>
      </c>
      <c r="R84" s="281">
        <f t="shared" ref="R84" si="104">IF($R$3=1,N84,P84)</f>
        <v>627.12</v>
      </c>
    </row>
    <row r="85" spans="1:18" s="55" customFormat="1">
      <c r="A85">
        <f t="shared" ref="A85:A148" si="105">A84+1</f>
        <v>73</v>
      </c>
      <c r="C85" s="141" t="s">
        <v>70</v>
      </c>
      <c r="D85" s="110">
        <v>6140</v>
      </c>
      <c r="E85" s="101" t="s">
        <v>21373</v>
      </c>
      <c r="F85" s="163" t="str" cm="1">
        <f t="array" ref="F85">_xlfn.XLOOKUP(C85&amp;D85,BANCO!$A$20:$A$25108&amp;BANCO!$B$20:$B$25108,BANCO!$C$20:$C$25108,FALSE)</f>
        <v>BOLSA DE LIGACAO EM PVC FLEXIVEL PARA VASO SANITARIO 40 MM (1 1/2")</v>
      </c>
      <c r="G85" s="164" t="str" cm="1">
        <f t="array" ref="G85">_xlfn.XLOOKUP(C85&amp;D85,BANCO!$A$20:$A$25108&amp;BANCO!$B$20:$B$25108,BANCO!$D$20:$D$25108,FALSE)</f>
        <v>UN</v>
      </c>
      <c r="H85" s="313">
        <v>5</v>
      </c>
      <c r="I85" s="166">
        <f t="shared" si="61"/>
        <v>4.4000000000000004</v>
      </c>
      <c r="J85" s="57">
        <f t="shared" si="62"/>
        <v>5.38</v>
      </c>
      <c r="K85" s="57">
        <f t="shared" si="63"/>
        <v>26.9</v>
      </c>
      <c r="L85" s="111"/>
      <c r="M85" s="185"/>
      <c r="N85" s="277" cm="1">
        <f t="array" ref="N85">IF(H85&gt;0,_xlfn.XLOOKUP(C85&amp;D85,BANCO!$A$20:$A$25108&amp;BANCO!$B$20:$B$25108,BANCO!$E$20:$E$25108,FALSE),0)</f>
        <v>4.4000000000000004</v>
      </c>
      <c r="O85" s="256">
        <f t="shared" si="99"/>
        <v>27.95</v>
      </c>
      <c r="P85" s="278" cm="1">
        <f t="array" ref="P85">IF(H85&gt;0,_xlfn.XLOOKUP(C85&amp;D85,BANCO!$A$20:$A$25108&amp;BANCO!$B$20:$B$25108,BANCO!$E$20:$E$25108,FALSE),0)</f>
        <v>4.4000000000000004</v>
      </c>
      <c r="Q85" s="258">
        <f t="shared" si="100"/>
        <v>26.9</v>
      </c>
      <c r="R85" s="281">
        <f t="shared" si="66"/>
        <v>4.4000000000000004</v>
      </c>
    </row>
    <row r="86" spans="1:18" s="55" customFormat="1">
      <c r="A86">
        <f t="shared" si="105"/>
        <v>74</v>
      </c>
      <c r="C86" s="141" t="s">
        <v>86</v>
      </c>
      <c r="D86" s="110">
        <v>80556</v>
      </c>
      <c r="E86" s="101" t="s">
        <v>21374</v>
      </c>
      <c r="F86" s="163" t="str" cm="1">
        <f t="array" ref="F86">_xlfn.XLOOKUP(C86&amp;D86,BANCO!$A$20:$A$25108&amp;BANCO!$B$20:$B$25108,BANCO!$C$20:$C$25108,FALSE)</f>
        <v>LIGAÇÃO FLEXÍVEL PVC DIAM.1/2" (ENGATE)</v>
      </c>
      <c r="G86" s="164" t="str" cm="1">
        <f t="array" ref="G86">_xlfn.XLOOKUP(C86&amp;D86,BANCO!$A$20:$A$25108&amp;BANCO!$B$20:$B$25108,BANCO!$D$20:$D$25108,FALSE)</f>
        <v xml:space="preserve">Un    </v>
      </c>
      <c r="H86" s="313">
        <v>5</v>
      </c>
      <c r="I86" s="166">
        <f t="shared" ref="I86:I130" si="106">R86</f>
        <v>15.99</v>
      </c>
      <c r="J86" s="57">
        <f t="shared" ref="J86:J130" si="107">ROUND((I86*(1+$D$6)),2)</f>
        <v>19.54</v>
      </c>
      <c r="K86" s="57">
        <f t="shared" ref="K86:K130" si="108">ROUND(H86*J86,2)</f>
        <v>97.7</v>
      </c>
      <c r="L86" s="111"/>
      <c r="M86" s="185"/>
      <c r="N86" s="277" cm="1">
        <f t="array" ref="N86">IF(H86&gt;0,_xlfn.XLOOKUP(C86&amp;D86,BANCO!$A$20:$A$25108&amp;BANCO!$B$20:$B$25108,BANCO!$E$20:$E$25108,FALSE),0)</f>
        <v>15.99</v>
      </c>
      <c r="O86" s="256">
        <f t="shared" si="99"/>
        <v>101.6</v>
      </c>
      <c r="P86" s="278" cm="1">
        <f t="array" ref="P86">IF(H86&gt;0,_xlfn.XLOOKUP(C86&amp;D86,BANCO!$A$20:$A$25108&amp;BANCO!$B$20:$B$25108,BANCO!$E$20:$E$25108,FALSE),0)</f>
        <v>15.99</v>
      </c>
      <c r="Q86" s="258">
        <f t="shared" si="100"/>
        <v>97.7</v>
      </c>
      <c r="R86" s="281">
        <f t="shared" si="66"/>
        <v>15.99</v>
      </c>
    </row>
    <row r="87" spans="1:18" s="55" customFormat="1">
      <c r="A87">
        <f t="shared" si="105"/>
        <v>75</v>
      </c>
      <c r="C87" s="141" t="s">
        <v>86</v>
      </c>
      <c r="D87" s="110">
        <v>80513</v>
      </c>
      <c r="E87" s="101" t="s">
        <v>21375</v>
      </c>
      <c r="F87" s="163" t="str" cm="1">
        <f t="array" ref="F87">_xlfn.XLOOKUP(C87&amp;D87,BANCO!$A$20:$A$25108&amp;BANCO!$B$20:$B$25108,BANCO!$C$20:$C$25108,FALSE)</f>
        <v>TUBO PARA VÁLVULA DE DESCARGA ( CURTO 1.1/4" )</v>
      </c>
      <c r="G87" s="164" t="str" cm="1">
        <f t="array" ref="G87">_xlfn.XLOOKUP(C87&amp;D87,BANCO!$A$20:$A$25108&amp;BANCO!$B$20:$B$25108,BANCO!$D$20:$D$25108,FALSE)</f>
        <v xml:space="preserve">Un    </v>
      </c>
      <c r="H87" s="313">
        <v>5</v>
      </c>
      <c r="I87" s="166">
        <f t="shared" si="106"/>
        <v>24.71</v>
      </c>
      <c r="J87" s="57">
        <f t="shared" si="107"/>
        <v>30.2</v>
      </c>
      <c r="K87" s="57">
        <f t="shared" si="108"/>
        <v>151</v>
      </c>
      <c r="L87" s="111"/>
      <c r="M87" s="185"/>
      <c r="N87" s="277" cm="1">
        <f t="array" ref="N87">IF(H87&gt;0,_xlfn.XLOOKUP(C87&amp;D87,BANCO!$A$20:$A$25108&amp;BANCO!$B$20:$B$25108,BANCO!$E$20:$E$25108,FALSE),0)</f>
        <v>24.71</v>
      </c>
      <c r="O87" s="256">
        <f t="shared" si="99"/>
        <v>157</v>
      </c>
      <c r="P87" s="278" cm="1">
        <f t="array" ref="P87">IF(H87&gt;0,_xlfn.XLOOKUP(C87&amp;D87,BANCO!$A$20:$A$25108&amp;BANCO!$B$20:$B$25108,BANCO!$E$20:$E$25108,FALSE),0)</f>
        <v>24.71</v>
      </c>
      <c r="Q87" s="258">
        <f t="shared" si="100"/>
        <v>151</v>
      </c>
      <c r="R87" s="281">
        <f t="shared" si="66"/>
        <v>24.71</v>
      </c>
    </row>
    <row r="88" spans="1:18" s="55" customFormat="1">
      <c r="A88">
        <f t="shared" si="105"/>
        <v>76</v>
      </c>
      <c r="C88" s="141" t="s">
        <v>86</v>
      </c>
      <c r="D88" s="110">
        <v>80514</v>
      </c>
      <c r="E88" s="101" t="s">
        <v>21376</v>
      </c>
      <c r="F88" s="163" t="str" cm="1">
        <f t="array" ref="F88">_xlfn.XLOOKUP(C88&amp;D88,BANCO!$A$20:$A$25108&amp;BANCO!$B$20:$B$25108,BANCO!$C$20:$C$25108,FALSE)</f>
        <v>TUBO DE LIGACAO PVC CROMADO 1.1/2" / ESPUDE  - (ENTRADA)</v>
      </c>
      <c r="G88" s="164" t="str" cm="1">
        <f t="array" ref="G88">_xlfn.XLOOKUP(C88&amp;D88,BANCO!$A$20:$A$25108&amp;BANCO!$B$20:$B$25108,BANCO!$D$20:$D$25108,FALSE)</f>
        <v xml:space="preserve">Un    </v>
      </c>
      <c r="H88" s="313">
        <v>5</v>
      </c>
      <c r="I88" s="166">
        <f t="shared" si="106"/>
        <v>47.74</v>
      </c>
      <c r="J88" s="57">
        <f t="shared" si="107"/>
        <v>58.35</v>
      </c>
      <c r="K88" s="57">
        <f t="shared" si="108"/>
        <v>291.75</v>
      </c>
      <c r="L88" s="111"/>
      <c r="M88" s="185"/>
      <c r="N88" s="277" cm="1">
        <f t="array" ref="N88">IF(H88&gt;0,_xlfn.XLOOKUP(C88&amp;D88,BANCO!$A$20:$A$25108&amp;BANCO!$B$20:$B$25108,BANCO!$E$20:$E$25108,FALSE),0)</f>
        <v>47.74</v>
      </c>
      <c r="O88" s="256">
        <f t="shared" si="99"/>
        <v>303.3</v>
      </c>
      <c r="P88" s="278" cm="1">
        <f t="array" ref="P88">IF(H88&gt;0,_xlfn.XLOOKUP(C88&amp;D88,BANCO!$A$20:$A$25108&amp;BANCO!$B$20:$B$25108,BANCO!$E$20:$E$25108,FALSE),0)</f>
        <v>47.74</v>
      </c>
      <c r="Q88" s="258">
        <f t="shared" si="100"/>
        <v>291.75</v>
      </c>
      <c r="R88" s="281">
        <f t="shared" si="66"/>
        <v>47.74</v>
      </c>
    </row>
    <row r="89" spans="1:18" s="55" customFormat="1">
      <c r="A89">
        <f t="shared" si="105"/>
        <v>77</v>
      </c>
      <c r="C89" s="141" t="s">
        <v>86</v>
      </c>
      <c r="D89" s="110">
        <v>81066</v>
      </c>
      <c r="E89" s="101" t="s">
        <v>21377</v>
      </c>
      <c r="F89" s="163" t="str" cm="1">
        <f t="array" ref="F89">_xlfn.XLOOKUP(C89&amp;D89,BANCO!$A$20:$A$25108&amp;BANCO!$B$20:$B$25108,BANCO!$C$20:$C$25108,FALSE)</f>
        <v>ADAPTADOR SOLDÁVEL CURTO C/ BOLSA E ROSCA PARA REGISTRO 25X3/4"</v>
      </c>
      <c r="G89" s="164" t="str" cm="1">
        <f t="array" ref="G89">_xlfn.XLOOKUP(C89&amp;D89,BANCO!$A$20:$A$25108&amp;BANCO!$B$20:$B$25108,BANCO!$D$20:$D$25108,FALSE)</f>
        <v xml:space="preserve">Un    </v>
      </c>
      <c r="H89" s="313">
        <v>6</v>
      </c>
      <c r="I89" s="166">
        <f t="shared" si="106"/>
        <v>5.39</v>
      </c>
      <c r="J89" s="57">
        <f t="shared" si="107"/>
        <v>6.59</v>
      </c>
      <c r="K89" s="57">
        <f t="shared" si="108"/>
        <v>39.54</v>
      </c>
      <c r="L89" s="111"/>
      <c r="M89" s="185"/>
      <c r="N89" s="277" cm="1">
        <f t="array" ref="N89">IF(H89&gt;0,_xlfn.XLOOKUP(C89&amp;D89,BANCO!$A$20:$A$25108&amp;BANCO!$B$20:$B$25108,BANCO!$E$20:$E$25108,FALSE),0)</f>
        <v>5.39</v>
      </c>
      <c r="O89" s="256">
        <f t="shared" si="99"/>
        <v>41.1</v>
      </c>
      <c r="P89" s="278" cm="1">
        <f t="array" ref="P89">IF(H89&gt;0,_xlfn.XLOOKUP(C89&amp;D89,BANCO!$A$20:$A$25108&amp;BANCO!$B$20:$B$25108,BANCO!$E$20:$E$25108,FALSE),0)</f>
        <v>5.39</v>
      </c>
      <c r="Q89" s="258">
        <f t="shared" si="100"/>
        <v>39.54</v>
      </c>
      <c r="R89" s="281">
        <f t="shared" ref="R89:R142" si="109">IF($R$3=1,N89,P89)</f>
        <v>5.39</v>
      </c>
    </row>
    <row r="90" spans="1:18" s="55" customFormat="1" ht="28.8">
      <c r="A90">
        <f t="shared" si="105"/>
        <v>78</v>
      </c>
      <c r="C90" s="141" t="s">
        <v>86</v>
      </c>
      <c r="D90" s="110">
        <v>81069</v>
      </c>
      <c r="E90" s="101" t="s">
        <v>21378</v>
      </c>
      <c r="F90" s="163" t="str" cm="1">
        <f t="array" ref="F90">_xlfn.XLOOKUP(C90&amp;D90,BANCO!$A$20:$A$25108&amp;BANCO!$B$20:$B$25108,BANCO!$C$20:$C$25108,FALSE)</f>
        <v>ADAPTADOR SOLDÁVEL CURTO COM BOLSA E ROSCA PARA REGISTRO 50MMX1.1/2"</v>
      </c>
      <c r="G90" s="164" t="str" cm="1">
        <f t="array" ref="G90">_xlfn.XLOOKUP(C90&amp;D90,BANCO!$A$20:$A$25108&amp;BANCO!$B$20:$B$25108,BANCO!$D$20:$D$25108,FALSE)</f>
        <v xml:space="preserve">Un    </v>
      </c>
      <c r="H90" s="313">
        <v>15</v>
      </c>
      <c r="I90" s="166">
        <f t="shared" si="106"/>
        <v>11.96</v>
      </c>
      <c r="J90" s="57">
        <f t="shared" si="107"/>
        <v>14.62</v>
      </c>
      <c r="K90" s="57">
        <f t="shared" si="108"/>
        <v>219.3</v>
      </c>
      <c r="L90" s="111"/>
      <c r="M90" s="185"/>
      <c r="N90" s="277" cm="1">
        <f t="array" ref="N90">IF(H90&gt;0,_xlfn.XLOOKUP(C90&amp;D90,BANCO!$A$20:$A$25108&amp;BANCO!$B$20:$B$25108,BANCO!$E$20:$E$25108,FALSE),0)</f>
        <v>11.96</v>
      </c>
      <c r="O90" s="256">
        <f t="shared" si="99"/>
        <v>228</v>
      </c>
      <c r="P90" s="278" cm="1">
        <f t="array" ref="P90">IF(H90&gt;0,_xlfn.XLOOKUP(C90&amp;D90,BANCO!$A$20:$A$25108&amp;BANCO!$B$20:$B$25108,BANCO!$E$20:$E$25108,FALSE),0)</f>
        <v>11.96</v>
      </c>
      <c r="Q90" s="258">
        <f t="shared" si="100"/>
        <v>219.3</v>
      </c>
      <c r="R90" s="281">
        <f t="shared" si="109"/>
        <v>11.96</v>
      </c>
    </row>
    <row r="91" spans="1:18" s="55" customFormat="1">
      <c r="A91">
        <f t="shared" si="105"/>
        <v>79</v>
      </c>
      <c r="C91" s="141" t="s">
        <v>86</v>
      </c>
      <c r="D91" s="110">
        <v>81321</v>
      </c>
      <c r="E91" s="101" t="s">
        <v>21379</v>
      </c>
      <c r="F91" s="163" t="str" cm="1">
        <f t="array" ref="F91">_xlfn.XLOOKUP(C91&amp;D91,BANCO!$A$20:$A$25108&amp;BANCO!$B$20:$B$25108,BANCO!$C$20:$C$25108,FALSE)</f>
        <v>JOELHO 90 GRAUS SOLDAVEL DIAMETRO 25 MM</v>
      </c>
      <c r="G91" s="164" t="str" cm="1">
        <f t="array" ref="G91">_xlfn.XLOOKUP(C91&amp;D91,BANCO!$A$20:$A$25108&amp;BANCO!$B$20:$B$25108,BANCO!$D$20:$D$25108,FALSE)</f>
        <v xml:space="preserve">Un    </v>
      </c>
      <c r="H91" s="313">
        <v>21</v>
      </c>
      <c r="I91" s="166">
        <f t="shared" si="106"/>
        <v>9.4600000000000009</v>
      </c>
      <c r="J91" s="57">
        <f t="shared" si="107"/>
        <v>11.56</v>
      </c>
      <c r="K91" s="57">
        <f t="shared" si="108"/>
        <v>242.76</v>
      </c>
      <c r="L91" s="111"/>
      <c r="M91" s="185"/>
      <c r="N91" s="277" cm="1">
        <f t="array" ref="N91">IF(H91&gt;0,_xlfn.XLOOKUP(C91&amp;D91,BANCO!$A$20:$A$25108&amp;BANCO!$B$20:$B$25108,BANCO!$E$20:$E$25108,FALSE),0)</f>
        <v>9.4600000000000009</v>
      </c>
      <c r="O91" s="256">
        <f t="shared" ref="O91:O145" si="110">ROUND((ROUND(N91*(1+$O$7),2)*H91),2)</f>
        <v>252.42</v>
      </c>
      <c r="P91" s="278" cm="1">
        <f t="array" ref="P91">IF(H91&gt;0,_xlfn.XLOOKUP(C91&amp;D91,BANCO!$A$20:$A$25108&amp;BANCO!$B$20:$B$25108,BANCO!$E$20:$E$25108,FALSE),0)</f>
        <v>9.4600000000000009</v>
      </c>
      <c r="Q91" s="258">
        <f t="shared" ref="Q91:Q145" si="111">ROUND((ROUND(P91*(1+$Q$7),2)*H91),2)</f>
        <v>242.76</v>
      </c>
      <c r="R91" s="281">
        <f t="shared" si="109"/>
        <v>9.4600000000000009</v>
      </c>
    </row>
    <row r="92" spans="1:18" s="55" customFormat="1">
      <c r="A92">
        <f t="shared" si="105"/>
        <v>80</v>
      </c>
      <c r="C92" s="141" t="s">
        <v>86</v>
      </c>
      <c r="D92" s="110" t="s">
        <v>19650</v>
      </c>
      <c r="E92" s="101" t="s">
        <v>21380</v>
      </c>
      <c r="F92" s="163" t="str" cm="1">
        <f t="array" ref="F92">_xlfn.XLOOKUP(C92&amp;D92,BANCO!$A$20:$A$25108&amp;BANCO!$B$20:$B$25108,BANCO!$C$20:$C$25108,FALSE)</f>
        <v>JOELHO 90 GRAUS SOLDAVEL 50 mm (MARROM)</v>
      </c>
      <c r="G92" s="164" t="str" cm="1">
        <f t="array" ref="G92">_xlfn.XLOOKUP(C92&amp;D92,BANCO!$A$20:$A$25108&amp;BANCO!$B$20:$B$25108,BANCO!$D$20:$D$25108,FALSE)</f>
        <v xml:space="preserve">Un    </v>
      </c>
      <c r="H92" s="313">
        <v>9</v>
      </c>
      <c r="I92" s="166">
        <f t="shared" ref="I92" si="112">R92</f>
        <v>18.350000000000001</v>
      </c>
      <c r="J92" s="57">
        <f t="shared" ref="J92" si="113">ROUND((I92*(1+$D$6)),2)</f>
        <v>22.43</v>
      </c>
      <c r="K92" s="57">
        <f t="shared" ref="K92" si="114">ROUND(H92*J92,2)</f>
        <v>201.87</v>
      </c>
      <c r="L92" s="111"/>
      <c r="M92" s="185"/>
      <c r="N92" s="277" cm="1">
        <f t="array" ref="N92">IF(H92&gt;0,_xlfn.XLOOKUP(C92&amp;D92,BANCO!$A$20:$A$25108&amp;BANCO!$B$20:$B$25108,BANCO!$E$20:$E$25108,FALSE),0)</f>
        <v>18.350000000000001</v>
      </c>
      <c r="O92" s="256">
        <f t="shared" si="110"/>
        <v>209.88</v>
      </c>
      <c r="P92" s="278" cm="1">
        <f t="array" ref="P92">IF(H92&gt;0,_xlfn.XLOOKUP(C92&amp;D92,BANCO!$A$20:$A$25108&amp;BANCO!$B$20:$B$25108,BANCO!$E$20:$E$25108,FALSE),0)</f>
        <v>18.350000000000001</v>
      </c>
      <c r="Q92" s="258">
        <f t="shared" si="111"/>
        <v>201.87</v>
      </c>
      <c r="R92" s="281">
        <f t="shared" ref="R92" si="115">IF($R$3=1,N92,P92)</f>
        <v>18.350000000000001</v>
      </c>
    </row>
    <row r="93" spans="1:18" s="55" customFormat="1">
      <c r="A93">
        <f t="shared" si="105"/>
        <v>81</v>
      </c>
      <c r="C93" s="141" t="s">
        <v>86</v>
      </c>
      <c r="D93" s="110" t="s">
        <v>19649</v>
      </c>
      <c r="E93" s="101" t="s">
        <v>21381</v>
      </c>
      <c r="F93" s="163" t="str" cm="1">
        <f t="array" ref="F93">_xlfn.XLOOKUP(C93&amp;D93,BANCO!$A$20:$A$25108&amp;BANCO!$B$20:$B$25108,BANCO!$C$20:$C$25108,FALSE)</f>
        <v>JOELHO 90 GRAUS SOLDAVEL DIAMETRO 60 mm</v>
      </c>
      <c r="G93" s="164" t="str" cm="1">
        <f t="array" ref="G93">_xlfn.XLOOKUP(C93&amp;D93,BANCO!$A$20:$A$25108&amp;BANCO!$B$20:$B$25108,BANCO!$D$20:$D$25108,FALSE)</f>
        <v xml:space="preserve">Un    </v>
      </c>
      <c r="H93" s="313">
        <v>2</v>
      </c>
      <c r="I93" s="166">
        <f t="shared" ref="I93" si="116">R93</f>
        <v>37.619999999999997</v>
      </c>
      <c r="J93" s="57">
        <f t="shared" ref="J93" si="117">ROUND((I93*(1+$D$6)),2)</f>
        <v>45.98</v>
      </c>
      <c r="K93" s="57">
        <f t="shared" ref="K93" si="118">ROUND(H93*J93,2)</f>
        <v>91.96</v>
      </c>
      <c r="L93" s="111"/>
      <c r="M93" s="185"/>
      <c r="N93" s="277" cm="1">
        <f t="array" ref="N93">IF(H93&gt;0,_xlfn.XLOOKUP(C93&amp;D93,BANCO!$A$20:$A$25108&amp;BANCO!$B$20:$B$25108,BANCO!$E$20:$E$25108,FALSE),0)</f>
        <v>37.619999999999997</v>
      </c>
      <c r="O93" s="256">
        <f t="shared" si="110"/>
        <v>95.6</v>
      </c>
      <c r="P93" s="278" cm="1">
        <f t="array" ref="P93">IF(H93&gt;0,_xlfn.XLOOKUP(C93&amp;D93,BANCO!$A$20:$A$25108&amp;BANCO!$B$20:$B$25108,BANCO!$E$20:$E$25108,FALSE),0)</f>
        <v>37.619999999999997</v>
      </c>
      <c r="Q93" s="258">
        <f t="shared" si="111"/>
        <v>91.96</v>
      </c>
      <c r="R93" s="281">
        <f t="shared" ref="R93" si="119">IF($R$3=1,N93,P93)</f>
        <v>37.619999999999997</v>
      </c>
    </row>
    <row r="94" spans="1:18" s="55" customFormat="1">
      <c r="A94">
        <f t="shared" si="105"/>
        <v>82</v>
      </c>
      <c r="C94" s="141" t="s">
        <v>86</v>
      </c>
      <c r="D94" s="110">
        <v>81102</v>
      </c>
      <c r="E94" s="101" t="s">
        <v>21382</v>
      </c>
      <c r="F94" s="163" t="str" cm="1">
        <f t="array" ref="F94">_xlfn.XLOOKUP(C94&amp;D94,BANCO!$A$20:$A$25108&amp;BANCO!$B$20:$B$25108,BANCO!$C$20:$C$25108,FALSE)</f>
        <v>LUVA SOLDAVEL DIAMETRO 25 mm</v>
      </c>
      <c r="G94" s="164" t="str" cm="1">
        <f t="array" ref="G94">_xlfn.XLOOKUP(C94&amp;D94,BANCO!$A$20:$A$25108&amp;BANCO!$B$20:$B$25108,BANCO!$D$20:$D$25108,FALSE)</f>
        <v xml:space="preserve">Un    </v>
      </c>
      <c r="H94" s="313">
        <v>4</v>
      </c>
      <c r="I94" s="166">
        <f t="shared" si="106"/>
        <v>5.26</v>
      </c>
      <c r="J94" s="57">
        <f t="shared" si="107"/>
        <v>6.43</v>
      </c>
      <c r="K94" s="57">
        <f t="shared" si="108"/>
        <v>25.72</v>
      </c>
      <c r="L94" s="111"/>
      <c r="M94" s="185"/>
      <c r="N94" s="277" cm="1">
        <f t="array" ref="N94">IF(H94&gt;0,_xlfn.XLOOKUP(C94&amp;D94,BANCO!$A$20:$A$25108&amp;BANCO!$B$20:$B$25108,BANCO!$E$20:$E$25108,FALSE),0)</f>
        <v>5.26</v>
      </c>
      <c r="O94" s="256">
        <f t="shared" si="110"/>
        <v>26.72</v>
      </c>
      <c r="P94" s="278" cm="1">
        <f t="array" ref="P94">IF(H94&gt;0,_xlfn.XLOOKUP(C94&amp;D94,BANCO!$A$20:$A$25108&amp;BANCO!$B$20:$B$25108,BANCO!$E$20:$E$25108,FALSE),0)</f>
        <v>5.26</v>
      </c>
      <c r="Q94" s="258">
        <f t="shared" si="111"/>
        <v>25.72</v>
      </c>
      <c r="R94" s="281">
        <f t="shared" si="109"/>
        <v>5.26</v>
      </c>
    </row>
    <row r="95" spans="1:18" s="55" customFormat="1">
      <c r="A95">
        <f t="shared" si="105"/>
        <v>83</v>
      </c>
      <c r="C95" s="141" t="s">
        <v>86</v>
      </c>
      <c r="D95" s="110">
        <v>81105</v>
      </c>
      <c r="E95" s="101" t="s">
        <v>21383</v>
      </c>
      <c r="F95" s="163" t="str" cm="1">
        <f t="array" ref="F95">_xlfn.XLOOKUP(C95&amp;D95,BANCO!$A$20:$A$25108&amp;BANCO!$B$20:$B$25108,BANCO!$C$20:$C$25108,FALSE)</f>
        <v>LUVA SOLDAVEL DIAMETRO 50 mm</v>
      </c>
      <c r="G95" s="164" t="str" cm="1">
        <f t="array" ref="G95">_xlfn.XLOOKUP(C95&amp;D95,BANCO!$A$20:$A$25108&amp;BANCO!$B$20:$B$25108,BANCO!$D$20:$D$25108,FALSE)</f>
        <v xml:space="preserve">Un    </v>
      </c>
      <c r="H95" s="313">
        <v>6</v>
      </c>
      <c r="I95" s="166">
        <f t="shared" si="106"/>
        <v>12.58</v>
      </c>
      <c r="J95" s="57">
        <f t="shared" si="107"/>
        <v>15.38</v>
      </c>
      <c r="K95" s="57">
        <f t="shared" si="108"/>
        <v>92.28</v>
      </c>
      <c r="L95" s="111"/>
      <c r="M95" s="185"/>
      <c r="N95" s="277" cm="1">
        <f t="array" ref="N95">IF(H95&gt;0,_xlfn.XLOOKUP(C95&amp;D95,BANCO!$A$20:$A$25108&amp;BANCO!$B$20:$B$25108,BANCO!$E$20:$E$25108,FALSE),0)</f>
        <v>12.58</v>
      </c>
      <c r="O95" s="256">
        <f t="shared" si="110"/>
        <v>95.94</v>
      </c>
      <c r="P95" s="278" cm="1">
        <f t="array" ref="P95">IF(H95&gt;0,_xlfn.XLOOKUP(C95&amp;D95,BANCO!$A$20:$A$25108&amp;BANCO!$B$20:$B$25108,BANCO!$E$20:$E$25108,FALSE),0)</f>
        <v>12.58</v>
      </c>
      <c r="Q95" s="258">
        <f t="shared" si="111"/>
        <v>92.28</v>
      </c>
      <c r="R95" s="281">
        <f t="shared" si="109"/>
        <v>12.58</v>
      </c>
    </row>
    <row r="96" spans="1:18" s="55" customFormat="1">
      <c r="A96">
        <f t="shared" si="105"/>
        <v>84</v>
      </c>
      <c r="C96" s="141" t="s">
        <v>86</v>
      </c>
      <c r="D96" s="110">
        <v>81106</v>
      </c>
      <c r="E96" s="101" t="s">
        <v>21384</v>
      </c>
      <c r="F96" s="163" t="str" cm="1">
        <f t="array" ref="F96">_xlfn.XLOOKUP(C96&amp;D96,BANCO!$A$20:$A$25108&amp;BANCO!$B$20:$B$25108,BANCO!$C$20:$C$25108,FALSE)</f>
        <v>LUVA SOLDAVEL DIAMETRO 60 mm</v>
      </c>
      <c r="G96" s="164" t="str" cm="1">
        <f t="array" ref="G96">_xlfn.XLOOKUP(C96&amp;D96,BANCO!$A$20:$A$25108&amp;BANCO!$B$20:$B$25108,BANCO!$D$20:$D$25108,FALSE)</f>
        <v xml:space="preserve">Un    </v>
      </c>
      <c r="H96" s="313">
        <v>1</v>
      </c>
      <c r="I96" s="166">
        <f t="shared" ref="I96" si="120">R96</f>
        <v>22.16</v>
      </c>
      <c r="J96" s="57">
        <f t="shared" ref="J96" si="121">ROUND((I96*(1+$D$6)),2)</f>
        <v>27.09</v>
      </c>
      <c r="K96" s="57">
        <f t="shared" ref="K96" si="122">ROUND(H96*J96,2)</f>
        <v>27.09</v>
      </c>
      <c r="L96" s="111"/>
      <c r="M96" s="185"/>
      <c r="N96" s="277" cm="1">
        <f t="array" ref="N96">IF(H96&gt;0,_xlfn.XLOOKUP(C96&amp;D96,BANCO!$A$20:$A$25108&amp;BANCO!$B$20:$B$25108,BANCO!$E$20:$E$25108,FALSE),0)</f>
        <v>22.16</v>
      </c>
      <c r="O96" s="256">
        <f t="shared" si="110"/>
        <v>28.16</v>
      </c>
      <c r="P96" s="278" cm="1">
        <f t="array" ref="P96">IF(H96&gt;0,_xlfn.XLOOKUP(C96&amp;D96,BANCO!$A$20:$A$25108&amp;BANCO!$B$20:$B$25108,BANCO!$E$20:$E$25108,FALSE),0)</f>
        <v>22.16</v>
      </c>
      <c r="Q96" s="258">
        <f t="shared" si="111"/>
        <v>27.09</v>
      </c>
      <c r="R96" s="281">
        <f t="shared" ref="R96" si="123">IF($R$3=1,N96,P96)</f>
        <v>22.16</v>
      </c>
    </row>
    <row r="97" spans="1:18" s="55" customFormat="1">
      <c r="A97">
        <f t="shared" si="105"/>
        <v>85</v>
      </c>
      <c r="C97" s="141" t="s">
        <v>86</v>
      </c>
      <c r="D97" s="110">
        <v>81003</v>
      </c>
      <c r="E97" s="101" t="s">
        <v>21385</v>
      </c>
      <c r="F97" s="163" t="str" cm="1">
        <f t="array" ref="F97">_xlfn.XLOOKUP(C97&amp;D97,BANCO!$A$20:$A$25108&amp;BANCO!$B$20:$B$25108,BANCO!$C$20:$C$25108,FALSE)</f>
        <v>TUBO SOLDAVEL PVC MARROM DIAM. 25 MM</v>
      </c>
      <c r="G97" s="164" t="str" cm="1">
        <f t="array" ref="G97">_xlfn.XLOOKUP(C97&amp;D97,BANCO!$A$20:$A$25108&amp;BANCO!$B$20:$B$25108,BANCO!$D$20:$D$25108,FALSE)</f>
        <v xml:space="preserve">M     </v>
      </c>
      <c r="H97" s="313">
        <f>17.99+21.45</f>
        <v>39.44</v>
      </c>
      <c r="I97" s="166">
        <f t="shared" si="106"/>
        <v>9.86</v>
      </c>
      <c r="J97" s="57">
        <f t="shared" si="107"/>
        <v>12.05</v>
      </c>
      <c r="K97" s="57">
        <f t="shared" si="108"/>
        <v>475.25</v>
      </c>
      <c r="L97" s="111"/>
      <c r="M97" s="185"/>
      <c r="N97" s="277" cm="1">
        <f t="array" ref="N97">IF(H97&gt;0,_xlfn.XLOOKUP(C97&amp;D97,BANCO!$A$20:$A$25108&amp;BANCO!$B$20:$B$25108,BANCO!$E$20:$E$25108,FALSE),0)</f>
        <v>9.86</v>
      </c>
      <c r="O97" s="256">
        <f t="shared" si="110"/>
        <v>494.18</v>
      </c>
      <c r="P97" s="278" cm="1">
        <f t="array" ref="P97">IF(H97&gt;0,_xlfn.XLOOKUP(C97&amp;D97,BANCO!$A$20:$A$25108&amp;BANCO!$B$20:$B$25108,BANCO!$E$20:$E$25108,FALSE),0)</f>
        <v>9.86</v>
      </c>
      <c r="Q97" s="258">
        <f t="shared" si="111"/>
        <v>475.25</v>
      </c>
      <c r="R97" s="281">
        <f t="shared" si="109"/>
        <v>9.86</v>
      </c>
    </row>
    <row r="98" spans="1:18" s="55" customFormat="1">
      <c r="A98">
        <f t="shared" si="105"/>
        <v>86</v>
      </c>
      <c r="C98" s="141" t="s">
        <v>86</v>
      </c>
      <c r="D98" s="110">
        <v>81004</v>
      </c>
      <c r="E98" s="101" t="s">
        <v>21386</v>
      </c>
      <c r="F98" s="163" t="str" cm="1">
        <f t="array" ref="F98">_xlfn.XLOOKUP(C98&amp;D98,BANCO!$A$20:$A$25108&amp;BANCO!$B$20:$B$25108,BANCO!$C$20:$C$25108,FALSE)</f>
        <v>TUBO SOLDAVEL PVC MARROM DIAM. 32 MM</v>
      </c>
      <c r="G98" s="164" t="str" cm="1">
        <f t="array" ref="G98">_xlfn.XLOOKUP(C98&amp;D98,BANCO!$A$20:$A$25108&amp;BANCO!$B$20:$B$25108,BANCO!$D$20:$D$25108,FALSE)</f>
        <v xml:space="preserve">m     </v>
      </c>
      <c r="H98" s="313">
        <f>1.28</f>
        <v>1.28</v>
      </c>
      <c r="I98" s="166">
        <f t="shared" si="106"/>
        <v>14.95</v>
      </c>
      <c r="J98" s="57">
        <f t="shared" si="107"/>
        <v>18.27</v>
      </c>
      <c r="K98" s="57">
        <f t="shared" si="108"/>
        <v>23.39</v>
      </c>
      <c r="L98" s="111"/>
      <c r="M98" s="185"/>
      <c r="N98" s="277" cm="1">
        <f t="array" ref="N98">IF(H98&gt;0,_xlfn.XLOOKUP(C98&amp;D98,BANCO!$A$20:$A$25108&amp;BANCO!$B$20:$B$25108,BANCO!$E$20:$E$25108,FALSE),0)</f>
        <v>14.95</v>
      </c>
      <c r="O98" s="256">
        <f t="shared" si="110"/>
        <v>24.32</v>
      </c>
      <c r="P98" s="278" cm="1">
        <f t="array" ref="P98">IF(H98&gt;0,_xlfn.XLOOKUP(C98&amp;D98,BANCO!$A$20:$A$25108&amp;BANCO!$B$20:$B$25108,BANCO!$E$20:$E$25108,FALSE),0)</f>
        <v>14.95</v>
      </c>
      <c r="Q98" s="258">
        <f t="shared" si="111"/>
        <v>23.39</v>
      </c>
      <c r="R98" s="281">
        <f t="shared" si="109"/>
        <v>14.95</v>
      </c>
    </row>
    <row r="99" spans="1:18" s="55" customFormat="1">
      <c r="A99">
        <f t="shared" si="105"/>
        <v>87</v>
      </c>
      <c r="C99" s="141" t="s">
        <v>86</v>
      </c>
      <c r="D99" s="110">
        <v>81006</v>
      </c>
      <c r="E99" s="101" t="s">
        <v>21387</v>
      </c>
      <c r="F99" s="163" t="str" cm="1">
        <f t="array" ref="F99">_xlfn.XLOOKUP(C99&amp;D99,BANCO!$A$20:$A$25108&amp;BANCO!$B$20:$B$25108,BANCO!$C$20:$C$25108,FALSE)</f>
        <v>TUBO SOLDAVEL PVC MARROM DIAM. 50 MM</v>
      </c>
      <c r="G99" s="164" t="str" cm="1">
        <f t="array" ref="G99">_xlfn.XLOOKUP(C99&amp;D99,BANCO!$A$20:$A$25108&amp;BANCO!$B$20:$B$25108,BANCO!$D$20:$D$25108,FALSE)</f>
        <v xml:space="preserve">m     </v>
      </c>
      <c r="H99" s="313">
        <f>9.33+7.78</f>
        <v>17.11</v>
      </c>
      <c r="I99" s="166">
        <f t="shared" si="106"/>
        <v>26.97</v>
      </c>
      <c r="J99" s="57">
        <f t="shared" si="107"/>
        <v>32.97</v>
      </c>
      <c r="K99" s="57">
        <f t="shared" si="108"/>
        <v>564.12</v>
      </c>
      <c r="L99" s="111"/>
      <c r="M99" s="185"/>
      <c r="N99" s="277" cm="1">
        <f t="array" ref="N99">IF(H99&gt;0,_xlfn.XLOOKUP(C99&amp;D99,BANCO!$A$20:$A$25108&amp;BANCO!$B$20:$B$25108,BANCO!$E$20:$E$25108,FALSE),0)</f>
        <v>26.97</v>
      </c>
      <c r="O99" s="256">
        <f t="shared" si="110"/>
        <v>586.36</v>
      </c>
      <c r="P99" s="278" cm="1">
        <f t="array" ref="P99">IF(H99&gt;0,_xlfn.XLOOKUP(C99&amp;D99,BANCO!$A$20:$A$25108&amp;BANCO!$B$20:$B$25108,BANCO!$E$20:$E$25108,FALSE),0)</f>
        <v>26.97</v>
      </c>
      <c r="Q99" s="258">
        <f t="shared" si="111"/>
        <v>564.12</v>
      </c>
      <c r="R99" s="281">
        <f t="shared" si="109"/>
        <v>26.97</v>
      </c>
    </row>
    <row r="100" spans="1:18" s="55" customFormat="1">
      <c r="A100">
        <f t="shared" si="105"/>
        <v>88</v>
      </c>
      <c r="C100" s="141" t="s">
        <v>86</v>
      </c>
      <c r="D100" s="110" t="s">
        <v>19648</v>
      </c>
      <c r="E100" s="101" t="s">
        <v>21388</v>
      </c>
      <c r="F100" s="163" t="str" cm="1">
        <f t="array" ref="F100">_xlfn.XLOOKUP(C100&amp;D100,BANCO!$A$20:$A$25108&amp;BANCO!$B$20:$B$25108,BANCO!$C$20:$C$25108,FALSE)</f>
        <v>TUBO SOLDAVEL PVC MARROM DIAM. 60 MM</v>
      </c>
      <c r="G100" s="164" t="str" cm="1">
        <f t="array" ref="G100">_xlfn.XLOOKUP(C100&amp;D100,BANCO!$A$20:$A$25108&amp;BANCO!$B$20:$B$25108,BANCO!$D$20:$D$25108,FALSE)</f>
        <v xml:space="preserve">m     </v>
      </c>
      <c r="H100" s="313">
        <f>6.39</f>
        <v>6.39</v>
      </c>
      <c r="I100" s="166">
        <f>R100</f>
        <v>44.8</v>
      </c>
      <c r="J100" s="57">
        <f>ROUND((I100*(1+$D$6)),2)</f>
        <v>54.76</v>
      </c>
      <c r="K100" s="57">
        <f>ROUND(H100*J100,2)</f>
        <v>349.92</v>
      </c>
      <c r="L100" s="111"/>
      <c r="M100" s="185"/>
      <c r="N100" s="277" cm="1">
        <f t="array" ref="N100">IF(H100&gt;0,_xlfn.XLOOKUP(C100&amp;D100,BANCO!$A$20:$A$25108&amp;BANCO!$B$20:$B$25108,BANCO!$E$20:$E$25108,FALSE),0)</f>
        <v>44.8</v>
      </c>
      <c r="O100" s="256">
        <f t="shared" si="110"/>
        <v>363.78</v>
      </c>
      <c r="P100" s="278" cm="1">
        <f t="array" ref="P100">IF(H100&gt;0,_xlfn.XLOOKUP(C100&amp;D100,BANCO!$A$20:$A$25108&amp;BANCO!$B$20:$B$25108,BANCO!$E$20:$E$25108,FALSE),0)</f>
        <v>44.8</v>
      </c>
      <c r="Q100" s="258">
        <f t="shared" si="111"/>
        <v>349.92</v>
      </c>
      <c r="R100" s="281">
        <f>IF($R$3=1,N100,P100)</f>
        <v>44.8</v>
      </c>
    </row>
    <row r="101" spans="1:18" s="55" customFormat="1">
      <c r="A101">
        <f t="shared" si="105"/>
        <v>89</v>
      </c>
      <c r="C101" s="141" t="s">
        <v>86</v>
      </c>
      <c r="D101" s="110">
        <v>81402</v>
      </c>
      <c r="E101" s="101" t="s">
        <v>21389</v>
      </c>
      <c r="F101" s="163" t="str" cm="1">
        <f t="array" ref="F101">_xlfn.XLOOKUP(C101&amp;D101,BANCO!$A$20:$A$25108&amp;BANCO!$B$20:$B$25108,BANCO!$C$20:$C$25108,FALSE)</f>
        <v>TE 90 GRAUS SOLDAVEL DIAMETRO 25 MM</v>
      </c>
      <c r="G101" s="164" t="str" cm="1">
        <f t="array" ref="G101">_xlfn.XLOOKUP(C101&amp;D101,BANCO!$A$20:$A$25108&amp;BANCO!$B$20:$B$25108,BANCO!$D$20:$D$25108,FALSE)</f>
        <v xml:space="preserve">Un    </v>
      </c>
      <c r="H101" s="313">
        <v>2</v>
      </c>
      <c r="I101" s="166">
        <f t="shared" si="106"/>
        <v>10.48</v>
      </c>
      <c r="J101" s="57">
        <f t="shared" si="107"/>
        <v>12.81</v>
      </c>
      <c r="K101" s="57">
        <f t="shared" si="108"/>
        <v>25.62</v>
      </c>
      <c r="L101" s="111"/>
      <c r="M101" s="185"/>
      <c r="N101" s="277" cm="1">
        <f t="array" ref="N101">IF(H101&gt;0,_xlfn.XLOOKUP(C101&amp;D101,BANCO!$A$20:$A$25108&amp;BANCO!$B$20:$B$25108,BANCO!$E$20:$E$25108,FALSE),0)</f>
        <v>10.48</v>
      </c>
      <c r="O101" s="256">
        <f t="shared" si="110"/>
        <v>26.64</v>
      </c>
      <c r="P101" s="278" cm="1">
        <f t="array" ref="P101">IF(H101&gt;0,_xlfn.XLOOKUP(C101&amp;D101,BANCO!$A$20:$A$25108&amp;BANCO!$B$20:$B$25108,BANCO!$E$20:$E$25108,FALSE),0)</f>
        <v>10.48</v>
      </c>
      <c r="Q101" s="258">
        <f t="shared" si="111"/>
        <v>25.62</v>
      </c>
      <c r="R101" s="281">
        <f t="shared" si="109"/>
        <v>10.48</v>
      </c>
    </row>
    <row r="102" spans="1:18" s="55" customFormat="1">
      <c r="A102">
        <f t="shared" si="105"/>
        <v>90</v>
      </c>
      <c r="C102" s="141" t="s">
        <v>86</v>
      </c>
      <c r="D102" s="110" t="s">
        <v>19651</v>
      </c>
      <c r="E102" s="101" t="s">
        <v>21390</v>
      </c>
      <c r="F102" s="163" t="str" cm="1">
        <f t="array" ref="F102">_xlfn.XLOOKUP(C102&amp;D102,BANCO!$A$20:$A$25108&amp;BANCO!$B$20:$B$25108,BANCO!$C$20:$C$25108,FALSE)</f>
        <v>TE 90 GRAUS SOLDAVEL DIAMETRO 50 MM</v>
      </c>
      <c r="G102" s="164" t="str" cm="1">
        <f t="array" ref="G102">_xlfn.XLOOKUP(C102&amp;D102,BANCO!$A$20:$A$25108&amp;BANCO!$B$20:$B$25108,BANCO!$D$20:$D$25108,FALSE)</f>
        <v xml:space="preserve">Un    </v>
      </c>
      <c r="H102" s="313">
        <v>5</v>
      </c>
      <c r="I102" s="166">
        <f t="shared" ref="I102" si="124">R102</f>
        <v>26.66</v>
      </c>
      <c r="J102" s="57">
        <f t="shared" ref="J102" si="125">ROUND((I102*(1+$D$6)),2)</f>
        <v>32.590000000000003</v>
      </c>
      <c r="K102" s="57">
        <f t="shared" ref="K102" si="126">ROUND(H102*J102,2)</f>
        <v>162.94999999999999</v>
      </c>
      <c r="L102" s="111"/>
      <c r="M102" s="185"/>
      <c r="N102" s="277" cm="1">
        <f t="array" ref="N102">IF(H102&gt;0,_xlfn.XLOOKUP(C102&amp;D102,BANCO!$A$20:$A$25108&amp;BANCO!$B$20:$B$25108,BANCO!$E$20:$E$25108,FALSE),0)</f>
        <v>26.66</v>
      </c>
      <c r="O102" s="256">
        <f t="shared" si="110"/>
        <v>169.4</v>
      </c>
      <c r="P102" s="278" cm="1">
        <f t="array" ref="P102">IF(H102&gt;0,_xlfn.XLOOKUP(C102&amp;D102,BANCO!$A$20:$A$25108&amp;BANCO!$B$20:$B$25108,BANCO!$E$20:$E$25108,FALSE),0)</f>
        <v>26.66</v>
      </c>
      <c r="Q102" s="258">
        <f t="shared" si="111"/>
        <v>162.94999999999999</v>
      </c>
      <c r="R102" s="281">
        <f t="shared" ref="R102" si="127">IF($R$3=1,N102,P102)</f>
        <v>26.66</v>
      </c>
    </row>
    <row r="103" spans="1:18" s="55" customFormat="1">
      <c r="A103">
        <f t="shared" si="105"/>
        <v>91</v>
      </c>
      <c r="C103" s="141" t="s">
        <v>86</v>
      </c>
      <c r="D103" s="110">
        <v>81421</v>
      </c>
      <c r="E103" s="101" t="s">
        <v>21391</v>
      </c>
      <c r="F103" s="163" t="str" cm="1">
        <f t="array" ref="F103">_xlfn.XLOOKUP(C103&amp;D103,BANCO!$A$20:$A$25108&amp;BANCO!$B$20:$B$25108,BANCO!$C$20:$C$25108,FALSE)</f>
        <v>TE REDUCAO 90 GRAUS SOLDAVEL 32 X 25 mm</v>
      </c>
      <c r="G103" s="164" t="str" cm="1">
        <f t="array" ref="G103">_xlfn.XLOOKUP(C103&amp;D103,BANCO!$A$20:$A$25108&amp;BANCO!$B$20:$B$25108,BANCO!$D$20:$D$25108,FALSE)</f>
        <v xml:space="preserve">Un    </v>
      </c>
      <c r="H103" s="313">
        <v>1</v>
      </c>
      <c r="I103" s="166">
        <f t="shared" si="106"/>
        <v>16.559999999999999</v>
      </c>
      <c r="J103" s="57">
        <f t="shared" si="107"/>
        <v>20.239999999999998</v>
      </c>
      <c r="K103" s="57">
        <f t="shared" si="108"/>
        <v>20.239999999999998</v>
      </c>
      <c r="L103" s="111"/>
      <c r="M103" s="185"/>
      <c r="N103" s="277" cm="1">
        <f t="array" ref="N103">IF(H103&gt;0,_xlfn.XLOOKUP(C103&amp;D103,BANCO!$A$20:$A$25108&amp;BANCO!$B$20:$B$25108,BANCO!$E$20:$E$25108,FALSE),0)</f>
        <v>16.559999999999999</v>
      </c>
      <c r="O103" s="256">
        <f t="shared" si="110"/>
        <v>21.04</v>
      </c>
      <c r="P103" s="278" cm="1">
        <f t="array" ref="P103">IF(H103&gt;0,_xlfn.XLOOKUP(C103&amp;D103,BANCO!$A$20:$A$25108&amp;BANCO!$B$20:$B$25108,BANCO!$E$20:$E$25108,FALSE),0)</f>
        <v>16.559999999999999</v>
      </c>
      <c r="Q103" s="258">
        <f t="shared" si="111"/>
        <v>20.239999999999998</v>
      </c>
      <c r="R103" s="281">
        <f t="shared" si="109"/>
        <v>16.559999999999999</v>
      </c>
    </row>
    <row r="104" spans="1:18" s="55" customFormat="1">
      <c r="A104">
        <f t="shared" si="105"/>
        <v>92</v>
      </c>
      <c r="C104" s="141" t="s">
        <v>86</v>
      </c>
      <c r="D104" s="110" t="s">
        <v>19652</v>
      </c>
      <c r="E104" s="101" t="s">
        <v>21392</v>
      </c>
      <c r="F104" s="163" t="str" cm="1">
        <f t="array" ref="F104">_xlfn.XLOOKUP(C104&amp;D104,BANCO!$A$20:$A$25108&amp;BANCO!$B$20:$B$25108,BANCO!$C$20:$C$25108,FALSE)</f>
        <v>TE REDUCAO 90 GRAUS SOLDAVEL 50 X 25 mm</v>
      </c>
      <c r="G104" s="164" t="str" cm="1">
        <f t="array" ref="G104">_xlfn.XLOOKUP(C104&amp;D104,BANCO!$A$20:$A$25108&amp;BANCO!$B$20:$B$25108,BANCO!$D$20:$D$25108,FALSE)</f>
        <v xml:space="preserve">Un    </v>
      </c>
      <c r="H104" s="313">
        <v>2</v>
      </c>
      <c r="I104" s="166">
        <f t="shared" si="106"/>
        <v>24.01</v>
      </c>
      <c r="J104" s="57">
        <f t="shared" si="107"/>
        <v>29.35</v>
      </c>
      <c r="K104" s="57">
        <f t="shared" si="108"/>
        <v>58.7</v>
      </c>
      <c r="L104" s="111"/>
      <c r="M104" s="185"/>
      <c r="N104" s="277" cm="1">
        <f t="array" ref="N104">IF(H104&gt;0,_xlfn.XLOOKUP(C104&amp;D104,BANCO!$A$20:$A$25108&amp;BANCO!$B$20:$B$25108,BANCO!$E$20:$E$25108,FALSE),0)</f>
        <v>24.01</v>
      </c>
      <c r="O104" s="256">
        <f t="shared" si="110"/>
        <v>61.02</v>
      </c>
      <c r="P104" s="278" cm="1">
        <f t="array" ref="P104">IF(H104&gt;0,_xlfn.XLOOKUP(C104&amp;D104,BANCO!$A$20:$A$25108&amp;BANCO!$B$20:$B$25108,BANCO!$E$20:$E$25108,FALSE),0)</f>
        <v>24.01</v>
      </c>
      <c r="Q104" s="258">
        <f t="shared" si="111"/>
        <v>58.7</v>
      </c>
      <c r="R104" s="281">
        <f t="shared" si="109"/>
        <v>24.01</v>
      </c>
    </row>
    <row r="105" spans="1:18" s="55" customFormat="1">
      <c r="A105">
        <f t="shared" si="105"/>
        <v>93</v>
      </c>
      <c r="C105" s="141" t="s">
        <v>86</v>
      </c>
      <c r="D105" s="110">
        <v>81360</v>
      </c>
      <c r="E105" s="101" t="s">
        <v>21393</v>
      </c>
      <c r="F105" s="163" t="str" cm="1">
        <f t="array" ref="F105">_xlfn.XLOOKUP(C105&amp;D105,BANCO!$A$20:$A$25108&amp;BANCO!$B$20:$B$25108,BANCO!$C$20:$C$25108,FALSE)</f>
        <v>JOELHO DE REDUCAO 90 GRAUS SOLDÁVEL COM BUCHA LATAO 25X1/2"</v>
      </c>
      <c r="G105" s="164" t="str" cm="1">
        <f t="array" ref="G105">_xlfn.XLOOKUP(C105&amp;D105,BANCO!$A$20:$A$25108&amp;BANCO!$B$20:$B$25108,BANCO!$D$20:$D$25108,FALSE)</f>
        <v xml:space="preserve">Un    </v>
      </c>
      <c r="H105" s="313">
        <v>3</v>
      </c>
      <c r="I105" s="166">
        <f t="shared" si="106"/>
        <v>11.59</v>
      </c>
      <c r="J105" s="57">
        <f t="shared" si="107"/>
        <v>14.17</v>
      </c>
      <c r="K105" s="57">
        <f t="shared" si="108"/>
        <v>42.51</v>
      </c>
      <c r="L105" s="111"/>
      <c r="M105" s="185"/>
      <c r="N105" s="277" cm="1">
        <f t="array" ref="N105">IF(H105&gt;0,_xlfn.XLOOKUP(C105&amp;D105,BANCO!$A$20:$A$25108&amp;BANCO!$B$20:$B$25108,BANCO!$E$20:$E$25108,FALSE),0)</f>
        <v>11.59</v>
      </c>
      <c r="O105" s="256">
        <f t="shared" si="110"/>
        <v>44.19</v>
      </c>
      <c r="P105" s="278" cm="1">
        <f t="array" ref="P105">IF(H105&gt;0,_xlfn.XLOOKUP(C105&amp;D105,BANCO!$A$20:$A$25108&amp;BANCO!$B$20:$B$25108,BANCO!$E$20:$E$25108,FALSE),0)</f>
        <v>11.59</v>
      </c>
      <c r="Q105" s="258">
        <f t="shared" si="111"/>
        <v>42.51</v>
      </c>
      <c r="R105" s="281">
        <f t="shared" si="109"/>
        <v>11.59</v>
      </c>
    </row>
    <row r="106" spans="1:18" s="55" customFormat="1">
      <c r="A106">
        <f t="shared" si="105"/>
        <v>94</v>
      </c>
      <c r="C106" s="141" t="s">
        <v>86</v>
      </c>
      <c r="D106" s="110">
        <v>81361</v>
      </c>
      <c r="E106" s="101" t="s">
        <v>21394</v>
      </c>
      <c r="F106" s="163" t="str" cm="1">
        <f t="array" ref="F106">_xlfn.XLOOKUP(C106&amp;D106,BANCO!$A$20:$A$25108&amp;BANCO!$B$20:$B$25108,BANCO!$C$20:$C$25108,FALSE)</f>
        <v>JOELHO DE REDUCAO 90 GRAUS SOLDAVEL/ROSCAVEL DIAM. 25X1/2"</v>
      </c>
      <c r="G106" s="164" t="str" cm="1">
        <f t="array" ref="G106">_xlfn.XLOOKUP(C106&amp;D106,BANCO!$A$20:$A$25108&amp;BANCO!$B$20:$B$25108,BANCO!$D$20:$D$25108,FALSE)</f>
        <v xml:space="preserve">Un    </v>
      </c>
      <c r="H106" s="313">
        <v>6</v>
      </c>
      <c r="I106" s="166">
        <f t="shared" ref="I106:I107" si="128">R106</f>
        <v>12.25</v>
      </c>
      <c r="J106" s="57">
        <f t="shared" ref="J106:J107" si="129">ROUND((I106*(1+$D$6)),2)</f>
        <v>14.97</v>
      </c>
      <c r="K106" s="57">
        <f t="shared" ref="K106:K107" si="130">ROUND(H106*J106,2)</f>
        <v>89.82</v>
      </c>
      <c r="L106" s="111"/>
      <c r="M106" s="185"/>
      <c r="N106" s="277" cm="1">
        <f t="array" ref="N106">IF(H106&gt;0,_xlfn.XLOOKUP(C106&amp;D106,BANCO!$A$20:$A$25108&amp;BANCO!$B$20:$B$25108,BANCO!$E$20:$E$25108,FALSE),0)</f>
        <v>12.25</v>
      </c>
      <c r="O106" s="256">
        <f t="shared" ref="O106:O107" si="131">ROUND((ROUND(N106*(1+$O$7),2)*H106),2)</f>
        <v>93.42</v>
      </c>
      <c r="P106" s="278" cm="1">
        <f t="array" ref="P106">IF(H106&gt;0,_xlfn.XLOOKUP(C106&amp;D106,BANCO!$A$20:$A$25108&amp;BANCO!$B$20:$B$25108,BANCO!$E$20:$E$25108,FALSE),0)</f>
        <v>12.25</v>
      </c>
      <c r="Q106" s="258">
        <f t="shared" ref="Q106:Q107" si="132">ROUND((ROUND(P106*(1+$Q$7),2)*H106),2)</f>
        <v>89.82</v>
      </c>
      <c r="R106" s="281">
        <f t="shared" ref="R106:R107" si="133">IF($R$3=1,N106,P106)</f>
        <v>12.25</v>
      </c>
    </row>
    <row r="107" spans="1:18" s="55" customFormat="1" ht="28.8">
      <c r="A107">
        <f t="shared" si="105"/>
        <v>95</v>
      </c>
      <c r="C107" s="141" t="s">
        <v>86</v>
      </c>
      <c r="D107" s="110">
        <v>81444</v>
      </c>
      <c r="E107" s="101" t="s">
        <v>21395</v>
      </c>
      <c r="F107" s="163" t="str" cm="1">
        <f t="array" ref="F107">_xlfn.XLOOKUP(C107&amp;D107,BANCO!$A$20:$A$25108&amp;BANCO!$B$20:$B$25108,BANCO!$C$20:$C$25108,FALSE)</f>
        <v>TE 90 GRAUS SOLDAVEL COM BUCHA DE LATAO NA BOLSA CENTRAL 25X25X3/4"</v>
      </c>
      <c r="G107" s="164" t="str" cm="1">
        <f t="array" ref="G107">_xlfn.XLOOKUP(C107&amp;D107,BANCO!$A$20:$A$25108&amp;BANCO!$B$20:$B$25108,BANCO!$D$20:$D$25108,FALSE)</f>
        <v xml:space="preserve">Un    </v>
      </c>
      <c r="H107" s="313">
        <v>1</v>
      </c>
      <c r="I107" s="166">
        <f t="shared" si="128"/>
        <v>18.66</v>
      </c>
      <c r="J107" s="57">
        <f t="shared" si="129"/>
        <v>22.81</v>
      </c>
      <c r="K107" s="57">
        <f t="shared" si="130"/>
        <v>22.81</v>
      </c>
      <c r="L107" s="111"/>
      <c r="M107" s="185"/>
      <c r="N107" s="277" cm="1">
        <f t="array" ref="N107">IF(H107&gt;0,_xlfn.XLOOKUP(C107&amp;D107,BANCO!$A$20:$A$25108&amp;BANCO!$B$20:$B$25108,BANCO!$E$20:$E$25108,FALSE),0)</f>
        <v>18.66</v>
      </c>
      <c r="O107" s="256">
        <f t="shared" si="131"/>
        <v>23.71</v>
      </c>
      <c r="P107" s="278" cm="1">
        <f t="array" ref="P107">IF(H107&gt;0,_xlfn.XLOOKUP(C107&amp;D107,BANCO!$A$20:$A$25108&amp;BANCO!$B$20:$B$25108,BANCO!$E$20:$E$25108,FALSE),0)</f>
        <v>18.66</v>
      </c>
      <c r="Q107" s="258">
        <f t="shared" si="132"/>
        <v>22.81</v>
      </c>
      <c r="R107" s="281">
        <f t="shared" si="133"/>
        <v>18.66</v>
      </c>
    </row>
    <row r="108" spans="1:18" s="55" customFormat="1">
      <c r="A108">
        <f t="shared" si="105"/>
        <v>96</v>
      </c>
      <c r="C108" s="141" t="s">
        <v>86</v>
      </c>
      <c r="D108" s="110">
        <v>81165</v>
      </c>
      <c r="E108" s="101" t="s">
        <v>21396</v>
      </c>
      <c r="F108" s="163" t="str" cm="1">
        <f t="array" ref="F108">_xlfn.XLOOKUP(C108&amp;D108,BANCO!$A$20:$A$25108&amp;BANCO!$B$20:$B$25108,BANCO!$C$20:$C$25108,FALSE)</f>
        <v>BUCHA DE REDUCAO SOLDÁVEL CURTA 60 X 50 mm</v>
      </c>
      <c r="G108" s="164" t="str" cm="1">
        <f t="array" ref="G108">_xlfn.XLOOKUP(C108&amp;D108,BANCO!$A$20:$A$25108&amp;BANCO!$B$20:$B$25108,BANCO!$D$20:$D$25108,FALSE)</f>
        <v xml:space="preserve">Un    </v>
      </c>
      <c r="H108" s="313">
        <v>1</v>
      </c>
      <c r="I108" s="166">
        <f t="shared" ref="I108:I109" si="134">R108</f>
        <v>14.86</v>
      </c>
      <c r="J108" s="57">
        <f t="shared" ref="J108:J109" si="135">ROUND((I108*(1+$D$6)),2)</f>
        <v>18.16</v>
      </c>
      <c r="K108" s="57">
        <f t="shared" ref="K108:K109" si="136">ROUND(H108*J108,2)</f>
        <v>18.16</v>
      </c>
      <c r="L108" s="111"/>
      <c r="M108" s="185"/>
      <c r="N108" s="277" cm="1">
        <f t="array" ref="N108">IF(H108&gt;0,_xlfn.XLOOKUP(C108&amp;D108,BANCO!$A$20:$A$25108&amp;BANCO!$B$20:$B$25108,BANCO!$E$20:$E$25108,FALSE),0)</f>
        <v>14.86</v>
      </c>
      <c r="O108" s="256">
        <f t="shared" si="110"/>
        <v>18.88</v>
      </c>
      <c r="P108" s="278" cm="1">
        <f t="array" ref="P108">IF(H108&gt;0,_xlfn.XLOOKUP(C108&amp;D108,BANCO!$A$20:$A$25108&amp;BANCO!$B$20:$B$25108,BANCO!$E$20:$E$25108,FALSE),0)</f>
        <v>14.86</v>
      </c>
      <c r="Q108" s="258">
        <f t="shared" si="111"/>
        <v>18.16</v>
      </c>
      <c r="R108" s="281">
        <f t="shared" ref="R108:R109" si="137">IF($R$3=1,N108,P108)</f>
        <v>14.86</v>
      </c>
    </row>
    <row r="109" spans="1:18" s="55" customFormat="1">
      <c r="A109">
        <f t="shared" si="105"/>
        <v>97</v>
      </c>
      <c r="C109" s="141" t="s">
        <v>86</v>
      </c>
      <c r="D109" s="110">
        <v>81179</v>
      </c>
      <c r="E109" s="101" t="s">
        <v>21397</v>
      </c>
      <c r="F109" s="163" t="str" cm="1">
        <f t="array" ref="F109">_xlfn.XLOOKUP(C109&amp;D109,BANCO!$A$20:$A$25108&amp;BANCO!$B$20:$B$25108,BANCO!$C$20:$C$25108,FALSE)</f>
        <v>BUCHA DE REDUCAO SOLDAVEL LONGA 50 X 25 mm</v>
      </c>
      <c r="G109" s="164" t="str" cm="1">
        <f t="array" ref="G109">_xlfn.XLOOKUP(C109&amp;D109,BANCO!$A$20:$A$25108&amp;BANCO!$B$20:$B$25108,BANCO!$D$20:$D$25108,FALSE)</f>
        <v xml:space="preserve">Un    </v>
      </c>
      <c r="H109" s="313">
        <v>2</v>
      </c>
      <c r="I109" s="166">
        <f t="shared" si="134"/>
        <v>11.18</v>
      </c>
      <c r="J109" s="57">
        <f t="shared" si="135"/>
        <v>13.67</v>
      </c>
      <c r="K109" s="57">
        <f t="shared" si="136"/>
        <v>27.34</v>
      </c>
      <c r="L109" s="111"/>
      <c r="M109" s="185"/>
      <c r="N109" s="277" cm="1">
        <f t="array" ref="N109">IF(H109&gt;0,_xlfn.XLOOKUP(C109&amp;D109,BANCO!$A$20:$A$25108&amp;BANCO!$B$20:$B$25108,BANCO!$E$20:$E$25108,FALSE),0)</f>
        <v>11.18</v>
      </c>
      <c r="O109" s="256">
        <f t="shared" si="110"/>
        <v>28.42</v>
      </c>
      <c r="P109" s="278" cm="1">
        <f t="array" ref="P109">IF(H109&gt;0,_xlfn.XLOOKUP(C109&amp;D109,BANCO!$A$20:$A$25108&amp;BANCO!$B$20:$B$25108,BANCO!$E$20:$E$25108,FALSE),0)</f>
        <v>11.18</v>
      </c>
      <c r="Q109" s="258">
        <f t="shared" si="111"/>
        <v>27.34</v>
      </c>
      <c r="R109" s="281">
        <f t="shared" si="137"/>
        <v>11.18</v>
      </c>
    </row>
    <row r="110" spans="1:18" s="55" customFormat="1">
      <c r="A110">
        <f t="shared" si="105"/>
        <v>98</v>
      </c>
      <c r="B110" s="87"/>
      <c r="C110" s="167"/>
      <c r="D110" s="251"/>
      <c r="E110" s="251" t="s">
        <v>21398</v>
      </c>
      <c r="F110" s="366" t="s">
        <v>19609</v>
      </c>
      <c r="G110" s="100"/>
      <c r="H110" s="168"/>
      <c r="I110" s="169"/>
      <c r="J110" s="133"/>
      <c r="K110" s="162"/>
      <c r="L110" s="88"/>
      <c r="M110" s="184"/>
      <c r="N110" s="277" cm="1">
        <f t="array" ref="N110">IF(H110&gt;0,_xlfn.XLOOKUP(C110&amp;D110,BANCO!$A$20:$A$25108&amp;BANCO!$B$20:$B$25108,BANCO!$E$20:$E$25108,FALSE),0)</f>
        <v>0</v>
      </c>
      <c r="O110" s="256">
        <f t="shared" si="110"/>
        <v>0</v>
      </c>
      <c r="P110" s="278" cm="1">
        <f t="array" ref="P110">IF(H110&gt;0,_xlfn.XLOOKUP(C110&amp;D110,BANCO!$A$20:$A$25108&amp;BANCO!$B$20:$B$25108,BANCO!$E$20:$E$25108,FALSE),0)</f>
        <v>0</v>
      </c>
      <c r="Q110" s="258">
        <f t="shared" si="111"/>
        <v>0</v>
      </c>
      <c r="R110" s="281">
        <f t="shared" si="109"/>
        <v>0</v>
      </c>
    </row>
    <row r="111" spans="1:18" s="55" customFormat="1">
      <c r="A111">
        <f t="shared" si="105"/>
        <v>99</v>
      </c>
      <c r="C111" s="141" t="s">
        <v>86</v>
      </c>
      <c r="D111" s="110">
        <v>81066</v>
      </c>
      <c r="E111" s="141" t="s">
        <v>21399</v>
      </c>
      <c r="F111" s="163" t="str" cm="1">
        <f t="array" ref="F111">_xlfn.XLOOKUP(C111&amp;D111,BANCO!$A$20:$A$25108&amp;BANCO!$B$20:$B$25108,BANCO!$C$20:$C$25108,FALSE)</f>
        <v>ADAPTADOR SOLDÁVEL CURTO C/ BOLSA E ROSCA PARA REGISTRO 25X3/4"</v>
      </c>
      <c r="G111" s="164" t="str" cm="1">
        <f t="array" ref="G111">_xlfn.XLOOKUP(C111&amp;D111,BANCO!$A$20:$A$25108&amp;BANCO!$B$20:$B$25108,BANCO!$D$20:$D$25108,FALSE)</f>
        <v xml:space="preserve">Un    </v>
      </c>
      <c r="H111" s="313">
        <v>1</v>
      </c>
      <c r="I111" s="166">
        <f t="shared" si="106"/>
        <v>5.39</v>
      </c>
      <c r="J111" s="57">
        <f t="shared" si="107"/>
        <v>6.59</v>
      </c>
      <c r="K111" s="57">
        <f t="shared" si="108"/>
        <v>6.59</v>
      </c>
      <c r="L111" s="111"/>
      <c r="M111" s="185"/>
      <c r="N111" s="277" cm="1">
        <f t="array" ref="N111">IF(H111&gt;0,_xlfn.XLOOKUP(C111&amp;D111,BANCO!$A$20:$A$25108&amp;BANCO!$B$20:$B$25108,BANCO!$E$20:$E$25108,FALSE),0)</f>
        <v>5.39</v>
      </c>
      <c r="O111" s="256">
        <f t="shared" si="110"/>
        <v>6.85</v>
      </c>
      <c r="P111" s="278" cm="1">
        <f t="array" ref="P111">IF(H111&gt;0,_xlfn.XLOOKUP(C111&amp;D111,BANCO!$A$20:$A$25108&amp;BANCO!$B$20:$B$25108,BANCO!$E$20:$E$25108,FALSE),0)</f>
        <v>5.39</v>
      </c>
      <c r="Q111" s="258">
        <f t="shared" si="111"/>
        <v>6.59</v>
      </c>
      <c r="R111" s="281">
        <f t="shared" si="109"/>
        <v>5.39</v>
      </c>
    </row>
    <row r="112" spans="1:18" s="55" customFormat="1">
      <c r="A112">
        <f t="shared" si="105"/>
        <v>100</v>
      </c>
      <c r="C112" s="141" t="s">
        <v>86</v>
      </c>
      <c r="D112" s="110">
        <v>80976</v>
      </c>
      <c r="E112" s="141" t="s">
        <v>21400</v>
      </c>
      <c r="F112" s="163" t="str" cm="1">
        <f t="array" ref="F112">_xlfn.XLOOKUP(C112&amp;D112,BANCO!$A$20:$A$25108&amp;BANCO!$B$20:$B$25108,BANCO!$C$20:$C$25108,FALSE)</f>
        <v>REGISTRO DE ESFERA METAL DIAMETRO 3/4"</v>
      </c>
      <c r="G112" s="164" t="str" cm="1">
        <f t="array" ref="G112">_xlfn.XLOOKUP(C112&amp;D112,BANCO!$A$20:$A$25108&amp;BANCO!$B$20:$B$25108,BANCO!$D$20:$D$25108,FALSE)</f>
        <v xml:space="preserve">Un    </v>
      </c>
      <c r="H112" s="313">
        <v>2</v>
      </c>
      <c r="I112" s="166">
        <f t="shared" si="106"/>
        <v>74.41</v>
      </c>
      <c r="J112" s="57">
        <f t="shared" si="107"/>
        <v>90.95</v>
      </c>
      <c r="K112" s="57">
        <f t="shared" si="108"/>
        <v>181.9</v>
      </c>
      <c r="L112" s="111"/>
      <c r="M112" s="185"/>
      <c r="N112" s="277" cm="1">
        <f t="array" ref="N112">IF(H112&gt;0,_xlfn.XLOOKUP(C112&amp;D112,BANCO!$A$20:$A$25108&amp;BANCO!$B$20:$B$25108,BANCO!$E$20:$E$25108,FALSE),0)</f>
        <v>74.41</v>
      </c>
      <c r="O112" s="256">
        <f t="shared" si="110"/>
        <v>189.1</v>
      </c>
      <c r="P112" s="278" cm="1">
        <f t="array" ref="P112">IF(H112&gt;0,_xlfn.XLOOKUP(C112&amp;D112,BANCO!$A$20:$A$25108&amp;BANCO!$B$20:$B$25108,BANCO!$E$20:$E$25108,FALSE),0)</f>
        <v>74.41</v>
      </c>
      <c r="Q112" s="258">
        <f t="shared" si="111"/>
        <v>181.9</v>
      </c>
      <c r="R112" s="281">
        <f t="shared" si="109"/>
        <v>74.41</v>
      </c>
    </row>
    <row r="113" spans="1:18" s="55" customFormat="1" ht="28.8">
      <c r="A113">
        <f t="shared" si="105"/>
        <v>101</v>
      </c>
      <c r="C113" s="141" t="s">
        <v>20</v>
      </c>
      <c r="D113" s="110" t="s">
        <v>19608</v>
      </c>
      <c r="E113" s="141" t="s">
        <v>21401</v>
      </c>
      <c r="F113" s="163" t="str" cm="1">
        <f t="array" ref="F113">_xlfn.XLOOKUP(C113&amp;D113,BANCO!$A$20:$A$25108&amp;BANCO!$B$20:$B$25108,BANCO!$C$20:$C$25108,FALSE)</f>
        <v>REGISTRO DE ESFERA, PVC, ROSCÁVEL, COM BORBOLETA, 3/4" - FORNECIMENTO E INSTALAÇÃO. AF_08/2021</v>
      </c>
      <c r="G113" s="164" t="str" cm="1">
        <f t="array" ref="G113">_xlfn.XLOOKUP(C113&amp;D113,BANCO!$A$20:$A$25108&amp;BANCO!$B$20:$B$25108,BANCO!$D$20:$D$25108,FALSE)</f>
        <v>UN</v>
      </c>
      <c r="H113" s="313">
        <v>1</v>
      </c>
      <c r="I113" s="166">
        <f t="shared" si="106"/>
        <v>21.49</v>
      </c>
      <c r="J113" s="57">
        <f t="shared" si="107"/>
        <v>26.27</v>
      </c>
      <c r="K113" s="57">
        <f t="shared" si="108"/>
        <v>26.27</v>
      </c>
      <c r="L113" s="111"/>
      <c r="M113" s="185"/>
      <c r="N113" s="277" cm="1">
        <f t="array" ref="N113">IF(H113&gt;0,_xlfn.XLOOKUP(C113&amp;D113,BANCO!$A$20:$A$25108&amp;BANCO!$B$20:$B$25108,BANCO!$E$20:$E$25108,FALSE),0)</f>
        <v>21.49</v>
      </c>
      <c r="O113" s="256">
        <f t="shared" si="110"/>
        <v>27.31</v>
      </c>
      <c r="P113" s="278" cm="1">
        <f t="array" ref="P113">IF(H113&gt;0,_xlfn.XLOOKUP(C113&amp;D113,BANCO!$A$20:$A$25108&amp;BANCO!$B$20:$B$25108,BANCO!$E$20:$E$25108,FALSE),0)</f>
        <v>21.49</v>
      </c>
      <c r="Q113" s="258">
        <f t="shared" si="111"/>
        <v>26.27</v>
      </c>
      <c r="R113" s="281">
        <f t="shared" si="109"/>
        <v>21.49</v>
      </c>
    </row>
    <row r="114" spans="1:18" s="55" customFormat="1" ht="28.8">
      <c r="A114">
        <f t="shared" si="105"/>
        <v>102</v>
      </c>
      <c r="C114" s="141" t="s">
        <v>20</v>
      </c>
      <c r="D114" s="110">
        <v>104031</v>
      </c>
      <c r="E114" s="141" t="s">
        <v>21402</v>
      </c>
      <c r="F114" s="163" t="str" cm="1">
        <f t="array" ref="F114">_xlfn.XLOOKUP(C114&amp;D114,BANCO!$A$20:$A$25108&amp;BANCO!$B$20:$B$25108,BANCO!$C$20:$C$25108,FALSE)</f>
        <v>COLAR DE TOMADA, PVC, COM TRAVAS, DE 60 MM X 1/2" OU 60 MM X 3/4", PARA LIGAÇÃO PREDIAL DE ÁGUA. AF_06/2022</v>
      </c>
      <c r="G114" s="164" t="str" cm="1">
        <f t="array" ref="G114">_xlfn.XLOOKUP(C114&amp;D114,BANCO!$A$20:$A$25108&amp;BANCO!$B$20:$B$25108,BANCO!$D$20:$D$25108,FALSE)</f>
        <v>UN</v>
      </c>
      <c r="H114" s="313">
        <v>1</v>
      </c>
      <c r="I114" s="166">
        <f t="shared" ref="I114:I115" si="138">R114</f>
        <v>18.86</v>
      </c>
      <c r="J114" s="57">
        <f t="shared" ref="J114:J115" si="139">ROUND((I114*(1+$D$6)),2)</f>
        <v>23.05</v>
      </c>
      <c r="K114" s="57">
        <f t="shared" ref="K114:K115" si="140">ROUND(H114*J114,2)</f>
        <v>23.05</v>
      </c>
      <c r="L114" s="111"/>
      <c r="M114" s="185"/>
      <c r="N114" s="277" cm="1">
        <f t="array" ref="N114">IF(H114&gt;0,_xlfn.XLOOKUP(C114&amp;D114,BANCO!$A$20:$A$25108&amp;BANCO!$B$20:$B$25108,BANCO!$E$20:$E$25108,FALSE),0)</f>
        <v>18.86</v>
      </c>
      <c r="O114" s="256">
        <f t="shared" ref="O114:O115" si="141">ROUND((ROUND(N114*(1+$O$7),2)*H114),2)</f>
        <v>23.97</v>
      </c>
      <c r="P114" s="278" cm="1">
        <f t="array" ref="P114">IF(H114&gt;0,_xlfn.XLOOKUP(C114&amp;D114,BANCO!$A$20:$A$25108&amp;BANCO!$B$20:$B$25108,BANCO!$E$20:$E$25108,FALSE),0)</f>
        <v>18.86</v>
      </c>
      <c r="Q114" s="258">
        <f t="shared" ref="Q114:Q115" si="142">ROUND((ROUND(P114*(1+$Q$7),2)*H114),2)</f>
        <v>23.05</v>
      </c>
      <c r="R114" s="281">
        <f t="shared" ref="R114:R115" si="143">IF($R$3=1,N114,P114)</f>
        <v>18.86</v>
      </c>
    </row>
    <row r="115" spans="1:18" s="55" customFormat="1">
      <c r="A115">
        <f t="shared" si="105"/>
        <v>103</v>
      </c>
      <c r="C115" s="141" t="s">
        <v>86</v>
      </c>
      <c r="D115" s="110">
        <v>81342</v>
      </c>
      <c r="E115" s="141" t="s">
        <v>21403</v>
      </c>
      <c r="F115" s="163" t="str" cm="1">
        <f t="array" ref="F115">_xlfn.XLOOKUP(C115&amp;D115,BANCO!$A$20:$A$25108&amp;BANCO!$B$20:$B$25108,BANCO!$C$20:$C$25108,FALSE)</f>
        <v>JOELHO 90 GRAUS ROSCAVEL DIAMETRO 3/4"</v>
      </c>
      <c r="G115" s="164" t="str" cm="1">
        <f t="array" ref="G115">_xlfn.XLOOKUP(C115&amp;D115,BANCO!$A$20:$A$25108&amp;BANCO!$B$20:$B$25108,BANCO!$D$20:$D$25108,FALSE)</f>
        <v xml:space="preserve">Un    </v>
      </c>
      <c r="H115" s="313">
        <v>3</v>
      </c>
      <c r="I115" s="166">
        <f t="shared" si="138"/>
        <v>13.92</v>
      </c>
      <c r="J115" s="57">
        <f t="shared" si="139"/>
        <v>17.010000000000002</v>
      </c>
      <c r="K115" s="57">
        <f t="shared" si="140"/>
        <v>51.03</v>
      </c>
      <c r="L115" s="111"/>
      <c r="M115" s="185"/>
      <c r="N115" s="277" cm="1">
        <f t="array" ref="N115">IF(H115&gt;0,_xlfn.XLOOKUP(C115&amp;D115,BANCO!$A$20:$A$25108&amp;BANCO!$B$20:$B$25108,BANCO!$E$20:$E$25108,FALSE),0)</f>
        <v>13.92</v>
      </c>
      <c r="O115" s="256">
        <f t="shared" si="141"/>
        <v>53.07</v>
      </c>
      <c r="P115" s="278" cm="1">
        <f t="array" ref="P115">IF(H115&gt;0,_xlfn.XLOOKUP(C115&amp;D115,BANCO!$A$20:$A$25108&amp;BANCO!$B$20:$B$25108,BANCO!$E$20:$E$25108,FALSE),0)</f>
        <v>13.92</v>
      </c>
      <c r="Q115" s="258">
        <f t="shared" si="142"/>
        <v>51.03</v>
      </c>
      <c r="R115" s="281">
        <f t="shared" si="143"/>
        <v>13.92</v>
      </c>
    </row>
    <row r="116" spans="1:18" s="55" customFormat="1">
      <c r="A116">
        <f t="shared" si="105"/>
        <v>104</v>
      </c>
      <c r="C116" s="141" t="s">
        <v>86</v>
      </c>
      <c r="D116" s="110">
        <v>81321</v>
      </c>
      <c r="E116" s="141" t="s">
        <v>21404</v>
      </c>
      <c r="F116" s="163" t="str" cm="1">
        <f t="array" ref="F116">_xlfn.XLOOKUP(C116&amp;D116,BANCO!$A$20:$A$25108&amp;BANCO!$B$20:$B$25108,BANCO!$C$20:$C$25108,FALSE)</f>
        <v>JOELHO 90 GRAUS SOLDAVEL DIAMETRO 25 MM</v>
      </c>
      <c r="G116" s="164" t="str" cm="1">
        <f t="array" ref="G116">_xlfn.XLOOKUP(C116&amp;D116,BANCO!$A$20:$A$25108&amp;BANCO!$B$20:$B$25108,BANCO!$D$20:$D$25108,FALSE)</f>
        <v xml:space="preserve">Un    </v>
      </c>
      <c r="H116" s="313">
        <v>7</v>
      </c>
      <c r="I116" s="166">
        <f t="shared" si="106"/>
        <v>9.4600000000000009</v>
      </c>
      <c r="J116" s="57">
        <f t="shared" si="107"/>
        <v>11.56</v>
      </c>
      <c r="K116" s="57">
        <f t="shared" si="108"/>
        <v>80.92</v>
      </c>
      <c r="L116" s="111"/>
      <c r="M116" s="185"/>
      <c r="N116" s="277" cm="1">
        <f t="array" ref="N116">IF(H116&gt;0,_xlfn.XLOOKUP(C116&amp;D116,BANCO!$A$20:$A$25108&amp;BANCO!$B$20:$B$25108,BANCO!$E$20:$E$25108,FALSE),0)</f>
        <v>9.4600000000000009</v>
      </c>
      <c r="O116" s="256">
        <f t="shared" si="110"/>
        <v>84.14</v>
      </c>
      <c r="P116" s="278" cm="1">
        <f t="array" ref="P116">IF(H116&gt;0,_xlfn.XLOOKUP(C116&amp;D116,BANCO!$A$20:$A$25108&amp;BANCO!$B$20:$B$25108,BANCO!$E$20:$E$25108,FALSE),0)</f>
        <v>9.4600000000000009</v>
      </c>
      <c r="Q116" s="258">
        <f t="shared" si="111"/>
        <v>80.92</v>
      </c>
      <c r="R116" s="281">
        <f t="shared" si="109"/>
        <v>9.4600000000000009</v>
      </c>
    </row>
    <row r="117" spans="1:18" s="55" customFormat="1">
      <c r="A117">
        <f t="shared" si="105"/>
        <v>105</v>
      </c>
      <c r="C117" s="141" t="s">
        <v>86</v>
      </c>
      <c r="D117" s="110">
        <v>81066</v>
      </c>
      <c r="E117" s="141" t="s">
        <v>21405</v>
      </c>
      <c r="F117" s="163" t="str" cm="1">
        <f t="array" ref="F117">_xlfn.XLOOKUP(C117&amp;D117,BANCO!$A$20:$A$25108&amp;BANCO!$B$20:$B$25108,BANCO!$C$20:$C$25108,FALSE)</f>
        <v>ADAPTADOR SOLDÁVEL CURTO C/ BOLSA E ROSCA PARA REGISTRO 25X3/4"</v>
      </c>
      <c r="G117" s="164" t="str" cm="1">
        <f t="array" ref="G117">_xlfn.XLOOKUP(C117&amp;D117,BANCO!$A$20:$A$25108&amp;BANCO!$B$20:$B$25108,BANCO!$D$20:$D$25108,FALSE)</f>
        <v xml:space="preserve">Un    </v>
      </c>
      <c r="H117" s="313">
        <v>4</v>
      </c>
      <c r="I117" s="166">
        <f t="shared" ref="I117" si="144">R117</f>
        <v>5.39</v>
      </c>
      <c r="J117" s="57">
        <f t="shared" ref="J117" si="145">ROUND((I117*(1+$D$6)),2)</f>
        <v>6.59</v>
      </c>
      <c r="K117" s="57">
        <f t="shared" ref="K117" si="146">ROUND(H117*J117,2)</f>
        <v>26.36</v>
      </c>
      <c r="L117" s="111"/>
      <c r="M117" s="185"/>
      <c r="N117" s="277" cm="1">
        <f t="array" ref="N117">IF(H117&gt;0,_xlfn.XLOOKUP(C117&amp;D117,BANCO!$A$20:$A$25108&amp;BANCO!$B$20:$B$25108,BANCO!$E$20:$E$25108,FALSE),0)</f>
        <v>5.39</v>
      </c>
      <c r="O117" s="256">
        <f t="shared" si="110"/>
        <v>27.4</v>
      </c>
      <c r="P117" s="278" cm="1">
        <f t="array" ref="P117">IF(H117&gt;0,_xlfn.XLOOKUP(C117&amp;D117,BANCO!$A$20:$A$25108&amp;BANCO!$B$20:$B$25108,BANCO!$E$20:$E$25108,FALSE),0)</f>
        <v>5.39</v>
      </c>
      <c r="Q117" s="258">
        <f t="shared" si="111"/>
        <v>26.36</v>
      </c>
      <c r="R117" s="281">
        <f t="shared" ref="R117" si="147">IF($R$3=1,N117,P117)</f>
        <v>5.39</v>
      </c>
    </row>
    <row r="118" spans="1:18" s="55" customFormat="1">
      <c r="A118">
        <f t="shared" si="105"/>
        <v>106</v>
      </c>
      <c r="C118" s="141" t="s">
        <v>86</v>
      </c>
      <c r="D118" s="110">
        <v>81302</v>
      </c>
      <c r="E118" s="141" t="s">
        <v>21406</v>
      </c>
      <c r="F118" s="163" t="str" cm="1">
        <f t="array" ref="F118">_xlfn.XLOOKUP(C118&amp;D118,BANCO!$A$20:$A$25108&amp;BANCO!$B$20:$B$25108,BANCO!$C$20:$C$25108,FALSE)</f>
        <v>JOELHO 45 GRAUS SOLDAVEL 25 MM</v>
      </c>
      <c r="G118" s="164" t="str" cm="1">
        <f t="array" ref="G118">_xlfn.XLOOKUP(C118&amp;D118,BANCO!$A$20:$A$25108&amp;BANCO!$B$20:$B$25108,BANCO!$D$20:$D$25108,FALSE)</f>
        <v xml:space="preserve">Un    </v>
      </c>
      <c r="H118" s="313">
        <v>2</v>
      </c>
      <c r="I118" s="166">
        <f t="shared" ref="I118" si="148">R118</f>
        <v>10.24</v>
      </c>
      <c r="J118" s="57">
        <f t="shared" ref="J118" si="149">ROUND((I118*(1+$D$6)),2)</f>
        <v>12.52</v>
      </c>
      <c r="K118" s="57">
        <f t="shared" ref="K118" si="150">ROUND(H118*J118,2)</f>
        <v>25.04</v>
      </c>
      <c r="L118" s="111"/>
      <c r="M118" s="185"/>
      <c r="N118" s="277" cm="1">
        <f t="array" ref="N118">IF(H118&gt;0,_xlfn.XLOOKUP(C118&amp;D118,BANCO!$A$20:$A$25108&amp;BANCO!$B$20:$B$25108,BANCO!$E$20:$E$25108,FALSE),0)</f>
        <v>10.24</v>
      </c>
      <c r="O118" s="256">
        <f t="shared" si="110"/>
        <v>26.02</v>
      </c>
      <c r="P118" s="278" cm="1">
        <f t="array" ref="P118">IF(H118&gt;0,_xlfn.XLOOKUP(C118&amp;D118,BANCO!$A$20:$A$25108&amp;BANCO!$B$20:$B$25108,BANCO!$E$20:$E$25108,FALSE),0)</f>
        <v>10.24</v>
      </c>
      <c r="Q118" s="258">
        <f t="shared" si="111"/>
        <v>25.04</v>
      </c>
      <c r="R118" s="281">
        <f t="shared" ref="R118" si="151">IF($R$3=1,N118,P118)</f>
        <v>10.24</v>
      </c>
    </row>
    <row r="119" spans="1:18" s="55" customFormat="1">
      <c r="A119">
        <f t="shared" si="105"/>
        <v>107</v>
      </c>
      <c r="C119" s="141" t="s">
        <v>86</v>
      </c>
      <c r="D119" s="110" t="s">
        <v>19654</v>
      </c>
      <c r="E119" s="141" t="s">
        <v>21407</v>
      </c>
      <c r="F119" s="163" t="str" cm="1">
        <f t="array" ref="F119">_xlfn.XLOOKUP(C119&amp;D119,BANCO!$A$20:$A$25108&amp;BANCO!$B$20:$B$25108,BANCO!$C$20:$C$25108,FALSE)</f>
        <v>LUVA SOLDAVEL DIAMETRO 25 mm</v>
      </c>
      <c r="G119" s="164" t="str" cm="1">
        <f t="array" ref="G119">_xlfn.XLOOKUP(C119&amp;D119,BANCO!$A$20:$A$25108&amp;BANCO!$B$20:$B$25108,BANCO!$D$20:$D$25108,FALSE)</f>
        <v xml:space="preserve">Un    </v>
      </c>
      <c r="H119" s="313">
        <v>1</v>
      </c>
      <c r="I119" s="166">
        <f t="shared" si="106"/>
        <v>5.26</v>
      </c>
      <c r="J119" s="57">
        <f t="shared" si="107"/>
        <v>6.43</v>
      </c>
      <c r="K119" s="57">
        <f t="shared" si="108"/>
        <v>6.43</v>
      </c>
      <c r="L119" s="111"/>
      <c r="M119" s="185"/>
      <c r="N119" s="277" cm="1">
        <f t="array" ref="N119">IF(H119&gt;0,_xlfn.XLOOKUP(C119&amp;D119,BANCO!$A$20:$A$25108&amp;BANCO!$B$20:$B$25108,BANCO!$E$20:$E$25108,FALSE),0)</f>
        <v>5.26</v>
      </c>
      <c r="O119" s="256">
        <f t="shared" si="110"/>
        <v>6.68</v>
      </c>
      <c r="P119" s="278" cm="1">
        <f t="array" ref="P119">IF(H119&gt;0,_xlfn.XLOOKUP(C119&amp;D119,BANCO!$A$20:$A$25108&amp;BANCO!$B$20:$B$25108,BANCO!$E$20:$E$25108,FALSE),0)</f>
        <v>5.26</v>
      </c>
      <c r="Q119" s="258">
        <f t="shared" si="111"/>
        <v>6.43</v>
      </c>
      <c r="R119" s="281">
        <f t="shared" si="109"/>
        <v>5.26</v>
      </c>
    </row>
    <row r="120" spans="1:18" s="55" customFormat="1">
      <c r="A120">
        <f t="shared" si="105"/>
        <v>108</v>
      </c>
      <c r="C120" s="141" t="s">
        <v>86</v>
      </c>
      <c r="D120" s="110">
        <v>81003</v>
      </c>
      <c r="E120" s="141" t="s">
        <v>21408</v>
      </c>
      <c r="F120" s="163" t="str" cm="1">
        <f t="array" ref="F120">_xlfn.XLOOKUP(C120&amp;D120,BANCO!$A$20:$A$25108&amp;BANCO!$B$20:$B$25108,BANCO!$C$20:$C$25108,FALSE)</f>
        <v>TUBO SOLDAVEL PVC MARROM DIAM. 25 MM</v>
      </c>
      <c r="G120" s="164" t="str" cm="1">
        <f t="array" ref="G120">_xlfn.XLOOKUP(C120&amp;D120,BANCO!$A$20:$A$25108&amp;BANCO!$B$20:$B$25108,BANCO!$D$20:$D$25108,FALSE)</f>
        <v xml:space="preserve">M     </v>
      </c>
      <c r="H120" s="313">
        <f>0.28+28.99</f>
        <v>29.27</v>
      </c>
      <c r="I120" s="166">
        <f t="shared" si="106"/>
        <v>9.86</v>
      </c>
      <c r="J120" s="57">
        <f t="shared" si="107"/>
        <v>12.05</v>
      </c>
      <c r="K120" s="57">
        <f t="shared" si="108"/>
        <v>352.7</v>
      </c>
      <c r="L120" s="111"/>
      <c r="M120" s="185"/>
      <c r="N120" s="277" cm="1">
        <f t="array" ref="N120">IF(H120&gt;0,_xlfn.XLOOKUP(C120&amp;D120,BANCO!$A$20:$A$25108&amp;BANCO!$B$20:$B$25108,BANCO!$E$20:$E$25108,FALSE),0)</f>
        <v>9.86</v>
      </c>
      <c r="O120" s="256">
        <f t="shared" si="110"/>
        <v>366.75</v>
      </c>
      <c r="P120" s="278" cm="1">
        <f t="array" ref="P120">IF(H120&gt;0,_xlfn.XLOOKUP(C120&amp;D120,BANCO!$A$20:$A$25108&amp;BANCO!$B$20:$B$25108,BANCO!$E$20:$E$25108,FALSE),0)</f>
        <v>9.86</v>
      </c>
      <c r="Q120" s="258">
        <f t="shared" si="111"/>
        <v>352.7</v>
      </c>
      <c r="R120" s="281">
        <f t="shared" si="109"/>
        <v>9.86</v>
      </c>
    </row>
    <row r="121" spans="1:18" s="55" customFormat="1">
      <c r="A121">
        <f t="shared" si="105"/>
        <v>109</v>
      </c>
      <c r="C121" s="141" t="s">
        <v>86</v>
      </c>
      <c r="D121" s="110">
        <v>81811</v>
      </c>
      <c r="E121" s="141" t="s">
        <v>21409</v>
      </c>
      <c r="F121" s="163" t="str" cm="1">
        <f t="array" ref="F121">_xlfn.XLOOKUP(C121&amp;D121,BANCO!$A$20:$A$25108&amp;BANCO!$B$20:$B$25108,BANCO!$C$20:$C$25108,FALSE)</f>
        <v>HIDROMETRO DIAM.RAMAL = 25 MM VAZAO =1,5  A 3 M3</v>
      </c>
      <c r="G121" s="164" t="str" cm="1">
        <f t="array" ref="G121">_xlfn.XLOOKUP(C121&amp;D121,BANCO!$A$20:$A$25108&amp;BANCO!$B$20:$B$25108,BANCO!$D$20:$D$25108,FALSE)</f>
        <v xml:space="preserve">Un    </v>
      </c>
      <c r="H121" s="313">
        <v>1</v>
      </c>
      <c r="I121" s="166">
        <f t="shared" ref="I121" si="152">R121</f>
        <v>130.66</v>
      </c>
      <c r="J121" s="57">
        <f t="shared" ref="J121" si="153">ROUND((I121*(1+$D$6)),2)</f>
        <v>159.71</v>
      </c>
      <c r="K121" s="57">
        <f t="shared" ref="K121" si="154">ROUND(H121*J121,2)</f>
        <v>159.71</v>
      </c>
      <c r="L121" s="111"/>
      <c r="M121" s="185"/>
      <c r="N121" s="277" cm="1">
        <f t="array" ref="N121">IF(H121&gt;0,_xlfn.XLOOKUP(C121&amp;D121,BANCO!$A$20:$A$25108&amp;BANCO!$B$20:$B$25108,BANCO!$E$20:$E$25108,FALSE),0)</f>
        <v>130.66</v>
      </c>
      <c r="O121" s="256">
        <f t="shared" si="110"/>
        <v>166.03</v>
      </c>
      <c r="P121" s="278" cm="1">
        <f t="array" ref="P121">IF(H121&gt;0,_xlfn.XLOOKUP(C121&amp;D121,BANCO!$A$20:$A$25108&amp;BANCO!$B$20:$B$25108,BANCO!$E$20:$E$25108,FALSE),0)</f>
        <v>130.66</v>
      </c>
      <c r="Q121" s="258">
        <f t="shared" si="111"/>
        <v>159.71</v>
      </c>
      <c r="R121" s="281">
        <f t="shared" ref="R121" si="155">IF($R$3=1,N121,P121)</f>
        <v>130.66</v>
      </c>
    </row>
    <row r="122" spans="1:18" s="55" customFormat="1">
      <c r="A122">
        <f t="shared" si="105"/>
        <v>110</v>
      </c>
      <c r="C122" s="141" t="s">
        <v>86</v>
      </c>
      <c r="D122" s="110" t="s">
        <v>21520</v>
      </c>
      <c r="E122" s="141" t="s">
        <v>21410</v>
      </c>
      <c r="F122" s="163" t="str" cm="1">
        <f t="array" ref="F122">_xlfn.XLOOKUP(C122&amp;D122,BANCO!$A$20:$A$25108&amp;BANCO!$B$20:$B$25108,BANCO!$C$20:$C$25108,FALSE)</f>
        <v>KIT CAVALETE D=25MM P/HIDRÔMETRO 1,5-3,0-5,0 M3/MURETA/CAIXA</v>
      </c>
      <c r="G122" s="164" t="str" cm="1">
        <f t="array" ref="G122">_xlfn.XLOOKUP(C122&amp;D122,BANCO!$A$20:$A$25108&amp;BANCO!$B$20:$B$25108,BANCO!$D$20:$D$25108,FALSE)</f>
        <v xml:space="preserve">Un    </v>
      </c>
      <c r="H122" s="313">
        <v>1</v>
      </c>
      <c r="I122" s="166">
        <f t="shared" ref="I122" si="156">R122</f>
        <v>452.59</v>
      </c>
      <c r="J122" s="57">
        <f t="shared" ref="J122" si="157">ROUND((I122*(1+$D$6)),2)</f>
        <v>553.20000000000005</v>
      </c>
      <c r="K122" s="57">
        <f t="shared" ref="K122" si="158">ROUND(H122*J122,2)</f>
        <v>553.20000000000005</v>
      </c>
      <c r="L122" s="111"/>
      <c r="M122" s="185"/>
      <c r="N122" s="277" cm="1">
        <f t="array" ref="N122">IF(H122&gt;0,_xlfn.XLOOKUP(C122&amp;D122,BANCO!$A$20:$A$25108&amp;BANCO!$B$20:$B$25108,BANCO!$E$20:$E$25108,FALSE),0)</f>
        <v>452.59</v>
      </c>
      <c r="O122" s="256">
        <f t="shared" ref="O122" si="159">ROUND((ROUND(N122*(1+$O$7),2)*H122),2)</f>
        <v>575.11</v>
      </c>
      <c r="P122" s="278" cm="1">
        <f t="array" ref="P122">IF(H122&gt;0,_xlfn.XLOOKUP(C122&amp;D122,BANCO!$A$20:$A$25108&amp;BANCO!$B$20:$B$25108,BANCO!$E$20:$E$25108,FALSE),0)</f>
        <v>452.59</v>
      </c>
      <c r="Q122" s="258">
        <f t="shared" ref="Q122" si="160">ROUND((ROUND(P122*(1+$Q$7),2)*H122),2)</f>
        <v>553.20000000000005</v>
      </c>
      <c r="R122" s="281">
        <f t="shared" ref="R122" si="161">IF($R$3=1,N122,P122)</f>
        <v>452.59</v>
      </c>
    </row>
    <row r="123" spans="1:18" s="55" customFormat="1">
      <c r="A123">
        <f t="shared" si="105"/>
        <v>111</v>
      </c>
      <c r="C123" s="141" t="s">
        <v>86</v>
      </c>
      <c r="D123" s="110" t="s">
        <v>21519</v>
      </c>
      <c r="E123" s="141" t="s">
        <v>21411</v>
      </c>
      <c r="F123" s="163" t="str" cm="1">
        <f t="array" ref="F123">_xlfn.XLOOKUP(C123&amp;D123,BANCO!$A$20:$A$25108&amp;BANCO!$B$20:$B$25108,BANCO!$C$20:$C$25108,FALSE)</f>
        <v>CAIXA D'AGUA POLIETILENO 1000 LTS. COM TAMPA</v>
      </c>
      <c r="G123" s="164" t="str" cm="1">
        <f t="array" ref="G123">_xlfn.XLOOKUP(C123&amp;D123,BANCO!$A$20:$A$25108&amp;BANCO!$B$20:$B$25108,BANCO!$D$20:$D$25108,FALSE)</f>
        <v xml:space="preserve">Un    </v>
      </c>
      <c r="H123" s="313">
        <v>1</v>
      </c>
      <c r="I123" s="166">
        <f t="shared" si="106"/>
        <v>555.67999999999995</v>
      </c>
      <c r="J123" s="57">
        <f t="shared" si="107"/>
        <v>679.21</v>
      </c>
      <c r="K123" s="57">
        <f t="shared" si="108"/>
        <v>679.21</v>
      </c>
      <c r="L123" s="111"/>
      <c r="M123" s="185"/>
      <c r="N123" s="277" cm="1">
        <f t="array" ref="N123">IF(H123&gt;0,_xlfn.XLOOKUP(C123&amp;D123,BANCO!$A$20:$A$25108&amp;BANCO!$B$20:$B$25108,BANCO!$E$20:$E$25108,FALSE),0)</f>
        <v>555.67999999999995</v>
      </c>
      <c r="O123" s="256">
        <f t="shared" si="110"/>
        <v>706.1</v>
      </c>
      <c r="P123" s="278" cm="1">
        <f t="array" ref="P123">IF(H123&gt;0,_xlfn.XLOOKUP(C123&amp;D123,BANCO!$A$20:$A$25108&amp;BANCO!$B$20:$B$25108,BANCO!$E$20:$E$25108,FALSE),0)</f>
        <v>555.67999999999995</v>
      </c>
      <c r="Q123" s="258">
        <f t="shared" si="111"/>
        <v>679.21</v>
      </c>
      <c r="R123" s="281">
        <f t="shared" si="109"/>
        <v>555.67999999999995</v>
      </c>
    </row>
    <row r="124" spans="1:18" s="55" customFormat="1">
      <c r="A124">
        <f t="shared" si="105"/>
        <v>112</v>
      </c>
      <c r="B124" s="87"/>
      <c r="C124" s="167"/>
      <c r="D124" s="251"/>
      <c r="E124" s="251" t="s">
        <v>21412</v>
      </c>
      <c r="F124" s="366" t="s">
        <v>19610</v>
      </c>
      <c r="G124" s="100"/>
      <c r="H124" s="168"/>
      <c r="I124" s="169"/>
      <c r="J124" s="133"/>
      <c r="K124" s="162"/>
      <c r="L124" s="88"/>
      <c r="M124" s="184"/>
      <c r="N124" s="277" cm="1">
        <f t="array" ref="N124">IF(H124&gt;0,_xlfn.XLOOKUP(C124&amp;D124,BANCO!$A$20:$A$25108&amp;BANCO!$B$20:$B$25108,BANCO!$E$20:$E$25108,FALSE),0)</f>
        <v>0</v>
      </c>
      <c r="O124" s="256">
        <f t="shared" si="110"/>
        <v>0</v>
      </c>
      <c r="P124" s="278" cm="1">
        <f t="array" ref="P124">IF(H124&gt;0,_xlfn.XLOOKUP(C124&amp;D124,BANCO!$A$20:$A$25108&amp;BANCO!$B$20:$B$25108,BANCO!$E$20:$E$25108,FALSE),0)</f>
        <v>0</v>
      </c>
      <c r="Q124" s="258">
        <f t="shared" si="111"/>
        <v>0</v>
      </c>
      <c r="R124" s="281">
        <f t="shared" si="109"/>
        <v>0</v>
      </c>
    </row>
    <row r="125" spans="1:18" s="55" customFormat="1" ht="28.8">
      <c r="A125">
        <f t="shared" si="105"/>
        <v>113</v>
      </c>
      <c r="B125" s="87"/>
      <c r="C125" s="101" t="s">
        <v>86</v>
      </c>
      <c r="D125" s="39">
        <v>70715</v>
      </c>
      <c r="E125" s="101" t="s">
        <v>21413</v>
      </c>
      <c r="F125" s="163" t="str" cm="1">
        <f t="array" ref="F125">_xlfn.XLOOKUP(C125&amp;D125,BANCO!$A$20:$A$25108&amp;BANCO!$B$20:$B$25108,BANCO!$C$20:$C$25108,FALSE)</f>
        <v>CAIXA DE PASSAGEM 60X60X80CM (MEDIDAS INTERNAS) FUNDO DE BRITA SEM TAMPA</v>
      </c>
      <c r="G125" s="164" t="str" cm="1">
        <f t="array" ref="G125">_xlfn.XLOOKUP(C125&amp;D125,BANCO!$A$20:$A$25108&amp;BANCO!$B$20:$B$25108,BANCO!$D$20:$D$25108,FALSE)</f>
        <v xml:space="preserve">Un    </v>
      </c>
      <c r="H125" s="330">
        <v>1</v>
      </c>
      <c r="I125" s="166">
        <f t="shared" ref="I125:I126" si="162">R125</f>
        <v>460.54</v>
      </c>
      <c r="J125" s="57">
        <f t="shared" ref="J125:J126" si="163">ROUND((I125*(1+$D$6)),2)</f>
        <v>562.91999999999996</v>
      </c>
      <c r="K125" s="57">
        <f t="shared" ref="K125:K126" si="164">ROUND(H125*J125,2)</f>
        <v>562.91999999999996</v>
      </c>
      <c r="L125" s="88"/>
      <c r="M125" s="184"/>
      <c r="N125" s="277" cm="1">
        <f t="array" ref="N125">IF(H125&gt;0,_xlfn.XLOOKUP(C125&amp;D125,BANCO!$A$20:$A$25108&amp;BANCO!$B$20:$B$25108,BANCO!$E$20:$E$25108,FALSE),0)</f>
        <v>460.54</v>
      </c>
      <c r="O125" s="256">
        <f t="shared" si="110"/>
        <v>585.21</v>
      </c>
      <c r="P125" s="278" cm="1">
        <f t="array" ref="P125">IF(H125&gt;0,_xlfn.XLOOKUP(C125&amp;D125,BANCO!$A$20:$A$25108&amp;BANCO!$B$20:$B$25108,BANCO!$E$20:$E$25108,FALSE),0)</f>
        <v>460.54</v>
      </c>
      <c r="Q125" s="258">
        <f t="shared" si="111"/>
        <v>562.91999999999996</v>
      </c>
      <c r="R125" s="281">
        <f t="shared" si="109"/>
        <v>460.54</v>
      </c>
    </row>
    <row r="126" spans="1:18" s="55" customFormat="1" ht="28.8">
      <c r="A126">
        <f t="shared" si="105"/>
        <v>114</v>
      </c>
      <c r="B126" s="87"/>
      <c r="C126" s="101" t="s">
        <v>86</v>
      </c>
      <c r="D126" s="39">
        <v>70716</v>
      </c>
      <c r="E126" s="101" t="s">
        <v>21414</v>
      </c>
      <c r="F126" s="163" t="str" cm="1">
        <f t="array" ref="F126">_xlfn.XLOOKUP(C126&amp;D126,BANCO!$A$20:$A$25108&amp;BANCO!$B$20:$B$25108,BANCO!$C$20:$C$25108,FALSE)</f>
        <v>CAIXA DE PASSAGEM 80X80X110 CM (MEDIDAS INTERNAS) FUNDO DE BRITA SEM TAMPA</v>
      </c>
      <c r="G126" s="164" t="str" cm="1">
        <f t="array" ref="G126">_xlfn.XLOOKUP(C126&amp;D126,BANCO!$A$20:$A$25108&amp;BANCO!$B$20:$B$25108,BANCO!$D$20:$D$25108,FALSE)</f>
        <v xml:space="preserve">Un    </v>
      </c>
      <c r="H126" s="330">
        <v>1</v>
      </c>
      <c r="I126" s="166">
        <f t="shared" si="162"/>
        <v>831.49</v>
      </c>
      <c r="J126" s="57">
        <f t="shared" si="163"/>
        <v>1016.33</v>
      </c>
      <c r="K126" s="57">
        <f t="shared" si="164"/>
        <v>1016.33</v>
      </c>
      <c r="L126" s="88"/>
      <c r="M126" s="184"/>
      <c r="N126" s="277" cm="1">
        <f t="array" ref="N126">IF(H126&gt;0,_xlfn.XLOOKUP(C126&amp;D126,BANCO!$A$20:$A$25108&amp;BANCO!$B$20:$B$25108,BANCO!$E$20:$E$25108,FALSE),0)</f>
        <v>831.49</v>
      </c>
      <c r="O126" s="256">
        <f t="shared" si="110"/>
        <v>1056.57</v>
      </c>
      <c r="P126" s="278" cm="1">
        <f t="array" ref="P126">IF(H126&gt;0,_xlfn.XLOOKUP(C126&amp;D126,BANCO!$A$20:$A$25108&amp;BANCO!$B$20:$B$25108,BANCO!$E$20:$E$25108,FALSE),0)</f>
        <v>831.49</v>
      </c>
      <c r="Q126" s="258">
        <f t="shared" si="111"/>
        <v>1016.33</v>
      </c>
      <c r="R126" s="281">
        <f t="shared" si="109"/>
        <v>831.49</v>
      </c>
    </row>
    <row r="127" spans="1:18" s="55" customFormat="1" ht="28.8">
      <c r="A127">
        <f t="shared" si="105"/>
        <v>115</v>
      </c>
      <c r="C127" s="141" t="s">
        <v>86</v>
      </c>
      <c r="D127" s="110">
        <v>81846</v>
      </c>
      <c r="E127" s="101" t="s">
        <v>21415</v>
      </c>
      <c r="F127" s="163" t="str" cm="1">
        <f t="array" ref="F127">_xlfn.XLOOKUP(C127&amp;D127,BANCO!$A$20:$A$25108&amp;BANCO!$B$20:$B$25108,BANCO!$C$20:$C$25108,FALSE)</f>
        <v>CAIXA DE GORDURA E INSPEÇÃO EM PVC/ABS 19 LITROS COM TAMPA E PORTA TAMPA E CESTO DE LIMPEZA REMOVÍVEL</v>
      </c>
      <c r="G127" s="164" t="str" cm="1">
        <f t="array" ref="G127">_xlfn.XLOOKUP(C127&amp;D127,BANCO!$A$20:$A$25108&amp;BANCO!$B$20:$B$25108,BANCO!$D$20:$D$25108,FALSE)</f>
        <v xml:space="preserve">un    </v>
      </c>
      <c r="H127" s="313">
        <v>1</v>
      </c>
      <c r="I127" s="166">
        <f t="shared" si="106"/>
        <v>349.27</v>
      </c>
      <c r="J127" s="57">
        <f t="shared" si="107"/>
        <v>426.91</v>
      </c>
      <c r="K127" s="57">
        <f t="shared" si="108"/>
        <v>426.91</v>
      </c>
      <c r="L127" s="111"/>
      <c r="M127" s="185"/>
      <c r="N127" s="277" cm="1">
        <f t="array" ref="N127">IF(H127&gt;0,_xlfn.XLOOKUP(C127&amp;D127,BANCO!$A$20:$A$25108&amp;BANCO!$B$20:$B$25108,BANCO!$E$20:$E$25108,FALSE),0)</f>
        <v>349.27</v>
      </c>
      <c r="O127" s="256">
        <f t="shared" si="110"/>
        <v>443.82</v>
      </c>
      <c r="P127" s="278" cm="1">
        <f t="array" ref="P127">IF(H127&gt;0,_xlfn.XLOOKUP(C127&amp;D127,BANCO!$A$20:$A$25108&amp;BANCO!$B$20:$B$25108,BANCO!$E$20:$E$25108,FALSE),0)</f>
        <v>349.27</v>
      </c>
      <c r="Q127" s="258">
        <f t="shared" si="111"/>
        <v>426.91</v>
      </c>
      <c r="R127" s="281">
        <f t="shared" si="109"/>
        <v>349.27</v>
      </c>
    </row>
    <row r="128" spans="1:18" s="55" customFormat="1" ht="28.8">
      <c r="A128">
        <f t="shared" si="105"/>
        <v>116</v>
      </c>
      <c r="C128" s="141" t="s">
        <v>86</v>
      </c>
      <c r="D128" s="110">
        <v>81833</v>
      </c>
      <c r="E128" s="101" t="s">
        <v>21416</v>
      </c>
      <c r="F128" s="163" t="str" cm="1">
        <f t="array" ref="F128">_xlfn.XLOOKUP(C128&amp;D128,BANCO!$A$20:$A$25108&amp;BANCO!$B$20:$B$25108,BANCO!$C$20:$C$25108,FALSE)</f>
        <v xml:space="preserve">CAIXA DE INSPEÇÃO - ESCAVAÇÃO MANUAL / REATERRO/ APILOAMENTO DO FUNDO </v>
      </c>
      <c r="G128" s="164" t="str" cm="1">
        <f t="array" ref="G128">_xlfn.XLOOKUP(C128&amp;D128,BANCO!$A$20:$A$25108&amp;BANCO!$B$20:$B$25108,BANCO!$D$20:$D$25108,FALSE)</f>
        <v xml:space="preserve">m3    </v>
      </c>
      <c r="H128" s="313">
        <f>H125*0.6*0.6*0.8+H126*0.8*0.8*1.1</f>
        <v>0.99200000000000021</v>
      </c>
      <c r="I128" s="166">
        <f t="shared" si="106"/>
        <v>63.74</v>
      </c>
      <c r="J128" s="57">
        <f t="shared" si="107"/>
        <v>77.91</v>
      </c>
      <c r="K128" s="57">
        <f t="shared" si="108"/>
        <v>77.290000000000006</v>
      </c>
      <c r="L128" s="111"/>
      <c r="M128" s="185"/>
      <c r="N128" s="277" cm="1">
        <f t="array" ref="N128">IF(H128&gt;0,_xlfn.XLOOKUP(C128&amp;D128,BANCO!$A$20:$A$25108&amp;BANCO!$B$20:$B$25108,BANCO!$E$20:$E$25108,FALSE),0)</f>
        <v>63.74</v>
      </c>
      <c r="O128" s="256">
        <f t="shared" si="110"/>
        <v>80.34</v>
      </c>
      <c r="P128" s="278" cm="1">
        <f t="array" ref="P128">IF(H128&gt;0,_xlfn.XLOOKUP(C128&amp;D128,BANCO!$A$20:$A$25108&amp;BANCO!$B$20:$B$25108,BANCO!$E$20:$E$25108,FALSE),0)</f>
        <v>63.74</v>
      </c>
      <c r="Q128" s="258">
        <f t="shared" si="111"/>
        <v>77.290000000000006</v>
      </c>
      <c r="R128" s="281">
        <f t="shared" si="109"/>
        <v>63.74</v>
      </c>
    </row>
    <row r="129" spans="1:18" s="55" customFormat="1" ht="28.8">
      <c r="A129">
        <f t="shared" si="105"/>
        <v>117</v>
      </c>
      <c r="C129" s="141" t="s">
        <v>86</v>
      </c>
      <c r="D129" s="110">
        <v>81830</v>
      </c>
      <c r="E129" s="101" t="s">
        <v>21417</v>
      </c>
      <c r="F129" s="163" t="str" cm="1">
        <f t="array" ref="F129">_xlfn.XLOOKUP(C129&amp;D129,BANCO!$A$20:$A$25108&amp;BANCO!$B$20:$B$25108,BANCO!$C$20:$C$25108,FALSE)</f>
        <v>CAIXA DE INSPEÇÃO - LASTRO DE CONCRETO (COM ADIÇÃO DE IMPERMEABILIZANTE) 20 MPA E=5CM PARA O FUNDO</v>
      </c>
      <c r="G129" s="164" t="str" cm="1">
        <f t="array" ref="G129">_xlfn.XLOOKUP(C129&amp;D129,BANCO!$A$20:$A$25108&amp;BANCO!$B$20:$B$25108,BANCO!$D$20:$D$25108,FALSE)</f>
        <v xml:space="preserve">m3    </v>
      </c>
      <c r="H129" s="313">
        <f>(0.8*0.8*H126+0.6*0.6*H125)*0.07</f>
        <v>7.0000000000000007E-2</v>
      </c>
      <c r="I129" s="166">
        <f t="shared" si="106"/>
        <v>981.84</v>
      </c>
      <c r="J129" s="57">
        <f t="shared" si="107"/>
        <v>1200.0999999999999</v>
      </c>
      <c r="K129" s="57">
        <f t="shared" si="108"/>
        <v>84.01</v>
      </c>
      <c r="L129" s="111"/>
      <c r="M129" s="185"/>
      <c r="N129" s="277" cm="1">
        <f t="array" ref="N129">IF(H129&gt;0,_xlfn.XLOOKUP(C129&amp;D129,BANCO!$A$20:$A$25108&amp;BANCO!$B$20:$B$25108,BANCO!$E$20:$E$25108,FALSE),0)</f>
        <v>981.84</v>
      </c>
      <c r="O129" s="256">
        <f t="shared" si="110"/>
        <v>87.33</v>
      </c>
      <c r="P129" s="278" cm="1">
        <f t="array" ref="P129">IF(H129&gt;0,_xlfn.XLOOKUP(C129&amp;D129,BANCO!$A$20:$A$25108&amp;BANCO!$B$20:$B$25108,BANCO!$E$20:$E$25108,FALSE),0)</f>
        <v>981.84</v>
      </c>
      <c r="Q129" s="258">
        <f t="shared" si="111"/>
        <v>84.01</v>
      </c>
      <c r="R129" s="281">
        <f t="shared" si="109"/>
        <v>981.84</v>
      </c>
    </row>
    <row r="130" spans="1:18" s="55" customFormat="1">
      <c r="A130">
        <f t="shared" si="105"/>
        <v>118</v>
      </c>
      <c r="C130" s="141" t="s">
        <v>86</v>
      </c>
      <c r="D130" s="110">
        <v>81829</v>
      </c>
      <c r="E130" s="101" t="s">
        <v>21418</v>
      </c>
      <c r="F130" s="163" t="str" cm="1">
        <f t="array" ref="F130">_xlfn.XLOOKUP(C130&amp;D130,BANCO!$A$20:$A$25108&amp;BANCO!$B$20:$B$25108,BANCO!$C$20:$C$25108,FALSE)</f>
        <v xml:space="preserve">CAIXA DE INSPEÇÃO - TAMPA EM CONCRETO ARMADO 25 MPA E=5CM </v>
      </c>
      <c r="G130" s="164" t="str" cm="1">
        <f t="array" ref="G130">_xlfn.XLOOKUP(C130&amp;D130,BANCO!$A$20:$A$25108&amp;BANCO!$B$20:$B$25108,BANCO!$D$20:$D$25108,FALSE)</f>
        <v xml:space="preserve">m2    </v>
      </c>
      <c r="H130" s="313">
        <f>H125*0.6*0.6+H126*0.8*0.8</f>
        <v>1</v>
      </c>
      <c r="I130" s="166">
        <f t="shared" si="106"/>
        <v>93.61</v>
      </c>
      <c r="J130" s="57">
        <f t="shared" si="107"/>
        <v>114.42</v>
      </c>
      <c r="K130" s="57">
        <f t="shared" si="108"/>
        <v>114.42</v>
      </c>
      <c r="L130" s="111"/>
      <c r="M130" s="185"/>
      <c r="N130" s="277" cm="1">
        <f t="array" ref="N130">IF(H130&gt;0,_xlfn.XLOOKUP(C130&amp;D130,BANCO!$A$20:$A$25108&amp;BANCO!$B$20:$B$25108,BANCO!$E$20:$E$25108,FALSE),0)</f>
        <v>93.61</v>
      </c>
      <c r="O130" s="256">
        <f t="shared" si="110"/>
        <v>118.95</v>
      </c>
      <c r="P130" s="278" cm="1">
        <f t="array" ref="P130">IF(H130&gt;0,_xlfn.XLOOKUP(C130&amp;D130,BANCO!$A$20:$A$25108&amp;BANCO!$B$20:$B$25108,BANCO!$E$20:$E$25108,FALSE),0)</f>
        <v>93.61</v>
      </c>
      <c r="Q130" s="258">
        <f t="shared" si="111"/>
        <v>114.42</v>
      </c>
      <c r="R130" s="281">
        <f t="shared" si="109"/>
        <v>93.61</v>
      </c>
    </row>
    <row r="131" spans="1:18" s="55" customFormat="1">
      <c r="A131">
        <f t="shared" si="105"/>
        <v>119</v>
      </c>
      <c r="C131" s="141" t="s">
        <v>86</v>
      </c>
      <c r="D131" s="110">
        <v>81663</v>
      </c>
      <c r="E131" s="101" t="s">
        <v>21419</v>
      </c>
      <c r="F131" s="163" t="str" cm="1">
        <f t="array" ref="F131">_xlfn.XLOOKUP(C131&amp;D131,BANCO!$A$20:$A$25108&amp;BANCO!$B$20:$B$25108,BANCO!$C$20:$C$25108,FALSE)</f>
        <v>CORPO CAIXA SIFONADA DIAM. 150 X 150 X 50</v>
      </c>
      <c r="G131" s="164" t="str" cm="1">
        <f t="array" ref="G131">_xlfn.XLOOKUP(C131&amp;D131,BANCO!$A$20:$A$25108&amp;BANCO!$B$20:$B$25108,BANCO!$D$20:$D$25108,FALSE)</f>
        <v xml:space="preserve">Un    </v>
      </c>
      <c r="H131" s="313">
        <v>5</v>
      </c>
      <c r="I131" s="166">
        <f t="shared" ref="I131:I158" si="165">R131</f>
        <v>42.45</v>
      </c>
      <c r="J131" s="57">
        <f t="shared" ref="J131:J158" si="166">ROUND((I131*(1+$D$6)),2)</f>
        <v>51.89</v>
      </c>
      <c r="K131" s="57">
        <f t="shared" ref="K131:K158" si="167">ROUND(H131*J131,2)</f>
        <v>259.45</v>
      </c>
      <c r="L131" s="111"/>
      <c r="M131" s="185"/>
      <c r="N131" s="277" cm="1">
        <f t="array" ref="N131">IF(H131&gt;0,_xlfn.XLOOKUP(C131&amp;D131,BANCO!$A$20:$A$25108&amp;BANCO!$B$20:$B$25108,BANCO!$E$20:$E$25108,FALSE),0)</f>
        <v>42.45</v>
      </c>
      <c r="O131" s="256">
        <f t="shared" si="110"/>
        <v>269.7</v>
      </c>
      <c r="P131" s="278" cm="1">
        <f t="array" ref="P131">IF(H131&gt;0,_xlfn.XLOOKUP(C131&amp;D131,BANCO!$A$20:$A$25108&amp;BANCO!$B$20:$B$25108,BANCO!$E$20:$E$25108,FALSE),0)</f>
        <v>42.45</v>
      </c>
      <c r="Q131" s="258">
        <f t="shared" si="111"/>
        <v>259.45</v>
      </c>
      <c r="R131" s="281">
        <f t="shared" si="109"/>
        <v>42.45</v>
      </c>
    </row>
    <row r="132" spans="1:18" s="55" customFormat="1">
      <c r="A132">
        <f t="shared" si="105"/>
        <v>120</v>
      </c>
      <c r="C132" s="141" t="s">
        <v>70</v>
      </c>
      <c r="D132" s="110">
        <v>6149</v>
      </c>
      <c r="E132" s="101" t="s">
        <v>21420</v>
      </c>
      <c r="F132" s="163" t="str" cm="1">
        <f t="array" ref="F132">_xlfn.XLOOKUP(C132&amp;D132,BANCO!$A$20:$A$25108&amp;BANCO!$B$20:$B$25108,BANCO!$C$20:$C$25108,FALSE)</f>
        <v>SIFAO PLASTICO TIPO COPO PARA PIA OU LAVATORIO, 1 X 1.1/2"</v>
      </c>
      <c r="G132" s="164" t="str" cm="1">
        <f t="array" ref="G132">_xlfn.XLOOKUP(C132&amp;D132,BANCO!$A$20:$A$25108&amp;BANCO!$B$20:$B$25108,BANCO!$D$20:$D$25108,FALSE)</f>
        <v>UN</v>
      </c>
      <c r="H132" s="313">
        <v>4</v>
      </c>
      <c r="I132" s="166">
        <f t="shared" ref="I132:I133" si="168">R132</f>
        <v>10.7</v>
      </c>
      <c r="J132" s="57">
        <f t="shared" ref="J132:J133" si="169">ROUND((I132*(1+$D$6)),2)</f>
        <v>13.08</v>
      </c>
      <c r="K132" s="57">
        <f t="shared" ref="K132:K133" si="170">ROUND(H132*J132,2)</f>
        <v>52.32</v>
      </c>
      <c r="L132" s="111"/>
      <c r="M132" s="185"/>
      <c r="N132" s="277" cm="1">
        <f t="array" ref="N132">IF(H132&gt;0,_xlfn.XLOOKUP(C132&amp;D132,BANCO!$A$20:$A$25108&amp;BANCO!$B$20:$B$25108,BANCO!$E$20:$E$25108,FALSE),0)</f>
        <v>10.7</v>
      </c>
      <c r="O132" s="256">
        <f t="shared" si="110"/>
        <v>54.4</v>
      </c>
      <c r="P132" s="278" cm="1">
        <f t="array" ref="P132">IF(H132&gt;0,_xlfn.XLOOKUP(C132&amp;D132,BANCO!$A$20:$A$25108&amp;BANCO!$B$20:$B$25108,BANCO!$E$20:$E$25108,FALSE),0)</f>
        <v>10.7</v>
      </c>
      <c r="Q132" s="258">
        <f t="shared" si="111"/>
        <v>52.32</v>
      </c>
      <c r="R132" s="281">
        <f t="shared" ref="R132:R133" si="171">IF($R$3=1,N132,P132)</f>
        <v>10.7</v>
      </c>
    </row>
    <row r="133" spans="1:18" s="55" customFormat="1">
      <c r="A133">
        <f t="shared" si="105"/>
        <v>121</v>
      </c>
      <c r="C133" s="141" t="s">
        <v>86</v>
      </c>
      <c r="D133" s="110">
        <v>80613</v>
      </c>
      <c r="E133" s="101" t="s">
        <v>21421</v>
      </c>
      <c r="F133" s="163" t="str" cm="1">
        <f t="array" ref="F133">_xlfn.XLOOKUP(C133&amp;D133,BANCO!$A$20:$A$25108&amp;BANCO!$B$20:$B$25108,BANCO!$C$20:$C$25108,FALSE)</f>
        <v>SIFÃO METÁLICO 1 1/2" X 2" P/MICTÓRIO</v>
      </c>
      <c r="G133" s="164" t="str" cm="1">
        <f t="array" ref="G133">_xlfn.XLOOKUP(C133&amp;D133,BANCO!$A$20:$A$25108&amp;BANCO!$B$20:$B$25108,BANCO!$D$20:$D$25108,FALSE)</f>
        <v xml:space="preserve">Un    </v>
      </c>
      <c r="H133" s="313">
        <v>1</v>
      </c>
      <c r="I133" s="166">
        <f t="shared" si="168"/>
        <v>223.37</v>
      </c>
      <c r="J133" s="57">
        <f t="shared" si="169"/>
        <v>273.02999999999997</v>
      </c>
      <c r="K133" s="57">
        <f t="shared" si="170"/>
        <v>273.02999999999997</v>
      </c>
      <c r="L133" s="111"/>
      <c r="M133" s="185"/>
      <c r="N133" s="277" cm="1">
        <f t="array" ref="N133">IF(H133&gt;0,_xlfn.XLOOKUP(C133&amp;D133,BANCO!$A$20:$A$25108&amp;BANCO!$B$20:$B$25108,BANCO!$E$20:$E$25108,FALSE),0)</f>
        <v>223.37</v>
      </c>
      <c r="O133" s="256">
        <f t="shared" si="110"/>
        <v>283.83999999999997</v>
      </c>
      <c r="P133" s="278" cm="1">
        <f t="array" ref="P133">IF(H133&gt;0,_xlfn.XLOOKUP(C133&amp;D133,BANCO!$A$20:$A$25108&amp;BANCO!$B$20:$B$25108,BANCO!$E$20:$E$25108,FALSE),0)</f>
        <v>223.37</v>
      </c>
      <c r="Q133" s="258">
        <f t="shared" si="111"/>
        <v>273.02999999999997</v>
      </c>
      <c r="R133" s="281">
        <f t="shared" si="171"/>
        <v>223.37</v>
      </c>
    </row>
    <row r="134" spans="1:18" s="55" customFormat="1">
      <c r="A134">
        <f t="shared" si="105"/>
        <v>122</v>
      </c>
      <c r="C134" s="141" t="s">
        <v>86</v>
      </c>
      <c r="D134" s="110">
        <v>80561</v>
      </c>
      <c r="E134" s="101" t="s">
        <v>21422</v>
      </c>
      <c r="F134" s="163" t="str" cm="1">
        <f t="array" ref="F134">_xlfn.XLOOKUP(C134&amp;D134,BANCO!$A$20:$A$25108&amp;BANCO!$B$20:$B$25108,BANCO!$C$20:$C$25108,FALSE)</f>
        <v>SIFAO PARA LAVATORIO PVC DIAM.1"X1.1/2"</v>
      </c>
      <c r="G134" s="164" t="str" cm="1">
        <f t="array" ref="G134">_xlfn.XLOOKUP(C134&amp;D134,BANCO!$A$20:$A$25108&amp;BANCO!$B$20:$B$25108,BANCO!$D$20:$D$25108,FALSE)</f>
        <v xml:space="preserve">Un    </v>
      </c>
      <c r="H134" s="313">
        <v>2</v>
      </c>
      <c r="I134" s="166">
        <f t="shared" si="165"/>
        <v>29.56</v>
      </c>
      <c r="J134" s="57">
        <f t="shared" si="166"/>
        <v>36.130000000000003</v>
      </c>
      <c r="K134" s="57">
        <f t="shared" si="167"/>
        <v>72.260000000000005</v>
      </c>
      <c r="L134" s="111"/>
      <c r="M134" s="185"/>
      <c r="N134" s="277" cm="1">
        <f t="array" ref="N134">IF(H134&gt;0,_xlfn.XLOOKUP(C134&amp;D134,BANCO!$A$20:$A$25108&amp;BANCO!$B$20:$B$25108,BANCO!$E$20:$E$25108,FALSE),0)</f>
        <v>29.56</v>
      </c>
      <c r="O134" s="256">
        <f t="shared" si="110"/>
        <v>75.12</v>
      </c>
      <c r="P134" s="278" cm="1">
        <f t="array" ref="P134">IF(H134&gt;0,_xlfn.XLOOKUP(C134&amp;D134,BANCO!$A$20:$A$25108&amp;BANCO!$B$20:$B$25108,BANCO!$E$20:$E$25108,FALSE),0)</f>
        <v>29.56</v>
      </c>
      <c r="Q134" s="258">
        <f t="shared" si="111"/>
        <v>72.260000000000005</v>
      </c>
      <c r="R134" s="281">
        <f t="shared" si="109"/>
        <v>29.56</v>
      </c>
    </row>
    <row r="135" spans="1:18" s="55" customFormat="1">
      <c r="A135">
        <f t="shared" si="105"/>
        <v>123</v>
      </c>
      <c r="C135" s="141" t="s">
        <v>86</v>
      </c>
      <c r="D135" s="110">
        <v>80671</v>
      </c>
      <c r="E135" s="101" t="s">
        <v>21423</v>
      </c>
      <c r="F135" s="163" t="str" cm="1">
        <f t="array" ref="F135">_xlfn.XLOOKUP(C135&amp;D135,BANCO!$A$20:$A$25108&amp;BANCO!$B$20:$B$25108,BANCO!$C$20:$C$25108,FALSE)</f>
        <v>SIFAO PARA PIA 1.1/2" X 2" PVC</v>
      </c>
      <c r="G135" s="164" t="str" cm="1">
        <f t="array" ref="G135">_xlfn.XLOOKUP(C135&amp;D135,BANCO!$A$20:$A$25108&amp;BANCO!$B$20:$B$25108,BANCO!$D$20:$D$25108,FALSE)</f>
        <v xml:space="preserve">Un    </v>
      </c>
      <c r="H135" s="313">
        <v>1</v>
      </c>
      <c r="I135" s="166">
        <f t="shared" si="165"/>
        <v>34.26</v>
      </c>
      <c r="J135" s="57">
        <f t="shared" si="166"/>
        <v>41.88</v>
      </c>
      <c r="K135" s="57">
        <f t="shared" si="167"/>
        <v>41.88</v>
      </c>
      <c r="L135" s="111"/>
      <c r="M135" s="185"/>
      <c r="N135" s="277" cm="1">
        <f t="array" ref="N135">IF(H135&gt;0,_xlfn.XLOOKUP(C135&amp;D135,BANCO!$A$20:$A$25108&amp;BANCO!$B$20:$B$25108,BANCO!$E$20:$E$25108,FALSE),0)</f>
        <v>34.26</v>
      </c>
      <c r="O135" s="256">
        <f t="shared" si="110"/>
        <v>43.53</v>
      </c>
      <c r="P135" s="278" cm="1">
        <f t="array" ref="P135">IF(H135&gt;0,_xlfn.XLOOKUP(C135&amp;D135,BANCO!$A$20:$A$25108&amp;BANCO!$B$20:$B$25108,BANCO!$E$20:$E$25108,FALSE),0)</f>
        <v>34.26</v>
      </c>
      <c r="Q135" s="258">
        <f t="shared" si="111"/>
        <v>41.88</v>
      </c>
      <c r="R135" s="281">
        <f t="shared" si="109"/>
        <v>34.26</v>
      </c>
    </row>
    <row r="136" spans="1:18" s="55" customFormat="1">
      <c r="A136">
        <f t="shared" si="105"/>
        <v>124</v>
      </c>
      <c r="B136" s="87"/>
      <c r="C136" s="101" t="s">
        <v>70</v>
      </c>
      <c r="D136" s="39" t="s">
        <v>19734</v>
      </c>
      <c r="E136" s="101" t="s">
        <v>21424</v>
      </c>
      <c r="F136" s="163" t="str" cm="1">
        <f t="array" ref="F136">_xlfn.XLOOKUP(C136&amp;D136,BANCO!$A$20:$A$25108&amp;BANCO!$B$20:$B$25108,BANCO!$C$20:$C$25108,FALSE)</f>
        <v>ANEL BORRACHA PARA TUBO ESGOTO PREDIAL, DN 50 MM (NBR 5688)</v>
      </c>
      <c r="G136" s="164" t="str" cm="1">
        <f t="array" ref="G136">_xlfn.XLOOKUP(C136&amp;D136,BANCO!$A$20:$A$25108&amp;BANCO!$B$20:$B$25108,BANCO!$D$20:$D$25108,FALSE)</f>
        <v>UN</v>
      </c>
      <c r="H136" s="330">
        <v>34</v>
      </c>
      <c r="I136" s="166">
        <f t="shared" ref="I136" si="172">R136</f>
        <v>1.92</v>
      </c>
      <c r="J136" s="57">
        <f t="shared" ref="J136" si="173">ROUND((I136*(1+$D$6)),2)</f>
        <v>2.35</v>
      </c>
      <c r="K136" s="57">
        <f>ROUND(H136*J136,2)</f>
        <v>79.900000000000006</v>
      </c>
      <c r="L136" s="88"/>
      <c r="M136" s="184"/>
      <c r="N136" s="277" cm="1">
        <f t="array" ref="N136">IF(H136&gt;0,_xlfn.XLOOKUP(C136&amp;D136,BANCO!$A$20:$A$25108&amp;BANCO!$B$20:$B$25108,BANCO!$E$20:$E$25108,FALSE),0)</f>
        <v>1.92</v>
      </c>
      <c r="O136" s="256">
        <f>ROUND((ROUND(N136*(1+$O$7),2)*H136),2)</f>
        <v>82.96</v>
      </c>
      <c r="P136" s="278" cm="1">
        <f t="array" ref="P136">IF(H136&gt;0,_xlfn.XLOOKUP(C136&amp;D136,BANCO!$A$20:$A$25108&amp;BANCO!$B$20:$B$25108,BANCO!$E$20:$E$25108,FALSE),0)</f>
        <v>1.92</v>
      </c>
      <c r="Q136" s="258">
        <f>ROUND((ROUND(P136*(1+$Q$7),2)*H136),2)</f>
        <v>79.900000000000006</v>
      </c>
      <c r="R136" s="281">
        <f t="shared" ref="R136" si="174">IF($R$3=1,N136,P136)</f>
        <v>1.92</v>
      </c>
    </row>
    <row r="137" spans="1:18" s="55" customFormat="1" ht="28.8">
      <c r="A137">
        <f t="shared" si="105"/>
        <v>125</v>
      </c>
      <c r="B137" s="87"/>
      <c r="C137" s="101" t="s">
        <v>70</v>
      </c>
      <c r="D137" s="39">
        <v>299</v>
      </c>
      <c r="E137" s="101" t="s">
        <v>21425</v>
      </c>
      <c r="F137" s="163" t="str" cm="1">
        <f t="array" ref="F137">_xlfn.XLOOKUP(C137&amp;D137,BANCO!$A$20:$A$25108&amp;BANCO!$B$20:$B$25108,BANCO!$C$20:$C$25108,FALSE)</f>
        <v>ANEL BORRACHA, DN 100 MM, PARA TUBO SERIE REFORCADA ESGOTO PREDIAL</v>
      </c>
      <c r="G137" s="164" t="str" cm="1">
        <f t="array" ref="G137">_xlfn.XLOOKUP(C137&amp;D137,BANCO!$A$20:$A$25108&amp;BANCO!$B$20:$B$25108,BANCO!$D$20:$D$25108,FALSE)</f>
        <v>UN</v>
      </c>
      <c r="H137" s="330">
        <v>16</v>
      </c>
      <c r="I137" s="166">
        <f t="shared" si="165"/>
        <v>3.99</v>
      </c>
      <c r="J137" s="57">
        <f t="shared" si="166"/>
        <v>4.88</v>
      </c>
      <c r="K137" s="57">
        <f>ROUND(H137*J137,2)</f>
        <v>78.08</v>
      </c>
      <c r="L137" s="88"/>
      <c r="M137" s="184"/>
      <c r="N137" s="277" cm="1">
        <f t="array" ref="N137">IF(H137&gt;0,_xlfn.XLOOKUP(C137&amp;D137,BANCO!$A$20:$A$25108&amp;BANCO!$B$20:$B$25108,BANCO!$E$20:$E$25108,FALSE),0)</f>
        <v>3.99</v>
      </c>
      <c r="O137" s="256">
        <f>ROUND((ROUND(N137*(1+$O$7),2)*H137),2)</f>
        <v>81.12</v>
      </c>
      <c r="P137" s="278" cm="1">
        <f t="array" ref="P137">IF(H137&gt;0,_xlfn.XLOOKUP(C137&amp;D137,BANCO!$A$20:$A$25108&amp;BANCO!$B$20:$B$25108,BANCO!$E$20:$E$25108,FALSE),0)</f>
        <v>3.99</v>
      </c>
      <c r="Q137" s="258">
        <f>ROUND((ROUND(P137*(1+$Q$7),2)*H137),2)</f>
        <v>78.08</v>
      </c>
      <c r="R137" s="281">
        <f t="shared" si="109"/>
        <v>3.99</v>
      </c>
    </row>
    <row r="138" spans="1:18" s="55" customFormat="1">
      <c r="A138">
        <f t="shared" si="105"/>
        <v>126</v>
      </c>
      <c r="C138" s="141" t="s">
        <v>86</v>
      </c>
      <c r="D138" s="110">
        <v>80510</v>
      </c>
      <c r="E138" s="101" t="s">
        <v>21426</v>
      </c>
      <c r="F138" s="163" t="str" cm="1">
        <f t="array" ref="F138">_xlfn.XLOOKUP(C138&amp;D138,BANCO!$A$20:$A$25108&amp;BANCO!$B$20:$B$25108,BANCO!$C$20:$C$25108,FALSE)</f>
        <v>ANEL DE VEDAÇÃO PARA VASO SANITÁRIO</v>
      </c>
      <c r="G138" s="164" t="str" cm="1">
        <f t="array" ref="G138">_xlfn.XLOOKUP(C138&amp;D138,BANCO!$A$20:$A$25108&amp;BANCO!$B$20:$B$25108,BANCO!$D$20:$D$25108,FALSE)</f>
        <v xml:space="preserve">Un    </v>
      </c>
      <c r="H138" s="313">
        <v>5</v>
      </c>
      <c r="I138" s="166">
        <f t="shared" ref="I138" si="175">R138</f>
        <v>18.07</v>
      </c>
      <c r="J138" s="57">
        <f t="shared" ref="J138" si="176">ROUND((I138*(1+$D$6)),2)</f>
        <v>22.09</v>
      </c>
      <c r="K138" s="57">
        <f t="shared" ref="K138" si="177">ROUND(H138*J138,2)</f>
        <v>110.45</v>
      </c>
      <c r="L138" s="111"/>
      <c r="M138" s="185"/>
      <c r="N138" s="277" cm="1">
        <f t="array" ref="N138">IF(H138&gt;0,_xlfn.XLOOKUP(C138&amp;D138,BANCO!$A$20:$A$25108&amp;BANCO!$B$20:$B$25108,BANCO!$E$20:$E$25108,FALSE),0)</f>
        <v>18.07</v>
      </c>
      <c r="O138" s="256">
        <f t="shared" ref="O138" si="178">ROUND((ROUND(N138*(1+$O$7),2)*H138),2)</f>
        <v>114.8</v>
      </c>
      <c r="P138" s="278" cm="1">
        <f t="array" ref="P138">IF(H138&gt;0,_xlfn.XLOOKUP(C138&amp;D138,BANCO!$A$20:$A$25108&amp;BANCO!$B$20:$B$25108,BANCO!$E$20:$E$25108,FALSE),0)</f>
        <v>18.07</v>
      </c>
      <c r="Q138" s="258">
        <f t="shared" ref="Q138" si="179">ROUND((ROUND(P138*(1+$Q$7),2)*H138),2)</f>
        <v>110.45</v>
      </c>
      <c r="R138" s="281">
        <f t="shared" ref="R138" si="180">IF($R$3=1,N138,P138)</f>
        <v>18.07</v>
      </c>
    </row>
    <row r="139" spans="1:18" s="55" customFormat="1">
      <c r="A139">
        <f t="shared" si="105"/>
        <v>127</v>
      </c>
      <c r="C139" s="141" t="s">
        <v>86</v>
      </c>
      <c r="D139" s="110">
        <v>80580</v>
      </c>
      <c r="E139" s="101" t="s">
        <v>21427</v>
      </c>
      <c r="F139" s="163" t="str" cm="1">
        <f t="array" ref="F139">_xlfn.XLOOKUP(C139&amp;D139,BANCO!$A$20:$A$25108&amp;BANCO!$B$20:$B$25108,BANCO!$C$20:$C$25108,FALSE)</f>
        <v>VALVULA PARA LAVATORIO OU BEBEDOURO METALICO DIAMETRO 1"</v>
      </c>
      <c r="G139" s="164" t="str" cm="1">
        <f t="array" ref="G139">_xlfn.XLOOKUP(C139&amp;D139,BANCO!$A$20:$A$25108&amp;BANCO!$B$20:$B$25108,BANCO!$D$20:$D$25108,FALSE)</f>
        <v xml:space="preserve">Un    </v>
      </c>
      <c r="H139" s="313">
        <v>4</v>
      </c>
      <c r="I139" s="166">
        <f t="shared" si="165"/>
        <v>72.73</v>
      </c>
      <c r="J139" s="57">
        <f t="shared" si="166"/>
        <v>88.9</v>
      </c>
      <c r="K139" s="57">
        <f t="shared" si="167"/>
        <v>355.6</v>
      </c>
      <c r="L139" s="111"/>
      <c r="M139" s="185"/>
      <c r="N139" s="277" cm="1">
        <f t="array" ref="N139">IF(H139&gt;0,_xlfn.XLOOKUP(C139&amp;D139,BANCO!$A$20:$A$25108&amp;BANCO!$B$20:$B$25108,BANCO!$E$20:$E$25108,FALSE),0)</f>
        <v>72.73</v>
      </c>
      <c r="O139" s="256">
        <f t="shared" si="110"/>
        <v>369.68</v>
      </c>
      <c r="P139" s="278" cm="1">
        <f t="array" ref="P139">IF(H139&gt;0,_xlfn.XLOOKUP(C139&amp;D139,BANCO!$A$20:$A$25108&amp;BANCO!$B$20:$B$25108,BANCO!$E$20:$E$25108,FALSE),0)</f>
        <v>72.73</v>
      </c>
      <c r="Q139" s="258">
        <f t="shared" si="111"/>
        <v>355.6</v>
      </c>
      <c r="R139" s="281">
        <f t="shared" si="109"/>
        <v>72.73</v>
      </c>
    </row>
    <row r="140" spans="1:18" s="55" customFormat="1">
      <c r="A140">
        <f t="shared" si="105"/>
        <v>128</v>
      </c>
      <c r="C140" s="141" t="s">
        <v>86</v>
      </c>
      <c r="D140" s="110">
        <v>80680</v>
      </c>
      <c r="E140" s="101" t="s">
        <v>21428</v>
      </c>
      <c r="F140" s="163" t="str" cm="1">
        <f t="array" ref="F140">_xlfn.XLOOKUP(C140&amp;D140,BANCO!$A$20:$A$25108&amp;BANCO!$B$20:$B$25108,BANCO!$C$20:$C$25108,FALSE)</f>
        <v>VALVULA PARA PIA TIPO AMERICANA DIAMETRO 3.1/2" (METALICA)</v>
      </c>
      <c r="G140" s="164" t="str" cm="1">
        <f t="array" ref="G140">_xlfn.XLOOKUP(C140&amp;D140,BANCO!$A$20:$A$25108&amp;BANCO!$B$20:$B$25108,BANCO!$D$20:$D$25108,FALSE)</f>
        <v xml:space="preserve">Un    </v>
      </c>
      <c r="H140" s="313">
        <v>1</v>
      </c>
      <c r="I140" s="166">
        <f t="shared" si="165"/>
        <v>54.36</v>
      </c>
      <c r="J140" s="57">
        <f t="shared" si="166"/>
        <v>66.44</v>
      </c>
      <c r="K140" s="57">
        <f t="shared" si="167"/>
        <v>66.44</v>
      </c>
      <c r="L140" s="111"/>
      <c r="M140" s="185"/>
      <c r="N140" s="277" cm="1">
        <f t="array" ref="N140">IF(H140&gt;0,_xlfn.XLOOKUP(C140&amp;D140,BANCO!$A$20:$A$25108&amp;BANCO!$B$20:$B$25108,BANCO!$E$20:$E$25108,FALSE),0)</f>
        <v>54.36</v>
      </c>
      <c r="O140" s="256">
        <f t="shared" si="110"/>
        <v>69.08</v>
      </c>
      <c r="P140" s="278" cm="1">
        <f t="array" ref="P140">IF(H140&gt;0,_xlfn.XLOOKUP(C140&amp;D140,BANCO!$A$20:$A$25108&amp;BANCO!$B$20:$B$25108,BANCO!$E$20:$E$25108,FALSE),0)</f>
        <v>54.36</v>
      </c>
      <c r="Q140" s="258">
        <f t="shared" si="111"/>
        <v>66.44</v>
      </c>
      <c r="R140" s="281">
        <f t="shared" si="109"/>
        <v>54.36</v>
      </c>
    </row>
    <row r="141" spans="1:18" s="55" customFormat="1">
      <c r="A141">
        <f t="shared" si="105"/>
        <v>129</v>
      </c>
      <c r="C141" s="141" t="s">
        <v>86</v>
      </c>
      <c r="D141" s="110">
        <v>80830</v>
      </c>
      <c r="E141" s="101" t="s">
        <v>21429</v>
      </c>
      <c r="F141" s="163" t="str" cm="1">
        <f t="array" ref="F141">_xlfn.XLOOKUP(C141&amp;D141,BANCO!$A$20:$A$25108&amp;BANCO!$B$20:$B$25108,BANCO!$C$20:$C$25108,FALSE)</f>
        <v>VÁLVULA PARA TANQUE METÁLICA DIAM. 1" SEM LADRAO</v>
      </c>
      <c r="G141" s="164" t="str" cm="1">
        <f t="array" ref="G141">_xlfn.XLOOKUP(C141&amp;D141,BANCO!$A$20:$A$25108&amp;BANCO!$B$20:$B$25108,BANCO!$D$20:$D$25108,FALSE)</f>
        <v xml:space="preserve">Un    </v>
      </c>
      <c r="H141" s="313">
        <v>2</v>
      </c>
      <c r="I141" s="166">
        <f t="shared" si="165"/>
        <v>32.659999999999997</v>
      </c>
      <c r="J141" s="57">
        <f t="shared" si="166"/>
        <v>39.92</v>
      </c>
      <c r="K141" s="57">
        <f t="shared" si="167"/>
        <v>79.84</v>
      </c>
      <c r="L141" s="111"/>
      <c r="M141" s="185"/>
      <c r="N141" s="277" cm="1">
        <f t="array" ref="N141">IF(H141&gt;0,_xlfn.XLOOKUP(C141&amp;D141,BANCO!$A$20:$A$25108&amp;BANCO!$B$20:$B$25108,BANCO!$E$20:$E$25108,FALSE),0)</f>
        <v>32.659999999999997</v>
      </c>
      <c r="O141" s="256">
        <f t="shared" si="110"/>
        <v>83</v>
      </c>
      <c r="P141" s="278" cm="1">
        <f t="array" ref="P141">IF(H141&gt;0,_xlfn.XLOOKUP(C141&amp;D141,BANCO!$A$20:$A$25108&amp;BANCO!$B$20:$B$25108,BANCO!$E$20:$E$25108,FALSE),0)</f>
        <v>32.659999999999997</v>
      </c>
      <c r="Q141" s="258">
        <f t="shared" si="111"/>
        <v>79.84</v>
      </c>
      <c r="R141" s="281">
        <f t="shared" si="109"/>
        <v>32.659999999999997</v>
      </c>
    </row>
    <row r="142" spans="1:18" s="55" customFormat="1" ht="28.8">
      <c r="A142">
        <f t="shared" si="105"/>
        <v>130</v>
      </c>
      <c r="C142" s="141" t="s">
        <v>70</v>
      </c>
      <c r="D142" s="110">
        <v>20086</v>
      </c>
      <c r="E142" s="101" t="s">
        <v>21430</v>
      </c>
      <c r="F142" s="163" t="str" cm="1">
        <f t="array" ref="F142">_xlfn.XLOOKUP(C142&amp;D142,BANCO!$A$20:$A$25108&amp;BANCO!$B$20:$B$25108,BANCO!$C$20:$C$25108,FALSE)</f>
        <v>BUCHA DE REDUCAO DE PVC, SOLDAVEL, LONGA, 50 X 40 MM, PARA ESGOTO PREDIAL</v>
      </c>
      <c r="G142" s="164" t="str" cm="1">
        <f t="array" ref="G142">_xlfn.XLOOKUP(C142&amp;D142,BANCO!$A$20:$A$25108&amp;BANCO!$B$20:$B$25108,BANCO!$D$20:$D$25108,FALSE)</f>
        <v>UN</v>
      </c>
      <c r="H142" s="313">
        <v>2</v>
      </c>
      <c r="I142" s="166">
        <f t="shared" si="165"/>
        <v>3.42</v>
      </c>
      <c r="J142" s="57">
        <f t="shared" si="166"/>
        <v>4.18</v>
      </c>
      <c r="K142" s="57">
        <f t="shared" si="167"/>
        <v>8.36</v>
      </c>
      <c r="L142" s="111"/>
      <c r="M142" s="185"/>
      <c r="N142" s="277" cm="1">
        <f t="array" ref="N142">IF(H142&gt;0,_xlfn.XLOOKUP(C142&amp;D142,BANCO!$A$20:$A$25108&amp;BANCO!$B$20:$B$25108,BANCO!$E$20:$E$25108,FALSE),0)</f>
        <v>3.42</v>
      </c>
      <c r="O142" s="256">
        <f t="shared" si="110"/>
        <v>8.6999999999999993</v>
      </c>
      <c r="P142" s="278" cm="1">
        <f t="array" ref="P142">IF(H142&gt;0,_xlfn.XLOOKUP(C142&amp;D142,BANCO!$A$20:$A$25108&amp;BANCO!$B$20:$B$25108,BANCO!$E$20:$E$25108,FALSE),0)</f>
        <v>3.42</v>
      </c>
      <c r="Q142" s="258">
        <f t="shared" si="111"/>
        <v>8.36</v>
      </c>
      <c r="R142" s="281">
        <f t="shared" si="109"/>
        <v>3.42</v>
      </c>
    </row>
    <row r="143" spans="1:18" s="55" customFormat="1">
      <c r="A143">
        <f t="shared" si="105"/>
        <v>131</v>
      </c>
      <c r="C143" s="141" t="s">
        <v>86</v>
      </c>
      <c r="D143" s="110">
        <v>81733</v>
      </c>
      <c r="E143" s="101" t="s">
        <v>21431</v>
      </c>
      <c r="F143" s="163" t="str" cm="1">
        <f t="array" ref="F143">_xlfn.XLOOKUP(C143&amp;D143,BANCO!$A$20:$A$25108&amp;BANCO!$B$20:$B$25108,BANCO!$C$20:$C$25108,FALSE)</f>
        <v>CURVA 90 GRAUS CURTA DIAM. 100 MM (ESGOTO)</v>
      </c>
      <c r="G143" s="164" t="str" cm="1">
        <f t="array" ref="G143">_xlfn.XLOOKUP(C143&amp;D143,BANCO!$A$20:$A$25108&amp;BANCO!$B$20:$B$25108,BANCO!$D$20:$D$25108,FALSE)</f>
        <v xml:space="preserve">Un    </v>
      </c>
      <c r="H143" s="313">
        <v>5</v>
      </c>
      <c r="I143" s="166">
        <f t="shared" si="165"/>
        <v>51.43</v>
      </c>
      <c r="J143" s="57">
        <f t="shared" si="166"/>
        <v>62.86</v>
      </c>
      <c r="K143" s="57">
        <f t="shared" si="167"/>
        <v>314.3</v>
      </c>
      <c r="L143" s="111"/>
      <c r="M143" s="185"/>
      <c r="N143" s="277" cm="1">
        <f t="array" ref="N143">IF(H143&gt;0,_xlfn.XLOOKUP(C143&amp;D143,BANCO!$A$20:$A$25108&amp;BANCO!$B$20:$B$25108,BANCO!$E$20:$E$25108,FALSE),0)</f>
        <v>51.43</v>
      </c>
      <c r="O143" s="256">
        <f t="shared" si="110"/>
        <v>326.75</v>
      </c>
      <c r="P143" s="278" cm="1">
        <f t="array" ref="P143">IF(H143&gt;0,_xlfn.XLOOKUP(C143&amp;D143,BANCO!$A$20:$A$25108&amp;BANCO!$B$20:$B$25108,BANCO!$E$20:$E$25108,FALSE),0)</f>
        <v>51.43</v>
      </c>
      <c r="Q143" s="258">
        <f t="shared" si="111"/>
        <v>314.3</v>
      </c>
      <c r="R143" s="281">
        <f t="shared" ref="R143:R236" si="181">IF($R$3=1,N143,P143)</f>
        <v>51.43</v>
      </c>
    </row>
    <row r="144" spans="1:18" s="55" customFormat="1">
      <c r="A144">
        <f t="shared" si="105"/>
        <v>132</v>
      </c>
      <c r="C144" s="141" t="s">
        <v>86</v>
      </c>
      <c r="D144" s="110">
        <v>81730</v>
      </c>
      <c r="E144" s="101" t="s">
        <v>21432</v>
      </c>
      <c r="F144" s="163" t="str" cm="1">
        <f t="array" ref="F144">_xlfn.XLOOKUP(C144&amp;D144,BANCO!$A$20:$A$25108&amp;BANCO!$B$20:$B$25108,BANCO!$C$20:$C$25108,FALSE)</f>
        <v>CURVA 90 GRAUS CURTA DIAM. 40 MM (ESGOTO)</v>
      </c>
      <c r="G144" s="164" t="str" cm="1">
        <f t="array" ref="G144">_xlfn.XLOOKUP(C144&amp;D144,BANCO!$A$20:$A$25108&amp;BANCO!$B$20:$B$25108,BANCO!$D$20:$D$25108,FALSE)</f>
        <v xml:space="preserve">Un    </v>
      </c>
      <c r="H144" s="313">
        <v>7</v>
      </c>
      <c r="I144" s="166">
        <f t="shared" si="165"/>
        <v>18.82</v>
      </c>
      <c r="J144" s="57">
        <f t="shared" si="166"/>
        <v>23</v>
      </c>
      <c r="K144" s="57">
        <f t="shared" si="167"/>
        <v>161</v>
      </c>
      <c r="L144" s="111"/>
      <c r="M144" s="185"/>
      <c r="N144" s="277" cm="1">
        <f t="array" ref="N144">IF(H144&gt;0,_xlfn.XLOOKUP(C144&amp;D144,BANCO!$A$20:$A$25108&amp;BANCO!$B$20:$B$25108,BANCO!$E$20:$E$25108,FALSE),0)</f>
        <v>18.82</v>
      </c>
      <c r="O144" s="256">
        <f t="shared" si="110"/>
        <v>167.37</v>
      </c>
      <c r="P144" s="278" cm="1">
        <f t="array" ref="P144">IF(H144&gt;0,_xlfn.XLOOKUP(C144&amp;D144,BANCO!$A$20:$A$25108&amp;BANCO!$B$20:$B$25108,BANCO!$E$20:$E$25108,FALSE),0)</f>
        <v>18.82</v>
      </c>
      <c r="Q144" s="258">
        <f t="shared" si="111"/>
        <v>161</v>
      </c>
      <c r="R144" s="281">
        <f t="shared" si="181"/>
        <v>18.82</v>
      </c>
    </row>
    <row r="145" spans="1:18" s="55" customFormat="1">
      <c r="A145">
        <f t="shared" si="105"/>
        <v>133</v>
      </c>
      <c r="C145" s="141" t="s">
        <v>86</v>
      </c>
      <c r="D145" s="110" t="s">
        <v>19660</v>
      </c>
      <c r="E145" s="101" t="s">
        <v>21433</v>
      </c>
      <c r="F145" s="163" t="str" cm="1">
        <f t="array" ref="F145">_xlfn.XLOOKUP(C145&amp;D145,BANCO!$A$20:$A$25108&amp;BANCO!$B$20:$B$25108,BANCO!$C$20:$C$25108,FALSE)</f>
        <v>JOELHO 45 GRAUS DIAMETRO 40 MM (ESGOTO)</v>
      </c>
      <c r="G145" s="164" t="str" cm="1">
        <f t="array" ref="G145">_xlfn.XLOOKUP(C145&amp;D145,BANCO!$A$20:$A$25108&amp;BANCO!$B$20:$B$25108,BANCO!$D$20:$D$25108,FALSE)</f>
        <v xml:space="preserve">Un    </v>
      </c>
      <c r="H145" s="313">
        <v>6</v>
      </c>
      <c r="I145" s="166">
        <f t="shared" si="165"/>
        <v>15.53</v>
      </c>
      <c r="J145" s="57">
        <f t="shared" si="166"/>
        <v>18.98</v>
      </c>
      <c r="K145" s="57">
        <f t="shared" si="167"/>
        <v>113.88</v>
      </c>
      <c r="L145" s="111"/>
      <c r="M145" s="185"/>
      <c r="N145" s="277" cm="1">
        <f t="array" ref="N145">IF(H145&gt;0,_xlfn.XLOOKUP(C145&amp;D145,BANCO!$A$20:$A$25108&amp;BANCO!$B$20:$B$25108,BANCO!$E$20:$E$25108,FALSE),0)</f>
        <v>15.53</v>
      </c>
      <c r="O145" s="256">
        <f t="shared" si="110"/>
        <v>118.38</v>
      </c>
      <c r="P145" s="278" cm="1">
        <f t="array" ref="P145">IF(H145&gt;0,_xlfn.XLOOKUP(C145&amp;D145,BANCO!$A$20:$A$25108&amp;BANCO!$B$20:$B$25108,BANCO!$E$20:$E$25108,FALSE),0)</f>
        <v>15.53</v>
      </c>
      <c r="Q145" s="258">
        <f t="shared" si="111"/>
        <v>113.88</v>
      </c>
      <c r="R145" s="281">
        <f t="shared" si="181"/>
        <v>15.53</v>
      </c>
    </row>
    <row r="146" spans="1:18" s="55" customFormat="1">
      <c r="A146">
        <f t="shared" si="105"/>
        <v>134</v>
      </c>
      <c r="C146" s="141" t="s">
        <v>86</v>
      </c>
      <c r="D146" s="110" t="s">
        <v>19661</v>
      </c>
      <c r="E146" s="101" t="s">
        <v>21434</v>
      </c>
      <c r="F146" s="163" t="str" cm="1">
        <f t="array" ref="F146">_xlfn.XLOOKUP(C146&amp;D146,BANCO!$A$20:$A$25108&amp;BANCO!$B$20:$B$25108,BANCO!$C$20:$C$25108,FALSE)</f>
        <v>JOELHO 45 GRAUS DIAMETRO 50 MM (ESGOTO)</v>
      </c>
      <c r="G146" s="164" t="str" cm="1">
        <f t="array" ref="G146">_xlfn.XLOOKUP(C146&amp;D146,BANCO!$A$20:$A$25108&amp;BANCO!$B$20:$B$25108,BANCO!$D$20:$D$25108,FALSE)</f>
        <v xml:space="preserve">Un    </v>
      </c>
      <c r="H146" s="313">
        <v>6</v>
      </c>
      <c r="I146" s="166">
        <f t="shared" ref="I146:I147" si="182">R146</f>
        <v>16.309999999999999</v>
      </c>
      <c r="J146" s="57">
        <f t="shared" ref="J146:J147" si="183">ROUND((I146*(1+$D$6)),2)</f>
        <v>19.940000000000001</v>
      </c>
      <c r="K146" s="57">
        <f t="shared" ref="K146:K147" si="184">ROUND(H146*J146,2)</f>
        <v>119.64</v>
      </c>
      <c r="L146" s="111"/>
      <c r="M146" s="185"/>
      <c r="N146" s="277" cm="1">
        <f t="array" ref="N146">IF(H146&gt;0,_xlfn.XLOOKUP(C146&amp;D146,BANCO!$A$20:$A$25108&amp;BANCO!$B$20:$B$25108,BANCO!$E$20:$E$25108,FALSE),0)</f>
        <v>16.309999999999999</v>
      </c>
      <c r="O146" s="256">
        <f t="shared" ref="O146:O147" si="185">ROUND((ROUND(N146*(1+$O$7),2)*H146),2)</f>
        <v>124.38</v>
      </c>
      <c r="P146" s="278" cm="1">
        <f t="array" ref="P146">IF(H146&gt;0,_xlfn.XLOOKUP(C146&amp;D146,BANCO!$A$20:$A$25108&amp;BANCO!$B$20:$B$25108,BANCO!$E$20:$E$25108,FALSE),0)</f>
        <v>16.309999999999999</v>
      </c>
      <c r="Q146" s="258">
        <f t="shared" ref="Q146:Q147" si="186">ROUND((ROUND(P146*(1+$Q$7),2)*H146),2)</f>
        <v>119.64</v>
      </c>
      <c r="R146" s="281">
        <f t="shared" ref="R146:R147" si="187">IF($R$3=1,N146,P146)</f>
        <v>16.309999999999999</v>
      </c>
    </row>
    <row r="147" spans="1:18" s="55" customFormat="1">
      <c r="A147">
        <f t="shared" si="105"/>
        <v>135</v>
      </c>
      <c r="C147" s="141" t="s">
        <v>86</v>
      </c>
      <c r="D147" s="110">
        <v>81924</v>
      </c>
      <c r="E147" s="101" t="s">
        <v>21435</v>
      </c>
      <c r="F147" s="163" t="str" cm="1">
        <f t="array" ref="F147">_xlfn.XLOOKUP(C147&amp;D147,BANCO!$A$20:$A$25108&amp;BANCO!$B$20:$B$25108,BANCO!$C$20:$C$25108,FALSE)</f>
        <v>JOELHO 45 GRAUS DIAMETRO 100 MM (ESGOTO)</v>
      </c>
      <c r="G147" s="164" t="str" cm="1">
        <f t="array" ref="G147">_xlfn.XLOOKUP(C147&amp;D147,BANCO!$A$20:$A$25108&amp;BANCO!$B$20:$B$25108,BANCO!$D$20:$D$25108,FALSE)</f>
        <v xml:space="preserve">Un    </v>
      </c>
      <c r="H147" s="313">
        <v>5</v>
      </c>
      <c r="I147" s="166">
        <f t="shared" si="182"/>
        <v>29.09</v>
      </c>
      <c r="J147" s="57">
        <f t="shared" si="183"/>
        <v>35.56</v>
      </c>
      <c r="K147" s="57">
        <f t="shared" si="184"/>
        <v>177.8</v>
      </c>
      <c r="L147" s="111"/>
      <c r="M147" s="185"/>
      <c r="N147" s="277" cm="1">
        <f t="array" ref="N147">IF(H147&gt;0,_xlfn.XLOOKUP(C147&amp;D147,BANCO!$A$20:$A$25108&amp;BANCO!$B$20:$B$25108,BANCO!$E$20:$E$25108,FALSE),0)</f>
        <v>29.09</v>
      </c>
      <c r="O147" s="256">
        <f t="shared" si="185"/>
        <v>184.8</v>
      </c>
      <c r="P147" s="278" cm="1">
        <f t="array" ref="P147">IF(H147&gt;0,_xlfn.XLOOKUP(C147&amp;D147,BANCO!$A$20:$A$25108&amp;BANCO!$B$20:$B$25108,BANCO!$E$20:$E$25108,FALSE),0)</f>
        <v>29.09</v>
      </c>
      <c r="Q147" s="258">
        <f t="shared" si="186"/>
        <v>177.8</v>
      </c>
      <c r="R147" s="281">
        <f t="shared" si="187"/>
        <v>29.09</v>
      </c>
    </row>
    <row r="148" spans="1:18" s="55" customFormat="1">
      <c r="A148">
        <f t="shared" si="105"/>
        <v>136</v>
      </c>
      <c r="C148" s="141" t="s">
        <v>86</v>
      </c>
      <c r="D148" s="110">
        <v>81935</v>
      </c>
      <c r="E148" s="101" t="s">
        <v>21436</v>
      </c>
      <c r="F148" s="163" t="str" cm="1">
        <f t="array" ref="F148">_xlfn.XLOOKUP(C148&amp;D148,BANCO!$A$20:$A$25108&amp;BANCO!$B$20:$B$25108,BANCO!$C$20:$C$25108,FALSE)</f>
        <v>JOELHO 90 GRAUS DIAMETRO 40 MM (ESGOTO)</v>
      </c>
      <c r="G148" s="164" t="str" cm="1">
        <f t="array" ref="G148">_xlfn.XLOOKUP(C148&amp;D148,BANCO!$A$20:$A$25108&amp;BANCO!$B$20:$B$25108,BANCO!$D$20:$D$25108,FALSE)</f>
        <v xml:space="preserve">Un    </v>
      </c>
      <c r="H148" s="313">
        <v>1</v>
      </c>
      <c r="I148" s="166">
        <f t="shared" si="165"/>
        <v>15.45</v>
      </c>
      <c r="J148" s="57">
        <f t="shared" si="166"/>
        <v>18.88</v>
      </c>
      <c r="K148" s="57">
        <f t="shared" si="167"/>
        <v>18.88</v>
      </c>
      <c r="L148" s="111"/>
      <c r="M148" s="185"/>
      <c r="N148" s="277" cm="1">
        <f t="array" ref="N148">IF(H148&gt;0,_xlfn.XLOOKUP(C148&amp;D148,BANCO!$A$20:$A$25108&amp;BANCO!$B$20:$B$25108,BANCO!$E$20:$E$25108,FALSE),0)</f>
        <v>15.45</v>
      </c>
      <c r="O148" s="256">
        <f t="shared" ref="O148:O171" si="188">ROUND((ROUND(N148*(1+$O$7),2)*H148),2)</f>
        <v>19.63</v>
      </c>
      <c r="P148" s="278" cm="1">
        <f t="array" ref="P148">IF(H148&gt;0,_xlfn.XLOOKUP(C148&amp;D148,BANCO!$A$20:$A$25108&amp;BANCO!$B$20:$B$25108,BANCO!$E$20:$E$25108,FALSE),0)</f>
        <v>15.45</v>
      </c>
      <c r="Q148" s="258">
        <f t="shared" ref="Q148:Q171" si="189">ROUND((ROUND(P148*(1+$Q$7),2)*H148),2)</f>
        <v>18.88</v>
      </c>
      <c r="R148" s="281">
        <f t="shared" si="181"/>
        <v>15.45</v>
      </c>
    </row>
    <row r="149" spans="1:18" s="55" customFormat="1">
      <c r="A149">
        <f t="shared" ref="A149:A212" si="190">A148+1</f>
        <v>137</v>
      </c>
      <c r="C149" s="141" t="s">
        <v>86</v>
      </c>
      <c r="D149" s="110">
        <v>81936</v>
      </c>
      <c r="E149" s="101" t="s">
        <v>21437</v>
      </c>
      <c r="F149" s="163" t="str" cm="1">
        <f t="array" ref="F149">_xlfn.XLOOKUP(C149&amp;D149,BANCO!$A$20:$A$25108&amp;BANCO!$B$20:$B$25108,BANCO!$C$20:$C$25108,FALSE)</f>
        <v>JOELHO 90 GRAUS DIAMETRO 50 MM (ESGOTO)</v>
      </c>
      <c r="G149" s="164" t="str" cm="1">
        <f t="array" ref="G149">_xlfn.XLOOKUP(C149&amp;D149,BANCO!$A$20:$A$25108&amp;BANCO!$B$20:$B$25108,BANCO!$D$20:$D$25108,FALSE)</f>
        <v xml:space="preserve">Un    </v>
      </c>
      <c r="H149" s="313">
        <v>7</v>
      </c>
      <c r="I149" s="166">
        <f t="shared" si="165"/>
        <v>16.39</v>
      </c>
      <c r="J149" s="57">
        <f t="shared" si="166"/>
        <v>20.03</v>
      </c>
      <c r="K149" s="57">
        <f t="shared" si="167"/>
        <v>140.21</v>
      </c>
      <c r="L149" s="111"/>
      <c r="M149" s="185"/>
      <c r="N149" s="277" cm="1">
        <f t="array" ref="N149">IF(H149&gt;0,_xlfn.XLOOKUP(C149&amp;D149,BANCO!$A$20:$A$25108&amp;BANCO!$B$20:$B$25108,BANCO!$E$20:$E$25108,FALSE),0)</f>
        <v>16.39</v>
      </c>
      <c r="O149" s="256">
        <f t="shared" si="188"/>
        <v>145.81</v>
      </c>
      <c r="P149" s="278" cm="1">
        <f t="array" ref="P149">IF(H149&gt;0,_xlfn.XLOOKUP(C149&amp;D149,BANCO!$A$20:$A$25108&amp;BANCO!$B$20:$B$25108,BANCO!$E$20:$E$25108,FALSE),0)</f>
        <v>16.39</v>
      </c>
      <c r="Q149" s="258">
        <f t="shared" si="189"/>
        <v>140.21</v>
      </c>
      <c r="R149" s="281">
        <f t="shared" si="181"/>
        <v>16.39</v>
      </c>
    </row>
    <row r="150" spans="1:18" s="55" customFormat="1">
      <c r="A150">
        <f t="shared" si="190"/>
        <v>138</v>
      </c>
      <c r="C150" s="141" t="s">
        <v>86</v>
      </c>
      <c r="D150" s="110" t="s">
        <v>19662</v>
      </c>
      <c r="E150" s="101" t="s">
        <v>21438</v>
      </c>
      <c r="F150" s="163" t="str" cm="1">
        <f t="array" ref="F150">_xlfn.XLOOKUP(C150&amp;D150,BANCO!$A$20:$A$25108&amp;BANCO!$B$20:$B$25108,BANCO!$C$20:$C$25108,FALSE)</f>
        <v>JOELHO 90 GRAUS DIAMETRO 100 MM (ESGOTO)</v>
      </c>
      <c r="G150" s="164" t="str" cm="1">
        <f t="array" ref="G150">_xlfn.XLOOKUP(C150&amp;D150,BANCO!$A$20:$A$25108&amp;BANCO!$B$20:$B$25108,BANCO!$D$20:$D$25108,FALSE)</f>
        <v xml:space="preserve">Un    </v>
      </c>
      <c r="H150" s="313">
        <v>2</v>
      </c>
      <c r="I150" s="166">
        <f t="shared" ref="I150" si="191">R150</f>
        <v>28.86</v>
      </c>
      <c r="J150" s="57">
        <f t="shared" ref="J150" si="192">ROUND((I150*(1+$D$6)),2)</f>
        <v>35.28</v>
      </c>
      <c r="K150" s="57">
        <f t="shared" ref="K150" si="193">ROUND(H150*J150,2)</f>
        <v>70.56</v>
      </c>
      <c r="L150" s="111"/>
      <c r="M150" s="185"/>
      <c r="N150" s="277" cm="1">
        <f t="array" ref="N150">IF(H150&gt;0,_xlfn.XLOOKUP(C150&amp;D150,BANCO!$A$20:$A$25108&amp;BANCO!$B$20:$B$25108,BANCO!$E$20:$E$25108,FALSE),0)</f>
        <v>28.86</v>
      </c>
      <c r="O150" s="256">
        <f t="shared" si="188"/>
        <v>73.34</v>
      </c>
      <c r="P150" s="278" cm="1">
        <f t="array" ref="P150">IF(H150&gt;0,_xlfn.XLOOKUP(C150&amp;D150,BANCO!$A$20:$A$25108&amp;BANCO!$B$20:$B$25108,BANCO!$E$20:$E$25108,FALSE),0)</f>
        <v>28.86</v>
      </c>
      <c r="Q150" s="258">
        <f t="shared" si="189"/>
        <v>70.56</v>
      </c>
      <c r="R150" s="281">
        <f t="shared" ref="R150" si="194">IF($R$3=1,N150,P150)</f>
        <v>28.86</v>
      </c>
    </row>
    <row r="151" spans="1:18" s="55" customFormat="1">
      <c r="A151">
        <f t="shared" si="190"/>
        <v>139</v>
      </c>
      <c r="C151" s="141" t="s">
        <v>86</v>
      </c>
      <c r="D151" s="110">
        <v>81927</v>
      </c>
      <c r="E151" s="101" t="s">
        <v>21439</v>
      </c>
      <c r="F151" s="163" t="str" cm="1">
        <f t="array" ref="F151">_xlfn.XLOOKUP(C151&amp;D151,BANCO!$A$20:$A$25108&amp;BANCO!$B$20:$B$25108,BANCO!$C$20:$C$25108,FALSE)</f>
        <v>JOELHO 90 GRAUS C/ANEL 40 MM</v>
      </c>
      <c r="G151" s="164" t="str" cm="1">
        <f t="array" ref="G151">_xlfn.XLOOKUP(C151&amp;D151,BANCO!$A$20:$A$25108&amp;BANCO!$B$20:$B$25108,BANCO!$D$20:$D$25108,FALSE)</f>
        <v xml:space="preserve">Un    </v>
      </c>
      <c r="H151" s="313">
        <v>6</v>
      </c>
      <c r="I151" s="166">
        <f t="shared" si="165"/>
        <v>18.04</v>
      </c>
      <c r="J151" s="57">
        <f t="shared" si="166"/>
        <v>22.05</v>
      </c>
      <c r="K151" s="57">
        <f t="shared" si="167"/>
        <v>132.30000000000001</v>
      </c>
      <c r="L151" s="111"/>
      <c r="M151" s="185"/>
      <c r="N151" s="277" cm="1">
        <f t="array" ref="N151">IF(H151&gt;0,_xlfn.XLOOKUP(C151&amp;D151,BANCO!$A$20:$A$25108&amp;BANCO!$B$20:$B$25108,BANCO!$E$20:$E$25108,FALSE),0)</f>
        <v>18.04</v>
      </c>
      <c r="O151" s="256">
        <f t="shared" si="188"/>
        <v>137.52000000000001</v>
      </c>
      <c r="P151" s="278" cm="1">
        <f t="array" ref="P151">IF(H151&gt;0,_xlfn.XLOOKUP(C151&amp;D151,BANCO!$A$20:$A$25108&amp;BANCO!$B$20:$B$25108,BANCO!$E$20:$E$25108,FALSE),0)</f>
        <v>18.04</v>
      </c>
      <c r="Q151" s="258">
        <f t="shared" si="189"/>
        <v>132.30000000000001</v>
      </c>
      <c r="R151" s="281">
        <f t="shared" si="181"/>
        <v>18.04</v>
      </c>
    </row>
    <row r="152" spans="1:18" s="55" customFormat="1">
      <c r="A152">
        <f t="shared" si="190"/>
        <v>140</v>
      </c>
      <c r="C152" s="141" t="s">
        <v>86</v>
      </c>
      <c r="D152" s="110">
        <v>81970</v>
      </c>
      <c r="E152" s="101" t="s">
        <v>21440</v>
      </c>
      <c r="F152" s="163" t="str" cm="1">
        <f t="array" ref="F152">_xlfn.XLOOKUP(C152&amp;D152,BANCO!$A$20:$A$25108&amp;BANCO!$B$20:$B$25108,BANCO!$C$20:$C$25108,FALSE)</f>
        <v>JUNCAO SIMPLES DIAMETRO 50 X 50 MM (ESGOTO)</v>
      </c>
      <c r="G152" s="164" t="str" cm="1">
        <f t="array" ref="G152">_xlfn.XLOOKUP(C152&amp;D152,BANCO!$A$20:$A$25108&amp;BANCO!$B$20:$B$25108,BANCO!$D$20:$D$25108,FALSE)</f>
        <v xml:space="preserve">Un    </v>
      </c>
      <c r="H152" s="313">
        <v>1</v>
      </c>
      <c r="I152" s="166">
        <f t="shared" si="165"/>
        <v>21.51</v>
      </c>
      <c r="J152" s="57">
        <f t="shared" si="166"/>
        <v>26.29</v>
      </c>
      <c r="K152" s="57">
        <f t="shared" si="167"/>
        <v>26.29</v>
      </c>
      <c r="L152" s="111"/>
      <c r="M152" s="185"/>
      <c r="N152" s="277" cm="1">
        <f t="array" ref="N152">IF(H152&gt;0,_xlfn.XLOOKUP(C152&amp;D152,BANCO!$A$20:$A$25108&amp;BANCO!$B$20:$B$25108,BANCO!$E$20:$E$25108,FALSE),0)</f>
        <v>21.51</v>
      </c>
      <c r="O152" s="256">
        <f t="shared" si="188"/>
        <v>27.33</v>
      </c>
      <c r="P152" s="278" cm="1">
        <f t="array" ref="P152">IF(H152&gt;0,_xlfn.XLOOKUP(C152&amp;D152,BANCO!$A$20:$A$25108&amp;BANCO!$B$20:$B$25108,BANCO!$E$20:$E$25108,FALSE),0)</f>
        <v>21.51</v>
      </c>
      <c r="Q152" s="258">
        <f t="shared" si="189"/>
        <v>26.29</v>
      </c>
      <c r="R152" s="281">
        <f t="shared" si="181"/>
        <v>21.51</v>
      </c>
    </row>
    <row r="153" spans="1:18" s="55" customFormat="1">
      <c r="A153">
        <f t="shared" si="190"/>
        <v>141</v>
      </c>
      <c r="C153" s="141" t="s">
        <v>86</v>
      </c>
      <c r="D153" s="110">
        <v>81975</v>
      </c>
      <c r="E153" s="101" t="s">
        <v>21441</v>
      </c>
      <c r="F153" s="163" t="str" cm="1">
        <f t="array" ref="F153">_xlfn.XLOOKUP(C153&amp;D153,BANCO!$A$20:$A$25108&amp;BANCO!$B$20:$B$25108,BANCO!$C$20:$C$25108,FALSE)</f>
        <v>JUNCAO SIMPLES DIAM. 100 X 100 MM (ESGOTO)</v>
      </c>
      <c r="G153" s="164" t="str" cm="1">
        <f t="array" ref="G153">_xlfn.XLOOKUP(C153&amp;D153,BANCO!$A$20:$A$25108&amp;BANCO!$B$20:$B$25108,BANCO!$D$20:$D$25108,FALSE)</f>
        <v xml:space="preserve">Un    </v>
      </c>
      <c r="H153" s="313">
        <v>1</v>
      </c>
      <c r="I153" s="166">
        <f t="shared" si="165"/>
        <v>45.35</v>
      </c>
      <c r="J153" s="57">
        <f t="shared" si="166"/>
        <v>55.43</v>
      </c>
      <c r="K153" s="57">
        <f t="shared" si="167"/>
        <v>55.43</v>
      </c>
      <c r="L153" s="111"/>
      <c r="M153" s="185"/>
      <c r="N153" s="277" cm="1">
        <f t="array" ref="N153">IF(H153&gt;0,_xlfn.XLOOKUP(C153&amp;D153,BANCO!$A$20:$A$25108&amp;BANCO!$B$20:$B$25108,BANCO!$E$20:$E$25108,FALSE),0)</f>
        <v>45.35</v>
      </c>
      <c r="O153" s="256">
        <f t="shared" si="188"/>
        <v>57.63</v>
      </c>
      <c r="P153" s="278" cm="1">
        <f t="array" ref="P153">IF(H153&gt;0,_xlfn.XLOOKUP(C153&amp;D153,BANCO!$A$20:$A$25108&amp;BANCO!$B$20:$B$25108,BANCO!$E$20:$E$25108,FALSE),0)</f>
        <v>45.35</v>
      </c>
      <c r="Q153" s="258">
        <f t="shared" si="189"/>
        <v>55.43</v>
      </c>
      <c r="R153" s="281">
        <f t="shared" si="181"/>
        <v>45.35</v>
      </c>
    </row>
    <row r="154" spans="1:18" s="55" customFormat="1">
      <c r="A154">
        <f t="shared" si="190"/>
        <v>142</v>
      </c>
      <c r="C154" s="141" t="s">
        <v>86</v>
      </c>
      <c r="D154" s="110" t="s">
        <v>19663</v>
      </c>
      <c r="E154" s="101" t="s">
        <v>21442</v>
      </c>
      <c r="F154" s="163" t="str" cm="1">
        <f t="array" ref="F154">_xlfn.XLOOKUP(C154&amp;D154,BANCO!$A$20:$A$25108&amp;BANCO!$B$20:$B$25108,BANCO!$C$20:$C$25108,FALSE)</f>
        <v>JUNCAO SIMPLES DIAM. 100 X 50 MM (ESGOTO)</v>
      </c>
      <c r="G154" s="164" t="str" cm="1">
        <f t="array" ref="G154">_xlfn.XLOOKUP(C154&amp;D154,BANCO!$A$20:$A$25108&amp;BANCO!$B$20:$B$25108,BANCO!$D$20:$D$25108,FALSE)</f>
        <v xml:space="preserve">Un    </v>
      </c>
      <c r="H154" s="313">
        <v>4</v>
      </c>
      <c r="I154" s="166">
        <f t="shared" ref="I154" si="195">R154</f>
        <v>35.619999999999997</v>
      </c>
      <c r="J154" s="57">
        <f t="shared" ref="J154" si="196">ROUND((I154*(1+$D$6)),2)</f>
        <v>43.54</v>
      </c>
      <c r="K154" s="57">
        <f t="shared" ref="K154" si="197">ROUND(H154*J154,2)</f>
        <v>174.16</v>
      </c>
      <c r="L154" s="111"/>
      <c r="M154" s="185"/>
      <c r="N154" s="277" cm="1">
        <f t="array" ref="N154">IF(H154&gt;0,_xlfn.XLOOKUP(C154&amp;D154,BANCO!$A$20:$A$25108&amp;BANCO!$B$20:$B$25108,BANCO!$E$20:$E$25108,FALSE),0)</f>
        <v>35.619999999999997</v>
      </c>
      <c r="O154" s="256">
        <f t="shared" si="188"/>
        <v>181.04</v>
      </c>
      <c r="P154" s="278" cm="1">
        <f t="array" ref="P154">IF(H154&gt;0,_xlfn.XLOOKUP(C154&amp;D154,BANCO!$A$20:$A$25108&amp;BANCO!$B$20:$B$25108,BANCO!$E$20:$E$25108,FALSE),0)</f>
        <v>35.619999999999997</v>
      </c>
      <c r="Q154" s="258">
        <f t="shared" si="189"/>
        <v>174.16</v>
      </c>
      <c r="R154" s="281">
        <f t="shared" ref="R154" si="198">IF($R$3=1,N154,P154)</f>
        <v>35.619999999999997</v>
      </c>
    </row>
    <row r="155" spans="1:18" s="55" customFormat="1">
      <c r="A155">
        <f t="shared" si="190"/>
        <v>143</v>
      </c>
      <c r="C155" s="141" t="s">
        <v>86</v>
      </c>
      <c r="D155" s="110">
        <v>82304</v>
      </c>
      <c r="E155" s="101" t="s">
        <v>21443</v>
      </c>
      <c r="F155" s="163" t="str" cm="1">
        <f t="array" ref="F155">_xlfn.XLOOKUP(C155&amp;D155,BANCO!$A$20:$A$25108&amp;BANCO!$B$20:$B$25108,BANCO!$C$20:$C$25108,FALSE)</f>
        <v>TUBO SOLDAVEL PARA ESGOTO DIAMETRO 100 MM</v>
      </c>
      <c r="G155" s="164" t="str" cm="1">
        <f t="array" ref="G155">_xlfn.XLOOKUP(C155&amp;D155,BANCO!$A$20:$A$25108&amp;BANCO!$B$20:$B$25108,BANCO!$D$20:$D$25108,FALSE)</f>
        <v xml:space="preserve">m     </v>
      </c>
      <c r="H155" s="313">
        <f>18.62</f>
        <v>18.62</v>
      </c>
      <c r="I155" s="166">
        <f t="shared" si="165"/>
        <v>40.06</v>
      </c>
      <c r="J155" s="57">
        <f t="shared" si="166"/>
        <v>48.97</v>
      </c>
      <c r="K155" s="57">
        <f t="shared" si="167"/>
        <v>911.82</v>
      </c>
      <c r="L155" s="111"/>
      <c r="M155" s="185"/>
      <c r="N155" s="277" cm="1">
        <f t="array" ref="N155">IF(H155&gt;0,_xlfn.XLOOKUP(C155&amp;D155,BANCO!$A$20:$A$25108&amp;BANCO!$B$20:$B$25108,BANCO!$E$20:$E$25108,FALSE),0)</f>
        <v>40.06</v>
      </c>
      <c r="O155" s="256">
        <f t="shared" si="188"/>
        <v>947.76</v>
      </c>
      <c r="P155" s="278" cm="1">
        <f t="array" ref="P155">IF(H155&gt;0,_xlfn.XLOOKUP(C155&amp;D155,BANCO!$A$20:$A$25108&amp;BANCO!$B$20:$B$25108,BANCO!$E$20:$E$25108,FALSE),0)</f>
        <v>40.06</v>
      </c>
      <c r="Q155" s="258">
        <f t="shared" si="189"/>
        <v>911.82</v>
      </c>
      <c r="R155" s="281">
        <f t="shared" si="181"/>
        <v>40.06</v>
      </c>
    </row>
    <row r="156" spans="1:18" s="55" customFormat="1">
      <c r="A156">
        <f t="shared" si="190"/>
        <v>144</v>
      </c>
      <c r="C156" s="141" t="s">
        <v>86</v>
      </c>
      <c r="D156" s="110">
        <v>82302</v>
      </c>
      <c r="E156" s="101" t="s">
        <v>21444</v>
      </c>
      <c r="F156" s="163" t="str" cm="1">
        <f t="array" ref="F156">_xlfn.XLOOKUP(C156&amp;D156,BANCO!$A$20:$A$25108&amp;BANCO!$B$20:$B$25108,BANCO!$C$20:$C$25108,FALSE)</f>
        <v>TUBO SOLDAVEL PARA ESGOTO DIAMETRO 50 MM</v>
      </c>
      <c r="G156" s="164" t="str" cm="1">
        <f t="array" ref="G156">_xlfn.XLOOKUP(C156&amp;D156,BANCO!$A$20:$A$25108&amp;BANCO!$B$20:$B$25108,BANCO!$D$20:$D$25108,FALSE)</f>
        <v xml:space="preserve">m     </v>
      </c>
      <c r="H156" s="313">
        <v>12.39</v>
      </c>
      <c r="I156" s="166">
        <f t="shared" si="165"/>
        <v>23.35</v>
      </c>
      <c r="J156" s="57">
        <f t="shared" si="166"/>
        <v>28.54</v>
      </c>
      <c r="K156" s="57">
        <f t="shared" si="167"/>
        <v>353.61</v>
      </c>
      <c r="L156" s="111"/>
      <c r="M156" s="185"/>
      <c r="N156" s="277" cm="1">
        <f t="array" ref="N156">IF(H156&gt;0,_xlfn.XLOOKUP(C156&amp;D156,BANCO!$A$20:$A$25108&amp;BANCO!$B$20:$B$25108,BANCO!$E$20:$E$25108,FALSE),0)</f>
        <v>23.35</v>
      </c>
      <c r="O156" s="256">
        <f t="shared" si="188"/>
        <v>367.61</v>
      </c>
      <c r="P156" s="278" cm="1">
        <f t="array" ref="P156">IF(H156&gt;0,_xlfn.XLOOKUP(C156&amp;D156,BANCO!$A$20:$A$25108&amp;BANCO!$B$20:$B$25108,BANCO!$E$20:$E$25108,FALSE),0)</f>
        <v>23.35</v>
      </c>
      <c r="Q156" s="258">
        <f t="shared" si="189"/>
        <v>353.61</v>
      </c>
      <c r="R156" s="281">
        <f t="shared" si="181"/>
        <v>23.35</v>
      </c>
    </row>
    <row r="157" spans="1:18" s="55" customFormat="1">
      <c r="A157">
        <f t="shared" si="190"/>
        <v>145</v>
      </c>
      <c r="C157" s="141" t="s">
        <v>86</v>
      </c>
      <c r="D157" s="110">
        <v>82301</v>
      </c>
      <c r="E157" s="101" t="s">
        <v>21445</v>
      </c>
      <c r="F157" s="163" t="str" cm="1">
        <f t="array" ref="F157">_xlfn.XLOOKUP(C157&amp;D157,BANCO!$A$20:$A$25108&amp;BANCO!$B$20:$B$25108,BANCO!$C$20:$C$25108,FALSE)</f>
        <v>TUBO SOLDAVEL PARA ESGOTO DIAMETRO 40 MM</v>
      </c>
      <c r="G157" s="164" t="str" cm="1">
        <f t="array" ref="G157">_xlfn.XLOOKUP(C157&amp;D157,BANCO!$A$20:$A$25108&amp;BANCO!$B$20:$B$25108,BANCO!$D$20:$D$25108,FALSE)</f>
        <v xml:space="preserve">m     </v>
      </c>
      <c r="H157" s="313">
        <v>7.64</v>
      </c>
      <c r="I157" s="166">
        <f t="shared" si="165"/>
        <v>18.02</v>
      </c>
      <c r="J157" s="57">
        <f t="shared" si="166"/>
        <v>22.03</v>
      </c>
      <c r="K157" s="57">
        <f t="shared" si="167"/>
        <v>168.31</v>
      </c>
      <c r="L157" s="111"/>
      <c r="M157" s="185"/>
      <c r="N157" s="277" cm="1">
        <f t="array" ref="N157">IF(H157&gt;0,_xlfn.XLOOKUP(C157&amp;D157,BANCO!$A$20:$A$25108&amp;BANCO!$B$20:$B$25108,BANCO!$E$20:$E$25108,FALSE),0)</f>
        <v>18.02</v>
      </c>
      <c r="O157" s="256">
        <f t="shared" si="188"/>
        <v>174.96</v>
      </c>
      <c r="P157" s="278" cm="1">
        <f t="array" ref="P157">IF(H157&gt;0,_xlfn.XLOOKUP(C157&amp;D157,BANCO!$A$20:$A$25108&amp;BANCO!$B$20:$B$25108,BANCO!$E$20:$E$25108,FALSE),0)</f>
        <v>18.02</v>
      </c>
      <c r="Q157" s="258">
        <f t="shared" si="189"/>
        <v>168.31</v>
      </c>
      <c r="R157" s="281">
        <f t="shared" si="181"/>
        <v>18.02</v>
      </c>
    </row>
    <row r="158" spans="1:18" s="55" customFormat="1">
      <c r="A158">
        <f t="shared" si="190"/>
        <v>146</v>
      </c>
      <c r="C158" s="141" t="s">
        <v>86</v>
      </c>
      <c r="D158" s="110" t="s">
        <v>19664</v>
      </c>
      <c r="E158" s="101" t="s">
        <v>21446</v>
      </c>
      <c r="F158" s="163" t="str" cm="1">
        <f t="array" ref="F158">_xlfn.XLOOKUP(C158&amp;D158,BANCO!$A$20:$A$25108&amp;BANCO!$B$20:$B$25108,BANCO!$C$20:$C$25108,FALSE)</f>
        <v>TE SANITARIO DIAMETRO 50 X 50 MM (ESGOTO)</v>
      </c>
      <c r="G158" s="164" t="str" cm="1">
        <f t="array" ref="G158">_xlfn.XLOOKUP(C158&amp;D158,BANCO!$A$20:$A$25108&amp;BANCO!$B$20:$B$25108,BANCO!$D$20:$D$25108,FALSE)</f>
        <v xml:space="preserve">Un    </v>
      </c>
      <c r="H158" s="313">
        <v>5</v>
      </c>
      <c r="I158" s="166">
        <f t="shared" si="165"/>
        <v>18.66</v>
      </c>
      <c r="J158" s="57">
        <f t="shared" si="166"/>
        <v>22.81</v>
      </c>
      <c r="K158" s="57">
        <f t="shared" si="167"/>
        <v>114.05</v>
      </c>
      <c r="L158" s="111"/>
      <c r="M158" s="185"/>
      <c r="N158" s="277" cm="1">
        <f t="array" ref="N158">IF(H158&gt;0,_xlfn.XLOOKUP(C158&amp;D158,BANCO!$A$20:$A$25108&amp;BANCO!$B$20:$B$25108,BANCO!$E$20:$E$25108,FALSE),0)</f>
        <v>18.66</v>
      </c>
      <c r="O158" s="256">
        <f t="shared" si="188"/>
        <v>118.55</v>
      </c>
      <c r="P158" s="278" cm="1">
        <f t="array" ref="P158">IF(H158&gt;0,_xlfn.XLOOKUP(C158&amp;D158,BANCO!$A$20:$A$25108&amp;BANCO!$B$20:$B$25108,BANCO!$E$20:$E$25108,FALSE),0)</f>
        <v>18.66</v>
      </c>
      <c r="Q158" s="258">
        <f t="shared" si="189"/>
        <v>114.05</v>
      </c>
      <c r="R158" s="281">
        <f t="shared" si="181"/>
        <v>18.66</v>
      </c>
    </row>
    <row r="159" spans="1:18" s="55" customFormat="1">
      <c r="A159">
        <f t="shared" si="190"/>
        <v>147</v>
      </c>
      <c r="C159" s="141" t="s">
        <v>86</v>
      </c>
      <c r="D159" s="110" t="s">
        <v>21515</v>
      </c>
      <c r="E159" s="101" t="s">
        <v>21447</v>
      </c>
      <c r="F159" s="163" t="str" cm="1">
        <f t="array" ref="F159">_xlfn.XLOOKUP(C159&amp;D159,BANCO!$A$20:$A$25108&amp;BANCO!$B$20:$B$25108,BANCO!$C$20:$C$25108,FALSE)</f>
        <v>SUMIDOURO COM DIÂMETRO=1,60M E  PROFUNDIDADE=4,50 M</v>
      </c>
      <c r="G159" s="164" t="str" cm="1">
        <f t="array" ref="G159">_xlfn.XLOOKUP(C159&amp;D159,BANCO!$A$20:$A$25108&amp;BANCO!$B$20:$B$25108,BANCO!$D$20:$D$25108,FALSE)</f>
        <v xml:space="preserve">Un    </v>
      </c>
      <c r="H159" s="313">
        <v>1</v>
      </c>
      <c r="I159" s="166">
        <f t="shared" ref="I159:I160" si="199">R159</f>
        <v>3553.83</v>
      </c>
      <c r="J159" s="57">
        <f t="shared" ref="J159:J160" si="200">ROUND((I159*(1+$D$6)),2)</f>
        <v>4343.8500000000004</v>
      </c>
      <c r="K159" s="57">
        <f t="shared" ref="K159:K160" si="201">ROUND(H159*J159,2)</f>
        <v>4343.8500000000004</v>
      </c>
      <c r="L159" s="111"/>
      <c r="M159" s="185"/>
      <c r="N159" s="277" cm="1">
        <f t="array" ref="N159">IF(H159&gt;0,_xlfn.XLOOKUP(C159&amp;D159,BANCO!$A$20:$A$25108&amp;BANCO!$B$20:$B$25108,BANCO!$E$20:$E$25108,FALSE),0)</f>
        <v>3553.83</v>
      </c>
      <c r="O159" s="256">
        <f t="shared" si="188"/>
        <v>4515.8500000000004</v>
      </c>
      <c r="P159" s="278" cm="1">
        <f t="array" ref="P159">IF(H159&gt;0,_xlfn.XLOOKUP(C159&amp;D159,BANCO!$A$20:$A$25108&amp;BANCO!$B$20:$B$25108,BANCO!$E$20:$E$25108,FALSE),0)</f>
        <v>3553.83</v>
      </c>
      <c r="Q159" s="258">
        <f t="shared" si="189"/>
        <v>4343.8500000000004</v>
      </c>
      <c r="R159" s="281">
        <f t="shared" ref="R159:R160" si="202">IF($R$3=1,N159,P159)</f>
        <v>3553.83</v>
      </c>
    </row>
    <row r="160" spans="1:18" s="55" customFormat="1" ht="43.2">
      <c r="A160">
        <f t="shared" si="190"/>
        <v>148</v>
      </c>
      <c r="C160" s="141" t="s">
        <v>20</v>
      </c>
      <c r="D160" s="110" t="s">
        <v>21518</v>
      </c>
      <c r="E160" s="101" t="s">
        <v>21448</v>
      </c>
      <c r="F160" s="163" t="str" cm="1">
        <f t="array" ref="F160">_xlfn.XLOOKUP(C160&amp;D160,BANCO!$A$20:$A$25108&amp;BANCO!$B$20:$B$25108,BANCO!$C$20:$C$25108,FALSE)</f>
        <v>TANQUE SÉPTICO RETANGULAR, EM ALVENARIA COM TIJOLOS CERÂMICOS MACIÇOS, DIMENSÕES INTERNAS: 1,2 X 2,4 X H=1,6 M, VOLUME ÚTIL: 3456 L (PARA 13 CONTRIBUINTES). AF_12/2020</v>
      </c>
      <c r="G160" s="164" t="str" cm="1">
        <f t="array" ref="G160">_xlfn.XLOOKUP(C160&amp;D160,BANCO!$A$20:$A$25108&amp;BANCO!$B$20:$B$25108,BANCO!$D$20:$D$25108,FALSE)</f>
        <v>UN</v>
      </c>
      <c r="H160" s="313">
        <v>1</v>
      </c>
      <c r="I160" s="166">
        <f t="shared" si="199"/>
        <v>6765.7</v>
      </c>
      <c r="J160" s="57">
        <f t="shared" si="200"/>
        <v>8269.7199999999993</v>
      </c>
      <c r="K160" s="57">
        <f t="shared" si="201"/>
        <v>8269.7199999999993</v>
      </c>
      <c r="L160" s="111"/>
      <c r="M160" s="185"/>
      <c r="N160" s="277" cm="1">
        <f t="array" ref="N160">IF(H160&gt;0,_xlfn.XLOOKUP(C160&amp;D160,BANCO!$A$20:$A$25108&amp;BANCO!$B$20:$B$25108,BANCO!$E$20:$E$25108,FALSE),0)</f>
        <v>6765.7</v>
      </c>
      <c r="O160" s="256">
        <f t="shared" si="188"/>
        <v>8597.17</v>
      </c>
      <c r="P160" s="278" cm="1">
        <f t="array" ref="P160">IF(H160&gt;0,_xlfn.XLOOKUP(C160&amp;D160,BANCO!$A$20:$A$25108&amp;BANCO!$B$20:$B$25108,BANCO!$E$20:$E$25108,FALSE),0)</f>
        <v>6765.7</v>
      </c>
      <c r="Q160" s="258">
        <f t="shared" si="189"/>
        <v>8269.7199999999993</v>
      </c>
      <c r="R160" s="281">
        <f t="shared" si="202"/>
        <v>6765.7</v>
      </c>
    </row>
    <row r="161" spans="1:18" s="55" customFormat="1">
      <c r="A161">
        <f t="shared" si="190"/>
        <v>149</v>
      </c>
      <c r="B161" s="87"/>
      <c r="C161" s="167"/>
      <c r="D161" s="251"/>
      <c r="E161" s="251" t="s">
        <v>21449</v>
      </c>
      <c r="F161" s="366" t="s">
        <v>19478</v>
      </c>
      <c r="G161" s="100"/>
      <c r="H161" s="168"/>
      <c r="I161" s="169"/>
      <c r="J161" s="133"/>
      <c r="K161" s="162"/>
      <c r="L161" s="88"/>
      <c r="M161" s="184"/>
      <c r="N161" s="277" cm="1">
        <f t="array" ref="N161">IF(H161&gt;0,_xlfn.XLOOKUP(C161&amp;D161,BANCO!$A$20:$A$25108&amp;BANCO!$B$20:$B$25108,BANCO!$E$20:$E$25108,FALSE),0)</f>
        <v>0</v>
      </c>
      <c r="O161" s="256">
        <f t="shared" si="188"/>
        <v>0</v>
      </c>
      <c r="P161" s="278" cm="1">
        <f t="array" ref="P161">IF(H161&gt;0,_xlfn.XLOOKUP(C161&amp;D161,BANCO!$A$20:$A$25108&amp;BANCO!$B$20:$B$25108,BANCO!$E$20:$E$25108,FALSE),0)</f>
        <v>0</v>
      </c>
      <c r="Q161" s="258">
        <f t="shared" si="189"/>
        <v>0</v>
      </c>
      <c r="R161" s="281">
        <f t="shared" si="181"/>
        <v>0</v>
      </c>
    </row>
    <row r="162" spans="1:18" s="55" customFormat="1" ht="28.8">
      <c r="A162">
        <f t="shared" si="190"/>
        <v>150</v>
      </c>
      <c r="B162" s="87"/>
      <c r="C162" s="101" t="s">
        <v>70</v>
      </c>
      <c r="D162" s="39">
        <v>299</v>
      </c>
      <c r="E162" s="101" t="s">
        <v>21450</v>
      </c>
      <c r="F162" s="163" t="str" cm="1">
        <f t="array" ref="F162">_xlfn.XLOOKUP(C162&amp;D162,BANCO!$A$20:$A$25108&amp;BANCO!$B$20:$B$25108,BANCO!$C$20:$C$25108,FALSE)</f>
        <v>ANEL BORRACHA, DN 100 MM, PARA TUBO SERIE REFORCADA ESGOTO PREDIAL</v>
      </c>
      <c r="G162" s="164" t="str" cm="1">
        <f t="array" ref="G162">_xlfn.XLOOKUP(C162&amp;D162,BANCO!$A$20:$A$25108&amp;BANCO!$B$20:$B$25108,BANCO!$D$20:$D$25108,FALSE)</f>
        <v>UN</v>
      </c>
      <c r="H162" s="330">
        <v>26</v>
      </c>
      <c r="I162" s="166">
        <f t="shared" ref="I162" si="203">R162</f>
        <v>3.99</v>
      </c>
      <c r="J162" s="57">
        <f t="shared" ref="J162" si="204">ROUND((I162*(1+$D$6)),2)</f>
        <v>4.88</v>
      </c>
      <c r="K162" s="57">
        <f>ROUND(H162*J162,2)</f>
        <v>126.88</v>
      </c>
      <c r="L162" s="88"/>
      <c r="M162" s="184"/>
      <c r="N162" s="277" cm="1">
        <f t="array" ref="N162">IF(H162&gt;0,_xlfn.XLOOKUP(C162&amp;D162,BANCO!$A$20:$A$25108&amp;BANCO!$B$20:$B$25108,BANCO!$E$20:$E$25108,FALSE),0)</f>
        <v>3.99</v>
      </c>
      <c r="O162" s="256">
        <f>ROUND((ROUND(N162*(1+$O$7),2)*H162),2)</f>
        <v>131.82</v>
      </c>
      <c r="P162" s="278" cm="1">
        <f t="array" ref="P162">IF(H162&gt;0,_xlfn.XLOOKUP(C162&amp;D162,BANCO!$A$20:$A$25108&amp;BANCO!$B$20:$B$25108,BANCO!$E$20:$E$25108,FALSE),0)</f>
        <v>3.99</v>
      </c>
      <c r="Q162" s="258">
        <f>ROUND((ROUND(P162*(1+$Q$7),2)*H162),2)</f>
        <v>126.88</v>
      </c>
      <c r="R162" s="281">
        <f t="shared" si="181"/>
        <v>3.99</v>
      </c>
    </row>
    <row r="163" spans="1:18" s="55" customFormat="1" ht="28.8">
      <c r="A163">
        <f t="shared" si="190"/>
        <v>151</v>
      </c>
      <c r="B163" s="87"/>
      <c r="C163" s="101" t="s">
        <v>86</v>
      </c>
      <c r="D163" s="39">
        <v>70715</v>
      </c>
      <c r="E163" s="101" t="s">
        <v>21451</v>
      </c>
      <c r="F163" s="163" t="str" cm="1">
        <f t="array" ref="F163">_xlfn.XLOOKUP(C163&amp;D163,BANCO!$A$20:$A$25108&amp;BANCO!$B$20:$B$25108,BANCO!$C$20:$C$25108,FALSE)</f>
        <v>CAIXA DE PASSAGEM 60X60X80CM (MEDIDAS INTERNAS) FUNDO DE BRITA SEM TAMPA</v>
      </c>
      <c r="G163" s="164" t="str" cm="1">
        <f t="array" ref="G163">_xlfn.XLOOKUP(C163&amp;D163,BANCO!$A$20:$A$25108&amp;BANCO!$B$20:$B$25108,BANCO!$D$20:$D$25108,FALSE)</f>
        <v xml:space="preserve">Un    </v>
      </c>
      <c r="H163" s="330">
        <v>2</v>
      </c>
      <c r="I163" s="166">
        <f t="shared" ref="I163" si="205">R163</f>
        <v>460.54</v>
      </c>
      <c r="J163" s="57">
        <f t="shared" ref="J163" si="206">ROUND((I163*(1+$D$6)),2)</f>
        <v>562.91999999999996</v>
      </c>
      <c r="K163" s="57">
        <f t="shared" ref="K163:K168" si="207">ROUND(H163*J163,2)</f>
        <v>1125.8399999999999</v>
      </c>
      <c r="L163" s="88"/>
      <c r="M163" s="184"/>
      <c r="N163" s="277" cm="1">
        <f t="array" ref="N163">IF(H163&gt;0,_xlfn.XLOOKUP(C163&amp;D163,BANCO!$A$20:$A$25108&amp;BANCO!$B$20:$B$25108,BANCO!$E$20:$E$25108,FALSE),0)</f>
        <v>460.54</v>
      </c>
      <c r="O163" s="256">
        <f t="shared" si="188"/>
        <v>1170.42</v>
      </c>
      <c r="P163" s="278" cm="1">
        <f t="array" ref="P163">IF(H163&gt;0,_xlfn.XLOOKUP(C163&amp;D163,BANCO!$A$20:$A$25108&amp;BANCO!$B$20:$B$25108,BANCO!$E$20:$E$25108,FALSE),0)</f>
        <v>460.54</v>
      </c>
      <c r="Q163" s="258">
        <f t="shared" si="189"/>
        <v>1125.8399999999999</v>
      </c>
      <c r="R163" s="281">
        <f t="shared" si="181"/>
        <v>460.54</v>
      </c>
    </row>
    <row r="164" spans="1:18" s="55" customFormat="1" ht="28.8">
      <c r="A164">
        <f t="shared" si="190"/>
        <v>152</v>
      </c>
      <c r="B164" s="87"/>
      <c r="C164" s="101" t="s">
        <v>86</v>
      </c>
      <c r="D164" s="39">
        <v>70716</v>
      </c>
      <c r="E164" s="101" t="s">
        <v>21452</v>
      </c>
      <c r="F164" s="163" t="str" cm="1">
        <f t="array" ref="F164">_xlfn.XLOOKUP(C164&amp;D164,BANCO!$A$20:$A$25108&amp;BANCO!$B$20:$B$25108,BANCO!$C$20:$C$25108,FALSE)</f>
        <v>CAIXA DE PASSAGEM 80X80X110 CM (MEDIDAS INTERNAS) FUNDO DE BRITA SEM TAMPA</v>
      </c>
      <c r="G164" s="164" t="str" cm="1">
        <f t="array" ref="G164">_xlfn.XLOOKUP(C164&amp;D164,BANCO!$A$20:$A$25108&amp;BANCO!$B$20:$B$25108,BANCO!$D$20:$D$25108,FALSE)</f>
        <v xml:space="preserve">Un    </v>
      </c>
      <c r="H164" s="330">
        <v>2</v>
      </c>
      <c r="I164" s="166">
        <f t="shared" ref="I164" si="208">R164</f>
        <v>831.49</v>
      </c>
      <c r="J164" s="57">
        <f t="shared" ref="J164" si="209">ROUND((I164*(1+$D$6)),2)</f>
        <v>1016.33</v>
      </c>
      <c r="K164" s="57">
        <f t="shared" ref="K164" si="210">ROUND(H164*J164,2)</f>
        <v>2032.66</v>
      </c>
      <c r="L164" s="88"/>
      <c r="M164" s="184"/>
      <c r="N164" s="277" cm="1">
        <f t="array" ref="N164">IF(H164&gt;0,_xlfn.XLOOKUP(C164&amp;D164,BANCO!$A$20:$A$25108&amp;BANCO!$B$20:$B$25108,BANCO!$E$20:$E$25108,FALSE),0)</f>
        <v>831.49</v>
      </c>
      <c r="O164" s="256">
        <f t="shared" si="188"/>
        <v>2113.14</v>
      </c>
      <c r="P164" s="278" cm="1">
        <f t="array" ref="P164">IF(H164&gt;0,_xlfn.XLOOKUP(C164&amp;D164,BANCO!$A$20:$A$25108&amp;BANCO!$B$20:$B$25108,BANCO!$E$20:$E$25108,FALSE),0)</f>
        <v>831.49</v>
      </c>
      <c r="Q164" s="258">
        <f t="shared" si="189"/>
        <v>2032.66</v>
      </c>
      <c r="R164" s="281">
        <f t="shared" si="181"/>
        <v>831.49</v>
      </c>
    </row>
    <row r="165" spans="1:18" s="55" customFormat="1">
      <c r="A165">
        <f t="shared" si="190"/>
        <v>153</v>
      </c>
      <c r="B165" s="87"/>
      <c r="C165" s="101" t="s">
        <v>86</v>
      </c>
      <c r="D165" s="39">
        <v>81829</v>
      </c>
      <c r="E165" s="101" t="s">
        <v>21453</v>
      </c>
      <c r="F165" s="163" t="str" cm="1">
        <f t="array" ref="F165">_xlfn.XLOOKUP(C165&amp;D165,BANCO!$A$20:$A$25108&amp;BANCO!$B$20:$B$25108,BANCO!$C$20:$C$25108,FALSE)</f>
        <v xml:space="preserve">CAIXA DE INSPEÇÃO - TAMPA EM CONCRETO ARMADO 25 MPA E=5CM </v>
      </c>
      <c r="G165" s="164" t="str" cm="1">
        <f t="array" ref="G165">_xlfn.XLOOKUP(C165&amp;D165,BANCO!$A$20:$A$25108&amp;BANCO!$B$20:$B$25108,BANCO!$D$20:$D$25108,FALSE)</f>
        <v xml:space="preserve">m2    </v>
      </c>
      <c r="H165" s="330">
        <f>H163*0.6*0.6+H164*0.8*0.8</f>
        <v>2</v>
      </c>
      <c r="I165" s="166">
        <f t="shared" ref="I165:I168" si="211">R165</f>
        <v>93.61</v>
      </c>
      <c r="J165" s="57">
        <f t="shared" ref="J165:J168" si="212">ROUND((I165*(1+$D$6)),2)</f>
        <v>114.42</v>
      </c>
      <c r="K165" s="57">
        <f t="shared" si="207"/>
        <v>228.84</v>
      </c>
      <c r="L165" s="88"/>
      <c r="M165" s="184"/>
      <c r="N165" s="277" cm="1">
        <f t="array" ref="N165">IF(H165&gt;0,_xlfn.XLOOKUP(C165&amp;D165,BANCO!$A$20:$A$25108&amp;BANCO!$B$20:$B$25108,BANCO!$E$20:$E$25108,FALSE),0)</f>
        <v>93.61</v>
      </c>
      <c r="O165" s="256">
        <f t="shared" si="188"/>
        <v>237.9</v>
      </c>
      <c r="P165" s="278" cm="1">
        <f t="array" ref="P165">IF(H165&gt;0,_xlfn.XLOOKUP(C165&amp;D165,BANCO!$A$20:$A$25108&amp;BANCO!$B$20:$B$25108,BANCO!$E$20:$E$25108,FALSE),0)</f>
        <v>93.61</v>
      </c>
      <c r="Q165" s="258">
        <f t="shared" si="189"/>
        <v>228.84</v>
      </c>
      <c r="R165" s="281">
        <f t="shared" si="181"/>
        <v>93.61</v>
      </c>
    </row>
    <row r="166" spans="1:18" s="55" customFormat="1" ht="28.8">
      <c r="A166">
        <f t="shared" si="190"/>
        <v>154</v>
      </c>
      <c r="B166" s="87"/>
      <c r="C166" s="101" t="s">
        <v>86</v>
      </c>
      <c r="D166" s="39" t="s">
        <v>19605</v>
      </c>
      <c r="E166" s="101" t="s">
        <v>21454</v>
      </c>
      <c r="F166" s="163" t="str" cm="1">
        <f t="array" ref="F166">_xlfn.XLOOKUP(C166&amp;D166,BANCO!$A$20:$A$25108&amp;BANCO!$B$20:$B$25108,BANCO!$C$20:$C$25108,FALSE)</f>
        <v xml:space="preserve">CAIXA DE INSPEÇÃO - ESCAVAÇÃO MANUAL / REATERRO/ APILOAMENTO DO FUNDO </v>
      </c>
      <c r="G166" s="164" t="str" cm="1">
        <f t="array" ref="G166">_xlfn.XLOOKUP(C166&amp;D166,BANCO!$A$20:$A$25108&amp;BANCO!$B$20:$B$25108,BANCO!$D$20:$D$25108,FALSE)</f>
        <v xml:space="preserve">m3    </v>
      </c>
      <c r="H166" s="330">
        <f>H163*0.6*0.6*0.8+H164*0.8*0.8*1.1</f>
        <v>1.9840000000000004</v>
      </c>
      <c r="I166" s="166">
        <f t="shared" ref="I166" si="213">R166</f>
        <v>63.74</v>
      </c>
      <c r="J166" s="57">
        <f t="shared" ref="J166" si="214">ROUND((I166*(1+$D$6)),2)</f>
        <v>77.91</v>
      </c>
      <c r="K166" s="57">
        <f t="shared" ref="K166" si="215">ROUND(H166*J166,2)</f>
        <v>154.57</v>
      </c>
      <c r="L166" s="88"/>
      <c r="M166" s="184"/>
      <c r="N166" s="277" cm="1">
        <f t="array" ref="N166">IF(H166&gt;0,_xlfn.XLOOKUP(C166&amp;D166,BANCO!$A$20:$A$25108&amp;BANCO!$B$20:$B$25108,BANCO!$E$20:$E$25108,FALSE),0)</f>
        <v>63.74</v>
      </c>
      <c r="O166" s="256">
        <f t="shared" si="188"/>
        <v>160.68</v>
      </c>
      <c r="P166" s="278" cm="1">
        <f t="array" ref="P166">IF(H166&gt;0,_xlfn.XLOOKUP(C166&amp;D166,BANCO!$A$20:$A$25108&amp;BANCO!$B$20:$B$25108,BANCO!$E$20:$E$25108,FALSE),0)</f>
        <v>63.74</v>
      </c>
      <c r="Q166" s="258">
        <f t="shared" si="189"/>
        <v>154.57</v>
      </c>
      <c r="R166" s="281">
        <f t="shared" si="181"/>
        <v>63.74</v>
      </c>
    </row>
    <row r="167" spans="1:18" s="55" customFormat="1">
      <c r="A167">
        <f t="shared" si="190"/>
        <v>155</v>
      </c>
      <c r="B167" s="87"/>
      <c r="C167" s="101" t="s">
        <v>86</v>
      </c>
      <c r="D167" s="101">
        <v>81938</v>
      </c>
      <c r="E167" s="101" t="s">
        <v>21455</v>
      </c>
      <c r="F167" s="163" t="str" cm="1">
        <f t="array" ref="F167">_xlfn.XLOOKUP(C167&amp;D167,BANCO!$A$20:$A$25108&amp;BANCO!$B$20:$B$25108,BANCO!$C$20:$C$25108,FALSE)</f>
        <v>JOELHO 90 GRAUS DIAMETRO 100 MM (ESGOTO)</v>
      </c>
      <c r="G167" s="164" t="str" cm="1">
        <f t="array" ref="G167">_xlfn.XLOOKUP(C167&amp;D167,BANCO!$A$20:$A$25108&amp;BANCO!$B$20:$B$25108,BANCO!$D$20:$D$25108,FALSE)</f>
        <v xml:space="preserve">Un    </v>
      </c>
      <c r="H167" s="330">
        <v>14</v>
      </c>
      <c r="I167" s="166">
        <f t="shared" si="211"/>
        <v>28.86</v>
      </c>
      <c r="J167" s="57">
        <f t="shared" si="212"/>
        <v>35.28</v>
      </c>
      <c r="K167" s="57">
        <f t="shared" si="207"/>
        <v>493.92</v>
      </c>
      <c r="L167" s="88"/>
      <c r="M167" s="184"/>
      <c r="N167" s="277" cm="1">
        <f t="array" ref="N167">IF(H167&gt;0,_xlfn.XLOOKUP(C167&amp;D167,BANCO!$A$20:$A$25108&amp;BANCO!$B$20:$B$25108,BANCO!$E$20:$E$25108,FALSE),0)</f>
        <v>28.86</v>
      </c>
      <c r="O167" s="256">
        <f t="shared" si="188"/>
        <v>513.38</v>
      </c>
      <c r="P167" s="278" cm="1">
        <f t="array" ref="P167">IF(H167&gt;0,_xlfn.XLOOKUP(C167&amp;D167,BANCO!$A$20:$A$25108&amp;BANCO!$B$20:$B$25108,BANCO!$E$20:$E$25108,FALSE),0)</f>
        <v>28.86</v>
      </c>
      <c r="Q167" s="258">
        <f t="shared" si="189"/>
        <v>493.92</v>
      </c>
      <c r="R167" s="281">
        <f t="shared" si="181"/>
        <v>28.86</v>
      </c>
    </row>
    <row r="168" spans="1:18" s="55" customFormat="1">
      <c r="A168">
        <f t="shared" si="190"/>
        <v>156</v>
      </c>
      <c r="B168" s="87"/>
      <c r="C168" s="101" t="s">
        <v>86</v>
      </c>
      <c r="D168" s="39">
        <v>82304</v>
      </c>
      <c r="E168" s="101" t="s">
        <v>21456</v>
      </c>
      <c r="F168" s="163" t="str" cm="1">
        <f t="array" ref="F168">_xlfn.XLOOKUP(C168&amp;D168,BANCO!$A$20:$A$25108&amp;BANCO!$B$20:$B$25108,BANCO!$C$20:$C$25108,FALSE)</f>
        <v>TUBO SOLDAVEL PARA ESGOTO DIAMETRO 100 MM</v>
      </c>
      <c r="G168" s="164" t="str" cm="1">
        <f t="array" ref="G168">_xlfn.XLOOKUP(C168&amp;D168,BANCO!$A$20:$A$25108&amp;BANCO!$B$20:$B$25108,BANCO!$D$20:$D$25108,FALSE)</f>
        <v xml:space="preserve">m     </v>
      </c>
      <c r="H168" s="330">
        <f>43.75+25.16</f>
        <v>68.91</v>
      </c>
      <c r="I168" s="166">
        <f t="shared" si="211"/>
        <v>40.06</v>
      </c>
      <c r="J168" s="57">
        <f t="shared" si="212"/>
        <v>48.97</v>
      </c>
      <c r="K168" s="57">
        <f t="shared" si="207"/>
        <v>3374.52</v>
      </c>
      <c r="L168" s="88"/>
      <c r="M168" s="184"/>
      <c r="N168" s="277" cm="1">
        <f t="array" ref="N168">IF(H168&gt;0,_xlfn.XLOOKUP(C168&amp;D168,BANCO!$A$20:$A$25108&amp;BANCO!$B$20:$B$25108,BANCO!$E$20:$E$25108,FALSE),0)</f>
        <v>40.06</v>
      </c>
      <c r="O168" s="256">
        <f t="shared" si="188"/>
        <v>3507.52</v>
      </c>
      <c r="P168" s="278" cm="1">
        <f t="array" ref="P168">IF(H168&gt;0,_xlfn.XLOOKUP(C168&amp;D168,BANCO!$A$20:$A$25108&amp;BANCO!$B$20:$B$25108,BANCO!$E$20:$E$25108,FALSE),0)</f>
        <v>40.06</v>
      </c>
      <c r="Q168" s="258">
        <f t="shared" si="189"/>
        <v>3374.52</v>
      </c>
      <c r="R168" s="281">
        <f t="shared" si="181"/>
        <v>40.06</v>
      </c>
    </row>
    <row r="169" spans="1:18" s="55" customFormat="1">
      <c r="A169">
        <f t="shared" si="190"/>
        <v>157</v>
      </c>
      <c r="B169" s="87"/>
      <c r="C169" s="101" t="s">
        <v>86</v>
      </c>
      <c r="D169" s="39">
        <v>82331</v>
      </c>
      <c r="E169" s="101" t="s">
        <v>21457</v>
      </c>
      <c r="F169" s="163" t="str" cm="1">
        <f t="array" ref="F169">_xlfn.XLOOKUP(C169&amp;D169,BANCO!$A$20:$A$25108&amp;BANCO!$B$20:$B$25108,BANCO!$C$20:$C$25108,FALSE)</f>
        <v>TUBO LEVE PVC RIGIDO DIAMETRO 150 MM</v>
      </c>
      <c r="G169" s="164" t="str" cm="1">
        <f t="array" ref="G169">_xlfn.XLOOKUP(C169&amp;D169,BANCO!$A$20:$A$25108&amp;BANCO!$B$20:$B$25108,BANCO!$D$20:$D$25108,FALSE)</f>
        <v xml:space="preserve">M     </v>
      </c>
      <c r="H169" s="330">
        <v>7.55</v>
      </c>
      <c r="I169" s="166">
        <f t="shared" ref="I169" si="216">R169</f>
        <v>67.010000000000005</v>
      </c>
      <c r="J169" s="57">
        <f t="shared" ref="J169" si="217">ROUND((I169*(1+$D$6)),2)</f>
        <v>81.91</v>
      </c>
      <c r="K169" s="57">
        <f t="shared" ref="K169" si="218">ROUND(H169*J169,2)</f>
        <v>618.41999999999996</v>
      </c>
      <c r="L169" s="88"/>
      <c r="M169" s="184"/>
      <c r="N169" s="277" cm="1">
        <f t="array" ref="N169">IF(H169&gt;0,_xlfn.XLOOKUP(C169&amp;D169,BANCO!$A$20:$A$25108&amp;BANCO!$B$20:$B$25108,BANCO!$E$20:$E$25108,FALSE),0)</f>
        <v>67.010000000000005</v>
      </c>
      <c r="O169" s="256">
        <f t="shared" ref="O169" si="219">ROUND((ROUND(N169*(1+$O$7),2)*H169),2)</f>
        <v>642.88</v>
      </c>
      <c r="P169" s="278" cm="1">
        <f t="array" ref="P169">IF(H169&gt;0,_xlfn.XLOOKUP(C169&amp;D169,BANCO!$A$20:$A$25108&amp;BANCO!$B$20:$B$25108,BANCO!$E$20:$E$25108,FALSE),0)</f>
        <v>67.010000000000005</v>
      </c>
      <c r="Q169" s="258">
        <f t="shared" ref="Q169" si="220">ROUND((ROUND(P169*(1+$Q$7),2)*H169),2)</f>
        <v>618.41999999999996</v>
      </c>
      <c r="R169" s="281">
        <f t="shared" ref="R169" si="221">IF($R$3=1,N169,P169)</f>
        <v>67.010000000000005</v>
      </c>
    </row>
    <row r="170" spans="1:18" s="55" customFormat="1" ht="43.2">
      <c r="A170">
        <f t="shared" si="190"/>
        <v>158</v>
      </c>
      <c r="B170" s="87"/>
      <c r="C170" s="101" t="s">
        <v>20</v>
      </c>
      <c r="D170" s="39">
        <v>89748</v>
      </c>
      <c r="E170" s="101" t="s">
        <v>21458</v>
      </c>
      <c r="F170" s="163" t="str" cm="1">
        <f t="array" ref="F170">_xlfn.XLOOKUP(C170&amp;D170,BANCO!$A$20:$A$25108&amp;BANCO!$B$20:$B$25108,BANCO!$C$20:$C$25108,FALSE)</f>
        <v>CURVA CURTA 90 GRAUS, PVC, SERIE NORMAL, ESGOTO PREDIAL, DN 100 MM, JUNTA ELÁSTICA, FORNECIDO E INSTALADO EM RAMAL DE DESCARGA OU RAMAL DE ESGOTO SANITÁRIO. AF_08/2022</v>
      </c>
      <c r="G170" s="164" t="str" cm="1">
        <f t="array" ref="G170">_xlfn.XLOOKUP(C170&amp;D170,BANCO!$A$20:$A$25108&amp;BANCO!$B$20:$B$25108,BANCO!$D$20:$D$25108,FALSE)</f>
        <v>UN</v>
      </c>
      <c r="H170" s="330">
        <v>2</v>
      </c>
      <c r="I170" s="166">
        <f t="shared" ref="I170:I171" si="222">R170</f>
        <v>45.42</v>
      </c>
      <c r="J170" s="57">
        <f t="shared" ref="J170:J171" si="223">ROUND((I170*(1+$D$6)),2)</f>
        <v>55.52</v>
      </c>
      <c r="K170" s="57">
        <f t="shared" ref="K170:K171" si="224">ROUND(H170*J170,2)</f>
        <v>111.04</v>
      </c>
      <c r="L170" s="88"/>
      <c r="M170" s="184"/>
      <c r="N170" s="277" cm="1">
        <f t="array" ref="N170">IF(H170&gt;0,_xlfn.XLOOKUP(C170&amp;D170,BANCO!$A$20:$A$25108&amp;BANCO!$B$20:$B$25108,BANCO!$E$20:$E$25108,FALSE),0)</f>
        <v>45.42</v>
      </c>
      <c r="O170" s="256">
        <f t="shared" si="188"/>
        <v>115.44</v>
      </c>
      <c r="P170" s="278" cm="1">
        <f t="array" ref="P170">IF(H170&gt;0,_xlfn.XLOOKUP(C170&amp;D170,BANCO!$A$20:$A$25108&amp;BANCO!$B$20:$B$25108,BANCO!$E$20:$E$25108,FALSE),0)</f>
        <v>45.42</v>
      </c>
      <c r="Q170" s="258">
        <f t="shared" si="189"/>
        <v>111.04</v>
      </c>
      <c r="R170" s="281">
        <f t="shared" si="181"/>
        <v>45.42</v>
      </c>
    </row>
    <row r="171" spans="1:18" s="55" customFormat="1">
      <c r="A171">
        <f t="shared" si="190"/>
        <v>159</v>
      </c>
      <c r="B171" s="87"/>
      <c r="C171" s="101" t="s">
        <v>86</v>
      </c>
      <c r="D171" s="39">
        <v>81924</v>
      </c>
      <c r="E171" s="101" t="s">
        <v>21459</v>
      </c>
      <c r="F171" s="163" t="str" cm="1">
        <f t="array" ref="F171">_xlfn.XLOOKUP(C171&amp;D171,BANCO!$A$20:$A$25108&amp;BANCO!$B$20:$B$25108,BANCO!$C$20:$C$25108,FALSE)</f>
        <v>JOELHO 45 GRAUS DIAMETRO 100 MM (ESGOTO)</v>
      </c>
      <c r="G171" s="164" t="str" cm="1">
        <f t="array" ref="G171">_xlfn.XLOOKUP(C171&amp;D171,BANCO!$A$20:$A$25108&amp;BANCO!$B$20:$B$25108,BANCO!$D$20:$D$25108,FALSE)</f>
        <v xml:space="preserve">Un    </v>
      </c>
      <c r="H171" s="330">
        <v>8</v>
      </c>
      <c r="I171" s="166">
        <f t="shared" si="222"/>
        <v>29.09</v>
      </c>
      <c r="J171" s="57">
        <f t="shared" si="223"/>
        <v>35.56</v>
      </c>
      <c r="K171" s="57">
        <f t="shared" si="224"/>
        <v>284.48</v>
      </c>
      <c r="L171" s="88"/>
      <c r="M171" s="184"/>
      <c r="N171" s="277" cm="1">
        <f t="array" ref="N171">IF(H171&gt;0,_xlfn.XLOOKUP(C171&amp;D171,BANCO!$A$20:$A$25108&amp;BANCO!$B$20:$B$25108,BANCO!$E$20:$E$25108,FALSE),0)</f>
        <v>29.09</v>
      </c>
      <c r="O171" s="256">
        <f t="shared" si="188"/>
        <v>295.68</v>
      </c>
      <c r="P171" s="278" cm="1">
        <f t="array" ref="P171">IF(H171&gt;0,_xlfn.XLOOKUP(C171&amp;D171,BANCO!$A$20:$A$25108&amp;BANCO!$B$20:$B$25108,BANCO!$E$20:$E$25108,FALSE),0)</f>
        <v>29.09</v>
      </c>
      <c r="Q171" s="258">
        <f t="shared" si="189"/>
        <v>284.48</v>
      </c>
      <c r="R171" s="281">
        <f t="shared" si="181"/>
        <v>29.09</v>
      </c>
    </row>
    <row r="172" spans="1:18" s="55" customFormat="1">
      <c r="A172">
        <f t="shared" si="190"/>
        <v>160</v>
      </c>
      <c r="B172" s="87"/>
      <c r="C172" s="101" t="s">
        <v>19539</v>
      </c>
      <c r="D172" s="39">
        <v>4283</v>
      </c>
      <c r="E172" s="101" t="s">
        <v>21460</v>
      </c>
      <c r="F172" s="163" t="str" cm="1">
        <f t="array" ref="F172">_xlfn.XLOOKUP(C172&amp;D172,BANCO!$A$20:$A$25108&amp;BANCO!$B$20:$B$25108,BANCO!$C$20:$C$25108,FALSE)</f>
        <v>RALO HEMISFÉRICO, EM fºFº, TIPO ABACAXI - 100mm</v>
      </c>
      <c r="G172" s="164" t="str" cm="1">
        <f t="array" ref="G172">_xlfn.XLOOKUP(C172&amp;D172,BANCO!$A$20:$A$25108&amp;BANCO!$B$20:$B$25108,BANCO!$D$20:$D$25108,FALSE)</f>
        <v>UNID.</v>
      </c>
      <c r="H172" s="330">
        <v>2</v>
      </c>
      <c r="I172" s="166">
        <f t="shared" ref="I172:I173" si="225">R172</f>
        <v>42.47</v>
      </c>
      <c r="J172" s="57">
        <f t="shared" ref="J172:J173" si="226">ROUND((I172*(1+$D$6)),2)</f>
        <v>51.91</v>
      </c>
      <c r="K172" s="57">
        <f t="shared" ref="K172:K173" si="227">ROUND(H172*J172,2)</f>
        <v>103.82</v>
      </c>
      <c r="L172" s="88"/>
      <c r="M172" s="184"/>
      <c r="N172" s="277" cm="1">
        <f t="array" ref="N172">IF(H172&gt;0,_xlfn.XLOOKUP(C172&amp;D172,BANCO!$A$20:$A$25108&amp;BANCO!$B$20:$B$25108,BANCO!$E$20:$E$25108,FALSE),0)</f>
        <v>42.47</v>
      </c>
      <c r="O172" s="256">
        <f t="shared" ref="O172:O173" si="228">ROUND((ROUND(N172*(1+$O$7),2)*H172),2)</f>
        <v>107.94</v>
      </c>
      <c r="P172" s="278" cm="1">
        <f t="array" ref="P172">IF(H172&gt;0,_xlfn.XLOOKUP(C172&amp;D172,BANCO!$A$20:$A$25108&amp;BANCO!$B$20:$B$25108,BANCO!$E$20:$E$25108,FALSE),0)</f>
        <v>42.47</v>
      </c>
      <c r="Q172" s="258">
        <f t="shared" ref="Q172:Q173" si="229">ROUND((ROUND(P172*(1+$Q$7),2)*H172),2)</f>
        <v>103.82</v>
      </c>
      <c r="R172" s="281">
        <f t="shared" ref="R172:R173" si="230">IF($R$3=1,N172,P172)</f>
        <v>42.47</v>
      </c>
    </row>
    <row r="173" spans="1:18" s="55" customFormat="1">
      <c r="A173">
        <f t="shared" si="190"/>
        <v>161</v>
      </c>
      <c r="C173" s="141" t="s">
        <v>86</v>
      </c>
      <c r="D173" s="110">
        <v>82235</v>
      </c>
      <c r="E173" s="101" t="s">
        <v>21461</v>
      </c>
      <c r="F173" s="163" t="str" cm="1">
        <f t="array" ref="F173">_xlfn.XLOOKUP(C173&amp;D173,BANCO!$A$20:$A$25108&amp;BANCO!$B$20:$B$25108,BANCO!$C$20:$C$25108,FALSE)</f>
        <v>TE SANITARIO DIAMETRO 100 X 100 MM (ESGOTO)</v>
      </c>
      <c r="G173" s="164" t="str" cm="1">
        <f t="array" ref="G173">_xlfn.XLOOKUP(C173&amp;D173,BANCO!$A$20:$A$25108&amp;BANCO!$B$20:$B$25108,BANCO!$D$20:$D$25108,FALSE)</f>
        <v xml:space="preserve">Un    </v>
      </c>
      <c r="H173" s="313">
        <v>1</v>
      </c>
      <c r="I173" s="166">
        <f t="shared" si="225"/>
        <v>33.729999999999997</v>
      </c>
      <c r="J173" s="57">
        <f t="shared" si="226"/>
        <v>41.23</v>
      </c>
      <c r="K173" s="57">
        <f t="shared" si="227"/>
        <v>41.23</v>
      </c>
      <c r="L173" s="111"/>
      <c r="M173" s="185"/>
      <c r="N173" s="277" cm="1">
        <f t="array" ref="N173">IF(H173&gt;0,_xlfn.XLOOKUP(C173&amp;D173,BANCO!$A$20:$A$25108&amp;BANCO!$B$20:$B$25108,BANCO!$E$20:$E$25108,FALSE),0)</f>
        <v>33.729999999999997</v>
      </c>
      <c r="O173" s="256">
        <f t="shared" si="228"/>
        <v>42.86</v>
      </c>
      <c r="P173" s="278" cm="1">
        <f t="array" ref="P173">IF(H173&gt;0,_xlfn.XLOOKUP(C173&amp;D173,BANCO!$A$20:$A$25108&amp;BANCO!$B$20:$B$25108,BANCO!$E$20:$E$25108,FALSE),0)</f>
        <v>33.729999999999997</v>
      </c>
      <c r="Q173" s="258">
        <f t="shared" si="229"/>
        <v>41.23</v>
      </c>
      <c r="R173" s="281">
        <f t="shared" si="230"/>
        <v>33.729999999999997</v>
      </c>
    </row>
    <row r="174" spans="1:18" s="55" customFormat="1">
      <c r="A174">
        <f t="shared" si="190"/>
        <v>162</v>
      </c>
      <c r="B174" s="87"/>
      <c r="C174" s="167"/>
      <c r="D174" s="251"/>
      <c r="E174" s="251" t="s">
        <v>21462</v>
      </c>
      <c r="F174" s="366" t="s">
        <v>19656</v>
      </c>
      <c r="G174" s="100"/>
      <c r="H174" s="168"/>
      <c r="I174" s="169"/>
      <c r="J174" s="133"/>
      <c r="K174" s="162"/>
      <c r="L174" s="88"/>
      <c r="M174" s="184"/>
      <c r="N174" s="277" cm="1">
        <f t="array" ref="N174">IF(H174&gt;0,_xlfn.XLOOKUP(C174&amp;D174,BANCO!$A$20:$A$25108&amp;BANCO!$B$20:$B$25108,BANCO!$E$20:$E$25108,FALSE),0)</f>
        <v>0</v>
      </c>
      <c r="O174" s="256">
        <f>ROUND((ROUND(N174*(1+$O$7),2)*H174),2)</f>
        <v>0</v>
      </c>
      <c r="P174" s="278" cm="1">
        <f t="array" ref="P174">IF(H174&gt;0,_xlfn.XLOOKUP(C174&amp;D174,BANCO!$A$20:$A$25108&amp;BANCO!$B$20:$B$25108,BANCO!$E$20:$E$25108,FALSE),0)</f>
        <v>0</v>
      </c>
      <c r="Q174" s="258">
        <f>ROUND((ROUND(P174*(1+$Q$7),2)*H174),2)</f>
        <v>0</v>
      </c>
      <c r="R174" s="281">
        <f t="shared" ref="R174:R177" si="231">IF($R$3=1,N174,P174)</f>
        <v>0</v>
      </c>
    </row>
    <row r="175" spans="1:18" s="55" customFormat="1">
      <c r="A175">
        <f t="shared" si="190"/>
        <v>163</v>
      </c>
      <c r="B175" s="87"/>
      <c r="C175" s="101" t="s">
        <v>70</v>
      </c>
      <c r="D175" s="39">
        <v>296</v>
      </c>
      <c r="E175" s="101" t="s">
        <v>21463</v>
      </c>
      <c r="F175" s="163" t="str" cm="1">
        <f t="array" ref="F175">_xlfn.XLOOKUP(C175&amp;D175,BANCO!$A$20:$A$25108&amp;BANCO!$B$20:$B$25108,BANCO!$C$20:$C$25108,FALSE)</f>
        <v>ANEL BORRACHA PARA TUBO ESGOTO PREDIAL, DN 50 MM (NBR 5688)</v>
      </c>
      <c r="G175" s="164" t="str" cm="1">
        <f t="array" ref="G175">_xlfn.XLOOKUP(C175&amp;D175,BANCO!$A$20:$A$25108&amp;BANCO!$B$20:$B$25108,BANCO!$D$20:$D$25108,FALSE)</f>
        <v>UN</v>
      </c>
      <c r="H175" s="330">
        <v>5</v>
      </c>
      <c r="I175" s="166">
        <f t="shared" ref="I175:I177" si="232">R175</f>
        <v>1.92</v>
      </c>
      <c r="J175" s="57">
        <f t="shared" ref="J175:J177" si="233">ROUND((I175*(1+$D$6)),2)</f>
        <v>2.35</v>
      </c>
      <c r="K175" s="57">
        <f>ROUND(H175*J175,2)</f>
        <v>11.75</v>
      </c>
      <c r="L175" s="88"/>
      <c r="M175" s="184"/>
      <c r="N175" s="277" cm="1">
        <f t="array" ref="N175">IF(H175&gt;0,_xlfn.XLOOKUP(C175&amp;D175,BANCO!$A$20:$A$25108&amp;BANCO!$B$20:$B$25108,BANCO!$E$20:$E$25108,FALSE),0)</f>
        <v>1.92</v>
      </c>
      <c r="O175" s="256">
        <f>ROUND((ROUND(N175*(1+$O$7),2)*H175),2)</f>
        <v>12.2</v>
      </c>
      <c r="P175" s="278" cm="1">
        <f t="array" ref="P175">IF(H175&gt;0,_xlfn.XLOOKUP(C175&amp;D175,BANCO!$A$20:$A$25108&amp;BANCO!$B$20:$B$25108,BANCO!$E$20:$E$25108,FALSE),0)</f>
        <v>1.92</v>
      </c>
      <c r="Q175" s="258">
        <f>ROUND((ROUND(P175*(1+$Q$7),2)*H175),2)</f>
        <v>11.75</v>
      </c>
      <c r="R175" s="281">
        <f t="shared" si="231"/>
        <v>1.92</v>
      </c>
    </row>
    <row r="176" spans="1:18" s="55" customFormat="1">
      <c r="A176">
        <f t="shared" si="190"/>
        <v>164</v>
      </c>
      <c r="B176" s="87"/>
      <c r="C176" s="101" t="s">
        <v>86</v>
      </c>
      <c r="D176" s="39">
        <v>81885</v>
      </c>
      <c r="E176" s="101" t="s">
        <v>21464</v>
      </c>
      <c r="F176" s="163" t="str" cm="1">
        <f t="array" ref="F176">_xlfn.XLOOKUP(C176&amp;D176,BANCO!$A$20:$A$25108&amp;BANCO!$B$20:$B$25108,BANCO!$C$20:$C$25108,FALSE)</f>
        <v>TERMINAL DE VENTILACAO DIAMETRO 50 MM (ESGOTO)</v>
      </c>
      <c r="G176" s="164" t="str" cm="1">
        <f t="array" ref="G176">_xlfn.XLOOKUP(C176&amp;D176,BANCO!$A$20:$A$25108&amp;BANCO!$B$20:$B$25108,BANCO!$D$20:$D$25108,FALSE)</f>
        <v xml:space="preserve">Un    </v>
      </c>
      <c r="H176" s="330">
        <v>5</v>
      </c>
      <c r="I176" s="166">
        <f t="shared" ref="I176" si="234">R176</f>
        <v>12.9</v>
      </c>
      <c r="J176" s="57">
        <f t="shared" ref="J176" si="235">ROUND((I176*(1+$D$6)),2)</f>
        <v>15.77</v>
      </c>
      <c r="K176" s="57">
        <f>ROUND(H176*J176,2)</f>
        <v>78.849999999999994</v>
      </c>
      <c r="L176" s="88"/>
      <c r="M176" s="184"/>
      <c r="N176" s="277" cm="1">
        <f t="array" ref="N176">IF(H176&gt;0,_xlfn.XLOOKUP(C176&amp;D176,BANCO!$A$20:$A$25108&amp;BANCO!$B$20:$B$25108,BANCO!$E$20:$E$25108,FALSE),0)</f>
        <v>12.9</v>
      </c>
      <c r="O176" s="256">
        <f t="shared" ref="O176" si="236">ROUND((ROUND(N176*(1+$O$7),2)*H176),2)</f>
        <v>81.95</v>
      </c>
      <c r="P176" s="278" cm="1">
        <f t="array" ref="P176">IF(H176&gt;0,_xlfn.XLOOKUP(C176&amp;D176,BANCO!$A$20:$A$25108&amp;BANCO!$B$20:$B$25108,BANCO!$E$20:$E$25108,FALSE),0)</f>
        <v>12.9</v>
      </c>
      <c r="Q176" s="258">
        <f t="shared" ref="Q176" si="237">ROUND((ROUND(P176*(1+$Q$7),2)*H176),2)</f>
        <v>78.849999999999994</v>
      </c>
      <c r="R176" s="281">
        <f t="shared" ref="R176" si="238">IF($R$3=1,N176,P176)</f>
        <v>12.9</v>
      </c>
    </row>
    <row r="177" spans="1:18" s="55" customFormat="1">
      <c r="A177">
        <f t="shared" si="190"/>
        <v>165</v>
      </c>
      <c r="B177" s="87"/>
      <c r="C177" s="141" t="s">
        <v>86</v>
      </c>
      <c r="D177" s="110">
        <v>81936</v>
      </c>
      <c r="E177" s="101" t="s">
        <v>21465</v>
      </c>
      <c r="F177" s="163" t="str" cm="1">
        <f t="array" ref="F177">_xlfn.XLOOKUP(C177&amp;D177,BANCO!$A$20:$A$25108&amp;BANCO!$B$20:$B$25108,BANCO!$C$20:$C$25108,FALSE)</f>
        <v>JOELHO 90 GRAUS DIAMETRO 50 MM (ESGOTO)</v>
      </c>
      <c r="G177" s="164" t="str" cm="1">
        <f t="array" ref="G177">_xlfn.XLOOKUP(C177&amp;D177,BANCO!$A$20:$A$25108&amp;BANCO!$B$20:$B$25108,BANCO!$D$20:$D$25108,FALSE)</f>
        <v xml:space="preserve">Un    </v>
      </c>
      <c r="H177" s="330">
        <v>5</v>
      </c>
      <c r="I177" s="166">
        <f t="shared" si="232"/>
        <v>16.39</v>
      </c>
      <c r="J177" s="57">
        <f t="shared" si="233"/>
        <v>20.03</v>
      </c>
      <c r="K177" s="57">
        <f>ROUND(H177*J177,2)</f>
        <v>100.15</v>
      </c>
      <c r="L177" s="88"/>
      <c r="M177" s="184"/>
      <c r="N177" s="277" cm="1">
        <f t="array" ref="N177">IF(H177&gt;0,_xlfn.XLOOKUP(C177&amp;D177,BANCO!$A$20:$A$25108&amp;BANCO!$B$20:$B$25108,BANCO!$E$20:$E$25108,FALSE),0)</f>
        <v>16.39</v>
      </c>
      <c r="O177" s="256">
        <f>ROUND((ROUND(N177*(1+$O$7),2)*H177),2)</f>
        <v>104.15</v>
      </c>
      <c r="P177" s="278" cm="1">
        <f t="array" ref="P177">IF(H177&gt;0,_xlfn.XLOOKUP(C177&amp;D177,BANCO!$A$20:$A$25108&amp;BANCO!$B$20:$B$25108,BANCO!$E$20:$E$25108,FALSE),0)</f>
        <v>16.39</v>
      </c>
      <c r="Q177" s="258">
        <f>ROUND((ROUND(P177*(1+$Q$7),2)*H177),2)</f>
        <v>100.15</v>
      </c>
      <c r="R177" s="281">
        <f t="shared" si="231"/>
        <v>16.39</v>
      </c>
    </row>
    <row r="178" spans="1:18" s="55" customFormat="1">
      <c r="A178">
        <f t="shared" si="190"/>
        <v>166</v>
      </c>
      <c r="B178" s="87"/>
      <c r="C178" s="101" t="s">
        <v>86</v>
      </c>
      <c r="D178" s="110">
        <v>82302</v>
      </c>
      <c r="E178" s="101" t="s">
        <v>21466</v>
      </c>
      <c r="F178" s="163" t="str" cm="1">
        <f t="array" ref="F178">_xlfn.XLOOKUP(C178&amp;D178,BANCO!$A$20:$A$25108&amp;BANCO!$B$20:$B$25108,BANCO!$C$20:$C$25108,FALSE)</f>
        <v>TUBO SOLDAVEL PARA ESGOTO DIAMETRO 50 MM</v>
      </c>
      <c r="G178" s="164" t="str" cm="1">
        <f t="array" ref="G178">_xlfn.XLOOKUP(C178&amp;D178,BANCO!$A$20:$A$25108&amp;BANCO!$B$20:$B$25108,BANCO!$D$20:$D$25108,FALSE)</f>
        <v xml:space="preserve">m     </v>
      </c>
      <c r="H178" s="330">
        <f>3.07+16.21</f>
        <v>19.28</v>
      </c>
      <c r="I178" s="166">
        <f t="shared" ref="I178" si="239">R178</f>
        <v>23.35</v>
      </c>
      <c r="J178" s="57">
        <f t="shared" ref="J178" si="240">ROUND((I178*(1+$D$6)),2)</f>
        <v>28.54</v>
      </c>
      <c r="K178" s="57">
        <f t="shared" ref="K178" si="241">ROUND(H178*J178,2)</f>
        <v>550.25</v>
      </c>
      <c r="L178" s="88"/>
      <c r="M178" s="184"/>
      <c r="N178" s="277" cm="1">
        <f t="array" ref="N178">IF(H178&gt;0,_xlfn.XLOOKUP(C178&amp;D178,BANCO!$A$20:$A$25108&amp;BANCO!$B$20:$B$25108,BANCO!$E$20:$E$25108,FALSE),0)</f>
        <v>23.35</v>
      </c>
      <c r="O178" s="256">
        <f t="shared" ref="O178" si="242">ROUND((ROUND(N178*(1+$O$7),2)*H178),2)</f>
        <v>572.04</v>
      </c>
      <c r="P178" s="278" cm="1">
        <f t="array" ref="P178">IF(H178&gt;0,_xlfn.XLOOKUP(C178&amp;D178,BANCO!$A$20:$A$25108&amp;BANCO!$B$20:$B$25108,BANCO!$E$20:$E$25108,FALSE),0)</f>
        <v>23.35</v>
      </c>
      <c r="Q178" s="258">
        <f t="shared" ref="Q178" si="243">ROUND((ROUND(P178*(1+$Q$7),2)*H178),2)</f>
        <v>550.25</v>
      </c>
      <c r="R178" s="281">
        <f t="shared" ref="R178" si="244">IF($R$3=1,N178,P178)</f>
        <v>23.35</v>
      </c>
    </row>
    <row r="179" spans="1:18" s="55" customFormat="1" ht="15.75" customHeight="1">
      <c r="A179">
        <f t="shared" si="190"/>
        <v>167</v>
      </c>
      <c r="B179" s="87"/>
      <c r="C179" s="167"/>
      <c r="D179" s="251"/>
      <c r="E179" s="251" t="s">
        <v>21467</v>
      </c>
      <c r="F179" s="366" t="s">
        <v>19479</v>
      </c>
      <c r="G179" s="100"/>
      <c r="H179" s="168"/>
      <c r="I179" s="169"/>
      <c r="J179" s="133"/>
      <c r="K179" s="162"/>
      <c r="L179" s="88"/>
      <c r="M179" s="184"/>
      <c r="N179" s="277" cm="1">
        <f t="array" ref="N179">IF(H179&gt;0,_xlfn.XLOOKUP(C179&amp;D179,BANCO!$A$20:$A$25108&amp;BANCO!$B$20:$B$25108,BANCO!$E$20:$E$25108,FALSE),0)</f>
        <v>0</v>
      </c>
      <c r="O179" s="256">
        <f t="shared" ref="O179:O236" si="245">ROUND((ROUND(N179*(1+$O$7),2)*H179),2)</f>
        <v>0</v>
      </c>
      <c r="P179" s="278" cm="1">
        <f t="array" ref="P179">IF(H179&gt;0,_xlfn.XLOOKUP(C179&amp;D179,BANCO!$A$20:$A$25108&amp;BANCO!$B$20:$B$25108,BANCO!$E$20:$E$25108,FALSE),0)</f>
        <v>0</v>
      </c>
      <c r="Q179" s="258">
        <f t="shared" ref="Q179:Q236" si="246">ROUND((ROUND(P179*(1+$Q$7),2)*H179),2)</f>
        <v>0</v>
      </c>
      <c r="R179" s="281">
        <f t="shared" si="181"/>
        <v>0</v>
      </c>
    </row>
    <row r="180" spans="1:18" s="55" customFormat="1">
      <c r="A180">
        <f t="shared" si="190"/>
        <v>168</v>
      </c>
      <c r="B180" s="87"/>
      <c r="C180" s="101" t="s">
        <v>86</v>
      </c>
      <c r="D180" s="39">
        <v>82302</v>
      </c>
      <c r="E180" s="101" t="s">
        <v>21468</v>
      </c>
      <c r="F180" s="163" t="str" cm="1">
        <f t="array" ref="F180">_xlfn.XLOOKUP(C180&amp;D180,BANCO!$A$20:$A$25108&amp;BANCO!$B$20:$B$25108,BANCO!$C$20:$C$25108,FALSE)</f>
        <v>TUBO SOLDAVEL PARA ESGOTO DIAMETRO 50 MM</v>
      </c>
      <c r="G180" s="164" t="str" cm="1">
        <f t="array" ref="G180">_xlfn.XLOOKUP(C180&amp;D180,BANCO!$A$20:$A$25108&amp;BANCO!$B$20:$B$25108,BANCO!$D$20:$D$25108,FALSE)</f>
        <v xml:space="preserve">m     </v>
      </c>
      <c r="H180" s="330">
        <f>3.5*8</f>
        <v>28</v>
      </c>
      <c r="I180" s="166">
        <f t="shared" ref="I180:I181" si="247">R180</f>
        <v>23.35</v>
      </c>
      <c r="J180" s="57">
        <f t="shared" ref="J180:J181" si="248">ROUND((I180*(1+$D$6)),2)</f>
        <v>28.54</v>
      </c>
      <c r="K180" s="57">
        <f>ROUND(H180*J180,2)</f>
        <v>799.12</v>
      </c>
      <c r="L180" s="88"/>
      <c r="M180" s="184"/>
      <c r="N180" s="277" cm="1">
        <f t="array" ref="N180">IF(H180&gt;0,_xlfn.XLOOKUP(C180&amp;D180,BANCO!$A$20:$A$25108&amp;BANCO!$B$20:$B$25108,BANCO!$E$20:$E$25108,FALSE),0)</f>
        <v>23.35</v>
      </c>
      <c r="O180" s="256">
        <f t="shared" si="245"/>
        <v>830.76</v>
      </c>
      <c r="P180" s="278" cm="1">
        <f t="array" ref="P180">IF(H180&gt;0,_xlfn.XLOOKUP(C180&amp;D180,BANCO!$A$20:$A$25108&amp;BANCO!$B$20:$B$25108,BANCO!$E$20:$E$25108,FALSE),0)</f>
        <v>23.35</v>
      </c>
      <c r="Q180" s="258">
        <f t="shared" si="246"/>
        <v>799.12</v>
      </c>
      <c r="R180" s="281">
        <f t="shared" si="181"/>
        <v>23.35</v>
      </c>
    </row>
    <row r="181" spans="1:18" s="55" customFormat="1">
      <c r="A181">
        <f t="shared" si="190"/>
        <v>169</v>
      </c>
      <c r="B181" s="87"/>
      <c r="C181" s="101" t="s">
        <v>86</v>
      </c>
      <c r="D181" s="39" t="s">
        <v>19480</v>
      </c>
      <c r="E181" s="101" t="s">
        <v>21469</v>
      </c>
      <c r="F181" s="163" t="str" cm="1">
        <f t="array" ref="F181">_xlfn.XLOOKUP(C181&amp;D181,BANCO!$A$20:$A$25108&amp;BANCO!$B$20:$B$25108,BANCO!$C$20:$C$25108,FALSE)</f>
        <v>JOELHO 90 GRAUS DIAMETRO 50 MM (ESGOTO)</v>
      </c>
      <c r="G181" s="164" t="str" cm="1">
        <f t="array" ref="G181">_xlfn.XLOOKUP(C181&amp;D181,BANCO!$A$20:$A$25108&amp;BANCO!$B$20:$B$25108,BANCO!$D$20:$D$25108,FALSE)</f>
        <v xml:space="preserve">Un    </v>
      </c>
      <c r="H181" s="330">
        <f>8*3</f>
        <v>24</v>
      </c>
      <c r="I181" s="166">
        <f t="shared" si="247"/>
        <v>16.39</v>
      </c>
      <c r="J181" s="57">
        <f t="shared" si="248"/>
        <v>20.03</v>
      </c>
      <c r="K181" s="57">
        <f>ROUND(H181*J181,2)</f>
        <v>480.72</v>
      </c>
      <c r="L181" s="88"/>
      <c r="M181" s="184"/>
      <c r="N181" s="277" cm="1">
        <f t="array" ref="N181">IF(H181&gt;0,_xlfn.XLOOKUP(C181&amp;D181,BANCO!$A$20:$A$25108&amp;BANCO!$B$20:$B$25108,BANCO!$E$20:$E$25108,FALSE),0)</f>
        <v>16.39</v>
      </c>
      <c r="O181" s="256">
        <f t="shared" si="245"/>
        <v>499.92</v>
      </c>
      <c r="P181" s="278" cm="1">
        <f t="array" ref="P181">IF(H181&gt;0,_xlfn.XLOOKUP(C181&amp;D181,BANCO!$A$20:$A$25108&amp;BANCO!$B$20:$B$25108,BANCO!$E$20:$E$25108,FALSE),0)</f>
        <v>16.39</v>
      </c>
      <c r="Q181" s="258">
        <f t="shared" si="246"/>
        <v>480.72</v>
      </c>
      <c r="R181" s="281">
        <f t="shared" si="181"/>
        <v>16.39</v>
      </c>
    </row>
    <row r="182" spans="1:18" s="55" customFormat="1" ht="15.75" customHeight="1">
      <c r="A182">
        <f t="shared" si="190"/>
        <v>170</v>
      </c>
      <c r="B182" s="87"/>
      <c r="C182" s="167"/>
      <c r="D182" s="251"/>
      <c r="E182" s="251" t="s">
        <v>21470</v>
      </c>
      <c r="F182" s="366" t="s">
        <v>21303</v>
      </c>
      <c r="G182" s="100"/>
      <c r="H182" s="168"/>
      <c r="I182" s="169"/>
      <c r="J182" s="133"/>
      <c r="K182" s="162"/>
      <c r="L182" s="88"/>
      <c r="M182" s="184"/>
      <c r="N182" s="277" cm="1">
        <f t="array" ref="N182">IF(H182&gt;0,_xlfn.XLOOKUP(C182&amp;D182,BANCO!$A$20:$A$25108&amp;BANCO!$B$20:$B$25108,BANCO!$E$20:$E$25108,FALSE),0)</f>
        <v>0</v>
      </c>
      <c r="O182" s="256">
        <f t="shared" ref="O182:O195" si="249">ROUND((ROUND(N182*(1+$O$7),2)*H182),2)</f>
        <v>0</v>
      </c>
      <c r="P182" s="278" cm="1">
        <f t="array" ref="P182">IF(H182&gt;0,_xlfn.XLOOKUP(C182&amp;D182,BANCO!$A$20:$A$25108&amp;BANCO!$B$20:$B$25108,BANCO!$E$20:$E$25108,FALSE),0)</f>
        <v>0</v>
      </c>
      <c r="Q182" s="258">
        <f t="shared" ref="Q182:Q195" si="250">ROUND((ROUND(P182*(1+$Q$7),2)*H182),2)</f>
        <v>0</v>
      </c>
      <c r="R182" s="281">
        <f t="shared" ref="R182:R195" si="251">IF($R$3=1,N182,P182)</f>
        <v>0</v>
      </c>
    </row>
    <row r="183" spans="1:18" s="55" customFormat="1">
      <c r="A183">
        <f t="shared" si="190"/>
        <v>171</v>
      </c>
      <c r="B183" s="87"/>
      <c r="C183" s="101" t="s">
        <v>86</v>
      </c>
      <c r="D183" s="39">
        <v>80811</v>
      </c>
      <c r="E183" s="101" t="s">
        <v>21471</v>
      </c>
      <c r="F183" s="163" t="str" cm="1">
        <f t="array" ref="F183">_xlfn.XLOOKUP(C183&amp;D183,BANCO!$A$20:$A$25108&amp;BANCO!$B$20:$B$25108,BANCO!$C$20:$C$25108,FALSE)</f>
        <v>TORNEIRA DE JARDIM COM BICO PARA MANGUEIRA DIÂMETRO DE 1/2" E 3/4"</v>
      </c>
      <c r="G183" s="164" t="str" cm="1">
        <f t="array" ref="G183">_xlfn.XLOOKUP(C183&amp;D183,BANCO!$A$20:$A$25108&amp;BANCO!$B$20:$B$25108,BANCO!$D$20:$D$25108,FALSE)</f>
        <v xml:space="preserve">Un    </v>
      </c>
      <c r="H183" s="330">
        <v>2</v>
      </c>
      <c r="I183" s="166">
        <f t="shared" ref="I183:I188" si="252">R183</f>
        <v>80.45</v>
      </c>
      <c r="J183" s="57">
        <f t="shared" ref="J183:J188" si="253">ROUND((I183*(1+$D$6)),2)</f>
        <v>98.33</v>
      </c>
      <c r="K183" s="57">
        <f t="shared" ref="K183:K195" si="254">ROUND(H183*J183,2)</f>
        <v>196.66</v>
      </c>
      <c r="L183" s="88"/>
      <c r="M183" s="184"/>
      <c r="N183" s="277" cm="1">
        <f t="array" ref="N183">IF(H183&gt;0,_xlfn.XLOOKUP(C183&amp;D183,BANCO!$A$20:$A$25108&amp;BANCO!$B$20:$B$25108,BANCO!$E$20:$E$25108,FALSE),0)</f>
        <v>80.45</v>
      </c>
      <c r="O183" s="256">
        <f t="shared" ref="O183:O188" si="255">ROUND((ROUND(N183*(1+$O$7),2)*H183),2)</f>
        <v>204.46</v>
      </c>
      <c r="P183" s="278" cm="1">
        <f t="array" ref="P183">IF(H183&gt;0,_xlfn.XLOOKUP(C183&amp;D183,BANCO!$A$20:$A$25108&amp;BANCO!$B$20:$B$25108,BANCO!$E$20:$E$25108,FALSE),0)</f>
        <v>80.45</v>
      </c>
      <c r="Q183" s="258">
        <f t="shared" ref="Q183:Q188" si="256">ROUND((ROUND(P183*(1+$Q$7),2)*H183),2)</f>
        <v>196.66</v>
      </c>
      <c r="R183" s="281">
        <f t="shared" ref="R183:R188" si="257">IF($R$3=1,N183,P183)</f>
        <v>80.45</v>
      </c>
    </row>
    <row r="184" spans="1:18" s="55" customFormat="1">
      <c r="A184">
        <f t="shared" si="190"/>
        <v>172</v>
      </c>
      <c r="B184" s="87"/>
      <c r="C184" s="101" t="s">
        <v>86</v>
      </c>
      <c r="D184" s="101">
        <v>80686</v>
      </c>
      <c r="E184" s="101" t="s">
        <v>21472</v>
      </c>
      <c r="F184" s="163" t="str" cm="1">
        <f t="array" ref="F184">_xlfn.XLOOKUP(C184&amp;D184,BANCO!$A$20:$A$25108&amp;BANCO!$B$20:$B$25108,BANCO!$C$20:$C$25108,FALSE)</f>
        <v>CUBA INOX 56X34X17CM E=0,6MM-AÇO 304 (CUBA Nº2)</v>
      </c>
      <c r="G184" s="164" t="str" cm="1">
        <f t="array" ref="G184">_xlfn.XLOOKUP(C184&amp;D184,BANCO!$A$20:$A$25108&amp;BANCO!$B$20:$B$25108,BANCO!$D$20:$D$25108,FALSE)</f>
        <v xml:space="preserve">Un    </v>
      </c>
      <c r="H184" s="330">
        <v>1</v>
      </c>
      <c r="I184" s="166">
        <f t="shared" si="252"/>
        <v>249.08</v>
      </c>
      <c r="J184" s="57">
        <f t="shared" si="253"/>
        <v>304.45</v>
      </c>
      <c r="K184" s="57">
        <f t="shared" si="254"/>
        <v>304.45</v>
      </c>
      <c r="L184" s="88"/>
      <c r="M184" s="184"/>
      <c r="N184" s="277" cm="1">
        <f t="array" ref="N184">IF(H184&gt;0,_xlfn.XLOOKUP(C184&amp;D184,BANCO!$A$20:$A$25108&amp;BANCO!$B$20:$B$25108,BANCO!$E$20:$E$25108,FALSE),0)</f>
        <v>249.08</v>
      </c>
      <c r="O184" s="256">
        <f t="shared" si="255"/>
        <v>316.51</v>
      </c>
      <c r="P184" s="278" cm="1">
        <f t="array" ref="P184">IF(H184&gt;0,_xlfn.XLOOKUP(C184&amp;D184,BANCO!$A$20:$A$25108&amp;BANCO!$B$20:$B$25108,BANCO!$E$20:$E$25108,FALSE),0)</f>
        <v>249.08</v>
      </c>
      <c r="Q184" s="258">
        <f t="shared" si="256"/>
        <v>304.45</v>
      </c>
      <c r="R184" s="281">
        <f t="shared" si="257"/>
        <v>249.08</v>
      </c>
    </row>
    <row r="185" spans="1:18" s="55" customFormat="1">
      <c r="A185">
        <f t="shared" si="190"/>
        <v>173</v>
      </c>
      <c r="B185" s="87"/>
      <c r="C185" s="101" t="s">
        <v>86</v>
      </c>
      <c r="D185" s="39">
        <v>80656</v>
      </c>
      <c r="E185" s="101" t="s">
        <v>21473</v>
      </c>
      <c r="F185" s="163" t="str" cm="1">
        <f t="array" ref="F185">_xlfn.XLOOKUP(C185&amp;D185,BANCO!$A$20:$A$25108&amp;BANCO!$B$20:$B$25108,BANCO!$C$20:$C$25108,FALSE)</f>
        <v>TORNEIRA DE MESA PARA PIA DIÂMETRO DE 1/2" - BICA MÓVEL</v>
      </c>
      <c r="G185" s="164" t="str" cm="1">
        <f t="array" ref="G185">_xlfn.XLOOKUP(C185&amp;D185,BANCO!$A$20:$A$25108&amp;BANCO!$B$20:$B$25108,BANCO!$D$20:$D$25108,FALSE)</f>
        <v xml:space="preserve">un    </v>
      </c>
      <c r="H185" s="330">
        <v>1</v>
      </c>
      <c r="I185" s="166">
        <f t="shared" si="252"/>
        <v>131.25</v>
      </c>
      <c r="J185" s="57">
        <f t="shared" si="253"/>
        <v>160.43</v>
      </c>
      <c r="K185" s="57">
        <f t="shared" si="254"/>
        <v>160.43</v>
      </c>
      <c r="L185" s="88"/>
      <c r="M185" s="184"/>
      <c r="N185" s="277" cm="1">
        <f t="array" ref="N185">IF(H185&gt;0,_xlfn.XLOOKUP(C185&amp;D185,BANCO!$A$20:$A$25108&amp;BANCO!$B$20:$B$25108,BANCO!$E$20:$E$25108,FALSE),0)</f>
        <v>131.25</v>
      </c>
      <c r="O185" s="256">
        <f t="shared" si="255"/>
        <v>166.78</v>
      </c>
      <c r="P185" s="278" cm="1">
        <f t="array" ref="P185">IF(H185&gt;0,_xlfn.XLOOKUP(C185&amp;D185,BANCO!$A$20:$A$25108&amp;BANCO!$B$20:$B$25108,BANCO!$E$20:$E$25108,FALSE),0)</f>
        <v>131.25</v>
      </c>
      <c r="Q185" s="258">
        <f t="shared" si="256"/>
        <v>160.43</v>
      </c>
      <c r="R185" s="281">
        <f t="shared" si="257"/>
        <v>131.25</v>
      </c>
    </row>
    <row r="186" spans="1:18" s="55" customFormat="1" ht="28.8">
      <c r="A186">
        <f t="shared" si="190"/>
        <v>174</v>
      </c>
      <c r="B186" s="87"/>
      <c r="C186" s="101" t="s">
        <v>86</v>
      </c>
      <c r="D186" s="39">
        <v>80804</v>
      </c>
      <c r="E186" s="101" t="s">
        <v>21474</v>
      </c>
      <c r="F186" s="163" t="str" cm="1">
        <f t="array" ref="F186">_xlfn.XLOOKUP(C186&amp;D186,BANCO!$A$20:$A$25108&amp;BANCO!$B$20:$B$25108,BANCO!$C$20:$C$25108,FALSE)</f>
        <v>TANQUE DE LOUÇA COM COLUNA TAMANHO MÉDIO - MEDIDAS APROXIMADAS 485 x 545 x 330 MM (C x L x A)</v>
      </c>
      <c r="G186" s="164" t="str" cm="1">
        <f t="array" ref="G186">_xlfn.XLOOKUP(C186&amp;D186,BANCO!$A$20:$A$25108&amp;BANCO!$B$20:$B$25108,BANCO!$D$20:$D$25108,FALSE)</f>
        <v xml:space="preserve">Un    </v>
      </c>
      <c r="H186" s="330">
        <v>2</v>
      </c>
      <c r="I186" s="166">
        <f t="shared" si="252"/>
        <v>839.94</v>
      </c>
      <c r="J186" s="57">
        <f t="shared" si="253"/>
        <v>1026.6600000000001</v>
      </c>
      <c r="K186" s="57">
        <f t="shared" si="254"/>
        <v>2053.3200000000002</v>
      </c>
      <c r="L186" s="88"/>
      <c r="M186" s="184"/>
      <c r="N186" s="277" cm="1">
        <f t="array" ref="N186">IF(H186&gt;0,_xlfn.XLOOKUP(C186&amp;D186,BANCO!$A$20:$A$25108&amp;BANCO!$B$20:$B$25108,BANCO!$E$20:$E$25108,FALSE),0)</f>
        <v>839.94</v>
      </c>
      <c r="O186" s="256">
        <f t="shared" si="255"/>
        <v>2134.62</v>
      </c>
      <c r="P186" s="278" cm="1">
        <f t="array" ref="P186">IF(H186&gt;0,_xlfn.XLOOKUP(C186&amp;D186,BANCO!$A$20:$A$25108&amp;BANCO!$B$20:$B$25108,BANCO!$E$20:$E$25108,FALSE),0)</f>
        <v>839.94</v>
      </c>
      <c r="Q186" s="258">
        <f t="shared" si="256"/>
        <v>2053.3200000000002</v>
      </c>
      <c r="R186" s="281">
        <f t="shared" si="257"/>
        <v>839.94</v>
      </c>
    </row>
    <row r="187" spans="1:18" s="55" customFormat="1" ht="28.8">
      <c r="A187">
        <f t="shared" si="190"/>
        <v>175</v>
      </c>
      <c r="B187" s="87"/>
      <c r="C187" s="101" t="s">
        <v>86</v>
      </c>
      <c r="D187" s="39">
        <v>80810</v>
      </c>
      <c r="E187" s="101" t="s">
        <v>21475</v>
      </c>
      <c r="F187" s="163" t="str" cm="1">
        <f t="array" ref="F187">_xlfn.XLOOKUP(C187&amp;D187,BANCO!$A$20:$A$25108&amp;BANCO!$B$20:$B$25108,BANCO!$C$20:$C$25108,FALSE)</f>
        <v>TORNEIRA DE PAREDE PARA TANQUE COM AREJADOR DIÂMETRO DE 1/2" E 3/4"</v>
      </c>
      <c r="G187" s="164" t="str" cm="1">
        <f t="array" ref="G187">_xlfn.XLOOKUP(C187&amp;D187,BANCO!$A$20:$A$25108&amp;BANCO!$B$20:$B$25108,BANCO!$D$20:$D$25108,FALSE)</f>
        <v xml:space="preserve">Un    </v>
      </c>
      <c r="H187" s="330">
        <v>2</v>
      </c>
      <c r="I187" s="166">
        <f t="shared" si="252"/>
        <v>90.6</v>
      </c>
      <c r="J187" s="57">
        <f t="shared" si="253"/>
        <v>110.74</v>
      </c>
      <c r="K187" s="57">
        <f t="shared" si="254"/>
        <v>221.48</v>
      </c>
      <c r="L187" s="88"/>
      <c r="M187" s="184"/>
      <c r="N187" s="277" cm="1">
        <f t="array" ref="N187">IF(H187&gt;0,_xlfn.XLOOKUP(C187&amp;D187,BANCO!$A$20:$A$25108&amp;BANCO!$B$20:$B$25108,BANCO!$E$20:$E$25108,FALSE),0)</f>
        <v>90.6</v>
      </c>
      <c r="O187" s="256">
        <f t="shared" si="255"/>
        <v>230.26</v>
      </c>
      <c r="P187" s="278" cm="1">
        <f t="array" ref="P187">IF(H187&gt;0,_xlfn.XLOOKUP(C187&amp;D187,BANCO!$A$20:$A$25108&amp;BANCO!$B$20:$B$25108,BANCO!$E$20:$E$25108,FALSE),0)</f>
        <v>90.6</v>
      </c>
      <c r="Q187" s="258">
        <f t="shared" si="256"/>
        <v>221.48</v>
      </c>
      <c r="R187" s="281">
        <f t="shared" si="257"/>
        <v>90.6</v>
      </c>
    </row>
    <row r="188" spans="1:18" s="55" customFormat="1" ht="28.8">
      <c r="A188">
        <f t="shared" si="190"/>
        <v>176</v>
      </c>
      <c r="B188" s="87"/>
      <c r="C188" s="101" t="s">
        <v>86</v>
      </c>
      <c r="D188" s="39">
        <v>80590</v>
      </c>
      <c r="E188" s="101" t="s">
        <v>21476</v>
      </c>
      <c r="F188" s="163" t="str" cm="1">
        <f t="array" ref="F188">_xlfn.XLOOKUP(C188&amp;D188,BANCO!$A$20:$A$25108&amp;BANCO!$B$20:$B$25108,BANCO!$C$20:$C$25108,FALSE)</f>
        <v>CUBA DE LOUÇA DE EMBUTIR OVAL MÉDIA (48,5 X 37,5 CM - MEDIDAS APROXIMADAS)</v>
      </c>
      <c r="G188" s="164" t="str" cm="1">
        <f t="array" ref="G188">_xlfn.XLOOKUP(C188&amp;D188,BANCO!$A$20:$A$25108&amp;BANCO!$B$20:$B$25108,BANCO!$D$20:$D$25108,FALSE)</f>
        <v xml:space="preserve">Un    </v>
      </c>
      <c r="H188" s="330">
        <v>2</v>
      </c>
      <c r="I188" s="166">
        <f t="shared" si="252"/>
        <v>129.80000000000001</v>
      </c>
      <c r="J188" s="57">
        <f t="shared" si="253"/>
        <v>158.65</v>
      </c>
      <c r="K188" s="57">
        <f t="shared" si="254"/>
        <v>317.3</v>
      </c>
      <c r="L188" s="88"/>
      <c r="M188" s="184"/>
      <c r="N188" s="277" cm="1">
        <f t="array" ref="N188">IF(H188&gt;0,_xlfn.XLOOKUP(C188&amp;D188,BANCO!$A$20:$A$25108&amp;BANCO!$B$20:$B$25108,BANCO!$E$20:$E$25108,FALSE),0)</f>
        <v>129.80000000000001</v>
      </c>
      <c r="O188" s="256">
        <f t="shared" si="255"/>
        <v>329.88</v>
      </c>
      <c r="P188" s="278" cm="1">
        <f t="array" ref="P188">IF(H188&gt;0,_xlfn.XLOOKUP(C188&amp;D188,BANCO!$A$20:$A$25108&amp;BANCO!$B$20:$B$25108,BANCO!$E$20:$E$25108,FALSE),0)</f>
        <v>129.80000000000001</v>
      </c>
      <c r="Q188" s="258">
        <f t="shared" si="256"/>
        <v>317.3</v>
      </c>
      <c r="R188" s="281">
        <f t="shared" si="257"/>
        <v>129.80000000000001</v>
      </c>
    </row>
    <row r="189" spans="1:18" s="55" customFormat="1">
      <c r="A189">
        <f t="shared" si="190"/>
        <v>177</v>
      </c>
      <c r="B189" s="87"/>
      <c r="C189" s="101" t="s">
        <v>86</v>
      </c>
      <c r="D189" s="39">
        <v>80543</v>
      </c>
      <c r="E189" s="101" t="s">
        <v>21477</v>
      </c>
      <c r="F189" s="163" t="str" cm="1">
        <f t="array" ref="F189">_xlfn.XLOOKUP(C189&amp;D189,BANCO!$A$20:$A$25108&amp;BANCO!$B$20:$B$25108,BANCO!$C$20:$C$25108,FALSE)</f>
        <v xml:space="preserve">LAVATÓRIO DE CANTO SEM COLUNA </v>
      </c>
      <c r="G189" s="164" t="str" cm="1">
        <f t="array" ref="G189">_xlfn.XLOOKUP(C189&amp;D189,BANCO!$A$20:$A$25108&amp;BANCO!$B$20:$B$25108,BANCO!$D$20:$D$25108,FALSE)</f>
        <v xml:space="preserve">un    </v>
      </c>
      <c r="H189" s="330">
        <v>2</v>
      </c>
      <c r="I189" s="166">
        <f t="shared" ref="I189:I192" si="258">R189</f>
        <v>258.36</v>
      </c>
      <c r="J189" s="57">
        <f t="shared" ref="J189:J192" si="259">ROUND((I189*(1+$D$6)),2)</f>
        <v>315.79000000000002</v>
      </c>
      <c r="K189" s="57">
        <f t="shared" si="254"/>
        <v>631.58000000000004</v>
      </c>
      <c r="L189" s="88"/>
      <c r="M189" s="184"/>
      <c r="N189" s="277" cm="1">
        <f t="array" ref="N189">IF(H189&gt;0,_xlfn.XLOOKUP(C189&amp;D189,BANCO!$A$20:$A$25108&amp;BANCO!$B$20:$B$25108,BANCO!$E$20:$E$25108,FALSE),0)</f>
        <v>258.36</v>
      </c>
      <c r="O189" s="256">
        <f t="shared" si="249"/>
        <v>656.6</v>
      </c>
      <c r="P189" s="278" cm="1">
        <f t="array" ref="P189">IF(H189&gt;0,_xlfn.XLOOKUP(C189&amp;D189,BANCO!$A$20:$A$25108&amp;BANCO!$B$20:$B$25108,BANCO!$E$20:$E$25108,FALSE),0)</f>
        <v>258.36</v>
      </c>
      <c r="Q189" s="258">
        <f t="shared" si="250"/>
        <v>631.58000000000004</v>
      </c>
      <c r="R189" s="281">
        <f t="shared" si="251"/>
        <v>258.36</v>
      </c>
    </row>
    <row r="190" spans="1:18" s="55" customFormat="1">
      <c r="A190">
        <f t="shared" si="190"/>
        <v>178</v>
      </c>
      <c r="B190" s="87"/>
      <c r="C190" s="101" t="s">
        <v>86</v>
      </c>
      <c r="D190" s="39">
        <v>80570</v>
      </c>
      <c r="E190" s="101" t="s">
        <v>21478</v>
      </c>
      <c r="F190" s="163" t="str" cm="1">
        <f t="array" ref="F190">_xlfn.XLOOKUP(C190&amp;D190,BANCO!$A$20:$A$25108&amp;BANCO!$B$20:$B$25108,BANCO!$C$20:$C$25108,FALSE)</f>
        <v>TORNEIRA DE MESA PARA LAVATÓRIO DIÂMETRO DE 1/2"</v>
      </c>
      <c r="G190" s="164" t="str" cm="1">
        <f t="array" ref="G190">_xlfn.XLOOKUP(C190&amp;D190,BANCO!$A$20:$A$25108&amp;BANCO!$B$20:$B$25108,BANCO!$D$20:$D$25108,FALSE)</f>
        <v xml:space="preserve">Un    </v>
      </c>
      <c r="H190" s="330">
        <v>4</v>
      </c>
      <c r="I190" s="166">
        <f t="shared" si="258"/>
        <v>82.49</v>
      </c>
      <c r="J190" s="57">
        <f t="shared" si="259"/>
        <v>100.83</v>
      </c>
      <c r="K190" s="57">
        <f t="shared" si="254"/>
        <v>403.32</v>
      </c>
      <c r="L190" s="88"/>
      <c r="M190" s="184"/>
      <c r="N190" s="277" cm="1">
        <f t="array" ref="N190">IF(H190&gt;0,_xlfn.XLOOKUP(C190&amp;D190,BANCO!$A$20:$A$25108&amp;BANCO!$B$20:$B$25108,BANCO!$E$20:$E$25108,FALSE),0)</f>
        <v>82.49</v>
      </c>
      <c r="O190" s="256">
        <f t="shared" si="249"/>
        <v>419.28</v>
      </c>
      <c r="P190" s="278" cm="1">
        <f t="array" ref="P190">IF(H190&gt;0,_xlfn.XLOOKUP(C190&amp;D190,BANCO!$A$20:$A$25108&amp;BANCO!$B$20:$B$25108,BANCO!$E$20:$E$25108,FALSE),0)</f>
        <v>82.49</v>
      </c>
      <c r="Q190" s="258">
        <f t="shared" si="250"/>
        <v>403.32</v>
      </c>
      <c r="R190" s="281">
        <f t="shared" si="251"/>
        <v>82.49</v>
      </c>
    </row>
    <row r="191" spans="1:18" s="55" customFormat="1" ht="28.8">
      <c r="A191">
        <f t="shared" si="190"/>
        <v>179</v>
      </c>
      <c r="B191" s="87"/>
      <c r="C191" s="101" t="s">
        <v>19539</v>
      </c>
      <c r="D191" s="39">
        <v>8211</v>
      </c>
      <c r="E191" s="101" t="s">
        <v>21479</v>
      </c>
      <c r="F191" s="163" t="str" cm="1">
        <f t="array" ref="F191">_xlfn.XLOOKUP(C191&amp;D191,BANCO!$A$20:$A$25108&amp;BANCO!$B$20:$B$25108,BANCO!$C$20:$C$25108,FALSE)</f>
        <v>DUCHA HIGIÊNICA COM REGISTRO, LINHA ALPEN, ref. 1984 C35 DA DECA OU SIMILAR</v>
      </c>
      <c r="G191" s="164" t="str" cm="1">
        <f t="array" ref="G191">_xlfn.XLOOKUP(C191&amp;D191,BANCO!$A$20:$A$25108&amp;BANCO!$B$20:$B$25108,BANCO!$D$20:$D$25108,FALSE)</f>
        <v>UNID.</v>
      </c>
      <c r="H191" s="330">
        <v>3</v>
      </c>
      <c r="I191" s="166">
        <f t="shared" si="258"/>
        <v>410.56</v>
      </c>
      <c r="J191" s="57">
        <f t="shared" si="259"/>
        <v>501.83</v>
      </c>
      <c r="K191" s="57">
        <f t="shared" si="254"/>
        <v>1505.49</v>
      </c>
      <c r="L191" s="88"/>
      <c r="M191" s="184"/>
      <c r="N191" s="277" cm="1">
        <f t="array" ref="N191">IF(H191&gt;0,_xlfn.XLOOKUP(C191&amp;D191,BANCO!$A$20:$A$25108&amp;BANCO!$B$20:$B$25108,BANCO!$E$20:$E$25108,FALSE),0)</f>
        <v>410.56</v>
      </c>
      <c r="O191" s="256">
        <f t="shared" ref="O191:O192" si="260">ROUND((ROUND(N191*(1+$O$7),2)*H191),2)</f>
        <v>1565.1</v>
      </c>
      <c r="P191" s="278" cm="1">
        <f t="array" ref="P191">IF(H191&gt;0,_xlfn.XLOOKUP(C191&amp;D191,BANCO!$A$20:$A$25108&amp;BANCO!$B$20:$B$25108,BANCO!$E$20:$E$25108,FALSE),0)</f>
        <v>410.56</v>
      </c>
      <c r="Q191" s="258">
        <f t="shared" ref="Q191:Q192" si="261">ROUND((ROUND(P191*(1+$Q$7),2)*H191),2)</f>
        <v>1505.49</v>
      </c>
      <c r="R191" s="281">
        <f t="shared" ref="R191:R192" si="262">IF($R$3=1,N191,P191)</f>
        <v>410.56</v>
      </c>
    </row>
    <row r="192" spans="1:18" s="55" customFormat="1">
      <c r="A192">
        <f t="shared" si="190"/>
        <v>180</v>
      </c>
      <c r="B192" s="87"/>
      <c r="C192" s="101" t="s">
        <v>86</v>
      </c>
      <c r="D192" s="110">
        <v>80502</v>
      </c>
      <c r="E192" s="101" t="s">
        <v>21480</v>
      </c>
      <c r="F192" s="163" t="str" cm="1">
        <f t="array" ref="F192">_xlfn.XLOOKUP(C192&amp;D192,BANCO!$A$20:$A$25108&amp;BANCO!$B$20:$B$25108,BANCO!$C$20:$C$25108,FALSE)</f>
        <v>VASO SANITÁRIO CONVENCIONAL (1ª LINHA)</v>
      </c>
      <c r="G192" s="164" t="str" cm="1">
        <f t="array" ref="G192">_xlfn.XLOOKUP(C192&amp;D192,BANCO!$A$20:$A$25108&amp;BANCO!$B$20:$B$25108,BANCO!$D$20:$D$25108,FALSE)</f>
        <v xml:space="preserve">Un    </v>
      </c>
      <c r="H192" s="330">
        <v>3</v>
      </c>
      <c r="I192" s="166">
        <f t="shared" si="258"/>
        <v>371.71</v>
      </c>
      <c r="J192" s="57">
        <f t="shared" si="259"/>
        <v>454.34</v>
      </c>
      <c r="K192" s="57">
        <f t="shared" si="254"/>
        <v>1363.02</v>
      </c>
      <c r="L192" s="88"/>
      <c r="M192" s="184"/>
      <c r="N192" s="277" cm="1">
        <f t="array" ref="N192">IF(H192&gt;0,_xlfn.XLOOKUP(C192&amp;D192,BANCO!$A$20:$A$25108&amp;BANCO!$B$20:$B$25108,BANCO!$E$20:$E$25108,FALSE),0)</f>
        <v>371.71</v>
      </c>
      <c r="O192" s="256">
        <f t="shared" si="260"/>
        <v>1416.99</v>
      </c>
      <c r="P192" s="278" cm="1">
        <f t="array" ref="P192">IF(H192&gt;0,_xlfn.XLOOKUP(C192&amp;D192,BANCO!$A$20:$A$25108&amp;BANCO!$B$20:$B$25108,BANCO!$E$20:$E$25108,FALSE),0)</f>
        <v>371.71</v>
      </c>
      <c r="Q192" s="258">
        <f t="shared" si="261"/>
        <v>1363.02</v>
      </c>
      <c r="R192" s="281">
        <f t="shared" si="262"/>
        <v>371.71</v>
      </c>
    </row>
    <row r="193" spans="1:18" s="55" customFormat="1">
      <c r="A193">
        <f t="shared" si="190"/>
        <v>181</v>
      </c>
      <c r="B193" s="87"/>
      <c r="C193" s="101" t="s">
        <v>86</v>
      </c>
      <c r="D193" s="110">
        <v>80503</v>
      </c>
      <c r="E193" s="101" t="s">
        <v>21481</v>
      </c>
      <c r="F193" s="163" t="str" cm="1">
        <f t="array" ref="F193">_xlfn.XLOOKUP(C193&amp;D193,BANCO!$A$20:$A$25108&amp;BANCO!$B$20:$B$25108,BANCO!$C$20:$C$25108,FALSE)</f>
        <v>VASO SANITÁRIO PARA PcD SEM ABERTURA FRONTAL (1ª LINHA)</v>
      </c>
      <c r="G193" s="164" t="str" cm="1">
        <f t="array" ref="G193">_xlfn.XLOOKUP(C193&amp;D193,BANCO!$A$20:$A$25108&amp;BANCO!$B$20:$B$25108,BANCO!$D$20:$D$25108,FALSE)</f>
        <v xml:space="preserve">un    </v>
      </c>
      <c r="H193" s="330">
        <v>2</v>
      </c>
      <c r="I193" s="166">
        <f t="shared" ref="I193:I194" si="263">R193</f>
        <v>746.95</v>
      </c>
      <c r="J193" s="57">
        <f t="shared" ref="J193:J194" si="264">ROUND((I193*(1+$D$6)),2)</f>
        <v>913</v>
      </c>
      <c r="K193" s="57">
        <f t="shared" si="254"/>
        <v>1826</v>
      </c>
      <c r="L193" s="88"/>
      <c r="M193" s="184"/>
      <c r="N193" s="277" cm="1">
        <f t="array" ref="N193">IF(H193&gt;0,_xlfn.XLOOKUP(C193&amp;D193,BANCO!$A$20:$A$25108&amp;BANCO!$B$20:$B$25108,BANCO!$E$20:$E$25108,FALSE),0)</f>
        <v>746.95</v>
      </c>
      <c r="O193" s="256">
        <f t="shared" ref="O193:O194" si="265">ROUND((ROUND(N193*(1+$O$7),2)*H193),2)</f>
        <v>1898.3</v>
      </c>
      <c r="P193" s="278" cm="1">
        <f t="array" ref="P193">IF(H193&gt;0,_xlfn.XLOOKUP(C193&amp;D193,BANCO!$A$20:$A$25108&amp;BANCO!$B$20:$B$25108,BANCO!$E$20:$E$25108,FALSE),0)</f>
        <v>746.95</v>
      </c>
      <c r="Q193" s="258">
        <f t="shared" ref="Q193:Q194" si="266">ROUND((ROUND(P193*(1+$Q$7),2)*H193),2)</f>
        <v>1826</v>
      </c>
      <c r="R193" s="281">
        <f t="shared" ref="R193:R194" si="267">IF($R$3=1,N193,P193)</f>
        <v>746.95</v>
      </c>
    </row>
    <row r="194" spans="1:18" s="55" customFormat="1">
      <c r="A194">
        <f t="shared" si="190"/>
        <v>182</v>
      </c>
      <c r="B194" s="87"/>
      <c r="C194" s="101" t="s">
        <v>86</v>
      </c>
      <c r="D194" s="110">
        <v>80601</v>
      </c>
      <c r="E194" s="101" t="s">
        <v>21482</v>
      </c>
      <c r="F194" s="163" t="str" cm="1">
        <f t="array" ref="F194">_xlfn.XLOOKUP(C194&amp;D194,BANCO!$A$20:$A$25108&amp;BANCO!$B$20:$B$25108,BANCO!$C$20:$C$25108,FALSE)</f>
        <v>MICTORIO DE LOUCA C/SIFAO INTEGRADO</v>
      </c>
      <c r="G194" s="164" t="str" cm="1">
        <f t="array" ref="G194">_xlfn.XLOOKUP(C194&amp;D194,BANCO!$A$20:$A$25108&amp;BANCO!$B$20:$B$25108,BANCO!$D$20:$D$25108,FALSE)</f>
        <v xml:space="preserve">Un    </v>
      </c>
      <c r="H194" s="330">
        <v>1</v>
      </c>
      <c r="I194" s="166">
        <f t="shared" si="263"/>
        <v>472.22</v>
      </c>
      <c r="J194" s="57">
        <f t="shared" si="264"/>
        <v>577.19000000000005</v>
      </c>
      <c r="K194" s="57">
        <f t="shared" si="254"/>
        <v>577.19000000000005</v>
      </c>
      <c r="L194" s="88"/>
      <c r="M194" s="184"/>
      <c r="N194" s="277" cm="1">
        <f t="array" ref="N194">IF(H194&gt;0,_xlfn.XLOOKUP(C194&amp;D194,BANCO!$A$20:$A$25108&amp;BANCO!$B$20:$B$25108,BANCO!$E$20:$E$25108,FALSE),0)</f>
        <v>472.22</v>
      </c>
      <c r="O194" s="256">
        <f t="shared" si="265"/>
        <v>600.04999999999995</v>
      </c>
      <c r="P194" s="278" cm="1">
        <f t="array" ref="P194">IF(H194&gt;0,_xlfn.XLOOKUP(C194&amp;D194,BANCO!$A$20:$A$25108&amp;BANCO!$B$20:$B$25108,BANCO!$E$20:$E$25108,FALSE),0)</f>
        <v>472.22</v>
      </c>
      <c r="Q194" s="258">
        <f t="shared" si="266"/>
        <v>577.19000000000005</v>
      </c>
      <c r="R194" s="281">
        <f t="shared" si="267"/>
        <v>472.22</v>
      </c>
    </row>
    <row r="195" spans="1:18" s="55" customFormat="1" ht="28.8">
      <c r="A195">
        <f t="shared" si="190"/>
        <v>183</v>
      </c>
      <c r="B195" s="87"/>
      <c r="C195" s="101" t="s">
        <v>86</v>
      </c>
      <c r="D195" s="110">
        <v>80610</v>
      </c>
      <c r="E195" s="101" t="s">
        <v>21483</v>
      </c>
      <c r="F195" s="163" t="str" cm="1">
        <f t="array" ref="F195">_xlfn.XLOOKUP(C195&amp;D195,BANCO!$A$20:$A$25108&amp;BANCO!$B$20:$B$25108,BANCO!$C$20:$C$25108,FALSE)</f>
        <v>KIT DE FIXAÇÃO PARA MICTORIO DE LOUCA (ESPUDE,CONEXÃO ENTR.PARAFUSOS)</v>
      </c>
      <c r="G195" s="164" t="str" cm="1">
        <f t="array" ref="G195">_xlfn.XLOOKUP(C195&amp;D195,BANCO!$A$20:$A$25108&amp;BANCO!$B$20:$B$25108,BANCO!$D$20:$D$25108,FALSE)</f>
        <v xml:space="preserve">Un    </v>
      </c>
      <c r="H195" s="330">
        <v>1</v>
      </c>
      <c r="I195" s="166">
        <f t="shared" ref="I195" si="268">R195</f>
        <v>197.39</v>
      </c>
      <c r="J195" s="57">
        <f t="shared" ref="J195" si="269">ROUND((I195*(1+$D$6)),2)</f>
        <v>241.27</v>
      </c>
      <c r="K195" s="57">
        <f t="shared" si="254"/>
        <v>241.27</v>
      </c>
      <c r="L195" s="88"/>
      <c r="M195" s="184"/>
      <c r="N195" s="277" cm="1">
        <f t="array" ref="N195">IF(H195&gt;0,_xlfn.XLOOKUP(C195&amp;D195,BANCO!$A$20:$A$25108&amp;BANCO!$B$20:$B$25108,BANCO!$E$20:$E$25108,FALSE),0)</f>
        <v>197.39</v>
      </c>
      <c r="O195" s="256">
        <f t="shared" si="249"/>
        <v>250.82</v>
      </c>
      <c r="P195" s="278" cm="1">
        <f t="array" ref="P195">IF(H195&gt;0,_xlfn.XLOOKUP(C195&amp;D195,BANCO!$A$20:$A$25108&amp;BANCO!$B$20:$B$25108,BANCO!$E$20:$E$25108,FALSE),0)</f>
        <v>197.39</v>
      </c>
      <c r="Q195" s="258">
        <f t="shared" si="250"/>
        <v>241.27</v>
      </c>
      <c r="R195" s="281">
        <f t="shared" si="251"/>
        <v>197.39</v>
      </c>
    </row>
    <row r="196" spans="1:18" s="55" customFormat="1">
      <c r="A196">
        <f t="shared" si="190"/>
        <v>184</v>
      </c>
      <c r="B196" s="87"/>
      <c r="C196" s="167"/>
      <c r="D196" s="251"/>
      <c r="E196" s="251">
        <v>6</v>
      </c>
      <c r="F196" s="366" t="s">
        <v>56</v>
      </c>
      <c r="G196" s="100"/>
      <c r="H196" s="168"/>
      <c r="I196" s="169"/>
      <c r="J196" s="133"/>
      <c r="K196" s="162">
        <f>SUM(K197:K211)</f>
        <v>34119.119999999988</v>
      </c>
      <c r="L196" s="88"/>
      <c r="M196" s="184"/>
      <c r="N196" s="277" cm="1">
        <f t="array" ref="N196">IF(H196&gt;0,_xlfn.XLOOKUP(C196&amp;D196,BANCO!$A$20:$A$25108&amp;BANCO!$B$20:$B$25108,BANCO!$E$20:$E$25108,FALSE),0)</f>
        <v>0</v>
      </c>
      <c r="O196" s="256">
        <f t="shared" si="245"/>
        <v>0</v>
      </c>
      <c r="P196" s="278" cm="1">
        <f t="array" ref="P196">IF(H196&gt;0,_xlfn.XLOOKUP(C196&amp;D196,BANCO!$A$20:$A$25108&amp;BANCO!$B$20:$B$25108,BANCO!$E$20:$E$25108,FALSE),0)</f>
        <v>0</v>
      </c>
      <c r="Q196" s="258">
        <f t="shared" si="246"/>
        <v>0</v>
      </c>
      <c r="R196" s="281">
        <f t="shared" si="181"/>
        <v>0</v>
      </c>
    </row>
    <row r="197" spans="1:18" s="55" customFormat="1">
      <c r="A197">
        <f t="shared" si="190"/>
        <v>185</v>
      </c>
      <c r="B197" s="87"/>
      <c r="C197" s="251"/>
      <c r="D197" s="251"/>
      <c r="E197" s="251" t="s">
        <v>100</v>
      </c>
      <c r="F197" s="366" t="s">
        <v>19481</v>
      </c>
      <c r="G197" s="100"/>
      <c r="H197" s="168"/>
      <c r="I197" s="169"/>
      <c r="J197" s="133"/>
      <c r="K197" s="133"/>
      <c r="L197" s="88"/>
      <c r="M197" s="184"/>
      <c r="N197" s="277" cm="1">
        <f t="array" ref="N197">IF(H197&gt;0,_xlfn.XLOOKUP(C197&amp;D197,BANCO!$A$20:$A$25108&amp;BANCO!$B$20:$B$25108,BANCO!$E$20:$E$25108,FALSE),0)</f>
        <v>0</v>
      </c>
      <c r="O197" s="256">
        <f t="shared" si="245"/>
        <v>0</v>
      </c>
      <c r="P197" s="278" cm="1">
        <f t="array" ref="P197">IF(H197&gt;0,_xlfn.XLOOKUP(C197&amp;D197,BANCO!$A$20:$A$25108&amp;BANCO!$B$20:$B$25108,BANCO!$E$20:$E$25108,FALSE),0)</f>
        <v>0</v>
      </c>
      <c r="Q197" s="258">
        <f t="shared" si="246"/>
        <v>0</v>
      </c>
      <c r="R197" s="281">
        <f t="shared" si="181"/>
        <v>0</v>
      </c>
    </row>
    <row r="198" spans="1:18" s="55" customFormat="1">
      <c r="A198">
        <f t="shared" si="190"/>
        <v>186</v>
      </c>
      <c r="B198" s="87"/>
      <c r="C198" s="101" t="s">
        <v>86</v>
      </c>
      <c r="D198" s="39">
        <v>170110</v>
      </c>
      <c r="E198" s="141" t="s">
        <v>21484</v>
      </c>
      <c r="F198" s="163" t="str" cm="1">
        <f t="array" ref="F198">_xlfn.XLOOKUP(C198&amp;D198,BANCO!$A$20:$A$25108&amp;BANCO!$B$20:$B$25108,BANCO!$C$20:$C$25108,FALSE)</f>
        <v>PORTA LISA 90X210 COM PORTAL E ALISAR SEM FERRAGENS</v>
      </c>
      <c r="G198" s="164" t="str" cm="1">
        <f t="array" ref="G198">_xlfn.XLOOKUP(C198&amp;D198,BANCO!$A$20:$A$25108&amp;BANCO!$B$20:$B$25108,BANCO!$D$20:$D$25108,FALSE)</f>
        <v xml:space="preserve">un    </v>
      </c>
      <c r="H198" s="165">
        <v>2</v>
      </c>
      <c r="I198" s="166">
        <f t="shared" ref="I198:I201" si="270">R198</f>
        <v>791.66</v>
      </c>
      <c r="J198" s="57">
        <f t="shared" ref="J198:J201" si="271">ROUND((I198*(1+$D$6)),2)</f>
        <v>967.65</v>
      </c>
      <c r="K198" s="57">
        <f t="shared" ref="K198:K201" si="272">ROUND(H198*J198,2)</f>
        <v>1935.3</v>
      </c>
      <c r="L198" s="88"/>
      <c r="M198" s="184"/>
      <c r="N198" s="277" cm="1">
        <f t="array" ref="N198">IF(H198&gt;0,_xlfn.XLOOKUP(C198&amp;D198,BANCO!$A$20:$A$25108&amp;BANCO!$B$20:$B$25108,BANCO!$E$20:$E$25108,FALSE),0)</f>
        <v>791.66</v>
      </c>
      <c r="O198" s="256">
        <f t="shared" si="245"/>
        <v>2011.92</v>
      </c>
      <c r="P198" s="278" cm="1">
        <f t="array" ref="P198">IF(H198&gt;0,_xlfn.XLOOKUP(C198&amp;D198,BANCO!$A$20:$A$25108&amp;BANCO!$B$20:$B$25108,BANCO!$E$20:$E$25108,FALSE),0)</f>
        <v>791.66</v>
      </c>
      <c r="Q198" s="258">
        <f t="shared" si="246"/>
        <v>1935.3</v>
      </c>
      <c r="R198" s="281">
        <f t="shared" si="181"/>
        <v>791.66</v>
      </c>
    </row>
    <row r="199" spans="1:18" s="55" customFormat="1">
      <c r="A199">
        <f t="shared" si="190"/>
        <v>187</v>
      </c>
      <c r="B199" s="87"/>
      <c r="C199" s="101" t="s">
        <v>86</v>
      </c>
      <c r="D199" s="39">
        <v>170103</v>
      </c>
      <c r="E199" s="141" t="s">
        <v>21485</v>
      </c>
      <c r="F199" s="163" t="str" cm="1">
        <f t="array" ref="F199">_xlfn.XLOOKUP(C199&amp;D199,BANCO!$A$20:$A$25108&amp;BANCO!$B$20:$B$25108,BANCO!$C$20:$C$25108,FALSE)</f>
        <v>PORTA LISA 80x210 C/PORTAL E ALISAR S/FERRAGENS</v>
      </c>
      <c r="G199" s="164" t="str" cm="1">
        <f t="array" ref="G199">_xlfn.XLOOKUP(C199&amp;D199,BANCO!$A$20:$A$25108&amp;BANCO!$B$20:$B$25108,BANCO!$D$20:$D$25108,FALSE)</f>
        <v xml:space="preserve">Un    </v>
      </c>
      <c r="H199" s="165">
        <v>10</v>
      </c>
      <c r="I199" s="166">
        <f t="shared" ref="I199" si="273">R199</f>
        <v>771.44</v>
      </c>
      <c r="J199" s="57">
        <f t="shared" ref="J199" si="274">ROUND((I199*(1+$D$6)),2)</f>
        <v>942.93</v>
      </c>
      <c r="K199" s="57">
        <f t="shared" ref="K199" si="275">ROUND(H199*J199,2)</f>
        <v>9429.2999999999993</v>
      </c>
      <c r="L199" s="88"/>
      <c r="M199" s="184"/>
      <c r="N199" s="277" cm="1">
        <f t="array" ref="N199">IF(H199&gt;0,_xlfn.XLOOKUP(C199&amp;D199,BANCO!$A$20:$A$25108&amp;BANCO!$B$20:$B$25108,BANCO!$E$20:$E$25108,FALSE),0)</f>
        <v>771.44</v>
      </c>
      <c r="O199" s="256">
        <f t="shared" si="245"/>
        <v>9802.7000000000007</v>
      </c>
      <c r="P199" s="278" cm="1">
        <f t="array" ref="P199">IF(H199&gt;0,_xlfn.XLOOKUP(C199&amp;D199,BANCO!$A$20:$A$25108&amp;BANCO!$B$20:$B$25108,BANCO!$E$20:$E$25108,FALSE),0)</f>
        <v>771.44</v>
      </c>
      <c r="Q199" s="258">
        <f t="shared" si="246"/>
        <v>9429.2999999999993</v>
      </c>
      <c r="R199" s="281">
        <f t="shared" si="181"/>
        <v>771.44</v>
      </c>
    </row>
    <row r="200" spans="1:18" s="55" customFormat="1">
      <c r="A200">
        <f t="shared" si="190"/>
        <v>188</v>
      </c>
      <c r="B200" s="87"/>
      <c r="C200" s="101" t="s">
        <v>86</v>
      </c>
      <c r="D200" s="39" t="s">
        <v>21307</v>
      </c>
      <c r="E200" s="141" t="s">
        <v>21486</v>
      </c>
      <c r="F200" s="163" t="str" cm="1">
        <f t="array" ref="F200">_xlfn.XLOOKUP(C200&amp;D200,BANCO!$A$20:$A$25108&amp;BANCO!$B$20:$B$25108,BANCO!$C$20:$C$25108,FALSE)</f>
        <v>DOBRADICA 3" x 3 1/2" FERRO POLIDO</v>
      </c>
      <c r="G200" s="164" t="str" cm="1">
        <f t="array" ref="G200">_xlfn.XLOOKUP(C200&amp;D200,BANCO!$A$20:$A$25108&amp;BANCO!$B$20:$B$25108,BANCO!$D$20:$D$25108,FALSE)</f>
        <v xml:space="preserve">Un    </v>
      </c>
      <c r="H200" s="165">
        <f>(H199+H198)*3</f>
        <v>36</v>
      </c>
      <c r="I200" s="166">
        <f t="shared" si="270"/>
        <v>15.72</v>
      </c>
      <c r="J200" s="57">
        <f t="shared" si="271"/>
        <v>19.21</v>
      </c>
      <c r="K200" s="57">
        <f t="shared" si="272"/>
        <v>691.56</v>
      </c>
      <c r="L200" s="88"/>
      <c r="M200" s="184"/>
      <c r="N200" s="277" cm="1">
        <f t="array" ref="N200">IF(H200&gt;0,_xlfn.XLOOKUP(C200&amp;D200,BANCO!$A$20:$A$25108&amp;BANCO!$B$20:$B$25108,BANCO!$E$20:$E$25108,FALSE),0)</f>
        <v>15.72</v>
      </c>
      <c r="O200" s="256">
        <f t="shared" si="245"/>
        <v>719.28</v>
      </c>
      <c r="P200" s="278" cm="1">
        <f t="array" ref="P200">IF(H200&gt;0,_xlfn.XLOOKUP(C200&amp;D200,BANCO!$A$20:$A$25108&amp;BANCO!$B$20:$B$25108,BANCO!$E$20:$E$25108,FALSE),0)</f>
        <v>15.72</v>
      </c>
      <c r="Q200" s="258">
        <f t="shared" si="246"/>
        <v>691.56</v>
      </c>
      <c r="R200" s="281">
        <f t="shared" si="181"/>
        <v>15.72</v>
      </c>
    </row>
    <row r="201" spans="1:18" s="55" customFormat="1" ht="28.8">
      <c r="A201">
        <f t="shared" si="190"/>
        <v>189</v>
      </c>
      <c r="B201" s="87"/>
      <c r="C201" s="101" t="s">
        <v>86</v>
      </c>
      <c r="D201" s="39" t="s">
        <v>21306</v>
      </c>
      <c r="E201" s="141" t="s">
        <v>21487</v>
      </c>
      <c r="F201" s="163" t="str" cm="1">
        <f t="array" ref="F201">_xlfn.XLOOKUP(C201&amp;D201,BANCO!$A$20:$A$25108&amp;BANCO!$B$20:$B$25108,BANCO!$C$20:$C$25108,FALSE)</f>
        <v>FECHADURA TIPO ALAVANCA REF.: LAFONTE 6236 I /8766- I18 IMAB OU EQUIV.</v>
      </c>
      <c r="G201" s="164" t="str" cm="1">
        <f t="array" ref="G201">_xlfn.XLOOKUP(C201&amp;D201,BANCO!$A$20:$A$25108&amp;BANCO!$B$20:$B$25108,BANCO!$D$20:$D$25108,FALSE)</f>
        <v xml:space="preserve">Un    </v>
      </c>
      <c r="H201" s="165">
        <f>(H198+H199)</f>
        <v>12</v>
      </c>
      <c r="I201" s="166">
        <f t="shared" si="270"/>
        <v>136.59</v>
      </c>
      <c r="J201" s="57">
        <f t="shared" si="271"/>
        <v>166.95</v>
      </c>
      <c r="K201" s="57">
        <f t="shared" si="272"/>
        <v>2003.4</v>
      </c>
      <c r="L201" s="88"/>
      <c r="M201" s="184"/>
      <c r="N201" s="277" cm="1">
        <f t="array" ref="N201">IF(H201&gt;0,_xlfn.XLOOKUP(C201&amp;D201,BANCO!$A$20:$A$25108&amp;BANCO!$B$20:$B$25108,BANCO!$E$20:$E$25108,FALSE),0)</f>
        <v>136.59</v>
      </c>
      <c r="O201" s="256">
        <f t="shared" si="245"/>
        <v>2082.7199999999998</v>
      </c>
      <c r="P201" s="278" cm="1">
        <f t="array" ref="P201">IF(H201&gt;0,_xlfn.XLOOKUP(C201&amp;D201,BANCO!$A$20:$A$25108&amp;BANCO!$B$20:$B$25108,BANCO!$E$20:$E$25108,FALSE),0)</f>
        <v>136.59</v>
      </c>
      <c r="Q201" s="258">
        <f t="shared" si="246"/>
        <v>2003.4</v>
      </c>
      <c r="R201" s="281">
        <f t="shared" si="181"/>
        <v>136.59</v>
      </c>
    </row>
    <row r="202" spans="1:18" s="55" customFormat="1">
      <c r="A202">
        <f t="shared" si="190"/>
        <v>190</v>
      </c>
      <c r="B202" s="87"/>
      <c r="C202" s="101" t="s">
        <v>86</v>
      </c>
      <c r="D202" s="39" t="s">
        <v>21305</v>
      </c>
      <c r="E202" s="141" t="s">
        <v>21488</v>
      </c>
      <c r="F202" s="163" t="str" cm="1">
        <f t="array" ref="F202">_xlfn.XLOOKUP(C202&amp;D202,BANCO!$A$20:$A$25108&amp;BANCO!$B$20:$B$25108,BANCO!$C$20:$C$25108,FALSE)</f>
        <v>PORTA DE ABRIR DE 02 FOLHAS DE VIDRO PF-9 C/FERRAGENS</v>
      </c>
      <c r="G202" s="164" t="str" cm="1">
        <f t="array" ref="G202">_xlfn.XLOOKUP(C202&amp;D202,BANCO!$A$20:$A$25108&amp;BANCO!$B$20:$B$25108,BANCO!$D$20:$D$25108,FALSE)</f>
        <v xml:space="preserve">m2    </v>
      </c>
      <c r="H202" s="165">
        <f>1.2*2.1*2</f>
        <v>5.04</v>
      </c>
      <c r="I202" s="166">
        <f t="shared" ref="I202" si="276">R202</f>
        <v>368.02</v>
      </c>
      <c r="J202" s="57">
        <f t="shared" ref="J202" si="277">ROUND((I202*(1+$D$6)),2)</f>
        <v>449.83</v>
      </c>
      <c r="K202" s="57">
        <f t="shared" ref="K202" si="278">ROUND(H202*J202,2)</f>
        <v>2267.14</v>
      </c>
      <c r="L202" s="88"/>
      <c r="M202" s="184"/>
      <c r="N202" s="277" cm="1">
        <f t="array" ref="N202">IF(H202&gt;0,_xlfn.XLOOKUP(C202&amp;D202,BANCO!$A$20:$A$25108&amp;BANCO!$B$20:$B$25108,BANCO!$E$20:$E$25108,FALSE),0)</f>
        <v>368.02</v>
      </c>
      <c r="O202" s="256">
        <f t="shared" si="245"/>
        <v>2356.91</v>
      </c>
      <c r="P202" s="278" cm="1">
        <f t="array" ref="P202">IF(H202&gt;0,_xlfn.XLOOKUP(C202&amp;D202,BANCO!$A$20:$A$25108&amp;BANCO!$B$20:$B$25108,BANCO!$E$20:$E$25108,FALSE),0)</f>
        <v>368.02</v>
      </c>
      <c r="Q202" s="258">
        <f t="shared" si="246"/>
        <v>2267.14</v>
      </c>
      <c r="R202" s="281">
        <f t="shared" si="181"/>
        <v>368.02</v>
      </c>
    </row>
    <row r="203" spans="1:18" s="55" customFormat="1" ht="28.8">
      <c r="A203">
        <f t="shared" si="190"/>
        <v>191</v>
      </c>
      <c r="B203" s="87"/>
      <c r="C203" s="101" t="s">
        <v>86</v>
      </c>
      <c r="D203" s="39" t="s">
        <v>21304</v>
      </c>
      <c r="E203" s="141" t="s">
        <v>21489</v>
      </c>
      <c r="F203" s="163" t="str" cm="1">
        <f t="array" ref="F203">_xlfn.XLOOKUP(C203&amp;D203,BANCO!$A$20:$A$25108&amp;BANCO!$B$20:$B$25108,BANCO!$C$20:$C$25108,FALSE)</f>
        <v>PORTA DE ABRIR EM ALUMINIO, 01 FOLHA VENEZIANA, ACABAMENTO EM PINTURA ELETROSTÁTICA BRANCA - INCLUSO FERRAGENS (M.O.FAB.INC.MAT.)</v>
      </c>
      <c r="G203" s="164" t="str" cm="1">
        <f t="array" ref="G203">_xlfn.XLOOKUP(C203&amp;D203,BANCO!$A$20:$A$25108&amp;BANCO!$B$20:$B$25108,BANCO!$D$20:$D$25108,FALSE)</f>
        <v xml:space="preserve">m2    </v>
      </c>
      <c r="H203" s="165">
        <v>3.7199999999999998</v>
      </c>
      <c r="I203" s="166">
        <f t="shared" ref="I203" si="279">R203</f>
        <v>596.04</v>
      </c>
      <c r="J203" s="57">
        <f t="shared" ref="J203" si="280">ROUND((I203*(1+$D$6)),2)</f>
        <v>728.54</v>
      </c>
      <c r="K203" s="57">
        <f t="shared" ref="K203" si="281">ROUND(H203*J203,2)</f>
        <v>2710.17</v>
      </c>
      <c r="L203" s="88"/>
      <c r="M203" s="184"/>
      <c r="N203" s="277" cm="1">
        <f t="array" ref="N203">IF(H203&gt;0,_xlfn.XLOOKUP(C203&amp;D203,BANCO!$A$20:$A$25108&amp;BANCO!$B$20:$B$25108,BANCO!$E$20:$E$25108,FALSE),0)</f>
        <v>596.04</v>
      </c>
      <c r="O203" s="256">
        <f t="shared" ref="O203" si="282">ROUND((ROUND(N203*(1+$O$7),2)*H203),2)</f>
        <v>2817.49</v>
      </c>
      <c r="P203" s="278" cm="1">
        <f t="array" ref="P203">IF(H203&gt;0,_xlfn.XLOOKUP(C203&amp;D203,BANCO!$A$20:$A$25108&amp;BANCO!$B$20:$B$25108,BANCO!$E$20:$E$25108,FALSE),0)</f>
        <v>596.04</v>
      </c>
      <c r="Q203" s="258">
        <f t="shared" ref="Q203" si="283">ROUND((ROUND(P203*(1+$Q$7),2)*H203),2)</f>
        <v>2710.17</v>
      </c>
      <c r="R203" s="281">
        <f t="shared" ref="R203" si="284">IF($R$3=1,N203,P203)</f>
        <v>596.04</v>
      </c>
    </row>
    <row r="204" spans="1:18" s="55" customFormat="1">
      <c r="A204">
        <f t="shared" si="190"/>
        <v>192</v>
      </c>
      <c r="B204" s="87"/>
      <c r="C204" s="251"/>
      <c r="D204" s="251"/>
      <c r="E204" s="251" t="s">
        <v>8803</v>
      </c>
      <c r="F204" s="366" t="s">
        <v>19596</v>
      </c>
      <c r="G204" s="100"/>
      <c r="H204" s="168"/>
      <c r="I204" s="170"/>
      <c r="J204" s="133"/>
      <c r="K204" s="133"/>
      <c r="L204" s="88"/>
      <c r="M204" s="184"/>
      <c r="N204" s="277" cm="1">
        <f t="array" ref="N204">IF(H204&gt;0,_xlfn.XLOOKUP(C204&amp;D204,BANCO!$A$20:$A$25108&amp;BANCO!$B$20:$B$25108,BANCO!$E$20:$E$25108,FALSE),0)</f>
        <v>0</v>
      </c>
      <c r="O204" s="256">
        <f t="shared" si="245"/>
        <v>0</v>
      </c>
      <c r="P204" s="278" cm="1">
        <f t="array" ref="P204">IF(H204&gt;0,_xlfn.XLOOKUP(C204&amp;D204,BANCO!$A$20:$A$25108&amp;BANCO!$B$20:$B$25108,BANCO!$E$20:$E$25108,FALSE),0)</f>
        <v>0</v>
      </c>
      <c r="Q204" s="258">
        <f t="shared" si="246"/>
        <v>0</v>
      </c>
      <c r="R204" s="281">
        <f t="shared" si="181"/>
        <v>0</v>
      </c>
    </row>
    <row r="205" spans="1:18" s="55" customFormat="1">
      <c r="A205">
        <f t="shared" si="190"/>
        <v>193</v>
      </c>
      <c r="B205" s="87"/>
      <c r="C205" s="101" t="s">
        <v>86</v>
      </c>
      <c r="D205" s="39">
        <v>180309</v>
      </c>
      <c r="E205" s="101" t="s">
        <v>21490</v>
      </c>
      <c r="F205" s="163" t="str" cm="1">
        <f t="array" ref="F205">_xlfn.XLOOKUP(C205&amp;D205,BANCO!$A$20:$A$25108&amp;BANCO!$B$20:$B$25108,BANCO!$C$20:$C$25108,FALSE)</f>
        <v>PORTÃO DE CORRER E ABRIR CONJUGADO PT-8 C/FERRAGENS</v>
      </c>
      <c r="G205" s="164" t="str" cm="1">
        <f t="array" ref="G205">_xlfn.XLOOKUP(C205&amp;D205,BANCO!$A$20:$A$25108&amp;BANCO!$B$20:$B$25108,BANCO!$D$20:$D$25108,FALSE)</f>
        <v xml:space="preserve">m2    </v>
      </c>
      <c r="H205" s="165">
        <f>3*2.2</f>
        <v>6.6000000000000005</v>
      </c>
      <c r="I205" s="166">
        <f t="shared" ref="I205" si="285">R205</f>
        <v>406.02</v>
      </c>
      <c r="J205" s="57">
        <f t="shared" ref="J205" si="286">ROUND((I205*(1+$D$6)),2)</f>
        <v>496.28</v>
      </c>
      <c r="K205" s="57">
        <f>ROUND(H205*J205,2)</f>
        <v>3275.45</v>
      </c>
      <c r="L205" s="88"/>
      <c r="M205" s="184"/>
      <c r="N205" s="277" cm="1">
        <f t="array" ref="N205">IF(H205&gt;0,_xlfn.XLOOKUP(C205&amp;D205,BANCO!$A$20:$A$25108&amp;BANCO!$B$20:$B$25108,BANCO!$E$20:$E$25108,FALSE),0)</f>
        <v>406.02</v>
      </c>
      <c r="O205" s="256">
        <f t="shared" si="245"/>
        <v>3405.14</v>
      </c>
      <c r="P205" s="278" cm="1">
        <f t="array" ref="P205">IF(H205&gt;0,_xlfn.XLOOKUP(C205&amp;D205,BANCO!$A$20:$A$25108&amp;BANCO!$B$20:$B$25108,BANCO!$E$20:$E$25108,FALSE),0)</f>
        <v>406.02</v>
      </c>
      <c r="Q205" s="258">
        <f t="shared" si="246"/>
        <v>3275.45</v>
      </c>
      <c r="R205" s="281">
        <f t="shared" si="181"/>
        <v>406.02</v>
      </c>
    </row>
    <row r="206" spans="1:18" s="55" customFormat="1">
      <c r="A206">
        <f t="shared" si="190"/>
        <v>194</v>
      </c>
      <c r="B206" s="87"/>
      <c r="C206" s="101" t="s">
        <v>86</v>
      </c>
      <c r="D206" s="39">
        <v>180304</v>
      </c>
      <c r="E206" s="101" t="s">
        <v>21491</v>
      </c>
      <c r="F206" s="163" t="str" cm="1">
        <f t="array" ref="F206">_xlfn.XLOOKUP(C206&amp;D206,BANCO!$A$20:$A$25108&amp;BANCO!$B$20:$B$25108,BANCO!$C$20:$C$25108,FALSE)</f>
        <v>PORTÃO DE ABRIR 01 FOLHA CHAPA 14  PT-4 C/FERRAGENS</v>
      </c>
      <c r="G206" s="164" t="str" cm="1">
        <f t="array" ref="G206">_xlfn.XLOOKUP(C206&amp;D206,BANCO!$A$20:$A$25108&amp;BANCO!$B$20:$B$25108,BANCO!$D$20:$D$25108,FALSE)</f>
        <v xml:space="preserve">m2    </v>
      </c>
      <c r="H206" s="165">
        <f>1*2.2+0.7*0.7</f>
        <v>2.69</v>
      </c>
      <c r="I206" s="166">
        <f t="shared" ref="I206" si="287">R206</f>
        <v>489.59</v>
      </c>
      <c r="J206" s="57">
        <f t="shared" ref="J206" si="288">ROUND((I206*(1+$D$6)),2)</f>
        <v>598.42999999999995</v>
      </c>
      <c r="K206" s="57">
        <f>ROUND(H206*J206,2)</f>
        <v>1609.78</v>
      </c>
      <c r="L206" s="88"/>
      <c r="M206" s="184"/>
      <c r="N206" s="277" cm="1">
        <f t="array" ref="N206">IF(H206&gt;0,_xlfn.XLOOKUP(C206&amp;D206,BANCO!$A$20:$A$25108&amp;BANCO!$B$20:$B$25108,BANCO!$E$20:$E$25108,FALSE),0)</f>
        <v>489.59</v>
      </c>
      <c r="O206" s="256">
        <f t="shared" si="245"/>
        <v>1673.5</v>
      </c>
      <c r="P206" s="278" cm="1">
        <f t="array" ref="P206">IF(H206&gt;0,_xlfn.XLOOKUP(C206&amp;D206,BANCO!$A$20:$A$25108&amp;BANCO!$B$20:$B$25108,BANCO!$E$20:$E$25108,FALSE),0)</f>
        <v>489.59</v>
      </c>
      <c r="Q206" s="258">
        <f t="shared" si="246"/>
        <v>1609.78</v>
      </c>
      <c r="R206" s="281">
        <f t="shared" si="181"/>
        <v>489.59</v>
      </c>
    </row>
    <row r="207" spans="1:18" s="55" customFormat="1">
      <c r="A207">
        <f t="shared" si="190"/>
        <v>195</v>
      </c>
      <c r="B207" s="87"/>
      <c r="C207" s="251"/>
      <c r="D207" s="251"/>
      <c r="E207" s="251" t="s">
        <v>19601</v>
      </c>
      <c r="F207" s="366" t="s">
        <v>21308</v>
      </c>
      <c r="G207" s="100"/>
      <c r="H207" s="168"/>
      <c r="I207" s="169"/>
      <c r="J207" s="133"/>
      <c r="K207" s="133"/>
      <c r="L207" s="88"/>
      <c r="M207" s="184"/>
      <c r="N207" s="277" cm="1">
        <f t="array" ref="N207">IF(H207&gt;0,_xlfn.XLOOKUP(C207&amp;D207,BANCO!$A$20:$A$25108&amp;BANCO!$B$20:$B$25108,BANCO!$E$20:$E$25108,FALSE),0)</f>
        <v>0</v>
      </c>
      <c r="O207" s="256">
        <f t="shared" ref="O207:O211" si="289">ROUND((ROUND(N207*(1+$O$7),2)*H207),2)</f>
        <v>0</v>
      </c>
      <c r="P207" s="278" cm="1">
        <f t="array" ref="P207">IF(H207&gt;0,_xlfn.XLOOKUP(C207&amp;D207,BANCO!$A$20:$A$25108&amp;BANCO!$B$20:$B$25108,BANCO!$E$20:$E$25108,FALSE),0)</f>
        <v>0</v>
      </c>
      <c r="Q207" s="258">
        <f t="shared" ref="Q207:Q211" si="290">ROUND((ROUND(P207*(1+$Q$7),2)*H207),2)</f>
        <v>0</v>
      </c>
      <c r="R207" s="281">
        <f t="shared" ref="R207:R211" si="291">IF($R$3=1,N207,P207)</f>
        <v>0</v>
      </c>
    </row>
    <row r="208" spans="1:18" s="55" customFormat="1" ht="72">
      <c r="A208">
        <f t="shared" si="190"/>
        <v>196</v>
      </c>
      <c r="B208" s="87"/>
      <c r="C208" s="101" t="s">
        <v>20</v>
      </c>
      <c r="D208" s="39" t="s">
        <v>21506</v>
      </c>
      <c r="E208" s="141" t="s">
        <v>21492</v>
      </c>
      <c r="F208" s="163" t="str" cm="1">
        <f t="array" ref="F208">_xlfn.XLOOKUP(C208&amp;D208,BANCO!$A$20:$A$25108&amp;BANCO!$B$20:$B$25108,BANCO!$C$20:$C$25108,FALSE)</f>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
      <c r="G208" s="164" t="str" cm="1">
        <f t="array" ref="G208">_xlfn.XLOOKUP(C208&amp;D208,BANCO!$A$20:$A$25108&amp;BANCO!$B$20:$B$25108,BANCO!$D$20:$D$25108,FALSE)</f>
        <v>M2</v>
      </c>
      <c r="H208" s="165">
        <v>9</v>
      </c>
      <c r="I208" s="166">
        <f t="shared" ref="I208:I211" si="292">R208</f>
        <v>430.21</v>
      </c>
      <c r="J208" s="57">
        <f t="shared" ref="J208:J211" si="293">ROUND((I208*(1+$D$6)),2)</f>
        <v>525.85</v>
      </c>
      <c r="K208" s="57">
        <f t="shared" ref="K208:K211" si="294">ROUND(H208*J208,2)</f>
        <v>4732.6499999999996</v>
      </c>
      <c r="L208" s="88"/>
      <c r="M208" s="184"/>
      <c r="N208" s="277" cm="1">
        <f t="array" ref="N208">IF(H208&gt;0,_xlfn.XLOOKUP(C208&amp;D208,BANCO!$A$20:$A$25108&amp;BANCO!$B$20:$B$25108,BANCO!$E$20:$E$25108,FALSE),0)</f>
        <v>430.21</v>
      </c>
      <c r="O208" s="256">
        <f t="shared" si="289"/>
        <v>4920.03</v>
      </c>
      <c r="P208" s="278" cm="1">
        <f t="array" ref="P208">IF(H208&gt;0,_xlfn.XLOOKUP(C208&amp;D208,BANCO!$A$20:$A$25108&amp;BANCO!$B$20:$B$25108,BANCO!$E$20:$E$25108,FALSE),0)</f>
        <v>430.21</v>
      </c>
      <c r="Q208" s="258">
        <f t="shared" si="290"/>
        <v>4732.6499999999996</v>
      </c>
      <c r="R208" s="281">
        <f t="shared" si="291"/>
        <v>430.21</v>
      </c>
    </row>
    <row r="209" spans="1:18" s="55" customFormat="1" ht="72">
      <c r="A209">
        <f t="shared" si="190"/>
        <v>197</v>
      </c>
      <c r="B209" s="87"/>
      <c r="C209" s="101" t="s">
        <v>20</v>
      </c>
      <c r="D209" s="39" t="s">
        <v>21309</v>
      </c>
      <c r="E209" s="141" t="s">
        <v>21493</v>
      </c>
      <c r="F209" s="163" t="str" cm="1">
        <f t="array" ref="F209">_xlfn.XLOOKUP(C209&amp;D209,BANCO!$A$20:$A$25108&amp;BANCO!$B$20:$B$25108,BANCO!$C$20:$C$25108,FALSE)</f>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
      <c r="G209" s="164" t="str" cm="1">
        <f t="array" ref="G209">_xlfn.XLOOKUP(C209&amp;D209,BANCO!$A$20:$A$25108&amp;BANCO!$B$20:$B$25108,BANCO!$D$20:$D$25108,FALSE)</f>
        <v>M2</v>
      </c>
      <c r="H209" s="165">
        <v>1.2</v>
      </c>
      <c r="I209" s="166">
        <f t="shared" si="292"/>
        <v>334.93</v>
      </c>
      <c r="J209" s="57">
        <f t="shared" si="293"/>
        <v>409.38</v>
      </c>
      <c r="K209" s="57">
        <f t="shared" si="294"/>
        <v>491.26</v>
      </c>
      <c r="L209" s="88"/>
      <c r="M209" s="184"/>
      <c r="N209" s="277" cm="1">
        <f t="array" ref="N209">IF(H209&gt;0,_xlfn.XLOOKUP(C209&amp;D209,BANCO!$A$20:$A$25108&amp;BANCO!$B$20:$B$25108,BANCO!$E$20:$E$25108,FALSE),0)</f>
        <v>334.93</v>
      </c>
      <c r="O209" s="256">
        <f t="shared" si="289"/>
        <v>510.72</v>
      </c>
      <c r="P209" s="278" cm="1">
        <f t="array" ref="P209">IF(H209&gt;0,_xlfn.XLOOKUP(C209&amp;D209,BANCO!$A$20:$A$25108&amp;BANCO!$B$20:$B$25108,BANCO!$E$20:$E$25108,FALSE),0)</f>
        <v>334.93</v>
      </c>
      <c r="Q209" s="258">
        <f t="shared" si="290"/>
        <v>491.26</v>
      </c>
      <c r="R209" s="281">
        <f t="shared" si="291"/>
        <v>334.93</v>
      </c>
    </row>
    <row r="210" spans="1:18" s="55" customFormat="1" ht="57.6">
      <c r="A210">
        <f t="shared" si="190"/>
        <v>198</v>
      </c>
      <c r="B210" s="87"/>
      <c r="C210" s="101" t="s">
        <v>20</v>
      </c>
      <c r="D210" s="39" t="s">
        <v>21507</v>
      </c>
      <c r="E210" s="141" t="s">
        <v>21494</v>
      </c>
      <c r="F210" s="163" t="str" cm="1">
        <f t="array" ref="F210">_xlfn.XLOOKUP(C210&amp;D210,BANCO!$A$20:$A$25108&amp;BANCO!$B$20:$B$25108,BANCO!$C$20:$C$25108,FALSE)</f>
        <v>JANELA DE ALUMÍNIO TIPO MAXIM-AR, BATENTE/ REQUADRO 3 A 14 CM, VIDRO INCLUSO, FIXAÇÃO COM PARAFUSO, SEM GUARNIÇÃO/ ALIZAR, DIMENSÕES 60X80 (A X L) CM, SEM ACABAMENTO, VEDAÇÃO COM SILICONE, EXCLUSIVE CONTRAMARCO - FORNECIMENTO E INSTALAÇÃO. AF_11/2024</v>
      </c>
      <c r="G210" s="164" t="str" cm="1">
        <f t="array" ref="G210">_xlfn.XLOOKUP(C210&amp;D210,BANCO!$A$20:$A$25108&amp;BANCO!$B$20:$B$25108,BANCO!$D$20:$D$25108,FALSE)</f>
        <v>M2</v>
      </c>
      <c r="H210" s="165">
        <v>6.2</v>
      </c>
      <c r="I210" s="166">
        <f t="shared" si="292"/>
        <v>572.21</v>
      </c>
      <c r="J210" s="57">
        <f t="shared" si="293"/>
        <v>699.41</v>
      </c>
      <c r="K210" s="57">
        <f t="shared" si="294"/>
        <v>4336.34</v>
      </c>
      <c r="L210" s="88"/>
      <c r="M210" s="184"/>
      <c r="N210" s="277" cm="1">
        <f t="array" ref="N210">IF(H210&gt;0,_xlfn.XLOOKUP(C210&amp;D210,BANCO!$A$20:$A$25108&amp;BANCO!$B$20:$B$25108,BANCO!$E$20:$E$25108,FALSE),0)</f>
        <v>572.21</v>
      </c>
      <c r="O210" s="256">
        <f t="shared" si="289"/>
        <v>4508.08</v>
      </c>
      <c r="P210" s="278" cm="1">
        <f t="array" ref="P210">IF(H210&gt;0,_xlfn.XLOOKUP(C210&amp;D210,BANCO!$A$20:$A$25108&amp;BANCO!$B$20:$B$25108,BANCO!$E$20:$E$25108,FALSE),0)</f>
        <v>572.21</v>
      </c>
      <c r="Q210" s="258">
        <f t="shared" si="290"/>
        <v>4336.34</v>
      </c>
      <c r="R210" s="281">
        <f t="shared" si="291"/>
        <v>572.21</v>
      </c>
    </row>
    <row r="211" spans="1:18" s="55" customFormat="1" ht="28.8">
      <c r="A211">
        <f t="shared" si="190"/>
        <v>199</v>
      </c>
      <c r="B211" s="87"/>
      <c r="C211" s="101" t="s">
        <v>20</v>
      </c>
      <c r="D211" s="39" t="s">
        <v>21508</v>
      </c>
      <c r="E211" s="141" t="s">
        <v>21495</v>
      </c>
      <c r="F211" s="163" t="str" cm="1">
        <f t="array" ref="F211">_xlfn.XLOOKUP(C211&amp;D211,BANCO!$A$20:$A$25108&amp;BANCO!$B$20:$B$25108,BANCO!$C$20:$C$25108,FALSE)</f>
        <v>CONTRAMARCO DE ALUMÍNIO, FIXAÇÃO COM ARGAMASSA - FORNECIMENTO E INSTALAÇÃO. AF_11/2024</v>
      </c>
      <c r="G211" s="164" t="str" cm="1">
        <f t="array" ref="G211">_xlfn.XLOOKUP(C211&amp;D211,BANCO!$A$20:$A$25108&amp;BANCO!$B$20:$B$25108,BANCO!$D$20:$D$25108,FALSE)</f>
        <v>M</v>
      </c>
      <c r="H211" s="165">
        <v>26.4</v>
      </c>
      <c r="I211" s="166">
        <f t="shared" si="292"/>
        <v>19.73</v>
      </c>
      <c r="J211" s="57">
        <f t="shared" si="293"/>
        <v>24.12</v>
      </c>
      <c r="K211" s="57">
        <f t="shared" si="294"/>
        <v>636.77</v>
      </c>
      <c r="L211" s="88"/>
      <c r="M211" s="184"/>
      <c r="N211" s="277" cm="1">
        <f t="array" ref="N211">IF(H211&gt;0,_xlfn.XLOOKUP(C211&amp;D211,BANCO!$A$20:$A$25108&amp;BANCO!$B$20:$B$25108,BANCO!$E$20:$E$25108,FALSE),0)</f>
        <v>19.73</v>
      </c>
      <c r="O211" s="256">
        <f t="shared" si="289"/>
        <v>661.85</v>
      </c>
      <c r="P211" s="278" cm="1">
        <f t="array" ref="P211">IF(H211&gt;0,_xlfn.XLOOKUP(C211&amp;D211,BANCO!$A$20:$A$25108&amp;BANCO!$B$20:$B$25108,BANCO!$E$20:$E$25108,FALSE),0)</f>
        <v>19.73</v>
      </c>
      <c r="Q211" s="258">
        <f t="shared" si="290"/>
        <v>636.77</v>
      </c>
      <c r="R211" s="281">
        <f t="shared" si="291"/>
        <v>19.73</v>
      </c>
    </row>
    <row r="212" spans="1:18" s="55" customFormat="1">
      <c r="A212">
        <f t="shared" si="190"/>
        <v>200</v>
      </c>
      <c r="B212" s="87"/>
      <c r="C212" s="167"/>
      <c r="D212" s="251"/>
      <c r="E212" s="251">
        <v>7</v>
      </c>
      <c r="F212" s="366" t="s">
        <v>46</v>
      </c>
      <c r="G212" s="100"/>
      <c r="H212" s="168"/>
      <c r="I212" s="169"/>
      <c r="J212" s="133"/>
      <c r="K212" s="162">
        <f>SUM(K213:K216)</f>
        <v>66140.709999999992</v>
      </c>
      <c r="L212" s="88"/>
      <c r="M212" s="184"/>
      <c r="N212" s="277" cm="1">
        <f t="array" ref="N212">IF(H212&gt;0,_xlfn.XLOOKUP(C212&amp;D212,BANCO!$A$20:$A$25108&amp;BANCO!$B$20:$B$25108,BANCO!$E$20:$E$25108,FALSE),0)</f>
        <v>0</v>
      </c>
      <c r="O212" s="256">
        <f t="shared" si="245"/>
        <v>0</v>
      </c>
      <c r="P212" s="278" cm="1">
        <f t="array" ref="P212">IF(H212&gt;0,_xlfn.XLOOKUP(C212&amp;D212,BANCO!$A$20:$A$25108&amp;BANCO!$B$20:$B$25108,BANCO!$E$20:$E$25108,FALSE),0)</f>
        <v>0</v>
      </c>
      <c r="Q212" s="258">
        <f t="shared" si="246"/>
        <v>0</v>
      </c>
      <c r="R212" s="281">
        <f t="shared" si="181"/>
        <v>0</v>
      </c>
    </row>
    <row r="213" spans="1:18" s="55" customFormat="1">
      <c r="A213">
        <f t="shared" ref="A213:A253" si="295">A212+1</f>
        <v>201</v>
      </c>
      <c r="B213" s="87"/>
      <c r="C213" s="101" t="s">
        <v>86</v>
      </c>
      <c r="D213" s="39">
        <v>200101</v>
      </c>
      <c r="E213" s="220" t="str">
        <f t="shared" ref="E213:E216" si="296">IF(ISNUMBER(E212), E212 &amp; ".1", LEFT(E212, FIND(".",E212&amp;".")-1) &amp; "." &amp; (RIGHT(E212,LEN(E212)-FIND(".",E212)) + 1))</f>
        <v>7.1</v>
      </c>
      <c r="F213" s="163" t="str" cm="1">
        <f t="array" ref="F213">_xlfn.XLOOKUP(C213&amp;D213,BANCO!$A$20:$A$25108&amp;BANCO!$B$20:$B$25108,BANCO!$C$20:$C$25108,FALSE)</f>
        <v>CHAPISCO COMUM</v>
      </c>
      <c r="G213" s="164" t="str" cm="1">
        <f t="array" ref="G213">_xlfn.XLOOKUP(C213&amp;D213,BANCO!$A$20:$A$25108&amp;BANCO!$B$20:$B$25108,BANCO!$D$20:$D$25108,FALSE)</f>
        <v xml:space="preserve">m2    </v>
      </c>
      <c r="H213" s="165">
        <f>H21*2</f>
        <v>1086.038</v>
      </c>
      <c r="I213" s="166">
        <f t="shared" ref="I213:I216" si="297">R213</f>
        <v>6.75</v>
      </c>
      <c r="J213" s="57">
        <f t="shared" ref="J213:J216" si="298">ROUND((I213*(1+$D$6)),2)</f>
        <v>8.25</v>
      </c>
      <c r="K213" s="57">
        <f>ROUND(H213*J213,2)</f>
        <v>8959.81</v>
      </c>
      <c r="L213" s="88"/>
      <c r="M213" s="184"/>
      <c r="N213" s="277" cm="1">
        <f t="array" ref="N213">IF(H213&gt;0,_xlfn.XLOOKUP(C213&amp;D213,BANCO!$A$20:$A$25108&amp;BANCO!$B$20:$B$25108,BANCO!$E$20:$E$25108,FALSE),0)</f>
        <v>6.75</v>
      </c>
      <c r="O213" s="256">
        <f t="shared" si="245"/>
        <v>9318.2099999999991</v>
      </c>
      <c r="P213" s="278" cm="1">
        <f t="array" ref="P213">IF(H213&gt;0,_xlfn.XLOOKUP(C213&amp;D213,BANCO!$A$20:$A$25108&amp;BANCO!$B$20:$B$25108,BANCO!$E$20:$E$25108,FALSE),0)</f>
        <v>6.75</v>
      </c>
      <c r="Q213" s="258">
        <f t="shared" si="246"/>
        <v>8959.81</v>
      </c>
      <c r="R213" s="281">
        <f t="shared" si="181"/>
        <v>6.75</v>
      </c>
    </row>
    <row r="214" spans="1:18" s="55" customFormat="1">
      <c r="A214">
        <f t="shared" si="295"/>
        <v>202</v>
      </c>
      <c r="C214" s="141" t="s">
        <v>86</v>
      </c>
      <c r="D214" s="110">
        <v>200499</v>
      </c>
      <c r="E214" s="220" t="str">
        <f t="shared" si="296"/>
        <v>7.2</v>
      </c>
      <c r="F214" s="163" t="str" cm="1">
        <f t="array" ref="F214">_xlfn.XLOOKUP(C214&amp;D214,BANCO!$A$20:$A$25108&amp;BANCO!$B$20:$B$25108,BANCO!$C$20:$C$25108,FALSE)</f>
        <v>REBOCO PAULISTA A-14 (1CALH:4ARMLC+100kgCI/M3)</v>
      </c>
      <c r="G214" s="164" t="str" cm="1">
        <f t="array" ref="G214">_xlfn.XLOOKUP(C214&amp;D214,BANCO!$A$20:$A$25108&amp;BANCO!$B$20:$B$25108,BANCO!$D$20:$D$25108,FALSE)</f>
        <v xml:space="preserve">m2    </v>
      </c>
      <c r="H214" s="165">
        <f>COMODOS!Q23</f>
        <v>942.35800000000029</v>
      </c>
      <c r="I214" s="166">
        <f t="shared" si="297"/>
        <v>33.42</v>
      </c>
      <c r="J214" s="57">
        <f t="shared" si="298"/>
        <v>40.85</v>
      </c>
      <c r="K214" s="57">
        <f>ROUND(H214*J214,2)</f>
        <v>38495.32</v>
      </c>
      <c r="L214" s="111"/>
      <c r="M214" s="184"/>
      <c r="N214" s="277" cm="1">
        <f t="array" ref="N214">IF(H214&gt;0,_xlfn.XLOOKUP(C214&amp;D214,BANCO!$A$20:$A$25108&amp;BANCO!$B$20:$B$25108,BANCO!$E$20:$E$25108,FALSE),0)</f>
        <v>33.42</v>
      </c>
      <c r="O214" s="256">
        <f t="shared" si="245"/>
        <v>40021.94</v>
      </c>
      <c r="P214" s="278" cm="1">
        <f t="array" ref="P214">IF(H214&gt;0,_xlfn.XLOOKUP(C214&amp;D214,BANCO!$A$20:$A$25108&amp;BANCO!$B$20:$B$25108,BANCO!$E$20:$E$25108,FALSE),0)</f>
        <v>33.42</v>
      </c>
      <c r="Q214" s="258">
        <f t="shared" si="246"/>
        <v>38495.32</v>
      </c>
      <c r="R214" s="281">
        <f t="shared" si="181"/>
        <v>33.42</v>
      </c>
    </row>
    <row r="215" spans="1:18" s="55" customFormat="1">
      <c r="A215">
        <f t="shared" si="295"/>
        <v>203</v>
      </c>
      <c r="B215" s="87"/>
      <c r="C215" s="141" t="s">
        <v>86</v>
      </c>
      <c r="D215" s="110">
        <v>200201</v>
      </c>
      <c r="E215" s="220" t="str">
        <f t="shared" si="296"/>
        <v>7.3</v>
      </c>
      <c r="F215" s="163" t="str" cm="1">
        <f t="array" ref="F215">_xlfn.XLOOKUP(C215&amp;D215,BANCO!$A$20:$A$25108&amp;BANCO!$B$20:$B$25108,BANCO!$C$20:$C$25108,FALSE)</f>
        <v>EMBOÇO (1CI:4 ARML)</v>
      </c>
      <c r="G215" s="164" t="str" cm="1">
        <f t="array" ref="G215">_xlfn.XLOOKUP(C215&amp;D215,BANCO!$A$20:$A$25108&amp;BANCO!$B$20:$B$25108,BANCO!$D$20:$D$25108,FALSE)</f>
        <v xml:space="preserve">m2    </v>
      </c>
      <c r="H215" s="165">
        <f>COMODOS!R23</f>
        <v>143.68</v>
      </c>
      <c r="I215" s="166">
        <f t="shared" si="297"/>
        <v>27.04</v>
      </c>
      <c r="J215" s="57">
        <f t="shared" si="298"/>
        <v>33.049999999999997</v>
      </c>
      <c r="K215" s="57">
        <f>ROUND(H215*J215,2)</f>
        <v>4748.62</v>
      </c>
      <c r="L215" s="88"/>
      <c r="M215" s="184"/>
      <c r="N215" s="277" cm="1">
        <f t="array" ref="N215">IF(H215&gt;0,_xlfn.XLOOKUP(C215&amp;D215,BANCO!$A$20:$A$25108&amp;BANCO!$B$20:$B$25108,BANCO!$E$20:$E$25108,FALSE),0)</f>
        <v>27.04</v>
      </c>
      <c r="O215" s="256">
        <f t="shared" si="245"/>
        <v>4936.84</v>
      </c>
      <c r="P215" s="278" cm="1">
        <f t="array" ref="P215">IF(H215&gt;0,_xlfn.XLOOKUP(C215&amp;D215,BANCO!$A$20:$A$25108&amp;BANCO!$B$20:$B$25108,BANCO!$E$20:$E$25108,FALSE),0)</f>
        <v>27.04</v>
      </c>
      <c r="Q215" s="258">
        <f t="shared" si="246"/>
        <v>4748.62</v>
      </c>
      <c r="R215" s="281">
        <f t="shared" si="181"/>
        <v>27.04</v>
      </c>
    </row>
    <row r="216" spans="1:18" s="55" customFormat="1">
      <c r="A216">
        <f t="shared" si="295"/>
        <v>204</v>
      </c>
      <c r="B216" s="87"/>
      <c r="C216" s="101" t="s">
        <v>86</v>
      </c>
      <c r="D216" s="39" t="s">
        <v>21496</v>
      </c>
      <c r="E216" s="220" t="str">
        <f t="shared" si="296"/>
        <v>7.4</v>
      </c>
      <c r="F216" s="163" t="str" cm="1">
        <f t="array" ref="F216">_xlfn.XLOOKUP(C216&amp;D216,BANCO!$A$20:$A$25108&amp;BANCO!$B$20:$B$25108,BANCO!$C$20:$C$25108,FALSE)</f>
        <v xml:space="preserve">REVESTIMENTO COM CERÂMICA </v>
      </c>
      <c r="G216" s="164" t="str" cm="1">
        <f t="array" ref="G216">_xlfn.XLOOKUP(C216&amp;D216,BANCO!$A$20:$A$25108&amp;BANCO!$B$20:$B$25108,BANCO!$D$20:$D$25108,FALSE)</f>
        <v xml:space="preserve">m2    </v>
      </c>
      <c r="H216" s="165">
        <f>H215</f>
        <v>143.68</v>
      </c>
      <c r="I216" s="166">
        <f t="shared" si="297"/>
        <v>79.36</v>
      </c>
      <c r="J216" s="57">
        <f t="shared" si="298"/>
        <v>97</v>
      </c>
      <c r="K216" s="57">
        <f>ROUND(H216*J216,2)</f>
        <v>13936.96</v>
      </c>
      <c r="L216" s="88"/>
      <c r="M216" s="184"/>
      <c r="N216" s="277" cm="1">
        <f t="array" ref="N216">IF(H216&gt;0,_xlfn.XLOOKUP(C216&amp;D216,BANCO!$A$20:$A$25108&amp;BANCO!$B$20:$B$25108,BANCO!$E$20:$E$25108,FALSE),0)</f>
        <v>79.36</v>
      </c>
      <c r="O216" s="256">
        <f t="shared" si="245"/>
        <v>14488.69</v>
      </c>
      <c r="P216" s="278" cm="1">
        <f t="array" ref="P216">IF(H216&gt;0,_xlfn.XLOOKUP(C216&amp;D216,BANCO!$A$20:$A$25108&amp;BANCO!$B$20:$B$25108,BANCO!$E$20:$E$25108,FALSE),0)</f>
        <v>79.36</v>
      </c>
      <c r="Q216" s="258">
        <f t="shared" si="246"/>
        <v>13936.96</v>
      </c>
      <c r="R216" s="281">
        <f t="shared" si="181"/>
        <v>79.36</v>
      </c>
    </row>
    <row r="217" spans="1:18" s="55" customFormat="1">
      <c r="A217">
        <f t="shared" si="295"/>
        <v>205</v>
      </c>
      <c r="B217" s="87"/>
      <c r="C217" s="167"/>
      <c r="D217" s="251"/>
      <c r="E217" s="251">
        <v>8</v>
      </c>
      <c r="F217" s="366" t="s">
        <v>44</v>
      </c>
      <c r="G217" s="100"/>
      <c r="H217" s="168"/>
      <c r="I217" s="169"/>
      <c r="J217" s="133"/>
      <c r="K217" s="162">
        <f>SUM(K218:K224)</f>
        <v>53949.360000000008</v>
      </c>
      <c r="L217" s="88"/>
      <c r="M217" s="184"/>
      <c r="N217" s="277" cm="1">
        <f t="array" ref="N217">IF(H217&gt;0,_xlfn.XLOOKUP(C217&amp;D217,BANCO!$A$20:$A$25108&amp;BANCO!$B$20:$B$25108,BANCO!$E$20:$E$25108,FALSE),0)</f>
        <v>0</v>
      </c>
      <c r="O217" s="256">
        <f t="shared" si="245"/>
        <v>0</v>
      </c>
      <c r="P217" s="278" cm="1">
        <f t="array" ref="P217">IF(H217&gt;0,_xlfn.XLOOKUP(C217&amp;D217,BANCO!$A$20:$A$25108&amp;BANCO!$B$20:$B$25108,BANCO!$E$20:$E$25108,FALSE),0)</f>
        <v>0</v>
      </c>
      <c r="Q217" s="258">
        <f t="shared" si="246"/>
        <v>0</v>
      </c>
      <c r="R217" s="281">
        <f t="shared" si="181"/>
        <v>0</v>
      </c>
    </row>
    <row r="218" spans="1:18" s="55" customFormat="1" ht="28.8">
      <c r="A218">
        <f t="shared" si="295"/>
        <v>206</v>
      </c>
      <c r="C218" s="141" t="s">
        <v>86</v>
      </c>
      <c r="D218" s="110">
        <v>220101</v>
      </c>
      <c r="E218" s="220" t="str">
        <f t="shared" ref="E218:E256" si="299">IF(ISNUMBER(E217), E217 &amp; ".1", LEFT(E217, FIND(".",E217&amp;".")-1) &amp; "." &amp; (RIGHT(E217,LEN(E217)-FIND(".",E217)) + 1))</f>
        <v>8.1</v>
      </c>
      <c r="F218" s="163" t="str" cm="1">
        <f t="array" ref="F218">_xlfn.XLOOKUP(C218&amp;D218,BANCO!$A$20:$A$25108&amp;BANCO!$B$20:$B$25108,BANCO!$C$20:$C$25108,FALSE)</f>
        <v>LASTRO DE CONCRETO REGULARIZADO IMPERMEABILIZADO 1:3:6 ESP=5CM (BASE)</v>
      </c>
      <c r="G218" s="164" t="str" cm="1">
        <f t="array" ref="G218">_xlfn.XLOOKUP(C218&amp;D218,BANCO!$A$20:$A$25108&amp;BANCO!$B$20:$B$25108,BANCO!$D$20:$D$25108,FALSE)</f>
        <v xml:space="preserve">m2    </v>
      </c>
      <c r="H218" s="165">
        <f>COMODOS!C23</f>
        <v>189.18</v>
      </c>
      <c r="I218" s="166">
        <f t="shared" ref="I218:I221" si="300">R218</f>
        <v>42.15</v>
      </c>
      <c r="J218" s="57">
        <f t="shared" ref="J218:J222" si="301">ROUND((I218*(1+$D$6)),2)</f>
        <v>51.52</v>
      </c>
      <c r="K218" s="57">
        <f t="shared" ref="K218:K221" si="302">ROUND(H218*J218,2)</f>
        <v>9746.5499999999993</v>
      </c>
      <c r="L218" s="111"/>
      <c r="M218" s="184"/>
      <c r="N218" s="277" cm="1">
        <f t="array" ref="N218">IF(H218&gt;0,_xlfn.XLOOKUP(C218&amp;D218,BANCO!$A$20:$A$25108&amp;BANCO!$B$20:$B$25108,BANCO!$E$20:$E$25108,FALSE),0)</f>
        <v>42.15</v>
      </c>
      <c r="O218" s="256">
        <f t="shared" si="245"/>
        <v>10132.48</v>
      </c>
      <c r="P218" s="278" cm="1">
        <f t="array" ref="P218">IF(H218&gt;0,_xlfn.XLOOKUP(C218&amp;D218,BANCO!$A$20:$A$25108&amp;BANCO!$B$20:$B$25108,BANCO!$E$20:$E$25108,FALSE),0)</f>
        <v>42.15</v>
      </c>
      <c r="Q218" s="258">
        <f t="shared" si="246"/>
        <v>9746.5499999999993</v>
      </c>
      <c r="R218" s="281">
        <f t="shared" si="181"/>
        <v>42.15</v>
      </c>
    </row>
    <row r="219" spans="1:18" s="55" customFormat="1" ht="43.2">
      <c r="A219">
        <f t="shared" si="295"/>
        <v>207</v>
      </c>
      <c r="C219" s="141" t="s">
        <v>20</v>
      </c>
      <c r="D219" s="110">
        <v>104598</v>
      </c>
      <c r="E219" s="220" t="str">
        <f t="shared" si="299"/>
        <v>8.2</v>
      </c>
      <c r="F219" s="163" t="str" cm="1">
        <f t="array" ref="F219">_xlfn.XLOOKUP(C219&amp;D219,BANCO!$A$20:$A$25108&amp;BANCO!$B$20:$B$25108,BANCO!$C$20:$C$25108,FALSE)</f>
        <v>REVESTIMENTO CERÂMICO PARA PISO COM PLACAS TIPO PORCELANATO DE DIMENSÕES 80X80 CM APLICADA EM AMBIENTES DE ÁREA MAIOR QUE 10 M². AF_02/2023_PE</v>
      </c>
      <c r="G219" s="164" t="str" cm="1">
        <f t="array" ref="G219">_xlfn.XLOOKUP(C219&amp;D219,BANCO!$A$20:$A$25108&amp;BANCO!$B$20:$B$25108,BANCO!$D$20:$D$25108,FALSE)</f>
        <v>M2</v>
      </c>
      <c r="H219" s="165">
        <f>H218</f>
        <v>189.18</v>
      </c>
      <c r="I219" s="166">
        <f t="shared" si="300"/>
        <v>109.58</v>
      </c>
      <c r="J219" s="57">
        <f t="shared" ref="J219" si="303">ROUND((I219*(1+$D$6)),2)</f>
        <v>133.94</v>
      </c>
      <c r="K219" s="57">
        <f t="shared" si="302"/>
        <v>25338.77</v>
      </c>
      <c r="L219" s="111"/>
      <c r="M219" s="184"/>
      <c r="N219" s="277" cm="1">
        <f t="array" ref="N219">IF(H219&gt;0,_xlfn.XLOOKUP(C219&amp;D219,BANCO!$A$20:$A$25108&amp;BANCO!$B$20:$B$25108,BANCO!$E$20:$E$25108,FALSE),0)</f>
        <v>109.58</v>
      </c>
      <c r="O219" s="256">
        <f t="shared" si="245"/>
        <v>26341.42</v>
      </c>
      <c r="P219" s="278" cm="1">
        <f t="array" ref="P219">IF(H219&gt;0,_xlfn.XLOOKUP(C219&amp;D219,BANCO!$A$20:$A$25108&amp;BANCO!$B$20:$B$25108,BANCO!$E$20:$E$25108,FALSE),0)</f>
        <v>109.58</v>
      </c>
      <c r="Q219" s="258">
        <f t="shared" si="246"/>
        <v>25338.77</v>
      </c>
      <c r="R219" s="281">
        <f t="shared" si="181"/>
        <v>109.58</v>
      </c>
    </row>
    <row r="220" spans="1:18" s="55" customFormat="1">
      <c r="A220">
        <f t="shared" si="295"/>
        <v>208</v>
      </c>
      <c r="C220" s="141" t="s">
        <v>86</v>
      </c>
      <c r="D220" s="141">
        <v>220310</v>
      </c>
      <c r="E220" s="220" t="str">
        <f t="shared" si="299"/>
        <v>8.3</v>
      </c>
      <c r="F220" s="163" t="str" cm="1">
        <f t="array" ref="F220">_xlfn.XLOOKUP(C220&amp;D220,BANCO!$A$20:$A$25108&amp;BANCO!$B$20:$B$25108,BANCO!$C$20:$C$25108,FALSE)</f>
        <v>RODAPÉ DE CERÂMICA  COM ARGAMASSA COLANTE</v>
      </c>
      <c r="G220" s="164" t="str" cm="1">
        <f t="array" ref="G220">_xlfn.XLOOKUP(C220&amp;D220,BANCO!$A$20:$A$25108&amp;BANCO!$B$20:$B$25108,BANCO!$D$20:$D$25108,FALSE)</f>
        <v xml:space="preserve">m     </v>
      </c>
      <c r="H220" s="165">
        <f>COMODOS!$U$23</f>
        <v>144.54</v>
      </c>
      <c r="I220" s="166">
        <f t="shared" si="300"/>
        <v>10.94</v>
      </c>
      <c r="J220" s="57">
        <f>ROUND((I220*(1+$D$6)),2)</f>
        <v>13.37</v>
      </c>
      <c r="K220" s="57">
        <f>ROUND(H220*J220,2)</f>
        <v>1932.5</v>
      </c>
      <c r="L220" s="111"/>
      <c r="M220" s="184"/>
      <c r="N220" s="277" cm="1">
        <f t="array" ref="N220">IF(H220&gt;0,_xlfn.XLOOKUP(C220&amp;D220,BANCO!$A$20:$A$25108&amp;BANCO!$B$20:$B$25108,BANCO!$E$20:$E$25108,FALSE),0)</f>
        <v>10.94</v>
      </c>
      <c r="O220" s="256">
        <f t="shared" si="245"/>
        <v>2009.11</v>
      </c>
      <c r="P220" s="278" cm="1">
        <f t="array" ref="P220">IF(H220&gt;0,_xlfn.XLOOKUP(C220&amp;D220,BANCO!$A$20:$A$25108&amp;BANCO!$B$20:$B$25108,BANCO!$E$20:$E$25108,FALSE),0)</f>
        <v>10.94</v>
      </c>
      <c r="Q220" s="258">
        <f t="shared" si="246"/>
        <v>1932.5</v>
      </c>
      <c r="R220" s="281">
        <f t="shared" si="181"/>
        <v>10.94</v>
      </c>
    </row>
    <row r="221" spans="1:18" s="55" customFormat="1">
      <c r="A221">
        <f t="shared" si="295"/>
        <v>209</v>
      </c>
      <c r="C221" s="141" t="s">
        <v>86</v>
      </c>
      <c r="D221" s="110">
        <v>220920</v>
      </c>
      <c r="E221" s="220" t="str">
        <f t="shared" si="299"/>
        <v>8.4</v>
      </c>
      <c r="F221" s="163" t="str" cm="1">
        <f t="array" ref="F221">_xlfn.XLOOKUP(C221&amp;D221,BANCO!$A$20:$A$25108&amp;BANCO!$B$20:$B$25108,BANCO!$C$20:$C$25108,FALSE)</f>
        <v>SOLEIRA EM GRANITO IMPERMEABILIZADA COM CONTRAPISO (1CI:3ARML)</v>
      </c>
      <c r="G221" s="164" t="str" cm="1">
        <f t="array" ref="G221">_xlfn.XLOOKUP(C221&amp;D221,BANCO!$A$20:$A$25108&amp;BANCO!$B$20:$B$25108,BANCO!$D$20:$D$25108,FALSE)</f>
        <v xml:space="preserve">m2    </v>
      </c>
      <c r="H221" s="165">
        <f>COMODOS!$W$23</f>
        <v>1.8150000000000004</v>
      </c>
      <c r="I221" s="166">
        <f t="shared" si="300"/>
        <v>496.31</v>
      </c>
      <c r="J221" s="57">
        <f t="shared" si="301"/>
        <v>606.64</v>
      </c>
      <c r="K221" s="57">
        <f t="shared" si="302"/>
        <v>1101.05</v>
      </c>
      <c r="L221" s="111"/>
      <c r="M221" s="184"/>
      <c r="N221" s="277" cm="1">
        <f t="array" ref="N221">IF(H221&gt;0,_xlfn.XLOOKUP(C221&amp;D221,BANCO!$A$20:$A$25108&amp;BANCO!$B$20:$B$25108,BANCO!$E$20:$E$25108,FALSE),0)</f>
        <v>496.31</v>
      </c>
      <c r="O221" s="256">
        <f t="shared" si="245"/>
        <v>1144.6500000000001</v>
      </c>
      <c r="P221" s="278" cm="1">
        <f t="array" ref="P221">IF(H221&gt;0,_xlfn.XLOOKUP(C221&amp;D221,BANCO!$A$20:$A$25108&amp;BANCO!$B$20:$B$25108,BANCO!$E$20:$E$25108,FALSE),0)</f>
        <v>496.31</v>
      </c>
      <c r="Q221" s="258">
        <f t="shared" si="246"/>
        <v>1101.05</v>
      </c>
      <c r="R221" s="281">
        <f t="shared" si="181"/>
        <v>496.31</v>
      </c>
    </row>
    <row r="222" spans="1:18" s="55" customFormat="1" ht="28.8">
      <c r="A222">
        <f t="shared" si="295"/>
        <v>210</v>
      </c>
      <c r="C222" s="141" t="s">
        <v>86</v>
      </c>
      <c r="D222" s="110">
        <v>220100</v>
      </c>
      <c r="E222" s="457" t="str">
        <f t="shared" si="299"/>
        <v>8.5</v>
      </c>
      <c r="F222" s="163" t="str" cm="1">
        <f t="array" ref="F222">_xlfn.XLOOKUP(C222&amp;D222,BANCO!$A$20:$A$25108&amp;BANCO!$B$20:$B$25108,BANCO!$C$20:$C$25108,FALSE)</f>
        <v>PASSEIO PROTECAO EM CONC.DESEMPEN.5 CM 1:2,5:3,5 (INCLUSO ESPELHO DE 30CM/ESCAVAÇÃO/REATERRO/APILOAMENTO/ATERRO INTERNO)</v>
      </c>
      <c r="G222" s="164" t="str" cm="1">
        <f t="array" ref="G222">_xlfn.XLOOKUP(C222&amp;D222,BANCO!$A$20:$A$25108&amp;BANCO!$B$20:$B$25108,BANCO!$D$20:$D$25108,FALSE)</f>
        <v xml:space="preserve">m2    </v>
      </c>
      <c r="H222" s="165">
        <v>68.47</v>
      </c>
      <c r="I222" s="166">
        <f t="shared" ref="I222:I224" si="304">R222</f>
        <v>101.02</v>
      </c>
      <c r="J222" s="57">
        <f t="shared" si="301"/>
        <v>123.48</v>
      </c>
      <c r="K222" s="57">
        <f t="shared" ref="K222" si="305">ROUND(H222*J222,2)</f>
        <v>8454.68</v>
      </c>
      <c r="L222" s="111"/>
      <c r="M222" s="184"/>
      <c r="N222" s="277" cm="1">
        <f t="array" ref="N222">IF(H222&gt;0,_xlfn.XLOOKUP(C222&amp;D222,BANCO!$A$20:$A$25108&amp;BANCO!$B$20:$B$25108,BANCO!$E$20:$E$25108,FALSE),0)</f>
        <v>101.02</v>
      </c>
      <c r="O222" s="256">
        <f t="shared" ref="O222:O232" si="306">ROUND((ROUND(N222*(1+$O$7),2)*H222),2)</f>
        <v>8789.49</v>
      </c>
      <c r="P222" s="278" cm="1">
        <f t="array" ref="P222">IF(H222&gt;0,_xlfn.XLOOKUP(C222&amp;D222,BANCO!$A$20:$A$25108&amp;BANCO!$B$20:$B$25108,BANCO!$E$20:$E$25108,FALSE),0)</f>
        <v>101.02</v>
      </c>
      <c r="Q222" s="258">
        <f t="shared" ref="Q222:Q232" si="307">ROUND((ROUND(P222*(1+$Q$7),2)*H222),2)</f>
        <v>8454.68</v>
      </c>
      <c r="R222" s="281">
        <f t="shared" ref="R222:R232" si="308">IF($R$3=1,N222,P222)</f>
        <v>101.02</v>
      </c>
    </row>
    <row r="223" spans="1:18" s="55" customFormat="1">
      <c r="A223">
        <f t="shared" si="295"/>
        <v>211</v>
      </c>
      <c r="C223" s="141" t="s">
        <v>86</v>
      </c>
      <c r="D223" s="141">
        <v>220102</v>
      </c>
      <c r="E223" s="457" t="str">
        <f t="shared" si="299"/>
        <v>8.6</v>
      </c>
      <c r="F223" s="163" t="str" cm="1">
        <f t="array" ref="F223">_xlfn.XLOOKUP(C223&amp;D223,BANCO!$A$20:$A$25108&amp;BANCO!$B$20:$B$25108,BANCO!$C$20:$C$25108,FALSE)</f>
        <v>PISO CONCRETO DESEMPENADO ESPESSURA = 5 CM  1:2,5:3,5</v>
      </c>
      <c r="G223" s="164" t="str" cm="1">
        <f t="array" ref="G223">_xlfn.XLOOKUP(C223&amp;D223,BANCO!$A$20:$A$25108&amp;BANCO!$B$20:$B$25108,BANCO!$D$20:$D$25108,FALSE)</f>
        <v xml:space="preserve">m2    </v>
      </c>
      <c r="H223" s="165">
        <f>32*2+20*2</f>
        <v>104</v>
      </c>
      <c r="I223" s="166">
        <f t="shared" si="304"/>
        <v>39.630000000000003</v>
      </c>
      <c r="J223" s="57">
        <f>ROUND((I223*(1+$D$6)),2)</f>
        <v>48.44</v>
      </c>
      <c r="K223" s="57">
        <f>ROUND(H223*J223,2)</f>
        <v>5037.76</v>
      </c>
      <c r="L223" s="111"/>
      <c r="M223" s="184"/>
      <c r="N223" s="277" cm="1">
        <f t="array" ref="N223">IF(H223&gt;0,_xlfn.XLOOKUP(C223&amp;D223,BANCO!$A$20:$A$25108&amp;BANCO!$B$20:$B$25108,BANCO!$E$20:$E$25108,FALSE),0)</f>
        <v>39.630000000000003</v>
      </c>
      <c r="O223" s="256">
        <f t="shared" si="306"/>
        <v>5237.4399999999996</v>
      </c>
      <c r="P223" s="278" cm="1">
        <f t="array" ref="P223">IF(H223&gt;0,_xlfn.XLOOKUP(C223&amp;D223,BANCO!$A$20:$A$25108&amp;BANCO!$B$20:$B$25108,BANCO!$E$20:$E$25108,FALSE),0)</f>
        <v>39.630000000000003</v>
      </c>
      <c r="Q223" s="258">
        <f t="shared" si="307"/>
        <v>5037.76</v>
      </c>
      <c r="R223" s="281">
        <f t="shared" si="308"/>
        <v>39.630000000000003</v>
      </c>
    </row>
    <row r="224" spans="1:18" s="55" customFormat="1" ht="28.8">
      <c r="A224">
        <f t="shared" si="295"/>
        <v>212</v>
      </c>
      <c r="C224" s="141" t="s">
        <v>86</v>
      </c>
      <c r="D224" s="110" t="s">
        <v>21310</v>
      </c>
      <c r="E224" s="457" t="str">
        <f t="shared" si="299"/>
        <v>8.7</v>
      </c>
      <c r="F224" s="163" t="str" cm="1">
        <f t="array" ref="F224">_xlfn.XLOOKUP(C224&amp;D224,BANCO!$A$20:$A$25108&amp;BANCO!$B$20:$B$25108,BANCO!$C$20:$C$25108,FALSE)</f>
        <v>PISO DE LADRILHO HIDRÁULICO COR NATURAL MODELO TÁTIL ( ALERTA OU DIRECIONAL) SEM LASTRO</v>
      </c>
      <c r="G224" s="164" t="str" cm="1">
        <f t="array" ref="G224">_xlfn.XLOOKUP(C224&amp;D224,BANCO!$A$20:$A$25108&amp;BANCO!$B$20:$B$25108,BANCO!$D$20:$D$25108,FALSE)</f>
        <v xml:space="preserve">m2    </v>
      </c>
      <c r="H224" s="165">
        <f>(32+20)*0.25</f>
        <v>13</v>
      </c>
      <c r="I224" s="166">
        <f t="shared" si="304"/>
        <v>147.13999999999999</v>
      </c>
      <c r="J224" s="57">
        <f t="shared" ref="J224" si="309">ROUND((I224*(1+$D$6)),2)</f>
        <v>179.85</v>
      </c>
      <c r="K224" s="57">
        <f t="shared" ref="K224" si="310">ROUND(H224*J224,2)</f>
        <v>2338.0500000000002</v>
      </c>
      <c r="L224" s="111"/>
      <c r="M224" s="184"/>
      <c r="N224" s="277" cm="1">
        <f t="array" ref="N224">IF(H224&gt;0,_xlfn.XLOOKUP(C224&amp;D224,BANCO!$A$20:$A$25108&amp;BANCO!$B$20:$B$25108,BANCO!$E$20:$E$25108,FALSE),0)</f>
        <v>147.13999999999999</v>
      </c>
      <c r="O224" s="256">
        <f t="shared" si="306"/>
        <v>2430.61</v>
      </c>
      <c r="P224" s="278" cm="1">
        <f t="array" ref="P224">IF(H224&gt;0,_xlfn.XLOOKUP(C224&amp;D224,BANCO!$A$20:$A$25108&amp;BANCO!$B$20:$B$25108,BANCO!$E$20:$E$25108,FALSE),0)</f>
        <v>147.13999999999999</v>
      </c>
      <c r="Q224" s="258">
        <f t="shared" si="307"/>
        <v>2338.0500000000002</v>
      </c>
      <c r="R224" s="281">
        <f t="shared" si="308"/>
        <v>147.13999999999999</v>
      </c>
    </row>
    <row r="225" spans="1:18" s="55" customFormat="1">
      <c r="A225">
        <f t="shared" si="295"/>
        <v>213</v>
      </c>
      <c r="B225" s="87"/>
      <c r="C225" s="167"/>
      <c r="D225" s="251"/>
      <c r="E225" s="251">
        <v>9</v>
      </c>
      <c r="F225" s="366" t="s">
        <v>21311</v>
      </c>
      <c r="G225" s="100"/>
      <c r="H225" s="168"/>
      <c r="I225" s="169"/>
      <c r="J225" s="133"/>
      <c r="K225" s="162">
        <f>SUM(K226:K238)</f>
        <v>38042.94</v>
      </c>
      <c r="L225" s="88"/>
      <c r="M225" s="184"/>
      <c r="N225" s="277" cm="1">
        <f t="array" ref="N225">IF(H225&gt;0,_xlfn.XLOOKUP(C225&amp;D225,BANCO!$A$20:$A$25108&amp;BANCO!$B$20:$B$25108,BANCO!$E$20:$E$25108,FALSE),0)</f>
        <v>0</v>
      </c>
      <c r="O225" s="256">
        <f t="shared" si="306"/>
        <v>0</v>
      </c>
      <c r="P225" s="278" cm="1">
        <f t="array" ref="P225">IF(H225&gt;0,_xlfn.XLOOKUP(C225&amp;D225,BANCO!$A$20:$A$25108&amp;BANCO!$B$20:$B$25108,BANCO!$E$20:$E$25108,FALSE),0)</f>
        <v>0</v>
      </c>
      <c r="Q225" s="258">
        <f t="shared" si="307"/>
        <v>0</v>
      </c>
      <c r="R225" s="281">
        <f t="shared" si="308"/>
        <v>0</v>
      </c>
    </row>
    <row r="226" spans="1:18" s="55" customFormat="1">
      <c r="A226">
        <f t="shared" si="295"/>
        <v>214</v>
      </c>
      <c r="B226" s="87"/>
      <c r="C226" s="251"/>
      <c r="D226" s="251"/>
      <c r="E226" s="251" t="s">
        <v>19498</v>
      </c>
      <c r="F226" s="366" t="s">
        <v>21312</v>
      </c>
      <c r="G226" s="100"/>
      <c r="H226" s="168"/>
      <c r="I226" s="169"/>
      <c r="J226" s="133"/>
      <c r="K226" s="133"/>
      <c r="L226" s="88"/>
      <c r="M226" s="184"/>
      <c r="N226" s="277" cm="1">
        <f t="array" ref="N226">IF(H226&gt;0,_xlfn.XLOOKUP(C226&amp;D226,BANCO!$A$20:$A$25108&amp;BANCO!$B$20:$B$25108,BANCO!$E$20:$E$25108,FALSE),0)</f>
        <v>0</v>
      </c>
      <c r="O226" s="256">
        <f t="shared" si="306"/>
        <v>0</v>
      </c>
      <c r="P226" s="278" cm="1">
        <f t="array" ref="P226">IF(H226&gt;0,_xlfn.XLOOKUP(C226&amp;D226,BANCO!$A$20:$A$25108&amp;BANCO!$B$20:$B$25108,BANCO!$E$20:$E$25108,FALSE),0)</f>
        <v>0</v>
      </c>
      <c r="Q226" s="258">
        <f t="shared" si="307"/>
        <v>0</v>
      </c>
      <c r="R226" s="281">
        <f t="shared" si="308"/>
        <v>0</v>
      </c>
    </row>
    <row r="227" spans="1:18" s="55" customFormat="1">
      <c r="A227">
        <f t="shared" si="295"/>
        <v>215</v>
      </c>
      <c r="B227" s="87"/>
      <c r="C227" s="101" t="s">
        <v>86</v>
      </c>
      <c r="D227" s="39">
        <v>261300</v>
      </c>
      <c r="E227" s="457" t="s">
        <v>19735</v>
      </c>
      <c r="F227" s="163" t="str" cm="1">
        <f t="array" ref="F227">_xlfn.XLOOKUP(C227&amp;D227,BANCO!$A$20:$A$25108&amp;BANCO!$B$20:$B$25108,BANCO!$C$20:$C$25108,FALSE)</f>
        <v>EMASSAMENTO COM MASSA PVA DUAS DEMAOS</v>
      </c>
      <c r="G227" s="164" t="str" cm="1">
        <f t="array" ref="G227">_xlfn.XLOOKUP(C227&amp;D227,BANCO!$A$20:$A$25108&amp;BANCO!$B$20:$B$25108,BANCO!$D$20:$D$25108,FALSE)</f>
        <v xml:space="preserve">m2    </v>
      </c>
      <c r="H227" s="165">
        <v>189.18</v>
      </c>
      <c r="I227" s="166">
        <f t="shared" ref="I227:I231" si="311">R227</f>
        <v>15.23</v>
      </c>
      <c r="J227" s="57">
        <f t="shared" ref="J227:J231" si="312">ROUND((I227*(1+$D$6)),2)</f>
        <v>18.62</v>
      </c>
      <c r="K227" s="57">
        <f t="shared" ref="K227:K231" si="313">ROUND(H227*J227,2)</f>
        <v>3522.53</v>
      </c>
      <c r="L227" s="88"/>
      <c r="M227" s="184"/>
      <c r="N227" s="277" cm="1">
        <f t="array" ref="N227">IF(H227&gt;0,_xlfn.XLOOKUP(C227&amp;D227,BANCO!$A$20:$A$25108&amp;BANCO!$B$20:$B$25108,BANCO!$E$20:$E$25108,FALSE),0)</f>
        <v>15.23</v>
      </c>
      <c r="O227" s="256">
        <f t="shared" si="306"/>
        <v>3660.63</v>
      </c>
      <c r="P227" s="278" cm="1">
        <f t="array" ref="P227">IF(H227&gt;0,_xlfn.XLOOKUP(C227&amp;D227,BANCO!$A$20:$A$25108&amp;BANCO!$B$20:$B$25108,BANCO!$E$20:$E$25108,FALSE),0)</f>
        <v>15.23</v>
      </c>
      <c r="Q227" s="258">
        <f t="shared" si="307"/>
        <v>3522.53</v>
      </c>
      <c r="R227" s="281">
        <f t="shared" si="308"/>
        <v>15.23</v>
      </c>
    </row>
    <row r="228" spans="1:18" s="55" customFormat="1">
      <c r="A228">
        <f t="shared" si="295"/>
        <v>216</v>
      </c>
      <c r="B228" s="87"/>
      <c r="C228" s="101" t="s">
        <v>86</v>
      </c>
      <c r="D228" s="39">
        <v>261000</v>
      </c>
      <c r="E228" s="457" t="s">
        <v>19736</v>
      </c>
      <c r="F228" s="163" t="str" cm="1">
        <f t="array" ref="F228">_xlfn.XLOOKUP(C228&amp;D228,BANCO!$A$20:$A$25108&amp;BANCO!$B$20:$B$25108,BANCO!$C$20:$C$25108,FALSE)</f>
        <v>PINTURA LATEX ACRILICA 2 DEMAOS C/SELADOR</v>
      </c>
      <c r="G228" s="164" t="str" cm="1">
        <f t="array" ref="G228">_xlfn.XLOOKUP(C228&amp;D228,BANCO!$A$20:$A$25108&amp;BANCO!$B$20:$B$25108,BANCO!$D$20:$D$25108,FALSE)</f>
        <v xml:space="preserve">m2    </v>
      </c>
      <c r="H228" s="165">
        <v>189.18</v>
      </c>
      <c r="I228" s="166">
        <f t="shared" si="311"/>
        <v>15.67</v>
      </c>
      <c r="J228" s="57">
        <f t="shared" si="312"/>
        <v>19.149999999999999</v>
      </c>
      <c r="K228" s="57">
        <f t="shared" si="313"/>
        <v>3622.8</v>
      </c>
      <c r="L228" s="88"/>
      <c r="M228" s="184"/>
      <c r="N228" s="277" cm="1">
        <f t="array" ref="N228">IF(H228&gt;0,_xlfn.XLOOKUP(C228&amp;D228,BANCO!$A$20:$A$25108&amp;BANCO!$B$20:$B$25108,BANCO!$E$20:$E$25108,FALSE),0)</f>
        <v>15.67</v>
      </c>
      <c r="O228" s="256">
        <f t="shared" si="306"/>
        <v>3766.57</v>
      </c>
      <c r="P228" s="278" cm="1">
        <f t="array" ref="P228">IF(H228&gt;0,_xlfn.XLOOKUP(C228&amp;D228,BANCO!$A$20:$A$25108&amp;BANCO!$B$20:$B$25108,BANCO!$E$20:$E$25108,FALSE),0)</f>
        <v>15.67</v>
      </c>
      <c r="Q228" s="258">
        <f t="shared" si="307"/>
        <v>3622.8</v>
      </c>
      <c r="R228" s="281">
        <f t="shared" si="308"/>
        <v>15.67</v>
      </c>
    </row>
    <row r="229" spans="1:18" s="55" customFormat="1">
      <c r="A229">
        <f t="shared" si="295"/>
        <v>217</v>
      </c>
      <c r="B229" s="87"/>
      <c r="C229" s="251"/>
      <c r="D229" s="251"/>
      <c r="E229" s="251" t="s">
        <v>19499</v>
      </c>
      <c r="F229" s="366" t="s">
        <v>21314</v>
      </c>
      <c r="G229" s="100"/>
      <c r="H229" s="168"/>
      <c r="I229" s="169"/>
      <c r="J229" s="133"/>
      <c r="K229" s="133"/>
      <c r="L229" s="88"/>
      <c r="M229" s="184"/>
      <c r="N229" s="277" cm="1">
        <f t="array" ref="N229">IF(H229&gt;0,_xlfn.XLOOKUP(C229&amp;D229,BANCO!$A$20:$A$25108&amp;BANCO!$B$20:$B$25108,BANCO!$E$20:$E$25108,FALSE),0)</f>
        <v>0</v>
      </c>
      <c r="O229" s="256">
        <f t="shared" ref="O229" si="314">ROUND((ROUND(N229*(1+$O$7),2)*H229),2)</f>
        <v>0</v>
      </c>
      <c r="P229" s="278" cm="1">
        <f t="array" ref="P229">IF(H229&gt;0,_xlfn.XLOOKUP(C229&amp;D229,BANCO!$A$20:$A$25108&amp;BANCO!$B$20:$B$25108,BANCO!$E$20:$E$25108,FALSE),0)</f>
        <v>0</v>
      </c>
      <c r="Q229" s="258">
        <f t="shared" ref="Q229" si="315">ROUND((ROUND(P229*(1+$Q$7),2)*H229),2)</f>
        <v>0</v>
      </c>
      <c r="R229" s="281">
        <f t="shared" ref="R229" si="316">IF($R$3=1,N229,P229)</f>
        <v>0</v>
      </c>
    </row>
    <row r="230" spans="1:18" s="55" customFormat="1">
      <c r="A230">
        <f t="shared" si="295"/>
        <v>218</v>
      </c>
      <c r="B230" s="87"/>
      <c r="C230" s="101" t="s">
        <v>86</v>
      </c>
      <c r="D230" s="39">
        <v>261300</v>
      </c>
      <c r="E230" s="457" t="s">
        <v>19666</v>
      </c>
      <c r="F230" s="163" t="str" cm="1">
        <f t="array" ref="F230">_xlfn.XLOOKUP(C230&amp;D230,BANCO!$A$20:$A$25108&amp;BANCO!$B$20:$B$25108,BANCO!$C$20:$C$25108,FALSE)</f>
        <v>EMASSAMENTO COM MASSA PVA DUAS DEMAOS</v>
      </c>
      <c r="G230" s="164" t="str" cm="1">
        <f t="array" ref="G230">_xlfn.XLOOKUP(C230&amp;D230,BANCO!$A$20:$A$25108&amp;BANCO!$B$20:$B$25108,BANCO!$D$20:$D$25108,FALSE)</f>
        <v xml:space="preserve">m2    </v>
      </c>
      <c r="H230" s="165">
        <v>462.52800000000013</v>
      </c>
      <c r="I230" s="166">
        <f t="shared" si="311"/>
        <v>15.23</v>
      </c>
      <c r="J230" s="57">
        <f t="shared" si="312"/>
        <v>18.62</v>
      </c>
      <c r="K230" s="57">
        <f t="shared" si="313"/>
        <v>8612.27</v>
      </c>
      <c r="L230" s="88"/>
      <c r="M230" s="184"/>
      <c r="N230" s="277" cm="1">
        <f t="array" ref="N230">IF(H230&gt;0,_xlfn.XLOOKUP(C230&amp;D230,BANCO!$A$20:$A$25108&amp;BANCO!$B$20:$B$25108,BANCO!$E$20:$E$25108,FALSE),0)</f>
        <v>15.23</v>
      </c>
      <c r="O230" s="256">
        <f t="shared" si="306"/>
        <v>8949.92</v>
      </c>
      <c r="P230" s="278" cm="1">
        <f t="array" ref="P230">IF(H230&gt;0,_xlfn.XLOOKUP(C230&amp;D230,BANCO!$A$20:$A$25108&amp;BANCO!$B$20:$B$25108,BANCO!$E$20:$E$25108,FALSE),0)</f>
        <v>15.23</v>
      </c>
      <c r="Q230" s="258">
        <f t="shared" si="307"/>
        <v>8612.27</v>
      </c>
      <c r="R230" s="281">
        <f t="shared" si="308"/>
        <v>15.23</v>
      </c>
    </row>
    <row r="231" spans="1:18" s="55" customFormat="1">
      <c r="A231">
        <f t="shared" si="295"/>
        <v>219</v>
      </c>
      <c r="B231" s="87"/>
      <c r="C231" s="101" t="s">
        <v>86</v>
      </c>
      <c r="D231" s="39">
        <v>261000</v>
      </c>
      <c r="E231" s="457" t="s">
        <v>19667</v>
      </c>
      <c r="F231" s="163" t="str" cm="1">
        <f t="array" ref="F231">_xlfn.XLOOKUP(C231&amp;D231,BANCO!$A$20:$A$25108&amp;BANCO!$B$20:$B$25108,BANCO!$C$20:$C$25108,FALSE)</f>
        <v>PINTURA LATEX ACRILICA 2 DEMAOS C/SELADOR</v>
      </c>
      <c r="G231" s="164" t="str" cm="1">
        <f t="array" ref="G231">_xlfn.XLOOKUP(C231&amp;D231,BANCO!$A$20:$A$25108&amp;BANCO!$B$20:$B$25108,BANCO!$D$20:$D$25108,FALSE)</f>
        <v xml:space="preserve">m2    </v>
      </c>
      <c r="H231" s="165">
        <v>462.52800000000013</v>
      </c>
      <c r="I231" s="166">
        <f t="shared" si="311"/>
        <v>15.67</v>
      </c>
      <c r="J231" s="57">
        <f t="shared" si="312"/>
        <v>19.149999999999999</v>
      </c>
      <c r="K231" s="57">
        <f t="shared" si="313"/>
        <v>8857.41</v>
      </c>
      <c r="L231" s="88"/>
      <c r="M231" s="184"/>
      <c r="N231" s="277" cm="1">
        <f t="array" ref="N231">IF(H231&gt;0,_xlfn.XLOOKUP(C231&amp;D231,BANCO!$A$20:$A$25108&amp;BANCO!$B$20:$B$25108,BANCO!$E$20:$E$25108,FALSE),0)</f>
        <v>15.67</v>
      </c>
      <c r="O231" s="256">
        <f t="shared" si="306"/>
        <v>9208.93</v>
      </c>
      <c r="P231" s="278" cm="1">
        <f t="array" ref="P231">IF(H231&gt;0,_xlfn.XLOOKUP(C231&amp;D231,BANCO!$A$20:$A$25108&amp;BANCO!$B$20:$B$25108,BANCO!$E$20:$E$25108,FALSE),0)</f>
        <v>15.67</v>
      </c>
      <c r="Q231" s="258">
        <f t="shared" si="307"/>
        <v>8857.41</v>
      </c>
      <c r="R231" s="281">
        <f t="shared" si="308"/>
        <v>15.67</v>
      </c>
    </row>
    <row r="232" spans="1:18" s="55" customFormat="1">
      <c r="A232">
        <f t="shared" si="295"/>
        <v>220</v>
      </c>
      <c r="B232" s="87"/>
      <c r="C232" s="251"/>
      <c r="D232" s="251"/>
      <c r="E232" s="251" t="s">
        <v>61</v>
      </c>
      <c r="F232" s="366" t="s">
        <v>21315</v>
      </c>
      <c r="G232" s="100"/>
      <c r="H232" s="168"/>
      <c r="I232" s="169"/>
      <c r="J232" s="133"/>
      <c r="K232" s="133"/>
      <c r="L232" s="88"/>
      <c r="M232" s="184"/>
      <c r="N232" s="277" cm="1">
        <f t="array" ref="N232">IF(H232&gt;0,_xlfn.XLOOKUP(C232&amp;D232,BANCO!$A$20:$A$25108&amp;BANCO!$B$20:$B$25108,BANCO!$E$20:$E$25108,FALSE),0)</f>
        <v>0</v>
      </c>
      <c r="O232" s="256">
        <f t="shared" si="306"/>
        <v>0</v>
      </c>
      <c r="P232" s="278" cm="1">
        <f t="array" ref="P232">IF(H232&gt;0,_xlfn.XLOOKUP(C232&amp;D232,BANCO!$A$20:$A$25108&amp;BANCO!$B$20:$B$25108,BANCO!$E$20:$E$25108,FALSE),0)</f>
        <v>0</v>
      </c>
      <c r="Q232" s="258">
        <f t="shared" si="307"/>
        <v>0</v>
      </c>
      <c r="R232" s="281">
        <f t="shared" si="308"/>
        <v>0</v>
      </c>
    </row>
    <row r="233" spans="1:18" s="55" customFormat="1">
      <c r="A233">
        <f t="shared" si="295"/>
        <v>221</v>
      </c>
      <c r="B233" s="87"/>
      <c r="C233" s="101" t="s">
        <v>86</v>
      </c>
      <c r="D233" s="39">
        <v>260601</v>
      </c>
      <c r="E233" s="457" t="s">
        <v>19613</v>
      </c>
      <c r="F233" s="163" t="str" cm="1">
        <f t="array" ref="F233">_xlfn.XLOOKUP(C233&amp;D233,BANCO!$A$20:$A$25108&amp;BANCO!$B$20:$B$25108,BANCO!$C$20:$C$25108,FALSE)</f>
        <v>PINTURA TEXTURIZADA C/SELADOR ACRILICO</v>
      </c>
      <c r="G233" s="164" t="str" cm="1">
        <f t="array" ref="G233">_xlfn.XLOOKUP(C233&amp;D233,BANCO!$A$20:$A$25108&amp;BANCO!$B$20:$B$25108,BANCO!$D$20:$D$25108,FALSE)</f>
        <v xml:space="preserve">m2    </v>
      </c>
      <c r="H233" s="165">
        <v>479.83</v>
      </c>
      <c r="I233" s="166">
        <f t="shared" ref="I233" si="317">R233</f>
        <v>16.21</v>
      </c>
      <c r="J233" s="57">
        <f t="shared" ref="J233" si="318">ROUND((I233*(1+$D$6)),2)</f>
        <v>19.809999999999999</v>
      </c>
      <c r="K233" s="57">
        <f t="shared" ref="K233" si="319">ROUND(H233*J233,2)</f>
        <v>9505.43</v>
      </c>
      <c r="L233" s="88"/>
      <c r="M233" s="184"/>
      <c r="N233" s="277" cm="1">
        <f t="array" ref="N233">IF(H233&gt;0,_xlfn.XLOOKUP(C233&amp;D233,BANCO!$A$20:$A$25108&amp;BANCO!$B$20:$B$25108,BANCO!$E$20:$E$25108,FALSE),0)</f>
        <v>16.21</v>
      </c>
      <c r="O233" s="256">
        <f t="shared" ref="O233:O234" si="320">ROUND((ROUND(N233*(1+$O$7),2)*H233),2)</f>
        <v>9884.5</v>
      </c>
      <c r="P233" s="278" cm="1">
        <f t="array" ref="P233">IF(H233&gt;0,_xlfn.XLOOKUP(C233&amp;D233,BANCO!$A$20:$A$25108&amp;BANCO!$B$20:$B$25108,BANCO!$E$20:$E$25108,FALSE),0)</f>
        <v>16.21</v>
      </c>
      <c r="Q233" s="258">
        <f t="shared" ref="Q233:Q234" si="321">ROUND((ROUND(P233*(1+$Q$7),2)*H233),2)</f>
        <v>9505.43</v>
      </c>
      <c r="R233" s="281">
        <f t="shared" ref="R233:R234" si="322">IF($R$3=1,N233,P233)</f>
        <v>16.21</v>
      </c>
    </row>
    <row r="234" spans="1:18" s="55" customFormat="1">
      <c r="A234">
        <f t="shared" si="295"/>
        <v>222</v>
      </c>
      <c r="B234" s="87"/>
      <c r="C234" s="251"/>
      <c r="D234" s="251"/>
      <c r="E234" s="251" t="s">
        <v>62</v>
      </c>
      <c r="F234" s="366" t="s">
        <v>21511</v>
      </c>
      <c r="G234" s="100"/>
      <c r="H234" s="168"/>
      <c r="I234" s="169"/>
      <c r="J234" s="133"/>
      <c r="K234" s="133"/>
      <c r="L234" s="88"/>
      <c r="M234" s="184"/>
      <c r="N234" s="277" cm="1">
        <f t="array" ref="N234">IF(H234&gt;0,_xlfn.XLOOKUP(C234&amp;D234,BANCO!$A$20:$A$25108&amp;BANCO!$B$20:$B$25108,BANCO!$E$20:$E$25108,FALSE),0)</f>
        <v>0</v>
      </c>
      <c r="O234" s="256">
        <f t="shared" si="320"/>
        <v>0</v>
      </c>
      <c r="P234" s="278" cm="1">
        <f t="array" ref="P234">IF(H234&gt;0,_xlfn.XLOOKUP(C234&amp;D234,BANCO!$A$20:$A$25108&amp;BANCO!$B$20:$B$25108,BANCO!$E$20:$E$25108,FALSE),0)</f>
        <v>0</v>
      </c>
      <c r="Q234" s="258">
        <f t="shared" si="321"/>
        <v>0</v>
      </c>
      <c r="R234" s="281">
        <f t="shared" si="322"/>
        <v>0</v>
      </c>
    </row>
    <row r="235" spans="1:18" s="55" customFormat="1">
      <c r="A235">
        <f t="shared" si="295"/>
        <v>223</v>
      </c>
      <c r="B235" s="87"/>
      <c r="C235" s="101" t="s">
        <v>86</v>
      </c>
      <c r="D235" s="39">
        <v>261703</v>
      </c>
      <c r="E235" s="457" t="s">
        <v>19624</v>
      </c>
      <c r="F235" s="163" t="str" cm="1">
        <f t="array" ref="F235">_xlfn.XLOOKUP(C235&amp;D235,BANCO!$A$20:$A$25108&amp;BANCO!$B$20:$B$25108,BANCO!$C$20:$C$25108,FALSE)</f>
        <v>PINTURA TINTA POLIESPORTIVA - 2 DEMÃOS (PISOS E CIMENTADOS)</v>
      </c>
      <c r="G235" s="164" t="str" cm="1">
        <f t="array" ref="G235">_xlfn.XLOOKUP(C235&amp;D235,BANCO!$A$20:$A$25108&amp;BANCO!$B$20:$B$25108,BANCO!$D$20:$D$25108,FALSE)</f>
        <v xml:space="preserve">m2    </v>
      </c>
      <c r="H235" s="165">
        <f>H222</f>
        <v>68.47</v>
      </c>
      <c r="I235" s="166">
        <f t="shared" ref="I235" si="323">R235</f>
        <v>14.91</v>
      </c>
      <c r="J235" s="57">
        <f t="shared" ref="J235" si="324">ROUND((I235*(1+$D$6)),2)</f>
        <v>18.22</v>
      </c>
      <c r="K235" s="57">
        <f t="shared" ref="K235" si="325">ROUND(H235*J235,2)</f>
        <v>1247.52</v>
      </c>
      <c r="L235" s="88"/>
      <c r="M235" s="184"/>
      <c r="N235" s="277" cm="1">
        <f t="array" ref="N235">IF(H235&gt;0,_xlfn.XLOOKUP(C235&amp;D235,BANCO!$A$20:$A$25108&amp;BANCO!$B$20:$B$25108,BANCO!$E$20:$E$25108,FALSE),0)</f>
        <v>14.91</v>
      </c>
      <c r="O235" s="256">
        <f t="shared" ref="O235" si="326">ROUND((ROUND(N235*(1+$O$7),2)*H235),2)</f>
        <v>1297.51</v>
      </c>
      <c r="P235" s="278" cm="1">
        <f t="array" ref="P235">IF(H235&gt;0,_xlfn.XLOOKUP(C235&amp;D235,BANCO!$A$20:$A$25108&amp;BANCO!$B$20:$B$25108,BANCO!$E$20:$E$25108,FALSE),0)</f>
        <v>14.91</v>
      </c>
      <c r="Q235" s="258">
        <f t="shared" ref="Q235" si="327">ROUND((ROUND(P235*(1+$Q$7),2)*H235),2)</f>
        <v>1247.52</v>
      </c>
      <c r="R235" s="281">
        <f t="shared" ref="R235" si="328">IF($R$3=1,N235,P235)</f>
        <v>14.91</v>
      </c>
    </row>
    <row r="236" spans="1:18" s="55" customFormat="1">
      <c r="A236">
        <f t="shared" si="295"/>
        <v>224</v>
      </c>
      <c r="B236" s="87"/>
      <c r="C236" s="167"/>
      <c r="D236" s="251"/>
      <c r="E236" s="251" t="s">
        <v>19634</v>
      </c>
      <c r="F236" s="366" t="s">
        <v>114</v>
      </c>
      <c r="G236" s="100"/>
      <c r="H236" s="168"/>
      <c r="I236" s="169"/>
      <c r="J236" s="133"/>
      <c r="K236" s="162"/>
      <c r="L236" s="88"/>
      <c r="M236" s="184"/>
      <c r="N236" s="277" cm="1">
        <f t="array" ref="N236">IF(H236&gt;0,_xlfn.XLOOKUP(C236&amp;D236,BANCO!$A$20:$A$25108&amp;BANCO!$B$20:$B$25108,BANCO!$E$20:$E$25108,FALSE),0)</f>
        <v>0</v>
      </c>
      <c r="O236" s="256">
        <f t="shared" si="245"/>
        <v>0</v>
      </c>
      <c r="P236" s="278" cm="1">
        <f t="array" ref="P236">IF(H236&gt;0,_xlfn.XLOOKUP(C236&amp;D236,BANCO!$A$20:$A$25108&amp;BANCO!$B$20:$B$25108,BANCO!$E$20:$E$25108,FALSE),0)</f>
        <v>0</v>
      </c>
      <c r="Q236" s="258">
        <f t="shared" si="246"/>
        <v>0</v>
      </c>
      <c r="R236" s="281">
        <f t="shared" si="181"/>
        <v>0</v>
      </c>
    </row>
    <row r="237" spans="1:18" s="55" customFormat="1" ht="28.8">
      <c r="A237">
        <f t="shared" si="295"/>
        <v>225</v>
      </c>
      <c r="B237" s="87"/>
      <c r="C237" s="101" t="s">
        <v>86</v>
      </c>
      <c r="D237" s="39">
        <v>261602</v>
      </c>
      <c r="E237" s="220" t="s">
        <v>19635</v>
      </c>
      <c r="F237" s="163" t="str" cm="1">
        <f t="array" ref="F237">_xlfn.XLOOKUP(C237&amp;D237,BANCO!$A$20:$A$25108&amp;BANCO!$B$20:$B$25108,BANCO!$C$20:$C$25108,FALSE)</f>
        <v>PINTURA TINTA ESMALTE PARA ESQUADRIAS DE FERRO C  FUNDO ANTICORROSIVO</v>
      </c>
      <c r="G237" s="164" t="str" cm="1">
        <f t="array" ref="G237">_xlfn.XLOOKUP(C237&amp;D237,BANCO!$A$20:$A$25108&amp;BANCO!$B$20:$B$25108,BANCO!$D$20:$D$25108,FALSE)</f>
        <v xml:space="preserve">m2    </v>
      </c>
      <c r="H237" s="165">
        <f>(H205+H206)*2</f>
        <v>18.580000000000002</v>
      </c>
      <c r="I237" s="166">
        <f>R237</f>
        <v>30.35</v>
      </c>
      <c r="J237" s="57">
        <f t="shared" ref="J237" si="329">ROUND((I237*(1+$D$6)),2)</f>
        <v>37.1</v>
      </c>
      <c r="K237" s="57">
        <f>ROUND(H237*J237,2)</f>
        <v>689.32</v>
      </c>
      <c r="L237" s="88"/>
      <c r="M237" s="184"/>
      <c r="N237" s="277" cm="1">
        <f t="array" ref="N237">IF(H237&gt;0,_xlfn.XLOOKUP(C237&amp;D237,BANCO!$A$20:$A$25108&amp;BANCO!$B$20:$B$25108,BANCO!$E$20:$E$25108,FALSE),0)</f>
        <v>30.35</v>
      </c>
      <c r="O237" s="256">
        <f t="shared" ref="O237:O256" si="330">ROUND((ROUND(N237*(1+$O$7),2)*H237),2)</f>
        <v>716.63</v>
      </c>
      <c r="P237" s="278" cm="1">
        <f t="array" ref="P237">IF(H237&gt;0,_xlfn.XLOOKUP(C237&amp;D237,BANCO!$A$20:$A$25108&amp;BANCO!$B$20:$B$25108,BANCO!$E$20:$E$25108,FALSE),0)</f>
        <v>30.35</v>
      </c>
      <c r="Q237" s="258">
        <f t="shared" ref="Q237:Q256" si="331">ROUND((ROUND(P237*(1+$Q$7),2)*H237),2)</f>
        <v>689.32</v>
      </c>
      <c r="R237" s="281">
        <f t="shared" ref="R237:R256" si="332">IF($R$3=1,N237,P237)</f>
        <v>30.35</v>
      </c>
    </row>
    <row r="238" spans="1:18" s="55" customFormat="1">
      <c r="A238">
        <f t="shared" si="295"/>
        <v>226</v>
      </c>
      <c r="B238" s="87"/>
      <c r="C238" s="101" t="s">
        <v>86</v>
      </c>
      <c r="D238" s="39">
        <v>261560</v>
      </c>
      <c r="E238" s="457" t="s">
        <v>19636</v>
      </c>
      <c r="F238" s="163" t="str" cm="1">
        <f t="array" ref="F238">_xlfn.XLOOKUP(C238&amp;D238,BANCO!$A$20:$A$25108&amp;BANCO!$B$20:$B$25108,BANCO!$C$20:$C$25108,FALSE)</f>
        <v>PINTURA ESMALTE SINTETICO 2 DEMÃOS EM ESQ. MADEIRA</v>
      </c>
      <c r="G238" s="164" t="str" cm="1">
        <f t="array" ref="G238">_xlfn.XLOOKUP(C238&amp;D238,BANCO!$A$20:$A$25108&amp;BANCO!$B$20:$B$25108,BANCO!$D$20:$D$25108,FALSE)</f>
        <v xml:space="preserve">m2    </v>
      </c>
      <c r="H238" s="165">
        <f>(H198*(0.4+0.9)*2.2+H199*(0.4+0.8)*2.2)*2</f>
        <v>64.240000000000009</v>
      </c>
      <c r="I238" s="166">
        <f t="shared" ref="I238" si="333">R238</f>
        <v>25.29</v>
      </c>
      <c r="J238" s="57">
        <f t="shared" ref="J238" si="334">ROUND((I238*(1+$D$6)),2)</f>
        <v>30.91</v>
      </c>
      <c r="K238" s="57">
        <f>ROUND(H238*J238,2)</f>
        <v>1985.66</v>
      </c>
      <c r="L238" s="88"/>
      <c r="M238" s="184"/>
      <c r="N238" s="277" cm="1">
        <f t="array" ref="N238">IF(H238&gt;0,_xlfn.XLOOKUP(C238&amp;D238,BANCO!$A$20:$A$25108&amp;BANCO!$B$20:$B$25108,BANCO!$E$20:$E$25108,FALSE),0)</f>
        <v>25.29</v>
      </c>
      <c r="O238" s="256">
        <f t="shared" si="330"/>
        <v>2064.67</v>
      </c>
      <c r="P238" s="278" cm="1">
        <f t="array" ref="P238">IF(H238&gt;0,_xlfn.XLOOKUP(C238&amp;D238,BANCO!$A$20:$A$25108&amp;BANCO!$B$20:$B$25108,BANCO!$E$20:$E$25108,FALSE),0)</f>
        <v>25.29</v>
      </c>
      <c r="Q238" s="258">
        <f t="shared" si="331"/>
        <v>1985.66</v>
      </c>
      <c r="R238" s="281">
        <f t="shared" si="332"/>
        <v>25.29</v>
      </c>
    </row>
    <row r="239" spans="1:18" s="55" customFormat="1">
      <c r="A239">
        <f t="shared" si="295"/>
        <v>227</v>
      </c>
      <c r="B239" s="87"/>
      <c r="C239" s="167"/>
      <c r="D239" s="251"/>
      <c r="E239" s="251">
        <v>10</v>
      </c>
      <c r="F239" s="366" t="s">
        <v>45</v>
      </c>
      <c r="G239" s="100"/>
      <c r="H239" s="168"/>
      <c r="I239" s="169"/>
      <c r="J239" s="133"/>
      <c r="K239" s="162">
        <f>SUM(K240:K250)</f>
        <v>69725.12999999999</v>
      </c>
      <c r="L239" s="88"/>
      <c r="M239" s="184"/>
      <c r="N239" s="277" cm="1">
        <f t="array" ref="N239">IF(H239&gt;0,_xlfn.XLOOKUP(C239&amp;D239,BANCO!$A$20:$A$25108&amp;BANCO!$B$20:$B$25108,BANCO!$E$20:$E$25108,FALSE),0)</f>
        <v>0</v>
      </c>
      <c r="O239" s="256">
        <f t="shared" si="330"/>
        <v>0</v>
      </c>
      <c r="P239" s="278" cm="1">
        <f t="array" ref="P239">IF(H239&gt;0,_xlfn.XLOOKUP(C239&amp;D239,BANCO!$A$20:$A$25108&amp;BANCO!$B$20:$B$25108,BANCO!$E$20:$E$25108,FALSE),0)</f>
        <v>0</v>
      </c>
      <c r="Q239" s="258">
        <f t="shared" si="331"/>
        <v>0</v>
      </c>
      <c r="R239" s="281">
        <f t="shared" si="332"/>
        <v>0</v>
      </c>
    </row>
    <row r="240" spans="1:18" s="55" customFormat="1">
      <c r="A240">
        <f t="shared" si="295"/>
        <v>228</v>
      </c>
      <c r="B240" s="87"/>
      <c r="C240" s="101" t="s">
        <v>52</v>
      </c>
      <c r="D240" s="101">
        <v>5</v>
      </c>
      <c r="E240" s="220" t="str">
        <f t="shared" si="299"/>
        <v>10.1</v>
      </c>
      <c r="F240" s="163" t="str" cm="1">
        <f t="array" ref="F240">_xlfn.XLOOKUP(C240&amp;D240,BANCO!$A$20:$A$25108&amp;BANCO!$B$20:$B$25108,BANCO!$C$20:$C$25108,FALSE)</f>
        <v>CASA DE GÁS E CONEXÕES DE GÁS</v>
      </c>
      <c r="G240" s="164" t="str" cm="1">
        <f t="array" ref="G240">_xlfn.XLOOKUP(C240&amp;D240,BANCO!$A$20:$A$25108&amp;BANCO!$B$20:$B$25108,BANCO!$D$20:$D$25108,FALSE)</f>
        <v>UN</v>
      </c>
      <c r="H240" s="165">
        <v>1</v>
      </c>
      <c r="I240" s="166">
        <f>R240</f>
        <v>899.5100000000001</v>
      </c>
      <c r="J240" s="57">
        <f>ROUND((I240*(1+$D$6)),2)</f>
        <v>1099.47</v>
      </c>
      <c r="K240" s="57">
        <f>ROUND(H240*J240,2)</f>
        <v>1099.47</v>
      </c>
      <c r="L240" s="88"/>
      <c r="M240" s="184"/>
      <c r="N240" s="277" cm="1">
        <f t="array" ref="N240">IF(H240&gt;0,_xlfn.XLOOKUP(C240&amp;D240,BANCO!$A$20:$A$25108&amp;BANCO!$B$20:$B$25108,BANCO!$E$20:$E$25108,FALSE),0)</f>
        <v>899.5100000000001</v>
      </c>
      <c r="O240" s="256">
        <f t="shared" ref="O240" si="335">ROUND((ROUND(N240*(1+$O$7),2)*H240),2)</f>
        <v>1143.01</v>
      </c>
      <c r="P240" s="278" cm="1">
        <f t="array" ref="P240">IF(H240&gt;0,_xlfn.XLOOKUP(C240&amp;D240,BANCO!$A$20:$A$25108&amp;BANCO!$B$20:$B$25108,BANCO!$E$20:$E$25108,FALSE),0)</f>
        <v>899.5100000000001</v>
      </c>
      <c r="Q240" s="258">
        <f t="shared" ref="Q240" si="336">ROUND((ROUND(P240*(1+$Q$7),2)*H240),2)</f>
        <v>1099.47</v>
      </c>
      <c r="R240" s="281">
        <f t="shared" ref="R240" si="337">IF($R$3=1,N240,P240)</f>
        <v>899.5100000000001</v>
      </c>
    </row>
    <row r="241" spans="1:18" s="55" customFormat="1" ht="28.8">
      <c r="A241">
        <f t="shared" si="295"/>
        <v>229</v>
      </c>
      <c r="B241" s="87"/>
      <c r="C241" s="101" t="s">
        <v>86</v>
      </c>
      <c r="D241" s="101">
        <v>201410</v>
      </c>
      <c r="E241" s="457" t="str">
        <f t="shared" si="299"/>
        <v>10.2</v>
      </c>
      <c r="F241" s="163" t="str" cm="1">
        <f t="array" ref="F241">_xlfn.XLOOKUP(C241&amp;D241,BANCO!$A$20:$A$25108&amp;BANCO!$B$20:$B$25108,BANCO!$C$20:$C$25108,FALSE)</f>
        <v>MOLDURA TIPO "U" INVERTIDO EM ARGAMASSA COM 2CM DE ESPESSURA TIPO PINGADEIRA EM MURO/PLATIBANDA ( A PARTE VERTICAL DESCE 2,5CM)</v>
      </c>
      <c r="G241" s="164" t="str" cm="1">
        <f t="array" ref="G241">_xlfn.XLOOKUP(C241&amp;D241,BANCO!$A$20:$A$25108&amp;BANCO!$B$20:$B$25108,BANCO!$D$20:$D$25108,FALSE)</f>
        <v xml:space="preserve">m2    </v>
      </c>
      <c r="H241" s="165">
        <f>140.61*0.15</f>
        <v>21.0915</v>
      </c>
      <c r="I241" s="166">
        <f t="shared" ref="I241:I250" si="338">R241</f>
        <v>79.37</v>
      </c>
      <c r="J241" s="57">
        <f t="shared" ref="J241:J250" si="339">ROUND((I241*(1+$D$6)),2)</f>
        <v>97.01</v>
      </c>
      <c r="K241" s="57">
        <f t="shared" ref="K241" si="340">ROUND(H241*J241,2)</f>
        <v>2046.09</v>
      </c>
      <c r="L241" s="88"/>
      <c r="M241" s="184"/>
      <c r="N241" s="277" cm="1">
        <f t="array" ref="N241">IF(H241&gt;0,_xlfn.XLOOKUP(C241&amp;D241,BANCO!$A$20:$A$25108&amp;BANCO!$B$20:$B$25108,BANCO!$E$20:$E$25108,FALSE),0)</f>
        <v>79.37</v>
      </c>
      <c r="O241" s="256">
        <f t="shared" ref="O241:O252" si="341">ROUND((ROUND(N241*(1+$O$7),2)*H241),2)</f>
        <v>2127.29</v>
      </c>
      <c r="P241" s="278" cm="1">
        <f t="array" ref="P241">IF(H241&gt;0,_xlfn.XLOOKUP(C241&amp;D241,BANCO!$A$20:$A$25108&amp;BANCO!$B$20:$B$25108,BANCO!$E$20:$E$25108,FALSE),0)</f>
        <v>79.37</v>
      </c>
      <c r="Q241" s="258">
        <f t="shared" ref="Q241:Q252" si="342">ROUND((ROUND(P241*(1+$Q$7),2)*H241),2)</f>
        <v>2046.09</v>
      </c>
      <c r="R241" s="281">
        <f t="shared" ref="R241:R252" si="343">IF($R$3=1,N241,P241)</f>
        <v>79.37</v>
      </c>
    </row>
    <row r="242" spans="1:18" s="55" customFormat="1" ht="28.8">
      <c r="A242">
        <f t="shared" si="295"/>
        <v>230</v>
      </c>
      <c r="B242" s="87"/>
      <c r="C242" s="101" t="s">
        <v>20</v>
      </c>
      <c r="D242" s="39" t="s">
        <v>21322</v>
      </c>
      <c r="E242" s="457" t="str">
        <f t="shared" si="299"/>
        <v>10.3</v>
      </c>
      <c r="F242" s="163" t="str" cm="1">
        <f t="array" ref="F242">_xlfn.XLOOKUP(C242&amp;D242,BANCO!$A$20:$A$25108&amp;BANCO!$B$20:$B$25108,BANCO!$C$20:$C$25108,FALSE)</f>
        <v>PEITORIL LINEAR EM GRANITO OU MÁRMORE, L = 15CM, ASSENTADO COM ARGAMASSA 1:6 COM ADITIVO. AF_11/2020</v>
      </c>
      <c r="G242" s="164" t="str" cm="1">
        <f t="array" ref="G242">_xlfn.XLOOKUP(C242&amp;D242,BANCO!$A$20:$A$25108&amp;BANCO!$B$20:$B$25108,BANCO!$D$20:$D$25108,FALSE)</f>
        <v>M</v>
      </c>
      <c r="H242" s="330">
        <v>18.2</v>
      </c>
      <c r="I242" s="166">
        <f t="shared" si="338"/>
        <v>160.33000000000001</v>
      </c>
      <c r="J242" s="57">
        <f t="shared" si="339"/>
        <v>195.97</v>
      </c>
      <c r="K242" s="57">
        <f t="shared" ref="K242:K250" si="344">ROUND(H242*J242,2)</f>
        <v>3566.65</v>
      </c>
      <c r="L242" s="88"/>
      <c r="M242" s="184"/>
      <c r="N242" s="277" cm="1">
        <f t="array" ref="N242">IF(H242&gt;0,_xlfn.XLOOKUP(C242&amp;D242,BANCO!$A$20:$A$25108&amp;BANCO!$B$20:$B$25108,BANCO!$E$20:$E$25108,FALSE),0)</f>
        <v>160.33000000000001</v>
      </c>
      <c r="O242" s="256">
        <f t="shared" si="341"/>
        <v>3707.89</v>
      </c>
      <c r="P242" s="278" cm="1">
        <f t="array" ref="P242">IF(H242&gt;0,_xlfn.XLOOKUP(C242&amp;D242,BANCO!$A$20:$A$25108&amp;BANCO!$B$20:$B$25108,BANCO!$E$20:$E$25108,FALSE),0)</f>
        <v>160.33000000000001</v>
      </c>
      <c r="Q242" s="258">
        <f t="shared" si="342"/>
        <v>3566.65</v>
      </c>
      <c r="R242" s="281">
        <f t="shared" si="343"/>
        <v>160.33000000000001</v>
      </c>
    </row>
    <row r="243" spans="1:18" s="55" customFormat="1" ht="28.8">
      <c r="A243">
        <f t="shared" si="295"/>
        <v>231</v>
      </c>
      <c r="B243" s="87"/>
      <c r="C243" s="101" t="s">
        <v>21319</v>
      </c>
      <c r="D243" s="39" t="s">
        <v>19542</v>
      </c>
      <c r="E243" s="457" t="str">
        <f t="shared" si="299"/>
        <v>10.4</v>
      </c>
      <c r="F243" s="163" t="str" cm="1">
        <f t="array" ref="F243">_xlfn.XLOOKUP(C243&amp;D243,BANCO!$A$20:$A$25108&amp;BANCO!$B$20:$B$25108,BANCO!$C$20:$C$25108,FALSE)</f>
        <v>ACM COM FITA LED (FORNECIMENTO E INSTALAÇÃO) - INCLUSO TODA ESTRUTURA METALICA, COM FORRO, COBERTURA E LATERAIS DE ACM.</v>
      </c>
      <c r="G243" s="164" t="str" cm="1">
        <f t="array" ref="G243">_xlfn.XLOOKUP(C243&amp;D243,BANCO!$A$20:$A$25108&amp;BANCO!$B$20:$B$25108,BANCO!$D$20:$D$25108,FALSE)</f>
        <v>m²</v>
      </c>
      <c r="H243" s="330">
        <v>23.965</v>
      </c>
      <c r="I243" s="166">
        <f t="shared" si="338"/>
        <v>1366.21</v>
      </c>
      <c r="J243" s="57">
        <f t="shared" si="339"/>
        <v>1669.92</v>
      </c>
      <c r="K243" s="57">
        <f t="shared" si="344"/>
        <v>40019.629999999997</v>
      </c>
      <c r="L243" s="88"/>
      <c r="M243" s="184"/>
      <c r="N243" s="277" cm="1">
        <f t="array" ref="N243">IF(H243&gt;0,_xlfn.XLOOKUP(C243&amp;D243,BANCO!$A$20:$A$25108&amp;BANCO!$B$20:$B$25108,BANCO!$E$20:$E$25108,FALSE),0)</f>
        <v>1366.21</v>
      </c>
      <c r="O243" s="256">
        <f t="shared" si="341"/>
        <v>41604.199999999997</v>
      </c>
      <c r="P243" s="278" cm="1">
        <f t="array" ref="P243">IF(H243&gt;0,_xlfn.XLOOKUP(C243&amp;D243,BANCO!$A$20:$A$25108&amp;BANCO!$B$20:$B$25108,BANCO!$E$20:$E$25108,FALSE),0)</f>
        <v>1366.21</v>
      </c>
      <c r="Q243" s="258">
        <f t="shared" si="342"/>
        <v>40019.629999999997</v>
      </c>
      <c r="R243" s="281">
        <f t="shared" si="343"/>
        <v>1366.21</v>
      </c>
    </row>
    <row r="244" spans="1:18" s="55" customFormat="1">
      <c r="A244">
        <f t="shared" si="295"/>
        <v>232</v>
      </c>
      <c r="B244" s="87"/>
      <c r="C244" s="101" t="s">
        <v>86</v>
      </c>
      <c r="D244" s="39" t="s">
        <v>21323</v>
      </c>
      <c r="E244" s="457" t="str">
        <f t="shared" si="299"/>
        <v>10.5</v>
      </c>
      <c r="F244" s="163" t="str" cm="1">
        <f t="array" ref="F244">_xlfn.XLOOKUP(C244&amp;D244,BANCO!$A$20:$A$25108&amp;BANCO!$B$20:$B$25108,BANCO!$C$20:$C$25108,FALSE)</f>
        <v>BARRA DE APOIO EM AÇO INOX - 40 CM</v>
      </c>
      <c r="G244" s="164" t="str" cm="1">
        <f t="array" ref="G244">_xlfn.XLOOKUP(C244&amp;D244,BANCO!$A$20:$A$25108&amp;BANCO!$B$20:$B$25108,BANCO!$D$20:$D$25108,FALSE)</f>
        <v xml:space="preserve">un    </v>
      </c>
      <c r="H244" s="330">
        <v>4</v>
      </c>
      <c r="I244" s="166">
        <f t="shared" si="338"/>
        <v>88.98</v>
      </c>
      <c r="J244" s="57">
        <f t="shared" si="339"/>
        <v>108.76</v>
      </c>
      <c r="K244" s="57">
        <f t="shared" si="344"/>
        <v>435.04</v>
      </c>
      <c r="L244" s="88"/>
      <c r="M244" s="184"/>
      <c r="N244" s="277" cm="1">
        <f t="array" ref="N244">IF(H244&gt;0,_xlfn.XLOOKUP(C244&amp;D244,BANCO!$A$20:$A$25108&amp;BANCO!$B$20:$B$25108,BANCO!$E$20:$E$25108,FALSE),0)</f>
        <v>88.98</v>
      </c>
      <c r="O244" s="256">
        <f t="shared" si="341"/>
        <v>452.28</v>
      </c>
      <c r="P244" s="278" cm="1">
        <f t="array" ref="P244">IF(H244&gt;0,_xlfn.XLOOKUP(C244&amp;D244,BANCO!$A$20:$A$25108&amp;BANCO!$B$20:$B$25108,BANCO!$E$20:$E$25108,FALSE),0)</f>
        <v>88.98</v>
      </c>
      <c r="Q244" s="258">
        <f t="shared" si="342"/>
        <v>435.04</v>
      </c>
      <c r="R244" s="281">
        <f t="shared" si="343"/>
        <v>88.98</v>
      </c>
    </row>
    <row r="245" spans="1:18" s="55" customFormat="1" ht="28.8">
      <c r="A245">
        <f t="shared" si="295"/>
        <v>233</v>
      </c>
      <c r="B245" s="87"/>
      <c r="C245" s="101" t="s">
        <v>20</v>
      </c>
      <c r="D245" s="39" t="s">
        <v>21320</v>
      </c>
      <c r="E245" s="457" t="str">
        <f t="shared" si="299"/>
        <v>10.6</v>
      </c>
      <c r="F245" s="163" t="str" cm="1">
        <f t="array" ref="F245">_xlfn.XLOOKUP(C245&amp;D245,BANCO!$A$20:$A$25108&amp;BANCO!$B$20:$B$25108,BANCO!$C$20:$C$25108,FALSE)</f>
        <v>BARRA DE APOIO RETA, EM ACO INOX POLIDO, COMPRIMENTO 70 CM, FIXADA NA PAREDE - FORNECIMENTO E INSTALAÇÃO. AF_01/2020</v>
      </c>
      <c r="G245" s="164" t="str" cm="1">
        <f t="array" ref="G245">_xlfn.XLOOKUP(C245&amp;D245,BANCO!$A$20:$A$25108&amp;BANCO!$B$20:$B$25108,BANCO!$D$20:$D$25108,FALSE)</f>
        <v>UN</v>
      </c>
      <c r="H245" s="330">
        <v>2</v>
      </c>
      <c r="I245" s="166">
        <f t="shared" si="338"/>
        <v>317.69</v>
      </c>
      <c r="J245" s="57">
        <f t="shared" si="339"/>
        <v>388.31</v>
      </c>
      <c r="K245" s="57">
        <f t="shared" si="344"/>
        <v>776.62</v>
      </c>
      <c r="L245" s="88"/>
      <c r="M245" s="184"/>
      <c r="N245" s="277" cm="1">
        <f t="array" ref="N245">IF(H245&gt;0,_xlfn.XLOOKUP(C245&amp;D245,BANCO!$A$20:$A$25108&amp;BANCO!$B$20:$B$25108,BANCO!$E$20:$E$25108,FALSE),0)</f>
        <v>317.69</v>
      </c>
      <c r="O245" s="256">
        <f t="shared" si="341"/>
        <v>807.38</v>
      </c>
      <c r="P245" s="278" cm="1">
        <f t="array" ref="P245">IF(H245&gt;0,_xlfn.XLOOKUP(C245&amp;D245,BANCO!$A$20:$A$25108&amp;BANCO!$B$20:$B$25108,BANCO!$E$20:$E$25108,FALSE),0)</f>
        <v>317.69</v>
      </c>
      <c r="Q245" s="258">
        <f t="shared" si="342"/>
        <v>776.62</v>
      </c>
      <c r="R245" s="281">
        <f t="shared" si="343"/>
        <v>317.69</v>
      </c>
    </row>
    <row r="246" spans="1:18" s="55" customFormat="1">
      <c r="A246">
        <f t="shared" si="295"/>
        <v>234</v>
      </c>
      <c r="B246" s="87"/>
      <c r="C246" s="101" t="s">
        <v>86</v>
      </c>
      <c r="D246" s="39" t="s">
        <v>21324</v>
      </c>
      <c r="E246" s="457" t="str">
        <f t="shared" si="299"/>
        <v>10.7</v>
      </c>
      <c r="F246" s="163" t="str" cm="1">
        <f t="array" ref="F246">_xlfn.XLOOKUP(C246&amp;D246,BANCO!$A$20:$A$25108&amp;BANCO!$B$20:$B$25108,BANCO!$C$20:$C$25108,FALSE)</f>
        <v xml:space="preserve">BARRA DE APOIO EM AÇO INOX - 80 CM </v>
      </c>
      <c r="G246" s="164" t="str" cm="1">
        <f t="array" ref="G246">_xlfn.XLOOKUP(C246&amp;D246,BANCO!$A$20:$A$25108&amp;BANCO!$B$20:$B$25108,BANCO!$D$20:$D$25108,FALSE)</f>
        <v xml:space="preserve">un    </v>
      </c>
      <c r="H246" s="330">
        <v>4</v>
      </c>
      <c r="I246" s="166">
        <f t="shared" si="338"/>
        <v>152.28</v>
      </c>
      <c r="J246" s="57">
        <f t="shared" si="339"/>
        <v>186.13</v>
      </c>
      <c r="K246" s="57">
        <f t="shared" si="344"/>
        <v>744.52</v>
      </c>
      <c r="L246" s="88"/>
      <c r="M246" s="184"/>
      <c r="N246" s="277" cm="1">
        <f t="array" ref="N246">IF(H246&gt;0,_xlfn.XLOOKUP(C246&amp;D246,BANCO!$A$20:$A$25108&amp;BANCO!$B$20:$B$25108,BANCO!$E$20:$E$25108,FALSE),0)</f>
        <v>152.28</v>
      </c>
      <c r="O246" s="256">
        <f t="shared" si="341"/>
        <v>774</v>
      </c>
      <c r="P246" s="278" cm="1">
        <f t="array" ref="P246">IF(H246&gt;0,_xlfn.XLOOKUP(C246&amp;D246,BANCO!$A$20:$A$25108&amp;BANCO!$B$20:$B$25108,BANCO!$E$20:$E$25108,FALSE),0)</f>
        <v>152.28</v>
      </c>
      <c r="Q246" s="258">
        <f t="shared" si="342"/>
        <v>744.52</v>
      </c>
      <c r="R246" s="281">
        <f t="shared" si="343"/>
        <v>152.28</v>
      </c>
    </row>
    <row r="247" spans="1:18" s="55" customFormat="1" ht="28.8">
      <c r="A247">
        <f t="shared" si="295"/>
        <v>235</v>
      </c>
      <c r="B247" s="87"/>
      <c r="C247" s="101" t="s">
        <v>20</v>
      </c>
      <c r="D247" s="110" t="s">
        <v>21321</v>
      </c>
      <c r="E247" s="457" t="str">
        <f t="shared" si="299"/>
        <v>10.8</v>
      </c>
      <c r="F247" s="163" t="str" cm="1">
        <f t="array" ref="F247">_xlfn.XLOOKUP(C247&amp;D247,BANCO!$A$20:$A$25108&amp;BANCO!$B$20:$B$25108,BANCO!$C$20:$C$25108,FALSE)</f>
        <v>PUXADOR PARA PCD, FIXADO NA PORTA - FORNECIMENTO E INSTALAÇÃO. AF_01/2020</v>
      </c>
      <c r="G247" s="164" t="str" cm="1">
        <f t="array" ref="G247">_xlfn.XLOOKUP(C247&amp;D247,BANCO!$A$20:$A$25108&amp;BANCO!$B$20:$B$25108,BANCO!$D$20:$D$25108,FALSE)</f>
        <v>UN</v>
      </c>
      <c r="H247" s="330">
        <v>2</v>
      </c>
      <c r="I247" s="166">
        <f t="shared" si="338"/>
        <v>299.07</v>
      </c>
      <c r="J247" s="57">
        <f t="shared" si="339"/>
        <v>365.55</v>
      </c>
      <c r="K247" s="57">
        <f t="shared" si="344"/>
        <v>731.1</v>
      </c>
      <c r="L247" s="88"/>
      <c r="M247" s="184"/>
      <c r="N247" s="277" cm="1">
        <f t="array" ref="N247">IF(H247&gt;0,_xlfn.XLOOKUP(C247&amp;D247,BANCO!$A$20:$A$25108&amp;BANCO!$B$20:$B$25108,BANCO!$E$20:$E$25108,FALSE),0)</f>
        <v>299.07</v>
      </c>
      <c r="O247" s="256">
        <f t="shared" si="341"/>
        <v>760.06</v>
      </c>
      <c r="P247" s="278" cm="1">
        <f t="array" ref="P247">IF(H247&gt;0,_xlfn.XLOOKUP(C247&amp;D247,BANCO!$A$20:$A$25108&amp;BANCO!$B$20:$B$25108,BANCO!$E$20:$E$25108,FALSE),0)</f>
        <v>299.07</v>
      </c>
      <c r="Q247" s="258">
        <f t="shared" si="342"/>
        <v>731.1</v>
      </c>
      <c r="R247" s="281">
        <f t="shared" si="343"/>
        <v>299.07</v>
      </c>
    </row>
    <row r="248" spans="1:18" s="55" customFormat="1">
      <c r="A248">
        <f t="shared" si="295"/>
        <v>236</v>
      </c>
      <c r="B248" s="87"/>
      <c r="C248" s="101" t="s">
        <v>86</v>
      </c>
      <c r="D248" s="110" t="s">
        <v>21325</v>
      </c>
      <c r="E248" s="457" t="str">
        <f t="shared" si="299"/>
        <v>10.9</v>
      </c>
      <c r="F248" s="163" t="str" cm="1">
        <f t="array" ref="F248">_xlfn.XLOOKUP(C248&amp;D248,BANCO!$A$20:$A$25108&amp;BANCO!$B$20:$B$25108,BANCO!$C$20:$C$25108,FALSE)</f>
        <v>BANCADA DE GRANITO C/ ESPELHO</v>
      </c>
      <c r="G248" s="164" t="str" cm="1">
        <f t="array" ref="G248">_xlfn.XLOOKUP(C248&amp;D248,BANCO!$A$20:$A$25108&amp;BANCO!$B$20:$B$25108,BANCO!$D$20:$D$25108,FALSE)</f>
        <v xml:space="preserve">m2    </v>
      </c>
      <c r="H248" s="330">
        <v>1.7600000000000002</v>
      </c>
      <c r="I248" s="166">
        <f t="shared" si="338"/>
        <v>582.78</v>
      </c>
      <c r="J248" s="57">
        <f t="shared" si="339"/>
        <v>712.33</v>
      </c>
      <c r="K248" s="57">
        <f t="shared" si="344"/>
        <v>1253.7</v>
      </c>
      <c r="L248" s="88"/>
      <c r="M248" s="184"/>
      <c r="N248" s="277" cm="1">
        <f t="array" ref="N248">IF(H248&gt;0,_xlfn.XLOOKUP(C248&amp;D248,BANCO!$A$20:$A$25108&amp;BANCO!$B$20:$B$25108,BANCO!$E$20:$E$25108,FALSE),0)</f>
        <v>582.78</v>
      </c>
      <c r="O248" s="256">
        <f t="shared" si="341"/>
        <v>1303.3499999999999</v>
      </c>
      <c r="P248" s="278" cm="1">
        <f t="array" ref="P248">IF(H248&gt;0,_xlfn.XLOOKUP(C248&amp;D248,BANCO!$A$20:$A$25108&amp;BANCO!$B$20:$B$25108,BANCO!$E$20:$E$25108,FALSE),0)</f>
        <v>582.78</v>
      </c>
      <c r="Q248" s="258">
        <f t="shared" si="342"/>
        <v>1253.7</v>
      </c>
      <c r="R248" s="281">
        <f t="shared" si="343"/>
        <v>582.78</v>
      </c>
    </row>
    <row r="249" spans="1:18" s="55" customFormat="1">
      <c r="A249">
        <f t="shared" si="295"/>
        <v>237</v>
      </c>
      <c r="B249" s="87"/>
      <c r="C249" s="101" t="s">
        <v>86</v>
      </c>
      <c r="D249" s="110" t="s">
        <v>21326</v>
      </c>
      <c r="E249" s="457" t="str">
        <f t="shared" si="299"/>
        <v>10.10</v>
      </c>
      <c r="F249" s="163" t="str" cm="1">
        <f t="array" ref="F249">_xlfn.XLOOKUP(C249&amp;D249,BANCO!$A$20:$A$25108&amp;BANCO!$B$20:$B$25108,BANCO!$C$20:$C$25108,FALSE)</f>
        <v>DIVISORIA DE GRANITO POLIDO CINZA 2 CM</v>
      </c>
      <c r="G249" s="164" t="str" cm="1">
        <f t="array" ref="G249">_xlfn.XLOOKUP(C249&amp;D249,BANCO!$A$20:$A$25108&amp;BANCO!$B$20:$B$25108,BANCO!$D$20:$D$25108,FALSE)</f>
        <v xml:space="preserve">m2    </v>
      </c>
      <c r="H249" s="330">
        <v>12.21</v>
      </c>
      <c r="I249" s="166">
        <f t="shared" si="338"/>
        <v>507.32</v>
      </c>
      <c r="J249" s="57">
        <f t="shared" si="339"/>
        <v>620.1</v>
      </c>
      <c r="K249" s="57">
        <f t="shared" si="344"/>
        <v>7571.42</v>
      </c>
      <c r="L249" s="88"/>
      <c r="M249" s="184"/>
      <c r="N249" s="277" cm="1">
        <f t="array" ref="N249">IF(H249&gt;0,_xlfn.XLOOKUP(C249&amp;D249,BANCO!$A$20:$A$25108&amp;BANCO!$B$20:$B$25108,BANCO!$E$20:$E$25108,FALSE),0)</f>
        <v>507.32</v>
      </c>
      <c r="O249" s="256">
        <f t="shared" si="341"/>
        <v>7871.18</v>
      </c>
      <c r="P249" s="278" cm="1">
        <f t="array" ref="P249">IF(H249&gt;0,_xlfn.XLOOKUP(C249&amp;D249,BANCO!$A$20:$A$25108&amp;BANCO!$B$20:$B$25108,BANCO!$E$20:$E$25108,FALSE),0)</f>
        <v>507.32</v>
      </c>
      <c r="Q249" s="258">
        <f t="shared" si="342"/>
        <v>7571.42</v>
      </c>
      <c r="R249" s="281">
        <f t="shared" si="343"/>
        <v>507.32</v>
      </c>
    </row>
    <row r="250" spans="1:18" s="55" customFormat="1" ht="28.8">
      <c r="A250">
        <f t="shared" si="295"/>
        <v>238</v>
      </c>
      <c r="B250" s="87"/>
      <c r="C250" s="101" t="s">
        <v>86</v>
      </c>
      <c r="D250" s="110" t="s">
        <v>21327</v>
      </c>
      <c r="E250" s="457" t="str">
        <f t="shared" si="299"/>
        <v>10.11</v>
      </c>
      <c r="F250" s="163" t="str" cm="1">
        <f t="array" ref="F250">_xlfn.XLOOKUP(C250&amp;D250,BANCO!$A$20:$A$25108&amp;BANCO!$B$20:$B$25108,BANCO!$C$20:$C$25108,FALSE)</f>
        <v>PLANTIO GRAMA ESMERALDA PLACA C/ M.O. IRRIG., ADUBO,TERRA VEGETAL (O.C.) A&lt;11.000,00M2</v>
      </c>
      <c r="G250" s="164" t="str" cm="1">
        <f t="array" ref="G250">_xlfn.XLOOKUP(C250&amp;D250,BANCO!$A$20:$A$25108&amp;BANCO!$B$20:$B$25108,BANCO!$D$20:$D$25108,FALSE)</f>
        <v xml:space="preserve">m2    </v>
      </c>
      <c r="H250" s="330">
        <v>307.14</v>
      </c>
      <c r="I250" s="166">
        <f t="shared" si="338"/>
        <v>30.58</v>
      </c>
      <c r="J250" s="57">
        <f t="shared" si="339"/>
        <v>37.380000000000003</v>
      </c>
      <c r="K250" s="57">
        <f t="shared" si="344"/>
        <v>11480.89</v>
      </c>
      <c r="L250" s="88"/>
      <c r="M250" s="184"/>
      <c r="N250" s="277" cm="1">
        <f t="array" ref="N250">IF(H250&gt;0,_xlfn.XLOOKUP(C250&amp;D250,BANCO!$A$20:$A$25108&amp;BANCO!$B$20:$B$25108,BANCO!$E$20:$E$25108,FALSE),0)</f>
        <v>30.58</v>
      </c>
      <c r="O250" s="256">
        <f t="shared" si="341"/>
        <v>11935.46</v>
      </c>
      <c r="P250" s="278" cm="1">
        <f t="array" ref="P250">IF(H250&gt;0,_xlfn.XLOOKUP(C250&amp;D250,BANCO!$A$20:$A$25108&amp;BANCO!$B$20:$B$25108,BANCO!$E$20:$E$25108,FALSE),0)</f>
        <v>30.58</v>
      </c>
      <c r="Q250" s="258">
        <f t="shared" si="342"/>
        <v>11480.89</v>
      </c>
      <c r="R250" s="281">
        <f t="shared" si="343"/>
        <v>30.58</v>
      </c>
    </row>
    <row r="251" spans="1:18" s="55" customFormat="1">
      <c r="A251">
        <f t="shared" si="295"/>
        <v>239</v>
      </c>
      <c r="B251" s="87"/>
      <c r="C251" s="167"/>
      <c r="D251" s="251"/>
      <c r="E251" s="251">
        <v>11</v>
      </c>
      <c r="F251" s="366" t="s">
        <v>21328</v>
      </c>
      <c r="G251" s="100"/>
      <c r="H251" s="168"/>
      <c r="I251" s="169"/>
      <c r="J251" s="133"/>
      <c r="K251" s="162">
        <f>SUM(K252:K253)</f>
        <v>3296.8199999999997</v>
      </c>
      <c r="L251" s="88"/>
      <c r="M251" s="184"/>
      <c r="N251" s="277" cm="1">
        <f t="array" ref="N251">IF(H251&gt;0,_xlfn.XLOOKUP(C251&amp;D251,BANCO!$A$20:$A$25108&amp;BANCO!$B$20:$B$25108,BANCO!$E$20:$E$25108,FALSE),0)</f>
        <v>0</v>
      </c>
      <c r="O251" s="256">
        <f t="shared" si="341"/>
        <v>0</v>
      </c>
      <c r="P251" s="278" cm="1">
        <f t="array" ref="P251">IF(H251&gt;0,_xlfn.XLOOKUP(C251&amp;D251,BANCO!$A$20:$A$25108&amp;BANCO!$B$20:$B$25108,BANCO!$E$20:$E$25108,FALSE),0)</f>
        <v>0</v>
      </c>
      <c r="Q251" s="258">
        <f t="shared" si="342"/>
        <v>0</v>
      </c>
      <c r="R251" s="281">
        <f t="shared" si="343"/>
        <v>0</v>
      </c>
    </row>
    <row r="252" spans="1:18" s="55" customFormat="1" ht="28.8">
      <c r="A252">
        <f t="shared" si="295"/>
        <v>240</v>
      </c>
      <c r="B252" s="87"/>
      <c r="C252" s="101" t="s">
        <v>86</v>
      </c>
      <c r="D252" s="101">
        <v>30105</v>
      </c>
      <c r="E252" s="457" t="str">
        <f t="shared" si="299"/>
        <v>11.1</v>
      </c>
      <c r="F252" s="163" t="str" cm="1">
        <f t="array" ref="F252">_xlfn.XLOOKUP(C252&amp;D252,BANCO!$A$20:$A$25108&amp;BANCO!$B$20:$B$25108,BANCO!$C$20:$C$25108,FALSE)</f>
        <v>TRANSPORTE DE ENTULHO EM CAÇAMBA ESTACIONÁRIA  INCLUSO A CARGA MANUAL</v>
      </c>
      <c r="G252" s="164" t="str" cm="1">
        <f t="array" ref="G252">_xlfn.XLOOKUP(C252&amp;D252,BANCO!$A$20:$A$25108&amp;BANCO!$B$20:$B$25108,BANCO!$D$20:$D$25108,FALSE)</f>
        <v xml:space="preserve">m3    </v>
      </c>
      <c r="H252" s="165">
        <f>H253*7%</f>
        <v>15.346100000000002</v>
      </c>
      <c r="I252" s="166">
        <f>R252</f>
        <v>109.02</v>
      </c>
      <c r="J252" s="57">
        <f>ROUND((I252*(1+$D$6)),2)</f>
        <v>133.26</v>
      </c>
      <c r="K252" s="57">
        <f>ROUND(H252*J252,2)</f>
        <v>2045.02</v>
      </c>
      <c r="L252" s="88"/>
      <c r="M252" s="184"/>
      <c r="N252" s="277" cm="1">
        <f t="array" ref="N252">IF(H252&gt;0,_xlfn.XLOOKUP(C252&amp;D252,BANCO!$A$20:$A$25108&amp;BANCO!$B$20:$B$25108,BANCO!$E$20:$E$25108,FALSE),0)</f>
        <v>109.02</v>
      </c>
      <c r="O252" s="256">
        <f t="shared" si="341"/>
        <v>2125.9</v>
      </c>
      <c r="P252" s="278" cm="1">
        <f t="array" ref="P252">IF(H252&gt;0,_xlfn.XLOOKUP(C252&amp;D252,BANCO!$A$20:$A$25108&amp;BANCO!$B$20:$B$25108,BANCO!$E$20:$E$25108,FALSE),0)</f>
        <v>109.02</v>
      </c>
      <c r="Q252" s="258">
        <f t="shared" si="342"/>
        <v>2045.02</v>
      </c>
      <c r="R252" s="281">
        <f t="shared" si="343"/>
        <v>109.02</v>
      </c>
    </row>
    <row r="253" spans="1:18" s="55" customFormat="1">
      <c r="A253">
        <f t="shared" si="295"/>
        <v>241</v>
      </c>
      <c r="B253" s="87"/>
      <c r="C253" s="101" t="s">
        <v>86</v>
      </c>
      <c r="D253" s="39">
        <v>270501</v>
      </c>
      <c r="E253" s="457" t="str">
        <f t="shared" si="299"/>
        <v>11.2</v>
      </c>
      <c r="F253" s="163" t="str" cm="1">
        <f t="array" ref="F253">_xlfn.XLOOKUP(C253&amp;D253,BANCO!$A$20:$A$25108&amp;BANCO!$B$20:$B$25108,BANCO!$C$20:$C$25108,FALSE)</f>
        <v>LIMPEZA FINAL DE OBRA - (OBRAS CIVIS)</v>
      </c>
      <c r="G253" s="164" t="str" cm="1">
        <f t="array" ref="G253">_xlfn.XLOOKUP(C253&amp;D253,BANCO!$A$20:$A$25108&amp;BANCO!$B$20:$B$25108,BANCO!$D$20:$D$25108,FALSE)</f>
        <v xml:space="preserve">m2    </v>
      </c>
      <c r="H253" s="165">
        <f>[9]ORÇ!$H$15</f>
        <v>219.23</v>
      </c>
      <c r="I253" s="166">
        <f t="shared" ref="I253" si="345">R253</f>
        <v>4.67</v>
      </c>
      <c r="J253" s="57">
        <f t="shared" ref="J253" si="346">ROUND((I253*(1+$D$6)),2)</f>
        <v>5.71</v>
      </c>
      <c r="K253" s="57">
        <f t="shared" ref="K253" si="347">ROUND(H253*J253,2)</f>
        <v>1251.8</v>
      </c>
      <c r="L253" s="88"/>
      <c r="M253" s="184"/>
      <c r="N253" s="277" cm="1">
        <f t="array" ref="N253">IF(H253&gt;0,_xlfn.XLOOKUP(C253&amp;D253,BANCO!$A$20:$A$25108&amp;BANCO!$B$20:$B$25108,BANCO!$E$20:$E$25108,FALSE),0)</f>
        <v>4.67</v>
      </c>
      <c r="O253" s="256">
        <f t="shared" ref="O253" si="348">ROUND((ROUND(N253*(1+$O$7),2)*H253),2)</f>
        <v>1300.03</v>
      </c>
      <c r="P253" s="278" cm="1">
        <f t="array" ref="P253">IF(H253&gt;0,_xlfn.XLOOKUP(C253&amp;D253,BANCO!$A$20:$A$25108&amp;BANCO!$B$20:$B$25108,BANCO!$E$20:$E$25108,FALSE),0)</f>
        <v>4.67</v>
      </c>
      <c r="Q253" s="258">
        <f t="shared" ref="Q253" si="349">ROUND((ROUND(P253*(1+$Q$7),2)*H253),2)</f>
        <v>1251.8</v>
      </c>
      <c r="R253" s="281">
        <f t="shared" ref="R253" si="350">IF($R$3=1,N253,P253)</f>
        <v>4.67</v>
      </c>
    </row>
    <row r="254" spans="1:18" s="55" customFormat="1">
      <c r="A254">
        <v>242</v>
      </c>
      <c r="B254" s="87"/>
      <c r="C254" s="167"/>
      <c r="D254" s="251"/>
      <c r="E254" s="251">
        <v>12</v>
      </c>
      <c r="F254" s="366" t="s">
        <v>78</v>
      </c>
      <c r="G254" s="100"/>
      <c r="H254" s="168"/>
      <c r="I254" s="169"/>
      <c r="J254" s="133"/>
      <c r="K254" s="162">
        <f>SUM(K255:K256)</f>
        <v>33547</v>
      </c>
      <c r="L254" s="88"/>
      <c r="M254" s="190">
        <f>K254/M258</f>
        <v>5.3454602690343848E-2</v>
      </c>
      <c r="N254" s="277" cm="1">
        <f t="array" ref="N254">IF(H254&gt;0,_xlfn.XLOOKUP(C254&amp;D254,BANCO!$A$20:$A$25108&amp;BANCO!$B$20:$B$25108,BANCO!$E$20:$E$25108,FALSE),0)</f>
        <v>0</v>
      </c>
      <c r="O254" s="256">
        <f t="shared" si="330"/>
        <v>0</v>
      </c>
      <c r="P254" s="278" cm="1">
        <f t="array" ref="P254">IF(H254&gt;0,_xlfn.XLOOKUP(C254&amp;D254,BANCO!$A$20:$A$25108&amp;BANCO!$B$20:$B$25108,BANCO!$E$20:$E$25108,FALSE),0)</f>
        <v>0</v>
      </c>
      <c r="Q254" s="258">
        <f t="shared" si="331"/>
        <v>0</v>
      </c>
      <c r="R254" s="281">
        <f t="shared" si="332"/>
        <v>0</v>
      </c>
    </row>
    <row r="255" spans="1:18" s="55" customFormat="1">
      <c r="A255">
        <v>243</v>
      </c>
      <c r="B255" s="87"/>
      <c r="C255" s="101" t="s">
        <v>20</v>
      </c>
      <c r="D255" s="39">
        <v>90777</v>
      </c>
      <c r="E255" s="220" t="str">
        <f t="shared" si="299"/>
        <v>12.1</v>
      </c>
      <c r="F255" s="163" t="str" cm="1">
        <f t="array" ref="F255">_xlfn.XLOOKUP(C255&amp;D255,BANCO!$A$20:$A$25108&amp;BANCO!$B$20:$B$25108,BANCO!$C$20:$C$25108,FALSE)</f>
        <v>ENGENHEIRO CIVIL DE OBRA JUNIOR COM ENCARGOS COMPLEMENTARES</v>
      </c>
      <c r="G255" s="164" t="str" cm="1">
        <f t="array" ref="G255">_xlfn.XLOOKUP(C255&amp;D255,BANCO!$A$20:$A$25108&amp;BANCO!$B$20:$B$25108,BANCO!$D$20:$D$25108,FALSE)</f>
        <v>H</v>
      </c>
      <c r="H255" s="165">
        <f>1*5*4*5</f>
        <v>100</v>
      </c>
      <c r="I255" s="166">
        <f t="shared" ref="I255:I256" si="351">R255</f>
        <v>117.38</v>
      </c>
      <c r="J255" s="57">
        <f t="shared" ref="J255:J256" si="352">ROUND((I255*(1+$D$6)),2)</f>
        <v>143.47</v>
      </c>
      <c r="K255" s="57">
        <f>ROUND(H255*J255,2)</f>
        <v>14347</v>
      </c>
      <c r="L255" s="88"/>
      <c r="M255" s="184"/>
      <c r="N255" s="277" cm="1">
        <f t="array" ref="N255">IF(H255&gt;0,_xlfn.XLOOKUP(C255&amp;D255,BANCO!$A$20:$A$25108&amp;BANCO!$B$20:$B$25108,BANCO!$E$20:$E$25108,FALSE),0)</f>
        <v>117.38</v>
      </c>
      <c r="O255" s="256">
        <f t="shared" si="330"/>
        <v>14915</v>
      </c>
      <c r="P255" s="278" cm="1">
        <f t="array" ref="P255">IF(H255&gt;0,_xlfn.XLOOKUP(C255&amp;D255,BANCO!$A$20:$A$25108&amp;BANCO!$B$20:$B$25108,BANCO!$E$20:$E$25108,FALSE),0)</f>
        <v>117.38</v>
      </c>
      <c r="Q255" s="258">
        <f t="shared" si="331"/>
        <v>14347</v>
      </c>
      <c r="R255" s="281">
        <f t="shared" si="332"/>
        <v>117.38</v>
      </c>
    </row>
    <row r="256" spans="1:18" s="55" customFormat="1">
      <c r="A256">
        <v>244</v>
      </c>
      <c r="C256" s="141" t="s">
        <v>20</v>
      </c>
      <c r="D256" s="110">
        <v>90780</v>
      </c>
      <c r="E256" s="220" t="str">
        <f t="shared" si="299"/>
        <v>12.2</v>
      </c>
      <c r="F256" s="163" t="str" cm="1">
        <f t="array" ref="F256">_xlfn.XLOOKUP(C256&amp;D256,BANCO!$A$20:$A$25108&amp;BANCO!$B$20:$B$25108,BANCO!$C$20:$C$25108,FALSE)</f>
        <v>MESTRE DE OBRAS COM ENCARGOS COMPLEMENTARES</v>
      </c>
      <c r="G256" s="164" t="str" cm="1">
        <f t="array" ref="G256">_xlfn.XLOOKUP(C256&amp;D256,BANCO!$A$20:$A$25108&amp;BANCO!$B$20:$B$25108,BANCO!$D$20:$D$25108,FALSE)</f>
        <v>H</v>
      </c>
      <c r="H256" s="165">
        <f>3*5*4*5</f>
        <v>300</v>
      </c>
      <c r="I256" s="166">
        <f t="shared" si="351"/>
        <v>52.36</v>
      </c>
      <c r="J256" s="57">
        <f t="shared" si="352"/>
        <v>64</v>
      </c>
      <c r="K256" s="57">
        <f>ROUND(H256*J256,2)</f>
        <v>19200</v>
      </c>
      <c r="L256" s="111"/>
      <c r="M256" s="184"/>
      <c r="N256" s="277" cm="1">
        <f t="array" ref="N256">IF(H256&gt;0,_xlfn.XLOOKUP(C256&amp;D256,BANCO!$A$20:$A$25108&amp;BANCO!$B$20:$B$25108,BANCO!$E$20:$E$25108,FALSE),0)</f>
        <v>52.36</v>
      </c>
      <c r="O256" s="256">
        <f t="shared" si="330"/>
        <v>19959</v>
      </c>
      <c r="P256" s="278" cm="1">
        <f t="array" ref="P256">IF(H256&gt;0,_xlfn.XLOOKUP(C256&amp;D256,BANCO!$A$20:$A$25108&amp;BANCO!$B$20:$B$25108,BANCO!$E$20:$E$25108,FALSE),0)</f>
        <v>52.36</v>
      </c>
      <c r="Q256" s="258">
        <f t="shared" si="331"/>
        <v>19200</v>
      </c>
      <c r="R256" s="281">
        <f t="shared" si="332"/>
        <v>52.36</v>
      </c>
    </row>
    <row r="257" spans="2:18" s="55" customFormat="1" ht="18">
      <c r="B257" s="87"/>
      <c r="C257" s="117"/>
      <c r="D257" s="116"/>
      <c r="E257" s="117"/>
      <c r="F257" s="118"/>
      <c r="G257" s="131"/>
      <c r="H257" s="148"/>
      <c r="I257" s="137"/>
      <c r="J257" s="137"/>
      <c r="K257" s="180" t="s">
        <v>8785</v>
      </c>
      <c r="L257" s="88"/>
      <c r="M257" s="186"/>
      <c r="N257" s="125"/>
      <c r="O257" s="186"/>
      <c r="P257" s="125"/>
      <c r="Q257" s="186"/>
      <c r="R257" s="125"/>
    </row>
    <row r="258" spans="2:18" s="55" customFormat="1" ht="18">
      <c r="B258" s="87"/>
      <c r="C258" s="315"/>
      <c r="D258" s="315"/>
      <c r="E258" s="315"/>
      <c r="F258" s="315"/>
      <c r="G258" s="315"/>
      <c r="H258" s="315"/>
      <c r="I258" s="315"/>
      <c r="J258" s="315"/>
      <c r="K258" s="181">
        <f>SUM(K254,K251,K239,K225,K217,K212,K196,K72,K36,K27,K20,K12)</f>
        <v>661126.26</v>
      </c>
      <c r="L258" s="88"/>
      <c r="M258" s="186">
        <f>K258-K254</f>
        <v>627579.26</v>
      </c>
      <c r="N258" s="279"/>
      <c r="O258" s="186"/>
      <c r="P258" s="279"/>
      <c r="Q258" s="186"/>
      <c r="R258" s="125"/>
    </row>
    <row r="259" spans="2:18" s="87" customFormat="1">
      <c r="C259" s="117"/>
      <c r="D259" s="119"/>
      <c r="E259" s="119"/>
      <c r="F259" s="120"/>
      <c r="G259" s="132"/>
      <c r="H259" s="121"/>
      <c r="I259" s="137"/>
      <c r="J259" s="137"/>
      <c r="K259" s="137"/>
      <c r="L259" s="88"/>
      <c r="M259" s="187"/>
      <c r="N259" s="280"/>
      <c r="O259" s="187"/>
      <c r="P259" s="280"/>
      <c r="Q259" s="187"/>
      <c r="R259" s="123"/>
    </row>
    <row r="260" spans="2:18" s="87" customFormat="1">
      <c r="C260" s="117"/>
      <c r="D260" s="119"/>
      <c r="E260" s="119"/>
      <c r="F260" s="444" t="s">
        <v>8776</v>
      </c>
      <c r="G260" s="132"/>
      <c r="H260" s="121"/>
      <c r="I260" s="137"/>
      <c r="J260" s="137"/>
      <c r="L260" s="88"/>
      <c r="M260" s="187"/>
      <c r="N260" s="123"/>
      <c r="O260" s="187"/>
      <c r="P260" s="123"/>
      <c r="Q260" s="187"/>
      <c r="R260" s="123"/>
    </row>
    <row r="261" spans="2:18" s="87" customFormat="1" ht="18">
      <c r="C261" s="123"/>
      <c r="D261" s="122"/>
      <c r="E261" s="123"/>
      <c r="F261" s="445" t="str">
        <f>DADOS!B27</f>
        <v>ENG. KÁSSIO CANDIDO MARTINS DO VALE</v>
      </c>
      <c r="G261" s="505"/>
      <c r="H261" s="505"/>
      <c r="I261" s="505"/>
      <c r="J261" s="252"/>
      <c r="L261" s="178"/>
      <c r="M261" s="187"/>
      <c r="N261" s="123"/>
      <c r="O261" s="187"/>
      <c r="P261" s="123"/>
      <c r="Q261" s="187"/>
      <c r="R261" s="123"/>
    </row>
    <row r="262" spans="2:18" s="87" customFormat="1">
      <c r="C262" s="123"/>
      <c r="D262" s="122"/>
      <c r="E262" s="123"/>
      <c r="F262" s="445" t="str">
        <f>DADOS!A28&amp;" "&amp;DADOS!B28</f>
        <v>CREA Nº: 1013616219 D/GO</v>
      </c>
      <c r="G262" s="124"/>
      <c r="H262" s="124"/>
      <c r="I262" s="138"/>
      <c r="J262" s="138"/>
      <c r="K262" s="138"/>
      <c r="L262" s="88"/>
      <c r="M262" s="187"/>
      <c r="N262" s="123"/>
      <c r="O262" s="187"/>
      <c r="P262" s="123"/>
      <c r="Q262" s="187"/>
      <c r="R262" s="123"/>
    </row>
    <row r="263" spans="2:18" s="87" customFormat="1">
      <c r="C263" s="123"/>
      <c r="D263" s="122"/>
      <c r="E263" s="123"/>
      <c r="F263" s="445"/>
      <c r="G263" s="124"/>
      <c r="H263" s="124"/>
      <c r="I263" s="138"/>
      <c r="J263" s="138"/>
      <c r="K263" s="187"/>
      <c r="L263" s="88"/>
      <c r="M263" s="187"/>
      <c r="N263" s="123"/>
      <c r="O263" s="187"/>
      <c r="P263" s="123"/>
      <c r="Q263" s="187"/>
      <c r="R263" s="123"/>
    </row>
    <row r="264" spans="2:18" s="87" customFormat="1">
      <c r="C264" s="123"/>
      <c r="D264" s="122"/>
      <c r="E264" s="123"/>
      <c r="F264" s="446"/>
      <c r="G264" s="124"/>
      <c r="H264" s="124"/>
      <c r="I264" s="138"/>
      <c r="J264" s="138"/>
      <c r="K264" s="138"/>
      <c r="L264" s="88"/>
      <c r="M264" s="187"/>
      <c r="N264" s="123"/>
      <c r="O264" s="187"/>
      <c r="P264" s="123"/>
      <c r="Q264" s="187"/>
      <c r="R264" s="123"/>
    </row>
    <row r="265" spans="2:18" s="87" customFormat="1">
      <c r="C265" s="123"/>
      <c r="D265" s="122"/>
      <c r="E265" s="123"/>
      <c r="F265" s="118"/>
      <c r="G265" s="124"/>
      <c r="H265" s="124"/>
      <c r="I265" s="138"/>
      <c r="J265" s="138"/>
      <c r="K265" s="138"/>
      <c r="L265" s="88"/>
      <c r="M265" s="187"/>
      <c r="N265" s="123"/>
      <c r="O265" s="187"/>
      <c r="P265" s="123"/>
      <c r="Q265" s="187"/>
      <c r="R265" s="123"/>
    </row>
    <row r="266" spans="2:18" s="55" customFormat="1">
      <c r="B266" s="87"/>
      <c r="C266" s="125"/>
      <c r="D266" s="126"/>
      <c r="E266" s="125"/>
      <c r="F266" s="118"/>
      <c r="G266" s="127"/>
      <c r="H266" s="127"/>
      <c r="I266" s="179"/>
      <c r="J266" s="179"/>
      <c r="K266" s="179"/>
      <c r="L266" s="88"/>
      <c r="M266" s="186"/>
      <c r="N266" s="125"/>
      <c r="O266" s="186"/>
      <c r="P266" s="125"/>
      <c r="Q266" s="186"/>
      <c r="R266" s="125"/>
    </row>
    <row r="267" spans="2:18" s="55" customFormat="1">
      <c r="B267" s="87"/>
      <c r="C267" s="125"/>
      <c r="D267" s="126"/>
      <c r="E267" s="125"/>
      <c r="F267" s="118"/>
      <c r="G267" s="127"/>
      <c r="H267" s="127"/>
      <c r="I267" s="179"/>
      <c r="J267" s="179"/>
      <c r="K267" s="179"/>
      <c r="L267" s="88"/>
      <c r="M267" s="186"/>
      <c r="N267" s="125"/>
      <c r="O267" s="186"/>
      <c r="P267" s="125"/>
      <c r="Q267" s="186"/>
      <c r="R267" s="125"/>
    </row>
    <row r="268" spans="2:18" s="55" customFormat="1">
      <c r="B268" s="87"/>
      <c r="C268" s="125"/>
      <c r="D268" s="126"/>
      <c r="E268" s="125"/>
      <c r="F268" s="118"/>
      <c r="G268" s="127"/>
      <c r="H268" s="127"/>
      <c r="I268" s="179"/>
      <c r="J268" s="179"/>
      <c r="K268" s="186"/>
      <c r="L268" s="88"/>
      <c r="M268" s="186"/>
      <c r="N268" s="125"/>
      <c r="O268" s="186"/>
      <c r="P268" s="125"/>
      <c r="Q268" s="186"/>
      <c r="R268" s="125"/>
    </row>
    <row r="269" spans="2:18" s="55" customFormat="1">
      <c r="B269" s="87"/>
      <c r="C269" s="125"/>
      <c r="D269" s="126"/>
      <c r="E269" s="125"/>
      <c r="F269" s="118"/>
      <c r="G269" s="127"/>
      <c r="H269" s="127"/>
      <c r="I269" s="139"/>
      <c r="J269" s="139"/>
      <c r="K269" s="185"/>
      <c r="L269" s="88"/>
      <c r="M269" s="185"/>
      <c r="N269" s="125"/>
      <c r="O269" s="185"/>
      <c r="P269" s="125"/>
      <c r="Q269" s="185"/>
      <c r="R269" s="125"/>
    </row>
    <row r="270" spans="2:18" s="55" customFormat="1">
      <c r="B270" s="87"/>
      <c r="C270" s="125"/>
      <c r="D270" s="126"/>
      <c r="E270" s="125"/>
      <c r="F270" s="118"/>
      <c r="G270" s="127"/>
      <c r="H270" s="127"/>
      <c r="I270" s="139"/>
      <c r="J270" s="139"/>
      <c r="K270" s="139"/>
      <c r="L270" s="88"/>
      <c r="M270" s="185"/>
      <c r="N270" s="125"/>
      <c r="O270" s="185"/>
      <c r="P270" s="125"/>
      <c r="Q270" s="185"/>
      <c r="R270" s="125"/>
    </row>
    <row r="271" spans="2:18" s="55" customFormat="1">
      <c r="B271" s="87"/>
      <c r="C271" s="125"/>
      <c r="D271" s="126"/>
      <c r="E271" s="125"/>
      <c r="F271" s="118"/>
      <c r="G271" s="127"/>
      <c r="H271" s="127"/>
      <c r="I271" s="139"/>
      <c r="J271" s="139"/>
      <c r="K271" s="139"/>
      <c r="L271" s="88"/>
      <c r="M271" s="185"/>
      <c r="N271" s="125"/>
      <c r="O271" s="185"/>
      <c r="P271" s="125"/>
      <c r="Q271" s="185"/>
      <c r="R271" s="125"/>
    </row>
    <row r="272" spans="2:18" s="55" customFormat="1">
      <c r="B272" s="87"/>
      <c r="C272" s="125"/>
      <c r="D272" s="126"/>
      <c r="E272" s="125"/>
      <c r="F272" s="118"/>
      <c r="G272" s="127"/>
      <c r="H272" s="127"/>
      <c r="I272" s="139"/>
      <c r="J272" s="139"/>
      <c r="K272" s="139"/>
      <c r="L272" s="88"/>
      <c r="M272" s="185"/>
      <c r="N272" s="125"/>
      <c r="O272" s="185"/>
      <c r="P272" s="125"/>
      <c r="Q272" s="185"/>
      <c r="R272" s="125"/>
    </row>
    <row r="273" spans="2:18" s="55" customFormat="1">
      <c r="B273" s="87"/>
      <c r="C273" s="125"/>
      <c r="D273" s="126"/>
      <c r="E273" s="125"/>
      <c r="F273" s="118"/>
      <c r="G273" s="127"/>
      <c r="H273" s="127"/>
      <c r="I273" s="139"/>
      <c r="J273" s="139"/>
      <c r="K273" s="139"/>
      <c r="L273" s="88"/>
      <c r="M273" s="185"/>
      <c r="N273" s="125"/>
      <c r="O273" s="185"/>
      <c r="P273" s="125"/>
      <c r="Q273" s="185"/>
      <c r="R273" s="125"/>
    </row>
    <row r="274" spans="2:18" s="55" customFormat="1">
      <c r="B274" s="87"/>
      <c r="C274" s="125"/>
      <c r="D274" s="126"/>
      <c r="E274" s="125"/>
      <c r="F274" s="118"/>
      <c r="G274" s="127"/>
      <c r="H274" s="127"/>
      <c r="I274" s="139"/>
      <c r="J274" s="139"/>
      <c r="K274" s="139"/>
      <c r="L274" s="88"/>
      <c r="M274" s="185"/>
      <c r="N274" s="125"/>
      <c r="O274" s="185"/>
      <c r="P274" s="125"/>
      <c r="Q274" s="185"/>
      <c r="R274" s="125"/>
    </row>
    <row r="275" spans="2:18" s="55" customFormat="1">
      <c r="B275" s="87"/>
      <c r="C275" s="125"/>
      <c r="D275" s="126"/>
      <c r="E275" s="125"/>
      <c r="F275" s="118"/>
      <c r="G275" s="127"/>
      <c r="H275" s="127"/>
      <c r="I275" s="139"/>
      <c r="J275" s="139"/>
      <c r="K275" s="139"/>
      <c r="L275" s="88"/>
      <c r="M275" s="185"/>
      <c r="N275" s="125"/>
      <c r="O275" s="185"/>
      <c r="P275" s="125"/>
      <c r="Q275" s="185"/>
      <c r="R275" s="125"/>
    </row>
    <row r="276" spans="2:18" s="55" customFormat="1">
      <c r="B276" s="87"/>
      <c r="C276" s="125"/>
      <c r="D276" s="126"/>
      <c r="E276" s="125"/>
      <c r="F276" s="118"/>
      <c r="G276" s="127"/>
      <c r="H276" s="127"/>
      <c r="I276" s="139"/>
      <c r="J276" s="139"/>
      <c r="K276" s="139"/>
      <c r="L276" s="88"/>
      <c r="M276" s="185"/>
      <c r="N276" s="125"/>
      <c r="O276" s="185"/>
      <c r="P276" s="125"/>
      <c r="Q276" s="185"/>
      <c r="R276" s="125"/>
    </row>
    <row r="277" spans="2:18" s="55" customFormat="1">
      <c r="B277" s="87"/>
      <c r="C277" s="125"/>
      <c r="D277" s="126"/>
      <c r="E277" s="125"/>
      <c r="F277" s="447"/>
      <c r="G277" s="127"/>
      <c r="H277" s="127"/>
      <c r="I277" s="139"/>
      <c r="J277" s="139"/>
      <c r="K277" s="139"/>
      <c r="L277" s="88"/>
      <c r="M277" s="185"/>
      <c r="N277" s="125"/>
      <c r="O277" s="185"/>
      <c r="P277" s="125"/>
      <c r="Q277" s="185"/>
      <c r="R277" s="125"/>
    </row>
    <row r="278" spans="2:18" s="78" customFormat="1">
      <c r="B278" s="85"/>
      <c r="C278" s="79"/>
      <c r="D278" s="86"/>
      <c r="E278" s="79"/>
      <c r="F278" s="447"/>
      <c r="G278" s="80"/>
      <c r="H278" s="80"/>
      <c r="I278" s="140"/>
      <c r="J278" s="140"/>
      <c r="K278" s="140"/>
      <c r="L278" s="2"/>
      <c r="M278" s="188"/>
      <c r="N278" s="79"/>
      <c r="O278" s="188"/>
      <c r="P278" s="79"/>
      <c r="Q278" s="188"/>
      <c r="R278" s="79"/>
    </row>
    <row r="279" spans="2:18" s="78" customFormat="1">
      <c r="B279" s="85"/>
      <c r="C279" s="79"/>
      <c r="D279" s="86"/>
      <c r="E279" s="79"/>
      <c r="F279" s="447"/>
      <c r="G279" s="80"/>
      <c r="H279" s="80"/>
      <c r="I279" s="140"/>
      <c r="J279" s="140"/>
      <c r="K279" s="140"/>
      <c r="L279" s="2"/>
      <c r="M279" s="188"/>
      <c r="N279" s="79"/>
      <c r="O279" s="188"/>
      <c r="P279" s="79"/>
      <c r="Q279" s="188"/>
      <c r="R279" s="79"/>
    </row>
    <row r="280" spans="2:18" s="78" customFormat="1">
      <c r="B280" s="85"/>
      <c r="C280" s="79"/>
      <c r="D280" s="86"/>
      <c r="E280" s="79"/>
      <c r="F280" s="447"/>
      <c r="G280" s="80"/>
      <c r="H280" s="80"/>
      <c r="I280" s="140"/>
      <c r="J280" s="140"/>
      <c r="K280" s="140"/>
      <c r="L280" s="2"/>
      <c r="M280" s="188"/>
      <c r="N280" s="79"/>
      <c r="O280" s="188"/>
      <c r="P280" s="79"/>
      <c r="Q280" s="188"/>
      <c r="R280" s="79"/>
    </row>
    <row r="281" spans="2:18" s="78" customFormat="1">
      <c r="B281" s="85"/>
      <c r="C281" s="79"/>
      <c r="D281" s="86"/>
      <c r="E281" s="79"/>
      <c r="F281" s="438"/>
      <c r="G281" s="80"/>
      <c r="H281" s="80"/>
      <c r="I281" s="140"/>
      <c r="J281" s="140"/>
      <c r="K281" s="140"/>
      <c r="L281" s="2"/>
      <c r="M281" s="188"/>
      <c r="N281" s="79"/>
      <c r="O281" s="188"/>
      <c r="P281" s="79"/>
      <c r="Q281" s="188"/>
      <c r="R281" s="79"/>
    </row>
  </sheetData>
  <mergeCells count="18">
    <mergeCell ref="R5:R8"/>
    <mergeCell ref="R3:R4"/>
    <mergeCell ref="P5:Q6"/>
    <mergeCell ref="N5:O6"/>
    <mergeCell ref="D4:I4"/>
    <mergeCell ref="D5:I5"/>
    <mergeCell ref="P9:Q9"/>
    <mergeCell ref="P11:Q11"/>
    <mergeCell ref="N2:O2"/>
    <mergeCell ref="P2:Q2"/>
    <mergeCell ref="G261:I261"/>
    <mergeCell ref="N9:O9"/>
    <mergeCell ref="N11:O11"/>
    <mergeCell ref="C9:H9"/>
    <mergeCell ref="J9:K9"/>
    <mergeCell ref="G6:H6"/>
    <mergeCell ref="N3:Q4"/>
    <mergeCell ref="H3:I3"/>
  </mergeCells>
  <phoneticPr fontId="61" type="noConversion"/>
  <printOptions horizontalCentered="1"/>
  <pageMargins left="0.23622047244094491" right="0.23622047244094491" top="0.27559055118110237" bottom="0.55118110236220474" header="0.31496062992125984" footer="0.31496062992125984"/>
  <pageSetup paperSize="9" scale="78" fitToHeight="0" orientation="landscape" r:id="rId1"/>
  <headerFooter>
    <oddFooter>&amp;RPágina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W253"/>
  <sheetViews>
    <sheetView showGridLines="0" view="pageBreakPreview" topLeftCell="B22" zoomScale="85" zoomScaleSheetLayoutView="85" workbookViewId="0">
      <selection activeCell="H255" sqref="H255"/>
    </sheetView>
  </sheetViews>
  <sheetFormatPr defaultColWidth="9.109375" defaultRowHeight="14.4"/>
  <cols>
    <col min="1" max="1" width="1.33203125" style="3" customWidth="1"/>
    <col min="2" max="2" width="1.44140625" style="5" customWidth="1"/>
    <col min="3" max="3" width="14.44140625" style="6" bestFit="1" customWidth="1"/>
    <col min="4" max="4" width="41.6640625" style="6" customWidth="1"/>
    <col min="5" max="5" width="13.6640625" style="6" bestFit="1" customWidth="1"/>
    <col min="6" max="6" width="8" style="6" bestFit="1" customWidth="1"/>
    <col min="7" max="7" width="14" style="6" bestFit="1" customWidth="1"/>
    <col min="8" max="8" width="8.33203125" style="7" customWidth="1"/>
    <col min="9" max="9" width="14.109375" style="7" bestFit="1" customWidth="1"/>
    <col min="10" max="10" width="8.33203125" style="7" customWidth="1"/>
    <col min="11" max="11" width="14.109375" style="7" bestFit="1" customWidth="1"/>
    <col min="12" max="12" width="8.33203125" style="7" customWidth="1"/>
    <col min="13" max="13" width="14.109375" style="7" customWidth="1"/>
    <col min="14" max="14" width="8" style="7" bestFit="1" customWidth="1"/>
    <col min="15" max="15" width="14.109375" style="7" bestFit="1" customWidth="1"/>
    <col min="16" max="16" width="8" style="7" bestFit="1" customWidth="1"/>
    <col min="17" max="17" width="14.109375" style="7" hidden="1" customWidth="1"/>
    <col min="18" max="18" width="8" style="7" hidden="1" customWidth="1"/>
    <col min="19" max="19" width="6.21875" style="359" bestFit="1" customWidth="1"/>
    <col min="20" max="20" width="1.44140625" style="6" customWidth="1"/>
    <col min="21" max="21" width="11.33203125" style="3" customWidth="1"/>
    <col min="22" max="22" width="14.33203125" style="3" bestFit="1" customWidth="1"/>
    <col min="23" max="23" width="13" style="3" bestFit="1" customWidth="1"/>
    <col min="24" max="16384" width="9.109375" style="3"/>
  </cols>
  <sheetData>
    <row r="2" spans="1:22" s="4" customFormat="1" ht="6.75" customHeight="1">
      <c r="B2" s="5"/>
      <c r="C2" s="5"/>
      <c r="D2" s="5"/>
      <c r="E2" s="5"/>
      <c r="F2" s="5"/>
      <c r="G2" s="5"/>
      <c r="H2" s="8"/>
      <c r="I2" s="8"/>
      <c r="J2" s="8"/>
      <c r="K2" s="8"/>
      <c r="L2" s="8"/>
      <c r="M2" s="8"/>
      <c r="N2" s="8"/>
      <c r="O2" s="8"/>
      <c r="P2" s="8"/>
      <c r="Q2" s="8"/>
      <c r="R2" s="8"/>
      <c r="S2" s="349"/>
      <c r="T2" s="5"/>
    </row>
    <row r="3" spans="1:22" s="4" customFormat="1" ht="6.75" customHeight="1" thickBot="1">
      <c r="B3" s="5"/>
      <c r="C3" s="5"/>
      <c r="D3" s="5"/>
      <c r="E3" s="5"/>
      <c r="F3" s="5"/>
      <c r="G3" s="5"/>
      <c r="H3" s="9"/>
      <c r="I3" s="9"/>
      <c r="J3" s="9"/>
      <c r="K3" s="9"/>
      <c r="L3" s="9"/>
      <c r="M3" s="9"/>
      <c r="N3" s="9"/>
      <c r="O3" s="9"/>
      <c r="P3" s="9"/>
      <c r="Q3" s="9"/>
      <c r="R3" s="9"/>
      <c r="S3" s="350"/>
      <c r="T3" s="5"/>
    </row>
    <row r="4" spans="1:22" s="4" customFormat="1" ht="16.5" customHeight="1">
      <c r="B4" s="5"/>
      <c r="C4" s="340" t="str">
        <f>ORÇ!C2</f>
        <v>OBJETO:</v>
      </c>
      <c r="D4" s="341" t="str">
        <f>ORÇ!D2</f>
        <v>CREAS DE SANTA RITA DO ARAGUAIA - 2º ETAPA</v>
      </c>
      <c r="E4" s="342"/>
      <c r="F4" s="342"/>
      <c r="G4" s="342"/>
      <c r="H4" s="343"/>
      <c r="I4" s="343"/>
      <c r="J4" s="343"/>
      <c r="K4" s="343"/>
      <c r="L4" s="343"/>
      <c r="M4" s="343"/>
      <c r="N4" s="343"/>
      <c r="O4" s="343"/>
      <c r="P4" s="343"/>
      <c r="Q4" s="343"/>
      <c r="R4" s="343"/>
      <c r="S4" s="351"/>
      <c r="T4" s="5"/>
    </row>
    <row r="5" spans="1:22" s="4" customFormat="1" ht="16.5" customHeight="1">
      <c r="B5" s="5"/>
      <c r="C5" s="344" t="str">
        <f>ORÇ!C3</f>
        <v>CONTRATANTE:</v>
      </c>
      <c r="D5" s="283" t="str">
        <f>ORÇ!D3</f>
        <v>PREFEITURA MUNICIPAL DE SANTA RITA DO ARAGUAIA - GO</v>
      </c>
      <c r="E5" s="10"/>
      <c r="F5" s="10"/>
      <c r="G5" s="10"/>
      <c r="H5" s="11"/>
      <c r="I5" s="11"/>
      <c r="J5" s="11"/>
      <c r="K5" s="11"/>
      <c r="L5" s="11"/>
      <c r="M5" s="11"/>
      <c r="N5" s="11"/>
      <c r="O5" s="11"/>
      <c r="P5" s="11"/>
      <c r="Q5" s="11"/>
      <c r="R5" s="11"/>
      <c r="S5" s="352"/>
      <c r="T5" s="5"/>
    </row>
    <row r="6" spans="1:22" s="4" customFormat="1" ht="16.5" customHeight="1">
      <c r="B6" s="5"/>
      <c r="C6" s="344" t="str">
        <f>ORÇ!C4</f>
        <v>END. DA OBRA:</v>
      </c>
      <c r="D6" s="283" t="str">
        <f>ORÇ!D4</f>
        <v>RUA 11A, ESQ. C/ RUA 05 - APM - ST. BELA VISTA, SANTA RITA DO ARAGUAIA - GO</v>
      </c>
      <c r="E6" s="10"/>
      <c r="F6" s="10"/>
      <c r="G6" s="10"/>
      <c r="H6" s="11"/>
      <c r="I6" s="11"/>
      <c r="J6" s="11"/>
      <c r="K6" s="11"/>
      <c r="L6" s="11"/>
      <c r="M6" s="11"/>
      <c r="N6" s="11"/>
      <c r="O6" s="11"/>
      <c r="P6" s="11"/>
      <c r="Q6" s="11"/>
      <c r="R6" s="11"/>
      <c r="S6" s="352"/>
      <c r="T6" s="5"/>
    </row>
    <row r="7" spans="1:22" s="4" customFormat="1" ht="16.5" customHeight="1">
      <c r="B7" s="5"/>
      <c r="C7" s="344" t="str">
        <f>ORÇ!C5</f>
        <v>TAB. DE REF.:</v>
      </c>
      <c r="D7" s="283" t="str">
        <f>ORÇ!D5</f>
        <v xml:space="preserve">  GOINFRA - OBRAS CIVIS - OUT/2025 / SINAPI Ref. GO DEZ/2025) / ORSE JULHO/2025 (SEM DESONERAÇÃO)</v>
      </c>
      <c r="E7" s="10"/>
      <c r="F7" s="10"/>
      <c r="G7" s="10"/>
      <c r="H7" s="11"/>
      <c r="I7" s="11"/>
      <c r="J7" s="11"/>
      <c r="K7" s="11"/>
      <c r="L7" s="11"/>
      <c r="M7" s="11"/>
      <c r="N7" s="11"/>
      <c r="O7" s="11"/>
      <c r="P7" s="11"/>
      <c r="Q7" s="11"/>
      <c r="R7" s="11"/>
      <c r="S7" s="352"/>
      <c r="T7" s="5"/>
    </row>
    <row r="8" spans="1:22" s="4" customFormat="1">
      <c r="B8" s="5"/>
      <c r="C8" s="344" t="str">
        <f>ORÇ!C6</f>
        <v>BDI NÃO DES.:</v>
      </c>
      <c r="D8" s="284">
        <f>ORÇ!D6</f>
        <v>0.2223</v>
      </c>
      <c r="E8" s="10"/>
      <c r="F8" s="10"/>
      <c r="G8" s="10"/>
      <c r="H8" s="9"/>
      <c r="I8" s="9"/>
      <c r="J8" s="9"/>
      <c r="K8" s="9"/>
      <c r="L8" s="9"/>
      <c r="M8" s="9"/>
      <c r="N8" s="9"/>
      <c r="O8" s="9"/>
      <c r="P8" s="9"/>
      <c r="Q8" s="9"/>
      <c r="R8" s="9"/>
      <c r="S8" s="353"/>
      <c r="T8" s="5"/>
    </row>
    <row r="9" spans="1:22" s="4" customFormat="1" ht="15" thickBot="1">
      <c r="B9" s="5"/>
      <c r="C9" s="345" t="str">
        <f>ORÇ!C7</f>
        <v>DATA DO ORÇ.:</v>
      </c>
      <c r="D9" s="346">
        <f ca="1">ORÇ!D7</f>
        <v>46104</v>
      </c>
      <c r="E9" s="347"/>
      <c r="F9" s="347"/>
      <c r="G9" s="347"/>
      <c r="H9" s="348"/>
      <c r="I9" s="348"/>
      <c r="J9" s="348"/>
      <c r="K9" s="348"/>
      <c r="L9" s="348"/>
      <c r="M9" s="348"/>
      <c r="N9" s="348"/>
      <c r="O9" s="348"/>
      <c r="P9" s="348"/>
      <c r="Q9" s="348"/>
      <c r="R9" s="348"/>
      <c r="S9" s="354"/>
      <c r="T9" s="5"/>
    </row>
    <row r="10" spans="1:22" s="4" customFormat="1">
      <c r="B10" s="5"/>
      <c r="C10" s="307"/>
      <c r="D10" s="308"/>
      <c r="E10" s="10"/>
      <c r="F10" s="10"/>
      <c r="G10" s="10"/>
      <c r="H10" s="9"/>
      <c r="I10" s="9"/>
      <c r="J10" s="9"/>
      <c r="K10" s="9"/>
      <c r="L10" s="9"/>
      <c r="M10" s="9"/>
      <c r="N10" s="9"/>
      <c r="O10" s="9"/>
      <c r="P10" s="9"/>
      <c r="Q10" s="9"/>
      <c r="R10" s="9"/>
      <c r="S10" s="350"/>
      <c r="T10" s="5"/>
    </row>
    <row r="11" spans="1:22" s="4" customFormat="1" ht="15" thickBot="1">
      <c r="B11" s="5"/>
      <c r="C11" s="37"/>
      <c r="D11" s="37"/>
      <c r="E11" s="10"/>
      <c r="F11" s="10"/>
      <c r="G11" s="10"/>
      <c r="H11" s="9"/>
      <c r="I11" s="9"/>
      <c r="J11" s="9"/>
      <c r="K11" s="9"/>
      <c r="L11" s="9"/>
      <c r="M11" s="9"/>
      <c r="N11" s="9"/>
      <c r="O11" s="9"/>
      <c r="P11" s="9"/>
      <c r="Q11" s="9"/>
      <c r="R11" s="9"/>
      <c r="S11" s="350"/>
      <c r="T11" s="5"/>
    </row>
    <row r="12" spans="1:22" s="4" customFormat="1" ht="21.6" thickBot="1">
      <c r="B12" s="5"/>
      <c r="C12" s="582" t="s">
        <v>9</v>
      </c>
      <c r="D12" s="583"/>
      <c r="E12" s="583"/>
      <c r="F12" s="583"/>
      <c r="G12" s="583"/>
      <c r="H12" s="583"/>
      <c r="I12" s="583"/>
      <c r="J12" s="583"/>
      <c r="K12" s="583"/>
      <c r="L12" s="583"/>
      <c r="M12" s="583"/>
      <c r="N12" s="583"/>
      <c r="O12" s="583"/>
      <c r="P12" s="583"/>
      <c r="Q12" s="583"/>
      <c r="R12" s="583"/>
      <c r="S12" s="584"/>
      <c r="T12" s="5"/>
    </row>
    <row r="13" spans="1:22" s="4" customFormat="1" ht="17.25" customHeight="1">
      <c r="A13" s="4">
        <v>1</v>
      </c>
      <c r="B13" s="5"/>
      <c r="C13" s="10"/>
      <c r="D13" s="10"/>
      <c r="E13" s="10"/>
      <c r="F13" s="10"/>
      <c r="G13" s="10"/>
      <c r="H13" s="9"/>
      <c r="I13" s="9"/>
      <c r="J13" s="9"/>
      <c r="K13" s="9"/>
      <c r="L13" s="9"/>
      <c r="M13" s="9"/>
      <c r="N13" s="9"/>
      <c r="O13" s="9"/>
      <c r="P13" s="9"/>
      <c r="Q13" s="9"/>
      <c r="R13" s="9"/>
      <c r="S13" s="350"/>
      <c r="T13" s="5"/>
    </row>
    <row r="14" spans="1:22" s="4" customFormat="1" ht="17.25" customHeight="1">
      <c r="A14" s="4">
        <v>2</v>
      </c>
      <c r="B14" s="5"/>
      <c r="C14" s="10"/>
      <c r="D14" s="10"/>
      <c r="E14" s="10"/>
      <c r="F14" s="10"/>
      <c r="G14" s="10"/>
      <c r="H14" s="9"/>
      <c r="I14" s="9"/>
      <c r="J14" s="9"/>
      <c r="K14" s="9"/>
      <c r="L14" s="9"/>
      <c r="M14" s="9"/>
      <c r="N14" s="9"/>
      <c r="O14" s="9"/>
      <c r="P14" s="9"/>
      <c r="Q14" s="9"/>
      <c r="R14" s="9"/>
      <c r="S14" s="350"/>
      <c r="T14" s="5"/>
    </row>
    <row r="15" spans="1:22" s="202" customFormat="1" ht="24" customHeight="1">
      <c r="A15" s="202">
        <v>3</v>
      </c>
      <c r="B15" s="200"/>
      <c r="C15" s="436" t="s">
        <v>10</v>
      </c>
      <c r="D15" s="436" t="s">
        <v>11</v>
      </c>
      <c r="E15" s="436" t="s">
        <v>12</v>
      </c>
      <c r="F15" s="436" t="s">
        <v>13</v>
      </c>
      <c r="G15" s="436" t="s">
        <v>14</v>
      </c>
      <c r="H15" s="437" t="s">
        <v>13</v>
      </c>
      <c r="I15" s="63" t="s">
        <v>15</v>
      </c>
      <c r="J15" s="437" t="s">
        <v>13</v>
      </c>
      <c r="K15" s="63" t="s">
        <v>16</v>
      </c>
      <c r="L15" s="437" t="s">
        <v>13</v>
      </c>
      <c r="M15" s="63" t="s">
        <v>108</v>
      </c>
      <c r="N15" s="437" t="s">
        <v>13</v>
      </c>
      <c r="O15" s="63" t="s">
        <v>109</v>
      </c>
      <c r="P15" s="437" t="s">
        <v>13</v>
      </c>
      <c r="Q15" s="63" t="s">
        <v>110</v>
      </c>
      <c r="R15" s="437" t="s">
        <v>13</v>
      </c>
      <c r="S15" s="435" t="s">
        <v>19488</v>
      </c>
      <c r="T15" s="200"/>
    </row>
    <row r="16" spans="1:22" s="4" customFormat="1" ht="24" customHeight="1">
      <c r="A16" s="4">
        <v>4</v>
      </c>
      <c r="B16" s="5"/>
      <c r="C16" s="58">
        <v>1</v>
      </c>
      <c r="D16" s="59" t="str">
        <f>_xlfn.XLOOKUP(C16,ORÇ!$E$12:$E$25130,ORÇ!$F$12:$F$25130,FALSE)</f>
        <v>SERVIÇOS PRELIMINARES</v>
      </c>
      <c r="E16" s="60">
        <f>_xlfn.XLOOKUP(C16,ORÇ!$E$12:$E$25130,ORÇ!$K$12:$K$25130,FALSE)</f>
        <v>24191.24</v>
      </c>
      <c r="F16" s="61">
        <f t="shared" ref="F16:F27" si="0">E16/$E$28</f>
        <v>3.6590953141083828E-2</v>
      </c>
      <c r="G16" s="62">
        <f>$E16*H16</f>
        <v>7257.3720000000003</v>
      </c>
      <c r="H16" s="306">
        <v>0.3</v>
      </c>
      <c r="I16" s="62">
        <f>$E16*J16</f>
        <v>3628.6860000000001</v>
      </c>
      <c r="J16" s="306">
        <v>0.15</v>
      </c>
      <c r="K16" s="62">
        <f>$E16*L16</f>
        <v>3628.6860000000001</v>
      </c>
      <c r="L16" s="306">
        <v>0.15</v>
      </c>
      <c r="M16" s="62">
        <f t="shared" ref="M16:M27" si="1">$E16*N16</f>
        <v>3628.6860000000001</v>
      </c>
      <c r="N16" s="306">
        <v>0.15</v>
      </c>
      <c r="O16" s="62">
        <f t="shared" ref="O16:O27" si="2">$E16*P16</f>
        <v>6047.81</v>
      </c>
      <c r="P16" s="306">
        <v>0.25</v>
      </c>
      <c r="Q16" s="62">
        <f t="shared" ref="Q16:Q27" si="3">$E16*R16</f>
        <v>0</v>
      </c>
      <c r="R16" s="306"/>
      <c r="S16" s="363">
        <f t="shared" ref="S16:S27" si="4">R16+P16+N16+L16+J16+H16</f>
        <v>1</v>
      </c>
      <c r="T16" s="12"/>
      <c r="U16" s="32">
        <f t="shared" ref="U16:U26" si="5">H16+J16+L16+N16+P16+R16</f>
        <v>1</v>
      </c>
      <c r="V16" s="4" t="str">
        <f>IF(U16=1,"OK","ERRO")</f>
        <v>OK</v>
      </c>
    </row>
    <row r="17" spans="1:23" s="4" customFormat="1" ht="24" customHeight="1">
      <c r="A17" s="4">
        <v>5</v>
      </c>
      <c r="B17" s="5"/>
      <c r="C17" s="58">
        <v>2</v>
      </c>
      <c r="D17" s="59" t="str">
        <f>_xlfn.XLOOKUP(C17,ORÇ!$E$12:$E$25130,ORÇ!$F$12:$F$25130,FALSE)</f>
        <v>ALVENARIAS E DIVISÓRIAS</v>
      </c>
      <c r="E17" s="60">
        <f>_xlfn.XLOOKUP(C17,ORÇ!$E$12:$E$25130,ORÇ!$K$12:$K$25130,FALSE)</f>
        <v>191421.88</v>
      </c>
      <c r="F17" s="61">
        <f t="shared" si="0"/>
        <v>0.28953906625944642</v>
      </c>
      <c r="G17" s="62">
        <f t="shared" ref="G17:G27" si="6">$E17*H17</f>
        <v>95710.94</v>
      </c>
      <c r="H17" s="306">
        <v>0.5</v>
      </c>
      <c r="I17" s="62">
        <f t="shared" ref="I17:I27" si="7">$E17*J17</f>
        <v>76568.752000000008</v>
      </c>
      <c r="J17" s="306">
        <v>0.4</v>
      </c>
      <c r="K17" s="62">
        <f t="shared" ref="K17:K27" si="8">$E17*L17</f>
        <v>19142.188000000002</v>
      </c>
      <c r="L17" s="306">
        <v>0.1</v>
      </c>
      <c r="M17" s="62">
        <f t="shared" si="1"/>
        <v>0</v>
      </c>
      <c r="N17" s="306"/>
      <c r="O17" s="62">
        <f t="shared" si="2"/>
        <v>0</v>
      </c>
      <c r="P17" s="306"/>
      <c r="Q17" s="62">
        <f t="shared" si="3"/>
        <v>0</v>
      </c>
      <c r="R17" s="306"/>
      <c r="S17" s="363">
        <f t="shared" si="4"/>
        <v>1</v>
      </c>
      <c r="T17" s="12"/>
      <c r="U17" s="32">
        <f t="shared" si="5"/>
        <v>1</v>
      </c>
      <c r="V17" s="4" t="str">
        <f t="shared" ref="V17:V28" si="9">IF(U17=1,"OK","ERRO")</f>
        <v>OK</v>
      </c>
    </row>
    <row r="18" spans="1:23" s="4" customFormat="1" ht="24" customHeight="1">
      <c r="A18" s="4">
        <v>6</v>
      </c>
      <c r="B18" s="5"/>
      <c r="C18" s="58">
        <v>3</v>
      </c>
      <c r="D18" s="59" t="str">
        <f>_xlfn.XLOOKUP(C18,ORÇ!$E$12:$E$25130,ORÇ!$F$12:$F$25130,FALSE)</f>
        <v>COBERTURA E FORRO</v>
      </c>
      <c r="E18" s="60">
        <f>_xlfn.XLOOKUP(C18,ORÇ!$E$12:$E$25130,ORÇ!$K$12:$K$25130,FALSE)</f>
        <v>52179.090000000004</v>
      </c>
      <c r="F18" s="61">
        <f t="shared" si="0"/>
        <v>7.8924546122249029E-2</v>
      </c>
      <c r="G18" s="62">
        <f t="shared" si="6"/>
        <v>0</v>
      </c>
      <c r="H18" s="306"/>
      <c r="I18" s="62">
        <f t="shared" si="7"/>
        <v>20871.636000000002</v>
      </c>
      <c r="J18" s="306">
        <v>0.4</v>
      </c>
      <c r="K18" s="62">
        <f t="shared" si="8"/>
        <v>15653.727000000001</v>
      </c>
      <c r="L18" s="306">
        <v>0.3</v>
      </c>
      <c r="M18" s="62">
        <f t="shared" si="1"/>
        <v>15653.727000000001</v>
      </c>
      <c r="N18" s="306">
        <v>0.3</v>
      </c>
      <c r="O18" s="62">
        <f t="shared" si="2"/>
        <v>0</v>
      </c>
      <c r="P18" s="306"/>
      <c r="Q18" s="62">
        <f t="shared" si="3"/>
        <v>0</v>
      </c>
      <c r="R18" s="306"/>
      <c r="S18" s="363">
        <f t="shared" si="4"/>
        <v>1</v>
      </c>
      <c r="T18" s="12"/>
      <c r="U18" s="32">
        <f t="shared" si="5"/>
        <v>1</v>
      </c>
      <c r="V18" s="4" t="str">
        <f t="shared" si="9"/>
        <v>OK</v>
      </c>
    </row>
    <row r="19" spans="1:23" s="4" customFormat="1" ht="24" customHeight="1">
      <c r="A19" s="4">
        <v>7</v>
      </c>
      <c r="B19" s="5"/>
      <c r="C19" s="58">
        <v>4</v>
      </c>
      <c r="D19" s="59" t="str">
        <f>_xlfn.XLOOKUP(C19,ORÇ!$E$12:$E$25130,ORÇ!$F$12:$F$25130,FALSE)</f>
        <v>INSTALAÇÕES ELÉTRICAS</v>
      </c>
      <c r="E19" s="60">
        <f>_xlfn.XLOOKUP(C19,ORÇ!$E$12:$E$25130,ORÇ!$K$12:$K$25130,FALSE)</f>
        <v>43611.77</v>
      </c>
      <c r="F19" s="61">
        <f t="shared" si="0"/>
        <v>6.5965871632447326E-2</v>
      </c>
      <c r="G19" s="62">
        <f t="shared" si="6"/>
        <v>8722.3539999999994</v>
      </c>
      <c r="H19" s="306">
        <v>0.2</v>
      </c>
      <c r="I19" s="62">
        <f t="shared" si="7"/>
        <v>13083.530999999999</v>
      </c>
      <c r="J19" s="306">
        <v>0.3</v>
      </c>
      <c r="K19" s="62">
        <f t="shared" si="8"/>
        <v>13083.530999999999</v>
      </c>
      <c r="L19" s="306">
        <v>0.3</v>
      </c>
      <c r="M19" s="62">
        <f t="shared" si="1"/>
        <v>8722.3539999999994</v>
      </c>
      <c r="N19" s="306">
        <v>0.2</v>
      </c>
      <c r="O19" s="62">
        <f t="shared" si="2"/>
        <v>0</v>
      </c>
      <c r="P19" s="306"/>
      <c r="Q19" s="62">
        <f t="shared" si="3"/>
        <v>0</v>
      </c>
      <c r="R19" s="306"/>
      <c r="S19" s="363">
        <f t="shared" si="4"/>
        <v>1</v>
      </c>
      <c r="T19" s="12"/>
      <c r="U19" s="32">
        <f t="shared" si="5"/>
        <v>1</v>
      </c>
      <c r="V19" s="4" t="str">
        <f t="shared" si="9"/>
        <v>OK</v>
      </c>
    </row>
    <row r="20" spans="1:23" s="4" customFormat="1" ht="24" customHeight="1">
      <c r="A20" s="4">
        <v>8</v>
      </c>
      <c r="B20" s="5"/>
      <c r="C20" s="58">
        <v>5</v>
      </c>
      <c r="D20" s="59" t="str">
        <f>_xlfn.XLOOKUP(C20,ORÇ!$E$12:$E$25130,ORÇ!$F$12:$F$25130,FALSE)</f>
        <v>INSTALAÇÕES HIDROSSANITÁRIAS</v>
      </c>
      <c r="E20" s="60">
        <f>_xlfn.XLOOKUP(C20,ORÇ!$E$12:$E$25130,ORÇ!$K$12:$K$25130,FALSE)</f>
        <v>50901.200000000012</v>
      </c>
      <c r="F20" s="61">
        <f t="shared" si="0"/>
        <v>7.6991647556096179E-2</v>
      </c>
      <c r="G20" s="62">
        <f t="shared" si="6"/>
        <v>0</v>
      </c>
      <c r="H20" s="306"/>
      <c r="I20" s="62">
        <f t="shared" si="7"/>
        <v>15270.360000000002</v>
      </c>
      <c r="J20" s="306">
        <v>0.3</v>
      </c>
      <c r="K20" s="62">
        <f t="shared" si="8"/>
        <v>30540.720000000005</v>
      </c>
      <c r="L20" s="306">
        <v>0.6</v>
      </c>
      <c r="M20" s="62">
        <f t="shared" si="1"/>
        <v>0</v>
      </c>
      <c r="N20" s="306"/>
      <c r="O20" s="62">
        <f t="shared" si="2"/>
        <v>5090.1200000000017</v>
      </c>
      <c r="P20" s="306">
        <v>0.1</v>
      </c>
      <c r="Q20" s="62">
        <f t="shared" si="3"/>
        <v>0</v>
      </c>
      <c r="R20" s="306"/>
      <c r="S20" s="363">
        <f t="shared" si="4"/>
        <v>1</v>
      </c>
      <c r="T20" s="12"/>
      <c r="U20" s="32">
        <f t="shared" si="5"/>
        <v>0.99999999999999989</v>
      </c>
      <c r="V20" s="4" t="str">
        <f t="shared" si="9"/>
        <v>OK</v>
      </c>
    </row>
    <row r="21" spans="1:23" s="4" customFormat="1" ht="24" customHeight="1">
      <c r="A21" s="4">
        <v>9</v>
      </c>
      <c r="B21" s="5"/>
      <c r="C21" s="58">
        <v>6</v>
      </c>
      <c r="D21" s="59" t="str">
        <f>_xlfn.XLOOKUP(C21,ORÇ!$E$12:$E$25130,ORÇ!$F$12:$F$25130,FALSE)</f>
        <v>ESQUADRIAS</v>
      </c>
      <c r="E21" s="60">
        <f>_xlfn.XLOOKUP(C21,ORÇ!$E$12:$E$25130,ORÇ!$K$12:$K$25130,FALSE)</f>
        <v>34119.119999999988</v>
      </c>
      <c r="F21" s="61">
        <f t="shared" si="0"/>
        <v>5.1607570390563504E-2</v>
      </c>
      <c r="G21" s="62">
        <f t="shared" si="6"/>
        <v>0</v>
      </c>
      <c r="H21" s="306"/>
      <c r="I21" s="62">
        <f t="shared" si="7"/>
        <v>0</v>
      </c>
      <c r="J21" s="306"/>
      <c r="K21" s="62">
        <f t="shared" si="8"/>
        <v>0</v>
      </c>
      <c r="L21" s="306"/>
      <c r="M21" s="62">
        <f t="shared" si="1"/>
        <v>17059.559999999994</v>
      </c>
      <c r="N21" s="306">
        <v>0.5</v>
      </c>
      <c r="O21" s="62">
        <f t="shared" si="2"/>
        <v>17059.559999999994</v>
      </c>
      <c r="P21" s="306">
        <v>0.5</v>
      </c>
      <c r="Q21" s="62">
        <f t="shared" si="3"/>
        <v>0</v>
      </c>
      <c r="R21" s="306"/>
      <c r="S21" s="363">
        <f t="shared" si="4"/>
        <v>1</v>
      </c>
      <c r="T21" s="12"/>
      <c r="U21" s="32">
        <f t="shared" si="5"/>
        <v>1</v>
      </c>
      <c r="V21" s="4" t="str">
        <f t="shared" si="9"/>
        <v>OK</v>
      </c>
    </row>
    <row r="22" spans="1:23" s="4" customFormat="1" ht="24" customHeight="1">
      <c r="A22" s="4">
        <v>10</v>
      </c>
      <c r="B22" s="5"/>
      <c r="C22" s="58">
        <v>7</v>
      </c>
      <c r="D22" s="59" t="str">
        <f>_xlfn.XLOOKUP(C22,ORÇ!$E$12:$E$25130,ORÇ!$F$12:$F$25130,FALSE)</f>
        <v>REVESTIMENTOS</v>
      </c>
      <c r="E22" s="60">
        <f>_xlfn.XLOOKUP(C22,ORÇ!$E$12:$E$25130,ORÇ!$K$12:$K$25130,FALSE)</f>
        <v>66140.709999999992</v>
      </c>
      <c r="F22" s="61">
        <f t="shared" si="0"/>
        <v>0.10004247902662343</v>
      </c>
      <c r="G22" s="62">
        <f t="shared" si="6"/>
        <v>0</v>
      </c>
      <c r="H22" s="306"/>
      <c r="I22" s="62">
        <f t="shared" si="7"/>
        <v>13228.142</v>
      </c>
      <c r="J22" s="306">
        <v>0.2</v>
      </c>
      <c r="K22" s="62">
        <f t="shared" si="8"/>
        <v>19842.212999999996</v>
      </c>
      <c r="L22" s="306">
        <v>0.3</v>
      </c>
      <c r="M22" s="62">
        <f t="shared" si="1"/>
        <v>19842.212999999996</v>
      </c>
      <c r="N22" s="306">
        <v>0.3</v>
      </c>
      <c r="O22" s="62">
        <f t="shared" si="2"/>
        <v>13228.142</v>
      </c>
      <c r="P22" s="306">
        <v>0.2</v>
      </c>
      <c r="Q22" s="62">
        <f t="shared" si="3"/>
        <v>0</v>
      </c>
      <c r="R22" s="306"/>
      <c r="S22" s="363">
        <f t="shared" si="4"/>
        <v>1</v>
      </c>
      <c r="T22" s="12"/>
      <c r="U22" s="32">
        <f t="shared" si="5"/>
        <v>1</v>
      </c>
      <c r="V22" s="4" t="str">
        <f t="shared" si="9"/>
        <v>OK</v>
      </c>
    </row>
    <row r="23" spans="1:23" s="4" customFormat="1" ht="24" customHeight="1">
      <c r="A23" s="4">
        <v>11</v>
      </c>
      <c r="B23" s="5"/>
      <c r="C23" s="58">
        <v>8</v>
      </c>
      <c r="D23" s="59" t="str">
        <f>_xlfn.XLOOKUP(C23,ORÇ!$E$12:$E$25130,ORÇ!$F$12:$F$25130,FALSE)</f>
        <v>PAVIMENTAÇÃO</v>
      </c>
      <c r="E23" s="60">
        <f>_xlfn.XLOOKUP(C23,ORÇ!$E$12:$E$25130,ORÇ!$K$12:$K$25130,FALSE)</f>
        <v>53949.360000000008</v>
      </c>
      <c r="F23" s="61">
        <f t="shared" si="0"/>
        <v>8.1602204093360331E-2</v>
      </c>
      <c r="G23" s="62">
        <f t="shared" si="6"/>
        <v>0</v>
      </c>
      <c r="H23" s="306"/>
      <c r="I23" s="62">
        <f t="shared" si="7"/>
        <v>16184.808000000001</v>
      </c>
      <c r="J23" s="306">
        <v>0.3</v>
      </c>
      <c r="K23" s="62">
        <f t="shared" si="8"/>
        <v>16184.808000000001</v>
      </c>
      <c r="L23" s="306">
        <v>0.3</v>
      </c>
      <c r="M23" s="62">
        <f t="shared" si="1"/>
        <v>21579.744000000006</v>
      </c>
      <c r="N23" s="306">
        <v>0.4</v>
      </c>
      <c r="O23" s="62">
        <f t="shared" si="2"/>
        <v>0</v>
      </c>
      <c r="P23" s="306"/>
      <c r="Q23" s="62">
        <f t="shared" si="3"/>
        <v>0</v>
      </c>
      <c r="R23" s="306"/>
      <c r="S23" s="363">
        <f t="shared" si="4"/>
        <v>1</v>
      </c>
      <c r="T23" s="12"/>
      <c r="U23" s="32">
        <f t="shared" si="5"/>
        <v>1</v>
      </c>
      <c r="V23" s="4" t="str">
        <f t="shared" si="9"/>
        <v>OK</v>
      </c>
    </row>
    <row r="24" spans="1:23" s="4" customFormat="1" ht="24" customHeight="1">
      <c r="A24" s="4">
        <v>12</v>
      </c>
      <c r="B24" s="5"/>
      <c r="C24" s="58">
        <v>9</v>
      </c>
      <c r="D24" s="59" t="str">
        <f>_xlfn.XLOOKUP(C24,ORÇ!$E$12:$E$25130,ORÇ!$F$12:$F$25130,FALSE)</f>
        <v>PINTURAS</v>
      </c>
      <c r="E24" s="60">
        <f>_xlfn.XLOOKUP(C24,ORÇ!$E$12:$E$25130,ORÇ!$K$12:$K$25130,FALSE)</f>
        <v>38042.94</v>
      </c>
      <c r="F24" s="61">
        <f t="shared" si="0"/>
        <v>5.7542624309008694E-2</v>
      </c>
      <c r="G24" s="62">
        <f t="shared" si="6"/>
        <v>0</v>
      </c>
      <c r="H24" s="306"/>
      <c r="I24" s="62">
        <f t="shared" si="7"/>
        <v>0</v>
      </c>
      <c r="J24" s="306"/>
      <c r="K24" s="62">
        <f t="shared" si="8"/>
        <v>15217.176000000001</v>
      </c>
      <c r="L24" s="306">
        <v>0.4</v>
      </c>
      <c r="M24" s="62">
        <f t="shared" si="1"/>
        <v>11412.882</v>
      </c>
      <c r="N24" s="306">
        <v>0.3</v>
      </c>
      <c r="O24" s="62">
        <f t="shared" si="2"/>
        <v>11412.882</v>
      </c>
      <c r="P24" s="306">
        <v>0.3</v>
      </c>
      <c r="Q24" s="62">
        <f t="shared" si="3"/>
        <v>0</v>
      </c>
      <c r="R24" s="306"/>
      <c r="S24" s="363">
        <f t="shared" si="4"/>
        <v>1</v>
      </c>
      <c r="T24" s="12"/>
      <c r="U24" s="32">
        <f t="shared" si="5"/>
        <v>1</v>
      </c>
      <c r="V24" s="4" t="str">
        <f t="shared" si="9"/>
        <v>OK</v>
      </c>
    </row>
    <row r="25" spans="1:23" s="4" customFormat="1" ht="24" customHeight="1">
      <c r="A25" s="4">
        <v>13</v>
      </c>
      <c r="B25" s="5"/>
      <c r="C25" s="58">
        <v>10</v>
      </c>
      <c r="D25" s="59" t="str">
        <f>_xlfn.XLOOKUP(C25,ORÇ!$E$12:$E$25130,ORÇ!$F$12:$F$25130,FALSE)</f>
        <v>DIVERSOS</v>
      </c>
      <c r="E25" s="60">
        <f>_xlfn.XLOOKUP(C25,ORÇ!$E$12:$E$25130,ORÇ!$K$12:$K$25130,FALSE)</f>
        <v>69725.12999999999</v>
      </c>
      <c r="F25" s="61">
        <f t="shared" si="0"/>
        <v>0.10546416655723219</v>
      </c>
      <c r="G25" s="62">
        <f t="shared" si="6"/>
        <v>0</v>
      </c>
      <c r="H25" s="306"/>
      <c r="I25" s="62">
        <f t="shared" si="7"/>
        <v>0</v>
      </c>
      <c r="J25" s="306"/>
      <c r="K25" s="62">
        <f t="shared" si="8"/>
        <v>0</v>
      </c>
      <c r="L25" s="306"/>
      <c r="M25" s="62">
        <f t="shared" si="1"/>
        <v>27890.051999999996</v>
      </c>
      <c r="N25" s="306">
        <v>0.4</v>
      </c>
      <c r="O25" s="62">
        <f t="shared" si="2"/>
        <v>41835.077999999994</v>
      </c>
      <c r="P25" s="306">
        <v>0.6</v>
      </c>
      <c r="Q25" s="62">
        <f t="shared" si="3"/>
        <v>0</v>
      </c>
      <c r="R25" s="306"/>
      <c r="S25" s="363">
        <f t="shared" si="4"/>
        <v>1</v>
      </c>
      <c r="T25" s="12"/>
      <c r="U25" s="32">
        <f t="shared" si="5"/>
        <v>1</v>
      </c>
      <c r="V25" s="4" t="str">
        <f t="shared" si="9"/>
        <v>OK</v>
      </c>
    </row>
    <row r="26" spans="1:23" ht="24" customHeight="1">
      <c r="A26" s="4">
        <v>14</v>
      </c>
      <c r="B26" s="6"/>
      <c r="C26" s="58">
        <v>11</v>
      </c>
      <c r="D26" s="59" t="str">
        <f>_xlfn.XLOOKUP(C26,ORÇ!$E$12:$E$25130,ORÇ!$F$12:$F$25130,FALSE)</f>
        <v>LIMPEZA</v>
      </c>
      <c r="E26" s="60">
        <f>_xlfn.XLOOKUP(C26,ORÇ!$E$12:$E$25130,ORÇ!$K$12:$K$25130,FALSE)</f>
        <v>3296.8199999999997</v>
      </c>
      <c r="F26" s="61">
        <f t="shared" si="0"/>
        <v>4.9866722885882637E-3</v>
      </c>
      <c r="G26" s="62">
        <f t="shared" si="6"/>
        <v>494.52299999999991</v>
      </c>
      <c r="H26" s="306">
        <v>0.15</v>
      </c>
      <c r="I26" s="62">
        <f t="shared" si="7"/>
        <v>494.52299999999991</v>
      </c>
      <c r="J26" s="306">
        <v>0.15</v>
      </c>
      <c r="K26" s="62">
        <f t="shared" si="8"/>
        <v>494.52299999999991</v>
      </c>
      <c r="L26" s="306">
        <v>0.15</v>
      </c>
      <c r="M26" s="62">
        <f t="shared" si="1"/>
        <v>494.52299999999991</v>
      </c>
      <c r="N26" s="306">
        <v>0.15</v>
      </c>
      <c r="O26" s="62">
        <f t="shared" si="2"/>
        <v>1318.7280000000001</v>
      </c>
      <c r="P26" s="306">
        <v>0.4</v>
      </c>
      <c r="Q26" s="62">
        <f t="shared" si="3"/>
        <v>0</v>
      </c>
      <c r="R26" s="306"/>
      <c r="S26" s="363">
        <f t="shared" si="4"/>
        <v>1</v>
      </c>
      <c r="T26" s="198"/>
      <c r="U26" s="32">
        <f t="shared" si="5"/>
        <v>1</v>
      </c>
      <c r="V26" s="4" t="str">
        <f t="shared" si="9"/>
        <v>OK</v>
      </c>
    </row>
    <row r="27" spans="1:23" s="4" customFormat="1" ht="24" customHeight="1">
      <c r="A27" s="4">
        <v>19</v>
      </c>
      <c r="B27" s="5"/>
      <c r="C27" s="58">
        <v>12</v>
      </c>
      <c r="D27" s="59" t="str">
        <f>_xlfn.XLOOKUP(C27,ORÇ!$E$12:$E$25130,ORÇ!$F$12:$F$25130,FALSE)</f>
        <v>ADMINISTRAÇÃO</v>
      </c>
      <c r="E27" s="60">
        <f>_xlfn.XLOOKUP(C27,ORÇ!$E$12:$E$25130,ORÇ!$K$12:$K$25130,FALSE)</f>
        <v>33547</v>
      </c>
      <c r="F27" s="61">
        <f t="shared" si="0"/>
        <v>5.0742198623300788E-2</v>
      </c>
      <c r="G27" s="62">
        <f t="shared" si="6"/>
        <v>5996.814705736133</v>
      </c>
      <c r="H27" s="306">
        <f>SUM(G16:G26)/($E$28-$E$27)</f>
        <v>0.17875859855534423</v>
      </c>
      <c r="I27" s="62">
        <f t="shared" si="7"/>
        <v>8516.9452597684631</v>
      </c>
      <c r="J27" s="306">
        <f>SUM(I16:I26)/($E$28-$E$27)</f>
        <v>0.25388098070672377</v>
      </c>
      <c r="K27" s="62">
        <f t="shared" si="8"/>
        <v>7151.56150616577</v>
      </c>
      <c r="L27" s="306">
        <f>SUM(K16:K26)/($E$28-$E$27)</f>
        <v>0.21318035908324948</v>
      </c>
      <c r="M27" s="62">
        <f t="shared" si="1"/>
        <v>6750.4472014052844</v>
      </c>
      <c r="N27" s="306">
        <f>SUM(M16:M26)/($E$28-$E$27)</f>
        <v>0.2012235729396156</v>
      </c>
      <c r="O27" s="62">
        <f t="shared" si="2"/>
        <v>5131.2313269243477</v>
      </c>
      <c r="P27" s="306">
        <f>SUM(O16:O26)/($E$28-$E$27)</f>
        <v>0.15295648871506684</v>
      </c>
      <c r="Q27" s="62">
        <f t="shared" si="3"/>
        <v>0</v>
      </c>
      <c r="R27" s="306">
        <f>SUM(Q16:Q26)/($E$28-$E$27)</f>
        <v>0</v>
      </c>
      <c r="S27" s="363">
        <f t="shared" si="4"/>
        <v>0.99999999999999989</v>
      </c>
      <c r="T27" s="12"/>
      <c r="U27" s="32"/>
    </row>
    <row r="28" spans="1:23" s="4" customFormat="1" ht="24" customHeight="1">
      <c r="A28" s="4">
        <v>20</v>
      </c>
      <c r="B28" s="5"/>
      <c r="C28" s="581" t="s">
        <v>21532</v>
      </c>
      <c r="D28" s="581"/>
      <c r="E28" s="63">
        <f>SUM(E16:E27)</f>
        <v>661126.26</v>
      </c>
      <c r="F28" s="64">
        <f>SUM(F16:F27)</f>
        <v>1</v>
      </c>
      <c r="G28" s="63">
        <f>SUM(G16:G27)</f>
        <v>118182.00370573613</v>
      </c>
      <c r="H28" s="64">
        <f>G28/$E$28</f>
        <v>0.17875859855534423</v>
      </c>
      <c r="I28" s="63">
        <f>SUM(I16:I27)</f>
        <v>167847.38325976845</v>
      </c>
      <c r="J28" s="64">
        <f>I28/$E$28</f>
        <v>0.25388098070672377</v>
      </c>
      <c r="K28" s="63">
        <f>SUM(K16:K27)</f>
        <v>140939.13350616576</v>
      </c>
      <c r="L28" s="64">
        <f>K28/$E$28</f>
        <v>0.21318035908324948</v>
      </c>
      <c r="M28" s="63">
        <f>SUM(M16:M27)</f>
        <v>133034.18820140525</v>
      </c>
      <c r="N28" s="64">
        <f t="shared" ref="N28" si="10">M28/$E$28</f>
        <v>0.20122357293961557</v>
      </c>
      <c r="O28" s="63">
        <f>SUM(O16:O27)</f>
        <v>101123.55132692434</v>
      </c>
      <c r="P28" s="64">
        <f t="shared" ref="P28" si="11">O28/$E$28</f>
        <v>0.15295648871506684</v>
      </c>
      <c r="Q28" s="63">
        <f>SUM(Q16:Q27)</f>
        <v>0</v>
      </c>
      <c r="R28" s="64">
        <f t="shared" ref="R28" si="12">Q28/$E$28</f>
        <v>0</v>
      </c>
      <c r="S28" s="355"/>
      <c r="T28" s="5"/>
      <c r="U28" s="32">
        <f>H28+J28+L28+N28+P28+R28</f>
        <v>0.99999999999999989</v>
      </c>
      <c r="V28" s="4" t="str">
        <f t="shared" si="9"/>
        <v>OK</v>
      </c>
    </row>
    <row r="29" spans="1:23" s="4" customFormat="1" ht="24" customHeight="1">
      <c r="A29" s="4">
        <v>21</v>
      </c>
      <c r="B29" s="5"/>
      <c r="C29" s="581" t="s">
        <v>21531</v>
      </c>
      <c r="D29" s="581"/>
      <c r="E29" s="63">
        <f>E28</f>
        <v>661126.26</v>
      </c>
      <c r="F29" s="65">
        <f>F28</f>
        <v>1</v>
      </c>
      <c r="G29" s="63">
        <f>G28</f>
        <v>118182.00370573613</v>
      </c>
      <c r="H29" s="66">
        <f>H28</f>
        <v>0.17875859855534423</v>
      </c>
      <c r="I29" s="67">
        <f>G29+I28</f>
        <v>286029.38696550461</v>
      </c>
      <c r="J29" s="66">
        <f>H29+J28</f>
        <v>0.43263957926206797</v>
      </c>
      <c r="K29" s="67">
        <f>I29+K28</f>
        <v>426968.52047167037</v>
      </c>
      <c r="L29" s="66">
        <f>J29+L28</f>
        <v>0.64581993834531748</v>
      </c>
      <c r="M29" s="67">
        <f t="shared" ref="M29:Q29" si="13">K29+M28</f>
        <v>560002.70867307566</v>
      </c>
      <c r="N29" s="66">
        <f>L29+N28</f>
        <v>0.84704351128493305</v>
      </c>
      <c r="O29" s="67">
        <f t="shared" si="13"/>
        <v>661126.26</v>
      </c>
      <c r="P29" s="66">
        <f>N29+P28</f>
        <v>0.99999999999999989</v>
      </c>
      <c r="Q29" s="67">
        <f t="shared" si="13"/>
        <v>661126.26</v>
      </c>
      <c r="R29" s="66">
        <f>P29+R28</f>
        <v>0.99999999999999989</v>
      </c>
      <c r="S29" s="356"/>
      <c r="T29" s="5"/>
      <c r="U29" s="32"/>
    </row>
    <row r="30" spans="1:23" s="4" customFormat="1">
      <c r="A30" s="4">
        <v>22</v>
      </c>
      <c r="B30" s="5"/>
      <c r="C30" s="10"/>
      <c r="D30" s="10"/>
      <c r="E30" s="13"/>
      <c r="F30" s="14"/>
      <c r="G30" s="14"/>
      <c r="H30" s="9"/>
      <c r="I30" s="9"/>
      <c r="J30" s="9"/>
      <c r="K30" s="9"/>
      <c r="L30" s="9"/>
      <c r="M30" s="9"/>
      <c r="N30" s="9"/>
      <c r="O30" s="9"/>
      <c r="P30" s="9"/>
      <c r="Q30" s="9"/>
      <c r="R30" s="9"/>
      <c r="S30" s="350"/>
      <c r="T30" s="5"/>
      <c r="V30" s="69"/>
      <c r="W30" s="69"/>
    </row>
    <row r="31" spans="1:23" s="4" customFormat="1">
      <c r="A31" s="4">
        <v>23</v>
      </c>
      <c r="B31" s="5"/>
      <c r="C31" s="10"/>
      <c r="D31" s="10"/>
      <c r="E31" s="13"/>
      <c r="F31" s="14"/>
      <c r="G31" s="14"/>
      <c r="H31" s="9"/>
      <c r="I31" s="9"/>
      <c r="J31" s="9"/>
      <c r="K31" s="9"/>
      <c r="L31" s="9"/>
      <c r="M31" s="9"/>
      <c r="N31" s="9"/>
      <c r="O31" s="9"/>
      <c r="P31" s="9"/>
      <c r="Q31" s="9"/>
      <c r="R31" s="9"/>
      <c r="S31" s="350"/>
      <c r="T31" s="5"/>
      <c r="V31" s="69"/>
      <c r="W31" s="69"/>
    </row>
    <row r="32" spans="1:23" s="4" customFormat="1">
      <c r="A32" s="4">
        <v>24</v>
      </c>
      <c r="B32" s="5"/>
      <c r="C32" s="10"/>
      <c r="D32" s="10"/>
      <c r="E32" s="13"/>
      <c r="F32" s="14"/>
      <c r="G32" s="14"/>
      <c r="H32" s="9"/>
      <c r="I32" s="9"/>
      <c r="J32" s="9"/>
      <c r="K32" s="9"/>
      <c r="L32" s="9"/>
      <c r="M32" s="9"/>
      <c r="N32" s="9"/>
      <c r="O32" s="9"/>
      <c r="P32" s="9"/>
      <c r="Q32" s="9"/>
      <c r="R32" s="9"/>
      <c r="S32" s="350"/>
      <c r="T32" s="5"/>
      <c r="V32" s="69"/>
      <c r="W32" s="69"/>
    </row>
    <row r="33" spans="1:23" s="4" customFormat="1">
      <c r="A33" s="4">
        <v>25</v>
      </c>
      <c r="B33" s="5"/>
      <c r="C33" s="10"/>
      <c r="D33" s="10"/>
      <c r="E33" s="13"/>
      <c r="F33" s="14"/>
      <c r="G33" s="14"/>
      <c r="H33" s="9"/>
      <c r="I33" s="9"/>
      <c r="J33" s="9"/>
      <c r="K33" s="9"/>
      <c r="L33" s="9"/>
      <c r="M33" s="9"/>
      <c r="N33" s="9"/>
      <c r="O33" s="9"/>
      <c r="P33" s="9"/>
      <c r="Q33" s="9"/>
      <c r="R33" s="9"/>
      <c r="S33" s="350"/>
      <c r="T33" s="5"/>
      <c r="V33" s="69"/>
      <c r="W33" s="69"/>
    </row>
    <row r="34" spans="1:23" s="4" customFormat="1">
      <c r="A34" s="4">
        <v>26</v>
      </c>
      <c r="B34" s="5"/>
      <c r="C34" s="10"/>
      <c r="D34" s="10"/>
      <c r="E34" s="197"/>
      <c r="F34" s="14"/>
      <c r="G34" s="14"/>
      <c r="H34" s="9"/>
      <c r="I34" s="9"/>
      <c r="J34" s="9"/>
      <c r="K34" s="9"/>
      <c r="L34" s="9"/>
      <c r="M34" s="9"/>
      <c r="N34" s="9"/>
      <c r="O34" s="9"/>
      <c r="P34" s="9"/>
      <c r="Q34" s="9"/>
      <c r="R34" s="9"/>
      <c r="S34" s="350"/>
      <c r="T34" s="5"/>
      <c r="V34" s="69"/>
      <c r="W34" s="69"/>
    </row>
    <row r="35" spans="1:23" s="4" customFormat="1">
      <c r="A35" s="4">
        <v>27</v>
      </c>
      <c r="B35" s="5"/>
      <c r="C35" s="10"/>
      <c r="D35" s="10"/>
      <c r="E35" s="13"/>
      <c r="F35" s="14"/>
      <c r="G35" s="14"/>
      <c r="H35" s="9"/>
      <c r="I35" s="9"/>
      <c r="J35" s="9"/>
      <c r="K35" s="9"/>
      <c r="L35" s="9"/>
      <c r="M35" s="9"/>
      <c r="N35" s="9"/>
      <c r="O35" s="9"/>
      <c r="P35" s="9"/>
      <c r="Q35" s="9"/>
      <c r="R35" s="9"/>
      <c r="S35" s="350"/>
      <c r="T35" s="5"/>
      <c r="V35" s="69"/>
      <c r="W35" s="69"/>
    </row>
    <row r="36" spans="1:23" s="4" customFormat="1">
      <c r="A36" s="4">
        <v>28</v>
      </c>
      <c r="B36" s="5"/>
      <c r="C36" s="5"/>
      <c r="D36" s="5"/>
      <c r="E36" s="15"/>
      <c r="F36" s="16"/>
      <c r="G36" s="16"/>
      <c r="H36" s="9"/>
      <c r="I36" s="9"/>
      <c r="J36" s="9"/>
      <c r="K36" s="9"/>
      <c r="L36" s="9"/>
      <c r="M36" s="9"/>
      <c r="N36" s="9"/>
      <c r="O36" s="9"/>
      <c r="P36" s="9"/>
      <c r="Q36" s="9"/>
      <c r="R36" s="9"/>
      <c r="S36" s="350"/>
      <c r="T36" s="5"/>
    </row>
    <row r="37" spans="1:23" s="4" customFormat="1">
      <c r="A37" s="4">
        <v>29</v>
      </c>
      <c r="B37" s="5"/>
      <c r="C37" s="10"/>
      <c r="D37" s="276" t="str">
        <f>ORÇ!F260</f>
        <v>_______________________________________________________</v>
      </c>
      <c r="E37" s="13"/>
      <c r="G37" s="14"/>
      <c r="H37" s="41"/>
      <c r="I37" s="41"/>
      <c r="J37" s="41"/>
      <c r="K37" s="41"/>
      <c r="L37" s="41"/>
      <c r="M37" s="41"/>
      <c r="N37" s="41"/>
      <c r="O37" s="41"/>
      <c r="P37" s="41"/>
      <c r="Q37" s="41"/>
      <c r="R37" s="41"/>
      <c r="S37" s="357"/>
      <c r="T37" s="5"/>
    </row>
    <row r="38" spans="1:23" s="4" customFormat="1">
      <c r="A38" s="4">
        <v>30</v>
      </c>
      <c r="B38" s="5"/>
      <c r="C38" s="5"/>
      <c r="D38" s="19" t="str">
        <f>ORÇ!F261</f>
        <v>ENG. KÁSSIO CANDIDO MARTINS DO VALE</v>
      </c>
      <c r="E38" s="5"/>
      <c r="G38" s="5"/>
      <c r="H38" s="19"/>
      <c r="I38" s="19"/>
      <c r="J38" s="19"/>
      <c r="K38" s="19"/>
      <c r="L38" s="19"/>
      <c r="M38" s="19"/>
      <c r="N38" s="19"/>
      <c r="O38" s="19"/>
      <c r="P38" s="19"/>
      <c r="Q38" s="19"/>
      <c r="R38" s="19"/>
      <c r="S38" s="358"/>
      <c r="T38" s="5"/>
    </row>
    <row r="39" spans="1:23" s="4" customFormat="1">
      <c r="A39" s="4">
        <v>31</v>
      </c>
      <c r="B39" s="5"/>
      <c r="C39" s="5"/>
      <c r="D39" s="19" t="str">
        <f>ORÇ!F262</f>
        <v>CREA Nº: 1013616219 D/GO</v>
      </c>
      <c r="E39" s="5"/>
      <c r="G39" s="5"/>
      <c r="H39" s="19"/>
      <c r="I39" s="19"/>
      <c r="J39" s="19"/>
      <c r="K39" s="19"/>
      <c r="L39" s="19"/>
      <c r="M39" s="19"/>
      <c r="N39" s="19"/>
      <c r="O39" s="19"/>
      <c r="P39" s="19"/>
      <c r="Q39" s="19"/>
      <c r="R39" s="19"/>
      <c r="S39" s="358"/>
      <c r="T39" s="5"/>
    </row>
    <row r="40" spans="1:23" s="4" customFormat="1">
      <c r="A40" s="4">
        <v>32</v>
      </c>
      <c r="B40" s="5"/>
      <c r="C40" s="5"/>
      <c r="D40" s="5"/>
      <c r="E40" s="5"/>
      <c r="G40" s="5"/>
      <c r="H40" s="19"/>
      <c r="I40" s="19"/>
      <c r="J40" s="19"/>
      <c r="K40" s="19"/>
      <c r="L40" s="19"/>
      <c r="M40" s="19"/>
      <c r="N40" s="19"/>
      <c r="O40" s="19"/>
      <c r="P40" s="19"/>
      <c r="Q40" s="19"/>
      <c r="R40" s="19"/>
      <c r="S40" s="358"/>
      <c r="T40" s="5"/>
    </row>
    <row r="41" spans="1:23" s="4" customFormat="1" ht="7.5" customHeight="1">
      <c r="A41" s="4">
        <v>33</v>
      </c>
      <c r="B41" s="5"/>
      <c r="C41" s="5"/>
      <c r="D41" s="5"/>
      <c r="E41" s="5"/>
      <c r="F41" s="5"/>
      <c r="G41" s="5"/>
      <c r="H41" s="8"/>
      <c r="I41" s="8"/>
      <c r="J41" s="8"/>
      <c r="K41" s="8"/>
      <c r="L41" s="8"/>
      <c r="M41" s="8"/>
      <c r="N41" s="8"/>
      <c r="O41" s="8"/>
      <c r="P41" s="8"/>
      <c r="Q41" s="8"/>
      <c r="R41" s="8"/>
      <c r="S41" s="349"/>
      <c r="T41" s="5"/>
    </row>
    <row r="42" spans="1:23">
      <c r="A42" s="4">
        <v>34</v>
      </c>
    </row>
    <row r="43" spans="1:23">
      <c r="A43" s="4">
        <v>35</v>
      </c>
      <c r="G43" s="72"/>
      <c r="I43" s="72"/>
      <c r="K43" s="72"/>
      <c r="L43" s="72"/>
      <c r="M43" s="72"/>
      <c r="N43" s="72"/>
      <c r="O43" s="72"/>
      <c r="P43" s="72"/>
      <c r="Q43" s="72"/>
      <c r="R43" s="72"/>
      <c r="S43" s="360"/>
    </row>
    <row r="44" spans="1:23">
      <c r="A44" s="4">
        <v>36</v>
      </c>
      <c r="F44" s="70"/>
      <c r="G44" s="70"/>
      <c r="I44" s="70"/>
      <c r="K44" s="70"/>
      <c r="L44" s="70"/>
      <c r="M44" s="70"/>
      <c r="N44" s="70"/>
      <c r="O44" s="70"/>
      <c r="P44" s="70"/>
      <c r="Q44" s="70"/>
      <c r="R44" s="70"/>
      <c r="S44" s="361"/>
    </row>
    <row r="45" spans="1:23">
      <c r="A45" s="4">
        <v>37</v>
      </c>
      <c r="E45" s="70"/>
      <c r="G45" s="71"/>
      <c r="I45" s="71"/>
      <c r="K45" s="71"/>
      <c r="L45" s="71"/>
      <c r="M45" s="71"/>
      <c r="N45" s="71"/>
      <c r="O45" s="71"/>
      <c r="P45" s="71"/>
      <c r="Q45" s="71"/>
      <c r="R45" s="71"/>
      <c r="S45" s="362"/>
    </row>
    <row r="46" spans="1:23">
      <c r="A46" s="4">
        <v>38</v>
      </c>
      <c r="D46" s="72"/>
      <c r="E46" s="71"/>
      <c r="G46" s="70"/>
      <c r="H46" s="71"/>
    </row>
    <row r="47" spans="1:23">
      <c r="A47" s="4">
        <v>39</v>
      </c>
      <c r="D47" s="70"/>
    </row>
    <row r="48" spans="1:23">
      <c r="A48" s="4">
        <v>40</v>
      </c>
    </row>
    <row r="49" spans="1:1">
      <c r="A49" s="4">
        <v>41</v>
      </c>
    </row>
    <row r="50" spans="1:1">
      <c r="A50" s="4">
        <v>42</v>
      </c>
    </row>
    <row r="51" spans="1:1">
      <c r="A51" s="4">
        <v>43</v>
      </c>
    </row>
    <row r="52" spans="1:1">
      <c r="A52" s="4">
        <v>44</v>
      </c>
    </row>
    <row r="53" spans="1:1">
      <c r="A53" s="4">
        <v>45</v>
      </c>
    </row>
    <row r="54" spans="1:1">
      <c r="A54" s="4">
        <v>46</v>
      </c>
    </row>
    <row r="55" spans="1:1">
      <c r="A55" s="4">
        <v>47</v>
      </c>
    </row>
    <row r="56" spans="1:1">
      <c r="A56" s="4">
        <v>48</v>
      </c>
    </row>
    <row r="57" spans="1:1">
      <c r="A57" s="4">
        <v>49</v>
      </c>
    </row>
    <row r="58" spans="1:1">
      <c r="A58" s="4">
        <v>50</v>
      </c>
    </row>
    <row r="59" spans="1:1">
      <c r="A59" s="4">
        <v>51</v>
      </c>
    </row>
    <row r="60" spans="1:1">
      <c r="A60" s="4">
        <v>52</v>
      </c>
    </row>
    <row r="61" spans="1:1">
      <c r="A61" s="4">
        <v>53</v>
      </c>
    </row>
    <row r="62" spans="1:1">
      <c r="A62" s="4">
        <v>54</v>
      </c>
    </row>
    <row r="63" spans="1:1">
      <c r="A63" s="4">
        <v>55</v>
      </c>
    </row>
    <row r="64" spans="1:1">
      <c r="A64" s="4">
        <v>56</v>
      </c>
    </row>
    <row r="65" spans="1:1">
      <c r="A65" s="4">
        <v>57</v>
      </c>
    </row>
    <row r="66" spans="1:1">
      <c r="A66" s="4">
        <v>58</v>
      </c>
    </row>
    <row r="67" spans="1:1">
      <c r="A67" s="4">
        <v>59</v>
      </c>
    </row>
    <row r="68" spans="1:1">
      <c r="A68" s="4">
        <v>60</v>
      </c>
    </row>
    <row r="69" spans="1:1">
      <c r="A69" s="4">
        <v>61</v>
      </c>
    </row>
    <row r="70" spans="1:1">
      <c r="A70" s="4">
        <v>62</v>
      </c>
    </row>
    <row r="71" spans="1:1">
      <c r="A71" s="4">
        <v>63</v>
      </c>
    </row>
    <row r="72" spans="1:1">
      <c r="A72" s="4">
        <v>64</v>
      </c>
    </row>
    <row r="73" spans="1:1">
      <c r="A73" s="4">
        <v>65</v>
      </c>
    </row>
    <row r="74" spans="1:1">
      <c r="A74" s="4">
        <v>66</v>
      </c>
    </row>
    <row r="75" spans="1:1">
      <c r="A75" s="4">
        <v>67</v>
      </c>
    </row>
    <row r="76" spans="1:1">
      <c r="A76" s="4">
        <v>68</v>
      </c>
    </row>
    <row r="77" spans="1:1">
      <c r="A77" s="4">
        <v>69</v>
      </c>
    </row>
    <row r="78" spans="1:1">
      <c r="A78" s="4">
        <v>70</v>
      </c>
    </row>
    <row r="79" spans="1:1">
      <c r="A79" s="4">
        <v>71</v>
      </c>
    </row>
    <row r="80" spans="1:1">
      <c r="A80" s="4">
        <v>73</v>
      </c>
    </row>
    <row r="81" spans="1:1">
      <c r="A81" s="4">
        <v>74</v>
      </c>
    </row>
    <row r="82" spans="1:1">
      <c r="A82" s="4">
        <v>75</v>
      </c>
    </row>
    <row r="83" spans="1:1">
      <c r="A83" s="4">
        <v>76</v>
      </c>
    </row>
    <row r="84" spans="1:1">
      <c r="A84" s="4">
        <v>77</v>
      </c>
    </row>
    <row r="85" spans="1:1">
      <c r="A85" s="4">
        <v>78</v>
      </c>
    </row>
    <row r="86" spans="1:1">
      <c r="A86" s="4">
        <v>79</v>
      </c>
    </row>
    <row r="87" spans="1:1">
      <c r="A87" s="4">
        <v>80</v>
      </c>
    </row>
    <row r="88" spans="1:1">
      <c r="A88" s="4">
        <v>81</v>
      </c>
    </row>
    <row r="89" spans="1:1">
      <c r="A89" s="4">
        <v>82</v>
      </c>
    </row>
    <row r="90" spans="1:1">
      <c r="A90" s="4">
        <v>83</v>
      </c>
    </row>
    <row r="91" spans="1:1">
      <c r="A91" s="4">
        <v>84</v>
      </c>
    </row>
    <row r="92" spans="1:1">
      <c r="A92" s="4">
        <v>85</v>
      </c>
    </row>
    <row r="93" spans="1:1">
      <c r="A93" s="4">
        <v>86</v>
      </c>
    </row>
    <row r="94" spans="1:1">
      <c r="A94" s="4">
        <v>87</v>
      </c>
    </row>
    <row r="95" spans="1:1">
      <c r="A95" s="4">
        <v>88</v>
      </c>
    </row>
    <row r="96" spans="1:1">
      <c r="A96" s="4">
        <v>89</v>
      </c>
    </row>
    <row r="97" spans="1:1">
      <c r="A97" s="4">
        <v>90</v>
      </c>
    </row>
    <row r="98" spans="1:1">
      <c r="A98" s="4">
        <v>91</v>
      </c>
    </row>
    <row r="99" spans="1:1">
      <c r="A99" s="4">
        <v>92</v>
      </c>
    </row>
    <row r="100" spans="1:1">
      <c r="A100" s="4">
        <v>93</v>
      </c>
    </row>
    <row r="101" spans="1:1">
      <c r="A101" s="4">
        <v>94</v>
      </c>
    </row>
    <row r="102" spans="1:1">
      <c r="A102" s="4">
        <v>95</v>
      </c>
    </row>
    <row r="103" spans="1:1">
      <c r="A103" s="4">
        <v>96</v>
      </c>
    </row>
    <row r="104" spans="1:1">
      <c r="A104" s="4">
        <v>97</v>
      </c>
    </row>
    <row r="105" spans="1:1">
      <c r="A105" s="4">
        <v>98</v>
      </c>
    </row>
    <row r="106" spans="1:1">
      <c r="A106" s="4">
        <v>99</v>
      </c>
    </row>
    <row r="107" spans="1:1">
      <c r="A107" s="4">
        <v>100</v>
      </c>
    </row>
    <row r="108" spans="1:1">
      <c r="A108" s="4">
        <v>101</v>
      </c>
    </row>
    <row r="109" spans="1:1">
      <c r="A109" s="4">
        <v>102</v>
      </c>
    </row>
    <row r="110" spans="1:1">
      <c r="A110" s="4">
        <v>103</v>
      </c>
    </row>
    <row r="111" spans="1:1">
      <c r="A111" s="4">
        <v>104</v>
      </c>
    </row>
    <row r="112" spans="1:1">
      <c r="A112" s="4">
        <v>105</v>
      </c>
    </row>
    <row r="113" spans="1:1">
      <c r="A113" s="4">
        <v>106</v>
      </c>
    </row>
    <row r="114" spans="1:1">
      <c r="A114" s="4">
        <v>107</v>
      </c>
    </row>
    <row r="115" spans="1:1">
      <c r="A115" s="4">
        <v>108</v>
      </c>
    </row>
    <row r="116" spans="1:1">
      <c r="A116" s="4">
        <v>109</v>
      </c>
    </row>
    <row r="117" spans="1:1">
      <c r="A117" s="4">
        <v>110</v>
      </c>
    </row>
    <row r="118" spans="1:1">
      <c r="A118" s="4">
        <v>111</v>
      </c>
    </row>
    <row r="119" spans="1:1">
      <c r="A119" s="4">
        <v>112</v>
      </c>
    </row>
    <row r="120" spans="1:1">
      <c r="A120" s="4">
        <v>113</v>
      </c>
    </row>
    <row r="121" spans="1:1">
      <c r="A121" s="4">
        <v>114</v>
      </c>
    </row>
    <row r="122" spans="1:1">
      <c r="A122" s="4">
        <v>115</v>
      </c>
    </row>
    <row r="123" spans="1:1">
      <c r="A123" s="4">
        <v>116</v>
      </c>
    </row>
    <row r="124" spans="1:1">
      <c r="A124" s="4">
        <v>117</v>
      </c>
    </row>
    <row r="125" spans="1:1">
      <c r="A125" s="4">
        <v>118</v>
      </c>
    </row>
    <row r="126" spans="1:1">
      <c r="A126" s="4">
        <v>119</v>
      </c>
    </row>
    <row r="127" spans="1:1">
      <c r="A127" s="4">
        <v>120</v>
      </c>
    </row>
    <row r="128" spans="1:1">
      <c r="A128" s="4">
        <v>121</v>
      </c>
    </row>
    <row r="129" spans="1:1">
      <c r="A129" s="4">
        <v>122</v>
      </c>
    </row>
    <row r="130" spans="1:1">
      <c r="A130" s="4">
        <v>123</v>
      </c>
    </row>
    <row r="131" spans="1:1">
      <c r="A131" s="4">
        <v>124</v>
      </c>
    </row>
    <row r="132" spans="1:1">
      <c r="A132" s="4">
        <v>125</v>
      </c>
    </row>
    <row r="133" spans="1:1">
      <c r="A133" s="4">
        <v>126</v>
      </c>
    </row>
    <row r="134" spans="1:1">
      <c r="A134" s="4">
        <v>127</v>
      </c>
    </row>
    <row r="135" spans="1:1">
      <c r="A135" s="4">
        <v>128</v>
      </c>
    </row>
    <row r="136" spans="1:1">
      <c r="A136" s="4">
        <v>129</v>
      </c>
    </row>
    <row r="137" spans="1:1">
      <c r="A137" s="4">
        <v>130</v>
      </c>
    </row>
    <row r="138" spans="1:1">
      <c r="A138" s="4">
        <v>131</v>
      </c>
    </row>
    <row r="139" spans="1:1">
      <c r="A139" s="4">
        <v>132</v>
      </c>
    </row>
    <row r="140" spans="1:1">
      <c r="A140" s="4">
        <v>133</v>
      </c>
    </row>
    <row r="141" spans="1:1">
      <c r="A141" s="4">
        <v>134</v>
      </c>
    </row>
    <row r="142" spans="1:1">
      <c r="A142" s="4">
        <v>135</v>
      </c>
    </row>
    <row r="143" spans="1:1">
      <c r="A143" s="4">
        <v>136</v>
      </c>
    </row>
    <row r="144" spans="1:1">
      <c r="A144" s="4">
        <v>137</v>
      </c>
    </row>
    <row r="145" spans="1:1">
      <c r="A145" s="4">
        <v>138</v>
      </c>
    </row>
    <row r="146" spans="1:1">
      <c r="A146" s="4">
        <v>139</v>
      </c>
    </row>
    <row r="147" spans="1:1">
      <c r="A147" s="4">
        <v>140</v>
      </c>
    </row>
    <row r="148" spans="1:1">
      <c r="A148" s="4">
        <v>141</v>
      </c>
    </row>
    <row r="149" spans="1:1">
      <c r="A149" s="4">
        <v>142</v>
      </c>
    </row>
    <row r="150" spans="1:1">
      <c r="A150" s="4">
        <v>143</v>
      </c>
    </row>
    <row r="151" spans="1:1">
      <c r="A151" s="4">
        <v>144</v>
      </c>
    </row>
    <row r="152" spans="1:1">
      <c r="A152" s="4">
        <v>145</v>
      </c>
    </row>
    <row r="153" spans="1:1">
      <c r="A153" s="4">
        <v>146</v>
      </c>
    </row>
    <row r="154" spans="1:1">
      <c r="A154" s="4">
        <v>147</v>
      </c>
    </row>
    <row r="155" spans="1:1">
      <c r="A155" s="4">
        <v>148</v>
      </c>
    </row>
    <row r="156" spans="1:1">
      <c r="A156" s="4">
        <v>149</v>
      </c>
    </row>
    <row r="157" spans="1:1">
      <c r="A157" s="4">
        <v>150</v>
      </c>
    </row>
    <row r="158" spans="1:1">
      <c r="A158" s="4">
        <v>151</v>
      </c>
    </row>
    <row r="159" spans="1:1">
      <c r="A159" s="4">
        <v>152</v>
      </c>
    </row>
    <row r="160" spans="1:1">
      <c r="A160" s="4">
        <v>153</v>
      </c>
    </row>
    <row r="161" spans="1:1">
      <c r="A161" s="4">
        <v>154</v>
      </c>
    </row>
    <row r="162" spans="1:1">
      <c r="A162" s="4">
        <v>155</v>
      </c>
    </row>
    <row r="163" spans="1:1">
      <c r="A163" s="4">
        <v>156</v>
      </c>
    </row>
    <row r="164" spans="1:1">
      <c r="A164" s="4">
        <v>157</v>
      </c>
    </row>
    <row r="165" spans="1:1">
      <c r="A165" s="4">
        <v>158</v>
      </c>
    </row>
    <row r="166" spans="1:1">
      <c r="A166" s="4">
        <v>159</v>
      </c>
    </row>
    <row r="167" spans="1:1">
      <c r="A167" s="4">
        <v>160</v>
      </c>
    </row>
    <row r="168" spans="1:1">
      <c r="A168" s="4">
        <v>161</v>
      </c>
    </row>
    <row r="169" spans="1:1">
      <c r="A169" s="4">
        <v>162</v>
      </c>
    </row>
    <row r="170" spans="1:1">
      <c r="A170" s="4">
        <v>163</v>
      </c>
    </row>
    <row r="171" spans="1:1">
      <c r="A171" s="4">
        <v>164</v>
      </c>
    </row>
    <row r="172" spans="1:1">
      <c r="A172" s="4">
        <v>165</v>
      </c>
    </row>
    <row r="173" spans="1:1">
      <c r="A173" s="4">
        <v>166</v>
      </c>
    </row>
    <row r="174" spans="1:1">
      <c r="A174" s="4">
        <v>167</v>
      </c>
    </row>
    <row r="175" spans="1:1">
      <c r="A175" s="4">
        <v>168</v>
      </c>
    </row>
    <row r="176" spans="1:1">
      <c r="A176" s="4">
        <v>169</v>
      </c>
    </row>
    <row r="177" spans="1:1">
      <c r="A177" s="4">
        <v>170</v>
      </c>
    </row>
    <row r="178" spans="1:1">
      <c r="A178" s="4">
        <v>171</v>
      </c>
    </row>
    <row r="179" spans="1:1">
      <c r="A179" s="4">
        <v>172</v>
      </c>
    </row>
    <row r="180" spans="1:1">
      <c r="A180" s="4">
        <v>173</v>
      </c>
    </row>
    <row r="181" spans="1:1">
      <c r="A181" s="4">
        <v>174</v>
      </c>
    </row>
    <row r="182" spans="1:1">
      <c r="A182" s="4">
        <v>175</v>
      </c>
    </row>
    <row r="183" spans="1:1">
      <c r="A183" s="4">
        <v>176</v>
      </c>
    </row>
    <row r="184" spans="1:1">
      <c r="A184" s="4">
        <v>177</v>
      </c>
    </row>
    <row r="185" spans="1:1">
      <c r="A185" s="4">
        <v>178</v>
      </c>
    </row>
    <row r="186" spans="1:1">
      <c r="A186" s="4">
        <v>179</v>
      </c>
    </row>
    <row r="187" spans="1:1">
      <c r="A187" s="4">
        <v>180</v>
      </c>
    </row>
    <row r="188" spans="1:1">
      <c r="A188" s="4">
        <v>181</v>
      </c>
    </row>
    <row r="189" spans="1:1">
      <c r="A189" s="4">
        <v>182</v>
      </c>
    </row>
    <row r="190" spans="1:1">
      <c r="A190" s="4">
        <v>183</v>
      </c>
    </row>
    <row r="191" spans="1:1">
      <c r="A191" s="4">
        <v>184</v>
      </c>
    </row>
    <row r="192" spans="1:1">
      <c r="A192" s="4">
        <v>185</v>
      </c>
    </row>
    <row r="193" spans="1:1">
      <c r="A193" s="4">
        <v>186</v>
      </c>
    </row>
    <row r="194" spans="1:1">
      <c r="A194" s="4">
        <v>187</v>
      </c>
    </row>
    <row r="195" spans="1:1">
      <c r="A195" s="4">
        <v>188</v>
      </c>
    </row>
    <row r="196" spans="1:1">
      <c r="A196" s="4">
        <v>189</v>
      </c>
    </row>
    <row r="197" spans="1:1">
      <c r="A197" s="4">
        <v>190</v>
      </c>
    </row>
    <row r="198" spans="1:1">
      <c r="A198" s="4">
        <v>191</v>
      </c>
    </row>
    <row r="199" spans="1:1">
      <c r="A199" s="4">
        <v>192</v>
      </c>
    </row>
    <row r="200" spans="1:1">
      <c r="A200" s="4">
        <v>193</v>
      </c>
    </row>
    <row r="201" spans="1:1">
      <c r="A201" s="4">
        <v>194</v>
      </c>
    </row>
    <row r="202" spans="1:1">
      <c r="A202" s="4">
        <v>195</v>
      </c>
    </row>
    <row r="203" spans="1:1">
      <c r="A203" s="4">
        <v>196</v>
      </c>
    </row>
    <row r="204" spans="1:1">
      <c r="A204" s="4">
        <v>197</v>
      </c>
    </row>
    <row r="205" spans="1:1">
      <c r="A205" s="4">
        <v>198</v>
      </c>
    </row>
    <row r="206" spans="1:1">
      <c r="A206" s="4">
        <v>199</v>
      </c>
    </row>
    <row r="207" spans="1:1">
      <c r="A207" s="4">
        <v>200</v>
      </c>
    </row>
    <row r="208" spans="1:1">
      <c r="A208" s="4">
        <v>201</v>
      </c>
    </row>
    <row r="209" spans="1:1">
      <c r="A209" s="4">
        <v>202</v>
      </c>
    </row>
    <row r="210" spans="1:1">
      <c r="A210" s="4">
        <v>203</v>
      </c>
    </row>
    <row r="211" spans="1:1">
      <c r="A211" s="4">
        <v>204</v>
      </c>
    </row>
    <row r="212" spans="1:1">
      <c r="A212" s="4">
        <v>205</v>
      </c>
    </row>
    <row r="213" spans="1:1">
      <c r="A213" s="4">
        <v>206</v>
      </c>
    </row>
    <row r="214" spans="1:1">
      <c r="A214" s="4">
        <v>207</v>
      </c>
    </row>
    <row r="215" spans="1:1">
      <c r="A215" s="4">
        <v>208</v>
      </c>
    </row>
    <row r="216" spans="1:1">
      <c r="A216" s="4">
        <v>209</v>
      </c>
    </row>
    <row r="217" spans="1:1">
      <c r="A217" s="4">
        <v>210</v>
      </c>
    </row>
    <row r="218" spans="1:1">
      <c r="A218" s="4">
        <v>211</v>
      </c>
    </row>
    <row r="219" spans="1:1">
      <c r="A219" s="4">
        <v>212</v>
      </c>
    </row>
    <row r="220" spans="1:1">
      <c r="A220" s="4">
        <v>213</v>
      </c>
    </row>
    <row r="221" spans="1:1">
      <c r="A221" s="4">
        <v>214</v>
      </c>
    </row>
    <row r="222" spans="1:1">
      <c r="A222" s="4">
        <v>215</v>
      </c>
    </row>
    <row r="223" spans="1:1">
      <c r="A223" s="4">
        <v>216</v>
      </c>
    </row>
    <row r="224" spans="1:1">
      <c r="A224" s="4">
        <v>217</v>
      </c>
    </row>
    <row r="225" spans="1:1">
      <c r="A225" s="4">
        <v>218</v>
      </c>
    </row>
    <row r="226" spans="1:1">
      <c r="A226" s="4">
        <v>219</v>
      </c>
    </row>
    <row r="227" spans="1:1">
      <c r="A227" s="4">
        <v>220</v>
      </c>
    </row>
    <row r="228" spans="1:1">
      <c r="A228" s="4">
        <v>221</v>
      </c>
    </row>
    <row r="229" spans="1:1">
      <c r="A229" s="4">
        <v>222</v>
      </c>
    </row>
    <row r="230" spans="1:1">
      <c r="A230" s="4">
        <v>223</v>
      </c>
    </row>
    <row r="231" spans="1:1">
      <c r="A231" s="4">
        <v>224</v>
      </c>
    </row>
    <row r="232" spans="1:1">
      <c r="A232" s="4">
        <v>225</v>
      </c>
    </row>
    <row r="233" spans="1:1">
      <c r="A233" s="4">
        <v>226</v>
      </c>
    </row>
    <row r="234" spans="1:1">
      <c r="A234" s="4">
        <v>227</v>
      </c>
    </row>
    <row r="235" spans="1:1">
      <c r="A235" s="4">
        <v>228</v>
      </c>
    </row>
    <row r="236" spans="1:1">
      <c r="A236" s="4">
        <v>229</v>
      </c>
    </row>
    <row r="237" spans="1:1">
      <c r="A237" s="4">
        <v>230</v>
      </c>
    </row>
    <row r="238" spans="1:1">
      <c r="A238" s="4">
        <v>231</v>
      </c>
    </row>
    <row r="239" spans="1:1">
      <c r="A239" s="4">
        <v>232</v>
      </c>
    </row>
    <row r="240" spans="1:1">
      <c r="A240" s="4">
        <v>233</v>
      </c>
    </row>
    <row r="241" spans="1:1">
      <c r="A241" s="4">
        <v>234</v>
      </c>
    </row>
    <row r="242" spans="1:1">
      <c r="A242" s="4">
        <v>235</v>
      </c>
    </row>
    <row r="243" spans="1:1">
      <c r="A243" s="4">
        <v>236</v>
      </c>
    </row>
    <row r="244" spans="1:1">
      <c r="A244" s="4">
        <v>237</v>
      </c>
    </row>
    <row r="245" spans="1:1">
      <c r="A245" s="4">
        <v>238</v>
      </c>
    </row>
    <row r="246" spans="1:1">
      <c r="A246" s="4">
        <v>239</v>
      </c>
    </row>
    <row r="247" spans="1:1">
      <c r="A247" s="4">
        <v>240</v>
      </c>
    </row>
    <row r="248" spans="1:1">
      <c r="A248" s="4">
        <v>241</v>
      </c>
    </row>
    <row r="249" spans="1:1">
      <c r="A249" s="4">
        <v>242</v>
      </c>
    </row>
    <row r="250" spans="1:1">
      <c r="A250" s="4">
        <v>243</v>
      </c>
    </row>
    <row r="251" spans="1:1">
      <c r="A251" s="4">
        <v>244</v>
      </c>
    </row>
    <row r="252" spans="1:1">
      <c r="A252" s="4">
        <v>245</v>
      </c>
    </row>
    <row r="253" spans="1:1">
      <c r="A253" s="4">
        <v>246</v>
      </c>
    </row>
  </sheetData>
  <sheetProtection selectLockedCells="1" selectUnlockedCells="1"/>
  <mergeCells count="3">
    <mergeCell ref="C28:D28"/>
    <mergeCell ref="C29:D29"/>
    <mergeCell ref="C12:S12"/>
  </mergeCells>
  <conditionalFormatting sqref="S16:S27">
    <cfRule type="cellIs" dxfId="1" priority="1" operator="between">
      <formula>0.99999</formula>
      <formula>1.00111111</formula>
    </cfRule>
    <cfRule type="cellIs" dxfId="0" priority="2" operator="greaterThan">
      <formula>1</formula>
    </cfRule>
  </conditionalFormatting>
  <printOptions horizontalCentered="1"/>
  <pageMargins left="0.59055118110236227" right="0.35433070866141736" top="0.55118110236220474" bottom="0.39370078740157483" header="0.51181102362204722" footer="0.51181102362204722"/>
  <pageSetup paperSize="9" scale="69" firstPageNumber="0" orientation="landscape" r:id="rId1"/>
  <headerFooter alignWithMargins="0">
    <oddFooter>Página &amp;P de &amp;N</oddFooter>
  </headerFooter>
  <ignoredErrors>
    <ignoredError sqref="H28:K28 H29:I29 K29 M29 O29 Q29 L28:R28"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outlinePr summaryBelow="0"/>
    <pageSetUpPr fitToPage="1"/>
  </sheetPr>
  <dimension ref="C1:AC1692"/>
  <sheetViews>
    <sheetView showGridLines="0" view="pageBreakPreview" topLeftCell="C1668" zoomScaleNormal="84" zoomScaleSheetLayoutView="100" workbookViewId="0">
      <selection activeCell="H255" sqref="H255"/>
    </sheetView>
  </sheetViews>
  <sheetFormatPr defaultColWidth="9.109375" defaultRowHeight="13.8"/>
  <cols>
    <col min="1" max="2" width="0" style="84" hidden="1" customWidth="1"/>
    <col min="3" max="3" width="9.109375" style="84"/>
    <col min="4" max="4" width="1.5546875" style="83" customWidth="1"/>
    <col min="5" max="5" width="1" style="90" customWidth="1"/>
    <col min="6" max="6" width="64.33203125" style="114" customWidth="1"/>
    <col min="7" max="7" width="16.109375" style="114" customWidth="1"/>
    <col min="8" max="8" width="25.109375" style="90" customWidth="1"/>
    <col min="9" max="9" width="23.33203125" style="90" customWidth="1"/>
    <col min="10" max="10" width="22.33203125" style="90" customWidth="1"/>
    <col min="11" max="11" width="23.109375" style="90" customWidth="1"/>
    <col min="12" max="12" width="1" style="90" customWidth="1"/>
    <col min="13" max="13" width="12.6640625" style="332" bestFit="1" customWidth="1"/>
    <col min="14" max="14" width="9.109375" style="103"/>
    <col min="15" max="16" width="9.109375" style="89"/>
    <col min="17" max="29" width="9.109375" style="83"/>
    <col min="30" max="16384" width="9.109375" style="84"/>
  </cols>
  <sheetData>
    <row r="1" spans="3:29" s="82" customFormat="1" ht="5.4" customHeight="1">
      <c r="D1" s="81"/>
      <c r="E1" s="90"/>
      <c r="F1" s="149"/>
      <c r="G1" s="149"/>
      <c r="H1" s="150"/>
      <c r="I1" s="150"/>
      <c r="J1" s="90"/>
      <c r="K1" s="90"/>
      <c r="L1" s="90"/>
      <c r="M1" s="332"/>
      <c r="N1" s="103"/>
      <c r="O1" s="89"/>
      <c r="P1" s="89"/>
      <c r="Q1" s="81"/>
      <c r="R1" s="81"/>
      <c r="S1" s="81"/>
      <c r="T1" s="81"/>
      <c r="U1" s="81"/>
      <c r="V1" s="81"/>
      <c r="W1" s="81"/>
      <c r="X1" s="81"/>
      <c r="Y1" s="81"/>
      <c r="Z1" s="81"/>
      <c r="AA1" s="81"/>
      <c r="AB1" s="81"/>
      <c r="AC1" s="81"/>
    </row>
    <row r="2" spans="3:29" s="82" customFormat="1" ht="14.4">
      <c r="D2" s="81"/>
      <c r="E2" s="90"/>
      <c r="F2" s="290" t="str">
        <f>ORÇ!C2</f>
        <v>OBJETO:</v>
      </c>
      <c r="G2" s="546" t="str">
        <f>ORÇ!D2</f>
        <v>CREAS DE SANTA RITA DO ARAGUAIA - 2º ETAPA</v>
      </c>
      <c r="H2" s="547"/>
      <c r="I2" s="547"/>
      <c r="J2" s="547"/>
      <c r="K2" s="548"/>
      <c r="L2" s="90"/>
      <c r="M2" s="332"/>
      <c r="N2" s="103"/>
      <c r="O2" s="89"/>
      <c r="P2" s="89"/>
      <c r="Q2" s="81"/>
      <c r="R2" s="81"/>
      <c r="S2" s="81"/>
      <c r="T2" s="81"/>
      <c r="U2" s="81"/>
      <c r="V2" s="81"/>
      <c r="W2" s="81"/>
      <c r="X2" s="81"/>
      <c r="Y2" s="81"/>
      <c r="Z2" s="81"/>
      <c r="AA2" s="81"/>
      <c r="AB2" s="81"/>
      <c r="AC2" s="81"/>
    </row>
    <row r="3" spans="3:29" s="82" customFormat="1" ht="14.4">
      <c r="D3" s="81"/>
      <c r="E3" s="90"/>
      <c r="F3" s="291" t="str">
        <f>ORÇ!C3</f>
        <v>CONTRATANTE:</v>
      </c>
      <c r="G3" s="546" t="str">
        <f>ORÇ!D3</f>
        <v>PREFEITURA MUNICIPAL DE SANTA RITA DO ARAGUAIA - GO</v>
      </c>
      <c r="H3" s="547"/>
      <c r="I3" s="547"/>
      <c r="J3" s="407" t="str">
        <f>ORÇ!G3</f>
        <v>CNPJ:</v>
      </c>
      <c r="K3" s="408" t="str">
        <f>ORÇ!H3</f>
        <v>01.067.990/0001-48</v>
      </c>
      <c r="L3" s="90"/>
      <c r="M3" s="332"/>
      <c r="N3" s="103"/>
      <c r="O3" s="89"/>
      <c r="P3" s="89"/>
      <c r="Q3" s="81"/>
      <c r="R3" s="81"/>
      <c r="S3" s="81"/>
      <c r="T3" s="81"/>
      <c r="U3" s="81"/>
      <c r="V3" s="81"/>
      <c r="W3" s="81"/>
      <c r="X3" s="81"/>
      <c r="Y3" s="81"/>
      <c r="Z3" s="81"/>
      <c r="AA3" s="81"/>
      <c r="AB3" s="81"/>
      <c r="AC3" s="81"/>
    </row>
    <row r="4" spans="3:29" s="82" customFormat="1" ht="14.4">
      <c r="D4" s="81"/>
      <c r="E4" s="90"/>
      <c r="F4" s="291" t="str">
        <f>ORÇ!C4</f>
        <v>END. DA OBRA:</v>
      </c>
      <c r="G4" s="546" t="str">
        <f>ORÇ!D4</f>
        <v>RUA 11A, ESQ. C/ RUA 05 - APM - ST. BELA VISTA, SANTA RITA DO ARAGUAIA - GO</v>
      </c>
      <c r="H4" s="547"/>
      <c r="I4" s="547"/>
      <c r="J4" s="547"/>
      <c r="K4" s="548"/>
      <c r="L4" s="90"/>
      <c r="M4" s="332"/>
      <c r="N4" s="103"/>
      <c r="O4" s="89"/>
      <c r="P4" s="89"/>
      <c r="Q4" s="81"/>
      <c r="R4" s="81"/>
      <c r="S4" s="81"/>
      <c r="T4" s="81"/>
      <c r="U4" s="81"/>
      <c r="V4" s="81"/>
      <c r="W4" s="81"/>
      <c r="X4" s="81"/>
      <c r="Y4" s="81"/>
      <c r="Z4" s="81"/>
      <c r="AA4" s="81"/>
      <c r="AB4" s="81"/>
      <c r="AC4" s="81"/>
    </row>
    <row r="5" spans="3:29" s="82" customFormat="1" ht="14.4">
      <c r="D5" s="81"/>
      <c r="E5" s="90"/>
      <c r="F5" s="291" t="str">
        <f>ORÇ!C5</f>
        <v>TAB. DE REF.:</v>
      </c>
      <c r="G5" s="546" t="str">
        <f>ORÇ!D5</f>
        <v xml:space="preserve">  GOINFRA - OBRAS CIVIS - OUT/2025 / SINAPI Ref. GO DEZ/2025) / ORSE JULHO/2025 (SEM DESONERAÇÃO)</v>
      </c>
      <c r="H5" s="547"/>
      <c r="I5" s="547"/>
      <c r="J5" s="547"/>
      <c r="K5" s="548"/>
      <c r="L5" s="90"/>
      <c r="M5" s="332"/>
      <c r="N5" s="103"/>
      <c r="O5" s="89"/>
      <c r="P5" s="89"/>
      <c r="Q5" s="81"/>
      <c r="R5" s="81"/>
      <c r="S5" s="81"/>
      <c r="T5" s="81"/>
      <c r="U5" s="81"/>
      <c r="V5" s="81"/>
      <c r="W5" s="81"/>
      <c r="X5" s="81"/>
      <c r="Y5" s="81"/>
      <c r="Z5" s="81"/>
      <c r="AA5" s="81"/>
      <c r="AB5" s="81"/>
      <c r="AC5" s="81"/>
    </row>
    <row r="6" spans="3:29" s="82" customFormat="1" ht="14.4">
      <c r="D6" s="81"/>
      <c r="E6" s="90"/>
      <c r="F6" s="291" t="str">
        <f>ORÇ!C6</f>
        <v>BDI NÃO DES.:</v>
      </c>
      <c r="G6" s="409">
        <f>ORÇ!D6</f>
        <v>0.2223</v>
      </c>
      <c r="H6" s="406"/>
      <c r="I6" s="410" t="str">
        <f>ORÇ!F6</f>
        <v>BDI NÃO DES. MAT.:</v>
      </c>
      <c r="J6" s="411">
        <f>ORÇ!G6</f>
        <v>0.17019999999999999</v>
      </c>
      <c r="K6" s="412"/>
      <c r="L6" s="90"/>
      <c r="M6" s="332"/>
      <c r="N6" s="103"/>
      <c r="O6" s="89"/>
      <c r="P6" s="89"/>
      <c r="Q6" s="81"/>
      <c r="R6" s="81"/>
      <c r="S6" s="81"/>
      <c r="T6" s="81"/>
      <c r="U6" s="81"/>
      <c r="V6" s="81"/>
      <c r="W6" s="81"/>
      <c r="X6" s="81"/>
      <c r="Y6" s="81"/>
      <c r="Z6" s="81"/>
      <c r="AA6" s="81"/>
      <c r="AB6" s="81"/>
      <c r="AC6" s="81"/>
    </row>
    <row r="7" spans="3:29" s="82" customFormat="1" ht="14.4">
      <c r="D7" s="81"/>
      <c r="E7" s="90"/>
      <c r="F7" s="297" t="str">
        <f>ORÇ!C7</f>
        <v>DATA DO ORÇ.:</v>
      </c>
      <c r="G7" s="413">
        <f ca="1">ORÇ!D7</f>
        <v>46104</v>
      </c>
      <c r="H7" s="414" t="str">
        <f>ORÇ!E7</f>
        <v>OBS:</v>
      </c>
      <c r="I7" s="549" t="str">
        <f>ORÇ!F7</f>
        <v>OBRA COM RECURSO FEDERAL E CONTRAPARTIDA MUNICIPAL</v>
      </c>
      <c r="J7" s="549"/>
      <c r="K7" s="550"/>
      <c r="L7" s="90"/>
      <c r="M7" s="332"/>
      <c r="N7" s="103"/>
      <c r="O7" s="89"/>
      <c r="P7" s="89"/>
      <c r="Q7" s="81"/>
      <c r="R7" s="81"/>
      <c r="S7" s="81"/>
      <c r="T7" s="81"/>
      <c r="U7" s="81"/>
      <c r="V7" s="81"/>
      <c r="W7" s="81"/>
      <c r="X7" s="81"/>
      <c r="Y7" s="81"/>
      <c r="Z7" s="81"/>
      <c r="AA7" s="81"/>
      <c r="AB7" s="81"/>
      <c r="AC7" s="81"/>
    </row>
    <row r="8" spans="3:29" s="82" customFormat="1" ht="14.4" thickBot="1">
      <c r="D8" s="81"/>
      <c r="E8" s="90"/>
      <c r="F8" s="114"/>
      <c r="G8" s="114"/>
      <c r="H8" s="90"/>
      <c r="I8" s="90"/>
      <c r="J8" s="90"/>
      <c r="K8" s="90"/>
      <c r="L8" s="90"/>
      <c r="M8" s="332"/>
      <c r="N8" s="103"/>
      <c r="O8" s="89"/>
      <c r="P8" s="89"/>
      <c r="Q8" s="81"/>
      <c r="R8" s="81"/>
      <c r="S8" s="81"/>
      <c r="T8" s="81"/>
      <c r="U8" s="81"/>
      <c r="V8" s="81"/>
      <c r="W8" s="81"/>
      <c r="X8" s="81"/>
      <c r="Y8" s="81"/>
      <c r="Z8" s="81"/>
      <c r="AA8" s="81"/>
      <c r="AB8" s="81"/>
      <c r="AC8" s="81"/>
    </row>
    <row r="9" spans="3:29" s="82" customFormat="1" ht="18.600000000000001" thickBot="1">
      <c r="D9" s="81"/>
      <c r="E9" s="90"/>
      <c r="F9" s="540" t="s">
        <v>84</v>
      </c>
      <c r="G9" s="541"/>
      <c r="H9" s="541"/>
      <c r="I9" s="541"/>
      <c r="J9" s="541"/>
      <c r="K9" s="542"/>
      <c r="L9" s="90"/>
      <c r="M9" s="332"/>
      <c r="N9" s="103"/>
      <c r="O9" s="89"/>
      <c r="P9" s="89"/>
      <c r="Q9" s="81"/>
      <c r="R9" s="81"/>
      <c r="S9" s="81"/>
      <c r="T9" s="81"/>
      <c r="U9" s="81"/>
      <c r="V9" s="81"/>
      <c r="W9" s="81"/>
      <c r="X9" s="81"/>
      <c r="Y9" s="81"/>
      <c r="Z9" s="81"/>
      <c r="AA9" s="81"/>
      <c r="AB9" s="81"/>
      <c r="AC9" s="81"/>
    </row>
    <row r="10" spans="3:29" s="82" customFormat="1" ht="5.4" customHeight="1" thickBot="1">
      <c r="D10" s="81"/>
      <c r="E10" s="90"/>
      <c r="F10" s="151"/>
      <c r="G10" s="151"/>
      <c r="H10" s="151"/>
      <c r="I10" s="151"/>
      <c r="J10" s="151"/>
      <c r="K10" s="151"/>
      <c r="L10" s="90"/>
      <c r="M10" s="332"/>
      <c r="N10" s="103"/>
      <c r="O10" s="89"/>
      <c r="P10" s="89"/>
      <c r="Q10" s="81"/>
      <c r="R10" s="81"/>
      <c r="S10" s="81"/>
      <c r="T10" s="81"/>
      <c r="U10" s="81"/>
      <c r="V10" s="81"/>
      <c r="W10" s="81"/>
      <c r="X10" s="81"/>
      <c r="Y10" s="81"/>
      <c r="Z10" s="81"/>
      <c r="AA10" s="81"/>
      <c r="AB10" s="81"/>
      <c r="AC10" s="81"/>
    </row>
    <row r="11" spans="3:29" s="82" customFormat="1" ht="20.399999999999999" thickBot="1">
      <c r="D11" s="81"/>
      <c r="E11" s="90"/>
      <c r="F11" s="543" t="s">
        <v>21</v>
      </c>
      <c r="G11" s="544"/>
      <c r="H11" s="544"/>
      <c r="I11" s="544"/>
      <c r="J11" s="544"/>
      <c r="K11" s="545"/>
      <c r="L11" s="90"/>
      <c r="M11" s="332"/>
      <c r="N11" s="103"/>
      <c r="O11" s="89"/>
      <c r="P11" s="89"/>
      <c r="Q11" s="81"/>
      <c r="R11" s="81"/>
      <c r="S11" s="81"/>
      <c r="T11" s="81"/>
      <c r="U11" s="81"/>
      <c r="V11" s="81"/>
      <c r="W11" s="81"/>
      <c r="X11" s="81"/>
      <c r="Y11" s="81"/>
      <c r="Z11" s="81"/>
      <c r="AA11" s="81"/>
      <c r="AB11" s="81"/>
      <c r="AC11" s="81"/>
    </row>
    <row r="12" spans="3:29" s="82" customFormat="1" ht="8.25" customHeight="1">
      <c r="D12" s="81"/>
      <c r="E12" s="90"/>
      <c r="F12" s="144"/>
      <c r="G12" s="144"/>
      <c r="H12" s="94"/>
      <c r="I12" s="94"/>
      <c r="J12" s="94"/>
      <c r="K12" s="94"/>
      <c r="L12" s="90"/>
      <c r="M12" s="332"/>
      <c r="N12" s="103"/>
      <c r="O12" s="89"/>
      <c r="P12" s="89"/>
      <c r="Q12" s="81"/>
      <c r="R12" s="81"/>
      <c r="S12" s="81"/>
      <c r="T12" s="81"/>
      <c r="U12" s="81"/>
      <c r="V12" s="81"/>
      <c r="W12" s="81"/>
      <c r="X12" s="81"/>
      <c r="Y12" s="81"/>
      <c r="Z12" s="81"/>
      <c r="AA12" s="81"/>
      <c r="AB12" s="81"/>
      <c r="AC12" s="81"/>
    </row>
    <row r="13" spans="3:29" s="82" customFormat="1" ht="31.2" customHeight="1">
      <c r="C13" s="82">
        <v>1</v>
      </c>
      <c r="D13" s="81"/>
      <c r="E13" s="90"/>
      <c r="F13" s="530" t="str">
        <f>_xlfn.XLOOKUP(C13,ORÇ!$A$1:$A$25129,ORÇ!$F$1:$F$25129,FALSE)</f>
        <v>PLACA DE OBRA PLOTADA EM CHAPA METÁLICA 26 , AFIXADA EM CAVALETES DE MADEIRA DE LEI (VIGOTAS 6X12CM) - PADRÃO GOINFRA</v>
      </c>
      <c r="G13" s="531"/>
      <c r="H13" s="531"/>
      <c r="I13" s="368" t="str">
        <f>"UNIDADE : "&amp;_xlfn.XLOOKUP(C13,ORÇ!$A$1:$A$25129,ORÇ!$G$1:$G$25129,FALSE)</f>
        <v xml:space="preserve">UNIDADE : m2    </v>
      </c>
      <c r="J13" s="326" t="s">
        <v>8783</v>
      </c>
      <c r="K13" s="327">
        <f>_xlfn.XLOOKUP(C13,ORÇ!$A$1:$A$25129,ORÇ!$H$1:$H$25129,FALSE)</f>
        <v>6.48</v>
      </c>
      <c r="L13" s="90"/>
      <c r="M13" s="382" t="str">
        <f>_xlfn.XLOOKUP(C13,ORÇ!$A$1:$A$25129,ORÇ!$E$1:$E$25129,FALSE)</f>
        <v>1.1</v>
      </c>
      <c r="N13" s="152"/>
      <c r="O13" s="89"/>
      <c r="P13" s="89"/>
      <c r="Q13" s="81"/>
      <c r="R13" s="81"/>
      <c r="S13" s="81"/>
      <c r="T13" s="81"/>
      <c r="U13" s="81"/>
      <c r="V13" s="81"/>
      <c r="W13" s="81"/>
      <c r="X13" s="81"/>
      <c r="Y13" s="81"/>
      <c r="Z13" s="81"/>
      <c r="AA13" s="81"/>
      <c r="AB13" s="81"/>
      <c r="AC13" s="81"/>
    </row>
    <row r="14" spans="3:29" s="82" customFormat="1">
      <c r="D14" s="81"/>
      <c r="E14" s="90"/>
      <c r="F14" s="319" t="s">
        <v>1</v>
      </c>
      <c r="G14" s="154"/>
      <c r="H14" s="153"/>
      <c r="I14" s="153" t="s">
        <v>43</v>
      </c>
      <c r="J14" s="153" t="s">
        <v>22</v>
      </c>
      <c r="K14" s="320" t="s">
        <v>54</v>
      </c>
      <c r="L14" s="90"/>
      <c r="M14" s="382">
        <f>_xlfn.XLOOKUP(C14,ORÇ!$A$1:$A$25129,ORÇ!$E$1:$E$25129,FALSE)</f>
        <v>0</v>
      </c>
      <c r="N14" s="103"/>
      <c r="O14" s="89"/>
      <c r="P14" s="89"/>
      <c r="Q14" s="81"/>
      <c r="R14" s="81"/>
      <c r="S14" s="81"/>
      <c r="T14" s="81"/>
      <c r="U14" s="81"/>
      <c r="V14" s="81"/>
      <c r="W14" s="81"/>
      <c r="X14" s="81"/>
      <c r="Y14" s="81"/>
      <c r="Z14" s="81"/>
      <c r="AA14" s="81"/>
      <c r="AB14" s="81"/>
      <c r="AC14" s="81"/>
    </row>
    <row r="15" spans="3:29" s="82" customFormat="1">
      <c r="D15" s="81"/>
      <c r="E15" s="90"/>
      <c r="F15" s="329" t="s">
        <v>53</v>
      </c>
      <c r="G15" s="91"/>
      <c r="H15" s="93"/>
      <c r="I15" s="92">
        <v>3.6</v>
      </c>
      <c r="J15" s="92">
        <v>1.8</v>
      </c>
      <c r="K15" s="322">
        <f>ROUND(I15*J15,2)</f>
        <v>6.48</v>
      </c>
      <c r="L15" s="90"/>
      <c r="M15" s="382">
        <f>_xlfn.XLOOKUP(C15,ORÇ!$A$1:$A$25129,ORÇ!$E$1:$E$25129,FALSE)</f>
        <v>0</v>
      </c>
      <c r="N15" s="103"/>
      <c r="O15" s="89"/>
      <c r="P15" s="89"/>
      <c r="Q15" s="81"/>
      <c r="R15" s="81"/>
      <c r="S15" s="81"/>
      <c r="T15" s="81"/>
      <c r="U15" s="81"/>
      <c r="V15" s="81"/>
      <c r="W15" s="81"/>
      <c r="X15" s="81"/>
      <c r="Y15" s="81"/>
      <c r="Z15" s="81"/>
      <c r="AA15" s="81"/>
      <c r="AB15" s="81"/>
      <c r="AC15" s="81"/>
    </row>
    <row r="16" spans="3:29" s="82" customFormat="1">
      <c r="D16" s="81"/>
      <c r="E16" s="90"/>
      <c r="F16" s="321"/>
      <c r="G16" s="91"/>
      <c r="H16" s="93"/>
      <c r="I16" s="93"/>
      <c r="J16" s="93"/>
      <c r="K16" s="322"/>
      <c r="L16" s="90"/>
      <c r="M16" s="382">
        <f>_xlfn.XLOOKUP(C16,ORÇ!$A$1:$A$25129,ORÇ!$E$1:$E$25129,FALSE)</f>
        <v>0</v>
      </c>
      <c r="N16" s="103"/>
      <c r="O16" s="89"/>
      <c r="P16" s="89"/>
      <c r="Q16" s="81"/>
      <c r="R16" s="81"/>
      <c r="S16" s="81"/>
      <c r="T16" s="81"/>
      <c r="U16" s="81"/>
      <c r="V16" s="81"/>
      <c r="W16" s="81"/>
      <c r="X16" s="81"/>
      <c r="Y16" s="81"/>
      <c r="Z16" s="81"/>
      <c r="AA16" s="81"/>
      <c r="AB16" s="81"/>
      <c r="AC16" s="81"/>
    </row>
    <row r="17" spans="3:29" s="82" customFormat="1">
      <c r="D17" s="81"/>
      <c r="E17" s="90"/>
      <c r="F17" s="323" t="s">
        <v>8788</v>
      </c>
      <c r="G17" s="324"/>
      <c r="H17" s="324"/>
      <c r="I17" s="324"/>
      <c r="J17" s="324"/>
      <c r="K17" s="325"/>
      <c r="L17" s="90"/>
      <c r="M17" s="382">
        <f>_xlfn.XLOOKUP(C17,ORÇ!$A$1:$A$25129,ORÇ!$E$1:$E$25129,FALSE)</f>
        <v>0</v>
      </c>
      <c r="N17" s="103"/>
      <c r="O17" s="89"/>
      <c r="P17" s="89"/>
      <c r="Q17" s="81"/>
      <c r="R17" s="81"/>
      <c r="S17" s="81"/>
      <c r="T17" s="81"/>
      <c r="U17" s="81"/>
      <c r="V17" s="81"/>
      <c r="W17" s="81"/>
      <c r="X17" s="81"/>
      <c r="Y17" s="81"/>
      <c r="Z17" s="81"/>
      <c r="AA17" s="81"/>
      <c r="AB17" s="81"/>
      <c r="AC17" s="81"/>
    </row>
    <row r="18" spans="3:29" s="81" customFormat="1">
      <c r="E18" s="89"/>
      <c r="F18" s="380"/>
      <c r="G18" s="380"/>
      <c r="H18" s="380"/>
      <c r="I18" s="380"/>
      <c r="J18" s="374"/>
      <c r="K18" s="99"/>
      <c r="L18" s="89"/>
      <c r="M18" s="382">
        <f>_xlfn.XLOOKUP(C18,ORÇ!$A$1:$A$25129,ORÇ!$E$1:$E$25129,FALSE)</f>
        <v>0</v>
      </c>
      <c r="N18" s="103"/>
      <c r="O18" s="89"/>
      <c r="P18" s="89"/>
    </row>
    <row r="19" spans="3:29" s="81" customFormat="1" ht="13.95" customHeight="1">
      <c r="C19" s="82">
        <v>2</v>
      </c>
      <c r="E19" s="90"/>
      <c r="F19" s="530" t="str">
        <f>_xlfn.XLOOKUP(C19,ORÇ!$A$1:$A$25129,ORÇ!$F$1:$F$25129,FALSE)</f>
        <v>LOCAÇÃO DE CONTAINER SEM REVESTIMENTO INTERNO PARA ALMOXARIFADO / DEPÓSITO 6,00 X 2,40 M, INCLUSIVE MOBILIÁRIO (EXCLUSO MOBILIZAÇÃO / DESMOBILIZAÇÃO)</v>
      </c>
      <c r="G19" s="531"/>
      <c r="H19" s="531"/>
      <c r="I19" s="368" t="str">
        <f>"UNIDADE : "&amp;_xlfn.XLOOKUP(C19,ORÇ!$A$1:$A$25129,ORÇ!$G$1:$G$25129,FALSE)</f>
        <v xml:space="preserve">UNIDADE : MÊS   </v>
      </c>
      <c r="J19" s="326" t="s">
        <v>8783</v>
      </c>
      <c r="K19" s="327">
        <f>_xlfn.XLOOKUP(C19,ORÇ!$A$1:$A$25129,ORÇ!$H$1:$H$25129,FALSE)</f>
        <v>5</v>
      </c>
      <c r="L19" s="89"/>
      <c r="M19" s="382" t="str">
        <f>_xlfn.XLOOKUP(C19,ORÇ!$A$1:$A$25129,ORÇ!$E$1:$E$25129,FALSE)</f>
        <v>1.2</v>
      </c>
      <c r="N19" s="103"/>
      <c r="O19" s="89"/>
      <c r="P19" s="89"/>
    </row>
    <row r="20" spans="3:29" s="81" customFormat="1">
      <c r="C20" s="82"/>
      <c r="E20" s="90"/>
      <c r="F20" s="319" t="s">
        <v>1</v>
      </c>
      <c r="G20" s="154"/>
      <c r="H20" s="153"/>
      <c r="I20" s="153"/>
      <c r="J20" s="153"/>
      <c r="K20" s="320" t="s">
        <v>21524</v>
      </c>
      <c r="L20" s="89"/>
      <c r="M20" s="382">
        <f>_xlfn.XLOOKUP(C20,ORÇ!$A$1:$A$25129,ORÇ!$E$1:$E$25129,FALSE)</f>
        <v>0</v>
      </c>
      <c r="N20" s="103"/>
      <c r="O20" s="89"/>
      <c r="P20" s="89"/>
    </row>
    <row r="21" spans="3:29" s="81" customFormat="1">
      <c r="C21" s="82"/>
      <c r="E21" s="90"/>
      <c r="F21" s="329" t="s">
        <v>21525</v>
      </c>
      <c r="G21" s="91"/>
      <c r="H21" s="93"/>
      <c r="I21" s="92"/>
      <c r="J21" s="92"/>
      <c r="K21" s="322">
        <v>5</v>
      </c>
      <c r="L21" s="89"/>
      <c r="M21" s="382">
        <f>_xlfn.XLOOKUP(C21,ORÇ!$A$1:$A$25129,ORÇ!$E$1:$E$25129,FALSE)</f>
        <v>0</v>
      </c>
      <c r="N21" s="103"/>
      <c r="O21" s="89"/>
      <c r="P21" s="89"/>
    </row>
    <row r="22" spans="3:29" s="81" customFormat="1">
      <c r="C22" s="82"/>
      <c r="E22" s="90"/>
      <c r="F22" s="321"/>
      <c r="G22" s="91"/>
      <c r="H22" s="93"/>
      <c r="I22" s="93"/>
      <c r="J22" s="93"/>
      <c r="K22" s="322"/>
      <c r="L22" s="89"/>
      <c r="M22" s="382">
        <f>_xlfn.XLOOKUP(C22,ORÇ!$A$1:$A$25129,ORÇ!$E$1:$E$25129,FALSE)</f>
        <v>0</v>
      </c>
      <c r="N22" s="103"/>
      <c r="O22" s="89"/>
      <c r="P22" s="89"/>
    </row>
    <row r="23" spans="3:29" s="81" customFormat="1">
      <c r="C23" s="82"/>
      <c r="E23" s="90"/>
      <c r="F23" s="323" t="s">
        <v>8788</v>
      </c>
      <c r="G23" s="324"/>
      <c r="H23" s="324"/>
      <c r="I23" s="324"/>
      <c r="J23" s="324"/>
      <c r="K23" s="325"/>
      <c r="L23" s="89"/>
      <c r="M23" s="382">
        <f>_xlfn.XLOOKUP(C23,ORÇ!$A$1:$A$25129,ORÇ!$E$1:$E$25129,FALSE)</f>
        <v>0</v>
      </c>
      <c r="N23" s="103"/>
      <c r="O23" s="89"/>
      <c r="P23" s="89"/>
    </row>
    <row r="24" spans="3:29" s="81" customFormat="1">
      <c r="E24" s="89"/>
      <c r="F24" s="373"/>
      <c r="G24" s="372"/>
      <c r="H24" s="373"/>
      <c r="I24" s="373"/>
      <c r="J24" s="373"/>
      <c r="K24" s="373"/>
      <c r="L24" s="89"/>
      <c r="M24" s="382">
        <f>_xlfn.XLOOKUP(C24,ORÇ!$A$1:$A$25129,ORÇ!$E$1:$E$25129,FALSE)</f>
        <v>0</v>
      </c>
      <c r="N24" s="103"/>
      <c r="O24" s="89"/>
      <c r="P24" s="89"/>
    </row>
    <row r="25" spans="3:29" s="81" customFormat="1">
      <c r="C25" s="82">
        <f>C19+1</f>
        <v>3</v>
      </c>
      <c r="E25" s="90"/>
      <c r="F25" s="530" t="str">
        <f>_xlfn.XLOOKUP(C25,ORÇ!$A$1:$A$25129,ORÇ!$F$1:$F$25129,FALSE)</f>
        <v>LIGAÇÃO PROVISÓRIA DE ÁGUA (INCLUSO RETIRADA DO ESGOTO SANITÁRIO) - PD. GOINFRA</v>
      </c>
      <c r="G25" s="531"/>
      <c r="H25" s="531"/>
      <c r="I25" s="368" t="str">
        <f>"UNIDADE : "&amp;_xlfn.XLOOKUP(C25,ORÇ!$A$1:$A$25129,ORÇ!$G$1:$G$25129,FALSE)</f>
        <v xml:space="preserve">UNIDADE : Un    </v>
      </c>
      <c r="J25" s="326" t="s">
        <v>8783</v>
      </c>
      <c r="K25" s="327">
        <f>_xlfn.XLOOKUP(C25,ORÇ!$A$1:$A$25129,ORÇ!$H$1:$H$25129,FALSE)</f>
        <v>1</v>
      </c>
      <c r="L25" s="89"/>
      <c r="M25" s="382" t="str">
        <f>_xlfn.XLOOKUP(C25,ORÇ!$A$1:$A$25129,ORÇ!$E$1:$E$25129,FALSE)</f>
        <v>1.3</v>
      </c>
      <c r="N25" s="103"/>
      <c r="O25" s="89"/>
      <c r="P25" s="89"/>
    </row>
    <row r="26" spans="3:29" s="81" customFormat="1">
      <c r="C26" s="82"/>
      <c r="E26" s="90"/>
      <c r="F26" s="319" t="s">
        <v>1</v>
      </c>
      <c r="G26" s="154"/>
      <c r="H26" s="153"/>
      <c r="I26" s="153"/>
      <c r="J26" s="153"/>
      <c r="K26" s="320" t="s">
        <v>8766</v>
      </c>
      <c r="L26" s="89"/>
      <c r="M26" s="382">
        <f>_xlfn.XLOOKUP(C26,ORÇ!$A$1:$A$25129,ORÇ!$E$1:$E$25129,FALSE)</f>
        <v>0</v>
      </c>
      <c r="N26" s="103"/>
      <c r="O26" s="89"/>
      <c r="P26" s="89"/>
    </row>
    <row r="27" spans="3:29" s="81" customFormat="1" ht="27.6">
      <c r="C27" s="82"/>
      <c r="E27" s="90"/>
      <c r="F27" s="329" t="str">
        <f>F25</f>
        <v>LIGAÇÃO PROVISÓRIA DE ÁGUA (INCLUSO RETIRADA DO ESGOTO SANITÁRIO) - PD. GOINFRA</v>
      </c>
      <c r="G27" s="91"/>
      <c r="H27" s="93"/>
      <c r="I27" s="92"/>
      <c r="J27" s="92"/>
      <c r="K27" s="322">
        <v>1</v>
      </c>
      <c r="L27" s="89"/>
      <c r="M27" s="382">
        <f>_xlfn.XLOOKUP(C27,ORÇ!$A$1:$A$25129,ORÇ!$E$1:$E$25129,FALSE)</f>
        <v>0</v>
      </c>
      <c r="N27" s="103"/>
      <c r="O27" s="89"/>
      <c r="P27" s="89"/>
    </row>
    <row r="28" spans="3:29" s="81" customFormat="1">
      <c r="C28" s="82"/>
      <c r="E28" s="90"/>
      <c r="F28" s="321"/>
      <c r="G28" s="91"/>
      <c r="H28" s="93"/>
      <c r="I28" s="93"/>
      <c r="J28" s="93"/>
      <c r="K28" s="322"/>
      <c r="L28" s="89"/>
      <c r="M28" s="382">
        <f>_xlfn.XLOOKUP(C28,ORÇ!$A$1:$A$25129,ORÇ!$E$1:$E$25129,FALSE)</f>
        <v>0</v>
      </c>
      <c r="N28" s="103"/>
      <c r="O28" s="89"/>
      <c r="P28" s="89"/>
    </row>
    <row r="29" spans="3:29" s="81" customFormat="1">
      <c r="C29" s="82"/>
      <c r="E29" s="90"/>
      <c r="F29" s="323" t="s">
        <v>8788</v>
      </c>
      <c r="G29" s="324"/>
      <c r="H29" s="324"/>
      <c r="I29" s="324"/>
      <c r="J29" s="324"/>
      <c r="K29" s="325"/>
      <c r="L29" s="89"/>
      <c r="M29" s="382">
        <f>_xlfn.XLOOKUP(C29,ORÇ!$A$1:$A$25129,ORÇ!$E$1:$E$25129,FALSE)</f>
        <v>0</v>
      </c>
      <c r="N29" s="103"/>
      <c r="O29" s="89"/>
      <c r="P29" s="89"/>
    </row>
    <row r="30" spans="3:29" s="81" customFormat="1">
      <c r="E30" s="89"/>
      <c r="F30" s="373"/>
      <c r="G30" s="372"/>
      <c r="H30" s="373"/>
      <c r="I30" s="373"/>
      <c r="J30" s="373"/>
      <c r="K30" s="373"/>
      <c r="L30" s="89"/>
      <c r="M30" s="382">
        <f>_xlfn.XLOOKUP(C30,ORÇ!$A$1:$A$25129,ORÇ!$E$1:$E$25129,FALSE)</f>
        <v>0</v>
      </c>
      <c r="N30" s="103"/>
      <c r="O30" s="89"/>
      <c r="P30" s="89"/>
    </row>
    <row r="31" spans="3:29" s="81" customFormat="1" ht="13.95" customHeight="1">
      <c r="C31" s="82">
        <f t="shared" ref="C31" si="0">C25+1</f>
        <v>4</v>
      </c>
      <c r="E31" s="90"/>
      <c r="F31" s="530" t="str">
        <f>_xlfn.XLOOKUP(C31,ORÇ!$A$1:$A$25129,ORÇ!$F$1:$F$25129,FALSE)</f>
        <v>LIGAÇÃO PROVISÓRIA LUZ E FORÇA - PD. GOINFRA</v>
      </c>
      <c r="G31" s="531"/>
      <c r="H31" s="531"/>
      <c r="I31" s="368" t="str">
        <f>"UNIDADE : "&amp;_xlfn.XLOOKUP(C31,ORÇ!$A$1:$A$25129,ORÇ!$G$1:$G$25129,FALSE)</f>
        <v xml:space="preserve">UNIDADE : Un    </v>
      </c>
      <c r="J31" s="326" t="s">
        <v>8783</v>
      </c>
      <c r="K31" s="327">
        <f>_xlfn.XLOOKUP(C31,ORÇ!$A$1:$A$25129,ORÇ!$H$1:$H$25129,FALSE)</f>
        <v>1</v>
      </c>
      <c r="L31" s="89"/>
      <c r="M31" s="382" t="str">
        <f>_xlfn.XLOOKUP(C31,ORÇ!$A$1:$A$25129,ORÇ!$E$1:$E$25129,FALSE)</f>
        <v>1.4</v>
      </c>
      <c r="N31" s="103"/>
      <c r="O31" s="89"/>
      <c r="P31" s="89"/>
    </row>
    <row r="32" spans="3:29" s="81" customFormat="1">
      <c r="C32" s="82"/>
      <c r="E32" s="90"/>
      <c r="F32" s="319" t="s">
        <v>1</v>
      </c>
      <c r="G32" s="154"/>
      <c r="H32" s="153"/>
      <c r="I32" s="153"/>
      <c r="J32" s="153"/>
      <c r="K32" s="320" t="s">
        <v>8766</v>
      </c>
      <c r="L32" s="89"/>
      <c r="M32" s="382">
        <f>_xlfn.XLOOKUP(C32,ORÇ!$A$1:$A$25129,ORÇ!$E$1:$E$25129,FALSE)</f>
        <v>0</v>
      </c>
      <c r="N32" s="103"/>
      <c r="O32" s="89"/>
      <c r="P32" s="89"/>
    </row>
    <row r="33" spans="3:16" s="81" customFormat="1" ht="13.95" customHeight="1">
      <c r="C33" s="82"/>
      <c r="E33" s="90"/>
      <c r="F33" s="329" t="str">
        <f>F31</f>
        <v>LIGAÇÃO PROVISÓRIA LUZ E FORÇA - PD. GOINFRA</v>
      </c>
      <c r="G33" s="91"/>
      <c r="H33" s="93"/>
      <c r="I33" s="92"/>
      <c r="J33" s="92"/>
      <c r="K33" s="322">
        <v>1</v>
      </c>
      <c r="L33" s="89"/>
      <c r="M33" s="382">
        <f>_xlfn.XLOOKUP(C33,ORÇ!$A$1:$A$25129,ORÇ!$E$1:$E$25129,FALSE)</f>
        <v>0</v>
      </c>
      <c r="N33" s="103"/>
      <c r="O33" s="89"/>
      <c r="P33" s="89"/>
    </row>
    <row r="34" spans="3:16" s="81" customFormat="1">
      <c r="C34" s="82"/>
      <c r="E34" s="90"/>
      <c r="F34" s="321"/>
      <c r="G34" s="91"/>
      <c r="H34" s="93"/>
      <c r="I34" s="93"/>
      <c r="J34" s="93"/>
      <c r="K34" s="322"/>
      <c r="L34" s="89"/>
      <c r="M34" s="382">
        <f>_xlfn.XLOOKUP(C34,ORÇ!$A$1:$A$25129,ORÇ!$E$1:$E$25129,FALSE)</f>
        <v>0</v>
      </c>
      <c r="N34" s="103"/>
      <c r="O34" s="89"/>
      <c r="P34" s="89"/>
    </row>
    <row r="35" spans="3:16" s="81" customFormat="1">
      <c r="C35" s="82"/>
      <c r="E35" s="90"/>
      <c r="F35" s="323" t="s">
        <v>8788</v>
      </c>
      <c r="G35" s="324"/>
      <c r="H35" s="324"/>
      <c r="I35" s="324"/>
      <c r="J35" s="324"/>
      <c r="K35" s="325"/>
      <c r="L35" s="89"/>
      <c r="M35" s="382">
        <f>_xlfn.XLOOKUP(C35,ORÇ!$A$1:$A$25129,ORÇ!$E$1:$E$25129,FALSE)</f>
        <v>0</v>
      </c>
      <c r="N35" s="103"/>
      <c r="O35" s="89"/>
      <c r="P35" s="89"/>
    </row>
    <row r="36" spans="3:16" s="89" customFormat="1">
      <c r="C36" s="81"/>
      <c r="D36" s="81"/>
      <c r="F36" s="373"/>
      <c r="G36" s="372"/>
      <c r="H36" s="373"/>
      <c r="I36" s="373"/>
      <c r="J36" s="373"/>
      <c r="K36" s="373"/>
      <c r="M36" s="382">
        <f>_xlfn.XLOOKUP(C36,ORÇ!$A$1:$A$25129,ORÇ!$E$1:$E$25129,FALSE)</f>
        <v>0</v>
      </c>
      <c r="N36" s="103"/>
    </row>
    <row r="37" spans="3:16" s="89" customFormat="1">
      <c r="C37" s="82">
        <v>5</v>
      </c>
      <c r="D37" s="81"/>
      <c r="E37" s="90"/>
      <c r="F37" s="530" t="str">
        <f>_xlfn.XLOOKUP(C37,ORÇ!$A$1:$A$25129,ORÇ!$F$1:$F$25129,FALSE)</f>
        <v>MOBILIZAÇÃO DE CONTAINER</v>
      </c>
      <c r="G37" s="531"/>
      <c r="H37" s="531"/>
      <c r="I37" s="368" t="str">
        <f>"UNIDADE : "&amp;_xlfn.XLOOKUP(C37,ORÇ!$A$1:$A$25129,ORÇ!$G$1:$G$25129,FALSE)</f>
        <v xml:space="preserve">UNIDADE : UNXKM </v>
      </c>
      <c r="J37" s="326" t="s">
        <v>8783</v>
      </c>
      <c r="K37" s="327">
        <f>_xlfn.XLOOKUP(C37,ORÇ!$A$1:$A$25129,ORÇ!$H$1:$H$25129,FALSE)</f>
        <v>89</v>
      </c>
      <c r="M37" s="382" t="str">
        <f>_xlfn.XLOOKUP(C37,ORÇ!$A$1:$A$25129,ORÇ!$E$1:$E$25129,FALSE)</f>
        <v>1.5</v>
      </c>
      <c r="N37" s="103"/>
    </row>
    <row r="38" spans="3:16" s="89" customFormat="1">
      <c r="C38" s="82"/>
      <c r="D38" s="81"/>
      <c r="E38" s="90"/>
      <c r="F38" s="319" t="s">
        <v>1</v>
      </c>
      <c r="G38" s="154"/>
      <c r="H38" s="153"/>
      <c r="I38" s="153" t="s">
        <v>21526</v>
      </c>
      <c r="J38" s="153" t="s">
        <v>21527</v>
      </c>
      <c r="K38" s="320" t="s">
        <v>3035</v>
      </c>
      <c r="M38" s="382">
        <f>_xlfn.XLOOKUP(C38,ORÇ!$A$1:$A$25129,ORÇ!$E$1:$E$25129,FALSE)</f>
        <v>0</v>
      </c>
      <c r="N38" s="103"/>
    </row>
    <row r="39" spans="3:16" s="89" customFormat="1">
      <c r="C39" s="82"/>
      <c r="D39" s="81"/>
      <c r="E39" s="90"/>
      <c r="F39" s="329" t="str">
        <f>F37</f>
        <v>MOBILIZAÇÃO DE CONTAINER</v>
      </c>
      <c r="G39" s="91"/>
      <c r="H39" s="93"/>
      <c r="I39" s="92">
        <v>1</v>
      </c>
      <c r="J39" s="92">
        <v>89</v>
      </c>
      <c r="K39" s="322">
        <v>89</v>
      </c>
      <c r="M39" s="382">
        <f>_xlfn.XLOOKUP(C39,ORÇ!$A$1:$A$25129,ORÇ!$E$1:$E$25129,FALSE)</f>
        <v>0</v>
      </c>
      <c r="N39" s="103"/>
    </row>
    <row r="40" spans="3:16" s="89" customFormat="1">
      <c r="C40" s="82"/>
      <c r="D40" s="81"/>
      <c r="E40" s="90"/>
      <c r="F40" s="321"/>
      <c r="G40" s="91"/>
      <c r="H40" s="93"/>
      <c r="I40" s="93"/>
      <c r="J40" s="93"/>
      <c r="K40" s="322"/>
      <c r="M40" s="382">
        <f>_xlfn.XLOOKUP(C40,ORÇ!$A$1:$A$25129,ORÇ!$E$1:$E$25129,FALSE)</f>
        <v>0</v>
      </c>
      <c r="N40" s="103"/>
    </row>
    <row r="41" spans="3:16" s="89" customFormat="1">
      <c r="C41" s="82"/>
      <c r="D41" s="81"/>
      <c r="E41" s="90"/>
      <c r="F41" s="323" t="s">
        <v>21528</v>
      </c>
      <c r="G41" s="324"/>
      <c r="H41" s="324"/>
      <c r="I41" s="324"/>
      <c r="J41" s="324"/>
      <c r="K41" s="325"/>
      <c r="M41" s="382">
        <f>_xlfn.XLOOKUP(C41,ORÇ!$A$1:$A$25129,ORÇ!$E$1:$E$25129,FALSE)</f>
        <v>0</v>
      </c>
      <c r="N41" s="103"/>
    </row>
    <row r="42" spans="3:16" s="89" customFormat="1">
      <c r="C42" s="81"/>
      <c r="D42" s="81"/>
      <c r="F42" s="373"/>
      <c r="G42" s="372"/>
      <c r="H42" s="373"/>
      <c r="I42" s="373"/>
      <c r="J42" s="373"/>
      <c r="K42" s="373"/>
      <c r="M42" s="382">
        <f>_xlfn.XLOOKUP(C42,ORÇ!$A$1:$A$25129,ORÇ!$E$1:$E$25129,FALSE)</f>
        <v>0</v>
      </c>
      <c r="N42" s="103"/>
    </row>
    <row r="43" spans="3:16" s="89" customFormat="1">
      <c r="C43" s="82">
        <f>C37+1</f>
        <v>6</v>
      </c>
      <c r="D43" s="81"/>
      <c r="E43" s="90"/>
      <c r="F43" s="530" t="str">
        <f>_xlfn.XLOOKUP(C43,ORÇ!$A$1:$A$25129,ORÇ!$F$1:$F$25129,FALSE)</f>
        <v xml:space="preserve">DESMOBILIZAÇÃO DE CONTAINER </v>
      </c>
      <c r="G43" s="531"/>
      <c r="H43" s="531"/>
      <c r="I43" s="368" t="str">
        <f>"UNIDADE : "&amp;_xlfn.XLOOKUP(C43,ORÇ!$A$1:$A$25129,ORÇ!$G$1:$G$25129,FALSE)</f>
        <v xml:space="preserve">UNIDADE : UNXKM </v>
      </c>
      <c r="J43" s="326" t="s">
        <v>8783</v>
      </c>
      <c r="K43" s="327">
        <f>_xlfn.XLOOKUP(C43,ORÇ!$A$1:$A$25129,ORÇ!$H$1:$H$25129,FALSE)</f>
        <v>89</v>
      </c>
      <c r="M43" s="382" t="str">
        <f>_xlfn.XLOOKUP(C43,ORÇ!$A$1:$A$25129,ORÇ!$E$1:$E$25129,FALSE)</f>
        <v>1.6</v>
      </c>
      <c r="N43" s="103"/>
    </row>
    <row r="44" spans="3:16" s="89" customFormat="1">
      <c r="C44" s="82"/>
      <c r="D44" s="81"/>
      <c r="E44" s="90"/>
      <c r="F44" s="319" t="s">
        <v>1</v>
      </c>
      <c r="G44" s="154"/>
      <c r="H44" s="153"/>
      <c r="I44" s="153" t="s">
        <v>21526</v>
      </c>
      <c r="J44" s="153" t="s">
        <v>21527</v>
      </c>
      <c r="K44" s="320" t="s">
        <v>3035</v>
      </c>
      <c r="M44" s="382">
        <f>_xlfn.XLOOKUP(C44,ORÇ!$A$1:$A$25129,ORÇ!$E$1:$E$25129,FALSE)</f>
        <v>0</v>
      </c>
      <c r="N44" s="103"/>
    </row>
    <row r="45" spans="3:16" s="89" customFormat="1">
      <c r="C45" s="82"/>
      <c r="D45" s="81"/>
      <c r="E45" s="90"/>
      <c r="F45" s="329" t="str">
        <f>F43</f>
        <v xml:space="preserve">DESMOBILIZAÇÃO DE CONTAINER </v>
      </c>
      <c r="G45" s="418"/>
      <c r="H45" s="93"/>
      <c r="I45" s="92">
        <v>1</v>
      </c>
      <c r="J45" s="92">
        <v>89</v>
      </c>
      <c r="K45" s="322">
        <v>89</v>
      </c>
      <c r="M45" s="382">
        <f>_xlfn.XLOOKUP(C45,ORÇ!$A$1:$A$25129,ORÇ!$E$1:$E$25129,FALSE)</f>
        <v>0</v>
      </c>
      <c r="N45" s="103"/>
    </row>
    <row r="46" spans="3:16" s="89" customFormat="1">
      <c r="C46" s="82"/>
      <c r="D46" s="81"/>
      <c r="E46" s="90"/>
      <c r="F46" s="321"/>
      <c r="G46" s="91"/>
      <c r="H46" s="93"/>
      <c r="I46" s="93"/>
      <c r="J46" s="93"/>
      <c r="K46" s="322"/>
      <c r="M46" s="382">
        <f>_xlfn.XLOOKUP(C46,ORÇ!$A$1:$A$25129,ORÇ!$E$1:$E$25129,FALSE)</f>
        <v>0</v>
      </c>
      <c r="N46" s="103"/>
    </row>
    <row r="47" spans="3:16" s="89" customFormat="1">
      <c r="C47" s="82"/>
      <c r="D47" s="81"/>
      <c r="E47" s="90"/>
      <c r="F47" s="323" t="s">
        <v>8788</v>
      </c>
      <c r="G47" s="324"/>
      <c r="H47" s="324"/>
      <c r="I47" s="324"/>
      <c r="J47" s="324"/>
      <c r="K47" s="325"/>
      <c r="M47" s="382">
        <f>_xlfn.XLOOKUP(C47,ORÇ!$A$1:$A$25129,ORÇ!$E$1:$E$25129,FALSE)</f>
        <v>0</v>
      </c>
      <c r="N47" s="103"/>
    </row>
    <row r="48" spans="3:16" s="89" customFormat="1">
      <c r="C48" s="81"/>
      <c r="D48" s="81"/>
      <c r="F48" s="373"/>
      <c r="G48" s="372"/>
      <c r="H48" s="373"/>
      <c r="I48" s="373"/>
      <c r="J48" s="373"/>
      <c r="K48" s="373"/>
      <c r="M48" s="382">
        <f>_xlfn.XLOOKUP(C48,ORÇ!$A$1:$A$25129,ORÇ!$E$1:$E$25129,FALSE)</f>
        <v>0</v>
      </c>
      <c r="N48" s="103"/>
    </row>
    <row r="49" spans="3:14" s="89" customFormat="1">
      <c r="C49" s="82">
        <f>C43+1</f>
        <v>7</v>
      </c>
      <c r="D49" s="81"/>
      <c r="E49" s="90"/>
      <c r="F49" s="530" t="str">
        <f>_xlfn.XLOOKUP(C49,ORÇ!$A$1:$A$25129,ORÇ!$F$1:$F$25129,FALSE)</f>
        <v xml:space="preserve">CARGA, MANOBRA E DESCARGA DE CONTAINER </v>
      </c>
      <c r="G49" s="531"/>
      <c r="H49" s="531"/>
      <c r="I49" s="368" t="str">
        <f>"UNIDADE : "&amp;_xlfn.XLOOKUP(C49,ORÇ!$A$1:$A$25129,ORÇ!$G$1:$G$25129,FALSE)</f>
        <v xml:space="preserve">UNIDADE : un    </v>
      </c>
      <c r="J49" s="326" t="s">
        <v>8783</v>
      </c>
      <c r="K49" s="327">
        <f>_xlfn.XLOOKUP(C49,ORÇ!$A$1:$A$25129,ORÇ!$H$1:$H$25129,FALSE)</f>
        <v>2</v>
      </c>
      <c r="M49" s="382" t="str">
        <f>_xlfn.XLOOKUP(C49,ORÇ!$A$1:$A$25129,ORÇ!$E$1:$E$25129,FALSE)</f>
        <v>1.7</v>
      </c>
      <c r="N49" s="103"/>
    </row>
    <row r="50" spans="3:14" s="89" customFormat="1">
      <c r="C50" s="82"/>
      <c r="D50" s="81"/>
      <c r="E50" s="90"/>
      <c r="F50" s="319" t="str">
        <f>F44</f>
        <v>DISCRIMINAÇÃO</v>
      </c>
      <c r="G50" s="154"/>
      <c r="H50" s="153"/>
      <c r="I50" s="153" t="s">
        <v>21529</v>
      </c>
      <c r="J50" s="153" t="s">
        <v>21530</v>
      </c>
      <c r="K50" s="320" t="s">
        <v>50</v>
      </c>
      <c r="M50" s="382">
        <f>_xlfn.XLOOKUP(C50,ORÇ!$A$1:$A$25129,ORÇ!$E$1:$E$25129,FALSE)</f>
        <v>0</v>
      </c>
      <c r="N50" s="103"/>
    </row>
    <row r="51" spans="3:14" s="89" customFormat="1">
      <c r="C51" s="82"/>
      <c r="D51" s="81"/>
      <c r="E51" s="90"/>
      <c r="F51" s="329" t="str">
        <f>F49</f>
        <v xml:space="preserve">CARGA, MANOBRA E DESCARGA DE CONTAINER </v>
      </c>
      <c r="G51" s="418"/>
      <c r="H51" s="93"/>
      <c r="I51" s="92">
        <v>1</v>
      </c>
      <c r="J51" s="92">
        <v>1</v>
      </c>
      <c r="K51" s="322">
        <v>2</v>
      </c>
      <c r="M51" s="382">
        <f>_xlfn.XLOOKUP(C51,ORÇ!$A$1:$A$25129,ORÇ!$E$1:$E$25129,FALSE)</f>
        <v>0</v>
      </c>
      <c r="N51" s="103"/>
    </row>
    <row r="52" spans="3:14" s="89" customFormat="1">
      <c r="C52" s="82"/>
      <c r="D52" s="81"/>
      <c r="E52" s="90"/>
      <c r="F52" s="329"/>
      <c r="G52" s="418"/>
      <c r="H52" s="93"/>
      <c r="I52" s="92"/>
      <c r="J52" s="92"/>
      <c r="K52" s="322"/>
      <c r="M52" s="382"/>
      <c r="N52" s="103"/>
    </row>
    <row r="53" spans="3:14" s="89" customFormat="1">
      <c r="C53" s="82"/>
      <c r="D53" s="81"/>
      <c r="E53" s="90"/>
      <c r="F53" s="323" t="s">
        <v>8788</v>
      </c>
      <c r="G53" s="324"/>
      <c r="H53" s="324"/>
      <c r="I53" s="324"/>
      <c r="J53" s="324"/>
      <c r="K53" s="325"/>
      <c r="M53" s="382">
        <f>_xlfn.XLOOKUP(C53,ORÇ!$A$1:$A$25129,ORÇ!$E$1:$E$25129,FALSE)</f>
        <v>0</v>
      </c>
      <c r="N53" s="103"/>
    </row>
    <row r="54" spans="3:14" s="89" customFormat="1" ht="14.4" thickBot="1">
      <c r="C54" s="81"/>
      <c r="D54" s="81"/>
      <c r="F54" s="373"/>
      <c r="G54" s="372"/>
      <c r="H54" s="373"/>
      <c r="I54" s="373"/>
      <c r="J54" s="373"/>
      <c r="K54" s="373"/>
      <c r="M54" s="382">
        <f>_xlfn.XLOOKUP(C54,ORÇ!$A$1:$A$25129,ORÇ!$E$1:$E$25129,FALSE)</f>
        <v>0</v>
      </c>
      <c r="N54" s="103"/>
    </row>
    <row r="55" spans="3:14" s="89" customFormat="1" ht="20.399999999999999" thickBot="1">
      <c r="C55" s="82">
        <v>8</v>
      </c>
      <c r="D55" s="81"/>
      <c r="E55" s="90"/>
      <c r="F55" s="532" t="str">
        <f>_xlfn.XLOOKUP(C55,ORÇ!$A$1:$A$25129,ORÇ!$F$1:$F$25129,FALSE)</f>
        <v>ALVENARIAS E DIVISÓRIAS</v>
      </c>
      <c r="G55" s="533"/>
      <c r="H55" s="533"/>
      <c r="I55" s="533"/>
      <c r="J55" s="533"/>
      <c r="K55" s="534"/>
      <c r="M55" s="382">
        <f>_xlfn.XLOOKUP(C55,ORÇ!$A$1:$A$25129,ORÇ!$E$1:$E$25129,FALSE)</f>
        <v>2</v>
      </c>
      <c r="N55" s="103"/>
    </row>
    <row r="56" spans="3:14" s="102" customFormat="1">
      <c r="C56" s="81"/>
      <c r="D56" s="81"/>
      <c r="E56" s="89"/>
      <c r="F56" s="373"/>
      <c r="G56" s="372"/>
      <c r="H56" s="373"/>
      <c r="I56" s="373"/>
      <c r="J56" s="373"/>
      <c r="K56" s="373"/>
      <c r="M56" s="382">
        <f>_xlfn.XLOOKUP(C56,ORÇ!$A$1:$A$25129,ORÇ!$E$1:$E$25129,FALSE)</f>
        <v>0</v>
      </c>
      <c r="N56" s="143"/>
    </row>
    <row r="57" spans="3:14" s="89" customFormat="1" ht="13.95" customHeight="1">
      <c r="C57" s="82">
        <f>C55+1</f>
        <v>9</v>
      </c>
      <c r="D57" s="81"/>
      <c r="E57" s="90"/>
      <c r="F57" s="530" t="str">
        <f>_xlfn.XLOOKUP(C57,ORÇ!$A$1:$A$25129,ORÇ!$F$1:$F$25129,FALSE)</f>
        <v>ALVENARIA DE TIJOLO FURADO 1/2 VEZ 11,5 X 19 X 19 - ARG. ( 1 CALH:4ARML + 100 KG DE CI/M3)</v>
      </c>
      <c r="G57" s="531"/>
      <c r="H57" s="531"/>
      <c r="I57" s="368" t="str">
        <f>"UNIDADE : "&amp;_xlfn.XLOOKUP(C57,ORÇ!$A$1:$A$25129,ORÇ!$G$1:$G$25129,FALSE)</f>
        <v xml:space="preserve">UNIDADE : m2    </v>
      </c>
      <c r="J57" s="326" t="s">
        <v>8783</v>
      </c>
      <c r="K57" s="327">
        <f>_xlfn.XLOOKUP(C57,ORÇ!$A$1:$A$25129,ORÇ!$H$1:$H$25129,FALSE)</f>
        <v>543.01900000000001</v>
      </c>
      <c r="M57" s="382" t="str">
        <f>_xlfn.XLOOKUP(C57,ORÇ!$A$1:$A$25129,ORÇ!$E$1:$E$25129,FALSE)</f>
        <v>2.1</v>
      </c>
      <c r="N57" s="103"/>
    </row>
    <row r="58" spans="3:14" s="89" customFormat="1">
      <c r="C58" s="82"/>
      <c r="D58" s="81"/>
      <c r="E58" s="90"/>
      <c r="F58" s="319" t="s">
        <v>1</v>
      </c>
      <c r="G58" s="154"/>
      <c r="H58" s="153"/>
      <c r="I58" s="153"/>
      <c r="J58" s="153"/>
      <c r="K58" s="320" t="s">
        <v>50</v>
      </c>
      <c r="M58" s="382">
        <f>_xlfn.XLOOKUP(C58,ORÇ!$A$1:$A$25129,ORÇ!$E$1:$E$25129,FALSE)</f>
        <v>0</v>
      </c>
      <c r="N58" s="103"/>
    </row>
    <row r="59" spans="3:14" s="89" customFormat="1">
      <c r="C59" s="82"/>
      <c r="D59" s="81"/>
      <c r="E59" s="90"/>
      <c r="F59" s="329" t="s">
        <v>19506</v>
      </c>
      <c r="G59" s="91"/>
      <c r="H59" s="93"/>
      <c r="I59" s="92"/>
      <c r="J59" s="92"/>
      <c r="K59" s="322">
        <f t="shared" ref="K59" si="1">K57</f>
        <v>543.01900000000001</v>
      </c>
      <c r="M59" s="382">
        <f>_xlfn.XLOOKUP(C59,ORÇ!$A$1:$A$25129,ORÇ!$E$1:$E$25129,FALSE)</f>
        <v>0</v>
      </c>
      <c r="N59" s="103"/>
    </row>
    <row r="60" spans="3:14" s="89" customFormat="1">
      <c r="C60" s="82"/>
      <c r="D60" s="81"/>
      <c r="E60" s="90"/>
      <c r="F60" s="321"/>
      <c r="G60" s="91"/>
      <c r="H60" s="93"/>
      <c r="I60" s="93"/>
      <c r="J60" s="93"/>
      <c r="K60" s="322"/>
      <c r="M60" s="382">
        <f>_xlfn.XLOOKUP(C60,ORÇ!$A$1:$A$25129,ORÇ!$E$1:$E$25129,FALSE)</f>
        <v>0</v>
      </c>
      <c r="N60" s="103"/>
    </row>
    <row r="61" spans="3:14" s="89" customFormat="1">
      <c r="C61" s="82"/>
      <c r="D61" s="81"/>
      <c r="E61" s="90"/>
      <c r="F61" s="323" t="s">
        <v>8788</v>
      </c>
      <c r="G61" s="324"/>
      <c r="H61" s="324"/>
      <c r="I61" s="324"/>
      <c r="J61" s="324"/>
      <c r="K61" s="325"/>
      <c r="M61" s="382">
        <f>_xlfn.XLOOKUP(C61,ORÇ!$A$1:$A$25129,ORÇ!$E$1:$E$25129,FALSE)</f>
        <v>0</v>
      </c>
      <c r="N61" s="103"/>
    </row>
    <row r="62" spans="3:14" s="89" customFormat="1">
      <c r="C62" s="81"/>
      <c r="D62" s="81"/>
      <c r="F62" s="373"/>
      <c r="G62" s="372"/>
      <c r="H62" s="373"/>
      <c r="I62" s="373"/>
      <c r="J62" s="373"/>
      <c r="K62" s="373"/>
      <c r="M62" s="382">
        <f>_xlfn.XLOOKUP(C62,ORÇ!$A$1:$A$25129,ORÇ!$E$1:$E$25129,FALSE)</f>
        <v>0</v>
      </c>
      <c r="N62" s="103"/>
    </row>
    <row r="63" spans="3:14" s="89" customFormat="1">
      <c r="C63" s="82">
        <f t="shared" ref="C63" si="2">C57+1</f>
        <v>10</v>
      </c>
      <c r="D63" s="81"/>
      <c r="E63" s="90"/>
      <c r="F63" s="530" t="str">
        <f>_xlfn.XLOOKUP(C63,ORÇ!$A$1:$A$25129,ORÇ!$F$1:$F$25129,FALSE)</f>
        <v>VERGA/CONTRAVERGA EM CONCRETO ARMADO FCK = 20 MPA</v>
      </c>
      <c r="G63" s="531"/>
      <c r="H63" s="531"/>
      <c r="I63" s="368" t="str">
        <f>"UNIDADE : "&amp;_xlfn.XLOOKUP(C63,ORÇ!$A$1:$A$25129,ORÇ!$G$1:$G$25129,FALSE)</f>
        <v xml:space="preserve">UNIDADE : m3    </v>
      </c>
      <c r="J63" s="326" t="s">
        <v>8783</v>
      </c>
      <c r="K63" s="327">
        <f>_xlfn.XLOOKUP(C63,ORÇ!$A$1:$A$25129,ORÇ!$H$1:$H$25129,FALSE)</f>
        <v>0.79215360000000001</v>
      </c>
      <c r="M63" s="382" t="str">
        <f>_xlfn.XLOOKUP(C63,ORÇ!$A$1:$A$25129,ORÇ!$E$1:$E$25129,FALSE)</f>
        <v>2.2</v>
      </c>
      <c r="N63" s="103"/>
    </row>
    <row r="64" spans="3:14" s="89" customFormat="1">
      <c r="C64" s="82"/>
      <c r="D64" s="81"/>
      <c r="E64" s="90"/>
      <c r="F64" s="319" t="s">
        <v>1</v>
      </c>
      <c r="G64" s="154"/>
      <c r="H64" s="153"/>
      <c r="I64" s="153"/>
      <c r="J64" s="153"/>
      <c r="K64" s="320" t="s">
        <v>50</v>
      </c>
      <c r="M64" s="382">
        <f>_xlfn.XLOOKUP(C64,ORÇ!$A$1:$A$25129,ORÇ!$E$1:$E$25129,FALSE)</f>
        <v>0</v>
      </c>
      <c r="N64" s="103"/>
    </row>
    <row r="65" spans="3:16" s="89" customFormat="1">
      <c r="C65" s="82"/>
      <c r="D65" s="81"/>
      <c r="E65" s="90"/>
      <c r="F65" s="329" t="s">
        <v>19506</v>
      </c>
      <c r="G65" s="91"/>
      <c r="H65" s="93"/>
      <c r="I65" s="92"/>
      <c r="J65" s="92"/>
      <c r="K65" s="322">
        <f>K63</f>
        <v>0.79215360000000001</v>
      </c>
      <c r="M65" s="382">
        <f>_xlfn.XLOOKUP(C65,ORÇ!$A$1:$A$25129,ORÇ!$E$1:$E$25129,FALSE)</f>
        <v>0</v>
      </c>
      <c r="N65" s="103"/>
    </row>
    <row r="66" spans="3:16" s="89" customFormat="1">
      <c r="C66" s="82"/>
      <c r="D66" s="81"/>
      <c r="E66" s="90"/>
      <c r="F66" s="321"/>
      <c r="G66" s="91"/>
      <c r="H66" s="93"/>
      <c r="I66" s="93"/>
      <c r="J66" s="93"/>
      <c r="K66" s="322"/>
      <c r="M66" s="382">
        <f>_xlfn.XLOOKUP(C66,ORÇ!$A$1:$A$25129,ORÇ!$E$1:$E$25129,FALSE)</f>
        <v>0</v>
      </c>
      <c r="N66" s="103"/>
    </row>
    <row r="67" spans="3:16" s="89" customFormat="1">
      <c r="C67" s="82"/>
      <c r="D67" s="81"/>
      <c r="E67" s="90"/>
      <c r="F67" s="323" t="s">
        <v>8788</v>
      </c>
      <c r="G67" s="324"/>
      <c r="H67" s="324"/>
      <c r="I67" s="324"/>
      <c r="J67" s="324"/>
      <c r="K67" s="325"/>
      <c r="M67" s="382">
        <f>_xlfn.XLOOKUP(C67,ORÇ!$A$1:$A$25129,ORÇ!$E$1:$E$25129,FALSE)</f>
        <v>0</v>
      </c>
      <c r="N67" s="103"/>
    </row>
    <row r="68" spans="3:16" s="89" customFormat="1">
      <c r="C68" s="81"/>
      <c r="D68" s="81"/>
      <c r="F68" s="373"/>
      <c r="G68" s="372"/>
      <c r="H68" s="373"/>
      <c r="I68" s="373"/>
      <c r="J68" s="373"/>
      <c r="K68" s="373"/>
      <c r="M68" s="382">
        <f>_xlfn.XLOOKUP(C68,ORÇ!$A$1:$A$25129,ORÇ!$E$1:$E$25129,FALSE)</f>
        <v>0</v>
      </c>
      <c r="N68" s="103"/>
    </row>
    <row r="69" spans="3:16" s="83" customFormat="1" ht="13.95" customHeight="1">
      <c r="C69" s="82">
        <f t="shared" ref="C69" si="3">C63+1</f>
        <v>11</v>
      </c>
      <c r="D69" s="81"/>
      <c r="E69" s="90"/>
      <c r="F69" s="530" t="str">
        <f>_xlfn.XLOOKUP(C69,ORÇ!$A$1:$A$25129,ORÇ!$F$1:$F$25129,FALSE)</f>
        <v>PAREDE DE COBOGÓ ESTRUTURADA</v>
      </c>
      <c r="G69" s="531"/>
      <c r="H69" s="531"/>
      <c r="I69" s="368" t="str">
        <f>"UNIDADE : "&amp;_xlfn.XLOOKUP(C69,ORÇ!$A$1:$A$25129,ORÇ!$G$1:$G$25129,FALSE)</f>
        <v>UNIDADE : M2</v>
      </c>
      <c r="J69" s="326" t="s">
        <v>8783</v>
      </c>
      <c r="K69" s="327">
        <f>_xlfn.XLOOKUP(C69,ORÇ!$A$1:$A$25129,ORÇ!$H$1:$H$25129,FALSE)</f>
        <v>12.96</v>
      </c>
      <c r="L69" s="89"/>
      <c r="M69" s="382" t="str">
        <f>_xlfn.XLOOKUP(C69,ORÇ!$A$1:$A$25129,ORÇ!$E$1:$E$25129,FALSE)</f>
        <v>2.3</v>
      </c>
      <c r="N69" s="103"/>
      <c r="O69" s="89"/>
      <c r="P69" s="89"/>
    </row>
    <row r="70" spans="3:16" s="89" customFormat="1" ht="14.25" customHeight="1">
      <c r="C70" s="82"/>
      <c r="D70" s="81"/>
      <c r="E70" s="90"/>
      <c r="F70" s="319" t="s">
        <v>1</v>
      </c>
      <c r="G70" s="154"/>
      <c r="H70" s="153"/>
      <c r="I70" s="154" t="s">
        <v>19704</v>
      </c>
      <c r="J70" s="153" t="s">
        <v>19701</v>
      </c>
      <c r="K70" s="320" t="s">
        <v>50</v>
      </c>
      <c r="M70" s="382">
        <f>_xlfn.XLOOKUP(C70,ORÇ!$A$1:$A$25129,ORÇ!$E$1:$E$25129,FALSE)</f>
        <v>0</v>
      </c>
      <c r="N70" s="103"/>
    </row>
    <row r="71" spans="3:16" s="89" customFormat="1">
      <c r="C71" s="82"/>
      <c r="D71" s="81"/>
      <c r="E71" s="90"/>
      <c r="F71" s="329" t="s">
        <v>19665</v>
      </c>
      <c r="G71" s="91"/>
      <c r="H71" s="93"/>
      <c r="I71" s="91">
        <v>3.6</v>
      </c>
      <c r="J71" s="93">
        <v>3.6</v>
      </c>
      <c r="K71" s="322">
        <f>J71*I71</f>
        <v>12.96</v>
      </c>
      <c r="M71" s="382">
        <f>_xlfn.XLOOKUP(C71,ORÇ!$A$1:$A$25129,ORÇ!$E$1:$E$25129,FALSE)</f>
        <v>0</v>
      </c>
      <c r="N71" s="103"/>
    </row>
    <row r="72" spans="3:16" s="89" customFormat="1">
      <c r="C72" s="82"/>
      <c r="D72" s="81"/>
      <c r="E72" s="90"/>
      <c r="F72" s="329"/>
      <c r="G72" s="91"/>
      <c r="H72" s="93"/>
      <c r="I72" s="92"/>
      <c r="J72" s="92"/>
      <c r="K72" s="322"/>
      <c r="M72" s="382"/>
      <c r="N72" s="103"/>
    </row>
    <row r="73" spans="3:16" s="89" customFormat="1">
      <c r="C73" s="82"/>
      <c r="D73" s="81"/>
      <c r="E73" s="90"/>
      <c r="F73" s="323" t="s">
        <v>8788</v>
      </c>
      <c r="G73" s="324"/>
      <c r="H73" s="324"/>
      <c r="I73" s="324"/>
      <c r="J73" s="324"/>
      <c r="K73" s="325"/>
      <c r="M73" s="382">
        <f>_xlfn.XLOOKUP(C73,ORÇ!$A$1:$A$25129,ORÇ!$E$1:$E$25129,FALSE)</f>
        <v>0</v>
      </c>
      <c r="N73" s="103"/>
    </row>
    <row r="74" spans="3:16" s="89" customFormat="1">
      <c r="C74" s="81"/>
      <c r="D74" s="81"/>
      <c r="F74" s="373"/>
      <c r="G74" s="372"/>
      <c r="H74" s="373"/>
      <c r="I74" s="373"/>
      <c r="J74" s="373"/>
      <c r="K74" s="373"/>
      <c r="M74" s="382">
        <f>_xlfn.XLOOKUP(C74,ORÇ!$A$1:$A$25129,ORÇ!$E$1:$E$25129,FALSE)</f>
        <v>0</v>
      </c>
      <c r="N74" s="103"/>
    </row>
    <row r="75" spans="3:16" s="89" customFormat="1">
      <c r="C75" s="82">
        <f>C69+1</f>
        <v>12</v>
      </c>
      <c r="D75" s="81"/>
      <c r="E75" s="90"/>
      <c r="F75" s="530" t="str">
        <f>_xlfn.XLOOKUP(C75,ORÇ!$A$1:$A$25129,ORÇ!$F$1:$F$25129,FALSE)</f>
        <v>MURO DE ALVENARIA (INCLUSO FUNDAÇÃO, ESTRUTURA, ALVENARIA, CHAPISCO, REBOCO, TEXTURA E PINGADEIRA)</v>
      </c>
      <c r="G75" s="531"/>
      <c r="H75" s="531"/>
      <c r="I75" s="368" t="str">
        <f>"UNIDADE : "&amp;_xlfn.XLOOKUP(C75,ORÇ!$A$1:$A$25129,ORÇ!$G$1:$G$25129,FALSE)</f>
        <v>UNIDADE : M2</v>
      </c>
      <c r="J75" s="326" t="s">
        <v>8783</v>
      </c>
      <c r="K75" s="327">
        <f>_xlfn.XLOOKUP(C75,ORÇ!$A$1:$A$25129,ORÇ!$H$1:$H$25129,FALSE)</f>
        <v>153.23800000000003</v>
      </c>
      <c r="M75" s="382" t="str">
        <f>_xlfn.XLOOKUP(C75,ORÇ!$A$1:$A$25129,ORÇ!$E$1:$E$25129,FALSE)</f>
        <v>2.4</v>
      </c>
      <c r="N75" s="103"/>
    </row>
    <row r="76" spans="3:16" s="89" customFormat="1">
      <c r="C76" s="82"/>
      <c r="D76" s="81"/>
      <c r="E76" s="90"/>
      <c r="F76" s="319" t="s">
        <v>1</v>
      </c>
      <c r="G76" s="154"/>
      <c r="H76" s="153"/>
      <c r="I76" s="153"/>
      <c r="J76" s="153"/>
      <c r="K76" s="320" t="s">
        <v>50</v>
      </c>
      <c r="M76" s="382">
        <f>_xlfn.XLOOKUP(C76,ORÇ!$A$1:$A$25129,ORÇ!$E$1:$E$25129,FALSE)</f>
        <v>0</v>
      </c>
      <c r="N76" s="103"/>
    </row>
    <row r="77" spans="3:16" s="89" customFormat="1">
      <c r="C77" s="82"/>
      <c r="D77" s="81"/>
      <c r="E77" s="90"/>
      <c r="F77" s="329" t="s">
        <v>19506</v>
      </c>
      <c r="G77" s="91"/>
      <c r="H77" s="93"/>
      <c r="I77" s="92"/>
      <c r="J77" s="92"/>
      <c r="K77" s="322">
        <f>K75</f>
        <v>153.23800000000003</v>
      </c>
      <c r="M77" s="382">
        <f>_xlfn.XLOOKUP(C77,ORÇ!$A$1:$A$25129,ORÇ!$E$1:$E$25129,FALSE)</f>
        <v>0</v>
      </c>
      <c r="N77" s="103"/>
    </row>
    <row r="78" spans="3:16" s="89" customFormat="1">
      <c r="C78" s="82"/>
      <c r="D78" s="81"/>
      <c r="E78" s="90"/>
      <c r="F78" s="321"/>
      <c r="G78" s="91"/>
      <c r="H78" s="93"/>
      <c r="I78" s="93"/>
      <c r="J78" s="93"/>
      <c r="K78" s="322"/>
      <c r="M78" s="382">
        <f>_xlfn.XLOOKUP(C78,ORÇ!$A$1:$A$25129,ORÇ!$E$1:$E$25129,FALSE)</f>
        <v>0</v>
      </c>
      <c r="N78" s="103"/>
    </row>
    <row r="79" spans="3:16" s="89" customFormat="1">
      <c r="C79" s="82"/>
      <c r="D79" s="81"/>
      <c r="E79" s="90"/>
      <c r="F79" s="323" t="s">
        <v>8788</v>
      </c>
      <c r="G79" s="324"/>
      <c r="H79" s="324"/>
      <c r="I79" s="324"/>
      <c r="J79" s="324"/>
      <c r="K79" s="325"/>
      <c r="M79" s="382">
        <f>_xlfn.XLOOKUP(C79,ORÇ!$A$1:$A$25129,ORÇ!$E$1:$E$25129,FALSE)</f>
        <v>0</v>
      </c>
      <c r="N79" s="103"/>
    </row>
    <row r="80" spans="3:16" s="89" customFormat="1">
      <c r="C80" s="81"/>
      <c r="D80" s="81"/>
      <c r="F80" s="373"/>
      <c r="G80" s="372"/>
      <c r="H80" s="373"/>
      <c r="I80" s="373"/>
      <c r="J80" s="373"/>
      <c r="K80" s="373"/>
      <c r="M80" s="382">
        <f>_xlfn.XLOOKUP(C80,ORÇ!$A$1:$A$25129,ORÇ!$E$1:$E$25129,FALSE)</f>
        <v>0</v>
      </c>
      <c r="N80" s="103"/>
    </row>
    <row r="81" spans="3:29" s="89" customFormat="1">
      <c r="C81" s="82">
        <f>C75+1</f>
        <v>13</v>
      </c>
      <c r="D81" s="81"/>
      <c r="E81" s="90"/>
      <c r="F81" s="530" t="str">
        <f>_xlfn.XLOOKUP(C81,ORÇ!$A$1:$A$25129,ORÇ!$F$1:$F$25129,FALSE)</f>
        <v>ALAMBRADO EM PERFIS METÁLICOS RETANGULARES COM GRADIL METÁLICO (EXCLUSIVE MURETA EM CONCRETO).AF_05/2018</v>
      </c>
      <c r="G81" s="531"/>
      <c r="H81" s="531"/>
      <c r="I81" s="368" t="str">
        <f>"UNIDADE : "&amp;_xlfn.XLOOKUP(C81,ORÇ!$A$1:$A$25129,ORÇ!$G$1:$G$25129,FALSE)</f>
        <v>UNIDADE : M</v>
      </c>
      <c r="J81" s="326" t="s">
        <v>8783</v>
      </c>
      <c r="K81" s="327">
        <f>_xlfn.XLOOKUP(C81,ORÇ!$A$1:$A$25129,ORÇ!$H$1:$H$25129,FALSE)</f>
        <v>31.37</v>
      </c>
      <c r="M81" s="382" t="str">
        <f>_xlfn.XLOOKUP(C81,ORÇ!$A$1:$A$25129,ORÇ!$E$1:$E$25129,FALSE)</f>
        <v>2.5</v>
      </c>
      <c r="N81" s="103"/>
    </row>
    <row r="82" spans="3:29" s="89" customFormat="1">
      <c r="C82" s="82"/>
      <c r="D82" s="81"/>
      <c r="E82" s="90"/>
      <c r="F82" s="319" t="s">
        <v>1</v>
      </c>
      <c r="G82" s="154"/>
      <c r="H82" s="153"/>
      <c r="I82" s="153"/>
      <c r="J82" s="153"/>
      <c r="K82" s="320" t="s">
        <v>50</v>
      </c>
      <c r="M82" s="382">
        <f>_xlfn.XLOOKUP(C82,ORÇ!$A$1:$A$25129,ORÇ!$E$1:$E$25129,FALSE)</f>
        <v>0</v>
      </c>
      <c r="N82" s="103"/>
    </row>
    <row r="83" spans="3:29" s="89" customFormat="1">
      <c r="C83" s="82"/>
      <c r="D83" s="81"/>
      <c r="E83" s="90"/>
      <c r="F83" s="329" t="s">
        <v>19506</v>
      </c>
      <c r="G83" s="91"/>
      <c r="H83" s="93"/>
      <c r="I83" s="92"/>
      <c r="J83" s="92"/>
      <c r="K83" s="322">
        <f>K81</f>
        <v>31.37</v>
      </c>
      <c r="M83" s="382">
        <f>_xlfn.XLOOKUP(C83,ORÇ!$A$1:$A$25129,ORÇ!$E$1:$E$25129,FALSE)</f>
        <v>0</v>
      </c>
      <c r="N83" s="103"/>
    </row>
    <row r="84" spans="3:29" s="89" customFormat="1">
      <c r="C84" s="82"/>
      <c r="D84" s="81"/>
      <c r="E84" s="90"/>
      <c r="F84" s="321"/>
      <c r="G84" s="91"/>
      <c r="H84" s="93"/>
      <c r="I84" s="93"/>
      <c r="J84" s="93"/>
      <c r="K84" s="322"/>
      <c r="M84" s="382">
        <f>_xlfn.XLOOKUP(C84,ORÇ!$A$1:$A$25129,ORÇ!$E$1:$E$25129,FALSE)</f>
        <v>0</v>
      </c>
      <c r="N84" s="103"/>
    </row>
    <row r="85" spans="3:29" s="89" customFormat="1">
      <c r="C85" s="82"/>
      <c r="D85" s="81"/>
      <c r="E85" s="90"/>
      <c r="F85" s="323" t="s">
        <v>8788</v>
      </c>
      <c r="G85" s="324"/>
      <c r="H85" s="324"/>
      <c r="I85" s="324"/>
      <c r="J85" s="324"/>
      <c r="K85" s="325"/>
      <c r="M85" s="382">
        <f>_xlfn.XLOOKUP(C85,ORÇ!$A$1:$A$25129,ORÇ!$E$1:$E$25129,FALSE)</f>
        <v>0</v>
      </c>
      <c r="N85" s="103"/>
    </row>
    <row r="86" spans="3:29" s="89" customFormat="1">
      <c r="C86" s="81"/>
      <c r="D86" s="81"/>
      <c r="F86" s="458"/>
      <c r="G86" s="372"/>
      <c r="H86" s="458"/>
      <c r="I86" s="458"/>
      <c r="J86" s="458"/>
      <c r="K86" s="458"/>
      <c r="M86" s="382">
        <f>_xlfn.XLOOKUP(C86,ORÇ!$A$1:$A$25129,ORÇ!$E$1:$E$25129,FALSE)</f>
        <v>0</v>
      </c>
      <c r="N86" s="103"/>
    </row>
    <row r="87" spans="3:29" s="89" customFormat="1">
      <c r="C87" s="82">
        <f>C81+1</f>
        <v>14</v>
      </c>
      <c r="D87" s="81"/>
      <c r="E87" s="90"/>
      <c r="F87" s="530" t="str">
        <f>_xlfn.XLOOKUP(C87,ORÇ!$A$1:$A$25129,ORÇ!$F$1:$F$25129,FALSE)</f>
        <v>FORNECIMENTO E INSTALAÇÃO DE FACHADA EM PELE DE VIDRO - VIDRO FUMÊ</v>
      </c>
      <c r="G87" s="531"/>
      <c r="H87" s="531"/>
      <c r="I87" s="368" t="str">
        <f>"UNIDADE : "&amp;_xlfn.XLOOKUP(C87,ORÇ!$A$1:$A$25129,ORÇ!$G$1:$G$25129,FALSE)</f>
        <v>UNIDADE : m²</v>
      </c>
      <c r="J87" s="326" t="s">
        <v>8783</v>
      </c>
      <c r="K87" s="327">
        <f>_xlfn.XLOOKUP(C87,ORÇ!$A$1:$A$25129,ORÇ!$H$1:$H$25129,FALSE)</f>
        <v>36</v>
      </c>
      <c r="M87" s="382" t="str">
        <f>_xlfn.XLOOKUP(C87,ORÇ!$A$1:$A$25129,ORÇ!$E$1:$E$25129,FALSE)</f>
        <v>2.6</v>
      </c>
      <c r="N87" s="103"/>
    </row>
    <row r="88" spans="3:29" s="89" customFormat="1">
      <c r="C88" s="82"/>
      <c r="D88" s="81"/>
      <c r="E88" s="90"/>
      <c r="F88" s="319" t="s">
        <v>1</v>
      </c>
      <c r="G88" s="154"/>
      <c r="H88" s="153"/>
      <c r="I88" s="153" t="s">
        <v>19504</v>
      </c>
      <c r="J88" s="153" t="s">
        <v>19505</v>
      </c>
      <c r="K88" s="320" t="s">
        <v>50</v>
      </c>
      <c r="M88" s="382">
        <f>_xlfn.XLOOKUP(C88,ORÇ!$A$1:$A$25129,ORÇ!$E$1:$E$25129,FALSE)</f>
        <v>0</v>
      </c>
      <c r="N88" s="103"/>
    </row>
    <row r="89" spans="3:29" s="89" customFormat="1">
      <c r="C89" s="82"/>
      <c r="D89" s="81"/>
      <c r="E89" s="90"/>
      <c r="F89" s="329" t="s">
        <v>19506</v>
      </c>
      <c r="G89" s="91"/>
      <c r="H89" s="93"/>
      <c r="I89" s="92"/>
      <c r="J89" s="92"/>
      <c r="K89" s="322">
        <f t="shared" ref="K89" si="4">K87</f>
        <v>36</v>
      </c>
      <c r="M89" s="382">
        <f>_xlfn.XLOOKUP(C89,ORÇ!$A$1:$A$25129,ORÇ!$E$1:$E$25129,FALSE)</f>
        <v>0</v>
      </c>
      <c r="N89" s="103"/>
    </row>
    <row r="90" spans="3:29" s="89" customFormat="1">
      <c r="C90" s="82"/>
      <c r="D90" s="81"/>
      <c r="E90" s="90"/>
      <c r="F90" s="321"/>
      <c r="G90" s="91"/>
      <c r="H90" s="93"/>
      <c r="I90" s="93"/>
      <c r="J90" s="93"/>
      <c r="K90" s="322"/>
      <c r="M90" s="382">
        <f>_xlfn.XLOOKUP(C90,ORÇ!$A$1:$A$25129,ORÇ!$E$1:$E$25129,FALSE)</f>
        <v>0</v>
      </c>
      <c r="N90" s="103"/>
    </row>
    <row r="91" spans="3:29" s="89" customFormat="1">
      <c r="C91" s="82"/>
      <c r="D91" s="81"/>
      <c r="E91" s="90"/>
      <c r="F91" s="323" t="s">
        <v>8788</v>
      </c>
      <c r="G91" s="324"/>
      <c r="H91" s="324"/>
      <c r="I91" s="324"/>
      <c r="J91" s="324"/>
      <c r="K91" s="325"/>
      <c r="M91" s="382">
        <f>_xlfn.XLOOKUP(C91,ORÇ!$A$1:$A$25129,ORÇ!$E$1:$E$25129,FALSE)</f>
        <v>0</v>
      </c>
      <c r="N91" s="103"/>
    </row>
    <row r="92" spans="3:29" s="89" customFormat="1" ht="14.4" thickBot="1">
      <c r="C92" s="81"/>
      <c r="D92" s="81"/>
      <c r="F92" s="373"/>
      <c r="G92" s="372"/>
      <c r="H92" s="373"/>
      <c r="I92" s="373"/>
      <c r="J92" s="373"/>
      <c r="K92" s="373"/>
      <c r="M92" s="382">
        <f>_xlfn.XLOOKUP(C92,ORÇ!$A$1:$A$25129,ORÇ!$E$1:$E$25129,FALSE)</f>
        <v>0</v>
      </c>
      <c r="N92" s="103"/>
    </row>
    <row r="93" spans="3:29" s="89" customFormat="1" ht="20.399999999999999" thickBot="1">
      <c r="C93" s="82">
        <f t="shared" ref="C93" si="5">C87+1</f>
        <v>15</v>
      </c>
      <c r="D93" s="81"/>
      <c r="E93" s="90"/>
      <c r="F93" s="532" t="str">
        <f>_xlfn.XLOOKUP(C93,ORÇ!$A$1:$A$25129,ORÇ!$F$1:$F$25129,FALSE)</f>
        <v>COBERTURA E FORRO</v>
      </c>
      <c r="G93" s="533"/>
      <c r="H93" s="533"/>
      <c r="I93" s="533"/>
      <c r="J93" s="533"/>
      <c r="K93" s="534"/>
      <c r="M93" s="382">
        <f>_xlfn.XLOOKUP(C93,ORÇ!$A$1:$A$25129,ORÇ!$E$1:$E$25129,FALSE)</f>
        <v>3</v>
      </c>
      <c r="N93" s="103"/>
    </row>
    <row r="94" spans="3:29" s="89" customFormat="1" hidden="1">
      <c r="C94" s="82"/>
      <c r="D94" s="81"/>
      <c r="E94" s="90"/>
      <c r="F94" s="319" t="s">
        <v>1</v>
      </c>
      <c r="G94" s="154"/>
      <c r="H94" s="153"/>
      <c r="I94" s="153" t="s">
        <v>19504</v>
      </c>
      <c r="J94" s="153" t="s">
        <v>19505</v>
      </c>
      <c r="K94" s="320" t="s">
        <v>50</v>
      </c>
      <c r="M94" s="382">
        <f>_xlfn.XLOOKUP(C94,ORÇ!$A$1:$A$25129,ORÇ!$E$1:$E$25129,FALSE)</f>
        <v>0</v>
      </c>
      <c r="N94" s="103"/>
    </row>
    <row r="95" spans="3:29" s="89" customFormat="1" hidden="1">
      <c r="C95" s="82"/>
      <c r="D95" s="81"/>
      <c r="E95" s="90"/>
      <c r="F95" s="329" t="s">
        <v>19506</v>
      </c>
      <c r="G95" s="91"/>
      <c r="H95" s="93"/>
      <c r="I95" s="92"/>
      <c r="J95" s="92"/>
      <c r="K95" s="322">
        <f t="shared" ref="K95" si="6">K93</f>
        <v>0</v>
      </c>
      <c r="M95" s="382">
        <f>_xlfn.XLOOKUP(C95,ORÇ!$A$1:$A$25129,ORÇ!$E$1:$E$25129,FALSE)</f>
        <v>0</v>
      </c>
      <c r="N95" s="103"/>
    </row>
    <row r="96" spans="3:29" s="89" customFormat="1" ht="13.95" hidden="1" customHeight="1">
      <c r="C96" s="82"/>
      <c r="D96" s="81"/>
      <c r="E96" s="90"/>
      <c r="F96" s="321"/>
      <c r="G96" s="91"/>
      <c r="H96" s="93"/>
      <c r="I96" s="93"/>
      <c r="J96" s="93"/>
      <c r="K96" s="322"/>
      <c r="L96" s="176"/>
      <c r="M96" s="382">
        <f>_xlfn.XLOOKUP(C96,ORÇ!$A$1:$A$25129,ORÇ!$E$1:$E$25129,FALSE)</f>
        <v>0</v>
      </c>
      <c r="N96" s="103"/>
      <c r="Y96" s="367"/>
      <c r="Z96" s="367"/>
      <c r="AA96" s="367"/>
      <c r="AB96" s="367"/>
      <c r="AC96" s="176"/>
    </row>
    <row r="97" spans="3:29" s="89" customFormat="1" ht="13.95" hidden="1" customHeight="1">
      <c r="C97" s="82"/>
      <c r="D97" s="81"/>
      <c r="E97" s="90"/>
      <c r="F97" s="323" t="s">
        <v>8788</v>
      </c>
      <c r="G97" s="324"/>
      <c r="H97" s="324"/>
      <c r="I97" s="324"/>
      <c r="J97" s="324"/>
      <c r="K97" s="325"/>
      <c r="L97" s="176"/>
      <c r="M97" s="382">
        <f>_xlfn.XLOOKUP(C97,ORÇ!$A$1:$A$25129,ORÇ!$E$1:$E$25129,FALSE)</f>
        <v>0</v>
      </c>
      <c r="N97" s="103"/>
      <c r="Y97" s="367"/>
      <c r="Z97" s="367"/>
      <c r="AA97" s="367"/>
      <c r="AB97" s="367"/>
      <c r="AC97" s="176"/>
    </row>
    <row r="98" spans="3:29" s="89" customFormat="1" hidden="1">
      <c r="C98" s="81"/>
      <c r="D98" s="81"/>
      <c r="F98" s="458"/>
      <c r="G98" s="372"/>
      <c r="H98" s="458"/>
      <c r="I98" s="458"/>
      <c r="J98" s="458"/>
      <c r="K98" s="458"/>
      <c r="L98" s="176"/>
      <c r="M98" s="382">
        <f>_xlfn.XLOOKUP(C98,ORÇ!$A$1:$A$25129,ORÇ!$E$1:$E$25129,FALSE)</f>
        <v>0</v>
      </c>
      <c r="N98" s="103"/>
      <c r="Y98" s="367"/>
      <c r="Z98" s="367"/>
      <c r="AA98" s="367"/>
      <c r="AB98" s="367"/>
      <c r="AC98" s="176"/>
    </row>
    <row r="99" spans="3:29" s="89" customFormat="1" hidden="1">
      <c r="C99" s="82">
        <f t="shared" ref="C99" si="7">C93+1</f>
        <v>16</v>
      </c>
      <c r="D99" s="81"/>
      <c r="E99" s="90"/>
      <c r="F99" s="530" t="str">
        <f>_xlfn.XLOOKUP(C99,ORÇ!$A$1:$A$25129,ORÇ!$F$1:$F$25129,FALSE)</f>
        <v>TRAMA DE AÇO COMPOSTA POR TERÇAS PARA TELHADOS DE ATÉ 2 ÁGUAS PARA TELHA ONDULADA DE FIBROCIMENTO, METÁLICA, PLÁSTICA OU TERMOACÚSTICA, INCLUSO TRANSPORTE VERTICAL, EXCLUSIVE PINTURA. AF_10/2025_PS</v>
      </c>
      <c r="G99" s="531"/>
      <c r="H99" s="531"/>
      <c r="I99" s="368" t="str">
        <f>"UNIDADE : "&amp;_xlfn.XLOOKUP(C99,ORÇ!$A$1:$A$25129,ORÇ!$G$1:$G$25129,FALSE)</f>
        <v>UNIDADE : M2</v>
      </c>
      <c r="J99" s="326" t="s">
        <v>8783</v>
      </c>
      <c r="K99" s="327">
        <f>_xlfn.XLOOKUP(C99,ORÇ!$A$1:$A$25129,ORÇ!$H$1:$H$25129,FALSE)</f>
        <v>192.42</v>
      </c>
      <c r="L99" s="176"/>
      <c r="M99" s="382" t="str">
        <f>_xlfn.XLOOKUP(C99,ORÇ!$A$1:$A$25129,ORÇ!$E$1:$E$25129,FALSE)</f>
        <v>3.1</v>
      </c>
      <c r="N99" s="103"/>
      <c r="Y99" s="367"/>
      <c r="Z99" s="367"/>
      <c r="AA99" s="367"/>
      <c r="AB99" s="367"/>
      <c r="AC99" s="176"/>
    </row>
    <row r="100" spans="3:29" s="89" customFormat="1" hidden="1">
      <c r="C100" s="82"/>
      <c r="D100" s="81"/>
      <c r="E100" s="90"/>
      <c r="F100" s="319" t="s">
        <v>1</v>
      </c>
      <c r="G100" s="154"/>
      <c r="H100" s="153"/>
      <c r="I100" s="153" t="s">
        <v>19504</v>
      </c>
      <c r="J100" s="153" t="s">
        <v>19505</v>
      </c>
      <c r="K100" s="320" t="s">
        <v>50</v>
      </c>
      <c r="L100" s="176"/>
      <c r="M100" s="382">
        <f>_xlfn.XLOOKUP(C100,ORÇ!$A$1:$A$25129,ORÇ!$E$1:$E$25129,FALSE)</f>
        <v>0</v>
      </c>
      <c r="N100" s="103"/>
      <c r="Y100" s="367"/>
      <c r="Z100" s="367"/>
      <c r="AA100" s="367"/>
      <c r="AB100" s="367"/>
      <c r="AC100" s="176"/>
    </row>
    <row r="101" spans="3:29" s="89" customFormat="1" hidden="1">
      <c r="C101" s="82"/>
      <c r="D101" s="81"/>
      <c r="E101" s="90"/>
      <c r="F101" s="329" t="s">
        <v>19506</v>
      </c>
      <c r="G101" s="91"/>
      <c r="H101" s="93"/>
      <c r="I101" s="92"/>
      <c r="J101" s="92"/>
      <c r="K101" s="322">
        <f t="shared" ref="K101" si="8">K99</f>
        <v>192.42</v>
      </c>
      <c r="L101" s="176"/>
      <c r="M101" s="382">
        <f>_xlfn.XLOOKUP(C101,ORÇ!$A$1:$A$25129,ORÇ!$E$1:$E$25129,FALSE)</f>
        <v>0</v>
      </c>
      <c r="N101" s="103"/>
      <c r="Y101" s="367"/>
      <c r="Z101" s="367"/>
      <c r="AA101" s="367"/>
      <c r="AB101" s="367"/>
      <c r="AC101" s="176"/>
    </row>
    <row r="102" spans="3:29" s="89" customFormat="1" hidden="1">
      <c r="C102" s="82"/>
      <c r="D102" s="81"/>
      <c r="E102" s="90"/>
      <c r="F102" s="321"/>
      <c r="G102" s="91"/>
      <c r="H102" s="93"/>
      <c r="I102" s="93"/>
      <c r="J102" s="93"/>
      <c r="K102" s="322"/>
      <c r="L102" s="176"/>
      <c r="M102" s="382">
        <f>_xlfn.XLOOKUP(C102,ORÇ!$A$1:$A$25129,ORÇ!$E$1:$E$25129,FALSE)</f>
        <v>0</v>
      </c>
      <c r="N102" s="103"/>
      <c r="Y102" s="367"/>
      <c r="Z102" s="367"/>
      <c r="AA102" s="367"/>
      <c r="AB102" s="367"/>
      <c r="AC102" s="176"/>
    </row>
    <row r="103" spans="3:29" s="89" customFormat="1" hidden="1">
      <c r="C103" s="82"/>
      <c r="D103" s="81"/>
      <c r="E103" s="90"/>
      <c r="F103" s="323" t="s">
        <v>8788</v>
      </c>
      <c r="G103" s="324"/>
      <c r="H103" s="324"/>
      <c r="I103" s="324"/>
      <c r="J103" s="324"/>
      <c r="K103" s="325"/>
      <c r="L103" s="176"/>
      <c r="M103" s="382">
        <f>_xlfn.XLOOKUP(C103,ORÇ!$A$1:$A$25129,ORÇ!$E$1:$E$25129,FALSE)</f>
        <v>0</v>
      </c>
      <c r="N103" s="103"/>
      <c r="Y103" s="367"/>
      <c r="Z103" s="367"/>
      <c r="AA103" s="367"/>
      <c r="AB103" s="367"/>
      <c r="AC103" s="176"/>
    </row>
    <row r="104" spans="3:29" s="89" customFormat="1" hidden="1">
      <c r="C104" s="81"/>
      <c r="D104" s="81"/>
      <c r="F104" s="458"/>
      <c r="G104" s="372"/>
      <c r="H104" s="458"/>
      <c r="I104" s="458"/>
      <c r="J104" s="458"/>
      <c r="K104" s="458"/>
      <c r="L104" s="176"/>
      <c r="M104" s="382">
        <f>_xlfn.XLOOKUP(C104,ORÇ!$A$1:$A$25129,ORÇ!$E$1:$E$25129,FALSE)</f>
        <v>0</v>
      </c>
      <c r="N104" s="103"/>
      <c r="Y104" s="367"/>
      <c r="Z104" s="367"/>
      <c r="AA104" s="367"/>
      <c r="AB104" s="367"/>
      <c r="AC104" s="176"/>
    </row>
    <row r="105" spans="3:29" s="89" customFormat="1" hidden="1">
      <c r="C105" s="82">
        <f t="shared" ref="C105" si="9">C99+1</f>
        <v>17</v>
      </c>
      <c r="D105" s="81"/>
      <c r="E105" s="90"/>
      <c r="F105" s="530" t="str">
        <f>_xlfn.XLOOKUP(C105,ORÇ!$A$1:$A$25129,ORÇ!$F$1:$F$25129,FALSE)</f>
        <v>COBERTURA COM TELHA ONDULADA DE FIBROCIMENTO</v>
      </c>
      <c r="G105" s="531"/>
      <c r="H105" s="531"/>
      <c r="I105" s="368" t="str">
        <f>"UNIDADE : "&amp;_xlfn.XLOOKUP(C105,ORÇ!$A$1:$A$25129,ORÇ!$G$1:$G$25129,FALSE)</f>
        <v xml:space="preserve">UNIDADE : m2    </v>
      </c>
      <c r="J105" s="326" t="s">
        <v>8783</v>
      </c>
      <c r="K105" s="327">
        <f>_xlfn.XLOOKUP(C105,ORÇ!$A$1:$A$25129,ORÇ!$H$1:$H$25129,FALSE)</f>
        <v>192.42</v>
      </c>
      <c r="L105" s="176"/>
      <c r="M105" s="382" t="str">
        <f>_xlfn.XLOOKUP(C105,ORÇ!$A$1:$A$25129,ORÇ!$E$1:$E$25129,FALSE)</f>
        <v>3.2</v>
      </c>
      <c r="N105" s="103"/>
      <c r="Y105" s="367"/>
      <c r="Z105" s="367"/>
      <c r="AA105" s="367"/>
      <c r="AB105" s="367"/>
      <c r="AC105" s="176"/>
    </row>
    <row r="106" spans="3:29" s="89" customFormat="1" hidden="1">
      <c r="C106" s="82"/>
      <c r="D106" s="81"/>
      <c r="E106" s="90"/>
      <c r="F106" s="319" t="s">
        <v>1</v>
      </c>
      <c r="G106" s="154"/>
      <c r="H106" s="153"/>
      <c r="I106" s="153" t="s">
        <v>19504</v>
      </c>
      <c r="J106" s="153" t="s">
        <v>19505</v>
      </c>
      <c r="K106" s="320" t="s">
        <v>50</v>
      </c>
      <c r="L106" s="176"/>
      <c r="M106" s="382">
        <f>_xlfn.XLOOKUP(C106,ORÇ!$A$1:$A$25129,ORÇ!$E$1:$E$25129,FALSE)</f>
        <v>0</v>
      </c>
      <c r="N106" s="103"/>
      <c r="Y106" s="367"/>
      <c r="Z106" s="367"/>
      <c r="AA106" s="367"/>
      <c r="AB106" s="367"/>
      <c r="AC106" s="176"/>
    </row>
    <row r="107" spans="3:29" s="89" customFormat="1" hidden="1">
      <c r="C107" s="82"/>
      <c r="D107" s="81"/>
      <c r="E107" s="90"/>
      <c r="F107" s="329" t="s">
        <v>19506</v>
      </c>
      <c r="G107" s="91"/>
      <c r="H107" s="93"/>
      <c r="I107" s="92"/>
      <c r="J107" s="92"/>
      <c r="K107" s="322">
        <f t="shared" ref="K107" si="10">K105</f>
        <v>192.42</v>
      </c>
      <c r="L107" s="176"/>
      <c r="M107" s="382">
        <f>_xlfn.XLOOKUP(C107,ORÇ!$A$1:$A$25129,ORÇ!$E$1:$E$25129,FALSE)</f>
        <v>0</v>
      </c>
      <c r="N107" s="103"/>
      <c r="Y107" s="367"/>
      <c r="Z107" s="367"/>
      <c r="AA107" s="367"/>
      <c r="AB107" s="367"/>
      <c r="AC107" s="176"/>
    </row>
    <row r="108" spans="3:29" s="89" customFormat="1" hidden="1">
      <c r="C108" s="82"/>
      <c r="D108" s="81"/>
      <c r="E108" s="90"/>
      <c r="F108" s="321"/>
      <c r="G108" s="91"/>
      <c r="H108" s="93"/>
      <c r="I108" s="93"/>
      <c r="J108" s="93"/>
      <c r="K108" s="322"/>
      <c r="L108" s="176"/>
      <c r="M108" s="382">
        <f>_xlfn.XLOOKUP(C108,ORÇ!$A$1:$A$25129,ORÇ!$E$1:$E$25129,FALSE)</f>
        <v>0</v>
      </c>
      <c r="N108" s="103"/>
      <c r="Y108" s="367"/>
      <c r="Z108" s="367"/>
      <c r="AA108" s="367"/>
      <c r="AB108" s="367"/>
      <c r="AC108" s="176"/>
    </row>
    <row r="109" spans="3:29" s="89" customFormat="1" hidden="1">
      <c r="C109" s="82"/>
      <c r="D109" s="81"/>
      <c r="E109" s="90"/>
      <c r="F109" s="323" t="s">
        <v>8788</v>
      </c>
      <c r="G109" s="324"/>
      <c r="H109" s="324"/>
      <c r="I109" s="324"/>
      <c r="J109" s="324"/>
      <c r="K109" s="325"/>
      <c r="L109" s="176"/>
      <c r="M109" s="382">
        <f>_xlfn.XLOOKUP(C109,ORÇ!$A$1:$A$25129,ORÇ!$E$1:$E$25129,FALSE)</f>
        <v>0</v>
      </c>
      <c r="N109" s="103"/>
      <c r="Y109" s="367"/>
      <c r="Z109" s="367"/>
      <c r="AA109" s="367"/>
      <c r="AB109" s="367"/>
      <c r="AC109" s="176"/>
    </row>
    <row r="110" spans="3:29" s="89" customFormat="1" hidden="1">
      <c r="C110" s="81"/>
      <c r="D110" s="81"/>
      <c r="F110" s="458"/>
      <c r="G110" s="372"/>
      <c r="H110" s="458"/>
      <c r="I110" s="458"/>
      <c r="J110" s="458"/>
      <c r="K110" s="458"/>
      <c r="L110" s="176"/>
      <c r="M110" s="382">
        <f>_xlfn.XLOOKUP(C110,ORÇ!$A$1:$A$25129,ORÇ!$E$1:$E$25129,FALSE)</f>
        <v>0</v>
      </c>
      <c r="N110" s="103"/>
      <c r="Y110" s="367"/>
      <c r="Z110" s="367"/>
      <c r="AA110" s="367"/>
      <c r="AB110" s="367"/>
      <c r="AC110" s="176"/>
    </row>
    <row r="111" spans="3:29" s="89" customFormat="1" hidden="1">
      <c r="C111" s="82">
        <f t="shared" ref="C111" si="11">C105+1</f>
        <v>18</v>
      </c>
      <c r="D111" s="81"/>
      <c r="E111" s="90"/>
      <c r="F111" s="530" t="str">
        <f>_xlfn.XLOOKUP(C111,ORÇ!$A$1:$A$25129,ORÇ!$F$1:$F$25129,FALSE)</f>
        <v>CUMEEIRA PARA TELHA ONDULADA DE FIBROCIMENTO</v>
      </c>
      <c r="G111" s="531"/>
      <c r="H111" s="531"/>
      <c r="I111" s="368" t="str">
        <f>"UNIDADE : "&amp;_xlfn.XLOOKUP(C111,ORÇ!$A$1:$A$25129,ORÇ!$G$1:$G$25129,FALSE)</f>
        <v xml:space="preserve">UNIDADE : m     </v>
      </c>
      <c r="J111" s="326" t="s">
        <v>8783</v>
      </c>
      <c r="K111" s="327">
        <f>_xlfn.XLOOKUP(C111,ORÇ!$A$1:$A$25129,ORÇ!$H$1:$H$25129,FALSE)</f>
        <v>4.6500000000000004</v>
      </c>
      <c r="L111" s="176"/>
      <c r="M111" s="382" t="str">
        <f>_xlfn.XLOOKUP(C111,ORÇ!$A$1:$A$25129,ORÇ!$E$1:$E$25129,FALSE)</f>
        <v>3.3</v>
      </c>
      <c r="N111" s="103"/>
      <c r="Y111" s="367"/>
      <c r="Z111" s="367"/>
      <c r="AA111" s="367"/>
      <c r="AB111" s="367"/>
      <c r="AC111" s="176"/>
    </row>
    <row r="112" spans="3:29" s="89" customFormat="1" hidden="1">
      <c r="C112" s="82"/>
      <c r="D112" s="81"/>
      <c r="E112" s="90"/>
      <c r="F112" s="319" t="s">
        <v>1</v>
      </c>
      <c r="G112" s="154"/>
      <c r="H112" s="153"/>
      <c r="I112" s="153" t="s">
        <v>19504</v>
      </c>
      <c r="J112" s="153" t="s">
        <v>19505</v>
      </c>
      <c r="K112" s="320" t="s">
        <v>50</v>
      </c>
      <c r="L112" s="176"/>
      <c r="M112" s="382">
        <f>_xlfn.XLOOKUP(C112,ORÇ!$A$1:$A$25129,ORÇ!$E$1:$E$25129,FALSE)</f>
        <v>0</v>
      </c>
      <c r="N112" s="103"/>
      <c r="Y112" s="367"/>
      <c r="Z112" s="367"/>
      <c r="AA112" s="367"/>
      <c r="AB112" s="367"/>
      <c r="AC112" s="176"/>
    </row>
    <row r="113" spans="3:29" s="89" customFormat="1" hidden="1">
      <c r="C113" s="82"/>
      <c r="D113" s="81"/>
      <c r="E113" s="90"/>
      <c r="F113" s="329" t="s">
        <v>19506</v>
      </c>
      <c r="G113" s="91"/>
      <c r="H113" s="93"/>
      <c r="I113" s="92"/>
      <c r="J113" s="92"/>
      <c r="K113" s="322">
        <f t="shared" ref="K113" si="12">K111</f>
        <v>4.6500000000000004</v>
      </c>
      <c r="L113" s="176"/>
      <c r="M113" s="382">
        <f>_xlfn.XLOOKUP(C113,ORÇ!$A$1:$A$25129,ORÇ!$E$1:$E$25129,FALSE)</f>
        <v>0</v>
      </c>
      <c r="N113" s="103"/>
      <c r="Y113" s="367"/>
      <c r="Z113" s="367"/>
      <c r="AA113" s="367"/>
      <c r="AB113" s="367"/>
      <c r="AC113" s="176"/>
    </row>
    <row r="114" spans="3:29" s="89" customFormat="1" hidden="1">
      <c r="C114" s="82"/>
      <c r="D114" s="81"/>
      <c r="E114" s="90"/>
      <c r="F114" s="321"/>
      <c r="G114" s="91"/>
      <c r="H114" s="93"/>
      <c r="I114" s="93"/>
      <c r="J114" s="93"/>
      <c r="K114" s="322"/>
      <c r="L114" s="176"/>
      <c r="M114" s="382">
        <f>_xlfn.XLOOKUP(C114,ORÇ!$A$1:$A$25129,ORÇ!$E$1:$E$25129,FALSE)</f>
        <v>0</v>
      </c>
      <c r="N114" s="103"/>
      <c r="Y114" s="367"/>
      <c r="Z114" s="367"/>
      <c r="AA114" s="367"/>
      <c r="AB114" s="367"/>
      <c r="AC114" s="176"/>
    </row>
    <row r="115" spans="3:29" s="89" customFormat="1" hidden="1">
      <c r="C115" s="82"/>
      <c r="D115" s="81"/>
      <c r="E115" s="90"/>
      <c r="F115" s="323" t="s">
        <v>8788</v>
      </c>
      <c r="G115" s="324"/>
      <c r="H115" s="324"/>
      <c r="I115" s="324"/>
      <c r="J115" s="324"/>
      <c r="K115" s="325"/>
      <c r="L115" s="176"/>
      <c r="M115" s="382">
        <f>_xlfn.XLOOKUP(C115,ORÇ!$A$1:$A$25129,ORÇ!$E$1:$E$25129,FALSE)</f>
        <v>0</v>
      </c>
      <c r="N115" s="103"/>
      <c r="Y115" s="367"/>
      <c r="Z115" s="367"/>
      <c r="AA115" s="367"/>
      <c r="AB115" s="367"/>
      <c r="AC115" s="176"/>
    </row>
    <row r="116" spans="3:29" s="89" customFormat="1" ht="13.5" hidden="1" customHeight="1">
      <c r="C116" s="81"/>
      <c r="D116" s="81"/>
      <c r="F116" s="458"/>
      <c r="G116" s="372"/>
      <c r="H116" s="458"/>
      <c r="I116" s="458"/>
      <c r="J116" s="458"/>
      <c r="K116" s="458"/>
      <c r="M116" s="382">
        <f>_xlfn.XLOOKUP(C116,ORÇ!$A$1:$A$25129,ORÇ!$E$1:$E$25129,FALSE)</f>
        <v>0</v>
      </c>
      <c r="N116" s="103"/>
    </row>
    <row r="117" spans="3:29" s="89" customFormat="1" ht="13.5" hidden="1" customHeight="1">
      <c r="C117" s="82">
        <f t="shared" ref="C117" si="13">C111+1</f>
        <v>19</v>
      </c>
      <c r="D117" s="81"/>
      <c r="E117" s="90"/>
      <c r="F117" s="530" t="str">
        <f>_xlfn.XLOOKUP(C117,ORÇ!$A$1:$A$25129,ORÇ!$F$1:$F$25129,FALSE)</f>
        <v>RUFO DE CHAPA GALVANIZADA Nº 26 DESENVOLVIMENTO 40 CM</v>
      </c>
      <c r="G117" s="531"/>
      <c r="H117" s="531"/>
      <c r="I117" s="368" t="str">
        <f>"UNIDADE : "&amp;_xlfn.XLOOKUP(C117,ORÇ!$A$1:$A$25129,ORÇ!$G$1:$G$25129,FALSE)</f>
        <v xml:space="preserve">UNIDADE : m     </v>
      </c>
      <c r="J117" s="326" t="s">
        <v>8783</v>
      </c>
      <c r="K117" s="327">
        <f>_xlfn.XLOOKUP(C117,ORÇ!$A$1:$A$25129,ORÇ!$H$1:$H$25129,FALSE)</f>
        <v>89.19</v>
      </c>
      <c r="M117" s="382" t="str">
        <f>_xlfn.XLOOKUP(C117,ORÇ!$A$1:$A$25129,ORÇ!$E$1:$E$25129,FALSE)</f>
        <v>3.4</v>
      </c>
      <c r="N117" s="103"/>
    </row>
    <row r="118" spans="3:29" s="89" customFormat="1" ht="13.5" hidden="1" customHeight="1">
      <c r="C118" s="82"/>
      <c r="D118" s="81"/>
      <c r="E118" s="90"/>
      <c r="F118" s="319" t="s">
        <v>1</v>
      </c>
      <c r="G118" s="154"/>
      <c r="H118" s="153"/>
      <c r="I118" s="153" t="s">
        <v>19504</v>
      </c>
      <c r="J118" s="153" t="s">
        <v>19505</v>
      </c>
      <c r="K118" s="320" t="s">
        <v>50</v>
      </c>
      <c r="M118" s="382">
        <f>_xlfn.XLOOKUP(C118,ORÇ!$A$1:$A$25129,ORÇ!$E$1:$E$25129,FALSE)</f>
        <v>0</v>
      </c>
      <c r="N118" s="103"/>
    </row>
    <row r="119" spans="3:29" s="89" customFormat="1" ht="13.5" hidden="1" customHeight="1">
      <c r="C119" s="82"/>
      <c r="D119" s="81"/>
      <c r="E119" s="90"/>
      <c r="F119" s="329" t="s">
        <v>19506</v>
      </c>
      <c r="G119" s="91"/>
      <c r="H119" s="93"/>
      <c r="I119" s="92"/>
      <c r="J119" s="92"/>
      <c r="K119" s="322">
        <f t="shared" ref="K119" si="14">K117</f>
        <v>89.19</v>
      </c>
      <c r="M119" s="382">
        <f>_xlfn.XLOOKUP(C119,ORÇ!$A$1:$A$25129,ORÇ!$E$1:$E$25129,FALSE)</f>
        <v>0</v>
      </c>
      <c r="N119" s="103"/>
    </row>
    <row r="120" spans="3:29" s="89" customFormat="1" ht="13.5" hidden="1" customHeight="1">
      <c r="C120" s="82"/>
      <c r="D120" s="81"/>
      <c r="E120" s="90"/>
      <c r="F120" s="321"/>
      <c r="G120" s="91"/>
      <c r="H120" s="93"/>
      <c r="I120" s="93"/>
      <c r="J120" s="93"/>
      <c r="K120" s="322"/>
      <c r="L120" s="176"/>
      <c r="M120" s="382">
        <f>_xlfn.XLOOKUP(C120,ORÇ!$A$1:$A$25129,ORÇ!$E$1:$E$25129,FALSE)</f>
        <v>0</v>
      </c>
      <c r="N120" s="103"/>
      <c r="Y120" s="367"/>
      <c r="Z120" s="367"/>
      <c r="AA120" s="367"/>
      <c r="AB120" s="367"/>
      <c r="AC120" s="176"/>
    </row>
    <row r="121" spans="3:29" s="89" customFormat="1" ht="13.5" hidden="1" customHeight="1">
      <c r="C121" s="82"/>
      <c r="D121" s="81"/>
      <c r="E121" s="90"/>
      <c r="F121" s="323" t="s">
        <v>8788</v>
      </c>
      <c r="G121" s="324"/>
      <c r="H121" s="324"/>
      <c r="I121" s="324"/>
      <c r="J121" s="324"/>
      <c r="K121" s="325"/>
      <c r="L121" s="176"/>
      <c r="M121" s="382">
        <f>_xlfn.XLOOKUP(C121,ORÇ!$A$1:$A$25129,ORÇ!$E$1:$E$25129,FALSE)</f>
        <v>0</v>
      </c>
      <c r="N121" s="103"/>
      <c r="Y121" s="367"/>
      <c r="Z121" s="367"/>
      <c r="AA121" s="367"/>
      <c r="AB121" s="367"/>
      <c r="AC121" s="176"/>
    </row>
    <row r="122" spans="3:29" s="89" customFormat="1" ht="13.5" hidden="1" customHeight="1">
      <c r="C122" s="81"/>
      <c r="D122" s="81"/>
      <c r="F122" s="458"/>
      <c r="G122" s="372"/>
      <c r="H122" s="458"/>
      <c r="I122" s="458"/>
      <c r="J122" s="458"/>
      <c r="K122" s="458"/>
      <c r="L122" s="176"/>
      <c r="M122" s="382">
        <f>_xlfn.XLOOKUP(C122,ORÇ!$A$1:$A$25129,ORÇ!$E$1:$E$25129,FALSE)</f>
        <v>0</v>
      </c>
      <c r="N122" s="103"/>
      <c r="Y122" s="367"/>
      <c r="Z122" s="367"/>
      <c r="AA122" s="367"/>
      <c r="AB122" s="367"/>
      <c r="AC122" s="176"/>
    </row>
    <row r="123" spans="3:29" s="89" customFormat="1" ht="13.5" hidden="1" customHeight="1">
      <c r="C123" s="82">
        <f t="shared" ref="C123" si="15">C117+1</f>
        <v>20</v>
      </c>
      <c r="D123" s="81"/>
      <c r="E123" s="90"/>
      <c r="F123" s="530" t="str">
        <f>_xlfn.XLOOKUP(C123,ORÇ!$A$1:$A$25129,ORÇ!$F$1:$F$25129,FALSE)</f>
        <v>CALHA DE CHAPA GALVANIZADA Nº 26 DESENVOLVIMENTO 60 CM</v>
      </c>
      <c r="G123" s="531"/>
      <c r="H123" s="531"/>
      <c r="I123" s="368" t="str">
        <f>"UNIDADE : "&amp;_xlfn.XLOOKUP(C123,ORÇ!$A$1:$A$25129,ORÇ!$G$1:$G$25129,FALSE)</f>
        <v xml:space="preserve">UNIDADE : m     </v>
      </c>
      <c r="J123" s="326" t="s">
        <v>8783</v>
      </c>
      <c r="K123" s="327">
        <f>_xlfn.XLOOKUP(C123,ORÇ!$A$1:$A$25129,ORÇ!$H$1:$H$25129,FALSE)</f>
        <v>51.419999999999995</v>
      </c>
      <c r="L123" s="176"/>
      <c r="M123" s="382" t="str">
        <f>_xlfn.XLOOKUP(C123,ORÇ!$A$1:$A$25129,ORÇ!$E$1:$E$25129,FALSE)</f>
        <v>3.5</v>
      </c>
      <c r="N123" s="103"/>
      <c r="Y123" s="367"/>
      <c r="Z123" s="367"/>
      <c r="AA123" s="367"/>
      <c r="AB123" s="367"/>
      <c r="AC123" s="176"/>
    </row>
    <row r="124" spans="3:29" s="89" customFormat="1" ht="13.5" hidden="1" customHeight="1">
      <c r="C124" s="82"/>
      <c r="D124" s="81"/>
      <c r="E124" s="90"/>
      <c r="F124" s="319" t="s">
        <v>1</v>
      </c>
      <c r="G124" s="154"/>
      <c r="H124" s="153"/>
      <c r="I124" s="153" t="s">
        <v>19504</v>
      </c>
      <c r="J124" s="153" t="s">
        <v>19505</v>
      </c>
      <c r="K124" s="320" t="s">
        <v>50</v>
      </c>
      <c r="L124" s="176"/>
      <c r="M124" s="382">
        <f>_xlfn.XLOOKUP(C124,ORÇ!$A$1:$A$25129,ORÇ!$E$1:$E$25129,FALSE)</f>
        <v>0</v>
      </c>
      <c r="N124" s="103"/>
      <c r="Y124" s="367"/>
      <c r="Z124" s="367"/>
      <c r="AA124" s="367"/>
      <c r="AB124" s="367"/>
      <c r="AC124" s="176"/>
    </row>
    <row r="125" spans="3:29" s="89" customFormat="1" ht="13.5" hidden="1" customHeight="1">
      <c r="C125" s="82"/>
      <c r="D125" s="81"/>
      <c r="E125" s="90"/>
      <c r="F125" s="329" t="s">
        <v>19506</v>
      </c>
      <c r="G125" s="91"/>
      <c r="H125" s="93"/>
      <c r="I125" s="92"/>
      <c r="J125" s="92"/>
      <c r="K125" s="322">
        <f t="shared" ref="K125" si="16">K123</f>
        <v>51.419999999999995</v>
      </c>
      <c r="L125" s="176"/>
      <c r="M125" s="382">
        <f>_xlfn.XLOOKUP(C125,ORÇ!$A$1:$A$25129,ORÇ!$E$1:$E$25129,FALSE)</f>
        <v>0</v>
      </c>
      <c r="N125" s="103"/>
      <c r="Y125" s="367"/>
      <c r="Z125" s="367"/>
      <c r="AA125" s="367"/>
      <c r="AB125" s="367"/>
      <c r="AC125" s="176"/>
    </row>
    <row r="126" spans="3:29" s="89" customFormat="1" ht="13.5" hidden="1" customHeight="1">
      <c r="C126" s="82"/>
      <c r="D126" s="81"/>
      <c r="E126" s="90"/>
      <c r="F126" s="321"/>
      <c r="G126" s="91"/>
      <c r="H126" s="93"/>
      <c r="I126" s="93"/>
      <c r="J126" s="93"/>
      <c r="K126" s="322"/>
      <c r="L126" s="176"/>
      <c r="M126" s="382">
        <f>_xlfn.XLOOKUP(C126,ORÇ!$A$1:$A$25129,ORÇ!$E$1:$E$25129,FALSE)</f>
        <v>0</v>
      </c>
      <c r="N126" s="103"/>
      <c r="Y126" s="367"/>
      <c r="Z126" s="367"/>
      <c r="AA126" s="367"/>
      <c r="AB126" s="367"/>
      <c r="AC126" s="176"/>
    </row>
    <row r="127" spans="3:29" s="89" customFormat="1" ht="13.5" hidden="1" customHeight="1">
      <c r="C127" s="82"/>
      <c r="D127" s="81"/>
      <c r="E127" s="90"/>
      <c r="F127" s="323" t="s">
        <v>8788</v>
      </c>
      <c r="G127" s="324"/>
      <c r="H127" s="324"/>
      <c r="I127" s="324"/>
      <c r="J127" s="324"/>
      <c r="K127" s="325"/>
      <c r="L127" s="176"/>
      <c r="M127" s="382">
        <f>_xlfn.XLOOKUP(C127,ORÇ!$A$1:$A$25129,ORÇ!$E$1:$E$25129,FALSE)</f>
        <v>0</v>
      </c>
      <c r="N127" s="103"/>
      <c r="Y127" s="367"/>
      <c r="Z127" s="367"/>
      <c r="AA127" s="367"/>
      <c r="AB127" s="367"/>
      <c r="AC127" s="176"/>
    </row>
    <row r="128" spans="3:29" s="89" customFormat="1" ht="13.5" hidden="1" customHeight="1">
      <c r="C128" s="81"/>
      <c r="D128" s="81"/>
      <c r="F128" s="458"/>
      <c r="G128" s="372"/>
      <c r="H128" s="458"/>
      <c r="I128" s="458"/>
      <c r="J128" s="458"/>
      <c r="K128" s="458"/>
      <c r="L128" s="176"/>
      <c r="M128" s="382">
        <f>_xlfn.XLOOKUP(C128,ORÇ!$A$1:$A$25129,ORÇ!$E$1:$E$25129,FALSE)</f>
        <v>0</v>
      </c>
      <c r="N128" s="103"/>
      <c r="Y128" s="367"/>
      <c r="Z128" s="367"/>
      <c r="AA128" s="367"/>
      <c r="AB128" s="367"/>
      <c r="AC128" s="176"/>
    </row>
    <row r="129" spans="3:29" s="89" customFormat="1" ht="13.5" hidden="1" customHeight="1">
      <c r="C129" s="82">
        <f t="shared" ref="C129" si="17">C123+1</f>
        <v>21</v>
      </c>
      <c r="D129" s="81"/>
      <c r="E129" s="90"/>
      <c r="F129" s="530" t="str">
        <f>_xlfn.XLOOKUP(C129,ORÇ!$A$1:$A$25129,ORÇ!$F$1:$F$25129,FALSE)</f>
        <v>FORRO DE GESSO ACARTONADO PARA ÁREAS SECAS ESPESSURA DE 12,5MM</v>
      </c>
      <c r="G129" s="531"/>
      <c r="H129" s="531"/>
      <c r="I129" s="368" t="str">
        <f>"UNIDADE : "&amp;_xlfn.XLOOKUP(C129,ORÇ!$A$1:$A$25129,ORÇ!$G$1:$G$25129,FALSE)</f>
        <v xml:space="preserve">UNIDADE : m2    </v>
      </c>
      <c r="J129" s="326" t="s">
        <v>8783</v>
      </c>
      <c r="K129" s="327">
        <f>_xlfn.XLOOKUP(C129,ORÇ!$A$1:$A$25129,ORÇ!$H$1:$H$25129,FALSE)</f>
        <v>144.79</v>
      </c>
      <c r="L129" s="176"/>
      <c r="M129" s="382" t="str">
        <f>_xlfn.XLOOKUP(C129,ORÇ!$A$1:$A$25129,ORÇ!$E$1:$E$25129,FALSE)</f>
        <v>3.6</v>
      </c>
      <c r="N129" s="103"/>
      <c r="Y129" s="367"/>
      <c r="Z129" s="367"/>
      <c r="AA129" s="367"/>
      <c r="AB129" s="367"/>
      <c r="AC129" s="176"/>
    </row>
    <row r="130" spans="3:29" s="89" customFormat="1" ht="13.5" hidden="1" customHeight="1">
      <c r="C130" s="82"/>
      <c r="D130" s="81"/>
      <c r="E130" s="90"/>
      <c r="F130" s="319" t="s">
        <v>1</v>
      </c>
      <c r="G130" s="154"/>
      <c r="H130" s="153"/>
      <c r="I130" s="153" t="s">
        <v>19504</v>
      </c>
      <c r="J130" s="153" t="s">
        <v>19505</v>
      </c>
      <c r="K130" s="320" t="s">
        <v>50</v>
      </c>
      <c r="L130" s="176"/>
      <c r="M130" s="382">
        <f>_xlfn.XLOOKUP(C130,ORÇ!$A$1:$A$25129,ORÇ!$E$1:$E$25129,FALSE)</f>
        <v>0</v>
      </c>
      <c r="N130" s="103"/>
      <c r="Y130" s="367"/>
      <c r="Z130" s="367"/>
      <c r="AA130" s="367"/>
      <c r="AB130" s="367"/>
      <c r="AC130" s="176"/>
    </row>
    <row r="131" spans="3:29" s="89" customFormat="1" ht="13.5" hidden="1" customHeight="1">
      <c r="C131" s="82"/>
      <c r="D131" s="81"/>
      <c r="E131" s="90"/>
      <c r="F131" s="329" t="s">
        <v>19506</v>
      </c>
      <c r="G131" s="91"/>
      <c r="H131" s="93"/>
      <c r="I131" s="92"/>
      <c r="J131" s="92"/>
      <c r="K131" s="322">
        <f t="shared" ref="K131" si="18">K129</f>
        <v>144.79</v>
      </c>
      <c r="L131" s="176"/>
      <c r="M131" s="382">
        <f>_xlfn.XLOOKUP(C131,ORÇ!$A$1:$A$25129,ORÇ!$E$1:$E$25129,FALSE)</f>
        <v>0</v>
      </c>
      <c r="N131" s="103"/>
      <c r="Y131" s="367"/>
      <c r="Z131" s="367"/>
      <c r="AA131" s="367"/>
      <c r="AB131" s="367"/>
      <c r="AC131" s="176"/>
    </row>
    <row r="132" spans="3:29" s="89" customFormat="1" ht="13.5" hidden="1" customHeight="1">
      <c r="C132" s="82"/>
      <c r="D132" s="81"/>
      <c r="E132" s="90"/>
      <c r="F132" s="321"/>
      <c r="G132" s="91"/>
      <c r="H132" s="93"/>
      <c r="I132" s="93"/>
      <c r="J132" s="93"/>
      <c r="K132" s="322"/>
      <c r="L132" s="176"/>
      <c r="M132" s="382">
        <f>_xlfn.XLOOKUP(C132,ORÇ!$A$1:$A$25129,ORÇ!$E$1:$E$25129,FALSE)</f>
        <v>0</v>
      </c>
      <c r="N132" s="103"/>
      <c r="Y132" s="367"/>
      <c r="Z132" s="367"/>
      <c r="AA132" s="367"/>
      <c r="AB132" s="367"/>
      <c r="AC132" s="176"/>
    </row>
    <row r="133" spans="3:29" s="89" customFormat="1" ht="13.5" hidden="1" customHeight="1">
      <c r="C133" s="82"/>
      <c r="D133" s="81"/>
      <c r="E133" s="90"/>
      <c r="F133" s="323" t="s">
        <v>8788</v>
      </c>
      <c r="G133" s="324"/>
      <c r="H133" s="324"/>
      <c r="I133" s="324"/>
      <c r="J133" s="324"/>
      <c r="K133" s="325"/>
      <c r="L133" s="176"/>
      <c r="M133" s="382">
        <f>_xlfn.XLOOKUP(C133,ORÇ!$A$1:$A$25129,ORÇ!$E$1:$E$25129,FALSE)</f>
        <v>0</v>
      </c>
      <c r="N133" s="103"/>
      <c r="Y133" s="367"/>
      <c r="Z133" s="367"/>
      <c r="AA133" s="367"/>
      <c r="AB133" s="367"/>
      <c r="AC133" s="176"/>
    </row>
    <row r="134" spans="3:29" s="89" customFormat="1" ht="13.5" hidden="1" customHeight="1">
      <c r="C134" s="81"/>
      <c r="D134" s="81"/>
      <c r="F134" s="458"/>
      <c r="G134" s="372"/>
      <c r="H134" s="458"/>
      <c r="I134" s="458"/>
      <c r="J134" s="458"/>
      <c r="K134" s="458"/>
      <c r="L134" s="176"/>
      <c r="M134" s="382">
        <f>_xlfn.XLOOKUP(C134,ORÇ!$A$1:$A$25129,ORÇ!$E$1:$E$25129,FALSE)</f>
        <v>0</v>
      </c>
      <c r="N134" s="103"/>
      <c r="Y134" s="367"/>
      <c r="Z134" s="367"/>
      <c r="AA134" s="367"/>
      <c r="AB134" s="367"/>
      <c r="AC134" s="176"/>
    </row>
    <row r="135" spans="3:29" s="89" customFormat="1" ht="13.5" hidden="1" customHeight="1">
      <c r="C135" s="82">
        <f t="shared" ref="C135" si="19">C129+1</f>
        <v>22</v>
      </c>
      <c r="D135" s="81"/>
      <c r="E135" s="90"/>
      <c r="F135" s="530" t="str">
        <f>_xlfn.XLOOKUP(C135,ORÇ!$A$1:$A$25129,ORÇ!$F$1:$F$25129,FALSE)</f>
        <v>FORRO DE GESSO ACARTONADO PARA ÁREAS MOLHADAS, ESPESSURA DE 12,5 MM</v>
      </c>
      <c r="G135" s="531"/>
      <c r="H135" s="531"/>
      <c r="I135" s="368" t="str">
        <f>"UNIDADE : "&amp;_xlfn.XLOOKUP(C135,ORÇ!$A$1:$A$25129,ORÇ!$G$1:$G$25129,FALSE)</f>
        <v xml:space="preserve">UNIDADE : m2    </v>
      </c>
      <c r="J135" s="326" t="s">
        <v>8783</v>
      </c>
      <c r="K135" s="327">
        <f>_xlfn.XLOOKUP(C135,ORÇ!$A$1:$A$25129,ORÇ!$H$1:$H$25129,FALSE)</f>
        <v>44.390000000000008</v>
      </c>
      <c r="L135" s="176"/>
      <c r="M135" s="382" t="str">
        <f>_xlfn.XLOOKUP(C135,ORÇ!$A$1:$A$25129,ORÇ!$E$1:$E$25129,FALSE)</f>
        <v>3.7</v>
      </c>
      <c r="N135" s="103"/>
      <c r="Y135" s="367"/>
      <c r="Z135" s="367"/>
      <c r="AA135" s="367"/>
      <c r="AB135" s="367"/>
      <c r="AC135" s="176"/>
    </row>
    <row r="136" spans="3:29" s="89" customFormat="1" ht="13.5" hidden="1" customHeight="1">
      <c r="C136" s="82"/>
      <c r="D136" s="81"/>
      <c r="E136" s="90"/>
      <c r="F136" s="319" t="s">
        <v>1</v>
      </c>
      <c r="G136" s="154"/>
      <c r="H136" s="153"/>
      <c r="I136" s="153" t="s">
        <v>19504</v>
      </c>
      <c r="J136" s="153" t="s">
        <v>19505</v>
      </c>
      <c r="K136" s="320" t="s">
        <v>50</v>
      </c>
      <c r="L136" s="176"/>
      <c r="M136" s="382">
        <f>_xlfn.XLOOKUP(C136,ORÇ!$A$1:$A$25129,ORÇ!$E$1:$E$25129,FALSE)</f>
        <v>0</v>
      </c>
      <c r="N136" s="103"/>
      <c r="Y136" s="367"/>
      <c r="Z136" s="367"/>
      <c r="AA136" s="367"/>
      <c r="AB136" s="367"/>
      <c r="AC136" s="176"/>
    </row>
    <row r="137" spans="3:29" s="89" customFormat="1" ht="13.5" hidden="1" customHeight="1">
      <c r="C137" s="82"/>
      <c r="D137" s="81"/>
      <c r="E137" s="90"/>
      <c r="F137" s="329" t="s">
        <v>19506</v>
      </c>
      <c r="G137" s="91"/>
      <c r="H137" s="93"/>
      <c r="I137" s="92"/>
      <c r="J137" s="92"/>
      <c r="K137" s="322">
        <f t="shared" ref="K137" si="20">K135</f>
        <v>44.390000000000008</v>
      </c>
      <c r="L137" s="176"/>
      <c r="M137" s="382">
        <f>_xlfn.XLOOKUP(C137,ORÇ!$A$1:$A$25129,ORÇ!$E$1:$E$25129,FALSE)</f>
        <v>0</v>
      </c>
      <c r="N137" s="103"/>
      <c r="Y137" s="367"/>
      <c r="Z137" s="367"/>
      <c r="AA137" s="367"/>
      <c r="AB137" s="367"/>
      <c r="AC137" s="176"/>
    </row>
    <row r="138" spans="3:29" s="89" customFormat="1" hidden="1">
      <c r="C138" s="82"/>
      <c r="D138" s="81"/>
      <c r="E138" s="90"/>
      <c r="F138" s="321"/>
      <c r="G138" s="91"/>
      <c r="H138" s="93"/>
      <c r="I138" s="93"/>
      <c r="J138" s="93"/>
      <c r="K138" s="322"/>
      <c r="M138" s="382">
        <f>_xlfn.XLOOKUP(C138,ORÇ!$A$1:$A$25129,ORÇ!$E$1:$E$25129,FALSE)</f>
        <v>0</v>
      </c>
      <c r="N138" s="103"/>
    </row>
    <row r="139" spans="3:29" s="89" customFormat="1" hidden="1">
      <c r="C139" s="82"/>
      <c r="D139" s="81"/>
      <c r="E139" s="90"/>
      <c r="F139" s="323" t="s">
        <v>8788</v>
      </c>
      <c r="G139" s="324"/>
      <c r="H139" s="324"/>
      <c r="I139" s="324"/>
      <c r="J139" s="324"/>
      <c r="K139" s="325"/>
      <c r="M139" s="382">
        <f>_xlfn.XLOOKUP(C139,ORÇ!$A$1:$A$25129,ORÇ!$E$1:$E$25129,FALSE)</f>
        <v>0</v>
      </c>
      <c r="N139" s="103"/>
    </row>
    <row r="140" spans="3:29" s="89" customFormat="1" ht="13.5" hidden="1" customHeight="1">
      <c r="C140" s="81"/>
      <c r="D140" s="81"/>
      <c r="F140" s="458"/>
      <c r="G140" s="372"/>
      <c r="H140" s="458"/>
      <c r="I140" s="458"/>
      <c r="J140" s="458"/>
      <c r="K140" s="458"/>
      <c r="L140" s="176"/>
      <c r="M140" s="382">
        <f>_xlfn.XLOOKUP(C140,ORÇ!$A$1:$A$25129,ORÇ!$E$1:$E$25129,FALSE)</f>
        <v>0</v>
      </c>
      <c r="N140" s="103"/>
      <c r="Y140" s="367"/>
      <c r="Z140" s="367"/>
      <c r="AA140" s="367"/>
      <c r="AB140" s="367"/>
      <c r="AC140" s="176"/>
    </row>
    <row r="141" spans="3:29" s="89" customFormat="1" ht="13.5" hidden="1" customHeight="1">
      <c r="C141" s="82">
        <f t="shared" ref="C141" si="21">C135+1</f>
        <v>23</v>
      </c>
      <c r="D141" s="81"/>
      <c r="E141" s="90"/>
      <c r="F141" s="530" t="str">
        <f>_xlfn.XLOOKUP(C141,ORÇ!$A$1:$A$25129,ORÇ!$F$1:$F$25129,FALSE)</f>
        <v>TABICA PARA FORRO DE GESSO</v>
      </c>
      <c r="G141" s="531"/>
      <c r="H141" s="531"/>
      <c r="I141" s="368" t="str">
        <f>"UNIDADE : "&amp;_xlfn.XLOOKUP(C141,ORÇ!$A$1:$A$25129,ORÇ!$G$1:$G$25129,FALSE)</f>
        <v xml:space="preserve">UNIDADE : m     </v>
      </c>
      <c r="J141" s="326" t="s">
        <v>8783</v>
      </c>
      <c r="K141" s="327">
        <f>_xlfn.XLOOKUP(C141,ORÇ!$A$1:$A$25129,ORÇ!$H$1:$H$25129,FALSE)</f>
        <v>189.44000000000003</v>
      </c>
      <c r="L141" s="176"/>
      <c r="M141" s="382" t="str">
        <f>_xlfn.XLOOKUP(C141,ORÇ!$A$1:$A$25129,ORÇ!$E$1:$E$25129,FALSE)</f>
        <v>3.8</v>
      </c>
      <c r="N141" s="103"/>
      <c r="Y141" s="367"/>
      <c r="Z141" s="367"/>
      <c r="AA141" s="367"/>
      <c r="AB141" s="367"/>
      <c r="AC141" s="176"/>
    </row>
    <row r="142" spans="3:29" s="89" customFormat="1" hidden="1">
      <c r="C142" s="82"/>
      <c r="D142" s="81"/>
      <c r="E142" s="90"/>
      <c r="F142" s="319" t="s">
        <v>1</v>
      </c>
      <c r="G142" s="154"/>
      <c r="H142" s="153"/>
      <c r="I142" s="153" t="s">
        <v>19504</v>
      </c>
      <c r="J142" s="153" t="s">
        <v>19505</v>
      </c>
      <c r="K142" s="320" t="s">
        <v>50</v>
      </c>
      <c r="L142" s="176"/>
      <c r="M142" s="382">
        <f>_xlfn.XLOOKUP(C142,ORÇ!$A$1:$A$25129,ORÇ!$E$1:$E$25129,FALSE)</f>
        <v>0</v>
      </c>
      <c r="N142" s="103"/>
      <c r="Y142" s="367"/>
      <c r="Z142" s="367"/>
      <c r="AA142" s="367"/>
      <c r="AB142" s="367"/>
      <c r="AC142" s="176"/>
    </row>
    <row r="143" spans="3:29" s="89" customFormat="1" hidden="1">
      <c r="C143" s="82"/>
      <c r="D143" s="81"/>
      <c r="E143" s="90"/>
      <c r="F143" s="329" t="s">
        <v>19506</v>
      </c>
      <c r="G143" s="91"/>
      <c r="H143" s="93"/>
      <c r="I143" s="92"/>
      <c r="J143" s="92"/>
      <c r="K143" s="322">
        <f t="shared" ref="K143" si="22">K141</f>
        <v>189.44000000000003</v>
      </c>
      <c r="L143" s="176"/>
      <c r="M143" s="382">
        <f>_xlfn.XLOOKUP(C143,ORÇ!$A$1:$A$25129,ORÇ!$E$1:$E$25129,FALSE)</f>
        <v>0</v>
      </c>
      <c r="N143" s="103"/>
      <c r="Y143" s="367"/>
      <c r="Z143" s="367"/>
      <c r="AA143" s="367"/>
      <c r="AB143" s="367"/>
      <c r="AC143" s="176"/>
    </row>
    <row r="144" spans="3:29" s="89" customFormat="1" hidden="1">
      <c r="C144" s="82"/>
      <c r="D144" s="81"/>
      <c r="E144" s="90"/>
      <c r="F144" s="321"/>
      <c r="G144" s="91"/>
      <c r="H144" s="93"/>
      <c r="I144" s="93"/>
      <c r="J144" s="93"/>
      <c r="K144" s="322"/>
      <c r="L144" s="176"/>
      <c r="M144" s="382">
        <f>_xlfn.XLOOKUP(C144,ORÇ!$A$1:$A$25129,ORÇ!$E$1:$E$25129,FALSE)</f>
        <v>0</v>
      </c>
      <c r="N144" s="103"/>
      <c r="Y144" s="367"/>
      <c r="Z144" s="367"/>
      <c r="AA144" s="367"/>
      <c r="AB144" s="367"/>
      <c r="AC144" s="176"/>
    </row>
    <row r="145" spans="3:29" s="89" customFormat="1" hidden="1">
      <c r="C145" s="82"/>
      <c r="D145" s="81"/>
      <c r="E145" s="90"/>
      <c r="F145" s="323" t="s">
        <v>8788</v>
      </c>
      <c r="G145" s="324"/>
      <c r="H145" s="324"/>
      <c r="I145" s="324"/>
      <c r="J145" s="324"/>
      <c r="K145" s="325"/>
      <c r="L145" s="176"/>
      <c r="M145" s="382">
        <f>_xlfn.XLOOKUP(C145,ORÇ!$A$1:$A$25129,ORÇ!$E$1:$E$25129,FALSE)</f>
        <v>0</v>
      </c>
      <c r="N145" s="103"/>
      <c r="Y145" s="367"/>
      <c r="Z145" s="367"/>
      <c r="AA145" s="367"/>
      <c r="AB145" s="367"/>
      <c r="AC145" s="176"/>
    </row>
    <row r="146" spans="3:29" s="89" customFormat="1" hidden="1">
      <c r="C146" s="81"/>
      <c r="D146" s="81"/>
      <c r="F146" s="458"/>
      <c r="G146" s="372"/>
      <c r="H146" s="458"/>
      <c r="I146" s="458"/>
      <c r="J146" s="458"/>
      <c r="K146" s="458"/>
      <c r="L146" s="176"/>
      <c r="M146" s="382">
        <f>_xlfn.XLOOKUP(C146,ORÇ!$A$1:$A$25129,ORÇ!$E$1:$E$25129,FALSE)</f>
        <v>0</v>
      </c>
      <c r="N146" s="103"/>
      <c r="Y146" s="367"/>
      <c r="Z146" s="367"/>
      <c r="AA146" s="367"/>
      <c r="AB146" s="367"/>
      <c r="AC146" s="176"/>
    </row>
    <row r="147" spans="3:29" s="89" customFormat="1" hidden="1">
      <c r="C147" s="82">
        <f t="shared" ref="C147" si="23">C141+1</f>
        <v>24</v>
      </c>
      <c r="D147" s="81"/>
      <c r="E147" s="90"/>
      <c r="F147" s="530" t="str">
        <f>_xlfn.XLOOKUP(C147,ORÇ!$A$1:$A$25129,ORÇ!$F$1:$F$25129,FALSE)</f>
        <v>INSTALAÇÕES ELÉTRICAS</v>
      </c>
      <c r="G147" s="531"/>
      <c r="H147" s="531"/>
      <c r="I147" s="368" t="str">
        <f>"UNIDADE : "&amp;_xlfn.XLOOKUP(C147,ORÇ!$A$1:$A$25129,ORÇ!$G$1:$G$25129,FALSE)</f>
        <v xml:space="preserve">UNIDADE : </v>
      </c>
      <c r="J147" s="326" t="s">
        <v>8783</v>
      </c>
      <c r="K147" s="327">
        <f>_xlfn.XLOOKUP(C147,ORÇ!$A$1:$A$25129,ORÇ!$H$1:$H$25129,FALSE)</f>
        <v>0</v>
      </c>
      <c r="M147" s="382">
        <f>_xlfn.XLOOKUP(C147,ORÇ!$A$1:$A$25129,ORÇ!$E$1:$E$25129,FALSE)</f>
        <v>4</v>
      </c>
      <c r="N147" s="103"/>
    </row>
    <row r="148" spans="3:29" s="89" customFormat="1" hidden="1">
      <c r="C148" s="82"/>
      <c r="D148" s="81"/>
      <c r="E148" s="90"/>
      <c r="F148" s="319" t="s">
        <v>1</v>
      </c>
      <c r="G148" s="154"/>
      <c r="H148" s="153"/>
      <c r="I148" s="153" t="s">
        <v>19504</v>
      </c>
      <c r="J148" s="153" t="s">
        <v>19505</v>
      </c>
      <c r="K148" s="320" t="s">
        <v>50</v>
      </c>
      <c r="M148" s="382">
        <f>_xlfn.XLOOKUP(C148,ORÇ!$A$1:$A$25129,ORÇ!$E$1:$E$25129,FALSE)</f>
        <v>0</v>
      </c>
      <c r="N148" s="103"/>
    </row>
    <row r="149" spans="3:29" s="89" customFormat="1" hidden="1">
      <c r="C149" s="82"/>
      <c r="D149" s="81"/>
      <c r="E149" s="90"/>
      <c r="F149" s="329" t="s">
        <v>19506</v>
      </c>
      <c r="G149" s="91"/>
      <c r="H149" s="93"/>
      <c r="I149" s="92"/>
      <c r="J149" s="92"/>
      <c r="K149" s="322">
        <f t="shared" ref="K149" si="24">K147</f>
        <v>0</v>
      </c>
      <c r="M149" s="382">
        <f>_xlfn.XLOOKUP(C149,ORÇ!$A$1:$A$25129,ORÇ!$E$1:$E$25129,FALSE)</f>
        <v>0</v>
      </c>
      <c r="N149" s="103"/>
    </row>
    <row r="150" spans="3:29" s="89" customFormat="1" ht="13.5" hidden="1" customHeight="1">
      <c r="C150" s="82"/>
      <c r="D150" s="81"/>
      <c r="E150" s="90"/>
      <c r="F150" s="321"/>
      <c r="G150" s="91"/>
      <c r="H150" s="93"/>
      <c r="I150" s="93"/>
      <c r="J150" s="93"/>
      <c r="K150" s="322"/>
      <c r="L150" s="176"/>
      <c r="M150" s="382">
        <f>_xlfn.XLOOKUP(C150,ORÇ!$A$1:$A$25129,ORÇ!$E$1:$E$25129,FALSE)</f>
        <v>0</v>
      </c>
      <c r="N150" s="103"/>
      <c r="Y150" s="367"/>
      <c r="Z150" s="367"/>
      <c r="AA150" s="367"/>
      <c r="AB150" s="367"/>
      <c r="AC150" s="176"/>
    </row>
    <row r="151" spans="3:29" s="89" customFormat="1" ht="13.5" hidden="1" customHeight="1">
      <c r="C151" s="82"/>
      <c r="D151" s="81"/>
      <c r="E151" s="90"/>
      <c r="F151" s="323" t="s">
        <v>8788</v>
      </c>
      <c r="G151" s="324"/>
      <c r="H151" s="324"/>
      <c r="I151" s="324"/>
      <c r="J151" s="324"/>
      <c r="K151" s="325"/>
      <c r="L151" s="176"/>
      <c r="M151" s="382">
        <f>_xlfn.XLOOKUP(C151,ORÇ!$A$1:$A$25129,ORÇ!$E$1:$E$25129,FALSE)</f>
        <v>0</v>
      </c>
      <c r="N151" s="103"/>
      <c r="Y151" s="367"/>
      <c r="Z151" s="367"/>
      <c r="AA151" s="367"/>
      <c r="AB151" s="367"/>
      <c r="AC151" s="176"/>
    </row>
    <row r="152" spans="3:29" s="89" customFormat="1" hidden="1">
      <c r="C152" s="81"/>
      <c r="D152" s="81"/>
      <c r="F152" s="458"/>
      <c r="G152" s="372"/>
      <c r="H152" s="458"/>
      <c r="I152" s="458"/>
      <c r="J152" s="458"/>
      <c r="K152" s="458"/>
      <c r="L152" s="176"/>
      <c r="M152" s="382">
        <f>_xlfn.XLOOKUP(C152,ORÇ!$A$1:$A$25129,ORÇ!$E$1:$E$25129,FALSE)</f>
        <v>0</v>
      </c>
      <c r="N152" s="103"/>
      <c r="Y152" s="367"/>
      <c r="Z152" s="367"/>
      <c r="AA152" s="367"/>
      <c r="AB152" s="367"/>
      <c r="AC152" s="176"/>
    </row>
    <row r="153" spans="3:29" s="89" customFormat="1" hidden="1">
      <c r="C153" s="82">
        <f t="shared" ref="C153" si="25">C147+1</f>
        <v>25</v>
      </c>
      <c r="D153" s="81"/>
      <c r="E153" s="90"/>
      <c r="F153" s="530" t="str">
        <f>_xlfn.XLOOKUP(C153,ORÇ!$A$1:$A$25129,ORÇ!$F$1:$F$25129,FALSE)</f>
        <v>INFRAESTRUTURA</v>
      </c>
      <c r="G153" s="531"/>
      <c r="H153" s="531"/>
      <c r="I153" s="368" t="str">
        <f>"UNIDADE : "&amp;_xlfn.XLOOKUP(C153,ORÇ!$A$1:$A$25129,ORÇ!$G$1:$G$25129,FALSE)</f>
        <v xml:space="preserve">UNIDADE : </v>
      </c>
      <c r="J153" s="326" t="s">
        <v>8783</v>
      </c>
      <c r="K153" s="327">
        <f>_xlfn.XLOOKUP(C153,ORÇ!$A$1:$A$25129,ORÇ!$H$1:$H$25129,FALSE)</f>
        <v>0</v>
      </c>
      <c r="L153" s="176"/>
      <c r="M153" s="382" t="str">
        <f>_xlfn.XLOOKUP(C153,ORÇ!$A$1:$A$25129,ORÇ!$E$1:$E$25129,FALSE)</f>
        <v>4.1</v>
      </c>
      <c r="N153" s="103"/>
      <c r="Y153" s="367"/>
      <c r="Z153" s="367"/>
      <c r="AA153" s="367"/>
      <c r="AB153" s="367"/>
      <c r="AC153" s="176"/>
    </row>
    <row r="154" spans="3:29" s="89" customFormat="1" hidden="1">
      <c r="C154" s="82"/>
      <c r="D154" s="81"/>
      <c r="E154" s="90"/>
      <c r="F154" s="319" t="s">
        <v>1</v>
      </c>
      <c r="G154" s="154"/>
      <c r="H154" s="153"/>
      <c r="I154" s="153" t="s">
        <v>19504</v>
      </c>
      <c r="J154" s="153" t="s">
        <v>19505</v>
      </c>
      <c r="K154" s="320" t="s">
        <v>50</v>
      </c>
      <c r="L154" s="176"/>
      <c r="M154" s="382">
        <f>_xlfn.XLOOKUP(C154,ORÇ!$A$1:$A$25129,ORÇ!$E$1:$E$25129,FALSE)</f>
        <v>0</v>
      </c>
      <c r="N154" s="103"/>
      <c r="Y154" s="367"/>
      <c r="Z154" s="367"/>
      <c r="AA154" s="367"/>
      <c r="AB154" s="367"/>
      <c r="AC154" s="176"/>
    </row>
    <row r="155" spans="3:29" s="89" customFormat="1" hidden="1">
      <c r="C155" s="82"/>
      <c r="D155" s="81"/>
      <c r="E155" s="90"/>
      <c r="F155" s="329" t="s">
        <v>19506</v>
      </c>
      <c r="G155" s="91"/>
      <c r="H155" s="93"/>
      <c r="I155" s="92"/>
      <c r="J155" s="92"/>
      <c r="K155" s="322">
        <f t="shared" ref="K155" si="26">K153</f>
        <v>0</v>
      </c>
      <c r="L155" s="176"/>
      <c r="M155" s="382">
        <f>_xlfn.XLOOKUP(C155,ORÇ!$A$1:$A$25129,ORÇ!$E$1:$E$25129,FALSE)</f>
        <v>0</v>
      </c>
      <c r="N155" s="103"/>
      <c r="Y155" s="367"/>
      <c r="Z155" s="367"/>
      <c r="AA155" s="367"/>
      <c r="AB155" s="367"/>
      <c r="AC155" s="176"/>
    </row>
    <row r="156" spans="3:29" s="89" customFormat="1" hidden="1">
      <c r="C156" s="82"/>
      <c r="D156" s="81"/>
      <c r="E156" s="90"/>
      <c r="F156" s="321"/>
      <c r="G156" s="91"/>
      <c r="H156" s="93"/>
      <c r="I156" s="93"/>
      <c r="J156" s="93"/>
      <c r="K156" s="322"/>
      <c r="L156" s="176"/>
      <c r="M156" s="382">
        <f>_xlfn.XLOOKUP(C156,ORÇ!$A$1:$A$25129,ORÇ!$E$1:$E$25129,FALSE)</f>
        <v>0</v>
      </c>
      <c r="N156" s="103"/>
      <c r="Y156" s="367"/>
      <c r="Z156" s="367"/>
      <c r="AA156" s="367"/>
      <c r="AB156" s="367"/>
      <c r="AC156" s="176"/>
    </row>
    <row r="157" spans="3:29" s="89" customFormat="1" hidden="1">
      <c r="C157" s="82"/>
      <c r="D157" s="81"/>
      <c r="E157" s="90"/>
      <c r="F157" s="323" t="s">
        <v>8788</v>
      </c>
      <c r="G157" s="324"/>
      <c r="H157" s="324"/>
      <c r="I157" s="324"/>
      <c r="J157" s="324"/>
      <c r="K157" s="325"/>
      <c r="L157" s="176"/>
      <c r="M157" s="382">
        <f>_xlfn.XLOOKUP(C157,ORÇ!$A$1:$A$25129,ORÇ!$E$1:$E$25129,FALSE)</f>
        <v>0</v>
      </c>
      <c r="N157" s="103"/>
      <c r="Y157" s="367"/>
      <c r="Z157" s="367"/>
      <c r="AA157" s="367"/>
      <c r="AB157" s="367"/>
      <c r="AC157" s="176"/>
    </row>
    <row r="158" spans="3:29" s="89" customFormat="1" hidden="1">
      <c r="C158" s="81"/>
      <c r="D158" s="81"/>
      <c r="F158" s="458"/>
      <c r="G158" s="372"/>
      <c r="H158" s="458"/>
      <c r="I158" s="458"/>
      <c r="J158" s="458"/>
      <c r="K158" s="458"/>
      <c r="L158" s="176"/>
      <c r="M158" s="382">
        <f>_xlfn.XLOOKUP(C158,ORÇ!$A$1:$A$25129,ORÇ!$E$1:$E$25129,FALSE)</f>
        <v>0</v>
      </c>
      <c r="N158" s="103"/>
      <c r="Y158" s="367"/>
      <c r="Z158" s="367"/>
      <c r="AA158" s="367"/>
      <c r="AB158" s="367"/>
      <c r="AC158" s="176"/>
    </row>
    <row r="159" spans="3:29" s="89" customFormat="1" hidden="1">
      <c r="C159" s="82">
        <f t="shared" ref="C159" si="27">C153+1</f>
        <v>26</v>
      </c>
      <c r="D159" s="81"/>
      <c r="E159" s="90"/>
      <c r="F159" s="530" t="str">
        <f>_xlfn.XLOOKUP(C159,ORÇ!$A$1:$A$25129,ORÇ!$F$1:$F$25129,FALSE)</f>
        <v>CAIXA DE PASSAGEM 40X40X80CM (MEDIDAS INTERNAS) SEM TAMPA</v>
      </c>
      <c r="G159" s="531"/>
      <c r="H159" s="531"/>
      <c r="I159" s="368" t="str">
        <f>"UNIDADE : "&amp;_xlfn.XLOOKUP(C159,ORÇ!$A$1:$A$25129,ORÇ!$G$1:$G$25129,FALSE)</f>
        <v xml:space="preserve">UNIDADE : un    </v>
      </c>
      <c r="J159" s="326" t="s">
        <v>8783</v>
      </c>
      <c r="K159" s="327">
        <f>_xlfn.XLOOKUP(C159,ORÇ!$A$1:$A$25129,ORÇ!$H$1:$H$25129,FALSE)</f>
        <v>2</v>
      </c>
      <c r="L159" s="176"/>
      <c r="M159" s="382" t="str">
        <f>_xlfn.XLOOKUP(C159,ORÇ!$A$1:$A$25129,ORÇ!$E$1:$E$25129,FALSE)</f>
        <v>4.1.1</v>
      </c>
      <c r="N159" s="103"/>
      <c r="Y159" s="367"/>
      <c r="Z159" s="367"/>
      <c r="AA159" s="367"/>
      <c r="AB159" s="367"/>
      <c r="AC159" s="176"/>
    </row>
    <row r="160" spans="3:29" s="89" customFormat="1" hidden="1">
      <c r="C160" s="82"/>
      <c r="D160" s="81"/>
      <c r="E160" s="90"/>
      <c r="F160" s="319" t="s">
        <v>1</v>
      </c>
      <c r="G160" s="154"/>
      <c r="H160" s="153"/>
      <c r="I160" s="153" t="s">
        <v>19504</v>
      </c>
      <c r="J160" s="153" t="s">
        <v>19505</v>
      </c>
      <c r="K160" s="320" t="s">
        <v>50</v>
      </c>
      <c r="L160" s="176"/>
      <c r="M160" s="382">
        <f>_xlfn.XLOOKUP(C160,ORÇ!$A$1:$A$25129,ORÇ!$E$1:$E$25129,FALSE)</f>
        <v>0</v>
      </c>
      <c r="N160" s="103"/>
      <c r="Y160" s="367"/>
      <c r="Z160" s="367"/>
      <c r="AA160" s="367"/>
      <c r="AB160" s="367"/>
      <c r="AC160" s="176"/>
    </row>
    <row r="161" spans="3:29" s="89" customFormat="1" hidden="1">
      <c r="C161" s="82"/>
      <c r="D161" s="81"/>
      <c r="E161" s="90"/>
      <c r="F161" s="329" t="s">
        <v>19506</v>
      </c>
      <c r="G161" s="91"/>
      <c r="H161" s="93"/>
      <c r="I161" s="92"/>
      <c r="J161" s="92"/>
      <c r="K161" s="322">
        <f t="shared" ref="K161" si="28">K159</f>
        <v>2</v>
      </c>
      <c r="M161" s="382">
        <f>_xlfn.XLOOKUP(C161,ORÇ!$A$1:$A$25129,ORÇ!$E$1:$E$25129,FALSE)</f>
        <v>0</v>
      </c>
      <c r="N161" s="103"/>
    </row>
    <row r="162" spans="3:29" s="89" customFormat="1" hidden="1">
      <c r="C162" s="82"/>
      <c r="D162" s="81"/>
      <c r="E162" s="90"/>
      <c r="F162" s="321"/>
      <c r="G162" s="91"/>
      <c r="H162" s="93"/>
      <c r="I162" s="93"/>
      <c r="J162" s="93"/>
      <c r="K162" s="322"/>
      <c r="M162" s="382">
        <f>_xlfn.XLOOKUP(C162,ORÇ!$A$1:$A$25129,ORÇ!$E$1:$E$25129,FALSE)</f>
        <v>0</v>
      </c>
      <c r="N162" s="103"/>
    </row>
    <row r="163" spans="3:29" s="89" customFormat="1" hidden="1">
      <c r="C163" s="82"/>
      <c r="D163" s="81"/>
      <c r="E163" s="90"/>
      <c r="F163" s="323" t="s">
        <v>8788</v>
      </c>
      <c r="G163" s="324"/>
      <c r="H163" s="324"/>
      <c r="I163" s="324"/>
      <c r="J163" s="324"/>
      <c r="K163" s="325"/>
      <c r="M163" s="382">
        <f>_xlfn.XLOOKUP(C163,ORÇ!$A$1:$A$25129,ORÇ!$E$1:$E$25129,FALSE)</f>
        <v>0</v>
      </c>
      <c r="N163" s="103"/>
    </row>
    <row r="164" spans="3:29" s="89" customFormat="1" hidden="1">
      <c r="C164" s="81"/>
      <c r="D164" s="81"/>
      <c r="F164" s="458"/>
      <c r="G164" s="372"/>
      <c r="H164" s="458"/>
      <c r="I164" s="458"/>
      <c r="J164" s="458"/>
      <c r="K164" s="458"/>
      <c r="M164" s="382">
        <f>_xlfn.XLOOKUP(C164,ORÇ!$A$1:$A$25129,ORÇ!$E$1:$E$25129,FALSE)</f>
        <v>0</v>
      </c>
      <c r="N164" s="103"/>
    </row>
    <row r="165" spans="3:29" s="89" customFormat="1" ht="13.95" hidden="1" customHeight="1">
      <c r="C165" s="82">
        <f t="shared" ref="C165" si="29">C159+1</f>
        <v>27</v>
      </c>
      <c r="D165" s="81"/>
      <c r="E165" s="90"/>
      <c r="F165" s="530" t="str">
        <f>_xlfn.XLOOKUP(C165,ORÇ!$A$1:$A$25129,ORÇ!$F$1:$F$25129,FALSE)</f>
        <v>TAMPA PARA CAIXA PASSAGEM FERRO FUNDIDO T-33 - TRÁFEGO PESADO</v>
      </c>
      <c r="G165" s="531"/>
      <c r="H165" s="531"/>
      <c r="I165" s="368" t="str">
        <f>"UNIDADE : "&amp;_xlfn.XLOOKUP(C165,ORÇ!$A$1:$A$25129,ORÇ!$G$1:$G$25129,FALSE)</f>
        <v xml:space="preserve">UNIDADE : Un    </v>
      </c>
      <c r="J165" s="326" t="s">
        <v>8783</v>
      </c>
      <c r="K165" s="327">
        <f>_xlfn.XLOOKUP(C165,ORÇ!$A$1:$A$25129,ORÇ!$H$1:$H$25129,FALSE)</f>
        <v>2</v>
      </c>
      <c r="M165" s="382" t="str">
        <f>_xlfn.XLOOKUP(C165,ORÇ!$A$1:$A$25129,ORÇ!$E$1:$E$25129,FALSE)</f>
        <v>4.1.2</v>
      </c>
      <c r="N165" s="103"/>
    </row>
    <row r="166" spans="3:29" s="89" customFormat="1" hidden="1">
      <c r="C166" s="82"/>
      <c r="D166" s="81"/>
      <c r="E166" s="90"/>
      <c r="F166" s="319" t="s">
        <v>1</v>
      </c>
      <c r="G166" s="154"/>
      <c r="H166" s="153"/>
      <c r="I166" s="153" t="s">
        <v>19504</v>
      </c>
      <c r="J166" s="153" t="s">
        <v>19505</v>
      </c>
      <c r="K166" s="320" t="s">
        <v>50</v>
      </c>
      <c r="M166" s="382">
        <f>_xlfn.XLOOKUP(C166,ORÇ!$A$1:$A$25129,ORÇ!$E$1:$E$25129,FALSE)</f>
        <v>0</v>
      </c>
      <c r="N166" s="103"/>
    </row>
    <row r="167" spans="3:29" s="89" customFormat="1" hidden="1">
      <c r="C167" s="82"/>
      <c r="D167" s="81"/>
      <c r="E167" s="90"/>
      <c r="F167" s="329" t="s">
        <v>19506</v>
      </c>
      <c r="G167" s="91"/>
      <c r="H167" s="93"/>
      <c r="I167" s="92"/>
      <c r="J167" s="92"/>
      <c r="K167" s="322">
        <f t="shared" ref="K167" si="30">K165</f>
        <v>2</v>
      </c>
      <c r="M167" s="382">
        <f>_xlfn.XLOOKUP(C167,ORÇ!$A$1:$A$25129,ORÇ!$E$1:$E$25129,FALSE)</f>
        <v>0</v>
      </c>
      <c r="N167" s="103"/>
    </row>
    <row r="168" spans="3:29" s="89" customFormat="1" hidden="1">
      <c r="C168" s="82"/>
      <c r="D168" s="81"/>
      <c r="E168" s="90"/>
      <c r="F168" s="321"/>
      <c r="G168" s="91"/>
      <c r="H168" s="93"/>
      <c r="I168" s="93"/>
      <c r="J168" s="93"/>
      <c r="K168" s="322"/>
      <c r="M168" s="382">
        <f>_xlfn.XLOOKUP(C168,ORÇ!$A$1:$A$25129,ORÇ!$E$1:$E$25129,FALSE)</f>
        <v>0</v>
      </c>
      <c r="N168" s="103"/>
    </row>
    <row r="169" spans="3:29" s="89" customFormat="1" hidden="1">
      <c r="C169" s="82"/>
      <c r="D169" s="81"/>
      <c r="E169" s="90"/>
      <c r="F169" s="323" t="s">
        <v>8788</v>
      </c>
      <c r="G169" s="324"/>
      <c r="H169" s="324"/>
      <c r="I169" s="324"/>
      <c r="J169" s="324"/>
      <c r="K169" s="325"/>
      <c r="L169" s="176"/>
      <c r="M169" s="382">
        <f>_xlfn.XLOOKUP(C169,ORÇ!$A$1:$A$25129,ORÇ!$E$1:$E$25129,FALSE)</f>
        <v>0</v>
      </c>
      <c r="N169" s="103"/>
      <c r="Y169" s="367"/>
      <c r="Z169" s="367"/>
      <c r="AA169" s="367"/>
      <c r="AB169" s="367"/>
      <c r="AC169" s="176"/>
    </row>
    <row r="170" spans="3:29" s="89" customFormat="1" hidden="1">
      <c r="C170" s="81"/>
      <c r="D170" s="81"/>
      <c r="F170" s="458"/>
      <c r="G170" s="372"/>
      <c r="H170" s="458"/>
      <c r="I170" s="458"/>
      <c r="J170" s="458"/>
      <c r="K170" s="458"/>
      <c r="L170" s="176"/>
      <c r="M170" s="382">
        <f>_xlfn.XLOOKUP(C170,ORÇ!$A$1:$A$25129,ORÇ!$E$1:$E$25129,FALSE)</f>
        <v>0</v>
      </c>
      <c r="N170" s="103"/>
      <c r="Y170" s="367"/>
      <c r="Z170" s="367"/>
      <c r="AA170" s="367"/>
      <c r="AB170" s="367"/>
      <c r="AC170" s="176"/>
    </row>
    <row r="171" spans="3:29" s="89" customFormat="1" hidden="1">
      <c r="C171" s="82">
        <f t="shared" ref="C171" si="31">C165+1</f>
        <v>28</v>
      </c>
      <c r="D171" s="81"/>
      <c r="E171" s="90"/>
      <c r="F171" s="530" t="str">
        <f>_xlfn.XLOOKUP(C171,ORÇ!$A$1:$A$25129,ORÇ!$F$1:$F$25129,FALSE)</f>
        <v>CAIXA RETANGULAR 4" X 2" MÉDIA (1,30 M DO PISO), PVC, INSTALADA EM PAREDE - FORNECIMENTO E INSTALAÇÃO. AF_03/2023</v>
      </c>
      <c r="G171" s="531"/>
      <c r="H171" s="531"/>
      <c r="I171" s="368" t="str">
        <f>"UNIDADE : "&amp;_xlfn.XLOOKUP(C171,ORÇ!$A$1:$A$25129,ORÇ!$G$1:$G$25129,FALSE)</f>
        <v>UNIDADE : UN</v>
      </c>
      <c r="J171" s="326" t="s">
        <v>8783</v>
      </c>
      <c r="K171" s="327">
        <f>_xlfn.XLOOKUP(C171,ORÇ!$A$1:$A$25129,ORÇ!$H$1:$H$25129,FALSE)</f>
        <v>80</v>
      </c>
      <c r="L171" s="176"/>
      <c r="M171" s="382" t="str">
        <f>_xlfn.XLOOKUP(C171,ORÇ!$A$1:$A$25129,ORÇ!$E$1:$E$25129,FALSE)</f>
        <v>4.1.3</v>
      </c>
      <c r="N171" s="103"/>
      <c r="Y171" s="367"/>
      <c r="Z171" s="367"/>
      <c r="AA171" s="367"/>
      <c r="AB171" s="367"/>
      <c r="AC171" s="176"/>
    </row>
    <row r="172" spans="3:29" s="89" customFormat="1" hidden="1">
      <c r="C172" s="82"/>
      <c r="D172" s="81"/>
      <c r="E172" s="90"/>
      <c r="F172" s="319" t="s">
        <v>1</v>
      </c>
      <c r="G172" s="154"/>
      <c r="H172" s="153"/>
      <c r="I172" s="153" t="s">
        <v>19504</v>
      </c>
      <c r="J172" s="153" t="s">
        <v>19505</v>
      </c>
      <c r="K172" s="320" t="s">
        <v>50</v>
      </c>
      <c r="L172" s="176"/>
      <c r="M172" s="382">
        <f>_xlfn.XLOOKUP(C172,ORÇ!$A$1:$A$25129,ORÇ!$E$1:$E$25129,FALSE)</f>
        <v>0</v>
      </c>
      <c r="N172" s="103"/>
      <c r="Y172" s="367"/>
      <c r="Z172" s="367"/>
      <c r="AA172" s="367"/>
      <c r="AB172" s="367"/>
      <c r="AC172" s="176"/>
    </row>
    <row r="173" spans="3:29" s="89" customFormat="1" hidden="1">
      <c r="C173" s="82"/>
      <c r="D173" s="81"/>
      <c r="E173" s="90"/>
      <c r="F173" s="329" t="s">
        <v>19506</v>
      </c>
      <c r="G173" s="91"/>
      <c r="H173" s="93"/>
      <c r="I173" s="92"/>
      <c r="J173" s="92"/>
      <c r="K173" s="322">
        <f t="shared" ref="K173" si="32">K171</f>
        <v>80</v>
      </c>
      <c r="L173" s="176"/>
      <c r="M173" s="382">
        <f>_xlfn.XLOOKUP(C173,ORÇ!$A$1:$A$25129,ORÇ!$E$1:$E$25129,FALSE)</f>
        <v>0</v>
      </c>
      <c r="N173" s="103"/>
      <c r="Y173" s="367"/>
      <c r="Z173" s="367"/>
      <c r="AA173" s="367"/>
      <c r="AB173" s="367"/>
      <c r="AC173" s="176"/>
    </row>
    <row r="174" spans="3:29" s="89" customFormat="1" hidden="1">
      <c r="C174" s="82"/>
      <c r="D174" s="81"/>
      <c r="E174" s="90"/>
      <c r="F174" s="321"/>
      <c r="G174" s="91"/>
      <c r="H174" s="93"/>
      <c r="I174" s="93"/>
      <c r="J174" s="93"/>
      <c r="K174" s="322"/>
      <c r="L174" s="176"/>
      <c r="M174" s="382">
        <f>_xlfn.XLOOKUP(C174,ORÇ!$A$1:$A$25129,ORÇ!$E$1:$E$25129,FALSE)</f>
        <v>0</v>
      </c>
      <c r="N174" s="103"/>
      <c r="Y174" s="367"/>
      <c r="Z174" s="367"/>
      <c r="AA174" s="367"/>
      <c r="AB174" s="367"/>
      <c r="AC174" s="176"/>
    </row>
    <row r="175" spans="3:29" s="89" customFormat="1" hidden="1">
      <c r="C175" s="82"/>
      <c r="D175" s="81"/>
      <c r="E175" s="90"/>
      <c r="F175" s="323" t="s">
        <v>8788</v>
      </c>
      <c r="G175" s="324"/>
      <c r="H175" s="324"/>
      <c r="I175" s="324"/>
      <c r="J175" s="324"/>
      <c r="K175" s="325"/>
      <c r="L175" s="176"/>
      <c r="M175" s="382">
        <f>_xlfn.XLOOKUP(C175,ORÇ!$A$1:$A$25129,ORÇ!$E$1:$E$25129,FALSE)</f>
        <v>0</v>
      </c>
      <c r="N175" s="103"/>
      <c r="Y175" s="367"/>
      <c r="Z175" s="367"/>
      <c r="AA175" s="367"/>
      <c r="AB175" s="367"/>
      <c r="AC175" s="176"/>
    </row>
    <row r="176" spans="3:29" s="89" customFormat="1" hidden="1">
      <c r="C176" s="81"/>
      <c r="D176" s="81"/>
      <c r="F176" s="458"/>
      <c r="G176" s="372"/>
      <c r="H176" s="458"/>
      <c r="I176" s="458"/>
      <c r="J176" s="458"/>
      <c r="K176" s="458"/>
      <c r="L176" s="176"/>
      <c r="M176" s="382">
        <f>_xlfn.XLOOKUP(C176,ORÇ!$A$1:$A$25129,ORÇ!$E$1:$E$25129,FALSE)</f>
        <v>0</v>
      </c>
      <c r="N176" s="103"/>
      <c r="Y176" s="367"/>
      <c r="Z176" s="367"/>
      <c r="AA176" s="367"/>
      <c r="AB176" s="367"/>
      <c r="AC176" s="176"/>
    </row>
    <row r="177" spans="3:29" s="89" customFormat="1" hidden="1">
      <c r="C177" s="82">
        <f t="shared" ref="C177" si="33">C171+1</f>
        <v>29</v>
      </c>
      <c r="D177" s="81"/>
      <c r="E177" s="90"/>
      <c r="F177" s="530" t="str">
        <f>_xlfn.XLOOKUP(C177,ORÇ!$A$1:$A$25129,ORÇ!$F$1:$F$25129,FALSE)</f>
        <v>CURVA DE 90 GRAUS DE PVC RIGIDO DIAM. 1"</v>
      </c>
      <c r="G177" s="531"/>
      <c r="H177" s="531"/>
      <c r="I177" s="368" t="str">
        <f>"UNIDADE : "&amp;_xlfn.XLOOKUP(C177,ORÇ!$A$1:$A$25129,ORÇ!$G$1:$G$25129,FALSE)</f>
        <v xml:space="preserve">UNIDADE : Un    </v>
      </c>
      <c r="J177" s="326" t="s">
        <v>8783</v>
      </c>
      <c r="K177" s="327">
        <f>_xlfn.XLOOKUP(C177,ORÇ!$A$1:$A$25129,ORÇ!$H$1:$H$25129,FALSE)</f>
        <v>2</v>
      </c>
      <c r="L177" s="176"/>
      <c r="M177" s="382" t="str">
        <f>_xlfn.XLOOKUP(C177,ORÇ!$A$1:$A$25129,ORÇ!$E$1:$E$25129,FALSE)</f>
        <v>4.1.4</v>
      </c>
      <c r="N177" s="103"/>
      <c r="Y177" s="367"/>
      <c r="Z177" s="367"/>
      <c r="AA177" s="367"/>
      <c r="AB177" s="367"/>
      <c r="AC177" s="176"/>
    </row>
    <row r="178" spans="3:29" s="89" customFormat="1" hidden="1">
      <c r="C178" s="82"/>
      <c r="D178" s="81"/>
      <c r="E178" s="90"/>
      <c r="F178" s="319" t="s">
        <v>1</v>
      </c>
      <c r="G178" s="154"/>
      <c r="H178" s="153"/>
      <c r="I178" s="153" t="s">
        <v>19504</v>
      </c>
      <c r="J178" s="153" t="s">
        <v>19505</v>
      </c>
      <c r="K178" s="320" t="s">
        <v>50</v>
      </c>
      <c r="L178" s="176"/>
      <c r="M178" s="382">
        <f>_xlfn.XLOOKUP(C178,ORÇ!$A$1:$A$25129,ORÇ!$E$1:$E$25129,FALSE)</f>
        <v>0</v>
      </c>
      <c r="N178" s="103"/>
      <c r="Y178" s="367"/>
      <c r="Z178" s="367"/>
      <c r="AA178" s="367"/>
      <c r="AB178" s="367"/>
      <c r="AC178" s="176"/>
    </row>
    <row r="179" spans="3:29" s="89" customFormat="1" hidden="1">
      <c r="C179" s="82"/>
      <c r="D179" s="81"/>
      <c r="E179" s="90"/>
      <c r="F179" s="329" t="s">
        <v>19506</v>
      </c>
      <c r="G179" s="91"/>
      <c r="H179" s="93"/>
      <c r="I179" s="92"/>
      <c r="J179" s="92"/>
      <c r="K179" s="322">
        <f t="shared" ref="K179" si="34">K177</f>
        <v>2</v>
      </c>
      <c r="L179" s="176"/>
      <c r="M179" s="382">
        <f>_xlfn.XLOOKUP(C179,ORÇ!$A$1:$A$25129,ORÇ!$E$1:$E$25129,FALSE)</f>
        <v>0</v>
      </c>
      <c r="N179" s="103"/>
      <c r="Y179" s="367"/>
      <c r="Z179" s="367"/>
      <c r="AA179" s="367"/>
      <c r="AB179" s="367"/>
      <c r="AC179" s="176"/>
    </row>
    <row r="180" spans="3:29" s="89" customFormat="1" hidden="1">
      <c r="C180" s="82"/>
      <c r="D180" s="81"/>
      <c r="E180" s="90"/>
      <c r="F180" s="321"/>
      <c r="G180" s="91"/>
      <c r="H180" s="93"/>
      <c r="I180" s="93"/>
      <c r="J180" s="93"/>
      <c r="K180" s="322"/>
      <c r="L180" s="176"/>
      <c r="M180" s="382">
        <f>_xlfn.XLOOKUP(C180,ORÇ!$A$1:$A$25129,ORÇ!$E$1:$E$25129,FALSE)</f>
        <v>0</v>
      </c>
      <c r="N180" s="103"/>
      <c r="Y180" s="367"/>
      <c r="Z180" s="367"/>
      <c r="AA180" s="367"/>
      <c r="AB180" s="367"/>
      <c r="AC180" s="176"/>
    </row>
    <row r="181" spans="3:29" s="89" customFormat="1" hidden="1">
      <c r="C181" s="82"/>
      <c r="D181" s="81"/>
      <c r="E181" s="90"/>
      <c r="F181" s="323" t="s">
        <v>8788</v>
      </c>
      <c r="G181" s="324"/>
      <c r="H181" s="324"/>
      <c r="I181" s="324"/>
      <c r="J181" s="324"/>
      <c r="K181" s="325"/>
      <c r="L181" s="176"/>
      <c r="M181" s="382">
        <f>_xlfn.XLOOKUP(C181,ORÇ!$A$1:$A$25129,ORÇ!$E$1:$E$25129,FALSE)</f>
        <v>0</v>
      </c>
      <c r="N181" s="103"/>
      <c r="Y181" s="367"/>
      <c r="Z181" s="367"/>
      <c r="AA181" s="367"/>
      <c r="AB181" s="367"/>
      <c r="AC181" s="176"/>
    </row>
    <row r="182" spans="3:29" s="89" customFormat="1" hidden="1">
      <c r="C182" s="81"/>
      <c r="D182" s="81"/>
      <c r="F182" s="458"/>
      <c r="G182" s="372"/>
      <c r="H182" s="458"/>
      <c r="I182" s="458"/>
      <c r="J182" s="458"/>
      <c r="K182" s="458"/>
      <c r="L182" s="176"/>
      <c r="M182" s="382">
        <f>_xlfn.XLOOKUP(C182,ORÇ!$A$1:$A$25129,ORÇ!$E$1:$E$25129,FALSE)</f>
        <v>0</v>
      </c>
      <c r="N182" s="103"/>
      <c r="Y182" s="367"/>
      <c r="Z182" s="367"/>
      <c r="AA182" s="367"/>
      <c r="AB182" s="367"/>
      <c r="AC182" s="176"/>
    </row>
    <row r="183" spans="3:29" s="89" customFormat="1" hidden="1">
      <c r="C183" s="82">
        <f t="shared" ref="C183" si="35">C177+1</f>
        <v>30</v>
      </c>
      <c r="D183" s="81"/>
      <c r="E183" s="90"/>
      <c r="F183" s="530" t="str">
        <f>_xlfn.XLOOKUP(C183,ORÇ!$A$1:$A$25129,ORÇ!$F$1:$F$25129,FALSE)</f>
        <v>LUVA PVC ROSQUEAVEL DIAMETRO 1"</v>
      </c>
      <c r="G183" s="531"/>
      <c r="H183" s="531"/>
      <c r="I183" s="368" t="str">
        <f>"UNIDADE : "&amp;_xlfn.XLOOKUP(C183,ORÇ!$A$1:$A$25129,ORÇ!$G$1:$G$25129,FALSE)</f>
        <v xml:space="preserve">UNIDADE : Un    </v>
      </c>
      <c r="J183" s="326" t="s">
        <v>8783</v>
      </c>
      <c r="K183" s="327">
        <f>_xlfn.XLOOKUP(C183,ORÇ!$A$1:$A$25129,ORÇ!$H$1:$H$25129,FALSE)</f>
        <v>3</v>
      </c>
      <c r="M183" s="382" t="str">
        <f>_xlfn.XLOOKUP(C183,ORÇ!$A$1:$A$25129,ORÇ!$E$1:$E$25129,FALSE)</f>
        <v>4.1.5</v>
      </c>
      <c r="N183" s="103"/>
    </row>
    <row r="184" spans="3:29" s="89" customFormat="1" hidden="1">
      <c r="C184" s="82"/>
      <c r="D184" s="81"/>
      <c r="E184" s="90"/>
      <c r="F184" s="319" t="s">
        <v>1</v>
      </c>
      <c r="G184" s="154"/>
      <c r="H184" s="153"/>
      <c r="I184" s="153" t="s">
        <v>19504</v>
      </c>
      <c r="J184" s="153" t="s">
        <v>19505</v>
      </c>
      <c r="K184" s="320" t="s">
        <v>50</v>
      </c>
      <c r="M184" s="382">
        <f>_xlfn.XLOOKUP(C184,ORÇ!$A$1:$A$25129,ORÇ!$E$1:$E$25129,FALSE)</f>
        <v>0</v>
      </c>
      <c r="N184" s="103"/>
    </row>
    <row r="185" spans="3:29" s="89" customFormat="1" ht="12.75" hidden="1" customHeight="1">
      <c r="C185" s="82"/>
      <c r="D185" s="81"/>
      <c r="E185" s="90"/>
      <c r="F185" s="329" t="s">
        <v>19506</v>
      </c>
      <c r="G185" s="91"/>
      <c r="H185" s="93"/>
      <c r="I185" s="92"/>
      <c r="J185" s="92"/>
      <c r="K185" s="322">
        <f t="shared" ref="K185" si="36">K183</f>
        <v>3</v>
      </c>
      <c r="M185" s="382">
        <f>_xlfn.XLOOKUP(C185,ORÇ!$A$1:$A$25129,ORÇ!$E$1:$E$25129,FALSE)</f>
        <v>0</v>
      </c>
      <c r="N185" s="103"/>
    </row>
    <row r="186" spans="3:29" s="89" customFormat="1" ht="12.75" hidden="1" customHeight="1">
      <c r="C186" s="82"/>
      <c r="D186" s="81"/>
      <c r="E186" s="90"/>
      <c r="F186" s="321"/>
      <c r="G186" s="91"/>
      <c r="H186" s="93"/>
      <c r="I186" s="93"/>
      <c r="J186" s="93"/>
      <c r="K186" s="322"/>
      <c r="M186" s="382">
        <f>_xlfn.XLOOKUP(C186,ORÇ!$A$1:$A$25129,ORÇ!$E$1:$E$25129,FALSE)</f>
        <v>0</v>
      </c>
      <c r="N186" s="103"/>
    </row>
    <row r="187" spans="3:29" s="89" customFormat="1" ht="12.75" hidden="1" customHeight="1">
      <c r="C187" s="82"/>
      <c r="D187" s="81"/>
      <c r="E187" s="90"/>
      <c r="F187" s="323" t="s">
        <v>8788</v>
      </c>
      <c r="G187" s="324"/>
      <c r="H187" s="324"/>
      <c r="I187" s="324"/>
      <c r="J187" s="324"/>
      <c r="K187" s="325"/>
      <c r="M187" s="382">
        <f>_xlfn.XLOOKUP(C187,ORÇ!$A$1:$A$25129,ORÇ!$E$1:$E$25129,FALSE)</f>
        <v>0</v>
      </c>
      <c r="N187" s="103"/>
    </row>
    <row r="188" spans="3:29" s="89" customFormat="1" ht="12.75" hidden="1" customHeight="1">
      <c r="C188" s="81"/>
      <c r="D188" s="81"/>
      <c r="F188" s="458"/>
      <c r="G188" s="372"/>
      <c r="H188" s="458"/>
      <c r="I188" s="458"/>
      <c r="J188" s="458"/>
      <c r="K188" s="458"/>
      <c r="M188" s="382">
        <f>_xlfn.XLOOKUP(C188,ORÇ!$A$1:$A$25129,ORÇ!$E$1:$E$25129,FALSE)</f>
        <v>0</v>
      </c>
      <c r="N188" s="103"/>
    </row>
    <row r="189" spans="3:29" s="89" customFormat="1" ht="12.75" hidden="1" customHeight="1">
      <c r="C189" s="82">
        <f t="shared" ref="C189" si="37">C183+1</f>
        <v>31</v>
      </c>
      <c r="D189" s="81"/>
      <c r="E189" s="90"/>
      <c r="F189" s="530" t="str">
        <f>_xlfn.XLOOKUP(C189,ORÇ!$A$1:$A$25129,ORÇ!$F$1:$F$25129,FALSE)</f>
        <v>BUCHA DE NYLON S-5</v>
      </c>
      <c r="G189" s="531"/>
      <c r="H189" s="531"/>
      <c r="I189" s="368" t="str">
        <f>"UNIDADE : "&amp;_xlfn.XLOOKUP(C189,ORÇ!$A$1:$A$25129,ORÇ!$G$1:$G$25129,FALSE)</f>
        <v xml:space="preserve">UNIDADE : Un    </v>
      </c>
      <c r="J189" s="326" t="s">
        <v>8783</v>
      </c>
      <c r="K189" s="327">
        <f>_xlfn.XLOOKUP(C189,ORÇ!$A$1:$A$25129,ORÇ!$H$1:$H$25129,FALSE)</f>
        <v>4</v>
      </c>
      <c r="M189" s="382" t="str">
        <f>_xlfn.XLOOKUP(C189,ORÇ!$A$1:$A$25129,ORÇ!$E$1:$E$25129,FALSE)</f>
        <v>4.1.6</v>
      </c>
      <c r="N189" s="103"/>
    </row>
    <row r="190" spans="3:29" s="89" customFormat="1" ht="12.75" hidden="1" customHeight="1">
      <c r="C190" s="82"/>
      <c r="D190" s="81"/>
      <c r="E190" s="90"/>
      <c r="F190" s="319" t="s">
        <v>1</v>
      </c>
      <c r="G190" s="154"/>
      <c r="H190" s="153"/>
      <c r="I190" s="153" t="s">
        <v>19504</v>
      </c>
      <c r="J190" s="153" t="s">
        <v>19505</v>
      </c>
      <c r="K190" s="320" t="s">
        <v>50</v>
      </c>
      <c r="M190" s="382">
        <f>_xlfn.XLOOKUP(C190,ORÇ!$A$1:$A$25129,ORÇ!$E$1:$E$25129,FALSE)</f>
        <v>0</v>
      </c>
      <c r="N190" s="103"/>
    </row>
    <row r="191" spans="3:29" s="89" customFormat="1" ht="12.75" hidden="1" customHeight="1">
      <c r="C191" s="82"/>
      <c r="D191" s="81"/>
      <c r="E191" s="90"/>
      <c r="F191" s="329" t="s">
        <v>19506</v>
      </c>
      <c r="G191" s="91"/>
      <c r="H191" s="93"/>
      <c r="I191" s="92"/>
      <c r="J191" s="92"/>
      <c r="K191" s="322">
        <f t="shared" ref="K191" si="38">K189</f>
        <v>4</v>
      </c>
      <c r="M191" s="382">
        <f>_xlfn.XLOOKUP(C191,ORÇ!$A$1:$A$25129,ORÇ!$E$1:$E$25129,FALSE)</f>
        <v>0</v>
      </c>
      <c r="N191" s="103"/>
    </row>
    <row r="192" spans="3:29" s="89" customFormat="1" ht="12.75" hidden="1" customHeight="1">
      <c r="C192" s="82"/>
      <c r="D192" s="81"/>
      <c r="E192" s="90"/>
      <c r="F192" s="321"/>
      <c r="G192" s="91"/>
      <c r="H192" s="93"/>
      <c r="I192" s="93"/>
      <c r="J192" s="93"/>
      <c r="K192" s="322"/>
      <c r="M192" s="382">
        <f>_xlfn.XLOOKUP(C192,ORÇ!$A$1:$A$25129,ORÇ!$E$1:$E$25129,FALSE)</f>
        <v>0</v>
      </c>
      <c r="N192" s="103"/>
    </row>
    <row r="193" spans="3:14" s="89" customFormat="1" ht="12.75" hidden="1" customHeight="1">
      <c r="C193" s="82"/>
      <c r="D193" s="81"/>
      <c r="E193" s="90"/>
      <c r="F193" s="323" t="s">
        <v>8788</v>
      </c>
      <c r="G193" s="324"/>
      <c r="H193" s="324"/>
      <c r="I193" s="324"/>
      <c r="J193" s="324"/>
      <c r="K193" s="325"/>
      <c r="M193" s="382">
        <f>_xlfn.XLOOKUP(C193,ORÇ!$A$1:$A$25129,ORÇ!$E$1:$E$25129,FALSE)</f>
        <v>0</v>
      </c>
      <c r="N193" s="103"/>
    </row>
    <row r="194" spans="3:14" s="89" customFormat="1" ht="12.75" hidden="1" customHeight="1">
      <c r="C194" s="81"/>
      <c r="D194" s="81"/>
      <c r="F194" s="458"/>
      <c r="G194" s="372"/>
      <c r="H194" s="458"/>
      <c r="I194" s="458"/>
      <c r="J194" s="458"/>
      <c r="K194" s="458"/>
      <c r="M194" s="382">
        <f>_xlfn.XLOOKUP(C194,ORÇ!$A$1:$A$25129,ORÇ!$E$1:$E$25129,FALSE)</f>
        <v>0</v>
      </c>
      <c r="N194" s="103"/>
    </row>
    <row r="195" spans="3:14" s="89" customFormat="1" ht="12.75" hidden="1" customHeight="1">
      <c r="C195" s="82">
        <f t="shared" ref="C195" si="39">C189+1</f>
        <v>32</v>
      </c>
      <c r="D195" s="81"/>
      <c r="E195" s="90"/>
      <c r="F195" s="530" t="str">
        <f>_xlfn.XLOOKUP(C195,ORÇ!$A$1:$A$25129,ORÇ!$F$1:$F$25129,FALSE)</f>
        <v>ELETRODUTO PVC FLEXÍVEL - MANGUEIRA CORRUGADA REFORÇADA - DIAM. 40MM</v>
      </c>
      <c r="G195" s="531"/>
      <c r="H195" s="531"/>
      <c r="I195" s="368" t="str">
        <f>"UNIDADE : "&amp;_xlfn.XLOOKUP(C195,ORÇ!$A$1:$A$25129,ORÇ!$G$1:$G$25129,FALSE)</f>
        <v xml:space="preserve">UNIDADE : M     </v>
      </c>
      <c r="J195" s="326" t="s">
        <v>8783</v>
      </c>
      <c r="K195" s="327">
        <f>_xlfn.XLOOKUP(C195,ORÇ!$A$1:$A$25129,ORÇ!$H$1:$H$25129,FALSE)</f>
        <v>26.1</v>
      </c>
      <c r="M195" s="382" t="str">
        <f>_xlfn.XLOOKUP(C195,ORÇ!$A$1:$A$25129,ORÇ!$E$1:$E$25129,FALSE)</f>
        <v>4.1.7</v>
      </c>
      <c r="N195" s="103"/>
    </row>
    <row r="196" spans="3:14" s="89" customFormat="1" ht="12.75" hidden="1" customHeight="1">
      <c r="C196" s="82"/>
      <c r="D196" s="81"/>
      <c r="E196" s="90"/>
      <c r="F196" s="319" t="s">
        <v>1</v>
      </c>
      <c r="G196" s="154"/>
      <c r="H196" s="153"/>
      <c r="I196" s="153" t="s">
        <v>19504</v>
      </c>
      <c r="J196" s="153" t="s">
        <v>19505</v>
      </c>
      <c r="K196" s="320" t="s">
        <v>50</v>
      </c>
      <c r="M196" s="382">
        <f>_xlfn.XLOOKUP(C196,ORÇ!$A$1:$A$25129,ORÇ!$E$1:$E$25129,FALSE)</f>
        <v>0</v>
      </c>
      <c r="N196" s="103"/>
    </row>
    <row r="197" spans="3:14" s="89" customFormat="1" ht="12.75" hidden="1" customHeight="1">
      <c r="C197" s="82"/>
      <c r="D197" s="81"/>
      <c r="E197" s="90"/>
      <c r="F197" s="329" t="s">
        <v>19506</v>
      </c>
      <c r="G197" s="91"/>
      <c r="H197" s="93"/>
      <c r="I197" s="92"/>
      <c r="J197" s="92"/>
      <c r="K197" s="322">
        <f t="shared" ref="K197" si="40">K195</f>
        <v>26.1</v>
      </c>
      <c r="M197" s="382">
        <f>_xlfn.XLOOKUP(C197,ORÇ!$A$1:$A$25129,ORÇ!$E$1:$E$25129,FALSE)</f>
        <v>0</v>
      </c>
      <c r="N197" s="103"/>
    </row>
    <row r="198" spans="3:14" s="89" customFormat="1" ht="12.75" hidden="1" customHeight="1">
      <c r="C198" s="82"/>
      <c r="D198" s="81"/>
      <c r="E198" s="90"/>
      <c r="F198" s="321"/>
      <c r="G198" s="91"/>
      <c r="H198" s="93"/>
      <c r="I198" s="93"/>
      <c r="J198" s="93"/>
      <c r="K198" s="322"/>
      <c r="M198" s="382">
        <f>_xlfn.XLOOKUP(C198,ORÇ!$A$1:$A$25129,ORÇ!$E$1:$E$25129,FALSE)</f>
        <v>0</v>
      </c>
      <c r="N198" s="103"/>
    </row>
    <row r="199" spans="3:14" s="89" customFormat="1" ht="12.75" hidden="1" customHeight="1">
      <c r="C199" s="82"/>
      <c r="D199" s="81"/>
      <c r="E199" s="90"/>
      <c r="F199" s="323" t="s">
        <v>8788</v>
      </c>
      <c r="G199" s="324"/>
      <c r="H199" s="324"/>
      <c r="I199" s="324"/>
      <c r="J199" s="324"/>
      <c r="K199" s="325"/>
      <c r="M199" s="382">
        <f>_xlfn.XLOOKUP(C199,ORÇ!$A$1:$A$25129,ORÇ!$E$1:$E$25129,FALSE)</f>
        <v>0</v>
      </c>
      <c r="N199" s="103"/>
    </row>
    <row r="200" spans="3:14" s="89" customFormat="1" ht="12.75" hidden="1" customHeight="1">
      <c r="C200" s="81"/>
      <c r="D200" s="81"/>
      <c r="F200" s="458"/>
      <c r="G200" s="372"/>
      <c r="H200" s="458"/>
      <c r="I200" s="458"/>
      <c r="J200" s="458"/>
      <c r="K200" s="458"/>
      <c r="M200" s="382">
        <f>_xlfn.XLOOKUP(C200,ORÇ!$A$1:$A$25129,ORÇ!$E$1:$E$25129,FALSE)</f>
        <v>0</v>
      </c>
      <c r="N200" s="103"/>
    </row>
    <row r="201" spans="3:14" s="89" customFormat="1" ht="12.75" hidden="1" customHeight="1">
      <c r="C201" s="82">
        <f>C195+1</f>
        <v>33</v>
      </c>
      <c r="D201" s="81"/>
      <c r="E201" s="90"/>
      <c r="F201" s="536" t="str">
        <f>_xlfn.XLOOKUP(C201,ORÇ!$A$1:$A$25129,ORÇ!$F$1:$F$25129,FALSE)</f>
        <v>ELETRODUTO PVC FLEXÍVEL - MANGUEIRA CORRUGADA LEVE - DIAM. 25MM</v>
      </c>
      <c r="G201" s="536"/>
      <c r="H201" s="536"/>
      <c r="I201" s="536"/>
      <c r="J201" s="536"/>
      <c r="K201" s="536"/>
      <c r="M201" s="382" t="str">
        <f>_xlfn.XLOOKUP(C201,ORÇ!$A$1:$A$25129,ORÇ!$E$1:$E$25129,FALSE)</f>
        <v>4.1.8</v>
      </c>
      <c r="N201" s="103"/>
    </row>
    <row r="202" spans="3:14" s="89" customFormat="1" ht="12.75" hidden="1" customHeight="1">
      <c r="C202" s="81"/>
      <c r="D202" s="81"/>
      <c r="F202" s="458"/>
      <c r="G202" s="372"/>
      <c r="H202" s="458"/>
      <c r="I202" s="458"/>
      <c r="J202" s="458"/>
      <c r="K202" s="458"/>
      <c r="M202" s="382">
        <f>_xlfn.XLOOKUP(C202,ORÇ!$A$1:$A$25129,ORÇ!$E$1:$E$25129,FALSE)</f>
        <v>0</v>
      </c>
      <c r="N202" s="103"/>
    </row>
    <row r="203" spans="3:14" s="89" customFormat="1" ht="12.75" hidden="1" customHeight="1">
      <c r="C203" s="82">
        <f>C201+1</f>
        <v>34</v>
      </c>
      <c r="D203" s="81"/>
      <c r="E203" s="90"/>
      <c r="F203" s="530" t="str">
        <f>_xlfn.XLOOKUP(C203,ORÇ!$A$1:$A$25129,ORÇ!$F$1:$F$25129,FALSE)</f>
        <v>ELETRODUTO DE PVC RIGIDO DIAMETRO 1.1/2"</v>
      </c>
      <c r="G203" s="531"/>
      <c r="H203" s="531"/>
      <c r="I203" s="368" t="str">
        <f>"UNIDADE : "&amp;_xlfn.XLOOKUP(C203,ORÇ!$A$1:$A$25129,ORÇ!$G$1:$G$25129,FALSE)</f>
        <v xml:space="preserve">UNIDADE : M     </v>
      </c>
      <c r="J203" s="326" t="s">
        <v>8783</v>
      </c>
      <c r="K203" s="327">
        <f>_xlfn.XLOOKUP(C203,ORÇ!$A$1:$A$25129,ORÇ!$H$1:$H$25129,FALSE)</f>
        <v>2</v>
      </c>
      <c r="M203" s="382" t="str">
        <f>_xlfn.XLOOKUP(C203,ORÇ!$A$1:$A$25129,ORÇ!$E$1:$E$25129,FALSE)</f>
        <v>4.1.9</v>
      </c>
      <c r="N203" s="103"/>
    </row>
    <row r="204" spans="3:14" s="89" customFormat="1" ht="12.75" hidden="1" customHeight="1">
      <c r="C204" s="82"/>
      <c r="D204" s="81"/>
      <c r="E204" s="90"/>
      <c r="F204" s="319" t="s">
        <v>1</v>
      </c>
      <c r="G204" s="154"/>
      <c r="H204" s="153"/>
      <c r="I204" s="153" t="s">
        <v>19504</v>
      </c>
      <c r="J204" s="153" t="s">
        <v>19505</v>
      </c>
      <c r="K204" s="320" t="s">
        <v>50</v>
      </c>
      <c r="M204" s="382">
        <f>_xlfn.XLOOKUP(C204,ORÇ!$A$1:$A$25129,ORÇ!$E$1:$E$25129,FALSE)</f>
        <v>0</v>
      </c>
      <c r="N204" s="103"/>
    </row>
    <row r="205" spans="3:14" s="89" customFormat="1" ht="12.75" hidden="1" customHeight="1">
      <c r="C205" s="82"/>
      <c r="D205" s="81"/>
      <c r="E205" s="90"/>
      <c r="F205" s="329" t="s">
        <v>19506</v>
      </c>
      <c r="G205" s="91"/>
      <c r="H205" s="93"/>
      <c r="I205" s="92"/>
      <c r="J205" s="92"/>
      <c r="K205" s="322">
        <f t="shared" ref="K205" si="41">K203</f>
        <v>2</v>
      </c>
      <c r="M205" s="382">
        <f>_xlfn.XLOOKUP(C205,ORÇ!$A$1:$A$25129,ORÇ!$E$1:$E$25129,FALSE)</f>
        <v>0</v>
      </c>
      <c r="N205" s="103"/>
    </row>
    <row r="206" spans="3:14" s="89" customFormat="1" ht="12.75" hidden="1" customHeight="1">
      <c r="C206" s="82"/>
      <c r="D206" s="81"/>
      <c r="E206" s="90"/>
      <c r="F206" s="321"/>
      <c r="G206" s="91"/>
      <c r="H206" s="93"/>
      <c r="I206" s="93"/>
      <c r="J206" s="93"/>
      <c r="K206" s="322"/>
      <c r="M206" s="382">
        <f>_xlfn.XLOOKUP(C206,ORÇ!$A$1:$A$25129,ORÇ!$E$1:$E$25129,FALSE)</f>
        <v>0</v>
      </c>
      <c r="N206" s="103"/>
    </row>
    <row r="207" spans="3:14" s="89" customFormat="1" ht="12.75" hidden="1" customHeight="1">
      <c r="C207" s="82"/>
      <c r="D207" s="81"/>
      <c r="E207" s="90"/>
      <c r="F207" s="323" t="s">
        <v>8788</v>
      </c>
      <c r="G207" s="324"/>
      <c r="H207" s="324"/>
      <c r="I207" s="324"/>
      <c r="J207" s="324"/>
      <c r="K207" s="325"/>
      <c r="M207" s="382">
        <f>_xlfn.XLOOKUP(C207,ORÇ!$A$1:$A$25129,ORÇ!$E$1:$E$25129,FALSE)</f>
        <v>0</v>
      </c>
      <c r="N207" s="103"/>
    </row>
    <row r="208" spans="3:14" s="89" customFormat="1" ht="12.75" hidden="1" customHeight="1">
      <c r="C208" s="81"/>
      <c r="D208" s="81"/>
      <c r="F208" s="458"/>
      <c r="G208" s="372"/>
      <c r="H208" s="458"/>
      <c r="I208" s="458"/>
      <c r="J208" s="458"/>
      <c r="K208" s="458"/>
      <c r="M208" s="382">
        <f>_xlfn.XLOOKUP(C208,ORÇ!$A$1:$A$25129,ORÇ!$E$1:$E$25129,FALSE)</f>
        <v>0</v>
      </c>
      <c r="N208" s="103"/>
    </row>
    <row r="209" spans="3:14" s="89" customFormat="1" ht="12.75" hidden="1" customHeight="1">
      <c r="C209" s="82">
        <f t="shared" ref="C209" si="42">C203+1</f>
        <v>35</v>
      </c>
      <c r="D209" s="81"/>
      <c r="E209" s="90"/>
      <c r="F209" s="530" t="str">
        <f>_xlfn.XLOOKUP(C209,ORÇ!$A$1:$A$25129,ORÇ!$F$1:$F$25129,FALSE)</f>
        <v>ELETRODUTO DE PVC RIGIDO DIAMETRO 3/4"</v>
      </c>
      <c r="G209" s="531"/>
      <c r="H209" s="531"/>
      <c r="I209" s="368" t="str">
        <f>"UNIDADE : "&amp;_xlfn.XLOOKUP(C209,ORÇ!$A$1:$A$25129,ORÇ!$G$1:$G$25129,FALSE)</f>
        <v xml:space="preserve">UNIDADE : M     </v>
      </c>
      <c r="J209" s="326" t="s">
        <v>8783</v>
      </c>
      <c r="K209" s="327">
        <f>_xlfn.XLOOKUP(C209,ORÇ!$A$1:$A$25129,ORÇ!$H$1:$H$25129,FALSE)</f>
        <v>1</v>
      </c>
      <c r="M209" s="382" t="str">
        <f>_xlfn.XLOOKUP(C209,ORÇ!$A$1:$A$25129,ORÇ!$E$1:$E$25129,FALSE)</f>
        <v>4.1.10</v>
      </c>
      <c r="N209" s="103"/>
    </row>
    <row r="210" spans="3:14" s="89" customFormat="1" ht="12.75" hidden="1" customHeight="1">
      <c r="C210" s="82"/>
      <c r="D210" s="81"/>
      <c r="E210" s="90"/>
      <c r="F210" s="319" t="s">
        <v>1</v>
      </c>
      <c r="G210" s="154"/>
      <c r="H210" s="153"/>
      <c r="I210" s="153" t="s">
        <v>19504</v>
      </c>
      <c r="J210" s="153" t="s">
        <v>19505</v>
      </c>
      <c r="K210" s="320" t="s">
        <v>50</v>
      </c>
      <c r="M210" s="382">
        <f>_xlfn.XLOOKUP(C210,ORÇ!$A$1:$A$25129,ORÇ!$E$1:$E$25129,FALSE)</f>
        <v>0</v>
      </c>
      <c r="N210" s="103"/>
    </row>
    <row r="211" spans="3:14" s="89" customFormat="1" ht="12.75" hidden="1" customHeight="1">
      <c r="C211" s="82"/>
      <c r="D211" s="81"/>
      <c r="E211" s="90"/>
      <c r="F211" s="329" t="s">
        <v>19506</v>
      </c>
      <c r="G211" s="91"/>
      <c r="H211" s="93"/>
      <c r="I211" s="92"/>
      <c r="J211" s="92"/>
      <c r="K211" s="322">
        <f t="shared" ref="K211" si="43">K209</f>
        <v>1</v>
      </c>
      <c r="M211" s="382">
        <f>_xlfn.XLOOKUP(C211,ORÇ!$A$1:$A$25129,ORÇ!$E$1:$E$25129,FALSE)</f>
        <v>0</v>
      </c>
      <c r="N211" s="103"/>
    </row>
    <row r="212" spans="3:14" s="89" customFormat="1" ht="12.75" hidden="1" customHeight="1">
      <c r="C212" s="82"/>
      <c r="D212" s="81"/>
      <c r="E212" s="90"/>
      <c r="F212" s="321"/>
      <c r="G212" s="91"/>
      <c r="H212" s="93"/>
      <c r="I212" s="93"/>
      <c r="J212" s="93"/>
      <c r="K212" s="322"/>
      <c r="M212" s="382">
        <f>_xlfn.XLOOKUP(C212,ORÇ!$A$1:$A$25129,ORÇ!$E$1:$E$25129,FALSE)</f>
        <v>0</v>
      </c>
      <c r="N212" s="103"/>
    </row>
    <row r="213" spans="3:14" s="89" customFormat="1" ht="12.75" hidden="1" customHeight="1">
      <c r="C213" s="82"/>
      <c r="D213" s="81"/>
      <c r="E213" s="90"/>
      <c r="F213" s="323" t="s">
        <v>8788</v>
      </c>
      <c r="G213" s="324"/>
      <c r="H213" s="324"/>
      <c r="I213" s="324"/>
      <c r="J213" s="324"/>
      <c r="K213" s="325"/>
      <c r="M213" s="382">
        <f>_xlfn.XLOOKUP(C213,ORÇ!$A$1:$A$25129,ORÇ!$E$1:$E$25129,FALSE)</f>
        <v>0</v>
      </c>
      <c r="N213" s="103"/>
    </row>
    <row r="214" spans="3:14" s="89" customFormat="1" ht="12.75" hidden="1" customHeight="1">
      <c r="C214" s="81"/>
      <c r="D214" s="81"/>
      <c r="F214" s="458"/>
      <c r="G214" s="372"/>
      <c r="H214" s="458"/>
      <c r="I214" s="458"/>
      <c r="J214" s="458"/>
      <c r="K214" s="458"/>
      <c r="M214" s="382">
        <f>_xlfn.XLOOKUP(C214,ORÇ!$A$1:$A$25129,ORÇ!$E$1:$E$25129,FALSE)</f>
        <v>0</v>
      </c>
      <c r="N214" s="103"/>
    </row>
    <row r="215" spans="3:14" s="89" customFormat="1" ht="12.75" hidden="1" customHeight="1">
      <c r="C215" s="82">
        <f t="shared" ref="C215" si="44">C209+1</f>
        <v>36</v>
      </c>
      <c r="D215" s="81"/>
      <c r="E215" s="90"/>
      <c r="F215" s="530" t="str">
        <f>_xlfn.XLOOKUP(C215,ORÇ!$A$1:$A$25129,ORÇ!$F$1:$F$25129,FALSE)</f>
        <v>CABO DE COBRE NU 16 MM2 (6,94 M/KG)</v>
      </c>
      <c r="G215" s="531"/>
      <c r="H215" s="531"/>
      <c r="I215" s="368" t="str">
        <f>"UNIDADE : "&amp;_xlfn.XLOOKUP(C215,ORÇ!$A$1:$A$25129,ORÇ!$G$1:$G$25129,FALSE)</f>
        <v xml:space="preserve">UNIDADE : M     </v>
      </c>
      <c r="J215" s="326" t="s">
        <v>8783</v>
      </c>
      <c r="K215" s="327">
        <f>_xlfn.XLOOKUP(C215,ORÇ!$A$1:$A$25129,ORÇ!$H$1:$H$25129,FALSE)</f>
        <v>6</v>
      </c>
      <c r="M215" s="382" t="str">
        <f>_xlfn.XLOOKUP(C215,ORÇ!$A$1:$A$25129,ORÇ!$E$1:$E$25129,FALSE)</f>
        <v>4.1.11</v>
      </c>
      <c r="N215" s="103"/>
    </row>
    <row r="216" spans="3:14" s="89" customFormat="1" ht="12.75" hidden="1" customHeight="1">
      <c r="C216" s="82"/>
      <c r="D216" s="81"/>
      <c r="E216" s="90"/>
      <c r="F216" s="319" t="s">
        <v>1</v>
      </c>
      <c r="G216" s="154"/>
      <c r="H216" s="153"/>
      <c r="I216" s="153" t="s">
        <v>19504</v>
      </c>
      <c r="J216" s="153" t="s">
        <v>19505</v>
      </c>
      <c r="K216" s="320" t="s">
        <v>50</v>
      </c>
      <c r="M216" s="382">
        <f>_xlfn.XLOOKUP(C216,ORÇ!$A$1:$A$25129,ORÇ!$E$1:$E$25129,FALSE)</f>
        <v>0</v>
      </c>
      <c r="N216" s="103"/>
    </row>
    <row r="217" spans="3:14" s="89" customFormat="1" ht="12.75" hidden="1" customHeight="1">
      <c r="C217" s="82"/>
      <c r="D217" s="81"/>
      <c r="E217" s="90"/>
      <c r="F217" s="329" t="s">
        <v>19506</v>
      </c>
      <c r="G217" s="91"/>
      <c r="H217" s="93"/>
      <c r="I217" s="92"/>
      <c r="J217" s="92"/>
      <c r="K217" s="322">
        <f t="shared" ref="K217" si="45">K215</f>
        <v>6</v>
      </c>
      <c r="M217" s="382">
        <f>_xlfn.XLOOKUP(C217,ORÇ!$A$1:$A$25129,ORÇ!$E$1:$E$25129,FALSE)</f>
        <v>0</v>
      </c>
      <c r="N217" s="103"/>
    </row>
    <row r="218" spans="3:14" s="89" customFormat="1" ht="12.75" hidden="1" customHeight="1">
      <c r="C218" s="82"/>
      <c r="D218" s="81"/>
      <c r="E218" s="90"/>
      <c r="F218" s="321"/>
      <c r="G218" s="91"/>
      <c r="H218" s="93"/>
      <c r="I218" s="93"/>
      <c r="J218" s="93"/>
      <c r="K218" s="322"/>
      <c r="M218" s="382">
        <f>_xlfn.XLOOKUP(C218,ORÇ!$A$1:$A$25129,ORÇ!$E$1:$E$25129,FALSE)</f>
        <v>0</v>
      </c>
      <c r="N218" s="103"/>
    </row>
    <row r="219" spans="3:14" s="89" customFormat="1" ht="12.75" hidden="1" customHeight="1">
      <c r="C219" s="82"/>
      <c r="D219" s="81"/>
      <c r="E219" s="90"/>
      <c r="F219" s="323" t="s">
        <v>8788</v>
      </c>
      <c r="G219" s="324"/>
      <c r="H219" s="324"/>
      <c r="I219" s="324"/>
      <c r="J219" s="324"/>
      <c r="K219" s="325"/>
      <c r="M219" s="382">
        <f>_xlfn.XLOOKUP(C219,ORÇ!$A$1:$A$25129,ORÇ!$E$1:$E$25129,FALSE)</f>
        <v>0</v>
      </c>
      <c r="N219" s="103"/>
    </row>
    <row r="220" spans="3:14" s="89" customFormat="1" ht="12.75" hidden="1" customHeight="1">
      <c r="C220" s="81"/>
      <c r="D220" s="81"/>
      <c r="F220" s="458"/>
      <c r="G220" s="372"/>
      <c r="H220" s="458"/>
      <c r="I220" s="458"/>
      <c r="J220" s="458"/>
      <c r="K220" s="458"/>
      <c r="M220" s="382">
        <f>_xlfn.XLOOKUP(C220,ORÇ!$A$1:$A$25129,ORÇ!$E$1:$E$25129,FALSE)</f>
        <v>0</v>
      </c>
      <c r="N220" s="103"/>
    </row>
    <row r="221" spans="3:14" s="89" customFormat="1" ht="12.75" hidden="1" customHeight="1">
      <c r="C221" s="82">
        <f t="shared" ref="C221" si="46">C215+1</f>
        <v>37</v>
      </c>
      <c r="D221" s="81"/>
      <c r="E221" s="90"/>
      <c r="F221" s="530" t="str">
        <f>_xlfn.XLOOKUP(C221,ORÇ!$A$1:$A$25129,ORÇ!$F$1:$F$25129,FALSE)</f>
        <v>HASTE REVESTIDA COBRE(COPPERWELD)  5/8" X 2,40 M C/CONECTOR</v>
      </c>
      <c r="G221" s="531"/>
      <c r="H221" s="531"/>
      <c r="I221" s="368" t="str">
        <f>"UNIDADE : "&amp;_xlfn.XLOOKUP(C221,ORÇ!$A$1:$A$25129,ORÇ!$G$1:$G$25129,FALSE)</f>
        <v xml:space="preserve">UNIDADE : Un    </v>
      </c>
      <c r="J221" s="326" t="s">
        <v>8783</v>
      </c>
      <c r="K221" s="327">
        <f>_xlfn.XLOOKUP(C221,ORÇ!$A$1:$A$25129,ORÇ!$H$1:$H$25129,FALSE)</f>
        <v>2</v>
      </c>
      <c r="M221" s="382" t="str">
        <f>_xlfn.XLOOKUP(C221,ORÇ!$A$1:$A$25129,ORÇ!$E$1:$E$25129,FALSE)</f>
        <v>4.1.12</v>
      </c>
      <c r="N221" s="103"/>
    </row>
    <row r="222" spans="3:14" s="89" customFormat="1" ht="12.75" hidden="1" customHeight="1">
      <c r="C222" s="82"/>
      <c r="D222" s="81"/>
      <c r="E222" s="90"/>
      <c r="F222" s="319" t="s">
        <v>1</v>
      </c>
      <c r="G222" s="154"/>
      <c r="H222" s="153"/>
      <c r="I222" s="153" t="s">
        <v>19504</v>
      </c>
      <c r="J222" s="153" t="s">
        <v>19505</v>
      </c>
      <c r="K222" s="320" t="s">
        <v>50</v>
      </c>
      <c r="M222" s="382">
        <f>_xlfn.XLOOKUP(C222,ORÇ!$A$1:$A$25129,ORÇ!$E$1:$E$25129,FALSE)</f>
        <v>0</v>
      </c>
      <c r="N222" s="103"/>
    </row>
    <row r="223" spans="3:14" s="89" customFormat="1" ht="12.75" hidden="1" customHeight="1">
      <c r="C223" s="82"/>
      <c r="D223" s="81"/>
      <c r="E223" s="90"/>
      <c r="F223" s="329" t="s">
        <v>19506</v>
      </c>
      <c r="G223" s="91"/>
      <c r="H223" s="93"/>
      <c r="I223" s="92"/>
      <c r="J223" s="92"/>
      <c r="K223" s="322">
        <f t="shared" ref="K223" si="47">K221</f>
        <v>2</v>
      </c>
      <c r="M223" s="382">
        <f>_xlfn.XLOOKUP(C223,ORÇ!$A$1:$A$25129,ORÇ!$E$1:$E$25129,FALSE)</f>
        <v>0</v>
      </c>
      <c r="N223" s="103"/>
    </row>
    <row r="224" spans="3:14" s="89" customFormat="1" ht="12.75" hidden="1" customHeight="1">
      <c r="C224" s="82"/>
      <c r="D224" s="81"/>
      <c r="E224" s="90"/>
      <c r="F224" s="321"/>
      <c r="G224" s="91"/>
      <c r="H224" s="93"/>
      <c r="I224" s="93"/>
      <c r="J224" s="93"/>
      <c r="K224" s="322"/>
      <c r="M224" s="382">
        <f>_xlfn.XLOOKUP(C224,ORÇ!$A$1:$A$25129,ORÇ!$E$1:$E$25129,FALSE)</f>
        <v>0</v>
      </c>
      <c r="N224" s="103"/>
    </row>
    <row r="225" spans="3:14" s="89" customFormat="1" ht="12.75" hidden="1" customHeight="1">
      <c r="C225" s="82"/>
      <c r="D225" s="81"/>
      <c r="E225" s="90"/>
      <c r="F225" s="323" t="s">
        <v>8788</v>
      </c>
      <c r="G225" s="324"/>
      <c r="H225" s="324"/>
      <c r="I225" s="324"/>
      <c r="J225" s="324"/>
      <c r="K225" s="325"/>
      <c r="M225" s="382">
        <f>_xlfn.XLOOKUP(C225,ORÇ!$A$1:$A$25129,ORÇ!$E$1:$E$25129,FALSE)</f>
        <v>0</v>
      </c>
      <c r="N225" s="103"/>
    </row>
    <row r="226" spans="3:14" s="89" customFormat="1" ht="12.75" hidden="1" customHeight="1">
      <c r="C226" s="81"/>
      <c r="D226" s="81"/>
      <c r="F226" s="458"/>
      <c r="G226" s="372"/>
      <c r="H226" s="458"/>
      <c r="I226" s="458"/>
      <c r="J226" s="458"/>
      <c r="K226" s="458"/>
      <c r="M226" s="382">
        <f>_xlfn.XLOOKUP(C226,ORÇ!$A$1:$A$25129,ORÇ!$E$1:$E$25129,FALSE)</f>
        <v>0</v>
      </c>
      <c r="N226" s="103"/>
    </row>
    <row r="227" spans="3:14" s="89" customFormat="1" hidden="1">
      <c r="C227" s="82">
        <f t="shared" ref="C227" si="48">C221+1</f>
        <v>38</v>
      </c>
      <c r="D227" s="81"/>
      <c r="E227" s="90"/>
      <c r="F227" s="536" t="str">
        <f>_xlfn.XLOOKUP(C227,ORÇ!$A$1:$A$25129,ORÇ!$F$1:$F$25129,FALSE)</f>
        <v>CAIXA DE INSPEÇÃO PARA ATERRAMENTO, CIRCULAR, EM POLIETILENO, DIÂMETRO INTERNO = 0,3 M. AF_12/2020</v>
      </c>
      <c r="G227" s="536"/>
      <c r="H227" s="536"/>
      <c r="I227" s="536"/>
      <c r="J227" s="536"/>
      <c r="K227" s="536"/>
      <c r="M227" s="382" t="str">
        <f>_xlfn.XLOOKUP(C227,ORÇ!$A$1:$A$25129,ORÇ!$E$1:$E$25129,FALSE)</f>
        <v>4.1.13</v>
      </c>
      <c r="N227" s="103"/>
    </row>
    <row r="228" spans="3:14" s="89" customFormat="1" hidden="1">
      <c r="C228" s="81"/>
      <c r="D228" s="81"/>
      <c r="F228" s="458"/>
      <c r="G228" s="372"/>
      <c r="H228" s="458"/>
      <c r="I228" s="458"/>
      <c r="J228" s="458"/>
      <c r="K228" s="458"/>
      <c r="M228" s="382">
        <f>_xlfn.XLOOKUP(C228,ORÇ!$A$1:$A$25129,ORÇ!$E$1:$E$25129,FALSE)</f>
        <v>0</v>
      </c>
      <c r="N228" s="103"/>
    </row>
    <row r="229" spans="3:14" s="89" customFormat="1" hidden="1">
      <c r="C229" s="82">
        <f>C227+1</f>
        <v>39</v>
      </c>
      <c r="D229" s="81"/>
      <c r="E229" s="90"/>
      <c r="F229" s="530" t="str">
        <f>_xlfn.XLOOKUP(C229,ORÇ!$A$1:$A$25129,ORÇ!$F$1:$F$25129,FALSE)</f>
        <v>PADRAO TRIFASICO 16 MM2 H=7 METROS</v>
      </c>
      <c r="G229" s="531"/>
      <c r="H229" s="531"/>
      <c r="I229" s="368" t="str">
        <f>"UNIDADE : "&amp;_xlfn.XLOOKUP(C229,ORÇ!$A$1:$A$25129,ORÇ!$G$1:$G$25129,FALSE)</f>
        <v xml:space="preserve">UNIDADE : Un    </v>
      </c>
      <c r="J229" s="326" t="s">
        <v>8783</v>
      </c>
      <c r="K229" s="327">
        <f>_xlfn.XLOOKUP(C229,ORÇ!$A$1:$A$25129,ORÇ!$H$1:$H$25129,FALSE)</f>
        <v>1</v>
      </c>
      <c r="M229" s="382" t="str">
        <f>_xlfn.XLOOKUP(C229,ORÇ!$A$1:$A$25129,ORÇ!$E$1:$E$25129,FALSE)</f>
        <v>4.1.14</v>
      </c>
      <c r="N229" s="103"/>
    </row>
    <row r="230" spans="3:14" s="89" customFormat="1" hidden="1">
      <c r="C230" s="82"/>
      <c r="D230" s="81"/>
      <c r="E230" s="90"/>
      <c r="F230" s="319" t="s">
        <v>1</v>
      </c>
      <c r="G230" s="154"/>
      <c r="H230" s="153"/>
      <c r="I230" s="153" t="s">
        <v>19504</v>
      </c>
      <c r="J230" s="153" t="s">
        <v>19505</v>
      </c>
      <c r="K230" s="320" t="s">
        <v>50</v>
      </c>
      <c r="M230" s="382">
        <f>_xlfn.XLOOKUP(C230,ORÇ!$A$1:$A$25129,ORÇ!$E$1:$E$25129,FALSE)</f>
        <v>0</v>
      </c>
      <c r="N230" s="103"/>
    </row>
    <row r="231" spans="3:14" s="89" customFormat="1" hidden="1">
      <c r="C231" s="82"/>
      <c r="D231" s="81"/>
      <c r="E231" s="90"/>
      <c r="F231" s="329" t="s">
        <v>19506</v>
      </c>
      <c r="G231" s="91"/>
      <c r="H231" s="93"/>
      <c r="I231" s="92"/>
      <c r="J231" s="92"/>
      <c r="K231" s="322">
        <f t="shared" ref="K231" si="49">K229</f>
        <v>1</v>
      </c>
      <c r="M231" s="382">
        <f>_xlfn.XLOOKUP(C231,ORÇ!$A$1:$A$25129,ORÇ!$E$1:$E$25129,FALSE)</f>
        <v>0</v>
      </c>
      <c r="N231" s="103"/>
    </row>
    <row r="232" spans="3:14" s="89" customFormat="1" hidden="1">
      <c r="C232" s="82"/>
      <c r="D232" s="81"/>
      <c r="E232" s="90"/>
      <c r="F232" s="321"/>
      <c r="G232" s="91"/>
      <c r="H232" s="93"/>
      <c r="I232" s="93"/>
      <c r="J232" s="93"/>
      <c r="K232" s="322"/>
      <c r="M232" s="382">
        <f>_xlfn.XLOOKUP(C232,ORÇ!$A$1:$A$25129,ORÇ!$E$1:$E$25129,FALSE)</f>
        <v>0</v>
      </c>
      <c r="N232" s="103"/>
    </row>
    <row r="233" spans="3:14" s="89" customFormat="1" hidden="1">
      <c r="C233" s="82"/>
      <c r="D233" s="81"/>
      <c r="E233" s="90"/>
      <c r="F233" s="323" t="s">
        <v>8788</v>
      </c>
      <c r="G233" s="324"/>
      <c r="H233" s="324"/>
      <c r="I233" s="324"/>
      <c r="J233" s="324"/>
      <c r="K233" s="325"/>
      <c r="M233" s="382">
        <f>_xlfn.XLOOKUP(C233,ORÇ!$A$1:$A$25129,ORÇ!$E$1:$E$25129,FALSE)</f>
        <v>0</v>
      </c>
      <c r="N233" s="103"/>
    </row>
    <row r="234" spans="3:14" s="89" customFormat="1" hidden="1">
      <c r="C234" s="81"/>
      <c r="D234" s="81"/>
      <c r="F234" s="458"/>
      <c r="G234" s="372"/>
      <c r="H234" s="458"/>
      <c r="I234" s="458"/>
      <c r="J234" s="458"/>
      <c r="K234" s="458"/>
      <c r="M234" s="382">
        <f>_xlfn.XLOOKUP(C234,ORÇ!$A$1:$A$25129,ORÇ!$E$1:$E$25129,FALSE)</f>
        <v>0</v>
      </c>
      <c r="N234" s="103"/>
    </row>
    <row r="235" spans="3:14" s="89" customFormat="1" hidden="1">
      <c r="C235" s="82">
        <f t="shared" ref="C235" si="50">C229+1</f>
        <v>40</v>
      </c>
      <c r="D235" s="81"/>
      <c r="E235" s="90"/>
      <c r="F235" s="530" t="str">
        <f>_xlfn.XLOOKUP(C235,ORÇ!$A$1:$A$25129,ORÇ!$F$1:$F$25129,FALSE)</f>
        <v>ENTRADA DE ENERGIA ELÉTRICA, AÉREA, TRIFÁSICA, COM CAIXA DE SOBREPOR, CABO DE 16 MM2 E DISJUNTOR DIN 50A (NÃO INCLUSO O POSTE DE CONCRETO). AF_12/2025</v>
      </c>
      <c r="G235" s="531"/>
      <c r="H235" s="531"/>
      <c r="I235" s="368" t="str">
        <f>"UNIDADE : "&amp;_xlfn.XLOOKUP(C235,ORÇ!$A$1:$A$25129,ORÇ!$G$1:$G$25129,FALSE)</f>
        <v>UNIDADE : UN</v>
      </c>
      <c r="J235" s="326" t="s">
        <v>8783</v>
      </c>
      <c r="K235" s="327">
        <f>_xlfn.XLOOKUP(C235,ORÇ!$A$1:$A$25129,ORÇ!$H$1:$H$25129,FALSE)</f>
        <v>1</v>
      </c>
      <c r="M235" s="382" t="str">
        <f>_xlfn.XLOOKUP(C235,ORÇ!$A$1:$A$25129,ORÇ!$E$1:$E$25129,FALSE)</f>
        <v>4.1.15</v>
      </c>
      <c r="N235" s="103"/>
    </row>
    <row r="236" spans="3:14" s="89" customFormat="1" hidden="1">
      <c r="C236" s="82"/>
      <c r="D236" s="81"/>
      <c r="E236" s="90"/>
      <c r="F236" s="319" t="s">
        <v>1</v>
      </c>
      <c r="G236" s="154"/>
      <c r="H236" s="153"/>
      <c r="I236" s="153" t="s">
        <v>19504</v>
      </c>
      <c r="J236" s="153" t="s">
        <v>19505</v>
      </c>
      <c r="K236" s="320" t="s">
        <v>50</v>
      </c>
      <c r="M236" s="382">
        <f>_xlfn.XLOOKUP(C236,ORÇ!$A$1:$A$25129,ORÇ!$E$1:$E$25129,FALSE)</f>
        <v>0</v>
      </c>
      <c r="N236" s="103"/>
    </row>
    <row r="237" spans="3:14" s="89" customFormat="1" hidden="1">
      <c r="C237" s="82"/>
      <c r="D237" s="81"/>
      <c r="E237" s="90"/>
      <c r="F237" s="329" t="s">
        <v>19506</v>
      </c>
      <c r="G237" s="91"/>
      <c r="H237" s="93"/>
      <c r="I237" s="92"/>
      <c r="J237" s="92"/>
      <c r="K237" s="322">
        <f t="shared" ref="K237" si="51">K235</f>
        <v>1</v>
      </c>
      <c r="M237" s="382">
        <f>_xlfn.XLOOKUP(C237,ORÇ!$A$1:$A$25129,ORÇ!$E$1:$E$25129,FALSE)</f>
        <v>0</v>
      </c>
      <c r="N237" s="103"/>
    </row>
    <row r="238" spans="3:14" s="89" customFormat="1" ht="14.25" hidden="1" customHeight="1">
      <c r="C238" s="82"/>
      <c r="D238" s="81"/>
      <c r="E238" s="90"/>
      <c r="F238" s="321"/>
      <c r="G238" s="91"/>
      <c r="H238" s="93"/>
      <c r="I238" s="93"/>
      <c r="J238" s="93"/>
      <c r="K238" s="322"/>
      <c r="M238" s="382">
        <f>_xlfn.XLOOKUP(C238,ORÇ!$A$1:$A$25129,ORÇ!$E$1:$E$25129,FALSE)</f>
        <v>0</v>
      </c>
      <c r="N238" s="103"/>
    </row>
    <row r="239" spans="3:14" s="89" customFormat="1" ht="14.25" hidden="1" customHeight="1">
      <c r="C239" s="82"/>
      <c r="D239" s="81"/>
      <c r="E239" s="90"/>
      <c r="F239" s="323" t="s">
        <v>8788</v>
      </c>
      <c r="G239" s="324"/>
      <c r="H239" s="324"/>
      <c r="I239" s="324"/>
      <c r="J239" s="324"/>
      <c r="K239" s="325"/>
      <c r="M239" s="382">
        <f>_xlfn.XLOOKUP(C239,ORÇ!$A$1:$A$25129,ORÇ!$E$1:$E$25129,FALSE)</f>
        <v>0</v>
      </c>
      <c r="N239" s="103"/>
    </row>
    <row r="240" spans="3:14" s="89" customFormat="1" hidden="1">
      <c r="C240" s="81"/>
      <c r="D240" s="81"/>
      <c r="F240" s="458"/>
      <c r="G240" s="372"/>
      <c r="H240" s="458"/>
      <c r="I240" s="458"/>
      <c r="J240" s="458"/>
      <c r="K240" s="458"/>
      <c r="M240" s="382">
        <f>_xlfn.XLOOKUP(C240,ORÇ!$A$1:$A$25129,ORÇ!$E$1:$E$25129,FALSE)</f>
        <v>0</v>
      </c>
      <c r="N240" s="103"/>
    </row>
    <row r="241" spans="3:29" s="89" customFormat="1" hidden="1">
      <c r="C241" s="82">
        <f t="shared" ref="C241" si="52">C235+1</f>
        <v>41</v>
      </c>
      <c r="D241" s="81"/>
      <c r="E241" s="90"/>
      <c r="F241" s="536" t="str">
        <f>_xlfn.XLOOKUP(C241,ORÇ!$A$1:$A$25129,ORÇ!$F$1:$F$25129,FALSE)</f>
        <v>QUADRO DE DISTRIBUIÇÃO DE EMBUTIR METÁLICO CB-56E - 225A</v>
      </c>
      <c r="G241" s="536"/>
      <c r="H241" s="536"/>
      <c r="I241" s="536"/>
      <c r="J241" s="536"/>
      <c r="K241" s="536"/>
      <c r="M241" s="382" t="str">
        <f>_xlfn.XLOOKUP(C241,ORÇ!$A$1:$A$25129,ORÇ!$E$1:$E$25129,FALSE)</f>
        <v>4.1.16</v>
      </c>
      <c r="N241" s="103"/>
    </row>
    <row r="242" spans="3:29" s="89" customFormat="1" hidden="1">
      <c r="C242" s="82"/>
      <c r="D242" s="81"/>
      <c r="E242" s="90"/>
      <c r="F242" s="458"/>
      <c r="G242" s="372"/>
      <c r="H242" s="458"/>
      <c r="I242" s="458"/>
      <c r="J242" s="458"/>
      <c r="K242" s="458"/>
      <c r="M242" s="382">
        <f>_xlfn.XLOOKUP(C242,ORÇ!$A$1:$A$25129,ORÇ!$E$1:$E$25129,FALSE)</f>
        <v>0</v>
      </c>
      <c r="N242" s="103"/>
    </row>
    <row r="243" spans="3:29" s="89" customFormat="1" hidden="1">
      <c r="C243" s="82">
        <f>C241+1</f>
        <v>42</v>
      </c>
      <c r="D243" s="81"/>
      <c r="E243" s="90"/>
      <c r="F243" s="536" t="str">
        <f>_xlfn.XLOOKUP(C243,ORÇ!$A$1:$A$25129,ORÇ!$F$1:$F$25129,FALSE)</f>
        <v>CABO DE COBRE NU 16 MM2 (6,94 M/KG)</v>
      </c>
      <c r="G243" s="536"/>
      <c r="H243" s="536"/>
      <c r="I243" s="536"/>
      <c r="J243" s="536"/>
      <c r="K243" s="536"/>
      <c r="M243" s="382" t="str">
        <f>_xlfn.XLOOKUP(C243,ORÇ!$A$1:$A$25129,ORÇ!$E$1:$E$25129,FALSE)</f>
        <v>4.1.17</v>
      </c>
      <c r="N243" s="103"/>
    </row>
    <row r="244" spans="3:29" s="89" customFormat="1" hidden="1">
      <c r="C244" s="82"/>
      <c r="D244" s="81"/>
      <c r="E244" s="90"/>
      <c r="F244" s="458"/>
      <c r="G244" s="372"/>
      <c r="H244" s="458"/>
      <c r="I244" s="458"/>
      <c r="J244" s="458"/>
      <c r="K244" s="458"/>
      <c r="M244" s="382">
        <f>_xlfn.XLOOKUP(C244,ORÇ!$A$1:$A$25129,ORÇ!$E$1:$E$25129,FALSE)</f>
        <v>0</v>
      </c>
      <c r="N244" s="103"/>
    </row>
    <row r="245" spans="3:29" s="89" customFormat="1" ht="13.95" hidden="1" customHeight="1">
      <c r="C245" s="82">
        <f>C243+1</f>
        <v>43</v>
      </c>
      <c r="D245" s="81"/>
      <c r="E245" s="90"/>
      <c r="F245" s="530" t="str">
        <f>_xlfn.XLOOKUP(C245,ORÇ!$A$1:$A$25129,ORÇ!$F$1:$F$25129,FALSE)</f>
        <v>HASTE REVESTIDA COBRE(COPPERWELD)  5/8" X 2,40 M C/CONECTOR</v>
      </c>
      <c r="G245" s="531"/>
      <c r="H245" s="531"/>
      <c r="I245" s="368" t="str">
        <f>"UNIDADE : "&amp;_xlfn.XLOOKUP(C245,ORÇ!$A$1:$A$25129,ORÇ!$G$1:$G$25129,FALSE)</f>
        <v xml:space="preserve">UNIDADE : Un    </v>
      </c>
      <c r="J245" s="326" t="s">
        <v>8783</v>
      </c>
      <c r="K245" s="327">
        <f>_xlfn.XLOOKUP(C245,ORÇ!$A$1:$A$25129,ORÇ!$H$1:$H$25129,FALSE)</f>
        <v>2</v>
      </c>
      <c r="M245" s="382" t="str">
        <f>_xlfn.XLOOKUP(C245,ORÇ!$A$1:$A$25129,ORÇ!$E$1:$E$25129,FALSE)</f>
        <v>4.1.18</v>
      </c>
      <c r="N245" s="103"/>
    </row>
    <row r="246" spans="3:29" s="89" customFormat="1" hidden="1">
      <c r="C246" s="82"/>
      <c r="D246" s="81"/>
      <c r="E246" s="90"/>
      <c r="F246" s="319" t="s">
        <v>1</v>
      </c>
      <c r="G246" s="154"/>
      <c r="H246" s="153"/>
      <c r="I246" s="153" t="s">
        <v>19504</v>
      </c>
      <c r="J246" s="153" t="s">
        <v>19505</v>
      </c>
      <c r="K246" s="320" t="s">
        <v>50</v>
      </c>
      <c r="M246" s="382">
        <f>_xlfn.XLOOKUP(C246,ORÇ!$A$1:$A$25129,ORÇ!$E$1:$E$25129,FALSE)</f>
        <v>0</v>
      </c>
      <c r="N246" s="103"/>
    </row>
    <row r="247" spans="3:29" s="89" customFormat="1" hidden="1">
      <c r="C247" s="82"/>
      <c r="D247" s="81"/>
      <c r="E247" s="90"/>
      <c r="F247" s="329" t="s">
        <v>19506</v>
      </c>
      <c r="G247" s="91"/>
      <c r="H247" s="93"/>
      <c r="I247" s="92"/>
      <c r="J247" s="92"/>
      <c r="K247" s="322">
        <f t="shared" ref="K247" si="53">K245</f>
        <v>2</v>
      </c>
      <c r="M247" s="382">
        <f>_xlfn.XLOOKUP(C247,ORÇ!$A$1:$A$25129,ORÇ!$E$1:$E$25129,FALSE)</f>
        <v>0</v>
      </c>
      <c r="N247" s="103"/>
    </row>
    <row r="248" spans="3:29" s="89" customFormat="1" ht="15" hidden="1" customHeight="1">
      <c r="C248" s="82"/>
      <c r="D248" s="81"/>
      <c r="E248" s="90"/>
      <c r="F248" s="321"/>
      <c r="G248" s="91"/>
      <c r="H248" s="93"/>
      <c r="I248" s="93"/>
      <c r="J248" s="93"/>
      <c r="K248" s="322"/>
      <c r="M248" s="382">
        <f>_xlfn.XLOOKUP(C248,ORÇ!$A$1:$A$25129,ORÇ!$E$1:$E$25129,FALSE)</f>
        <v>0</v>
      </c>
      <c r="N248" s="103"/>
    </row>
    <row r="249" spans="3:29" s="89" customFormat="1" ht="15" hidden="1" customHeight="1">
      <c r="C249" s="82"/>
      <c r="D249" s="81"/>
      <c r="E249" s="90"/>
      <c r="F249" s="323" t="s">
        <v>8788</v>
      </c>
      <c r="G249" s="324"/>
      <c r="H249" s="324"/>
      <c r="I249" s="324"/>
      <c r="J249" s="324"/>
      <c r="K249" s="325"/>
      <c r="M249" s="382">
        <f>_xlfn.XLOOKUP(C249,ORÇ!$A$1:$A$25129,ORÇ!$E$1:$E$25129,FALSE)</f>
        <v>0</v>
      </c>
      <c r="N249" s="103"/>
    </row>
    <row r="250" spans="3:29" s="89" customFormat="1" ht="15" hidden="1" customHeight="1">
      <c r="C250" s="81"/>
      <c r="D250" s="81"/>
      <c r="F250" s="458"/>
      <c r="G250" s="372"/>
      <c r="H250" s="458"/>
      <c r="I250" s="458"/>
      <c r="J250" s="458"/>
      <c r="K250" s="458"/>
      <c r="M250" s="382">
        <f>_xlfn.XLOOKUP(C250,ORÇ!$A$1:$A$25129,ORÇ!$E$1:$E$25129,FALSE)</f>
        <v>0</v>
      </c>
      <c r="N250" s="103"/>
    </row>
    <row r="251" spans="3:29" s="89" customFormat="1" ht="15" hidden="1" customHeight="1">
      <c r="C251" s="82">
        <f t="shared" ref="C251" si="54">C245+1</f>
        <v>44</v>
      </c>
      <c r="D251" s="81"/>
      <c r="E251" s="90"/>
      <c r="F251" s="536" t="str">
        <f>_xlfn.XLOOKUP(C251,ORÇ!$A$1:$A$25129,ORÇ!$F$1:$F$25129,FALSE)</f>
        <v>CAIXA DE INSPEÇÃO PARA ATERRAMENTO, CIRCULAR, EM POLIETILENO, DIÂMETRO INTERNO = 0,3 M. AF_12/2020</v>
      </c>
      <c r="G251" s="536"/>
      <c r="H251" s="536"/>
      <c r="I251" s="536"/>
      <c r="J251" s="536"/>
      <c r="K251" s="536"/>
      <c r="M251" s="382" t="str">
        <f>_xlfn.XLOOKUP(C251,ORÇ!$A$1:$A$25129,ORÇ!$E$1:$E$25129,FALSE)</f>
        <v>4.1.19</v>
      </c>
      <c r="N251" s="103"/>
    </row>
    <row r="252" spans="3:29" s="89" customFormat="1" ht="15" hidden="1" customHeight="1">
      <c r="C252" s="82"/>
      <c r="D252" s="81"/>
      <c r="E252" s="90"/>
      <c r="F252" s="458"/>
      <c r="G252" s="372"/>
      <c r="H252" s="458"/>
      <c r="I252" s="458"/>
      <c r="J252" s="458"/>
      <c r="K252" s="458"/>
      <c r="M252" s="382">
        <f>_xlfn.XLOOKUP(C252,ORÇ!$A$1:$A$25129,ORÇ!$E$1:$E$25129,FALSE)</f>
        <v>0</v>
      </c>
      <c r="N252" s="103"/>
    </row>
    <row r="253" spans="3:29" s="89" customFormat="1" ht="13.95" hidden="1" customHeight="1">
      <c r="C253" s="82">
        <f>C251+1</f>
        <v>45</v>
      </c>
      <c r="D253" s="81"/>
      <c r="E253" s="90"/>
      <c r="F253" s="530" t="str">
        <f>_xlfn.XLOOKUP(C253,ORÇ!$A$1:$A$25129,ORÇ!$F$1:$F$25129,FALSE)</f>
        <v xml:space="preserve"> ACABAMENTOS E FIAÇÃO</v>
      </c>
      <c r="G253" s="531"/>
      <c r="H253" s="531"/>
      <c r="I253" s="368" t="str">
        <f>"UNIDADE : "&amp;_xlfn.XLOOKUP(C253,ORÇ!$A$1:$A$25129,ORÇ!$G$1:$G$25129,FALSE)</f>
        <v xml:space="preserve">UNIDADE : </v>
      </c>
      <c r="J253" s="326" t="s">
        <v>8783</v>
      </c>
      <c r="K253" s="327">
        <f>_xlfn.XLOOKUP(C253,ORÇ!$A$1:$A$25129,ORÇ!$H$1:$H$25129,FALSE)</f>
        <v>0</v>
      </c>
      <c r="L253" s="176"/>
      <c r="M253" s="382" t="str">
        <f>_xlfn.XLOOKUP(C253,ORÇ!$A$1:$A$25129,ORÇ!$E$1:$E$25129,FALSE)</f>
        <v>4.2</v>
      </c>
      <c r="N253" s="103"/>
      <c r="Y253" s="367"/>
      <c r="Z253" s="367"/>
      <c r="AA253" s="367"/>
      <c r="AB253" s="367"/>
      <c r="AC253" s="176"/>
    </row>
    <row r="254" spans="3:29" s="89" customFormat="1" hidden="1">
      <c r="C254" s="82"/>
      <c r="D254" s="81"/>
      <c r="E254" s="90"/>
      <c r="F254" s="319" t="s">
        <v>1</v>
      </c>
      <c r="G254" s="154"/>
      <c r="H254" s="153"/>
      <c r="I254" s="153" t="s">
        <v>19504</v>
      </c>
      <c r="J254" s="153" t="s">
        <v>19505</v>
      </c>
      <c r="K254" s="320" t="s">
        <v>50</v>
      </c>
      <c r="L254" s="176"/>
      <c r="M254" s="382">
        <f>_xlfn.XLOOKUP(C254,ORÇ!$A$1:$A$25129,ORÇ!$E$1:$E$25129,FALSE)</f>
        <v>0</v>
      </c>
      <c r="N254" s="103"/>
      <c r="Y254" s="367"/>
      <c r="Z254" s="367"/>
      <c r="AA254" s="367"/>
      <c r="AB254" s="367"/>
      <c r="AC254" s="176"/>
    </row>
    <row r="255" spans="3:29" s="89" customFormat="1" hidden="1">
      <c r="C255" s="82"/>
      <c r="D255" s="81"/>
      <c r="E255" s="90"/>
      <c r="F255" s="329" t="s">
        <v>19506</v>
      </c>
      <c r="G255" s="91"/>
      <c r="H255" s="93"/>
      <c r="I255" s="92"/>
      <c r="J255" s="92"/>
      <c r="K255" s="322">
        <f t="shared" ref="K255" si="55">K253</f>
        <v>0</v>
      </c>
      <c r="L255" s="176"/>
      <c r="M255" s="382">
        <f>_xlfn.XLOOKUP(C255,ORÇ!$A$1:$A$25129,ORÇ!$E$1:$E$25129,FALSE)</f>
        <v>0</v>
      </c>
      <c r="N255" s="103"/>
      <c r="Y255" s="367"/>
      <c r="Z255" s="367"/>
      <c r="AA255" s="367"/>
      <c r="AB255" s="367"/>
      <c r="AC255" s="176"/>
    </row>
    <row r="256" spans="3:29" s="89" customFormat="1" hidden="1">
      <c r="C256" s="82"/>
      <c r="D256" s="81"/>
      <c r="E256" s="90"/>
      <c r="F256" s="321"/>
      <c r="G256" s="91"/>
      <c r="H256" s="93"/>
      <c r="I256" s="93"/>
      <c r="J256" s="93"/>
      <c r="K256" s="322"/>
      <c r="L256" s="176"/>
      <c r="M256" s="382">
        <f>_xlfn.XLOOKUP(C256,ORÇ!$A$1:$A$25129,ORÇ!$E$1:$E$25129,FALSE)</f>
        <v>0</v>
      </c>
      <c r="N256" s="103"/>
      <c r="Y256" s="367"/>
      <c r="Z256" s="367"/>
      <c r="AA256" s="367"/>
      <c r="AB256" s="367"/>
      <c r="AC256" s="176"/>
    </row>
    <row r="257" spans="3:16" s="89" customFormat="1" hidden="1">
      <c r="C257" s="82"/>
      <c r="D257" s="81"/>
      <c r="E257" s="90"/>
      <c r="F257" s="323" t="s">
        <v>8788</v>
      </c>
      <c r="G257" s="324"/>
      <c r="H257" s="324"/>
      <c r="I257" s="324"/>
      <c r="J257" s="324"/>
      <c r="K257" s="325"/>
      <c r="M257" s="382">
        <f>_xlfn.XLOOKUP(C257,ORÇ!$A$1:$A$25129,ORÇ!$E$1:$E$25129,FALSE)</f>
        <v>0</v>
      </c>
      <c r="N257" s="103"/>
    </row>
    <row r="258" spans="3:16" s="89" customFormat="1" hidden="1">
      <c r="C258" s="81"/>
      <c r="D258" s="81"/>
      <c r="F258" s="458"/>
      <c r="G258" s="372"/>
      <c r="H258" s="458"/>
      <c r="I258" s="458"/>
      <c r="J258" s="458"/>
      <c r="K258" s="458"/>
      <c r="M258" s="382">
        <f>_xlfn.XLOOKUP(C258,ORÇ!$A$1:$A$25129,ORÇ!$E$1:$E$25129,FALSE)</f>
        <v>0</v>
      </c>
      <c r="N258" s="103"/>
    </row>
    <row r="259" spans="3:16" s="89" customFormat="1" hidden="1">
      <c r="C259" s="82">
        <f t="shared" ref="C259" si="56">C253+1</f>
        <v>46</v>
      </c>
      <c r="D259" s="81"/>
      <c r="E259" s="90"/>
      <c r="F259" s="536" t="str">
        <f>_xlfn.XLOOKUP(C259,ORÇ!$A$1:$A$25129,ORÇ!$F$1:$F$25129,FALSE)</f>
        <v>CABO FLEXÍVEL, PVC (70° C), 450/750 V, 2,5 MM2</v>
      </c>
      <c r="G259" s="536"/>
      <c r="H259" s="536"/>
      <c r="I259" s="536"/>
      <c r="J259" s="536"/>
      <c r="K259" s="536"/>
      <c r="M259" s="382" t="str">
        <f>_xlfn.XLOOKUP(C259,ORÇ!$A$1:$A$25129,ORÇ!$E$1:$E$25129,FALSE)</f>
        <v>4.2.1</v>
      </c>
      <c r="N259" s="103"/>
    </row>
    <row r="260" spans="3:16" s="83" customFormat="1">
      <c r="C260" s="81"/>
      <c r="D260" s="81"/>
      <c r="E260" s="89"/>
      <c r="F260" s="458"/>
      <c r="G260" s="372"/>
      <c r="H260" s="458"/>
      <c r="I260" s="458"/>
      <c r="J260" s="458"/>
      <c r="K260" s="458"/>
      <c r="L260" s="89"/>
      <c r="M260" s="382">
        <f>_xlfn.XLOOKUP(C260,ORÇ!$A$1:$A$25129,ORÇ!$E$1:$E$25129,FALSE)</f>
        <v>0</v>
      </c>
      <c r="N260" s="103"/>
      <c r="O260" s="89"/>
      <c r="P260" s="89"/>
    </row>
    <row r="261" spans="3:16" s="89" customFormat="1">
      <c r="C261" s="82">
        <v>16</v>
      </c>
      <c r="D261" s="81"/>
      <c r="E261" s="90"/>
      <c r="F261" s="530" t="str">
        <f>_xlfn.XLOOKUP(C261,ORÇ!$A$1:$A$25129,ORÇ!$F$1:$F$25129,FALSE)</f>
        <v>TRAMA DE AÇO COMPOSTA POR TERÇAS PARA TELHADOS DE ATÉ 2 ÁGUAS PARA TELHA ONDULADA DE FIBROCIMENTO, METÁLICA, PLÁSTICA OU TERMOACÚSTICA, INCLUSO TRANSPORTE VERTICAL, EXCLUSIVE PINTURA. AF_10/2025_PS</v>
      </c>
      <c r="G261" s="531"/>
      <c r="H261" s="531"/>
      <c r="I261" s="368" t="str">
        <f>"UNIDADE : "&amp;_xlfn.XLOOKUP(C261,ORÇ!$A$1:$A$25129,ORÇ!$G$1:$G$25129,FALSE)</f>
        <v>UNIDADE : M2</v>
      </c>
      <c r="J261" s="326" t="s">
        <v>8783</v>
      </c>
      <c r="K261" s="327">
        <f>SUM(K263:K268)</f>
        <v>192.42</v>
      </c>
      <c r="L261" s="176"/>
      <c r="M261" s="382" t="str">
        <f>_xlfn.XLOOKUP(C261,ORÇ!$A$1:$A$25129,ORÇ!$E$1:$E$25129,FALSE)</f>
        <v>3.1</v>
      </c>
      <c r="N261" s="142"/>
    </row>
    <row r="262" spans="3:16" s="89" customFormat="1" ht="13.5" customHeight="1">
      <c r="C262" s="82"/>
      <c r="D262" s="81"/>
      <c r="E262" s="90"/>
      <c r="F262" s="319" t="s">
        <v>1</v>
      </c>
      <c r="G262" s="154"/>
      <c r="H262" s="153"/>
      <c r="I262" s="153"/>
      <c r="J262" s="153"/>
      <c r="K262" s="320" t="s">
        <v>54</v>
      </c>
      <c r="L262" s="176"/>
      <c r="M262" s="382">
        <f>_xlfn.XLOOKUP(C262,ORÇ!$A$1:$A$25129,ORÇ!$E$1:$E$25129,FALSE)</f>
        <v>0</v>
      </c>
      <c r="N262" s="142"/>
    </row>
    <row r="263" spans="3:16" s="89" customFormat="1">
      <c r="C263" s="82"/>
      <c r="D263" s="81"/>
      <c r="E263" s="90"/>
      <c r="F263" s="329" t="s">
        <v>19585</v>
      </c>
      <c r="G263" s="91"/>
      <c r="H263" s="93"/>
      <c r="I263" s="92"/>
      <c r="J263" s="92"/>
      <c r="K263" s="322">
        <v>56.87</v>
      </c>
      <c r="M263" s="382">
        <f>_xlfn.XLOOKUP(C263,ORÇ!$A$1:$A$25129,ORÇ!$E$1:$E$25129,FALSE)</f>
        <v>0</v>
      </c>
      <c r="N263" s="103"/>
    </row>
    <row r="264" spans="3:16" s="89" customFormat="1">
      <c r="C264" s="82"/>
      <c r="D264" s="81"/>
      <c r="E264" s="90"/>
      <c r="F264" s="329" t="s">
        <v>19586</v>
      </c>
      <c r="G264" s="91"/>
      <c r="H264" s="93"/>
      <c r="I264" s="92"/>
      <c r="J264" s="92"/>
      <c r="K264" s="322">
        <v>16.399999999999999</v>
      </c>
      <c r="M264" s="382"/>
      <c r="N264" s="103"/>
    </row>
    <row r="265" spans="3:16" s="89" customFormat="1">
      <c r="C265" s="82"/>
      <c r="D265" s="81"/>
      <c r="E265" s="90"/>
      <c r="F265" s="329" t="s">
        <v>19587</v>
      </c>
      <c r="G265" s="91"/>
      <c r="H265" s="93"/>
      <c r="I265" s="92"/>
      <c r="J265" s="92"/>
      <c r="K265" s="322">
        <v>6.46</v>
      </c>
      <c r="M265" s="382"/>
      <c r="N265" s="103"/>
    </row>
    <row r="266" spans="3:16" s="89" customFormat="1">
      <c r="C266" s="82"/>
      <c r="D266" s="81"/>
      <c r="E266" s="90"/>
      <c r="F266" s="329" t="s">
        <v>19588</v>
      </c>
      <c r="G266" s="91"/>
      <c r="H266" s="93"/>
      <c r="I266" s="92"/>
      <c r="J266" s="92"/>
      <c r="K266" s="322">
        <v>46.15</v>
      </c>
      <c r="M266" s="382"/>
      <c r="N266" s="103"/>
    </row>
    <row r="267" spans="3:16" s="89" customFormat="1">
      <c r="C267" s="82"/>
      <c r="D267" s="81"/>
      <c r="E267" s="90"/>
      <c r="F267" s="329" t="s">
        <v>19589</v>
      </c>
      <c r="G267" s="91"/>
      <c r="H267" s="93"/>
      <c r="I267" s="92"/>
      <c r="J267" s="92"/>
      <c r="K267" s="322">
        <v>18.45</v>
      </c>
      <c r="M267" s="382"/>
      <c r="N267" s="103"/>
    </row>
    <row r="268" spans="3:16" s="89" customFormat="1">
      <c r="C268" s="82"/>
      <c r="D268" s="81"/>
      <c r="E268" s="90"/>
      <c r="F268" s="329" t="s">
        <v>19590</v>
      </c>
      <c r="G268" s="91"/>
      <c r="H268" s="93"/>
      <c r="I268" s="92"/>
      <c r="J268" s="92"/>
      <c r="K268" s="322">
        <v>48.09</v>
      </c>
      <c r="M268" s="382"/>
      <c r="N268" s="103"/>
    </row>
    <row r="269" spans="3:16" s="89" customFormat="1">
      <c r="C269" s="82"/>
      <c r="D269" s="81"/>
      <c r="E269" s="90"/>
      <c r="F269" s="323" t="s">
        <v>8788</v>
      </c>
      <c r="G269" s="324"/>
      <c r="H269" s="324"/>
      <c r="I269" s="324"/>
      <c r="J269" s="324"/>
      <c r="K269" s="325"/>
      <c r="M269" s="382">
        <f>_xlfn.XLOOKUP(C269,ORÇ!$A$1:$A$25129,ORÇ!$E$1:$E$25129,FALSE)</f>
        <v>0</v>
      </c>
      <c r="N269" s="103"/>
    </row>
    <row r="270" spans="3:16" s="89" customFormat="1">
      <c r="C270" s="81"/>
      <c r="D270" s="81"/>
      <c r="F270" s="373"/>
      <c r="G270" s="372"/>
      <c r="H270" s="373"/>
      <c r="I270" s="373"/>
      <c r="J270" s="373"/>
      <c r="K270" s="373"/>
      <c r="M270" s="382">
        <f>_xlfn.XLOOKUP(C270,ORÇ!$A$1:$A$25129,ORÇ!$E$1:$E$25129,FALSE)</f>
        <v>0</v>
      </c>
      <c r="N270" s="103"/>
    </row>
    <row r="271" spans="3:16" s="89" customFormat="1">
      <c r="C271" s="82">
        <f>C261+1</f>
        <v>17</v>
      </c>
      <c r="D271" s="81"/>
      <c r="E271" s="90"/>
      <c r="F271" s="530" t="str">
        <f>_xlfn.XLOOKUP(C271,ORÇ!$A$1:$A$25129,ORÇ!$F$1:$F$25129,FALSE)</f>
        <v>COBERTURA COM TELHA ONDULADA DE FIBROCIMENTO</v>
      </c>
      <c r="G271" s="531"/>
      <c r="H271" s="531"/>
      <c r="I271" s="368" t="str">
        <f>"UNIDADE : "&amp;_xlfn.XLOOKUP(C271,ORÇ!$A$1:$A$25129,ORÇ!$G$1:$G$25129,FALSE)</f>
        <v xml:space="preserve">UNIDADE : m2    </v>
      </c>
      <c r="J271" s="326" t="s">
        <v>8783</v>
      </c>
      <c r="K271" s="327">
        <f>_xlfn.XLOOKUP(C271,ORÇ!$A$1:$A$25129,ORÇ!$H$1:$H$25129,FALSE)</f>
        <v>192.42</v>
      </c>
      <c r="M271" s="382" t="str">
        <f>_xlfn.XLOOKUP(C271,ORÇ!$A$1:$A$25129,ORÇ!$E$1:$E$25129,FALSE)</f>
        <v>3.2</v>
      </c>
      <c r="N271" s="103"/>
    </row>
    <row r="272" spans="3:16" s="89" customFormat="1">
      <c r="C272" s="82"/>
      <c r="D272" s="81"/>
      <c r="E272" s="90"/>
      <c r="F272" s="319" t="s">
        <v>1</v>
      </c>
      <c r="G272" s="154"/>
      <c r="H272" s="153"/>
      <c r="I272" s="153"/>
      <c r="J272" s="153"/>
      <c r="K272" s="320" t="s">
        <v>50</v>
      </c>
      <c r="M272" s="382">
        <f>_xlfn.XLOOKUP(C272,ORÇ!$A$1:$A$25129,ORÇ!$E$1:$E$25129,FALSE)</f>
        <v>0</v>
      </c>
      <c r="N272" s="103"/>
    </row>
    <row r="273" spans="3:14" s="89" customFormat="1">
      <c r="C273" s="82"/>
      <c r="D273" s="81"/>
      <c r="E273" s="90"/>
      <c r="F273" s="329" t="s">
        <v>19585</v>
      </c>
      <c r="G273" s="91"/>
      <c r="H273" s="93"/>
      <c r="I273" s="92"/>
      <c r="J273" s="92"/>
      <c r="K273" s="322">
        <v>56.87</v>
      </c>
      <c r="M273" s="382">
        <f>_xlfn.XLOOKUP(C273,ORÇ!$A$1:$A$25129,ORÇ!$E$1:$E$25129,FALSE)</f>
        <v>0</v>
      </c>
      <c r="N273" s="103"/>
    </row>
    <row r="274" spans="3:14" s="89" customFormat="1">
      <c r="C274" s="82"/>
      <c r="D274" s="81"/>
      <c r="E274" s="90"/>
      <c r="F274" s="329" t="s">
        <v>19586</v>
      </c>
      <c r="G274" s="91"/>
      <c r="H274" s="93"/>
      <c r="I274" s="92"/>
      <c r="J274" s="92"/>
      <c r="K274" s="322">
        <v>16.399999999999999</v>
      </c>
      <c r="M274" s="382"/>
      <c r="N274" s="103"/>
    </row>
    <row r="275" spans="3:14" s="89" customFormat="1">
      <c r="C275" s="82"/>
      <c r="D275" s="81"/>
      <c r="E275" s="90"/>
      <c r="F275" s="329" t="s">
        <v>19587</v>
      </c>
      <c r="G275" s="91"/>
      <c r="H275" s="93"/>
      <c r="I275" s="92"/>
      <c r="J275" s="92"/>
      <c r="K275" s="322">
        <v>6.46</v>
      </c>
      <c r="M275" s="382"/>
      <c r="N275" s="103"/>
    </row>
    <row r="276" spans="3:14" s="89" customFormat="1">
      <c r="C276" s="82"/>
      <c r="D276" s="81"/>
      <c r="E276" s="90"/>
      <c r="F276" s="329" t="s">
        <v>19588</v>
      </c>
      <c r="G276" s="91"/>
      <c r="H276" s="93"/>
      <c r="I276" s="92"/>
      <c r="J276" s="92"/>
      <c r="K276" s="322">
        <v>46.15</v>
      </c>
      <c r="M276" s="382"/>
      <c r="N276" s="103"/>
    </row>
    <row r="277" spans="3:14" s="89" customFormat="1">
      <c r="C277" s="82"/>
      <c r="D277" s="81"/>
      <c r="E277" s="90"/>
      <c r="F277" s="329" t="s">
        <v>19589</v>
      </c>
      <c r="G277" s="91"/>
      <c r="H277" s="93"/>
      <c r="I277" s="92"/>
      <c r="J277" s="92"/>
      <c r="K277" s="322">
        <v>18.45</v>
      </c>
      <c r="M277" s="382"/>
      <c r="N277" s="103"/>
    </row>
    <row r="278" spans="3:14" s="89" customFormat="1">
      <c r="C278" s="82"/>
      <c r="D278" s="81"/>
      <c r="E278" s="90"/>
      <c r="F278" s="329" t="s">
        <v>19590</v>
      </c>
      <c r="G278" s="91"/>
      <c r="H278" s="93"/>
      <c r="I278" s="92"/>
      <c r="J278" s="92"/>
      <c r="K278" s="322">
        <v>48.09</v>
      </c>
      <c r="M278" s="382"/>
      <c r="N278" s="103"/>
    </row>
    <row r="279" spans="3:14" s="89" customFormat="1">
      <c r="C279" s="82"/>
      <c r="D279" s="81"/>
      <c r="E279" s="90"/>
      <c r="F279" s="459" t="s">
        <v>21329</v>
      </c>
      <c r="G279" s="324"/>
      <c r="H279" s="324"/>
      <c r="I279" s="324"/>
      <c r="J279" s="324"/>
      <c r="K279" s="325"/>
      <c r="M279" s="382">
        <f>_xlfn.XLOOKUP(C279,ORÇ!$A$1:$A$25129,ORÇ!$E$1:$E$25129,FALSE)</f>
        <v>0</v>
      </c>
      <c r="N279" s="103"/>
    </row>
    <row r="280" spans="3:14" s="89" customFormat="1">
      <c r="C280" s="81"/>
      <c r="D280" s="81"/>
      <c r="F280" s="373"/>
      <c r="G280" s="372"/>
      <c r="H280" s="373"/>
      <c r="I280" s="373"/>
      <c r="J280" s="373"/>
      <c r="K280" s="373"/>
      <c r="M280" s="382">
        <f>_xlfn.XLOOKUP(C280,ORÇ!$A$1:$A$25129,ORÇ!$E$1:$E$25129,FALSE)</f>
        <v>0</v>
      </c>
      <c r="N280" s="103"/>
    </row>
    <row r="281" spans="3:14" s="89" customFormat="1">
      <c r="C281" s="82">
        <f>C271+1</f>
        <v>18</v>
      </c>
      <c r="D281" s="81"/>
      <c r="E281" s="90"/>
      <c r="F281" s="530" t="str">
        <f>_xlfn.XLOOKUP(C281,ORÇ!$A$1:$A$25129,ORÇ!$F$1:$F$25129,FALSE)</f>
        <v>CUMEEIRA PARA TELHA ONDULADA DE FIBROCIMENTO</v>
      </c>
      <c r="G281" s="531"/>
      <c r="H281" s="531"/>
      <c r="I281" s="368" t="str">
        <f>"UNIDADE : "&amp;_xlfn.XLOOKUP(C281,ORÇ!$A$1:$A$25129,ORÇ!$G$1:$G$25129,FALSE)</f>
        <v xml:space="preserve">UNIDADE : m     </v>
      </c>
      <c r="J281" s="326" t="s">
        <v>8783</v>
      </c>
      <c r="K281" s="327">
        <f>_xlfn.XLOOKUP(C281,ORÇ!$A$1:$A$25129,ORÇ!$H$1:$H$25129,FALSE)</f>
        <v>4.6500000000000004</v>
      </c>
      <c r="M281" s="382" t="str">
        <f>_xlfn.XLOOKUP(C281,ORÇ!$A$1:$A$25129,ORÇ!$E$1:$E$25129,FALSE)</f>
        <v>3.3</v>
      </c>
      <c r="N281" s="103"/>
    </row>
    <row r="282" spans="3:14" s="89" customFormat="1">
      <c r="C282" s="82"/>
      <c r="D282" s="81"/>
      <c r="E282" s="90"/>
      <c r="F282" s="319" t="s">
        <v>1</v>
      </c>
      <c r="G282" s="154"/>
      <c r="H282" s="153"/>
      <c r="I282" s="153"/>
      <c r="J282" s="153"/>
      <c r="K282" s="320" t="s">
        <v>50</v>
      </c>
      <c r="M282" s="382">
        <f>_xlfn.XLOOKUP(C282,ORÇ!$A$1:$A$25129,ORÇ!$E$1:$E$25129,FALSE)</f>
        <v>0</v>
      </c>
      <c r="N282" s="103"/>
    </row>
    <row r="283" spans="3:14" s="89" customFormat="1">
      <c r="C283" s="82"/>
      <c r="D283" s="81"/>
      <c r="E283" s="90"/>
      <c r="F283" s="329" t="s">
        <v>19506</v>
      </c>
      <c r="G283" s="91"/>
      <c r="H283" s="93"/>
      <c r="I283" s="92"/>
      <c r="J283" s="92"/>
      <c r="K283" s="322">
        <f t="shared" ref="K283" si="57">K281</f>
        <v>4.6500000000000004</v>
      </c>
      <c r="M283" s="382">
        <f>_xlfn.XLOOKUP(C283,ORÇ!$A$1:$A$25129,ORÇ!$E$1:$E$25129,FALSE)</f>
        <v>0</v>
      </c>
      <c r="N283" s="103"/>
    </row>
    <row r="284" spans="3:14" s="89" customFormat="1">
      <c r="C284" s="82"/>
      <c r="D284" s="81"/>
      <c r="E284" s="90"/>
      <c r="F284" s="321"/>
      <c r="G284" s="91"/>
      <c r="H284" s="93"/>
      <c r="I284" s="93"/>
      <c r="J284" s="93"/>
      <c r="K284" s="322"/>
      <c r="M284" s="382">
        <f>_xlfn.XLOOKUP(C284,ORÇ!$A$1:$A$25129,ORÇ!$E$1:$E$25129,FALSE)</f>
        <v>0</v>
      </c>
      <c r="N284" s="103"/>
    </row>
    <row r="285" spans="3:14" s="89" customFormat="1">
      <c r="C285" s="82"/>
      <c r="D285" s="81"/>
      <c r="E285" s="90"/>
      <c r="F285" s="323" t="s">
        <v>8788</v>
      </c>
      <c r="G285" s="324"/>
      <c r="H285" s="324"/>
      <c r="I285" s="324"/>
      <c r="J285" s="324"/>
      <c r="K285" s="325"/>
      <c r="M285" s="382">
        <f>_xlfn.XLOOKUP(C285,ORÇ!$A$1:$A$25129,ORÇ!$E$1:$E$25129,FALSE)</f>
        <v>0</v>
      </c>
      <c r="N285" s="103"/>
    </row>
    <row r="286" spans="3:14" s="89" customFormat="1">
      <c r="C286" s="81"/>
      <c r="D286" s="81"/>
      <c r="F286" s="373"/>
      <c r="G286" s="372"/>
      <c r="H286" s="373"/>
      <c r="I286" s="373"/>
      <c r="J286" s="373"/>
      <c r="K286" s="373"/>
      <c r="M286" s="382">
        <f>_xlfn.XLOOKUP(C286,ORÇ!$A$1:$A$25129,ORÇ!$E$1:$E$25129,FALSE)</f>
        <v>0</v>
      </c>
      <c r="N286" s="103"/>
    </row>
    <row r="287" spans="3:14" s="89" customFormat="1" ht="13.95" customHeight="1">
      <c r="C287" s="82">
        <f t="shared" ref="C287" si="58">C281+1</f>
        <v>19</v>
      </c>
      <c r="D287" s="81"/>
      <c r="E287" s="90"/>
      <c r="F287" s="530" t="str">
        <f>_xlfn.XLOOKUP(C287,ORÇ!$A$1:$A$25129,ORÇ!$F$1:$F$25129,FALSE)</f>
        <v>RUFO DE CHAPA GALVANIZADA Nº 26 DESENVOLVIMENTO 40 CM</v>
      </c>
      <c r="G287" s="531"/>
      <c r="H287" s="531"/>
      <c r="I287" s="368" t="str">
        <f>"UNIDADE : "&amp;_xlfn.XLOOKUP(C287,ORÇ!$A$1:$A$25129,ORÇ!$G$1:$G$25129,FALSE)</f>
        <v xml:space="preserve">UNIDADE : m     </v>
      </c>
      <c r="J287" s="326" t="s">
        <v>8783</v>
      </c>
      <c r="K287" s="327">
        <f>_xlfn.XLOOKUP(C287,ORÇ!$A$1:$A$25129,ORÇ!$H$1:$H$25129,FALSE)</f>
        <v>89.19</v>
      </c>
      <c r="M287" s="382" t="str">
        <f>_xlfn.XLOOKUP(C287,ORÇ!$A$1:$A$25129,ORÇ!$E$1:$E$25129,FALSE)</f>
        <v>3.4</v>
      </c>
      <c r="N287" s="103"/>
    </row>
    <row r="288" spans="3:14" s="89" customFormat="1">
      <c r="C288" s="82"/>
      <c r="D288" s="81"/>
      <c r="E288" s="90"/>
      <c r="F288" s="319" t="s">
        <v>1</v>
      </c>
      <c r="G288" s="154"/>
      <c r="H288" s="153"/>
      <c r="I288" s="153"/>
      <c r="J288" s="153"/>
      <c r="K288" s="320" t="s">
        <v>50</v>
      </c>
      <c r="M288" s="382">
        <f>_xlfn.XLOOKUP(C288,ORÇ!$A$1:$A$25129,ORÇ!$E$1:$E$25129,FALSE)</f>
        <v>0</v>
      </c>
      <c r="N288" s="103"/>
    </row>
    <row r="289" spans="3:14" s="89" customFormat="1">
      <c r="C289" s="82"/>
      <c r="D289" s="81"/>
      <c r="E289" s="90"/>
      <c r="F289" s="329" t="s">
        <v>19585</v>
      </c>
      <c r="G289" s="91"/>
      <c r="H289" s="93"/>
      <c r="I289" s="92"/>
      <c r="J289" s="92"/>
      <c r="K289" s="322">
        <v>22.3</v>
      </c>
      <c r="M289" s="382">
        <f>_xlfn.XLOOKUP(C289,ORÇ!$A$1:$A$25129,ORÇ!$E$1:$E$25129,FALSE)</f>
        <v>0</v>
      </c>
      <c r="N289" s="103"/>
    </row>
    <row r="290" spans="3:14" s="89" customFormat="1">
      <c r="C290" s="82"/>
      <c r="D290" s="81"/>
      <c r="E290" s="90"/>
      <c r="F290" s="329" t="s">
        <v>19586</v>
      </c>
      <c r="G290" s="91"/>
      <c r="H290" s="93"/>
      <c r="I290" s="92"/>
      <c r="J290" s="92"/>
      <c r="K290" s="322">
        <v>12</v>
      </c>
      <c r="M290" s="382"/>
      <c r="N290" s="103"/>
    </row>
    <row r="291" spans="3:14" s="89" customFormat="1">
      <c r="C291" s="82"/>
      <c r="D291" s="81"/>
      <c r="E291" s="90"/>
      <c r="F291" s="329" t="s">
        <v>19587</v>
      </c>
      <c r="G291" s="91"/>
      <c r="H291" s="93"/>
      <c r="I291" s="92"/>
      <c r="J291" s="92"/>
      <c r="K291" s="322">
        <v>7.25</v>
      </c>
      <c r="M291" s="382"/>
      <c r="N291" s="103"/>
    </row>
    <row r="292" spans="3:14" s="89" customFormat="1">
      <c r="C292" s="82"/>
      <c r="D292" s="81"/>
      <c r="E292" s="90"/>
      <c r="F292" s="329" t="s">
        <v>19588</v>
      </c>
      <c r="G292" s="91"/>
      <c r="H292" s="93"/>
      <c r="I292" s="92"/>
      <c r="J292" s="92"/>
      <c r="K292" s="322">
        <v>18.05</v>
      </c>
      <c r="M292" s="382"/>
      <c r="N292" s="103"/>
    </row>
    <row r="293" spans="3:14" s="89" customFormat="1">
      <c r="C293" s="82"/>
      <c r="D293" s="81"/>
      <c r="E293" s="90"/>
      <c r="F293" s="329" t="s">
        <v>19589</v>
      </c>
      <c r="G293" s="91"/>
      <c r="H293" s="93"/>
      <c r="I293" s="92"/>
      <c r="J293" s="92"/>
      <c r="K293" s="322">
        <v>12.15</v>
      </c>
      <c r="M293" s="382"/>
      <c r="N293" s="103"/>
    </row>
    <row r="294" spans="3:14" s="89" customFormat="1">
      <c r="C294" s="82"/>
      <c r="D294" s="81"/>
      <c r="E294" s="90"/>
      <c r="F294" s="329" t="s">
        <v>19590</v>
      </c>
      <c r="G294" s="91"/>
      <c r="H294" s="93"/>
      <c r="I294" s="92"/>
      <c r="J294" s="92"/>
      <c r="K294" s="322">
        <v>17.439999999999998</v>
      </c>
      <c r="M294" s="382"/>
      <c r="N294" s="103"/>
    </row>
    <row r="295" spans="3:14" s="89" customFormat="1">
      <c r="C295" s="82"/>
      <c r="D295" s="81"/>
      <c r="E295" s="90"/>
      <c r="F295" s="323" t="s">
        <v>8788</v>
      </c>
      <c r="G295" s="324"/>
      <c r="H295" s="324"/>
      <c r="I295" s="324"/>
      <c r="J295" s="324"/>
      <c r="K295" s="325"/>
      <c r="M295" s="382">
        <f>_xlfn.XLOOKUP(C295,ORÇ!$A$1:$A$25129,ORÇ!$E$1:$E$25129,FALSE)</f>
        <v>0</v>
      </c>
      <c r="N295" s="103"/>
    </row>
    <row r="296" spans="3:14" s="89" customFormat="1">
      <c r="C296" s="81"/>
      <c r="D296" s="81"/>
      <c r="F296" s="373"/>
      <c r="G296" s="372"/>
      <c r="H296" s="373"/>
      <c r="I296" s="373"/>
      <c r="J296" s="373"/>
      <c r="K296" s="373"/>
      <c r="M296" s="382">
        <f>_xlfn.XLOOKUP(C296,ORÇ!$A$1:$A$25129,ORÇ!$E$1:$E$25129,FALSE)</f>
        <v>0</v>
      </c>
      <c r="N296" s="103"/>
    </row>
    <row r="297" spans="3:14" s="89" customFormat="1" ht="13.95" customHeight="1">
      <c r="C297" s="82">
        <f>C287+1</f>
        <v>20</v>
      </c>
      <c r="D297" s="81"/>
      <c r="E297" s="90"/>
      <c r="F297" s="530" t="str">
        <f>_xlfn.XLOOKUP(C297,ORÇ!$A$1:$A$25129,ORÇ!$F$1:$F$25129,FALSE)</f>
        <v>CALHA DE CHAPA GALVANIZADA Nº 26 DESENVOLVIMENTO 60 CM</v>
      </c>
      <c r="G297" s="531"/>
      <c r="H297" s="531"/>
      <c r="I297" s="368" t="str">
        <f>"UNIDADE : "&amp;_xlfn.XLOOKUP(C297,ORÇ!$A$1:$A$25129,ORÇ!$G$1:$G$25129,FALSE)</f>
        <v xml:space="preserve">UNIDADE : m     </v>
      </c>
      <c r="J297" s="326" t="s">
        <v>8783</v>
      </c>
      <c r="K297" s="327">
        <f>_xlfn.XLOOKUP(C297,ORÇ!$A$1:$A$25129,ORÇ!$H$1:$H$25129,FALSE)</f>
        <v>51.419999999999995</v>
      </c>
      <c r="M297" s="382" t="str">
        <f>_xlfn.XLOOKUP(C297,ORÇ!$A$1:$A$25129,ORÇ!$E$1:$E$25129,FALSE)</f>
        <v>3.5</v>
      </c>
      <c r="N297" s="103"/>
    </row>
    <row r="298" spans="3:14" s="89" customFormat="1">
      <c r="C298" s="82"/>
      <c r="D298" s="81"/>
      <c r="E298" s="90"/>
      <c r="F298" s="319" t="s">
        <v>1</v>
      </c>
      <c r="G298" s="154"/>
      <c r="H298" s="153"/>
      <c r="I298" s="153"/>
      <c r="J298" s="153"/>
      <c r="K298" s="320" t="s">
        <v>50</v>
      </c>
      <c r="M298" s="382">
        <f>_xlfn.XLOOKUP(C298,ORÇ!$A$1:$A$25129,ORÇ!$E$1:$E$25129,FALSE)</f>
        <v>0</v>
      </c>
      <c r="N298" s="103"/>
    </row>
    <row r="299" spans="3:14" s="89" customFormat="1">
      <c r="C299" s="82"/>
      <c r="D299" s="81"/>
      <c r="E299" s="90"/>
      <c r="F299" s="329" t="s">
        <v>19585</v>
      </c>
      <c r="G299" s="91"/>
      <c r="H299" s="93"/>
      <c r="I299" s="92"/>
      <c r="J299" s="92"/>
      <c r="K299" s="322">
        <v>12.3</v>
      </c>
      <c r="M299" s="382">
        <f>_xlfn.XLOOKUP(C299,ORÇ!$A$1:$A$25129,ORÇ!$E$1:$E$25129,FALSE)</f>
        <v>0</v>
      </c>
      <c r="N299" s="103"/>
    </row>
    <row r="300" spans="3:14" s="89" customFormat="1">
      <c r="C300" s="82"/>
      <c r="D300" s="81"/>
      <c r="E300" s="90"/>
      <c r="F300" s="329" t="s">
        <v>19586</v>
      </c>
      <c r="G300" s="91"/>
      <c r="H300" s="93"/>
      <c r="I300" s="92"/>
      <c r="J300" s="92"/>
      <c r="K300" s="322">
        <v>4.2</v>
      </c>
      <c r="M300" s="382"/>
      <c r="N300" s="103"/>
    </row>
    <row r="301" spans="3:14" s="89" customFormat="1">
      <c r="C301" s="82"/>
      <c r="D301" s="81"/>
      <c r="E301" s="90"/>
      <c r="F301" s="329" t="s">
        <v>19587</v>
      </c>
      <c r="G301" s="91"/>
      <c r="H301" s="93"/>
      <c r="I301" s="92"/>
      <c r="J301" s="92"/>
      <c r="K301" s="322">
        <v>3.15</v>
      </c>
      <c r="M301" s="382"/>
      <c r="N301" s="103"/>
    </row>
    <row r="302" spans="3:14" s="89" customFormat="1">
      <c r="C302" s="82"/>
      <c r="D302" s="81"/>
      <c r="E302" s="90"/>
      <c r="F302" s="329" t="s">
        <v>19588</v>
      </c>
      <c r="G302" s="91"/>
      <c r="H302" s="93"/>
      <c r="I302" s="92"/>
      <c r="J302" s="92"/>
      <c r="K302" s="322">
        <v>13.75</v>
      </c>
      <c r="M302" s="382"/>
      <c r="N302" s="103"/>
    </row>
    <row r="303" spans="3:14" s="89" customFormat="1">
      <c r="C303" s="82"/>
      <c r="D303" s="81"/>
      <c r="E303" s="90"/>
      <c r="F303" s="329" t="s">
        <v>19589</v>
      </c>
      <c r="G303" s="91"/>
      <c r="H303" s="93"/>
      <c r="I303" s="92"/>
      <c r="J303" s="92"/>
      <c r="K303" s="322">
        <v>6.15</v>
      </c>
      <c r="M303" s="382"/>
      <c r="N303" s="103"/>
    </row>
    <row r="304" spans="3:14" s="89" customFormat="1">
      <c r="C304" s="82"/>
      <c r="D304" s="81"/>
      <c r="E304" s="90"/>
      <c r="F304" s="329" t="s">
        <v>19590</v>
      </c>
      <c r="G304" s="91"/>
      <c r="H304" s="93"/>
      <c r="I304" s="92"/>
      <c r="J304" s="92"/>
      <c r="K304" s="322">
        <v>11.87</v>
      </c>
      <c r="M304" s="382"/>
      <c r="N304" s="103"/>
    </row>
    <row r="305" spans="3:14" s="89" customFormat="1">
      <c r="C305" s="82"/>
      <c r="D305" s="81"/>
      <c r="E305" s="90"/>
      <c r="F305" s="323" t="s">
        <v>8788</v>
      </c>
      <c r="G305" s="324"/>
      <c r="H305" s="324"/>
      <c r="I305" s="324"/>
      <c r="J305" s="324"/>
      <c r="K305" s="325"/>
      <c r="M305" s="382">
        <f>_xlfn.XLOOKUP(C305,ORÇ!$A$1:$A$25129,ORÇ!$E$1:$E$25129,FALSE)</f>
        <v>0</v>
      </c>
      <c r="N305" s="103"/>
    </row>
    <row r="306" spans="3:14" s="89" customFormat="1">
      <c r="C306" s="81"/>
      <c r="D306" s="81"/>
      <c r="F306" s="373"/>
      <c r="G306" s="372"/>
      <c r="H306" s="373"/>
      <c r="I306" s="373"/>
      <c r="J306" s="373"/>
      <c r="K306" s="373"/>
      <c r="M306" s="382">
        <f>_xlfn.XLOOKUP(C306,ORÇ!$A$1:$A$25129,ORÇ!$E$1:$E$25129,FALSE)</f>
        <v>0</v>
      </c>
      <c r="N306" s="103"/>
    </row>
    <row r="307" spans="3:14" s="89" customFormat="1" ht="13.95" customHeight="1">
      <c r="C307" s="82">
        <f>C297+1</f>
        <v>21</v>
      </c>
      <c r="D307" s="81"/>
      <c r="E307" s="90"/>
      <c r="F307" s="530" t="str">
        <f>_xlfn.XLOOKUP(C307,ORÇ!$A$1:$A$25129,ORÇ!$F$1:$F$25129,FALSE)</f>
        <v>FORRO DE GESSO ACARTONADO PARA ÁREAS SECAS ESPESSURA DE 12,5MM</v>
      </c>
      <c r="G307" s="531"/>
      <c r="H307" s="531"/>
      <c r="I307" s="368" t="str">
        <f>"UNIDADE : "&amp;_xlfn.XLOOKUP(C307,ORÇ!$A$1:$A$25129,ORÇ!$G$1:$G$25129,FALSE)</f>
        <v xml:space="preserve">UNIDADE : m2    </v>
      </c>
      <c r="J307" s="326" t="s">
        <v>8783</v>
      </c>
      <c r="K307" s="327">
        <f>_xlfn.XLOOKUP(C307,ORÇ!$A$1:$A$25129,ORÇ!$H$1:$H$25129,FALSE)</f>
        <v>144.79</v>
      </c>
      <c r="M307" s="382" t="str">
        <f>_xlfn.XLOOKUP(C307,ORÇ!$A$1:$A$25129,ORÇ!$E$1:$E$25129,FALSE)</f>
        <v>3.6</v>
      </c>
      <c r="N307" s="103"/>
    </row>
    <row r="308" spans="3:14" s="89" customFormat="1">
      <c r="C308" s="82"/>
      <c r="D308" s="81"/>
      <c r="E308" s="90"/>
      <c r="F308" s="319" t="s">
        <v>1</v>
      </c>
      <c r="G308" s="154"/>
      <c r="H308" s="153"/>
      <c r="I308" s="153"/>
      <c r="J308" s="153"/>
      <c r="K308" s="320" t="s">
        <v>50</v>
      </c>
      <c r="M308" s="382">
        <f>_xlfn.XLOOKUP(C308,ORÇ!$A$1:$A$25129,ORÇ!$E$1:$E$25129,FALSE)</f>
        <v>0</v>
      </c>
      <c r="N308" s="103"/>
    </row>
    <row r="309" spans="3:14" s="89" customFormat="1">
      <c r="C309" s="82"/>
      <c r="D309" s="81"/>
      <c r="E309" s="90"/>
      <c r="F309" s="329" t="s">
        <v>19560</v>
      </c>
      <c r="G309" s="91"/>
      <c r="H309" s="93"/>
      <c r="I309" s="92"/>
      <c r="J309" s="92"/>
      <c r="K309" s="322">
        <v>12</v>
      </c>
      <c r="M309" s="382"/>
      <c r="N309" s="103"/>
    </row>
    <row r="310" spans="3:14" s="89" customFormat="1">
      <c r="C310" s="82"/>
      <c r="D310" s="81"/>
      <c r="E310" s="90"/>
      <c r="F310" s="329" t="s">
        <v>19552</v>
      </c>
      <c r="G310" s="91"/>
      <c r="H310" s="93"/>
      <c r="I310" s="92"/>
      <c r="J310" s="92"/>
      <c r="K310" s="322">
        <v>12</v>
      </c>
      <c r="M310" s="382"/>
      <c r="N310" s="103"/>
    </row>
    <row r="311" spans="3:14" s="89" customFormat="1">
      <c r="C311" s="82"/>
      <c r="D311" s="81"/>
      <c r="E311" s="90"/>
      <c r="F311" s="329" t="s">
        <v>19553</v>
      </c>
      <c r="G311" s="91"/>
      <c r="H311" s="93"/>
      <c r="I311" s="92"/>
      <c r="J311" s="92"/>
      <c r="K311" s="322">
        <v>17.010000000000002</v>
      </c>
      <c r="M311" s="382"/>
      <c r="N311" s="103"/>
    </row>
    <row r="312" spans="3:14" s="89" customFormat="1">
      <c r="C312" s="82"/>
      <c r="D312" s="81"/>
      <c r="E312" s="90"/>
      <c r="F312" s="329" t="s">
        <v>19554</v>
      </c>
      <c r="G312" s="91"/>
      <c r="H312" s="93"/>
      <c r="I312" s="92"/>
      <c r="J312" s="92"/>
      <c r="K312" s="322">
        <v>9</v>
      </c>
      <c r="M312" s="382"/>
      <c r="N312" s="103"/>
    </row>
    <row r="313" spans="3:14" s="89" customFormat="1">
      <c r="C313" s="82"/>
      <c r="D313" s="81"/>
      <c r="E313" s="90"/>
      <c r="F313" s="329" t="s">
        <v>19555</v>
      </c>
      <c r="G313" s="91"/>
      <c r="H313" s="93"/>
      <c r="I313" s="92"/>
      <c r="J313" s="92"/>
      <c r="K313" s="322">
        <v>9</v>
      </c>
      <c r="M313" s="382"/>
      <c r="N313" s="103"/>
    </row>
    <row r="314" spans="3:14" s="89" customFormat="1">
      <c r="C314" s="82"/>
      <c r="D314" s="81"/>
      <c r="E314" s="90"/>
      <c r="F314" s="329" t="s">
        <v>19556</v>
      </c>
      <c r="G314" s="91"/>
      <c r="H314" s="93"/>
      <c r="I314" s="92"/>
      <c r="J314" s="92"/>
      <c r="K314" s="322">
        <v>48.08</v>
      </c>
      <c r="M314" s="382"/>
      <c r="N314" s="103"/>
    </row>
    <row r="315" spans="3:14" s="89" customFormat="1">
      <c r="C315" s="82"/>
      <c r="D315" s="81"/>
      <c r="E315" s="90"/>
      <c r="F315" s="329" t="s">
        <v>19557</v>
      </c>
      <c r="G315" s="91"/>
      <c r="H315" s="93"/>
      <c r="I315" s="92"/>
      <c r="J315" s="92"/>
      <c r="K315" s="322">
        <v>25.7</v>
      </c>
      <c r="M315" s="382"/>
      <c r="N315" s="103"/>
    </row>
    <row r="316" spans="3:14" s="89" customFormat="1">
      <c r="C316" s="82"/>
      <c r="D316" s="81"/>
      <c r="E316" s="90"/>
      <c r="F316" s="329" t="s">
        <v>19559</v>
      </c>
      <c r="G316" s="91"/>
      <c r="H316" s="93"/>
      <c r="I316" s="92"/>
      <c r="J316" s="92"/>
      <c r="K316" s="322">
        <v>12</v>
      </c>
      <c r="M316" s="382"/>
      <c r="N316" s="103"/>
    </row>
    <row r="317" spans="3:14" s="89" customFormat="1">
      <c r="C317" s="82"/>
      <c r="D317" s="81"/>
      <c r="E317" s="90"/>
      <c r="F317" s="323" t="s">
        <v>8788</v>
      </c>
      <c r="G317" s="324"/>
      <c r="H317" s="324"/>
      <c r="I317" s="324"/>
      <c r="J317" s="324"/>
      <c r="K317" s="325"/>
      <c r="M317" s="382">
        <f>_xlfn.XLOOKUP(C317,ORÇ!$A$1:$A$25129,ORÇ!$E$1:$E$25129,FALSE)</f>
        <v>0</v>
      </c>
      <c r="N317" s="103"/>
    </row>
    <row r="318" spans="3:14" s="89" customFormat="1">
      <c r="C318" s="81"/>
      <c r="D318" s="81"/>
      <c r="F318" s="373"/>
      <c r="G318" s="372"/>
      <c r="H318" s="373"/>
      <c r="I318" s="373"/>
      <c r="J318" s="373"/>
      <c r="K318" s="373"/>
      <c r="M318" s="382">
        <f>_xlfn.XLOOKUP(C318,ORÇ!$A$1:$A$25129,ORÇ!$E$1:$E$25129,FALSE)</f>
        <v>0</v>
      </c>
      <c r="N318" s="103"/>
    </row>
    <row r="319" spans="3:14" s="89" customFormat="1" ht="13.95" customHeight="1">
      <c r="C319" s="82">
        <v>22</v>
      </c>
      <c r="D319" s="81"/>
      <c r="E319" s="90"/>
      <c r="F319" s="530" t="str">
        <f>_xlfn.XLOOKUP(C319,ORÇ!$A$1:$A$25129,ORÇ!$F$1:$F$25129,FALSE)</f>
        <v>FORRO DE GESSO ACARTONADO PARA ÁREAS MOLHADAS, ESPESSURA DE 12,5 MM</v>
      </c>
      <c r="G319" s="531"/>
      <c r="H319" s="531"/>
      <c r="I319" s="368" t="str">
        <f>"UNIDADE : "&amp;_xlfn.XLOOKUP(C319,ORÇ!$A$1:$A$25129,ORÇ!$G$1:$G$25129,FALSE)</f>
        <v xml:space="preserve">UNIDADE : m2    </v>
      </c>
      <c r="J319" s="326" t="s">
        <v>8783</v>
      </c>
      <c r="K319" s="327">
        <f>_xlfn.XLOOKUP(C319,ORÇ!$A$1:$A$25129,ORÇ!$H$1:$H$25129,FALSE)</f>
        <v>44.390000000000008</v>
      </c>
      <c r="M319" s="382" t="str">
        <f>_xlfn.XLOOKUP(C319,ORÇ!$A$1:$A$25129,ORÇ!$E$1:$E$25129,FALSE)</f>
        <v>3.7</v>
      </c>
      <c r="N319" s="103"/>
    </row>
    <row r="320" spans="3:14" s="89" customFormat="1">
      <c r="C320" s="82"/>
      <c r="D320" s="81"/>
      <c r="E320" s="90"/>
      <c r="F320" s="319" t="s">
        <v>1</v>
      </c>
      <c r="G320" s="154"/>
      <c r="H320" s="153"/>
      <c r="I320" s="153"/>
      <c r="J320" s="153"/>
      <c r="K320" s="320" t="s">
        <v>50</v>
      </c>
      <c r="M320" s="382">
        <f>_xlfn.XLOOKUP(C320,ORÇ!$A$1:$A$25129,ORÇ!$E$1:$E$25129,FALSE)</f>
        <v>0</v>
      </c>
      <c r="N320" s="103"/>
    </row>
    <row r="321" spans="3:14" s="89" customFormat="1">
      <c r="C321" s="82"/>
      <c r="D321" s="81"/>
      <c r="E321" s="90"/>
      <c r="F321" s="329" t="s">
        <v>19558</v>
      </c>
      <c r="G321" s="91"/>
      <c r="H321" s="93"/>
      <c r="I321" s="92"/>
      <c r="J321" s="92"/>
      <c r="K321" s="322">
        <v>13.3</v>
      </c>
      <c r="M321" s="382"/>
      <c r="N321" s="103"/>
    </row>
    <row r="322" spans="3:14" s="89" customFormat="1">
      <c r="C322" s="82"/>
      <c r="D322" s="81"/>
      <c r="E322" s="90"/>
      <c r="F322" s="329" t="s">
        <v>19561</v>
      </c>
      <c r="G322" s="91"/>
      <c r="H322" s="93"/>
      <c r="I322" s="92"/>
      <c r="J322" s="92"/>
      <c r="K322" s="322">
        <v>3.08</v>
      </c>
      <c r="M322" s="382"/>
      <c r="N322" s="103"/>
    </row>
    <row r="323" spans="3:14" s="89" customFormat="1">
      <c r="C323" s="82"/>
      <c r="D323" s="81"/>
      <c r="E323" s="90"/>
      <c r="F323" s="329" t="s">
        <v>19562</v>
      </c>
      <c r="G323" s="91"/>
      <c r="H323" s="93"/>
      <c r="I323" s="92"/>
      <c r="J323" s="92"/>
      <c r="K323" s="322">
        <v>3.08</v>
      </c>
      <c r="M323" s="382"/>
      <c r="N323" s="103"/>
    </row>
    <row r="324" spans="3:14" s="89" customFormat="1">
      <c r="C324" s="82"/>
      <c r="D324" s="81"/>
      <c r="E324" s="90"/>
      <c r="F324" s="329" t="s">
        <v>19563</v>
      </c>
      <c r="G324" s="91"/>
      <c r="H324" s="93"/>
      <c r="I324" s="92"/>
      <c r="J324" s="92"/>
      <c r="K324" s="322">
        <v>7.35</v>
      </c>
      <c r="M324" s="382"/>
      <c r="N324" s="103"/>
    </row>
    <row r="325" spans="3:14" s="89" customFormat="1">
      <c r="C325" s="82"/>
      <c r="D325" s="81"/>
      <c r="E325" s="90"/>
      <c r="F325" s="329" t="s">
        <v>19564</v>
      </c>
      <c r="G325" s="91"/>
      <c r="H325" s="93"/>
      <c r="I325" s="92"/>
      <c r="J325" s="92"/>
      <c r="K325" s="322">
        <v>5.18</v>
      </c>
      <c r="M325" s="382"/>
      <c r="N325" s="103"/>
    </row>
    <row r="326" spans="3:14" s="89" customFormat="1">
      <c r="C326" s="82"/>
      <c r="D326" s="81"/>
      <c r="E326" s="90"/>
      <c r="F326" s="329" t="s">
        <v>19565</v>
      </c>
      <c r="G326" s="91"/>
      <c r="H326" s="93"/>
      <c r="I326" s="92"/>
      <c r="J326" s="92"/>
      <c r="K326" s="322">
        <v>6.2</v>
      </c>
      <c r="M326" s="382"/>
      <c r="N326" s="103"/>
    </row>
    <row r="327" spans="3:14" s="89" customFormat="1">
      <c r="C327" s="82"/>
      <c r="D327" s="81"/>
      <c r="E327" s="90"/>
      <c r="F327" s="329" t="s">
        <v>19566</v>
      </c>
      <c r="G327" s="91"/>
      <c r="H327" s="93"/>
      <c r="I327" s="92"/>
      <c r="J327" s="92"/>
      <c r="K327" s="322">
        <v>6.2</v>
      </c>
      <c r="M327" s="382"/>
      <c r="N327" s="103"/>
    </row>
    <row r="328" spans="3:14" s="89" customFormat="1">
      <c r="C328" s="82"/>
      <c r="D328" s="81"/>
      <c r="E328" s="90"/>
      <c r="F328" s="323" t="s">
        <v>8788</v>
      </c>
      <c r="G328" s="324"/>
      <c r="H328" s="324"/>
      <c r="I328" s="324"/>
      <c r="J328" s="324"/>
      <c r="K328" s="325"/>
      <c r="M328" s="382">
        <f>_xlfn.XLOOKUP(C328,ORÇ!$A$1:$A$25129,ORÇ!$E$1:$E$25129,FALSE)</f>
        <v>0</v>
      </c>
      <c r="N328" s="103"/>
    </row>
    <row r="329" spans="3:14" s="89" customFormat="1">
      <c r="C329" s="81"/>
      <c r="D329" s="81"/>
      <c r="F329" s="458"/>
      <c r="G329" s="372"/>
      <c r="H329" s="458"/>
      <c r="I329" s="458"/>
      <c r="J329" s="458"/>
      <c r="K329" s="458"/>
      <c r="M329" s="382">
        <f>_xlfn.XLOOKUP(C329,ORÇ!$A$1:$A$25129,ORÇ!$E$1:$E$25129,FALSE)</f>
        <v>0</v>
      </c>
      <c r="N329" s="103"/>
    </row>
    <row r="330" spans="3:14" s="89" customFormat="1" ht="13.95" customHeight="1">
      <c r="C330" s="82">
        <v>23</v>
      </c>
      <c r="D330" s="81"/>
      <c r="E330" s="90"/>
      <c r="F330" s="530" t="str">
        <f>_xlfn.XLOOKUP(C330,ORÇ!$A$1:$A$25129,ORÇ!$F$1:$F$25129,FALSE)</f>
        <v>TABICA PARA FORRO DE GESSO</v>
      </c>
      <c r="G330" s="531"/>
      <c r="H330" s="531"/>
      <c r="I330" s="368" t="str">
        <f>"UNIDADE : "&amp;_xlfn.XLOOKUP(C330,ORÇ!$A$1:$A$25129,ORÇ!$G$1:$G$25129,FALSE)</f>
        <v xml:space="preserve">UNIDADE : m     </v>
      </c>
      <c r="J330" s="326" t="s">
        <v>8783</v>
      </c>
      <c r="K330" s="327">
        <f>SUM(K332:K346)</f>
        <v>189.44000000000003</v>
      </c>
      <c r="M330" s="382" t="str">
        <f>_xlfn.XLOOKUP(C330,ORÇ!$A$1:$A$25129,ORÇ!$E$1:$E$25129,FALSE)</f>
        <v>3.8</v>
      </c>
      <c r="N330" s="103"/>
    </row>
    <row r="331" spans="3:14" s="89" customFormat="1">
      <c r="C331" s="82"/>
      <c r="D331" s="81"/>
      <c r="E331" s="90"/>
      <c r="F331" s="319" t="s">
        <v>1</v>
      </c>
      <c r="G331" s="154"/>
      <c r="H331" s="153"/>
      <c r="I331" s="153"/>
      <c r="J331" s="153"/>
      <c r="K331" s="320" t="s">
        <v>50</v>
      </c>
      <c r="M331" s="382">
        <f>_xlfn.XLOOKUP(C331,ORÇ!$A$1:$A$25129,ORÇ!$E$1:$E$25129,FALSE)</f>
        <v>0</v>
      </c>
      <c r="N331" s="103"/>
    </row>
    <row r="332" spans="3:14" s="89" customFormat="1">
      <c r="C332" s="82"/>
      <c r="D332" s="81"/>
      <c r="E332" s="90"/>
      <c r="F332" s="329" t="s">
        <v>19560</v>
      </c>
      <c r="G332" s="91"/>
      <c r="H332" s="93"/>
      <c r="I332" s="92"/>
      <c r="J332" s="92"/>
      <c r="K332" s="322">
        <v>14</v>
      </c>
      <c r="M332" s="382"/>
      <c r="N332" s="103"/>
    </row>
    <row r="333" spans="3:14" s="89" customFormat="1">
      <c r="C333" s="82"/>
      <c r="D333" s="81"/>
      <c r="E333" s="90"/>
      <c r="F333" s="329" t="s">
        <v>19552</v>
      </c>
      <c r="G333" s="91"/>
      <c r="H333" s="93"/>
      <c r="I333" s="92"/>
      <c r="J333" s="92"/>
      <c r="K333" s="322">
        <v>14</v>
      </c>
      <c r="M333" s="382"/>
      <c r="N333" s="103"/>
    </row>
    <row r="334" spans="3:14" s="89" customFormat="1">
      <c r="C334" s="82"/>
      <c r="D334" s="81"/>
      <c r="E334" s="90"/>
      <c r="F334" s="329" t="s">
        <v>19553</v>
      </c>
      <c r="G334" s="91"/>
      <c r="H334" s="93"/>
      <c r="I334" s="92"/>
      <c r="J334" s="92"/>
      <c r="K334" s="322">
        <v>12.4</v>
      </c>
      <c r="M334" s="382"/>
      <c r="N334" s="103"/>
    </row>
    <row r="335" spans="3:14" s="89" customFormat="1">
      <c r="C335" s="82"/>
      <c r="D335" s="81"/>
      <c r="E335" s="90"/>
      <c r="F335" s="329" t="s">
        <v>19554</v>
      </c>
      <c r="G335" s="91"/>
      <c r="H335" s="93"/>
      <c r="I335" s="92"/>
      <c r="J335" s="92"/>
      <c r="K335" s="322">
        <v>12</v>
      </c>
      <c r="M335" s="382"/>
      <c r="N335" s="103"/>
    </row>
    <row r="336" spans="3:14" s="89" customFormat="1">
      <c r="C336" s="82"/>
      <c r="D336" s="81"/>
      <c r="E336" s="90"/>
      <c r="F336" s="329" t="s">
        <v>19555</v>
      </c>
      <c r="G336" s="91"/>
      <c r="H336" s="93"/>
      <c r="I336" s="92"/>
      <c r="J336" s="92"/>
      <c r="K336" s="322">
        <v>12</v>
      </c>
      <c r="M336" s="382"/>
      <c r="N336" s="103"/>
    </row>
    <row r="337" spans="3:29" s="89" customFormat="1">
      <c r="C337" s="82"/>
      <c r="D337" s="81"/>
      <c r="E337" s="90"/>
      <c r="F337" s="329" t="s">
        <v>19556</v>
      </c>
      <c r="G337" s="91"/>
      <c r="H337" s="93"/>
      <c r="I337" s="92"/>
      <c r="J337" s="92"/>
      <c r="K337" s="322">
        <v>20.34</v>
      </c>
      <c r="M337" s="382"/>
      <c r="N337" s="103"/>
    </row>
    <row r="338" spans="3:29" s="89" customFormat="1">
      <c r="C338" s="82"/>
      <c r="D338" s="81"/>
      <c r="E338" s="90"/>
      <c r="F338" s="329" t="s">
        <v>19557</v>
      </c>
      <c r="G338" s="91"/>
      <c r="H338" s="93"/>
      <c r="I338" s="92"/>
      <c r="J338" s="92"/>
      <c r="K338" s="322">
        <v>32.9</v>
      </c>
      <c r="M338" s="382"/>
      <c r="N338" s="103"/>
    </row>
    <row r="339" spans="3:29" s="89" customFormat="1">
      <c r="C339" s="82"/>
      <c r="D339" s="81"/>
      <c r="E339" s="90"/>
      <c r="F339" s="329" t="s">
        <v>19558</v>
      </c>
      <c r="G339" s="91"/>
      <c r="H339" s="93"/>
      <c r="I339" s="92"/>
      <c r="J339" s="92"/>
      <c r="K339" s="322">
        <v>5.8000000000000007</v>
      </c>
      <c r="M339" s="382"/>
      <c r="N339" s="103"/>
    </row>
    <row r="340" spans="3:29" s="89" customFormat="1">
      <c r="C340" s="82"/>
      <c r="D340" s="81"/>
      <c r="E340" s="90"/>
      <c r="F340" s="329" t="s">
        <v>19559</v>
      </c>
      <c r="G340" s="91"/>
      <c r="H340" s="93"/>
      <c r="I340" s="92"/>
      <c r="J340" s="92"/>
      <c r="K340" s="322">
        <v>14</v>
      </c>
      <c r="M340" s="382"/>
      <c r="N340" s="103"/>
    </row>
    <row r="341" spans="3:29" s="89" customFormat="1">
      <c r="C341" s="82"/>
      <c r="D341" s="81"/>
      <c r="E341" s="90"/>
      <c r="F341" s="329" t="s">
        <v>19561</v>
      </c>
      <c r="G341" s="91"/>
      <c r="H341" s="93"/>
      <c r="I341" s="92"/>
      <c r="J341" s="92"/>
      <c r="K341" s="322">
        <v>7.1</v>
      </c>
      <c r="M341" s="382"/>
      <c r="N341" s="103"/>
    </row>
    <row r="342" spans="3:29" s="89" customFormat="1">
      <c r="C342" s="82"/>
      <c r="D342" s="81"/>
      <c r="E342" s="90"/>
      <c r="F342" s="329" t="s">
        <v>19562</v>
      </c>
      <c r="G342" s="91"/>
      <c r="H342" s="93"/>
      <c r="I342" s="92"/>
      <c r="J342" s="92"/>
      <c r="K342" s="322">
        <v>7.1</v>
      </c>
      <c r="M342" s="382"/>
      <c r="N342" s="103"/>
    </row>
    <row r="343" spans="3:29" s="89" customFormat="1">
      <c r="C343" s="82"/>
      <c r="D343" s="81"/>
      <c r="E343" s="90"/>
      <c r="F343" s="329" t="s">
        <v>19563</v>
      </c>
      <c r="G343" s="91"/>
      <c r="H343" s="93"/>
      <c r="I343" s="92"/>
      <c r="J343" s="92"/>
      <c r="K343" s="322">
        <v>10.9</v>
      </c>
      <c r="M343" s="382"/>
      <c r="N343" s="103"/>
    </row>
    <row r="344" spans="3:29" s="89" customFormat="1">
      <c r="C344" s="82"/>
      <c r="D344" s="81"/>
      <c r="E344" s="90"/>
      <c r="F344" s="329" t="s">
        <v>19564</v>
      </c>
      <c r="G344" s="91"/>
      <c r="H344" s="93"/>
      <c r="I344" s="92"/>
      <c r="J344" s="92"/>
      <c r="K344" s="322">
        <v>6.8000000000000007</v>
      </c>
      <c r="M344" s="382"/>
      <c r="N344" s="103"/>
    </row>
    <row r="345" spans="3:29" s="89" customFormat="1">
      <c r="C345" s="82"/>
      <c r="D345" s="81"/>
      <c r="E345" s="90"/>
      <c r="F345" s="329" t="s">
        <v>19565</v>
      </c>
      <c r="G345" s="91"/>
      <c r="H345" s="93"/>
      <c r="I345" s="92"/>
      <c r="J345" s="92"/>
      <c r="K345" s="322">
        <v>10.050000000000001</v>
      </c>
      <c r="M345" s="382"/>
      <c r="N345" s="103"/>
    </row>
    <row r="346" spans="3:29" s="89" customFormat="1">
      <c r="C346" s="82"/>
      <c r="D346" s="81"/>
      <c r="E346" s="90"/>
      <c r="F346" s="329" t="s">
        <v>19566</v>
      </c>
      <c r="G346" s="91"/>
      <c r="H346" s="93"/>
      <c r="I346" s="92"/>
      <c r="J346" s="92"/>
      <c r="K346" s="322">
        <v>10.050000000000001</v>
      </c>
      <c r="M346" s="382"/>
      <c r="N346" s="103"/>
    </row>
    <row r="347" spans="3:29" s="89" customFormat="1">
      <c r="C347" s="82"/>
      <c r="D347" s="81"/>
      <c r="E347" s="90"/>
      <c r="F347" s="323" t="s">
        <v>8788</v>
      </c>
      <c r="G347" s="324"/>
      <c r="H347" s="324"/>
      <c r="I347" s="324"/>
      <c r="J347" s="324"/>
      <c r="K347" s="325"/>
      <c r="M347" s="382">
        <f>_xlfn.XLOOKUP(C347,ORÇ!$A$1:$A$25129,ORÇ!$E$1:$E$25129,FALSE)</f>
        <v>0</v>
      </c>
      <c r="N347" s="103"/>
    </row>
    <row r="348" spans="3:29" s="89" customFormat="1" ht="14.4" thickBot="1">
      <c r="C348" s="81"/>
      <c r="D348" s="81"/>
      <c r="F348" s="458"/>
      <c r="G348" s="372"/>
      <c r="H348" s="458"/>
      <c r="I348" s="458"/>
      <c r="J348" s="458"/>
      <c r="K348" s="458"/>
      <c r="M348" s="382">
        <f>_xlfn.XLOOKUP(C348,ORÇ!$A$1:$A$25129,ORÇ!$E$1:$E$25129,FALSE)</f>
        <v>0</v>
      </c>
      <c r="N348" s="103"/>
    </row>
    <row r="349" spans="3:29" s="89" customFormat="1" ht="22.2" customHeight="1" thickBot="1">
      <c r="C349" s="82">
        <v>24</v>
      </c>
      <c r="D349" s="81"/>
      <c r="E349" s="90"/>
      <c r="F349" s="532" t="str">
        <f>_xlfn.XLOOKUP(C349,ORÇ!$A$1:$A$25129,ORÇ!$F$1:$F$25129,FALSE)</f>
        <v>INSTALAÇÕES ELÉTRICAS</v>
      </c>
      <c r="G349" s="533"/>
      <c r="H349" s="533"/>
      <c r="I349" s="533"/>
      <c r="J349" s="533"/>
      <c r="K349" s="534"/>
      <c r="M349" s="382">
        <f>_xlfn.XLOOKUP(C349,ORÇ!$A$1:$A$25129,ORÇ!$E$1:$E$25129,FALSE)</f>
        <v>4</v>
      </c>
      <c r="N349" s="103"/>
    </row>
    <row r="350" spans="3:29" s="89" customFormat="1" hidden="1">
      <c r="C350" s="82"/>
      <c r="D350" s="81"/>
      <c r="E350" s="90"/>
      <c r="F350" s="319" t="s">
        <v>1</v>
      </c>
      <c r="G350" s="154"/>
      <c r="H350" s="153"/>
      <c r="I350" s="153" t="s">
        <v>19504</v>
      </c>
      <c r="J350" s="153" t="s">
        <v>19505</v>
      </c>
      <c r="K350" s="320" t="s">
        <v>50</v>
      </c>
      <c r="M350" s="382">
        <f>_xlfn.XLOOKUP(C350,ORÇ!$A$1:$A$25129,ORÇ!$E$1:$E$25129,FALSE)</f>
        <v>0</v>
      </c>
      <c r="N350" s="103"/>
    </row>
    <row r="351" spans="3:29" s="89" customFormat="1" hidden="1">
      <c r="C351" s="82"/>
      <c r="D351" s="81"/>
      <c r="E351" s="90"/>
      <c r="F351" s="329" t="s">
        <v>19506</v>
      </c>
      <c r="G351" s="91"/>
      <c r="H351" s="93"/>
      <c r="I351" s="92"/>
      <c r="J351" s="92"/>
      <c r="K351" s="322">
        <f t="shared" ref="K351" si="59">K349</f>
        <v>0</v>
      </c>
      <c r="M351" s="382">
        <f>_xlfn.XLOOKUP(C351,ORÇ!$A$1:$A$25129,ORÇ!$E$1:$E$25129,FALSE)</f>
        <v>0</v>
      </c>
      <c r="N351" s="103"/>
    </row>
    <row r="352" spans="3:29" s="89" customFormat="1" ht="13.8" hidden="1" customHeight="1">
      <c r="C352" s="82"/>
      <c r="D352" s="81"/>
      <c r="E352" s="90"/>
      <c r="F352" s="321"/>
      <c r="G352" s="91"/>
      <c r="H352" s="93"/>
      <c r="I352" s="93"/>
      <c r="J352" s="93"/>
      <c r="K352" s="322"/>
      <c r="L352" s="176"/>
      <c r="M352" s="382">
        <f>_xlfn.XLOOKUP(C352,ORÇ!$A$1:$A$25129,ORÇ!$E$1:$E$25129,FALSE)</f>
        <v>0</v>
      </c>
      <c r="N352" s="103"/>
      <c r="Y352" s="367"/>
      <c r="Z352" s="367"/>
      <c r="AA352" s="367"/>
      <c r="AB352" s="367"/>
      <c r="AC352" s="176"/>
    </row>
    <row r="353" spans="3:29" s="89" customFormat="1" ht="13.8" hidden="1" customHeight="1">
      <c r="C353" s="82"/>
      <c r="D353" s="81"/>
      <c r="E353" s="90"/>
      <c r="F353" s="323" t="s">
        <v>8788</v>
      </c>
      <c r="G353" s="324"/>
      <c r="H353" s="324"/>
      <c r="I353" s="324"/>
      <c r="J353" s="324"/>
      <c r="K353" s="325"/>
      <c r="L353" s="176"/>
      <c r="M353" s="382">
        <f>_xlfn.XLOOKUP(C353,ORÇ!$A$1:$A$25129,ORÇ!$E$1:$E$25129,FALSE)</f>
        <v>0</v>
      </c>
      <c r="N353" s="103"/>
      <c r="Y353" s="367"/>
      <c r="Z353" s="367"/>
      <c r="AA353" s="367"/>
      <c r="AB353" s="367"/>
      <c r="AC353" s="176"/>
    </row>
    <row r="354" spans="3:29" s="89" customFormat="1" hidden="1">
      <c r="C354" s="81"/>
      <c r="D354" s="81"/>
      <c r="F354" s="373"/>
      <c r="G354" s="372"/>
      <c r="H354" s="373"/>
      <c r="I354" s="373"/>
      <c r="J354" s="373"/>
      <c r="K354" s="373"/>
      <c r="L354" s="176"/>
      <c r="M354" s="382">
        <f>_xlfn.XLOOKUP(C354,ORÇ!$A$1:$A$25129,ORÇ!$E$1:$E$25129,FALSE)</f>
        <v>0</v>
      </c>
      <c r="N354" s="103"/>
      <c r="Y354" s="367"/>
      <c r="Z354" s="367"/>
      <c r="AA354" s="367"/>
      <c r="AB354" s="367"/>
      <c r="AC354" s="176"/>
    </row>
    <row r="355" spans="3:29" s="89" customFormat="1" hidden="1">
      <c r="C355" s="82">
        <f t="shared" ref="C355" si="60">C349+1</f>
        <v>25</v>
      </c>
      <c r="D355" s="81"/>
      <c r="E355" s="90"/>
      <c r="F355" s="530" t="str">
        <f>_xlfn.XLOOKUP(C355,ORÇ!$A$1:$A$25129,ORÇ!$F$1:$F$25129,FALSE)</f>
        <v>INFRAESTRUTURA</v>
      </c>
      <c r="G355" s="531"/>
      <c r="H355" s="531"/>
      <c r="I355" s="368" t="str">
        <f>"UNIDADE : "&amp;_xlfn.XLOOKUP(C355,ORÇ!$A$1:$A$25129,ORÇ!$G$1:$G$25129,FALSE)</f>
        <v xml:space="preserve">UNIDADE : </v>
      </c>
      <c r="J355" s="326" t="s">
        <v>8783</v>
      </c>
      <c r="K355" s="327">
        <f>_xlfn.XLOOKUP(C355,ORÇ!$A$1:$A$25129,ORÇ!$H$1:$H$25129,FALSE)</f>
        <v>0</v>
      </c>
      <c r="L355" s="176"/>
      <c r="M355" s="382" t="str">
        <f>_xlfn.XLOOKUP(C355,ORÇ!$A$1:$A$25129,ORÇ!$E$1:$E$25129,FALSE)</f>
        <v>4.1</v>
      </c>
      <c r="N355" s="103"/>
      <c r="Y355" s="367"/>
      <c r="Z355" s="367"/>
      <c r="AA355" s="367"/>
      <c r="AB355" s="367"/>
      <c r="AC355" s="176"/>
    </row>
    <row r="356" spans="3:29" s="89" customFormat="1" hidden="1">
      <c r="C356" s="82"/>
      <c r="D356" s="81"/>
      <c r="E356" s="90"/>
      <c r="F356" s="319" t="s">
        <v>1</v>
      </c>
      <c r="G356" s="154"/>
      <c r="H356" s="153"/>
      <c r="I356" s="153" t="s">
        <v>19504</v>
      </c>
      <c r="J356" s="153" t="s">
        <v>19505</v>
      </c>
      <c r="K356" s="320" t="s">
        <v>50</v>
      </c>
      <c r="L356" s="176"/>
      <c r="M356" s="382">
        <f>_xlfn.XLOOKUP(C356,ORÇ!$A$1:$A$25129,ORÇ!$E$1:$E$25129,FALSE)</f>
        <v>0</v>
      </c>
      <c r="N356" s="103"/>
      <c r="Y356" s="367"/>
      <c r="Z356" s="367"/>
      <c r="AA356" s="367"/>
      <c r="AB356" s="367"/>
      <c r="AC356" s="176"/>
    </row>
    <row r="357" spans="3:29" s="89" customFormat="1" hidden="1">
      <c r="C357" s="82"/>
      <c r="D357" s="81"/>
      <c r="E357" s="90"/>
      <c r="F357" s="329" t="s">
        <v>19506</v>
      </c>
      <c r="G357" s="91"/>
      <c r="H357" s="93"/>
      <c r="I357" s="92"/>
      <c r="J357" s="92"/>
      <c r="K357" s="322">
        <f t="shared" ref="K357" si="61">K355</f>
        <v>0</v>
      </c>
      <c r="L357" s="176"/>
      <c r="M357" s="382">
        <f>_xlfn.XLOOKUP(C357,ORÇ!$A$1:$A$25129,ORÇ!$E$1:$E$25129,FALSE)</f>
        <v>0</v>
      </c>
      <c r="N357" s="103"/>
      <c r="Y357" s="367"/>
      <c r="Z357" s="367"/>
      <c r="AA357" s="367"/>
      <c r="AB357" s="367"/>
      <c r="AC357" s="176"/>
    </row>
    <row r="358" spans="3:29" s="89" customFormat="1" hidden="1">
      <c r="C358" s="82"/>
      <c r="D358" s="81"/>
      <c r="E358" s="90"/>
      <c r="F358" s="321"/>
      <c r="G358" s="91"/>
      <c r="H358" s="93"/>
      <c r="I358" s="93"/>
      <c r="J358" s="93"/>
      <c r="K358" s="322"/>
      <c r="L358" s="176"/>
      <c r="M358" s="382">
        <f>_xlfn.XLOOKUP(C358,ORÇ!$A$1:$A$25129,ORÇ!$E$1:$E$25129,FALSE)</f>
        <v>0</v>
      </c>
      <c r="N358" s="103"/>
      <c r="Y358" s="367"/>
      <c r="Z358" s="367"/>
      <c r="AA358" s="367"/>
      <c r="AB358" s="367"/>
      <c r="AC358" s="176"/>
    </row>
    <row r="359" spans="3:29" s="89" customFormat="1" hidden="1">
      <c r="C359" s="82"/>
      <c r="D359" s="81"/>
      <c r="E359" s="90"/>
      <c r="F359" s="323" t="s">
        <v>8788</v>
      </c>
      <c r="G359" s="324"/>
      <c r="H359" s="324"/>
      <c r="I359" s="324"/>
      <c r="J359" s="324"/>
      <c r="K359" s="325"/>
      <c r="L359" s="176"/>
      <c r="M359" s="382">
        <f>_xlfn.XLOOKUP(C359,ORÇ!$A$1:$A$25129,ORÇ!$E$1:$E$25129,FALSE)</f>
        <v>0</v>
      </c>
      <c r="N359" s="103"/>
      <c r="Y359" s="367"/>
      <c r="Z359" s="367"/>
      <c r="AA359" s="367"/>
      <c r="AB359" s="367"/>
      <c r="AC359" s="176"/>
    </row>
    <row r="360" spans="3:29" s="89" customFormat="1" hidden="1">
      <c r="C360" s="81"/>
      <c r="D360" s="81"/>
      <c r="F360" s="373"/>
      <c r="G360" s="372"/>
      <c r="H360" s="373"/>
      <c r="I360" s="373"/>
      <c r="J360" s="373"/>
      <c r="K360" s="373"/>
      <c r="L360" s="176"/>
      <c r="M360" s="382">
        <f>_xlfn.XLOOKUP(C360,ORÇ!$A$1:$A$25129,ORÇ!$E$1:$E$25129,FALSE)</f>
        <v>0</v>
      </c>
      <c r="N360" s="103"/>
      <c r="Y360" s="367"/>
      <c r="Z360" s="367"/>
      <c r="AA360" s="367"/>
      <c r="AB360" s="367"/>
      <c r="AC360" s="176"/>
    </row>
    <row r="361" spans="3:29" s="89" customFormat="1" hidden="1">
      <c r="C361" s="82">
        <f t="shared" ref="C361" si="62">C355+1</f>
        <v>26</v>
      </c>
      <c r="D361" s="81"/>
      <c r="E361" s="90"/>
      <c r="F361" s="530" t="str">
        <f>_xlfn.XLOOKUP(C361,ORÇ!$A$1:$A$25129,ORÇ!$F$1:$F$25129,FALSE)</f>
        <v>CAIXA DE PASSAGEM 40X40X80CM (MEDIDAS INTERNAS) SEM TAMPA</v>
      </c>
      <c r="G361" s="531"/>
      <c r="H361" s="531"/>
      <c r="I361" s="368" t="str">
        <f>"UNIDADE : "&amp;_xlfn.XLOOKUP(C361,ORÇ!$A$1:$A$25129,ORÇ!$G$1:$G$25129,FALSE)</f>
        <v xml:space="preserve">UNIDADE : un    </v>
      </c>
      <c r="J361" s="326" t="s">
        <v>8783</v>
      </c>
      <c r="K361" s="327">
        <f>_xlfn.XLOOKUP(C361,ORÇ!$A$1:$A$25129,ORÇ!$H$1:$H$25129,FALSE)</f>
        <v>2</v>
      </c>
      <c r="L361" s="176"/>
      <c r="M361" s="382" t="str">
        <f>_xlfn.XLOOKUP(C361,ORÇ!$A$1:$A$25129,ORÇ!$E$1:$E$25129,FALSE)</f>
        <v>4.1.1</v>
      </c>
      <c r="N361" s="103"/>
      <c r="Y361" s="367"/>
      <c r="Z361" s="367"/>
      <c r="AA361" s="367"/>
      <c r="AB361" s="367"/>
      <c r="AC361" s="176"/>
    </row>
    <row r="362" spans="3:29" s="89" customFormat="1" hidden="1">
      <c r="C362" s="82"/>
      <c r="D362" s="81"/>
      <c r="E362" s="90"/>
      <c r="F362" s="319" t="s">
        <v>1</v>
      </c>
      <c r="G362" s="154"/>
      <c r="H362" s="153"/>
      <c r="I362" s="153" t="s">
        <v>19504</v>
      </c>
      <c r="J362" s="153" t="s">
        <v>19505</v>
      </c>
      <c r="K362" s="320" t="s">
        <v>50</v>
      </c>
      <c r="L362" s="176"/>
      <c r="M362" s="382">
        <f>_xlfn.XLOOKUP(C362,ORÇ!$A$1:$A$25129,ORÇ!$E$1:$E$25129,FALSE)</f>
        <v>0</v>
      </c>
      <c r="N362" s="103"/>
      <c r="Y362" s="367"/>
      <c r="Z362" s="367"/>
      <c r="AA362" s="367"/>
      <c r="AB362" s="367"/>
      <c r="AC362" s="176"/>
    </row>
    <row r="363" spans="3:29" s="89" customFormat="1" hidden="1">
      <c r="C363" s="82"/>
      <c r="D363" s="81"/>
      <c r="E363" s="90"/>
      <c r="F363" s="329" t="s">
        <v>19506</v>
      </c>
      <c r="G363" s="91"/>
      <c r="H363" s="93"/>
      <c r="I363" s="92"/>
      <c r="J363" s="92"/>
      <c r="K363" s="322">
        <f t="shared" ref="K363" si="63">K361</f>
        <v>2</v>
      </c>
      <c r="L363" s="176"/>
      <c r="M363" s="382">
        <f>_xlfn.XLOOKUP(C363,ORÇ!$A$1:$A$25129,ORÇ!$E$1:$E$25129,FALSE)</f>
        <v>0</v>
      </c>
      <c r="N363" s="103"/>
      <c r="Y363" s="367"/>
      <c r="Z363" s="367"/>
      <c r="AA363" s="367"/>
      <c r="AB363" s="367"/>
      <c r="AC363" s="176"/>
    </row>
    <row r="364" spans="3:29" s="89" customFormat="1" hidden="1">
      <c r="C364" s="82"/>
      <c r="D364" s="81"/>
      <c r="E364" s="90"/>
      <c r="F364" s="321"/>
      <c r="G364" s="91"/>
      <c r="H364" s="93"/>
      <c r="I364" s="93"/>
      <c r="J364" s="93"/>
      <c r="K364" s="322"/>
      <c r="L364" s="176"/>
      <c r="M364" s="382">
        <f>_xlfn.XLOOKUP(C364,ORÇ!$A$1:$A$25129,ORÇ!$E$1:$E$25129,FALSE)</f>
        <v>0</v>
      </c>
      <c r="N364" s="103"/>
      <c r="Y364" s="367"/>
      <c r="Z364" s="367"/>
      <c r="AA364" s="367"/>
      <c r="AB364" s="367"/>
      <c r="AC364" s="176"/>
    </row>
    <row r="365" spans="3:29" s="89" customFormat="1" hidden="1">
      <c r="C365" s="82"/>
      <c r="D365" s="81"/>
      <c r="E365" s="90"/>
      <c r="F365" s="323" t="s">
        <v>8788</v>
      </c>
      <c r="G365" s="324"/>
      <c r="H365" s="324"/>
      <c r="I365" s="324"/>
      <c r="J365" s="324"/>
      <c r="K365" s="325"/>
      <c r="L365" s="176"/>
      <c r="M365" s="382">
        <f>_xlfn.XLOOKUP(C365,ORÇ!$A$1:$A$25129,ORÇ!$E$1:$E$25129,FALSE)</f>
        <v>0</v>
      </c>
      <c r="N365" s="103"/>
      <c r="Y365" s="367"/>
      <c r="Z365" s="367"/>
      <c r="AA365" s="367"/>
      <c r="AB365" s="367"/>
      <c r="AC365" s="176"/>
    </row>
    <row r="366" spans="3:29" s="89" customFormat="1" hidden="1">
      <c r="C366" s="81"/>
      <c r="D366" s="81"/>
      <c r="F366" s="373"/>
      <c r="G366" s="372"/>
      <c r="H366" s="373"/>
      <c r="I366" s="373"/>
      <c r="J366" s="373"/>
      <c r="K366" s="373"/>
      <c r="L366" s="176"/>
      <c r="M366" s="382">
        <f>_xlfn.XLOOKUP(C366,ORÇ!$A$1:$A$25129,ORÇ!$E$1:$E$25129,FALSE)</f>
        <v>0</v>
      </c>
      <c r="N366" s="103"/>
      <c r="Y366" s="367"/>
      <c r="Z366" s="367"/>
      <c r="AA366" s="367"/>
      <c r="AB366" s="367"/>
      <c r="AC366" s="176"/>
    </row>
    <row r="367" spans="3:29" s="89" customFormat="1" hidden="1">
      <c r="C367" s="82">
        <f t="shared" ref="C367" si="64">C361+1</f>
        <v>27</v>
      </c>
      <c r="D367" s="81"/>
      <c r="E367" s="90"/>
      <c r="F367" s="530" t="str">
        <f>_xlfn.XLOOKUP(C367,ORÇ!$A$1:$A$25129,ORÇ!$F$1:$F$25129,FALSE)</f>
        <v>TAMPA PARA CAIXA PASSAGEM FERRO FUNDIDO T-33 - TRÁFEGO PESADO</v>
      </c>
      <c r="G367" s="531"/>
      <c r="H367" s="531"/>
      <c r="I367" s="368" t="str">
        <f>"UNIDADE : "&amp;_xlfn.XLOOKUP(C367,ORÇ!$A$1:$A$25129,ORÇ!$G$1:$G$25129,FALSE)</f>
        <v xml:space="preserve">UNIDADE : Un    </v>
      </c>
      <c r="J367" s="326" t="s">
        <v>8783</v>
      </c>
      <c r="K367" s="327">
        <f>_xlfn.XLOOKUP(C367,ORÇ!$A$1:$A$25129,ORÇ!$H$1:$H$25129,FALSE)</f>
        <v>2</v>
      </c>
      <c r="L367" s="176"/>
      <c r="M367" s="382" t="str">
        <f>_xlfn.XLOOKUP(C367,ORÇ!$A$1:$A$25129,ORÇ!$E$1:$E$25129,FALSE)</f>
        <v>4.1.2</v>
      </c>
      <c r="N367" s="103"/>
      <c r="Y367" s="367"/>
      <c r="Z367" s="367"/>
      <c r="AA367" s="367"/>
      <c r="AB367" s="367"/>
      <c r="AC367" s="176"/>
    </row>
    <row r="368" spans="3:29" s="89" customFormat="1" hidden="1">
      <c r="C368" s="82"/>
      <c r="D368" s="81"/>
      <c r="E368" s="90"/>
      <c r="F368" s="319" t="s">
        <v>1</v>
      </c>
      <c r="G368" s="154"/>
      <c r="H368" s="153"/>
      <c r="I368" s="153" t="s">
        <v>19504</v>
      </c>
      <c r="J368" s="153" t="s">
        <v>19505</v>
      </c>
      <c r="K368" s="320" t="s">
        <v>50</v>
      </c>
      <c r="L368" s="176"/>
      <c r="M368" s="382">
        <f>_xlfn.XLOOKUP(C368,ORÇ!$A$1:$A$25129,ORÇ!$E$1:$E$25129,FALSE)</f>
        <v>0</v>
      </c>
      <c r="N368" s="103"/>
      <c r="Y368" s="367"/>
      <c r="Z368" s="367"/>
      <c r="AA368" s="367"/>
      <c r="AB368" s="367"/>
      <c r="AC368" s="176"/>
    </row>
    <row r="369" spans="3:29" s="89" customFormat="1" hidden="1">
      <c r="C369" s="82"/>
      <c r="D369" s="81"/>
      <c r="E369" s="90"/>
      <c r="F369" s="329" t="s">
        <v>19506</v>
      </c>
      <c r="G369" s="91"/>
      <c r="H369" s="93"/>
      <c r="I369" s="92"/>
      <c r="J369" s="92"/>
      <c r="K369" s="322">
        <f t="shared" ref="K369" si="65">K367</f>
        <v>2</v>
      </c>
      <c r="L369" s="176"/>
      <c r="M369" s="382">
        <f>_xlfn.XLOOKUP(C369,ORÇ!$A$1:$A$25129,ORÇ!$E$1:$E$25129,FALSE)</f>
        <v>0</v>
      </c>
      <c r="N369" s="103"/>
      <c r="Y369" s="367"/>
      <c r="Z369" s="367"/>
      <c r="AA369" s="367"/>
      <c r="AB369" s="367"/>
      <c r="AC369" s="176"/>
    </row>
    <row r="370" spans="3:29" s="89" customFormat="1" hidden="1">
      <c r="C370" s="82"/>
      <c r="D370" s="81"/>
      <c r="E370" s="90"/>
      <c r="F370" s="321"/>
      <c r="G370" s="91"/>
      <c r="H370" s="93"/>
      <c r="I370" s="93"/>
      <c r="J370" s="93"/>
      <c r="K370" s="322"/>
      <c r="L370" s="176"/>
      <c r="M370" s="382">
        <f>_xlfn.XLOOKUP(C370,ORÇ!$A$1:$A$25129,ORÇ!$E$1:$E$25129,FALSE)</f>
        <v>0</v>
      </c>
      <c r="N370" s="103"/>
      <c r="Y370" s="367"/>
      <c r="Z370" s="367"/>
      <c r="AA370" s="367"/>
      <c r="AB370" s="367"/>
      <c r="AC370" s="176"/>
    </row>
    <row r="371" spans="3:29" s="89" customFormat="1" hidden="1">
      <c r="C371" s="82"/>
      <c r="D371" s="81"/>
      <c r="E371" s="90"/>
      <c r="F371" s="323" t="s">
        <v>8788</v>
      </c>
      <c r="G371" s="324"/>
      <c r="H371" s="324"/>
      <c r="I371" s="324"/>
      <c r="J371" s="324"/>
      <c r="K371" s="325"/>
      <c r="L371" s="176"/>
      <c r="M371" s="382">
        <f>_xlfn.XLOOKUP(C371,ORÇ!$A$1:$A$25129,ORÇ!$E$1:$E$25129,FALSE)</f>
        <v>0</v>
      </c>
      <c r="N371" s="103"/>
      <c r="Y371" s="367"/>
      <c r="Z371" s="367"/>
      <c r="AA371" s="367"/>
      <c r="AB371" s="367"/>
      <c r="AC371" s="176"/>
    </row>
    <row r="372" spans="3:29" s="89" customFormat="1" ht="13.8" hidden="1" customHeight="1">
      <c r="C372" s="81"/>
      <c r="D372" s="81"/>
      <c r="F372" s="373"/>
      <c r="G372" s="372"/>
      <c r="H372" s="373"/>
      <c r="I372" s="373"/>
      <c r="J372" s="373"/>
      <c r="K372" s="373"/>
      <c r="M372" s="382">
        <f>_xlfn.XLOOKUP(C372,ORÇ!$A$1:$A$25129,ORÇ!$E$1:$E$25129,FALSE)</f>
        <v>0</v>
      </c>
      <c r="N372" s="103"/>
    </row>
    <row r="373" spans="3:29" s="89" customFormat="1" ht="13.8" hidden="1" customHeight="1">
      <c r="C373" s="82">
        <f t="shared" ref="C373" si="66">C367+1</f>
        <v>28</v>
      </c>
      <c r="D373" s="81"/>
      <c r="E373" s="90"/>
      <c r="F373" s="530" t="str">
        <f>_xlfn.XLOOKUP(C373,ORÇ!$A$1:$A$25129,ORÇ!$F$1:$F$25129,FALSE)</f>
        <v>CAIXA RETANGULAR 4" X 2" MÉDIA (1,30 M DO PISO), PVC, INSTALADA EM PAREDE - FORNECIMENTO E INSTALAÇÃO. AF_03/2023</v>
      </c>
      <c r="G373" s="531"/>
      <c r="H373" s="531"/>
      <c r="I373" s="368" t="str">
        <f>"UNIDADE : "&amp;_xlfn.XLOOKUP(C373,ORÇ!$A$1:$A$25129,ORÇ!$G$1:$G$25129,FALSE)</f>
        <v>UNIDADE : UN</v>
      </c>
      <c r="J373" s="326" t="s">
        <v>8783</v>
      </c>
      <c r="K373" s="327">
        <f>_xlfn.XLOOKUP(C373,ORÇ!$A$1:$A$25129,ORÇ!$H$1:$H$25129,FALSE)</f>
        <v>80</v>
      </c>
      <c r="M373" s="382" t="str">
        <f>_xlfn.XLOOKUP(C373,ORÇ!$A$1:$A$25129,ORÇ!$E$1:$E$25129,FALSE)</f>
        <v>4.1.3</v>
      </c>
      <c r="N373" s="103"/>
    </row>
    <row r="374" spans="3:29" s="89" customFormat="1" ht="13.8" hidden="1" customHeight="1">
      <c r="C374" s="82"/>
      <c r="D374" s="81"/>
      <c r="E374" s="90"/>
      <c r="F374" s="319" t="s">
        <v>1</v>
      </c>
      <c r="G374" s="154"/>
      <c r="H374" s="153"/>
      <c r="I374" s="153" t="s">
        <v>19504</v>
      </c>
      <c r="J374" s="153" t="s">
        <v>19505</v>
      </c>
      <c r="K374" s="320" t="s">
        <v>50</v>
      </c>
      <c r="M374" s="382">
        <f>_xlfn.XLOOKUP(C374,ORÇ!$A$1:$A$25129,ORÇ!$E$1:$E$25129,FALSE)</f>
        <v>0</v>
      </c>
      <c r="N374" s="103"/>
    </row>
    <row r="375" spans="3:29" s="89" customFormat="1" ht="13.8" hidden="1" customHeight="1">
      <c r="C375" s="82"/>
      <c r="D375" s="81"/>
      <c r="E375" s="90"/>
      <c r="F375" s="329" t="s">
        <v>19506</v>
      </c>
      <c r="G375" s="91"/>
      <c r="H375" s="93"/>
      <c r="I375" s="92"/>
      <c r="J375" s="92"/>
      <c r="K375" s="322">
        <f t="shared" ref="K375" si="67">K373</f>
        <v>80</v>
      </c>
      <c r="M375" s="382">
        <f>_xlfn.XLOOKUP(C375,ORÇ!$A$1:$A$25129,ORÇ!$E$1:$E$25129,FALSE)</f>
        <v>0</v>
      </c>
      <c r="N375" s="103"/>
    </row>
    <row r="376" spans="3:29" s="89" customFormat="1" ht="13.8" hidden="1" customHeight="1">
      <c r="C376" s="82"/>
      <c r="D376" s="81"/>
      <c r="E376" s="90"/>
      <c r="F376" s="321"/>
      <c r="G376" s="91"/>
      <c r="H376" s="93"/>
      <c r="I376" s="93"/>
      <c r="J376" s="93"/>
      <c r="K376" s="322"/>
      <c r="L376" s="176"/>
      <c r="M376" s="382">
        <f>_xlfn.XLOOKUP(C376,ORÇ!$A$1:$A$25129,ORÇ!$E$1:$E$25129,FALSE)</f>
        <v>0</v>
      </c>
      <c r="N376" s="103"/>
      <c r="Y376" s="367"/>
      <c r="Z376" s="367"/>
      <c r="AA376" s="367"/>
      <c r="AB376" s="367"/>
      <c r="AC376" s="176"/>
    </row>
    <row r="377" spans="3:29" s="89" customFormat="1" ht="13.8" hidden="1" customHeight="1">
      <c r="C377" s="82"/>
      <c r="D377" s="81"/>
      <c r="E377" s="90"/>
      <c r="F377" s="323" t="s">
        <v>8788</v>
      </c>
      <c r="G377" s="324"/>
      <c r="H377" s="324"/>
      <c r="I377" s="324"/>
      <c r="J377" s="324"/>
      <c r="K377" s="325"/>
      <c r="L377" s="176"/>
      <c r="M377" s="382">
        <f>_xlfn.XLOOKUP(C377,ORÇ!$A$1:$A$25129,ORÇ!$E$1:$E$25129,FALSE)</f>
        <v>0</v>
      </c>
      <c r="N377" s="103"/>
      <c r="Y377" s="367"/>
      <c r="Z377" s="367"/>
      <c r="AA377" s="367"/>
      <c r="AB377" s="367"/>
      <c r="AC377" s="176"/>
    </row>
    <row r="378" spans="3:29" s="89" customFormat="1" ht="13.8" hidden="1" customHeight="1">
      <c r="C378" s="81"/>
      <c r="D378" s="81"/>
      <c r="F378" s="373"/>
      <c r="G378" s="372"/>
      <c r="H378" s="373"/>
      <c r="I378" s="373"/>
      <c r="J378" s="373"/>
      <c r="K378" s="373"/>
      <c r="L378" s="176"/>
      <c r="M378" s="382">
        <f>_xlfn.XLOOKUP(C378,ORÇ!$A$1:$A$25129,ORÇ!$E$1:$E$25129,FALSE)</f>
        <v>0</v>
      </c>
      <c r="N378" s="103"/>
      <c r="Y378" s="367"/>
      <c r="Z378" s="367"/>
      <c r="AA378" s="367"/>
      <c r="AB378" s="367"/>
      <c r="AC378" s="176"/>
    </row>
    <row r="379" spans="3:29" s="89" customFormat="1" ht="13.8" hidden="1" customHeight="1">
      <c r="C379" s="82">
        <f t="shared" ref="C379" si="68">C373+1</f>
        <v>29</v>
      </c>
      <c r="D379" s="81"/>
      <c r="E379" s="90"/>
      <c r="F379" s="530" t="str">
        <f>_xlfn.XLOOKUP(C379,ORÇ!$A$1:$A$25129,ORÇ!$F$1:$F$25129,FALSE)</f>
        <v>CURVA DE 90 GRAUS DE PVC RIGIDO DIAM. 1"</v>
      </c>
      <c r="G379" s="531"/>
      <c r="H379" s="531"/>
      <c r="I379" s="368" t="str">
        <f>"UNIDADE : "&amp;_xlfn.XLOOKUP(C379,ORÇ!$A$1:$A$25129,ORÇ!$G$1:$G$25129,FALSE)</f>
        <v xml:space="preserve">UNIDADE : Un    </v>
      </c>
      <c r="J379" s="326" t="s">
        <v>8783</v>
      </c>
      <c r="K379" s="327">
        <f>_xlfn.XLOOKUP(C379,ORÇ!$A$1:$A$25129,ORÇ!$H$1:$H$25129,FALSE)</f>
        <v>2</v>
      </c>
      <c r="L379" s="176"/>
      <c r="M379" s="382" t="str">
        <f>_xlfn.XLOOKUP(C379,ORÇ!$A$1:$A$25129,ORÇ!$E$1:$E$25129,FALSE)</f>
        <v>4.1.4</v>
      </c>
      <c r="N379" s="103"/>
      <c r="Y379" s="367"/>
      <c r="Z379" s="367"/>
      <c r="AA379" s="367"/>
      <c r="AB379" s="367"/>
      <c r="AC379" s="176"/>
    </row>
    <row r="380" spans="3:29" s="89" customFormat="1" ht="13.8" hidden="1" customHeight="1">
      <c r="C380" s="82"/>
      <c r="D380" s="81"/>
      <c r="E380" s="90"/>
      <c r="F380" s="319" t="s">
        <v>1</v>
      </c>
      <c r="G380" s="154"/>
      <c r="H380" s="153"/>
      <c r="I380" s="153" t="s">
        <v>19504</v>
      </c>
      <c r="J380" s="153" t="s">
        <v>19505</v>
      </c>
      <c r="K380" s="320" t="s">
        <v>50</v>
      </c>
      <c r="L380" s="176"/>
      <c r="M380" s="382">
        <f>_xlfn.XLOOKUP(C380,ORÇ!$A$1:$A$25129,ORÇ!$E$1:$E$25129,FALSE)</f>
        <v>0</v>
      </c>
      <c r="N380" s="103"/>
      <c r="Y380" s="367"/>
      <c r="Z380" s="367"/>
      <c r="AA380" s="367"/>
      <c r="AB380" s="367"/>
      <c r="AC380" s="176"/>
    </row>
    <row r="381" spans="3:29" s="89" customFormat="1" ht="13.8" hidden="1" customHeight="1">
      <c r="C381" s="82"/>
      <c r="D381" s="81"/>
      <c r="E381" s="90"/>
      <c r="F381" s="329" t="s">
        <v>19506</v>
      </c>
      <c r="G381" s="91"/>
      <c r="H381" s="93"/>
      <c r="I381" s="92"/>
      <c r="J381" s="92"/>
      <c r="K381" s="322">
        <f t="shared" ref="K381" si="69">K379</f>
        <v>2</v>
      </c>
      <c r="L381" s="176"/>
      <c r="M381" s="382">
        <f>_xlfn.XLOOKUP(C381,ORÇ!$A$1:$A$25129,ORÇ!$E$1:$E$25129,FALSE)</f>
        <v>0</v>
      </c>
      <c r="N381" s="103"/>
      <c r="Y381" s="367"/>
      <c r="Z381" s="367"/>
      <c r="AA381" s="367"/>
      <c r="AB381" s="367"/>
      <c r="AC381" s="176"/>
    </row>
    <row r="382" spans="3:29" s="89" customFormat="1" ht="13.8" hidden="1" customHeight="1">
      <c r="C382" s="82"/>
      <c r="D382" s="81"/>
      <c r="E382" s="90"/>
      <c r="F382" s="321"/>
      <c r="G382" s="91"/>
      <c r="H382" s="93"/>
      <c r="I382" s="93"/>
      <c r="J382" s="93"/>
      <c r="K382" s="322"/>
      <c r="L382" s="176"/>
      <c r="M382" s="382">
        <f>_xlfn.XLOOKUP(C382,ORÇ!$A$1:$A$25129,ORÇ!$E$1:$E$25129,FALSE)</f>
        <v>0</v>
      </c>
      <c r="N382" s="103"/>
      <c r="Y382" s="367"/>
      <c r="Z382" s="367"/>
      <c r="AA382" s="367"/>
      <c r="AB382" s="367"/>
      <c r="AC382" s="176"/>
    </row>
    <row r="383" spans="3:29" s="89" customFormat="1" ht="13.8" hidden="1" customHeight="1">
      <c r="C383" s="82"/>
      <c r="D383" s="81"/>
      <c r="E383" s="90"/>
      <c r="F383" s="323" t="s">
        <v>8788</v>
      </c>
      <c r="G383" s="324"/>
      <c r="H383" s="324"/>
      <c r="I383" s="324"/>
      <c r="J383" s="324"/>
      <c r="K383" s="325"/>
      <c r="L383" s="176"/>
      <c r="M383" s="382">
        <f>_xlfn.XLOOKUP(C383,ORÇ!$A$1:$A$25129,ORÇ!$E$1:$E$25129,FALSE)</f>
        <v>0</v>
      </c>
      <c r="N383" s="103"/>
      <c r="Y383" s="367"/>
      <c r="Z383" s="367"/>
      <c r="AA383" s="367"/>
      <c r="AB383" s="367"/>
      <c r="AC383" s="176"/>
    </row>
    <row r="384" spans="3:29" s="89" customFormat="1" ht="13.8" hidden="1" customHeight="1">
      <c r="C384" s="81"/>
      <c r="D384" s="81"/>
      <c r="F384" s="373"/>
      <c r="G384" s="372"/>
      <c r="H384" s="373"/>
      <c r="I384" s="373"/>
      <c r="J384" s="373"/>
      <c r="K384" s="373"/>
      <c r="L384" s="176"/>
      <c r="M384" s="382">
        <f>_xlfn.XLOOKUP(C384,ORÇ!$A$1:$A$25129,ORÇ!$E$1:$E$25129,FALSE)</f>
        <v>0</v>
      </c>
      <c r="N384" s="103"/>
      <c r="Y384" s="367"/>
      <c r="Z384" s="367"/>
      <c r="AA384" s="367"/>
      <c r="AB384" s="367"/>
      <c r="AC384" s="176"/>
    </row>
    <row r="385" spans="3:29" s="89" customFormat="1" ht="13.8" hidden="1" customHeight="1">
      <c r="C385" s="82">
        <f t="shared" ref="C385" si="70">C379+1</f>
        <v>30</v>
      </c>
      <c r="D385" s="81"/>
      <c r="E385" s="90"/>
      <c r="F385" s="530" t="str">
        <f>_xlfn.XLOOKUP(C385,ORÇ!$A$1:$A$25129,ORÇ!$F$1:$F$25129,FALSE)</f>
        <v>LUVA PVC ROSQUEAVEL DIAMETRO 1"</v>
      </c>
      <c r="G385" s="531"/>
      <c r="H385" s="531"/>
      <c r="I385" s="368" t="str">
        <f>"UNIDADE : "&amp;_xlfn.XLOOKUP(C385,ORÇ!$A$1:$A$25129,ORÇ!$G$1:$G$25129,FALSE)</f>
        <v xml:space="preserve">UNIDADE : Un    </v>
      </c>
      <c r="J385" s="326" t="s">
        <v>8783</v>
      </c>
      <c r="K385" s="327">
        <f>_xlfn.XLOOKUP(C385,ORÇ!$A$1:$A$25129,ORÇ!$H$1:$H$25129,FALSE)</f>
        <v>3</v>
      </c>
      <c r="L385" s="176"/>
      <c r="M385" s="382" t="str">
        <f>_xlfn.XLOOKUP(C385,ORÇ!$A$1:$A$25129,ORÇ!$E$1:$E$25129,FALSE)</f>
        <v>4.1.5</v>
      </c>
      <c r="N385" s="103"/>
      <c r="Y385" s="367"/>
      <c r="Z385" s="367"/>
      <c r="AA385" s="367"/>
      <c r="AB385" s="367"/>
      <c r="AC385" s="176"/>
    </row>
    <row r="386" spans="3:29" s="89" customFormat="1" ht="13.8" hidden="1" customHeight="1">
      <c r="C386" s="82"/>
      <c r="D386" s="81"/>
      <c r="E386" s="90"/>
      <c r="F386" s="319" t="s">
        <v>1</v>
      </c>
      <c r="G386" s="154"/>
      <c r="H386" s="153"/>
      <c r="I386" s="153" t="s">
        <v>19504</v>
      </c>
      <c r="J386" s="153" t="s">
        <v>19505</v>
      </c>
      <c r="K386" s="320" t="s">
        <v>50</v>
      </c>
      <c r="L386" s="176"/>
      <c r="M386" s="382">
        <f>_xlfn.XLOOKUP(C386,ORÇ!$A$1:$A$25129,ORÇ!$E$1:$E$25129,FALSE)</f>
        <v>0</v>
      </c>
      <c r="N386" s="103"/>
      <c r="Y386" s="367"/>
      <c r="Z386" s="367"/>
      <c r="AA386" s="367"/>
      <c r="AB386" s="367"/>
      <c r="AC386" s="176"/>
    </row>
    <row r="387" spans="3:29" s="89" customFormat="1" ht="13.8" hidden="1" customHeight="1">
      <c r="C387" s="82"/>
      <c r="D387" s="81"/>
      <c r="E387" s="90"/>
      <c r="F387" s="329" t="s">
        <v>19506</v>
      </c>
      <c r="G387" s="91"/>
      <c r="H387" s="93"/>
      <c r="I387" s="92"/>
      <c r="J387" s="92"/>
      <c r="K387" s="322">
        <f t="shared" ref="K387" si="71">K385</f>
        <v>3</v>
      </c>
      <c r="L387" s="176"/>
      <c r="M387" s="382">
        <f>_xlfn.XLOOKUP(C387,ORÇ!$A$1:$A$25129,ORÇ!$E$1:$E$25129,FALSE)</f>
        <v>0</v>
      </c>
      <c r="N387" s="103"/>
      <c r="Y387" s="367"/>
      <c r="Z387" s="367"/>
      <c r="AA387" s="367"/>
      <c r="AB387" s="367"/>
      <c r="AC387" s="176"/>
    </row>
    <row r="388" spans="3:29" s="89" customFormat="1" ht="13.8" hidden="1" customHeight="1">
      <c r="C388" s="82"/>
      <c r="D388" s="81"/>
      <c r="E388" s="90"/>
      <c r="F388" s="321"/>
      <c r="G388" s="91"/>
      <c r="H388" s="93"/>
      <c r="I388" s="93"/>
      <c r="J388" s="93"/>
      <c r="K388" s="322"/>
      <c r="L388" s="176"/>
      <c r="M388" s="382">
        <f>_xlfn.XLOOKUP(C388,ORÇ!$A$1:$A$25129,ORÇ!$E$1:$E$25129,FALSE)</f>
        <v>0</v>
      </c>
      <c r="N388" s="103"/>
      <c r="Y388" s="367"/>
      <c r="Z388" s="367"/>
      <c r="AA388" s="367"/>
      <c r="AB388" s="367"/>
      <c r="AC388" s="176"/>
    </row>
    <row r="389" spans="3:29" s="89" customFormat="1" ht="13.8" hidden="1" customHeight="1">
      <c r="C389" s="82"/>
      <c r="D389" s="81"/>
      <c r="E389" s="90"/>
      <c r="F389" s="323" t="s">
        <v>8788</v>
      </c>
      <c r="G389" s="324"/>
      <c r="H389" s="324"/>
      <c r="I389" s="324"/>
      <c r="J389" s="324"/>
      <c r="K389" s="325"/>
      <c r="L389" s="176"/>
      <c r="M389" s="382">
        <f>_xlfn.XLOOKUP(C389,ORÇ!$A$1:$A$25129,ORÇ!$E$1:$E$25129,FALSE)</f>
        <v>0</v>
      </c>
      <c r="N389" s="103"/>
      <c r="Y389" s="367"/>
      <c r="Z389" s="367"/>
      <c r="AA389" s="367"/>
      <c r="AB389" s="367"/>
      <c r="AC389" s="176"/>
    </row>
    <row r="390" spans="3:29" s="89" customFormat="1" ht="13.8" hidden="1" customHeight="1">
      <c r="C390" s="81"/>
      <c r="D390" s="81"/>
      <c r="F390" s="373"/>
      <c r="G390" s="372"/>
      <c r="H390" s="373"/>
      <c r="I390" s="373"/>
      <c r="J390" s="373"/>
      <c r="K390" s="373"/>
      <c r="L390" s="176"/>
      <c r="M390" s="382">
        <f>_xlfn.XLOOKUP(C390,ORÇ!$A$1:$A$25129,ORÇ!$E$1:$E$25129,FALSE)</f>
        <v>0</v>
      </c>
      <c r="N390" s="103"/>
      <c r="Y390" s="367"/>
      <c r="Z390" s="367"/>
      <c r="AA390" s="367"/>
      <c r="AB390" s="367"/>
      <c r="AC390" s="176"/>
    </row>
    <row r="391" spans="3:29" s="89" customFormat="1" ht="13.8" hidden="1" customHeight="1">
      <c r="C391" s="82">
        <f t="shared" ref="C391" si="72">C385+1</f>
        <v>31</v>
      </c>
      <c r="D391" s="81"/>
      <c r="E391" s="90"/>
      <c r="F391" s="530" t="str">
        <f>_xlfn.XLOOKUP(C391,ORÇ!$A$1:$A$25129,ORÇ!$F$1:$F$25129,FALSE)</f>
        <v>BUCHA DE NYLON S-5</v>
      </c>
      <c r="G391" s="531"/>
      <c r="H391" s="531"/>
      <c r="I391" s="368" t="str">
        <f>"UNIDADE : "&amp;_xlfn.XLOOKUP(C391,ORÇ!$A$1:$A$25129,ORÇ!$G$1:$G$25129,FALSE)</f>
        <v xml:space="preserve">UNIDADE : Un    </v>
      </c>
      <c r="J391" s="326" t="s">
        <v>8783</v>
      </c>
      <c r="K391" s="327">
        <f>_xlfn.XLOOKUP(C391,ORÇ!$A$1:$A$25129,ORÇ!$H$1:$H$25129,FALSE)</f>
        <v>4</v>
      </c>
      <c r="L391" s="176"/>
      <c r="M391" s="382" t="str">
        <f>_xlfn.XLOOKUP(C391,ORÇ!$A$1:$A$25129,ORÇ!$E$1:$E$25129,FALSE)</f>
        <v>4.1.6</v>
      </c>
      <c r="N391" s="103"/>
      <c r="Y391" s="367"/>
      <c r="Z391" s="367"/>
      <c r="AA391" s="367"/>
      <c r="AB391" s="367"/>
      <c r="AC391" s="176"/>
    </row>
    <row r="392" spans="3:29" s="89" customFormat="1" ht="13.8" hidden="1" customHeight="1">
      <c r="C392" s="82"/>
      <c r="D392" s="81"/>
      <c r="E392" s="90"/>
      <c r="F392" s="319" t="s">
        <v>1</v>
      </c>
      <c r="G392" s="154"/>
      <c r="H392" s="153"/>
      <c r="I392" s="153" t="s">
        <v>19504</v>
      </c>
      <c r="J392" s="153" t="s">
        <v>19505</v>
      </c>
      <c r="K392" s="320" t="s">
        <v>50</v>
      </c>
      <c r="L392" s="176"/>
      <c r="M392" s="382">
        <f>_xlfn.XLOOKUP(C392,ORÇ!$A$1:$A$25129,ORÇ!$E$1:$E$25129,FALSE)</f>
        <v>0</v>
      </c>
      <c r="N392" s="103"/>
      <c r="Y392" s="367"/>
      <c r="Z392" s="367"/>
      <c r="AA392" s="367"/>
      <c r="AB392" s="367"/>
      <c r="AC392" s="176"/>
    </row>
    <row r="393" spans="3:29" s="89" customFormat="1" ht="13.8" hidden="1" customHeight="1">
      <c r="C393" s="82"/>
      <c r="D393" s="81"/>
      <c r="E393" s="90"/>
      <c r="F393" s="329" t="s">
        <v>19506</v>
      </c>
      <c r="G393" s="91"/>
      <c r="H393" s="93"/>
      <c r="I393" s="92"/>
      <c r="J393" s="92"/>
      <c r="K393" s="322">
        <f t="shared" ref="K393" si="73">K391</f>
        <v>4</v>
      </c>
      <c r="L393" s="176"/>
      <c r="M393" s="382">
        <f>_xlfn.XLOOKUP(C393,ORÇ!$A$1:$A$25129,ORÇ!$E$1:$E$25129,FALSE)</f>
        <v>0</v>
      </c>
      <c r="N393" s="103"/>
      <c r="Y393" s="367"/>
      <c r="Z393" s="367"/>
      <c r="AA393" s="367"/>
      <c r="AB393" s="367"/>
      <c r="AC393" s="176"/>
    </row>
    <row r="394" spans="3:29" s="89" customFormat="1" hidden="1">
      <c r="C394" s="82"/>
      <c r="D394" s="81"/>
      <c r="E394" s="90"/>
      <c r="F394" s="321"/>
      <c r="G394" s="91"/>
      <c r="H394" s="93"/>
      <c r="I394" s="93"/>
      <c r="J394" s="93"/>
      <c r="K394" s="322"/>
      <c r="M394" s="382">
        <f>_xlfn.XLOOKUP(C394,ORÇ!$A$1:$A$25129,ORÇ!$E$1:$E$25129,FALSE)</f>
        <v>0</v>
      </c>
      <c r="N394" s="103"/>
    </row>
    <row r="395" spans="3:29" s="89" customFormat="1" hidden="1">
      <c r="C395" s="82"/>
      <c r="D395" s="81"/>
      <c r="E395" s="90"/>
      <c r="F395" s="323" t="s">
        <v>8788</v>
      </c>
      <c r="G395" s="324"/>
      <c r="H395" s="324"/>
      <c r="I395" s="324"/>
      <c r="J395" s="324"/>
      <c r="K395" s="325"/>
      <c r="M395" s="382">
        <f>_xlfn.XLOOKUP(C395,ORÇ!$A$1:$A$25129,ORÇ!$E$1:$E$25129,FALSE)</f>
        <v>0</v>
      </c>
      <c r="N395" s="103"/>
    </row>
    <row r="396" spans="3:29" s="89" customFormat="1" ht="13.8" hidden="1" customHeight="1">
      <c r="C396" s="81"/>
      <c r="D396" s="81"/>
      <c r="F396" s="373"/>
      <c r="G396" s="372"/>
      <c r="H396" s="373"/>
      <c r="I396" s="373"/>
      <c r="J396" s="373"/>
      <c r="K396" s="373"/>
      <c r="L396" s="176"/>
      <c r="M396" s="382">
        <f>_xlfn.XLOOKUP(C396,ORÇ!$A$1:$A$25129,ORÇ!$E$1:$E$25129,FALSE)</f>
        <v>0</v>
      </c>
      <c r="N396" s="103"/>
      <c r="Y396" s="367"/>
      <c r="Z396" s="367"/>
      <c r="AA396" s="367"/>
      <c r="AB396" s="367"/>
      <c r="AC396" s="176"/>
    </row>
    <row r="397" spans="3:29" s="89" customFormat="1" ht="13.8" hidden="1" customHeight="1">
      <c r="C397" s="82">
        <f t="shared" ref="C397" si="74">C391+1</f>
        <v>32</v>
      </c>
      <c r="D397" s="81"/>
      <c r="E397" s="90"/>
      <c r="F397" s="530" t="str">
        <f>_xlfn.XLOOKUP(C397,ORÇ!$A$1:$A$25129,ORÇ!$F$1:$F$25129,FALSE)</f>
        <v>ELETRODUTO PVC FLEXÍVEL - MANGUEIRA CORRUGADA REFORÇADA - DIAM. 40MM</v>
      </c>
      <c r="G397" s="531"/>
      <c r="H397" s="531"/>
      <c r="I397" s="368" t="str">
        <f>"UNIDADE : "&amp;_xlfn.XLOOKUP(C397,ORÇ!$A$1:$A$25129,ORÇ!$G$1:$G$25129,FALSE)</f>
        <v xml:space="preserve">UNIDADE : M     </v>
      </c>
      <c r="J397" s="326" t="s">
        <v>8783</v>
      </c>
      <c r="K397" s="327">
        <f>_xlfn.XLOOKUP(C397,ORÇ!$A$1:$A$25129,ORÇ!$H$1:$H$25129,FALSE)</f>
        <v>26.1</v>
      </c>
      <c r="L397" s="176"/>
      <c r="M397" s="382" t="str">
        <f>_xlfn.XLOOKUP(C397,ORÇ!$A$1:$A$25129,ORÇ!$E$1:$E$25129,FALSE)</f>
        <v>4.1.7</v>
      </c>
      <c r="N397" s="103"/>
      <c r="Y397" s="367"/>
      <c r="Z397" s="367"/>
      <c r="AA397" s="367"/>
      <c r="AB397" s="367"/>
      <c r="AC397" s="176"/>
    </row>
    <row r="398" spans="3:29" s="89" customFormat="1" hidden="1">
      <c r="C398" s="82"/>
      <c r="D398" s="81"/>
      <c r="E398" s="90"/>
      <c r="F398" s="319" t="s">
        <v>1</v>
      </c>
      <c r="G398" s="154"/>
      <c r="H398" s="153"/>
      <c r="I398" s="153" t="s">
        <v>19504</v>
      </c>
      <c r="J398" s="153" t="s">
        <v>19505</v>
      </c>
      <c r="K398" s="320" t="s">
        <v>50</v>
      </c>
      <c r="L398" s="176"/>
      <c r="M398" s="382">
        <f>_xlfn.XLOOKUP(C398,ORÇ!$A$1:$A$25129,ORÇ!$E$1:$E$25129,FALSE)</f>
        <v>0</v>
      </c>
      <c r="N398" s="103"/>
      <c r="Y398" s="367"/>
      <c r="Z398" s="367"/>
      <c r="AA398" s="367"/>
      <c r="AB398" s="367"/>
      <c r="AC398" s="176"/>
    </row>
    <row r="399" spans="3:29" s="89" customFormat="1" hidden="1">
      <c r="C399" s="82"/>
      <c r="D399" s="81"/>
      <c r="E399" s="90"/>
      <c r="F399" s="329" t="s">
        <v>19506</v>
      </c>
      <c r="G399" s="91"/>
      <c r="H399" s="93"/>
      <c r="I399" s="92"/>
      <c r="J399" s="92"/>
      <c r="K399" s="322">
        <f t="shared" ref="K399" si="75">K397</f>
        <v>26.1</v>
      </c>
      <c r="L399" s="176"/>
      <c r="M399" s="382">
        <f>_xlfn.XLOOKUP(C399,ORÇ!$A$1:$A$25129,ORÇ!$E$1:$E$25129,FALSE)</f>
        <v>0</v>
      </c>
      <c r="N399" s="103"/>
      <c r="Y399" s="367"/>
      <c r="Z399" s="367"/>
      <c r="AA399" s="367"/>
      <c r="AB399" s="367"/>
      <c r="AC399" s="176"/>
    </row>
    <row r="400" spans="3:29" s="89" customFormat="1" hidden="1">
      <c r="C400" s="82"/>
      <c r="D400" s="81"/>
      <c r="E400" s="90"/>
      <c r="F400" s="321"/>
      <c r="G400" s="91"/>
      <c r="H400" s="93"/>
      <c r="I400" s="93"/>
      <c r="J400" s="93"/>
      <c r="K400" s="322"/>
      <c r="L400" s="176"/>
      <c r="M400" s="382">
        <f>_xlfn.XLOOKUP(C400,ORÇ!$A$1:$A$25129,ORÇ!$E$1:$E$25129,FALSE)</f>
        <v>0</v>
      </c>
      <c r="N400" s="103"/>
      <c r="Y400" s="367"/>
      <c r="Z400" s="367"/>
      <c r="AA400" s="367"/>
      <c r="AB400" s="367"/>
      <c r="AC400" s="176"/>
    </row>
    <row r="401" spans="3:29" s="89" customFormat="1" hidden="1">
      <c r="C401" s="82"/>
      <c r="D401" s="81"/>
      <c r="E401" s="90"/>
      <c r="F401" s="323" t="s">
        <v>8788</v>
      </c>
      <c r="G401" s="324"/>
      <c r="H401" s="324"/>
      <c r="I401" s="324"/>
      <c r="J401" s="324"/>
      <c r="K401" s="325"/>
      <c r="L401" s="176"/>
      <c r="M401" s="382">
        <f>_xlfn.XLOOKUP(C401,ORÇ!$A$1:$A$25129,ORÇ!$E$1:$E$25129,FALSE)</f>
        <v>0</v>
      </c>
      <c r="N401" s="103"/>
      <c r="Y401" s="367"/>
      <c r="Z401" s="367"/>
      <c r="AA401" s="367"/>
      <c r="AB401" s="367"/>
      <c r="AC401" s="176"/>
    </row>
    <row r="402" spans="3:29" s="89" customFormat="1" hidden="1">
      <c r="C402" s="81"/>
      <c r="D402" s="81"/>
      <c r="F402" s="373"/>
      <c r="G402" s="372"/>
      <c r="H402" s="373"/>
      <c r="I402" s="373"/>
      <c r="J402" s="373"/>
      <c r="K402" s="373"/>
      <c r="L402" s="176"/>
      <c r="M402" s="382">
        <f>_xlfn.XLOOKUP(C402,ORÇ!$A$1:$A$25129,ORÇ!$E$1:$E$25129,FALSE)</f>
        <v>0</v>
      </c>
      <c r="N402" s="103"/>
      <c r="Y402" s="367"/>
      <c r="Z402" s="367"/>
      <c r="AA402" s="367"/>
      <c r="AB402" s="367"/>
      <c r="AC402" s="176"/>
    </row>
    <row r="403" spans="3:29" s="89" customFormat="1" hidden="1">
      <c r="C403" s="82">
        <f t="shared" ref="C403" si="76">C397+1</f>
        <v>33</v>
      </c>
      <c r="D403" s="81"/>
      <c r="E403" s="90"/>
      <c r="F403" s="530" t="str">
        <f>_xlfn.XLOOKUP(C403,ORÇ!$A$1:$A$25129,ORÇ!$F$1:$F$25129,FALSE)</f>
        <v>ELETRODUTO PVC FLEXÍVEL - MANGUEIRA CORRUGADA LEVE - DIAM. 25MM</v>
      </c>
      <c r="G403" s="531"/>
      <c r="H403" s="531"/>
      <c r="I403" s="368" t="str">
        <f>"UNIDADE : "&amp;_xlfn.XLOOKUP(C403,ORÇ!$A$1:$A$25129,ORÇ!$G$1:$G$25129,FALSE)</f>
        <v xml:space="preserve">UNIDADE : M     </v>
      </c>
      <c r="J403" s="326" t="s">
        <v>8783</v>
      </c>
      <c r="K403" s="327">
        <f>_xlfn.XLOOKUP(C403,ORÇ!$A$1:$A$25129,ORÇ!$H$1:$H$25129,FALSE)</f>
        <v>380.5</v>
      </c>
      <c r="M403" s="382" t="str">
        <f>_xlfn.XLOOKUP(C403,ORÇ!$A$1:$A$25129,ORÇ!$E$1:$E$25129,FALSE)</f>
        <v>4.1.8</v>
      </c>
      <c r="N403" s="103"/>
    </row>
    <row r="404" spans="3:29" s="89" customFormat="1" hidden="1">
      <c r="C404" s="82"/>
      <c r="D404" s="81"/>
      <c r="E404" s="90"/>
      <c r="F404" s="319" t="s">
        <v>1</v>
      </c>
      <c r="G404" s="154"/>
      <c r="H404" s="153"/>
      <c r="I404" s="153" t="s">
        <v>19504</v>
      </c>
      <c r="J404" s="153" t="s">
        <v>19505</v>
      </c>
      <c r="K404" s="320" t="s">
        <v>50</v>
      </c>
      <c r="M404" s="382">
        <f>_xlfn.XLOOKUP(C404,ORÇ!$A$1:$A$25129,ORÇ!$E$1:$E$25129,FALSE)</f>
        <v>0</v>
      </c>
      <c r="N404" s="103"/>
    </row>
    <row r="405" spans="3:29" s="89" customFormat="1" hidden="1">
      <c r="C405" s="82"/>
      <c r="D405" s="81"/>
      <c r="E405" s="90"/>
      <c r="F405" s="329" t="s">
        <v>19506</v>
      </c>
      <c r="G405" s="91"/>
      <c r="H405" s="93"/>
      <c r="I405" s="92"/>
      <c r="J405" s="92"/>
      <c r="K405" s="322">
        <f t="shared" ref="K405" si="77">K403</f>
        <v>380.5</v>
      </c>
      <c r="M405" s="382">
        <f>_xlfn.XLOOKUP(C405,ORÇ!$A$1:$A$25129,ORÇ!$E$1:$E$25129,FALSE)</f>
        <v>0</v>
      </c>
      <c r="N405" s="103"/>
    </row>
    <row r="406" spans="3:29" s="89" customFormat="1" ht="13.8" hidden="1" customHeight="1">
      <c r="C406" s="82"/>
      <c r="D406" s="81"/>
      <c r="E406" s="90"/>
      <c r="F406" s="321"/>
      <c r="G406" s="91"/>
      <c r="H406" s="93"/>
      <c r="I406" s="93"/>
      <c r="J406" s="93"/>
      <c r="K406" s="322"/>
      <c r="L406" s="176"/>
      <c r="M406" s="382">
        <f>_xlfn.XLOOKUP(C406,ORÇ!$A$1:$A$25129,ORÇ!$E$1:$E$25129,FALSE)</f>
        <v>0</v>
      </c>
      <c r="N406" s="103"/>
      <c r="Y406" s="367"/>
      <c r="Z406" s="367"/>
      <c r="AA406" s="367"/>
      <c r="AB406" s="367"/>
      <c r="AC406" s="176"/>
    </row>
    <row r="407" spans="3:29" s="89" customFormat="1" ht="13.8" hidden="1" customHeight="1">
      <c r="C407" s="82"/>
      <c r="D407" s="81"/>
      <c r="E407" s="90"/>
      <c r="F407" s="323" t="s">
        <v>8788</v>
      </c>
      <c r="G407" s="324"/>
      <c r="H407" s="324"/>
      <c r="I407" s="324"/>
      <c r="J407" s="324"/>
      <c r="K407" s="325"/>
      <c r="L407" s="176"/>
      <c r="M407" s="382">
        <f>_xlfn.XLOOKUP(C407,ORÇ!$A$1:$A$25129,ORÇ!$E$1:$E$25129,FALSE)</f>
        <v>0</v>
      </c>
      <c r="N407" s="103"/>
      <c r="Y407" s="367"/>
      <c r="Z407" s="367"/>
      <c r="AA407" s="367"/>
      <c r="AB407" s="367"/>
      <c r="AC407" s="176"/>
    </row>
    <row r="408" spans="3:29" s="89" customFormat="1" hidden="1">
      <c r="C408" s="81"/>
      <c r="D408" s="81"/>
      <c r="F408" s="373"/>
      <c r="G408" s="372"/>
      <c r="H408" s="373"/>
      <c r="I408" s="373"/>
      <c r="J408" s="373"/>
      <c r="K408" s="373"/>
      <c r="L408" s="176"/>
      <c r="M408" s="382">
        <f>_xlfn.XLOOKUP(C408,ORÇ!$A$1:$A$25129,ORÇ!$E$1:$E$25129,FALSE)</f>
        <v>0</v>
      </c>
      <c r="N408" s="103"/>
      <c r="Y408" s="367"/>
      <c r="Z408" s="367"/>
      <c r="AA408" s="367"/>
      <c r="AB408" s="367"/>
      <c r="AC408" s="176"/>
    </row>
    <row r="409" spans="3:29" s="89" customFormat="1" hidden="1">
      <c r="C409" s="82">
        <f t="shared" ref="C409" si="78">C403+1</f>
        <v>34</v>
      </c>
      <c r="D409" s="81"/>
      <c r="E409" s="90"/>
      <c r="F409" s="530" t="str">
        <f>_xlfn.XLOOKUP(C409,ORÇ!$A$1:$A$25129,ORÇ!$F$1:$F$25129,FALSE)</f>
        <v>ELETRODUTO DE PVC RIGIDO DIAMETRO 1.1/2"</v>
      </c>
      <c r="G409" s="531"/>
      <c r="H409" s="531"/>
      <c r="I409" s="368" t="str">
        <f>"UNIDADE : "&amp;_xlfn.XLOOKUP(C409,ORÇ!$A$1:$A$25129,ORÇ!$G$1:$G$25129,FALSE)</f>
        <v xml:space="preserve">UNIDADE : M     </v>
      </c>
      <c r="J409" s="326" t="s">
        <v>8783</v>
      </c>
      <c r="K409" s="327">
        <f>_xlfn.XLOOKUP(C409,ORÇ!$A$1:$A$25129,ORÇ!$H$1:$H$25129,FALSE)</f>
        <v>2</v>
      </c>
      <c r="L409" s="176"/>
      <c r="M409" s="382" t="str">
        <f>_xlfn.XLOOKUP(C409,ORÇ!$A$1:$A$25129,ORÇ!$E$1:$E$25129,FALSE)</f>
        <v>4.1.9</v>
      </c>
      <c r="N409" s="103"/>
      <c r="Y409" s="367"/>
      <c r="Z409" s="367"/>
      <c r="AA409" s="367"/>
      <c r="AB409" s="367"/>
      <c r="AC409" s="176"/>
    </row>
    <row r="410" spans="3:29" s="89" customFormat="1" hidden="1">
      <c r="C410" s="82"/>
      <c r="D410" s="81"/>
      <c r="E410" s="90"/>
      <c r="F410" s="319" t="s">
        <v>1</v>
      </c>
      <c r="G410" s="154"/>
      <c r="H410" s="153"/>
      <c r="I410" s="153" t="s">
        <v>19504</v>
      </c>
      <c r="J410" s="153" t="s">
        <v>19505</v>
      </c>
      <c r="K410" s="320" t="s">
        <v>50</v>
      </c>
      <c r="L410" s="176"/>
      <c r="M410" s="382">
        <f>_xlfn.XLOOKUP(C410,ORÇ!$A$1:$A$25129,ORÇ!$E$1:$E$25129,FALSE)</f>
        <v>0</v>
      </c>
      <c r="N410" s="103"/>
      <c r="Y410" s="367"/>
      <c r="Z410" s="367"/>
      <c r="AA410" s="367"/>
      <c r="AB410" s="367"/>
      <c r="AC410" s="176"/>
    </row>
    <row r="411" spans="3:29" s="89" customFormat="1" hidden="1">
      <c r="C411" s="82"/>
      <c r="D411" s="81"/>
      <c r="E411" s="90"/>
      <c r="F411" s="329" t="s">
        <v>19506</v>
      </c>
      <c r="G411" s="91"/>
      <c r="H411" s="93"/>
      <c r="I411" s="92"/>
      <c r="J411" s="92"/>
      <c r="K411" s="322">
        <f t="shared" ref="K411" si="79">K409</f>
        <v>2</v>
      </c>
      <c r="L411" s="176"/>
      <c r="M411" s="382">
        <f>_xlfn.XLOOKUP(C411,ORÇ!$A$1:$A$25129,ORÇ!$E$1:$E$25129,FALSE)</f>
        <v>0</v>
      </c>
      <c r="N411" s="103"/>
      <c r="Y411" s="367"/>
      <c r="Z411" s="367"/>
      <c r="AA411" s="367"/>
      <c r="AB411" s="367"/>
      <c r="AC411" s="176"/>
    </row>
    <row r="412" spans="3:29" s="89" customFormat="1" hidden="1">
      <c r="C412" s="82"/>
      <c r="D412" s="81"/>
      <c r="E412" s="90"/>
      <c r="F412" s="321"/>
      <c r="G412" s="91"/>
      <c r="H412" s="93"/>
      <c r="I412" s="93"/>
      <c r="J412" s="93"/>
      <c r="K412" s="322"/>
      <c r="L412" s="176"/>
      <c r="M412" s="382">
        <f>_xlfn.XLOOKUP(C412,ORÇ!$A$1:$A$25129,ORÇ!$E$1:$E$25129,FALSE)</f>
        <v>0</v>
      </c>
      <c r="N412" s="103"/>
      <c r="Y412" s="367"/>
      <c r="Z412" s="367"/>
      <c r="AA412" s="367"/>
      <c r="AB412" s="367"/>
      <c r="AC412" s="176"/>
    </row>
    <row r="413" spans="3:29" s="89" customFormat="1" hidden="1">
      <c r="C413" s="82"/>
      <c r="D413" s="81"/>
      <c r="E413" s="90"/>
      <c r="F413" s="323" t="s">
        <v>8788</v>
      </c>
      <c r="G413" s="324"/>
      <c r="H413" s="324"/>
      <c r="I413" s="324"/>
      <c r="J413" s="324"/>
      <c r="K413" s="325"/>
      <c r="L413" s="176"/>
      <c r="M413" s="382">
        <f>_xlfn.XLOOKUP(C413,ORÇ!$A$1:$A$25129,ORÇ!$E$1:$E$25129,FALSE)</f>
        <v>0</v>
      </c>
      <c r="N413" s="103"/>
      <c r="Y413" s="367"/>
      <c r="Z413" s="367"/>
      <c r="AA413" s="367"/>
      <c r="AB413" s="367"/>
      <c r="AC413" s="176"/>
    </row>
    <row r="414" spans="3:29" s="89" customFormat="1" hidden="1">
      <c r="C414" s="81"/>
      <c r="D414" s="81"/>
      <c r="F414" s="373"/>
      <c r="G414" s="372"/>
      <c r="H414" s="373"/>
      <c r="I414" s="373"/>
      <c r="J414" s="373"/>
      <c r="K414" s="373"/>
      <c r="L414" s="176"/>
      <c r="M414" s="382">
        <f>_xlfn.XLOOKUP(C414,ORÇ!$A$1:$A$25129,ORÇ!$E$1:$E$25129,FALSE)</f>
        <v>0</v>
      </c>
      <c r="N414" s="103"/>
      <c r="Y414" s="367"/>
      <c r="Z414" s="367"/>
      <c r="AA414" s="367"/>
      <c r="AB414" s="367"/>
      <c r="AC414" s="176"/>
    </row>
    <row r="415" spans="3:29" s="89" customFormat="1" hidden="1">
      <c r="C415" s="82">
        <f t="shared" ref="C415" si="80">C409+1</f>
        <v>35</v>
      </c>
      <c r="D415" s="81"/>
      <c r="E415" s="90"/>
      <c r="F415" s="530" t="str">
        <f>_xlfn.XLOOKUP(C415,ORÇ!$A$1:$A$25129,ORÇ!$F$1:$F$25129,FALSE)</f>
        <v>ELETRODUTO DE PVC RIGIDO DIAMETRO 3/4"</v>
      </c>
      <c r="G415" s="531"/>
      <c r="H415" s="531"/>
      <c r="I415" s="368" t="str">
        <f>"UNIDADE : "&amp;_xlfn.XLOOKUP(C415,ORÇ!$A$1:$A$25129,ORÇ!$G$1:$G$25129,FALSE)</f>
        <v xml:space="preserve">UNIDADE : M     </v>
      </c>
      <c r="J415" s="326" t="s">
        <v>8783</v>
      </c>
      <c r="K415" s="327">
        <f>_xlfn.XLOOKUP(C415,ORÇ!$A$1:$A$25129,ORÇ!$H$1:$H$25129,FALSE)</f>
        <v>1</v>
      </c>
      <c r="L415" s="176"/>
      <c r="M415" s="382" t="str">
        <f>_xlfn.XLOOKUP(C415,ORÇ!$A$1:$A$25129,ORÇ!$E$1:$E$25129,FALSE)</f>
        <v>4.1.10</v>
      </c>
      <c r="N415" s="103"/>
      <c r="Y415" s="367"/>
      <c r="Z415" s="367"/>
      <c r="AA415" s="367"/>
      <c r="AB415" s="367"/>
      <c r="AC415" s="176"/>
    </row>
    <row r="416" spans="3:29" s="89" customFormat="1" hidden="1">
      <c r="C416" s="82"/>
      <c r="D416" s="81"/>
      <c r="E416" s="90"/>
      <c r="F416" s="319" t="s">
        <v>1</v>
      </c>
      <c r="G416" s="154"/>
      <c r="H416" s="153"/>
      <c r="I416" s="153" t="s">
        <v>19504</v>
      </c>
      <c r="J416" s="153" t="s">
        <v>19505</v>
      </c>
      <c r="K416" s="320" t="s">
        <v>50</v>
      </c>
      <c r="L416" s="176"/>
      <c r="M416" s="382">
        <f>_xlfn.XLOOKUP(C416,ORÇ!$A$1:$A$25129,ORÇ!$E$1:$E$25129,FALSE)</f>
        <v>0</v>
      </c>
      <c r="N416" s="103"/>
      <c r="Y416" s="367"/>
      <c r="Z416" s="367"/>
      <c r="AA416" s="367"/>
      <c r="AB416" s="367"/>
      <c r="AC416" s="176"/>
    </row>
    <row r="417" spans="3:29" s="89" customFormat="1" hidden="1">
      <c r="C417" s="82"/>
      <c r="D417" s="81"/>
      <c r="E417" s="90"/>
      <c r="F417" s="329" t="s">
        <v>19506</v>
      </c>
      <c r="G417" s="91"/>
      <c r="H417" s="93"/>
      <c r="I417" s="92"/>
      <c r="J417" s="92"/>
      <c r="K417" s="322">
        <f t="shared" ref="K417" si="81">K415</f>
        <v>1</v>
      </c>
      <c r="M417" s="382">
        <f>_xlfn.XLOOKUP(C417,ORÇ!$A$1:$A$25129,ORÇ!$E$1:$E$25129,FALSE)</f>
        <v>0</v>
      </c>
      <c r="N417" s="103"/>
    </row>
    <row r="418" spans="3:29" s="89" customFormat="1" hidden="1">
      <c r="C418" s="82"/>
      <c r="D418" s="81"/>
      <c r="E418" s="90"/>
      <c r="F418" s="321"/>
      <c r="G418" s="91"/>
      <c r="H418" s="93"/>
      <c r="I418" s="93"/>
      <c r="J418" s="93"/>
      <c r="K418" s="322"/>
      <c r="M418" s="382">
        <f>_xlfn.XLOOKUP(C418,ORÇ!$A$1:$A$25129,ORÇ!$E$1:$E$25129,FALSE)</f>
        <v>0</v>
      </c>
      <c r="N418" s="103"/>
    </row>
    <row r="419" spans="3:29" s="89" customFormat="1" hidden="1">
      <c r="C419" s="82"/>
      <c r="D419" s="81"/>
      <c r="E419" s="90"/>
      <c r="F419" s="323" t="s">
        <v>8788</v>
      </c>
      <c r="G419" s="324"/>
      <c r="H419" s="324"/>
      <c r="I419" s="324"/>
      <c r="J419" s="324"/>
      <c r="K419" s="325"/>
      <c r="M419" s="382">
        <f>_xlfn.XLOOKUP(C419,ORÇ!$A$1:$A$25129,ORÇ!$E$1:$E$25129,FALSE)</f>
        <v>0</v>
      </c>
      <c r="N419" s="103"/>
    </row>
    <row r="420" spans="3:29" s="89" customFormat="1" hidden="1">
      <c r="C420" s="81"/>
      <c r="D420" s="81"/>
      <c r="F420" s="373"/>
      <c r="G420" s="372"/>
      <c r="H420" s="373"/>
      <c r="I420" s="373"/>
      <c r="J420" s="373"/>
      <c r="K420" s="373"/>
      <c r="M420" s="382">
        <f>_xlfn.XLOOKUP(C420,ORÇ!$A$1:$A$25129,ORÇ!$E$1:$E$25129,FALSE)</f>
        <v>0</v>
      </c>
      <c r="N420" s="103"/>
    </row>
    <row r="421" spans="3:29" s="89" customFormat="1" ht="13.8" hidden="1" customHeight="1">
      <c r="C421" s="82">
        <f t="shared" ref="C421" si="82">C415+1</f>
        <v>36</v>
      </c>
      <c r="D421" s="81"/>
      <c r="E421" s="90"/>
      <c r="F421" s="530" t="str">
        <f>_xlfn.XLOOKUP(C421,ORÇ!$A$1:$A$25129,ORÇ!$F$1:$F$25129,FALSE)</f>
        <v>CABO DE COBRE NU 16 MM2 (6,94 M/KG)</v>
      </c>
      <c r="G421" s="531"/>
      <c r="H421" s="531"/>
      <c r="I421" s="368" t="str">
        <f>"UNIDADE : "&amp;_xlfn.XLOOKUP(C421,ORÇ!$A$1:$A$25129,ORÇ!$G$1:$G$25129,FALSE)</f>
        <v xml:space="preserve">UNIDADE : M     </v>
      </c>
      <c r="J421" s="326" t="s">
        <v>8783</v>
      </c>
      <c r="K421" s="327">
        <f>_xlfn.XLOOKUP(C421,ORÇ!$A$1:$A$25129,ORÇ!$H$1:$H$25129,FALSE)</f>
        <v>6</v>
      </c>
      <c r="M421" s="382" t="str">
        <f>_xlfn.XLOOKUP(C421,ORÇ!$A$1:$A$25129,ORÇ!$E$1:$E$25129,FALSE)</f>
        <v>4.1.11</v>
      </c>
      <c r="N421" s="103"/>
    </row>
    <row r="422" spans="3:29" s="89" customFormat="1" hidden="1">
      <c r="C422" s="82"/>
      <c r="D422" s="81"/>
      <c r="E422" s="90"/>
      <c r="F422" s="319" t="s">
        <v>1</v>
      </c>
      <c r="G422" s="154"/>
      <c r="H422" s="153"/>
      <c r="I422" s="153" t="s">
        <v>19504</v>
      </c>
      <c r="J422" s="153" t="s">
        <v>19505</v>
      </c>
      <c r="K422" s="320" t="s">
        <v>50</v>
      </c>
      <c r="M422" s="382">
        <f>_xlfn.XLOOKUP(C422,ORÇ!$A$1:$A$25129,ORÇ!$E$1:$E$25129,FALSE)</f>
        <v>0</v>
      </c>
      <c r="N422" s="103"/>
    </row>
    <row r="423" spans="3:29" s="89" customFormat="1" hidden="1">
      <c r="C423" s="82"/>
      <c r="D423" s="81"/>
      <c r="E423" s="90"/>
      <c r="F423" s="329" t="s">
        <v>19506</v>
      </c>
      <c r="G423" s="91"/>
      <c r="H423" s="93"/>
      <c r="I423" s="92"/>
      <c r="J423" s="92"/>
      <c r="K423" s="322">
        <f t="shared" ref="K423" si="83">K421</f>
        <v>6</v>
      </c>
      <c r="M423" s="382">
        <f>_xlfn.XLOOKUP(C423,ORÇ!$A$1:$A$25129,ORÇ!$E$1:$E$25129,FALSE)</f>
        <v>0</v>
      </c>
      <c r="N423" s="103"/>
    </row>
    <row r="424" spans="3:29" s="89" customFormat="1" hidden="1">
      <c r="C424" s="82"/>
      <c r="D424" s="81"/>
      <c r="E424" s="90"/>
      <c r="F424" s="321"/>
      <c r="G424" s="91"/>
      <c r="H424" s="93"/>
      <c r="I424" s="93"/>
      <c r="J424" s="93"/>
      <c r="K424" s="322"/>
      <c r="M424" s="382">
        <f>_xlfn.XLOOKUP(C424,ORÇ!$A$1:$A$25129,ORÇ!$E$1:$E$25129,FALSE)</f>
        <v>0</v>
      </c>
      <c r="N424" s="103"/>
    </row>
    <row r="425" spans="3:29" s="89" customFormat="1" hidden="1">
      <c r="C425" s="82"/>
      <c r="D425" s="81"/>
      <c r="E425" s="90"/>
      <c r="F425" s="323" t="s">
        <v>8788</v>
      </c>
      <c r="G425" s="324"/>
      <c r="H425" s="324"/>
      <c r="I425" s="324"/>
      <c r="J425" s="324"/>
      <c r="K425" s="325"/>
      <c r="L425" s="176"/>
      <c r="M425" s="382">
        <f>_xlfn.XLOOKUP(C425,ORÇ!$A$1:$A$25129,ORÇ!$E$1:$E$25129,FALSE)</f>
        <v>0</v>
      </c>
      <c r="N425" s="103"/>
      <c r="Y425" s="367"/>
      <c r="Z425" s="367"/>
      <c r="AA425" s="367"/>
      <c r="AB425" s="367"/>
      <c r="AC425" s="176"/>
    </row>
    <row r="426" spans="3:29" s="89" customFormat="1" hidden="1">
      <c r="C426" s="81"/>
      <c r="D426" s="81"/>
      <c r="F426" s="373"/>
      <c r="G426" s="372"/>
      <c r="H426" s="373"/>
      <c r="I426" s="373"/>
      <c r="J426" s="373"/>
      <c r="K426" s="373"/>
      <c r="L426" s="176"/>
      <c r="M426" s="382">
        <f>_xlfn.XLOOKUP(C426,ORÇ!$A$1:$A$25129,ORÇ!$E$1:$E$25129,FALSE)</f>
        <v>0</v>
      </c>
      <c r="N426" s="103"/>
      <c r="Y426" s="367"/>
      <c r="Z426" s="367"/>
      <c r="AA426" s="367"/>
      <c r="AB426" s="367"/>
      <c r="AC426" s="176"/>
    </row>
    <row r="427" spans="3:29" s="89" customFormat="1" hidden="1">
      <c r="C427" s="82">
        <f t="shared" ref="C427" si="84">C421+1</f>
        <v>37</v>
      </c>
      <c r="D427" s="81"/>
      <c r="E427" s="90"/>
      <c r="F427" s="530" t="str">
        <f>_xlfn.XLOOKUP(C427,ORÇ!$A$1:$A$25129,ORÇ!$F$1:$F$25129,FALSE)</f>
        <v>HASTE REVESTIDA COBRE(COPPERWELD)  5/8" X 2,40 M C/CONECTOR</v>
      </c>
      <c r="G427" s="531"/>
      <c r="H427" s="531"/>
      <c r="I427" s="368" t="str">
        <f>"UNIDADE : "&amp;_xlfn.XLOOKUP(C427,ORÇ!$A$1:$A$25129,ORÇ!$G$1:$G$25129,FALSE)</f>
        <v xml:space="preserve">UNIDADE : Un    </v>
      </c>
      <c r="J427" s="326" t="s">
        <v>8783</v>
      </c>
      <c r="K427" s="327">
        <f>_xlfn.XLOOKUP(C427,ORÇ!$A$1:$A$25129,ORÇ!$H$1:$H$25129,FALSE)</f>
        <v>2</v>
      </c>
      <c r="L427" s="176"/>
      <c r="M427" s="382" t="str">
        <f>_xlfn.XLOOKUP(C427,ORÇ!$A$1:$A$25129,ORÇ!$E$1:$E$25129,FALSE)</f>
        <v>4.1.12</v>
      </c>
      <c r="N427" s="103"/>
      <c r="Y427" s="367"/>
      <c r="Z427" s="367"/>
      <c r="AA427" s="367"/>
      <c r="AB427" s="367"/>
      <c r="AC427" s="176"/>
    </row>
    <row r="428" spans="3:29" s="89" customFormat="1" hidden="1">
      <c r="C428" s="82"/>
      <c r="D428" s="81"/>
      <c r="E428" s="90"/>
      <c r="F428" s="319" t="s">
        <v>1</v>
      </c>
      <c r="G428" s="154"/>
      <c r="H428" s="153"/>
      <c r="I428" s="153" t="s">
        <v>19504</v>
      </c>
      <c r="J428" s="153" t="s">
        <v>19505</v>
      </c>
      <c r="K428" s="320" t="s">
        <v>50</v>
      </c>
      <c r="L428" s="176"/>
      <c r="M428" s="382">
        <f>_xlfn.XLOOKUP(C428,ORÇ!$A$1:$A$25129,ORÇ!$E$1:$E$25129,FALSE)</f>
        <v>0</v>
      </c>
      <c r="N428" s="103"/>
      <c r="Y428" s="367"/>
      <c r="Z428" s="367"/>
      <c r="AA428" s="367"/>
      <c r="AB428" s="367"/>
      <c r="AC428" s="176"/>
    </row>
    <row r="429" spans="3:29" s="89" customFormat="1" hidden="1">
      <c r="C429" s="82"/>
      <c r="D429" s="81"/>
      <c r="E429" s="90"/>
      <c r="F429" s="329" t="s">
        <v>19506</v>
      </c>
      <c r="G429" s="91"/>
      <c r="H429" s="93"/>
      <c r="I429" s="92"/>
      <c r="J429" s="92"/>
      <c r="K429" s="322">
        <f t="shared" ref="K429" si="85">K427</f>
        <v>2</v>
      </c>
      <c r="L429" s="176"/>
      <c r="M429" s="382">
        <f>_xlfn.XLOOKUP(C429,ORÇ!$A$1:$A$25129,ORÇ!$E$1:$E$25129,FALSE)</f>
        <v>0</v>
      </c>
      <c r="N429" s="103"/>
      <c r="Y429" s="367"/>
      <c r="Z429" s="367"/>
      <c r="AA429" s="367"/>
      <c r="AB429" s="367"/>
      <c r="AC429" s="176"/>
    </row>
    <row r="430" spans="3:29" s="89" customFormat="1" hidden="1">
      <c r="C430" s="82"/>
      <c r="D430" s="81"/>
      <c r="E430" s="90"/>
      <c r="F430" s="321"/>
      <c r="G430" s="91"/>
      <c r="H430" s="93"/>
      <c r="I430" s="93"/>
      <c r="J430" s="93"/>
      <c r="K430" s="322"/>
      <c r="L430" s="176"/>
      <c r="M430" s="382">
        <f>_xlfn.XLOOKUP(C430,ORÇ!$A$1:$A$25129,ORÇ!$E$1:$E$25129,FALSE)</f>
        <v>0</v>
      </c>
      <c r="N430" s="103"/>
      <c r="Y430" s="367"/>
      <c r="Z430" s="367"/>
      <c r="AA430" s="367"/>
      <c r="AB430" s="367"/>
      <c r="AC430" s="176"/>
    </row>
    <row r="431" spans="3:29" s="89" customFormat="1" hidden="1">
      <c r="C431" s="82"/>
      <c r="D431" s="81"/>
      <c r="E431" s="90"/>
      <c r="F431" s="323" t="s">
        <v>8788</v>
      </c>
      <c r="G431" s="324"/>
      <c r="H431" s="324"/>
      <c r="I431" s="324"/>
      <c r="J431" s="324"/>
      <c r="K431" s="325"/>
      <c r="L431" s="176"/>
      <c r="M431" s="382">
        <f>_xlfn.XLOOKUP(C431,ORÇ!$A$1:$A$25129,ORÇ!$E$1:$E$25129,FALSE)</f>
        <v>0</v>
      </c>
      <c r="N431" s="103"/>
      <c r="Y431" s="367"/>
      <c r="Z431" s="367"/>
      <c r="AA431" s="367"/>
      <c r="AB431" s="367"/>
      <c r="AC431" s="176"/>
    </row>
    <row r="432" spans="3:29" s="89" customFormat="1" hidden="1">
      <c r="C432" s="81"/>
      <c r="D432" s="81"/>
      <c r="F432" s="373"/>
      <c r="G432" s="372"/>
      <c r="H432" s="373"/>
      <c r="I432" s="373"/>
      <c r="J432" s="373"/>
      <c r="K432" s="373"/>
      <c r="L432" s="176"/>
      <c r="M432" s="382">
        <f>_xlfn.XLOOKUP(C432,ORÇ!$A$1:$A$25129,ORÇ!$E$1:$E$25129,FALSE)</f>
        <v>0</v>
      </c>
      <c r="N432" s="103"/>
      <c r="Y432" s="367"/>
      <c r="Z432" s="367"/>
      <c r="AA432" s="367"/>
      <c r="AB432" s="367"/>
      <c r="AC432" s="176"/>
    </row>
    <row r="433" spans="3:29" s="89" customFormat="1" hidden="1">
      <c r="C433" s="82">
        <f t="shared" ref="C433" si="86">C427+1</f>
        <v>38</v>
      </c>
      <c r="D433" s="81"/>
      <c r="E433" s="90"/>
      <c r="F433" s="530" t="str">
        <f>_xlfn.XLOOKUP(C433,ORÇ!$A$1:$A$25129,ORÇ!$F$1:$F$25129,FALSE)</f>
        <v>CAIXA DE INSPEÇÃO PARA ATERRAMENTO, CIRCULAR, EM POLIETILENO, DIÂMETRO INTERNO = 0,3 M. AF_12/2020</v>
      </c>
      <c r="G433" s="531"/>
      <c r="H433" s="531"/>
      <c r="I433" s="368" t="str">
        <f>"UNIDADE : "&amp;_xlfn.XLOOKUP(C433,ORÇ!$A$1:$A$25129,ORÇ!$G$1:$G$25129,FALSE)</f>
        <v>UNIDADE : UN</v>
      </c>
      <c r="J433" s="326" t="s">
        <v>8783</v>
      </c>
      <c r="K433" s="327">
        <f>_xlfn.XLOOKUP(C433,ORÇ!$A$1:$A$25129,ORÇ!$H$1:$H$25129,FALSE)</f>
        <v>2</v>
      </c>
      <c r="L433" s="176"/>
      <c r="M433" s="382" t="str">
        <f>_xlfn.XLOOKUP(C433,ORÇ!$A$1:$A$25129,ORÇ!$E$1:$E$25129,FALSE)</f>
        <v>4.1.13</v>
      </c>
      <c r="N433" s="103"/>
      <c r="Y433" s="367"/>
      <c r="Z433" s="367"/>
      <c r="AA433" s="367"/>
      <c r="AB433" s="367"/>
      <c r="AC433" s="176"/>
    </row>
    <row r="434" spans="3:29" s="89" customFormat="1" hidden="1">
      <c r="C434" s="82"/>
      <c r="D434" s="81"/>
      <c r="E434" s="90"/>
      <c r="F434" s="319" t="s">
        <v>1</v>
      </c>
      <c r="G434" s="154"/>
      <c r="H434" s="153"/>
      <c r="I434" s="153" t="s">
        <v>19504</v>
      </c>
      <c r="J434" s="153" t="s">
        <v>19505</v>
      </c>
      <c r="K434" s="320" t="s">
        <v>50</v>
      </c>
      <c r="L434" s="176"/>
      <c r="M434" s="382">
        <f>_xlfn.XLOOKUP(C434,ORÇ!$A$1:$A$25129,ORÇ!$E$1:$E$25129,FALSE)</f>
        <v>0</v>
      </c>
      <c r="N434" s="103"/>
      <c r="Y434" s="367"/>
      <c r="Z434" s="367"/>
      <c r="AA434" s="367"/>
      <c r="AB434" s="367"/>
      <c r="AC434" s="176"/>
    </row>
    <row r="435" spans="3:29" s="89" customFormat="1" hidden="1">
      <c r="C435" s="82"/>
      <c r="D435" s="81"/>
      <c r="E435" s="90"/>
      <c r="F435" s="329" t="s">
        <v>19506</v>
      </c>
      <c r="G435" s="91"/>
      <c r="H435" s="93"/>
      <c r="I435" s="92"/>
      <c r="J435" s="92"/>
      <c r="K435" s="322">
        <f t="shared" ref="K435" si="87">K433</f>
        <v>2</v>
      </c>
      <c r="L435" s="176"/>
      <c r="M435" s="382">
        <f>_xlfn.XLOOKUP(C435,ORÇ!$A$1:$A$25129,ORÇ!$E$1:$E$25129,FALSE)</f>
        <v>0</v>
      </c>
      <c r="N435" s="103"/>
      <c r="Y435" s="367"/>
      <c r="Z435" s="367"/>
      <c r="AA435" s="367"/>
      <c r="AB435" s="367"/>
      <c r="AC435" s="176"/>
    </row>
    <row r="436" spans="3:29" s="89" customFormat="1" hidden="1">
      <c r="C436" s="82"/>
      <c r="D436" s="81"/>
      <c r="E436" s="90"/>
      <c r="F436" s="321"/>
      <c r="G436" s="91"/>
      <c r="H436" s="93"/>
      <c r="I436" s="93"/>
      <c r="J436" s="93"/>
      <c r="K436" s="322"/>
      <c r="L436" s="176"/>
      <c r="M436" s="382">
        <f>_xlfn.XLOOKUP(C436,ORÇ!$A$1:$A$25129,ORÇ!$E$1:$E$25129,FALSE)</f>
        <v>0</v>
      </c>
      <c r="N436" s="103"/>
      <c r="Y436" s="367"/>
      <c r="Z436" s="367"/>
      <c r="AA436" s="367"/>
      <c r="AB436" s="367"/>
      <c r="AC436" s="176"/>
    </row>
    <row r="437" spans="3:29" s="89" customFormat="1" hidden="1">
      <c r="C437" s="82"/>
      <c r="D437" s="81"/>
      <c r="E437" s="90"/>
      <c r="F437" s="323" t="s">
        <v>8788</v>
      </c>
      <c r="G437" s="324"/>
      <c r="H437" s="324"/>
      <c r="I437" s="324"/>
      <c r="J437" s="324"/>
      <c r="K437" s="325"/>
      <c r="L437" s="176"/>
      <c r="M437" s="382">
        <f>_xlfn.XLOOKUP(C437,ORÇ!$A$1:$A$25129,ORÇ!$E$1:$E$25129,FALSE)</f>
        <v>0</v>
      </c>
      <c r="N437" s="103"/>
      <c r="Y437" s="367"/>
      <c r="Z437" s="367"/>
      <c r="AA437" s="367"/>
      <c r="AB437" s="367"/>
      <c r="AC437" s="176"/>
    </row>
    <row r="438" spans="3:29" s="89" customFormat="1" hidden="1">
      <c r="C438" s="81"/>
      <c r="D438" s="81"/>
      <c r="F438" s="373"/>
      <c r="G438" s="372"/>
      <c r="H438" s="373"/>
      <c r="I438" s="373"/>
      <c r="J438" s="373"/>
      <c r="K438" s="373"/>
      <c r="L438" s="176"/>
      <c r="M438" s="382">
        <f>_xlfn.XLOOKUP(C438,ORÇ!$A$1:$A$25129,ORÇ!$E$1:$E$25129,FALSE)</f>
        <v>0</v>
      </c>
      <c r="N438" s="103"/>
      <c r="Y438" s="367"/>
      <c r="Z438" s="367"/>
      <c r="AA438" s="367"/>
      <c r="AB438" s="367"/>
      <c r="AC438" s="176"/>
    </row>
    <row r="439" spans="3:29" s="89" customFormat="1" hidden="1">
      <c r="C439" s="82">
        <f t="shared" ref="C439" si="88">C433+1</f>
        <v>39</v>
      </c>
      <c r="D439" s="81"/>
      <c r="E439" s="90"/>
      <c r="F439" s="530" t="str">
        <f>_xlfn.XLOOKUP(C439,ORÇ!$A$1:$A$25129,ORÇ!$F$1:$F$25129,FALSE)</f>
        <v>PADRAO TRIFASICO 16 MM2 H=7 METROS</v>
      </c>
      <c r="G439" s="531"/>
      <c r="H439" s="531"/>
      <c r="I439" s="368" t="str">
        <f>"UNIDADE : "&amp;_xlfn.XLOOKUP(C439,ORÇ!$A$1:$A$25129,ORÇ!$G$1:$G$25129,FALSE)</f>
        <v xml:space="preserve">UNIDADE : Un    </v>
      </c>
      <c r="J439" s="326" t="s">
        <v>8783</v>
      </c>
      <c r="K439" s="327">
        <f>_xlfn.XLOOKUP(C439,ORÇ!$A$1:$A$25129,ORÇ!$H$1:$H$25129,FALSE)</f>
        <v>1</v>
      </c>
      <c r="M439" s="382" t="str">
        <f>_xlfn.XLOOKUP(C439,ORÇ!$A$1:$A$25129,ORÇ!$E$1:$E$25129,FALSE)</f>
        <v>4.1.14</v>
      </c>
      <c r="N439" s="103"/>
    </row>
    <row r="440" spans="3:29" s="89" customFormat="1" hidden="1">
      <c r="C440" s="82"/>
      <c r="D440" s="81"/>
      <c r="E440" s="90"/>
      <c r="F440" s="319" t="s">
        <v>1</v>
      </c>
      <c r="G440" s="154"/>
      <c r="H440" s="153"/>
      <c r="I440" s="153" t="s">
        <v>19504</v>
      </c>
      <c r="J440" s="153" t="s">
        <v>19505</v>
      </c>
      <c r="K440" s="320" t="s">
        <v>50</v>
      </c>
      <c r="M440" s="382">
        <f>_xlfn.XLOOKUP(C440,ORÇ!$A$1:$A$25129,ORÇ!$E$1:$E$25129,FALSE)</f>
        <v>0</v>
      </c>
      <c r="N440" s="103"/>
    </row>
    <row r="441" spans="3:29" s="89" customFormat="1" ht="13.8" hidden="1" customHeight="1">
      <c r="C441" s="82"/>
      <c r="D441" s="81"/>
      <c r="E441" s="90"/>
      <c r="F441" s="329" t="s">
        <v>19506</v>
      </c>
      <c r="G441" s="91"/>
      <c r="H441" s="93"/>
      <c r="I441" s="92"/>
      <c r="J441" s="92"/>
      <c r="K441" s="322">
        <f t="shared" ref="K441" si="89">K439</f>
        <v>1</v>
      </c>
      <c r="M441" s="382">
        <f>_xlfn.XLOOKUP(C441,ORÇ!$A$1:$A$25129,ORÇ!$E$1:$E$25129,FALSE)</f>
        <v>0</v>
      </c>
      <c r="N441" s="103"/>
    </row>
    <row r="442" spans="3:29" s="89" customFormat="1" ht="13.8" hidden="1" customHeight="1">
      <c r="C442" s="82"/>
      <c r="D442" s="81"/>
      <c r="E442" s="90"/>
      <c r="F442" s="321"/>
      <c r="G442" s="91"/>
      <c r="H442" s="93"/>
      <c r="I442" s="93"/>
      <c r="J442" s="93"/>
      <c r="K442" s="322"/>
      <c r="M442" s="382">
        <f>_xlfn.XLOOKUP(C442,ORÇ!$A$1:$A$25129,ORÇ!$E$1:$E$25129,FALSE)</f>
        <v>0</v>
      </c>
      <c r="N442" s="103"/>
    </row>
    <row r="443" spans="3:29" s="89" customFormat="1" ht="13.8" hidden="1" customHeight="1">
      <c r="C443" s="82"/>
      <c r="D443" s="81"/>
      <c r="E443" s="90"/>
      <c r="F443" s="323" t="s">
        <v>8788</v>
      </c>
      <c r="G443" s="324"/>
      <c r="H443" s="324"/>
      <c r="I443" s="324"/>
      <c r="J443" s="324"/>
      <c r="K443" s="325"/>
      <c r="M443" s="382">
        <f>_xlfn.XLOOKUP(C443,ORÇ!$A$1:$A$25129,ORÇ!$E$1:$E$25129,FALSE)</f>
        <v>0</v>
      </c>
      <c r="N443" s="103"/>
    </row>
    <row r="444" spans="3:29" s="89" customFormat="1" ht="13.8" hidden="1" customHeight="1">
      <c r="C444" s="81"/>
      <c r="D444" s="81"/>
      <c r="F444" s="373"/>
      <c r="G444" s="372"/>
      <c r="H444" s="373"/>
      <c r="I444" s="373"/>
      <c r="J444" s="373"/>
      <c r="K444" s="373"/>
      <c r="M444" s="382">
        <f>_xlfn.XLOOKUP(C444,ORÇ!$A$1:$A$25129,ORÇ!$E$1:$E$25129,FALSE)</f>
        <v>0</v>
      </c>
      <c r="N444" s="103"/>
    </row>
    <row r="445" spans="3:29" s="89" customFormat="1" ht="13.8" hidden="1" customHeight="1">
      <c r="C445" s="82">
        <f t="shared" ref="C445" si="90">C439+1</f>
        <v>40</v>
      </c>
      <c r="D445" s="81"/>
      <c r="E445" s="90"/>
      <c r="F445" s="530" t="str">
        <f>_xlfn.XLOOKUP(C445,ORÇ!$A$1:$A$25129,ORÇ!$F$1:$F$25129,FALSE)</f>
        <v>ENTRADA DE ENERGIA ELÉTRICA, AÉREA, TRIFÁSICA, COM CAIXA DE SOBREPOR, CABO DE 16 MM2 E DISJUNTOR DIN 50A (NÃO INCLUSO O POSTE DE CONCRETO). AF_12/2025</v>
      </c>
      <c r="G445" s="531"/>
      <c r="H445" s="531"/>
      <c r="I445" s="368" t="str">
        <f>"UNIDADE : "&amp;_xlfn.XLOOKUP(C445,ORÇ!$A$1:$A$25129,ORÇ!$G$1:$G$25129,FALSE)</f>
        <v>UNIDADE : UN</v>
      </c>
      <c r="J445" s="326" t="s">
        <v>8783</v>
      </c>
      <c r="K445" s="327">
        <f>_xlfn.XLOOKUP(C445,ORÇ!$A$1:$A$25129,ORÇ!$H$1:$H$25129,FALSE)</f>
        <v>1</v>
      </c>
      <c r="M445" s="382" t="str">
        <f>_xlfn.XLOOKUP(C445,ORÇ!$A$1:$A$25129,ORÇ!$E$1:$E$25129,FALSE)</f>
        <v>4.1.15</v>
      </c>
      <c r="N445" s="103"/>
    </row>
    <row r="446" spans="3:29" s="89" customFormat="1" ht="13.8" hidden="1" customHeight="1">
      <c r="C446" s="82"/>
      <c r="D446" s="81"/>
      <c r="E446" s="90"/>
      <c r="F446" s="319" t="s">
        <v>1</v>
      </c>
      <c r="G446" s="154"/>
      <c r="H446" s="153"/>
      <c r="I446" s="153" t="s">
        <v>19504</v>
      </c>
      <c r="J446" s="153" t="s">
        <v>19505</v>
      </c>
      <c r="K446" s="320" t="s">
        <v>50</v>
      </c>
      <c r="M446" s="382">
        <f>_xlfn.XLOOKUP(C446,ORÇ!$A$1:$A$25129,ORÇ!$E$1:$E$25129,FALSE)</f>
        <v>0</v>
      </c>
      <c r="N446" s="103"/>
    </row>
    <row r="447" spans="3:29" s="89" customFormat="1" ht="13.8" hidden="1" customHeight="1">
      <c r="C447" s="82"/>
      <c r="D447" s="81"/>
      <c r="E447" s="90"/>
      <c r="F447" s="329" t="s">
        <v>19506</v>
      </c>
      <c r="G447" s="91"/>
      <c r="H447" s="93"/>
      <c r="I447" s="92"/>
      <c r="J447" s="92"/>
      <c r="K447" s="322">
        <f t="shared" ref="K447" si="91">K445</f>
        <v>1</v>
      </c>
      <c r="M447" s="382">
        <f>_xlfn.XLOOKUP(C447,ORÇ!$A$1:$A$25129,ORÇ!$E$1:$E$25129,FALSE)</f>
        <v>0</v>
      </c>
      <c r="N447" s="103"/>
    </row>
    <row r="448" spans="3:29" s="89" customFormat="1" ht="13.8" hidden="1" customHeight="1">
      <c r="C448" s="82"/>
      <c r="D448" s="81"/>
      <c r="E448" s="90"/>
      <c r="F448" s="321"/>
      <c r="G448" s="91"/>
      <c r="H448" s="93"/>
      <c r="I448" s="93"/>
      <c r="J448" s="93"/>
      <c r="K448" s="322"/>
      <c r="M448" s="382">
        <f>_xlfn.XLOOKUP(C448,ORÇ!$A$1:$A$25129,ORÇ!$E$1:$E$25129,FALSE)</f>
        <v>0</v>
      </c>
      <c r="N448" s="103"/>
    </row>
    <row r="449" spans="3:14" s="89" customFormat="1" ht="13.8" hidden="1" customHeight="1">
      <c r="C449" s="82"/>
      <c r="D449" s="81"/>
      <c r="E449" s="90"/>
      <c r="F449" s="323" t="s">
        <v>8788</v>
      </c>
      <c r="G449" s="324"/>
      <c r="H449" s="324"/>
      <c r="I449" s="324"/>
      <c r="J449" s="324"/>
      <c r="K449" s="325"/>
      <c r="M449" s="382">
        <f>_xlfn.XLOOKUP(C449,ORÇ!$A$1:$A$25129,ORÇ!$E$1:$E$25129,FALSE)</f>
        <v>0</v>
      </c>
      <c r="N449" s="103"/>
    </row>
    <row r="450" spans="3:14" s="89" customFormat="1" ht="13.8" hidden="1" customHeight="1">
      <c r="C450" s="81"/>
      <c r="D450" s="81"/>
      <c r="F450" s="373"/>
      <c r="G450" s="372"/>
      <c r="H450" s="373"/>
      <c r="I450" s="373"/>
      <c r="J450" s="373"/>
      <c r="K450" s="373"/>
      <c r="M450" s="382">
        <f>_xlfn.XLOOKUP(C450,ORÇ!$A$1:$A$25129,ORÇ!$E$1:$E$25129,FALSE)</f>
        <v>0</v>
      </c>
      <c r="N450" s="103"/>
    </row>
    <row r="451" spans="3:14" s="89" customFormat="1" ht="13.8" hidden="1" customHeight="1">
      <c r="C451" s="82">
        <f t="shared" ref="C451" si="92">C445+1</f>
        <v>41</v>
      </c>
      <c r="D451" s="81"/>
      <c r="E451" s="90"/>
      <c r="F451" s="530" t="str">
        <f>_xlfn.XLOOKUP(C451,ORÇ!$A$1:$A$25129,ORÇ!$F$1:$F$25129,FALSE)</f>
        <v>QUADRO DE DISTRIBUIÇÃO DE EMBUTIR METÁLICO CB-56E - 225A</v>
      </c>
      <c r="G451" s="531"/>
      <c r="H451" s="531"/>
      <c r="I451" s="368" t="str">
        <f>"UNIDADE : "&amp;_xlfn.XLOOKUP(C451,ORÇ!$A$1:$A$25129,ORÇ!$G$1:$G$25129,FALSE)</f>
        <v xml:space="preserve">UNIDADE : Un    </v>
      </c>
      <c r="J451" s="326" t="s">
        <v>8783</v>
      </c>
      <c r="K451" s="327">
        <f>_xlfn.XLOOKUP(C451,ORÇ!$A$1:$A$25129,ORÇ!$H$1:$H$25129,FALSE)</f>
        <v>1</v>
      </c>
      <c r="M451" s="382" t="str">
        <f>_xlfn.XLOOKUP(C451,ORÇ!$A$1:$A$25129,ORÇ!$E$1:$E$25129,FALSE)</f>
        <v>4.1.16</v>
      </c>
      <c r="N451" s="103"/>
    </row>
    <row r="452" spans="3:14" s="89" customFormat="1" ht="13.8" hidden="1" customHeight="1">
      <c r="C452" s="82"/>
      <c r="D452" s="81"/>
      <c r="E452" s="90"/>
      <c r="F452" s="319" t="s">
        <v>1</v>
      </c>
      <c r="G452" s="154"/>
      <c r="H452" s="153"/>
      <c r="I452" s="153" t="s">
        <v>19504</v>
      </c>
      <c r="J452" s="153" t="s">
        <v>19505</v>
      </c>
      <c r="K452" s="320" t="s">
        <v>50</v>
      </c>
      <c r="M452" s="382">
        <f>_xlfn.XLOOKUP(C452,ORÇ!$A$1:$A$25129,ORÇ!$E$1:$E$25129,FALSE)</f>
        <v>0</v>
      </c>
      <c r="N452" s="103"/>
    </row>
    <row r="453" spans="3:14" s="89" customFormat="1" ht="13.8" hidden="1" customHeight="1">
      <c r="C453" s="82"/>
      <c r="D453" s="81"/>
      <c r="E453" s="90"/>
      <c r="F453" s="329" t="s">
        <v>19506</v>
      </c>
      <c r="G453" s="91"/>
      <c r="H453" s="93"/>
      <c r="I453" s="92"/>
      <c r="J453" s="92"/>
      <c r="K453" s="322">
        <f t="shared" ref="K453" si="93">K451</f>
        <v>1</v>
      </c>
      <c r="M453" s="382">
        <f>_xlfn.XLOOKUP(C453,ORÇ!$A$1:$A$25129,ORÇ!$E$1:$E$25129,FALSE)</f>
        <v>0</v>
      </c>
      <c r="N453" s="103"/>
    </row>
    <row r="454" spans="3:14" s="89" customFormat="1" ht="13.8" hidden="1" customHeight="1">
      <c r="C454" s="82"/>
      <c r="D454" s="81"/>
      <c r="E454" s="90"/>
      <c r="F454" s="321"/>
      <c r="G454" s="91"/>
      <c r="H454" s="93"/>
      <c r="I454" s="93"/>
      <c r="J454" s="93"/>
      <c r="K454" s="322"/>
      <c r="M454" s="382">
        <f>_xlfn.XLOOKUP(C454,ORÇ!$A$1:$A$25129,ORÇ!$E$1:$E$25129,FALSE)</f>
        <v>0</v>
      </c>
      <c r="N454" s="103"/>
    </row>
    <row r="455" spans="3:14" s="89" customFormat="1" ht="13.8" hidden="1" customHeight="1">
      <c r="C455" s="82"/>
      <c r="D455" s="81"/>
      <c r="E455" s="90"/>
      <c r="F455" s="323" t="s">
        <v>8788</v>
      </c>
      <c r="G455" s="324"/>
      <c r="H455" s="324"/>
      <c r="I455" s="324"/>
      <c r="J455" s="324"/>
      <c r="K455" s="325"/>
      <c r="M455" s="382">
        <f>_xlfn.XLOOKUP(C455,ORÇ!$A$1:$A$25129,ORÇ!$E$1:$E$25129,FALSE)</f>
        <v>0</v>
      </c>
      <c r="N455" s="103"/>
    </row>
    <row r="456" spans="3:14" s="89" customFormat="1" ht="13.8" hidden="1" customHeight="1">
      <c r="C456" s="81"/>
      <c r="D456" s="81"/>
      <c r="F456" s="373"/>
      <c r="G456" s="372"/>
      <c r="H456" s="373"/>
      <c r="I456" s="373"/>
      <c r="J456" s="373"/>
      <c r="K456" s="373"/>
      <c r="M456" s="382">
        <f>_xlfn.XLOOKUP(C456,ORÇ!$A$1:$A$25129,ORÇ!$E$1:$E$25129,FALSE)</f>
        <v>0</v>
      </c>
      <c r="N456" s="103"/>
    </row>
    <row r="457" spans="3:14" s="89" customFormat="1" ht="13.8" hidden="1" customHeight="1">
      <c r="C457" s="82">
        <f>C451+1</f>
        <v>42</v>
      </c>
      <c r="D457" s="81"/>
      <c r="E457" s="90"/>
      <c r="F457" s="536" t="str">
        <f>_xlfn.XLOOKUP(C457,ORÇ!$A$1:$A$25129,ORÇ!$F$1:$F$25129,FALSE)</f>
        <v>CABO DE COBRE NU 16 MM2 (6,94 M/KG)</v>
      </c>
      <c r="G457" s="536"/>
      <c r="H457" s="536"/>
      <c r="I457" s="536"/>
      <c r="J457" s="536"/>
      <c r="K457" s="536"/>
      <c r="M457" s="382" t="str">
        <f>_xlfn.XLOOKUP(C457,ORÇ!$A$1:$A$25129,ORÇ!$E$1:$E$25129,FALSE)</f>
        <v>4.1.17</v>
      </c>
      <c r="N457" s="103"/>
    </row>
    <row r="458" spans="3:14" s="89" customFormat="1" ht="13.8" hidden="1" customHeight="1">
      <c r="C458" s="81"/>
      <c r="D458" s="81"/>
      <c r="F458" s="373"/>
      <c r="G458" s="372"/>
      <c r="H458" s="373"/>
      <c r="I458" s="373"/>
      <c r="J458" s="373"/>
      <c r="K458" s="373"/>
      <c r="M458" s="382">
        <f>_xlfn.XLOOKUP(C458,ORÇ!$A$1:$A$25129,ORÇ!$E$1:$E$25129,FALSE)</f>
        <v>0</v>
      </c>
      <c r="N458" s="103"/>
    </row>
    <row r="459" spans="3:14" s="89" customFormat="1" ht="13.8" hidden="1" customHeight="1">
      <c r="C459" s="82">
        <f>C457+1</f>
        <v>43</v>
      </c>
      <c r="D459" s="81"/>
      <c r="E459" s="90"/>
      <c r="F459" s="530" t="str">
        <f>_xlfn.XLOOKUP(C459,ORÇ!$A$1:$A$25129,ORÇ!$F$1:$F$25129,FALSE)</f>
        <v>HASTE REVESTIDA COBRE(COPPERWELD)  5/8" X 2,40 M C/CONECTOR</v>
      </c>
      <c r="G459" s="531"/>
      <c r="H459" s="531"/>
      <c r="I459" s="368" t="str">
        <f>"UNIDADE : "&amp;_xlfn.XLOOKUP(C459,ORÇ!$A$1:$A$25129,ORÇ!$G$1:$G$25129,FALSE)</f>
        <v xml:space="preserve">UNIDADE : Un    </v>
      </c>
      <c r="J459" s="326" t="s">
        <v>8783</v>
      </c>
      <c r="K459" s="327">
        <f>_xlfn.XLOOKUP(C459,ORÇ!$A$1:$A$25129,ORÇ!$H$1:$H$25129,FALSE)</f>
        <v>2</v>
      </c>
      <c r="M459" s="382" t="str">
        <f>_xlfn.XLOOKUP(C459,ORÇ!$A$1:$A$25129,ORÇ!$E$1:$E$25129,FALSE)</f>
        <v>4.1.18</v>
      </c>
      <c r="N459" s="103"/>
    </row>
    <row r="460" spans="3:14" s="89" customFormat="1" ht="13.8" hidden="1" customHeight="1">
      <c r="C460" s="82"/>
      <c r="D460" s="81"/>
      <c r="E460" s="90"/>
      <c r="F460" s="319" t="s">
        <v>1</v>
      </c>
      <c r="G460" s="154"/>
      <c r="H460" s="153"/>
      <c r="I460" s="153" t="s">
        <v>19504</v>
      </c>
      <c r="J460" s="153" t="s">
        <v>19505</v>
      </c>
      <c r="K460" s="320" t="s">
        <v>50</v>
      </c>
      <c r="M460" s="382">
        <f>_xlfn.XLOOKUP(C460,ORÇ!$A$1:$A$25129,ORÇ!$E$1:$E$25129,FALSE)</f>
        <v>0</v>
      </c>
      <c r="N460" s="103"/>
    </row>
    <row r="461" spans="3:14" s="89" customFormat="1" ht="13.8" hidden="1" customHeight="1">
      <c r="C461" s="82"/>
      <c r="D461" s="81"/>
      <c r="E461" s="90"/>
      <c r="F461" s="329" t="s">
        <v>19506</v>
      </c>
      <c r="G461" s="91"/>
      <c r="H461" s="93"/>
      <c r="I461" s="92"/>
      <c r="J461" s="92"/>
      <c r="K461" s="322">
        <f t="shared" ref="K461" si="94">K459</f>
        <v>2</v>
      </c>
      <c r="M461" s="382">
        <f>_xlfn.XLOOKUP(C461,ORÇ!$A$1:$A$25129,ORÇ!$E$1:$E$25129,FALSE)</f>
        <v>0</v>
      </c>
      <c r="N461" s="103"/>
    </row>
    <row r="462" spans="3:14" s="89" customFormat="1" ht="13.8" hidden="1" customHeight="1">
      <c r="C462" s="82"/>
      <c r="D462" s="81"/>
      <c r="E462" s="90"/>
      <c r="F462" s="321"/>
      <c r="G462" s="91"/>
      <c r="H462" s="93"/>
      <c r="I462" s="93"/>
      <c r="J462" s="93"/>
      <c r="K462" s="322"/>
      <c r="M462" s="382">
        <f>_xlfn.XLOOKUP(C462,ORÇ!$A$1:$A$25129,ORÇ!$E$1:$E$25129,FALSE)</f>
        <v>0</v>
      </c>
      <c r="N462" s="103"/>
    </row>
    <row r="463" spans="3:14" s="89" customFormat="1" ht="13.8" hidden="1" customHeight="1">
      <c r="C463" s="82"/>
      <c r="D463" s="81"/>
      <c r="E463" s="90"/>
      <c r="F463" s="323" t="s">
        <v>8788</v>
      </c>
      <c r="G463" s="324"/>
      <c r="H463" s="324"/>
      <c r="I463" s="324"/>
      <c r="J463" s="324"/>
      <c r="K463" s="325"/>
      <c r="M463" s="382">
        <f>_xlfn.XLOOKUP(C463,ORÇ!$A$1:$A$25129,ORÇ!$E$1:$E$25129,FALSE)</f>
        <v>0</v>
      </c>
      <c r="N463" s="103"/>
    </row>
    <row r="464" spans="3:14" s="89" customFormat="1" ht="13.8" hidden="1" customHeight="1">
      <c r="C464" s="81"/>
      <c r="D464" s="81"/>
      <c r="F464" s="373"/>
      <c r="G464" s="372"/>
      <c r="H464" s="373"/>
      <c r="I464" s="373"/>
      <c r="J464" s="373"/>
      <c r="K464" s="373"/>
      <c r="M464" s="382">
        <f>_xlfn.XLOOKUP(C464,ORÇ!$A$1:$A$25129,ORÇ!$E$1:$E$25129,FALSE)</f>
        <v>0</v>
      </c>
      <c r="N464" s="103"/>
    </row>
    <row r="465" spans="3:14" s="89" customFormat="1" ht="13.8" hidden="1" customHeight="1">
      <c r="C465" s="82">
        <f t="shared" ref="C465" si="95">C459+1</f>
        <v>44</v>
      </c>
      <c r="D465" s="81"/>
      <c r="E465" s="90"/>
      <c r="F465" s="530" t="str">
        <f>_xlfn.XLOOKUP(C465,ORÇ!$A$1:$A$25129,ORÇ!$F$1:$F$25129,FALSE)</f>
        <v>CAIXA DE INSPEÇÃO PARA ATERRAMENTO, CIRCULAR, EM POLIETILENO, DIÂMETRO INTERNO = 0,3 M. AF_12/2020</v>
      </c>
      <c r="G465" s="531"/>
      <c r="H465" s="531"/>
      <c r="I465" s="368" t="str">
        <f>"UNIDADE : "&amp;_xlfn.XLOOKUP(C465,ORÇ!$A$1:$A$25129,ORÇ!$G$1:$G$25129,FALSE)</f>
        <v>UNIDADE : UN</v>
      </c>
      <c r="J465" s="326" t="s">
        <v>8783</v>
      </c>
      <c r="K465" s="327">
        <f>_xlfn.XLOOKUP(C465,ORÇ!$A$1:$A$25129,ORÇ!$H$1:$H$25129,FALSE)</f>
        <v>2</v>
      </c>
      <c r="M465" s="382" t="str">
        <f>_xlfn.XLOOKUP(C465,ORÇ!$A$1:$A$25129,ORÇ!$E$1:$E$25129,FALSE)</f>
        <v>4.1.19</v>
      </c>
      <c r="N465" s="103"/>
    </row>
    <row r="466" spans="3:14" s="89" customFormat="1" ht="13.8" hidden="1" customHeight="1">
      <c r="C466" s="82"/>
      <c r="D466" s="81"/>
      <c r="E466" s="90"/>
      <c r="F466" s="319" t="s">
        <v>1</v>
      </c>
      <c r="G466" s="154"/>
      <c r="H466" s="153"/>
      <c r="I466" s="153" t="s">
        <v>19504</v>
      </c>
      <c r="J466" s="153" t="s">
        <v>19505</v>
      </c>
      <c r="K466" s="320" t="s">
        <v>50</v>
      </c>
      <c r="M466" s="382">
        <f>_xlfn.XLOOKUP(C466,ORÇ!$A$1:$A$25129,ORÇ!$E$1:$E$25129,FALSE)</f>
        <v>0</v>
      </c>
      <c r="N466" s="103"/>
    </row>
    <row r="467" spans="3:14" s="89" customFormat="1" ht="13.8" hidden="1" customHeight="1">
      <c r="C467" s="82"/>
      <c r="D467" s="81"/>
      <c r="E467" s="90"/>
      <c r="F467" s="329" t="s">
        <v>19506</v>
      </c>
      <c r="G467" s="91"/>
      <c r="H467" s="93"/>
      <c r="I467" s="92"/>
      <c r="J467" s="92"/>
      <c r="K467" s="322">
        <f t="shared" ref="K467" si="96">K465</f>
        <v>2</v>
      </c>
      <c r="M467" s="382">
        <f>_xlfn.XLOOKUP(C467,ORÇ!$A$1:$A$25129,ORÇ!$E$1:$E$25129,FALSE)</f>
        <v>0</v>
      </c>
      <c r="N467" s="103"/>
    </row>
    <row r="468" spans="3:14" s="89" customFormat="1" ht="13.8" hidden="1" customHeight="1">
      <c r="C468" s="82"/>
      <c r="D468" s="81"/>
      <c r="E468" s="90"/>
      <c r="F468" s="321"/>
      <c r="G468" s="91"/>
      <c r="H468" s="93"/>
      <c r="I468" s="93"/>
      <c r="J468" s="93"/>
      <c r="K468" s="322"/>
      <c r="M468" s="382">
        <f>_xlfn.XLOOKUP(C468,ORÇ!$A$1:$A$25129,ORÇ!$E$1:$E$25129,FALSE)</f>
        <v>0</v>
      </c>
      <c r="N468" s="103"/>
    </row>
    <row r="469" spans="3:14" s="89" customFormat="1" ht="13.8" hidden="1" customHeight="1">
      <c r="C469" s="82"/>
      <c r="D469" s="81"/>
      <c r="E469" s="90"/>
      <c r="F469" s="323" t="s">
        <v>8788</v>
      </c>
      <c r="G469" s="324"/>
      <c r="H469" s="324"/>
      <c r="I469" s="324"/>
      <c r="J469" s="324"/>
      <c r="K469" s="325"/>
      <c r="M469" s="382">
        <f>_xlfn.XLOOKUP(C469,ORÇ!$A$1:$A$25129,ORÇ!$E$1:$E$25129,FALSE)</f>
        <v>0</v>
      </c>
      <c r="N469" s="103"/>
    </row>
    <row r="470" spans="3:14" s="89" customFormat="1" ht="13.8" hidden="1" customHeight="1">
      <c r="C470" s="81"/>
      <c r="D470" s="81"/>
      <c r="F470" s="373"/>
      <c r="G470" s="372"/>
      <c r="H470" s="373"/>
      <c r="I470" s="373"/>
      <c r="J470" s="373"/>
      <c r="K470" s="373"/>
      <c r="M470" s="382">
        <f>_xlfn.XLOOKUP(C470,ORÇ!$A$1:$A$25129,ORÇ!$E$1:$E$25129,FALSE)</f>
        <v>0</v>
      </c>
      <c r="N470" s="103"/>
    </row>
    <row r="471" spans="3:14" s="89" customFormat="1" ht="13.8" hidden="1" customHeight="1">
      <c r="C471" s="82">
        <f t="shared" ref="C471" si="97">C465+1</f>
        <v>45</v>
      </c>
      <c r="D471" s="81"/>
      <c r="E471" s="90"/>
      <c r="F471" s="530" t="str">
        <f>_xlfn.XLOOKUP(C471,ORÇ!$A$1:$A$25129,ORÇ!$F$1:$F$25129,FALSE)</f>
        <v xml:space="preserve"> ACABAMENTOS E FIAÇÃO</v>
      </c>
      <c r="G471" s="531"/>
      <c r="H471" s="531"/>
      <c r="I471" s="368" t="str">
        <f>"UNIDADE : "&amp;_xlfn.XLOOKUP(C471,ORÇ!$A$1:$A$25129,ORÇ!$G$1:$G$25129,FALSE)</f>
        <v xml:space="preserve">UNIDADE : </v>
      </c>
      <c r="J471" s="326" t="s">
        <v>8783</v>
      </c>
      <c r="K471" s="327">
        <f>_xlfn.XLOOKUP(C471,ORÇ!$A$1:$A$25129,ORÇ!$H$1:$H$25129,FALSE)</f>
        <v>0</v>
      </c>
      <c r="M471" s="382" t="str">
        <f>_xlfn.XLOOKUP(C471,ORÇ!$A$1:$A$25129,ORÇ!$E$1:$E$25129,FALSE)</f>
        <v>4.2</v>
      </c>
      <c r="N471" s="103"/>
    </row>
    <row r="472" spans="3:14" s="89" customFormat="1" ht="13.8" hidden="1" customHeight="1">
      <c r="C472" s="82"/>
      <c r="D472" s="81"/>
      <c r="E472" s="90"/>
      <c r="F472" s="319" t="s">
        <v>1</v>
      </c>
      <c r="G472" s="154"/>
      <c r="H472" s="153"/>
      <c r="I472" s="153" t="s">
        <v>19504</v>
      </c>
      <c r="J472" s="153" t="s">
        <v>19505</v>
      </c>
      <c r="K472" s="320" t="s">
        <v>50</v>
      </c>
      <c r="M472" s="382">
        <f>_xlfn.XLOOKUP(C472,ORÇ!$A$1:$A$25129,ORÇ!$E$1:$E$25129,FALSE)</f>
        <v>0</v>
      </c>
      <c r="N472" s="103"/>
    </row>
    <row r="473" spans="3:14" s="89" customFormat="1" ht="13.8" hidden="1" customHeight="1">
      <c r="C473" s="82"/>
      <c r="D473" s="81"/>
      <c r="E473" s="90"/>
      <c r="F473" s="329" t="s">
        <v>19506</v>
      </c>
      <c r="G473" s="91"/>
      <c r="H473" s="93"/>
      <c r="I473" s="92"/>
      <c r="J473" s="92"/>
      <c r="K473" s="322">
        <f t="shared" ref="K473" si="98">K471</f>
        <v>0</v>
      </c>
      <c r="M473" s="382">
        <f>_xlfn.XLOOKUP(C473,ORÇ!$A$1:$A$25129,ORÇ!$E$1:$E$25129,FALSE)</f>
        <v>0</v>
      </c>
      <c r="N473" s="103"/>
    </row>
    <row r="474" spans="3:14" s="89" customFormat="1" ht="13.8" hidden="1" customHeight="1">
      <c r="C474" s="82"/>
      <c r="D474" s="81"/>
      <c r="E474" s="90"/>
      <c r="F474" s="321"/>
      <c r="G474" s="91"/>
      <c r="H474" s="93"/>
      <c r="I474" s="93"/>
      <c r="J474" s="93"/>
      <c r="K474" s="322"/>
      <c r="M474" s="382">
        <f>_xlfn.XLOOKUP(C474,ORÇ!$A$1:$A$25129,ORÇ!$E$1:$E$25129,FALSE)</f>
        <v>0</v>
      </c>
      <c r="N474" s="103"/>
    </row>
    <row r="475" spans="3:14" s="89" customFormat="1" ht="13.8" hidden="1" customHeight="1">
      <c r="C475" s="82"/>
      <c r="D475" s="81"/>
      <c r="E475" s="90"/>
      <c r="F475" s="323" t="s">
        <v>8788</v>
      </c>
      <c r="G475" s="324"/>
      <c r="H475" s="324"/>
      <c r="I475" s="324"/>
      <c r="J475" s="324"/>
      <c r="K475" s="325"/>
      <c r="M475" s="382">
        <f>_xlfn.XLOOKUP(C475,ORÇ!$A$1:$A$25129,ORÇ!$E$1:$E$25129,FALSE)</f>
        <v>0</v>
      </c>
      <c r="N475" s="103"/>
    </row>
    <row r="476" spans="3:14" s="89" customFormat="1" ht="13.8" hidden="1" customHeight="1">
      <c r="C476" s="81"/>
      <c r="D476" s="81"/>
      <c r="F476" s="373"/>
      <c r="G476" s="372"/>
      <c r="H476" s="373"/>
      <c r="I476" s="373"/>
      <c r="J476" s="373"/>
      <c r="K476" s="373"/>
      <c r="M476" s="382">
        <f>_xlfn.XLOOKUP(C476,ORÇ!$A$1:$A$25129,ORÇ!$E$1:$E$25129,FALSE)</f>
        <v>0</v>
      </c>
      <c r="N476" s="103"/>
    </row>
    <row r="477" spans="3:14" s="89" customFormat="1" ht="13.8" hidden="1" customHeight="1">
      <c r="C477" s="82">
        <f t="shared" ref="C477" si="99">C471+1</f>
        <v>46</v>
      </c>
      <c r="D477" s="81"/>
      <c r="E477" s="90"/>
      <c r="F477" s="530" t="str">
        <f>_xlfn.XLOOKUP(C477,ORÇ!$A$1:$A$25129,ORÇ!$F$1:$F$25129,FALSE)</f>
        <v>CABO FLEXÍVEL, PVC (70° C), 450/750 V, 2,5 MM2</v>
      </c>
      <c r="G477" s="531"/>
      <c r="H477" s="531"/>
      <c r="I477" s="368" t="str">
        <f>"UNIDADE : "&amp;_xlfn.XLOOKUP(C477,ORÇ!$A$1:$A$25129,ORÇ!$G$1:$G$25129,FALSE)</f>
        <v xml:space="preserve">UNIDADE : m     </v>
      </c>
      <c r="J477" s="326" t="s">
        <v>8783</v>
      </c>
      <c r="K477" s="327">
        <f>_xlfn.XLOOKUP(C477,ORÇ!$A$1:$A$25129,ORÇ!$H$1:$H$25129,FALSE)</f>
        <v>1088.8</v>
      </c>
      <c r="M477" s="382" t="str">
        <f>_xlfn.XLOOKUP(C477,ORÇ!$A$1:$A$25129,ORÇ!$E$1:$E$25129,FALSE)</f>
        <v>4.2.1</v>
      </c>
      <c r="N477" s="103"/>
    </row>
    <row r="478" spans="3:14" s="89" customFormat="1" ht="13.8" hidden="1" customHeight="1">
      <c r="C478" s="82"/>
      <c r="D478" s="81"/>
      <c r="E478" s="90"/>
      <c r="F478" s="319" t="s">
        <v>1</v>
      </c>
      <c r="G478" s="154"/>
      <c r="H478" s="153"/>
      <c r="I478" s="153" t="s">
        <v>19504</v>
      </c>
      <c r="J478" s="153" t="s">
        <v>19505</v>
      </c>
      <c r="K478" s="320" t="s">
        <v>50</v>
      </c>
      <c r="M478" s="382">
        <f>_xlfn.XLOOKUP(C478,ORÇ!$A$1:$A$25129,ORÇ!$E$1:$E$25129,FALSE)</f>
        <v>0</v>
      </c>
      <c r="N478" s="103"/>
    </row>
    <row r="479" spans="3:14" s="89" customFormat="1" ht="13.8" hidden="1" customHeight="1">
      <c r="C479" s="82"/>
      <c r="D479" s="81"/>
      <c r="E479" s="90"/>
      <c r="F479" s="329" t="s">
        <v>19506</v>
      </c>
      <c r="G479" s="91"/>
      <c r="H479" s="93"/>
      <c r="I479" s="92"/>
      <c r="J479" s="92"/>
      <c r="K479" s="322">
        <f t="shared" ref="K479" si="100">K477</f>
        <v>1088.8</v>
      </c>
      <c r="M479" s="382">
        <f>_xlfn.XLOOKUP(C479,ORÇ!$A$1:$A$25129,ORÇ!$E$1:$E$25129,FALSE)</f>
        <v>0</v>
      </c>
      <c r="N479" s="103"/>
    </row>
    <row r="480" spans="3:14" s="89" customFormat="1" ht="13.8" hidden="1" customHeight="1">
      <c r="C480" s="82"/>
      <c r="D480" s="81"/>
      <c r="E480" s="90"/>
      <c r="F480" s="321"/>
      <c r="G480" s="91"/>
      <c r="H480" s="93"/>
      <c r="I480" s="93"/>
      <c r="J480" s="93"/>
      <c r="K480" s="322"/>
      <c r="M480" s="382">
        <f>_xlfn.XLOOKUP(C480,ORÇ!$A$1:$A$25129,ORÇ!$E$1:$E$25129,FALSE)</f>
        <v>0</v>
      </c>
      <c r="N480" s="103"/>
    </row>
    <row r="481" spans="3:14" s="89" customFormat="1" ht="13.8" hidden="1" customHeight="1">
      <c r="C481" s="82"/>
      <c r="D481" s="81"/>
      <c r="E481" s="90"/>
      <c r="F481" s="323" t="s">
        <v>8788</v>
      </c>
      <c r="G481" s="324"/>
      <c r="H481" s="324"/>
      <c r="I481" s="324"/>
      <c r="J481" s="324"/>
      <c r="K481" s="325"/>
      <c r="M481" s="382">
        <f>_xlfn.XLOOKUP(C481,ORÇ!$A$1:$A$25129,ORÇ!$E$1:$E$25129,FALSE)</f>
        <v>0</v>
      </c>
      <c r="N481" s="103"/>
    </row>
    <row r="482" spans="3:14" s="89" customFormat="1" ht="13.8" hidden="1" customHeight="1">
      <c r="C482" s="81"/>
      <c r="D482" s="81"/>
      <c r="F482" s="373"/>
      <c r="G482" s="372"/>
      <c r="H482" s="373"/>
      <c r="I482" s="373"/>
      <c r="J482" s="373"/>
      <c r="K482" s="373"/>
      <c r="M482" s="382">
        <f>_xlfn.XLOOKUP(C482,ORÇ!$A$1:$A$25129,ORÇ!$E$1:$E$25129,FALSE)</f>
        <v>0</v>
      </c>
      <c r="N482" s="103"/>
    </row>
    <row r="483" spans="3:14" s="89" customFormat="1" hidden="1">
      <c r="C483" s="82">
        <f t="shared" ref="C483" si="101">C477+1</f>
        <v>47</v>
      </c>
      <c r="D483" s="81"/>
      <c r="E483" s="90"/>
      <c r="F483" s="536" t="str">
        <f>_xlfn.XLOOKUP(C483,ORÇ!$A$1:$A$25129,ORÇ!$F$1:$F$25129,FALSE)</f>
        <v>CABO FLEXÍVEL, PVC (70° C), 450/750 V, 4 MM2</v>
      </c>
      <c r="G483" s="536"/>
      <c r="H483" s="536"/>
      <c r="I483" s="536"/>
      <c r="J483" s="536"/>
      <c r="K483" s="536"/>
      <c r="M483" s="382" t="str">
        <f>_xlfn.XLOOKUP(C483,ORÇ!$A$1:$A$25129,ORÇ!$E$1:$E$25129,FALSE)</f>
        <v>4.2.2</v>
      </c>
      <c r="N483" s="103"/>
    </row>
    <row r="484" spans="3:14" s="89" customFormat="1" hidden="1">
      <c r="C484" s="81"/>
      <c r="D484" s="81"/>
      <c r="F484" s="373"/>
      <c r="G484" s="372"/>
      <c r="H484" s="373"/>
      <c r="I484" s="373"/>
      <c r="J484" s="373"/>
      <c r="K484" s="373"/>
      <c r="M484" s="382">
        <f>_xlfn.XLOOKUP(C484,ORÇ!$A$1:$A$25129,ORÇ!$E$1:$E$25129,FALSE)</f>
        <v>0</v>
      </c>
      <c r="N484" s="103"/>
    </row>
    <row r="485" spans="3:14" s="89" customFormat="1" hidden="1">
      <c r="C485" s="82">
        <f>C483+1</f>
        <v>48</v>
      </c>
      <c r="D485" s="81"/>
      <c r="E485" s="90"/>
      <c r="F485" s="530" t="str">
        <f>_xlfn.XLOOKUP(C485,ORÇ!$A$1:$A$25129,ORÇ!$F$1:$F$25129,FALSE)</f>
        <v>CABO FLEXÍVEL, PVC (70° C), 450/750 V, 16 MM2</v>
      </c>
      <c r="G485" s="531"/>
      <c r="H485" s="531"/>
      <c r="I485" s="368" t="str">
        <f>"UNIDADE : "&amp;_xlfn.XLOOKUP(C485,ORÇ!$A$1:$A$25129,ORÇ!$G$1:$G$25129,FALSE)</f>
        <v xml:space="preserve">UNIDADE : M     </v>
      </c>
      <c r="J485" s="326" t="s">
        <v>8783</v>
      </c>
      <c r="K485" s="327">
        <f>_xlfn.XLOOKUP(C485,ORÇ!$A$1:$A$25129,ORÇ!$H$1:$H$25129,FALSE)</f>
        <v>139.69999999999999</v>
      </c>
      <c r="M485" s="382" t="str">
        <f>_xlfn.XLOOKUP(C485,ORÇ!$A$1:$A$25129,ORÇ!$E$1:$E$25129,FALSE)</f>
        <v>4.2.3</v>
      </c>
      <c r="N485" s="103"/>
    </row>
    <row r="486" spans="3:14" s="89" customFormat="1" hidden="1">
      <c r="C486" s="82"/>
      <c r="D486" s="81"/>
      <c r="E486" s="90"/>
      <c r="F486" s="319" t="s">
        <v>1</v>
      </c>
      <c r="G486" s="154"/>
      <c r="H486" s="153"/>
      <c r="I486" s="153" t="s">
        <v>19504</v>
      </c>
      <c r="J486" s="153" t="s">
        <v>19505</v>
      </c>
      <c r="K486" s="320" t="s">
        <v>50</v>
      </c>
      <c r="M486" s="382">
        <f>_xlfn.XLOOKUP(C486,ORÇ!$A$1:$A$25129,ORÇ!$E$1:$E$25129,FALSE)</f>
        <v>0</v>
      </c>
      <c r="N486" s="103"/>
    </row>
    <row r="487" spans="3:14" s="89" customFormat="1" hidden="1">
      <c r="C487" s="82"/>
      <c r="D487" s="81"/>
      <c r="E487" s="90"/>
      <c r="F487" s="329" t="s">
        <v>19506</v>
      </c>
      <c r="G487" s="91"/>
      <c r="H487" s="93"/>
      <c r="I487" s="92"/>
      <c r="J487" s="92"/>
      <c r="K487" s="322">
        <f t="shared" ref="K487" si="102">K485</f>
        <v>139.69999999999999</v>
      </c>
      <c r="M487" s="382">
        <f>_xlfn.XLOOKUP(C487,ORÇ!$A$1:$A$25129,ORÇ!$E$1:$E$25129,FALSE)</f>
        <v>0</v>
      </c>
      <c r="N487" s="103"/>
    </row>
    <row r="488" spans="3:14" s="89" customFormat="1" hidden="1">
      <c r="C488" s="82"/>
      <c r="D488" s="81"/>
      <c r="E488" s="90"/>
      <c r="F488" s="321"/>
      <c r="G488" s="91"/>
      <c r="H488" s="93"/>
      <c r="I488" s="93"/>
      <c r="J488" s="93"/>
      <c r="K488" s="322"/>
      <c r="M488" s="382">
        <f>_xlfn.XLOOKUP(C488,ORÇ!$A$1:$A$25129,ORÇ!$E$1:$E$25129,FALSE)</f>
        <v>0</v>
      </c>
      <c r="N488" s="103"/>
    </row>
    <row r="489" spans="3:14" s="89" customFormat="1" hidden="1">
      <c r="C489" s="82"/>
      <c r="D489" s="81"/>
      <c r="E489" s="90"/>
      <c r="F489" s="323" t="s">
        <v>8788</v>
      </c>
      <c r="G489" s="324"/>
      <c r="H489" s="324"/>
      <c r="I489" s="324"/>
      <c r="J489" s="324"/>
      <c r="K489" s="325"/>
      <c r="M489" s="382">
        <f>_xlfn.XLOOKUP(C489,ORÇ!$A$1:$A$25129,ORÇ!$E$1:$E$25129,FALSE)</f>
        <v>0</v>
      </c>
      <c r="N489" s="103"/>
    </row>
    <row r="490" spans="3:14" s="89" customFormat="1" hidden="1">
      <c r="C490" s="81"/>
      <c r="D490" s="81"/>
      <c r="F490" s="373"/>
      <c r="G490" s="372"/>
      <c r="H490" s="373"/>
      <c r="I490" s="373"/>
      <c r="J490" s="373"/>
      <c r="K490" s="373"/>
      <c r="M490" s="382">
        <f>_xlfn.XLOOKUP(C490,ORÇ!$A$1:$A$25129,ORÇ!$E$1:$E$25129,FALSE)</f>
        <v>0</v>
      </c>
      <c r="N490" s="103"/>
    </row>
    <row r="491" spans="3:14" s="89" customFormat="1" hidden="1">
      <c r="C491" s="82">
        <f t="shared" ref="C491" si="103">C485+1</f>
        <v>49</v>
      </c>
      <c r="D491" s="81"/>
      <c r="E491" s="90"/>
      <c r="F491" s="530" t="str">
        <f>_xlfn.XLOOKUP(C491,ORÇ!$A$1:$A$25129,ORÇ!$F$1:$F$25129,FALSE)</f>
        <v>INTERRUPTOR SIMPLES (1 SECAO)</v>
      </c>
      <c r="G491" s="531"/>
      <c r="H491" s="531"/>
      <c r="I491" s="368" t="str">
        <f>"UNIDADE : "&amp;_xlfn.XLOOKUP(C491,ORÇ!$A$1:$A$25129,ORÇ!$G$1:$G$25129,FALSE)</f>
        <v xml:space="preserve">UNIDADE : Un    </v>
      </c>
      <c r="J491" s="326" t="s">
        <v>8783</v>
      </c>
      <c r="K491" s="327">
        <f>_xlfn.XLOOKUP(C491,ORÇ!$A$1:$A$25129,ORÇ!$H$1:$H$25129,FALSE)</f>
        <v>16</v>
      </c>
      <c r="M491" s="382" t="str">
        <f>_xlfn.XLOOKUP(C491,ORÇ!$A$1:$A$25129,ORÇ!$E$1:$E$25129,FALSE)</f>
        <v>4.2.4</v>
      </c>
      <c r="N491" s="103"/>
    </row>
    <row r="492" spans="3:14" s="89" customFormat="1" hidden="1">
      <c r="C492" s="82"/>
      <c r="D492" s="81"/>
      <c r="E492" s="90"/>
      <c r="F492" s="319" t="s">
        <v>1</v>
      </c>
      <c r="G492" s="154"/>
      <c r="H492" s="153"/>
      <c r="I492" s="153" t="s">
        <v>19504</v>
      </c>
      <c r="J492" s="153" t="s">
        <v>19505</v>
      </c>
      <c r="K492" s="320" t="s">
        <v>50</v>
      </c>
      <c r="M492" s="382">
        <f>_xlfn.XLOOKUP(C492,ORÇ!$A$1:$A$25129,ORÇ!$E$1:$E$25129,FALSE)</f>
        <v>0</v>
      </c>
      <c r="N492" s="103"/>
    </row>
    <row r="493" spans="3:14" s="89" customFormat="1" hidden="1">
      <c r="C493" s="82"/>
      <c r="D493" s="81"/>
      <c r="E493" s="90"/>
      <c r="F493" s="329" t="s">
        <v>19506</v>
      </c>
      <c r="G493" s="91"/>
      <c r="H493" s="93"/>
      <c r="I493" s="92"/>
      <c r="J493" s="92"/>
      <c r="K493" s="322">
        <f t="shared" ref="K493" si="104">K491</f>
        <v>16</v>
      </c>
      <c r="M493" s="382">
        <f>_xlfn.XLOOKUP(C493,ORÇ!$A$1:$A$25129,ORÇ!$E$1:$E$25129,FALSE)</f>
        <v>0</v>
      </c>
      <c r="N493" s="103"/>
    </row>
    <row r="494" spans="3:14" s="89" customFormat="1" ht="13.8" hidden="1" customHeight="1">
      <c r="C494" s="82"/>
      <c r="D494" s="81"/>
      <c r="E494" s="90"/>
      <c r="F494" s="321"/>
      <c r="G494" s="91"/>
      <c r="H494" s="93"/>
      <c r="I494" s="93"/>
      <c r="J494" s="93"/>
      <c r="K494" s="322"/>
      <c r="M494" s="382">
        <f>_xlfn.XLOOKUP(C494,ORÇ!$A$1:$A$25129,ORÇ!$E$1:$E$25129,FALSE)</f>
        <v>0</v>
      </c>
      <c r="N494" s="103"/>
    </row>
    <row r="495" spans="3:14" s="89" customFormat="1" ht="13.8" hidden="1" customHeight="1">
      <c r="C495" s="82"/>
      <c r="D495" s="81"/>
      <c r="E495" s="90"/>
      <c r="F495" s="323" t="s">
        <v>8788</v>
      </c>
      <c r="G495" s="324"/>
      <c r="H495" s="324"/>
      <c r="I495" s="324"/>
      <c r="J495" s="324"/>
      <c r="K495" s="325"/>
      <c r="M495" s="382">
        <f>_xlfn.XLOOKUP(C495,ORÇ!$A$1:$A$25129,ORÇ!$E$1:$E$25129,FALSE)</f>
        <v>0</v>
      </c>
      <c r="N495" s="103"/>
    </row>
    <row r="496" spans="3:14" s="89" customFormat="1" hidden="1">
      <c r="C496" s="81"/>
      <c r="D496" s="81"/>
      <c r="F496" s="373"/>
      <c r="G496" s="372"/>
      <c r="H496" s="373"/>
      <c r="I496" s="373"/>
      <c r="J496" s="373"/>
      <c r="K496" s="373"/>
      <c r="M496" s="382">
        <f>_xlfn.XLOOKUP(C496,ORÇ!$A$1:$A$25129,ORÇ!$E$1:$E$25129,FALSE)</f>
        <v>0</v>
      </c>
      <c r="N496" s="103"/>
    </row>
    <row r="497" spans="3:29" s="89" customFormat="1" hidden="1">
      <c r="C497" s="82">
        <f t="shared" ref="C497" si="105">C491+1</f>
        <v>50</v>
      </c>
      <c r="D497" s="81"/>
      <c r="E497" s="90"/>
      <c r="F497" s="536" t="str">
        <f>_xlfn.XLOOKUP(C497,ORÇ!$A$1:$A$25129,ORÇ!$F$1:$F$25129,FALSE)</f>
        <v>INTERRUPTOR SIMPLES (2 SECOES)</v>
      </c>
      <c r="G497" s="536"/>
      <c r="H497" s="536"/>
      <c r="I497" s="536"/>
      <c r="J497" s="536"/>
      <c r="K497" s="536"/>
      <c r="M497" s="382" t="str">
        <f>_xlfn.XLOOKUP(C497,ORÇ!$A$1:$A$25129,ORÇ!$E$1:$E$25129,FALSE)</f>
        <v>4.2.5</v>
      </c>
      <c r="N497" s="103"/>
    </row>
    <row r="498" spans="3:29" s="89" customFormat="1" hidden="1">
      <c r="C498" s="82"/>
      <c r="D498" s="81"/>
      <c r="E498" s="90"/>
      <c r="F498" s="373"/>
      <c r="G498" s="372"/>
      <c r="H498" s="373"/>
      <c r="I498" s="373"/>
      <c r="J498" s="373"/>
      <c r="K498" s="373"/>
      <c r="M498" s="382">
        <f>_xlfn.XLOOKUP(C498,ORÇ!$A$1:$A$25129,ORÇ!$E$1:$E$25129,FALSE)</f>
        <v>0</v>
      </c>
      <c r="N498" s="103"/>
    </row>
    <row r="499" spans="3:29" s="89" customFormat="1" hidden="1">
      <c r="C499" s="82">
        <f>C497+1</f>
        <v>51</v>
      </c>
      <c r="D499" s="81"/>
      <c r="E499" s="90"/>
      <c r="F499" s="536" t="str">
        <f>_xlfn.XLOOKUP(C499,ORÇ!$A$1:$A$25129,ORÇ!$F$1:$F$25129,FALSE)</f>
        <v>TOMADA HEXAGONAL 2P + T - 10A - 250V (LINHA X OU EQUIVALENTE)</v>
      </c>
      <c r="G499" s="536"/>
      <c r="H499" s="536"/>
      <c r="I499" s="536"/>
      <c r="J499" s="536"/>
      <c r="K499" s="536"/>
      <c r="M499" s="382" t="str">
        <f>_xlfn.XLOOKUP(C499,ORÇ!$A$1:$A$25129,ORÇ!$E$1:$E$25129,FALSE)</f>
        <v>4.2.6</v>
      </c>
      <c r="N499" s="103"/>
    </row>
    <row r="500" spans="3:29" s="89" customFormat="1" hidden="1">
      <c r="C500" s="82"/>
      <c r="D500" s="81"/>
      <c r="E500" s="90"/>
      <c r="F500" s="373"/>
      <c r="G500" s="372"/>
      <c r="H500" s="373"/>
      <c r="I500" s="373"/>
      <c r="J500" s="373"/>
      <c r="K500" s="373"/>
      <c r="M500" s="382">
        <f>_xlfn.XLOOKUP(C500,ORÇ!$A$1:$A$25129,ORÇ!$E$1:$E$25129,FALSE)</f>
        <v>0</v>
      </c>
      <c r="N500" s="103"/>
    </row>
    <row r="501" spans="3:29" s="89" customFormat="1" ht="13.8" hidden="1" customHeight="1">
      <c r="C501" s="82">
        <f>C499+1</f>
        <v>52</v>
      </c>
      <c r="D501" s="81"/>
      <c r="E501" s="90"/>
      <c r="F501" s="530" t="str">
        <f>_xlfn.XLOOKUP(C501,ORÇ!$A$1:$A$25129,ORÇ!$F$1:$F$25129,FALSE)</f>
        <v>TOMADA HEXAGONAL 2P + T - 20A - 250V (LINHA X OU EQUIVALENTE)</v>
      </c>
      <c r="G501" s="531"/>
      <c r="H501" s="531"/>
      <c r="I501" s="368" t="str">
        <f>"UNIDADE : "&amp;_xlfn.XLOOKUP(C501,ORÇ!$A$1:$A$25129,ORÇ!$G$1:$G$25129,FALSE)</f>
        <v xml:space="preserve">UNIDADE : Un    </v>
      </c>
      <c r="J501" s="326" t="s">
        <v>8783</v>
      </c>
      <c r="K501" s="327">
        <f>_xlfn.XLOOKUP(C501,ORÇ!$A$1:$A$25129,ORÇ!$H$1:$H$25129,FALSE)</f>
        <v>8</v>
      </c>
      <c r="M501" s="382" t="str">
        <f>_xlfn.XLOOKUP(C501,ORÇ!$A$1:$A$25129,ORÇ!$E$1:$E$25129,FALSE)</f>
        <v>4.2.7</v>
      </c>
      <c r="N501" s="103"/>
    </row>
    <row r="502" spans="3:29" s="89" customFormat="1" hidden="1">
      <c r="C502" s="82"/>
      <c r="D502" s="81"/>
      <c r="E502" s="90"/>
      <c r="F502" s="319" t="s">
        <v>1</v>
      </c>
      <c r="G502" s="154"/>
      <c r="H502" s="153"/>
      <c r="I502" s="153" t="s">
        <v>19504</v>
      </c>
      <c r="J502" s="153" t="s">
        <v>19505</v>
      </c>
      <c r="K502" s="320" t="s">
        <v>50</v>
      </c>
      <c r="M502" s="382">
        <f>_xlfn.XLOOKUP(C502,ORÇ!$A$1:$A$25129,ORÇ!$E$1:$E$25129,FALSE)</f>
        <v>0</v>
      </c>
      <c r="N502" s="103"/>
    </row>
    <row r="503" spans="3:29" s="89" customFormat="1" hidden="1">
      <c r="C503" s="82"/>
      <c r="D503" s="81"/>
      <c r="E503" s="90"/>
      <c r="F503" s="329" t="s">
        <v>19506</v>
      </c>
      <c r="G503" s="91"/>
      <c r="H503" s="93"/>
      <c r="I503" s="92"/>
      <c r="J503" s="92"/>
      <c r="K503" s="322">
        <f t="shared" ref="K503" si="106">K501</f>
        <v>8</v>
      </c>
      <c r="M503" s="382">
        <f>_xlfn.XLOOKUP(C503,ORÇ!$A$1:$A$25129,ORÇ!$E$1:$E$25129,FALSE)</f>
        <v>0</v>
      </c>
      <c r="N503" s="103"/>
    </row>
    <row r="504" spans="3:29" s="89" customFormat="1" ht="13.8" hidden="1" customHeight="1">
      <c r="C504" s="82"/>
      <c r="D504" s="81"/>
      <c r="E504" s="90"/>
      <c r="F504" s="321"/>
      <c r="G504" s="91"/>
      <c r="H504" s="93"/>
      <c r="I504" s="93"/>
      <c r="J504" s="93"/>
      <c r="K504" s="322"/>
      <c r="M504" s="382">
        <f>_xlfn.XLOOKUP(C504,ORÇ!$A$1:$A$25129,ORÇ!$E$1:$E$25129,FALSE)</f>
        <v>0</v>
      </c>
      <c r="N504" s="103"/>
    </row>
    <row r="505" spans="3:29" s="89" customFormat="1" ht="13.8" hidden="1" customHeight="1">
      <c r="C505" s="82"/>
      <c r="D505" s="81"/>
      <c r="E505" s="90"/>
      <c r="F505" s="323" t="s">
        <v>8788</v>
      </c>
      <c r="G505" s="324"/>
      <c r="H505" s="324"/>
      <c r="I505" s="324"/>
      <c r="J505" s="324"/>
      <c r="K505" s="325"/>
      <c r="M505" s="382">
        <f>_xlfn.XLOOKUP(C505,ORÇ!$A$1:$A$25129,ORÇ!$E$1:$E$25129,FALSE)</f>
        <v>0</v>
      </c>
      <c r="N505" s="103"/>
    </row>
    <row r="506" spans="3:29" s="89" customFormat="1" ht="13.8" hidden="1" customHeight="1">
      <c r="C506" s="81"/>
      <c r="D506" s="81"/>
      <c r="F506" s="373"/>
      <c r="G506" s="372"/>
      <c r="H506" s="373"/>
      <c r="I506" s="373"/>
      <c r="J506" s="373"/>
      <c r="K506" s="373"/>
      <c r="M506" s="382">
        <f>_xlfn.XLOOKUP(C506,ORÇ!$A$1:$A$25129,ORÇ!$E$1:$E$25129,FALSE)</f>
        <v>0</v>
      </c>
      <c r="N506" s="103"/>
    </row>
    <row r="507" spans="3:29" s="89" customFormat="1" ht="13.8" hidden="1" customHeight="1">
      <c r="C507" s="82">
        <f t="shared" ref="C507" si="107">C501+1</f>
        <v>53</v>
      </c>
      <c r="D507" s="81"/>
      <c r="E507" s="90"/>
      <c r="F507" s="536" t="str">
        <f>_xlfn.XLOOKUP(C507,ORÇ!$A$1:$A$25129,ORÇ!$F$1:$F$25129,FALSE)</f>
        <v>RELE FOTO ELETRICO COM BASE</v>
      </c>
      <c r="G507" s="536"/>
      <c r="H507" s="536"/>
      <c r="I507" s="536"/>
      <c r="J507" s="536"/>
      <c r="K507" s="536"/>
      <c r="M507" s="382" t="str">
        <f>_xlfn.XLOOKUP(C507,ORÇ!$A$1:$A$25129,ORÇ!$E$1:$E$25129,FALSE)</f>
        <v>4.2.8</v>
      </c>
      <c r="N507" s="103"/>
    </row>
    <row r="508" spans="3:29" s="89" customFormat="1" ht="13.8" hidden="1" customHeight="1">
      <c r="C508" s="82"/>
      <c r="D508" s="81"/>
      <c r="E508" s="90"/>
      <c r="F508" s="373"/>
      <c r="G508" s="372"/>
      <c r="H508" s="373"/>
      <c r="I508" s="373"/>
      <c r="J508" s="373"/>
      <c r="K508" s="373"/>
      <c r="M508" s="382">
        <f>_xlfn.XLOOKUP(C508,ORÇ!$A$1:$A$25129,ORÇ!$E$1:$E$25129,FALSE)</f>
        <v>0</v>
      </c>
      <c r="N508" s="103"/>
    </row>
    <row r="509" spans="3:29" s="89" customFormat="1" ht="13.8" hidden="1" customHeight="1">
      <c r="C509" s="82">
        <f>C507+1</f>
        <v>54</v>
      </c>
      <c r="D509" s="81"/>
      <c r="E509" s="90"/>
      <c r="F509" s="530" t="str">
        <f>_xlfn.XLOOKUP(C509,ORÇ!$A$1:$A$25129,ORÇ!$F$1:$F$25129,FALSE)</f>
        <v>DISJUNTOR TRIPOLAR 40 A 50A</v>
      </c>
      <c r="G509" s="531"/>
      <c r="H509" s="531"/>
      <c r="I509" s="368" t="str">
        <f>"UNIDADE : "&amp;_xlfn.XLOOKUP(C509,ORÇ!$A$1:$A$25129,ORÇ!$G$1:$G$25129,FALSE)</f>
        <v xml:space="preserve">UNIDADE : Un    </v>
      </c>
      <c r="J509" s="326" t="s">
        <v>8783</v>
      </c>
      <c r="K509" s="327">
        <f>_xlfn.XLOOKUP(C509,ORÇ!$A$1:$A$25129,ORÇ!$H$1:$H$25129,FALSE)</f>
        <v>2</v>
      </c>
      <c r="L509" s="176"/>
      <c r="M509" s="382" t="str">
        <f>_xlfn.XLOOKUP(C509,ORÇ!$A$1:$A$25129,ORÇ!$E$1:$E$25129,FALSE)</f>
        <v>4.2.9</v>
      </c>
      <c r="N509" s="103"/>
      <c r="Y509" s="367"/>
      <c r="Z509" s="367"/>
      <c r="AA509" s="367"/>
      <c r="AB509" s="367"/>
      <c r="AC509" s="176"/>
    </row>
    <row r="510" spans="3:29" s="89" customFormat="1" hidden="1">
      <c r="C510" s="82"/>
      <c r="D510" s="81"/>
      <c r="E510" s="90"/>
      <c r="F510" s="319" t="s">
        <v>1</v>
      </c>
      <c r="G510" s="154"/>
      <c r="H510" s="153"/>
      <c r="I510" s="153" t="s">
        <v>19504</v>
      </c>
      <c r="J510" s="153" t="s">
        <v>19505</v>
      </c>
      <c r="K510" s="320" t="s">
        <v>50</v>
      </c>
      <c r="L510" s="176"/>
      <c r="M510" s="382">
        <f>_xlfn.XLOOKUP(C510,ORÇ!$A$1:$A$25129,ORÇ!$E$1:$E$25129,FALSE)</f>
        <v>0</v>
      </c>
      <c r="N510" s="103"/>
      <c r="Y510" s="367"/>
      <c r="Z510" s="367"/>
      <c r="AA510" s="367"/>
      <c r="AB510" s="367"/>
      <c r="AC510" s="176"/>
    </row>
    <row r="511" spans="3:29" s="89" customFormat="1" hidden="1">
      <c r="C511" s="82"/>
      <c r="D511" s="81"/>
      <c r="E511" s="90"/>
      <c r="F511" s="329" t="s">
        <v>19506</v>
      </c>
      <c r="G511" s="91"/>
      <c r="H511" s="93"/>
      <c r="I511" s="92"/>
      <c r="J511" s="92"/>
      <c r="K511" s="322">
        <f t="shared" ref="K511" si="108">K509</f>
        <v>2</v>
      </c>
      <c r="L511" s="176"/>
      <c r="M511" s="382">
        <f>_xlfn.XLOOKUP(C511,ORÇ!$A$1:$A$25129,ORÇ!$E$1:$E$25129,FALSE)</f>
        <v>0</v>
      </c>
      <c r="N511" s="103"/>
      <c r="Y511" s="367"/>
      <c r="Z511" s="367"/>
      <c r="AA511" s="367"/>
      <c r="AB511" s="367"/>
      <c r="AC511" s="176"/>
    </row>
    <row r="512" spans="3:29" s="89" customFormat="1" hidden="1">
      <c r="C512" s="82"/>
      <c r="D512" s="81"/>
      <c r="E512" s="90"/>
      <c r="F512" s="321"/>
      <c r="G512" s="91"/>
      <c r="H512" s="93"/>
      <c r="I512" s="93"/>
      <c r="J512" s="93"/>
      <c r="K512" s="322"/>
      <c r="L512" s="176"/>
      <c r="M512" s="382">
        <f>_xlfn.XLOOKUP(C512,ORÇ!$A$1:$A$25129,ORÇ!$E$1:$E$25129,FALSE)</f>
        <v>0</v>
      </c>
      <c r="N512" s="103"/>
      <c r="Y512" s="367"/>
      <c r="Z512" s="367"/>
      <c r="AA512" s="367"/>
      <c r="AB512" s="367"/>
      <c r="AC512" s="176"/>
    </row>
    <row r="513" spans="3:16" s="89" customFormat="1" hidden="1">
      <c r="C513" s="82"/>
      <c r="D513" s="81"/>
      <c r="E513" s="90"/>
      <c r="F513" s="323" t="s">
        <v>8788</v>
      </c>
      <c r="G513" s="324"/>
      <c r="H513" s="324"/>
      <c r="I513" s="324"/>
      <c r="J513" s="324"/>
      <c r="K513" s="325"/>
      <c r="M513" s="382">
        <f>_xlfn.XLOOKUP(C513,ORÇ!$A$1:$A$25129,ORÇ!$E$1:$E$25129,FALSE)</f>
        <v>0</v>
      </c>
      <c r="N513" s="103"/>
    </row>
    <row r="514" spans="3:16" s="89" customFormat="1" hidden="1">
      <c r="C514" s="81"/>
      <c r="D514" s="81"/>
      <c r="F514" s="373"/>
      <c r="G514" s="372"/>
      <c r="H514" s="373"/>
      <c r="I514" s="373"/>
      <c r="J514" s="373"/>
      <c r="K514" s="373"/>
      <c r="M514" s="382">
        <f>_xlfn.XLOOKUP(C514,ORÇ!$A$1:$A$25129,ORÇ!$E$1:$E$25129,FALSE)</f>
        <v>0</v>
      </c>
      <c r="N514" s="103"/>
    </row>
    <row r="515" spans="3:16" s="89" customFormat="1" hidden="1">
      <c r="C515" s="82">
        <f t="shared" ref="C515" si="109">C509+1</f>
        <v>55</v>
      </c>
      <c r="D515" s="81"/>
      <c r="E515" s="90"/>
      <c r="F515" s="536" t="str">
        <f>_xlfn.XLOOKUP(C515,ORÇ!$A$1:$A$25129,ORÇ!$F$1:$F$25129,FALSE)</f>
        <v>DISJUNTOR MONOPOLAR DE 10 A 32-A</v>
      </c>
      <c r="G515" s="536"/>
      <c r="H515" s="536"/>
      <c r="I515" s="536"/>
      <c r="J515" s="536"/>
      <c r="K515" s="536"/>
      <c r="M515" s="382" t="str">
        <f>_xlfn.XLOOKUP(C515,ORÇ!$A$1:$A$25129,ORÇ!$E$1:$E$25129,FALSE)</f>
        <v>4.2.10</v>
      </c>
      <c r="N515" s="103"/>
    </row>
    <row r="516" spans="3:16" s="83" customFormat="1">
      <c r="C516" s="81"/>
      <c r="D516" s="81"/>
      <c r="E516" s="89"/>
      <c r="F516" s="373"/>
      <c r="G516" s="372"/>
      <c r="H516" s="373"/>
      <c r="I516" s="373"/>
      <c r="J516" s="373"/>
      <c r="K516" s="373"/>
      <c r="L516" s="89"/>
      <c r="M516" s="382">
        <f>_xlfn.XLOOKUP(C516,ORÇ!$A$1:$A$25129,ORÇ!$E$1:$E$25129,FALSE)</f>
        <v>0</v>
      </c>
      <c r="N516" s="103"/>
      <c r="O516" s="89"/>
      <c r="P516" s="89"/>
    </row>
    <row r="517" spans="3:16" s="83" customFormat="1">
      <c r="C517" s="81"/>
      <c r="D517" s="81"/>
      <c r="E517" s="89"/>
      <c r="F517" s="535" t="s">
        <v>19506</v>
      </c>
      <c r="G517" s="535"/>
      <c r="H517" s="535"/>
      <c r="I517" s="535"/>
      <c r="J517" s="535"/>
      <c r="K517" s="535"/>
      <c r="L517" s="89"/>
      <c r="M517" s="382"/>
      <c r="N517" s="103"/>
      <c r="O517" s="89"/>
      <c r="P517" s="89"/>
    </row>
    <row r="518" spans="3:16" s="83" customFormat="1" ht="14.4" thickBot="1">
      <c r="C518" s="81"/>
      <c r="D518" s="81"/>
      <c r="E518" s="89"/>
      <c r="F518" s="373"/>
      <c r="G518" s="372"/>
      <c r="H518" s="373"/>
      <c r="I518" s="373"/>
      <c r="J518" s="373"/>
      <c r="K518" s="373"/>
      <c r="L518" s="89"/>
      <c r="M518" s="382"/>
      <c r="N518" s="103"/>
      <c r="O518" s="89"/>
      <c r="P518" s="89"/>
    </row>
    <row r="519" spans="3:16" s="83" customFormat="1" ht="14.4" hidden="1" thickBot="1">
      <c r="C519" s="81"/>
      <c r="D519" s="81"/>
      <c r="E519" s="89"/>
      <c r="F519" s="373"/>
      <c r="G519" s="372"/>
      <c r="H519" s="373"/>
      <c r="I519" s="373"/>
      <c r="J519" s="373"/>
      <c r="K519" s="373"/>
      <c r="L519" s="89"/>
      <c r="M519" s="382"/>
      <c r="N519" s="103"/>
      <c r="O519" s="89"/>
      <c r="P519" s="89"/>
    </row>
    <row r="520" spans="3:16" s="83" customFormat="1" ht="14.4" hidden="1" thickBot="1">
      <c r="C520" s="81"/>
      <c r="D520" s="81"/>
      <c r="E520" s="89"/>
      <c r="F520" s="373"/>
      <c r="G520" s="372"/>
      <c r="H520" s="373"/>
      <c r="I520" s="373"/>
      <c r="J520" s="373"/>
      <c r="K520" s="373"/>
      <c r="L520" s="89"/>
      <c r="M520" s="382"/>
      <c r="N520" s="103"/>
      <c r="O520" s="89"/>
      <c r="P520" s="89"/>
    </row>
    <row r="521" spans="3:16" s="83" customFormat="1" ht="14.4" hidden="1" thickBot="1">
      <c r="C521" s="81"/>
      <c r="D521" s="81"/>
      <c r="E521" s="89"/>
      <c r="F521" s="373"/>
      <c r="G521" s="372"/>
      <c r="H521" s="373"/>
      <c r="I521" s="373"/>
      <c r="J521" s="373"/>
      <c r="K521" s="373"/>
      <c r="L521" s="89"/>
      <c r="M521" s="382"/>
      <c r="N521" s="103"/>
      <c r="O521" s="89"/>
      <c r="P521" s="89"/>
    </row>
    <row r="522" spans="3:16" s="83" customFormat="1" ht="14.4" hidden="1" thickBot="1">
      <c r="C522" s="81"/>
      <c r="D522" s="81"/>
      <c r="E522" s="89"/>
      <c r="F522" s="373"/>
      <c r="G522" s="372"/>
      <c r="H522" s="373"/>
      <c r="I522" s="373"/>
      <c r="J522" s="373"/>
      <c r="K522" s="373"/>
      <c r="L522" s="89"/>
      <c r="M522" s="382"/>
      <c r="N522" s="103"/>
      <c r="O522" s="89"/>
      <c r="P522" s="89"/>
    </row>
    <row r="523" spans="3:16" s="83" customFormat="1" ht="20.399999999999999" thickBot="1">
      <c r="C523" s="82">
        <v>60</v>
      </c>
      <c r="D523" s="81"/>
      <c r="E523" s="90"/>
      <c r="F523" s="532" t="str">
        <f>_xlfn.XLOOKUP(C523,ORÇ!$A$1:$A$25129,ORÇ!$F$1:$F$25129,FALSE)</f>
        <v>INSTALAÇÕES HIDROSSANITÁRIAS</v>
      </c>
      <c r="G523" s="533"/>
      <c r="H523" s="533"/>
      <c r="I523" s="533"/>
      <c r="J523" s="533"/>
      <c r="K523" s="534"/>
      <c r="L523" s="89"/>
      <c r="M523" s="382">
        <f>_xlfn.XLOOKUP(C523,ORÇ!$A$1:$A$25129,ORÇ!$E$1:$E$25129,FALSE)</f>
        <v>5</v>
      </c>
      <c r="N523" s="103"/>
      <c r="O523" s="89"/>
      <c r="P523" s="89"/>
    </row>
    <row r="524" spans="3:16" s="83" customFormat="1" hidden="1">
      <c r="C524" s="82"/>
      <c r="D524" s="81"/>
      <c r="E524" s="90"/>
      <c r="F524" s="319" t="s">
        <v>1</v>
      </c>
      <c r="G524" s="154"/>
      <c r="H524" s="153"/>
      <c r="I524" s="153" t="s">
        <v>19504</v>
      </c>
      <c r="J524" s="153" t="s">
        <v>19505</v>
      </c>
      <c r="K524" s="320" t="s">
        <v>50</v>
      </c>
      <c r="L524" s="89"/>
      <c r="M524" s="382">
        <f>_xlfn.XLOOKUP(C524,ORÇ!$A$1:$A$25129,ORÇ!$E$1:$E$25129,FALSE)</f>
        <v>0</v>
      </c>
      <c r="N524" s="103"/>
      <c r="O524" s="89"/>
      <c r="P524" s="89"/>
    </row>
    <row r="525" spans="3:16" s="83" customFormat="1" hidden="1">
      <c r="C525" s="82"/>
      <c r="D525" s="81"/>
      <c r="E525" s="90"/>
      <c r="F525" s="329" t="s">
        <v>19506</v>
      </c>
      <c r="G525" s="91"/>
      <c r="H525" s="93"/>
      <c r="I525" s="92"/>
      <c r="J525" s="92"/>
      <c r="K525" s="322">
        <f t="shared" ref="K525" si="110">K523</f>
        <v>0</v>
      </c>
      <c r="L525" s="89"/>
      <c r="M525" s="382">
        <f>_xlfn.XLOOKUP(C525,ORÇ!$A$1:$A$25129,ORÇ!$E$1:$E$25129,FALSE)</f>
        <v>0</v>
      </c>
      <c r="N525" s="103"/>
      <c r="O525" s="89"/>
      <c r="P525" s="89"/>
    </row>
    <row r="526" spans="3:16" s="83" customFormat="1" hidden="1">
      <c r="C526" s="82"/>
      <c r="D526" s="81"/>
      <c r="E526" s="90"/>
      <c r="F526" s="321"/>
      <c r="G526" s="91"/>
      <c r="H526" s="93"/>
      <c r="I526" s="93"/>
      <c r="J526" s="93"/>
      <c r="K526" s="322"/>
      <c r="L526" s="89"/>
      <c r="M526" s="382">
        <f>_xlfn.XLOOKUP(C526,ORÇ!$A$1:$A$25129,ORÇ!$E$1:$E$25129,FALSE)</f>
        <v>0</v>
      </c>
      <c r="N526" s="103"/>
      <c r="O526" s="89"/>
      <c r="P526" s="89"/>
    </row>
    <row r="527" spans="3:16" s="83" customFormat="1" hidden="1">
      <c r="C527" s="82"/>
      <c r="D527" s="81"/>
      <c r="E527" s="90"/>
      <c r="F527" s="323" t="s">
        <v>8788</v>
      </c>
      <c r="G527" s="324"/>
      <c r="H527" s="324"/>
      <c r="I527" s="324"/>
      <c r="J527" s="324"/>
      <c r="K527" s="325"/>
      <c r="L527" s="89"/>
      <c r="M527" s="382">
        <f>_xlfn.XLOOKUP(C527,ORÇ!$A$1:$A$25129,ORÇ!$E$1:$E$25129,FALSE)</f>
        <v>0</v>
      </c>
      <c r="N527" s="103"/>
      <c r="O527" s="89"/>
      <c r="P527" s="89"/>
    </row>
    <row r="528" spans="3:16" s="83" customFormat="1">
      <c r="C528" s="81"/>
      <c r="D528" s="81"/>
      <c r="E528" s="89"/>
      <c r="F528" s="373"/>
      <c r="G528" s="372"/>
      <c r="H528" s="373"/>
      <c r="I528" s="373"/>
      <c r="J528" s="373"/>
      <c r="K528" s="373"/>
      <c r="L528" s="89"/>
      <c r="M528" s="382">
        <f>_xlfn.XLOOKUP(C528,ORÇ!$A$1:$A$25129,ORÇ!$E$1:$E$25129,FALSE)</f>
        <v>0</v>
      </c>
      <c r="N528" s="103"/>
      <c r="O528" s="89"/>
      <c r="P528" s="89"/>
    </row>
    <row r="529" spans="3:16" s="83" customFormat="1" hidden="1">
      <c r="C529" s="82">
        <f t="shared" ref="C529" si="111">C523+1</f>
        <v>61</v>
      </c>
      <c r="D529" s="81"/>
      <c r="E529" s="90"/>
      <c r="F529" s="530" t="str">
        <f>_xlfn.XLOOKUP(C529,ORÇ!$A$1:$A$25129,ORÇ!$F$1:$F$25129,FALSE)</f>
        <v>INSTALAÇÕES HIDRÁULICA - ÁGUA FRIA</v>
      </c>
      <c r="G529" s="531"/>
      <c r="H529" s="531"/>
      <c r="I529" s="368" t="str">
        <f>"UNIDADE : "&amp;_xlfn.XLOOKUP(C529,ORÇ!$A$1:$A$25129,ORÇ!$G$1:$G$25129,FALSE)</f>
        <v xml:space="preserve">UNIDADE : </v>
      </c>
      <c r="J529" s="326" t="s">
        <v>8783</v>
      </c>
      <c r="K529" s="327">
        <f>_xlfn.XLOOKUP(C529,ORÇ!$A$1:$A$25129,ORÇ!$H$1:$H$25129,FALSE)</f>
        <v>0</v>
      </c>
      <c r="L529" s="89"/>
      <c r="M529" s="382" t="str">
        <f>_xlfn.XLOOKUP(C529,ORÇ!$A$1:$A$25129,ORÇ!$E$1:$E$25129,FALSE)</f>
        <v>5.1</v>
      </c>
      <c r="N529" s="103"/>
      <c r="O529" s="89"/>
      <c r="P529" s="89"/>
    </row>
    <row r="530" spans="3:16" s="83" customFormat="1" hidden="1">
      <c r="C530" s="82"/>
      <c r="D530" s="81"/>
      <c r="E530" s="90"/>
      <c r="F530" s="319" t="s">
        <v>1</v>
      </c>
      <c r="G530" s="154"/>
      <c r="H530" s="153"/>
      <c r="I530" s="153" t="s">
        <v>19504</v>
      </c>
      <c r="J530" s="153" t="s">
        <v>19505</v>
      </c>
      <c r="K530" s="320" t="s">
        <v>50</v>
      </c>
      <c r="L530" s="89"/>
      <c r="M530" s="382">
        <f>_xlfn.XLOOKUP(C530,ORÇ!$A$1:$A$25129,ORÇ!$E$1:$E$25129,FALSE)</f>
        <v>0</v>
      </c>
      <c r="N530" s="103"/>
      <c r="O530" s="89"/>
      <c r="P530" s="89"/>
    </row>
    <row r="531" spans="3:16" s="83" customFormat="1" hidden="1">
      <c r="C531" s="82"/>
      <c r="D531" s="81"/>
      <c r="E531" s="90"/>
      <c r="F531" s="329" t="s">
        <v>19506</v>
      </c>
      <c r="G531" s="91"/>
      <c r="H531" s="93"/>
      <c r="I531" s="92"/>
      <c r="J531" s="92"/>
      <c r="K531" s="322">
        <f t="shared" ref="K531" si="112">K529</f>
        <v>0</v>
      </c>
      <c r="L531" s="89"/>
      <c r="M531" s="382">
        <f>_xlfn.XLOOKUP(C531,ORÇ!$A$1:$A$25129,ORÇ!$E$1:$E$25129,FALSE)</f>
        <v>0</v>
      </c>
      <c r="N531" s="103"/>
      <c r="O531" s="89"/>
      <c r="P531" s="89"/>
    </row>
    <row r="532" spans="3:16" s="83" customFormat="1" hidden="1">
      <c r="C532" s="82"/>
      <c r="D532" s="81"/>
      <c r="E532" s="90"/>
      <c r="F532" s="323" t="s">
        <v>8788</v>
      </c>
      <c r="G532" s="324"/>
      <c r="H532" s="324"/>
      <c r="I532" s="324"/>
      <c r="J532" s="324"/>
      <c r="K532" s="325"/>
      <c r="L532" s="89"/>
      <c r="M532" s="382">
        <f>_xlfn.XLOOKUP(C532,ORÇ!$A$1:$A$25129,ORÇ!$E$1:$E$25129,FALSE)</f>
        <v>0</v>
      </c>
      <c r="N532" s="103"/>
      <c r="O532" s="89"/>
      <c r="P532" s="89"/>
    </row>
    <row r="533" spans="3:16" s="83" customFormat="1" hidden="1">
      <c r="C533" s="81"/>
      <c r="D533" s="81"/>
      <c r="E533" s="89"/>
      <c r="F533" s="373"/>
      <c r="G533" s="372"/>
      <c r="H533" s="373"/>
      <c r="I533" s="373"/>
      <c r="J533" s="373"/>
      <c r="K533" s="373"/>
      <c r="L533" s="89"/>
      <c r="M533" s="382">
        <f>_xlfn.XLOOKUP(C533,ORÇ!$A$1:$A$25129,ORÇ!$E$1:$E$25129,FALSE)</f>
        <v>0</v>
      </c>
      <c r="N533" s="103"/>
      <c r="O533" s="89"/>
      <c r="P533" s="89"/>
    </row>
    <row r="534" spans="3:16" s="83" customFormat="1" hidden="1">
      <c r="C534" s="82">
        <f>C529+1</f>
        <v>62</v>
      </c>
      <c r="D534" s="81"/>
      <c r="E534" s="90"/>
      <c r="F534" s="536" t="str">
        <f>_xlfn.XLOOKUP(C534,ORÇ!$A$1:$A$25129,ORÇ!$F$1:$F$25129,FALSE)</f>
        <v>REGISTRO DE ESFERA, PVC, COM VOLANTE, VS, SOLDAVEL, DN 32 MM, COM CORPO DIVIDIDO</v>
      </c>
      <c r="G534" s="536"/>
      <c r="H534" s="536"/>
      <c r="I534" s="536"/>
      <c r="J534" s="536"/>
      <c r="K534" s="536"/>
      <c r="L534" s="89"/>
      <c r="M534" s="382" t="str">
        <f>_xlfn.XLOOKUP(C534,ORÇ!$A$1:$A$25129,ORÇ!$E$1:$E$25129,FALSE)</f>
        <v>5.1.1</v>
      </c>
      <c r="N534" s="103"/>
      <c r="O534" s="89"/>
      <c r="P534" s="89"/>
    </row>
    <row r="535" spans="3:16" s="89" customFormat="1" hidden="1">
      <c r="C535" s="82"/>
      <c r="D535" s="81"/>
      <c r="E535" s="90"/>
      <c r="F535" s="373"/>
      <c r="G535" s="372"/>
      <c r="H535" s="373"/>
      <c r="I535" s="373"/>
      <c r="J535" s="373"/>
      <c r="K535" s="373"/>
      <c r="M535" s="382">
        <f>_xlfn.XLOOKUP(C535,ORÇ!$A$1:$A$25129,ORÇ!$E$1:$E$25129,FALSE)</f>
        <v>0</v>
      </c>
      <c r="N535" s="103"/>
    </row>
    <row r="536" spans="3:16" s="89" customFormat="1" hidden="1">
      <c r="C536" s="82"/>
      <c r="D536" s="81"/>
      <c r="E536" s="90"/>
      <c r="F536" s="98"/>
      <c r="G536" s="97"/>
      <c r="H536" s="375"/>
      <c r="I536" s="103"/>
      <c r="J536" s="103"/>
      <c r="K536" s="103"/>
      <c r="M536" s="382">
        <f>_xlfn.XLOOKUP(C536,ORÇ!$A$1:$A$25129,ORÇ!$E$1:$E$25129,FALSE)</f>
        <v>0</v>
      </c>
      <c r="N536" s="103"/>
    </row>
    <row r="537" spans="3:16" s="89" customFormat="1" hidden="1">
      <c r="C537" s="82"/>
      <c r="D537" s="81"/>
      <c r="E537" s="90"/>
      <c r="F537" s="321"/>
      <c r="G537" s="91"/>
      <c r="H537" s="93"/>
      <c r="I537" s="93"/>
      <c r="J537" s="93"/>
      <c r="K537" s="322"/>
      <c r="M537" s="382">
        <f>_xlfn.XLOOKUP(C537,ORÇ!$A$1:$A$25129,ORÇ!$E$1:$E$25129,FALSE)</f>
        <v>0</v>
      </c>
      <c r="N537" s="103"/>
    </row>
    <row r="538" spans="3:16" s="89" customFormat="1" hidden="1">
      <c r="C538" s="82"/>
      <c r="D538" s="81"/>
      <c r="E538" s="90"/>
      <c r="F538" s="323" t="s">
        <v>8788</v>
      </c>
      <c r="G538" s="324"/>
      <c r="H538" s="324"/>
      <c r="I538" s="324"/>
      <c r="J538" s="324"/>
      <c r="K538" s="325"/>
      <c r="M538" s="382">
        <f>_xlfn.XLOOKUP(C538,ORÇ!$A$1:$A$25129,ORÇ!$E$1:$E$25129,FALSE)</f>
        <v>0</v>
      </c>
      <c r="N538" s="103"/>
    </row>
    <row r="539" spans="3:16" s="89" customFormat="1" hidden="1">
      <c r="C539" s="81"/>
      <c r="D539" s="81"/>
      <c r="F539" s="373"/>
      <c r="G539" s="372"/>
      <c r="H539" s="373"/>
      <c r="I539" s="373"/>
      <c r="J539" s="373"/>
      <c r="K539" s="373"/>
      <c r="M539" s="382">
        <f>_xlfn.XLOOKUP(C539,ORÇ!$A$1:$A$25129,ORÇ!$E$1:$E$25129,FALSE)</f>
        <v>0</v>
      </c>
      <c r="N539" s="103"/>
    </row>
    <row r="540" spans="3:16" s="89" customFormat="1" hidden="1">
      <c r="C540" s="82">
        <f t="shared" ref="C540" si="113">C534+1</f>
        <v>63</v>
      </c>
      <c r="D540" s="81"/>
      <c r="E540" s="90"/>
      <c r="F540" s="530" t="str">
        <f>_xlfn.XLOOKUP(C540,ORÇ!$A$1:$A$25129,ORÇ!$F$1:$F$25129,FALSE)</f>
        <v>REGISTRO DE ESFERA, PVC, COM VOLANTE, VS, SOLDAVEL, DN 60 MM, COM CORPO DIVIDIDO</v>
      </c>
      <c r="G540" s="531"/>
      <c r="H540" s="531"/>
      <c r="I540" s="368" t="str">
        <f>"UNIDADE : "&amp;_xlfn.XLOOKUP(C540,ORÇ!$A$1:$A$25129,ORÇ!$G$1:$G$25129,FALSE)</f>
        <v>UNIDADE : UN</v>
      </c>
      <c r="J540" s="326" t="s">
        <v>8783</v>
      </c>
      <c r="K540" s="327">
        <f>_xlfn.XLOOKUP(C540,ORÇ!$A$1:$A$25129,ORÇ!$H$1:$H$25129,FALSE)</f>
        <v>1</v>
      </c>
      <c r="M540" s="382" t="str">
        <f>_xlfn.XLOOKUP(C540,ORÇ!$A$1:$A$25129,ORÇ!$E$1:$E$25129,FALSE)</f>
        <v>5.1.2</v>
      </c>
      <c r="N540" s="103"/>
    </row>
    <row r="541" spans="3:16" s="89" customFormat="1" hidden="1">
      <c r="C541" s="82"/>
      <c r="D541" s="81"/>
      <c r="E541" s="90"/>
      <c r="F541" s="319" t="s">
        <v>1</v>
      </c>
      <c r="G541" s="154"/>
      <c r="H541" s="153"/>
      <c r="I541" s="153" t="s">
        <v>19504</v>
      </c>
      <c r="J541" s="153" t="s">
        <v>19505</v>
      </c>
      <c r="K541" s="320" t="s">
        <v>50</v>
      </c>
      <c r="M541" s="382">
        <f>_xlfn.XLOOKUP(C541,ORÇ!$A$1:$A$25129,ORÇ!$E$1:$E$25129,FALSE)</f>
        <v>0</v>
      </c>
      <c r="N541" s="103"/>
    </row>
    <row r="542" spans="3:16" s="89" customFormat="1" hidden="1">
      <c r="C542" s="82"/>
      <c r="D542" s="81"/>
      <c r="E542" s="90"/>
      <c r="F542" s="329" t="s">
        <v>19506</v>
      </c>
      <c r="G542" s="91"/>
      <c r="H542" s="93"/>
      <c r="I542" s="92"/>
      <c r="J542" s="92"/>
      <c r="K542" s="322">
        <f t="shared" ref="K542" si="114">K540</f>
        <v>1</v>
      </c>
      <c r="M542" s="382">
        <f>_xlfn.XLOOKUP(C542,ORÇ!$A$1:$A$25129,ORÇ!$E$1:$E$25129,FALSE)</f>
        <v>0</v>
      </c>
      <c r="N542" s="103"/>
    </row>
    <row r="543" spans="3:16" s="89" customFormat="1" hidden="1">
      <c r="C543" s="82"/>
      <c r="D543" s="81"/>
      <c r="E543" s="90"/>
      <c r="F543" s="321"/>
      <c r="G543" s="91"/>
      <c r="H543" s="93"/>
      <c r="I543" s="93"/>
      <c r="J543" s="93"/>
      <c r="K543" s="322"/>
      <c r="M543" s="382">
        <f>_xlfn.XLOOKUP(C543,ORÇ!$A$1:$A$25129,ORÇ!$E$1:$E$25129,FALSE)</f>
        <v>0</v>
      </c>
      <c r="N543" s="103"/>
    </row>
    <row r="544" spans="3:16" s="89" customFormat="1" hidden="1">
      <c r="C544" s="82"/>
      <c r="D544" s="81"/>
      <c r="E544" s="90"/>
      <c r="F544" s="323" t="s">
        <v>8788</v>
      </c>
      <c r="G544" s="324"/>
      <c r="H544" s="324"/>
      <c r="I544" s="324"/>
      <c r="J544" s="324"/>
      <c r="K544" s="325"/>
      <c r="M544" s="382">
        <f>_xlfn.XLOOKUP(C544,ORÇ!$A$1:$A$25129,ORÇ!$E$1:$E$25129,FALSE)</f>
        <v>0</v>
      </c>
      <c r="N544" s="103"/>
    </row>
    <row r="545" spans="3:16" s="89" customFormat="1" hidden="1">
      <c r="C545" s="81"/>
      <c r="D545" s="81"/>
      <c r="F545" s="373"/>
      <c r="G545" s="372"/>
      <c r="H545" s="373"/>
      <c r="I545" s="373"/>
      <c r="J545" s="373"/>
      <c r="K545" s="373"/>
      <c r="M545" s="382">
        <f>_xlfn.XLOOKUP(C545,ORÇ!$A$1:$A$25129,ORÇ!$E$1:$E$25129,FALSE)</f>
        <v>0</v>
      </c>
      <c r="N545" s="103"/>
    </row>
    <row r="546" spans="3:16" s="89" customFormat="1" hidden="1">
      <c r="C546" s="82">
        <f t="shared" ref="C546" si="115">C540+1</f>
        <v>64</v>
      </c>
      <c r="D546" s="81"/>
      <c r="E546" s="90"/>
      <c r="F546" s="536" t="str">
        <f>_xlfn.XLOOKUP(C546,ORÇ!$A$1:$A$25129,ORÇ!$F$1:$F$25129,FALSE)</f>
        <v>REGISTRO DE GAVETA C/CANOPLA DIAMETRO 1.1/2"</v>
      </c>
      <c r="G546" s="536"/>
      <c r="H546" s="536"/>
      <c r="I546" s="536"/>
      <c r="J546" s="536"/>
      <c r="K546" s="536"/>
      <c r="M546" s="382" t="str">
        <f>_xlfn.XLOOKUP(C546,ORÇ!$A$1:$A$25129,ORÇ!$E$1:$E$25129,FALSE)</f>
        <v>5.1.3</v>
      </c>
      <c r="N546" s="103"/>
    </row>
    <row r="547" spans="3:16" s="89" customFormat="1" hidden="1">
      <c r="C547" s="82"/>
      <c r="D547" s="81"/>
      <c r="E547" s="90"/>
      <c r="F547" s="373"/>
      <c r="G547" s="372"/>
      <c r="H547" s="373"/>
      <c r="I547" s="373"/>
      <c r="J547" s="373"/>
      <c r="K547" s="373"/>
      <c r="M547" s="382">
        <f>_xlfn.XLOOKUP(C547,ORÇ!$A$1:$A$25129,ORÇ!$E$1:$E$25129,FALSE)</f>
        <v>0</v>
      </c>
      <c r="N547" s="103"/>
    </row>
    <row r="548" spans="3:16" s="89" customFormat="1" hidden="1">
      <c r="C548" s="82"/>
      <c r="D548" s="81"/>
      <c r="E548" s="90"/>
      <c r="F548" s="98"/>
      <c r="G548" s="97"/>
      <c r="H548" s="375"/>
      <c r="I548" s="103"/>
      <c r="J548" s="103"/>
      <c r="K548" s="103"/>
      <c r="M548" s="382">
        <f>_xlfn.XLOOKUP(C548,ORÇ!$A$1:$A$25129,ORÇ!$E$1:$E$25129,FALSE)</f>
        <v>0</v>
      </c>
      <c r="N548" s="103"/>
    </row>
    <row r="549" spans="3:16" s="89" customFormat="1" hidden="1">
      <c r="C549" s="82"/>
      <c r="D549" s="81"/>
      <c r="E549" s="90"/>
      <c r="F549" s="321"/>
      <c r="G549" s="91"/>
      <c r="H549" s="93"/>
      <c r="I549" s="93"/>
      <c r="J549" s="93"/>
      <c r="K549" s="322"/>
      <c r="M549" s="382">
        <f>_xlfn.XLOOKUP(C549,ORÇ!$A$1:$A$25129,ORÇ!$E$1:$E$25129,FALSE)</f>
        <v>0</v>
      </c>
      <c r="N549" s="103"/>
    </row>
    <row r="550" spans="3:16" s="89" customFormat="1" hidden="1">
      <c r="C550" s="82"/>
      <c r="D550" s="81"/>
      <c r="E550" s="90"/>
      <c r="F550" s="323" t="s">
        <v>8788</v>
      </c>
      <c r="G550" s="324"/>
      <c r="H550" s="324"/>
      <c r="I550" s="324"/>
      <c r="J550" s="324"/>
      <c r="K550" s="325"/>
      <c r="M550" s="382">
        <f>_xlfn.XLOOKUP(C550,ORÇ!$A$1:$A$25129,ORÇ!$E$1:$E$25129,FALSE)</f>
        <v>0</v>
      </c>
      <c r="N550" s="103"/>
    </row>
    <row r="551" spans="3:16" s="83" customFormat="1" hidden="1">
      <c r="C551" s="81"/>
      <c r="D551" s="81"/>
      <c r="E551" s="89"/>
      <c r="F551" s="373"/>
      <c r="G551" s="372"/>
      <c r="H551" s="373"/>
      <c r="I551" s="373"/>
      <c r="J551" s="373"/>
      <c r="K551" s="373"/>
      <c r="L551" s="89"/>
      <c r="M551" s="382">
        <f>_xlfn.XLOOKUP(C551,ORÇ!$A$1:$A$25129,ORÇ!$E$1:$E$25129,FALSE)</f>
        <v>0</v>
      </c>
      <c r="N551" s="103"/>
      <c r="O551" s="89"/>
      <c r="P551" s="89"/>
    </row>
    <row r="552" spans="3:16" s="83" customFormat="1" hidden="1">
      <c r="C552" s="82">
        <f t="shared" ref="C552" si="116">C546+1</f>
        <v>65</v>
      </c>
      <c r="D552" s="81"/>
      <c r="E552" s="90"/>
      <c r="F552" s="530" t="str">
        <f>_xlfn.XLOOKUP(C552,ORÇ!$A$1:$A$25129,ORÇ!$F$1:$F$25129,FALSE)</f>
        <v>REGISTRO DE GAVETA C/CANOPLA DIAMETRO 3/4"</v>
      </c>
      <c r="G552" s="531"/>
      <c r="H552" s="531"/>
      <c r="I552" s="368" t="str">
        <f>"UNIDADE : "&amp;_xlfn.XLOOKUP(C552,ORÇ!$A$1:$A$25129,ORÇ!$G$1:$G$25129,FALSE)</f>
        <v xml:space="preserve">UNIDADE : Un    </v>
      </c>
      <c r="J552" s="326" t="s">
        <v>8783</v>
      </c>
      <c r="K552" s="327">
        <f>_xlfn.XLOOKUP(C552,ORÇ!$A$1:$A$25129,ORÇ!$H$1:$H$25129,FALSE)</f>
        <v>3</v>
      </c>
      <c r="L552" s="89"/>
      <c r="M552" s="382" t="str">
        <f>_xlfn.XLOOKUP(C552,ORÇ!$A$1:$A$25129,ORÇ!$E$1:$E$25129,FALSE)</f>
        <v>5.1.4</v>
      </c>
      <c r="N552" s="103"/>
      <c r="O552" s="89"/>
      <c r="P552" s="89"/>
    </row>
    <row r="553" spans="3:16" s="83" customFormat="1" hidden="1">
      <c r="C553" s="82"/>
      <c r="D553" s="81"/>
      <c r="E553" s="90"/>
      <c r="F553" s="319" t="s">
        <v>1</v>
      </c>
      <c r="G553" s="154"/>
      <c r="H553" s="153"/>
      <c r="I553" s="153" t="s">
        <v>19504</v>
      </c>
      <c r="J553" s="153" t="s">
        <v>19505</v>
      </c>
      <c r="K553" s="320" t="s">
        <v>50</v>
      </c>
      <c r="L553" s="89"/>
      <c r="M553" s="382">
        <f>_xlfn.XLOOKUP(C553,ORÇ!$A$1:$A$25129,ORÇ!$E$1:$E$25129,FALSE)</f>
        <v>0</v>
      </c>
      <c r="N553" s="103"/>
      <c r="O553" s="89"/>
      <c r="P553" s="89"/>
    </row>
    <row r="554" spans="3:16" s="83" customFormat="1" hidden="1">
      <c r="C554" s="82"/>
      <c r="D554" s="81"/>
      <c r="E554" s="90"/>
      <c r="F554" s="329" t="s">
        <v>19506</v>
      </c>
      <c r="G554" s="91"/>
      <c r="H554" s="93"/>
      <c r="I554" s="92"/>
      <c r="J554" s="92"/>
      <c r="K554" s="322">
        <f t="shared" ref="K554" si="117">K552</f>
        <v>3</v>
      </c>
      <c r="L554" s="89"/>
      <c r="M554" s="382">
        <f>_xlfn.XLOOKUP(C554,ORÇ!$A$1:$A$25129,ORÇ!$E$1:$E$25129,FALSE)</f>
        <v>0</v>
      </c>
      <c r="N554" s="103"/>
      <c r="O554" s="89"/>
      <c r="P554" s="89"/>
    </row>
    <row r="555" spans="3:16" s="83" customFormat="1" hidden="1">
      <c r="C555" s="82"/>
      <c r="D555" s="81"/>
      <c r="E555" s="90"/>
      <c r="F555" s="321"/>
      <c r="G555" s="91"/>
      <c r="H555" s="93"/>
      <c r="I555" s="93"/>
      <c r="J555" s="93"/>
      <c r="K555" s="322"/>
      <c r="L555" s="89"/>
      <c r="M555" s="382">
        <f>_xlfn.XLOOKUP(C555,ORÇ!$A$1:$A$25129,ORÇ!$E$1:$E$25129,FALSE)</f>
        <v>0</v>
      </c>
      <c r="N555" s="103"/>
      <c r="O555" s="89"/>
      <c r="P555" s="89"/>
    </row>
    <row r="556" spans="3:16" s="83" customFormat="1" hidden="1">
      <c r="C556" s="82"/>
      <c r="D556" s="81"/>
      <c r="E556" s="90"/>
      <c r="F556" s="323" t="s">
        <v>8788</v>
      </c>
      <c r="G556" s="324"/>
      <c r="H556" s="324"/>
      <c r="I556" s="324"/>
      <c r="J556" s="324"/>
      <c r="K556" s="325"/>
      <c r="L556" s="89"/>
      <c r="M556" s="382">
        <f>_xlfn.XLOOKUP(C556,ORÇ!$A$1:$A$25129,ORÇ!$E$1:$E$25129,FALSE)</f>
        <v>0</v>
      </c>
      <c r="N556" s="103"/>
      <c r="O556" s="89"/>
      <c r="P556" s="89"/>
    </row>
    <row r="557" spans="3:16" s="83" customFormat="1" hidden="1">
      <c r="C557" s="81"/>
      <c r="D557" s="81"/>
      <c r="E557" s="89"/>
      <c r="F557" s="373"/>
      <c r="G557" s="372"/>
      <c r="H557" s="373"/>
      <c r="I557" s="373"/>
      <c r="J557" s="373"/>
      <c r="K557" s="373"/>
      <c r="L557" s="89"/>
      <c r="M557" s="382">
        <f>_xlfn.XLOOKUP(C557,ORÇ!$A$1:$A$25129,ORÇ!$E$1:$E$25129,FALSE)</f>
        <v>0</v>
      </c>
      <c r="N557" s="103"/>
      <c r="O557" s="89"/>
      <c r="P557" s="89"/>
    </row>
    <row r="558" spans="3:16" s="83" customFormat="1" hidden="1">
      <c r="C558" s="82">
        <f t="shared" ref="C558" si="118">C552+1</f>
        <v>66</v>
      </c>
      <c r="D558" s="81"/>
      <c r="E558" s="90"/>
      <c r="F558" s="530" t="str">
        <f>_xlfn.XLOOKUP(C558,ORÇ!$A$1:$A$25129,ORÇ!$F$1:$F$25129,FALSE)</f>
        <v>REGISTRO DE ESFERA, PVC, SOLDÁVEL, COM VOLANTE, DN 25 MM - FORNECIMENTO E INSTALAÇÃO. AF_08/2021</v>
      </c>
      <c r="G558" s="531"/>
      <c r="H558" s="531"/>
      <c r="I558" s="368" t="str">
        <f>"UNIDADE : "&amp;_xlfn.XLOOKUP(C558,ORÇ!$A$1:$A$25129,ORÇ!$G$1:$G$25129,FALSE)</f>
        <v>UNIDADE : UN</v>
      </c>
      <c r="J558" s="326" t="s">
        <v>8783</v>
      </c>
      <c r="K558" s="327">
        <f>_xlfn.XLOOKUP(C558,ORÇ!$A$1:$A$25129,ORÇ!$H$1:$H$25129,FALSE)</f>
        <v>1</v>
      </c>
      <c r="L558" s="89"/>
      <c r="M558" s="382" t="str">
        <f>_xlfn.XLOOKUP(C558,ORÇ!$A$1:$A$25129,ORÇ!$E$1:$E$25129,FALSE)</f>
        <v>5.1.5</v>
      </c>
      <c r="N558" s="103"/>
      <c r="O558" s="89"/>
      <c r="P558" s="89"/>
    </row>
    <row r="559" spans="3:16" s="83" customFormat="1" hidden="1">
      <c r="C559" s="82"/>
      <c r="D559" s="81"/>
      <c r="E559" s="90"/>
      <c r="F559" s="319" t="s">
        <v>1</v>
      </c>
      <c r="G559" s="154"/>
      <c r="H559" s="153"/>
      <c r="I559" s="153" t="s">
        <v>19504</v>
      </c>
      <c r="J559" s="153" t="s">
        <v>19505</v>
      </c>
      <c r="K559" s="320" t="s">
        <v>50</v>
      </c>
      <c r="L559" s="89"/>
      <c r="M559" s="382">
        <f>_xlfn.XLOOKUP(C559,ORÇ!$A$1:$A$25129,ORÇ!$E$1:$E$25129,FALSE)</f>
        <v>0</v>
      </c>
      <c r="N559" s="103"/>
      <c r="O559" s="89"/>
      <c r="P559" s="89"/>
    </row>
    <row r="560" spans="3:16" s="83" customFormat="1" hidden="1">
      <c r="C560" s="82"/>
      <c r="D560" s="81"/>
      <c r="E560" s="90"/>
      <c r="F560" s="329" t="s">
        <v>19506</v>
      </c>
      <c r="G560" s="91"/>
      <c r="H560" s="93"/>
      <c r="I560" s="92"/>
      <c r="J560" s="92"/>
      <c r="K560" s="322">
        <f t="shared" ref="K560" si="119">K558</f>
        <v>1</v>
      </c>
      <c r="L560" s="89"/>
      <c r="M560" s="382">
        <f>_xlfn.XLOOKUP(C560,ORÇ!$A$1:$A$25129,ORÇ!$E$1:$E$25129,FALSE)</f>
        <v>0</v>
      </c>
      <c r="N560" s="103"/>
      <c r="O560" s="89"/>
      <c r="P560" s="89"/>
    </row>
    <row r="561" spans="3:16" s="83" customFormat="1" hidden="1">
      <c r="C561" s="82"/>
      <c r="D561" s="81"/>
      <c r="E561" s="90"/>
      <c r="F561" s="321"/>
      <c r="G561" s="91"/>
      <c r="H561" s="93"/>
      <c r="I561" s="93"/>
      <c r="J561" s="93"/>
      <c r="K561" s="322"/>
      <c r="L561" s="89"/>
      <c r="M561" s="382">
        <f>_xlfn.XLOOKUP(C561,ORÇ!$A$1:$A$25129,ORÇ!$E$1:$E$25129,FALSE)</f>
        <v>0</v>
      </c>
      <c r="N561" s="103"/>
      <c r="O561" s="89"/>
      <c r="P561" s="89"/>
    </row>
    <row r="562" spans="3:16" s="83" customFormat="1" hidden="1">
      <c r="C562" s="82"/>
      <c r="D562" s="81"/>
      <c r="E562" s="90"/>
      <c r="F562" s="323" t="s">
        <v>8788</v>
      </c>
      <c r="G562" s="324"/>
      <c r="H562" s="324"/>
      <c r="I562" s="324"/>
      <c r="J562" s="324"/>
      <c r="K562" s="325"/>
      <c r="L562" s="89"/>
      <c r="M562" s="382">
        <f>_xlfn.XLOOKUP(C562,ORÇ!$A$1:$A$25129,ORÇ!$E$1:$E$25129,FALSE)</f>
        <v>0</v>
      </c>
      <c r="N562" s="103"/>
      <c r="O562" s="89"/>
      <c r="P562" s="89"/>
    </row>
    <row r="563" spans="3:16" s="83" customFormat="1" hidden="1">
      <c r="C563" s="81"/>
      <c r="D563" s="81"/>
      <c r="E563" s="89"/>
      <c r="F563" s="373"/>
      <c r="G563" s="372"/>
      <c r="H563" s="373"/>
      <c r="I563" s="373"/>
      <c r="J563" s="373"/>
      <c r="K563" s="373"/>
      <c r="L563" s="89"/>
      <c r="M563" s="382">
        <f>_xlfn.XLOOKUP(C563,ORÇ!$A$1:$A$25129,ORÇ!$E$1:$E$25129,FALSE)</f>
        <v>0</v>
      </c>
      <c r="N563" s="103"/>
      <c r="O563" s="89"/>
      <c r="P563" s="89"/>
    </row>
    <row r="564" spans="3:16" s="83" customFormat="1" hidden="1">
      <c r="C564" s="82">
        <f t="shared" ref="C564" si="120">C558+1</f>
        <v>67</v>
      </c>
      <c r="D564" s="81"/>
      <c r="E564" s="90"/>
      <c r="F564" s="530" t="str">
        <f>_xlfn.XLOOKUP(C564,ORÇ!$A$1:$A$25129,ORÇ!$F$1:$F$25129,FALSE)</f>
        <v>ADAPTADOR COM FLANGE E ANEL DE VEDAÇÃO, PVC, SOLDÁVEL, DN 25 MM X 3/4", INSTALADO EM RESERVAÇÃO PREDIAL DE ÁGUA - FORNECIMENTO E INSTALAÇÃO. AF_04/2024</v>
      </c>
      <c r="G564" s="531"/>
      <c r="H564" s="531"/>
      <c r="I564" s="368" t="str">
        <f>"UNIDADE : "&amp;_xlfn.XLOOKUP(C564,ORÇ!$A$1:$A$25129,ORÇ!$G$1:$G$25129,FALSE)</f>
        <v>UNIDADE : UN</v>
      </c>
      <c r="J564" s="326" t="s">
        <v>8783</v>
      </c>
      <c r="K564" s="327">
        <f>_xlfn.XLOOKUP(C564,ORÇ!$A$1:$A$25129,ORÇ!$H$1:$H$25129,FALSE)</f>
        <v>2</v>
      </c>
      <c r="L564" s="89"/>
      <c r="M564" s="382" t="str">
        <f>_xlfn.XLOOKUP(C564,ORÇ!$A$1:$A$25129,ORÇ!$E$1:$E$25129,FALSE)</f>
        <v>5.1.6</v>
      </c>
      <c r="N564" s="103"/>
      <c r="O564" s="89"/>
      <c r="P564" s="89"/>
    </row>
    <row r="565" spans="3:16" s="83" customFormat="1" hidden="1">
      <c r="C565" s="82"/>
      <c r="D565" s="81"/>
      <c r="E565" s="90"/>
      <c r="F565" s="319" t="s">
        <v>1</v>
      </c>
      <c r="G565" s="154"/>
      <c r="H565" s="153"/>
      <c r="I565" s="153" t="s">
        <v>19504</v>
      </c>
      <c r="J565" s="153" t="s">
        <v>19505</v>
      </c>
      <c r="K565" s="320" t="s">
        <v>50</v>
      </c>
      <c r="L565" s="89"/>
      <c r="M565" s="382">
        <f>_xlfn.XLOOKUP(C565,ORÇ!$A$1:$A$25129,ORÇ!$E$1:$E$25129,FALSE)</f>
        <v>0</v>
      </c>
      <c r="N565" s="103"/>
      <c r="O565" s="89"/>
      <c r="P565" s="89"/>
    </row>
    <row r="566" spans="3:16" s="83" customFormat="1" hidden="1">
      <c r="C566" s="82"/>
      <c r="D566" s="81"/>
      <c r="E566" s="90"/>
      <c r="F566" s="329" t="s">
        <v>19506</v>
      </c>
      <c r="G566" s="91"/>
      <c r="H566" s="93"/>
      <c r="I566" s="92"/>
      <c r="J566" s="92"/>
      <c r="K566" s="322">
        <f t="shared" ref="K566" si="121">K564</f>
        <v>2</v>
      </c>
      <c r="L566" s="89"/>
      <c r="M566" s="382">
        <f>_xlfn.XLOOKUP(C566,ORÇ!$A$1:$A$25129,ORÇ!$E$1:$E$25129,FALSE)</f>
        <v>0</v>
      </c>
      <c r="N566" s="103"/>
      <c r="O566" s="89"/>
      <c r="P566" s="89"/>
    </row>
    <row r="567" spans="3:16" s="83" customFormat="1" hidden="1">
      <c r="C567" s="82"/>
      <c r="D567" s="81"/>
      <c r="E567" s="90"/>
      <c r="F567" s="321"/>
      <c r="G567" s="91"/>
      <c r="H567" s="93"/>
      <c r="I567" s="93"/>
      <c r="J567" s="93"/>
      <c r="K567" s="322"/>
      <c r="L567" s="89"/>
      <c r="M567" s="382">
        <f>_xlfn.XLOOKUP(C567,ORÇ!$A$1:$A$25129,ORÇ!$E$1:$E$25129,FALSE)</f>
        <v>0</v>
      </c>
      <c r="N567" s="103"/>
      <c r="O567" s="89"/>
      <c r="P567" s="89"/>
    </row>
    <row r="568" spans="3:16" s="83" customFormat="1" hidden="1">
      <c r="C568" s="82"/>
      <c r="D568" s="81"/>
      <c r="E568" s="90"/>
      <c r="F568" s="323" t="s">
        <v>8788</v>
      </c>
      <c r="G568" s="324"/>
      <c r="H568" s="324"/>
      <c r="I568" s="324"/>
      <c r="J568" s="324"/>
      <c r="K568" s="325"/>
      <c r="L568" s="89"/>
      <c r="M568" s="382">
        <f>_xlfn.XLOOKUP(C568,ORÇ!$A$1:$A$25129,ORÇ!$E$1:$E$25129,FALSE)</f>
        <v>0</v>
      </c>
      <c r="N568" s="103"/>
      <c r="O568" s="89"/>
      <c r="P568" s="89"/>
    </row>
    <row r="569" spans="3:16" s="83" customFormat="1" hidden="1">
      <c r="C569" s="81"/>
      <c r="D569" s="81"/>
      <c r="E569" s="89"/>
      <c r="F569" s="373"/>
      <c r="G569" s="372"/>
      <c r="H569" s="373"/>
      <c r="I569" s="373"/>
      <c r="J569" s="373"/>
      <c r="K569" s="373"/>
      <c r="L569" s="89"/>
      <c r="M569" s="382">
        <f>_xlfn.XLOOKUP(C569,ORÇ!$A$1:$A$25129,ORÇ!$E$1:$E$25129,FALSE)</f>
        <v>0</v>
      </c>
      <c r="N569" s="103"/>
      <c r="O569" s="89"/>
      <c r="P569" s="89"/>
    </row>
    <row r="570" spans="3:16" s="83" customFormat="1" hidden="1">
      <c r="C570" s="82">
        <f t="shared" ref="C570" si="122">C564+1</f>
        <v>68</v>
      </c>
      <c r="D570" s="81"/>
      <c r="E570" s="90"/>
      <c r="F570" s="530" t="str">
        <f>_xlfn.XLOOKUP(C570,ORÇ!$A$1:$A$25129,ORÇ!$F$1:$F$25129,FALSE)</f>
        <v>ADAPTADOR COM FLANGE E ANEL DE VEDAÇÃO, PVC, SOLDÁVEL, DN 32 MM X 1", INSTALADO EM RESERVAÇÃO PREDIAL DE ÁGUA - FORNECIMENTO E INSTALAÇÃO. AF_04/2024</v>
      </c>
      <c r="G570" s="531"/>
      <c r="H570" s="531"/>
      <c r="I570" s="368" t="str">
        <f>"UNIDADE : "&amp;_xlfn.XLOOKUP(C570,ORÇ!$A$1:$A$25129,ORÇ!$G$1:$G$25129,FALSE)</f>
        <v>UNIDADE : UN</v>
      </c>
      <c r="J570" s="326" t="s">
        <v>8783</v>
      </c>
      <c r="K570" s="327">
        <f>_xlfn.XLOOKUP(C570,ORÇ!$A$1:$A$25129,ORÇ!$H$1:$H$25129,FALSE)</f>
        <v>1</v>
      </c>
      <c r="L570" s="89"/>
      <c r="M570" s="382" t="str">
        <f>_xlfn.XLOOKUP(C570,ORÇ!$A$1:$A$25129,ORÇ!$E$1:$E$25129,FALSE)</f>
        <v>5.1.7</v>
      </c>
      <c r="N570" s="103"/>
      <c r="O570" s="89"/>
      <c r="P570" s="89"/>
    </row>
    <row r="571" spans="3:16" s="83" customFormat="1" hidden="1">
      <c r="C571" s="82"/>
      <c r="D571" s="81"/>
      <c r="E571" s="90"/>
      <c r="F571" s="319" t="s">
        <v>1</v>
      </c>
      <c r="G571" s="154"/>
      <c r="H571" s="153"/>
      <c r="I571" s="153" t="s">
        <v>19504</v>
      </c>
      <c r="J571" s="153" t="s">
        <v>19505</v>
      </c>
      <c r="K571" s="320" t="s">
        <v>50</v>
      </c>
      <c r="L571" s="89"/>
      <c r="M571" s="382">
        <f>_xlfn.XLOOKUP(C571,ORÇ!$A$1:$A$25129,ORÇ!$E$1:$E$25129,FALSE)</f>
        <v>0</v>
      </c>
      <c r="N571" s="103"/>
      <c r="O571" s="89"/>
      <c r="P571" s="89"/>
    </row>
    <row r="572" spans="3:16" s="83" customFormat="1" hidden="1">
      <c r="C572" s="82"/>
      <c r="D572" s="81"/>
      <c r="E572" s="90"/>
      <c r="F572" s="329" t="s">
        <v>19506</v>
      </c>
      <c r="G572" s="91"/>
      <c r="H572" s="93"/>
      <c r="I572" s="92"/>
      <c r="J572" s="92"/>
      <c r="K572" s="322">
        <f t="shared" ref="K572" si="123">K570</f>
        <v>1</v>
      </c>
      <c r="L572" s="89"/>
      <c r="M572" s="382">
        <f>_xlfn.XLOOKUP(C572,ORÇ!$A$1:$A$25129,ORÇ!$E$1:$E$25129,FALSE)</f>
        <v>0</v>
      </c>
      <c r="N572" s="103"/>
      <c r="O572" s="89"/>
      <c r="P572" s="89"/>
    </row>
    <row r="573" spans="3:16" s="83" customFormat="1" hidden="1">
      <c r="C573" s="82"/>
      <c r="D573" s="81"/>
      <c r="E573" s="90"/>
      <c r="F573" s="321"/>
      <c r="G573" s="91"/>
      <c r="H573" s="93"/>
      <c r="I573" s="93"/>
      <c r="J573" s="93"/>
      <c r="K573" s="322"/>
      <c r="L573" s="89"/>
      <c r="M573" s="382">
        <f>_xlfn.XLOOKUP(C573,ORÇ!$A$1:$A$25129,ORÇ!$E$1:$E$25129,FALSE)</f>
        <v>0</v>
      </c>
      <c r="N573" s="103"/>
      <c r="O573" s="89"/>
      <c r="P573" s="89"/>
    </row>
    <row r="574" spans="3:16" s="83" customFormat="1" hidden="1">
      <c r="C574" s="82"/>
      <c r="D574" s="81"/>
      <c r="E574" s="90"/>
      <c r="F574" s="323" t="s">
        <v>8788</v>
      </c>
      <c r="G574" s="324"/>
      <c r="H574" s="324"/>
      <c r="I574" s="324"/>
      <c r="J574" s="324"/>
      <c r="K574" s="325"/>
      <c r="L574" s="89"/>
      <c r="M574" s="382">
        <f>_xlfn.XLOOKUP(C574,ORÇ!$A$1:$A$25129,ORÇ!$E$1:$E$25129,FALSE)</f>
        <v>0</v>
      </c>
      <c r="N574" s="103"/>
      <c r="O574" s="89"/>
      <c r="P574" s="89"/>
    </row>
    <row r="575" spans="3:16" s="83" customFormat="1" hidden="1">
      <c r="C575" s="81"/>
      <c r="D575" s="81"/>
      <c r="E575" s="89"/>
      <c r="F575" s="373"/>
      <c r="G575" s="372"/>
      <c r="H575" s="373"/>
      <c r="I575" s="373"/>
      <c r="J575" s="373"/>
      <c r="K575" s="373"/>
      <c r="L575" s="89"/>
      <c r="M575" s="382">
        <f>_xlfn.XLOOKUP(C575,ORÇ!$A$1:$A$25129,ORÇ!$E$1:$E$25129,FALSE)</f>
        <v>0</v>
      </c>
      <c r="N575" s="103"/>
      <c r="O575" s="89"/>
      <c r="P575" s="89"/>
    </row>
    <row r="576" spans="3:16" s="83" customFormat="1" hidden="1">
      <c r="C576" s="82">
        <f t="shared" ref="C576" si="124">C570+1</f>
        <v>69</v>
      </c>
      <c r="D576" s="81"/>
      <c r="E576" s="90"/>
      <c r="F576" s="536" t="str">
        <f>_xlfn.XLOOKUP(C576,ORÇ!$A$1:$A$25129,ORÇ!$F$1:$F$25129,FALSE)</f>
        <v>ADAPTADOR COM FLANGE E ANEL DE VEDAÇÃO, PVC, SOLDÁVEL, DN 60 MM X 2", INSTALADO EM RESERVAÇÃO PREDIAL DE ÁGUA - FORNECIMENTO E INSTALAÇÃO. AF_04/2024</v>
      </c>
      <c r="G576" s="536"/>
      <c r="H576" s="536"/>
      <c r="I576" s="536"/>
      <c r="J576" s="536"/>
      <c r="K576" s="536"/>
      <c r="L576" s="89"/>
      <c r="M576" s="382" t="str">
        <f>_xlfn.XLOOKUP(C576,ORÇ!$A$1:$A$25129,ORÇ!$E$1:$E$25129,FALSE)</f>
        <v>5.1.8</v>
      </c>
      <c r="N576" s="103"/>
      <c r="O576" s="89"/>
      <c r="P576" s="89"/>
    </row>
    <row r="577" spans="3:16" s="83" customFormat="1" hidden="1">
      <c r="C577" s="82"/>
      <c r="D577" s="81"/>
      <c r="E577" s="90"/>
      <c r="F577" s="373"/>
      <c r="G577" s="372"/>
      <c r="H577" s="373"/>
      <c r="I577" s="373"/>
      <c r="J577" s="373"/>
      <c r="K577" s="373"/>
      <c r="L577" s="89"/>
      <c r="M577" s="382">
        <f>_xlfn.XLOOKUP(C577,ORÇ!$A$1:$A$25129,ORÇ!$E$1:$E$25129,FALSE)</f>
        <v>0</v>
      </c>
      <c r="N577" s="103"/>
      <c r="O577" s="89"/>
      <c r="P577" s="89"/>
    </row>
    <row r="578" spans="3:16" s="83" customFormat="1" hidden="1">
      <c r="C578" s="82"/>
      <c r="D578" s="81"/>
      <c r="E578" s="90"/>
      <c r="F578" s="98"/>
      <c r="G578" s="97"/>
      <c r="H578" s="375"/>
      <c r="I578" s="103"/>
      <c r="J578" s="103"/>
      <c r="K578" s="103"/>
      <c r="L578" s="89"/>
      <c r="M578" s="382">
        <f>_xlfn.XLOOKUP(C578,ORÇ!$A$1:$A$25129,ORÇ!$E$1:$E$25129,FALSE)</f>
        <v>0</v>
      </c>
      <c r="N578" s="103"/>
      <c r="O578" s="89"/>
      <c r="P578" s="89"/>
    </row>
    <row r="579" spans="3:16" s="83" customFormat="1" hidden="1">
      <c r="C579" s="82"/>
      <c r="D579" s="81"/>
      <c r="E579" s="90"/>
      <c r="F579" s="321"/>
      <c r="G579" s="91"/>
      <c r="H579" s="93"/>
      <c r="I579" s="93"/>
      <c r="J579" s="93"/>
      <c r="K579" s="322"/>
      <c r="L579" s="89"/>
      <c r="M579" s="382">
        <f>_xlfn.XLOOKUP(C579,ORÇ!$A$1:$A$25129,ORÇ!$E$1:$E$25129,FALSE)</f>
        <v>0</v>
      </c>
      <c r="N579" s="103"/>
      <c r="O579" s="89"/>
      <c r="P579" s="89"/>
    </row>
    <row r="580" spans="3:16" s="89" customFormat="1" hidden="1">
      <c r="C580" s="82"/>
      <c r="D580" s="81"/>
      <c r="E580" s="90"/>
      <c r="F580" s="323" t="s">
        <v>8788</v>
      </c>
      <c r="G580" s="324"/>
      <c r="H580" s="324"/>
      <c r="I580" s="324"/>
      <c r="J580" s="324"/>
      <c r="K580" s="325"/>
      <c r="M580" s="382">
        <f>_xlfn.XLOOKUP(C580,ORÇ!$A$1:$A$25129,ORÇ!$E$1:$E$25129,FALSE)</f>
        <v>0</v>
      </c>
      <c r="N580" s="103"/>
    </row>
    <row r="581" spans="3:16" s="83" customFormat="1" hidden="1">
      <c r="C581" s="81"/>
      <c r="D581" s="81"/>
      <c r="E581" s="89"/>
      <c r="F581" s="373"/>
      <c r="G581" s="372"/>
      <c r="H581" s="373"/>
      <c r="I581" s="373"/>
      <c r="J581" s="373"/>
      <c r="K581" s="373"/>
      <c r="L581" s="89"/>
      <c r="M581" s="382">
        <f>_xlfn.XLOOKUP(C581,ORÇ!$A$1:$A$25129,ORÇ!$E$1:$E$25129,FALSE)</f>
        <v>0</v>
      </c>
      <c r="N581" s="103"/>
      <c r="O581" s="89"/>
      <c r="P581" s="89"/>
    </row>
    <row r="582" spans="3:16" s="83" customFormat="1" ht="13.8" hidden="1" customHeight="1">
      <c r="C582" s="82">
        <f t="shared" ref="C582" si="125">C576+1</f>
        <v>70</v>
      </c>
      <c r="D582" s="81"/>
      <c r="E582" s="90"/>
      <c r="F582" s="530" t="str">
        <f>_xlfn.XLOOKUP(C582,ORÇ!$A$1:$A$25129,ORÇ!$F$1:$F$25129,FALSE)</f>
        <v>TORNEIRA DE BOIA PARA CAIXA D'ÁGUA, ROSCÁVEL, 1/2" - FORNECIMENTO E INSTALAÇÃO. AF_08/2021</v>
      </c>
      <c r="G582" s="531"/>
      <c r="H582" s="531"/>
      <c r="I582" s="368" t="str">
        <f>"UNIDADE : "&amp;_xlfn.XLOOKUP(C582,ORÇ!$A$1:$A$25129,ORÇ!$G$1:$G$25129,FALSE)</f>
        <v>UNIDADE : UN</v>
      </c>
      <c r="J582" s="326" t="s">
        <v>8783</v>
      </c>
      <c r="K582" s="327">
        <f>_xlfn.XLOOKUP(C582,ORÇ!$A$1:$A$25129,ORÇ!$H$1:$H$25129,FALSE)</f>
        <v>1</v>
      </c>
      <c r="L582" s="89"/>
      <c r="M582" s="382" t="str">
        <f>_xlfn.XLOOKUP(C582,ORÇ!$A$1:$A$25129,ORÇ!$E$1:$E$25129,FALSE)</f>
        <v>5.1.9</v>
      </c>
      <c r="N582" s="103"/>
      <c r="O582" s="89"/>
      <c r="P582" s="89"/>
    </row>
    <row r="583" spans="3:16" s="83" customFormat="1" hidden="1">
      <c r="C583" s="82"/>
      <c r="D583" s="81"/>
      <c r="E583" s="90"/>
      <c r="F583" s="319" t="s">
        <v>1</v>
      </c>
      <c r="G583" s="154"/>
      <c r="H583" s="153"/>
      <c r="I583" s="153" t="s">
        <v>19504</v>
      </c>
      <c r="J583" s="153" t="s">
        <v>19505</v>
      </c>
      <c r="K583" s="320" t="s">
        <v>50</v>
      </c>
      <c r="L583" s="89"/>
      <c r="M583" s="382">
        <f>_xlfn.XLOOKUP(C583,ORÇ!$A$1:$A$25129,ORÇ!$E$1:$E$25129,FALSE)</f>
        <v>0</v>
      </c>
      <c r="N583" s="103"/>
      <c r="O583" s="89"/>
      <c r="P583" s="89"/>
    </row>
    <row r="584" spans="3:16" s="112" customFormat="1" ht="14.4" hidden="1">
      <c r="C584" s="82"/>
      <c r="D584" s="81"/>
      <c r="E584" s="90"/>
      <c r="F584" s="329" t="s">
        <v>19506</v>
      </c>
      <c r="G584" s="91"/>
      <c r="H584" s="93"/>
      <c r="I584" s="92"/>
      <c r="J584" s="92"/>
      <c r="K584" s="322">
        <f t="shared" ref="K584" si="126">K582</f>
        <v>1</v>
      </c>
      <c r="L584" s="156"/>
      <c r="M584" s="382">
        <f>_xlfn.XLOOKUP(C584,ORÇ!$A$1:$A$25129,ORÇ!$E$1:$E$25129,FALSE)</f>
        <v>0</v>
      </c>
      <c r="N584" s="155"/>
      <c r="O584" s="156"/>
      <c r="P584" s="156"/>
    </row>
    <row r="585" spans="3:16" s="89" customFormat="1" hidden="1">
      <c r="C585" s="82"/>
      <c r="D585" s="81"/>
      <c r="E585" s="90"/>
      <c r="F585" s="321"/>
      <c r="G585" s="91"/>
      <c r="H585" s="93"/>
      <c r="I585" s="93"/>
      <c r="J585" s="93"/>
      <c r="K585" s="322"/>
      <c r="M585" s="382">
        <f>_xlfn.XLOOKUP(C585,ORÇ!$A$1:$A$25129,ORÇ!$E$1:$E$25129,FALSE)</f>
        <v>0</v>
      </c>
      <c r="N585" s="103"/>
    </row>
    <row r="586" spans="3:16" s="89" customFormat="1" hidden="1">
      <c r="C586" s="82"/>
      <c r="D586" s="81"/>
      <c r="E586" s="90"/>
      <c r="F586" s="323" t="s">
        <v>8788</v>
      </c>
      <c r="G586" s="324"/>
      <c r="H586" s="324"/>
      <c r="I586" s="324"/>
      <c r="J586" s="324"/>
      <c r="K586" s="325"/>
      <c r="M586" s="382">
        <f>_xlfn.XLOOKUP(C586,ORÇ!$A$1:$A$25129,ORÇ!$E$1:$E$25129,FALSE)</f>
        <v>0</v>
      </c>
      <c r="N586" s="103"/>
    </row>
    <row r="587" spans="3:16" s="89" customFormat="1" hidden="1">
      <c r="C587" s="81"/>
      <c r="D587" s="81"/>
      <c r="F587" s="373"/>
      <c r="G587" s="372"/>
      <c r="H587" s="373"/>
      <c r="I587" s="373"/>
      <c r="J587" s="373"/>
      <c r="K587" s="373"/>
      <c r="M587" s="382">
        <f>_xlfn.XLOOKUP(C587,ORÇ!$A$1:$A$25129,ORÇ!$E$1:$E$25129,FALSE)</f>
        <v>0</v>
      </c>
      <c r="N587" s="103"/>
    </row>
    <row r="588" spans="3:16" s="89" customFormat="1" ht="13.8" hidden="1" customHeight="1">
      <c r="C588" s="82">
        <f t="shared" ref="C588" si="127">C582+1</f>
        <v>71</v>
      </c>
      <c r="D588" s="81"/>
      <c r="E588" s="90"/>
      <c r="F588" s="530" t="str">
        <f>_xlfn.XLOOKUP(C588,ORÇ!$A$1:$A$25129,ORÇ!$F$1:$F$25129,FALSE)</f>
        <v>VÁLVULA DE DESCARGA DUPLO ACIONAMENTO COM ACABAMENTO CROMADO ANTIVANDALISMO</v>
      </c>
      <c r="G588" s="531"/>
      <c r="H588" s="531"/>
      <c r="I588" s="368" t="str">
        <f>"UNIDADE : "&amp;_xlfn.XLOOKUP(C588,ORÇ!$A$1:$A$25129,ORÇ!$G$1:$G$25129,FALSE)</f>
        <v xml:space="preserve">UNIDADE : Un    </v>
      </c>
      <c r="J588" s="326" t="s">
        <v>8783</v>
      </c>
      <c r="K588" s="327">
        <f>_xlfn.XLOOKUP(C588,ORÇ!$A$1:$A$25129,ORÇ!$H$1:$H$25129,FALSE)</f>
        <v>3</v>
      </c>
      <c r="M588" s="382" t="str">
        <f>_xlfn.XLOOKUP(C588,ORÇ!$A$1:$A$25129,ORÇ!$E$1:$E$25129,FALSE)</f>
        <v>5.1.10</v>
      </c>
      <c r="N588" s="103"/>
    </row>
    <row r="589" spans="3:16" s="89" customFormat="1" hidden="1">
      <c r="C589" s="82"/>
      <c r="D589" s="81"/>
      <c r="E589" s="90"/>
      <c r="F589" s="319" t="s">
        <v>1</v>
      </c>
      <c r="G589" s="154"/>
      <c r="H589" s="153"/>
      <c r="I589" s="153" t="s">
        <v>19504</v>
      </c>
      <c r="J589" s="153" t="s">
        <v>19505</v>
      </c>
      <c r="K589" s="320" t="s">
        <v>50</v>
      </c>
      <c r="M589" s="382">
        <f>_xlfn.XLOOKUP(C589,ORÇ!$A$1:$A$25129,ORÇ!$E$1:$E$25129,FALSE)</f>
        <v>0</v>
      </c>
      <c r="N589" s="103"/>
    </row>
    <row r="590" spans="3:16" s="89" customFormat="1" hidden="1">
      <c r="C590" s="82"/>
      <c r="D590" s="81"/>
      <c r="E590" s="90"/>
      <c r="F590" s="329" t="s">
        <v>19506</v>
      </c>
      <c r="G590" s="91"/>
      <c r="H590" s="93"/>
      <c r="I590" s="92"/>
      <c r="J590" s="92"/>
      <c r="K590" s="322">
        <f t="shared" ref="K590" si="128">K588</f>
        <v>3</v>
      </c>
      <c r="M590" s="382">
        <f>_xlfn.XLOOKUP(C590,ORÇ!$A$1:$A$25129,ORÇ!$E$1:$E$25129,FALSE)</f>
        <v>0</v>
      </c>
      <c r="N590" s="103"/>
    </row>
    <row r="591" spans="3:16" s="89" customFormat="1" hidden="1">
      <c r="C591" s="82"/>
      <c r="D591" s="81"/>
      <c r="E591" s="90"/>
      <c r="F591" s="321"/>
      <c r="G591" s="91"/>
      <c r="H591" s="93"/>
      <c r="I591" s="93"/>
      <c r="J591" s="93"/>
      <c r="K591" s="322"/>
      <c r="M591" s="382">
        <f>_xlfn.XLOOKUP(C591,ORÇ!$A$1:$A$25129,ORÇ!$E$1:$E$25129,FALSE)</f>
        <v>0</v>
      </c>
      <c r="N591" s="103"/>
    </row>
    <row r="592" spans="3:16" s="89" customFormat="1" hidden="1">
      <c r="C592" s="82"/>
      <c r="D592" s="81"/>
      <c r="E592" s="90"/>
      <c r="F592" s="323" t="s">
        <v>8788</v>
      </c>
      <c r="G592" s="324"/>
      <c r="H592" s="324"/>
      <c r="I592" s="324"/>
      <c r="J592" s="324"/>
      <c r="K592" s="325"/>
      <c r="M592" s="382">
        <f>_xlfn.XLOOKUP(C592,ORÇ!$A$1:$A$25129,ORÇ!$E$1:$E$25129,FALSE)</f>
        <v>0</v>
      </c>
      <c r="N592" s="103"/>
    </row>
    <row r="593" spans="3:14" s="89" customFormat="1" hidden="1">
      <c r="C593" s="81"/>
      <c r="D593" s="81"/>
      <c r="F593" s="373"/>
      <c r="G593" s="372"/>
      <c r="H593" s="373"/>
      <c r="I593" s="373"/>
      <c r="J593" s="373"/>
      <c r="K593" s="373"/>
      <c r="M593" s="382">
        <f>_xlfn.XLOOKUP(C593,ORÇ!$A$1:$A$25129,ORÇ!$E$1:$E$25129,FALSE)</f>
        <v>0</v>
      </c>
      <c r="N593" s="103"/>
    </row>
    <row r="594" spans="3:14" s="89" customFormat="1" hidden="1">
      <c r="C594" s="82">
        <f t="shared" ref="C594:C657" si="129">C588+1</f>
        <v>72</v>
      </c>
      <c r="D594" s="81"/>
      <c r="E594" s="90"/>
      <c r="F594" s="530" t="str">
        <f>_xlfn.XLOOKUP(C594,ORÇ!$A$1:$A$25129,ORÇ!$F$1:$F$25129,FALSE)</f>
        <v xml:space="preserve">VÁLVULA DE DESCARGA PARA PcD COM ACABAMENTO CROMADO ANTIVANDALISMO </v>
      </c>
      <c r="G594" s="531"/>
      <c r="H594" s="531"/>
      <c r="I594" s="368" t="str">
        <f>"UNIDADE : "&amp;_xlfn.XLOOKUP(C594,ORÇ!$A$1:$A$25129,ORÇ!$G$1:$G$25129,FALSE)</f>
        <v xml:space="preserve">UNIDADE : un    </v>
      </c>
      <c r="J594" s="326" t="s">
        <v>8783</v>
      </c>
      <c r="K594" s="327">
        <f>_xlfn.XLOOKUP(C594,ORÇ!$A$1:$A$25129,ORÇ!$H$1:$H$25129,FALSE)</f>
        <v>2</v>
      </c>
      <c r="M594" s="382" t="str">
        <f>_xlfn.XLOOKUP(C594,ORÇ!$A$1:$A$25129,ORÇ!$E$1:$E$25129,FALSE)</f>
        <v>5.1.11</v>
      </c>
      <c r="N594" s="103"/>
    </row>
    <row r="595" spans="3:14" s="89" customFormat="1" hidden="1">
      <c r="C595" s="82"/>
      <c r="D595" s="81"/>
      <c r="E595" s="90"/>
      <c r="F595" s="319" t="s">
        <v>1</v>
      </c>
      <c r="G595" s="154"/>
      <c r="H595" s="153"/>
      <c r="I595" s="153" t="s">
        <v>19504</v>
      </c>
      <c r="J595" s="153" t="s">
        <v>19505</v>
      </c>
      <c r="K595" s="320" t="s">
        <v>50</v>
      </c>
      <c r="M595" s="382">
        <f>_xlfn.XLOOKUP(C595,ORÇ!$A$1:$A$25129,ORÇ!$E$1:$E$25129,FALSE)</f>
        <v>0</v>
      </c>
      <c r="N595" s="103"/>
    </row>
    <row r="596" spans="3:14" s="89" customFormat="1" hidden="1">
      <c r="C596" s="82"/>
      <c r="D596" s="81"/>
      <c r="E596" s="90"/>
      <c r="F596" s="329" t="s">
        <v>19506</v>
      </c>
      <c r="G596" s="91"/>
      <c r="H596" s="93"/>
      <c r="I596" s="92"/>
      <c r="J596" s="92"/>
      <c r="K596" s="322">
        <f t="shared" ref="K596" si="130">K594</f>
        <v>2</v>
      </c>
      <c r="M596" s="382">
        <f>_xlfn.XLOOKUP(C596,ORÇ!$A$1:$A$25129,ORÇ!$E$1:$E$25129,FALSE)</f>
        <v>0</v>
      </c>
      <c r="N596" s="103"/>
    </row>
    <row r="597" spans="3:14" s="89" customFormat="1" hidden="1">
      <c r="C597" s="82"/>
      <c r="D597" s="81"/>
      <c r="E597" s="90"/>
      <c r="F597" s="321"/>
      <c r="G597" s="91"/>
      <c r="H597" s="93"/>
      <c r="I597" s="93"/>
      <c r="J597" s="93"/>
      <c r="K597" s="322"/>
      <c r="M597" s="382">
        <f>_xlfn.XLOOKUP(C597,ORÇ!$A$1:$A$25129,ORÇ!$E$1:$E$25129,FALSE)</f>
        <v>0</v>
      </c>
      <c r="N597" s="103"/>
    </row>
    <row r="598" spans="3:14" s="89" customFormat="1" hidden="1">
      <c r="C598" s="82"/>
      <c r="D598" s="81"/>
      <c r="E598" s="90"/>
      <c r="F598" s="323" t="s">
        <v>8788</v>
      </c>
      <c r="G598" s="324"/>
      <c r="H598" s="324"/>
      <c r="I598" s="324"/>
      <c r="J598" s="324"/>
      <c r="K598" s="325"/>
      <c r="M598" s="382">
        <f>_xlfn.XLOOKUP(C598,ORÇ!$A$1:$A$25129,ORÇ!$E$1:$E$25129,FALSE)</f>
        <v>0</v>
      </c>
      <c r="N598" s="103"/>
    </row>
    <row r="599" spans="3:14" s="89" customFormat="1" hidden="1">
      <c r="C599" s="81"/>
      <c r="D599" s="81"/>
      <c r="F599" s="373"/>
      <c r="G599" s="372"/>
      <c r="H599" s="373"/>
      <c r="I599" s="373"/>
      <c r="J599" s="373"/>
      <c r="K599" s="373"/>
      <c r="M599" s="382">
        <f>_xlfn.XLOOKUP(C599,ORÇ!$A$1:$A$25129,ORÇ!$E$1:$E$25129,FALSE)</f>
        <v>0</v>
      </c>
      <c r="N599" s="103"/>
    </row>
    <row r="600" spans="3:14" s="89" customFormat="1" hidden="1">
      <c r="C600" s="82">
        <f t="shared" si="129"/>
        <v>73</v>
      </c>
      <c r="D600" s="81"/>
      <c r="E600" s="90"/>
      <c r="F600" s="530" t="str">
        <f>_xlfn.XLOOKUP(C600,ORÇ!$A$1:$A$25129,ORÇ!$F$1:$F$25129,FALSE)</f>
        <v>BOLSA DE LIGACAO EM PVC FLEXIVEL PARA VASO SANITARIO 40 MM (1 1/2")</v>
      </c>
      <c r="G600" s="531"/>
      <c r="H600" s="531"/>
      <c r="I600" s="368" t="str">
        <f>"UNIDADE : "&amp;_xlfn.XLOOKUP(C600,ORÇ!$A$1:$A$25129,ORÇ!$G$1:$G$25129,FALSE)</f>
        <v>UNIDADE : UN</v>
      </c>
      <c r="J600" s="326" t="s">
        <v>8783</v>
      </c>
      <c r="K600" s="327">
        <f>_xlfn.XLOOKUP(C600,ORÇ!$A$1:$A$25129,ORÇ!$H$1:$H$25129,FALSE)</f>
        <v>5</v>
      </c>
      <c r="M600" s="382" t="str">
        <f>_xlfn.XLOOKUP(C600,ORÇ!$A$1:$A$25129,ORÇ!$E$1:$E$25129,FALSE)</f>
        <v>5.1.12</v>
      </c>
      <c r="N600" s="103"/>
    </row>
    <row r="601" spans="3:14" s="89" customFormat="1" hidden="1">
      <c r="C601" s="82"/>
      <c r="D601" s="81"/>
      <c r="E601" s="90"/>
      <c r="F601" s="319" t="s">
        <v>1</v>
      </c>
      <c r="G601" s="154"/>
      <c r="H601" s="153"/>
      <c r="I601" s="153" t="s">
        <v>19504</v>
      </c>
      <c r="J601" s="153" t="s">
        <v>19505</v>
      </c>
      <c r="K601" s="320" t="s">
        <v>50</v>
      </c>
      <c r="M601" s="382">
        <f>_xlfn.XLOOKUP(C601,ORÇ!$A$1:$A$25129,ORÇ!$E$1:$E$25129,FALSE)</f>
        <v>0</v>
      </c>
      <c r="N601" s="103"/>
    </row>
    <row r="602" spans="3:14" s="89" customFormat="1" hidden="1">
      <c r="C602" s="82"/>
      <c r="D602" s="81"/>
      <c r="E602" s="90"/>
      <c r="F602" s="329" t="s">
        <v>19506</v>
      </c>
      <c r="G602" s="91"/>
      <c r="H602" s="93"/>
      <c r="I602" s="92"/>
      <c r="J602" s="92"/>
      <c r="K602" s="322">
        <f t="shared" ref="K602" si="131">K600</f>
        <v>5</v>
      </c>
      <c r="M602" s="382">
        <f>_xlfn.XLOOKUP(C602,ORÇ!$A$1:$A$25129,ORÇ!$E$1:$E$25129,FALSE)</f>
        <v>0</v>
      </c>
      <c r="N602" s="103"/>
    </row>
    <row r="603" spans="3:14" s="89" customFormat="1" hidden="1">
      <c r="C603" s="82"/>
      <c r="D603" s="81"/>
      <c r="E603" s="90"/>
      <c r="F603" s="321"/>
      <c r="G603" s="91"/>
      <c r="H603" s="93"/>
      <c r="I603" s="93"/>
      <c r="J603" s="93"/>
      <c r="K603" s="322"/>
      <c r="M603" s="382">
        <f>_xlfn.XLOOKUP(C603,ORÇ!$A$1:$A$25129,ORÇ!$E$1:$E$25129,FALSE)</f>
        <v>0</v>
      </c>
      <c r="N603" s="103"/>
    </row>
    <row r="604" spans="3:14" s="89" customFormat="1" hidden="1">
      <c r="C604" s="82"/>
      <c r="D604" s="81"/>
      <c r="E604" s="90"/>
      <c r="F604" s="323" t="s">
        <v>8788</v>
      </c>
      <c r="G604" s="324"/>
      <c r="H604" s="324"/>
      <c r="I604" s="324"/>
      <c r="J604" s="324"/>
      <c r="K604" s="325"/>
      <c r="M604" s="382">
        <f>_xlfn.XLOOKUP(C604,ORÇ!$A$1:$A$25129,ORÇ!$E$1:$E$25129,FALSE)</f>
        <v>0</v>
      </c>
      <c r="N604" s="103"/>
    </row>
    <row r="605" spans="3:14" s="89" customFormat="1" hidden="1">
      <c r="C605" s="81"/>
      <c r="D605" s="81"/>
      <c r="F605" s="373"/>
      <c r="G605" s="372"/>
      <c r="H605" s="373"/>
      <c r="I605" s="373"/>
      <c r="J605" s="373"/>
      <c r="K605" s="373"/>
      <c r="M605" s="382">
        <f>_xlfn.XLOOKUP(C605,ORÇ!$A$1:$A$25129,ORÇ!$E$1:$E$25129,FALSE)</f>
        <v>0</v>
      </c>
      <c r="N605" s="103"/>
    </row>
    <row r="606" spans="3:14" s="89" customFormat="1" ht="13.8" hidden="1" customHeight="1">
      <c r="C606" s="82">
        <f t="shared" si="129"/>
        <v>74</v>
      </c>
      <c r="D606" s="81"/>
      <c r="E606" s="90"/>
      <c r="F606" s="530" t="str">
        <f>_xlfn.XLOOKUP(C606,ORÇ!$A$1:$A$25129,ORÇ!$F$1:$F$25129,FALSE)</f>
        <v>LIGAÇÃO FLEXÍVEL PVC DIAM.1/2" (ENGATE)</v>
      </c>
      <c r="G606" s="531"/>
      <c r="H606" s="531"/>
      <c r="I606" s="368" t="str">
        <f>"UNIDADE : "&amp;_xlfn.XLOOKUP(C606,ORÇ!$A$1:$A$25129,ORÇ!$G$1:$G$25129,FALSE)</f>
        <v xml:space="preserve">UNIDADE : Un    </v>
      </c>
      <c r="J606" s="326" t="s">
        <v>8783</v>
      </c>
      <c r="K606" s="327">
        <f>_xlfn.XLOOKUP(C606,ORÇ!$A$1:$A$25129,ORÇ!$H$1:$H$25129,FALSE)</f>
        <v>5</v>
      </c>
      <c r="M606" s="382" t="str">
        <f>_xlfn.XLOOKUP(C606,ORÇ!$A$1:$A$25129,ORÇ!$E$1:$E$25129,FALSE)</f>
        <v>5.1.13</v>
      </c>
      <c r="N606" s="103"/>
    </row>
    <row r="607" spans="3:14" s="89" customFormat="1" hidden="1">
      <c r="C607" s="82"/>
      <c r="D607" s="81"/>
      <c r="E607" s="90"/>
      <c r="F607" s="319" t="s">
        <v>1</v>
      </c>
      <c r="G607" s="154"/>
      <c r="H607" s="153"/>
      <c r="I607" s="153" t="s">
        <v>19504</v>
      </c>
      <c r="J607" s="153" t="s">
        <v>19505</v>
      </c>
      <c r="K607" s="320" t="s">
        <v>50</v>
      </c>
      <c r="M607" s="382">
        <f>_xlfn.XLOOKUP(C607,ORÇ!$A$1:$A$25129,ORÇ!$E$1:$E$25129,FALSE)</f>
        <v>0</v>
      </c>
      <c r="N607" s="103"/>
    </row>
    <row r="608" spans="3:14" s="89" customFormat="1" hidden="1">
      <c r="C608" s="82"/>
      <c r="D608" s="81"/>
      <c r="E608" s="90"/>
      <c r="F608" s="329" t="s">
        <v>19506</v>
      </c>
      <c r="G608" s="91"/>
      <c r="H608" s="93"/>
      <c r="I608" s="92"/>
      <c r="J608" s="92"/>
      <c r="K608" s="322">
        <f t="shared" ref="K608" si="132">K606</f>
        <v>5</v>
      </c>
      <c r="M608" s="382">
        <f>_xlfn.XLOOKUP(C608,ORÇ!$A$1:$A$25129,ORÇ!$E$1:$E$25129,FALSE)</f>
        <v>0</v>
      </c>
      <c r="N608" s="103"/>
    </row>
    <row r="609" spans="3:14" s="89" customFormat="1" hidden="1">
      <c r="C609" s="82"/>
      <c r="D609" s="81"/>
      <c r="E609" s="90"/>
      <c r="F609" s="321"/>
      <c r="G609" s="91"/>
      <c r="H609" s="93"/>
      <c r="I609" s="93"/>
      <c r="J609" s="93"/>
      <c r="K609" s="322"/>
      <c r="M609" s="382">
        <f>_xlfn.XLOOKUP(C609,ORÇ!$A$1:$A$25129,ORÇ!$E$1:$E$25129,FALSE)</f>
        <v>0</v>
      </c>
      <c r="N609" s="103"/>
    </row>
    <row r="610" spans="3:14" s="89" customFormat="1" hidden="1">
      <c r="C610" s="82"/>
      <c r="D610" s="81"/>
      <c r="E610" s="90"/>
      <c r="F610" s="323" t="s">
        <v>8788</v>
      </c>
      <c r="G610" s="324"/>
      <c r="H610" s="324"/>
      <c r="I610" s="324"/>
      <c r="J610" s="324"/>
      <c r="K610" s="325"/>
      <c r="M610" s="382">
        <f>_xlfn.XLOOKUP(C610,ORÇ!$A$1:$A$25129,ORÇ!$E$1:$E$25129,FALSE)</f>
        <v>0</v>
      </c>
      <c r="N610" s="103"/>
    </row>
    <row r="611" spans="3:14" s="89" customFormat="1" hidden="1">
      <c r="C611" s="81"/>
      <c r="D611" s="81"/>
      <c r="F611" s="373"/>
      <c r="G611" s="372"/>
      <c r="H611" s="373"/>
      <c r="I611" s="373"/>
      <c r="J611" s="373"/>
      <c r="K611" s="373"/>
      <c r="M611" s="382">
        <f>_xlfn.XLOOKUP(C611,ORÇ!$A$1:$A$25129,ORÇ!$E$1:$E$25129,FALSE)</f>
        <v>0</v>
      </c>
      <c r="N611" s="103"/>
    </row>
    <row r="612" spans="3:14" s="89" customFormat="1" ht="13.8" hidden="1" customHeight="1">
      <c r="C612" s="82">
        <f t="shared" si="129"/>
        <v>75</v>
      </c>
      <c r="D612" s="81"/>
      <c r="E612" s="90"/>
      <c r="F612" s="530" t="str">
        <f>_xlfn.XLOOKUP(C612,ORÇ!$A$1:$A$25129,ORÇ!$F$1:$F$25129,FALSE)</f>
        <v>TUBO PARA VÁLVULA DE DESCARGA ( CURTO 1.1/4" )</v>
      </c>
      <c r="G612" s="531"/>
      <c r="H612" s="531"/>
      <c r="I612" s="368" t="str">
        <f>"UNIDADE : "&amp;_xlfn.XLOOKUP(C612,ORÇ!$A$1:$A$25129,ORÇ!$G$1:$G$25129,FALSE)</f>
        <v xml:space="preserve">UNIDADE : Un    </v>
      </c>
      <c r="J612" s="326" t="s">
        <v>8783</v>
      </c>
      <c r="K612" s="327">
        <f>_xlfn.XLOOKUP(C612,ORÇ!$A$1:$A$25129,ORÇ!$H$1:$H$25129,FALSE)</f>
        <v>5</v>
      </c>
      <c r="M612" s="382" t="str">
        <f>_xlfn.XLOOKUP(C612,ORÇ!$A$1:$A$25129,ORÇ!$E$1:$E$25129,FALSE)</f>
        <v>5.1.14</v>
      </c>
      <c r="N612" s="103"/>
    </row>
    <row r="613" spans="3:14" s="89" customFormat="1" hidden="1">
      <c r="C613" s="82"/>
      <c r="D613" s="81"/>
      <c r="E613" s="90"/>
      <c r="F613" s="319" t="s">
        <v>1</v>
      </c>
      <c r="G613" s="154"/>
      <c r="H613" s="153"/>
      <c r="I613" s="153" t="s">
        <v>19504</v>
      </c>
      <c r="J613" s="153" t="s">
        <v>19505</v>
      </c>
      <c r="K613" s="320" t="s">
        <v>50</v>
      </c>
      <c r="M613" s="382">
        <f>_xlfn.XLOOKUP(C613,ORÇ!$A$1:$A$25129,ORÇ!$E$1:$E$25129,FALSE)</f>
        <v>0</v>
      </c>
      <c r="N613" s="103"/>
    </row>
    <row r="614" spans="3:14" s="89" customFormat="1" hidden="1">
      <c r="C614" s="82"/>
      <c r="D614" s="81"/>
      <c r="E614" s="90"/>
      <c r="F614" s="329" t="s">
        <v>19506</v>
      </c>
      <c r="G614" s="91"/>
      <c r="H614" s="93"/>
      <c r="I614" s="92"/>
      <c r="J614" s="92"/>
      <c r="K614" s="322">
        <f t="shared" ref="K614" si="133">K612</f>
        <v>5</v>
      </c>
      <c r="M614" s="382">
        <f>_xlfn.XLOOKUP(C614,ORÇ!$A$1:$A$25129,ORÇ!$E$1:$E$25129,FALSE)</f>
        <v>0</v>
      </c>
      <c r="N614" s="103"/>
    </row>
    <row r="615" spans="3:14" s="89" customFormat="1" hidden="1">
      <c r="C615" s="82"/>
      <c r="D615" s="81"/>
      <c r="E615" s="90"/>
      <c r="F615" s="321"/>
      <c r="G615" s="91"/>
      <c r="H615" s="93"/>
      <c r="I615" s="93"/>
      <c r="J615" s="93"/>
      <c r="K615" s="322"/>
      <c r="M615" s="382">
        <f>_xlfn.XLOOKUP(C615,ORÇ!$A$1:$A$25129,ORÇ!$E$1:$E$25129,FALSE)</f>
        <v>0</v>
      </c>
      <c r="N615" s="103"/>
    </row>
    <row r="616" spans="3:14" s="89" customFormat="1" hidden="1">
      <c r="C616" s="82"/>
      <c r="D616" s="81"/>
      <c r="E616" s="90"/>
      <c r="F616" s="323" t="s">
        <v>8788</v>
      </c>
      <c r="G616" s="324"/>
      <c r="H616" s="324"/>
      <c r="I616" s="324"/>
      <c r="J616" s="324"/>
      <c r="K616" s="325"/>
      <c r="M616" s="382">
        <f>_xlfn.XLOOKUP(C616,ORÇ!$A$1:$A$25129,ORÇ!$E$1:$E$25129,FALSE)</f>
        <v>0</v>
      </c>
      <c r="N616" s="103"/>
    </row>
    <row r="617" spans="3:14" s="89" customFormat="1" hidden="1">
      <c r="C617" s="81"/>
      <c r="D617" s="81"/>
      <c r="F617" s="373"/>
      <c r="G617" s="372"/>
      <c r="H617" s="373"/>
      <c r="I617" s="373"/>
      <c r="J617" s="373"/>
      <c r="K617" s="373"/>
      <c r="M617" s="382">
        <f>_xlfn.XLOOKUP(C617,ORÇ!$A$1:$A$25129,ORÇ!$E$1:$E$25129,FALSE)</f>
        <v>0</v>
      </c>
      <c r="N617" s="103"/>
    </row>
    <row r="618" spans="3:14" s="89" customFormat="1" hidden="1">
      <c r="C618" s="81"/>
      <c r="D618" s="81"/>
      <c r="F618" s="373"/>
      <c r="G618" s="372"/>
      <c r="H618" s="373"/>
      <c r="I618" s="373"/>
      <c r="J618" s="373"/>
      <c r="K618" s="373"/>
      <c r="M618" s="382">
        <f>_xlfn.XLOOKUP(C618,ORÇ!$A$1:$A$25129,ORÇ!$E$1:$E$25129,FALSE)</f>
        <v>0</v>
      </c>
      <c r="N618" s="103"/>
    </row>
    <row r="619" spans="3:14" s="89" customFormat="1" hidden="1">
      <c r="C619" s="81"/>
      <c r="D619" s="81"/>
      <c r="F619" s="373"/>
      <c r="G619" s="372"/>
      <c r="H619" s="373"/>
      <c r="I619" s="373"/>
      <c r="J619" s="373"/>
      <c r="K619" s="373"/>
      <c r="M619" s="382">
        <f>_xlfn.XLOOKUP(C619,ORÇ!$A$1:$A$25129,ORÇ!$E$1:$E$25129,FALSE)</f>
        <v>0</v>
      </c>
      <c r="N619" s="103"/>
    </row>
    <row r="620" spans="3:14" s="89" customFormat="1" hidden="1">
      <c r="C620" s="81"/>
      <c r="D620" s="81"/>
      <c r="F620" s="373"/>
      <c r="G620" s="372"/>
      <c r="H620" s="373"/>
      <c r="I620" s="373"/>
      <c r="J620" s="373"/>
      <c r="K620" s="373"/>
      <c r="M620" s="382">
        <f>_xlfn.XLOOKUP(C620,ORÇ!$A$1:$A$25129,ORÇ!$E$1:$E$25129,FALSE)</f>
        <v>0</v>
      </c>
      <c r="N620" s="103"/>
    </row>
    <row r="621" spans="3:14" s="89" customFormat="1" hidden="1">
      <c r="C621" s="81"/>
      <c r="D621" s="81"/>
      <c r="F621" s="373"/>
      <c r="G621" s="372"/>
      <c r="H621" s="373"/>
      <c r="I621" s="373"/>
      <c r="J621" s="373"/>
      <c r="K621" s="373"/>
      <c r="M621" s="382">
        <f>_xlfn.XLOOKUP(C621,ORÇ!$A$1:$A$25129,ORÇ!$E$1:$E$25129,FALSE)</f>
        <v>0</v>
      </c>
      <c r="N621" s="103"/>
    </row>
    <row r="622" spans="3:14" s="89" customFormat="1" hidden="1">
      <c r="C622" s="81"/>
      <c r="D622" s="81"/>
      <c r="F622" s="373"/>
      <c r="G622" s="372"/>
      <c r="H622" s="373"/>
      <c r="I622" s="373"/>
      <c r="J622" s="373"/>
      <c r="K622" s="373"/>
      <c r="M622" s="382">
        <f>_xlfn.XLOOKUP(C622,ORÇ!$A$1:$A$25129,ORÇ!$E$1:$E$25129,FALSE)</f>
        <v>0</v>
      </c>
      <c r="N622" s="103"/>
    </row>
    <row r="623" spans="3:14" s="89" customFormat="1" hidden="1">
      <c r="C623" s="81"/>
      <c r="D623" s="81"/>
      <c r="F623" s="373"/>
      <c r="G623" s="372"/>
      <c r="H623" s="373"/>
      <c r="I623" s="373"/>
      <c r="J623" s="373"/>
      <c r="K623" s="373"/>
      <c r="M623" s="382">
        <f>_xlfn.XLOOKUP(C623,ORÇ!$A$1:$A$25129,ORÇ!$E$1:$E$25129,FALSE)</f>
        <v>0</v>
      </c>
      <c r="N623" s="103"/>
    </row>
    <row r="624" spans="3:14" s="89" customFormat="1" hidden="1">
      <c r="C624" s="82">
        <f>C612+1</f>
        <v>76</v>
      </c>
      <c r="D624" s="81"/>
      <c r="E624" s="90"/>
      <c r="F624" s="536" t="str">
        <f>_xlfn.XLOOKUP(C624,ORÇ!$A$1:$A$25129,ORÇ!$F$1:$F$25129,FALSE)</f>
        <v>TUBO DE LIGACAO PVC CROMADO 1.1/2" / ESPUDE  - (ENTRADA)</v>
      </c>
      <c r="G624" s="536"/>
      <c r="H624" s="536"/>
      <c r="I624" s="536"/>
      <c r="J624" s="536"/>
      <c r="K624" s="536"/>
      <c r="M624" s="382" t="str">
        <f>_xlfn.XLOOKUP(C624,ORÇ!$A$1:$A$25129,ORÇ!$E$1:$E$25129,FALSE)</f>
        <v>5.1.15</v>
      </c>
      <c r="N624" s="103"/>
    </row>
    <row r="625" spans="3:14" s="89" customFormat="1" hidden="1">
      <c r="C625" s="82"/>
      <c r="D625" s="81"/>
      <c r="E625" s="90"/>
      <c r="F625" s="373"/>
      <c r="G625" s="372"/>
      <c r="H625" s="373"/>
      <c r="I625" s="373"/>
      <c r="J625" s="373"/>
      <c r="K625" s="373"/>
      <c r="M625" s="382">
        <f>_xlfn.XLOOKUP(C625,ORÇ!$A$1:$A$25129,ORÇ!$E$1:$E$25129,FALSE)</f>
        <v>0</v>
      </c>
      <c r="N625" s="103"/>
    </row>
    <row r="626" spans="3:14" s="89" customFormat="1" hidden="1">
      <c r="C626" s="81"/>
      <c r="D626" s="81"/>
      <c r="F626" s="373"/>
      <c r="G626" s="372"/>
      <c r="H626" s="373"/>
      <c r="I626" s="373"/>
      <c r="J626" s="373"/>
      <c r="K626" s="373"/>
      <c r="M626" s="382">
        <f>_xlfn.XLOOKUP(C626,ORÇ!$A$1:$A$25129,ORÇ!$E$1:$E$25129,FALSE)</f>
        <v>0</v>
      </c>
      <c r="N626" s="103"/>
    </row>
    <row r="627" spans="3:14" s="89" customFormat="1" hidden="1">
      <c r="C627" s="82">
        <f>C624+1</f>
        <v>77</v>
      </c>
      <c r="D627" s="81"/>
      <c r="E627" s="90"/>
      <c r="F627" s="536" t="str">
        <f>_xlfn.XLOOKUP(C627,ORÇ!$A$1:$A$25129,ORÇ!$F$1:$F$25129,FALSE)</f>
        <v>ADAPTADOR SOLDÁVEL CURTO C/ BOLSA E ROSCA PARA REGISTRO 25X3/4"</v>
      </c>
      <c r="G627" s="536"/>
      <c r="H627" s="536"/>
      <c r="I627" s="536"/>
      <c r="J627" s="536"/>
      <c r="K627" s="536"/>
      <c r="M627" s="382" t="str">
        <f>_xlfn.XLOOKUP(C627,ORÇ!$A$1:$A$25129,ORÇ!$E$1:$E$25129,FALSE)</f>
        <v>5.1.16</v>
      </c>
      <c r="N627" s="103"/>
    </row>
    <row r="628" spans="3:14" s="89" customFormat="1" hidden="1">
      <c r="C628" s="82"/>
      <c r="D628" s="81"/>
      <c r="E628" s="90"/>
      <c r="F628" s="373"/>
      <c r="G628" s="372"/>
      <c r="H628" s="373"/>
      <c r="I628" s="373"/>
      <c r="J628" s="373"/>
      <c r="K628" s="373"/>
      <c r="M628" s="382">
        <f>_xlfn.XLOOKUP(C628,ORÇ!$A$1:$A$25129,ORÇ!$E$1:$E$25129,FALSE)</f>
        <v>0</v>
      </c>
      <c r="N628" s="103"/>
    </row>
    <row r="629" spans="3:14" s="89" customFormat="1" hidden="1">
      <c r="C629" s="82"/>
      <c r="D629" s="81"/>
      <c r="E629" s="90"/>
      <c r="F629" s="98"/>
      <c r="G629" s="97"/>
      <c r="H629" s="375"/>
      <c r="I629" s="103"/>
      <c r="J629" s="103"/>
      <c r="K629" s="103"/>
      <c r="M629" s="382">
        <f>_xlfn.XLOOKUP(C629,ORÇ!$A$1:$A$25129,ORÇ!$E$1:$E$25129,FALSE)</f>
        <v>0</v>
      </c>
      <c r="N629" s="103"/>
    </row>
    <row r="630" spans="3:14" s="89" customFormat="1" hidden="1">
      <c r="C630" s="82"/>
      <c r="D630" s="81"/>
      <c r="E630" s="90"/>
      <c r="F630" s="321"/>
      <c r="G630" s="91"/>
      <c r="H630" s="93"/>
      <c r="I630" s="93"/>
      <c r="J630" s="93"/>
      <c r="K630" s="322"/>
      <c r="M630" s="382">
        <f>_xlfn.XLOOKUP(C630,ORÇ!$A$1:$A$25129,ORÇ!$E$1:$E$25129,FALSE)</f>
        <v>0</v>
      </c>
      <c r="N630" s="103"/>
    </row>
    <row r="631" spans="3:14" s="89" customFormat="1" hidden="1">
      <c r="C631" s="82"/>
      <c r="D631" s="81"/>
      <c r="E631" s="90"/>
      <c r="F631" s="323" t="s">
        <v>8788</v>
      </c>
      <c r="G631" s="324"/>
      <c r="H631" s="324"/>
      <c r="I631" s="324"/>
      <c r="J631" s="324"/>
      <c r="K631" s="325"/>
      <c r="M631" s="382">
        <f>_xlfn.XLOOKUP(C631,ORÇ!$A$1:$A$25129,ORÇ!$E$1:$E$25129,FALSE)</f>
        <v>0</v>
      </c>
      <c r="N631" s="103"/>
    </row>
    <row r="632" spans="3:14" s="89" customFormat="1" hidden="1">
      <c r="C632" s="81"/>
      <c r="D632" s="81"/>
      <c r="F632" s="373"/>
      <c r="G632" s="372"/>
      <c r="H632" s="373"/>
      <c r="I632" s="373"/>
      <c r="J632" s="373"/>
      <c r="K632" s="373"/>
      <c r="M632" s="382">
        <f>_xlfn.XLOOKUP(C632,ORÇ!$A$1:$A$25129,ORÇ!$E$1:$E$25129,FALSE)</f>
        <v>0</v>
      </c>
      <c r="N632" s="103"/>
    </row>
    <row r="633" spans="3:14" s="89" customFormat="1" hidden="1">
      <c r="C633" s="82">
        <f t="shared" si="129"/>
        <v>78</v>
      </c>
      <c r="D633" s="81"/>
      <c r="E633" s="90"/>
      <c r="F633" s="530" t="str">
        <f>_xlfn.XLOOKUP(C633,ORÇ!$A$1:$A$25129,ORÇ!$F$1:$F$25129,FALSE)</f>
        <v>ADAPTADOR SOLDÁVEL CURTO COM BOLSA E ROSCA PARA REGISTRO 50MMX1.1/2"</v>
      </c>
      <c r="G633" s="531"/>
      <c r="H633" s="531"/>
      <c r="I633" s="368" t="str">
        <f>"UNIDADE : "&amp;_xlfn.XLOOKUP(C633,ORÇ!$A$1:$A$25129,ORÇ!$G$1:$G$25129,FALSE)</f>
        <v xml:space="preserve">UNIDADE : Un    </v>
      </c>
      <c r="J633" s="326" t="s">
        <v>8783</v>
      </c>
      <c r="K633" s="327">
        <f>_xlfn.XLOOKUP(C633,ORÇ!$A$1:$A$25129,ORÇ!$H$1:$H$25129,FALSE)</f>
        <v>15</v>
      </c>
      <c r="M633" s="382" t="str">
        <f>_xlfn.XLOOKUP(C633,ORÇ!$A$1:$A$25129,ORÇ!$E$1:$E$25129,FALSE)</f>
        <v>5.1.17</v>
      </c>
      <c r="N633" s="103"/>
    </row>
    <row r="634" spans="3:14" s="89" customFormat="1" hidden="1">
      <c r="C634" s="82"/>
      <c r="D634" s="81"/>
      <c r="E634" s="90"/>
      <c r="F634" s="319" t="s">
        <v>1</v>
      </c>
      <c r="G634" s="154"/>
      <c r="H634" s="153"/>
      <c r="I634" s="153" t="s">
        <v>19504</v>
      </c>
      <c r="J634" s="153" t="s">
        <v>19505</v>
      </c>
      <c r="K634" s="320" t="s">
        <v>50</v>
      </c>
      <c r="M634" s="382">
        <f>_xlfn.XLOOKUP(C634,ORÇ!$A$1:$A$25129,ORÇ!$E$1:$E$25129,FALSE)</f>
        <v>0</v>
      </c>
      <c r="N634" s="103"/>
    </row>
    <row r="635" spans="3:14" s="89" customFormat="1" hidden="1">
      <c r="C635" s="82"/>
      <c r="D635" s="81"/>
      <c r="E635" s="90"/>
      <c r="F635" s="329" t="s">
        <v>19506</v>
      </c>
      <c r="G635" s="91"/>
      <c r="H635" s="93"/>
      <c r="I635" s="92"/>
      <c r="J635" s="92"/>
      <c r="K635" s="322">
        <f t="shared" ref="K635" si="134">K633</f>
        <v>15</v>
      </c>
      <c r="M635" s="382">
        <f>_xlfn.XLOOKUP(C635,ORÇ!$A$1:$A$25129,ORÇ!$E$1:$E$25129,FALSE)</f>
        <v>0</v>
      </c>
      <c r="N635" s="103"/>
    </row>
    <row r="636" spans="3:14" s="89" customFormat="1" hidden="1">
      <c r="C636" s="82"/>
      <c r="D636" s="81"/>
      <c r="E636" s="90"/>
      <c r="F636" s="321"/>
      <c r="G636" s="91"/>
      <c r="H636" s="93"/>
      <c r="I636" s="93"/>
      <c r="J636" s="93"/>
      <c r="K636" s="322"/>
      <c r="M636" s="382">
        <f>_xlfn.XLOOKUP(C636,ORÇ!$A$1:$A$25129,ORÇ!$E$1:$E$25129,FALSE)</f>
        <v>0</v>
      </c>
      <c r="N636" s="103"/>
    </row>
    <row r="637" spans="3:14" s="89" customFormat="1" hidden="1">
      <c r="C637" s="82"/>
      <c r="D637" s="81"/>
      <c r="E637" s="90"/>
      <c r="F637" s="323" t="s">
        <v>8788</v>
      </c>
      <c r="G637" s="324"/>
      <c r="H637" s="324"/>
      <c r="I637" s="324"/>
      <c r="J637" s="324"/>
      <c r="K637" s="325"/>
      <c r="M637" s="382">
        <f>_xlfn.XLOOKUP(C637,ORÇ!$A$1:$A$25129,ORÇ!$E$1:$E$25129,FALSE)</f>
        <v>0</v>
      </c>
      <c r="N637" s="103"/>
    </row>
    <row r="638" spans="3:14" s="89" customFormat="1" hidden="1">
      <c r="C638" s="81"/>
      <c r="D638" s="81"/>
      <c r="F638" s="373"/>
      <c r="G638" s="372"/>
      <c r="H638" s="373"/>
      <c r="I638" s="373"/>
      <c r="J638" s="373"/>
      <c r="K638" s="373"/>
      <c r="M638" s="382">
        <f>_xlfn.XLOOKUP(C638,ORÇ!$A$1:$A$25129,ORÇ!$E$1:$E$25129,FALSE)</f>
        <v>0</v>
      </c>
      <c r="N638" s="103"/>
    </row>
    <row r="639" spans="3:14" s="89" customFormat="1" hidden="1">
      <c r="C639" s="82">
        <f t="shared" si="129"/>
        <v>79</v>
      </c>
      <c r="D639" s="81"/>
      <c r="E639" s="90"/>
      <c r="F639" s="530" t="str">
        <f>_xlfn.XLOOKUP(C639,ORÇ!$A$1:$A$25129,ORÇ!$F$1:$F$25129,FALSE)</f>
        <v>JOELHO 90 GRAUS SOLDAVEL DIAMETRO 25 MM</v>
      </c>
      <c r="G639" s="531"/>
      <c r="H639" s="531"/>
      <c r="I639" s="368" t="str">
        <f>"UNIDADE : "&amp;_xlfn.XLOOKUP(C639,ORÇ!$A$1:$A$25129,ORÇ!$G$1:$G$25129,FALSE)</f>
        <v xml:space="preserve">UNIDADE : Un    </v>
      </c>
      <c r="J639" s="326" t="s">
        <v>8783</v>
      </c>
      <c r="K639" s="327">
        <f>_xlfn.XLOOKUP(C639,ORÇ!$A$1:$A$25129,ORÇ!$H$1:$H$25129,FALSE)</f>
        <v>21</v>
      </c>
      <c r="M639" s="382" t="str">
        <f>_xlfn.XLOOKUP(C639,ORÇ!$A$1:$A$25129,ORÇ!$E$1:$E$25129,FALSE)</f>
        <v>5.1.18</v>
      </c>
      <c r="N639" s="103"/>
    </row>
    <row r="640" spans="3:14" s="89" customFormat="1" hidden="1">
      <c r="C640" s="82"/>
      <c r="D640" s="81"/>
      <c r="E640" s="90"/>
      <c r="F640" s="319" t="s">
        <v>1</v>
      </c>
      <c r="G640" s="154"/>
      <c r="H640" s="153"/>
      <c r="I640" s="153" t="s">
        <v>19504</v>
      </c>
      <c r="J640" s="153" t="s">
        <v>19505</v>
      </c>
      <c r="K640" s="320" t="s">
        <v>50</v>
      </c>
      <c r="M640" s="382">
        <f>_xlfn.XLOOKUP(C640,ORÇ!$A$1:$A$25129,ORÇ!$E$1:$E$25129,FALSE)</f>
        <v>0</v>
      </c>
      <c r="N640" s="103"/>
    </row>
    <row r="641" spans="3:14" s="89" customFormat="1" hidden="1">
      <c r="C641" s="82"/>
      <c r="D641" s="81"/>
      <c r="E641" s="90"/>
      <c r="F641" s="329" t="s">
        <v>19506</v>
      </c>
      <c r="G641" s="91"/>
      <c r="H641" s="93"/>
      <c r="I641" s="92"/>
      <c r="J641" s="92"/>
      <c r="K641" s="322">
        <f t="shared" ref="K641" si="135">K639</f>
        <v>21</v>
      </c>
      <c r="M641" s="382">
        <f>_xlfn.XLOOKUP(C641,ORÇ!$A$1:$A$25129,ORÇ!$E$1:$E$25129,FALSE)</f>
        <v>0</v>
      </c>
      <c r="N641" s="103"/>
    </row>
    <row r="642" spans="3:14" s="89" customFormat="1" hidden="1">
      <c r="C642" s="82"/>
      <c r="D642" s="81"/>
      <c r="E642" s="90"/>
      <c r="F642" s="321"/>
      <c r="G642" s="91"/>
      <c r="H642" s="93"/>
      <c r="I642" s="93"/>
      <c r="J642" s="93"/>
      <c r="K642" s="322"/>
      <c r="M642" s="382">
        <f>_xlfn.XLOOKUP(C642,ORÇ!$A$1:$A$25129,ORÇ!$E$1:$E$25129,FALSE)</f>
        <v>0</v>
      </c>
      <c r="N642" s="103"/>
    </row>
    <row r="643" spans="3:14" s="89" customFormat="1" hidden="1">
      <c r="C643" s="82"/>
      <c r="D643" s="81"/>
      <c r="E643" s="90"/>
      <c r="F643" s="323" t="s">
        <v>8788</v>
      </c>
      <c r="G643" s="324"/>
      <c r="H643" s="324"/>
      <c r="I643" s="324"/>
      <c r="J643" s="324"/>
      <c r="K643" s="325"/>
      <c r="M643" s="382">
        <f>_xlfn.XLOOKUP(C643,ORÇ!$A$1:$A$25129,ORÇ!$E$1:$E$25129,FALSE)</f>
        <v>0</v>
      </c>
      <c r="N643" s="103"/>
    </row>
    <row r="644" spans="3:14" s="89" customFormat="1" hidden="1">
      <c r="C644" s="81"/>
      <c r="D644" s="81"/>
      <c r="F644" s="373"/>
      <c r="G644" s="372"/>
      <c r="H644" s="373"/>
      <c r="I644" s="373"/>
      <c r="J644" s="373"/>
      <c r="K644" s="373"/>
      <c r="M644" s="382">
        <f>_xlfn.XLOOKUP(C644,ORÇ!$A$1:$A$25129,ORÇ!$E$1:$E$25129,FALSE)</f>
        <v>0</v>
      </c>
      <c r="N644" s="103"/>
    </row>
    <row r="645" spans="3:14" s="89" customFormat="1" hidden="1">
      <c r="C645" s="82">
        <f t="shared" si="129"/>
        <v>80</v>
      </c>
      <c r="D645" s="81"/>
      <c r="E645" s="90"/>
      <c r="F645" s="536" t="str">
        <f>_xlfn.XLOOKUP(C645,ORÇ!$A$1:$A$25129,ORÇ!$F$1:$F$25129,FALSE)</f>
        <v>JOELHO 90 GRAUS SOLDAVEL 50 mm (MARROM)</v>
      </c>
      <c r="G645" s="536"/>
      <c r="H645" s="536"/>
      <c r="I645" s="536"/>
      <c r="J645" s="536"/>
      <c r="K645" s="536"/>
      <c r="M645" s="382" t="str">
        <f>_xlfn.XLOOKUP(C645,ORÇ!$A$1:$A$25129,ORÇ!$E$1:$E$25129,FALSE)</f>
        <v>5.1.19</v>
      </c>
      <c r="N645" s="103"/>
    </row>
    <row r="646" spans="3:14" s="89" customFormat="1" hidden="1">
      <c r="C646" s="82"/>
      <c r="D646" s="81"/>
      <c r="E646" s="90"/>
      <c r="F646" s="373"/>
      <c r="G646" s="372"/>
      <c r="H646" s="373"/>
      <c r="I646" s="373"/>
      <c r="J646" s="373"/>
      <c r="K646" s="373"/>
      <c r="M646" s="382">
        <f>_xlfn.XLOOKUP(C646,ORÇ!$A$1:$A$25129,ORÇ!$E$1:$E$25129,FALSE)</f>
        <v>0</v>
      </c>
      <c r="N646" s="103"/>
    </row>
    <row r="647" spans="3:14" s="89" customFormat="1" hidden="1">
      <c r="C647" s="82"/>
      <c r="D647" s="81"/>
      <c r="E647" s="90"/>
      <c r="F647" s="98"/>
      <c r="G647" s="97"/>
      <c r="H647" s="375"/>
      <c r="I647" s="103"/>
      <c r="J647" s="103"/>
      <c r="K647" s="103"/>
      <c r="M647" s="382">
        <f>_xlfn.XLOOKUP(C647,ORÇ!$A$1:$A$25129,ORÇ!$E$1:$E$25129,FALSE)</f>
        <v>0</v>
      </c>
      <c r="N647" s="103"/>
    </row>
    <row r="648" spans="3:14" s="89" customFormat="1" hidden="1">
      <c r="C648" s="82"/>
      <c r="D648" s="81"/>
      <c r="E648" s="90"/>
      <c r="F648" s="321"/>
      <c r="G648" s="91"/>
      <c r="H648" s="93"/>
      <c r="I648" s="93"/>
      <c r="J648" s="93"/>
      <c r="K648" s="322"/>
      <c r="M648" s="382">
        <f>_xlfn.XLOOKUP(C648,ORÇ!$A$1:$A$25129,ORÇ!$E$1:$E$25129,FALSE)</f>
        <v>0</v>
      </c>
      <c r="N648" s="103"/>
    </row>
    <row r="649" spans="3:14" s="89" customFormat="1" hidden="1">
      <c r="C649" s="82"/>
      <c r="D649" s="81"/>
      <c r="E649" s="90"/>
      <c r="F649" s="323" t="s">
        <v>8788</v>
      </c>
      <c r="G649" s="324"/>
      <c r="H649" s="324"/>
      <c r="I649" s="324"/>
      <c r="J649" s="324"/>
      <c r="K649" s="325"/>
      <c r="M649" s="382">
        <f>_xlfn.XLOOKUP(C649,ORÇ!$A$1:$A$25129,ORÇ!$E$1:$E$25129,FALSE)</f>
        <v>0</v>
      </c>
      <c r="N649" s="103"/>
    </row>
    <row r="650" spans="3:14" s="89" customFormat="1" hidden="1">
      <c r="C650" s="81"/>
      <c r="D650" s="81"/>
      <c r="F650" s="373"/>
      <c r="G650" s="372"/>
      <c r="H650" s="373"/>
      <c r="I650" s="373"/>
      <c r="J650" s="373"/>
      <c r="K650" s="373"/>
      <c r="M650" s="382">
        <f>_xlfn.XLOOKUP(C650,ORÇ!$A$1:$A$25129,ORÇ!$E$1:$E$25129,FALSE)</f>
        <v>0</v>
      </c>
      <c r="N650" s="103"/>
    </row>
    <row r="651" spans="3:14" s="89" customFormat="1" hidden="1">
      <c r="C651" s="82">
        <f t="shared" si="129"/>
        <v>81</v>
      </c>
      <c r="D651" s="81"/>
      <c r="E651" s="90"/>
      <c r="F651" s="530" t="str">
        <f>_xlfn.XLOOKUP(C651,ORÇ!$A$1:$A$25129,ORÇ!$F$1:$F$25129,FALSE)</f>
        <v>JOELHO 90 GRAUS SOLDAVEL DIAMETRO 60 mm</v>
      </c>
      <c r="G651" s="531"/>
      <c r="H651" s="531"/>
      <c r="I651" s="368" t="str">
        <f>"UNIDADE : "&amp;_xlfn.XLOOKUP(C651,ORÇ!$A$1:$A$25129,ORÇ!$G$1:$G$25129,FALSE)</f>
        <v xml:space="preserve">UNIDADE : Un    </v>
      </c>
      <c r="J651" s="326" t="s">
        <v>8783</v>
      </c>
      <c r="K651" s="327">
        <f>_xlfn.XLOOKUP(C651,ORÇ!$A$1:$A$25129,ORÇ!$H$1:$H$25129,FALSE)</f>
        <v>2</v>
      </c>
      <c r="M651" s="382" t="str">
        <f>_xlfn.XLOOKUP(C651,ORÇ!$A$1:$A$25129,ORÇ!$E$1:$E$25129,FALSE)</f>
        <v>5.1.20</v>
      </c>
      <c r="N651" s="103"/>
    </row>
    <row r="652" spans="3:14" s="89" customFormat="1" hidden="1">
      <c r="C652" s="82"/>
      <c r="D652" s="81"/>
      <c r="E652" s="90"/>
      <c r="F652" s="319" t="s">
        <v>1</v>
      </c>
      <c r="G652" s="154"/>
      <c r="H652" s="153"/>
      <c r="I652" s="153" t="s">
        <v>19504</v>
      </c>
      <c r="J652" s="153" t="s">
        <v>19505</v>
      </c>
      <c r="K652" s="320" t="s">
        <v>50</v>
      </c>
      <c r="M652" s="382">
        <f>_xlfn.XLOOKUP(C652,ORÇ!$A$1:$A$25129,ORÇ!$E$1:$E$25129,FALSE)</f>
        <v>0</v>
      </c>
      <c r="N652" s="103"/>
    </row>
    <row r="653" spans="3:14" s="89" customFormat="1" hidden="1">
      <c r="C653" s="82"/>
      <c r="D653" s="81"/>
      <c r="E653" s="90"/>
      <c r="F653" s="329" t="s">
        <v>19506</v>
      </c>
      <c r="G653" s="91"/>
      <c r="H653" s="93"/>
      <c r="I653" s="92"/>
      <c r="J653" s="92"/>
      <c r="K653" s="322">
        <f t="shared" ref="K653" si="136">K651</f>
        <v>2</v>
      </c>
      <c r="M653" s="382">
        <f>_xlfn.XLOOKUP(C653,ORÇ!$A$1:$A$25129,ORÇ!$E$1:$E$25129,FALSE)</f>
        <v>0</v>
      </c>
      <c r="N653" s="103"/>
    </row>
    <row r="654" spans="3:14" s="89" customFormat="1" hidden="1">
      <c r="C654" s="82"/>
      <c r="D654" s="81"/>
      <c r="E654" s="90"/>
      <c r="F654" s="321"/>
      <c r="G654" s="91"/>
      <c r="H654" s="93"/>
      <c r="I654" s="93"/>
      <c r="J654" s="93"/>
      <c r="K654" s="322"/>
      <c r="M654" s="382">
        <f>_xlfn.XLOOKUP(C654,ORÇ!$A$1:$A$25129,ORÇ!$E$1:$E$25129,FALSE)</f>
        <v>0</v>
      </c>
      <c r="N654" s="103"/>
    </row>
    <row r="655" spans="3:14" s="89" customFormat="1" hidden="1">
      <c r="C655" s="82"/>
      <c r="D655" s="81"/>
      <c r="E655" s="90"/>
      <c r="F655" s="323" t="s">
        <v>8788</v>
      </c>
      <c r="G655" s="324"/>
      <c r="H655" s="324"/>
      <c r="I655" s="324"/>
      <c r="J655" s="324"/>
      <c r="K655" s="325"/>
      <c r="M655" s="382">
        <f>_xlfn.XLOOKUP(C655,ORÇ!$A$1:$A$25129,ORÇ!$E$1:$E$25129,FALSE)</f>
        <v>0</v>
      </c>
      <c r="N655" s="103"/>
    </row>
    <row r="656" spans="3:14" s="89" customFormat="1" hidden="1">
      <c r="C656" s="81"/>
      <c r="D656" s="81"/>
      <c r="F656" s="373"/>
      <c r="G656" s="372"/>
      <c r="H656" s="373"/>
      <c r="I656" s="373"/>
      <c r="J656" s="373"/>
      <c r="K656" s="373"/>
      <c r="M656" s="382">
        <f>_xlfn.XLOOKUP(C656,ORÇ!$A$1:$A$25129,ORÇ!$E$1:$E$25129,FALSE)</f>
        <v>0</v>
      </c>
      <c r="N656" s="103"/>
    </row>
    <row r="657" spans="3:14" s="89" customFormat="1" hidden="1">
      <c r="C657" s="82">
        <f t="shared" si="129"/>
        <v>82</v>
      </c>
      <c r="D657" s="81"/>
      <c r="E657" s="90"/>
      <c r="F657" s="530" t="str">
        <f>_xlfn.XLOOKUP(C657,ORÇ!$A$1:$A$25129,ORÇ!$F$1:$F$25129,FALSE)</f>
        <v>LUVA SOLDAVEL DIAMETRO 25 mm</v>
      </c>
      <c r="G657" s="531"/>
      <c r="H657" s="531"/>
      <c r="I657" s="368" t="str">
        <f>"UNIDADE : "&amp;_xlfn.XLOOKUP(C657,ORÇ!$A$1:$A$25129,ORÇ!$G$1:$G$25129,FALSE)</f>
        <v xml:space="preserve">UNIDADE : Un    </v>
      </c>
      <c r="J657" s="326" t="s">
        <v>8783</v>
      </c>
      <c r="K657" s="327">
        <f>_xlfn.XLOOKUP(C657,ORÇ!$A$1:$A$25129,ORÇ!$H$1:$H$25129,FALSE)</f>
        <v>4</v>
      </c>
      <c r="M657" s="382" t="str">
        <f>_xlfn.XLOOKUP(C657,ORÇ!$A$1:$A$25129,ORÇ!$E$1:$E$25129,FALSE)</f>
        <v>5.1.21</v>
      </c>
      <c r="N657" s="103"/>
    </row>
    <row r="658" spans="3:14" s="89" customFormat="1" hidden="1">
      <c r="C658" s="82"/>
      <c r="D658" s="81"/>
      <c r="E658" s="90"/>
      <c r="F658" s="319" t="s">
        <v>1</v>
      </c>
      <c r="G658" s="154"/>
      <c r="H658" s="153"/>
      <c r="I658" s="153" t="s">
        <v>19504</v>
      </c>
      <c r="J658" s="153" t="s">
        <v>19505</v>
      </c>
      <c r="K658" s="320" t="s">
        <v>50</v>
      </c>
      <c r="M658" s="382">
        <f>_xlfn.XLOOKUP(C658,ORÇ!$A$1:$A$25129,ORÇ!$E$1:$E$25129,FALSE)</f>
        <v>0</v>
      </c>
      <c r="N658" s="103"/>
    </row>
    <row r="659" spans="3:14" s="89" customFormat="1" hidden="1">
      <c r="C659" s="82"/>
      <c r="D659" s="81"/>
      <c r="E659" s="90"/>
      <c r="F659" s="329" t="s">
        <v>19506</v>
      </c>
      <c r="G659" s="91"/>
      <c r="H659" s="93"/>
      <c r="I659" s="92"/>
      <c r="J659" s="92"/>
      <c r="K659" s="322">
        <f t="shared" ref="K659" si="137">K657</f>
        <v>4</v>
      </c>
      <c r="M659" s="382">
        <f>_xlfn.XLOOKUP(C659,ORÇ!$A$1:$A$25129,ORÇ!$E$1:$E$25129,FALSE)</f>
        <v>0</v>
      </c>
      <c r="N659" s="103"/>
    </row>
    <row r="660" spans="3:14" s="89" customFormat="1" hidden="1">
      <c r="C660" s="82"/>
      <c r="D660" s="81"/>
      <c r="E660" s="90"/>
      <c r="F660" s="321"/>
      <c r="G660" s="91"/>
      <c r="H660" s="93"/>
      <c r="I660" s="93"/>
      <c r="J660" s="93"/>
      <c r="K660" s="322"/>
      <c r="M660" s="382">
        <f>_xlfn.XLOOKUP(C660,ORÇ!$A$1:$A$25129,ORÇ!$E$1:$E$25129,FALSE)</f>
        <v>0</v>
      </c>
      <c r="N660" s="103"/>
    </row>
    <row r="661" spans="3:14" s="89" customFormat="1" hidden="1">
      <c r="C661" s="82"/>
      <c r="D661" s="81"/>
      <c r="E661" s="90"/>
      <c r="F661" s="323" t="s">
        <v>8788</v>
      </c>
      <c r="G661" s="324"/>
      <c r="H661" s="324"/>
      <c r="I661" s="324"/>
      <c r="J661" s="324"/>
      <c r="K661" s="325"/>
      <c r="M661" s="382">
        <f>_xlfn.XLOOKUP(C661,ORÇ!$A$1:$A$25129,ORÇ!$E$1:$E$25129,FALSE)</f>
        <v>0</v>
      </c>
      <c r="N661" s="103"/>
    </row>
    <row r="662" spans="3:14" s="89" customFormat="1" hidden="1">
      <c r="C662" s="81"/>
      <c r="D662" s="81"/>
      <c r="F662" s="373"/>
      <c r="G662" s="372"/>
      <c r="H662" s="373"/>
      <c r="I662" s="373"/>
      <c r="J662" s="373"/>
      <c r="K662" s="373"/>
      <c r="M662" s="382">
        <f>_xlfn.XLOOKUP(C662,ORÇ!$A$1:$A$25129,ORÇ!$E$1:$E$25129,FALSE)</f>
        <v>0</v>
      </c>
      <c r="N662" s="103"/>
    </row>
    <row r="663" spans="3:14" s="89" customFormat="1" hidden="1">
      <c r="C663" s="82">
        <f t="shared" ref="C663:C687" si="138">C657+1</f>
        <v>83</v>
      </c>
      <c r="D663" s="81"/>
      <c r="E663" s="90"/>
      <c r="F663" s="536" t="str">
        <f>_xlfn.XLOOKUP(C663,ORÇ!$A$1:$A$25129,ORÇ!$F$1:$F$25129,FALSE)</f>
        <v>LUVA SOLDAVEL DIAMETRO 50 mm</v>
      </c>
      <c r="G663" s="536"/>
      <c r="H663" s="536"/>
      <c r="I663" s="536"/>
      <c r="J663" s="536"/>
      <c r="K663" s="536"/>
      <c r="M663" s="382" t="str">
        <f>_xlfn.XLOOKUP(C663,ORÇ!$A$1:$A$25129,ORÇ!$E$1:$E$25129,FALSE)</f>
        <v>5.1.22</v>
      </c>
      <c r="N663" s="103"/>
    </row>
    <row r="664" spans="3:14" s="89" customFormat="1" hidden="1">
      <c r="C664" s="82"/>
      <c r="D664" s="81"/>
      <c r="E664" s="90"/>
      <c r="F664" s="373"/>
      <c r="G664" s="372"/>
      <c r="H664" s="373"/>
      <c r="I664" s="373"/>
      <c r="J664" s="373"/>
      <c r="K664" s="373"/>
      <c r="M664" s="382">
        <f>_xlfn.XLOOKUP(C664,ORÇ!$A$1:$A$25129,ORÇ!$E$1:$E$25129,FALSE)</f>
        <v>0</v>
      </c>
      <c r="N664" s="103"/>
    </row>
    <row r="665" spans="3:14" s="89" customFormat="1" hidden="1">
      <c r="C665" s="82"/>
      <c r="D665" s="81"/>
      <c r="E665" s="90"/>
      <c r="F665" s="98"/>
      <c r="G665" s="97"/>
      <c r="H665" s="375"/>
      <c r="I665" s="103"/>
      <c r="J665" s="103"/>
      <c r="K665" s="103"/>
      <c r="M665" s="382">
        <f>_xlfn.XLOOKUP(C665,ORÇ!$A$1:$A$25129,ORÇ!$E$1:$E$25129,FALSE)</f>
        <v>0</v>
      </c>
      <c r="N665" s="103"/>
    </row>
    <row r="666" spans="3:14" s="89" customFormat="1" hidden="1">
      <c r="C666" s="82"/>
      <c r="D666" s="81"/>
      <c r="E666" s="90"/>
      <c r="F666" s="321"/>
      <c r="G666" s="91"/>
      <c r="H666" s="93"/>
      <c r="I666" s="93"/>
      <c r="J666" s="93"/>
      <c r="K666" s="322"/>
      <c r="M666" s="382">
        <f>_xlfn.XLOOKUP(C666,ORÇ!$A$1:$A$25129,ORÇ!$E$1:$E$25129,FALSE)</f>
        <v>0</v>
      </c>
      <c r="N666" s="103"/>
    </row>
    <row r="667" spans="3:14" s="89" customFormat="1" hidden="1">
      <c r="C667" s="82"/>
      <c r="D667" s="81"/>
      <c r="E667" s="90"/>
      <c r="F667" s="323" t="s">
        <v>8788</v>
      </c>
      <c r="G667" s="324"/>
      <c r="H667" s="324"/>
      <c r="I667" s="324"/>
      <c r="J667" s="324"/>
      <c r="K667" s="325"/>
      <c r="M667" s="382">
        <f>_xlfn.XLOOKUP(C667,ORÇ!$A$1:$A$25129,ORÇ!$E$1:$E$25129,FALSE)</f>
        <v>0</v>
      </c>
      <c r="N667" s="103"/>
    </row>
    <row r="668" spans="3:14" s="89" customFormat="1" hidden="1">
      <c r="C668" s="81"/>
      <c r="D668" s="81"/>
      <c r="F668" s="373"/>
      <c r="G668" s="372"/>
      <c r="H668" s="373"/>
      <c r="I668" s="373"/>
      <c r="J668" s="373"/>
      <c r="K668" s="373"/>
      <c r="M668" s="382">
        <f>_xlfn.XLOOKUP(C668,ORÇ!$A$1:$A$25129,ORÇ!$E$1:$E$25129,FALSE)</f>
        <v>0</v>
      </c>
      <c r="N668" s="103"/>
    </row>
    <row r="669" spans="3:14" s="89" customFormat="1" hidden="1">
      <c r="C669" s="82">
        <f t="shared" si="138"/>
        <v>84</v>
      </c>
      <c r="D669" s="81"/>
      <c r="E669" s="90"/>
      <c r="F669" s="530" t="str">
        <f>_xlfn.XLOOKUP(C669,ORÇ!$A$1:$A$25129,ORÇ!$F$1:$F$25129,FALSE)</f>
        <v>LUVA SOLDAVEL DIAMETRO 60 mm</v>
      </c>
      <c r="G669" s="531"/>
      <c r="H669" s="531"/>
      <c r="I669" s="368" t="str">
        <f>"UNIDADE : "&amp;_xlfn.XLOOKUP(C669,ORÇ!$A$1:$A$25129,ORÇ!$G$1:$G$25129,FALSE)</f>
        <v xml:space="preserve">UNIDADE : Un    </v>
      </c>
      <c r="J669" s="326" t="s">
        <v>8783</v>
      </c>
      <c r="K669" s="327">
        <f>_xlfn.XLOOKUP(C669,ORÇ!$A$1:$A$25129,ORÇ!$H$1:$H$25129,FALSE)</f>
        <v>1</v>
      </c>
      <c r="M669" s="382" t="str">
        <f>_xlfn.XLOOKUP(C669,ORÇ!$A$1:$A$25129,ORÇ!$E$1:$E$25129,FALSE)</f>
        <v>5.1.23</v>
      </c>
      <c r="N669" s="103"/>
    </row>
    <row r="670" spans="3:14" s="89" customFormat="1" hidden="1">
      <c r="C670" s="82"/>
      <c r="D670" s="81"/>
      <c r="E670" s="90"/>
      <c r="F670" s="319" t="s">
        <v>1</v>
      </c>
      <c r="G670" s="154"/>
      <c r="H670" s="153"/>
      <c r="I670" s="153" t="s">
        <v>19504</v>
      </c>
      <c r="J670" s="153" t="s">
        <v>19505</v>
      </c>
      <c r="K670" s="320" t="s">
        <v>50</v>
      </c>
      <c r="M670" s="382">
        <f>_xlfn.XLOOKUP(C670,ORÇ!$A$1:$A$25129,ORÇ!$E$1:$E$25129,FALSE)</f>
        <v>0</v>
      </c>
      <c r="N670" s="103"/>
    </row>
    <row r="671" spans="3:14" s="89" customFormat="1" hidden="1">
      <c r="C671" s="82"/>
      <c r="D671" s="81"/>
      <c r="E671" s="90"/>
      <c r="F671" s="329" t="s">
        <v>19506</v>
      </c>
      <c r="G671" s="91"/>
      <c r="H671" s="93"/>
      <c r="I671" s="92"/>
      <c r="J671" s="92"/>
      <c r="K671" s="322">
        <f t="shared" ref="K671" si="139">K669</f>
        <v>1</v>
      </c>
      <c r="M671" s="382">
        <f>_xlfn.XLOOKUP(C671,ORÇ!$A$1:$A$25129,ORÇ!$E$1:$E$25129,FALSE)</f>
        <v>0</v>
      </c>
      <c r="N671" s="103"/>
    </row>
    <row r="672" spans="3:14" s="89" customFormat="1" hidden="1">
      <c r="C672" s="82"/>
      <c r="D672" s="81"/>
      <c r="E672" s="90"/>
      <c r="F672" s="321"/>
      <c r="G672" s="91"/>
      <c r="H672" s="93"/>
      <c r="I672" s="93"/>
      <c r="J672" s="93"/>
      <c r="K672" s="322"/>
      <c r="M672" s="382">
        <f>_xlfn.XLOOKUP(C672,ORÇ!$A$1:$A$25129,ORÇ!$E$1:$E$25129,FALSE)</f>
        <v>0</v>
      </c>
      <c r="N672" s="103"/>
    </row>
    <row r="673" spans="3:14" s="89" customFormat="1" hidden="1">
      <c r="C673" s="82"/>
      <c r="D673" s="81"/>
      <c r="E673" s="90"/>
      <c r="F673" s="323" t="s">
        <v>8788</v>
      </c>
      <c r="G673" s="324"/>
      <c r="H673" s="324"/>
      <c r="I673" s="324"/>
      <c r="J673" s="324"/>
      <c r="K673" s="325"/>
      <c r="M673" s="382">
        <f>_xlfn.XLOOKUP(C673,ORÇ!$A$1:$A$25129,ORÇ!$E$1:$E$25129,FALSE)</f>
        <v>0</v>
      </c>
      <c r="N673" s="103"/>
    </row>
    <row r="674" spans="3:14" s="89" customFormat="1" hidden="1">
      <c r="C674" s="81"/>
      <c r="D674" s="81"/>
      <c r="F674" s="373"/>
      <c r="G674" s="372"/>
      <c r="H674" s="373"/>
      <c r="I674" s="373"/>
      <c r="J674" s="373"/>
      <c r="K674" s="373"/>
      <c r="M674" s="382">
        <f>_xlfn.XLOOKUP(C674,ORÇ!$A$1:$A$25129,ORÇ!$E$1:$E$25129,FALSE)</f>
        <v>0</v>
      </c>
      <c r="N674" s="103"/>
    </row>
    <row r="675" spans="3:14" s="89" customFormat="1" hidden="1">
      <c r="C675" s="82">
        <f t="shared" si="138"/>
        <v>85</v>
      </c>
      <c r="D675" s="81"/>
      <c r="E675" s="90"/>
      <c r="F675" s="530" t="str">
        <f>_xlfn.XLOOKUP(C675,ORÇ!$A$1:$A$25129,ORÇ!$F$1:$F$25129,FALSE)</f>
        <v>TUBO SOLDAVEL PVC MARROM DIAM. 25 MM</v>
      </c>
      <c r="G675" s="531"/>
      <c r="H675" s="531"/>
      <c r="I675" s="368" t="str">
        <f>"UNIDADE : "&amp;_xlfn.XLOOKUP(C675,ORÇ!$A$1:$A$25129,ORÇ!$G$1:$G$25129,FALSE)</f>
        <v xml:space="preserve">UNIDADE : M     </v>
      </c>
      <c r="J675" s="326" t="s">
        <v>8783</v>
      </c>
      <c r="K675" s="327">
        <f>_xlfn.XLOOKUP(C675,ORÇ!$A$1:$A$25129,ORÇ!$H$1:$H$25129,FALSE)</f>
        <v>39.44</v>
      </c>
      <c r="M675" s="382" t="str">
        <f>_xlfn.XLOOKUP(C675,ORÇ!$A$1:$A$25129,ORÇ!$E$1:$E$25129,FALSE)</f>
        <v>5.1.24</v>
      </c>
      <c r="N675" s="103"/>
    </row>
    <row r="676" spans="3:14" s="89" customFormat="1" hidden="1">
      <c r="C676" s="82"/>
      <c r="D676" s="81"/>
      <c r="E676" s="90"/>
      <c r="F676" s="319" t="s">
        <v>1</v>
      </c>
      <c r="G676" s="154"/>
      <c r="H676" s="153"/>
      <c r="I676" s="153" t="s">
        <v>19504</v>
      </c>
      <c r="J676" s="153" t="s">
        <v>19505</v>
      </c>
      <c r="K676" s="320" t="s">
        <v>50</v>
      </c>
      <c r="M676" s="382">
        <f>_xlfn.XLOOKUP(C676,ORÇ!$A$1:$A$25129,ORÇ!$E$1:$E$25129,FALSE)</f>
        <v>0</v>
      </c>
      <c r="N676" s="103"/>
    </row>
    <row r="677" spans="3:14" s="89" customFormat="1" hidden="1">
      <c r="C677" s="82"/>
      <c r="D677" s="81"/>
      <c r="E677" s="90"/>
      <c r="F677" s="329" t="s">
        <v>19506</v>
      </c>
      <c r="G677" s="91"/>
      <c r="H677" s="93"/>
      <c r="I677" s="92"/>
      <c r="J677" s="92"/>
      <c r="K677" s="322">
        <f t="shared" ref="K677" si="140">K675</f>
        <v>39.44</v>
      </c>
      <c r="M677" s="382">
        <f>_xlfn.XLOOKUP(C677,ORÇ!$A$1:$A$25129,ORÇ!$E$1:$E$25129,FALSE)</f>
        <v>0</v>
      </c>
      <c r="N677" s="103"/>
    </row>
    <row r="678" spans="3:14" s="89" customFormat="1" hidden="1">
      <c r="C678" s="82"/>
      <c r="D678" s="81"/>
      <c r="E678" s="90"/>
      <c r="F678" s="321"/>
      <c r="G678" s="91"/>
      <c r="H678" s="93"/>
      <c r="I678" s="93"/>
      <c r="J678" s="93"/>
      <c r="K678" s="322"/>
      <c r="M678" s="382">
        <f>_xlfn.XLOOKUP(C678,ORÇ!$A$1:$A$25129,ORÇ!$E$1:$E$25129,FALSE)</f>
        <v>0</v>
      </c>
      <c r="N678" s="103"/>
    </row>
    <row r="679" spans="3:14" s="89" customFormat="1" hidden="1">
      <c r="C679" s="82"/>
      <c r="D679" s="81"/>
      <c r="E679" s="90"/>
      <c r="F679" s="323" t="s">
        <v>8788</v>
      </c>
      <c r="G679" s="324"/>
      <c r="H679" s="324"/>
      <c r="I679" s="324"/>
      <c r="J679" s="324"/>
      <c r="K679" s="325"/>
      <c r="M679" s="382">
        <f>_xlfn.XLOOKUP(C679,ORÇ!$A$1:$A$25129,ORÇ!$E$1:$E$25129,FALSE)</f>
        <v>0</v>
      </c>
      <c r="N679" s="103"/>
    </row>
    <row r="680" spans="3:14" s="89" customFormat="1" hidden="1">
      <c r="C680" s="81"/>
      <c r="D680" s="81"/>
      <c r="F680" s="373"/>
      <c r="G680" s="372"/>
      <c r="H680" s="373"/>
      <c r="I680" s="373"/>
      <c r="J680" s="373"/>
      <c r="K680" s="373"/>
      <c r="M680" s="382">
        <f>_xlfn.XLOOKUP(C680,ORÇ!$A$1:$A$25129,ORÇ!$E$1:$E$25129,FALSE)</f>
        <v>0</v>
      </c>
      <c r="N680" s="103"/>
    </row>
    <row r="681" spans="3:14" s="89" customFormat="1" hidden="1">
      <c r="C681" s="82">
        <f t="shared" si="138"/>
        <v>86</v>
      </c>
      <c r="D681" s="81"/>
      <c r="E681" s="90"/>
      <c r="F681" s="536" t="str">
        <f>_xlfn.XLOOKUP(C681,ORÇ!$A$1:$A$25129,ORÇ!$F$1:$F$25129,FALSE)</f>
        <v>TUBO SOLDAVEL PVC MARROM DIAM. 32 MM</v>
      </c>
      <c r="G681" s="536"/>
      <c r="H681" s="536"/>
      <c r="I681" s="536"/>
      <c r="J681" s="536"/>
      <c r="K681" s="536"/>
      <c r="M681" s="382" t="str">
        <f>_xlfn.XLOOKUP(C681,ORÇ!$A$1:$A$25129,ORÇ!$E$1:$E$25129,FALSE)</f>
        <v>5.1.25</v>
      </c>
      <c r="N681" s="103"/>
    </row>
    <row r="682" spans="3:14" s="89" customFormat="1" ht="13.8" hidden="1" customHeight="1">
      <c r="C682" s="81"/>
      <c r="D682" s="81"/>
      <c r="F682" s="373"/>
      <c r="G682" s="372"/>
      <c r="H682" s="373"/>
      <c r="I682" s="373"/>
      <c r="J682" s="373"/>
      <c r="K682" s="373"/>
      <c r="M682" s="382">
        <f>_xlfn.XLOOKUP(C682,ORÇ!$A$1:$A$25129,ORÇ!$E$1:$E$25129,FALSE)</f>
        <v>0</v>
      </c>
      <c r="N682" s="103"/>
    </row>
    <row r="683" spans="3:14" s="89" customFormat="1" ht="13.8" hidden="1" customHeight="1">
      <c r="C683" s="81"/>
      <c r="D683" s="81"/>
      <c r="F683" s="98"/>
      <c r="G683" s="97"/>
      <c r="H683" s="375"/>
      <c r="I683" s="103"/>
      <c r="J683" s="103"/>
      <c r="K683" s="103"/>
      <c r="M683" s="382">
        <f>_xlfn.XLOOKUP(C683,ORÇ!$A$1:$A$25129,ORÇ!$E$1:$E$25129,FALSE)</f>
        <v>0</v>
      </c>
      <c r="N683" s="103"/>
    </row>
    <row r="684" spans="3:14" s="89" customFormat="1" hidden="1">
      <c r="C684" s="82"/>
      <c r="D684" s="81"/>
      <c r="E684" s="90"/>
      <c r="F684" s="321"/>
      <c r="G684" s="91"/>
      <c r="H684" s="93"/>
      <c r="I684" s="93"/>
      <c r="J684" s="93"/>
      <c r="K684" s="322"/>
      <c r="M684" s="382">
        <f>_xlfn.XLOOKUP(C684,ORÇ!$A$1:$A$25129,ORÇ!$E$1:$E$25129,FALSE)</f>
        <v>0</v>
      </c>
      <c r="N684" s="103"/>
    </row>
    <row r="685" spans="3:14" s="89" customFormat="1" hidden="1">
      <c r="C685" s="82"/>
      <c r="D685" s="81"/>
      <c r="E685" s="90"/>
      <c r="F685" s="323" t="s">
        <v>8788</v>
      </c>
      <c r="G685" s="324"/>
      <c r="H685" s="324"/>
      <c r="I685" s="324"/>
      <c r="J685" s="324"/>
      <c r="K685" s="325"/>
      <c r="M685" s="382">
        <f>_xlfn.XLOOKUP(C685,ORÇ!$A$1:$A$25129,ORÇ!$E$1:$E$25129,FALSE)</f>
        <v>0</v>
      </c>
      <c r="N685" s="103"/>
    </row>
    <row r="686" spans="3:14" s="89" customFormat="1" hidden="1">
      <c r="C686" s="81"/>
      <c r="D686" s="81"/>
      <c r="F686" s="373"/>
      <c r="G686" s="372"/>
      <c r="H686" s="373"/>
      <c r="I686" s="373"/>
      <c r="J686" s="373"/>
      <c r="K686" s="373"/>
      <c r="M686" s="382">
        <f>_xlfn.XLOOKUP(C686,ORÇ!$A$1:$A$25129,ORÇ!$E$1:$E$25129,FALSE)</f>
        <v>0</v>
      </c>
      <c r="N686" s="103"/>
    </row>
    <row r="687" spans="3:14" s="89" customFormat="1" ht="13.8" hidden="1" customHeight="1">
      <c r="C687" s="82">
        <f t="shared" si="138"/>
        <v>87</v>
      </c>
      <c r="D687" s="81"/>
      <c r="E687" s="90"/>
      <c r="F687" s="530" t="str">
        <f>_xlfn.XLOOKUP(C687,ORÇ!$A$1:$A$25129,ORÇ!$F$1:$F$25129,FALSE)</f>
        <v>TUBO SOLDAVEL PVC MARROM DIAM. 50 MM</v>
      </c>
      <c r="G687" s="531"/>
      <c r="H687" s="531"/>
      <c r="I687" s="368" t="str">
        <f>"UNIDADE : "&amp;_xlfn.XLOOKUP(C687,ORÇ!$A$1:$A$25129,ORÇ!$G$1:$G$25129,FALSE)</f>
        <v xml:space="preserve">UNIDADE : m     </v>
      </c>
      <c r="J687" s="326" t="s">
        <v>8783</v>
      </c>
      <c r="K687" s="327">
        <f>_xlfn.XLOOKUP(C687,ORÇ!$A$1:$A$25129,ORÇ!$H$1:$H$25129,FALSE)</f>
        <v>17.11</v>
      </c>
      <c r="M687" s="382" t="str">
        <f>_xlfn.XLOOKUP(C687,ORÇ!$A$1:$A$25129,ORÇ!$E$1:$E$25129,FALSE)</f>
        <v>5.1.26</v>
      </c>
      <c r="N687" s="103"/>
    </row>
    <row r="688" spans="3:14" s="89" customFormat="1" hidden="1">
      <c r="C688" s="82"/>
      <c r="D688" s="81"/>
      <c r="E688" s="90"/>
      <c r="F688" s="319" t="s">
        <v>1</v>
      </c>
      <c r="G688" s="154"/>
      <c r="H688" s="153"/>
      <c r="I688" s="153" t="s">
        <v>19504</v>
      </c>
      <c r="J688" s="153" t="s">
        <v>19505</v>
      </c>
      <c r="K688" s="320" t="s">
        <v>50</v>
      </c>
      <c r="M688" s="382">
        <f>_xlfn.XLOOKUP(C688,ORÇ!$A$1:$A$25129,ORÇ!$E$1:$E$25129,FALSE)</f>
        <v>0</v>
      </c>
      <c r="N688" s="103"/>
    </row>
    <row r="689" spans="3:14" s="89" customFormat="1" hidden="1">
      <c r="C689" s="82"/>
      <c r="D689" s="81"/>
      <c r="E689" s="90"/>
      <c r="F689" s="329" t="s">
        <v>19506</v>
      </c>
      <c r="G689" s="91"/>
      <c r="H689" s="93"/>
      <c r="I689" s="92"/>
      <c r="J689" s="92"/>
      <c r="K689" s="322">
        <f t="shared" ref="K689" si="141">K687</f>
        <v>17.11</v>
      </c>
      <c r="M689" s="382">
        <f>_xlfn.XLOOKUP(C689,ORÇ!$A$1:$A$25129,ORÇ!$E$1:$E$25129,FALSE)</f>
        <v>0</v>
      </c>
      <c r="N689" s="103"/>
    </row>
    <row r="690" spans="3:14" s="89" customFormat="1" hidden="1">
      <c r="C690" s="82"/>
      <c r="D690" s="81"/>
      <c r="E690" s="90"/>
      <c r="F690" s="321"/>
      <c r="G690" s="91"/>
      <c r="H690" s="93"/>
      <c r="I690" s="93"/>
      <c r="J690" s="93"/>
      <c r="K690" s="322"/>
      <c r="M690" s="382">
        <f>_xlfn.XLOOKUP(C690,ORÇ!$A$1:$A$25129,ORÇ!$E$1:$E$25129,FALSE)</f>
        <v>0</v>
      </c>
      <c r="N690" s="103"/>
    </row>
    <row r="691" spans="3:14" s="89" customFormat="1" hidden="1">
      <c r="C691" s="82"/>
      <c r="D691" s="81"/>
      <c r="E691" s="90"/>
      <c r="F691" s="323" t="s">
        <v>8788</v>
      </c>
      <c r="G691" s="324"/>
      <c r="H691" s="324"/>
      <c r="I691" s="324"/>
      <c r="J691" s="324"/>
      <c r="K691" s="325"/>
      <c r="M691" s="382">
        <f>_xlfn.XLOOKUP(C691,ORÇ!$A$1:$A$25129,ORÇ!$E$1:$E$25129,FALSE)</f>
        <v>0</v>
      </c>
      <c r="N691" s="103"/>
    </row>
    <row r="692" spans="3:14" s="89" customFormat="1" hidden="1">
      <c r="C692" s="81"/>
      <c r="D692" s="81"/>
      <c r="F692" s="373"/>
      <c r="G692" s="372"/>
      <c r="H692" s="373"/>
      <c r="I692" s="373"/>
      <c r="J692" s="373"/>
      <c r="K692" s="373"/>
      <c r="M692" s="382">
        <f>_xlfn.XLOOKUP(C692,ORÇ!$A$1:$A$25129,ORÇ!$E$1:$E$25129,FALSE)</f>
        <v>0</v>
      </c>
      <c r="N692" s="103"/>
    </row>
    <row r="693" spans="3:14" s="89" customFormat="1" hidden="1">
      <c r="C693" s="82">
        <f t="shared" ref="C693:C732" si="142">C687+1</f>
        <v>88</v>
      </c>
      <c r="D693" s="81"/>
      <c r="E693" s="90"/>
      <c r="F693" s="530" t="str">
        <f>_xlfn.XLOOKUP(C693,ORÇ!$A$1:$A$25129,ORÇ!$F$1:$F$25129,FALSE)</f>
        <v>TUBO SOLDAVEL PVC MARROM DIAM. 60 MM</v>
      </c>
      <c r="G693" s="531"/>
      <c r="H693" s="531"/>
      <c r="I693" s="368" t="str">
        <f>"UNIDADE : "&amp;_xlfn.XLOOKUP(C693,ORÇ!$A$1:$A$25129,ORÇ!$G$1:$G$25129,FALSE)</f>
        <v xml:space="preserve">UNIDADE : m     </v>
      </c>
      <c r="J693" s="326" t="s">
        <v>8783</v>
      </c>
      <c r="K693" s="327">
        <f>_xlfn.XLOOKUP(C693,ORÇ!$A$1:$A$25129,ORÇ!$H$1:$H$25129,FALSE)</f>
        <v>6.39</v>
      </c>
      <c r="M693" s="382" t="str">
        <f>_xlfn.XLOOKUP(C693,ORÇ!$A$1:$A$25129,ORÇ!$E$1:$E$25129,FALSE)</f>
        <v>5.1.27</v>
      </c>
      <c r="N693" s="103"/>
    </row>
    <row r="694" spans="3:14" s="89" customFormat="1" hidden="1">
      <c r="C694" s="82"/>
      <c r="D694" s="81"/>
      <c r="E694" s="90"/>
      <c r="F694" s="319" t="s">
        <v>1</v>
      </c>
      <c r="G694" s="154"/>
      <c r="H694" s="153"/>
      <c r="I694" s="153" t="s">
        <v>19504</v>
      </c>
      <c r="J694" s="153" t="s">
        <v>19505</v>
      </c>
      <c r="K694" s="320" t="s">
        <v>50</v>
      </c>
      <c r="M694" s="382">
        <f>_xlfn.XLOOKUP(C694,ORÇ!$A$1:$A$25129,ORÇ!$E$1:$E$25129,FALSE)</f>
        <v>0</v>
      </c>
      <c r="N694" s="103"/>
    </row>
    <row r="695" spans="3:14" s="89" customFormat="1" hidden="1">
      <c r="C695" s="82"/>
      <c r="D695" s="81"/>
      <c r="E695" s="90"/>
      <c r="F695" s="329" t="s">
        <v>19506</v>
      </c>
      <c r="G695" s="91"/>
      <c r="H695" s="93"/>
      <c r="I695" s="92"/>
      <c r="J695" s="92"/>
      <c r="K695" s="322">
        <f t="shared" ref="K695" si="143">K693</f>
        <v>6.39</v>
      </c>
      <c r="M695" s="382">
        <f>_xlfn.XLOOKUP(C695,ORÇ!$A$1:$A$25129,ORÇ!$E$1:$E$25129,FALSE)</f>
        <v>0</v>
      </c>
      <c r="N695" s="103"/>
    </row>
    <row r="696" spans="3:14" s="89" customFormat="1" hidden="1">
      <c r="C696" s="82"/>
      <c r="D696" s="81"/>
      <c r="E696" s="90"/>
      <c r="F696" s="321"/>
      <c r="G696" s="91"/>
      <c r="H696" s="93"/>
      <c r="I696" s="93"/>
      <c r="J696" s="93"/>
      <c r="K696" s="322"/>
      <c r="M696" s="382">
        <f>_xlfn.XLOOKUP(C696,ORÇ!$A$1:$A$25129,ORÇ!$E$1:$E$25129,FALSE)</f>
        <v>0</v>
      </c>
      <c r="N696" s="103"/>
    </row>
    <row r="697" spans="3:14" s="89" customFormat="1" hidden="1">
      <c r="C697" s="82"/>
      <c r="D697" s="81"/>
      <c r="E697" s="90"/>
      <c r="F697" s="323" t="s">
        <v>8788</v>
      </c>
      <c r="G697" s="324"/>
      <c r="H697" s="324"/>
      <c r="I697" s="324"/>
      <c r="J697" s="324"/>
      <c r="K697" s="325"/>
      <c r="M697" s="382">
        <f>_xlfn.XLOOKUP(C697,ORÇ!$A$1:$A$25129,ORÇ!$E$1:$E$25129,FALSE)</f>
        <v>0</v>
      </c>
      <c r="N697" s="103"/>
    </row>
    <row r="698" spans="3:14" s="89" customFormat="1" hidden="1">
      <c r="C698" s="81"/>
      <c r="D698" s="81"/>
      <c r="F698" s="373"/>
      <c r="G698" s="372"/>
      <c r="H698" s="373"/>
      <c r="I698" s="373"/>
      <c r="J698" s="373"/>
      <c r="K698" s="373"/>
      <c r="M698" s="382">
        <f>_xlfn.XLOOKUP(C698,ORÇ!$A$1:$A$25129,ORÇ!$E$1:$E$25129,FALSE)</f>
        <v>0</v>
      </c>
      <c r="N698" s="103"/>
    </row>
    <row r="699" spans="3:14" s="89" customFormat="1" hidden="1">
      <c r="C699" s="82">
        <f t="shared" si="142"/>
        <v>89</v>
      </c>
      <c r="D699" s="81"/>
      <c r="E699" s="90"/>
      <c r="F699" s="530" t="str">
        <f>_xlfn.XLOOKUP(C699,ORÇ!$A$1:$A$25129,ORÇ!$F$1:$F$25129,FALSE)</f>
        <v>TE 90 GRAUS SOLDAVEL DIAMETRO 25 MM</v>
      </c>
      <c r="G699" s="531"/>
      <c r="H699" s="531"/>
      <c r="I699" s="368" t="str">
        <f>"UNIDADE : "&amp;_xlfn.XLOOKUP(C699,ORÇ!$A$1:$A$25129,ORÇ!$G$1:$G$25129,FALSE)</f>
        <v xml:space="preserve">UNIDADE : Un    </v>
      </c>
      <c r="J699" s="326" t="s">
        <v>8783</v>
      </c>
      <c r="K699" s="327">
        <f>_xlfn.XLOOKUP(C699,ORÇ!$A$1:$A$25129,ORÇ!$H$1:$H$25129,FALSE)</f>
        <v>2</v>
      </c>
      <c r="M699" s="382" t="str">
        <f>_xlfn.XLOOKUP(C699,ORÇ!$A$1:$A$25129,ORÇ!$E$1:$E$25129,FALSE)</f>
        <v>5.1.28</v>
      </c>
      <c r="N699" s="103"/>
    </row>
    <row r="700" spans="3:14" s="89" customFormat="1" hidden="1">
      <c r="C700" s="82"/>
      <c r="D700" s="81"/>
      <c r="E700" s="90"/>
      <c r="F700" s="319" t="s">
        <v>1</v>
      </c>
      <c r="G700" s="154"/>
      <c r="H700" s="153"/>
      <c r="I700" s="153" t="s">
        <v>19504</v>
      </c>
      <c r="J700" s="153" t="s">
        <v>19505</v>
      </c>
      <c r="K700" s="320" t="s">
        <v>50</v>
      </c>
      <c r="M700" s="382">
        <f>_xlfn.XLOOKUP(C700,ORÇ!$A$1:$A$25129,ORÇ!$E$1:$E$25129,FALSE)</f>
        <v>0</v>
      </c>
      <c r="N700" s="103"/>
    </row>
    <row r="701" spans="3:14" s="89" customFormat="1" hidden="1">
      <c r="C701" s="82"/>
      <c r="D701" s="81"/>
      <c r="E701" s="90"/>
      <c r="F701" s="329" t="s">
        <v>19506</v>
      </c>
      <c r="G701" s="91"/>
      <c r="H701" s="93"/>
      <c r="I701" s="92"/>
      <c r="J701" s="92"/>
      <c r="K701" s="322">
        <f t="shared" ref="K701" si="144">K699</f>
        <v>2</v>
      </c>
      <c r="M701" s="382">
        <f>_xlfn.XLOOKUP(C701,ORÇ!$A$1:$A$25129,ORÇ!$E$1:$E$25129,FALSE)</f>
        <v>0</v>
      </c>
      <c r="N701" s="103"/>
    </row>
    <row r="702" spans="3:14" s="89" customFormat="1" hidden="1">
      <c r="C702" s="82"/>
      <c r="D702" s="81"/>
      <c r="E702" s="90"/>
      <c r="F702" s="321"/>
      <c r="G702" s="91"/>
      <c r="H702" s="93"/>
      <c r="I702" s="93"/>
      <c r="J702" s="93"/>
      <c r="K702" s="322"/>
      <c r="M702" s="382">
        <f>_xlfn.XLOOKUP(C702,ORÇ!$A$1:$A$25129,ORÇ!$E$1:$E$25129,FALSE)</f>
        <v>0</v>
      </c>
      <c r="N702" s="103"/>
    </row>
    <row r="703" spans="3:14" s="89" customFormat="1" hidden="1">
      <c r="C703" s="82"/>
      <c r="D703" s="81"/>
      <c r="E703" s="90"/>
      <c r="F703" s="323" t="s">
        <v>8788</v>
      </c>
      <c r="G703" s="324"/>
      <c r="H703" s="324"/>
      <c r="I703" s="324"/>
      <c r="J703" s="324"/>
      <c r="K703" s="325"/>
      <c r="M703" s="382">
        <f>_xlfn.XLOOKUP(C703,ORÇ!$A$1:$A$25129,ORÇ!$E$1:$E$25129,FALSE)</f>
        <v>0</v>
      </c>
      <c r="N703" s="103"/>
    </row>
    <row r="704" spans="3:14" s="89" customFormat="1" hidden="1">
      <c r="C704" s="81"/>
      <c r="D704" s="81"/>
      <c r="F704" s="373"/>
      <c r="G704" s="372"/>
      <c r="H704" s="373"/>
      <c r="I704" s="373"/>
      <c r="J704" s="373"/>
      <c r="K704" s="373"/>
      <c r="M704" s="382">
        <f>_xlfn.XLOOKUP(C704,ORÇ!$A$1:$A$25129,ORÇ!$E$1:$E$25129,FALSE)</f>
        <v>0</v>
      </c>
      <c r="N704" s="103"/>
    </row>
    <row r="705" spans="3:14" s="89" customFormat="1" hidden="1">
      <c r="C705" s="82">
        <f t="shared" si="142"/>
        <v>90</v>
      </c>
      <c r="D705" s="81"/>
      <c r="E705" s="90"/>
      <c r="F705" s="537" t="str">
        <f>_xlfn.XLOOKUP(C705,ORÇ!$A$1:$A$25129,ORÇ!$F$1:$F$25129,FALSE)</f>
        <v>TE 90 GRAUS SOLDAVEL DIAMETRO 50 MM</v>
      </c>
      <c r="G705" s="538"/>
      <c r="H705" s="538"/>
      <c r="I705" s="538"/>
      <c r="J705" s="538"/>
      <c r="K705" s="539"/>
      <c r="M705" s="382" t="str">
        <f>_xlfn.XLOOKUP(C705,ORÇ!$A$1:$A$25129,ORÇ!$E$1:$E$25129,FALSE)</f>
        <v>5.1.29</v>
      </c>
      <c r="N705" s="103"/>
    </row>
    <row r="706" spans="3:14" s="89" customFormat="1" hidden="1">
      <c r="C706" s="81"/>
      <c r="D706" s="81"/>
      <c r="F706" s="373"/>
      <c r="G706" s="372"/>
      <c r="H706" s="373"/>
      <c r="I706" s="373"/>
      <c r="J706" s="373"/>
      <c r="K706" s="373"/>
      <c r="M706" s="382">
        <f>_xlfn.XLOOKUP(C706,ORÇ!$A$1:$A$25129,ORÇ!$E$1:$E$25129,FALSE)</f>
        <v>0</v>
      </c>
      <c r="N706" s="103"/>
    </row>
    <row r="707" spans="3:14" s="89" customFormat="1" ht="13.8" hidden="1" customHeight="1">
      <c r="C707" s="82">
        <f>C705+1</f>
        <v>91</v>
      </c>
      <c r="D707" s="81"/>
      <c r="E707" s="90"/>
      <c r="F707" s="530" t="str">
        <f>_xlfn.XLOOKUP(C707,ORÇ!$A$1:$A$25129,ORÇ!$F$1:$F$25129,FALSE)</f>
        <v>TE REDUCAO 90 GRAUS SOLDAVEL 32 X 25 mm</v>
      </c>
      <c r="G707" s="531"/>
      <c r="H707" s="531"/>
      <c r="I707" s="368" t="str">
        <f>"UNIDADE : "&amp;_xlfn.XLOOKUP(C707,ORÇ!$A$1:$A$25129,ORÇ!$G$1:$G$25129,FALSE)</f>
        <v xml:space="preserve">UNIDADE : Un    </v>
      </c>
      <c r="J707" s="326" t="s">
        <v>8783</v>
      </c>
      <c r="K707" s="327">
        <f>_xlfn.XLOOKUP(C707,ORÇ!$A$1:$A$25129,ORÇ!$H$1:$H$25129,FALSE)</f>
        <v>1</v>
      </c>
      <c r="M707" s="382" t="str">
        <f>_xlfn.XLOOKUP(C707,ORÇ!$A$1:$A$25129,ORÇ!$E$1:$E$25129,FALSE)</f>
        <v>5.1.30</v>
      </c>
      <c r="N707" s="103"/>
    </row>
    <row r="708" spans="3:14" s="89" customFormat="1" hidden="1">
      <c r="C708" s="82"/>
      <c r="D708" s="81"/>
      <c r="E708" s="90"/>
      <c r="F708" s="319" t="s">
        <v>1</v>
      </c>
      <c r="G708" s="154"/>
      <c r="H708" s="153"/>
      <c r="I708" s="153" t="s">
        <v>19504</v>
      </c>
      <c r="J708" s="153" t="s">
        <v>19505</v>
      </c>
      <c r="K708" s="320" t="s">
        <v>50</v>
      </c>
      <c r="M708" s="382">
        <f>_xlfn.XLOOKUP(C708,ORÇ!$A$1:$A$25129,ORÇ!$E$1:$E$25129,FALSE)</f>
        <v>0</v>
      </c>
      <c r="N708" s="103"/>
    </row>
    <row r="709" spans="3:14" s="89" customFormat="1" hidden="1">
      <c r="C709" s="82"/>
      <c r="D709" s="81"/>
      <c r="E709" s="90"/>
      <c r="F709" s="329" t="s">
        <v>19506</v>
      </c>
      <c r="G709" s="91"/>
      <c r="H709" s="93"/>
      <c r="I709" s="92"/>
      <c r="J709" s="92"/>
      <c r="K709" s="322">
        <f t="shared" ref="K709" si="145">K707</f>
        <v>1</v>
      </c>
      <c r="M709" s="382">
        <f>_xlfn.XLOOKUP(C709,ORÇ!$A$1:$A$25129,ORÇ!$E$1:$E$25129,FALSE)</f>
        <v>0</v>
      </c>
      <c r="N709" s="103"/>
    </row>
    <row r="710" spans="3:14" s="89" customFormat="1" hidden="1">
      <c r="C710" s="82"/>
      <c r="D710" s="81"/>
      <c r="E710" s="90"/>
      <c r="F710" s="321"/>
      <c r="G710" s="91"/>
      <c r="H710" s="93"/>
      <c r="I710" s="93"/>
      <c r="J710" s="93"/>
      <c r="K710" s="322"/>
      <c r="M710" s="382">
        <f>_xlfn.XLOOKUP(C710,ORÇ!$A$1:$A$25129,ORÇ!$E$1:$E$25129,FALSE)</f>
        <v>0</v>
      </c>
      <c r="N710" s="103"/>
    </row>
    <row r="711" spans="3:14" s="89" customFormat="1" hidden="1">
      <c r="C711" s="82"/>
      <c r="D711" s="81"/>
      <c r="E711" s="90"/>
      <c r="F711" s="323" t="s">
        <v>8788</v>
      </c>
      <c r="G711" s="324"/>
      <c r="H711" s="324"/>
      <c r="I711" s="324"/>
      <c r="J711" s="324"/>
      <c r="K711" s="325"/>
      <c r="M711" s="382">
        <f>_xlfn.XLOOKUP(C711,ORÇ!$A$1:$A$25129,ORÇ!$E$1:$E$25129,FALSE)</f>
        <v>0</v>
      </c>
      <c r="N711" s="103"/>
    </row>
    <row r="712" spans="3:14" s="89" customFormat="1" hidden="1">
      <c r="C712" s="81"/>
      <c r="D712" s="81"/>
      <c r="F712" s="373"/>
      <c r="G712" s="372"/>
      <c r="H712" s="373"/>
      <c r="I712" s="373"/>
      <c r="J712" s="373"/>
      <c r="K712" s="373"/>
      <c r="M712" s="382">
        <f>_xlfn.XLOOKUP(C712,ORÇ!$A$1:$A$25129,ORÇ!$E$1:$E$25129,FALSE)</f>
        <v>0</v>
      </c>
      <c r="N712" s="103"/>
    </row>
    <row r="713" spans="3:14" s="89" customFormat="1" hidden="1">
      <c r="C713" s="82">
        <f t="shared" si="142"/>
        <v>92</v>
      </c>
      <c r="D713" s="81"/>
      <c r="E713" s="90"/>
      <c r="F713" s="530" t="str">
        <f>_xlfn.XLOOKUP(C713,ORÇ!$A$1:$A$25129,ORÇ!$F$1:$F$25129,FALSE)</f>
        <v>TE REDUCAO 90 GRAUS SOLDAVEL 50 X 25 mm</v>
      </c>
      <c r="G713" s="531"/>
      <c r="H713" s="531"/>
      <c r="I713" s="368" t="str">
        <f>"UNIDADE : "&amp;_xlfn.XLOOKUP(C713,ORÇ!$A$1:$A$25129,ORÇ!$G$1:$G$25129,FALSE)</f>
        <v xml:space="preserve">UNIDADE : Un    </v>
      </c>
      <c r="J713" s="326" t="s">
        <v>8783</v>
      </c>
      <c r="K713" s="327">
        <f>_xlfn.XLOOKUP(C713,ORÇ!$A$1:$A$25129,ORÇ!$H$1:$H$25129,FALSE)</f>
        <v>2</v>
      </c>
      <c r="M713" s="382" t="str">
        <f>_xlfn.XLOOKUP(C713,ORÇ!$A$1:$A$25129,ORÇ!$E$1:$E$25129,FALSE)</f>
        <v>5.1.31</v>
      </c>
      <c r="N713" s="103"/>
    </row>
    <row r="714" spans="3:14" s="89" customFormat="1" hidden="1">
      <c r="C714" s="82"/>
      <c r="D714" s="81"/>
      <c r="E714" s="90"/>
      <c r="F714" s="319" t="s">
        <v>1</v>
      </c>
      <c r="G714" s="154"/>
      <c r="H714" s="153"/>
      <c r="I714" s="153" t="s">
        <v>19504</v>
      </c>
      <c r="J714" s="153" t="s">
        <v>19505</v>
      </c>
      <c r="K714" s="320" t="s">
        <v>50</v>
      </c>
      <c r="M714" s="382">
        <f>_xlfn.XLOOKUP(C714,ORÇ!$A$1:$A$25129,ORÇ!$E$1:$E$25129,FALSE)</f>
        <v>0</v>
      </c>
      <c r="N714" s="103"/>
    </row>
    <row r="715" spans="3:14" s="89" customFormat="1" hidden="1">
      <c r="C715" s="82"/>
      <c r="D715" s="81"/>
      <c r="E715" s="90"/>
      <c r="F715" s="329" t="s">
        <v>19506</v>
      </c>
      <c r="G715" s="91"/>
      <c r="H715" s="93"/>
      <c r="I715" s="92"/>
      <c r="J715" s="92"/>
      <c r="K715" s="322">
        <f t="shared" ref="K715" si="146">K713</f>
        <v>2</v>
      </c>
      <c r="M715" s="382">
        <f>_xlfn.XLOOKUP(C715,ORÇ!$A$1:$A$25129,ORÇ!$E$1:$E$25129,FALSE)</f>
        <v>0</v>
      </c>
      <c r="N715" s="103"/>
    </row>
    <row r="716" spans="3:14" s="89" customFormat="1" hidden="1">
      <c r="C716" s="82"/>
      <c r="D716" s="81"/>
      <c r="E716" s="90"/>
      <c r="F716" s="323" t="s">
        <v>8788</v>
      </c>
      <c r="G716" s="324"/>
      <c r="H716" s="324"/>
      <c r="I716" s="324"/>
      <c r="J716" s="324"/>
      <c r="K716" s="325"/>
      <c r="M716" s="382">
        <f>_xlfn.XLOOKUP(C716,ORÇ!$A$1:$A$25129,ORÇ!$E$1:$E$25129,FALSE)</f>
        <v>0</v>
      </c>
      <c r="N716" s="103"/>
    </row>
    <row r="717" spans="3:14" s="89" customFormat="1" hidden="1">
      <c r="C717" s="81"/>
      <c r="D717" s="81"/>
      <c r="F717" s="373"/>
      <c r="G717" s="372"/>
      <c r="H717" s="373"/>
      <c r="I717" s="373"/>
      <c r="J717" s="373"/>
      <c r="K717" s="373"/>
      <c r="M717" s="382">
        <f>_xlfn.XLOOKUP(C717,ORÇ!$A$1:$A$25129,ORÇ!$E$1:$E$25129,FALSE)</f>
        <v>0</v>
      </c>
      <c r="N717" s="103"/>
    </row>
    <row r="718" spans="3:14" s="89" customFormat="1" hidden="1">
      <c r="C718" s="82">
        <f>C713+1</f>
        <v>93</v>
      </c>
      <c r="D718" s="81"/>
      <c r="E718" s="90"/>
      <c r="F718" s="530" t="str">
        <f>_xlfn.XLOOKUP(C718,ORÇ!$A$1:$A$25129,ORÇ!$F$1:$F$25129,FALSE)</f>
        <v>JOELHO DE REDUCAO 90 GRAUS SOLDÁVEL COM BUCHA LATAO 25X1/2"</v>
      </c>
      <c r="G718" s="531"/>
      <c r="H718" s="531"/>
      <c r="I718" s="368" t="str">
        <f>"UNIDADE : "&amp;_xlfn.XLOOKUP(C718,ORÇ!$A$1:$A$25129,ORÇ!$G$1:$G$25129,FALSE)</f>
        <v xml:space="preserve">UNIDADE : Un    </v>
      </c>
      <c r="J718" s="326" t="s">
        <v>8783</v>
      </c>
      <c r="K718" s="327">
        <f>_xlfn.XLOOKUP(C718,ORÇ!$A$1:$A$25129,ORÇ!$H$1:$H$25129,FALSE)</f>
        <v>3</v>
      </c>
      <c r="M718" s="382" t="str">
        <f>_xlfn.XLOOKUP(C718,ORÇ!$A$1:$A$25129,ORÇ!$E$1:$E$25129,FALSE)</f>
        <v>5.1.32</v>
      </c>
      <c r="N718" s="103"/>
    </row>
    <row r="719" spans="3:14" s="89" customFormat="1" hidden="1">
      <c r="C719" s="82"/>
      <c r="D719" s="81"/>
      <c r="E719" s="90"/>
      <c r="F719" s="319" t="s">
        <v>1</v>
      </c>
      <c r="G719" s="154"/>
      <c r="H719" s="153"/>
      <c r="I719" s="153" t="s">
        <v>19504</v>
      </c>
      <c r="J719" s="153" t="s">
        <v>19505</v>
      </c>
      <c r="K719" s="320" t="s">
        <v>50</v>
      </c>
      <c r="M719" s="382">
        <f>_xlfn.XLOOKUP(C719,ORÇ!$A$1:$A$25129,ORÇ!$E$1:$E$25129,FALSE)</f>
        <v>0</v>
      </c>
      <c r="N719" s="103"/>
    </row>
    <row r="720" spans="3:14" s="89" customFormat="1" hidden="1">
      <c r="C720" s="82"/>
      <c r="D720" s="81"/>
      <c r="E720" s="90"/>
      <c r="F720" s="329" t="s">
        <v>19506</v>
      </c>
      <c r="G720" s="91"/>
      <c r="H720" s="93"/>
      <c r="I720" s="92"/>
      <c r="J720" s="92"/>
      <c r="K720" s="322">
        <f t="shared" ref="K720" si="147">K718</f>
        <v>3</v>
      </c>
      <c r="M720" s="382">
        <f>_xlfn.XLOOKUP(C720,ORÇ!$A$1:$A$25129,ORÇ!$E$1:$E$25129,FALSE)</f>
        <v>0</v>
      </c>
      <c r="N720" s="103"/>
    </row>
    <row r="721" spans="3:14" s="89" customFormat="1" hidden="1">
      <c r="C721" s="82"/>
      <c r="D721" s="81"/>
      <c r="E721" s="90"/>
      <c r="F721" s="321"/>
      <c r="G721" s="91"/>
      <c r="H721" s="93"/>
      <c r="I721" s="93"/>
      <c r="J721" s="93"/>
      <c r="K721" s="322"/>
      <c r="M721" s="382">
        <f>_xlfn.XLOOKUP(C721,ORÇ!$A$1:$A$25129,ORÇ!$E$1:$E$25129,FALSE)</f>
        <v>0</v>
      </c>
      <c r="N721" s="103"/>
    </row>
    <row r="722" spans="3:14" s="89" customFormat="1" hidden="1">
      <c r="C722" s="82"/>
      <c r="D722" s="81"/>
      <c r="E722" s="90"/>
      <c r="F722" s="323" t="s">
        <v>8788</v>
      </c>
      <c r="G722" s="324"/>
      <c r="H722" s="324"/>
      <c r="I722" s="324"/>
      <c r="J722" s="324"/>
      <c r="K722" s="325"/>
      <c r="M722" s="382">
        <f>_xlfn.XLOOKUP(C722,ORÇ!$A$1:$A$25129,ORÇ!$E$1:$E$25129,FALSE)</f>
        <v>0</v>
      </c>
      <c r="N722" s="103"/>
    </row>
    <row r="723" spans="3:14" s="89" customFormat="1" hidden="1">
      <c r="C723" s="81"/>
      <c r="D723" s="81"/>
      <c r="F723" s="373"/>
      <c r="G723" s="372"/>
      <c r="H723" s="373"/>
      <c r="I723" s="373"/>
      <c r="J723" s="373"/>
      <c r="K723" s="373"/>
      <c r="M723" s="382">
        <f>_xlfn.XLOOKUP(C723,ORÇ!$A$1:$A$25129,ORÇ!$E$1:$E$25129,FALSE)</f>
        <v>0</v>
      </c>
      <c r="N723" s="103"/>
    </row>
    <row r="724" spans="3:14" s="89" customFormat="1" hidden="1">
      <c r="C724" s="82">
        <f t="shared" si="142"/>
        <v>94</v>
      </c>
      <c r="D724" s="81"/>
      <c r="E724" s="90"/>
      <c r="F724" s="537" t="str">
        <f>_xlfn.XLOOKUP(C724,ORÇ!$A$1:$A$25129,ORÇ!$F$1:$F$25129,FALSE)</f>
        <v>JOELHO DE REDUCAO 90 GRAUS SOLDAVEL/ROSCAVEL DIAM. 25X1/2"</v>
      </c>
      <c r="G724" s="538"/>
      <c r="H724" s="538"/>
      <c r="I724" s="538"/>
      <c r="J724" s="538"/>
      <c r="K724" s="539"/>
      <c r="M724" s="382" t="str">
        <f>_xlfn.XLOOKUP(C724,ORÇ!$A$1:$A$25129,ORÇ!$E$1:$E$25129,FALSE)</f>
        <v>5.1.33</v>
      </c>
      <c r="N724" s="103"/>
    </row>
    <row r="725" spans="3:14" s="89" customFormat="1" hidden="1">
      <c r="C725" s="81"/>
      <c r="D725" s="81"/>
      <c r="F725" s="373"/>
      <c r="G725" s="372"/>
      <c r="H725" s="373"/>
      <c r="I725" s="373"/>
      <c r="J725" s="373"/>
      <c r="K725" s="373"/>
      <c r="M725" s="382">
        <f>_xlfn.XLOOKUP(C725,ORÇ!$A$1:$A$25129,ORÇ!$E$1:$E$25129,FALSE)</f>
        <v>0</v>
      </c>
      <c r="N725" s="103"/>
    </row>
    <row r="726" spans="3:14" s="89" customFormat="1" hidden="1">
      <c r="C726" s="82">
        <f>C724+1</f>
        <v>95</v>
      </c>
      <c r="D726" s="81"/>
      <c r="E726" s="90"/>
      <c r="F726" s="530" t="str">
        <f>_xlfn.XLOOKUP(C726,ORÇ!$A$1:$A$25129,ORÇ!$F$1:$F$25129,FALSE)</f>
        <v>TE 90 GRAUS SOLDAVEL COM BUCHA DE LATAO NA BOLSA CENTRAL 25X25X3/4"</v>
      </c>
      <c r="G726" s="531"/>
      <c r="H726" s="531"/>
      <c r="I726" s="368" t="str">
        <f>"UNIDADE : "&amp;_xlfn.XLOOKUP(C726,ORÇ!$A$1:$A$25129,ORÇ!$G$1:$G$25129,FALSE)</f>
        <v xml:space="preserve">UNIDADE : Un    </v>
      </c>
      <c r="J726" s="326" t="s">
        <v>8783</v>
      </c>
      <c r="K726" s="327">
        <f>_xlfn.XLOOKUP(C726,ORÇ!$A$1:$A$25129,ORÇ!$H$1:$H$25129,FALSE)</f>
        <v>1</v>
      </c>
      <c r="M726" s="382" t="str">
        <f>_xlfn.XLOOKUP(C726,ORÇ!$A$1:$A$25129,ORÇ!$E$1:$E$25129,FALSE)</f>
        <v>5.1.34</v>
      </c>
      <c r="N726" s="103"/>
    </row>
    <row r="727" spans="3:14" s="89" customFormat="1" hidden="1">
      <c r="C727" s="82"/>
      <c r="D727" s="81"/>
      <c r="E727" s="90"/>
      <c r="F727" s="319" t="s">
        <v>1</v>
      </c>
      <c r="G727" s="154"/>
      <c r="H727" s="153"/>
      <c r="I727" s="153" t="s">
        <v>19504</v>
      </c>
      <c r="J727" s="153" t="s">
        <v>19505</v>
      </c>
      <c r="K727" s="320" t="s">
        <v>50</v>
      </c>
      <c r="M727" s="382">
        <f>_xlfn.XLOOKUP(C727,ORÇ!$A$1:$A$25129,ORÇ!$E$1:$E$25129,FALSE)</f>
        <v>0</v>
      </c>
      <c r="N727" s="103"/>
    </row>
    <row r="728" spans="3:14" s="89" customFormat="1" hidden="1">
      <c r="C728" s="82"/>
      <c r="D728" s="81"/>
      <c r="E728" s="90"/>
      <c r="F728" s="329" t="s">
        <v>17754</v>
      </c>
      <c r="G728" s="91"/>
      <c r="H728" s="93"/>
      <c r="I728" s="92"/>
      <c r="J728" s="92"/>
      <c r="K728" s="322">
        <f t="shared" ref="K728" si="148">K726</f>
        <v>1</v>
      </c>
      <c r="M728" s="382">
        <f>_xlfn.XLOOKUP(C728,ORÇ!$A$1:$A$25129,ORÇ!$E$1:$E$25129,FALSE)</f>
        <v>0</v>
      </c>
      <c r="N728" s="103"/>
    </row>
    <row r="729" spans="3:14" s="89" customFormat="1" hidden="1">
      <c r="C729" s="82"/>
      <c r="D729" s="81"/>
      <c r="E729" s="90"/>
      <c r="F729" s="321"/>
      <c r="G729" s="91"/>
      <c r="H729" s="93"/>
      <c r="I729" s="93"/>
      <c r="J729" s="93"/>
      <c r="K729" s="322"/>
      <c r="M729" s="382">
        <f>_xlfn.XLOOKUP(C729,ORÇ!$A$1:$A$25129,ORÇ!$E$1:$E$25129,FALSE)</f>
        <v>0</v>
      </c>
      <c r="N729" s="103"/>
    </row>
    <row r="730" spans="3:14" s="89" customFormat="1" hidden="1">
      <c r="C730" s="82"/>
      <c r="D730" s="81"/>
      <c r="E730" s="90"/>
      <c r="F730" s="323" t="s">
        <v>8788</v>
      </c>
      <c r="G730" s="324"/>
      <c r="H730" s="324"/>
      <c r="I730" s="324"/>
      <c r="J730" s="324"/>
      <c r="K730" s="325"/>
      <c r="M730" s="382">
        <f>_xlfn.XLOOKUP(C730,ORÇ!$A$1:$A$25129,ORÇ!$E$1:$E$25129,FALSE)</f>
        <v>0</v>
      </c>
      <c r="N730" s="103"/>
    </row>
    <row r="731" spans="3:14" s="89" customFormat="1" hidden="1">
      <c r="C731" s="81"/>
      <c r="D731" s="81"/>
      <c r="F731" s="373"/>
      <c r="G731" s="372"/>
      <c r="H731" s="373"/>
      <c r="I731" s="373"/>
      <c r="J731" s="373"/>
      <c r="K731" s="373"/>
      <c r="M731" s="382">
        <f>_xlfn.XLOOKUP(C731,ORÇ!$A$1:$A$25129,ORÇ!$E$1:$E$25129,FALSE)</f>
        <v>0</v>
      </c>
      <c r="N731" s="103"/>
    </row>
    <row r="732" spans="3:14" s="89" customFormat="1" hidden="1">
      <c r="C732" s="82">
        <f t="shared" si="142"/>
        <v>96</v>
      </c>
      <c r="D732" s="81"/>
      <c r="E732" s="90"/>
      <c r="F732" s="530" t="str">
        <f>_xlfn.XLOOKUP(C732,ORÇ!$A$1:$A$25129,ORÇ!$F$1:$F$25129,FALSE)</f>
        <v>BUCHA DE REDUCAO SOLDÁVEL CURTA 60 X 50 mm</v>
      </c>
      <c r="G732" s="531"/>
      <c r="H732" s="531"/>
      <c r="I732" s="368" t="str">
        <f>"UNIDADE : "&amp;_xlfn.XLOOKUP(C732,ORÇ!$A$1:$A$25129,ORÇ!$G$1:$G$25129,FALSE)</f>
        <v xml:space="preserve">UNIDADE : Un    </v>
      </c>
      <c r="J732" s="326" t="s">
        <v>8783</v>
      </c>
      <c r="K732" s="327">
        <f>_xlfn.XLOOKUP(C732,ORÇ!$A$1:$A$25129,ORÇ!$H$1:$H$25129,FALSE)</f>
        <v>1</v>
      </c>
      <c r="M732" s="382" t="str">
        <f>_xlfn.XLOOKUP(C732,ORÇ!$A$1:$A$25129,ORÇ!$E$1:$E$25129,FALSE)</f>
        <v>5.1.35</v>
      </c>
      <c r="N732" s="103"/>
    </row>
    <row r="733" spans="3:14" s="89" customFormat="1" hidden="1">
      <c r="C733" s="82"/>
      <c r="D733" s="81"/>
      <c r="E733" s="90"/>
      <c r="F733" s="319" t="s">
        <v>1</v>
      </c>
      <c r="G733" s="154"/>
      <c r="H733" s="153"/>
      <c r="I733" s="153" t="s">
        <v>19504</v>
      </c>
      <c r="J733" s="153" t="s">
        <v>19505</v>
      </c>
      <c r="K733" s="320" t="s">
        <v>50</v>
      </c>
      <c r="M733" s="382">
        <f>_xlfn.XLOOKUP(C733,ORÇ!$A$1:$A$25129,ORÇ!$E$1:$E$25129,FALSE)</f>
        <v>0</v>
      </c>
      <c r="N733" s="103"/>
    </row>
    <row r="734" spans="3:14" s="89" customFormat="1" hidden="1">
      <c r="C734" s="82"/>
      <c r="D734" s="81"/>
      <c r="E734" s="90"/>
      <c r="F734" s="329" t="s">
        <v>17754</v>
      </c>
      <c r="G734" s="91"/>
      <c r="H734" s="93"/>
      <c r="I734" s="92"/>
      <c r="J734" s="92"/>
      <c r="K734" s="322">
        <f t="shared" ref="K734" si="149">K732</f>
        <v>1</v>
      </c>
      <c r="M734" s="382">
        <f>_xlfn.XLOOKUP(C734,ORÇ!$A$1:$A$25129,ORÇ!$E$1:$E$25129,FALSE)</f>
        <v>0</v>
      </c>
      <c r="N734" s="103"/>
    </row>
    <row r="735" spans="3:14" s="89" customFormat="1" hidden="1">
      <c r="C735" s="82"/>
      <c r="D735" s="81"/>
      <c r="E735" s="90"/>
      <c r="F735" s="321"/>
      <c r="G735" s="91"/>
      <c r="H735" s="93"/>
      <c r="I735" s="93"/>
      <c r="J735" s="93"/>
      <c r="K735" s="322"/>
      <c r="M735" s="382">
        <f>_xlfn.XLOOKUP(C735,ORÇ!$A$1:$A$25129,ORÇ!$E$1:$E$25129,FALSE)</f>
        <v>0</v>
      </c>
      <c r="N735" s="103"/>
    </row>
    <row r="736" spans="3:14" s="89" customFormat="1" hidden="1">
      <c r="C736" s="82"/>
      <c r="D736" s="81"/>
      <c r="E736" s="90"/>
      <c r="F736" s="323" t="s">
        <v>8788</v>
      </c>
      <c r="G736" s="324"/>
      <c r="H736" s="324"/>
      <c r="I736" s="324"/>
      <c r="J736" s="324"/>
      <c r="K736" s="325"/>
      <c r="M736" s="382">
        <f>_xlfn.XLOOKUP(C736,ORÇ!$A$1:$A$25129,ORÇ!$E$1:$E$25129,FALSE)</f>
        <v>0</v>
      </c>
      <c r="N736" s="103"/>
    </row>
    <row r="737" spans="3:14" s="89" customFormat="1" hidden="1">
      <c r="C737" s="81"/>
      <c r="D737" s="81"/>
      <c r="F737" s="373"/>
      <c r="G737" s="372"/>
      <c r="H737" s="373"/>
      <c r="I737" s="373"/>
      <c r="J737" s="373"/>
      <c r="K737" s="373"/>
      <c r="M737" s="382">
        <f>_xlfn.XLOOKUP(C737,ORÇ!$A$1:$A$25129,ORÇ!$E$1:$E$25129,FALSE)</f>
        <v>0</v>
      </c>
      <c r="N737" s="103"/>
    </row>
    <row r="738" spans="3:14" s="89" customFormat="1" hidden="1">
      <c r="C738" s="82">
        <f>C732*1</f>
        <v>96</v>
      </c>
      <c r="D738" s="81"/>
      <c r="E738" s="90"/>
      <c r="F738" s="530" t="str">
        <f>_xlfn.XLOOKUP(C738,ORÇ!$A$1:$A$25129,ORÇ!$F$1:$F$25129,FALSE)</f>
        <v>BUCHA DE REDUCAO SOLDÁVEL CURTA 60 X 50 mm</v>
      </c>
      <c r="G738" s="531"/>
      <c r="H738" s="531"/>
      <c r="I738" s="368" t="str">
        <f>"UNIDADE : "&amp;_xlfn.XLOOKUP(C738,ORÇ!$A$1:$A$25129,ORÇ!$G$1:$G$25129,FALSE)</f>
        <v xml:space="preserve">UNIDADE : Un    </v>
      </c>
      <c r="J738" s="326" t="s">
        <v>8783</v>
      </c>
      <c r="K738" s="327">
        <f>_xlfn.XLOOKUP(C738,ORÇ!$A$1:$A$25129,ORÇ!$H$1:$H$25129,FALSE)</f>
        <v>1</v>
      </c>
      <c r="M738" s="382" t="str">
        <f>_xlfn.XLOOKUP(C738,ORÇ!$A$1:$A$25129,ORÇ!$E$1:$E$25129,FALSE)</f>
        <v>5.1.35</v>
      </c>
      <c r="N738" s="103"/>
    </row>
    <row r="739" spans="3:14" s="89" customFormat="1" hidden="1">
      <c r="C739" s="82"/>
      <c r="D739" s="81"/>
      <c r="E739" s="90"/>
      <c r="F739" s="319" t="s">
        <v>1</v>
      </c>
      <c r="G739" s="154"/>
      <c r="H739" s="153"/>
      <c r="I739" s="153" t="s">
        <v>19504</v>
      </c>
      <c r="J739" s="153" t="s">
        <v>19505</v>
      </c>
      <c r="K739" s="320" t="s">
        <v>50</v>
      </c>
      <c r="M739" s="382">
        <f>_xlfn.XLOOKUP(C739,ORÇ!$A$1:$A$25129,ORÇ!$E$1:$E$25129,FALSE)</f>
        <v>0</v>
      </c>
      <c r="N739" s="103"/>
    </row>
    <row r="740" spans="3:14" s="89" customFormat="1" hidden="1">
      <c r="C740" s="82"/>
      <c r="D740" s="81"/>
      <c r="E740" s="90"/>
      <c r="F740" s="329" t="s">
        <v>17754</v>
      </c>
      <c r="G740" s="91"/>
      <c r="H740" s="93"/>
      <c r="I740" s="92"/>
      <c r="J740" s="92"/>
      <c r="K740" s="322">
        <f t="shared" ref="K740" si="150">K738</f>
        <v>1</v>
      </c>
      <c r="M740" s="382">
        <f>_xlfn.XLOOKUP(C740,ORÇ!$A$1:$A$25129,ORÇ!$E$1:$E$25129,FALSE)</f>
        <v>0</v>
      </c>
      <c r="N740" s="103"/>
    </row>
    <row r="741" spans="3:14" s="89" customFormat="1" hidden="1">
      <c r="C741" s="82"/>
      <c r="D741" s="81"/>
      <c r="E741" s="90"/>
      <c r="F741" s="321"/>
      <c r="G741" s="91"/>
      <c r="H741" s="93"/>
      <c r="I741" s="93"/>
      <c r="J741" s="93"/>
      <c r="K741" s="322"/>
      <c r="M741" s="382">
        <f>_xlfn.XLOOKUP(C741,ORÇ!$A$1:$A$25129,ORÇ!$E$1:$E$25129,FALSE)</f>
        <v>0</v>
      </c>
      <c r="N741" s="103"/>
    </row>
    <row r="742" spans="3:14" s="89" customFormat="1" hidden="1">
      <c r="C742" s="82"/>
      <c r="D742" s="81"/>
      <c r="E742" s="90"/>
      <c r="F742" s="323" t="s">
        <v>8788</v>
      </c>
      <c r="G742" s="324"/>
      <c r="H742" s="324"/>
      <c r="I742" s="324"/>
      <c r="J742" s="324"/>
      <c r="K742" s="325"/>
      <c r="M742" s="382">
        <f>_xlfn.XLOOKUP(C742,ORÇ!$A$1:$A$25129,ORÇ!$E$1:$E$25129,FALSE)</f>
        <v>0</v>
      </c>
      <c r="N742" s="103"/>
    </row>
    <row r="743" spans="3:14" s="89" customFormat="1" hidden="1">
      <c r="C743" s="81"/>
      <c r="D743" s="81"/>
      <c r="F743" s="373"/>
      <c r="G743" s="372"/>
      <c r="H743" s="373"/>
      <c r="I743" s="373"/>
      <c r="J743" s="373"/>
      <c r="K743" s="373"/>
      <c r="M743" s="382">
        <f>_xlfn.XLOOKUP(C743,ORÇ!$A$1:$A$25129,ORÇ!$E$1:$E$25129,FALSE)</f>
        <v>0</v>
      </c>
      <c r="N743" s="103"/>
    </row>
    <row r="744" spans="3:14" s="89" customFormat="1" hidden="1">
      <c r="C744" s="82">
        <f t="shared" ref="C744" si="151">C738+1</f>
        <v>97</v>
      </c>
      <c r="D744" s="81"/>
      <c r="E744" s="90"/>
      <c r="F744" s="530" t="str">
        <f>_xlfn.XLOOKUP(C744,ORÇ!$A$1:$A$25129,ORÇ!$F$1:$F$25129,FALSE)</f>
        <v>BUCHA DE REDUCAO SOLDAVEL LONGA 50 X 25 mm</v>
      </c>
      <c r="G744" s="531"/>
      <c r="H744" s="531"/>
      <c r="I744" s="368" t="str">
        <f>"UNIDADE : "&amp;_xlfn.XLOOKUP(C744,ORÇ!$A$1:$A$25129,ORÇ!$G$1:$G$25129,FALSE)</f>
        <v xml:space="preserve">UNIDADE : Un    </v>
      </c>
      <c r="J744" s="326" t="s">
        <v>8783</v>
      </c>
      <c r="K744" s="327">
        <f>_xlfn.XLOOKUP(C744,ORÇ!$A$1:$A$25129,ORÇ!$H$1:$H$25129,FALSE)</f>
        <v>2</v>
      </c>
      <c r="M744" s="382" t="str">
        <f>_xlfn.XLOOKUP(C744,ORÇ!$A$1:$A$25129,ORÇ!$E$1:$E$25129,FALSE)</f>
        <v>5.1.36</v>
      </c>
      <c r="N744" s="103"/>
    </row>
    <row r="745" spans="3:14" s="89" customFormat="1" hidden="1">
      <c r="C745" s="82"/>
      <c r="D745" s="81"/>
      <c r="E745" s="90"/>
      <c r="F745" s="319" t="s">
        <v>1</v>
      </c>
      <c r="G745" s="154"/>
      <c r="H745" s="153"/>
      <c r="I745" s="153" t="s">
        <v>19504</v>
      </c>
      <c r="J745" s="153" t="s">
        <v>19505</v>
      </c>
      <c r="K745" s="320" t="s">
        <v>50</v>
      </c>
      <c r="M745" s="382">
        <f>_xlfn.XLOOKUP(C745,ORÇ!$A$1:$A$25129,ORÇ!$E$1:$E$25129,FALSE)</f>
        <v>0</v>
      </c>
      <c r="N745" s="103"/>
    </row>
    <row r="746" spans="3:14" s="89" customFormat="1" hidden="1">
      <c r="C746" s="82"/>
      <c r="D746" s="81"/>
      <c r="E746" s="90"/>
      <c r="F746" s="329" t="s">
        <v>17754</v>
      </c>
      <c r="G746" s="91"/>
      <c r="H746" s="93"/>
      <c r="I746" s="92"/>
      <c r="J746" s="92"/>
      <c r="K746" s="322">
        <f t="shared" ref="K746" si="152">K744</f>
        <v>2</v>
      </c>
      <c r="M746" s="382">
        <f>_xlfn.XLOOKUP(C746,ORÇ!$A$1:$A$25129,ORÇ!$E$1:$E$25129,FALSE)</f>
        <v>0</v>
      </c>
      <c r="N746" s="103"/>
    </row>
    <row r="747" spans="3:14" s="89" customFormat="1" hidden="1">
      <c r="C747" s="82"/>
      <c r="D747" s="81"/>
      <c r="E747" s="90"/>
      <c r="F747" s="321"/>
      <c r="G747" s="91"/>
      <c r="H747" s="93"/>
      <c r="I747" s="93"/>
      <c r="J747" s="93"/>
      <c r="K747" s="322"/>
      <c r="M747" s="382">
        <f>_xlfn.XLOOKUP(C747,ORÇ!$A$1:$A$25129,ORÇ!$E$1:$E$25129,FALSE)</f>
        <v>0</v>
      </c>
      <c r="N747" s="103"/>
    </row>
    <row r="748" spans="3:14" s="89" customFormat="1" hidden="1">
      <c r="C748" s="82"/>
      <c r="D748" s="81"/>
      <c r="E748" s="90"/>
      <c r="F748" s="323" t="s">
        <v>8788</v>
      </c>
      <c r="G748" s="324"/>
      <c r="H748" s="324"/>
      <c r="I748" s="324"/>
      <c r="J748" s="324"/>
      <c r="K748" s="325"/>
      <c r="M748" s="382">
        <f>_xlfn.XLOOKUP(C748,ORÇ!$A$1:$A$25129,ORÇ!$E$1:$E$25129,FALSE)</f>
        <v>0</v>
      </c>
      <c r="N748" s="103"/>
    </row>
    <row r="749" spans="3:14" s="89" customFormat="1" hidden="1">
      <c r="F749" s="376"/>
      <c r="G749" s="376"/>
      <c r="H749" s="377"/>
      <c r="I749" s="377"/>
      <c r="J749" s="377"/>
      <c r="K749" s="378"/>
      <c r="M749" s="382">
        <f>_xlfn.XLOOKUP(C749,ORÇ!$A$1:$A$25129,ORÇ!$E$1:$E$25129,FALSE)</f>
        <v>0</v>
      </c>
      <c r="N749" s="103"/>
    </row>
    <row r="750" spans="3:14" s="89" customFormat="1" hidden="1">
      <c r="C750" s="82">
        <f>C744+1</f>
        <v>98</v>
      </c>
      <c r="D750" s="81"/>
      <c r="E750" s="90"/>
      <c r="F750" s="530" t="str">
        <f>_xlfn.XLOOKUP(C750,ORÇ!$A$1:$A$25129,ORÇ!$F$1:$F$25129,FALSE)</f>
        <v>INSTALAÇÕES HIDRÁULICA - ALIMENTAÇÃO</v>
      </c>
      <c r="G750" s="531"/>
      <c r="H750" s="531"/>
      <c r="I750" s="368" t="str">
        <f>"UNIDADE : "&amp;_xlfn.XLOOKUP(C750,ORÇ!$A$1:$A$25129,ORÇ!$G$1:$G$25129,FALSE)</f>
        <v xml:space="preserve">UNIDADE : </v>
      </c>
      <c r="J750" s="326" t="s">
        <v>8783</v>
      </c>
      <c r="K750" s="327">
        <f>_xlfn.XLOOKUP(C750,ORÇ!$A$1:$A$25129,ORÇ!$H$1:$H$25129,FALSE)</f>
        <v>0</v>
      </c>
      <c r="M750" s="382" t="str">
        <f>_xlfn.XLOOKUP(C750,ORÇ!$A$1:$A$25129,ORÇ!$E$1:$E$25129,FALSE)</f>
        <v>5.2</v>
      </c>
      <c r="N750" s="103"/>
    </row>
    <row r="751" spans="3:14" s="89" customFormat="1" hidden="1">
      <c r="C751" s="82"/>
      <c r="D751" s="81"/>
      <c r="E751" s="90"/>
      <c r="F751" s="319" t="s">
        <v>1</v>
      </c>
      <c r="G751" s="154"/>
      <c r="H751" s="153"/>
      <c r="I751" s="153" t="s">
        <v>19504</v>
      </c>
      <c r="J751" s="153" t="s">
        <v>19505</v>
      </c>
      <c r="K751" s="320" t="s">
        <v>50</v>
      </c>
      <c r="M751" s="382">
        <f>_xlfn.XLOOKUP(C751,ORÇ!$A$1:$A$25129,ORÇ!$E$1:$E$25129,FALSE)</f>
        <v>0</v>
      </c>
      <c r="N751" s="103"/>
    </row>
    <row r="752" spans="3:14" s="89" customFormat="1" hidden="1">
      <c r="C752" s="82"/>
      <c r="D752" s="81"/>
      <c r="E752" s="90"/>
      <c r="F752" s="329" t="s">
        <v>17754</v>
      </c>
      <c r="G752" s="91"/>
      <c r="H752" s="93"/>
      <c r="I752" s="92"/>
      <c r="J752" s="92"/>
      <c r="K752" s="322">
        <f t="shared" ref="K752" si="153">K750</f>
        <v>0</v>
      </c>
      <c r="M752" s="382">
        <f>_xlfn.XLOOKUP(C752,ORÇ!$A$1:$A$25129,ORÇ!$E$1:$E$25129,FALSE)</f>
        <v>0</v>
      </c>
      <c r="N752" s="103"/>
    </row>
    <row r="753" spans="3:14" s="89" customFormat="1" hidden="1">
      <c r="C753" s="82"/>
      <c r="D753" s="81"/>
      <c r="E753" s="90"/>
      <c r="F753" s="321"/>
      <c r="G753" s="91"/>
      <c r="H753" s="93"/>
      <c r="I753" s="93"/>
      <c r="J753" s="93"/>
      <c r="K753" s="322"/>
      <c r="M753" s="382">
        <f>_xlfn.XLOOKUP(C753,ORÇ!$A$1:$A$25129,ORÇ!$E$1:$E$25129,FALSE)</f>
        <v>0</v>
      </c>
      <c r="N753" s="103"/>
    </row>
    <row r="754" spans="3:14" s="89" customFormat="1" hidden="1">
      <c r="C754" s="82"/>
      <c r="D754" s="81"/>
      <c r="E754" s="90"/>
      <c r="F754" s="323" t="s">
        <v>8788</v>
      </c>
      <c r="G754" s="324"/>
      <c r="H754" s="324"/>
      <c r="I754" s="324"/>
      <c r="J754" s="324"/>
      <c r="K754" s="325"/>
      <c r="M754" s="382">
        <f>_xlfn.XLOOKUP(C754,ORÇ!$A$1:$A$25129,ORÇ!$E$1:$E$25129,FALSE)</f>
        <v>0</v>
      </c>
      <c r="N754" s="103"/>
    </row>
    <row r="755" spans="3:14" s="89" customFormat="1" hidden="1">
      <c r="C755" s="81"/>
      <c r="D755" s="81"/>
      <c r="F755" s="373"/>
      <c r="G755" s="372"/>
      <c r="H755" s="373"/>
      <c r="I755" s="373"/>
      <c r="J755" s="373"/>
      <c r="K755" s="373"/>
      <c r="M755" s="382">
        <f>_xlfn.XLOOKUP(C755,ORÇ!$A$1:$A$25129,ORÇ!$E$1:$E$25129,FALSE)</f>
        <v>0</v>
      </c>
      <c r="N755" s="103"/>
    </row>
    <row r="756" spans="3:14" s="89" customFormat="1" hidden="1">
      <c r="C756" s="82">
        <f t="shared" ref="C756" si="154">C750+1</f>
        <v>99</v>
      </c>
      <c r="D756" s="81"/>
      <c r="E756" s="90"/>
      <c r="F756" s="530" t="str">
        <f>_xlfn.XLOOKUP(C756,ORÇ!$A$1:$A$25129,ORÇ!$F$1:$F$25129,FALSE)</f>
        <v>ADAPTADOR SOLDÁVEL CURTO C/ BOLSA E ROSCA PARA REGISTRO 25X3/4"</v>
      </c>
      <c r="G756" s="531"/>
      <c r="H756" s="531"/>
      <c r="I756" s="368" t="str">
        <f>"UNIDADE : "&amp;_xlfn.XLOOKUP(C756,ORÇ!$A$1:$A$25129,ORÇ!$G$1:$G$25129,FALSE)</f>
        <v xml:space="preserve">UNIDADE : Un    </v>
      </c>
      <c r="J756" s="326" t="s">
        <v>8783</v>
      </c>
      <c r="K756" s="327">
        <f>_xlfn.XLOOKUP(C756,ORÇ!$A$1:$A$25129,ORÇ!$H$1:$H$25129,FALSE)</f>
        <v>1</v>
      </c>
      <c r="M756" s="382" t="str">
        <f>_xlfn.XLOOKUP(C756,ORÇ!$A$1:$A$25129,ORÇ!$E$1:$E$25129,FALSE)</f>
        <v>5.2.1</v>
      </c>
      <c r="N756" s="103"/>
    </row>
    <row r="757" spans="3:14" s="89" customFormat="1" hidden="1">
      <c r="C757" s="82"/>
      <c r="D757" s="81"/>
      <c r="E757" s="90"/>
      <c r="F757" s="319" t="s">
        <v>1</v>
      </c>
      <c r="G757" s="154"/>
      <c r="H757" s="153"/>
      <c r="I757" s="153" t="s">
        <v>19504</v>
      </c>
      <c r="J757" s="153" t="s">
        <v>19505</v>
      </c>
      <c r="K757" s="320" t="s">
        <v>50</v>
      </c>
      <c r="M757" s="382">
        <f>_xlfn.XLOOKUP(C757,ORÇ!$A$1:$A$25129,ORÇ!$E$1:$E$25129,FALSE)</f>
        <v>0</v>
      </c>
      <c r="N757" s="103"/>
    </row>
    <row r="758" spans="3:14" s="89" customFormat="1" hidden="1">
      <c r="C758" s="82"/>
      <c r="D758" s="81"/>
      <c r="E758" s="90"/>
      <c r="F758" s="329" t="s">
        <v>17754</v>
      </c>
      <c r="G758" s="91"/>
      <c r="H758" s="93"/>
      <c r="I758" s="92"/>
      <c r="J758" s="92"/>
      <c r="K758" s="322">
        <f t="shared" ref="K758" si="155">K756</f>
        <v>1</v>
      </c>
      <c r="M758" s="382">
        <f>_xlfn.XLOOKUP(C758,ORÇ!$A$1:$A$25129,ORÇ!$E$1:$E$25129,FALSE)</f>
        <v>0</v>
      </c>
      <c r="N758" s="103"/>
    </row>
    <row r="759" spans="3:14" s="89" customFormat="1" hidden="1">
      <c r="C759" s="82"/>
      <c r="D759" s="81"/>
      <c r="E759" s="90"/>
      <c r="F759" s="321"/>
      <c r="G759" s="91"/>
      <c r="H759" s="93"/>
      <c r="I759" s="93"/>
      <c r="J759" s="93"/>
      <c r="K759" s="322"/>
      <c r="M759" s="382">
        <f>_xlfn.XLOOKUP(C759,ORÇ!$A$1:$A$25129,ORÇ!$E$1:$E$25129,FALSE)</f>
        <v>0</v>
      </c>
      <c r="N759" s="103"/>
    </row>
    <row r="760" spans="3:14" s="89" customFormat="1" hidden="1">
      <c r="C760" s="82"/>
      <c r="D760" s="81"/>
      <c r="E760" s="90"/>
      <c r="F760" s="323" t="s">
        <v>8788</v>
      </c>
      <c r="G760" s="324"/>
      <c r="H760" s="324"/>
      <c r="I760" s="324"/>
      <c r="J760" s="324"/>
      <c r="K760" s="325"/>
      <c r="M760" s="382">
        <f>_xlfn.XLOOKUP(C760,ORÇ!$A$1:$A$25129,ORÇ!$E$1:$E$25129,FALSE)</f>
        <v>0</v>
      </c>
      <c r="N760" s="103"/>
    </row>
    <row r="761" spans="3:14" s="89" customFormat="1" hidden="1">
      <c r="C761" s="81"/>
      <c r="D761" s="81"/>
      <c r="F761" s="373"/>
      <c r="G761" s="372"/>
      <c r="H761" s="373"/>
      <c r="I761" s="373"/>
      <c r="J761" s="373"/>
      <c r="K761" s="373"/>
      <c r="M761" s="382">
        <f>_xlfn.XLOOKUP(C761,ORÇ!$A$1:$A$25129,ORÇ!$E$1:$E$25129,FALSE)</f>
        <v>0</v>
      </c>
      <c r="N761" s="103"/>
    </row>
    <row r="762" spans="3:14" s="89" customFormat="1" hidden="1">
      <c r="C762" s="82">
        <f>C756*1</f>
        <v>99</v>
      </c>
      <c r="D762" s="81"/>
      <c r="E762" s="90"/>
      <c r="F762" s="530" t="str">
        <f>_xlfn.XLOOKUP(C762,ORÇ!$A$1:$A$25129,ORÇ!$F$1:$F$25129,FALSE)</f>
        <v>ADAPTADOR SOLDÁVEL CURTO C/ BOLSA E ROSCA PARA REGISTRO 25X3/4"</v>
      </c>
      <c r="G762" s="531"/>
      <c r="H762" s="531"/>
      <c r="I762" s="368" t="str">
        <f>"UNIDADE : "&amp;_xlfn.XLOOKUP(C762,ORÇ!$A$1:$A$25129,ORÇ!$G$1:$G$25129,FALSE)</f>
        <v xml:space="preserve">UNIDADE : Un    </v>
      </c>
      <c r="J762" s="326" t="s">
        <v>8783</v>
      </c>
      <c r="K762" s="327">
        <f>_xlfn.XLOOKUP(C762,ORÇ!$A$1:$A$25129,ORÇ!$H$1:$H$25129,FALSE)</f>
        <v>1</v>
      </c>
      <c r="M762" s="382" t="str">
        <f>_xlfn.XLOOKUP(C762,ORÇ!$A$1:$A$25129,ORÇ!$E$1:$E$25129,FALSE)</f>
        <v>5.2.1</v>
      </c>
      <c r="N762" s="103"/>
    </row>
    <row r="763" spans="3:14" s="89" customFormat="1" hidden="1">
      <c r="C763" s="82"/>
      <c r="D763" s="81"/>
      <c r="E763" s="90"/>
      <c r="F763" s="319" t="s">
        <v>1</v>
      </c>
      <c r="G763" s="154"/>
      <c r="H763" s="153"/>
      <c r="I763" s="153" t="s">
        <v>19504</v>
      </c>
      <c r="J763" s="153" t="s">
        <v>19505</v>
      </c>
      <c r="K763" s="320" t="s">
        <v>50</v>
      </c>
      <c r="M763" s="382">
        <f>_xlfn.XLOOKUP(C763,ORÇ!$A$1:$A$25129,ORÇ!$E$1:$E$25129,FALSE)</f>
        <v>0</v>
      </c>
      <c r="N763" s="103"/>
    </row>
    <row r="764" spans="3:14" s="89" customFormat="1" hidden="1">
      <c r="C764" s="82"/>
      <c r="D764" s="81"/>
      <c r="E764" s="90"/>
      <c r="F764" s="329" t="s">
        <v>17754</v>
      </c>
      <c r="G764" s="91"/>
      <c r="H764" s="93"/>
      <c r="I764" s="92"/>
      <c r="J764" s="92"/>
      <c r="K764" s="322">
        <f t="shared" ref="K764" si="156">K762</f>
        <v>1</v>
      </c>
      <c r="M764" s="382">
        <f>_xlfn.XLOOKUP(C764,ORÇ!$A$1:$A$25129,ORÇ!$E$1:$E$25129,FALSE)</f>
        <v>0</v>
      </c>
      <c r="N764" s="103"/>
    </row>
    <row r="765" spans="3:14" s="89" customFormat="1" hidden="1">
      <c r="C765" s="82"/>
      <c r="D765" s="81"/>
      <c r="E765" s="90"/>
      <c r="F765" s="321"/>
      <c r="G765" s="91"/>
      <c r="H765" s="93"/>
      <c r="I765" s="93"/>
      <c r="J765" s="93"/>
      <c r="K765" s="322"/>
      <c r="M765" s="382">
        <f>_xlfn.XLOOKUP(C765,ORÇ!$A$1:$A$25129,ORÇ!$E$1:$E$25129,FALSE)</f>
        <v>0</v>
      </c>
      <c r="N765" s="103"/>
    </row>
    <row r="766" spans="3:14" s="89" customFormat="1" hidden="1">
      <c r="C766" s="82"/>
      <c r="D766" s="81"/>
      <c r="E766" s="90"/>
      <c r="F766" s="323" t="s">
        <v>8788</v>
      </c>
      <c r="G766" s="324"/>
      <c r="H766" s="324"/>
      <c r="I766" s="324"/>
      <c r="J766" s="324"/>
      <c r="K766" s="325"/>
      <c r="M766" s="382">
        <f>_xlfn.XLOOKUP(C766,ORÇ!$A$1:$A$25129,ORÇ!$E$1:$E$25129,FALSE)</f>
        <v>0</v>
      </c>
      <c r="N766" s="103"/>
    </row>
    <row r="767" spans="3:14" s="89" customFormat="1" hidden="1">
      <c r="C767" s="81"/>
      <c r="D767" s="81"/>
      <c r="F767" s="373"/>
      <c r="G767" s="372"/>
      <c r="H767" s="373"/>
      <c r="I767" s="373"/>
      <c r="J767" s="373"/>
      <c r="K767" s="373"/>
      <c r="M767" s="382">
        <f>_xlfn.XLOOKUP(C767,ORÇ!$A$1:$A$25129,ORÇ!$E$1:$E$25129,FALSE)</f>
        <v>0</v>
      </c>
      <c r="N767" s="103"/>
    </row>
    <row r="768" spans="3:14" s="89" customFormat="1" hidden="1">
      <c r="C768" s="82">
        <f t="shared" ref="C768" si="157">C762+1</f>
        <v>100</v>
      </c>
      <c r="D768" s="81"/>
      <c r="E768" s="90"/>
      <c r="F768" s="530" t="str">
        <f>_xlfn.XLOOKUP(C768,ORÇ!$A$1:$A$25129,ORÇ!$F$1:$F$25129,FALSE)</f>
        <v>REGISTRO DE ESFERA METAL DIAMETRO 3/4"</v>
      </c>
      <c r="G768" s="531"/>
      <c r="H768" s="531"/>
      <c r="I768" s="368" t="str">
        <f>"UNIDADE : "&amp;_xlfn.XLOOKUP(C768,ORÇ!$A$1:$A$25129,ORÇ!$G$1:$G$25129,FALSE)</f>
        <v xml:space="preserve">UNIDADE : Un    </v>
      </c>
      <c r="J768" s="326" t="s">
        <v>8783</v>
      </c>
      <c r="K768" s="327">
        <f>_xlfn.XLOOKUP(C768,ORÇ!$A$1:$A$25129,ORÇ!$H$1:$H$25129,FALSE)</f>
        <v>2</v>
      </c>
      <c r="M768" s="382" t="str">
        <f>_xlfn.XLOOKUP(C768,ORÇ!$A$1:$A$25129,ORÇ!$E$1:$E$25129,FALSE)</f>
        <v>5.2.2</v>
      </c>
      <c r="N768" s="103"/>
    </row>
    <row r="769" spans="3:14" s="89" customFormat="1" hidden="1">
      <c r="C769" s="82"/>
      <c r="D769" s="81"/>
      <c r="E769" s="90"/>
      <c r="F769" s="319" t="s">
        <v>1</v>
      </c>
      <c r="G769" s="154"/>
      <c r="H769" s="153"/>
      <c r="I769" s="153" t="s">
        <v>19504</v>
      </c>
      <c r="J769" s="153" t="s">
        <v>19505</v>
      </c>
      <c r="K769" s="320" t="s">
        <v>50</v>
      </c>
      <c r="M769" s="382">
        <f>_xlfn.XLOOKUP(C769,ORÇ!$A$1:$A$25129,ORÇ!$E$1:$E$25129,FALSE)</f>
        <v>0</v>
      </c>
      <c r="N769" s="103"/>
    </row>
    <row r="770" spans="3:14" s="89" customFormat="1" hidden="1">
      <c r="C770" s="82"/>
      <c r="D770" s="81"/>
      <c r="E770" s="90"/>
      <c r="F770" s="329" t="s">
        <v>17754</v>
      </c>
      <c r="G770" s="91"/>
      <c r="H770" s="93"/>
      <c r="I770" s="92"/>
      <c r="J770" s="92"/>
      <c r="K770" s="322">
        <f t="shared" ref="K770" si="158">K768</f>
        <v>2</v>
      </c>
      <c r="M770" s="382">
        <f>_xlfn.XLOOKUP(C770,ORÇ!$A$1:$A$25129,ORÇ!$E$1:$E$25129,FALSE)</f>
        <v>0</v>
      </c>
      <c r="N770" s="103"/>
    </row>
    <row r="771" spans="3:14" s="89" customFormat="1" hidden="1">
      <c r="C771" s="82"/>
      <c r="D771" s="81"/>
      <c r="E771" s="90"/>
      <c r="F771" s="321"/>
      <c r="G771" s="91"/>
      <c r="H771" s="93"/>
      <c r="I771" s="93"/>
      <c r="J771" s="93"/>
      <c r="K771" s="322"/>
      <c r="M771" s="382">
        <f>_xlfn.XLOOKUP(C771,ORÇ!$A$1:$A$25129,ORÇ!$E$1:$E$25129,FALSE)</f>
        <v>0</v>
      </c>
      <c r="N771" s="103"/>
    </row>
    <row r="772" spans="3:14" s="89" customFormat="1" hidden="1">
      <c r="C772" s="82"/>
      <c r="D772" s="81"/>
      <c r="E772" s="90"/>
      <c r="F772" s="323" t="s">
        <v>8788</v>
      </c>
      <c r="G772" s="324"/>
      <c r="H772" s="324"/>
      <c r="I772" s="324"/>
      <c r="J772" s="324"/>
      <c r="K772" s="325"/>
      <c r="M772" s="382">
        <f>_xlfn.XLOOKUP(C772,ORÇ!$A$1:$A$25129,ORÇ!$E$1:$E$25129,FALSE)</f>
        <v>0</v>
      </c>
      <c r="N772" s="103"/>
    </row>
    <row r="773" spans="3:14" s="89" customFormat="1" hidden="1">
      <c r="F773" s="376"/>
      <c r="G773" s="376"/>
      <c r="H773" s="377"/>
      <c r="I773" s="377"/>
      <c r="J773" s="377"/>
      <c r="K773" s="378"/>
      <c r="M773" s="382">
        <f>_xlfn.XLOOKUP(C773,ORÇ!$A$1:$A$25129,ORÇ!$E$1:$E$25129,FALSE)</f>
        <v>0</v>
      </c>
      <c r="N773" s="103"/>
    </row>
    <row r="774" spans="3:14" s="89" customFormat="1" hidden="1">
      <c r="C774" s="82">
        <f t="shared" ref="C774" si="159">C768+1</f>
        <v>101</v>
      </c>
      <c r="D774" s="81"/>
      <c r="E774" s="90"/>
      <c r="F774" s="530" t="str">
        <f>_xlfn.XLOOKUP(C774,ORÇ!$A$1:$A$25129,ORÇ!$F$1:$F$25129,FALSE)</f>
        <v>REGISTRO DE ESFERA, PVC, ROSCÁVEL, COM BORBOLETA, 3/4" - FORNECIMENTO E INSTALAÇÃO. AF_08/2021</v>
      </c>
      <c r="G774" s="531"/>
      <c r="H774" s="531"/>
      <c r="I774" s="368" t="str">
        <f>"UNIDADE : "&amp;_xlfn.XLOOKUP(C774,ORÇ!$A$1:$A$25129,ORÇ!$G$1:$G$25129,FALSE)</f>
        <v>UNIDADE : UN</v>
      </c>
      <c r="J774" s="326" t="s">
        <v>8783</v>
      </c>
      <c r="K774" s="327">
        <f>_xlfn.XLOOKUP(C774,ORÇ!$A$1:$A$25129,ORÇ!$H$1:$H$25129,FALSE)</f>
        <v>1</v>
      </c>
      <c r="M774" s="382" t="str">
        <f>_xlfn.XLOOKUP(C774,ORÇ!$A$1:$A$25129,ORÇ!$E$1:$E$25129,FALSE)</f>
        <v>5.2.3</v>
      </c>
      <c r="N774" s="103"/>
    </row>
    <row r="775" spans="3:14" s="89" customFormat="1" hidden="1">
      <c r="C775" s="82"/>
      <c r="D775" s="81"/>
      <c r="E775" s="90"/>
      <c r="F775" s="319" t="s">
        <v>1</v>
      </c>
      <c r="G775" s="154"/>
      <c r="H775" s="153"/>
      <c r="I775" s="153" t="s">
        <v>19504</v>
      </c>
      <c r="J775" s="153" t="s">
        <v>19505</v>
      </c>
      <c r="K775" s="320" t="s">
        <v>50</v>
      </c>
      <c r="M775" s="382">
        <f>_xlfn.XLOOKUP(C775,ORÇ!$A$1:$A$25129,ORÇ!$E$1:$E$25129,FALSE)</f>
        <v>0</v>
      </c>
      <c r="N775" s="103"/>
    </row>
    <row r="776" spans="3:14" s="89" customFormat="1" hidden="1">
      <c r="C776" s="82"/>
      <c r="D776" s="81"/>
      <c r="E776" s="90"/>
      <c r="F776" s="329" t="s">
        <v>17754</v>
      </c>
      <c r="G776" s="91"/>
      <c r="H776" s="93"/>
      <c r="I776" s="92"/>
      <c r="J776" s="92"/>
      <c r="K776" s="322">
        <f t="shared" ref="K776" si="160">K774</f>
        <v>1</v>
      </c>
      <c r="M776" s="382">
        <f>_xlfn.XLOOKUP(C776,ORÇ!$A$1:$A$25129,ORÇ!$E$1:$E$25129,FALSE)</f>
        <v>0</v>
      </c>
      <c r="N776" s="103"/>
    </row>
    <row r="777" spans="3:14" s="89" customFormat="1" hidden="1">
      <c r="C777" s="82"/>
      <c r="D777" s="81"/>
      <c r="E777" s="90"/>
      <c r="F777" s="321"/>
      <c r="G777" s="91"/>
      <c r="H777" s="93"/>
      <c r="I777" s="93"/>
      <c r="J777" s="93"/>
      <c r="K777" s="322"/>
      <c r="M777" s="382">
        <f>_xlfn.XLOOKUP(C777,ORÇ!$A$1:$A$25129,ORÇ!$E$1:$E$25129,FALSE)</f>
        <v>0</v>
      </c>
      <c r="N777" s="103"/>
    </row>
    <row r="778" spans="3:14" s="89" customFormat="1" hidden="1">
      <c r="C778" s="82"/>
      <c r="D778" s="81"/>
      <c r="E778" s="90"/>
      <c r="F778" s="323" t="s">
        <v>8788</v>
      </c>
      <c r="G778" s="324"/>
      <c r="H778" s="324"/>
      <c r="I778" s="324"/>
      <c r="J778" s="324"/>
      <c r="K778" s="325"/>
      <c r="M778" s="382">
        <f>_xlfn.XLOOKUP(C778,ORÇ!$A$1:$A$25129,ORÇ!$E$1:$E$25129,FALSE)</f>
        <v>0</v>
      </c>
      <c r="N778" s="103"/>
    </row>
    <row r="779" spans="3:14" s="89" customFormat="1" hidden="1">
      <c r="C779" s="81"/>
      <c r="D779" s="81"/>
      <c r="F779" s="373"/>
      <c r="G779" s="372"/>
      <c r="H779" s="373"/>
      <c r="I779" s="373"/>
      <c r="J779" s="373"/>
      <c r="K779" s="373"/>
      <c r="M779" s="382">
        <f>_xlfn.XLOOKUP(C779,ORÇ!$A$1:$A$25129,ORÇ!$E$1:$E$25129,FALSE)</f>
        <v>0</v>
      </c>
      <c r="N779" s="103"/>
    </row>
    <row r="780" spans="3:14" s="89" customFormat="1" hidden="1">
      <c r="C780" s="82">
        <f>C774*1</f>
        <v>101</v>
      </c>
      <c r="D780" s="81"/>
      <c r="E780" s="90"/>
      <c r="F780" s="530" t="str">
        <f>_xlfn.XLOOKUP(C780,ORÇ!$A$1:$A$25129,ORÇ!$F$1:$F$25129,FALSE)</f>
        <v>REGISTRO DE ESFERA, PVC, ROSCÁVEL, COM BORBOLETA, 3/4" - FORNECIMENTO E INSTALAÇÃO. AF_08/2021</v>
      </c>
      <c r="G780" s="531"/>
      <c r="H780" s="531"/>
      <c r="I780" s="368" t="str">
        <f>"UNIDADE : "&amp;_xlfn.XLOOKUP(C780,ORÇ!$A$1:$A$25129,ORÇ!$G$1:$G$25129,FALSE)</f>
        <v>UNIDADE : UN</v>
      </c>
      <c r="J780" s="326" t="s">
        <v>8783</v>
      </c>
      <c r="K780" s="327">
        <f>_xlfn.XLOOKUP(C780,ORÇ!$A$1:$A$25129,ORÇ!$H$1:$H$25129,FALSE)</f>
        <v>1</v>
      </c>
      <c r="M780" s="382" t="str">
        <f>_xlfn.XLOOKUP(C780,ORÇ!$A$1:$A$25129,ORÇ!$E$1:$E$25129,FALSE)</f>
        <v>5.2.3</v>
      </c>
      <c r="N780" s="103"/>
    </row>
    <row r="781" spans="3:14" s="89" customFormat="1" hidden="1">
      <c r="C781" s="82"/>
      <c r="D781" s="81"/>
      <c r="E781" s="90"/>
      <c r="F781" s="319" t="s">
        <v>1</v>
      </c>
      <c r="G781" s="154"/>
      <c r="H781" s="153"/>
      <c r="I781" s="153" t="s">
        <v>19504</v>
      </c>
      <c r="J781" s="153" t="s">
        <v>19505</v>
      </c>
      <c r="K781" s="320" t="s">
        <v>50</v>
      </c>
      <c r="M781" s="382">
        <f>_xlfn.XLOOKUP(C781,ORÇ!$A$1:$A$25129,ORÇ!$E$1:$E$25129,FALSE)</f>
        <v>0</v>
      </c>
      <c r="N781" s="103"/>
    </row>
    <row r="782" spans="3:14" s="89" customFormat="1" hidden="1">
      <c r="C782" s="82"/>
      <c r="D782" s="81"/>
      <c r="E782" s="90"/>
      <c r="F782" s="329" t="s">
        <v>17754</v>
      </c>
      <c r="G782" s="91"/>
      <c r="H782" s="93"/>
      <c r="I782" s="92"/>
      <c r="J782" s="92"/>
      <c r="K782" s="322">
        <f t="shared" ref="K782" si="161">K780</f>
        <v>1</v>
      </c>
      <c r="M782" s="382">
        <f>_xlfn.XLOOKUP(C782,ORÇ!$A$1:$A$25129,ORÇ!$E$1:$E$25129,FALSE)</f>
        <v>0</v>
      </c>
      <c r="N782" s="103"/>
    </row>
    <row r="783" spans="3:14" s="89" customFormat="1" hidden="1">
      <c r="C783" s="82"/>
      <c r="D783" s="81"/>
      <c r="E783" s="90"/>
      <c r="F783" s="321"/>
      <c r="G783" s="91"/>
      <c r="H783" s="93"/>
      <c r="I783" s="93"/>
      <c r="J783" s="93"/>
      <c r="K783" s="322"/>
      <c r="M783" s="382">
        <f>_xlfn.XLOOKUP(C783,ORÇ!$A$1:$A$25129,ORÇ!$E$1:$E$25129,FALSE)</f>
        <v>0</v>
      </c>
      <c r="N783" s="103"/>
    </row>
    <row r="784" spans="3:14" s="89" customFormat="1" hidden="1">
      <c r="C784" s="82"/>
      <c r="D784" s="81"/>
      <c r="E784" s="90"/>
      <c r="F784" s="323" t="s">
        <v>8788</v>
      </c>
      <c r="G784" s="324"/>
      <c r="H784" s="324"/>
      <c r="I784" s="324"/>
      <c r="J784" s="324"/>
      <c r="K784" s="325"/>
      <c r="M784" s="382">
        <f>_xlfn.XLOOKUP(C784,ORÇ!$A$1:$A$25129,ORÇ!$E$1:$E$25129,FALSE)</f>
        <v>0</v>
      </c>
      <c r="N784" s="103"/>
    </row>
    <row r="785" spans="3:14" s="89" customFormat="1" hidden="1">
      <c r="C785" s="81"/>
      <c r="D785" s="81"/>
      <c r="F785" s="373"/>
      <c r="G785" s="372"/>
      <c r="H785" s="373"/>
      <c r="I785" s="373"/>
      <c r="J785" s="373"/>
      <c r="K785" s="373"/>
      <c r="M785" s="382">
        <f>_xlfn.XLOOKUP(C785,ORÇ!$A$1:$A$25129,ORÇ!$E$1:$E$25129,FALSE)</f>
        <v>0</v>
      </c>
      <c r="N785" s="103"/>
    </row>
    <row r="786" spans="3:14" s="89" customFormat="1" hidden="1">
      <c r="C786" s="82">
        <f t="shared" ref="C786" si="162">C780+1</f>
        <v>102</v>
      </c>
      <c r="D786" s="81"/>
      <c r="E786" s="90"/>
      <c r="F786" s="530" t="str">
        <f>_xlfn.XLOOKUP(C786,ORÇ!$A$1:$A$25129,ORÇ!$F$1:$F$25129,FALSE)</f>
        <v>COLAR DE TOMADA, PVC, COM TRAVAS, DE 60 MM X 1/2" OU 60 MM X 3/4", PARA LIGAÇÃO PREDIAL DE ÁGUA. AF_06/2022</v>
      </c>
      <c r="G786" s="531"/>
      <c r="H786" s="531"/>
      <c r="I786" s="368" t="str">
        <f>"UNIDADE : "&amp;_xlfn.XLOOKUP(C786,ORÇ!$A$1:$A$25129,ORÇ!$G$1:$G$25129,FALSE)</f>
        <v>UNIDADE : UN</v>
      </c>
      <c r="J786" s="326" t="s">
        <v>8783</v>
      </c>
      <c r="K786" s="327">
        <f>_xlfn.XLOOKUP(C786,ORÇ!$A$1:$A$25129,ORÇ!$H$1:$H$25129,FALSE)</f>
        <v>1</v>
      </c>
      <c r="M786" s="382" t="str">
        <f>_xlfn.XLOOKUP(C786,ORÇ!$A$1:$A$25129,ORÇ!$E$1:$E$25129,FALSE)</f>
        <v>5.2.4</v>
      </c>
      <c r="N786" s="103"/>
    </row>
    <row r="787" spans="3:14" s="89" customFormat="1" hidden="1">
      <c r="C787" s="82"/>
      <c r="D787" s="81"/>
      <c r="E787" s="90"/>
      <c r="F787" s="319" t="s">
        <v>1</v>
      </c>
      <c r="G787" s="154"/>
      <c r="H787" s="153"/>
      <c r="I787" s="153" t="s">
        <v>19504</v>
      </c>
      <c r="J787" s="153" t="s">
        <v>19505</v>
      </c>
      <c r="K787" s="320" t="s">
        <v>50</v>
      </c>
      <c r="M787" s="382">
        <f>_xlfn.XLOOKUP(C787,ORÇ!$A$1:$A$25129,ORÇ!$E$1:$E$25129,FALSE)</f>
        <v>0</v>
      </c>
      <c r="N787" s="103"/>
    </row>
    <row r="788" spans="3:14" s="89" customFormat="1" hidden="1">
      <c r="C788" s="82"/>
      <c r="D788" s="81"/>
      <c r="E788" s="90"/>
      <c r="F788" s="329" t="s">
        <v>17754</v>
      </c>
      <c r="G788" s="91"/>
      <c r="H788" s="93"/>
      <c r="I788" s="92"/>
      <c r="J788" s="92"/>
      <c r="K788" s="322">
        <f t="shared" ref="K788" si="163">K786</f>
        <v>1</v>
      </c>
      <c r="M788" s="382">
        <f>_xlfn.XLOOKUP(C788,ORÇ!$A$1:$A$25129,ORÇ!$E$1:$E$25129,FALSE)</f>
        <v>0</v>
      </c>
      <c r="N788" s="103"/>
    </row>
    <row r="789" spans="3:14" s="89" customFormat="1" hidden="1">
      <c r="C789" s="82"/>
      <c r="D789" s="81"/>
      <c r="E789" s="90"/>
      <c r="F789" s="321"/>
      <c r="G789" s="91"/>
      <c r="H789" s="93"/>
      <c r="I789" s="93"/>
      <c r="J789" s="93"/>
      <c r="K789" s="322"/>
      <c r="M789" s="382">
        <f>_xlfn.XLOOKUP(C789,ORÇ!$A$1:$A$25129,ORÇ!$E$1:$E$25129,FALSE)</f>
        <v>0</v>
      </c>
      <c r="N789" s="103"/>
    </row>
    <row r="790" spans="3:14" s="89" customFormat="1" hidden="1">
      <c r="C790" s="82"/>
      <c r="D790" s="81"/>
      <c r="E790" s="90"/>
      <c r="F790" s="323" t="s">
        <v>8788</v>
      </c>
      <c r="G790" s="324"/>
      <c r="H790" s="324"/>
      <c r="I790" s="324"/>
      <c r="J790" s="324"/>
      <c r="K790" s="325"/>
      <c r="M790" s="382">
        <f>_xlfn.XLOOKUP(C790,ORÇ!$A$1:$A$25129,ORÇ!$E$1:$E$25129,FALSE)</f>
        <v>0</v>
      </c>
      <c r="N790" s="103"/>
    </row>
    <row r="791" spans="3:14" s="89" customFormat="1" hidden="1">
      <c r="F791" s="376"/>
      <c r="G791" s="376"/>
      <c r="H791" s="377"/>
      <c r="I791" s="377"/>
      <c r="J791" s="377"/>
      <c r="K791" s="378"/>
      <c r="M791" s="382">
        <f>_xlfn.XLOOKUP(C791,ORÇ!$A$1:$A$25129,ORÇ!$E$1:$E$25129,FALSE)</f>
        <v>0</v>
      </c>
      <c r="N791" s="103"/>
    </row>
    <row r="792" spans="3:14" s="89" customFormat="1" hidden="1">
      <c r="C792" s="82">
        <f>C786+1</f>
        <v>103</v>
      </c>
      <c r="D792" s="81"/>
      <c r="E792" s="90"/>
      <c r="F792" s="530" t="str">
        <f>_xlfn.XLOOKUP(C792,ORÇ!$A$1:$A$25129,ORÇ!$F$1:$F$25129,FALSE)</f>
        <v>JOELHO 90 GRAUS ROSCAVEL DIAMETRO 3/4"</v>
      </c>
      <c r="G792" s="531"/>
      <c r="H792" s="531"/>
      <c r="I792" s="368" t="str">
        <f>"UNIDADE : "&amp;_xlfn.XLOOKUP(C792,ORÇ!$A$1:$A$25129,ORÇ!$G$1:$G$25129,FALSE)</f>
        <v xml:space="preserve">UNIDADE : Un    </v>
      </c>
      <c r="J792" s="326" t="s">
        <v>8783</v>
      </c>
      <c r="K792" s="327">
        <f>_xlfn.XLOOKUP(C792,ORÇ!$A$1:$A$25129,ORÇ!$H$1:$H$25129,FALSE)</f>
        <v>3</v>
      </c>
      <c r="M792" s="382" t="str">
        <f>_xlfn.XLOOKUP(C792,ORÇ!$A$1:$A$25129,ORÇ!$E$1:$E$25129,FALSE)</f>
        <v>5.2.5</v>
      </c>
      <c r="N792" s="103"/>
    </row>
    <row r="793" spans="3:14" s="89" customFormat="1" hidden="1">
      <c r="C793" s="82"/>
      <c r="D793" s="81"/>
      <c r="E793" s="90"/>
      <c r="F793" s="319" t="s">
        <v>1</v>
      </c>
      <c r="G793" s="154"/>
      <c r="H793" s="153"/>
      <c r="I793" s="153" t="s">
        <v>19504</v>
      </c>
      <c r="J793" s="153" t="s">
        <v>19505</v>
      </c>
      <c r="K793" s="320" t="s">
        <v>50</v>
      </c>
      <c r="M793" s="382">
        <f>_xlfn.XLOOKUP(C793,ORÇ!$A$1:$A$25129,ORÇ!$E$1:$E$25129,FALSE)</f>
        <v>0</v>
      </c>
      <c r="N793" s="103"/>
    </row>
    <row r="794" spans="3:14" s="89" customFormat="1" hidden="1">
      <c r="C794" s="82"/>
      <c r="D794" s="81"/>
      <c r="E794" s="90"/>
      <c r="F794" s="329" t="s">
        <v>17754</v>
      </c>
      <c r="G794" s="91"/>
      <c r="H794" s="93"/>
      <c r="I794" s="92"/>
      <c r="J794" s="92"/>
      <c r="K794" s="322">
        <f t="shared" ref="K794" si="164">K792</f>
        <v>3</v>
      </c>
      <c r="M794" s="382">
        <f>_xlfn.XLOOKUP(C794,ORÇ!$A$1:$A$25129,ORÇ!$E$1:$E$25129,FALSE)</f>
        <v>0</v>
      </c>
      <c r="N794" s="103"/>
    </row>
    <row r="795" spans="3:14" s="89" customFormat="1" hidden="1">
      <c r="C795" s="82"/>
      <c r="D795" s="81"/>
      <c r="E795" s="90"/>
      <c r="F795" s="321"/>
      <c r="G795" s="91"/>
      <c r="H795" s="93"/>
      <c r="I795" s="93"/>
      <c r="J795" s="93"/>
      <c r="K795" s="322"/>
      <c r="M795" s="382">
        <f>_xlfn.XLOOKUP(C795,ORÇ!$A$1:$A$25129,ORÇ!$E$1:$E$25129,FALSE)</f>
        <v>0</v>
      </c>
      <c r="N795" s="103"/>
    </row>
    <row r="796" spans="3:14" s="89" customFormat="1" hidden="1">
      <c r="C796" s="82"/>
      <c r="D796" s="81"/>
      <c r="E796" s="90"/>
      <c r="F796" s="323" t="s">
        <v>8788</v>
      </c>
      <c r="G796" s="324"/>
      <c r="H796" s="324"/>
      <c r="I796" s="324"/>
      <c r="J796" s="324"/>
      <c r="K796" s="325"/>
      <c r="M796" s="382">
        <f>_xlfn.XLOOKUP(C796,ORÇ!$A$1:$A$25129,ORÇ!$E$1:$E$25129,FALSE)</f>
        <v>0</v>
      </c>
      <c r="N796" s="103"/>
    </row>
    <row r="797" spans="3:14" s="89" customFormat="1" hidden="1">
      <c r="C797" s="81"/>
      <c r="D797" s="81"/>
      <c r="F797" s="373"/>
      <c r="G797" s="372"/>
      <c r="H797" s="373"/>
      <c r="I797" s="373"/>
      <c r="J797" s="373"/>
      <c r="K797" s="373"/>
      <c r="M797" s="382">
        <f>_xlfn.XLOOKUP(C797,ORÇ!$A$1:$A$25129,ORÇ!$E$1:$E$25129,FALSE)</f>
        <v>0</v>
      </c>
      <c r="N797" s="103"/>
    </row>
    <row r="798" spans="3:14" s="89" customFormat="1" hidden="1">
      <c r="C798" s="82">
        <f t="shared" ref="C798" si="165">C792+1</f>
        <v>104</v>
      </c>
      <c r="D798" s="81"/>
      <c r="E798" s="90"/>
      <c r="F798" s="530" t="str">
        <f>_xlfn.XLOOKUP(C798,ORÇ!$A$1:$A$25129,ORÇ!$F$1:$F$25129,FALSE)</f>
        <v>JOELHO 90 GRAUS SOLDAVEL DIAMETRO 25 MM</v>
      </c>
      <c r="G798" s="531"/>
      <c r="H798" s="531"/>
      <c r="I798" s="368" t="str">
        <f>"UNIDADE : "&amp;_xlfn.XLOOKUP(C798,ORÇ!$A$1:$A$25129,ORÇ!$G$1:$G$25129,FALSE)</f>
        <v xml:space="preserve">UNIDADE : Un    </v>
      </c>
      <c r="J798" s="326" t="s">
        <v>8783</v>
      </c>
      <c r="K798" s="327">
        <f>_xlfn.XLOOKUP(C798,ORÇ!$A$1:$A$25129,ORÇ!$H$1:$H$25129,FALSE)</f>
        <v>7</v>
      </c>
      <c r="M798" s="382" t="str">
        <f>_xlfn.XLOOKUP(C798,ORÇ!$A$1:$A$25129,ORÇ!$E$1:$E$25129,FALSE)</f>
        <v>5.2.6</v>
      </c>
      <c r="N798" s="103"/>
    </row>
    <row r="799" spans="3:14" s="89" customFormat="1" hidden="1">
      <c r="C799" s="82"/>
      <c r="D799" s="81"/>
      <c r="E799" s="90"/>
      <c r="F799" s="319" t="s">
        <v>1</v>
      </c>
      <c r="G799" s="154"/>
      <c r="H799" s="153"/>
      <c r="I799" s="153" t="s">
        <v>19504</v>
      </c>
      <c r="J799" s="153" t="s">
        <v>19505</v>
      </c>
      <c r="K799" s="320" t="s">
        <v>50</v>
      </c>
      <c r="M799" s="382">
        <f>_xlfn.XLOOKUP(C799,ORÇ!$A$1:$A$25129,ORÇ!$E$1:$E$25129,FALSE)</f>
        <v>0</v>
      </c>
      <c r="N799" s="103"/>
    </row>
    <row r="800" spans="3:14" s="89" customFormat="1" hidden="1">
      <c r="C800" s="82"/>
      <c r="D800" s="81"/>
      <c r="E800" s="90"/>
      <c r="F800" s="329" t="s">
        <v>17754</v>
      </c>
      <c r="G800" s="91"/>
      <c r="H800" s="93"/>
      <c r="I800" s="92"/>
      <c r="J800" s="92"/>
      <c r="K800" s="322">
        <f t="shared" ref="K800" si="166">K798</f>
        <v>7</v>
      </c>
      <c r="M800" s="382">
        <f>_xlfn.XLOOKUP(C800,ORÇ!$A$1:$A$25129,ORÇ!$E$1:$E$25129,FALSE)</f>
        <v>0</v>
      </c>
      <c r="N800" s="103"/>
    </row>
    <row r="801" spans="3:14" s="89" customFormat="1" hidden="1">
      <c r="C801" s="82"/>
      <c r="D801" s="81"/>
      <c r="E801" s="90"/>
      <c r="F801" s="321"/>
      <c r="G801" s="91"/>
      <c r="H801" s="93"/>
      <c r="I801" s="93"/>
      <c r="J801" s="93"/>
      <c r="K801" s="322"/>
      <c r="M801" s="382">
        <f>_xlfn.XLOOKUP(C801,ORÇ!$A$1:$A$25129,ORÇ!$E$1:$E$25129,FALSE)</f>
        <v>0</v>
      </c>
      <c r="N801" s="103"/>
    </row>
    <row r="802" spans="3:14" s="89" customFormat="1" hidden="1">
      <c r="C802" s="82"/>
      <c r="D802" s="81"/>
      <c r="E802" s="90"/>
      <c r="F802" s="323" t="s">
        <v>8788</v>
      </c>
      <c r="G802" s="324"/>
      <c r="H802" s="324"/>
      <c r="I802" s="324"/>
      <c r="J802" s="324"/>
      <c r="K802" s="325"/>
      <c r="M802" s="382">
        <f>_xlfn.XLOOKUP(C802,ORÇ!$A$1:$A$25129,ORÇ!$E$1:$E$25129,FALSE)</f>
        <v>0</v>
      </c>
      <c r="N802" s="103"/>
    </row>
    <row r="803" spans="3:14" s="89" customFormat="1" hidden="1">
      <c r="C803" s="81"/>
      <c r="D803" s="81"/>
      <c r="F803" s="373"/>
      <c r="G803" s="372"/>
      <c r="H803" s="373"/>
      <c r="I803" s="373"/>
      <c r="J803" s="373"/>
      <c r="K803" s="373"/>
      <c r="M803" s="382">
        <f>_xlfn.XLOOKUP(C803,ORÇ!$A$1:$A$25129,ORÇ!$E$1:$E$25129,FALSE)</f>
        <v>0</v>
      </c>
      <c r="N803" s="103"/>
    </row>
    <row r="804" spans="3:14" s="89" customFormat="1" hidden="1">
      <c r="C804" s="82">
        <f>C798*1</f>
        <v>104</v>
      </c>
      <c r="D804" s="81"/>
      <c r="E804" s="90"/>
      <c r="F804" s="530" t="str">
        <f>_xlfn.XLOOKUP(C804,ORÇ!$A$1:$A$25129,ORÇ!$F$1:$F$25129,FALSE)</f>
        <v>JOELHO 90 GRAUS SOLDAVEL DIAMETRO 25 MM</v>
      </c>
      <c r="G804" s="531"/>
      <c r="H804" s="531"/>
      <c r="I804" s="368" t="str">
        <f>"UNIDADE : "&amp;_xlfn.XLOOKUP(C804,ORÇ!$A$1:$A$25129,ORÇ!$G$1:$G$25129,FALSE)</f>
        <v xml:space="preserve">UNIDADE : Un    </v>
      </c>
      <c r="J804" s="326" t="s">
        <v>8783</v>
      </c>
      <c r="K804" s="327">
        <f>_xlfn.XLOOKUP(C804,ORÇ!$A$1:$A$25129,ORÇ!$H$1:$H$25129,FALSE)</f>
        <v>7</v>
      </c>
      <c r="M804" s="382" t="str">
        <f>_xlfn.XLOOKUP(C804,ORÇ!$A$1:$A$25129,ORÇ!$E$1:$E$25129,FALSE)</f>
        <v>5.2.6</v>
      </c>
      <c r="N804" s="103"/>
    </row>
    <row r="805" spans="3:14" s="89" customFormat="1" hidden="1">
      <c r="C805" s="82"/>
      <c r="D805" s="81"/>
      <c r="E805" s="90"/>
      <c r="F805" s="319" t="s">
        <v>1</v>
      </c>
      <c r="G805" s="154"/>
      <c r="H805" s="153"/>
      <c r="I805" s="153" t="s">
        <v>19504</v>
      </c>
      <c r="J805" s="153" t="s">
        <v>19505</v>
      </c>
      <c r="K805" s="320" t="s">
        <v>50</v>
      </c>
      <c r="M805" s="382">
        <f>_xlfn.XLOOKUP(C805,ORÇ!$A$1:$A$25129,ORÇ!$E$1:$E$25129,FALSE)</f>
        <v>0</v>
      </c>
      <c r="N805" s="103"/>
    </row>
    <row r="806" spans="3:14" s="89" customFormat="1" hidden="1">
      <c r="C806" s="82"/>
      <c r="D806" s="81"/>
      <c r="E806" s="90"/>
      <c r="F806" s="329" t="s">
        <v>17754</v>
      </c>
      <c r="G806" s="91"/>
      <c r="H806" s="93"/>
      <c r="I806" s="92"/>
      <c r="J806" s="92"/>
      <c r="K806" s="322">
        <f t="shared" ref="K806" si="167">K804</f>
        <v>7</v>
      </c>
      <c r="M806" s="382">
        <f>_xlfn.XLOOKUP(C806,ORÇ!$A$1:$A$25129,ORÇ!$E$1:$E$25129,FALSE)</f>
        <v>0</v>
      </c>
      <c r="N806" s="103"/>
    </row>
    <row r="807" spans="3:14" s="89" customFormat="1" hidden="1">
      <c r="C807" s="82"/>
      <c r="D807" s="81"/>
      <c r="E807" s="90"/>
      <c r="F807" s="321"/>
      <c r="G807" s="91"/>
      <c r="H807" s="93"/>
      <c r="I807" s="93"/>
      <c r="J807" s="93"/>
      <c r="K807" s="322"/>
      <c r="M807" s="382">
        <f>_xlfn.XLOOKUP(C807,ORÇ!$A$1:$A$25129,ORÇ!$E$1:$E$25129,FALSE)</f>
        <v>0</v>
      </c>
      <c r="N807" s="103"/>
    </row>
    <row r="808" spans="3:14" s="89" customFormat="1" hidden="1">
      <c r="C808" s="82"/>
      <c r="D808" s="81"/>
      <c r="E808" s="90"/>
      <c r="F808" s="323" t="s">
        <v>8788</v>
      </c>
      <c r="G808" s="324"/>
      <c r="H808" s="324"/>
      <c r="I808" s="324"/>
      <c r="J808" s="324"/>
      <c r="K808" s="325"/>
      <c r="M808" s="382">
        <f>_xlfn.XLOOKUP(C808,ORÇ!$A$1:$A$25129,ORÇ!$E$1:$E$25129,FALSE)</f>
        <v>0</v>
      </c>
      <c r="N808" s="103"/>
    </row>
    <row r="809" spans="3:14" s="89" customFormat="1" hidden="1">
      <c r="C809" s="81"/>
      <c r="D809" s="81"/>
      <c r="F809" s="373"/>
      <c r="G809" s="372"/>
      <c r="H809" s="373"/>
      <c r="I809" s="373"/>
      <c r="J809" s="373"/>
      <c r="K809" s="373"/>
      <c r="M809" s="382">
        <f>_xlfn.XLOOKUP(C809,ORÇ!$A$1:$A$25129,ORÇ!$E$1:$E$25129,FALSE)</f>
        <v>0</v>
      </c>
      <c r="N809" s="103"/>
    </row>
    <row r="810" spans="3:14" s="89" customFormat="1" hidden="1">
      <c r="C810" s="82">
        <f t="shared" ref="C810" si="168">C804+1</f>
        <v>105</v>
      </c>
      <c r="D810" s="81"/>
      <c r="E810" s="90"/>
      <c r="F810" s="530" t="str">
        <f>_xlfn.XLOOKUP(C810,ORÇ!$A$1:$A$25129,ORÇ!$F$1:$F$25129,FALSE)</f>
        <v>ADAPTADOR SOLDÁVEL CURTO C/ BOLSA E ROSCA PARA REGISTRO 25X3/4"</v>
      </c>
      <c r="G810" s="531"/>
      <c r="H810" s="531"/>
      <c r="I810" s="368" t="str">
        <f>"UNIDADE : "&amp;_xlfn.XLOOKUP(C810,ORÇ!$A$1:$A$25129,ORÇ!$G$1:$G$25129,FALSE)</f>
        <v xml:space="preserve">UNIDADE : Un    </v>
      </c>
      <c r="J810" s="326" t="s">
        <v>8783</v>
      </c>
      <c r="K810" s="327">
        <f>_xlfn.XLOOKUP(C810,ORÇ!$A$1:$A$25129,ORÇ!$H$1:$H$25129,FALSE)</f>
        <v>4</v>
      </c>
      <c r="M810" s="382" t="str">
        <f>_xlfn.XLOOKUP(C810,ORÇ!$A$1:$A$25129,ORÇ!$E$1:$E$25129,FALSE)</f>
        <v>5.2.7</v>
      </c>
      <c r="N810" s="103"/>
    </row>
    <row r="811" spans="3:14" s="89" customFormat="1" hidden="1">
      <c r="C811" s="82"/>
      <c r="D811" s="81"/>
      <c r="E811" s="90"/>
      <c r="F811" s="319" t="s">
        <v>1</v>
      </c>
      <c r="G811" s="154"/>
      <c r="H811" s="153"/>
      <c r="I811" s="153" t="s">
        <v>19504</v>
      </c>
      <c r="J811" s="153" t="s">
        <v>19505</v>
      </c>
      <c r="K811" s="320" t="s">
        <v>50</v>
      </c>
      <c r="M811" s="382">
        <f>_xlfn.XLOOKUP(C811,ORÇ!$A$1:$A$25129,ORÇ!$E$1:$E$25129,FALSE)</f>
        <v>0</v>
      </c>
      <c r="N811" s="103"/>
    </row>
    <row r="812" spans="3:14" s="89" customFormat="1" hidden="1">
      <c r="C812" s="82"/>
      <c r="D812" s="81"/>
      <c r="E812" s="90"/>
      <c r="F812" s="329" t="s">
        <v>17754</v>
      </c>
      <c r="G812" s="91"/>
      <c r="H812" s="93"/>
      <c r="I812" s="92"/>
      <c r="J812" s="92"/>
      <c r="K812" s="322">
        <f t="shared" ref="K812" si="169">K810</f>
        <v>4</v>
      </c>
      <c r="M812" s="382">
        <f>_xlfn.XLOOKUP(C812,ORÇ!$A$1:$A$25129,ORÇ!$E$1:$E$25129,FALSE)</f>
        <v>0</v>
      </c>
      <c r="N812" s="103"/>
    </row>
    <row r="813" spans="3:14" s="89" customFormat="1" hidden="1">
      <c r="C813" s="82"/>
      <c r="D813" s="81"/>
      <c r="E813" s="90"/>
      <c r="F813" s="321"/>
      <c r="G813" s="91"/>
      <c r="H813" s="93"/>
      <c r="I813" s="93"/>
      <c r="J813" s="93"/>
      <c r="K813" s="322"/>
      <c r="M813" s="382">
        <f>_xlfn.XLOOKUP(C813,ORÇ!$A$1:$A$25129,ORÇ!$E$1:$E$25129,FALSE)</f>
        <v>0</v>
      </c>
      <c r="N813" s="103"/>
    </row>
    <row r="814" spans="3:14" s="89" customFormat="1" hidden="1">
      <c r="C814" s="82"/>
      <c r="D814" s="81"/>
      <c r="E814" s="90"/>
      <c r="F814" s="323" t="s">
        <v>8788</v>
      </c>
      <c r="G814" s="324"/>
      <c r="H814" s="324"/>
      <c r="I814" s="324"/>
      <c r="J814" s="324"/>
      <c r="K814" s="325"/>
      <c r="M814" s="382">
        <f>_xlfn.XLOOKUP(C814,ORÇ!$A$1:$A$25129,ORÇ!$E$1:$E$25129,FALSE)</f>
        <v>0</v>
      </c>
      <c r="N814" s="103"/>
    </row>
    <row r="815" spans="3:14" s="89" customFormat="1" hidden="1">
      <c r="F815" s="376"/>
      <c r="G815" s="376"/>
      <c r="H815" s="377"/>
      <c r="I815" s="377"/>
      <c r="J815" s="377"/>
      <c r="K815" s="378"/>
      <c r="M815" s="382">
        <f>_xlfn.XLOOKUP(C815,ORÇ!$A$1:$A$25129,ORÇ!$E$1:$E$25129,FALSE)</f>
        <v>0</v>
      </c>
      <c r="N815" s="103"/>
    </row>
    <row r="816" spans="3:14" s="89" customFormat="1" hidden="1">
      <c r="C816" s="82">
        <f t="shared" ref="C816" si="170">C810+1</f>
        <v>106</v>
      </c>
      <c r="D816" s="81"/>
      <c r="E816" s="90"/>
      <c r="F816" s="530" t="str">
        <f>_xlfn.XLOOKUP(C816,ORÇ!$A$1:$A$25129,ORÇ!$F$1:$F$25129,FALSE)</f>
        <v>JOELHO 45 GRAUS SOLDAVEL 25 MM</v>
      </c>
      <c r="G816" s="531"/>
      <c r="H816" s="531"/>
      <c r="I816" s="368" t="str">
        <f>"UNIDADE : "&amp;_xlfn.XLOOKUP(C816,ORÇ!$A$1:$A$25129,ORÇ!$G$1:$G$25129,FALSE)</f>
        <v xml:space="preserve">UNIDADE : Un    </v>
      </c>
      <c r="J816" s="326" t="s">
        <v>8783</v>
      </c>
      <c r="K816" s="327">
        <f>_xlfn.XLOOKUP(C816,ORÇ!$A$1:$A$25129,ORÇ!$H$1:$H$25129,FALSE)</f>
        <v>2</v>
      </c>
      <c r="M816" s="382" t="str">
        <f>_xlfn.XLOOKUP(C816,ORÇ!$A$1:$A$25129,ORÇ!$E$1:$E$25129,FALSE)</f>
        <v>5.2.8</v>
      </c>
      <c r="N816" s="103"/>
    </row>
    <row r="817" spans="3:14" s="89" customFormat="1" hidden="1">
      <c r="C817" s="82"/>
      <c r="D817" s="81"/>
      <c r="E817" s="90"/>
      <c r="F817" s="319" t="s">
        <v>1</v>
      </c>
      <c r="G817" s="154"/>
      <c r="H817" s="153"/>
      <c r="I817" s="153" t="s">
        <v>19504</v>
      </c>
      <c r="J817" s="153" t="s">
        <v>19505</v>
      </c>
      <c r="K817" s="320" t="s">
        <v>50</v>
      </c>
      <c r="M817" s="382">
        <f>_xlfn.XLOOKUP(C817,ORÇ!$A$1:$A$25129,ORÇ!$E$1:$E$25129,FALSE)</f>
        <v>0</v>
      </c>
      <c r="N817" s="103"/>
    </row>
    <row r="818" spans="3:14" s="89" customFormat="1" hidden="1">
      <c r="C818" s="82"/>
      <c r="D818" s="81"/>
      <c r="E818" s="90"/>
      <c r="F818" s="329" t="s">
        <v>17754</v>
      </c>
      <c r="G818" s="91"/>
      <c r="H818" s="93"/>
      <c r="I818" s="92"/>
      <c r="J818" s="92"/>
      <c r="K818" s="322">
        <f t="shared" ref="K818" si="171">K816</f>
        <v>2</v>
      </c>
      <c r="M818" s="382">
        <f>_xlfn.XLOOKUP(C818,ORÇ!$A$1:$A$25129,ORÇ!$E$1:$E$25129,FALSE)</f>
        <v>0</v>
      </c>
      <c r="N818" s="103"/>
    </row>
    <row r="819" spans="3:14" s="89" customFormat="1" hidden="1">
      <c r="C819" s="82"/>
      <c r="D819" s="81"/>
      <c r="E819" s="90"/>
      <c r="F819" s="321"/>
      <c r="G819" s="91"/>
      <c r="H819" s="93"/>
      <c r="I819" s="93"/>
      <c r="J819" s="93"/>
      <c r="K819" s="322"/>
      <c r="M819" s="382">
        <f>_xlfn.XLOOKUP(C819,ORÇ!$A$1:$A$25129,ORÇ!$E$1:$E$25129,FALSE)</f>
        <v>0</v>
      </c>
      <c r="N819" s="103"/>
    </row>
    <row r="820" spans="3:14" s="89" customFormat="1" hidden="1">
      <c r="C820" s="82"/>
      <c r="D820" s="81"/>
      <c r="E820" s="90"/>
      <c r="F820" s="323" t="s">
        <v>8788</v>
      </c>
      <c r="G820" s="324"/>
      <c r="H820" s="324"/>
      <c r="I820" s="324"/>
      <c r="J820" s="324"/>
      <c r="K820" s="325"/>
      <c r="M820" s="382">
        <f>_xlfn.XLOOKUP(C820,ORÇ!$A$1:$A$25129,ORÇ!$E$1:$E$25129,FALSE)</f>
        <v>0</v>
      </c>
      <c r="N820" s="103"/>
    </row>
    <row r="821" spans="3:14" s="89" customFormat="1" hidden="1">
      <c r="C821" s="81"/>
      <c r="D821" s="81"/>
      <c r="F821" s="373"/>
      <c r="G821" s="372"/>
      <c r="H821" s="373"/>
      <c r="I821" s="373"/>
      <c r="J821" s="373"/>
      <c r="K821" s="373"/>
      <c r="M821" s="382">
        <f>_xlfn.XLOOKUP(C821,ORÇ!$A$1:$A$25129,ORÇ!$E$1:$E$25129,FALSE)</f>
        <v>0</v>
      </c>
      <c r="N821" s="103"/>
    </row>
    <row r="822" spans="3:14" s="89" customFormat="1" hidden="1">
      <c r="C822" s="82">
        <f>C816*1</f>
        <v>106</v>
      </c>
      <c r="D822" s="81"/>
      <c r="E822" s="90"/>
      <c r="F822" s="530" t="str">
        <f>_xlfn.XLOOKUP(C822,ORÇ!$A$1:$A$25129,ORÇ!$F$1:$F$25129,FALSE)</f>
        <v>JOELHO 45 GRAUS SOLDAVEL 25 MM</v>
      </c>
      <c r="G822" s="531"/>
      <c r="H822" s="531"/>
      <c r="I822" s="368" t="str">
        <f>"UNIDADE : "&amp;_xlfn.XLOOKUP(C822,ORÇ!$A$1:$A$25129,ORÇ!$G$1:$G$25129,FALSE)</f>
        <v xml:space="preserve">UNIDADE : Un    </v>
      </c>
      <c r="J822" s="326" t="s">
        <v>8783</v>
      </c>
      <c r="K822" s="327">
        <f>_xlfn.XLOOKUP(C822,ORÇ!$A$1:$A$25129,ORÇ!$H$1:$H$25129,FALSE)</f>
        <v>2</v>
      </c>
      <c r="M822" s="382" t="str">
        <f>_xlfn.XLOOKUP(C822,ORÇ!$A$1:$A$25129,ORÇ!$E$1:$E$25129,FALSE)</f>
        <v>5.2.8</v>
      </c>
      <c r="N822" s="103"/>
    </row>
    <row r="823" spans="3:14" s="89" customFormat="1" hidden="1">
      <c r="C823" s="82"/>
      <c r="D823" s="81"/>
      <c r="E823" s="90"/>
      <c r="F823" s="319" t="s">
        <v>1</v>
      </c>
      <c r="G823" s="154"/>
      <c r="H823" s="153"/>
      <c r="I823" s="153" t="s">
        <v>19504</v>
      </c>
      <c r="J823" s="153" t="s">
        <v>19505</v>
      </c>
      <c r="K823" s="320" t="s">
        <v>50</v>
      </c>
      <c r="M823" s="382">
        <f>_xlfn.XLOOKUP(C823,ORÇ!$A$1:$A$25129,ORÇ!$E$1:$E$25129,FALSE)</f>
        <v>0</v>
      </c>
      <c r="N823" s="103"/>
    </row>
    <row r="824" spans="3:14" s="89" customFormat="1" hidden="1">
      <c r="C824" s="82"/>
      <c r="D824" s="81"/>
      <c r="E824" s="90"/>
      <c r="F824" s="329" t="s">
        <v>17754</v>
      </c>
      <c r="G824" s="91"/>
      <c r="H824" s="93"/>
      <c r="I824" s="92"/>
      <c r="J824" s="92"/>
      <c r="K824" s="322">
        <f t="shared" ref="K824" si="172">K822</f>
        <v>2</v>
      </c>
      <c r="M824" s="382">
        <f>_xlfn.XLOOKUP(C824,ORÇ!$A$1:$A$25129,ORÇ!$E$1:$E$25129,FALSE)</f>
        <v>0</v>
      </c>
      <c r="N824" s="103"/>
    </row>
    <row r="825" spans="3:14" s="89" customFormat="1" hidden="1">
      <c r="C825" s="82"/>
      <c r="D825" s="81"/>
      <c r="E825" s="90"/>
      <c r="F825" s="321"/>
      <c r="G825" s="91"/>
      <c r="H825" s="93"/>
      <c r="I825" s="93"/>
      <c r="J825" s="93"/>
      <c r="K825" s="322"/>
      <c r="M825" s="382">
        <f>_xlfn.XLOOKUP(C825,ORÇ!$A$1:$A$25129,ORÇ!$E$1:$E$25129,FALSE)</f>
        <v>0</v>
      </c>
      <c r="N825" s="103"/>
    </row>
    <row r="826" spans="3:14" s="89" customFormat="1" hidden="1">
      <c r="C826" s="82"/>
      <c r="D826" s="81"/>
      <c r="E826" s="90"/>
      <c r="F826" s="323" t="s">
        <v>8788</v>
      </c>
      <c r="G826" s="324"/>
      <c r="H826" s="324"/>
      <c r="I826" s="324"/>
      <c r="J826" s="324"/>
      <c r="K826" s="325"/>
      <c r="M826" s="382">
        <f>_xlfn.XLOOKUP(C826,ORÇ!$A$1:$A$25129,ORÇ!$E$1:$E$25129,FALSE)</f>
        <v>0</v>
      </c>
      <c r="N826" s="103"/>
    </row>
    <row r="827" spans="3:14" s="89" customFormat="1" hidden="1">
      <c r="C827" s="81"/>
      <c r="D827" s="81"/>
      <c r="F827" s="373"/>
      <c r="G827" s="372"/>
      <c r="H827" s="373"/>
      <c r="I827" s="373"/>
      <c r="J827" s="373"/>
      <c r="K827" s="373"/>
      <c r="M827" s="382">
        <f>_xlfn.XLOOKUP(C827,ORÇ!$A$1:$A$25129,ORÇ!$E$1:$E$25129,FALSE)</f>
        <v>0</v>
      </c>
      <c r="N827" s="103"/>
    </row>
    <row r="828" spans="3:14" s="89" customFormat="1" hidden="1">
      <c r="C828" s="82">
        <f t="shared" ref="C828" si="173">C822+1</f>
        <v>107</v>
      </c>
      <c r="D828" s="81"/>
      <c r="E828" s="90"/>
      <c r="F828" s="530" t="str">
        <f>_xlfn.XLOOKUP(C828,ORÇ!$A$1:$A$25129,ORÇ!$F$1:$F$25129,FALSE)</f>
        <v>LUVA SOLDAVEL DIAMETRO 25 mm</v>
      </c>
      <c r="G828" s="531"/>
      <c r="H828" s="531"/>
      <c r="I828" s="368" t="str">
        <f>"UNIDADE : "&amp;_xlfn.XLOOKUP(C828,ORÇ!$A$1:$A$25129,ORÇ!$G$1:$G$25129,FALSE)</f>
        <v xml:space="preserve">UNIDADE : Un    </v>
      </c>
      <c r="J828" s="326" t="s">
        <v>8783</v>
      </c>
      <c r="K828" s="327">
        <f>_xlfn.XLOOKUP(C828,ORÇ!$A$1:$A$25129,ORÇ!$H$1:$H$25129,FALSE)</f>
        <v>1</v>
      </c>
      <c r="M828" s="382" t="str">
        <f>_xlfn.XLOOKUP(C828,ORÇ!$A$1:$A$25129,ORÇ!$E$1:$E$25129,FALSE)</f>
        <v>5.2.9</v>
      </c>
      <c r="N828" s="103"/>
    </row>
    <row r="829" spans="3:14" s="89" customFormat="1" hidden="1">
      <c r="C829" s="82"/>
      <c r="D829" s="81"/>
      <c r="E829" s="90"/>
      <c r="F829" s="319" t="s">
        <v>1</v>
      </c>
      <c r="G829" s="154"/>
      <c r="H829" s="153"/>
      <c r="I829" s="153" t="s">
        <v>19504</v>
      </c>
      <c r="J829" s="153" t="s">
        <v>19505</v>
      </c>
      <c r="K829" s="320" t="s">
        <v>50</v>
      </c>
      <c r="M829" s="382">
        <f>_xlfn.XLOOKUP(C829,ORÇ!$A$1:$A$25129,ORÇ!$E$1:$E$25129,FALSE)</f>
        <v>0</v>
      </c>
      <c r="N829" s="103"/>
    </row>
    <row r="830" spans="3:14" s="89" customFormat="1" hidden="1">
      <c r="C830" s="82"/>
      <c r="D830" s="81"/>
      <c r="E830" s="90"/>
      <c r="F830" s="329" t="s">
        <v>17754</v>
      </c>
      <c r="G830" s="91"/>
      <c r="H830" s="93"/>
      <c r="I830" s="92"/>
      <c r="J830" s="92"/>
      <c r="K830" s="322">
        <f t="shared" ref="K830" si="174">K828</f>
        <v>1</v>
      </c>
      <c r="M830" s="382">
        <f>_xlfn.XLOOKUP(C830,ORÇ!$A$1:$A$25129,ORÇ!$E$1:$E$25129,FALSE)</f>
        <v>0</v>
      </c>
      <c r="N830" s="103"/>
    </row>
    <row r="831" spans="3:14" s="89" customFormat="1" hidden="1">
      <c r="C831" s="82"/>
      <c r="D831" s="81"/>
      <c r="E831" s="90"/>
      <c r="F831" s="321"/>
      <c r="G831" s="91"/>
      <c r="H831" s="93"/>
      <c r="I831" s="93"/>
      <c r="J831" s="93"/>
      <c r="K831" s="322"/>
      <c r="M831" s="382">
        <f>_xlfn.XLOOKUP(C831,ORÇ!$A$1:$A$25129,ORÇ!$E$1:$E$25129,FALSE)</f>
        <v>0</v>
      </c>
      <c r="N831" s="103"/>
    </row>
    <row r="832" spans="3:14" s="89" customFormat="1" hidden="1">
      <c r="C832" s="82"/>
      <c r="D832" s="81"/>
      <c r="E832" s="90"/>
      <c r="F832" s="323" t="s">
        <v>8788</v>
      </c>
      <c r="G832" s="324"/>
      <c r="H832" s="324"/>
      <c r="I832" s="324"/>
      <c r="J832" s="324"/>
      <c r="K832" s="325"/>
      <c r="M832" s="382">
        <f>_xlfn.XLOOKUP(C832,ORÇ!$A$1:$A$25129,ORÇ!$E$1:$E$25129,FALSE)</f>
        <v>0</v>
      </c>
      <c r="N832" s="103"/>
    </row>
    <row r="833" spans="3:14" s="89" customFormat="1" hidden="1">
      <c r="F833" s="376"/>
      <c r="G833" s="376"/>
      <c r="H833" s="377"/>
      <c r="I833" s="377"/>
      <c r="J833" s="377"/>
      <c r="K833" s="378"/>
      <c r="M833" s="382">
        <f>_xlfn.XLOOKUP(C833,ORÇ!$A$1:$A$25129,ORÇ!$E$1:$E$25129,FALSE)</f>
        <v>0</v>
      </c>
      <c r="N833" s="103"/>
    </row>
    <row r="834" spans="3:14" s="89" customFormat="1" hidden="1">
      <c r="C834" s="82">
        <f>C828+1</f>
        <v>108</v>
      </c>
      <c r="D834" s="81"/>
      <c r="E834" s="90"/>
      <c r="F834" s="530" t="str">
        <f>_xlfn.XLOOKUP(C834,ORÇ!$A$1:$A$25129,ORÇ!$F$1:$F$25129,FALSE)</f>
        <v>TUBO SOLDAVEL PVC MARROM DIAM. 25 MM</v>
      </c>
      <c r="G834" s="531"/>
      <c r="H834" s="531"/>
      <c r="I834" s="368" t="str">
        <f>"UNIDADE : "&amp;_xlfn.XLOOKUP(C834,ORÇ!$A$1:$A$25129,ORÇ!$G$1:$G$25129,FALSE)</f>
        <v xml:space="preserve">UNIDADE : M     </v>
      </c>
      <c r="J834" s="326" t="s">
        <v>8783</v>
      </c>
      <c r="K834" s="327">
        <f>_xlfn.XLOOKUP(C834,ORÇ!$A$1:$A$25129,ORÇ!$H$1:$H$25129,FALSE)</f>
        <v>29.27</v>
      </c>
      <c r="M834" s="382" t="str">
        <f>_xlfn.XLOOKUP(C834,ORÇ!$A$1:$A$25129,ORÇ!$E$1:$E$25129,FALSE)</f>
        <v>5.2.10</v>
      </c>
      <c r="N834" s="103"/>
    </row>
    <row r="835" spans="3:14" s="89" customFormat="1" hidden="1">
      <c r="C835" s="82"/>
      <c r="D835" s="81"/>
      <c r="E835" s="90"/>
      <c r="F835" s="319" t="s">
        <v>1</v>
      </c>
      <c r="G835" s="154"/>
      <c r="H835" s="153"/>
      <c r="I835" s="153" t="s">
        <v>19504</v>
      </c>
      <c r="J835" s="153" t="s">
        <v>19505</v>
      </c>
      <c r="K835" s="320" t="s">
        <v>50</v>
      </c>
      <c r="M835" s="382">
        <f>_xlfn.XLOOKUP(C835,ORÇ!$A$1:$A$25129,ORÇ!$E$1:$E$25129,FALSE)</f>
        <v>0</v>
      </c>
      <c r="N835" s="103"/>
    </row>
    <row r="836" spans="3:14" s="89" customFormat="1" hidden="1">
      <c r="C836" s="82"/>
      <c r="D836" s="81"/>
      <c r="E836" s="90"/>
      <c r="F836" s="329" t="s">
        <v>17754</v>
      </c>
      <c r="G836" s="91"/>
      <c r="H836" s="93"/>
      <c r="I836" s="92"/>
      <c r="J836" s="92"/>
      <c r="K836" s="322">
        <f t="shared" ref="K836" si="175">K834</f>
        <v>29.27</v>
      </c>
      <c r="M836" s="382">
        <f>_xlfn.XLOOKUP(C836,ORÇ!$A$1:$A$25129,ORÇ!$E$1:$E$25129,FALSE)</f>
        <v>0</v>
      </c>
      <c r="N836" s="103"/>
    </row>
    <row r="837" spans="3:14" s="89" customFormat="1" hidden="1">
      <c r="C837" s="82"/>
      <c r="D837" s="81"/>
      <c r="E837" s="90"/>
      <c r="F837" s="321"/>
      <c r="G837" s="91"/>
      <c r="H837" s="93"/>
      <c r="I837" s="93"/>
      <c r="J837" s="93"/>
      <c r="K837" s="322"/>
      <c r="M837" s="382">
        <f>_xlfn.XLOOKUP(C837,ORÇ!$A$1:$A$25129,ORÇ!$E$1:$E$25129,FALSE)</f>
        <v>0</v>
      </c>
      <c r="N837" s="103"/>
    </row>
    <row r="838" spans="3:14" s="89" customFormat="1" hidden="1">
      <c r="C838" s="82"/>
      <c r="D838" s="81"/>
      <c r="E838" s="90"/>
      <c r="F838" s="323" t="s">
        <v>8788</v>
      </c>
      <c r="G838" s="324"/>
      <c r="H838" s="324"/>
      <c r="I838" s="324"/>
      <c r="J838" s="324"/>
      <c r="K838" s="325"/>
      <c r="M838" s="382">
        <f>_xlfn.XLOOKUP(C838,ORÇ!$A$1:$A$25129,ORÇ!$E$1:$E$25129,FALSE)</f>
        <v>0</v>
      </c>
      <c r="N838" s="103"/>
    </row>
    <row r="839" spans="3:14" s="89" customFormat="1" hidden="1">
      <c r="C839" s="81"/>
      <c r="D839" s="81"/>
      <c r="F839" s="373"/>
      <c r="G839" s="372"/>
      <c r="H839" s="373"/>
      <c r="I839" s="373"/>
      <c r="J839" s="373"/>
      <c r="K839" s="373"/>
      <c r="M839" s="382">
        <f>_xlfn.XLOOKUP(C839,ORÇ!$A$1:$A$25129,ORÇ!$E$1:$E$25129,FALSE)</f>
        <v>0</v>
      </c>
      <c r="N839" s="103"/>
    </row>
    <row r="840" spans="3:14" s="89" customFormat="1" hidden="1">
      <c r="C840" s="82">
        <f t="shared" ref="C840" si="176">C834+1</f>
        <v>109</v>
      </c>
      <c r="D840" s="81"/>
      <c r="E840" s="90"/>
      <c r="F840" s="530" t="str">
        <f>_xlfn.XLOOKUP(C840,ORÇ!$A$1:$A$25129,ORÇ!$F$1:$F$25129,FALSE)</f>
        <v>HIDROMETRO DIAM.RAMAL = 25 MM VAZAO =1,5  A 3 M3</v>
      </c>
      <c r="G840" s="531"/>
      <c r="H840" s="531"/>
      <c r="I840" s="368" t="str">
        <f>"UNIDADE : "&amp;_xlfn.XLOOKUP(C840,ORÇ!$A$1:$A$25129,ORÇ!$G$1:$G$25129,FALSE)</f>
        <v xml:space="preserve">UNIDADE : Un    </v>
      </c>
      <c r="J840" s="326" t="s">
        <v>8783</v>
      </c>
      <c r="K840" s="327">
        <f>_xlfn.XLOOKUP(C840,ORÇ!$A$1:$A$25129,ORÇ!$H$1:$H$25129,FALSE)</f>
        <v>1</v>
      </c>
      <c r="M840" s="382" t="str">
        <f>_xlfn.XLOOKUP(C840,ORÇ!$A$1:$A$25129,ORÇ!$E$1:$E$25129,FALSE)</f>
        <v>5.2.11</v>
      </c>
      <c r="N840" s="103"/>
    </row>
    <row r="841" spans="3:14" s="89" customFormat="1" hidden="1">
      <c r="C841" s="82"/>
      <c r="D841" s="81"/>
      <c r="E841" s="90"/>
      <c r="F841" s="319" t="s">
        <v>1</v>
      </c>
      <c r="G841" s="154"/>
      <c r="H841" s="153"/>
      <c r="I841" s="153" t="s">
        <v>19504</v>
      </c>
      <c r="J841" s="153" t="s">
        <v>19505</v>
      </c>
      <c r="K841" s="320" t="s">
        <v>50</v>
      </c>
      <c r="M841" s="382">
        <f>_xlfn.XLOOKUP(C841,ORÇ!$A$1:$A$25129,ORÇ!$E$1:$E$25129,FALSE)</f>
        <v>0</v>
      </c>
      <c r="N841" s="103"/>
    </row>
    <row r="842" spans="3:14" s="89" customFormat="1" hidden="1">
      <c r="C842" s="82"/>
      <c r="D842" s="81"/>
      <c r="E842" s="90"/>
      <c r="F842" s="329" t="s">
        <v>17754</v>
      </c>
      <c r="G842" s="91"/>
      <c r="H842" s="93"/>
      <c r="I842" s="92"/>
      <c r="J842" s="92"/>
      <c r="K842" s="322">
        <f t="shared" ref="K842" si="177">K840</f>
        <v>1</v>
      </c>
      <c r="M842" s="382">
        <f>_xlfn.XLOOKUP(C842,ORÇ!$A$1:$A$25129,ORÇ!$E$1:$E$25129,FALSE)</f>
        <v>0</v>
      </c>
      <c r="N842" s="103"/>
    </row>
    <row r="843" spans="3:14" s="89" customFormat="1" hidden="1">
      <c r="C843" s="82"/>
      <c r="D843" s="81"/>
      <c r="E843" s="90"/>
      <c r="F843" s="321"/>
      <c r="G843" s="91"/>
      <c r="H843" s="93"/>
      <c r="I843" s="93"/>
      <c r="J843" s="93"/>
      <c r="K843" s="322"/>
      <c r="M843" s="382">
        <f>_xlfn.XLOOKUP(C843,ORÇ!$A$1:$A$25129,ORÇ!$E$1:$E$25129,FALSE)</f>
        <v>0</v>
      </c>
      <c r="N843" s="103"/>
    </row>
    <row r="844" spans="3:14" s="89" customFormat="1" hidden="1">
      <c r="C844" s="82"/>
      <c r="D844" s="81"/>
      <c r="E844" s="90"/>
      <c r="F844" s="323" t="s">
        <v>8788</v>
      </c>
      <c r="G844" s="324"/>
      <c r="H844" s="324"/>
      <c r="I844" s="324"/>
      <c r="J844" s="324"/>
      <c r="K844" s="325"/>
      <c r="M844" s="382">
        <f>_xlfn.XLOOKUP(C844,ORÇ!$A$1:$A$25129,ORÇ!$E$1:$E$25129,FALSE)</f>
        <v>0</v>
      </c>
      <c r="N844" s="103"/>
    </row>
    <row r="845" spans="3:14" s="89" customFormat="1" hidden="1">
      <c r="C845" s="81"/>
      <c r="D845" s="81"/>
      <c r="F845" s="373"/>
      <c r="G845" s="372"/>
      <c r="H845" s="373"/>
      <c r="I845" s="373"/>
      <c r="J845" s="373"/>
      <c r="K845" s="373"/>
      <c r="M845" s="382">
        <f>_xlfn.XLOOKUP(C845,ORÇ!$A$1:$A$25129,ORÇ!$E$1:$E$25129,FALSE)</f>
        <v>0</v>
      </c>
      <c r="N845" s="103"/>
    </row>
    <row r="846" spans="3:14" s="89" customFormat="1" hidden="1">
      <c r="C846" s="82">
        <f>C840*1</f>
        <v>109</v>
      </c>
      <c r="D846" s="81"/>
      <c r="E846" s="90"/>
      <c r="F846" s="530" t="str">
        <f>_xlfn.XLOOKUP(C846,ORÇ!$A$1:$A$25129,ORÇ!$F$1:$F$25129,FALSE)</f>
        <v>HIDROMETRO DIAM.RAMAL = 25 MM VAZAO =1,5  A 3 M3</v>
      </c>
      <c r="G846" s="531"/>
      <c r="H846" s="531"/>
      <c r="I846" s="368" t="str">
        <f>"UNIDADE : "&amp;_xlfn.XLOOKUP(C846,ORÇ!$A$1:$A$25129,ORÇ!$G$1:$G$25129,FALSE)</f>
        <v xml:space="preserve">UNIDADE : Un    </v>
      </c>
      <c r="J846" s="326" t="s">
        <v>8783</v>
      </c>
      <c r="K846" s="327">
        <f>_xlfn.XLOOKUP(C846,ORÇ!$A$1:$A$25129,ORÇ!$H$1:$H$25129,FALSE)</f>
        <v>1</v>
      </c>
      <c r="M846" s="382" t="str">
        <f>_xlfn.XLOOKUP(C846,ORÇ!$A$1:$A$25129,ORÇ!$E$1:$E$25129,FALSE)</f>
        <v>5.2.11</v>
      </c>
      <c r="N846" s="103"/>
    </row>
    <row r="847" spans="3:14" s="89" customFormat="1" hidden="1">
      <c r="C847" s="82"/>
      <c r="D847" s="81"/>
      <c r="E847" s="90"/>
      <c r="F847" s="319" t="s">
        <v>1</v>
      </c>
      <c r="G847" s="154"/>
      <c r="H847" s="153"/>
      <c r="I847" s="153" t="s">
        <v>19504</v>
      </c>
      <c r="J847" s="153" t="s">
        <v>19505</v>
      </c>
      <c r="K847" s="320" t="s">
        <v>50</v>
      </c>
      <c r="M847" s="382">
        <f>_xlfn.XLOOKUP(C847,ORÇ!$A$1:$A$25129,ORÇ!$E$1:$E$25129,FALSE)</f>
        <v>0</v>
      </c>
      <c r="N847" s="103"/>
    </row>
    <row r="848" spans="3:14" s="89" customFormat="1" hidden="1">
      <c r="C848" s="82"/>
      <c r="D848" s="81"/>
      <c r="E848" s="90"/>
      <c r="F848" s="329" t="s">
        <v>17754</v>
      </c>
      <c r="G848" s="91"/>
      <c r="H848" s="93"/>
      <c r="I848" s="92"/>
      <c r="J848" s="92"/>
      <c r="K848" s="322">
        <f t="shared" ref="K848" si="178">K846</f>
        <v>1</v>
      </c>
      <c r="M848" s="382">
        <f>_xlfn.XLOOKUP(C848,ORÇ!$A$1:$A$25129,ORÇ!$E$1:$E$25129,FALSE)</f>
        <v>0</v>
      </c>
      <c r="N848" s="103"/>
    </row>
    <row r="849" spans="3:14" s="89" customFormat="1" hidden="1">
      <c r="C849" s="82"/>
      <c r="D849" s="81"/>
      <c r="E849" s="90"/>
      <c r="F849" s="321"/>
      <c r="G849" s="91"/>
      <c r="H849" s="93"/>
      <c r="I849" s="93"/>
      <c r="J849" s="93"/>
      <c r="K849" s="322"/>
      <c r="M849" s="382">
        <f>_xlfn.XLOOKUP(C849,ORÇ!$A$1:$A$25129,ORÇ!$E$1:$E$25129,FALSE)</f>
        <v>0</v>
      </c>
      <c r="N849" s="103"/>
    </row>
    <row r="850" spans="3:14" s="89" customFormat="1" hidden="1">
      <c r="C850" s="82"/>
      <c r="D850" s="81"/>
      <c r="E850" s="90"/>
      <c r="F850" s="323" t="s">
        <v>8788</v>
      </c>
      <c r="G850" s="324"/>
      <c r="H850" s="324"/>
      <c r="I850" s="324"/>
      <c r="J850" s="324"/>
      <c r="K850" s="325"/>
      <c r="M850" s="382">
        <f>_xlfn.XLOOKUP(C850,ORÇ!$A$1:$A$25129,ORÇ!$E$1:$E$25129,FALSE)</f>
        <v>0</v>
      </c>
      <c r="N850" s="103"/>
    </row>
    <row r="851" spans="3:14" s="89" customFormat="1" hidden="1">
      <c r="C851" s="81"/>
      <c r="D851" s="81"/>
      <c r="F851" s="373"/>
      <c r="G851" s="372"/>
      <c r="H851" s="373"/>
      <c r="I851" s="373"/>
      <c r="J851" s="373"/>
      <c r="K851" s="373"/>
      <c r="M851" s="382">
        <f>_xlfn.XLOOKUP(C851,ORÇ!$A$1:$A$25129,ORÇ!$E$1:$E$25129,FALSE)</f>
        <v>0</v>
      </c>
      <c r="N851" s="103"/>
    </row>
    <row r="852" spans="3:14" s="89" customFormat="1" hidden="1">
      <c r="C852" s="82">
        <f t="shared" ref="C852" si="179">C846+1</f>
        <v>110</v>
      </c>
      <c r="D852" s="81"/>
      <c r="E852" s="90"/>
      <c r="F852" s="530" t="str">
        <f>_xlfn.XLOOKUP(C852,ORÇ!$A$1:$A$25129,ORÇ!$F$1:$F$25129,FALSE)</f>
        <v>KIT CAVALETE D=25MM P/HIDRÔMETRO 1,5-3,0-5,0 M3/MURETA/CAIXA</v>
      </c>
      <c r="G852" s="531"/>
      <c r="H852" s="531"/>
      <c r="I852" s="368" t="str">
        <f>"UNIDADE : "&amp;_xlfn.XLOOKUP(C852,ORÇ!$A$1:$A$25129,ORÇ!$G$1:$G$25129,FALSE)</f>
        <v xml:space="preserve">UNIDADE : Un    </v>
      </c>
      <c r="J852" s="326" t="s">
        <v>8783</v>
      </c>
      <c r="K852" s="327">
        <f>_xlfn.XLOOKUP(C852,ORÇ!$A$1:$A$25129,ORÇ!$H$1:$H$25129,FALSE)</f>
        <v>1</v>
      </c>
      <c r="M852" s="382" t="str">
        <f>_xlfn.XLOOKUP(C852,ORÇ!$A$1:$A$25129,ORÇ!$E$1:$E$25129,FALSE)</f>
        <v>5.2.12</v>
      </c>
      <c r="N852" s="103"/>
    </row>
    <row r="853" spans="3:14" s="89" customFormat="1" hidden="1">
      <c r="C853" s="82"/>
      <c r="D853" s="81"/>
      <c r="E853" s="90"/>
      <c r="F853" s="319" t="s">
        <v>1</v>
      </c>
      <c r="G853" s="154"/>
      <c r="H853" s="153"/>
      <c r="I853" s="153" t="s">
        <v>19504</v>
      </c>
      <c r="J853" s="153" t="s">
        <v>19505</v>
      </c>
      <c r="K853" s="320" t="s">
        <v>50</v>
      </c>
      <c r="M853" s="382">
        <f>_xlfn.XLOOKUP(C853,ORÇ!$A$1:$A$25129,ORÇ!$E$1:$E$25129,FALSE)</f>
        <v>0</v>
      </c>
      <c r="N853" s="103"/>
    </row>
    <row r="854" spans="3:14" s="89" customFormat="1" hidden="1">
      <c r="C854" s="82"/>
      <c r="D854" s="81"/>
      <c r="E854" s="90"/>
      <c r="F854" s="329" t="s">
        <v>17754</v>
      </c>
      <c r="G854" s="91"/>
      <c r="H854" s="93"/>
      <c r="I854" s="92"/>
      <c r="J854" s="92"/>
      <c r="K854" s="322">
        <f t="shared" ref="K854" si="180">K852</f>
        <v>1</v>
      </c>
      <c r="M854" s="382">
        <f>_xlfn.XLOOKUP(C854,ORÇ!$A$1:$A$25129,ORÇ!$E$1:$E$25129,FALSE)</f>
        <v>0</v>
      </c>
      <c r="N854" s="103"/>
    </row>
    <row r="855" spans="3:14" s="89" customFormat="1" hidden="1">
      <c r="C855" s="82"/>
      <c r="D855" s="81"/>
      <c r="E855" s="90"/>
      <c r="F855" s="321"/>
      <c r="G855" s="91"/>
      <c r="H855" s="93"/>
      <c r="I855" s="93"/>
      <c r="J855" s="93"/>
      <c r="K855" s="322"/>
      <c r="M855" s="382">
        <f>_xlfn.XLOOKUP(C855,ORÇ!$A$1:$A$25129,ORÇ!$E$1:$E$25129,FALSE)</f>
        <v>0</v>
      </c>
      <c r="N855" s="103"/>
    </row>
    <row r="856" spans="3:14" s="89" customFormat="1" hidden="1">
      <c r="C856" s="82"/>
      <c r="D856" s="81"/>
      <c r="E856" s="90"/>
      <c r="F856" s="323" t="s">
        <v>8788</v>
      </c>
      <c r="G856" s="324"/>
      <c r="H856" s="324"/>
      <c r="I856" s="324"/>
      <c r="J856" s="324"/>
      <c r="K856" s="325"/>
      <c r="M856" s="382">
        <f>_xlfn.XLOOKUP(C856,ORÇ!$A$1:$A$25129,ORÇ!$E$1:$E$25129,FALSE)</f>
        <v>0</v>
      </c>
      <c r="N856" s="103"/>
    </row>
    <row r="857" spans="3:14" s="89" customFormat="1" hidden="1">
      <c r="F857" s="376"/>
      <c r="G857" s="376"/>
      <c r="H857" s="377"/>
      <c r="I857" s="377"/>
      <c r="J857" s="377"/>
      <c r="K857" s="378"/>
      <c r="M857" s="382">
        <f>_xlfn.XLOOKUP(C857,ORÇ!$A$1:$A$25129,ORÇ!$E$1:$E$25129,FALSE)</f>
        <v>0</v>
      </c>
      <c r="N857" s="103"/>
    </row>
    <row r="858" spans="3:14" s="89" customFormat="1" hidden="1">
      <c r="C858" s="82">
        <f t="shared" ref="C858" si="181">C852+1</f>
        <v>111</v>
      </c>
      <c r="D858" s="81"/>
      <c r="E858" s="90"/>
      <c r="F858" s="530" t="str">
        <f>_xlfn.XLOOKUP(C858,ORÇ!$A$1:$A$25129,ORÇ!$F$1:$F$25129,FALSE)</f>
        <v>CAIXA D'AGUA POLIETILENO 1000 LTS. COM TAMPA</v>
      </c>
      <c r="G858" s="531"/>
      <c r="H858" s="531"/>
      <c r="I858" s="368" t="str">
        <f>"UNIDADE : "&amp;_xlfn.XLOOKUP(C858,ORÇ!$A$1:$A$25129,ORÇ!$G$1:$G$25129,FALSE)</f>
        <v xml:space="preserve">UNIDADE : Un    </v>
      </c>
      <c r="J858" s="326" t="s">
        <v>8783</v>
      </c>
      <c r="K858" s="327">
        <f>_xlfn.XLOOKUP(C858,ORÇ!$A$1:$A$25129,ORÇ!$H$1:$H$25129,FALSE)</f>
        <v>1</v>
      </c>
      <c r="M858" s="382" t="str">
        <f>_xlfn.XLOOKUP(C858,ORÇ!$A$1:$A$25129,ORÇ!$E$1:$E$25129,FALSE)</f>
        <v>5.2.13</v>
      </c>
      <c r="N858" s="103"/>
    </row>
    <row r="859" spans="3:14" s="89" customFormat="1" hidden="1">
      <c r="C859" s="82"/>
      <c r="D859" s="81"/>
      <c r="E859" s="90"/>
      <c r="F859" s="319" t="s">
        <v>1</v>
      </c>
      <c r="G859" s="154"/>
      <c r="H859" s="153"/>
      <c r="I859" s="153" t="s">
        <v>19504</v>
      </c>
      <c r="J859" s="153" t="s">
        <v>19505</v>
      </c>
      <c r="K859" s="320" t="s">
        <v>50</v>
      </c>
      <c r="M859" s="382">
        <f>_xlfn.XLOOKUP(C859,ORÇ!$A$1:$A$25129,ORÇ!$E$1:$E$25129,FALSE)</f>
        <v>0</v>
      </c>
      <c r="N859" s="103"/>
    </row>
    <row r="860" spans="3:14" s="89" customFormat="1" hidden="1">
      <c r="C860" s="82"/>
      <c r="D860" s="81"/>
      <c r="E860" s="90"/>
      <c r="F860" s="329" t="s">
        <v>17754</v>
      </c>
      <c r="G860" s="91"/>
      <c r="H860" s="93"/>
      <c r="I860" s="92"/>
      <c r="J860" s="92"/>
      <c r="K860" s="322">
        <f t="shared" ref="K860" si="182">K858</f>
        <v>1</v>
      </c>
      <c r="M860" s="382">
        <f>_xlfn.XLOOKUP(C860,ORÇ!$A$1:$A$25129,ORÇ!$E$1:$E$25129,FALSE)</f>
        <v>0</v>
      </c>
      <c r="N860" s="103"/>
    </row>
    <row r="861" spans="3:14" s="89" customFormat="1" hidden="1">
      <c r="C861" s="82"/>
      <c r="D861" s="81"/>
      <c r="E861" s="90"/>
      <c r="F861" s="321"/>
      <c r="G861" s="91"/>
      <c r="H861" s="93"/>
      <c r="I861" s="93"/>
      <c r="J861" s="93"/>
      <c r="K861" s="322"/>
      <c r="M861" s="382">
        <f>_xlfn.XLOOKUP(C861,ORÇ!$A$1:$A$25129,ORÇ!$E$1:$E$25129,FALSE)</f>
        <v>0</v>
      </c>
      <c r="N861" s="103"/>
    </row>
    <row r="862" spans="3:14" s="89" customFormat="1" hidden="1">
      <c r="C862" s="82"/>
      <c r="D862" s="81"/>
      <c r="E862" s="90"/>
      <c r="F862" s="323" t="s">
        <v>8788</v>
      </c>
      <c r="G862" s="324"/>
      <c r="H862" s="324"/>
      <c r="I862" s="324"/>
      <c r="J862" s="324"/>
      <c r="K862" s="325"/>
      <c r="M862" s="382">
        <f>_xlfn.XLOOKUP(C862,ORÇ!$A$1:$A$25129,ORÇ!$E$1:$E$25129,FALSE)</f>
        <v>0</v>
      </c>
      <c r="N862" s="103"/>
    </row>
    <row r="863" spans="3:14" s="89" customFormat="1" hidden="1">
      <c r="C863" s="81"/>
      <c r="D863" s="81"/>
      <c r="F863" s="373"/>
      <c r="G863" s="372"/>
      <c r="H863" s="373"/>
      <c r="I863" s="373"/>
      <c r="J863" s="373"/>
      <c r="K863" s="373"/>
      <c r="M863" s="382">
        <f>_xlfn.XLOOKUP(C863,ORÇ!$A$1:$A$25129,ORÇ!$E$1:$E$25129,FALSE)</f>
        <v>0</v>
      </c>
      <c r="N863" s="103"/>
    </row>
    <row r="864" spans="3:14" s="89" customFormat="1" hidden="1">
      <c r="C864" s="82">
        <f>C858*1</f>
        <v>111</v>
      </c>
      <c r="D864" s="81"/>
      <c r="E864" s="90"/>
      <c r="F864" s="530" t="str">
        <f>_xlfn.XLOOKUP(C864,ORÇ!$A$1:$A$25129,ORÇ!$F$1:$F$25129,FALSE)</f>
        <v>CAIXA D'AGUA POLIETILENO 1000 LTS. COM TAMPA</v>
      </c>
      <c r="G864" s="531"/>
      <c r="H864" s="531"/>
      <c r="I864" s="368" t="str">
        <f>"UNIDADE : "&amp;_xlfn.XLOOKUP(C864,ORÇ!$A$1:$A$25129,ORÇ!$G$1:$G$25129,FALSE)</f>
        <v xml:space="preserve">UNIDADE : Un    </v>
      </c>
      <c r="J864" s="326" t="s">
        <v>8783</v>
      </c>
      <c r="K864" s="327">
        <f>_xlfn.XLOOKUP(C864,ORÇ!$A$1:$A$25129,ORÇ!$H$1:$H$25129,FALSE)</f>
        <v>1</v>
      </c>
      <c r="M864" s="382" t="str">
        <f>_xlfn.XLOOKUP(C864,ORÇ!$A$1:$A$25129,ORÇ!$E$1:$E$25129,FALSE)</f>
        <v>5.2.13</v>
      </c>
      <c r="N864" s="103"/>
    </row>
    <row r="865" spans="3:14" s="89" customFormat="1" hidden="1">
      <c r="C865" s="82"/>
      <c r="D865" s="81"/>
      <c r="E865" s="90"/>
      <c r="F865" s="319" t="s">
        <v>1</v>
      </c>
      <c r="G865" s="154"/>
      <c r="H865" s="153"/>
      <c r="I865" s="153" t="s">
        <v>19504</v>
      </c>
      <c r="J865" s="153" t="s">
        <v>19505</v>
      </c>
      <c r="K865" s="320" t="s">
        <v>50</v>
      </c>
      <c r="M865" s="382">
        <f>_xlfn.XLOOKUP(C865,ORÇ!$A$1:$A$25129,ORÇ!$E$1:$E$25129,FALSE)</f>
        <v>0</v>
      </c>
      <c r="N865" s="103"/>
    </row>
    <row r="866" spans="3:14" s="89" customFormat="1" hidden="1">
      <c r="C866" s="82"/>
      <c r="D866" s="81"/>
      <c r="E866" s="90"/>
      <c r="F866" s="329" t="s">
        <v>17754</v>
      </c>
      <c r="G866" s="91"/>
      <c r="H866" s="93"/>
      <c r="I866" s="92"/>
      <c r="J866" s="92"/>
      <c r="K866" s="322">
        <f t="shared" ref="K866" si="183">K864</f>
        <v>1</v>
      </c>
      <c r="M866" s="382">
        <f>_xlfn.XLOOKUP(C866,ORÇ!$A$1:$A$25129,ORÇ!$E$1:$E$25129,FALSE)</f>
        <v>0</v>
      </c>
      <c r="N866" s="103"/>
    </row>
    <row r="867" spans="3:14" s="89" customFormat="1" hidden="1">
      <c r="C867" s="82"/>
      <c r="D867" s="81"/>
      <c r="E867" s="90"/>
      <c r="F867" s="321"/>
      <c r="G867" s="91"/>
      <c r="H867" s="93"/>
      <c r="I867" s="93"/>
      <c r="J867" s="93"/>
      <c r="K867" s="322"/>
      <c r="M867" s="382">
        <f>_xlfn.XLOOKUP(C867,ORÇ!$A$1:$A$25129,ORÇ!$E$1:$E$25129,FALSE)</f>
        <v>0</v>
      </c>
      <c r="N867" s="103"/>
    </row>
    <row r="868" spans="3:14" s="89" customFormat="1" hidden="1">
      <c r="C868" s="82"/>
      <c r="D868" s="81"/>
      <c r="E868" s="90"/>
      <c r="F868" s="323" t="s">
        <v>8788</v>
      </c>
      <c r="G868" s="324"/>
      <c r="H868" s="324"/>
      <c r="I868" s="324"/>
      <c r="J868" s="324"/>
      <c r="K868" s="325"/>
      <c r="M868" s="382">
        <f>_xlfn.XLOOKUP(C868,ORÇ!$A$1:$A$25129,ORÇ!$E$1:$E$25129,FALSE)</f>
        <v>0</v>
      </c>
      <c r="N868" s="103"/>
    </row>
    <row r="869" spans="3:14" s="89" customFormat="1" hidden="1">
      <c r="C869" s="81"/>
      <c r="D869" s="81"/>
      <c r="F869" s="373"/>
      <c r="G869" s="372"/>
      <c r="H869" s="373"/>
      <c r="I869" s="373"/>
      <c r="J869" s="373"/>
      <c r="K869" s="373"/>
      <c r="M869" s="382">
        <f>_xlfn.XLOOKUP(C869,ORÇ!$A$1:$A$25129,ORÇ!$E$1:$E$25129,FALSE)</f>
        <v>0</v>
      </c>
      <c r="N869" s="103"/>
    </row>
    <row r="870" spans="3:14" s="89" customFormat="1" hidden="1">
      <c r="C870" s="82">
        <f t="shared" ref="C870" si="184">C864+1</f>
        <v>112</v>
      </c>
      <c r="D870" s="81"/>
      <c r="E870" s="90"/>
      <c r="F870" s="530" t="str">
        <f>_xlfn.XLOOKUP(C870,ORÇ!$A$1:$A$25129,ORÇ!$F$1:$F$25129,FALSE)</f>
        <v>INSTALAÇÕES SANITÁRIAS</v>
      </c>
      <c r="G870" s="531"/>
      <c r="H870" s="531"/>
      <c r="I870" s="368" t="str">
        <f>"UNIDADE : "&amp;_xlfn.XLOOKUP(C870,ORÇ!$A$1:$A$25129,ORÇ!$G$1:$G$25129,FALSE)</f>
        <v xml:space="preserve">UNIDADE : </v>
      </c>
      <c r="J870" s="326" t="s">
        <v>8783</v>
      </c>
      <c r="K870" s="327">
        <f>_xlfn.XLOOKUP(C870,ORÇ!$A$1:$A$25129,ORÇ!$H$1:$H$25129,FALSE)</f>
        <v>0</v>
      </c>
      <c r="M870" s="382" t="str">
        <f>_xlfn.XLOOKUP(C870,ORÇ!$A$1:$A$25129,ORÇ!$E$1:$E$25129,FALSE)</f>
        <v>5.3</v>
      </c>
      <c r="N870" s="103"/>
    </row>
    <row r="871" spans="3:14" s="89" customFormat="1" hidden="1">
      <c r="C871" s="82"/>
      <c r="D871" s="81"/>
      <c r="E871" s="90"/>
      <c r="F871" s="319" t="s">
        <v>1</v>
      </c>
      <c r="G871" s="154"/>
      <c r="H871" s="153"/>
      <c r="I871" s="153" t="s">
        <v>19504</v>
      </c>
      <c r="J871" s="153" t="s">
        <v>19505</v>
      </c>
      <c r="K871" s="320" t="s">
        <v>50</v>
      </c>
      <c r="M871" s="382">
        <f>_xlfn.XLOOKUP(C871,ORÇ!$A$1:$A$25129,ORÇ!$E$1:$E$25129,FALSE)</f>
        <v>0</v>
      </c>
      <c r="N871" s="103"/>
    </row>
    <row r="872" spans="3:14" s="89" customFormat="1" hidden="1">
      <c r="C872" s="82"/>
      <c r="D872" s="81"/>
      <c r="E872" s="90"/>
      <c r="F872" s="329" t="s">
        <v>17754</v>
      </c>
      <c r="G872" s="91"/>
      <c r="H872" s="93"/>
      <c r="I872" s="92"/>
      <c r="J872" s="92"/>
      <c r="K872" s="322">
        <f t="shared" ref="K872" si="185">K870</f>
        <v>0</v>
      </c>
      <c r="M872" s="382">
        <f>_xlfn.XLOOKUP(C872,ORÇ!$A$1:$A$25129,ORÇ!$E$1:$E$25129,FALSE)</f>
        <v>0</v>
      </c>
      <c r="N872" s="103"/>
    </row>
    <row r="873" spans="3:14" s="89" customFormat="1" hidden="1">
      <c r="C873" s="82"/>
      <c r="D873" s="81"/>
      <c r="E873" s="90"/>
      <c r="F873" s="321"/>
      <c r="G873" s="91"/>
      <c r="H873" s="93"/>
      <c r="I873" s="93"/>
      <c r="J873" s="93"/>
      <c r="K873" s="322"/>
      <c r="M873" s="382">
        <f>_xlfn.XLOOKUP(C873,ORÇ!$A$1:$A$25129,ORÇ!$E$1:$E$25129,FALSE)</f>
        <v>0</v>
      </c>
      <c r="N873" s="103"/>
    </row>
    <row r="874" spans="3:14" s="89" customFormat="1" hidden="1">
      <c r="C874" s="82"/>
      <c r="D874" s="81"/>
      <c r="E874" s="90"/>
      <c r="F874" s="323" t="s">
        <v>8788</v>
      </c>
      <c r="G874" s="324"/>
      <c r="H874" s="324"/>
      <c r="I874" s="324"/>
      <c r="J874" s="324"/>
      <c r="K874" s="325"/>
      <c r="M874" s="382">
        <f>_xlfn.XLOOKUP(C874,ORÇ!$A$1:$A$25129,ORÇ!$E$1:$E$25129,FALSE)</f>
        <v>0</v>
      </c>
      <c r="N874" s="103"/>
    </row>
    <row r="875" spans="3:14" s="89" customFormat="1" hidden="1">
      <c r="F875" s="376"/>
      <c r="G875" s="376"/>
      <c r="H875" s="377"/>
      <c r="I875" s="377"/>
      <c r="J875" s="377"/>
      <c r="K875" s="378"/>
      <c r="M875" s="382">
        <f>_xlfn.XLOOKUP(C875,ORÇ!$A$1:$A$25129,ORÇ!$E$1:$E$25129,FALSE)</f>
        <v>0</v>
      </c>
      <c r="N875" s="103"/>
    </row>
    <row r="876" spans="3:14" s="89" customFormat="1" hidden="1">
      <c r="C876" s="82">
        <f>C870+1</f>
        <v>113</v>
      </c>
      <c r="D876" s="81"/>
      <c r="E876" s="90"/>
      <c r="F876" s="530" t="str">
        <f>_xlfn.XLOOKUP(C876,ORÇ!$A$1:$A$25129,ORÇ!$F$1:$F$25129,FALSE)</f>
        <v>CAIXA DE PASSAGEM 60X60X80CM (MEDIDAS INTERNAS) FUNDO DE BRITA SEM TAMPA</v>
      </c>
      <c r="G876" s="531"/>
      <c r="H876" s="531"/>
      <c r="I876" s="368" t="str">
        <f>"UNIDADE : "&amp;_xlfn.XLOOKUP(C876,ORÇ!$A$1:$A$25129,ORÇ!$G$1:$G$25129,FALSE)</f>
        <v xml:space="preserve">UNIDADE : Un    </v>
      </c>
      <c r="J876" s="326" t="s">
        <v>8783</v>
      </c>
      <c r="K876" s="327">
        <f>_xlfn.XLOOKUP(C876,ORÇ!$A$1:$A$25129,ORÇ!$H$1:$H$25129,FALSE)</f>
        <v>1</v>
      </c>
      <c r="M876" s="382" t="str">
        <f>_xlfn.XLOOKUP(C876,ORÇ!$A$1:$A$25129,ORÇ!$E$1:$E$25129,FALSE)</f>
        <v>5.3.1</v>
      </c>
      <c r="N876" s="103"/>
    </row>
    <row r="877" spans="3:14" s="89" customFormat="1" hidden="1">
      <c r="C877" s="82"/>
      <c r="D877" s="81"/>
      <c r="E877" s="90"/>
      <c r="F877" s="319" t="s">
        <v>1</v>
      </c>
      <c r="G877" s="154"/>
      <c r="H877" s="153"/>
      <c r="I877" s="153" t="s">
        <v>19504</v>
      </c>
      <c r="J877" s="153" t="s">
        <v>19505</v>
      </c>
      <c r="K877" s="320" t="s">
        <v>50</v>
      </c>
      <c r="M877" s="382">
        <f>_xlfn.XLOOKUP(C877,ORÇ!$A$1:$A$25129,ORÇ!$E$1:$E$25129,FALSE)</f>
        <v>0</v>
      </c>
      <c r="N877" s="103"/>
    </row>
    <row r="878" spans="3:14" s="89" customFormat="1" hidden="1">
      <c r="C878" s="82"/>
      <c r="D878" s="81"/>
      <c r="E878" s="90"/>
      <c r="F878" s="329" t="s">
        <v>17754</v>
      </c>
      <c r="G878" s="91"/>
      <c r="H878" s="93"/>
      <c r="I878" s="92"/>
      <c r="J878" s="92"/>
      <c r="K878" s="322">
        <f t="shared" ref="K878" si="186">K876</f>
        <v>1</v>
      </c>
      <c r="M878" s="382">
        <f>_xlfn.XLOOKUP(C878,ORÇ!$A$1:$A$25129,ORÇ!$E$1:$E$25129,FALSE)</f>
        <v>0</v>
      </c>
      <c r="N878" s="103"/>
    </row>
    <row r="879" spans="3:14" s="89" customFormat="1" hidden="1">
      <c r="C879" s="82"/>
      <c r="D879" s="81"/>
      <c r="E879" s="90"/>
      <c r="F879" s="321"/>
      <c r="G879" s="91"/>
      <c r="H879" s="93"/>
      <c r="I879" s="93"/>
      <c r="J879" s="93"/>
      <c r="K879" s="322"/>
      <c r="M879" s="382">
        <f>_xlfn.XLOOKUP(C879,ORÇ!$A$1:$A$25129,ORÇ!$E$1:$E$25129,FALSE)</f>
        <v>0</v>
      </c>
      <c r="N879" s="103"/>
    </row>
    <row r="880" spans="3:14" s="89" customFormat="1" hidden="1">
      <c r="C880" s="82"/>
      <c r="D880" s="81"/>
      <c r="E880" s="90"/>
      <c r="F880" s="323" t="s">
        <v>8788</v>
      </c>
      <c r="G880" s="324"/>
      <c r="H880" s="324"/>
      <c r="I880" s="324"/>
      <c r="J880" s="324"/>
      <c r="K880" s="325"/>
      <c r="M880" s="382">
        <f>_xlfn.XLOOKUP(C880,ORÇ!$A$1:$A$25129,ORÇ!$E$1:$E$25129,FALSE)</f>
        <v>0</v>
      </c>
      <c r="N880" s="103"/>
    </row>
    <row r="881" spans="3:14" s="89" customFormat="1" hidden="1">
      <c r="C881" s="81"/>
      <c r="D881" s="81"/>
      <c r="F881" s="373"/>
      <c r="G881" s="372"/>
      <c r="H881" s="373"/>
      <c r="I881" s="373"/>
      <c r="J881" s="373"/>
      <c r="K881" s="373"/>
      <c r="M881" s="382">
        <f>_xlfn.XLOOKUP(C881,ORÇ!$A$1:$A$25129,ORÇ!$E$1:$E$25129,FALSE)</f>
        <v>0</v>
      </c>
      <c r="N881" s="103"/>
    </row>
    <row r="882" spans="3:14" s="89" customFormat="1" hidden="1">
      <c r="C882" s="82">
        <f t="shared" ref="C882" si="187">C876+1</f>
        <v>114</v>
      </c>
      <c r="D882" s="81"/>
      <c r="E882" s="90"/>
      <c r="F882" s="530" t="str">
        <f>_xlfn.XLOOKUP(C882,ORÇ!$A$1:$A$25129,ORÇ!$F$1:$F$25129,FALSE)</f>
        <v>CAIXA DE PASSAGEM 80X80X110 CM (MEDIDAS INTERNAS) FUNDO DE BRITA SEM TAMPA</v>
      </c>
      <c r="G882" s="531"/>
      <c r="H882" s="531"/>
      <c r="I882" s="368" t="str">
        <f>"UNIDADE : "&amp;_xlfn.XLOOKUP(C882,ORÇ!$A$1:$A$25129,ORÇ!$G$1:$G$25129,FALSE)</f>
        <v xml:space="preserve">UNIDADE : Un    </v>
      </c>
      <c r="J882" s="326" t="s">
        <v>8783</v>
      </c>
      <c r="K882" s="327">
        <f>_xlfn.XLOOKUP(C882,ORÇ!$A$1:$A$25129,ORÇ!$H$1:$H$25129,FALSE)</f>
        <v>1</v>
      </c>
      <c r="M882" s="382" t="str">
        <f>_xlfn.XLOOKUP(C882,ORÇ!$A$1:$A$25129,ORÇ!$E$1:$E$25129,FALSE)</f>
        <v>5.3.2</v>
      </c>
      <c r="N882" s="103"/>
    </row>
    <row r="883" spans="3:14" s="89" customFormat="1" hidden="1">
      <c r="C883" s="82"/>
      <c r="D883" s="81"/>
      <c r="E883" s="90"/>
      <c r="F883" s="319" t="s">
        <v>1</v>
      </c>
      <c r="G883" s="154"/>
      <c r="H883" s="153"/>
      <c r="I883" s="153" t="s">
        <v>19504</v>
      </c>
      <c r="J883" s="153" t="s">
        <v>19505</v>
      </c>
      <c r="K883" s="320" t="s">
        <v>50</v>
      </c>
      <c r="M883" s="382">
        <f>_xlfn.XLOOKUP(C883,ORÇ!$A$1:$A$25129,ORÇ!$E$1:$E$25129,FALSE)</f>
        <v>0</v>
      </c>
      <c r="N883" s="103"/>
    </row>
    <row r="884" spans="3:14" s="89" customFormat="1" hidden="1">
      <c r="C884" s="82"/>
      <c r="D884" s="81"/>
      <c r="E884" s="90"/>
      <c r="F884" s="329" t="s">
        <v>17754</v>
      </c>
      <c r="G884" s="91"/>
      <c r="H884" s="93"/>
      <c r="I884" s="92"/>
      <c r="J884" s="92"/>
      <c r="K884" s="322">
        <f t="shared" ref="K884" si="188">K882</f>
        <v>1</v>
      </c>
      <c r="M884" s="382">
        <f>_xlfn.XLOOKUP(C884,ORÇ!$A$1:$A$25129,ORÇ!$E$1:$E$25129,FALSE)</f>
        <v>0</v>
      </c>
      <c r="N884" s="103"/>
    </row>
    <row r="885" spans="3:14" s="89" customFormat="1" hidden="1">
      <c r="C885" s="82"/>
      <c r="D885" s="81"/>
      <c r="E885" s="90"/>
      <c r="F885" s="321"/>
      <c r="G885" s="91"/>
      <c r="H885" s="93"/>
      <c r="I885" s="93"/>
      <c r="J885" s="93"/>
      <c r="K885" s="322"/>
      <c r="M885" s="382">
        <f>_xlfn.XLOOKUP(C885,ORÇ!$A$1:$A$25129,ORÇ!$E$1:$E$25129,FALSE)</f>
        <v>0</v>
      </c>
      <c r="N885" s="103"/>
    </row>
    <row r="886" spans="3:14" s="89" customFormat="1" hidden="1">
      <c r="C886" s="82"/>
      <c r="D886" s="81"/>
      <c r="E886" s="90"/>
      <c r="F886" s="323" t="s">
        <v>8788</v>
      </c>
      <c r="G886" s="324"/>
      <c r="H886" s="324"/>
      <c r="I886" s="324"/>
      <c r="J886" s="324"/>
      <c r="K886" s="325"/>
      <c r="M886" s="382">
        <f>_xlfn.XLOOKUP(C886,ORÇ!$A$1:$A$25129,ORÇ!$E$1:$E$25129,FALSE)</f>
        <v>0</v>
      </c>
      <c r="N886" s="103"/>
    </row>
    <row r="887" spans="3:14" s="89" customFormat="1" hidden="1">
      <c r="C887" s="81"/>
      <c r="D887" s="81"/>
      <c r="F887" s="373"/>
      <c r="G887" s="372"/>
      <c r="H887" s="373"/>
      <c r="I887" s="373"/>
      <c r="J887" s="373"/>
      <c r="K887" s="373"/>
      <c r="M887" s="382">
        <f>_xlfn.XLOOKUP(C887,ORÇ!$A$1:$A$25129,ORÇ!$E$1:$E$25129,FALSE)</f>
        <v>0</v>
      </c>
      <c r="N887" s="103"/>
    </row>
    <row r="888" spans="3:14" s="89" customFormat="1" hidden="1">
      <c r="C888" s="82">
        <f>C882*1</f>
        <v>114</v>
      </c>
      <c r="D888" s="81"/>
      <c r="E888" s="90"/>
      <c r="F888" s="530" t="str">
        <f>_xlfn.XLOOKUP(C888,ORÇ!$A$1:$A$25129,ORÇ!$F$1:$F$25129,FALSE)</f>
        <v>CAIXA DE PASSAGEM 80X80X110 CM (MEDIDAS INTERNAS) FUNDO DE BRITA SEM TAMPA</v>
      </c>
      <c r="G888" s="531"/>
      <c r="H888" s="531"/>
      <c r="I888" s="368" t="str">
        <f>"UNIDADE : "&amp;_xlfn.XLOOKUP(C888,ORÇ!$A$1:$A$25129,ORÇ!$G$1:$G$25129,FALSE)</f>
        <v xml:space="preserve">UNIDADE : Un    </v>
      </c>
      <c r="J888" s="326" t="s">
        <v>8783</v>
      </c>
      <c r="K888" s="327">
        <f>_xlfn.XLOOKUP(C888,ORÇ!$A$1:$A$25129,ORÇ!$H$1:$H$25129,FALSE)</f>
        <v>1</v>
      </c>
      <c r="M888" s="382" t="str">
        <f>_xlfn.XLOOKUP(C888,ORÇ!$A$1:$A$25129,ORÇ!$E$1:$E$25129,FALSE)</f>
        <v>5.3.2</v>
      </c>
      <c r="N888" s="103"/>
    </row>
    <row r="889" spans="3:14" s="89" customFormat="1" hidden="1">
      <c r="C889" s="82"/>
      <c r="D889" s="81"/>
      <c r="E889" s="90"/>
      <c r="F889" s="319" t="s">
        <v>1</v>
      </c>
      <c r="G889" s="154"/>
      <c r="H889" s="153"/>
      <c r="I889" s="153" t="s">
        <v>19504</v>
      </c>
      <c r="J889" s="153" t="s">
        <v>19505</v>
      </c>
      <c r="K889" s="320" t="s">
        <v>50</v>
      </c>
      <c r="M889" s="382">
        <f>_xlfn.XLOOKUP(C889,ORÇ!$A$1:$A$25129,ORÇ!$E$1:$E$25129,FALSE)</f>
        <v>0</v>
      </c>
      <c r="N889" s="103"/>
    </row>
    <row r="890" spans="3:14" s="89" customFormat="1" hidden="1">
      <c r="C890" s="82"/>
      <c r="D890" s="81"/>
      <c r="E890" s="90"/>
      <c r="F890" s="329" t="s">
        <v>17754</v>
      </c>
      <c r="G890" s="91"/>
      <c r="H890" s="93"/>
      <c r="I890" s="92"/>
      <c r="J890" s="92"/>
      <c r="K890" s="322">
        <f t="shared" ref="K890" si="189">K888</f>
        <v>1</v>
      </c>
      <c r="M890" s="382">
        <f>_xlfn.XLOOKUP(C890,ORÇ!$A$1:$A$25129,ORÇ!$E$1:$E$25129,FALSE)</f>
        <v>0</v>
      </c>
      <c r="N890" s="103"/>
    </row>
    <row r="891" spans="3:14" s="89" customFormat="1" hidden="1">
      <c r="C891" s="82"/>
      <c r="D891" s="81"/>
      <c r="E891" s="90"/>
      <c r="F891" s="321"/>
      <c r="G891" s="91"/>
      <c r="H891" s="93"/>
      <c r="I891" s="93"/>
      <c r="J891" s="93"/>
      <c r="K891" s="322"/>
      <c r="M891" s="382">
        <f>_xlfn.XLOOKUP(C891,ORÇ!$A$1:$A$25129,ORÇ!$E$1:$E$25129,FALSE)</f>
        <v>0</v>
      </c>
      <c r="N891" s="103"/>
    </row>
    <row r="892" spans="3:14" s="89" customFormat="1" hidden="1">
      <c r="C892" s="82"/>
      <c r="D892" s="81"/>
      <c r="E892" s="90"/>
      <c r="F892" s="323" t="s">
        <v>8788</v>
      </c>
      <c r="G892" s="324"/>
      <c r="H892" s="324"/>
      <c r="I892" s="324"/>
      <c r="J892" s="324"/>
      <c r="K892" s="325"/>
      <c r="M892" s="382">
        <f>_xlfn.XLOOKUP(C892,ORÇ!$A$1:$A$25129,ORÇ!$E$1:$E$25129,FALSE)</f>
        <v>0</v>
      </c>
      <c r="N892" s="103"/>
    </row>
    <row r="893" spans="3:14" s="89" customFormat="1" hidden="1">
      <c r="C893" s="81"/>
      <c r="D893" s="81"/>
      <c r="F893" s="373"/>
      <c r="G893" s="372"/>
      <c r="H893" s="373"/>
      <c r="I893" s="373"/>
      <c r="J893" s="373"/>
      <c r="K893" s="373"/>
      <c r="M893" s="382">
        <f>_xlfn.XLOOKUP(C893,ORÇ!$A$1:$A$25129,ORÇ!$E$1:$E$25129,FALSE)</f>
        <v>0</v>
      </c>
      <c r="N893" s="103"/>
    </row>
    <row r="894" spans="3:14" s="89" customFormat="1" hidden="1">
      <c r="C894" s="82">
        <f t="shared" ref="C894" si="190">C888+1</f>
        <v>115</v>
      </c>
      <c r="D894" s="81"/>
      <c r="E894" s="90"/>
      <c r="F894" s="530" t="str">
        <f>_xlfn.XLOOKUP(C894,ORÇ!$A$1:$A$25129,ORÇ!$F$1:$F$25129,FALSE)</f>
        <v>CAIXA DE GORDURA E INSPEÇÃO EM PVC/ABS 19 LITROS COM TAMPA E PORTA TAMPA E CESTO DE LIMPEZA REMOVÍVEL</v>
      </c>
      <c r="G894" s="531"/>
      <c r="H894" s="531"/>
      <c r="I894" s="368" t="str">
        <f>"UNIDADE : "&amp;_xlfn.XLOOKUP(C894,ORÇ!$A$1:$A$25129,ORÇ!$G$1:$G$25129,FALSE)</f>
        <v xml:space="preserve">UNIDADE : un    </v>
      </c>
      <c r="J894" s="326" t="s">
        <v>8783</v>
      </c>
      <c r="K894" s="327">
        <f>_xlfn.XLOOKUP(C894,ORÇ!$A$1:$A$25129,ORÇ!$H$1:$H$25129,FALSE)</f>
        <v>1</v>
      </c>
      <c r="M894" s="382" t="str">
        <f>_xlfn.XLOOKUP(C894,ORÇ!$A$1:$A$25129,ORÇ!$E$1:$E$25129,FALSE)</f>
        <v>5.3.3</v>
      </c>
      <c r="N894" s="103"/>
    </row>
    <row r="895" spans="3:14" s="89" customFormat="1" hidden="1">
      <c r="C895" s="82"/>
      <c r="D895" s="81"/>
      <c r="E895" s="90"/>
      <c r="F895" s="319" t="s">
        <v>1</v>
      </c>
      <c r="G895" s="154"/>
      <c r="H895" s="153"/>
      <c r="I895" s="153" t="s">
        <v>19504</v>
      </c>
      <c r="J895" s="153" t="s">
        <v>19505</v>
      </c>
      <c r="K895" s="320" t="s">
        <v>50</v>
      </c>
      <c r="M895" s="382">
        <f>_xlfn.XLOOKUP(C895,ORÇ!$A$1:$A$25129,ORÇ!$E$1:$E$25129,FALSE)</f>
        <v>0</v>
      </c>
      <c r="N895" s="103"/>
    </row>
    <row r="896" spans="3:14" s="89" customFormat="1" hidden="1">
      <c r="C896" s="82"/>
      <c r="D896" s="81"/>
      <c r="E896" s="90"/>
      <c r="F896" s="329" t="s">
        <v>17754</v>
      </c>
      <c r="G896" s="91"/>
      <c r="H896" s="93"/>
      <c r="I896" s="92"/>
      <c r="J896" s="92"/>
      <c r="K896" s="322">
        <f t="shared" ref="K896" si="191">K894</f>
        <v>1</v>
      </c>
      <c r="M896" s="382">
        <f>_xlfn.XLOOKUP(C896,ORÇ!$A$1:$A$25129,ORÇ!$E$1:$E$25129,FALSE)</f>
        <v>0</v>
      </c>
      <c r="N896" s="103"/>
    </row>
    <row r="897" spans="3:14" s="89" customFormat="1" hidden="1">
      <c r="C897" s="82"/>
      <c r="D897" s="81"/>
      <c r="E897" s="90"/>
      <c r="F897" s="321"/>
      <c r="G897" s="91"/>
      <c r="H897" s="93"/>
      <c r="I897" s="93"/>
      <c r="J897" s="93"/>
      <c r="K897" s="322"/>
      <c r="M897" s="382">
        <f>_xlfn.XLOOKUP(C897,ORÇ!$A$1:$A$25129,ORÇ!$E$1:$E$25129,FALSE)</f>
        <v>0</v>
      </c>
      <c r="N897" s="103"/>
    </row>
    <row r="898" spans="3:14" s="89" customFormat="1" hidden="1">
      <c r="C898" s="82"/>
      <c r="D898" s="81"/>
      <c r="E898" s="90"/>
      <c r="F898" s="323" t="s">
        <v>8788</v>
      </c>
      <c r="G898" s="324"/>
      <c r="H898" s="324"/>
      <c r="I898" s="324"/>
      <c r="J898" s="324"/>
      <c r="K898" s="325"/>
      <c r="M898" s="382">
        <f>_xlfn.XLOOKUP(C898,ORÇ!$A$1:$A$25129,ORÇ!$E$1:$E$25129,FALSE)</f>
        <v>0</v>
      </c>
      <c r="N898" s="103"/>
    </row>
    <row r="899" spans="3:14" s="89" customFormat="1" hidden="1">
      <c r="F899" s="376"/>
      <c r="G899" s="376"/>
      <c r="H899" s="377"/>
      <c r="I899" s="377"/>
      <c r="J899" s="377"/>
      <c r="K899" s="378"/>
      <c r="M899" s="382">
        <f>_xlfn.XLOOKUP(C899,ORÇ!$A$1:$A$25129,ORÇ!$E$1:$E$25129,FALSE)</f>
        <v>0</v>
      </c>
      <c r="N899" s="103"/>
    </row>
    <row r="900" spans="3:14" s="89" customFormat="1" hidden="1">
      <c r="C900" s="82">
        <f t="shared" ref="C900" si="192">C894+1</f>
        <v>116</v>
      </c>
      <c r="D900" s="81"/>
      <c r="E900" s="90"/>
      <c r="F900" s="530" t="str">
        <f>_xlfn.XLOOKUP(C900,ORÇ!$A$1:$A$25129,ORÇ!$F$1:$F$25129,FALSE)</f>
        <v xml:space="preserve">CAIXA DE INSPEÇÃO - ESCAVAÇÃO MANUAL / REATERRO/ APILOAMENTO DO FUNDO </v>
      </c>
      <c r="G900" s="531"/>
      <c r="H900" s="531"/>
      <c r="I900" s="368" t="str">
        <f>"UNIDADE : "&amp;_xlfn.XLOOKUP(C900,ORÇ!$A$1:$A$25129,ORÇ!$G$1:$G$25129,FALSE)</f>
        <v xml:space="preserve">UNIDADE : m3    </v>
      </c>
      <c r="J900" s="326" t="s">
        <v>8783</v>
      </c>
      <c r="K900" s="327">
        <f>_xlfn.XLOOKUP(C900,ORÇ!$A$1:$A$25129,ORÇ!$H$1:$H$25129,FALSE)</f>
        <v>0.99200000000000021</v>
      </c>
      <c r="M900" s="382" t="str">
        <f>_xlfn.XLOOKUP(C900,ORÇ!$A$1:$A$25129,ORÇ!$E$1:$E$25129,FALSE)</f>
        <v>5.3.4</v>
      </c>
      <c r="N900" s="103"/>
    </row>
    <row r="901" spans="3:14" s="89" customFormat="1" hidden="1">
      <c r="C901" s="82"/>
      <c r="D901" s="81"/>
      <c r="E901" s="90"/>
      <c r="F901" s="319" t="s">
        <v>1</v>
      </c>
      <c r="G901" s="154"/>
      <c r="H901" s="153"/>
      <c r="I901" s="153" t="s">
        <v>19504</v>
      </c>
      <c r="J901" s="153" t="s">
        <v>19505</v>
      </c>
      <c r="K901" s="320" t="s">
        <v>50</v>
      </c>
      <c r="M901" s="382">
        <f>_xlfn.XLOOKUP(C901,ORÇ!$A$1:$A$25129,ORÇ!$E$1:$E$25129,FALSE)</f>
        <v>0</v>
      </c>
      <c r="N901" s="103"/>
    </row>
    <row r="902" spans="3:14" s="89" customFormat="1" hidden="1">
      <c r="C902" s="82"/>
      <c r="D902" s="81"/>
      <c r="E902" s="90"/>
      <c r="F902" s="329" t="s">
        <v>17754</v>
      </c>
      <c r="G902" s="91"/>
      <c r="H902" s="93"/>
      <c r="I902" s="92"/>
      <c r="J902" s="92"/>
      <c r="K902" s="322">
        <f t="shared" ref="K902" si="193">K900</f>
        <v>0.99200000000000021</v>
      </c>
      <c r="M902" s="382">
        <f>_xlfn.XLOOKUP(C902,ORÇ!$A$1:$A$25129,ORÇ!$E$1:$E$25129,FALSE)</f>
        <v>0</v>
      </c>
      <c r="N902" s="103"/>
    </row>
    <row r="903" spans="3:14" s="89" customFormat="1" hidden="1">
      <c r="C903" s="82"/>
      <c r="D903" s="81"/>
      <c r="E903" s="90"/>
      <c r="F903" s="321"/>
      <c r="G903" s="91"/>
      <c r="H903" s="93"/>
      <c r="I903" s="93"/>
      <c r="J903" s="93"/>
      <c r="K903" s="322"/>
      <c r="M903" s="382">
        <f>_xlfn.XLOOKUP(C903,ORÇ!$A$1:$A$25129,ORÇ!$E$1:$E$25129,FALSE)</f>
        <v>0</v>
      </c>
      <c r="N903" s="103"/>
    </row>
    <row r="904" spans="3:14" s="89" customFormat="1" hidden="1">
      <c r="C904" s="82"/>
      <c r="D904" s="81"/>
      <c r="E904" s="90"/>
      <c r="F904" s="323" t="s">
        <v>8788</v>
      </c>
      <c r="G904" s="324"/>
      <c r="H904" s="324"/>
      <c r="I904" s="324"/>
      <c r="J904" s="324"/>
      <c r="K904" s="325"/>
      <c r="M904" s="382">
        <f>_xlfn.XLOOKUP(C904,ORÇ!$A$1:$A$25129,ORÇ!$E$1:$E$25129,FALSE)</f>
        <v>0</v>
      </c>
      <c r="N904" s="103"/>
    </row>
    <row r="905" spans="3:14" s="89" customFormat="1" hidden="1">
      <c r="C905" s="81"/>
      <c r="D905" s="81"/>
      <c r="F905" s="373"/>
      <c r="G905" s="372"/>
      <c r="H905" s="373"/>
      <c r="I905" s="373"/>
      <c r="J905" s="373"/>
      <c r="K905" s="373"/>
      <c r="M905" s="382">
        <f>_xlfn.XLOOKUP(C905,ORÇ!$A$1:$A$25129,ORÇ!$E$1:$E$25129,FALSE)</f>
        <v>0</v>
      </c>
      <c r="N905" s="103"/>
    </row>
    <row r="906" spans="3:14" s="89" customFormat="1" hidden="1">
      <c r="C906" s="82">
        <f>C900*1</f>
        <v>116</v>
      </c>
      <c r="D906" s="81"/>
      <c r="E906" s="90"/>
      <c r="F906" s="530" t="str">
        <f>_xlfn.XLOOKUP(C906,ORÇ!$A$1:$A$25129,ORÇ!$F$1:$F$25129,FALSE)</f>
        <v xml:space="preserve">CAIXA DE INSPEÇÃO - ESCAVAÇÃO MANUAL / REATERRO/ APILOAMENTO DO FUNDO </v>
      </c>
      <c r="G906" s="531"/>
      <c r="H906" s="531"/>
      <c r="I906" s="368" t="str">
        <f>"UNIDADE : "&amp;_xlfn.XLOOKUP(C906,ORÇ!$A$1:$A$25129,ORÇ!$G$1:$G$25129,FALSE)</f>
        <v xml:space="preserve">UNIDADE : m3    </v>
      </c>
      <c r="J906" s="326" t="s">
        <v>8783</v>
      </c>
      <c r="K906" s="327">
        <f>_xlfn.XLOOKUP(C906,ORÇ!$A$1:$A$25129,ORÇ!$H$1:$H$25129,FALSE)</f>
        <v>0.99200000000000021</v>
      </c>
      <c r="M906" s="382" t="str">
        <f>_xlfn.XLOOKUP(C906,ORÇ!$A$1:$A$25129,ORÇ!$E$1:$E$25129,FALSE)</f>
        <v>5.3.4</v>
      </c>
      <c r="N906" s="103"/>
    </row>
    <row r="907" spans="3:14" s="89" customFormat="1" hidden="1">
      <c r="C907" s="82"/>
      <c r="D907" s="81"/>
      <c r="E907" s="90"/>
      <c r="F907" s="319" t="s">
        <v>1</v>
      </c>
      <c r="G907" s="154"/>
      <c r="H907" s="153"/>
      <c r="I907" s="153" t="s">
        <v>19504</v>
      </c>
      <c r="J907" s="153" t="s">
        <v>19505</v>
      </c>
      <c r="K907" s="320" t="s">
        <v>50</v>
      </c>
      <c r="M907" s="382">
        <f>_xlfn.XLOOKUP(C907,ORÇ!$A$1:$A$25129,ORÇ!$E$1:$E$25129,FALSE)</f>
        <v>0</v>
      </c>
      <c r="N907" s="103"/>
    </row>
    <row r="908" spans="3:14" s="89" customFormat="1" hidden="1">
      <c r="C908" s="82"/>
      <c r="D908" s="81"/>
      <c r="E908" s="90"/>
      <c r="F908" s="329" t="s">
        <v>17754</v>
      </c>
      <c r="G908" s="91"/>
      <c r="H908" s="93"/>
      <c r="I908" s="92"/>
      <c r="J908" s="92"/>
      <c r="K908" s="322">
        <f t="shared" ref="K908" si="194">K906</f>
        <v>0.99200000000000021</v>
      </c>
      <c r="M908" s="382">
        <f>_xlfn.XLOOKUP(C908,ORÇ!$A$1:$A$25129,ORÇ!$E$1:$E$25129,FALSE)</f>
        <v>0</v>
      </c>
      <c r="N908" s="103"/>
    </row>
    <row r="909" spans="3:14" s="89" customFormat="1" hidden="1">
      <c r="C909" s="82"/>
      <c r="D909" s="81"/>
      <c r="E909" s="90"/>
      <c r="F909" s="321"/>
      <c r="G909" s="91"/>
      <c r="H909" s="93"/>
      <c r="I909" s="93"/>
      <c r="J909" s="93"/>
      <c r="K909" s="322"/>
      <c r="M909" s="382">
        <f>_xlfn.XLOOKUP(C909,ORÇ!$A$1:$A$25129,ORÇ!$E$1:$E$25129,FALSE)</f>
        <v>0</v>
      </c>
      <c r="N909" s="103"/>
    </row>
    <row r="910" spans="3:14" s="89" customFormat="1" hidden="1">
      <c r="C910" s="82"/>
      <c r="D910" s="81"/>
      <c r="E910" s="90"/>
      <c r="F910" s="323" t="s">
        <v>8788</v>
      </c>
      <c r="G910" s="324"/>
      <c r="H910" s="324"/>
      <c r="I910" s="324"/>
      <c r="J910" s="324"/>
      <c r="K910" s="325"/>
      <c r="M910" s="382">
        <f>_xlfn.XLOOKUP(C910,ORÇ!$A$1:$A$25129,ORÇ!$E$1:$E$25129,FALSE)</f>
        <v>0</v>
      </c>
      <c r="N910" s="103"/>
    </row>
    <row r="911" spans="3:14" s="89" customFormat="1" hidden="1">
      <c r="C911" s="81"/>
      <c r="D911" s="81"/>
      <c r="F911" s="373"/>
      <c r="G911" s="372"/>
      <c r="H911" s="373"/>
      <c r="I911" s="373"/>
      <c r="J911" s="373"/>
      <c r="K911" s="373"/>
      <c r="M911" s="382">
        <f>_xlfn.XLOOKUP(C911,ORÇ!$A$1:$A$25129,ORÇ!$E$1:$E$25129,FALSE)</f>
        <v>0</v>
      </c>
      <c r="N911" s="103"/>
    </row>
    <row r="912" spans="3:14" s="89" customFormat="1" hidden="1">
      <c r="C912" s="82">
        <f t="shared" ref="C912" si="195">C906+1</f>
        <v>117</v>
      </c>
      <c r="D912" s="81"/>
      <c r="E912" s="90"/>
      <c r="F912" s="530" t="str">
        <f>_xlfn.XLOOKUP(C912,ORÇ!$A$1:$A$25129,ORÇ!$F$1:$F$25129,FALSE)</f>
        <v>CAIXA DE INSPEÇÃO - LASTRO DE CONCRETO (COM ADIÇÃO DE IMPERMEABILIZANTE) 20 MPA E=5CM PARA O FUNDO</v>
      </c>
      <c r="G912" s="531"/>
      <c r="H912" s="531"/>
      <c r="I912" s="368" t="str">
        <f>"UNIDADE : "&amp;_xlfn.XLOOKUP(C912,ORÇ!$A$1:$A$25129,ORÇ!$G$1:$G$25129,FALSE)</f>
        <v xml:space="preserve">UNIDADE : m3    </v>
      </c>
      <c r="J912" s="326" t="s">
        <v>8783</v>
      </c>
      <c r="K912" s="327">
        <f>_xlfn.XLOOKUP(C912,ORÇ!$A$1:$A$25129,ORÇ!$H$1:$H$25129,FALSE)</f>
        <v>7.0000000000000007E-2</v>
      </c>
      <c r="M912" s="382" t="str">
        <f>_xlfn.XLOOKUP(C912,ORÇ!$A$1:$A$25129,ORÇ!$E$1:$E$25129,FALSE)</f>
        <v>5.3.5</v>
      </c>
      <c r="N912" s="103"/>
    </row>
    <row r="913" spans="3:14" s="89" customFormat="1" hidden="1">
      <c r="C913" s="82"/>
      <c r="D913" s="81"/>
      <c r="E913" s="90"/>
      <c r="F913" s="319" t="s">
        <v>1</v>
      </c>
      <c r="G913" s="154"/>
      <c r="H913" s="153"/>
      <c r="I913" s="153" t="s">
        <v>19504</v>
      </c>
      <c r="J913" s="153" t="s">
        <v>19505</v>
      </c>
      <c r="K913" s="320" t="s">
        <v>50</v>
      </c>
      <c r="M913" s="382">
        <f>_xlfn.XLOOKUP(C913,ORÇ!$A$1:$A$25129,ORÇ!$E$1:$E$25129,FALSE)</f>
        <v>0</v>
      </c>
      <c r="N913" s="103"/>
    </row>
    <row r="914" spans="3:14" s="89" customFormat="1" hidden="1">
      <c r="C914" s="82"/>
      <c r="D914" s="81"/>
      <c r="E914" s="90"/>
      <c r="F914" s="329" t="s">
        <v>17754</v>
      </c>
      <c r="G914" s="91"/>
      <c r="H914" s="93"/>
      <c r="I914" s="92"/>
      <c r="J914" s="92"/>
      <c r="K914" s="322">
        <f t="shared" ref="K914" si="196">K912</f>
        <v>7.0000000000000007E-2</v>
      </c>
      <c r="M914" s="382">
        <f>_xlfn.XLOOKUP(C914,ORÇ!$A$1:$A$25129,ORÇ!$E$1:$E$25129,FALSE)</f>
        <v>0</v>
      </c>
      <c r="N914" s="103"/>
    </row>
    <row r="915" spans="3:14" s="89" customFormat="1" hidden="1">
      <c r="C915" s="82"/>
      <c r="D915" s="81"/>
      <c r="E915" s="90"/>
      <c r="F915" s="321"/>
      <c r="G915" s="91"/>
      <c r="H915" s="93"/>
      <c r="I915" s="93"/>
      <c r="J915" s="93"/>
      <c r="K915" s="322"/>
      <c r="M915" s="382">
        <f>_xlfn.XLOOKUP(C915,ORÇ!$A$1:$A$25129,ORÇ!$E$1:$E$25129,FALSE)</f>
        <v>0</v>
      </c>
      <c r="N915" s="103"/>
    </row>
    <row r="916" spans="3:14" s="89" customFormat="1" hidden="1">
      <c r="C916" s="82"/>
      <c r="D916" s="81"/>
      <c r="E916" s="90"/>
      <c r="F916" s="323" t="s">
        <v>8788</v>
      </c>
      <c r="G916" s="324"/>
      <c r="H916" s="324"/>
      <c r="I916" s="324"/>
      <c r="J916" s="324"/>
      <c r="K916" s="325"/>
      <c r="M916" s="382">
        <f>_xlfn.XLOOKUP(C916,ORÇ!$A$1:$A$25129,ORÇ!$E$1:$E$25129,FALSE)</f>
        <v>0</v>
      </c>
      <c r="N916" s="103"/>
    </row>
    <row r="917" spans="3:14" s="89" customFormat="1" hidden="1">
      <c r="F917" s="376"/>
      <c r="G917" s="376"/>
      <c r="H917" s="377"/>
      <c r="I917" s="377"/>
      <c r="J917" s="377"/>
      <c r="K917" s="378"/>
      <c r="M917" s="382">
        <f>_xlfn.XLOOKUP(C917,ORÇ!$A$1:$A$25129,ORÇ!$E$1:$E$25129,FALSE)</f>
        <v>0</v>
      </c>
      <c r="N917" s="103"/>
    </row>
    <row r="918" spans="3:14" s="89" customFormat="1" hidden="1">
      <c r="C918" s="82">
        <f>C912+1</f>
        <v>118</v>
      </c>
      <c r="D918" s="81"/>
      <c r="E918" s="90"/>
      <c r="F918" s="530" t="str">
        <f>_xlfn.XLOOKUP(C918,ORÇ!$A$1:$A$25129,ORÇ!$F$1:$F$25129,FALSE)</f>
        <v xml:space="preserve">CAIXA DE INSPEÇÃO - TAMPA EM CONCRETO ARMADO 25 MPA E=5CM </v>
      </c>
      <c r="G918" s="531"/>
      <c r="H918" s="531"/>
      <c r="I918" s="368" t="str">
        <f>"UNIDADE : "&amp;_xlfn.XLOOKUP(C918,ORÇ!$A$1:$A$25129,ORÇ!$G$1:$G$25129,FALSE)</f>
        <v xml:space="preserve">UNIDADE : m2    </v>
      </c>
      <c r="J918" s="326" t="s">
        <v>8783</v>
      </c>
      <c r="K918" s="327">
        <f>_xlfn.XLOOKUP(C918,ORÇ!$A$1:$A$25129,ORÇ!$H$1:$H$25129,FALSE)</f>
        <v>1</v>
      </c>
      <c r="M918" s="382" t="str">
        <f>_xlfn.XLOOKUP(C918,ORÇ!$A$1:$A$25129,ORÇ!$E$1:$E$25129,FALSE)</f>
        <v>5.3.6</v>
      </c>
      <c r="N918" s="103"/>
    </row>
    <row r="919" spans="3:14" s="89" customFormat="1" hidden="1">
      <c r="C919" s="82"/>
      <c r="D919" s="81"/>
      <c r="E919" s="90"/>
      <c r="F919" s="319" t="s">
        <v>1</v>
      </c>
      <c r="G919" s="154"/>
      <c r="H919" s="153"/>
      <c r="I919" s="153" t="s">
        <v>19504</v>
      </c>
      <c r="J919" s="153" t="s">
        <v>19505</v>
      </c>
      <c r="K919" s="320" t="s">
        <v>50</v>
      </c>
      <c r="M919" s="382">
        <f>_xlfn.XLOOKUP(C919,ORÇ!$A$1:$A$25129,ORÇ!$E$1:$E$25129,FALSE)</f>
        <v>0</v>
      </c>
      <c r="N919" s="103"/>
    </row>
    <row r="920" spans="3:14" s="89" customFormat="1" hidden="1">
      <c r="C920" s="82"/>
      <c r="D920" s="81"/>
      <c r="E920" s="90"/>
      <c r="F920" s="329" t="s">
        <v>17754</v>
      </c>
      <c r="G920" s="91"/>
      <c r="H920" s="93"/>
      <c r="I920" s="92"/>
      <c r="J920" s="92"/>
      <c r="K920" s="322">
        <f t="shared" ref="K920" si="197">K918</f>
        <v>1</v>
      </c>
      <c r="M920" s="382">
        <f>_xlfn.XLOOKUP(C920,ORÇ!$A$1:$A$25129,ORÇ!$E$1:$E$25129,FALSE)</f>
        <v>0</v>
      </c>
      <c r="N920" s="103"/>
    </row>
    <row r="921" spans="3:14" s="89" customFormat="1" hidden="1">
      <c r="C921" s="82"/>
      <c r="D921" s="81"/>
      <c r="E921" s="90"/>
      <c r="F921" s="321"/>
      <c r="G921" s="91"/>
      <c r="H921" s="93"/>
      <c r="I921" s="93"/>
      <c r="J921" s="93"/>
      <c r="K921" s="322"/>
      <c r="M921" s="382">
        <f>_xlfn.XLOOKUP(C921,ORÇ!$A$1:$A$25129,ORÇ!$E$1:$E$25129,FALSE)</f>
        <v>0</v>
      </c>
      <c r="N921" s="103"/>
    </row>
    <row r="922" spans="3:14" s="89" customFormat="1" hidden="1">
      <c r="C922" s="82"/>
      <c r="D922" s="81"/>
      <c r="E922" s="90"/>
      <c r="F922" s="323" t="s">
        <v>8788</v>
      </c>
      <c r="G922" s="324"/>
      <c r="H922" s="324"/>
      <c r="I922" s="324"/>
      <c r="J922" s="324"/>
      <c r="K922" s="325"/>
      <c r="M922" s="382">
        <f>_xlfn.XLOOKUP(C922,ORÇ!$A$1:$A$25129,ORÇ!$E$1:$E$25129,FALSE)</f>
        <v>0</v>
      </c>
      <c r="N922" s="103"/>
    </row>
    <row r="923" spans="3:14" s="89" customFormat="1" hidden="1">
      <c r="C923" s="81"/>
      <c r="D923" s="81"/>
      <c r="F923" s="373"/>
      <c r="G923" s="372"/>
      <c r="H923" s="373"/>
      <c r="I923" s="373"/>
      <c r="J923" s="373"/>
      <c r="K923" s="373"/>
      <c r="M923" s="382">
        <f>_xlfn.XLOOKUP(C923,ORÇ!$A$1:$A$25129,ORÇ!$E$1:$E$25129,FALSE)</f>
        <v>0</v>
      </c>
      <c r="N923" s="103"/>
    </row>
    <row r="924" spans="3:14" s="89" customFormat="1" hidden="1">
      <c r="C924" s="82">
        <f t="shared" ref="C924" si="198">C918+1</f>
        <v>119</v>
      </c>
      <c r="D924" s="81"/>
      <c r="E924" s="90"/>
      <c r="F924" s="530" t="str">
        <f>_xlfn.XLOOKUP(C924,ORÇ!$A$1:$A$25129,ORÇ!$F$1:$F$25129,FALSE)</f>
        <v>CORPO CAIXA SIFONADA DIAM. 150 X 150 X 50</v>
      </c>
      <c r="G924" s="531"/>
      <c r="H924" s="531"/>
      <c r="I924" s="368" t="str">
        <f>"UNIDADE : "&amp;_xlfn.XLOOKUP(C924,ORÇ!$A$1:$A$25129,ORÇ!$G$1:$G$25129,FALSE)</f>
        <v xml:space="preserve">UNIDADE : Un    </v>
      </c>
      <c r="J924" s="326" t="s">
        <v>8783</v>
      </c>
      <c r="K924" s="327">
        <f>_xlfn.XLOOKUP(C924,ORÇ!$A$1:$A$25129,ORÇ!$H$1:$H$25129,FALSE)</f>
        <v>5</v>
      </c>
      <c r="M924" s="382" t="str">
        <f>_xlfn.XLOOKUP(C924,ORÇ!$A$1:$A$25129,ORÇ!$E$1:$E$25129,FALSE)</f>
        <v>5.3.7</v>
      </c>
      <c r="N924" s="103"/>
    </row>
    <row r="925" spans="3:14" s="89" customFormat="1" hidden="1">
      <c r="C925" s="82"/>
      <c r="D925" s="81"/>
      <c r="E925" s="90"/>
      <c r="F925" s="319" t="s">
        <v>1</v>
      </c>
      <c r="G925" s="154"/>
      <c r="H925" s="153"/>
      <c r="I925" s="153" t="s">
        <v>19504</v>
      </c>
      <c r="J925" s="153" t="s">
        <v>19505</v>
      </c>
      <c r="K925" s="320" t="s">
        <v>50</v>
      </c>
      <c r="M925" s="382">
        <f>_xlfn.XLOOKUP(C925,ORÇ!$A$1:$A$25129,ORÇ!$E$1:$E$25129,FALSE)</f>
        <v>0</v>
      </c>
      <c r="N925" s="103"/>
    </row>
    <row r="926" spans="3:14" s="89" customFormat="1" hidden="1">
      <c r="C926" s="82"/>
      <c r="D926" s="81"/>
      <c r="E926" s="90"/>
      <c r="F926" s="329" t="s">
        <v>17754</v>
      </c>
      <c r="G926" s="91"/>
      <c r="H926" s="93"/>
      <c r="I926" s="92"/>
      <c r="J926" s="92"/>
      <c r="K926" s="322">
        <f t="shared" ref="K926" si="199">K924</f>
        <v>5</v>
      </c>
      <c r="M926" s="382">
        <f>_xlfn.XLOOKUP(C926,ORÇ!$A$1:$A$25129,ORÇ!$E$1:$E$25129,FALSE)</f>
        <v>0</v>
      </c>
      <c r="N926" s="103"/>
    </row>
    <row r="927" spans="3:14" s="89" customFormat="1" hidden="1">
      <c r="C927" s="82"/>
      <c r="D927" s="81"/>
      <c r="E927" s="90"/>
      <c r="F927" s="321"/>
      <c r="G927" s="91"/>
      <c r="H927" s="93"/>
      <c r="I927" s="93"/>
      <c r="J927" s="93"/>
      <c r="K927" s="322"/>
      <c r="M927" s="382">
        <f>_xlfn.XLOOKUP(C927,ORÇ!$A$1:$A$25129,ORÇ!$E$1:$E$25129,FALSE)</f>
        <v>0</v>
      </c>
      <c r="N927" s="103"/>
    </row>
    <row r="928" spans="3:14" s="89" customFormat="1" hidden="1">
      <c r="C928" s="82"/>
      <c r="D928" s="81"/>
      <c r="E928" s="90"/>
      <c r="F928" s="323" t="s">
        <v>8788</v>
      </c>
      <c r="G928" s="324"/>
      <c r="H928" s="324"/>
      <c r="I928" s="324"/>
      <c r="J928" s="324"/>
      <c r="K928" s="325"/>
      <c r="M928" s="382">
        <f>_xlfn.XLOOKUP(C928,ORÇ!$A$1:$A$25129,ORÇ!$E$1:$E$25129,FALSE)</f>
        <v>0</v>
      </c>
      <c r="N928" s="103"/>
    </row>
    <row r="929" spans="3:14" s="89" customFormat="1" hidden="1">
      <c r="C929" s="81"/>
      <c r="D929" s="81"/>
      <c r="F929" s="373"/>
      <c r="G929" s="372"/>
      <c r="H929" s="373"/>
      <c r="I929" s="373"/>
      <c r="J929" s="373"/>
      <c r="K929" s="373"/>
      <c r="M929" s="382">
        <f>_xlfn.XLOOKUP(C929,ORÇ!$A$1:$A$25129,ORÇ!$E$1:$E$25129,FALSE)</f>
        <v>0</v>
      </c>
      <c r="N929" s="103"/>
    </row>
    <row r="930" spans="3:14" s="89" customFormat="1" hidden="1">
      <c r="C930" s="82">
        <f>C924*1</f>
        <v>119</v>
      </c>
      <c r="D930" s="81"/>
      <c r="E930" s="90"/>
      <c r="F930" s="530" t="str">
        <f>_xlfn.XLOOKUP(C930,ORÇ!$A$1:$A$25129,ORÇ!$F$1:$F$25129,FALSE)</f>
        <v>CORPO CAIXA SIFONADA DIAM. 150 X 150 X 50</v>
      </c>
      <c r="G930" s="531"/>
      <c r="H930" s="531"/>
      <c r="I930" s="368" t="str">
        <f>"UNIDADE : "&amp;_xlfn.XLOOKUP(C930,ORÇ!$A$1:$A$25129,ORÇ!$G$1:$G$25129,FALSE)</f>
        <v xml:space="preserve">UNIDADE : Un    </v>
      </c>
      <c r="J930" s="326" t="s">
        <v>8783</v>
      </c>
      <c r="K930" s="327">
        <f>_xlfn.XLOOKUP(C930,ORÇ!$A$1:$A$25129,ORÇ!$H$1:$H$25129,FALSE)</f>
        <v>5</v>
      </c>
      <c r="M930" s="382" t="str">
        <f>_xlfn.XLOOKUP(C930,ORÇ!$A$1:$A$25129,ORÇ!$E$1:$E$25129,FALSE)</f>
        <v>5.3.7</v>
      </c>
      <c r="N930" s="103"/>
    </row>
    <row r="931" spans="3:14" s="89" customFormat="1" hidden="1">
      <c r="C931" s="82"/>
      <c r="D931" s="81"/>
      <c r="E931" s="90"/>
      <c r="F931" s="319" t="s">
        <v>1</v>
      </c>
      <c r="G931" s="154"/>
      <c r="H931" s="153"/>
      <c r="I931" s="153" t="s">
        <v>19504</v>
      </c>
      <c r="J931" s="153" t="s">
        <v>19505</v>
      </c>
      <c r="K931" s="320" t="s">
        <v>50</v>
      </c>
      <c r="M931" s="382">
        <f>_xlfn.XLOOKUP(C931,ORÇ!$A$1:$A$25129,ORÇ!$E$1:$E$25129,FALSE)</f>
        <v>0</v>
      </c>
      <c r="N931" s="103"/>
    </row>
    <row r="932" spans="3:14" s="89" customFormat="1" hidden="1">
      <c r="C932" s="82"/>
      <c r="D932" s="81"/>
      <c r="E932" s="90"/>
      <c r="F932" s="329" t="s">
        <v>17754</v>
      </c>
      <c r="G932" s="91"/>
      <c r="H932" s="93"/>
      <c r="I932" s="92"/>
      <c r="J932" s="92"/>
      <c r="K932" s="322">
        <f t="shared" ref="K932" si="200">K930</f>
        <v>5</v>
      </c>
      <c r="M932" s="382">
        <f>_xlfn.XLOOKUP(C932,ORÇ!$A$1:$A$25129,ORÇ!$E$1:$E$25129,FALSE)</f>
        <v>0</v>
      </c>
      <c r="N932" s="103"/>
    </row>
    <row r="933" spans="3:14" s="89" customFormat="1" hidden="1">
      <c r="C933" s="82"/>
      <c r="D933" s="81"/>
      <c r="E933" s="90"/>
      <c r="F933" s="321"/>
      <c r="G933" s="91"/>
      <c r="H933" s="93"/>
      <c r="I933" s="93"/>
      <c r="J933" s="93"/>
      <c r="K933" s="322"/>
      <c r="M933" s="382">
        <f>_xlfn.XLOOKUP(C933,ORÇ!$A$1:$A$25129,ORÇ!$E$1:$E$25129,FALSE)</f>
        <v>0</v>
      </c>
      <c r="N933" s="103"/>
    </row>
    <row r="934" spans="3:14" s="89" customFormat="1" hidden="1">
      <c r="C934" s="82"/>
      <c r="D934" s="81"/>
      <c r="E934" s="90"/>
      <c r="F934" s="323" t="s">
        <v>8788</v>
      </c>
      <c r="G934" s="324"/>
      <c r="H934" s="324"/>
      <c r="I934" s="324"/>
      <c r="J934" s="324"/>
      <c r="K934" s="325"/>
      <c r="M934" s="382">
        <f>_xlfn.XLOOKUP(C934,ORÇ!$A$1:$A$25129,ORÇ!$E$1:$E$25129,FALSE)</f>
        <v>0</v>
      </c>
      <c r="N934" s="103"/>
    </row>
    <row r="935" spans="3:14" s="89" customFormat="1" hidden="1">
      <c r="C935" s="81"/>
      <c r="D935" s="81"/>
      <c r="F935" s="373"/>
      <c r="G935" s="372"/>
      <c r="H935" s="373"/>
      <c r="I935" s="373"/>
      <c r="J935" s="373"/>
      <c r="K935" s="373"/>
      <c r="M935" s="382">
        <f>_xlfn.XLOOKUP(C935,ORÇ!$A$1:$A$25129,ORÇ!$E$1:$E$25129,FALSE)</f>
        <v>0</v>
      </c>
      <c r="N935" s="103"/>
    </row>
    <row r="936" spans="3:14" s="89" customFormat="1" hidden="1">
      <c r="C936" s="82">
        <f t="shared" ref="C936" si="201">C930+1</f>
        <v>120</v>
      </c>
      <c r="D936" s="81"/>
      <c r="E936" s="90"/>
      <c r="F936" s="530" t="str">
        <f>_xlfn.XLOOKUP(C936,ORÇ!$A$1:$A$25129,ORÇ!$F$1:$F$25129,FALSE)</f>
        <v>SIFAO PLASTICO TIPO COPO PARA PIA OU LAVATORIO, 1 X 1.1/2"</v>
      </c>
      <c r="G936" s="531"/>
      <c r="H936" s="531"/>
      <c r="I936" s="368" t="str">
        <f>"UNIDADE : "&amp;_xlfn.XLOOKUP(C936,ORÇ!$A$1:$A$25129,ORÇ!$G$1:$G$25129,FALSE)</f>
        <v>UNIDADE : UN</v>
      </c>
      <c r="J936" s="326" t="s">
        <v>8783</v>
      </c>
      <c r="K936" s="327">
        <f>_xlfn.XLOOKUP(C936,ORÇ!$A$1:$A$25129,ORÇ!$H$1:$H$25129,FALSE)</f>
        <v>4</v>
      </c>
      <c r="M936" s="382" t="str">
        <f>_xlfn.XLOOKUP(C936,ORÇ!$A$1:$A$25129,ORÇ!$E$1:$E$25129,FALSE)</f>
        <v>5.3.8</v>
      </c>
      <c r="N936" s="103"/>
    </row>
    <row r="937" spans="3:14" s="89" customFormat="1" hidden="1">
      <c r="C937" s="82"/>
      <c r="D937" s="81"/>
      <c r="E937" s="90"/>
      <c r="F937" s="319" t="s">
        <v>1</v>
      </c>
      <c r="G937" s="154"/>
      <c r="H937" s="153"/>
      <c r="I937" s="153" t="s">
        <v>19504</v>
      </c>
      <c r="J937" s="153" t="s">
        <v>19505</v>
      </c>
      <c r="K937" s="320" t="s">
        <v>50</v>
      </c>
      <c r="M937" s="382">
        <f>_xlfn.XLOOKUP(C937,ORÇ!$A$1:$A$25129,ORÇ!$E$1:$E$25129,FALSE)</f>
        <v>0</v>
      </c>
      <c r="N937" s="103"/>
    </row>
    <row r="938" spans="3:14" s="89" customFormat="1" hidden="1">
      <c r="C938" s="82"/>
      <c r="D938" s="81"/>
      <c r="E938" s="90"/>
      <c r="F938" s="329" t="s">
        <v>17754</v>
      </c>
      <c r="G938" s="91"/>
      <c r="H938" s="93"/>
      <c r="I938" s="92"/>
      <c r="J938" s="92"/>
      <c r="K938" s="322">
        <f t="shared" ref="K938" si="202">K936</f>
        <v>4</v>
      </c>
      <c r="M938" s="382">
        <f>_xlfn.XLOOKUP(C938,ORÇ!$A$1:$A$25129,ORÇ!$E$1:$E$25129,FALSE)</f>
        <v>0</v>
      </c>
      <c r="N938" s="103"/>
    </row>
    <row r="939" spans="3:14" s="89" customFormat="1" hidden="1">
      <c r="C939" s="82"/>
      <c r="D939" s="81"/>
      <c r="E939" s="90"/>
      <c r="F939" s="321"/>
      <c r="G939" s="91"/>
      <c r="H939" s="93"/>
      <c r="I939" s="93"/>
      <c r="J939" s="93"/>
      <c r="K939" s="322"/>
      <c r="M939" s="382">
        <f>_xlfn.XLOOKUP(C939,ORÇ!$A$1:$A$25129,ORÇ!$E$1:$E$25129,FALSE)</f>
        <v>0</v>
      </c>
      <c r="N939" s="103"/>
    </row>
    <row r="940" spans="3:14" s="89" customFormat="1" hidden="1">
      <c r="C940" s="82"/>
      <c r="D940" s="81"/>
      <c r="E940" s="90"/>
      <c r="F940" s="323" t="s">
        <v>8788</v>
      </c>
      <c r="G940" s="324"/>
      <c r="H940" s="324"/>
      <c r="I940" s="324"/>
      <c r="J940" s="324"/>
      <c r="K940" s="325"/>
      <c r="M940" s="382">
        <f>_xlfn.XLOOKUP(C940,ORÇ!$A$1:$A$25129,ORÇ!$E$1:$E$25129,FALSE)</f>
        <v>0</v>
      </c>
      <c r="N940" s="103"/>
    </row>
    <row r="941" spans="3:14" s="89" customFormat="1" hidden="1">
      <c r="F941" s="376"/>
      <c r="G941" s="376"/>
      <c r="H941" s="377"/>
      <c r="I941" s="377"/>
      <c r="J941" s="377"/>
      <c r="K941" s="378"/>
      <c r="M941" s="382">
        <f>_xlfn.XLOOKUP(C941,ORÇ!$A$1:$A$25129,ORÇ!$E$1:$E$25129,FALSE)</f>
        <v>0</v>
      </c>
      <c r="N941" s="103"/>
    </row>
    <row r="942" spans="3:14" s="89" customFormat="1" hidden="1">
      <c r="C942" s="82">
        <f t="shared" ref="C942" si="203">C936+1</f>
        <v>121</v>
      </c>
      <c r="D942" s="81"/>
      <c r="E942" s="90"/>
      <c r="F942" s="530" t="str">
        <f>_xlfn.XLOOKUP(C942,ORÇ!$A$1:$A$25129,ORÇ!$F$1:$F$25129,FALSE)</f>
        <v>SIFÃO METÁLICO 1 1/2" X 2" P/MICTÓRIO</v>
      </c>
      <c r="G942" s="531"/>
      <c r="H942" s="531"/>
      <c r="I942" s="368" t="str">
        <f>"UNIDADE : "&amp;_xlfn.XLOOKUP(C942,ORÇ!$A$1:$A$25129,ORÇ!$G$1:$G$25129,FALSE)</f>
        <v xml:space="preserve">UNIDADE : Un    </v>
      </c>
      <c r="J942" s="326" t="s">
        <v>8783</v>
      </c>
      <c r="K942" s="327">
        <f>_xlfn.XLOOKUP(C942,ORÇ!$A$1:$A$25129,ORÇ!$H$1:$H$25129,FALSE)</f>
        <v>1</v>
      </c>
      <c r="M942" s="382" t="str">
        <f>_xlfn.XLOOKUP(C942,ORÇ!$A$1:$A$25129,ORÇ!$E$1:$E$25129,FALSE)</f>
        <v>5.3.9</v>
      </c>
      <c r="N942" s="103"/>
    </row>
    <row r="943" spans="3:14" s="89" customFormat="1" hidden="1">
      <c r="C943" s="82"/>
      <c r="D943" s="81"/>
      <c r="E943" s="90"/>
      <c r="F943" s="319" t="s">
        <v>1</v>
      </c>
      <c r="G943" s="154"/>
      <c r="H943" s="153"/>
      <c r="I943" s="153" t="s">
        <v>19504</v>
      </c>
      <c r="J943" s="153" t="s">
        <v>19505</v>
      </c>
      <c r="K943" s="320" t="s">
        <v>50</v>
      </c>
      <c r="M943" s="382">
        <f>_xlfn.XLOOKUP(C943,ORÇ!$A$1:$A$25129,ORÇ!$E$1:$E$25129,FALSE)</f>
        <v>0</v>
      </c>
      <c r="N943" s="103"/>
    </row>
    <row r="944" spans="3:14" s="89" customFormat="1" hidden="1">
      <c r="C944" s="82"/>
      <c r="D944" s="81"/>
      <c r="E944" s="90"/>
      <c r="F944" s="329" t="s">
        <v>17754</v>
      </c>
      <c r="G944" s="91"/>
      <c r="H944" s="93"/>
      <c r="I944" s="92"/>
      <c r="J944" s="92"/>
      <c r="K944" s="322">
        <f t="shared" ref="K944" si="204">K942</f>
        <v>1</v>
      </c>
      <c r="M944" s="382">
        <f>_xlfn.XLOOKUP(C944,ORÇ!$A$1:$A$25129,ORÇ!$E$1:$E$25129,FALSE)</f>
        <v>0</v>
      </c>
      <c r="N944" s="103"/>
    </row>
    <row r="945" spans="3:14" s="89" customFormat="1" hidden="1">
      <c r="C945" s="82"/>
      <c r="D945" s="81"/>
      <c r="E945" s="90"/>
      <c r="F945" s="321"/>
      <c r="G945" s="91"/>
      <c r="H945" s="93"/>
      <c r="I945" s="93"/>
      <c r="J945" s="93"/>
      <c r="K945" s="322"/>
      <c r="M945" s="382">
        <f>_xlfn.XLOOKUP(C945,ORÇ!$A$1:$A$25129,ORÇ!$E$1:$E$25129,FALSE)</f>
        <v>0</v>
      </c>
      <c r="N945" s="103"/>
    </row>
    <row r="946" spans="3:14" s="89" customFormat="1" hidden="1">
      <c r="C946" s="82"/>
      <c r="D946" s="81"/>
      <c r="E946" s="90"/>
      <c r="F946" s="323" t="s">
        <v>8788</v>
      </c>
      <c r="G946" s="324"/>
      <c r="H946" s="324"/>
      <c r="I946" s="324"/>
      <c r="J946" s="324"/>
      <c r="K946" s="325"/>
      <c r="M946" s="382">
        <f>_xlfn.XLOOKUP(C946,ORÇ!$A$1:$A$25129,ORÇ!$E$1:$E$25129,FALSE)</f>
        <v>0</v>
      </c>
      <c r="N946" s="103"/>
    </row>
    <row r="947" spans="3:14" s="89" customFormat="1" hidden="1">
      <c r="C947" s="81"/>
      <c r="D947" s="81"/>
      <c r="F947" s="373"/>
      <c r="G947" s="372"/>
      <c r="H947" s="373"/>
      <c r="I947" s="373"/>
      <c r="J947" s="373"/>
      <c r="K947" s="373"/>
      <c r="M947" s="382">
        <f>_xlfn.XLOOKUP(C947,ORÇ!$A$1:$A$25129,ORÇ!$E$1:$E$25129,FALSE)</f>
        <v>0</v>
      </c>
      <c r="N947" s="103"/>
    </row>
    <row r="948" spans="3:14" s="89" customFormat="1" hidden="1">
      <c r="C948" s="82">
        <f>C942*1</f>
        <v>121</v>
      </c>
      <c r="D948" s="81"/>
      <c r="E948" s="90"/>
      <c r="F948" s="530" t="str">
        <f>_xlfn.XLOOKUP(C948,ORÇ!$A$1:$A$25129,ORÇ!$F$1:$F$25129,FALSE)</f>
        <v>SIFÃO METÁLICO 1 1/2" X 2" P/MICTÓRIO</v>
      </c>
      <c r="G948" s="531"/>
      <c r="H948" s="531"/>
      <c r="I948" s="368" t="str">
        <f>"UNIDADE : "&amp;_xlfn.XLOOKUP(C948,ORÇ!$A$1:$A$25129,ORÇ!$G$1:$G$25129,FALSE)</f>
        <v xml:space="preserve">UNIDADE : Un    </v>
      </c>
      <c r="J948" s="326" t="s">
        <v>8783</v>
      </c>
      <c r="K948" s="327">
        <f>_xlfn.XLOOKUP(C948,ORÇ!$A$1:$A$25129,ORÇ!$H$1:$H$25129,FALSE)</f>
        <v>1</v>
      </c>
      <c r="M948" s="382" t="str">
        <f>_xlfn.XLOOKUP(C948,ORÇ!$A$1:$A$25129,ORÇ!$E$1:$E$25129,FALSE)</f>
        <v>5.3.9</v>
      </c>
      <c r="N948" s="103"/>
    </row>
    <row r="949" spans="3:14" s="89" customFormat="1" hidden="1">
      <c r="C949" s="82"/>
      <c r="D949" s="81"/>
      <c r="E949" s="90"/>
      <c r="F949" s="319" t="s">
        <v>1</v>
      </c>
      <c r="G949" s="154"/>
      <c r="H949" s="153"/>
      <c r="I949" s="153" t="s">
        <v>19504</v>
      </c>
      <c r="J949" s="153" t="s">
        <v>19505</v>
      </c>
      <c r="K949" s="320" t="s">
        <v>50</v>
      </c>
      <c r="M949" s="382">
        <f>_xlfn.XLOOKUP(C949,ORÇ!$A$1:$A$25129,ORÇ!$E$1:$E$25129,FALSE)</f>
        <v>0</v>
      </c>
      <c r="N949" s="103"/>
    </row>
    <row r="950" spans="3:14" s="89" customFormat="1" hidden="1">
      <c r="C950" s="82"/>
      <c r="D950" s="81"/>
      <c r="E950" s="90"/>
      <c r="F950" s="329" t="s">
        <v>17754</v>
      </c>
      <c r="G950" s="91"/>
      <c r="H950" s="93"/>
      <c r="I950" s="92"/>
      <c r="J950" s="92"/>
      <c r="K950" s="322">
        <f t="shared" ref="K950" si="205">K948</f>
        <v>1</v>
      </c>
      <c r="M950" s="382">
        <f>_xlfn.XLOOKUP(C950,ORÇ!$A$1:$A$25129,ORÇ!$E$1:$E$25129,FALSE)</f>
        <v>0</v>
      </c>
      <c r="N950" s="103"/>
    </row>
    <row r="951" spans="3:14" s="89" customFormat="1" hidden="1">
      <c r="C951" s="82"/>
      <c r="D951" s="81"/>
      <c r="E951" s="90"/>
      <c r="F951" s="321"/>
      <c r="G951" s="91"/>
      <c r="H951" s="93"/>
      <c r="I951" s="93"/>
      <c r="J951" s="93"/>
      <c r="K951" s="322"/>
      <c r="M951" s="382">
        <f>_xlfn.XLOOKUP(C951,ORÇ!$A$1:$A$25129,ORÇ!$E$1:$E$25129,FALSE)</f>
        <v>0</v>
      </c>
      <c r="N951" s="103"/>
    </row>
    <row r="952" spans="3:14" s="89" customFormat="1" hidden="1">
      <c r="C952" s="82"/>
      <c r="D952" s="81"/>
      <c r="E952" s="90"/>
      <c r="F952" s="323" t="s">
        <v>8788</v>
      </c>
      <c r="G952" s="324"/>
      <c r="H952" s="324"/>
      <c r="I952" s="324"/>
      <c r="J952" s="324"/>
      <c r="K952" s="325"/>
      <c r="M952" s="382">
        <f>_xlfn.XLOOKUP(C952,ORÇ!$A$1:$A$25129,ORÇ!$E$1:$E$25129,FALSE)</f>
        <v>0</v>
      </c>
      <c r="N952" s="103"/>
    </row>
    <row r="953" spans="3:14" s="89" customFormat="1" hidden="1">
      <c r="C953" s="81"/>
      <c r="D953" s="81"/>
      <c r="F953" s="373"/>
      <c r="G953" s="372"/>
      <c r="H953" s="373"/>
      <c r="I953" s="373"/>
      <c r="J953" s="373"/>
      <c r="K953" s="373"/>
      <c r="M953" s="382">
        <f>_xlfn.XLOOKUP(C953,ORÇ!$A$1:$A$25129,ORÇ!$E$1:$E$25129,FALSE)</f>
        <v>0</v>
      </c>
      <c r="N953" s="103"/>
    </row>
    <row r="954" spans="3:14" s="89" customFormat="1" hidden="1">
      <c r="C954" s="82">
        <f t="shared" ref="C954" si="206">C948+1</f>
        <v>122</v>
      </c>
      <c r="D954" s="81"/>
      <c r="E954" s="90"/>
      <c r="F954" s="530" t="str">
        <f>_xlfn.XLOOKUP(C954,ORÇ!$A$1:$A$25129,ORÇ!$F$1:$F$25129,FALSE)</f>
        <v>SIFAO PARA LAVATORIO PVC DIAM.1"X1.1/2"</v>
      </c>
      <c r="G954" s="531"/>
      <c r="H954" s="531"/>
      <c r="I954" s="368" t="str">
        <f>"UNIDADE : "&amp;_xlfn.XLOOKUP(C954,ORÇ!$A$1:$A$25129,ORÇ!$G$1:$G$25129,FALSE)</f>
        <v xml:space="preserve">UNIDADE : Un    </v>
      </c>
      <c r="J954" s="326" t="s">
        <v>8783</v>
      </c>
      <c r="K954" s="327">
        <f>_xlfn.XLOOKUP(C954,ORÇ!$A$1:$A$25129,ORÇ!$H$1:$H$25129,FALSE)</f>
        <v>2</v>
      </c>
      <c r="M954" s="382" t="str">
        <f>_xlfn.XLOOKUP(C954,ORÇ!$A$1:$A$25129,ORÇ!$E$1:$E$25129,FALSE)</f>
        <v>5.3.10</v>
      </c>
      <c r="N954" s="103"/>
    </row>
    <row r="955" spans="3:14" s="89" customFormat="1" hidden="1">
      <c r="C955" s="82"/>
      <c r="D955" s="81"/>
      <c r="E955" s="90"/>
      <c r="F955" s="319" t="s">
        <v>1</v>
      </c>
      <c r="G955" s="154"/>
      <c r="H955" s="153"/>
      <c r="I955" s="153" t="s">
        <v>19504</v>
      </c>
      <c r="J955" s="153" t="s">
        <v>19505</v>
      </c>
      <c r="K955" s="320" t="s">
        <v>50</v>
      </c>
      <c r="M955" s="382">
        <f>_xlfn.XLOOKUP(C955,ORÇ!$A$1:$A$25129,ORÇ!$E$1:$E$25129,FALSE)</f>
        <v>0</v>
      </c>
      <c r="N955" s="103"/>
    </row>
    <row r="956" spans="3:14" s="89" customFormat="1" hidden="1">
      <c r="C956" s="82"/>
      <c r="D956" s="81"/>
      <c r="E956" s="90"/>
      <c r="F956" s="329" t="s">
        <v>17754</v>
      </c>
      <c r="G956" s="91"/>
      <c r="H956" s="93"/>
      <c r="I956" s="92"/>
      <c r="J956" s="92"/>
      <c r="K956" s="322">
        <f t="shared" ref="K956" si="207">K954</f>
        <v>2</v>
      </c>
      <c r="M956" s="382">
        <f>_xlfn.XLOOKUP(C956,ORÇ!$A$1:$A$25129,ORÇ!$E$1:$E$25129,FALSE)</f>
        <v>0</v>
      </c>
      <c r="N956" s="103"/>
    </row>
    <row r="957" spans="3:14" s="89" customFormat="1" hidden="1">
      <c r="C957" s="82"/>
      <c r="D957" s="81"/>
      <c r="E957" s="90"/>
      <c r="F957" s="321"/>
      <c r="G957" s="91"/>
      <c r="H957" s="93"/>
      <c r="I957" s="93"/>
      <c r="J957" s="93"/>
      <c r="K957" s="322"/>
      <c r="M957" s="382">
        <f>_xlfn.XLOOKUP(C957,ORÇ!$A$1:$A$25129,ORÇ!$E$1:$E$25129,FALSE)</f>
        <v>0</v>
      </c>
      <c r="N957" s="103"/>
    </row>
    <row r="958" spans="3:14" s="89" customFormat="1" hidden="1">
      <c r="C958" s="82"/>
      <c r="D958" s="81"/>
      <c r="E958" s="90"/>
      <c r="F958" s="323" t="s">
        <v>8788</v>
      </c>
      <c r="G958" s="324"/>
      <c r="H958" s="324"/>
      <c r="I958" s="324"/>
      <c r="J958" s="324"/>
      <c r="K958" s="325"/>
      <c r="M958" s="382">
        <f>_xlfn.XLOOKUP(C958,ORÇ!$A$1:$A$25129,ORÇ!$E$1:$E$25129,FALSE)</f>
        <v>0</v>
      </c>
      <c r="N958" s="103"/>
    </row>
    <row r="959" spans="3:14" s="89" customFormat="1" hidden="1">
      <c r="F959" s="376"/>
      <c r="G959" s="376"/>
      <c r="H959" s="377"/>
      <c r="I959" s="377"/>
      <c r="J959" s="377"/>
      <c r="K959" s="378"/>
      <c r="M959" s="382">
        <f>_xlfn.XLOOKUP(C959,ORÇ!$A$1:$A$25129,ORÇ!$E$1:$E$25129,FALSE)</f>
        <v>0</v>
      </c>
      <c r="N959" s="103"/>
    </row>
    <row r="960" spans="3:14" s="89" customFormat="1" hidden="1">
      <c r="C960" s="82">
        <f>C954+1</f>
        <v>123</v>
      </c>
      <c r="D960" s="81"/>
      <c r="E960" s="90"/>
      <c r="F960" s="530" t="str">
        <f>_xlfn.XLOOKUP(C960,ORÇ!$A$1:$A$25129,ORÇ!$F$1:$F$25129,FALSE)</f>
        <v>SIFAO PARA PIA 1.1/2" X 2" PVC</v>
      </c>
      <c r="G960" s="531"/>
      <c r="H960" s="531"/>
      <c r="I960" s="368" t="str">
        <f>"UNIDADE : "&amp;_xlfn.XLOOKUP(C960,ORÇ!$A$1:$A$25129,ORÇ!$G$1:$G$25129,FALSE)</f>
        <v xml:space="preserve">UNIDADE : Un    </v>
      </c>
      <c r="J960" s="326" t="s">
        <v>8783</v>
      </c>
      <c r="K960" s="327">
        <f>_xlfn.XLOOKUP(C960,ORÇ!$A$1:$A$25129,ORÇ!$H$1:$H$25129,FALSE)</f>
        <v>1</v>
      </c>
      <c r="M960" s="382" t="str">
        <f>_xlfn.XLOOKUP(C960,ORÇ!$A$1:$A$25129,ORÇ!$E$1:$E$25129,FALSE)</f>
        <v>5.3.11</v>
      </c>
      <c r="N960" s="103"/>
    </row>
    <row r="961" spans="3:14" s="89" customFormat="1" hidden="1">
      <c r="C961" s="82"/>
      <c r="D961" s="81"/>
      <c r="E961" s="90"/>
      <c r="F961" s="319" t="s">
        <v>1</v>
      </c>
      <c r="G961" s="154"/>
      <c r="H961" s="153"/>
      <c r="I961" s="153" t="s">
        <v>19504</v>
      </c>
      <c r="J961" s="153" t="s">
        <v>19505</v>
      </c>
      <c r="K961" s="320" t="s">
        <v>50</v>
      </c>
      <c r="M961" s="382">
        <f>_xlfn.XLOOKUP(C961,ORÇ!$A$1:$A$25129,ORÇ!$E$1:$E$25129,FALSE)</f>
        <v>0</v>
      </c>
      <c r="N961" s="103"/>
    </row>
    <row r="962" spans="3:14" s="89" customFormat="1" hidden="1">
      <c r="C962" s="82"/>
      <c r="D962" s="81"/>
      <c r="E962" s="90"/>
      <c r="F962" s="329" t="s">
        <v>17754</v>
      </c>
      <c r="G962" s="91"/>
      <c r="H962" s="93"/>
      <c r="I962" s="92"/>
      <c r="J962" s="92"/>
      <c r="K962" s="322">
        <f t="shared" ref="K962" si="208">K960</f>
        <v>1</v>
      </c>
      <c r="M962" s="382">
        <f>_xlfn.XLOOKUP(C962,ORÇ!$A$1:$A$25129,ORÇ!$E$1:$E$25129,FALSE)</f>
        <v>0</v>
      </c>
      <c r="N962" s="103"/>
    </row>
    <row r="963" spans="3:14" s="89" customFormat="1" hidden="1">
      <c r="C963" s="82"/>
      <c r="D963" s="81"/>
      <c r="E963" s="90"/>
      <c r="F963" s="321"/>
      <c r="G963" s="91"/>
      <c r="H963" s="93"/>
      <c r="I963" s="93"/>
      <c r="J963" s="93"/>
      <c r="K963" s="322"/>
      <c r="M963" s="382">
        <f>_xlfn.XLOOKUP(C963,ORÇ!$A$1:$A$25129,ORÇ!$E$1:$E$25129,FALSE)</f>
        <v>0</v>
      </c>
      <c r="N963" s="103"/>
    </row>
    <row r="964" spans="3:14" s="89" customFormat="1" hidden="1">
      <c r="C964" s="82"/>
      <c r="D964" s="81"/>
      <c r="E964" s="90"/>
      <c r="F964" s="323" t="s">
        <v>8788</v>
      </c>
      <c r="G964" s="324"/>
      <c r="H964" s="324"/>
      <c r="I964" s="324"/>
      <c r="J964" s="324"/>
      <c r="K964" s="325"/>
      <c r="M964" s="382">
        <f>_xlfn.XLOOKUP(C964,ORÇ!$A$1:$A$25129,ORÇ!$E$1:$E$25129,FALSE)</f>
        <v>0</v>
      </c>
      <c r="N964" s="103"/>
    </row>
    <row r="965" spans="3:14" s="89" customFormat="1" hidden="1">
      <c r="C965" s="81"/>
      <c r="D965" s="81"/>
      <c r="F965" s="373"/>
      <c r="G965" s="372"/>
      <c r="H965" s="373"/>
      <c r="I965" s="373"/>
      <c r="J965" s="373"/>
      <c r="K965" s="373"/>
      <c r="M965" s="382">
        <f>_xlfn.XLOOKUP(C965,ORÇ!$A$1:$A$25129,ORÇ!$E$1:$E$25129,FALSE)</f>
        <v>0</v>
      </c>
      <c r="N965" s="103"/>
    </row>
    <row r="966" spans="3:14" s="89" customFormat="1" hidden="1">
      <c r="C966" s="82">
        <f t="shared" ref="C966" si="209">C960+1</f>
        <v>124</v>
      </c>
      <c r="D966" s="81"/>
      <c r="E966" s="90"/>
      <c r="F966" s="530" t="str">
        <f>_xlfn.XLOOKUP(C966,ORÇ!$A$1:$A$25129,ORÇ!$F$1:$F$25129,FALSE)</f>
        <v>ANEL BORRACHA PARA TUBO ESGOTO PREDIAL, DN 50 MM (NBR 5688)</v>
      </c>
      <c r="G966" s="531"/>
      <c r="H966" s="531"/>
      <c r="I966" s="368" t="str">
        <f>"UNIDADE : "&amp;_xlfn.XLOOKUP(C966,ORÇ!$A$1:$A$25129,ORÇ!$G$1:$G$25129,FALSE)</f>
        <v>UNIDADE : UN</v>
      </c>
      <c r="J966" s="326" t="s">
        <v>8783</v>
      </c>
      <c r="K966" s="327">
        <f>_xlfn.XLOOKUP(C966,ORÇ!$A$1:$A$25129,ORÇ!$H$1:$H$25129,FALSE)</f>
        <v>34</v>
      </c>
      <c r="M966" s="382" t="str">
        <f>_xlfn.XLOOKUP(C966,ORÇ!$A$1:$A$25129,ORÇ!$E$1:$E$25129,FALSE)</f>
        <v>5.3.12</v>
      </c>
      <c r="N966" s="103"/>
    </row>
    <row r="967" spans="3:14" s="89" customFormat="1" hidden="1">
      <c r="C967" s="82"/>
      <c r="D967" s="81"/>
      <c r="E967" s="90"/>
      <c r="F967" s="319" t="s">
        <v>1</v>
      </c>
      <c r="G967" s="154"/>
      <c r="H967" s="153"/>
      <c r="I967" s="153" t="s">
        <v>19504</v>
      </c>
      <c r="J967" s="153" t="s">
        <v>19505</v>
      </c>
      <c r="K967" s="320" t="s">
        <v>50</v>
      </c>
      <c r="M967" s="382">
        <f>_xlfn.XLOOKUP(C967,ORÇ!$A$1:$A$25129,ORÇ!$E$1:$E$25129,FALSE)</f>
        <v>0</v>
      </c>
      <c r="N967" s="103"/>
    </row>
    <row r="968" spans="3:14" s="89" customFormat="1" hidden="1">
      <c r="C968" s="82"/>
      <c r="D968" s="81"/>
      <c r="E968" s="90"/>
      <c r="F968" s="329" t="s">
        <v>17754</v>
      </c>
      <c r="G968" s="91"/>
      <c r="H968" s="93"/>
      <c r="I968" s="92"/>
      <c r="J968" s="92"/>
      <c r="K968" s="322">
        <f t="shared" ref="K968" si="210">K966</f>
        <v>34</v>
      </c>
      <c r="M968" s="382">
        <f>_xlfn.XLOOKUP(C968,ORÇ!$A$1:$A$25129,ORÇ!$E$1:$E$25129,FALSE)</f>
        <v>0</v>
      </c>
      <c r="N968" s="103"/>
    </row>
    <row r="969" spans="3:14" s="89" customFormat="1" hidden="1">
      <c r="C969" s="82"/>
      <c r="D969" s="81"/>
      <c r="E969" s="90"/>
      <c r="F969" s="321"/>
      <c r="G969" s="91"/>
      <c r="H969" s="93"/>
      <c r="I969" s="93"/>
      <c r="J969" s="93"/>
      <c r="K969" s="322"/>
      <c r="M969" s="382">
        <f>_xlfn.XLOOKUP(C969,ORÇ!$A$1:$A$25129,ORÇ!$E$1:$E$25129,FALSE)</f>
        <v>0</v>
      </c>
      <c r="N969" s="103"/>
    </row>
    <row r="970" spans="3:14" s="89" customFormat="1" hidden="1">
      <c r="C970" s="82"/>
      <c r="D970" s="81"/>
      <c r="E970" s="90"/>
      <c r="F970" s="323" t="s">
        <v>8788</v>
      </c>
      <c r="G970" s="324"/>
      <c r="H970" s="324"/>
      <c r="I970" s="324"/>
      <c r="J970" s="324"/>
      <c r="K970" s="325"/>
      <c r="M970" s="382">
        <f>_xlfn.XLOOKUP(C970,ORÇ!$A$1:$A$25129,ORÇ!$E$1:$E$25129,FALSE)</f>
        <v>0</v>
      </c>
      <c r="N970" s="103"/>
    </row>
    <row r="971" spans="3:14" s="89" customFormat="1" hidden="1">
      <c r="C971" s="81"/>
      <c r="D971" s="81"/>
      <c r="F971" s="373"/>
      <c r="G971" s="372"/>
      <c r="H971" s="373"/>
      <c r="I971" s="373"/>
      <c r="J971" s="373"/>
      <c r="K971" s="373"/>
      <c r="M971" s="382">
        <f>_xlfn.XLOOKUP(C971,ORÇ!$A$1:$A$25129,ORÇ!$E$1:$E$25129,FALSE)</f>
        <v>0</v>
      </c>
      <c r="N971" s="103"/>
    </row>
    <row r="972" spans="3:14" s="89" customFormat="1" hidden="1">
      <c r="C972" s="82">
        <f>C966*1</f>
        <v>124</v>
      </c>
      <c r="D972" s="81"/>
      <c r="E972" s="90"/>
      <c r="F972" s="530" t="str">
        <f>_xlfn.XLOOKUP(C972,ORÇ!$A$1:$A$25129,ORÇ!$F$1:$F$25129,FALSE)</f>
        <v>ANEL BORRACHA PARA TUBO ESGOTO PREDIAL, DN 50 MM (NBR 5688)</v>
      </c>
      <c r="G972" s="531"/>
      <c r="H972" s="531"/>
      <c r="I972" s="368" t="str">
        <f>"UNIDADE : "&amp;_xlfn.XLOOKUP(C972,ORÇ!$A$1:$A$25129,ORÇ!$G$1:$G$25129,FALSE)</f>
        <v>UNIDADE : UN</v>
      </c>
      <c r="J972" s="326" t="s">
        <v>8783</v>
      </c>
      <c r="K972" s="327">
        <f>_xlfn.XLOOKUP(C972,ORÇ!$A$1:$A$25129,ORÇ!$H$1:$H$25129,FALSE)</f>
        <v>34</v>
      </c>
      <c r="M972" s="382" t="str">
        <f>_xlfn.XLOOKUP(C972,ORÇ!$A$1:$A$25129,ORÇ!$E$1:$E$25129,FALSE)</f>
        <v>5.3.12</v>
      </c>
      <c r="N972" s="103"/>
    </row>
    <row r="973" spans="3:14" s="89" customFormat="1" hidden="1">
      <c r="C973" s="82"/>
      <c r="D973" s="81"/>
      <c r="E973" s="90"/>
      <c r="F973" s="319" t="s">
        <v>1</v>
      </c>
      <c r="G973" s="154"/>
      <c r="H973" s="153"/>
      <c r="I973" s="153" t="s">
        <v>19504</v>
      </c>
      <c r="J973" s="153" t="s">
        <v>19505</v>
      </c>
      <c r="K973" s="320" t="s">
        <v>50</v>
      </c>
      <c r="M973" s="382">
        <f>_xlfn.XLOOKUP(C973,ORÇ!$A$1:$A$25129,ORÇ!$E$1:$E$25129,FALSE)</f>
        <v>0</v>
      </c>
      <c r="N973" s="103"/>
    </row>
    <row r="974" spans="3:14" s="89" customFormat="1" hidden="1">
      <c r="C974" s="82"/>
      <c r="D974" s="81"/>
      <c r="E974" s="90"/>
      <c r="F974" s="329" t="s">
        <v>17754</v>
      </c>
      <c r="G974" s="91"/>
      <c r="H974" s="93"/>
      <c r="I974" s="92"/>
      <c r="J974" s="92"/>
      <c r="K974" s="322">
        <f t="shared" ref="K974" si="211">K972</f>
        <v>34</v>
      </c>
      <c r="M974" s="382">
        <f>_xlfn.XLOOKUP(C974,ORÇ!$A$1:$A$25129,ORÇ!$E$1:$E$25129,FALSE)</f>
        <v>0</v>
      </c>
      <c r="N974" s="103"/>
    </row>
    <row r="975" spans="3:14" s="89" customFormat="1" hidden="1">
      <c r="C975" s="82"/>
      <c r="D975" s="81"/>
      <c r="E975" s="90"/>
      <c r="F975" s="321"/>
      <c r="G975" s="91"/>
      <c r="H975" s="93"/>
      <c r="I975" s="93"/>
      <c r="J975" s="93"/>
      <c r="K975" s="322"/>
      <c r="M975" s="382">
        <f>_xlfn.XLOOKUP(C975,ORÇ!$A$1:$A$25129,ORÇ!$E$1:$E$25129,FALSE)</f>
        <v>0</v>
      </c>
      <c r="N975" s="103"/>
    </row>
    <row r="976" spans="3:14" s="89" customFormat="1" hidden="1">
      <c r="C976" s="82"/>
      <c r="D976" s="81"/>
      <c r="E976" s="90"/>
      <c r="F976" s="323" t="s">
        <v>8788</v>
      </c>
      <c r="G976" s="324"/>
      <c r="H976" s="324"/>
      <c r="I976" s="324"/>
      <c r="J976" s="324"/>
      <c r="K976" s="325"/>
      <c r="M976" s="382">
        <f>_xlfn.XLOOKUP(C976,ORÇ!$A$1:$A$25129,ORÇ!$E$1:$E$25129,FALSE)</f>
        <v>0</v>
      </c>
      <c r="N976" s="103"/>
    </row>
    <row r="977" spans="3:14" s="89" customFormat="1" hidden="1">
      <c r="C977" s="81"/>
      <c r="D977" s="81"/>
      <c r="F977" s="373"/>
      <c r="G977" s="372"/>
      <c r="H977" s="373"/>
      <c r="I977" s="373"/>
      <c r="J977" s="373"/>
      <c r="K977" s="373"/>
      <c r="M977" s="382">
        <f>_xlfn.XLOOKUP(C977,ORÇ!$A$1:$A$25129,ORÇ!$E$1:$E$25129,FALSE)</f>
        <v>0</v>
      </c>
      <c r="N977" s="103"/>
    </row>
    <row r="978" spans="3:14" s="89" customFormat="1" hidden="1">
      <c r="C978" s="82">
        <f t="shared" ref="C978" si="212">C972+1</f>
        <v>125</v>
      </c>
      <c r="D978" s="81"/>
      <c r="E978" s="90"/>
      <c r="F978" s="530" t="str">
        <f>_xlfn.XLOOKUP(C978,ORÇ!$A$1:$A$25129,ORÇ!$F$1:$F$25129,FALSE)</f>
        <v>ANEL BORRACHA, DN 100 MM, PARA TUBO SERIE REFORCADA ESGOTO PREDIAL</v>
      </c>
      <c r="G978" s="531"/>
      <c r="H978" s="531"/>
      <c r="I978" s="368" t="str">
        <f>"UNIDADE : "&amp;_xlfn.XLOOKUP(C978,ORÇ!$A$1:$A$25129,ORÇ!$G$1:$G$25129,FALSE)</f>
        <v>UNIDADE : UN</v>
      </c>
      <c r="J978" s="326" t="s">
        <v>8783</v>
      </c>
      <c r="K978" s="327">
        <f>_xlfn.XLOOKUP(C978,ORÇ!$A$1:$A$25129,ORÇ!$H$1:$H$25129,FALSE)</f>
        <v>16</v>
      </c>
      <c r="M978" s="382" t="str">
        <f>_xlfn.XLOOKUP(C978,ORÇ!$A$1:$A$25129,ORÇ!$E$1:$E$25129,FALSE)</f>
        <v>5.3.13</v>
      </c>
      <c r="N978" s="103"/>
    </row>
    <row r="979" spans="3:14" s="89" customFormat="1" hidden="1">
      <c r="C979" s="82"/>
      <c r="D979" s="81"/>
      <c r="E979" s="90"/>
      <c r="F979" s="319" t="s">
        <v>1</v>
      </c>
      <c r="G979" s="154"/>
      <c r="H979" s="153"/>
      <c r="I979" s="153" t="s">
        <v>19504</v>
      </c>
      <c r="J979" s="153" t="s">
        <v>19505</v>
      </c>
      <c r="K979" s="320" t="s">
        <v>50</v>
      </c>
      <c r="M979" s="382">
        <f>_xlfn.XLOOKUP(C979,ORÇ!$A$1:$A$25129,ORÇ!$E$1:$E$25129,FALSE)</f>
        <v>0</v>
      </c>
      <c r="N979" s="103"/>
    </row>
    <row r="980" spans="3:14" s="89" customFormat="1" hidden="1">
      <c r="C980" s="82"/>
      <c r="D980" s="81"/>
      <c r="E980" s="90"/>
      <c r="F980" s="329" t="s">
        <v>17754</v>
      </c>
      <c r="G980" s="91"/>
      <c r="H980" s="93"/>
      <c r="I980" s="92"/>
      <c r="J980" s="92"/>
      <c r="K980" s="322">
        <f t="shared" ref="K980" si="213">K978</f>
        <v>16</v>
      </c>
      <c r="M980" s="382">
        <f>_xlfn.XLOOKUP(C980,ORÇ!$A$1:$A$25129,ORÇ!$E$1:$E$25129,FALSE)</f>
        <v>0</v>
      </c>
      <c r="N980" s="103"/>
    </row>
    <row r="981" spans="3:14" s="89" customFormat="1" hidden="1">
      <c r="C981" s="82"/>
      <c r="D981" s="81"/>
      <c r="E981" s="90"/>
      <c r="F981" s="321"/>
      <c r="G981" s="91"/>
      <c r="H981" s="93"/>
      <c r="I981" s="93"/>
      <c r="J981" s="93"/>
      <c r="K981" s="322"/>
      <c r="M981" s="382">
        <f>_xlfn.XLOOKUP(C981,ORÇ!$A$1:$A$25129,ORÇ!$E$1:$E$25129,FALSE)</f>
        <v>0</v>
      </c>
      <c r="N981" s="103"/>
    </row>
    <row r="982" spans="3:14" s="89" customFormat="1" hidden="1">
      <c r="C982" s="82"/>
      <c r="D982" s="81"/>
      <c r="E982" s="90"/>
      <c r="F982" s="323" t="s">
        <v>8788</v>
      </c>
      <c r="G982" s="324"/>
      <c r="H982" s="324"/>
      <c r="I982" s="324"/>
      <c r="J982" s="324"/>
      <c r="K982" s="325"/>
      <c r="M982" s="382">
        <f>_xlfn.XLOOKUP(C982,ORÇ!$A$1:$A$25129,ORÇ!$E$1:$E$25129,FALSE)</f>
        <v>0</v>
      </c>
      <c r="N982" s="103"/>
    </row>
    <row r="983" spans="3:14" s="89" customFormat="1" hidden="1">
      <c r="F983" s="376"/>
      <c r="G983" s="376"/>
      <c r="H983" s="377"/>
      <c r="I983" s="377"/>
      <c r="J983" s="377"/>
      <c r="K983" s="378"/>
      <c r="M983" s="382">
        <f>_xlfn.XLOOKUP(C983,ORÇ!$A$1:$A$25129,ORÇ!$E$1:$E$25129,FALSE)</f>
        <v>0</v>
      </c>
      <c r="N983" s="103"/>
    </row>
    <row r="984" spans="3:14" s="89" customFormat="1" hidden="1">
      <c r="C984" s="82">
        <f t="shared" ref="C984" si="214">C978+1</f>
        <v>126</v>
      </c>
      <c r="D984" s="81"/>
      <c r="E984" s="90"/>
      <c r="F984" s="530" t="str">
        <f>_xlfn.XLOOKUP(C984,ORÇ!$A$1:$A$25129,ORÇ!$F$1:$F$25129,FALSE)</f>
        <v>ANEL DE VEDAÇÃO PARA VASO SANITÁRIO</v>
      </c>
      <c r="G984" s="531"/>
      <c r="H984" s="531"/>
      <c r="I984" s="368" t="str">
        <f>"UNIDADE : "&amp;_xlfn.XLOOKUP(C984,ORÇ!$A$1:$A$25129,ORÇ!$G$1:$G$25129,FALSE)</f>
        <v xml:space="preserve">UNIDADE : Un    </v>
      </c>
      <c r="J984" s="326" t="s">
        <v>8783</v>
      </c>
      <c r="K984" s="327">
        <f>_xlfn.XLOOKUP(C984,ORÇ!$A$1:$A$25129,ORÇ!$H$1:$H$25129,FALSE)</f>
        <v>5</v>
      </c>
      <c r="M984" s="382" t="str">
        <f>_xlfn.XLOOKUP(C984,ORÇ!$A$1:$A$25129,ORÇ!$E$1:$E$25129,FALSE)</f>
        <v>5.3.14</v>
      </c>
      <c r="N984" s="103"/>
    </row>
    <row r="985" spans="3:14" s="89" customFormat="1" hidden="1">
      <c r="C985" s="82"/>
      <c r="D985" s="81"/>
      <c r="E985" s="90"/>
      <c r="F985" s="319" t="s">
        <v>1</v>
      </c>
      <c r="G985" s="154"/>
      <c r="H985" s="153"/>
      <c r="I985" s="153" t="s">
        <v>19504</v>
      </c>
      <c r="J985" s="153" t="s">
        <v>19505</v>
      </c>
      <c r="K985" s="320" t="s">
        <v>50</v>
      </c>
      <c r="M985" s="382">
        <f>_xlfn.XLOOKUP(C985,ORÇ!$A$1:$A$25129,ORÇ!$E$1:$E$25129,FALSE)</f>
        <v>0</v>
      </c>
      <c r="N985" s="103"/>
    </row>
    <row r="986" spans="3:14" s="89" customFormat="1" hidden="1">
      <c r="C986" s="82"/>
      <c r="D986" s="81"/>
      <c r="E986" s="90"/>
      <c r="F986" s="329" t="s">
        <v>17754</v>
      </c>
      <c r="G986" s="91"/>
      <c r="H986" s="93"/>
      <c r="I986" s="92"/>
      <c r="J986" s="92"/>
      <c r="K986" s="322">
        <f t="shared" ref="K986" si="215">K984</f>
        <v>5</v>
      </c>
      <c r="M986" s="382">
        <f>_xlfn.XLOOKUP(C986,ORÇ!$A$1:$A$25129,ORÇ!$E$1:$E$25129,FALSE)</f>
        <v>0</v>
      </c>
      <c r="N986" s="103"/>
    </row>
    <row r="987" spans="3:14" s="89" customFormat="1" hidden="1">
      <c r="C987" s="82"/>
      <c r="D987" s="81"/>
      <c r="E987" s="90"/>
      <c r="F987" s="321"/>
      <c r="G987" s="91"/>
      <c r="H987" s="93"/>
      <c r="I987" s="93"/>
      <c r="J987" s="93"/>
      <c r="K987" s="322"/>
      <c r="M987" s="382">
        <f>_xlfn.XLOOKUP(C987,ORÇ!$A$1:$A$25129,ORÇ!$E$1:$E$25129,FALSE)</f>
        <v>0</v>
      </c>
      <c r="N987" s="103"/>
    </row>
    <row r="988" spans="3:14" s="89" customFormat="1" hidden="1">
      <c r="C988" s="82"/>
      <c r="D988" s="81"/>
      <c r="E988" s="90"/>
      <c r="F988" s="323" t="s">
        <v>8788</v>
      </c>
      <c r="G988" s="324"/>
      <c r="H988" s="324"/>
      <c r="I988" s="324"/>
      <c r="J988" s="324"/>
      <c r="K988" s="325"/>
      <c r="M988" s="382">
        <f>_xlfn.XLOOKUP(C988,ORÇ!$A$1:$A$25129,ORÇ!$E$1:$E$25129,FALSE)</f>
        <v>0</v>
      </c>
      <c r="N988" s="103"/>
    </row>
    <row r="989" spans="3:14" s="89" customFormat="1" hidden="1">
      <c r="C989" s="81"/>
      <c r="D989" s="81"/>
      <c r="F989" s="373"/>
      <c r="G989" s="372"/>
      <c r="H989" s="373"/>
      <c r="I989" s="373"/>
      <c r="J989" s="373"/>
      <c r="K989" s="373"/>
      <c r="M989" s="382">
        <f>_xlfn.XLOOKUP(C989,ORÇ!$A$1:$A$25129,ORÇ!$E$1:$E$25129,FALSE)</f>
        <v>0</v>
      </c>
      <c r="N989" s="103"/>
    </row>
    <row r="990" spans="3:14" s="89" customFormat="1" hidden="1">
      <c r="C990" s="82">
        <f>C984*1</f>
        <v>126</v>
      </c>
      <c r="D990" s="81"/>
      <c r="E990" s="90"/>
      <c r="F990" s="530" t="str">
        <f>_xlfn.XLOOKUP(C990,ORÇ!$A$1:$A$25129,ORÇ!$F$1:$F$25129,FALSE)</f>
        <v>ANEL DE VEDAÇÃO PARA VASO SANITÁRIO</v>
      </c>
      <c r="G990" s="531"/>
      <c r="H990" s="531"/>
      <c r="I990" s="368" t="str">
        <f>"UNIDADE : "&amp;_xlfn.XLOOKUP(C990,ORÇ!$A$1:$A$25129,ORÇ!$G$1:$G$25129,FALSE)</f>
        <v xml:space="preserve">UNIDADE : Un    </v>
      </c>
      <c r="J990" s="326" t="s">
        <v>8783</v>
      </c>
      <c r="K990" s="327">
        <f>_xlfn.XLOOKUP(C990,ORÇ!$A$1:$A$25129,ORÇ!$H$1:$H$25129,FALSE)</f>
        <v>5</v>
      </c>
      <c r="M990" s="382" t="str">
        <f>_xlfn.XLOOKUP(C990,ORÇ!$A$1:$A$25129,ORÇ!$E$1:$E$25129,FALSE)</f>
        <v>5.3.14</v>
      </c>
      <c r="N990" s="103"/>
    </row>
    <row r="991" spans="3:14" s="89" customFormat="1" hidden="1">
      <c r="C991" s="82"/>
      <c r="D991" s="81"/>
      <c r="E991" s="90"/>
      <c r="F991" s="319" t="s">
        <v>1</v>
      </c>
      <c r="G991" s="154"/>
      <c r="H991" s="153"/>
      <c r="I991" s="153" t="s">
        <v>19504</v>
      </c>
      <c r="J991" s="153" t="s">
        <v>19505</v>
      </c>
      <c r="K991" s="320" t="s">
        <v>50</v>
      </c>
      <c r="M991" s="382">
        <f>_xlfn.XLOOKUP(C991,ORÇ!$A$1:$A$25129,ORÇ!$E$1:$E$25129,FALSE)</f>
        <v>0</v>
      </c>
      <c r="N991" s="103"/>
    </row>
    <row r="992" spans="3:14" s="89" customFormat="1" hidden="1">
      <c r="C992" s="82"/>
      <c r="D992" s="81"/>
      <c r="E992" s="90"/>
      <c r="F992" s="329" t="s">
        <v>17754</v>
      </c>
      <c r="G992" s="91"/>
      <c r="H992" s="93"/>
      <c r="I992" s="92"/>
      <c r="J992" s="92"/>
      <c r="K992" s="322">
        <f t="shared" ref="K992" si="216">K990</f>
        <v>5</v>
      </c>
      <c r="M992" s="382">
        <f>_xlfn.XLOOKUP(C992,ORÇ!$A$1:$A$25129,ORÇ!$E$1:$E$25129,FALSE)</f>
        <v>0</v>
      </c>
      <c r="N992" s="103"/>
    </row>
    <row r="993" spans="3:14" s="89" customFormat="1" hidden="1">
      <c r="C993" s="82"/>
      <c r="D993" s="81"/>
      <c r="E993" s="90"/>
      <c r="F993" s="321"/>
      <c r="G993" s="91"/>
      <c r="H993" s="93"/>
      <c r="I993" s="93"/>
      <c r="J993" s="93"/>
      <c r="K993" s="322"/>
      <c r="M993" s="382">
        <f>_xlfn.XLOOKUP(C993,ORÇ!$A$1:$A$25129,ORÇ!$E$1:$E$25129,FALSE)</f>
        <v>0</v>
      </c>
      <c r="N993" s="103"/>
    </row>
    <row r="994" spans="3:14" s="89" customFormat="1" hidden="1">
      <c r="C994" s="82"/>
      <c r="D994" s="81"/>
      <c r="E994" s="90"/>
      <c r="F994" s="323" t="s">
        <v>8788</v>
      </c>
      <c r="G994" s="324"/>
      <c r="H994" s="324"/>
      <c r="I994" s="324"/>
      <c r="J994" s="324"/>
      <c r="K994" s="325"/>
      <c r="M994" s="382">
        <f>_xlfn.XLOOKUP(C994,ORÇ!$A$1:$A$25129,ORÇ!$E$1:$E$25129,FALSE)</f>
        <v>0</v>
      </c>
      <c r="N994" s="103"/>
    </row>
    <row r="995" spans="3:14" s="89" customFormat="1" hidden="1">
      <c r="C995" s="81"/>
      <c r="D995" s="81"/>
      <c r="F995" s="373"/>
      <c r="G995" s="372"/>
      <c r="H995" s="373"/>
      <c r="I995" s="373"/>
      <c r="J995" s="373"/>
      <c r="K995" s="373"/>
      <c r="M995" s="382">
        <f>_xlfn.XLOOKUP(C995,ORÇ!$A$1:$A$25129,ORÇ!$E$1:$E$25129,FALSE)</f>
        <v>0</v>
      </c>
      <c r="N995" s="103"/>
    </row>
    <row r="996" spans="3:14" s="89" customFormat="1" hidden="1">
      <c r="C996" s="82">
        <f t="shared" ref="C996" si="217">C990+1</f>
        <v>127</v>
      </c>
      <c r="D996" s="81"/>
      <c r="E996" s="90"/>
      <c r="F996" s="530" t="str">
        <f>_xlfn.XLOOKUP(C996,ORÇ!$A$1:$A$25129,ORÇ!$F$1:$F$25129,FALSE)</f>
        <v>VALVULA PARA LAVATORIO OU BEBEDOURO METALICO DIAMETRO 1"</v>
      </c>
      <c r="G996" s="531"/>
      <c r="H996" s="531"/>
      <c r="I996" s="368" t="str">
        <f>"UNIDADE : "&amp;_xlfn.XLOOKUP(C996,ORÇ!$A$1:$A$25129,ORÇ!$G$1:$G$25129,FALSE)</f>
        <v xml:space="preserve">UNIDADE : Un    </v>
      </c>
      <c r="J996" s="326" t="s">
        <v>8783</v>
      </c>
      <c r="K996" s="327">
        <f>_xlfn.XLOOKUP(C996,ORÇ!$A$1:$A$25129,ORÇ!$H$1:$H$25129,FALSE)</f>
        <v>4</v>
      </c>
      <c r="M996" s="382" t="str">
        <f>_xlfn.XLOOKUP(C996,ORÇ!$A$1:$A$25129,ORÇ!$E$1:$E$25129,FALSE)</f>
        <v>5.3.15</v>
      </c>
      <c r="N996" s="103"/>
    </row>
    <row r="997" spans="3:14" s="89" customFormat="1" hidden="1">
      <c r="C997" s="82"/>
      <c r="D997" s="81"/>
      <c r="E997" s="90"/>
      <c r="F997" s="319" t="s">
        <v>1</v>
      </c>
      <c r="G997" s="154"/>
      <c r="H997" s="153"/>
      <c r="I997" s="153" t="s">
        <v>19504</v>
      </c>
      <c r="J997" s="153" t="s">
        <v>19505</v>
      </c>
      <c r="K997" s="320" t="s">
        <v>50</v>
      </c>
      <c r="M997" s="382">
        <f>_xlfn.XLOOKUP(C997,ORÇ!$A$1:$A$25129,ORÇ!$E$1:$E$25129,FALSE)</f>
        <v>0</v>
      </c>
      <c r="N997" s="103"/>
    </row>
    <row r="998" spans="3:14" s="89" customFormat="1" hidden="1">
      <c r="C998" s="82"/>
      <c r="D998" s="81"/>
      <c r="E998" s="90"/>
      <c r="F998" s="329" t="s">
        <v>17754</v>
      </c>
      <c r="G998" s="91"/>
      <c r="H998" s="93"/>
      <c r="I998" s="92"/>
      <c r="J998" s="92"/>
      <c r="K998" s="322">
        <f t="shared" ref="K998" si="218">K996</f>
        <v>4</v>
      </c>
      <c r="M998" s="382">
        <f>_xlfn.XLOOKUP(C998,ORÇ!$A$1:$A$25129,ORÇ!$E$1:$E$25129,FALSE)</f>
        <v>0</v>
      </c>
      <c r="N998" s="103"/>
    </row>
    <row r="999" spans="3:14" s="89" customFormat="1" hidden="1">
      <c r="C999" s="82"/>
      <c r="D999" s="81"/>
      <c r="E999" s="90"/>
      <c r="F999" s="321"/>
      <c r="G999" s="91"/>
      <c r="H999" s="93"/>
      <c r="I999" s="93"/>
      <c r="J999" s="93"/>
      <c r="K999" s="322"/>
      <c r="M999" s="382">
        <f>_xlfn.XLOOKUP(C999,ORÇ!$A$1:$A$25129,ORÇ!$E$1:$E$25129,FALSE)</f>
        <v>0</v>
      </c>
      <c r="N999" s="103"/>
    </row>
    <row r="1000" spans="3:14" s="89" customFormat="1" hidden="1">
      <c r="C1000" s="82"/>
      <c r="D1000" s="81"/>
      <c r="E1000" s="90"/>
      <c r="F1000" s="323" t="s">
        <v>8788</v>
      </c>
      <c r="G1000" s="324"/>
      <c r="H1000" s="324"/>
      <c r="I1000" s="324"/>
      <c r="J1000" s="324"/>
      <c r="K1000" s="325"/>
      <c r="M1000" s="382">
        <f>_xlfn.XLOOKUP(C1000,ORÇ!$A$1:$A$25129,ORÇ!$E$1:$E$25129,FALSE)</f>
        <v>0</v>
      </c>
      <c r="N1000" s="103"/>
    </row>
    <row r="1001" spans="3:14" s="89" customFormat="1" hidden="1">
      <c r="F1001" s="376"/>
      <c r="G1001" s="376"/>
      <c r="H1001" s="377"/>
      <c r="I1001" s="377"/>
      <c r="J1001" s="377"/>
      <c r="K1001" s="378"/>
      <c r="M1001" s="382">
        <f>_xlfn.XLOOKUP(C1001,ORÇ!$A$1:$A$25129,ORÇ!$E$1:$E$25129,FALSE)</f>
        <v>0</v>
      </c>
      <c r="N1001" s="103"/>
    </row>
    <row r="1002" spans="3:14" s="89" customFormat="1" hidden="1">
      <c r="C1002" s="82">
        <f>C996+1</f>
        <v>128</v>
      </c>
      <c r="D1002" s="81"/>
      <c r="E1002" s="90"/>
      <c r="F1002" s="530" t="str">
        <f>_xlfn.XLOOKUP(C1002,ORÇ!$A$1:$A$25129,ORÇ!$F$1:$F$25129,FALSE)</f>
        <v>VALVULA PARA PIA TIPO AMERICANA DIAMETRO 3.1/2" (METALICA)</v>
      </c>
      <c r="G1002" s="531"/>
      <c r="H1002" s="531"/>
      <c r="I1002" s="368" t="str">
        <f>"UNIDADE : "&amp;_xlfn.XLOOKUP(C1002,ORÇ!$A$1:$A$25129,ORÇ!$G$1:$G$25129,FALSE)</f>
        <v xml:space="preserve">UNIDADE : Un    </v>
      </c>
      <c r="J1002" s="326" t="s">
        <v>8783</v>
      </c>
      <c r="K1002" s="327">
        <f>_xlfn.XLOOKUP(C1002,ORÇ!$A$1:$A$25129,ORÇ!$H$1:$H$25129,FALSE)</f>
        <v>1</v>
      </c>
      <c r="M1002" s="382" t="str">
        <f>_xlfn.XLOOKUP(C1002,ORÇ!$A$1:$A$25129,ORÇ!$E$1:$E$25129,FALSE)</f>
        <v>5.3.16</v>
      </c>
      <c r="N1002" s="103"/>
    </row>
    <row r="1003" spans="3:14" s="89" customFormat="1" hidden="1">
      <c r="C1003" s="82"/>
      <c r="D1003" s="81"/>
      <c r="E1003" s="90"/>
      <c r="F1003" s="319" t="s">
        <v>1</v>
      </c>
      <c r="G1003" s="154"/>
      <c r="H1003" s="153"/>
      <c r="I1003" s="153" t="s">
        <v>19504</v>
      </c>
      <c r="J1003" s="153" t="s">
        <v>19505</v>
      </c>
      <c r="K1003" s="320" t="s">
        <v>50</v>
      </c>
      <c r="M1003" s="382">
        <f>_xlfn.XLOOKUP(C1003,ORÇ!$A$1:$A$25129,ORÇ!$E$1:$E$25129,FALSE)</f>
        <v>0</v>
      </c>
      <c r="N1003" s="103"/>
    </row>
    <row r="1004" spans="3:14" s="89" customFormat="1" hidden="1">
      <c r="C1004" s="82"/>
      <c r="D1004" s="81"/>
      <c r="E1004" s="90"/>
      <c r="F1004" s="329" t="s">
        <v>17754</v>
      </c>
      <c r="G1004" s="91"/>
      <c r="H1004" s="93"/>
      <c r="I1004" s="92"/>
      <c r="J1004" s="92"/>
      <c r="K1004" s="322">
        <f t="shared" ref="K1004" si="219">K1002</f>
        <v>1</v>
      </c>
      <c r="M1004" s="382">
        <f>_xlfn.XLOOKUP(C1004,ORÇ!$A$1:$A$25129,ORÇ!$E$1:$E$25129,FALSE)</f>
        <v>0</v>
      </c>
      <c r="N1004" s="103"/>
    </row>
    <row r="1005" spans="3:14" s="89" customFormat="1" hidden="1">
      <c r="C1005" s="82"/>
      <c r="D1005" s="81"/>
      <c r="E1005" s="90"/>
      <c r="F1005" s="321"/>
      <c r="G1005" s="91"/>
      <c r="H1005" s="93"/>
      <c r="I1005" s="93"/>
      <c r="J1005" s="93"/>
      <c r="K1005" s="322"/>
      <c r="M1005" s="382">
        <f>_xlfn.XLOOKUP(C1005,ORÇ!$A$1:$A$25129,ORÇ!$E$1:$E$25129,FALSE)</f>
        <v>0</v>
      </c>
      <c r="N1005" s="103"/>
    </row>
    <row r="1006" spans="3:14" s="89" customFormat="1" hidden="1">
      <c r="C1006" s="82"/>
      <c r="D1006" s="81"/>
      <c r="E1006" s="90"/>
      <c r="F1006" s="323" t="s">
        <v>8788</v>
      </c>
      <c r="G1006" s="324"/>
      <c r="H1006" s="324"/>
      <c r="I1006" s="324"/>
      <c r="J1006" s="324"/>
      <c r="K1006" s="325"/>
      <c r="M1006" s="382">
        <f>_xlfn.XLOOKUP(C1006,ORÇ!$A$1:$A$25129,ORÇ!$E$1:$E$25129,FALSE)</f>
        <v>0</v>
      </c>
      <c r="N1006" s="103"/>
    </row>
    <row r="1007" spans="3:14" s="89" customFormat="1" hidden="1">
      <c r="C1007" s="81"/>
      <c r="D1007" s="81"/>
      <c r="F1007" s="373"/>
      <c r="G1007" s="372"/>
      <c r="H1007" s="373"/>
      <c r="I1007" s="373"/>
      <c r="J1007" s="373"/>
      <c r="K1007" s="373"/>
      <c r="M1007" s="382">
        <f>_xlfn.XLOOKUP(C1007,ORÇ!$A$1:$A$25129,ORÇ!$E$1:$E$25129,FALSE)</f>
        <v>0</v>
      </c>
      <c r="N1007" s="103"/>
    </row>
    <row r="1008" spans="3:14" s="89" customFormat="1" hidden="1">
      <c r="C1008" s="82">
        <f t="shared" ref="C1008" si="220">C1002+1</f>
        <v>129</v>
      </c>
      <c r="D1008" s="81"/>
      <c r="E1008" s="90"/>
      <c r="F1008" s="530" t="str">
        <f>_xlfn.XLOOKUP(C1008,ORÇ!$A$1:$A$25129,ORÇ!$F$1:$F$25129,FALSE)</f>
        <v>VÁLVULA PARA TANQUE METÁLICA DIAM. 1" SEM LADRAO</v>
      </c>
      <c r="G1008" s="531"/>
      <c r="H1008" s="531"/>
      <c r="I1008" s="368" t="str">
        <f>"UNIDADE : "&amp;_xlfn.XLOOKUP(C1008,ORÇ!$A$1:$A$25129,ORÇ!$G$1:$G$25129,FALSE)</f>
        <v xml:space="preserve">UNIDADE : Un    </v>
      </c>
      <c r="J1008" s="326" t="s">
        <v>8783</v>
      </c>
      <c r="K1008" s="327">
        <f>_xlfn.XLOOKUP(C1008,ORÇ!$A$1:$A$25129,ORÇ!$H$1:$H$25129,FALSE)</f>
        <v>2</v>
      </c>
      <c r="M1008" s="382" t="str">
        <f>_xlfn.XLOOKUP(C1008,ORÇ!$A$1:$A$25129,ORÇ!$E$1:$E$25129,FALSE)</f>
        <v>5.3.17</v>
      </c>
      <c r="N1008" s="103"/>
    </row>
    <row r="1009" spans="3:14" s="89" customFormat="1" hidden="1">
      <c r="C1009" s="82"/>
      <c r="D1009" s="81"/>
      <c r="E1009" s="90"/>
      <c r="F1009" s="319" t="s">
        <v>1</v>
      </c>
      <c r="G1009" s="154"/>
      <c r="H1009" s="153"/>
      <c r="I1009" s="153" t="s">
        <v>19504</v>
      </c>
      <c r="J1009" s="153" t="s">
        <v>19505</v>
      </c>
      <c r="K1009" s="320" t="s">
        <v>50</v>
      </c>
      <c r="M1009" s="382">
        <f>_xlfn.XLOOKUP(C1009,ORÇ!$A$1:$A$25129,ORÇ!$E$1:$E$25129,FALSE)</f>
        <v>0</v>
      </c>
      <c r="N1009" s="103"/>
    </row>
    <row r="1010" spans="3:14" s="89" customFormat="1" hidden="1">
      <c r="C1010" s="82"/>
      <c r="D1010" s="81"/>
      <c r="E1010" s="90"/>
      <c r="F1010" s="329" t="s">
        <v>17754</v>
      </c>
      <c r="G1010" s="91"/>
      <c r="H1010" s="93"/>
      <c r="I1010" s="92"/>
      <c r="J1010" s="92"/>
      <c r="K1010" s="322">
        <f t="shared" ref="K1010" si="221">K1008</f>
        <v>2</v>
      </c>
      <c r="M1010" s="382">
        <f>_xlfn.XLOOKUP(C1010,ORÇ!$A$1:$A$25129,ORÇ!$E$1:$E$25129,FALSE)</f>
        <v>0</v>
      </c>
      <c r="N1010" s="103"/>
    </row>
    <row r="1011" spans="3:14" s="89" customFormat="1" hidden="1">
      <c r="C1011" s="82"/>
      <c r="D1011" s="81"/>
      <c r="E1011" s="90"/>
      <c r="F1011" s="321"/>
      <c r="G1011" s="91"/>
      <c r="H1011" s="93"/>
      <c r="I1011" s="93"/>
      <c r="J1011" s="93"/>
      <c r="K1011" s="322"/>
      <c r="M1011" s="382">
        <f>_xlfn.XLOOKUP(C1011,ORÇ!$A$1:$A$25129,ORÇ!$E$1:$E$25129,FALSE)</f>
        <v>0</v>
      </c>
      <c r="N1011" s="103"/>
    </row>
    <row r="1012" spans="3:14" s="89" customFormat="1" hidden="1">
      <c r="C1012" s="82"/>
      <c r="D1012" s="81"/>
      <c r="E1012" s="90"/>
      <c r="F1012" s="323" t="s">
        <v>8788</v>
      </c>
      <c r="G1012" s="324"/>
      <c r="H1012" s="324"/>
      <c r="I1012" s="324"/>
      <c r="J1012" s="324"/>
      <c r="K1012" s="325"/>
      <c r="M1012" s="382">
        <f>_xlfn.XLOOKUP(C1012,ORÇ!$A$1:$A$25129,ORÇ!$E$1:$E$25129,FALSE)</f>
        <v>0</v>
      </c>
      <c r="N1012" s="103"/>
    </row>
    <row r="1013" spans="3:14" s="89" customFormat="1" hidden="1">
      <c r="C1013" s="81"/>
      <c r="D1013" s="81"/>
      <c r="F1013" s="373"/>
      <c r="G1013" s="372"/>
      <c r="H1013" s="373"/>
      <c r="I1013" s="373"/>
      <c r="J1013" s="373"/>
      <c r="K1013" s="373"/>
      <c r="M1013" s="382">
        <f>_xlfn.XLOOKUP(C1013,ORÇ!$A$1:$A$25129,ORÇ!$E$1:$E$25129,FALSE)</f>
        <v>0</v>
      </c>
      <c r="N1013" s="103"/>
    </row>
    <row r="1014" spans="3:14" s="89" customFormat="1" hidden="1">
      <c r="C1014" s="82">
        <f>C1008*1</f>
        <v>129</v>
      </c>
      <c r="D1014" s="81"/>
      <c r="E1014" s="90"/>
      <c r="F1014" s="530" t="str">
        <f>_xlfn.XLOOKUP(C1014,ORÇ!$A$1:$A$25129,ORÇ!$F$1:$F$25129,FALSE)</f>
        <v>VÁLVULA PARA TANQUE METÁLICA DIAM. 1" SEM LADRAO</v>
      </c>
      <c r="G1014" s="531"/>
      <c r="H1014" s="531"/>
      <c r="I1014" s="368" t="str">
        <f>"UNIDADE : "&amp;_xlfn.XLOOKUP(C1014,ORÇ!$A$1:$A$25129,ORÇ!$G$1:$G$25129,FALSE)</f>
        <v xml:space="preserve">UNIDADE : Un    </v>
      </c>
      <c r="J1014" s="326" t="s">
        <v>8783</v>
      </c>
      <c r="K1014" s="327">
        <f>_xlfn.XLOOKUP(C1014,ORÇ!$A$1:$A$25129,ORÇ!$H$1:$H$25129,FALSE)</f>
        <v>2</v>
      </c>
      <c r="M1014" s="382" t="str">
        <f>_xlfn.XLOOKUP(C1014,ORÇ!$A$1:$A$25129,ORÇ!$E$1:$E$25129,FALSE)</f>
        <v>5.3.17</v>
      </c>
      <c r="N1014" s="103"/>
    </row>
    <row r="1015" spans="3:14" s="89" customFormat="1" hidden="1">
      <c r="C1015" s="82"/>
      <c r="D1015" s="81"/>
      <c r="E1015" s="90"/>
      <c r="F1015" s="319" t="s">
        <v>1</v>
      </c>
      <c r="G1015" s="154"/>
      <c r="H1015" s="153"/>
      <c r="I1015" s="153" t="s">
        <v>19504</v>
      </c>
      <c r="J1015" s="153" t="s">
        <v>19505</v>
      </c>
      <c r="K1015" s="320" t="s">
        <v>50</v>
      </c>
      <c r="M1015" s="382">
        <f>_xlfn.XLOOKUP(C1015,ORÇ!$A$1:$A$25129,ORÇ!$E$1:$E$25129,FALSE)</f>
        <v>0</v>
      </c>
      <c r="N1015" s="103"/>
    </row>
    <row r="1016" spans="3:14" s="89" customFormat="1" hidden="1">
      <c r="C1016" s="82"/>
      <c r="D1016" s="81"/>
      <c r="E1016" s="90"/>
      <c r="F1016" s="329" t="s">
        <v>17754</v>
      </c>
      <c r="G1016" s="91"/>
      <c r="H1016" s="93"/>
      <c r="I1016" s="92"/>
      <c r="J1016" s="92"/>
      <c r="K1016" s="322">
        <f t="shared" ref="K1016" si="222">K1014</f>
        <v>2</v>
      </c>
      <c r="M1016" s="382">
        <f>_xlfn.XLOOKUP(C1016,ORÇ!$A$1:$A$25129,ORÇ!$E$1:$E$25129,FALSE)</f>
        <v>0</v>
      </c>
      <c r="N1016" s="103"/>
    </row>
    <row r="1017" spans="3:14" s="89" customFormat="1" hidden="1">
      <c r="C1017" s="82"/>
      <c r="D1017" s="81"/>
      <c r="E1017" s="90"/>
      <c r="F1017" s="321"/>
      <c r="G1017" s="91"/>
      <c r="H1017" s="93"/>
      <c r="I1017" s="93"/>
      <c r="J1017" s="93"/>
      <c r="K1017" s="322"/>
      <c r="M1017" s="382">
        <f>_xlfn.XLOOKUP(C1017,ORÇ!$A$1:$A$25129,ORÇ!$E$1:$E$25129,FALSE)</f>
        <v>0</v>
      </c>
      <c r="N1017" s="103"/>
    </row>
    <row r="1018" spans="3:14" s="89" customFormat="1" hidden="1">
      <c r="C1018" s="82"/>
      <c r="D1018" s="81"/>
      <c r="E1018" s="90"/>
      <c r="F1018" s="323" t="s">
        <v>8788</v>
      </c>
      <c r="G1018" s="324"/>
      <c r="H1018" s="324"/>
      <c r="I1018" s="324"/>
      <c r="J1018" s="324"/>
      <c r="K1018" s="325"/>
      <c r="M1018" s="382">
        <f>_xlfn.XLOOKUP(C1018,ORÇ!$A$1:$A$25129,ORÇ!$E$1:$E$25129,FALSE)</f>
        <v>0</v>
      </c>
      <c r="N1018" s="103"/>
    </row>
    <row r="1019" spans="3:14" s="89" customFormat="1" hidden="1">
      <c r="C1019" s="81"/>
      <c r="D1019" s="81"/>
      <c r="F1019" s="373"/>
      <c r="G1019" s="372"/>
      <c r="H1019" s="373"/>
      <c r="I1019" s="373"/>
      <c r="J1019" s="373"/>
      <c r="K1019" s="373"/>
      <c r="M1019" s="382">
        <f>_xlfn.XLOOKUP(C1019,ORÇ!$A$1:$A$25129,ORÇ!$E$1:$E$25129,FALSE)</f>
        <v>0</v>
      </c>
      <c r="N1019" s="103"/>
    </row>
    <row r="1020" spans="3:14" s="89" customFormat="1" hidden="1">
      <c r="C1020" s="82">
        <f t="shared" ref="C1020" si="223">C1014+1</f>
        <v>130</v>
      </c>
      <c r="D1020" s="81"/>
      <c r="E1020" s="90"/>
      <c r="F1020" s="530" t="str">
        <f>_xlfn.XLOOKUP(C1020,ORÇ!$A$1:$A$25129,ORÇ!$F$1:$F$25129,FALSE)</f>
        <v>BUCHA DE REDUCAO DE PVC, SOLDAVEL, LONGA, 50 X 40 MM, PARA ESGOTO PREDIAL</v>
      </c>
      <c r="G1020" s="531"/>
      <c r="H1020" s="531"/>
      <c r="I1020" s="368" t="str">
        <f>"UNIDADE : "&amp;_xlfn.XLOOKUP(C1020,ORÇ!$A$1:$A$25129,ORÇ!$G$1:$G$25129,FALSE)</f>
        <v>UNIDADE : UN</v>
      </c>
      <c r="J1020" s="326" t="s">
        <v>8783</v>
      </c>
      <c r="K1020" s="327">
        <f>_xlfn.XLOOKUP(C1020,ORÇ!$A$1:$A$25129,ORÇ!$H$1:$H$25129,FALSE)</f>
        <v>2</v>
      </c>
      <c r="M1020" s="382" t="str">
        <f>_xlfn.XLOOKUP(C1020,ORÇ!$A$1:$A$25129,ORÇ!$E$1:$E$25129,FALSE)</f>
        <v>5.3.18</v>
      </c>
      <c r="N1020" s="103"/>
    </row>
    <row r="1021" spans="3:14" s="89" customFormat="1" hidden="1">
      <c r="C1021" s="82"/>
      <c r="D1021" s="81"/>
      <c r="E1021" s="90"/>
      <c r="F1021" s="319" t="s">
        <v>1</v>
      </c>
      <c r="G1021" s="154"/>
      <c r="H1021" s="153"/>
      <c r="I1021" s="153" t="s">
        <v>19504</v>
      </c>
      <c r="J1021" s="153" t="s">
        <v>19505</v>
      </c>
      <c r="K1021" s="320" t="s">
        <v>50</v>
      </c>
      <c r="M1021" s="382">
        <f>_xlfn.XLOOKUP(C1021,ORÇ!$A$1:$A$25129,ORÇ!$E$1:$E$25129,FALSE)</f>
        <v>0</v>
      </c>
      <c r="N1021" s="103"/>
    </row>
    <row r="1022" spans="3:14" s="89" customFormat="1" hidden="1">
      <c r="C1022" s="82"/>
      <c r="D1022" s="81"/>
      <c r="E1022" s="90"/>
      <c r="F1022" s="329" t="s">
        <v>17754</v>
      </c>
      <c r="G1022" s="91"/>
      <c r="H1022" s="93"/>
      <c r="I1022" s="92"/>
      <c r="J1022" s="92"/>
      <c r="K1022" s="322">
        <f t="shared" ref="K1022" si="224">K1020</f>
        <v>2</v>
      </c>
      <c r="M1022" s="382">
        <f>_xlfn.XLOOKUP(C1022,ORÇ!$A$1:$A$25129,ORÇ!$E$1:$E$25129,FALSE)</f>
        <v>0</v>
      </c>
      <c r="N1022" s="103"/>
    </row>
    <row r="1023" spans="3:14" s="89" customFormat="1" hidden="1">
      <c r="C1023" s="82"/>
      <c r="D1023" s="81"/>
      <c r="E1023" s="90"/>
      <c r="F1023" s="321"/>
      <c r="G1023" s="91"/>
      <c r="H1023" s="93"/>
      <c r="I1023" s="93"/>
      <c r="J1023" s="93"/>
      <c r="K1023" s="322"/>
      <c r="M1023" s="382">
        <f>_xlfn.XLOOKUP(C1023,ORÇ!$A$1:$A$25129,ORÇ!$E$1:$E$25129,FALSE)</f>
        <v>0</v>
      </c>
      <c r="N1023" s="103"/>
    </row>
    <row r="1024" spans="3:14" s="89" customFormat="1" hidden="1">
      <c r="C1024" s="82"/>
      <c r="D1024" s="81"/>
      <c r="E1024" s="90"/>
      <c r="F1024" s="323" t="s">
        <v>8788</v>
      </c>
      <c r="G1024" s="324"/>
      <c r="H1024" s="324"/>
      <c r="I1024" s="324"/>
      <c r="J1024" s="324"/>
      <c r="K1024" s="325"/>
      <c r="M1024" s="382">
        <f>_xlfn.XLOOKUP(C1024,ORÇ!$A$1:$A$25129,ORÇ!$E$1:$E$25129,FALSE)</f>
        <v>0</v>
      </c>
      <c r="N1024" s="103"/>
    </row>
    <row r="1025" spans="3:14" s="89" customFormat="1" hidden="1">
      <c r="F1025" s="376"/>
      <c r="G1025" s="376"/>
      <c r="H1025" s="377"/>
      <c r="I1025" s="377"/>
      <c r="J1025" s="377"/>
      <c r="K1025" s="378"/>
      <c r="M1025" s="382">
        <f>_xlfn.XLOOKUP(C1025,ORÇ!$A$1:$A$25129,ORÇ!$E$1:$E$25129,FALSE)</f>
        <v>0</v>
      </c>
      <c r="N1025" s="103"/>
    </row>
    <row r="1026" spans="3:14" s="89" customFormat="1" hidden="1">
      <c r="C1026" s="82">
        <f t="shared" ref="C1026" si="225">C1020+1</f>
        <v>131</v>
      </c>
      <c r="D1026" s="81"/>
      <c r="E1026" s="90"/>
      <c r="F1026" s="530" t="str">
        <f>_xlfn.XLOOKUP(C1026,ORÇ!$A$1:$A$25129,ORÇ!$F$1:$F$25129,FALSE)</f>
        <v>CURVA 90 GRAUS CURTA DIAM. 100 MM (ESGOTO)</v>
      </c>
      <c r="G1026" s="531"/>
      <c r="H1026" s="531"/>
      <c r="I1026" s="368" t="str">
        <f>"UNIDADE : "&amp;_xlfn.XLOOKUP(C1026,ORÇ!$A$1:$A$25129,ORÇ!$G$1:$G$25129,FALSE)</f>
        <v xml:space="preserve">UNIDADE : Un    </v>
      </c>
      <c r="J1026" s="326" t="s">
        <v>8783</v>
      </c>
      <c r="K1026" s="327">
        <f>_xlfn.XLOOKUP(C1026,ORÇ!$A$1:$A$25129,ORÇ!$H$1:$H$25129,FALSE)</f>
        <v>5</v>
      </c>
      <c r="M1026" s="382" t="str">
        <f>_xlfn.XLOOKUP(C1026,ORÇ!$A$1:$A$25129,ORÇ!$E$1:$E$25129,FALSE)</f>
        <v>5.3.19</v>
      </c>
      <c r="N1026" s="103"/>
    </row>
    <row r="1027" spans="3:14" s="89" customFormat="1" hidden="1">
      <c r="C1027" s="82"/>
      <c r="D1027" s="81"/>
      <c r="E1027" s="90"/>
      <c r="F1027" s="319" t="s">
        <v>1</v>
      </c>
      <c r="G1027" s="154"/>
      <c r="H1027" s="153"/>
      <c r="I1027" s="153" t="s">
        <v>19504</v>
      </c>
      <c r="J1027" s="153" t="s">
        <v>19505</v>
      </c>
      <c r="K1027" s="320" t="s">
        <v>50</v>
      </c>
      <c r="M1027" s="382">
        <f>_xlfn.XLOOKUP(C1027,ORÇ!$A$1:$A$25129,ORÇ!$E$1:$E$25129,FALSE)</f>
        <v>0</v>
      </c>
      <c r="N1027" s="103"/>
    </row>
    <row r="1028" spans="3:14" s="89" customFormat="1" hidden="1">
      <c r="C1028" s="82"/>
      <c r="D1028" s="81"/>
      <c r="E1028" s="90"/>
      <c r="F1028" s="329" t="s">
        <v>17754</v>
      </c>
      <c r="G1028" s="91"/>
      <c r="H1028" s="93"/>
      <c r="I1028" s="92"/>
      <c r="J1028" s="92"/>
      <c r="K1028" s="322">
        <f t="shared" ref="K1028" si="226">K1026</f>
        <v>5</v>
      </c>
      <c r="M1028" s="382">
        <f>_xlfn.XLOOKUP(C1028,ORÇ!$A$1:$A$25129,ORÇ!$E$1:$E$25129,FALSE)</f>
        <v>0</v>
      </c>
      <c r="N1028" s="103"/>
    </row>
    <row r="1029" spans="3:14" s="89" customFormat="1" hidden="1">
      <c r="C1029" s="82"/>
      <c r="D1029" s="81"/>
      <c r="E1029" s="90"/>
      <c r="F1029" s="321"/>
      <c r="G1029" s="91"/>
      <c r="H1029" s="93"/>
      <c r="I1029" s="93"/>
      <c r="J1029" s="93"/>
      <c r="K1029" s="322"/>
      <c r="M1029" s="382">
        <f>_xlfn.XLOOKUP(C1029,ORÇ!$A$1:$A$25129,ORÇ!$E$1:$E$25129,FALSE)</f>
        <v>0</v>
      </c>
      <c r="N1029" s="103"/>
    </row>
    <row r="1030" spans="3:14" s="89" customFormat="1" hidden="1">
      <c r="C1030" s="82"/>
      <c r="D1030" s="81"/>
      <c r="E1030" s="90"/>
      <c r="F1030" s="323" t="s">
        <v>8788</v>
      </c>
      <c r="G1030" s="324"/>
      <c r="H1030" s="324"/>
      <c r="I1030" s="324"/>
      <c r="J1030" s="324"/>
      <c r="K1030" s="325"/>
      <c r="M1030" s="382">
        <f>_xlfn.XLOOKUP(C1030,ORÇ!$A$1:$A$25129,ORÇ!$E$1:$E$25129,FALSE)</f>
        <v>0</v>
      </c>
      <c r="N1030" s="103"/>
    </row>
    <row r="1031" spans="3:14" s="89" customFormat="1" hidden="1">
      <c r="C1031" s="81"/>
      <c r="D1031" s="81"/>
      <c r="F1031" s="373"/>
      <c r="G1031" s="372"/>
      <c r="H1031" s="373"/>
      <c r="I1031" s="373"/>
      <c r="J1031" s="373"/>
      <c r="K1031" s="373"/>
      <c r="M1031" s="382">
        <f>_xlfn.XLOOKUP(C1031,ORÇ!$A$1:$A$25129,ORÇ!$E$1:$E$25129,FALSE)</f>
        <v>0</v>
      </c>
      <c r="N1031" s="103"/>
    </row>
    <row r="1032" spans="3:14" s="89" customFormat="1" hidden="1">
      <c r="C1032" s="82">
        <f>C1026*1</f>
        <v>131</v>
      </c>
      <c r="D1032" s="81"/>
      <c r="E1032" s="90"/>
      <c r="F1032" s="530" t="str">
        <f>_xlfn.XLOOKUP(C1032,ORÇ!$A$1:$A$25129,ORÇ!$F$1:$F$25129,FALSE)</f>
        <v>CURVA 90 GRAUS CURTA DIAM. 100 MM (ESGOTO)</v>
      </c>
      <c r="G1032" s="531"/>
      <c r="H1032" s="531"/>
      <c r="I1032" s="368" t="str">
        <f>"UNIDADE : "&amp;_xlfn.XLOOKUP(C1032,ORÇ!$A$1:$A$25129,ORÇ!$G$1:$G$25129,FALSE)</f>
        <v xml:space="preserve">UNIDADE : Un    </v>
      </c>
      <c r="J1032" s="326" t="s">
        <v>8783</v>
      </c>
      <c r="K1032" s="327">
        <f>_xlfn.XLOOKUP(C1032,ORÇ!$A$1:$A$25129,ORÇ!$H$1:$H$25129,FALSE)</f>
        <v>5</v>
      </c>
      <c r="M1032" s="382" t="str">
        <f>_xlfn.XLOOKUP(C1032,ORÇ!$A$1:$A$25129,ORÇ!$E$1:$E$25129,FALSE)</f>
        <v>5.3.19</v>
      </c>
      <c r="N1032" s="103"/>
    </row>
    <row r="1033" spans="3:14" s="89" customFormat="1" hidden="1">
      <c r="C1033" s="82"/>
      <c r="D1033" s="81"/>
      <c r="E1033" s="90"/>
      <c r="F1033" s="319" t="s">
        <v>1</v>
      </c>
      <c r="G1033" s="154"/>
      <c r="H1033" s="153"/>
      <c r="I1033" s="153" t="s">
        <v>19504</v>
      </c>
      <c r="J1033" s="153" t="s">
        <v>19505</v>
      </c>
      <c r="K1033" s="320" t="s">
        <v>50</v>
      </c>
      <c r="M1033" s="382">
        <f>_xlfn.XLOOKUP(C1033,ORÇ!$A$1:$A$25129,ORÇ!$E$1:$E$25129,FALSE)</f>
        <v>0</v>
      </c>
      <c r="N1033" s="103"/>
    </row>
    <row r="1034" spans="3:14" s="89" customFormat="1" hidden="1">
      <c r="C1034" s="82"/>
      <c r="D1034" s="81"/>
      <c r="E1034" s="90"/>
      <c r="F1034" s="329" t="s">
        <v>17754</v>
      </c>
      <c r="G1034" s="91"/>
      <c r="H1034" s="93"/>
      <c r="I1034" s="92"/>
      <c r="J1034" s="92"/>
      <c r="K1034" s="322">
        <f t="shared" ref="K1034" si="227">K1032</f>
        <v>5</v>
      </c>
      <c r="M1034" s="382">
        <f>_xlfn.XLOOKUP(C1034,ORÇ!$A$1:$A$25129,ORÇ!$E$1:$E$25129,FALSE)</f>
        <v>0</v>
      </c>
      <c r="N1034" s="103"/>
    </row>
    <row r="1035" spans="3:14" s="89" customFormat="1" hidden="1">
      <c r="C1035" s="82"/>
      <c r="D1035" s="81"/>
      <c r="E1035" s="90"/>
      <c r="F1035" s="321"/>
      <c r="G1035" s="91"/>
      <c r="H1035" s="93"/>
      <c r="I1035" s="93"/>
      <c r="J1035" s="93"/>
      <c r="K1035" s="322"/>
      <c r="M1035" s="382">
        <f>_xlfn.XLOOKUP(C1035,ORÇ!$A$1:$A$25129,ORÇ!$E$1:$E$25129,FALSE)</f>
        <v>0</v>
      </c>
      <c r="N1035" s="103"/>
    </row>
    <row r="1036" spans="3:14" s="89" customFormat="1" hidden="1">
      <c r="C1036" s="82"/>
      <c r="D1036" s="81"/>
      <c r="E1036" s="90"/>
      <c r="F1036" s="323" t="s">
        <v>8788</v>
      </c>
      <c r="G1036" s="324"/>
      <c r="H1036" s="324"/>
      <c r="I1036" s="324"/>
      <c r="J1036" s="324"/>
      <c r="K1036" s="325"/>
      <c r="M1036" s="382">
        <f>_xlfn.XLOOKUP(C1036,ORÇ!$A$1:$A$25129,ORÇ!$E$1:$E$25129,FALSE)</f>
        <v>0</v>
      </c>
      <c r="N1036" s="103"/>
    </row>
    <row r="1037" spans="3:14" s="89" customFormat="1" hidden="1">
      <c r="C1037" s="81"/>
      <c r="D1037" s="81"/>
      <c r="F1037" s="373"/>
      <c r="G1037" s="372"/>
      <c r="H1037" s="373"/>
      <c r="I1037" s="373"/>
      <c r="J1037" s="373"/>
      <c r="K1037" s="373"/>
      <c r="M1037" s="382">
        <f>_xlfn.XLOOKUP(C1037,ORÇ!$A$1:$A$25129,ORÇ!$E$1:$E$25129,FALSE)</f>
        <v>0</v>
      </c>
      <c r="N1037" s="103"/>
    </row>
    <row r="1038" spans="3:14" s="89" customFormat="1" hidden="1">
      <c r="C1038" s="82">
        <f t="shared" ref="C1038" si="228">C1032+1</f>
        <v>132</v>
      </c>
      <c r="D1038" s="81"/>
      <c r="E1038" s="90"/>
      <c r="F1038" s="530" t="str">
        <f>_xlfn.XLOOKUP(C1038,ORÇ!$A$1:$A$25129,ORÇ!$F$1:$F$25129,FALSE)</f>
        <v>CURVA 90 GRAUS CURTA DIAM. 40 MM (ESGOTO)</v>
      </c>
      <c r="G1038" s="531"/>
      <c r="H1038" s="531"/>
      <c r="I1038" s="368" t="str">
        <f>"UNIDADE : "&amp;_xlfn.XLOOKUP(C1038,ORÇ!$A$1:$A$25129,ORÇ!$G$1:$G$25129,FALSE)</f>
        <v xml:space="preserve">UNIDADE : Un    </v>
      </c>
      <c r="J1038" s="326" t="s">
        <v>8783</v>
      </c>
      <c r="K1038" s="327">
        <f>_xlfn.XLOOKUP(C1038,ORÇ!$A$1:$A$25129,ORÇ!$H$1:$H$25129,FALSE)</f>
        <v>7</v>
      </c>
      <c r="M1038" s="382" t="str">
        <f>_xlfn.XLOOKUP(C1038,ORÇ!$A$1:$A$25129,ORÇ!$E$1:$E$25129,FALSE)</f>
        <v>5.3.20</v>
      </c>
      <c r="N1038" s="103"/>
    </row>
    <row r="1039" spans="3:14" s="89" customFormat="1" hidden="1">
      <c r="C1039" s="82"/>
      <c r="D1039" s="81"/>
      <c r="E1039" s="90"/>
      <c r="F1039" s="319" t="s">
        <v>1</v>
      </c>
      <c r="G1039" s="154"/>
      <c r="H1039" s="153"/>
      <c r="I1039" s="153" t="s">
        <v>19504</v>
      </c>
      <c r="J1039" s="153" t="s">
        <v>19505</v>
      </c>
      <c r="K1039" s="320" t="s">
        <v>50</v>
      </c>
      <c r="M1039" s="382">
        <f>_xlfn.XLOOKUP(C1039,ORÇ!$A$1:$A$25129,ORÇ!$E$1:$E$25129,FALSE)</f>
        <v>0</v>
      </c>
      <c r="N1039" s="103"/>
    </row>
    <row r="1040" spans="3:14" s="89" customFormat="1" hidden="1">
      <c r="C1040" s="82"/>
      <c r="D1040" s="81"/>
      <c r="E1040" s="90"/>
      <c r="F1040" s="329" t="s">
        <v>17754</v>
      </c>
      <c r="G1040" s="91"/>
      <c r="H1040" s="93"/>
      <c r="I1040" s="92"/>
      <c r="J1040" s="92"/>
      <c r="K1040" s="322">
        <f t="shared" ref="K1040" si="229">K1038</f>
        <v>7</v>
      </c>
      <c r="M1040" s="382">
        <f>_xlfn.XLOOKUP(C1040,ORÇ!$A$1:$A$25129,ORÇ!$E$1:$E$25129,FALSE)</f>
        <v>0</v>
      </c>
      <c r="N1040" s="103"/>
    </row>
    <row r="1041" spans="3:14" s="89" customFormat="1" hidden="1">
      <c r="C1041" s="82"/>
      <c r="D1041" s="81"/>
      <c r="E1041" s="90"/>
      <c r="F1041" s="321"/>
      <c r="G1041" s="91"/>
      <c r="H1041" s="93"/>
      <c r="I1041" s="93"/>
      <c r="J1041" s="93"/>
      <c r="K1041" s="322"/>
      <c r="M1041" s="382">
        <f>_xlfn.XLOOKUP(C1041,ORÇ!$A$1:$A$25129,ORÇ!$E$1:$E$25129,FALSE)</f>
        <v>0</v>
      </c>
      <c r="N1041" s="103"/>
    </row>
    <row r="1042" spans="3:14" s="89" customFormat="1" hidden="1">
      <c r="C1042" s="82"/>
      <c r="D1042" s="81"/>
      <c r="E1042" s="90"/>
      <c r="F1042" s="323" t="s">
        <v>8788</v>
      </c>
      <c r="G1042" s="324"/>
      <c r="H1042" s="324"/>
      <c r="I1042" s="324"/>
      <c r="J1042" s="324"/>
      <c r="K1042" s="325"/>
      <c r="M1042" s="382">
        <f>_xlfn.XLOOKUP(C1042,ORÇ!$A$1:$A$25129,ORÇ!$E$1:$E$25129,FALSE)</f>
        <v>0</v>
      </c>
      <c r="N1042" s="103"/>
    </row>
    <row r="1043" spans="3:14" s="89" customFormat="1" hidden="1">
      <c r="F1043" s="376"/>
      <c r="G1043" s="376"/>
      <c r="H1043" s="377"/>
      <c r="I1043" s="377"/>
      <c r="J1043" s="377"/>
      <c r="K1043" s="378"/>
      <c r="M1043" s="382">
        <f>_xlfn.XLOOKUP(C1043,ORÇ!$A$1:$A$25129,ORÇ!$E$1:$E$25129,FALSE)</f>
        <v>0</v>
      </c>
      <c r="N1043" s="103"/>
    </row>
    <row r="1044" spans="3:14" s="89" customFormat="1" hidden="1">
      <c r="C1044" s="82">
        <f>C1038+1</f>
        <v>133</v>
      </c>
      <c r="D1044" s="81"/>
      <c r="E1044" s="90"/>
      <c r="F1044" s="530" t="str">
        <f>_xlfn.XLOOKUP(C1044,ORÇ!$A$1:$A$25129,ORÇ!$F$1:$F$25129,FALSE)</f>
        <v>JOELHO 45 GRAUS DIAMETRO 40 MM (ESGOTO)</v>
      </c>
      <c r="G1044" s="531"/>
      <c r="H1044" s="531"/>
      <c r="I1044" s="368" t="str">
        <f>"UNIDADE : "&amp;_xlfn.XLOOKUP(C1044,ORÇ!$A$1:$A$25129,ORÇ!$G$1:$G$25129,FALSE)</f>
        <v xml:space="preserve">UNIDADE : Un    </v>
      </c>
      <c r="J1044" s="326" t="s">
        <v>8783</v>
      </c>
      <c r="K1044" s="327">
        <f>_xlfn.XLOOKUP(C1044,ORÇ!$A$1:$A$25129,ORÇ!$H$1:$H$25129,FALSE)</f>
        <v>6</v>
      </c>
      <c r="M1044" s="382" t="str">
        <f>_xlfn.XLOOKUP(C1044,ORÇ!$A$1:$A$25129,ORÇ!$E$1:$E$25129,FALSE)</f>
        <v>5.3.21</v>
      </c>
      <c r="N1044" s="103"/>
    </row>
    <row r="1045" spans="3:14" s="89" customFormat="1" hidden="1">
      <c r="C1045" s="82"/>
      <c r="D1045" s="81"/>
      <c r="E1045" s="90"/>
      <c r="F1045" s="319" t="s">
        <v>1</v>
      </c>
      <c r="G1045" s="154"/>
      <c r="H1045" s="153"/>
      <c r="I1045" s="153" t="s">
        <v>19504</v>
      </c>
      <c r="J1045" s="153" t="s">
        <v>19505</v>
      </c>
      <c r="K1045" s="320" t="s">
        <v>50</v>
      </c>
      <c r="M1045" s="382">
        <f>_xlfn.XLOOKUP(C1045,ORÇ!$A$1:$A$25129,ORÇ!$E$1:$E$25129,FALSE)</f>
        <v>0</v>
      </c>
      <c r="N1045" s="103"/>
    </row>
    <row r="1046" spans="3:14" s="89" customFormat="1" hidden="1">
      <c r="C1046" s="82"/>
      <c r="D1046" s="81"/>
      <c r="E1046" s="90"/>
      <c r="F1046" s="329" t="s">
        <v>17754</v>
      </c>
      <c r="G1046" s="91"/>
      <c r="H1046" s="93"/>
      <c r="I1046" s="92"/>
      <c r="J1046" s="92"/>
      <c r="K1046" s="322">
        <f t="shared" ref="K1046" si="230">K1044</f>
        <v>6</v>
      </c>
      <c r="M1046" s="382">
        <f>_xlfn.XLOOKUP(C1046,ORÇ!$A$1:$A$25129,ORÇ!$E$1:$E$25129,FALSE)</f>
        <v>0</v>
      </c>
      <c r="N1046" s="103"/>
    </row>
    <row r="1047" spans="3:14" s="89" customFormat="1" hidden="1">
      <c r="C1047" s="82"/>
      <c r="D1047" s="81"/>
      <c r="E1047" s="90"/>
      <c r="F1047" s="321"/>
      <c r="G1047" s="91"/>
      <c r="H1047" s="93"/>
      <c r="I1047" s="93"/>
      <c r="J1047" s="93"/>
      <c r="K1047" s="322"/>
      <c r="M1047" s="382">
        <f>_xlfn.XLOOKUP(C1047,ORÇ!$A$1:$A$25129,ORÇ!$E$1:$E$25129,FALSE)</f>
        <v>0</v>
      </c>
      <c r="N1047" s="103"/>
    </row>
    <row r="1048" spans="3:14" s="89" customFormat="1" hidden="1">
      <c r="C1048" s="82"/>
      <c r="D1048" s="81"/>
      <c r="E1048" s="90"/>
      <c r="F1048" s="323" t="s">
        <v>8788</v>
      </c>
      <c r="G1048" s="324"/>
      <c r="H1048" s="324"/>
      <c r="I1048" s="324"/>
      <c r="J1048" s="324"/>
      <c r="K1048" s="325"/>
      <c r="M1048" s="382">
        <f>_xlfn.XLOOKUP(C1048,ORÇ!$A$1:$A$25129,ORÇ!$E$1:$E$25129,FALSE)</f>
        <v>0</v>
      </c>
      <c r="N1048" s="103"/>
    </row>
    <row r="1049" spans="3:14" s="89" customFormat="1" hidden="1">
      <c r="C1049" s="81"/>
      <c r="D1049" s="81"/>
      <c r="F1049" s="373"/>
      <c r="G1049" s="372"/>
      <c r="H1049" s="373"/>
      <c r="I1049" s="373"/>
      <c r="J1049" s="373"/>
      <c r="K1049" s="373"/>
      <c r="M1049" s="382">
        <f>_xlfn.XLOOKUP(C1049,ORÇ!$A$1:$A$25129,ORÇ!$E$1:$E$25129,FALSE)</f>
        <v>0</v>
      </c>
      <c r="N1049" s="103"/>
    </row>
    <row r="1050" spans="3:14" s="89" customFormat="1" hidden="1">
      <c r="C1050" s="82">
        <f t="shared" ref="C1050" si="231">C1044+1</f>
        <v>134</v>
      </c>
      <c r="D1050" s="81"/>
      <c r="E1050" s="90"/>
      <c r="F1050" s="530" t="str">
        <f>_xlfn.XLOOKUP(C1050,ORÇ!$A$1:$A$25129,ORÇ!$F$1:$F$25129,FALSE)</f>
        <v>JOELHO 45 GRAUS DIAMETRO 50 MM (ESGOTO)</v>
      </c>
      <c r="G1050" s="531"/>
      <c r="H1050" s="531"/>
      <c r="I1050" s="368" t="str">
        <f>"UNIDADE : "&amp;_xlfn.XLOOKUP(C1050,ORÇ!$A$1:$A$25129,ORÇ!$G$1:$G$25129,FALSE)</f>
        <v xml:space="preserve">UNIDADE : Un    </v>
      </c>
      <c r="J1050" s="326" t="s">
        <v>8783</v>
      </c>
      <c r="K1050" s="327">
        <f>_xlfn.XLOOKUP(C1050,ORÇ!$A$1:$A$25129,ORÇ!$H$1:$H$25129,FALSE)</f>
        <v>6</v>
      </c>
      <c r="M1050" s="382" t="str">
        <f>_xlfn.XLOOKUP(C1050,ORÇ!$A$1:$A$25129,ORÇ!$E$1:$E$25129,FALSE)</f>
        <v>5.3.22</v>
      </c>
      <c r="N1050" s="103"/>
    </row>
    <row r="1051" spans="3:14" s="89" customFormat="1" hidden="1">
      <c r="C1051" s="82"/>
      <c r="D1051" s="81"/>
      <c r="E1051" s="90"/>
      <c r="F1051" s="319" t="s">
        <v>1</v>
      </c>
      <c r="G1051" s="154"/>
      <c r="H1051" s="153"/>
      <c r="I1051" s="153" t="s">
        <v>19504</v>
      </c>
      <c r="J1051" s="153" t="s">
        <v>19505</v>
      </c>
      <c r="K1051" s="320" t="s">
        <v>50</v>
      </c>
      <c r="M1051" s="382">
        <f>_xlfn.XLOOKUP(C1051,ORÇ!$A$1:$A$25129,ORÇ!$E$1:$E$25129,FALSE)</f>
        <v>0</v>
      </c>
      <c r="N1051" s="103"/>
    </row>
    <row r="1052" spans="3:14" s="89" customFormat="1" hidden="1">
      <c r="C1052" s="82"/>
      <c r="D1052" s="81"/>
      <c r="E1052" s="90"/>
      <c r="F1052" s="329" t="s">
        <v>17754</v>
      </c>
      <c r="G1052" s="91"/>
      <c r="H1052" s="93"/>
      <c r="I1052" s="92"/>
      <c r="J1052" s="92"/>
      <c r="K1052" s="322">
        <f t="shared" ref="K1052" si="232">K1050</f>
        <v>6</v>
      </c>
      <c r="M1052" s="382">
        <f>_xlfn.XLOOKUP(C1052,ORÇ!$A$1:$A$25129,ORÇ!$E$1:$E$25129,FALSE)</f>
        <v>0</v>
      </c>
      <c r="N1052" s="103"/>
    </row>
    <row r="1053" spans="3:14" s="89" customFormat="1" hidden="1">
      <c r="C1053" s="82"/>
      <c r="D1053" s="81"/>
      <c r="E1053" s="90"/>
      <c r="F1053" s="321"/>
      <c r="G1053" s="91"/>
      <c r="H1053" s="93"/>
      <c r="I1053" s="93"/>
      <c r="J1053" s="93"/>
      <c r="K1053" s="322"/>
      <c r="M1053" s="382">
        <f>_xlfn.XLOOKUP(C1053,ORÇ!$A$1:$A$25129,ORÇ!$E$1:$E$25129,FALSE)</f>
        <v>0</v>
      </c>
      <c r="N1053" s="103"/>
    </row>
    <row r="1054" spans="3:14" s="89" customFormat="1" hidden="1">
      <c r="C1054" s="82"/>
      <c r="D1054" s="81"/>
      <c r="E1054" s="90"/>
      <c r="F1054" s="323" t="s">
        <v>8788</v>
      </c>
      <c r="G1054" s="324"/>
      <c r="H1054" s="324"/>
      <c r="I1054" s="324"/>
      <c r="J1054" s="324"/>
      <c r="K1054" s="325"/>
      <c r="M1054" s="382">
        <f>_xlfn.XLOOKUP(C1054,ORÇ!$A$1:$A$25129,ORÇ!$E$1:$E$25129,FALSE)</f>
        <v>0</v>
      </c>
      <c r="N1054" s="103"/>
    </row>
    <row r="1055" spans="3:14" s="89" customFormat="1" hidden="1">
      <c r="C1055" s="81"/>
      <c r="D1055" s="81"/>
      <c r="F1055" s="373"/>
      <c r="G1055" s="372"/>
      <c r="H1055" s="373"/>
      <c r="I1055" s="373"/>
      <c r="J1055" s="373"/>
      <c r="K1055" s="373"/>
      <c r="M1055" s="382">
        <f>_xlfn.XLOOKUP(C1055,ORÇ!$A$1:$A$25129,ORÇ!$E$1:$E$25129,FALSE)</f>
        <v>0</v>
      </c>
      <c r="N1055" s="103"/>
    </row>
    <row r="1056" spans="3:14" s="89" customFormat="1" hidden="1">
      <c r="C1056" s="82">
        <f>C1050*1</f>
        <v>134</v>
      </c>
      <c r="D1056" s="81"/>
      <c r="E1056" s="90"/>
      <c r="F1056" s="530" t="str">
        <f>_xlfn.XLOOKUP(C1056,ORÇ!$A$1:$A$25129,ORÇ!$F$1:$F$25129,FALSE)</f>
        <v>JOELHO 45 GRAUS DIAMETRO 50 MM (ESGOTO)</v>
      </c>
      <c r="G1056" s="531"/>
      <c r="H1056" s="531"/>
      <c r="I1056" s="368" t="str">
        <f>"UNIDADE : "&amp;_xlfn.XLOOKUP(C1056,ORÇ!$A$1:$A$25129,ORÇ!$G$1:$G$25129,FALSE)</f>
        <v xml:space="preserve">UNIDADE : Un    </v>
      </c>
      <c r="J1056" s="326" t="s">
        <v>8783</v>
      </c>
      <c r="K1056" s="327">
        <f>_xlfn.XLOOKUP(C1056,ORÇ!$A$1:$A$25129,ORÇ!$H$1:$H$25129,FALSE)</f>
        <v>6</v>
      </c>
      <c r="M1056" s="382" t="str">
        <f>_xlfn.XLOOKUP(C1056,ORÇ!$A$1:$A$25129,ORÇ!$E$1:$E$25129,FALSE)</f>
        <v>5.3.22</v>
      </c>
      <c r="N1056" s="103"/>
    </row>
    <row r="1057" spans="3:14" s="89" customFormat="1" hidden="1">
      <c r="C1057" s="82"/>
      <c r="D1057" s="81"/>
      <c r="E1057" s="90"/>
      <c r="F1057" s="319" t="s">
        <v>1</v>
      </c>
      <c r="G1057" s="154"/>
      <c r="H1057" s="153"/>
      <c r="I1057" s="153" t="s">
        <v>19504</v>
      </c>
      <c r="J1057" s="153" t="s">
        <v>19505</v>
      </c>
      <c r="K1057" s="320" t="s">
        <v>50</v>
      </c>
      <c r="M1057" s="382">
        <f>_xlfn.XLOOKUP(C1057,ORÇ!$A$1:$A$25129,ORÇ!$E$1:$E$25129,FALSE)</f>
        <v>0</v>
      </c>
      <c r="N1057" s="103"/>
    </row>
    <row r="1058" spans="3:14" s="89" customFormat="1" hidden="1">
      <c r="C1058" s="82"/>
      <c r="D1058" s="81"/>
      <c r="E1058" s="90"/>
      <c r="F1058" s="329" t="s">
        <v>17754</v>
      </c>
      <c r="G1058" s="91"/>
      <c r="H1058" s="93"/>
      <c r="I1058" s="92"/>
      <c r="J1058" s="92"/>
      <c r="K1058" s="322">
        <f t="shared" ref="K1058" si="233">K1056</f>
        <v>6</v>
      </c>
      <c r="M1058" s="382">
        <f>_xlfn.XLOOKUP(C1058,ORÇ!$A$1:$A$25129,ORÇ!$E$1:$E$25129,FALSE)</f>
        <v>0</v>
      </c>
      <c r="N1058" s="103"/>
    </row>
    <row r="1059" spans="3:14" s="89" customFormat="1" hidden="1">
      <c r="C1059" s="82"/>
      <c r="D1059" s="81"/>
      <c r="E1059" s="90"/>
      <c r="F1059" s="321"/>
      <c r="G1059" s="91"/>
      <c r="H1059" s="93"/>
      <c r="I1059" s="93"/>
      <c r="J1059" s="93"/>
      <c r="K1059" s="322"/>
      <c r="M1059" s="382">
        <f>_xlfn.XLOOKUP(C1059,ORÇ!$A$1:$A$25129,ORÇ!$E$1:$E$25129,FALSE)</f>
        <v>0</v>
      </c>
      <c r="N1059" s="103"/>
    </row>
    <row r="1060" spans="3:14" s="89" customFormat="1" hidden="1">
      <c r="C1060" s="82"/>
      <c r="D1060" s="81"/>
      <c r="E1060" s="90"/>
      <c r="F1060" s="323" t="s">
        <v>8788</v>
      </c>
      <c r="G1060" s="324"/>
      <c r="H1060" s="324"/>
      <c r="I1060" s="324"/>
      <c r="J1060" s="324"/>
      <c r="K1060" s="325"/>
      <c r="M1060" s="382">
        <f>_xlfn.XLOOKUP(C1060,ORÇ!$A$1:$A$25129,ORÇ!$E$1:$E$25129,FALSE)</f>
        <v>0</v>
      </c>
      <c r="N1060" s="103"/>
    </row>
    <row r="1061" spans="3:14" s="89" customFormat="1" hidden="1">
      <c r="C1061" s="81"/>
      <c r="D1061" s="81"/>
      <c r="F1061" s="373"/>
      <c r="G1061" s="372"/>
      <c r="H1061" s="373"/>
      <c r="I1061" s="373"/>
      <c r="J1061" s="373"/>
      <c r="K1061" s="373"/>
      <c r="M1061" s="382">
        <f>_xlfn.XLOOKUP(C1061,ORÇ!$A$1:$A$25129,ORÇ!$E$1:$E$25129,FALSE)</f>
        <v>0</v>
      </c>
      <c r="N1061" s="103"/>
    </row>
    <row r="1062" spans="3:14" s="89" customFormat="1" hidden="1">
      <c r="C1062" s="82">
        <f t="shared" ref="C1062" si="234">C1056+1</f>
        <v>135</v>
      </c>
      <c r="D1062" s="81"/>
      <c r="E1062" s="90"/>
      <c r="F1062" s="530" t="str">
        <f>_xlfn.XLOOKUP(C1062,ORÇ!$A$1:$A$25129,ORÇ!$F$1:$F$25129,FALSE)</f>
        <v>JOELHO 45 GRAUS DIAMETRO 100 MM (ESGOTO)</v>
      </c>
      <c r="G1062" s="531"/>
      <c r="H1062" s="531"/>
      <c r="I1062" s="368" t="str">
        <f>"UNIDADE : "&amp;_xlfn.XLOOKUP(C1062,ORÇ!$A$1:$A$25129,ORÇ!$G$1:$G$25129,FALSE)</f>
        <v xml:space="preserve">UNIDADE : Un    </v>
      </c>
      <c r="J1062" s="326" t="s">
        <v>8783</v>
      </c>
      <c r="K1062" s="327">
        <f>_xlfn.XLOOKUP(C1062,ORÇ!$A$1:$A$25129,ORÇ!$H$1:$H$25129,FALSE)</f>
        <v>5</v>
      </c>
      <c r="M1062" s="382" t="str">
        <f>_xlfn.XLOOKUP(C1062,ORÇ!$A$1:$A$25129,ORÇ!$E$1:$E$25129,FALSE)</f>
        <v>5.3.23</v>
      </c>
      <c r="N1062" s="103"/>
    </row>
    <row r="1063" spans="3:14" s="89" customFormat="1" hidden="1">
      <c r="C1063" s="82"/>
      <c r="D1063" s="81"/>
      <c r="E1063" s="90"/>
      <c r="F1063" s="319" t="s">
        <v>1</v>
      </c>
      <c r="G1063" s="154"/>
      <c r="H1063" s="153"/>
      <c r="I1063" s="153" t="s">
        <v>19504</v>
      </c>
      <c r="J1063" s="153" t="s">
        <v>19505</v>
      </c>
      <c r="K1063" s="320" t="s">
        <v>50</v>
      </c>
      <c r="M1063" s="382">
        <f>_xlfn.XLOOKUP(C1063,ORÇ!$A$1:$A$25129,ORÇ!$E$1:$E$25129,FALSE)</f>
        <v>0</v>
      </c>
      <c r="N1063" s="103"/>
    </row>
    <row r="1064" spans="3:14" s="89" customFormat="1" hidden="1">
      <c r="C1064" s="82"/>
      <c r="D1064" s="81"/>
      <c r="E1064" s="90"/>
      <c r="F1064" s="329" t="s">
        <v>17754</v>
      </c>
      <c r="G1064" s="91"/>
      <c r="H1064" s="93"/>
      <c r="I1064" s="92"/>
      <c r="J1064" s="92"/>
      <c r="K1064" s="322">
        <f t="shared" ref="K1064" si="235">K1062</f>
        <v>5</v>
      </c>
      <c r="M1064" s="382">
        <f>_xlfn.XLOOKUP(C1064,ORÇ!$A$1:$A$25129,ORÇ!$E$1:$E$25129,FALSE)</f>
        <v>0</v>
      </c>
      <c r="N1064" s="103"/>
    </row>
    <row r="1065" spans="3:14" s="89" customFormat="1" hidden="1">
      <c r="C1065" s="82"/>
      <c r="D1065" s="81"/>
      <c r="E1065" s="90"/>
      <c r="F1065" s="321"/>
      <c r="G1065" s="91"/>
      <c r="H1065" s="93"/>
      <c r="I1065" s="93"/>
      <c r="J1065" s="93"/>
      <c r="K1065" s="322"/>
      <c r="M1065" s="382">
        <f>_xlfn.XLOOKUP(C1065,ORÇ!$A$1:$A$25129,ORÇ!$E$1:$E$25129,FALSE)</f>
        <v>0</v>
      </c>
      <c r="N1065" s="103"/>
    </row>
    <row r="1066" spans="3:14" s="89" customFormat="1" hidden="1">
      <c r="C1066" s="82"/>
      <c r="D1066" s="81"/>
      <c r="E1066" s="90"/>
      <c r="F1066" s="323" t="s">
        <v>8788</v>
      </c>
      <c r="G1066" s="324"/>
      <c r="H1066" s="324"/>
      <c r="I1066" s="324"/>
      <c r="J1066" s="324"/>
      <c r="K1066" s="325"/>
      <c r="M1066" s="382">
        <f>_xlfn.XLOOKUP(C1066,ORÇ!$A$1:$A$25129,ORÇ!$E$1:$E$25129,FALSE)</f>
        <v>0</v>
      </c>
      <c r="N1066" s="103"/>
    </row>
    <row r="1067" spans="3:14" s="89" customFormat="1" hidden="1">
      <c r="F1067" s="376"/>
      <c r="G1067" s="376"/>
      <c r="H1067" s="377"/>
      <c r="I1067" s="377"/>
      <c r="J1067" s="377"/>
      <c r="K1067" s="379"/>
      <c r="M1067" s="382">
        <f>_xlfn.XLOOKUP(C1067,ORÇ!$A$1:$A$25129,ORÇ!$E$1:$E$25129,FALSE)</f>
        <v>0</v>
      </c>
      <c r="N1067" s="103"/>
    </row>
    <row r="1068" spans="3:14" s="89" customFormat="1" hidden="1">
      <c r="C1068" s="82">
        <f t="shared" ref="C1068" si="236">C1062+1</f>
        <v>136</v>
      </c>
      <c r="D1068" s="81"/>
      <c r="E1068" s="90"/>
      <c r="F1068" s="399" t="str">
        <f>_xlfn.XLOOKUP(C1068,ORÇ!$A$1:$A$25129,ORÇ!$F$1:$F$25129,FALSE)</f>
        <v>JOELHO 90 GRAUS DIAMETRO 40 MM (ESGOTO)</v>
      </c>
      <c r="G1068" s="400"/>
      <c r="H1068" s="400"/>
      <c r="I1068" s="368" t="str">
        <f>"UNIDADE : "&amp;_xlfn.XLOOKUP(C1068,ORÇ!$A$1:$A$25129,ORÇ!$G$1:$G$25129,FALSE)</f>
        <v xml:space="preserve">UNIDADE : Un    </v>
      </c>
      <c r="J1068" s="326" t="s">
        <v>8783</v>
      </c>
      <c r="K1068" s="327">
        <f>_xlfn.XLOOKUP(C1068,ORÇ!$A$1:$A$25129,ORÇ!$H$1:$H$25129,FALSE)</f>
        <v>1</v>
      </c>
      <c r="M1068" s="382" t="str">
        <f>_xlfn.XLOOKUP(C1068,ORÇ!$A$1:$A$25129,ORÇ!$E$1:$E$25129,FALSE)</f>
        <v>5.3.24</v>
      </c>
      <c r="N1068" s="103"/>
    </row>
    <row r="1069" spans="3:14" s="89" customFormat="1" hidden="1">
      <c r="C1069" s="82"/>
      <c r="D1069" s="81"/>
      <c r="E1069" s="90"/>
      <c r="F1069" s="319" t="s">
        <v>1</v>
      </c>
      <c r="G1069" s="154"/>
      <c r="H1069" s="153"/>
      <c r="I1069" s="153" t="s">
        <v>19504</v>
      </c>
      <c r="J1069" s="153" t="s">
        <v>19505</v>
      </c>
      <c r="K1069" s="320" t="s">
        <v>50</v>
      </c>
      <c r="M1069" s="382">
        <f>_xlfn.XLOOKUP(C1069,ORÇ!$A$1:$A$25129,ORÇ!$E$1:$E$25129,FALSE)</f>
        <v>0</v>
      </c>
      <c r="N1069" s="103"/>
    </row>
    <row r="1070" spans="3:14" s="89" customFormat="1" hidden="1">
      <c r="C1070" s="82"/>
      <c r="D1070" s="81"/>
      <c r="E1070" s="90"/>
      <c r="F1070" s="329" t="s">
        <v>17754</v>
      </c>
      <c r="G1070" s="91"/>
      <c r="H1070" s="93"/>
      <c r="I1070" s="92"/>
      <c r="J1070" s="92"/>
      <c r="K1070" s="322">
        <f t="shared" ref="K1070" si="237">K1068</f>
        <v>1</v>
      </c>
      <c r="M1070" s="382">
        <f>_xlfn.XLOOKUP(C1070,ORÇ!$A$1:$A$25129,ORÇ!$E$1:$E$25129,FALSE)</f>
        <v>0</v>
      </c>
      <c r="N1070" s="103"/>
    </row>
    <row r="1071" spans="3:14" s="89" customFormat="1" hidden="1">
      <c r="C1071" s="82"/>
      <c r="D1071" s="81"/>
      <c r="E1071" s="90"/>
      <c r="F1071" s="321"/>
      <c r="G1071" s="91"/>
      <c r="H1071" s="93"/>
      <c r="I1071" s="93"/>
      <c r="J1071" s="93"/>
      <c r="K1071" s="322"/>
      <c r="M1071" s="382">
        <f>_xlfn.XLOOKUP(C1071,ORÇ!$A$1:$A$25129,ORÇ!$E$1:$E$25129,FALSE)</f>
        <v>0</v>
      </c>
      <c r="N1071" s="103"/>
    </row>
    <row r="1072" spans="3:14" s="89" customFormat="1" hidden="1">
      <c r="C1072" s="82"/>
      <c r="D1072" s="81"/>
      <c r="E1072" s="90"/>
      <c r="F1072" s="323" t="s">
        <v>8788</v>
      </c>
      <c r="G1072" s="324"/>
      <c r="H1072" s="324"/>
      <c r="I1072" s="324"/>
      <c r="J1072" s="324"/>
      <c r="K1072" s="325"/>
      <c r="M1072" s="382">
        <f>_xlfn.XLOOKUP(C1072,ORÇ!$A$1:$A$25129,ORÇ!$E$1:$E$25129,FALSE)</f>
        <v>0</v>
      </c>
      <c r="N1072" s="103"/>
    </row>
    <row r="1073" spans="3:14" s="89" customFormat="1" hidden="1">
      <c r="C1073" s="81"/>
      <c r="D1073" s="81"/>
      <c r="F1073" s="373"/>
      <c r="G1073" s="372"/>
      <c r="H1073" s="373"/>
      <c r="I1073" s="373"/>
      <c r="J1073" s="373"/>
      <c r="K1073" s="373"/>
      <c r="M1073" s="382">
        <f>_xlfn.XLOOKUP(C1073,ORÇ!$A$1:$A$25129,ORÇ!$E$1:$E$25129,FALSE)</f>
        <v>0</v>
      </c>
      <c r="N1073" s="103"/>
    </row>
    <row r="1074" spans="3:14" s="89" customFormat="1" hidden="1">
      <c r="C1074" s="82">
        <f>C1068*1</f>
        <v>136</v>
      </c>
      <c r="D1074" s="81"/>
      <c r="E1074" s="90"/>
      <c r="F1074" s="399" t="str">
        <f>_xlfn.XLOOKUP(C1074,ORÇ!$A$1:$A$25129,ORÇ!$F$1:$F$25129,FALSE)</f>
        <v>JOELHO 90 GRAUS DIAMETRO 40 MM (ESGOTO)</v>
      </c>
      <c r="G1074" s="400"/>
      <c r="H1074" s="400"/>
      <c r="I1074" s="368" t="str">
        <f>"UNIDADE : "&amp;_xlfn.XLOOKUP(C1074,ORÇ!$A$1:$A$25129,ORÇ!$G$1:$G$25129,FALSE)</f>
        <v xml:space="preserve">UNIDADE : Un    </v>
      </c>
      <c r="J1074" s="326" t="s">
        <v>8783</v>
      </c>
      <c r="K1074" s="327">
        <f>_xlfn.XLOOKUP(C1074,ORÇ!$A$1:$A$25129,ORÇ!$H$1:$H$25129,FALSE)</f>
        <v>1</v>
      </c>
      <c r="M1074" s="382" t="str">
        <f>_xlfn.XLOOKUP(C1074,ORÇ!$A$1:$A$25129,ORÇ!$E$1:$E$25129,FALSE)</f>
        <v>5.3.24</v>
      </c>
      <c r="N1074" s="103"/>
    </row>
    <row r="1075" spans="3:14" s="89" customFormat="1" hidden="1">
      <c r="C1075" s="82"/>
      <c r="D1075" s="81"/>
      <c r="E1075" s="90"/>
      <c r="F1075" s="319" t="s">
        <v>1</v>
      </c>
      <c r="G1075" s="154"/>
      <c r="H1075" s="153"/>
      <c r="I1075" s="153" t="s">
        <v>19504</v>
      </c>
      <c r="J1075" s="153" t="s">
        <v>19505</v>
      </c>
      <c r="K1075" s="320" t="s">
        <v>50</v>
      </c>
      <c r="M1075" s="382">
        <f>_xlfn.XLOOKUP(C1075,ORÇ!$A$1:$A$25129,ORÇ!$E$1:$E$25129,FALSE)</f>
        <v>0</v>
      </c>
      <c r="N1075" s="103"/>
    </row>
    <row r="1076" spans="3:14" s="89" customFormat="1" hidden="1">
      <c r="C1076" s="82"/>
      <c r="D1076" s="81"/>
      <c r="E1076" s="90"/>
      <c r="F1076" s="329" t="s">
        <v>17754</v>
      </c>
      <c r="G1076" s="91"/>
      <c r="H1076" s="93"/>
      <c r="I1076" s="92"/>
      <c r="J1076" s="92"/>
      <c r="K1076" s="322">
        <f t="shared" ref="K1076" si="238">K1074</f>
        <v>1</v>
      </c>
      <c r="M1076" s="382">
        <f>_xlfn.XLOOKUP(C1076,ORÇ!$A$1:$A$25129,ORÇ!$E$1:$E$25129,FALSE)</f>
        <v>0</v>
      </c>
      <c r="N1076" s="103"/>
    </row>
    <row r="1077" spans="3:14" s="89" customFormat="1" hidden="1">
      <c r="C1077" s="82"/>
      <c r="D1077" s="81"/>
      <c r="E1077" s="90"/>
      <c r="F1077" s="321"/>
      <c r="G1077" s="91"/>
      <c r="H1077" s="93"/>
      <c r="I1077" s="93"/>
      <c r="J1077" s="93"/>
      <c r="K1077" s="322"/>
      <c r="M1077" s="382">
        <f>_xlfn.XLOOKUP(C1077,ORÇ!$A$1:$A$25129,ORÇ!$E$1:$E$25129,FALSE)</f>
        <v>0</v>
      </c>
      <c r="N1077" s="103"/>
    </row>
    <row r="1078" spans="3:14" s="89" customFormat="1" hidden="1">
      <c r="C1078" s="82"/>
      <c r="D1078" s="81"/>
      <c r="E1078" s="90"/>
      <c r="F1078" s="323" t="s">
        <v>8788</v>
      </c>
      <c r="G1078" s="324"/>
      <c r="H1078" s="324"/>
      <c r="I1078" s="324"/>
      <c r="J1078" s="324"/>
      <c r="K1078" s="325"/>
      <c r="M1078" s="382">
        <f>_xlfn.XLOOKUP(C1078,ORÇ!$A$1:$A$25129,ORÇ!$E$1:$E$25129,FALSE)</f>
        <v>0</v>
      </c>
      <c r="N1078" s="103"/>
    </row>
    <row r="1079" spans="3:14" s="89" customFormat="1" hidden="1">
      <c r="C1079" s="81"/>
      <c r="D1079" s="81"/>
      <c r="F1079" s="373"/>
      <c r="G1079" s="372"/>
      <c r="H1079" s="373"/>
      <c r="I1079" s="373"/>
      <c r="J1079" s="373"/>
      <c r="K1079" s="373"/>
      <c r="M1079" s="382">
        <f>_xlfn.XLOOKUP(C1079,ORÇ!$A$1:$A$25129,ORÇ!$E$1:$E$25129,FALSE)</f>
        <v>0</v>
      </c>
      <c r="N1079" s="103"/>
    </row>
    <row r="1080" spans="3:14" s="89" customFormat="1" hidden="1">
      <c r="C1080" s="82">
        <f t="shared" ref="C1080" si="239">C1074+1</f>
        <v>137</v>
      </c>
      <c r="D1080" s="81"/>
      <c r="E1080" s="90"/>
      <c r="F1080" s="399" t="str">
        <f>_xlfn.XLOOKUP(C1080,ORÇ!$A$1:$A$25129,ORÇ!$F$1:$F$25129,FALSE)</f>
        <v>JOELHO 90 GRAUS DIAMETRO 50 MM (ESGOTO)</v>
      </c>
      <c r="G1080" s="400"/>
      <c r="H1080" s="400"/>
      <c r="I1080" s="368" t="str">
        <f>"UNIDADE : "&amp;_xlfn.XLOOKUP(C1080,ORÇ!$A$1:$A$25129,ORÇ!$G$1:$G$25129,FALSE)</f>
        <v xml:space="preserve">UNIDADE : Un    </v>
      </c>
      <c r="J1080" s="326" t="s">
        <v>8783</v>
      </c>
      <c r="K1080" s="327">
        <f>_xlfn.XLOOKUP(C1080,ORÇ!$A$1:$A$25129,ORÇ!$H$1:$H$25129,FALSE)</f>
        <v>7</v>
      </c>
      <c r="M1080" s="382" t="str">
        <f>_xlfn.XLOOKUP(C1080,ORÇ!$A$1:$A$25129,ORÇ!$E$1:$E$25129,FALSE)</f>
        <v>5.3.25</v>
      </c>
      <c r="N1080" s="103"/>
    </row>
    <row r="1081" spans="3:14" s="89" customFormat="1" hidden="1">
      <c r="C1081" s="82"/>
      <c r="D1081" s="81"/>
      <c r="E1081" s="90"/>
      <c r="F1081" s="319" t="s">
        <v>1</v>
      </c>
      <c r="G1081" s="154"/>
      <c r="H1081" s="153"/>
      <c r="I1081" s="153" t="s">
        <v>19504</v>
      </c>
      <c r="J1081" s="153" t="s">
        <v>19505</v>
      </c>
      <c r="K1081" s="320" t="s">
        <v>50</v>
      </c>
      <c r="M1081" s="382">
        <f>_xlfn.XLOOKUP(C1081,ORÇ!$A$1:$A$25129,ORÇ!$E$1:$E$25129,FALSE)</f>
        <v>0</v>
      </c>
      <c r="N1081" s="103"/>
    </row>
    <row r="1082" spans="3:14" s="89" customFormat="1" hidden="1">
      <c r="C1082" s="82"/>
      <c r="D1082" s="81"/>
      <c r="E1082" s="90"/>
      <c r="F1082" s="329" t="s">
        <v>17754</v>
      </c>
      <c r="G1082" s="91"/>
      <c r="H1082" s="93"/>
      <c r="I1082" s="92"/>
      <c r="J1082" s="92"/>
      <c r="K1082" s="322">
        <f t="shared" ref="K1082" si="240">K1080</f>
        <v>7</v>
      </c>
      <c r="M1082" s="382">
        <f>_xlfn.XLOOKUP(C1082,ORÇ!$A$1:$A$25129,ORÇ!$E$1:$E$25129,FALSE)</f>
        <v>0</v>
      </c>
      <c r="N1082" s="103"/>
    </row>
    <row r="1083" spans="3:14" s="89" customFormat="1" hidden="1">
      <c r="C1083" s="82"/>
      <c r="D1083" s="81"/>
      <c r="E1083" s="90"/>
      <c r="F1083" s="321"/>
      <c r="G1083" s="91"/>
      <c r="H1083" s="93"/>
      <c r="I1083" s="93"/>
      <c r="J1083" s="93"/>
      <c r="K1083" s="322"/>
      <c r="M1083" s="382">
        <f>_xlfn.XLOOKUP(C1083,ORÇ!$A$1:$A$25129,ORÇ!$E$1:$E$25129,FALSE)</f>
        <v>0</v>
      </c>
      <c r="N1083" s="103"/>
    </row>
    <row r="1084" spans="3:14" s="89" customFormat="1" hidden="1">
      <c r="C1084" s="82"/>
      <c r="D1084" s="81"/>
      <c r="E1084" s="90"/>
      <c r="F1084" s="323" t="s">
        <v>8788</v>
      </c>
      <c r="G1084" s="324"/>
      <c r="H1084" s="324"/>
      <c r="I1084" s="324"/>
      <c r="J1084" s="324"/>
      <c r="K1084" s="325"/>
      <c r="M1084" s="382">
        <f>_xlfn.XLOOKUP(C1084,ORÇ!$A$1:$A$25129,ORÇ!$E$1:$E$25129,FALSE)</f>
        <v>0</v>
      </c>
      <c r="N1084" s="103"/>
    </row>
    <row r="1085" spans="3:14" s="89" customFormat="1" hidden="1">
      <c r="F1085" s="376"/>
      <c r="G1085" s="376"/>
      <c r="H1085" s="377"/>
      <c r="I1085" s="377"/>
      <c r="J1085" s="377"/>
      <c r="K1085" s="378"/>
      <c r="M1085" s="382">
        <f>_xlfn.XLOOKUP(C1085,ORÇ!$A$1:$A$25129,ORÇ!$E$1:$E$25129,FALSE)</f>
        <v>0</v>
      </c>
      <c r="N1085" s="103"/>
    </row>
    <row r="1086" spans="3:14" s="89" customFormat="1" hidden="1">
      <c r="C1086" s="82">
        <f>C1080+1</f>
        <v>138</v>
      </c>
      <c r="D1086" s="81"/>
      <c r="E1086" s="90"/>
      <c r="F1086" s="399" t="str">
        <f>_xlfn.XLOOKUP(C1086,ORÇ!$A$1:$A$25129,ORÇ!$F$1:$F$25129,FALSE)</f>
        <v>JOELHO 90 GRAUS DIAMETRO 100 MM (ESGOTO)</v>
      </c>
      <c r="G1086" s="400"/>
      <c r="H1086" s="400"/>
      <c r="I1086" s="368" t="str">
        <f>"UNIDADE : "&amp;_xlfn.XLOOKUP(C1086,ORÇ!$A$1:$A$25129,ORÇ!$G$1:$G$25129,FALSE)</f>
        <v xml:space="preserve">UNIDADE : Un    </v>
      </c>
      <c r="J1086" s="326" t="s">
        <v>8783</v>
      </c>
      <c r="K1086" s="327">
        <f>_xlfn.XLOOKUP(C1086,ORÇ!$A$1:$A$25129,ORÇ!$H$1:$H$25129,FALSE)</f>
        <v>2</v>
      </c>
      <c r="M1086" s="382" t="str">
        <f>_xlfn.XLOOKUP(C1086,ORÇ!$A$1:$A$25129,ORÇ!$E$1:$E$25129,FALSE)</f>
        <v>5.3.26</v>
      </c>
      <c r="N1086" s="103"/>
    </row>
    <row r="1087" spans="3:14" s="89" customFormat="1" hidden="1">
      <c r="C1087" s="82"/>
      <c r="D1087" s="81"/>
      <c r="E1087" s="90"/>
      <c r="F1087" s="319" t="s">
        <v>1</v>
      </c>
      <c r="G1087" s="154"/>
      <c r="H1087" s="153"/>
      <c r="I1087" s="153" t="s">
        <v>19504</v>
      </c>
      <c r="J1087" s="153" t="s">
        <v>19505</v>
      </c>
      <c r="K1087" s="320" t="s">
        <v>50</v>
      </c>
      <c r="M1087" s="382">
        <f>_xlfn.XLOOKUP(C1087,ORÇ!$A$1:$A$25129,ORÇ!$E$1:$E$25129,FALSE)</f>
        <v>0</v>
      </c>
      <c r="N1087" s="103"/>
    </row>
    <row r="1088" spans="3:14" s="89" customFormat="1" hidden="1">
      <c r="C1088" s="82"/>
      <c r="D1088" s="81"/>
      <c r="E1088" s="90"/>
      <c r="F1088" s="329" t="s">
        <v>17754</v>
      </c>
      <c r="G1088" s="91"/>
      <c r="H1088" s="93"/>
      <c r="I1088" s="92"/>
      <c r="J1088" s="92"/>
      <c r="K1088" s="322">
        <f t="shared" ref="K1088" si="241">K1086</f>
        <v>2</v>
      </c>
      <c r="M1088" s="382">
        <f>_xlfn.XLOOKUP(C1088,ORÇ!$A$1:$A$25129,ORÇ!$E$1:$E$25129,FALSE)</f>
        <v>0</v>
      </c>
      <c r="N1088" s="103"/>
    </row>
    <row r="1089" spans="3:14" s="89" customFormat="1" hidden="1">
      <c r="C1089" s="82"/>
      <c r="D1089" s="81"/>
      <c r="E1089" s="90"/>
      <c r="F1089" s="321"/>
      <c r="G1089" s="91"/>
      <c r="H1089" s="93"/>
      <c r="I1089" s="93"/>
      <c r="J1089" s="93"/>
      <c r="K1089" s="322"/>
      <c r="M1089" s="382">
        <f>_xlfn.XLOOKUP(C1089,ORÇ!$A$1:$A$25129,ORÇ!$E$1:$E$25129,FALSE)</f>
        <v>0</v>
      </c>
      <c r="N1089" s="103"/>
    </row>
    <row r="1090" spans="3:14" s="89" customFormat="1" hidden="1">
      <c r="C1090" s="82"/>
      <c r="D1090" s="81"/>
      <c r="E1090" s="90"/>
      <c r="F1090" s="323" t="s">
        <v>8788</v>
      </c>
      <c r="G1090" s="324"/>
      <c r="H1090" s="324"/>
      <c r="I1090" s="324"/>
      <c r="J1090" s="324"/>
      <c r="K1090" s="325"/>
      <c r="M1090" s="382">
        <f>_xlfn.XLOOKUP(C1090,ORÇ!$A$1:$A$25129,ORÇ!$E$1:$E$25129,FALSE)</f>
        <v>0</v>
      </c>
      <c r="N1090" s="103"/>
    </row>
    <row r="1091" spans="3:14" s="89" customFormat="1" hidden="1">
      <c r="C1091" s="81"/>
      <c r="D1091" s="81"/>
      <c r="F1091" s="373"/>
      <c r="G1091" s="372"/>
      <c r="H1091" s="373"/>
      <c r="I1091" s="373"/>
      <c r="J1091" s="373"/>
      <c r="K1091" s="373"/>
      <c r="M1091" s="382">
        <f>_xlfn.XLOOKUP(C1091,ORÇ!$A$1:$A$25129,ORÇ!$E$1:$E$25129,FALSE)</f>
        <v>0</v>
      </c>
      <c r="N1091" s="103"/>
    </row>
    <row r="1092" spans="3:14" s="89" customFormat="1" hidden="1">
      <c r="C1092" s="82">
        <f t="shared" ref="C1092" si="242">C1086+1</f>
        <v>139</v>
      </c>
      <c r="D1092" s="81"/>
      <c r="E1092" s="90"/>
      <c r="F1092" s="399" t="str">
        <f>_xlfn.XLOOKUP(C1092,ORÇ!$A$1:$A$25129,ORÇ!$F$1:$F$25129,FALSE)</f>
        <v>JOELHO 90 GRAUS C/ANEL 40 MM</v>
      </c>
      <c r="G1092" s="400"/>
      <c r="H1092" s="400"/>
      <c r="I1092" s="368" t="str">
        <f>"UNIDADE : "&amp;_xlfn.XLOOKUP(C1092,ORÇ!$A$1:$A$25129,ORÇ!$G$1:$G$25129,FALSE)</f>
        <v xml:space="preserve">UNIDADE : Un    </v>
      </c>
      <c r="J1092" s="326" t="s">
        <v>8783</v>
      </c>
      <c r="K1092" s="327">
        <f>_xlfn.XLOOKUP(C1092,ORÇ!$A$1:$A$25129,ORÇ!$H$1:$H$25129,FALSE)</f>
        <v>6</v>
      </c>
      <c r="M1092" s="382" t="str">
        <f>_xlfn.XLOOKUP(C1092,ORÇ!$A$1:$A$25129,ORÇ!$E$1:$E$25129,FALSE)</f>
        <v>5.3.27</v>
      </c>
      <c r="N1092" s="103"/>
    </row>
    <row r="1093" spans="3:14" s="89" customFormat="1" hidden="1">
      <c r="C1093" s="82"/>
      <c r="D1093" s="81"/>
      <c r="E1093" s="90"/>
      <c r="F1093" s="319" t="s">
        <v>1</v>
      </c>
      <c r="G1093" s="154"/>
      <c r="H1093" s="153"/>
      <c r="I1093" s="153" t="s">
        <v>19504</v>
      </c>
      <c r="J1093" s="153" t="s">
        <v>19505</v>
      </c>
      <c r="K1093" s="320" t="s">
        <v>50</v>
      </c>
      <c r="M1093" s="382">
        <f>_xlfn.XLOOKUP(C1093,ORÇ!$A$1:$A$25129,ORÇ!$E$1:$E$25129,FALSE)</f>
        <v>0</v>
      </c>
      <c r="N1093" s="103"/>
    </row>
    <row r="1094" spans="3:14" s="89" customFormat="1" hidden="1">
      <c r="C1094" s="82"/>
      <c r="D1094" s="81"/>
      <c r="E1094" s="90"/>
      <c r="F1094" s="329" t="s">
        <v>17754</v>
      </c>
      <c r="G1094" s="91"/>
      <c r="H1094" s="93"/>
      <c r="I1094" s="92"/>
      <c r="J1094" s="92"/>
      <c r="K1094" s="322">
        <f t="shared" ref="K1094" si="243">K1092</f>
        <v>6</v>
      </c>
      <c r="M1094" s="382">
        <f>_xlfn.XLOOKUP(C1094,ORÇ!$A$1:$A$25129,ORÇ!$E$1:$E$25129,FALSE)</f>
        <v>0</v>
      </c>
      <c r="N1094" s="103"/>
    </row>
    <row r="1095" spans="3:14" s="89" customFormat="1" hidden="1">
      <c r="C1095" s="82"/>
      <c r="D1095" s="81"/>
      <c r="E1095" s="90"/>
      <c r="F1095" s="321"/>
      <c r="G1095" s="91"/>
      <c r="H1095" s="93"/>
      <c r="I1095" s="93"/>
      <c r="J1095" s="93"/>
      <c r="K1095" s="322"/>
      <c r="M1095" s="382">
        <f>_xlfn.XLOOKUP(C1095,ORÇ!$A$1:$A$25129,ORÇ!$E$1:$E$25129,FALSE)</f>
        <v>0</v>
      </c>
      <c r="N1095" s="103"/>
    </row>
    <row r="1096" spans="3:14" s="89" customFormat="1" hidden="1">
      <c r="C1096" s="82"/>
      <c r="D1096" s="81"/>
      <c r="E1096" s="90"/>
      <c r="F1096" s="323" t="s">
        <v>8788</v>
      </c>
      <c r="G1096" s="324"/>
      <c r="H1096" s="324"/>
      <c r="I1096" s="324"/>
      <c r="J1096" s="324"/>
      <c r="K1096" s="325"/>
      <c r="M1096" s="382">
        <f>_xlfn.XLOOKUP(C1096,ORÇ!$A$1:$A$25129,ORÇ!$E$1:$E$25129,FALSE)</f>
        <v>0</v>
      </c>
      <c r="N1096" s="103"/>
    </row>
    <row r="1097" spans="3:14" s="89" customFormat="1" hidden="1">
      <c r="C1097" s="81"/>
      <c r="D1097" s="81"/>
      <c r="F1097" s="373"/>
      <c r="G1097" s="372"/>
      <c r="H1097" s="373"/>
      <c r="I1097" s="373"/>
      <c r="J1097" s="373"/>
      <c r="K1097" s="373"/>
      <c r="M1097" s="382">
        <f>_xlfn.XLOOKUP(C1097,ORÇ!$A$1:$A$25129,ORÇ!$E$1:$E$25129,FALSE)</f>
        <v>0</v>
      </c>
      <c r="N1097" s="103"/>
    </row>
    <row r="1098" spans="3:14" s="89" customFormat="1" hidden="1">
      <c r="C1098" s="82">
        <f>C1092*1</f>
        <v>139</v>
      </c>
      <c r="D1098" s="81"/>
      <c r="E1098" s="90"/>
      <c r="F1098" s="399" t="str">
        <f>_xlfn.XLOOKUP(C1098,ORÇ!$A$1:$A$25129,ORÇ!$F$1:$F$25129,FALSE)</f>
        <v>JOELHO 90 GRAUS C/ANEL 40 MM</v>
      </c>
      <c r="G1098" s="400"/>
      <c r="H1098" s="400"/>
      <c r="I1098" s="368" t="str">
        <f>"UNIDADE : "&amp;_xlfn.XLOOKUP(C1098,ORÇ!$A$1:$A$25129,ORÇ!$G$1:$G$25129,FALSE)</f>
        <v xml:space="preserve">UNIDADE : Un    </v>
      </c>
      <c r="J1098" s="326" t="s">
        <v>8783</v>
      </c>
      <c r="K1098" s="327">
        <f>_xlfn.XLOOKUP(C1098,ORÇ!$A$1:$A$25129,ORÇ!$H$1:$H$25129,FALSE)</f>
        <v>6</v>
      </c>
      <c r="M1098" s="382" t="str">
        <f>_xlfn.XLOOKUP(C1098,ORÇ!$A$1:$A$25129,ORÇ!$E$1:$E$25129,FALSE)</f>
        <v>5.3.27</v>
      </c>
      <c r="N1098" s="103"/>
    </row>
    <row r="1099" spans="3:14" s="89" customFormat="1" hidden="1">
      <c r="C1099" s="82"/>
      <c r="D1099" s="81"/>
      <c r="E1099" s="90"/>
      <c r="F1099" s="319" t="s">
        <v>1</v>
      </c>
      <c r="G1099" s="154"/>
      <c r="H1099" s="153"/>
      <c r="I1099" s="153" t="s">
        <v>19504</v>
      </c>
      <c r="J1099" s="153" t="s">
        <v>19505</v>
      </c>
      <c r="K1099" s="320" t="s">
        <v>50</v>
      </c>
      <c r="M1099" s="382">
        <f>_xlfn.XLOOKUP(C1099,ORÇ!$A$1:$A$25129,ORÇ!$E$1:$E$25129,FALSE)</f>
        <v>0</v>
      </c>
      <c r="N1099" s="103"/>
    </row>
    <row r="1100" spans="3:14" s="89" customFormat="1" hidden="1">
      <c r="C1100" s="82"/>
      <c r="D1100" s="81"/>
      <c r="E1100" s="90"/>
      <c r="F1100" s="329" t="s">
        <v>17754</v>
      </c>
      <c r="G1100" s="91"/>
      <c r="H1100" s="93"/>
      <c r="I1100" s="92"/>
      <c r="J1100" s="92"/>
      <c r="K1100" s="322">
        <f t="shared" ref="K1100" si="244">K1098</f>
        <v>6</v>
      </c>
      <c r="M1100" s="382">
        <f>_xlfn.XLOOKUP(C1100,ORÇ!$A$1:$A$25129,ORÇ!$E$1:$E$25129,FALSE)</f>
        <v>0</v>
      </c>
      <c r="N1100" s="103"/>
    </row>
    <row r="1101" spans="3:14" s="89" customFormat="1" hidden="1">
      <c r="C1101" s="82"/>
      <c r="D1101" s="81"/>
      <c r="E1101" s="90"/>
      <c r="F1101" s="321"/>
      <c r="G1101" s="91"/>
      <c r="H1101" s="93"/>
      <c r="I1101" s="93"/>
      <c r="J1101" s="93"/>
      <c r="K1101" s="322"/>
      <c r="M1101" s="382">
        <f>_xlfn.XLOOKUP(C1101,ORÇ!$A$1:$A$25129,ORÇ!$E$1:$E$25129,FALSE)</f>
        <v>0</v>
      </c>
      <c r="N1101" s="103"/>
    </row>
    <row r="1102" spans="3:14" s="89" customFormat="1" hidden="1">
      <c r="C1102" s="82"/>
      <c r="D1102" s="81"/>
      <c r="E1102" s="90"/>
      <c r="F1102" s="323" t="s">
        <v>8788</v>
      </c>
      <c r="G1102" s="324"/>
      <c r="H1102" s="324"/>
      <c r="I1102" s="324"/>
      <c r="J1102" s="324"/>
      <c r="K1102" s="325"/>
      <c r="M1102" s="382">
        <f>_xlfn.XLOOKUP(C1102,ORÇ!$A$1:$A$25129,ORÇ!$E$1:$E$25129,FALSE)</f>
        <v>0</v>
      </c>
      <c r="N1102" s="103"/>
    </row>
    <row r="1103" spans="3:14" s="89" customFormat="1" hidden="1">
      <c r="C1103" s="81"/>
      <c r="D1103" s="81"/>
      <c r="F1103" s="373"/>
      <c r="G1103" s="372"/>
      <c r="H1103" s="373"/>
      <c r="I1103" s="373"/>
      <c r="J1103" s="373"/>
      <c r="K1103" s="373"/>
      <c r="M1103" s="382">
        <f>_xlfn.XLOOKUP(C1103,ORÇ!$A$1:$A$25129,ORÇ!$E$1:$E$25129,FALSE)</f>
        <v>0</v>
      </c>
      <c r="N1103" s="103"/>
    </row>
    <row r="1104" spans="3:14" s="89" customFormat="1" hidden="1">
      <c r="C1104" s="82">
        <f t="shared" ref="C1104" si="245">C1098+1</f>
        <v>140</v>
      </c>
      <c r="D1104" s="81"/>
      <c r="E1104" s="90"/>
      <c r="F1104" s="399" t="str">
        <f>_xlfn.XLOOKUP(C1104,ORÇ!$A$1:$A$25129,ORÇ!$F$1:$F$25129,FALSE)</f>
        <v>JUNCAO SIMPLES DIAMETRO 50 X 50 MM (ESGOTO)</v>
      </c>
      <c r="G1104" s="400"/>
      <c r="H1104" s="400"/>
      <c r="I1104" s="368" t="str">
        <f>"UNIDADE : "&amp;_xlfn.XLOOKUP(C1104,ORÇ!$A$1:$A$25129,ORÇ!$G$1:$G$25129,FALSE)</f>
        <v xml:space="preserve">UNIDADE : Un    </v>
      </c>
      <c r="J1104" s="326" t="s">
        <v>8783</v>
      </c>
      <c r="K1104" s="327">
        <f>_xlfn.XLOOKUP(C1104,ORÇ!$A$1:$A$25129,ORÇ!$H$1:$H$25129,FALSE)</f>
        <v>1</v>
      </c>
      <c r="M1104" s="382" t="str">
        <f>_xlfn.XLOOKUP(C1104,ORÇ!$A$1:$A$25129,ORÇ!$E$1:$E$25129,FALSE)</f>
        <v>5.3.28</v>
      </c>
      <c r="N1104" s="103"/>
    </row>
    <row r="1105" spans="3:14" s="89" customFormat="1" hidden="1">
      <c r="C1105" s="82"/>
      <c r="D1105" s="81"/>
      <c r="E1105" s="90"/>
      <c r="F1105" s="319" t="s">
        <v>1</v>
      </c>
      <c r="G1105" s="154"/>
      <c r="H1105" s="153"/>
      <c r="I1105" s="153" t="s">
        <v>19504</v>
      </c>
      <c r="J1105" s="153" t="s">
        <v>19505</v>
      </c>
      <c r="K1105" s="320" t="s">
        <v>50</v>
      </c>
      <c r="M1105" s="382">
        <f>_xlfn.XLOOKUP(C1105,ORÇ!$A$1:$A$25129,ORÇ!$E$1:$E$25129,FALSE)</f>
        <v>0</v>
      </c>
      <c r="N1105" s="103"/>
    </row>
    <row r="1106" spans="3:14" s="89" customFormat="1" hidden="1">
      <c r="C1106" s="82"/>
      <c r="D1106" s="81"/>
      <c r="E1106" s="90"/>
      <c r="F1106" s="329" t="s">
        <v>17754</v>
      </c>
      <c r="G1106" s="91"/>
      <c r="H1106" s="93"/>
      <c r="I1106" s="92"/>
      <c r="J1106" s="92"/>
      <c r="K1106" s="322">
        <f t="shared" ref="K1106" si="246">K1104</f>
        <v>1</v>
      </c>
      <c r="M1106" s="382">
        <f>_xlfn.XLOOKUP(C1106,ORÇ!$A$1:$A$25129,ORÇ!$E$1:$E$25129,FALSE)</f>
        <v>0</v>
      </c>
      <c r="N1106" s="103"/>
    </row>
    <row r="1107" spans="3:14" s="89" customFormat="1" hidden="1">
      <c r="C1107" s="82"/>
      <c r="D1107" s="81"/>
      <c r="E1107" s="90"/>
      <c r="F1107" s="321"/>
      <c r="G1107" s="91"/>
      <c r="H1107" s="93"/>
      <c r="I1107" s="93"/>
      <c r="J1107" s="93"/>
      <c r="K1107" s="322"/>
      <c r="M1107" s="382">
        <f>_xlfn.XLOOKUP(C1107,ORÇ!$A$1:$A$25129,ORÇ!$E$1:$E$25129,FALSE)</f>
        <v>0</v>
      </c>
      <c r="N1107" s="103"/>
    </row>
    <row r="1108" spans="3:14" s="89" customFormat="1" hidden="1">
      <c r="C1108" s="82"/>
      <c r="D1108" s="81"/>
      <c r="E1108" s="90"/>
      <c r="F1108" s="323" t="s">
        <v>8788</v>
      </c>
      <c r="G1108" s="324"/>
      <c r="H1108" s="324"/>
      <c r="I1108" s="324"/>
      <c r="J1108" s="324"/>
      <c r="K1108" s="325"/>
      <c r="M1108" s="382">
        <f>_xlfn.XLOOKUP(C1108,ORÇ!$A$1:$A$25129,ORÇ!$E$1:$E$25129,FALSE)</f>
        <v>0</v>
      </c>
      <c r="N1108" s="103"/>
    </row>
    <row r="1109" spans="3:14" s="89" customFormat="1" hidden="1">
      <c r="F1109" s="376"/>
      <c r="G1109" s="376"/>
      <c r="H1109" s="377"/>
      <c r="I1109" s="377"/>
      <c r="J1109" s="377"/>
      <c r="K1109" s="378"/>
      <c r="M1109" s="382">
        <f>_xlfn.XLOOKUP(C1109,ORÇ!$A$1:$A$25129,ORÇ!$E$1:$E$25129,FALSE)</f>
        <v>0</v>
      </c>
      <c r="N1109" s="103"/>
    </row>
    <row r="1110" spans="3:14" s="89" customFormat="1" hidden="1">
      <c r="C1110" s="82">
        <f t="shared" ref="C1110" si="247">C1104+1</f>
        <v>141</v>
      </c>
      <c r="D1110" s="81"/>
      <c r="E1110" s="90"/>
      <c r="F1110" s="399" t="str">
        <f>_xlfn.XLOOKUP(C1110,ORÇ!$A$1:$A$25129,ORÇ!$F$1:$F$25129,FALSE)</f>
        <v>JUNCAO SIMPLES DIAM. 100 X 100 MM (ESGOTO)</v>
      </c>
      <c r="G1110" s="400"/>
      <c r="H1110" s="400"/>
      <c r="I1110" s="368" t="str">
        <f>"UNIDADE : "&amp;_xlfn.XLOOKUP(C1110,ORÇ!$A$1:$A$25129,ORÇ!$G$1:$G$25129,FALSE)</f>
        <v xml:space="preserve">UNIDADE : Un    </v>
      </c>
      <c r="J1110" s="326" t="s">
        <v>8783</v>
      </c>
      <c r="K1110" s="327">
        <f>_xlfn.XLOOKUP(C1110,ORÇ!$A$1:$A$25129,ORÇ!$H$1:$H$25129,FALSE)</f>
        <v>1</v>
      </c>
      <c r="M1110" s="382" t="str">
        <f>_xlfn.XLOOKUP(C1110,ORÇ!$A$1:$A$25129,ORÇ!$E$1:$E$25129,FALSE)</f>
        <v>5.3.29</v>
      </c>
      <c r="N1110" s="103"/>
    </row>
    <row r="1111" spans="3:14" s="89" customFormat="1" hidden="1">
      <c r="C1111" s="82"/>
      <c r="D1111" s="81"/>
      <c r="E1111" s="90"/>
      <c r="F1111" s="319" t="s">
        <v>1</v>
      </c>
      <c r="G1111" s="154"/>
      <c r="H1111" s="153"/>
      <c r="I1111" s="153" t="s">
        <v>19504</v>
      </c>
      <c r="J1111" s="153" t="s">
        <v>19505</v>
      </c>
      <c r="K1111" s="320" t="s">
        <v>50</v>
      </c>
      <c r="M1111" s="382">
        <f>_xlfn.XLOOKUP(C1111,ORÇ!$A$1:$A$25129,ORÇ!$E$1:$E$25129,FALSE)</f>
        <v>0</v>
      </c>
      <c r="N1111" s="103"/>
    </row>
    <row r="1112" spans="3:14" s="89" customFormat="1" hidden="1">
      <c r="C1112" s="82"/>
      <c r="D1112" s="81"/>
      <c r="E1112" s="90"/>
      <c r="F1112" s="329" t="s">
        <v>17754</v>
      </c>
      <c r="G1112" s="91"/>
      <c r="H1112" s="93"/>
      <c r="I1112" s="92"/>
      <c r="J1112" s="92"/>
      <c r="K1112" s="322">
        <f t="shared" ref="K1112" si="248">K1110</f>
        <v>1</v>
      </c>
      <c r="M1112" s="382">
        <f>_xlfn.XLOOKUP(C1112,ORÇ!$A$1:$A$25129,ORÇ!$E$1:$E$25129,FALSE)</f>
        <v>0</v>
      </c>
      <c r="N1112" s="103"/>
    </row>
    <row r="1113" spans="3:14" s="89" customFormat="1" hidden="1">
      <c r="C1113" s="82"/>
      <c r="D1113" s="81"/>
      <c r="E1113" s="90"/>
      <c r="F1113" s="321"/>
      <c r="G1113" s="91"/>
      <c r="H1113" s="93"/>
      <c r="I1113" s="93"/>
      <c r="J1113" s="93"/>
      <c r="K1113" s="322"/>
      <c r="M1113" s="382">
        <f>_xlfn.XLOOKUP(C1113,ORÇ!$A$1:$A$25129,ORÇ!$E$1:$E$25129,FALSE)</f>
        <v>0</v>
      </c>
      <c r="N1113" s="103"/>
    </row>
    <row r="1114" spans="3:14" s="89" customFormat="1" hidden="1">
      <c r="C1114" s="82"/>
      <c r="D1114" s="81"/>
      <c r="E1114" s="90"/>
      <c r="F1114" s="323" t="s">
        <v>8788</v>
      </c>
      <c r="G1114" s="324"/>
      <c r="H1114" s="324"/>
      <c r="I1114" s="324"/>
      <c r="J1114" s="324"/>
      <c r="K1114" s="325"/>
      <c r="M1114" s="382">
        <f>_xlfn.XLOOKUP(C1114,ORÇ!$A$1:$A$25129,ORÇ!$E$1:$E$25129,FALSE)</f>
        <v>0</v>
      </c>
      <c r="N1114" s="103"/>
    </row>
    <row r="1115" spans="3:14" s="89" customFormat="1" hidden="1">
      <c r="C1115" s="81"/>
      <c r="D1115" s="81"/>
      <c r="F1115" s="373"/>
      <c r="G1115" s="372"/>
      <c r="H1115" s="373"/>
      <c r="I1115" s="373"/>
      <c r="J1115" s="373"/>
      <c r="K1115" s="373"/>
      <c r="M1115" s="382">
        <f>_xlfn.XLOOKUP(C1115,ORÇ!$A$1:$A$25129,ORÇ!$E$1:$E$25129,FALSE)</f>
        <v>0</v>
      </c>
      <c r="N1115" s="103"/>
    </row>
    <row r="1116" spans="3:14" s="89" customFormat="1" hidden="1">
      <c r="C1116" s="82">
        <f>C1110*1</f>
        <v>141</v>
      </c>
      <c r="D1116" s="81"/>
      <c r="E1116" s="90"/>
      <c r="F1116" s="399" t="str">
        <f>_xlfn.XLOOKUP(C1116,ORÇ!$A$1:$A$25129,ORÇ!$F$1:$F$25129,FALSE)</f>
        <v>JUNCAO SIMPLES DIAM. 100 X 100 MM (ESGOTO)</v>
      </c>
      <c r="G1116" s="400"/>
      <c r="H1116" s="400"/>
      <c r="I1116" s="368" t="str">
        <f>"UNIDADE : "&amp;_xlfn.XLOOKUP(C1116,ORÇ!$A$1:$A$25129,ORÇ!$G$1:$G$25129,FALSE)</f>
        <v xml:space="preserve">UNIDADE : Un    </v>
      </c>
      <c r="J1116" s="326" t="s">
        <v>8783</v>
      </c>
      <c r="K1116" s="327">
        <f>_xlfn.XLOOKUP(C1116,ORÇ!$A$1:$A$25129,ORÇ!$H$1:$H$25129,FALSE)</f>
        <v>1</v>
      </c>
      <c r="M1116" s="382" t="str">
        <f>_xlfn.XLOOKUP(C1116,ORÇ!$A$1:$A$25129,ORÇ!$E$1:$E$25129,FALSE)</f>
        <v>5.3.29</v>
      </c>
      <c r="N1116" s="103"/>
    </row>
    <row r="1117" spans="3:14" s="89" customFormat="1" hidden="1">
      <c r="C1117" s="82"/>
      <c r="D1117" s="81"/>
      <c r="E1117" s="90"/>
      <c r="F1117" s="319" t="s">
        <v>1</v>
      </c>
      <c r="G1117" s="154"/>
      <c r="H1117" s="153"/>
      <c r="I1117" s="153" t="s">
        <v>19504</v>
      </c>
      <c r="J1117" s="153" t="s">
        <v>19505</v>
      </c>
      <c r="K1117" s="320" t="s">
        <v>50</v>
      </c>
      <c r="M1117" s="382">
        <f>_xlfn.XLOOKUP(C1117,ORÇ!$A$1:$A$25129,ORÇ!$E$1:$E$25129,FALSE)</f>
        <v>0</v>
      </c>
      <c r="N1117" s="103"/>
    </row>
    <row r="1118" spans="3:14" s="89" customFormat="1" hidden="1">
      <c r="C1118" s="82"/>
      <c r="D1118" s="81"/>
      <c r="E1118" s="90"/>
      <c r="F1118" s="329" t="s">
        <v>17754</v>
      </c>
      <c r="G1118" s="91"/>
      <c r="H1118" s="93"/>
      <c r="I1118" s="92"/>
      <c r="J1118" s="92"/>
      <c r="K1118" s="322">
        <f t="shared" ref="K1118" si="249">K1116</f>
        <v>1</v>
      </c>
      <c r="M1118" s="382">
        <f>_xlfn.XLOOKUP(C1118,ORÇ!$A$1:$A$25129,ORÇ!$E$1:$E$25129,FALSE)</f>
        <v>0</v>
      </c>
      <c r="N1118" s="103"/>
    </row>
    <row r="1119" spans="3:14" s="89" customFormat="1" hidden="1">
      <c r="C1119" s="82"/>
      <c r="D1119" s="81"/>
      <c r="E1119" s="90"/>
      <c r="F1119" s="321"/>
      <c r="G1119" s="91"/>
      <c r="H1119" s="93"/>
      <c r="I1119" s="93"/>
      <c r="J1119" s="93"/>
      <c r="K1119" s="322"/>
      <c r="M1119" s="382">
        <f>_xlfn.XLOOKUP(C1119,ORÇ!$A$1:$A$25129,ORÇ!$E$1:$E$25129,FALSE)</f>
        <v>0</v>
      </c>
      <c r="N1119" s="103"/>
    </row>
    <row r="1120" spans="3:14" s="89" customFormat="1" hidden="1">
      <c r="C1120" s="82"/>
      <c r="D1120" s="81"/>
      <c r="E1120" s="90"/>
      <c r="F1120" s="323" t="s">
        <v>8788</v>
      </c>
      <c r="G1120" s="324"/>
      <c r="H1120" s="324"/>
      <c r="I1120" s="324"/>
      <c r="J1120" s="324"/>
      <c r="K1120" s="325"/>
      <c r="M1120" s="382">
        <f>_xlfn.XLOOKUP(C1120,ORÇ!$A$1:$A$25129,ORÇ!$E$1:$E$25129,FALSE)</f>
        <v>0</v>
      </c>
      <c r="N1120" s="103"/>
    </row>
    <row r="1121" spans="3:14" s="89" customFormat="1" hidden="1">
      <c r="C1121" s="81"/>
      <c r="D1121" s="81"/>
      <c r="F1121" s="373"/>
      <c r="G1121" s="372"/>
      <c r="H1121" s="373"/>
      <c r="I1121" s="373"/>
      <c r="J1121" s="373"/>
      <c r="K1121" s="373"/>
      <c r="M1121" s="382">
        <f>_xlfn.XLOOKUP(C1121,ORÇ!$A$1:$A$25129,ORÇ!$E$1:$E$25129,FALSE)</f>
        <v>0</v>
      </c>
      <c r="N1121" s="103"/>
    </row>
    <row r="1122" spans="3:14" s="89" customFormat="1" hidden="1">
      <c r="C1122" s="82">
        <f t="shared" ref="C1122" si="250">C1116+1</f>
        <v>142</v>
      </c>
      <c r="D1122" s="81"/>
      <c r="E1122" s="90"/>
      <c r="F1122" s="399" t="str">
        <f>_xlfn.XLOOKUP(C1122,ORÇ!$A$1:$A$25129,ORÇ!$F$1:$F$25129,FALSE)</f>
        <v>JUNCAO SIMPLES DIAM. 100 X 50 MM (ESGOTO)</v>
      </c>
      <c r="G1122" s="400"/>
      <c r="H1122" s="400"/>
      <c r="I1122" s="368" t="str">
        <f>"UNIDADE : "&amp;_xlfn.XLOOKUP(C1122,ORÇ!$A$1:$A$25129,ORÇ!$G$1:$G$25129,FALSE)</f>
        <v xml:space="preserve">UNIDADE : Un    </v>
      </c>
      <c r="J1122" s="326" t="s">
        <v>8783</v>
      </c>
      <c r="K1122" s="327">
        <f>_xlfn.XLOOKUP(C1122,ORÇ!$A$1:$A$25129,ORÇ!$H$1:$H$25129,FALSE)</f>
        <v>4</v>
      </c>
      <c r="M1122" s="382" t="str">
        <f>_xlfn.XLOOKUP(C1122,ORÇ!$A$1:$A$25129,ORÇ!$E$1:$E$25129,FALSE)</f>
        <v>5.3.30</v>
      </c>
      <c r="N1122" s="103"/>
    </row>
    <row r="1123" spans="3:14" s="89" customFormat="1" hidden="1">
      <c r="C1123" s="82"/>
      <c r="D1123" s="81"/>
      <c r="E1123" s="90"/>
      <c r="F1123" s="319" t="s">
        <v>1</v>
      </c>
      <c r="G1123" s="154"/>
      <c r="H1123" s="153"/>
      <c r="I1123" s="153" t="s">
        <v>19504</v>
      </c>
      <c r="J1123" s="153" t="s">
        <v>19505</v>
      </c>
      <c r="K1123" s="320" t="s">
        <v>50</v>
      </c>
      <c r="M1123" s="382">
        <f>_xlfn.XLOOKUP(C1123,ORÇ!$A$1:$A$25129,ORÇ!$E$1:$E$25129,FALSE)</f>
        <v>0</v>
      </c>
      <c r="N1123" s="103"/>
    </row>
    <row r="1124" spans="3:14" s="89" customFormat="1" hidden="1">
      <c r="C1124" s="82"/>
      <c r="D1124" s="81"/>
      <c r="E1124" s="90"/>
      <c r="F1124" s="329" t="s">
        <v>17754</v>
      </c>
      <c r="G1124" s="91"/>
      <c r="H1124" s="93"/>
      <c r="I1124" s="92"/>
      <c r="J1124" s="92"/>
      <c r="K1124" s="322">
        <f t="shared" ref="K1124" si="251">K1122</f>
        <v>4</v>
      </c>
      <c r="M1124" s="382">
        <f>_xlfn.XLOOKUP(C1124,ORÇ!$A$1:$A$25129,ORÇ!$E$1:$E$25129,FALSE)</f>
        <v>0</v>
      </c>
      <c r="N1124" s="103"/>
    </row>
    <row r="1125" spans="3:14" s="89" customFormat="1" hidden="1">
      <c r="C1125" s="82"/>
      <c r="D1125" s="81"/>
      <c r="E1125" s="90"/>
      <c r="F1125" s="321"/>
      <c r="G1125" s="91"/>
      <c r="H1125" s="93"/>
      <c r="I1125" s="93"/>
      <c r="J1125" s="93"/>
      <c r="K1125" s="322"/>
      <c r="M1125" s="382">
        <f>_xlfn.XLOOKUP(C1125,ORÇ!$A$1:$A$25129,ORÇ!$E$1:$E$25129,FALSE)</f>
        <v>0</v>
      </c>
      <c r="N1125" s="103"/>
    </row>
    <row r="1126" spans="3:14" s="89" customFormat="1" hidden="1">
      <c r="C1126" s="82"/>
      <c r="D1126" s="81"/>
      <c r="E1126" s="90"/>
      <c r="F1126" s="323" t="s">
        <v>8788</v>
      </c>
      <c r="G1126" s="324"/>
      <c r="H1126" s="324"/>
      <c r="I1126" s="324"/>
      <c r="J1126" s="324"/>
      <c r="K1126" s="325"/>
      <c r="M1126" s="382">
        <f>_xlfn.XLOOKUP(C1126,ORÇ!$A$1:$A$25129,ORÇ!$E$1:$E$25129,FALSE)</f>
        <v>0</v>
      </c>
      <c r="N1126" s="103"/>
    </row>
    <row r="1127" spans="3:14" s="89" customFormat="1" hidden="1">
      <c r="F1127" s="376"/>
      <c r="G1127" s="376"/>
      <c r="H1127" s="377"/>
      <c r="I1127" s="377"/>
      <c r="J1127" s="377"/>
      <c r="K1127" s="378"/>
      <c r="M1127" s="382">
        <f>_xlfn.XLOOKUP(C1127,ORÇ!$A$1:$A$25129,ORÇ!$E$1:$E$25129,FALSE)</f>
        <v>0</v>
      </c>
      <c r="N1127" s="103"/>
    </row>
    <row r="1128" spans="3:14" s="89" customFormat="1" hidden="1">
      <c r="C1128" s="82">
        <f>C1122+1</f>
        <v>143</v>
      </c>
      <c r="D1128" s="81"/>
      <c r="E1128" s="90"/>
      <c r="F1128" s="399" t="str">
        <f>_xlfn.XLOOKUP(C1128,ORÇ!$A$1:$A$25129,ORÇ!$F$1:$F$25129,FALSE)</f>
        <v>TUBO SOLDAVEL PARA ESGOTO DIAMETRO 100 MM</v>
      </c>
      <c r="G1128" s="400"/>
      <c r="H1128" s="400"/>
      <c r="I1128" s="368" t="str">
        <f>"UNIDADE : "&amp;_xlfn.XLOOKUP(C1128,ORÇ!$A$1:$A$25129,ORÇ!$G$1:$G$25129,FALSE)</f>
        <v xml:space="preserve">UNIDADE : m     </v>
      </c>
      <c r="J1128" s="326" t="s">
        <v>8783</v>
      </c>
      <c r="K1128" s="327">
        <f>_xlfn.XLOOKUP(C1128,ORÇ!$A$1:$A$25129,ORÇ!$H$1:$H$25129,FALSE)</f>
        <v>18.62</v>
      </c>
      <c r="M1128" s="382" t="str">
        <f>_xlfn.XLOOKUP(C1128,ORÇ!$A$1:$A$25129,ORÇ!$E$1:$E$25129,FALSE)</f>
        <v>5.3.31</v>
      </c>
      <c r="N1128" s="103"/>
    </row>
    <row r="1129" spans="3:14" s="89" customFormat="1" hidden="1">
      <c r="C1129" s="82"/>
      <c r="D1129" s="81"/>
      <c r="E1129" s="90"/>
      <c r="F1129" s="319" t="s">
        <v>1</v>
      </c>
      <c r="G1129" s="154"/>
      <c r="H1129" s="153"/>
      <c r="I1129" s="153" t="s">
        <v>19504</v>
      </c>
      <c r="J1129" s="153" t="s">
        <v>19505</v>
      </c>
      <c r="K1129" s="320" t="s">
        <v>50</v>
      </c>
      <c r="M1129" s="382">
        <f>_xlfn.XLOOKUP(C1129,ORÇ!$A$1:$A$25129,ORÇ!$E$1:$E$25129,FALSE)</f>
        <v>0</v>
      </c>
      <c r="N1129" s="103"/>
    </row>
    <row r="1130" spans="3:14" s="89" customFormat="1" hidden="1">
      <c r="C1130" s="82"/>
      <c r="D1130" s="81"/>
      <c r="E1130" s="90"/>
      <c r="F1130" s="329" t="s">
        <v>17754</v>
      </c>
      <c r="G1130" s="91"/>
      <c r="H1130" s="93"/>
      <c r="I1130" s="92"/>
      <c r="J1130" s="92"/>
      <c r="K1130" s="322">
        <f t="shared" ref="K1130" si="252">K1128</f>
        <v>18.62</v>
      </c>
      <c r="M1130" s="382">
        <f>_xlfn.XLOOKUP(C1130,ORÇ!$A$1:$A$25129,ORÇ!$E$1:$E$25129,FALSE)</f>
        <v>0</v>
      </c>
      <c r="N1130" s="103"/>
    </row>
    <row r="1131" spans="3:14" s="89" customFormat="1" hidden="1">
      <c r="C1131" s="82"/>
      <c r="D1131" s="81"/>
      <c r="E1131" s="90"/>
      <c r="F1131" s="321"/>
      <c r="G1131" s="91"/>
      <c r="H1131" s="93"/>
      <c r="I1131" s="93"/>
      <c r="J1131" s="93"/>
      <c r="K1131" s="322"/>
      <c r="M1131" s="382">
        <f>_xlfn.XLOOKUP(C1131,ORÇ!$A$1:$A$25129,ORÇ!$E$1:$E$25129,FALSE)</f>
        <v>0</v>
      </c>
      <c r="N1131" s="103"/>
    </row>
    <row r="1132" spans="3:14" s="89" customFormat="1" hidden="1">
      <c r="C1132" s="82"/>
      <c r="D1132" s="81"/>
      <c r="E1132" s="90"/>
      <c r="F1132" s="323" t="s">
        <v>8788</v>
      </c>
      <c r="G1132" s="324"/>
      <c r="H1132" s="324"/>
      <c r="I1132" s="324"/>
      <c r="J1132" s="324"/>
      <c r="K1132" s="325"/>
      <c r="M1132" s="382">
        <f>_xlfn.XLOOKUP(C1132,ORÇ!$A$1:$A$25129,ORÇ!$E$1:$E$25129,FALSE)</f>
        <v>0</v>
      </c>
      <c r="N1132" s="103"/>
    </row>
    <row r="1133" spans="3:14" s="89" customFormat="1" hidden="1">
      <c r="C1133" s="81"/>
      <c r="D1133" s="81"/>
      <c r="F1133" s="373"/>
      <c r="G1133" s="372"/>
      <c r="H1133" s="373"/>
      <c r="I1133" s="373"/>
      <c r="J1133" s="373"/>
      <c r="K1133" s="373"/>
      <c r="M1133" s="382">
        <f>_xlfn.XLOOKUP(C1133,ORÇ!$A$1:$A$25129,ORÇ!$E$1:$E$25129,FALSE)</f>
        <v>0</v>
      </c>
      <c r="N1133" s="103"/>
    </row>
    <row r="1134" spans="3:14" s="89" customFormat="1" hidden="1">
      <c r="C1134" s="82">
        <f t="shared" ref="C1134" si="253">C1128+1</f>
        <v>144</v>
      </c>
      <c r="D1134" s="81"/>
      <c r="E1134" s="90"/>
      <c r="F1134" s="399" t="str">
        <f>_xlfn.XLOOKUP(C1134,ORÇ!$A$1:$A$25129,ORÇ!$F$1:$F$25129,FALSE)</f>
        <v>TUBO SOLDAVEL PARA ESGOTO DIAMETRO 50 MM</v>
      </c>
      <c r="G1134" s="400"/>
      <c r="H1134" s="400"/>
      <c r="I1134" s="368" t="str">
        <f>"UNIDADE : "&amp;_xlfn.XLOOKUP(C1134,ORÇ!$A$1:$A$25129,ORÇ!$G$1:$G$25129,FALSE)</f>
        <v xml:space="preserve">UNIDADE : m     </v>
      </c>
      <c r="J1134" s="326" t="s">
        <v>8783</v>
      </c>
      <c r="K1134" s="327">
        <f>_xlfn.XLOOKUP(C1134,ORÇ!$A$1:$A$25129,ORÇ!$H$1:$H$25129,FALSE)</f>
        <v>12.39</v>
      </c>
      <c r="M1134" s="382" t="str">
        <f>_xlfn.XLOOKUP(C1134,ORÇ!$A$1:$A$25129,ORÇ!$E$1:$E$25129,FALSE)</f>
        <v>5.3.32</v>
      </c>
      <c r="N1134" s="103"/>
    </row>
    <row r="1135" spans="3:14" s="89" customFormat="1" hidden="1">
      <c r="C1135" s="82"/>
      <c r="D1135" s="81"/>
      <c r="E1135" s="90"/>
      <c r="F1135" s="319" t="s">
        <v>1</v>
      </c>
      <c r="G1135" s="154"/>
      <c r="H1135" s="153"/>
      <c r="I1135" s="153" t="s">
        <v>19504</v>
      </c>
      <c r="J1135" s="153" t="s">
        <v>19505</v>
      </c>
      <c r="K1135" s="320" t="s">
        <v>50</v>
      </c>
      <c r="M1135" s="382">
        <f>_xlfn.XLOOKUP(C1135,ORÇ!$A$1:$A$25129,ORÇ!$E$1:$E$25129,FALSE)</f>
        <v>0</v>
      </c>
      <c r="N1135" s="103"/>
    </row>
    <row r="1136" spans="3:14" s="89" customFormat="1" hidden="1">
      <c r="C1136" s="82"/>
      <c r="D1136" s="81"/>
      <c r="E1136" s="90"/>
      <c r="F1136" s="329" t="s">
        <v>17754</v>
      </c>
      <c r="G1136" s="91"/>
      <c r="H1136" s="93"/>
      <c r="I1136" s="92"/>
      <c r="J1136" s="92"/>
      <c r="K1136" s="322">
        <f t="shared" ref="K1136" si="254">K1134</f>
        <v>12.39</v>
      </c>
      <c r="M1136" s="382">
        <f>_xlfn.XLOOKUP(C1136,ORÇ!$A$1:$A$25129,ORÇ!$E$1:$E$25129,FALSE)</f>
        <v>0</v>
      </c>
      <c r="N1136" s="103"/>
    </row>
    <row r="1137" spans="3:16" s="89" customFormat="1" hidden="1">
      <c r="C1137" s="82"/>
      <c r="D1137" s="81"/>
      <c r="E1137" s="90"/>
      <c r="F1137" s="321"/>
      <c r="G1137" s="91"/>
      <c r="H1137" s="93"/>
      <c r="I1137" s="93"/>
      <c r="J1137" s="93"/>
      <c r="K1137" s="322"/>
      <c r="M1137" s="382">
        <f>_xlfn.XLOOKUP(C1137,ORÇ!$A$1:$A$25129,ORÇ!$E$1:$E$25129,FALSE)</f>
        <v>0</v>
      </c>
      <c r="N1137" s="103"/>
    </row>
    <row r="1138" spans="3:16" s="89" customFormat="1" hidden="1">
      <c r="C1138" s="82"/>
      <c r="D1138" s="81"/>
      <c r="E1138" s="90"/>
      <c r="F1138" s="323" t="s">
        <v>8788</v>
      </c>
      <c r="G1138" s="324"/>
      <c r="H1138" s="324"/>
      <c r="I1138" s="324"/>
      <c r="J1138" s="324"/>
      <c r="K1138" s="325"/>
      <c r="M1138" s="382">
        <f>_xlfn.XLOOKUP(C1138,ORÇ!$A$1:$A$25129,ORÇ!$E$1:$E$25129,FALSE)</f>
        <v>0</v>
      </c>
      <c r="N1138" s="103"/>
    </row>
    <row r="1139" spans="3:16" s="89" customFormat="1" hidden="1">
      <c r="C1139" s="81"/>
      <c r="D1139" s="81"/>
      <c r="F1139" s="373"/>
      <c r="G1139" s="372"/>
      <c r="H1139" s="373"/>
      <c r="I1139" s="373"/>
      <c r="J1139" s="373"/>
      <c r="K1139" s="373"/>
      <c r="M1139" s="382">
        <f>_xlfn.XLOOKUP(C1139,ORÇ!$A$1:$A$25129,ORÇ!$E$1:$E$25129,FALSE)</f>
        <v>0</v>
      </c>
      <c r="N1139" s="103"/>
    </row>
    <row r="1140" spans="3:16" s="89" customFormat="1" hidden="1">
      <c r="C1140" s="82">
        <f>C1134*1</f>
        <v>144</v>
      </c>
      <c r="D1140" s="81"/>
      <c r="E1140" s="90"/>
      <c r="F1140" s="399" t="str">
        <f>_xlfn.XLOOKUP(C1140,ORÇ!$A$1:$A$25129,ORÇ!$F$1:$F$25129,FALSE)</f>
        <v>TUBO SOLDAVEL PARA ESGOTO DIAMETRO 50 MM</v>
      </c>
      <c r="G1140" s="400"/>
      <c r="H1140" s="400"/>
      <c r="I1140" s="368" t="str">
        <f>"UNIDADE : "&amp;_xlfn.XLOOKUP(C1140,ORÇ!$A$1:$A$25129,ORÇ!$G$1:$G$25129,FALSE)</f>
        <v xml:space="preserve">UNIDADE : m     </v>
      </c>
      <c r="J1140" s="326" t="s">
        <v>8783</v>
      </c>
      <c r="K1140" s="327">
        <f>_xlfn.XLOOKUP(C1140,ORÇ!$A$1:$A$25129,ORÇ!$H$1:$H$25129,FALSE)</f>
        <v>12.39</v>
      </c>
      <c r="M1140" s="382" t="str">
        <f>_xlfn.XLOOKUP(C1140,ORÇ!$A$1:$A$25129,ORÇ!$E$1:$E$25129,FALSE)</f>
        <v>5.3.32</v>
      </c>
      <c r="N1140" s="103"/>
    </row>
    <row r="1141" spans="3:16" s="89" customFormat="1" hidden="1">
      <c r="C1141" s="82"/>
      <c r="D1141" s="81"/>
      <c r="E1141" s="90"/>
      <c r="F1141" s="319" t="s">
        <v>1</v>
      </c>
      <c r="G1141" s="154"/>
      <c r="H1141" s="153"/>
      <c r="I1141" s="153" t="s">
        <v>19504</v>
      </c>
      <c r="J1141" s="153" t="s">
        <v>19505</v>
      </c>
      <c r="K1141" s="320" t="s">
        <v>50</v>
      </c>
      <c r="M1141" s="382">
        <f>_xlfn.XLOOKUP(C1141,ORÇ!$A$1:$A$25129,ORÇ!$E$1:$E$25129,FALSE)</f>
        <v>0</v>
      </c>
      <c r="N1141" s="103"/>
    </row>
    <row r="1142" spans="3:16" s="89" customFormat="1" hidden="1">
      <c r="C1142" s="82"/>
      <c r="D1142" s="81"/>
      <c r="E1142" s="90"/>
      <c r="F1142" s="329" t="s">
        <v>17754</v>
      </c>
      <c r="G1142" s="91"/>
      <c r="H1142" s="93"/>
      <c r="I1142" s="92"/>
      <c r="J1142" s="92"/>
      <c r="K1142" s="322">
        <f t="shared" ref="K1142" si="255">K1140</f>
        <v>12.39</v>
      </c>
      <c r="M1142" s="382">
        <f>_xlfn.XLOOKUP(C1142,ORÇ!$A$1:$A$25129,ORÇ!$E$1:$E$25129,FALSE)</f>
        <v>0</v>
      </c>
      <c r="N1142" s="103"/>
    </row>
    <row r="1143" spans="3:16" s="89" customFormat="1" hidden="1">
      <c r="C1143" s="82"/>
      <c r="D1143" s="81"/>
      <c r="E1143" s="90"/>
      <c r="F1143" s="321"/>
      <c r="G1143" s="91"/>
      <c r="H1143" s="93"/>
      <c r="I1143" s="93"/>
      <c r="J1143" s="93"/>
      <c r="K1143" s="322"/>
      <c r="M1143" s="382">
        <f>_xlfn.XLOOKUP(C1143,ORÇ!$A$1:$A$25129,ORÇ!$E$1:$E$25129,FALSE)</f>
        <v>0</v>
      </c>
      <c r="N1143" s="103"/>
    </row>
    <row r="1144" spans="3:16" s="89" customFormat="1" hidden="1">
      <c r="C1144" s="82"/>
      <c r="D1144" s="81"/>
      <c r="E1144" s="90"/>
      <c r="F1144" s="323" t="s">
        <v>8788</v>
      </c>
      <c r="G1144" s="324"/>
      <c r="H1144" s="324"/>
      <c r="I1144" s="324"/>
      <c r="J1144" s="324"/>
      <c r="K1144" s="325"/>
      <c r="M1144" s="382">
        <f>_xlfn.XLOOKUP(C1144,ORÇ!$A$1:$A$25129,ORÇ!$E$1:$E$25129,FALSE)</f>
        <v>0</v>
      </c>
      <c r="N1144" s="103"/>
    </row>
    <row r="1145" spans="3:16" s="89" customFormat="1" hidden="1">
      <c r="C1145" s="81"/>
      <c r="D1145" s="81"/>
      <c r="F1145" s="373"/>
      <c r="G1145" s="372"/>
      <c r="H1145" s="373"/>
      <c r="I1145" s="373"/>
      <c r="J1145" s="373"/>
      <c r="K1145" s="373"/>
      <c r="M1145" s="382">
        <f>_xlfn.XLOOKUP(C1145,ORÇ!$A$1:$A$25129,ORÇ!$E$1:$E$25129,FALSE)</f>
        <v>0</v>
      </c>
      <c r="N1145" s="103"/>
    </row>
    <row r="1146" spans="3:16" s="89" customFormat="1" hidden="1">
      <c r="C1146" s="82">
        <f t="shared" ref="C1146" si="256">C1140+1</f>
        <v>145</v>
      </c>
      <c r="D1146" s="81"/>
      <c r="E1146" s="90"/>
      <c r="F1146" s="399" t="str">
        <f>_xlfn.XLOOKUP(C1146,ORÇ!$A$1:$A$25129,ORÇ!$F$1:$F$25129,FALSE)</f>
        <v>TUBO SOLDAVEL PARA ESGOTO DIAMETRO 40 MM</v>
      </c>
      <c r="G1146" s="400"/>
      <c r="H1146" s="400"/>
      <c r="I1146" s="368" t="str">
        <f>"UNIDADE : "&amp;_xlfn.XLOOKUP(C1146,ORÇ!$A$1:$A$25129,ORÇ!$G$1:$G$25129,FALSE)</f>
        <v xml:space="preserve">UNIDADE : m     </v>
      </c>
      <c r="J1146" s="326" t="s">
        <v>8783</v>
      </c>
      <c r="K1146" s="327">
        <f>_xlfn.XLOOKUP(C1146,ORÇ!$A$1:$A$25129,ORÇ!$H$1:$H$25129,FALSE)</f>
        <v>7.64</v>
      </c>
      <c r="M1146" s="382" t="str">
        <f>_xlfn.XLOOKUP(C1146,ORÇ!$A$1:$A$25129,ORÇ!$E$1:$E$25129,FALSE)</f>
        <v>5.3.33</v>
      </c>
      <c r="N1146" s="103"/>
    </row>
    <row r="1147" spans="3:16" s="89" customFormat="1" hidden="1">
      <c r="C1147" s="82"/>
      <c r="D1147" s="81"/>
      <c r="E1147" s="90"/>
      <c r="F1147" s="319" t="s">
        <v>1</v>
      </c>
      <c r="G1147" s="154"/>
      <c r="H1147" s="153"/>
      <c r="I1147" s="153" t="s">
        <v>19504</v>
      </c>
      <c r="J1147" s="153" t="s">
        <v>19505</v>
      </c>
      <c r="K1147" s="320" t="s">
        <v>50</v>
      </c>
      <c r="M1147" s="382">
        <f>_xlfn.XLOOKUP(C1147,ORÇ!$A$1:$A$25129,ORÇ!$E$1:$E$25129,FALSE)</f>
        <v>0</v>
      </c>
      <c r="N1147" s="103"/>
    </row>
    <row r="1148" spans="3:16" s="89" customFormat="1" hidden="1">
      <c r="C1148" s="82"/>
      <c r="D1148" s="81"/>
      <c r="E1148" s="90"/>
      <c r="F1148" s="329" t="s">
        <v>17754</v>
      </c>
      <c r="G1148" s="91"/>
      <c r="H1148" s="93"/>
      <c r="I1148" s="92"/>
      <c r="J1148" s="92"/>
      <c r="K1148" s="322">
        <f t="shared" ref="K1148" si="257">K1146</f>
        <v>7.64</v>
      </c>
      <c r="M1148" s="382">
        <f>_xlfn.XLOOKUP(C1148,ORÇ!$A$1:$A$25129,ORÇ!$E$1:$E$25129,FALSE)</f>
        <v>0</v>
      </c>
      <c r="N1148" s="103"/>
    </row>
    <row r="1149" spans="3:16" s="89" customFormat="1" hidden="1">
      <c r="C1149" s="82"/>
      <c r="D1149" s="81"/>
      <c r="E1149" s="90"/>
      <c r="F1149" s="321"/>
      <c r="G1149" s="91"/>
      <c r="H1149" s="93"/>
      <c r="I1149" s="93"/>
      <c r="J1149" s="93"/>
      <c r="K1149" s="322"/>
      <c r="M1149" s="382">
        <f>_xlfn.XLOOKUP(C1149,ORÇ!$A$1:$A$25129,ORÇ!$E$1:$E$25129,FALSE)</f>
        <v>0</v>
      </c>
      <c r="N1149" s="103"/>
    </row>
    <row r="1150" spans="3:16" s="89" customFormat="1" hidden="1">
      <c r="C1150" s="82"/>
      <c r="D1150" s="81"/>
      <c r="E1150" s="90"/>
      <c r="F1150" s="323" t="s">
        <v>8788</v>
      </c>
      <c r="G1150" s="324"/>
      <c r="H1150" s="324"/>
      <c r="I1150" s="324"/>
      <c r="J1150" s="324"/>
      <c r="K1150" s="325"/>
      <c r="M1150" s="382">
        <f>_xlfn.XLOOKUP(C1150,ORÇ!$A$1:$A$25129,ORÇ!$E$1:$E$25129,FALSE)</f>
        <v>0</v>
      </c>
      <c r="N1150" s="103"/>
    </row>
    <row r="1151" spans="3:16" s="89" customFormat="1" hidden="1">
      <c r="F1151" s="381"/>
      <c r="G1151" s="381"/>
      <c r="H1151" s="381"/>
      <c r="I1151" s="381"/>
      <c r="J1151" s="381"/>
      <c r="K1151" s="379"/>
      <c r="M1151" s="382">
        <f>_xlfn.XLOOKUP(C1151,ORÇ!$A$1:$A$25129,ORÇ!$E$1:$E$25129,FALSE)</f>
        <v>0</v>
      </c>
      <c r="N1151" s="103"/>
      <c r="O1151" s="113"/>
      <c r="P1151" s="113"/>
    </row>
    <row r="1152" spans="3:16" s="89" customFormat="1" hidden="1">
      <c r="C1152" s="82">
        <f t="shared" ref="C1152" si="258">C1146+1</f>
        <v>146</v>
      </c>
      <c r="D1152" s="81"/>
      <c r="E1152" s="90"/>
      <c r="F1152" s="530" t="str">
        <f>_xlfn.XLOOKUP(C1152,ORÇ!$A$1:$A$25129,ORÇ!$F$1:$F$25129,FALSE)</f>
        <v>TE SANITARIO DIAMETRO 50 X 50 MM (ESGOTO)</v>
      </c>
      <c r="G1152" s="531"/>
      <c r="H1152" s="531"/>
      <c r="I1152" s="368" t="str">
        <f>"UNIDADE : "&amp;_xlfn.XLOOKUP(C1152,ORÇ!$A$1:$A$25129,ORÇ!$G$1:$G$25129,FALSE)</f>
        <v xml:space="preserve">UNIDADE : Un    </v>
      </c>
      <c r="J1152" s="326" t="s">
        <v>8783</v>
      </c>
      <c r="K1152" s="327">
        <f>_xlfn.XLOOKUP(C1152,ORÇ!$A$1:$A$25129,ORÇ!$H$1:$H$25129,FALSE)</f>
        <v>5</v>
      </c>
      <c r="M1152" s="382" t="str">
        <f>_xlfn.XLOOKUP(C1152,ORÇ!$A$1:$A$25129,ORÇ!$E$1:$E$25129,FALSE)</f>
        <v>5.3.34</v>
      </c>
      <c r="N1152" s="103"/>
    </row>
    <row r="1153" spans="3:14" s="89" customFormat="1" hidden="1">
      <c r="C1153" s="82"/>
      <c r="D1153" s="81"/>
      <c r="E1153" s="90"/>
      <c r="F1153" s="319" t="s">
        <v>1</v>
      </c>
      <c r="G1153" s="154"/>
      <c r="H1153" s="153"/>
      <c r="I1153" s="153" t="s">
        <v>19504</v>
      </c>
      <c r="J1153" s="153" t="s">
        <v>19505</v>
      </c>
      <c r="K1153" s="320" t="s">
        <v>50</v>
      </c>
      <c r="M1153" s="382">
        <f>_xlfn.XLOOKUP(C1153,ORÇ!$A$1:$A$25129,ORÇ!$E$1:$E$25129,FALSE)</f>
        <v>0</v>
      </c>
      <c r="N1153" s="103"/>
    </row>
    <row r="1154" spans="3:14" s="89" customFormat="1" hidden="1">
      <c r="C1154" s="82"/>
      <c r="D1154" s="81"/>
      <c r="E1154" s="90"/>
      <c r="F1154" s="329" t="s">
        <v>17754</v>
      </c>
      <c r="G1154" s="91"/>
      <c r="H1154" s="93"/>
      <c r="I1154" s="92"/>
      <c r="J1154" s="92"/>
      <c r="K1154" s="322">
        <f t="shared" ref="K1154" si="259">K1152</f>
        <v>5</v>
      </c>
      <c r="M1154" s="382">
        <f>_xlfn.XLOOKUP(C1154,ORÇ!$A$1:$A$25129,ORÇ!$E$1:$E$25129,FALSE)</f>
        <v>0</v>
      </c>
      <c r="N1154" s="103"/>
    </row>
    <row r="1155" spans="3:14" s="89" customFormat="1" hidden="1">
      <c r="C1155" s="82"/>
      <c r="D1155" s="81"/>
      <c r="E1155" s="90"/>
      <c r="F1155" s="321"/>
      <c r="G1155" s="91"/>
      <c r="H1155" s="93"/>
      <c r="I1155" s="93"/>
      <c r="J1155" s="93"/>
      <c r="K1155" s="322"/>
      <c r="M1155" s="382">
        <f>_xlfn.XLOOKUP(C1155,ORÇ!$A$1:$A$25129,ORÇ!$E$1:$E$25129,FALSE)</f>
        <v>0</v>
      </c>
      <c r="N1155" s="103"/>
    </row>
    <row r="1156" spans="3:14" s="89" customFormat="1" hidden="1">
      <c r="C1156" s="82"/>
      <c r="D1156" s="81"/>
      <c r="E1156" s="90"/>
      <c r="F1156" s="323" t="s">
        <v>8788</v>
      </c>
      <c r="G1156" s="324"/>
      <c r="H1156" s="324"/>
      <c r="I1156" s="324"/>
      <c r="J1156" s="324"/>
      <c r="K1156" s="325"/>
      <c r="M1156" s="382">
        <f>_xlfn.XLOOKUP(C1156,ORÇ!$A$1:$A$25129,ORÇ!$E$1:$E$25129,FALSE)</f>
        <v>0</v>
      </c>
      <c r="N1156" s="103"/>
    </row>
    <row r="1157" spans="3:14" s="89" customFormat="1" hidden="1">
      <c r="C1157" s="81"/>
      <c r="D1157" s="81"/>
      <c r="F1157" s="373"/>
      <c r="G1157" s="372"/>
      <c r="H1157" s="373"/>
      <c r="I1157" s="373"/>
      <c r="J1157" s="373"/>
      <c r="K1157" s="373"/>
      <c r="M1157" s="382">
        <f>_xlfn.XLOOKUP(C1157,ORÇ!$A$1:$A$25129,ORÇ!$E$1:$E$25129,FALSE)</f>
        <v>0</v>
      </c>
      <c r="N1157" s="103"/>
    </row>
    <row r="1158" spans="3:14" s="89" customFormat="1" hidden="1">
      <c r="C1158" s="82">
        <f>C1152*1</f>
        <v>146</v>
      </c>
      <c r="D1158" s="81"/>
      <c r="E1158" s="90"/>
      <c r="F1158" s="530" t="str">
        <f>_xlfn.XLOOKUP(C1158,ORÇ!$A$1:$A$25129,ORÇ!$F$1:$F$25129,FALSE)</f>
        <v>TE SANITARIO DIAMETRO 50 X 50 MM (ESGOTO)</v>
      </c>
      <c r="G1158" s="531"/>
      <c r="H1158" s="531"/>
      <c r="I1158" s="368" t="str">
        <f>"UNIDADE : "&amp;_xlfn.XLOOKUP(C1158,ORÇ!$A$1:$A$25129,ORÇ!$G$1:$G$25129,FALSE)</f>
        <v xml:space="preserve">UNIDADE : Un    </v>
      </c>
      <c r="J1158" s="326" t="s">
        <v>8783</v>
      </c>
      <c r="K1158" s="327">
        <f>_xlfn.XLOOKUP(C1158,ORÇ!$A$1:$A$25129,ORÇ!$H$1:$H$25129,FALSE)</f>
        <v>5</v>
      </c>
      <c r="M1158" s="382" t="str">
        <f>_xlfn.XLOOKUP(C1158,ORÇ!$A$1:$A$25129,ORÇ!$E$1:$E$25129,FALSE)</f>
        <v>5.3.34</v>
      </c>
      <c r="N1158" s="103"/>
    </row>
    <row r="1159" spans="3:14" s="89" customFormat="1" hidden="1">
      <c r="C1159" s="82"/>
      <c r="D1159" s="81"/>
      <c r="E1159" s="90"/>
      <c r="F1159" s="319" t="s">
        <v>1</v>
      </c>
      <c r="G1159" s="154"/>
      <c r="H1159" s="153"/>
      <c r="I1159" s="153" t="s">
        <v>19504</v>
      </c>
      <c r="J1159" s="153" t="s">
        <v>19505</v>
      </c>
      <c r="K1159" s="320" t="s">
        <v>50</v>
      </c>
      <c r="M1159" s="382">
        <f>_xlfn.XLOOKUP(C1159,ORÇ!$A$1:$A$25129,ORÇ!$E$1:$E$25129,FALSE)</f>
        <v>0</v>
      </c>
      <c r="N1159" s="103"/>
    </row>
    <row r="1160" spans="3:14" s="89" customFormat="1" hidden="1">
      <c r="C1160" s="82"/>
      <c r="D1160" s="81"/>
      <c r="E1160" s="90"/>
      <c r="F1160" s="329" t="s">
        <v>17754</v>
      </c>
      <c r="G1160" s="91"/>
      <c r="H1160" s="93"/>
      <c r="I1160" s="92"/>
      <c r="J1160" s="92"/>
      <c r="K1160" s="322">
        <f t="shared" ref="K1160" si="260">K1158</f>
        <v>5</v>
      </c>
      <c r="M1160" s="382">
        <f>_xlfn.XLOOKUP(C1160,ORÇ!$A$1:$A$25129,ORÇ!$E$1:$E$25129,FALSE)</f>
        <v>0</v>
      </c>
      <c r="N1160" s="103"/>
    </row>
    <row r="1161" spans="3:14" s="89" customFormat="1" hidden="1">
      <c r="C1161" s="82"/>
      <c r="D1161" s="81"/>
      <c r="E1161" s="90"/>
      <c r="F1161" s="321"/>
      <c r="G1161" s="91"/>
      <c r="H1161" s="93"/>
      <c r="I1161" s="93"/>
      <c r="J1161" s="93"/>
      <c r="K1161" s="322"/>
      <c r="M1161" s="382">
        <f>_xlfn.XLOOKUP(C1161,ORÇ!$A$1:$A$25129,ORÇ!$E$1:$E$25129,FALSE)</f>
        <v>0</v>
      </c>
      <c r="N1161" s="103"/>
    </row>
    <row r="1162" spans="3:14" s="89" customFormat="1" hidden="1">
      <c r="C1162" s="82"/>
      <c r="D1162" s="81"/>
      <c r="E1162" s="90"/>
      <c r="F1162" s="323" t="s">
        <v>8788</v>
      </c>
      <c r="G1162" s="324"/>
      <c r="H1162" s="324"/>
      <c r="I1162" s="324"/>
      <c r="J1162" s="324"/>
      <c r="K1162" s="325"/>
      <c r="M1162" s="382">
        <f>_xlfn.XLOOKUP(C1162,ORÇ!$A$1:$A$25129,ORÇ!$E$1:$E$25129,FALSE)</f>
        <v>0</v>
      </c>
      <c r="N1162" s="103"/>
    </row>
    <row r="1163" spans="3:14" s="89" customFormat="1" hidden="1">
      <c r="C1163" s="81"/>
      <c r="D1163" s="81"/>
      <c r="F1163" s="373"/>
      <c r="G1163" s="372"/>
      <c r="H1163" s="373"/>
      <c r="I1163" s="373"/>
      <c r="J1163" s="373"/>
      <c r="K1163" s="373"/>
      <c r="M1163" s="382">
        <f>_xlfn.XLOOKUP(C1163,ORÇ!$A$1:$A$25129,ORÇ!$E$1:$E$25129,FALSE)</f>
        <v>0</v>
      </c>
      <c r="N1163" s="103"/>
    </row>
    <row r="1164" spans="3:14" s="89" customFormat="1" hidden="1">
      <c r="C1164" s="82">
        <f t="shared" ref="C1164" si="261">C1158+1</f>
        <v>147</v>
      </c>
      <c r="D1164" s="81"/>
      <c r="E1164" s="90"/>
      <c r="F1164" s="530" t="str">
        <f>_xlfn.XLOOKUP(C1164,ORÇ!$A$1:$A$25129,ORÇ!$F$1:$F$25129,FALSE)</f>
        <v>SUMIDOURO COM DIÂMETRO=1,60M E  PROFUNDIDADE=4,50 M</v>
      </c>
      <c r="G1164" s="531"/>
      <c r="H1164" s="531"/>
      <c r="I1164" s="368" t="str">
        <f>"UNIDADE : "&amp;_xlfn.XLOOKUP(C1164,ORÇ!$A$1:$A$25129,ORÇ!$G$1:$G$25129,FALSE)</f>
        <v xml:space="preserve">UNIDADE : Un    </v>
      </c>
      <c r="J1164" s="326" t="s">
        <v>8783</v>
      </c>
      <c r="K1164" s="327">
        <f>_xlfn.XLOOKUP(C1164,ORÇ!$A$1:$A$25129,ORÇ!$H$1:$H$25129,FALSE)</f>
        <v>1</v>
      </c>
      <c r="M1164" s="382" t="str">
        <f>_xlfn.XLOOKUP(C1164,ORÇ!$A$1:$A$25129,ORÇ!$E$1:$E$25129,FALSE)</f>
        <v>5.3.35</v>
      </c>
      <c r="N1164" s="103"/>
    </row>
    <row r="1165" spans="3:14" s="89" customFormat="1" hidden="1">
      <c r="C1165" s="82"/>
      <c r="D1165" s="81"/>
      <c r="E1165" s="90"/>
      <c r="F1165" s="319" t="s">
        <v>1</v>
      </c>
      <c r="G1165" s="154"/>
      <c r="H1165" s="153"/>
      <c r="I1165" s="153" t="s">
        <v>19504</v>
      </c>
      <c r="J1165" s="153" t="s">
        <v>19505</v>
      </c>
      <c r="K1165" s="320" t="s">
        <v>50</v>
      </c>
      <c r="M1165" s="382">
        <f>_xlfn.XLOOKUP(C1165,ORÇ!$A$1:$A$25129,ORÇ!$E$1:$E$25129,FALSE)</f>
        <v>0</v>
      </c>
      <c r="N1165" s="103"/>
    </row>
    <row r="1166" spans="3:14" s="89" customFormat="1" hidden="1">
      <c r="C1166" s="82"/>
      <c r="D1166" s="81"/>
      <c r="E1166" s="90"/>
      <c r="F1166" s="329" t="s">
        <v>17754</v>
      </c>
      <c r="G1166" s="91"/>
      <c r="H1166" s="93"/>
      <c r="I1166" s="92"/>
      <c r="J1166" s="92"/>
      <c r="K1166" s="322">
        <f t="shared" ref="K1166" si="262">K1164</f>
        <v>1</v>
      </c>
      <c r="M1166" s="382">
        <f>_xlfn.XLOOKUP(C1166,ORÇ!$A$1:$A$25129,ORÇ!$E$1:$E$25129,FALSE)</f>
        <v>0</v>
      </c>
      <c r="N1166" s="103"/>
    </row>
    <row r="1167" spans="3:14" s="89" customFormat="1" hidden="1">
      <c r="C1167" s="82"/>
      <c r="D1167" s="81"/>
      <c r="E1167" s="90"/>
      <c r="F1167" s="321"/>
      <c r="G1167" s="91"/>
      <c r="H1167" s="93"/>
      <c r="I1167" s="93"/>
      <c r="J1167" s="93"/>
      <c r="K1167" s="322"/>
      <c r="M1167" s="382">
        <f>_xlfn.XLOOKUP(C1167,ORÇ!$A$1:$A$25129,ORÇ!$E$1:$E$25129,FALSE)</f>
        <v>0</v>
      </c>
      <c r="N1167" s="103"/>
    </row>
    <row r="1168" spans="3:14" s="89" customFormat="1" hidden="1">
      <c r="C1168" s="82"/>
      <c r="D1168" s="81"/>
      <c r="E1168" s="90"/>
      <c r="F1168" s="323" t="s">
        <v>8788</v>
      </c>
      <c r="G1168" s="324"/>
      <c r="H1168" s="324"/>
      <c r="I1168" s="324"/>
      <c r="J1168" s="324"/>
      <c r="K1168" s="325"/>
      <c r="M1168" s="382">
        <f>_xlfn.XLOOKUP(C1168,ORÇ!$A$1:$A$25129,ORÇ!$E$1:$E$25129,FALSE)</f>
        <v>0</v>
      </c>
      <c r="N1168" s="103"/>
    </row>
    <row r="1169" spans="3:14" s="89" customFormat="1" hidden="1">
      <c r="F1169" s="376"/>
      <c r="G1169" s="376"/>
      <c r="H1169" s="377"/>
      <c r="I1169" s="377"/>
      <c r="J1169" s="377"/>
      <c r="K1169" s="378"/>
      <c r="M1169" s="382">
        <f>_xlfn.XLOOKUP(C1169,ORÇ!$A$1:$A$25129,ORÇ!$E$1:$E$25129,FALSE)</f>
        <v>0</v>
      </c>
      <c r="N1169" s="103"/>
    </row>
    <row r="1170" spans="3:14" s="89" customFormat="1" hidden="1">
      <c r="C1170" s="82">
        <f>C1164+1</f>
        <v>148</v>
      </c>
      <c r="D1170" s="81"/>
      <c r="E1170" s="90"/>
      <c r="F1170" s="530" t="str">
        <f>_xlfn.XLOOKUP(C1170,ORÇ!$A$1:$A$25129,ORÇ!$F$1:$F$25129,FALSE)</f>
        <v>TANQUE SÉPTICO RETANGULAR, EM ALVENARIA COM TIJOLOS CERÂMICOS MACIÇOS, DIMENSÕES INTERNAS: 1,2 X 2,4 X H=1,6 M, VOLUME ÚTIL: 3456 L (PARA 13 CONTRIBUINTES). AF_12/2020</v>
      </c>
      <c r="G1170" s="531"/>
      <c r="H1170" s="531"/>
      <c r="I1170" s="368" t="str">
        <f>"UNIDADE : "&amp;_xlfn.XLOOKUP(C1170,ORÇ!$A$1:$A$25129,ORÇ!$G$1:$G$25129,FALSE)</f>
        <v>UNIDADE : UN</v>
      </c>
      <c r="J1170" s="326" t="s">
        <v>8783</v>
      </c>
      <c r="K1170" s="327">
        <f>_xlfn.XLOOKUP(C1170,ORÇ!$A$1:$A$25129,ORÇ!$H$1:$H$25129,FALSE)</f>
        <v>1</v>
      </c>
      <c r="M1170" s="382" t="str">
        <f>_xlfn.XLOOKUP(C1170,ORÇ!$A$1:$A$25129,ORÇ!$E$1:$E$25129,FALSE)</f>
        <v>5.3.36</v>
      </c>
      <c r="N1170" s="103"/>
    </row>
    <row r="1171" spans="3:14" s="89" customFormat="1" hidden="1">
      <c r="C1171" s="82"/>
      <c r="D1171" s="81"/>
      <c r="E1171" s="90"/>
      <c r="F1171" s="319" t="s">
        <v>1</v>
      </c>
      <c r="G1171" s="154"/>
      <c r="H1171" s="153"/>
      <c r="I1171" s="153" t="s">
        <v>19504</v>
      </c>
      <c r="J1171" s="153" t="s">
        <v>19505</v>
      </c>
      <c r="K1171" s="320" t="s">
        <v>50</v>
      </c>
      <c r="M1171" s="382">
        <f>_xlfn.XLOOKUP(C1171,ORÇ!$A$1:$A$25129,ORÇ!$E$1:$E$25129,FALSE)</f>
        <v>0</v>
      </c>
      <c r="N1171" s="103"/>
    </row>
    <row r="1172" spans="3:14" s="89" customFormat="1" hidden="1">
      <c r="C1172" s="82"/>
      <c r="D1172" s="81"/>
      <c r="E1172" s="90"/>
      <c r="F1172" s="329" t="s">
        <v>17754</v>
      </c>
      <c r="G1172" s="91"/>
      <c r="H1172" s="93"/>
      <c r="I1172" s="92"/>
      <c r="J1172" s="92"/>
      <c r="K1172" s="322">
        <f t="shared" ref="K1172" si="263">K1170</f>
        <v>1</v>
      </c>
      <c r="M1172" s="382">
        <f>_xlfn.XLOOKUP(C1172,ORÇ!$A$1:$A$25129,ORÇ!$E$1:$E$25129,FALSE)</f>
        <v>0</v>
      </c>
      <c r="N1172" s="103"/>
    </row>
    <row r="1173" spans="3:14" s="89" customFormat="1" hidden="1">
      <c r="C1173" s="82"/>
      <c r="D1173" s="81"/>
      <c r="E1173" s="90"/>
      <c r="F1173" s="321"/>
      <c r="G1173" s="91"/>
      <c r="H1173" s="93"/>
      <c r="I1173" s="93"/>
      <c r="J1173" s="93"/>
      <c r="K1173" s="322"/>
      <c r="M1173" s="382">
        <f>_xlfn.XLOOKUP(C1173,ORÇ!$A$1:$A$25129,ORÇ!$E$1:$E$25129,FALSE)</f>
        <v>0</v>
      </c>
      <c r="N1173" s="103"/>
    </row>
    <row r="1174" spans="3:14" s="89" customFormat="1" hidden="1">
      <c r="C1174" s="82"/>
      <c r="D1174" s="81"/>
      <c r="E1174" s="90"/>
      <c r="F1174" s="323" t="s">
        <v>8788</v>
      </c>
      <c r="G1174" s="324"/>
      <c r="H1174" s="324"/>
      <c r="I1174" s="324"/>
      <c r="J1174" s="324"/>
      <c r="K1174" s="325"/>
      <c r="M1174" s="382">
        <f>_xlfn.XLOOKUP(C1174,ORÇ!$A$1:$A$25129,ORÇ!$E$1:$E$25129,FALSE)</f>
        <v>0</v>
      </c>
      <c r="N1174" s="103"/>
    </row>
    <row r="1175" spans="3:14" s="89" customFormat="1" hidden="1">
      <c r="C1175" s="81"/>
      <c r="D1175" s="81"/>
      <c r="F1175" s="373"/>
      <c r="G1175" s="372"/>
      <c r="H1175" s="373"/>
      <c r="I1175" s="373"/>
      <c r="J1175" s="373"/>
      <c r="K1175" s="373"/>
      <c r="M1175" s="382">
        <f>_xlfn.XLOOKUP(C1175,ORÇ!$A$1:$A$25129,ORÇ!$E$1:$E$25129,FALSE)</f>
        <v>0</v>
      </c>
      <c r="N1175" s="103"/>
    </row>
    <row r="1176" spans="3:14" s="89" customFormat="1" hidden="1">
      <c r="C1176" s="82">
        <f t="shared" ref="C1176" si="264">C1170+1</f>
        <v>149</v>
      </c>
      <c r="D1176" s="81"/>
      <c r="E1176" s="90"/>
      <c r="F1176" s="530" t="str">
        <f>_xlfn.XLOOKUP(C1176,ORÇ!$A$1:$A$25129,ORÇ!$F$1:$F$25129,FALSE)</f>
        <v>INSTALAÇÕES PLUVIAIS</v>
      </c>
      <c r="G1176" s="531"/>
      <c r="H1176" s="531"/>
      <c r="I1176" s="368" t="str">
        <f>"UNIDADE : "&amp;_xlfn.XLOOKUP(C1176,ORÇ!$A$1:$A$25129,ORÇ!$G$1:$G$25129,FALSE)</f>
        <v xml:space="preserve">UNIDADE : </v>
      </c>
      <c r="J1176" s="326" t="s">
        <v>8783</v>
      </c>
      <c r="K1176" s="327">
        <f>_xlfn.XLOOKUP(C1176,ORÇ!$A$1:$A$25129,ORÇ!$H$1:$H$25129,FALSE)</f>
        <v>0</v>
      </c>
      <c r="M1176" s="382" t="str">
        <f>_xlfn.XLOOKUP(C1176,ORÇ!$A$1:$A$25129,ORÇ!$E$1:$E$25129,FALSE)</f>
        <v>5.4</v>
      </c>
      <c r="N1176" s="103"/>
    </row>
    <row r="1177" spans="3:14" s="89" customFormat="1" hidden="1">
      <c r="C1177" s="82"/>
      <c r="D1177" s="81"/>
      <c r="E1177" s="90"/>
      <c r="F1177" s="319" t="s">
        <v>1</v>
      </c>
      <c r="G1177" s="154"/>
      <c r="H1177" s="153"/>
      <c r="I1177" s="153" t="s">
        <v>19504</v>
      </c>
      <c r="J1177" s="153" t="s">
        <v>19505</v>
      </c>
      <c r="K1177" s="320" t="s">
        <v>50</v>
      </c>
      <c r="M1177" s="382">
        <f>_xlfn.XLOOKUP(C1177,ORÇ!$A$1:$A$25129,ORÇ!$E$1:$E$25129,FALSE)</f>
        <v>0</v>
      </c>
      <c r="N1177" s="103"/>
    </row>
    <row r="1178" spans="3:14" s="89" customFormat="1" hidden="1">
      <c r="C1178" s="82"/>
      <c r="D1178" s="81"/>
      <c r="E1178" s="90"/>
      <c r="F1178" s="329" t="s">
        <v>17754</v>
      </c>
      <c r="G1178" s="91"/>
      <c r="H1178" s="93"/>
      <c r="I1178" s="92"/>
      <c r="J1178" s="92"/>
      <c r="K1178" s="322">
        <f t="shared" ref="K1178" si="265">K1176</f>
        <v>0</v>
      </c>
      <c r="M1178" s="382">
        <f>_xlfn.XLOOKUP(C1178,ORÇ!$A$1:$A$25129,ORÇ!$E$1:$E$25129,FALSE)</f>
        <v>0</v>
      </c>
      <c r="N1178" s="103"/>
    </row>
    <row r="1179" spans="3:14" s="89" customFormat="1" hidden="1">
      <c r="C1179" s="82"/>
      <c r="D1179" s="81"/>
      <c r="E1179" s="90"/>
      <c r="F1179" s="321"/>
      <c r="G1179" s="91"/>
      <c r="H1179" s="93"/>
      <c r="I1179" s="93"/>
      <c r="J1179" s="93"/>
      <c r="K1179" s="322"/>
      <c r="M1179" s="382">
        <f>_xlfn.XLOOKUP(C1179,ORÇ!$A$1:$A$25129,ORÇ!$E$1:$E$25129,FALSE)</f>
        <v>0</v>
      </c>
      <c r="N1179" s="103"/>
    </row>
    <row r="1180" spans="3:14" s="89" customFormat="1" hidden="1">
      <c r="C1180" s="82"/>
      <c r="D1180" s="81"/>
      <c r="E1180" s="90"/>
      <c r="F1180" s="323" t="s">
        <v>8788</v>
      </c>
      <c r="G1180" s="324"/>
      <c r="H1180" s="324"/>
      <c r="I1180" s="324"/>
      <c r="J1180" s="324"/>
      <c r="K1180" s="325"/>
      <c r="M1180" s="382">
        <f>_xlfn.XLOOKUP(C1180,ORÇ!$A$1:$A$25129,ORÇ!$E$1:$E$25129,FALSE)</f>
        <v>0</v>
      </c>
      <c r="N1180" s="103"/>
    </row>
    <row r="1181" spans="3:14" s="89" customFormat="1" hidden="1">
      <c r="C1181" s="81"/>
      <c r="D1181" s="81"/>
      <c r="F1181" s="373"/>
      <c r="G1181" s="372"/>
      <c r="H1181" s="373"/>
      <c r="I1181" s="373"/>
      <c r="J1181" s="373"/>
      <c r="K1181" s="373"/>
      <c r="M1181" s="382">
        <f>_xlfn.XLOOKUP(C1181,ORÇ!$A$1:$A$25129,ORÇ!$E$1:$E$25129,FALSE)</f>
        <v>0</v>
      </c>
      <c r="N1181" s="103"/>
    </row>
    <row r="1182" spans="3:14" s="89" customFormat="1" hidden="1">
      <c r="C1182" s="82">
        <f>C1176*1</f>
        <v>149</v>
      </c>
      <c r="D1182" s="81"/>
      <c r="E1182" s="90"/>
      <c r="F1182" s="530" t="str">
        <f>_xlfn.XLOOKUP(C1182,ORÇ!$A$1:$A$25129,ORÇ!$F$1:$F$25129,FALSE)</f>
        <v>INSTALAÇÕES PLUVIAIS</v>
      </c>
      <c r="G1182" s="531"/>
      <c r="H1182" s="531"/>
      <c r="I1182" s="368" t="str">
        <f>"UNIDADE : "&amp;_xlfn.XLOOKUP(C1182,ORÇ!$A$1:$A$25129,ORÇ!$G$1:$G$25129,FALSE)</f>
        <v xml:space="preserve">UNIDADE : </v>
      </c>
      <c r="J1182" s="326" t="s">
        <v>8783</v>
      </c>
      <c r="K1182" s="327">
        <f>_xlfn.XLOOKUP(C1182,ORÇ!$A$1:$A$25129,ORÇ!$H$1:$H$25129,FALSE)</f>
        <v>0</v>
      </c>
      <c r="M1182" s="382" t="str">
        <f>_xlfn.XLOOKUP(C1182,ORÇ!$A$1:$A$25129,ORÇ!$E$1:$E$25129,FALSE)</f>
        <v>5.4</v>
      </c>
      <c r="N1182" s="103"/>
    </row>
    <row r="1183" spans="3:14" s="89" customFormat="1" hidden="1">
      <c r="C1183" s="82"/>
      <c r="D1183" s="81"/>
      <c r="E1183" s="90"/>
      <c r="F1183" s="319" t="s">
        <v>1</v>
      </c>
      <c r="G1183" s="154"/>
      <c r="H1183" s="153"/>
      <c r="I1183" s="153" t="s">
        <v>19504</v>
      </c>
      <c r="J1183" s="153" t="s">
        <v>19505</v>
      </c>
      <c r="K1183" s="320" t="s">
        <v>50</v>
      </c>
      <c r="M1183" s="382">
        <f>_xlfn.XLOOKUP(C1183,ORÇ!$A$1:$A$25129,ORÇ!$E$1:$E$25129,FALSE)</f>
        <v>0</v>
      </c>
      <c r="N1183" s="103"/>
    </row>
    <row r="1184" spans="3:14" s="89" customFormat="1" hidden="1">
      <c r="C1184" s="82"/>
      <c r="D1184" s="81"/>
      <c r="E1184" s="90"/>
      <c r="F1184" s="329" t="s">
        <v>17754</v>
      </c>
      <c r="G1184" s="91"/>
      <c r="H1184" s="93"/>
      <c r="I1184" s="92"/>
      <c r="J1184" s="92"/>
      <c r="K1184" s="322">
        <f t="shared" ref="K1184" si="266">K1182</f>
        <v>0</v>
      </c>
      <c r="M1184" s="382">
        <f>_xlfn.XLOOKUP(C1184,ORÇ!$A$1:$A$25129,ORÇ!$E$1:$E$25129,FALSE)</f>
        <v>0</v>
      </c>
      <c r="N1184" s="103"/>
    </row>
    <row r="1185" spans="3:14" s="89" customFormat="1" hidden="1">
      <c r="C1185" s="82"/>
      <c r="D1185" s="81"/>
      <c r="E1185" s="90"/>
      <c r="F1185" s="321"/>
      <c r="G1185" s="91"/>
      <c r="H1185" s="93"/>
      <c r="I1185" s="93"/>
      <c r="J1185" s="93"/>
      <c r="K1185" s="322"/>
      <c r="M1185" s="382">
        <f>_xlfn.XLOOKUP(C1185,ORÇ!$A$1:$A$25129,ORÇ!$E$1:$E$25129,FALSE)</f>
        <v>0</v>
      </c>
      <c r="N1185" s="103"/>
    </row>
    <row r="1186" spans="3:14" s="89" customFormat="1" hidden="1">
      <c r="C1186" s="82"/>
      <c r="D1186" s="81"/>
      <c r="E1186" s="90"/>
      <c r="F1186" s="323" t="s">
        <v>8788</v>
      </c>
      <c r="G1186" s="324"/>
      <c r="H1186" s="324"/>
      <c r="I1186" s="324"/>
      <c r="J1186" s="324"/>
      <c r="K1186" s="325"/>
      <c r="M1186" s="382">
        <f>_xlfn.XLOOKUP(C1186,ORÇ!$A$1:$A$25129,ORÇ!$E$1:$E$25129,FALSE)</f>
        <v>0</v>
      </c>
      <c r="N1186" s="103"/>
    </row>
    <row r="1187" spans="3:14" s="89" customFormat="1" hidden="1">
      <c r="C1187" s="81"/>
      <c r="D1187" s="81"/>
      <c r="F1187" s="373"/>
      <c r="G1187" s="372"/>
      <c r="H1187" s="373"/>
      <c r="I1187" s="373"/>
      <c r="J1187" s="373"/>
      <c r="K1187" s="373"/>
      <c r="M1187" s="382">
        <f>_xlfn.XLOOKUP(C1187,ORÇ!$A$1:$A$25129,ORÇ!$E$1:$E$25129,FALSE)</f>
        <v>0</v>
      </c>
      <c r="N1187" s="103"/>
    </row>
    <row r="1188" spans="3:14" s="89" customFormat="1" hidden="1">
      <c r="C1188" s="82">
        <f t="shared" ref="C1188" si="267">C1182+1</f>
        <v>150</v>
      </c>
      <c r="D1188" s="81"/>
      <c r="E1188" s="90"/>
      <c r="F1188" s="530" t="str">
        <f>_xlfn.XLOOKUP(C1188,ORÇ!$A$1:$A$25129,ORÇ!$F$1:$F$25129,FALSE)</f>
        <v>ANEL BORRACHA, DN 100 MM, PARA TUBO SERIE REFORCADA ESGOTO PREDIAL</v>
      </c>
      <c r="G1188" s="531"/>
      <c r="H1188" s="531"/>
      <c r="I1188" s="368" t="str">
        <f>"UNIDADE : "&amp;_xlfn.XLOOKUP(C1188,ORÇ!$A$1:$A$25129,ORÇ!$G$1:$G$25129,FALSE)</f>
        <v>UNIDADE : UN</v>
      </c>
      <c r="J1188" s="326" t="s">
        <v>8783</v>
      </c>
      <c r="K1188" s="327">
        <f>_xlfn.XLOOKUP(C1188,ORÇ!$A$1:$A$25129,ORÇ!$H$1:$H$25129,FALSE)</f>
        <v>26</v>
      </c>
      <c r="M1188" s="382" t="str">
        <f>_xlfn.XLOOKUP(C1188,ORÇ!$A$1:$A$25129,ORÇ!$E$1:$E$25129,FALSE)</f>
        <v>5.4.1</v>
      </c>
      <c r="N1188" s="103"/>
    </row>
    <row r="1189" spans="3:14" s="89" customFormat="1" hidden="1">
      <c r="C1189" s="82"/>
      <c r="D1189" s="81"/>
      <c r="E1189" s="90"/>
      <c r="F1189" s="319" t="s">
        <v>1</v>
      </c>
      <c r="G1189" s="154"/>
      <c r="H1189" s="153"/>
      <c r="I1189" s="153" t="s">
        <v>19504</v>
      </c>
      <c r="J1189" s="153" t="s">
        <v>19505</v>
      </c>
      <c r="K1189" s="320" t="s">
        <v>50</v>
      </c>
      <c r="M1189" s="382">
        <f>_xlfn.XLOOKUP(C1189,ORÇ!$A$1:$A$25129,ORÇ!$E$1:$E$25129,FALSE)</f>
        <v>0</v>
      </c>
      <c r="N1189" s="103"/>
    </row>
    <row r="1190" spans="3:14" s="89" customFormat="1" hidden="1">
      <c r="C1190" s="82"/>
      <c r="D1190" s="81"/>
      <c r="E1190" s="90"/>
      <c r="F1190" s="329" t="s">
        <v>17754</v>
      </c>
      <c r="G1190" s="91"/>
      <c r="H1190" s="93"/>
      <c r="I1190" s="92"/>
      <c r="J1190" s="92"/>
      <c r="K1190" s="322">
        <f t="shared" ref="K1190" si="268">K1188</f>
        <v>26</v>
      </c>
      <c r="M1190" s="382">
        <f>_xlfn.XLOOKUP(C1190,ORÇ!$A$1:$A$25129,ORÇ!$E$1:$E$25129,FALSE)</f>
        <v>0</v>
      </c>
      <c r="N1190" s="103"/>
    </row>
    <row r="1191" spans="3:14" s="89" customFormat="1" hidden="1">
      <c r="C1191" s="82"/>
      <c r="D1191" s="81"/>
      <c r="E1191" s="90"/>
      <c r="F1191" s="321"/>
      <c r="G1191" s="91"/>
      <c r="H1191" s="93"/>
      <c r="I1191" s="93"/>
      <c r="J1191" s="93"/>
      <c r="K1191" s="322"/>
      <c r="M1191" s="382">
        <f>_xlfn.XLOOKUP(C1191,ORÇ!$A$1:$A$25129,ORÇ!$E$1:$E$25129,FALSE)</f>
        <v>0</v>
      </c>
      <c r="N1191" s="103"/>
    </row>
    <row r="1192" spans="3:14" s="89" customFormat="1" hidden="1">
      <c r="C1192" s="82"/>
      <c r="D1192" s="81"/>
      <c r="E1192" s="90"/>
      <c r="F1192" s="323" t="s">
        <v>8788</v>
      </c>
      <c r="G1192" s="324"/>
      <c r="H1192" s="324"/>
      <c r="I1192" s="324"/>
      <c r="J1192" s="324"/>
      <c r="K1192" s="325"/>
      <c r="M1192" s="382">
        <f>_xlfn.XLOOKUP(C1192,ORÇ!$A$1:$A$25129,ORÇ!$E$1:$E$25129,FALSE)</f>
        <v>0</v>
      </c>
      <c r="N1192" s="103"/>
    </row>
    <row r="1193" spans="3:14" s="89" customFormat="1" hidden="1">
      <c r="F1193" s="376"/>
      <c r="G1193" s="376"/>
      <c r="H1193" s="377"/>
      <c r="I1193" s="377"/>
      <c r="J1193" s="377"/>
      <c r="K1193" s="378"/>
      <c r="M1193" s="382">
        <f>_xlfn.XLOOKUP(C1193,ORÇ!$A$1:$A$25129,ORÇ!$E$1:$E$25129,FALSE)</f>
        <v>0</v>
      </c>
      <c r="N1193" s="103"/>
    </row>
    <row r="1194" spans="3:14" s="89" customFormat="1" hidden="1">
      <c r="C1194" s="82">
        <f t="shared" ref="C1194" si="269">C1188+1</f>
        <v>151</v>
      </c>
      <c r="D1194" s="81"/>
      <c r="E1194" s="90"/>
      <c r="F1194" s="530" t="str">
        <f>_xlfn.XLOOKUP(C1194,ORÇ!$A$1:$A$25129,ORÇ!$F$1:$F$25129,FALSE)</f>
        <v>CAIXA DE PASSAGEM 60X60X80CM (MEDIDAS INTERNAS) FUNDO DE BRITA SEM TAMPA</v>
      </c>
      <c r="G1194" s="531"/>
      <c r="H1194" s="531"/>
      <c r="I1194" s="368" t="str">
        <f>"UNIDADE : "&amp;_xlfn.XLOOKUP(C1194,ORÇ!$A$1:$A$25129,ORÇ!$G$1:$G$25129,FALSE)</f>
        <v xml:space="preserve">UNIDADE : Un    </v>
      </c>
      <c r="J1194" s="326" t="s">
        <v>8783</v>
      </c>
      <c r="K1194" s="327">
        <f>_xlfn.XLOOKUP(C1194,ORÇ!$A$1:$A$25129,ORÇ!$H$1:$H$25129,FALSE)</f>
        <v>2</v>
      </c>
      <c r="M1194" s="382" t="str">
        <f>_xlfn.XLOOKUP(C1194,ORÇ!$A$1:$A$25129,ORÇ!$E$1:$E$25129,FALSE)</f>
        <v>5.4.2</v>
      </c>
      <c r="N1194" s="103"/>
    </row>
    <row r="1195" spans="3:14" s="89" customFormat="1" hidden="1">
      <c r="C1195" s="82"/>
      <c r="D1195" s="81"/>
      <c r="E1195" s="90"/>
      <c r="F1195" s="319" t="s">
        <v>1</v>
      </c>
      <c r="G1195" s="154"/>
      <c r="H1195" s="153"/>
      <c r="I1195" s="153" t="s">
        <v>19504</v>
      </c>
      <c r="J1195" s="153" t="s">
        <v>19505</v>
      </c>
      <c r="K1195" s="320" t="s">
        <v>50</v>
      </c>
      <c r="M1195" s="382">
        <f>_xlfn.XLOOKUP(C1195,ORÇ!$A$1:$A$25129,ORÇ!$E$1:$E$25129,FALSE)</f>
        <v>0</v>
      </c>
      <c r="N1195" s="103"/>
    </row>
    <row r="1196" spans="3:14" s="89" customFormat="1" hidden="1">
      <c r="C1196" s="82"/>
      <c r="D1196" s="81"/>
      <c r="E1196" s="90"/>
      <c r="F1196" s="329" t="s">
        <v>17754</v>
      </c>
      <c r="G1196" s="91"/>
      <c r="H1196" s="93"/>
      <c r="I1196" s="92"/>
      <c r="J1196" s="92"/>
      <c r="K1196" s="322">
        <f t="shared" ref="K1196" si="270">K1194</f>
        <v>2</v>
      </c>
      <c r="M1196" s="382">
        <f>_xlfn.XLOOKUP(C1196,ORÇ!$A$1:$A$25129,ORÇ!$E$1:$E$25129,FALSE)</f>
        <v>0</v>
      </c>
      <c r="N1196" s="103"/>
    </row>
    <row r="1197" spans="3:14" s="89" customFormat="1" hidden="1">
      <c r="C1197" s="82"/>
      <c r="D1197" s="81"/>
      <c r="E1197" s="90"/>
      <c r="F1197" s="321"/>
      <c r="G1197" s="91"/>
      <c r="H1197" s="93"/>
      <c r="I1197" s="93"/>
      <c r="J1197" s="93"/>
      <c r="K1197" s="322"/>
      <c r="M1197" s="382">
        <f>_xlfn.XLOOKUP(C1197,ORÇ!$A$1:$A$25129,ORÇ!$E$1:$E$25129,FALSE)</f>
        <v>0</v>
      </c>
      <c r="N1197" s="103"/>
    </row>
    <row r="1198" spans="3:14" s="89" customFormat="1" hidden="1">
      <c r="C1198" s="82"/>
      <c r="D1198" s="81"/>
      <c r="E1198" s="90"/>
      <c r="F1198" s="323" t="s">
        <v>8788</v>
      </c>
      <c r="G1198" s="324"/>
      <c r="H1198" s="324"/>
      <c r="I1198" s="324"/>
      <c r="J1198" s="324"/>
      <c r="K1198" s="325"/>
      <c r="M1198" s="382">
        <f>_xlfn.XLOOKUP(C1198,ORÇ!$A$1:$A$25129,ORÇ!$E$1:$E$25129,FALSE)</f>
        <v>0</v>
      </c>
      <c r="N1198" s="103"/>
    </row>
    <row r="1199" spans="3:14" s="89" customFormat="1" hidden="1">
      <c r="C1199" s="81"/>
      <c r="D1199" s="81"/>
      <c r="F1199" s="373"/>
      <c r="G1199" s="372"/>
      <c r="H1199" s="373"/>
      <c r="I1199" s="373"/>
      <c r="J1199" s="373"/>
      <c r="K1199" s="373"/>
      <c r="M1199" s="382">
        <f>_xlfn.XLOOKUP(C1199,ORÇ!$A$1:$A$25129,ORÇ!$E$1:$E$25129,FALSE)</f>
        <v>0</v>
      </c>
      <c r="N1199" s="103"/>
    </row>
    <row r="1200" spans="3:14" s="89" customFormat="1" hidden="1">
      <c r="C1200" s="82">
        <f>C1194*1</f>
        <v>151</v>
      </c>
      <c r="D1200" s="81"/>
      <c r="E1200" s="90"/>
      <c r="F1200" s="530" t="str">
        <f>_xlfn.XLOOKUP(C1200,ORÇ!$A$1:$A$25129,ORÇ!$F$1:$F$25129,FALSE)</f>
        <v>CAIXA DE PASSAGEM 60X60X80CM (MEDIDAS INTERNAS) FUNDO DE BRITA SEM TAMPA</v>
      </c>
      <c r="G1200" s="531"/>
      <c r="H1200" s="531"/>
      <c r="I1200" s="368" t="str">
        <f>"UNIDADE : "&amp;_xlfn.XLOOKUP(C1200,ORÇ!$A$1:$A$25129,ORÇ!$G$1:$G$25129,FALSE)</f>
        <v xml:space="preserve">UNIDADE : Un    </v>
      </c>
      <c r="J1200" s="326" t="s">
        <v>8783</v>
      </c>
      <c r="K1200" s="327">
        <f>_xlfn.XLOOKUP(C1200,ORÇ!$A$1:$A$25129,ORÇ!$H$1:$H$25129,FALSE)</f>
        <v>2</v>
      </c>
      <c r="M1200" s="382" t="str">
        <f>_xlfn.XLOOKUP(C1200,ORÇ!$A$1:$A$25129,ORÇ!$E$1:$E$25129,FALSE)</f>
        <v>5.4.2</v>
      </c>
      <c r="N1200" s="103"/>
    </row>
    <row r="1201" spans="3:14" s="89" customFormat="1" hidden="1">
      <c r="C1201" s="82"/>
      <c r="D1201" s="81"/>
      <c r="E1201" s="90"/>
      <c r="F1201" s="319" t="s">
        <v>1</v>
      </c>
      <c r="G1201" s="154"/>
      <c r="H1201" s="153"/>
      <c r="I1201" s="153" t="s">
        <v>19504</v>
      </c>
      <c r="J1201" s="153" t="s">
        <v>19505</v>
      </c>
      <c r="K1201" s="320" t="s">
        <v>50</v>
      </c>
      <c r="M1201" s="382">
        <f>_xlfn.XLOOKUP(C1201,ORÇ!$A$1:$A$25129,ORÇ!$E$1:$E$25129,FALSE)</f>
        <v>0</v>
      </c>
      <c r="N1201" s="103"/>
    </row>
    <row r="1202" spans="3:14" s="89" customFormat="1" hidden="1">
      <c r="C1202" s="82"/>
      <c r="D1202" s="81"/>
      <c r="E1202" s="90"/>
      <c r="F1202" s="329" t="s">
        <v>17754</v>
      </c>
      <c r="G1202" s="91"/>
      <c r="H1202" s="93"/>
      <c r="I1202" s="92"/>
      <c r="J1202" s="92"/>
      <c r="K1202" s="322">
        <f t="shared" ref="K1202" si="271">K1200</f>
        <v>2</v>
      </c>
      <c r="M1202" s="382">
        <f>_xlfn.XLOOKUP(C1202,ORÇ!$A$1:$A$25129,ORÇ!$E$1:$E$25129,FALSE)</f>
        <v>0</v>
      </c>
      <c r="N1202" s="103"/>
    </row>
    <row r="1203" spans="3:14" s="89" customFormat="1" hidden="1">
      <c r="C1203" s="82"/>
      <c r="D1203" s="81"/>
      <c r="E1203" s="90"/>
      <c r="F1203" s="321"/>
      <c r="G1203" s="91"/>
      <c r="H1203" s="93"/>
      <c r="I1203" s="93"/>
      <c r="J1203" s="93"/>
      <c r="K1203" s="322"/>
      <c r="M1203" s="382">
        <f>_xlfn.XLOOKUP(C1203,ORÇ!$A$1:$A$25129,ORÇ!$E$1:$E$25129,FALSE)</f>
        <v>0</v>
      </c>
      <c r="N1203" s="103"/>
    </row>
    <row r="1204" spans="3:14" s="89" customFormat="1" hidden="1">
      <c r="C1204" s="82"/>
      <c r="D1204" s="81"/>
      <c r="E1204" s="90"/>
      <c r="F1204" s="323" t="s">
        <v>8788</v>
      </c>
      <c r="G1204" s="324"/>
      <c r="H1204" s="324"/>
      <c r="I1204" s="324"/>
      <c r="J1204" s="324"/>
      <c r="K1204" s="325"/>
      <c r="M1204" s="382">
        <f>_xlfn.XLOOKUP(C1204,ORÇ!$A$1:$A$25129,ORÇ!$E$1:$E$25129,FALSE)</f>
        <v>0</v>
      </c>
      <c r="N1204" s="103"/>
    </row>
    <row r="1205" spans="3:14" s="89" customFormat="1" hidden="1">
      <c r="C1205" s="81"/>
      <c r="D1205" s="81"/>
      <c r="F1205" s="373"/>
      <c r="G1205" s="372"/>
      <c r="H1205" s="373"/>
      <c r="I1205" s="373"/>
      <c r="J1205" s="373"/>
      <c r="K1205" s="373"/>
      <c r="M1205" s="382">
        <f>_xlfn.XLOOKUP(C1205,ORÇ!$A$1:$A$25129,ORÇ!$E$1:$E$25129,FALSE)</f>
        <v>0</v>
      </c>
      <c r="N1205" s="103"/>
    </row>
    <row r="1206" spans="3:14" s="89" customFormat="1" hidden="1">
      <c r="C1206" s="82">
        <f t="shared" ref="C1206" si="272">C1200+1</f>
        <v>152</v>
      </c>
      <c r="D1206" s="81"/>
      <c r="E1206" s="90"/>
      <c r="F1206" s="530" t="str">
        <f>_xlfn.XLOOKUP(C1206,ORÇ!$A$1:$A$25129,ORÇ!$F$1:$F$25129,FALSE)</f>
        <v>CAIXA DE PASSAGEM 80X80X110 CM (MEDIDAS INTERNAS) FUNDO DE BRITA SEM TAMPA</v>
      </c>
      <c r="G1206" s="531"/>
      <c r="H1206" s="531"/>
      <c r="I1206" s="368" t="str">
        <f>"UNIDADE : "&amp;_xlfn.XLOOKUP(C1206,ORÇ!$A$1:$A$25129,ORÇ!$G$1:$G$25129,FALSE)</f>
        <v xml:space="preserve">UNIDADE : Un    </v>
      </c>
      <c r="J1206" s="326" t="s">
        <v>8783</v>
      </c>
      <c r="K1206" s="327">
        <f>_xlfn.XLOOKUP(C1206,ORÇ!$A$1:$A$25129,ORÇ!$H$1:$H$25129,FALSE)</f>
        <v>2</v>
      </c>
      <c r="M1206" s="382" t="str">
        <f>_xlfn.XLOOKUP(C1206,ORÇ!$A$1:$A$25129,ORÇ!$E$1:$E$25129,FALSE)</f>
        <v>5.4.3</v>
      </c>
      <c r="N1206" s="103"/>
    </row>
    <row r="1207" spans="3:14" s="89" customFormat="1" hidden="1">
      <c r="C1207" s="82"/>
      <c r="D1207" s="81"/>
      <c r="E1207" s="90"/>
      <c r="F1207" s="319" t="s">
        <v>1</v>
      </c>
      <c r="G1207" s="154"/>
      <c r="H1207" s="153"/>
      <c r="I1207" s="153" t="s">
        <v>19504</v>
      </c>
      <c r="J1207" s="153" t="s">
        <v>19505</v>
      </c>
      <c r="K1207" s="320" t="s">
        <v>50</v>
      </c>
      <c r="M1207" s="382">
        <f>_xlfn.XLOOKUP(C1207,ORÇ!$A$1:$A$25129,ORÇ!$E$1:$E$25129,FALSE)</f>
        <v>0</v>
      </c>
      <c r="N1207" s="103"/>
    </row>
    <row r="1208" spans="3:14" s="89" customFormat="1" hidden="1">
      <c r="C1208" s="82"/>
      <c r="D1208" s="81"/>
      <c r="E1208" s="90"/>
      <c r="F1208" s="329" t="s">
        <v>17754</v>
      </c>
      <c r="G1208" s="91"/>
      <c r="H1208" s="93"/>
      <c r="I1208" s="92"/>
      <c r="J1208" s="92"/>
      <c r="K1208" s="322">
        <f t="shared" ref="K1208" si="273">K1206</f>
        <v>2</v>
      </c>
      <c r="M1208" s="382">
        <f>_xlfn.XLOOKUP(C1208,ORÇ!$A$1:$A$25129,ORÇ!$E$1:$E$25129,FALSE)</f>
        <v>0</v>
      </c>
      <c r="N1208" s="103"/>
    </row>
    <row r="1209" spans="3:14" s="89" customFormat="1" hidden="1">
      <c r="C1209" s="82"/>
      <c r="D1209" s="81"/>
      <c r="E1209" s="90"/>
      <c r="F1209" s="321"/>
      <c r="G1209" s="91"/>
      <c r="H1209" s="93"/>
      <c r="I1209" s="93"/>
      <c r="J1209" s="93"/>
      <c r="K1209" s="322"/>
      <c r="M1209" s="382">
        <f>_xlfn.XLOOKUP(C1209,ORÇ!$A$1:$A$25129,ORÇ!$E$1:$E$25129,FALSE)</f>
        <v>0</v>
      </c>
      <c r="N1209" s="103"/>
    </row>
    <row r="1210" spans="3:14" s="89" customFormat="1" hidden="1">
      <c r="C1210" s="82"/>
      <c r="D1210" s="81"/>
      <c r="E1210" s="90"/>
      <c r="F1210" s="323" t="s">
        <v>8788</v>
      </c>
      <c r="G1210" s="324"/>
      <c r="H1210" s="324"/>
      <c r="I1210" s="324"/>
      <c r="J1210" s="324"/>
      <c r="K1210" s="325"/>
      <c r="M1210" s="382">
        <f>_xlfn.XLOOKUP(C1210,ORÇ!$A$1:$A$25129,ORÇ!$E$1:$E$25129,FALSE)</f>
        <v>0</v>
      </c>
      <c r="N1210" s="103"/>
    </row>
    <row r="1211" spans="3:14" s="89" customFormat="1" hidden="1">
      <c r="F1211" s="376"/>
      <c r="G1211" s="376"/>
      <c r="H1211" s="377"/>
      <c r="I1211" s="377"/>
      <c r="J1211" s="377"/>
      <c r="K1211" s="378"/>
      <c r="M1211" s="382">
        <f>_xlfn.XLOOKUP(C1211,ORÇ!$A$1:$A$25129,ORÇ!$E$1:$E$25129,FALSE)</f>
        <v>0</v>
      </c>
      <c r="N1211" s="103"/>
    </row>
    <row r="1212" spans="3:14" s="89" customFormat="1" hidden="1">
      <c r="C1212" s="82">
        <f>C1206+1</f>
        <v>153</v>
      </c>
      <c r="D1212" s="81"/>
      <c r="E1212" s="90"/>
      <c r="F1212" s="530" t="str">
        <f>_xlfn.XLOOKUP(C1212,ORÇ!$A$1:$A$25129,ORÇ!$F$1:$F$25129,FALSE)</f>
        <v xml:space="preserve">CAIXA DE INSPEÇÃO - TAMPA EM CONCRETO ARMADO 25 MPA E=5CM </v>
      </c>
      <c r="G1212" s="531"/>
      <c r="H1212" s="531"/>
      <c r="I1212" s="368" t="str">
        <f>"UNIDADE : "&amp;_xlfn.XLOOKUP(C1212,ORÇ!$A$1:$A$25129,ORÇ!$G$1:$G$25129,FALSE)</f>
        <v xml:space="preserve">UNIDADE : m2    </v>
      </c>
      <c r="J1212" s="326" t="s">
        <v>8783</v>
      </c>
      <c r="K1212" s="327">
        <f>_xlfn.XLOOKUP(C1212,ORÇ!$A$1:$A$25129,ORÇ!$H$1:$H$25129,FALSE)</f>
        <v>2</v>
      </c>
      <c r="M1212" s="382" t="str">
        <f>_xlfn.XLOOKUP(C1212,ORÇ!$A$1:$A$25129,ORÇ!$E$1:$E$25129,FALSE)</f>
        <v>5.4.4</v>
      </c>
      <c r="N1212" s="103"/>
    </row>
    <row r="1213" spans="3:14" s="89" customFormat="1" hidden="1">
      <c r="C1213" s="82"/>
      <c r="D1213" s="81"/>
      <c r="E1213" s="90"/>
      <c r="F1213" s="319" t="s">
        <v>1</v>
      </c>
      <c r="G1213" s="154"/>
      <c r="H1213" s="153"/>
      <c r="I1213" s="153" t="s">
        <v>19504</v>
      </c>
      <c r="J1213" s="153" t="s">
        <v>19505</v>
      </c>
      <c r="K1213" s="320" t="s">
        <v>50</v>
      </c>
      <c r="M1213" s="382">
        <f>_xlfn.XLOOKUP(C1213,ORÇ!$A$1:$A$25129,ORÇ!$E$1:$E$25129,FALSE)</f>
        <v>0</v>
      </c>
      <c r="N1213" s="103"/>
    </row>
    <row r="1214" spans="3:14" s="89" customFormat="1" hidden="1">
      <c r="C1214" s="82"/>
      <c r="D1214" s="81"/>
      <c r="E1214" s="90"/>
      <c r="F1214" s="329" t="s">
        <v>17754</v>
      </c>
      <c r="G1214" s="91"/>
      <c r="H1214" s="93"/>
      <c r="I1214" s="92"/>
      <c r="J1214" s="92"/>
      <c r="K1214" s="322">
        <f t="shared" ref="K1214" si="274">K1212</f>
        <v>2</v>
      </c>
      <c r="M1214" s="382">
        <f>_xlfn.XLOOKUP(C1214,ORÇ!$A$1:$A$25129,ORÇ!$E$1:$E$25129,FALSE)</f>
        <v>0</v>
      </c>
      <c r="N1214" s="103"/>
    </row>
    <row r="1215" spans="3:14" s="89" customFormat="1" hidden="1">
      <c r="C1215" s="82"/>
      <c r="D1215" s="81"/>
      <c r="E1215" s="90"/>
      <c r="F1215" s="321"/>
      <c r="G1215" s="91"/>
      <c r="H1215" s="93"/>
      <c r="I1215" s="93"/>
      <c r="J1215" s="93"/>
      <c r="K1215" s="322"/>
      <c r="M1215" s="382">
        <f>_xlfn.XLOOKUP(C1215,ORÇ!$A$1:$A$25129,ORÇ!$E$1:$E$25129,FALSE)</f>
        <v>0</v>
      </c>
      <c r="N1215" s="103"/>
    </row>
    <row r="1216" spans="3:14" s="89" customFormat="1" hidden="1">
      <c r="C1216" s="82"/>
      <c r="D1216" s="81"/>
      <c r="E1216" s="90"/>
      <c r="F1216" s="323" t="s">
        <v>8788</v>
      </c>
      <c r="G1216" s="324"/>
      <c r="H1216" s="324"/>
      <c r="I1216" s="324"/>
      <c r="J1216" s="324"/>
      <c r="K1216" s="325"/>
      <c r="M1216" s="382">
        <f>_xlfn.XLOOKUP(C1216,ORÇ!$A$1:$A$25129,ORÇ!$E$1:$E$25129,FALSE)</f>
        <v>0</v>
      </c>
      <c r="N1216" s="103"/>
    </row>
    <row r="1217" spans="3:14" s="89" customFormat="1" hidden="1">
      <c r="C1217" s="81"/>
      <c r="D1217" s="81"/>
      <c r="F1217" s="373"/>
      <c r="G1217" s="372"/>
      <c r="H1217" s="373"/>
      <c r="I1217" s="373"/>
      <c r="J1217" s="373"/>
      <c r="K1217" s="373"/>
      <c r="M1217" s="382">
        <f>_xlfn.XLOOKUP(C1217,ORÇ!$A$1:$A$25129,ORÇ!$E$1:$E$25129,FALSE)</f>
        <v>0</v>
      </c>
      <c r="N1217" s="103"/>
    </row>
    <row r="1218" spans="3:14" s="89" customFormat="1" hidden="1">
      <c r="C1218" s="82">
        <f t="shared" ref="C1218" si="275">C1212+1</f>
        <v>154</v>
      </c>
      <c r="D1218" s="81"/>
      <c r="E1218" s="90"/>
      <c r="F1218" s="530" t="str">
        <f>_xlfn.XLOOKUP(C1218,ORÇ!$A$1:$A$25129,ORÇ!$F$1:$F$25129,FALSE)</f>
        <v xml:space="preserve">CAIXA DE INSPEÇÃO - ESCAVAÇÃO MANUAL / REATERRO/ APILOAMENTO DO FUNDO </v>
      </c>
      <c r="G1218" s="531"/>
      <c r="H1218" s="531"/>
      <c r="I1218" s="368" t="str">
        <f>"UNIDADE : "&amp;_xlfn.XLOOKUP(C1218,ORÇ!$A$1:$A$25129,ORÇ!$G$1:$G$25129,FALSE)</f>
        <v xml:space="preserve">UNIDADE : m3    </v>
      </c>
      <c r="J1218" s="326" t="s">
        <v>8783</v>
      </c>
      <c r="K1218" s="327">
        <f>_xlfn.XLOOKUP(C1218,ORÇ!$A$1:$A$25129,ORÇ!$H$1:$H$25129,FALSE)</f>
        <v>1.9840000000000004</v>
      </c>
      <c r="M1218" s="382" t="str">
        <f>_xlfn.XLOOKUP(C1218,ORÇ!$A$1:$A$25129,ORÇ!$E$1:$E$25129,FALSE)</f>
        <v>5.4.5</v>
      </c>
      <c r="N1218" s="103"/>
    </row>
    <row r="1219" spans="3:14" s="89" customFormat="1" hidden="1">
      <c r="C1219" s="82"/>
      <c r="D1219" s="81"/>
      <c r="E1219" s="90"/>
      <c r="F1219" s="319" t="s">
        <v>1</v>
      </c>
      <c r="G1219" s="154"/>
      <c r="H1219" s="153"/>
      <c r="I1219" s="153" t="s">
        <v>19504</v>
      </c>
      <c r="J1219" s="153" t="s">
        <v>19505</v>
      </c>
      <c r="K1219" s="320" t="s">
        <v>50</v>
      </c>
      <c r="M1219" s="382">
        <f>_xlfn.XLOOKUP(C1219,ORÇ!$A$1:$A$25129,ORÇ!$E$1:$E$25129,FALSE)</f>
        <v>0</v>
      </c>
      <c r="N1219" s="103"/>
    </row>
    <row r="1220" spans="3:14" s="89" customFormat="1" hidden="1">
      <c r="C1220" s="82"/>
      <c r="D1220" s="81"/>
      <c r="E1220" s="90"/>
      <c r="F1220" s="329" t="s">
        <v>17754</v>
      </c>
      <c r="G1220" s="91"/>
      <c r="H1220" s="93"/>
      <c r="I1220" s="92"/>
      <c r="J1220" s="92"/>
      <c r="K1220" s="322">
        <f t="shared" ref="K1220" si="276">K1218</f>
        <v>1.9840000000000004</v>
      </c>
      <c r="M1220" s="382">
        <f>_xlfn.XLOOKUP(C1220,ORÇ!$A$1:$A$25129,ORÇ!$E$1:$E$25129,FALSE)</f>
        <v>0</v>
      </c>
      <c r="N1220" s="103"/>
    </row>
    <row r="1221" spans="3:14" s="89" customFormat="1" hidden="1">
      <c r="C1221" s="82"/>
      <c r="D1221" s="81"/>
      <c r="E1221" s="90"/>
      <c r="F1221" s="321"/>
      <c r="G1221" s="91"/>
      <c r="H1221" s="93"/>
      <c r="I1221" s="93"/>
      <c r="J1221" s="93"/>
      <c r="K1221" s="322"/>
      <c r="M1221" s="382">
        <f>_xlfn.XLOOKUP(C1221,ORÇ!$A$1:$A$25129,ORÇ!$E$1:$E$25129,FALSE)</f>
        <v>0</v>
      </c>
      <c r="N1221" s="103"/>
    </row>
    <row r="1222" spans="3:14" s="89" customFormat="1" hidden="1">
      <c r="C1222" s="82"/>
      <c r="D1222" s="81"/>
      <c r="E1222" s="90"/>
      <c r="F1222" s="323" t="s">
        <v>8788</v>
      </c>
      <c r="G1222" s="324"/>
      <c r="H1222" s="324"/>
      <c r="I1222" s="324"/>
      <c r="J1222" s="324"/>
      <c r="K1222" s="325"/>
      <c r="M1222" s="382">
        <f>_xlfn.XLOOKUP(C1222,ORÇ!$A$1:$A$25129,ORÇ!$E$1:$E$25129,FALSE)</f>
        <v>0</v>
      </c>
      <c r="N1222" s="103"/>
    </row>
    <row r="1223" spans="3:14" s="89" customFormat="1" hidden="1">
      <c r="C1223" s="81"/>
      <c r="D1223" s="81"/>
      <c r="F1223" s="373"/>
      <c r="G1223" s="372"/>
      <c r="H1223" s="373"/>
      <c r="I1223" s="373"/>
      <c r="J1223" s="373"/>
      <c r="K1223" s="373"/>
      <c r="M1223" s="382">
        <f>_xlfn.XLOOKUP(C1223,ORÇ!$A$1:$A$25129,ORÇ!$E$1:$E$25129,FALSE)</f>
        <v>0</v>
      </c>
      <c r="N1223" s="103"/>
    </row>
    <row r="1224" spans="3:14" s="89" customFormat="1" hidden="1">
      <c r="C1224" s="82">
        <f>C1218*1</f>
        <v>154</v>
      </c>
      <c r="D1224" s="81"/>
      <c r="E1224" s="90"/>
      <c r="F1224" s="530" t="str">
        <f>_xlfn.XLOOKUP(C1224,ORÇ!$A$1:$A$25129,ORÇ!$F$1:$F$25129,FALSE)</f>
        <v xml:space="preserve">CAIXA DE INSPEÇÃO - ESCAVAÇÃO MANUAL / REATERRO/ APILOAMENTO DO FUNDO </v>
      </c>
      <c r="G1224" s="531"/>
      <c r="H1224" s="531"/>
      <c r="I1224" s="368" t="str">
        <f>"UNIDADE : "&amp;_xlfn.XLOOKUP(C1224,ORÇ!$A$1:$A$25129,ORÇ!$G$1:$G$25129,FALSE)</f>
        <v xml:space="preserve">UNIDADE : m3    </v>
      </c>
      <c r="J1224" s="326" t="s">
        <v>8783</v>
      </c>
      <c r="K1224" s="327">
        <f>_xlfn.XLOOKUP(C1224,ORÇ!$A$1:$A$25129,ORÇ!$H$1:$H$25129,FALSE)</f>
        <v>1.9840000000000004</v>
      </c>
      <c r="M1224" s="382" t="str">
        <f>_xlfn.XLOOKUP(C1224,ORÇ!$A$1:$A$25129,ORÇ!$E$1:$E$25129,FALSE)</f>
        <v>5.4.5</v>
      </c>
      <c r="N1224" s="103"/>
    </row>
    <row r="1225" spans="3:14" s="89" customFormat="1" hidden="1">
      <c r="C1225" s="82"/>
      <c r="D1225" s="81"/>
      <c r="E1225" s="90"/>
      <c r="F1225" s="319" t="s">
        <v>1</v>
      </c>
      <c r="G1225" s="154"/>
      <c r="H1225" s="153"/>
      <c r="I1225" s="153" t="s">
        <v>19504</v>
      </c>
      <c r="J1225" s="153" t="s">
        <v>19505</v>
      </c>
      <c r="K1225" s="320" t="s">
        <v>50</v>
      </c>
      <c r="M1225" s="382">
        <f>_xlfn.XLOOKUP(C1225,ORÇ!$A$1:$A$25129,ORÇ!$E$1:$E$25129,FALSE)</f>
        <v>0</v>
      </c>
      <c r="N1225" s="103"/>
    </row>
    <row r="1226" spans="3:14" s="89" customFormat="1" hidden="1">
      <c r="C1226" s="82"/>
      <c r="D1226" s="81"/>
      <c r="E1226" s="90"/>
      <c r="F1226" s="329" t="s">
        <v>17754</v>
      </c>
      <c r="G1226" s="91"/>
      <c r="H1226" s="93"/>
      <c r="I1226" s="92"/>
      <c r="J1226" s="92"/>
      <c r="K1226" s="322">
        <f t="shared" ref="K1226" si="277">K1224</f>
        <v>1.9840000000000004</v>
      </c>
      <c r="M1226" s="382">
        <f>_xlfn.XLOOKUP(C1226,ORÇ!$A$1:$A$25129,ORÇ!$E$1:$E$25129,FALSE)</f>
        <v>0</v>
      </c>
      <c r="N1226" s="103"/>
    </row>
    <row r="1227" spans="3:14" s="89" customFormat="1" hidden="1">
      <c r="C1227" s="82"/>
      <c r="D1227" s="81"/>
      <c r="E1227" s="90"/>
      <c r="F1227" s="321"/>
      <c r="G1227" s="91"/>
      <c r="H1227" s="93"/>
      <c r="I1227" s="93"/>
      <c r="J1227" s="93"/>
      <c r="K1227" s="322"/>
      <c r="M1227" s="382">
        <f>_xlfn.XLOOKUP(C1227,ORÇ!$A$1:$A$25129,ORÇ!$E$1:$E$25129,FALSE)</f>
        <v>0</v>
      </c>
      <c r="N1227" s="103"/>
    </row>
    <row r="1228" spans="3:14" s="89" customFormat="1" hidden="1">
      <c r="C1228" s="82"/>
      <c r="D1228" s="81"/>
      <c r="E1228" s="90"/>
      <c r="F1228" s="323" t="s">
        <v>8788</v>
      </c>
      <c r="G1228" s="324"/>
      <c r="H1228" s="324"/>
      <c r="I1228" s="324"/>
      <c r="J1228" s="324"/>
      <c r="K1228" s="325"/>
      <c r="M1228" s="382">
        <f>_xlfn.XLOOKUP(C1228,ORÇ!$A$1:$A$25129,ORÇ!$E$1:$E$25129,FALSE)</f>
        <v>0</v>
      </c>
      <c r="N1228" s="103"/>
    </row>
    <row r="1229" spans="3:14" s="89" customFormat="1" hidden="1">
      <c r="C1229" s="81"/>
      <c r="D1229" s="81"/>
      <c r="F1229" s="373"/>
      <c r="G1229" s="372"/>
      <c r="H1229" s="373"/>
      <c r="I1229" s="373"/>
      <c r="J1229" s="373"/>
      <c r="K1229" s="373"/>
      <c r="M1229" s="382">
        <f>_xlfn.XLOOKUP(C1229,ORÇ!$A$1:$A$25129,ORÇ!$E$1:$E$25129,FALSE)</f>
        <v>0</v>
      </c>
      <c r="N1229" s="103"/>
    </row>
    <row r="1230" spans="3:14" s="89" customFormat="1" hidden="1">
      <c r="C1230" s="82">
        <f t="shared" ref="C1230" si="278">C1224+1</f>
        <v>155</v>
      </c>
      <c r="D1230" s="81"/>
      <c r="E1230" s="90"/>
      <c r="F1230" s="530" t="str">
        <f>_xlfn.XLOOKUP(C1230,ORÇ!$A$1:$A$25129,ORÇ!$F$1:$F$25129,FALSE)</f>
        <v>JOELHO 90 GRAUS DIAMETRO 100 MM (ESGOTO)</v>
      </c>
      <c r="G1230" s="531"/>
      <c r="H1230" s="531"/>
      <c r="I1230" s="368" t="str">
        <f>"UNIDADE : "&amp;_xlfn.XLOOKUP(C1230,ORÇ!$A$1:$A$25129,ORÇ!$G$1:$G$25129,FALSE)</f>
        <v xml:space="preserve">UNIDADE : Un    </v>
      </c>
      <c r="J1230" s="326" t="s">
        <v>8783</v>
      </c>
      <c r="K1230" s="327">
        <f>_xlfn.XLOOKUP(C1230,ORÇ!$A$1:$A$25129,ORÇ!$H$1:$H$25129,FALSE)</f>
        <v>14</v>
      </c>
      <c r="M1230" s="382" t="str">
        <f>_xlfn.XLOOKUP(C1230,ORÇ!$A$1:$A$25129,ORÇ!$E$1:$E$25129,FALSE)</f>
        <v>5.4.6</v>
      </c>
      <c r="N1230" s="103"/>
    </row>
    <row r="1231" spans="3:14" s="89" customFormat="1" hidden="1">
      <c r="C1231" s="82"/>
      <c r="D1231" s="81"/>
      <c r="E1231" s="90"/>
      <c r="F1231" s="319" t="s">
        <v>1</v>
      </c>
      <c r="G1231" s="154"/>
      <c r="H1231" s="153"/>
      <c r="I1231" s="153" t="s">
        <v>19504</v>
      </c>
      <c r="J1231" s="153" t="s">
        <v>19505</v>
      </c>
      <c r="K1231" s="320" t="s">
        <v>50</v>
      </c>
      <c r="M1231" s="382">
        <f>_xlfn.XLOOKUP(C1231,ORÇ!$A$1:$A$25129,ORÇ!$E$1:$E$25129,FALSE)</f>
        <v>0</v>
      </c>
      <c r="N1231" s="103"/>
    </row>
    <row r="1232" spans="3:14" s="89" customFormat="1" hidden="1">
      <c r="C1232" s="82"/>
      <c r="D1232" s="81"/>
      <c r="E1232" s="90"/>
      <c r="F1232" s="329" t="s">
        <v>17754</v>
      </c>
      <c r="G1232" s="91"/>
      <c r="H1232" s="93"/>
      <c r="I1232" s="92"/>
      <c r="J1232" s="92"/>
      <c r="K1232" s="322">
        <f t="shared" ref="K1232" si="279">K1230</f>
        <v>14</v>
      </c>
      <c r="M1232" s="382">
        <f>_xlfn.XLOOKUP(C1232,ORÇ!$A$1:$A$25129,ORÇ!$E$1:$E$25129,FALSE)</f>
        <v>0</v>
      </c>
      <c r="N1232" s="103"/>
    </row>
    <row r="1233" spans="3:14" s="89" customFormat="1" hidden="1">
      <c r="C1233" s="82"/>
      <c r="D1233" s="81"/>
      <c r="E1233" s="90"/>
      <c r="F1233" s="321"/>
      <c r="G1233" s="91"/>
      <c r="H1233" s="93"/>
      <c r="I1233" s="93"/>
      <c r="J1233" s="93"/>
      <c r="K1233" s="322"/>
      <c r="M1233" s="382">
        <f>_xlfn.XLOOKUP(C1233,ORÇ!$A$1:$A$25129,ORÇ!$E$1:$E$25129,FALSE)</f>
        <v>0</v>
      </c>
      <c r="N1233" s="103"/>
    </row>
    <row r="1234" spans="3:14" s="89" customFormat="1" hidden="1">
      <c r="C1234" s="82"/>
      <c r="D1234" s="81"/>
      <c r="E1234" s="90"/>
      <c r="F1234" s="323" t="s">
        <v>8788</v>
      </c>
      <c r="G1234" s="324"/>
      <c r="H1234" s="324"/>
      <c r="I1234" s="324"/>
      <c r="J1234" s="324"/>
      <c r="K1234" s="325"/>
      <c r="M1234" s="382">
        <f>_xlfn.XLOOKUP(C1234,ORÇ!$A$1:$A$25129,ORÇ!$E$1:$E$25129,FALSE)</f>
        <v>0</v>
      </c>
      <c r="N1234" s="103"/>
    </row>
    <row r="1235" spans="3:14" s="89" customFormat="1" hidden="1">
      <c r="F1235" s="376"/>
      <c r="G1235" s="376"/>
      <c r="H1235" s="377"/>
      <c r="I1235" s="377"/>
      <c r="J1235" s="377"/>
      <c r="K1235" s="378"/>
      <c r="M1235" s="382">
        <f>_xlfn.XLOOKUP(C1235,ORÇ!$A$1:$A$25129,ORÇ!$E$1:$E$25129,FALSE)</f>
        <v>0</v>
      </c>
      <c r="N1235" s="103"/>
    </row>
    <row r="1236" spans="3:14" s="89" customFormat="1" hidden="1">
      <c r="C1236" s="82">
        <f t="shared" ref="C1236" si="280">C1230+1</f>
        <v>156</v>
      </c>
      <c r="D1236" s="81"/>
      <c r="E1236" s="90"/>
      <c r="F1236" s="530" t="str">
        <f>_xlfn.XLOOKUP(C1236,ORÇ!$A$1:$A$25129,ORÇ!$F$1:$F$25129,FALSE)</f>
        <v>TUBO SOLDAVEL PARA ESGOTO DIAMETRO 100 MM</v>
      </c>
      <c r="G1236" s="531"/>
      <c r="H1236" s="531"/>
      <c r="I1236" s="368" t="str">
        <f>"UNIDADE : "&amp;_xlfn.XLOOKUP(C1236,ORÇ!$A$1:$A$25129,ORÇ!$G$1:$G$25129,FALSE)</f>
        <v xml:space="preserve">UNIDADE : m     </v>
      </c>
      <c r="J1236" s="326" t="s">
        <v>8783</v>
      </c>
      <c r="K1236" s="327">
        <f>_xlfn.XLOOKUP(C1236,ORÇ!$A$1:$A$25129,ORÇ!$H$1:$H$25129,FALSE)</f>
        <v>68.91</v>
      </c>
      <c r="M1236" s="382" t="str">
        <f>_xlfn.XLOOKUP(C1236,ORÇ!$A$1:$A$25129,ORÇ!$E$1:$E$25129,FALSE)</f>
        <v>5.4.7</v>
      </c>
      <c r="N1236" s="103"/>
    </row>
    <row r="1237" spans="3:14" s="89" customFormat="1" hidden="1">
      <c r="C1237" s="82"/>
      <c r="D1237" s="81"/>
      <c r="E1237" s="90"/>
      <c r="F1237" s="319" t="s">
        <v>1</v>
      </c>
      <c r="G1237" s="154"/>
      <c r="H1237" s="153"/>
      <c r="I1237" s="153" t="s">
        <v>19504</v>
      </c>
      <c r="J1237" s="153" t="s">
        <v>19505</v>
      </c>
      <c r="K1237" s="320" t="s">
        <v>50</v>
      </c>
      <c r="M1237" s="382">
        <f>_xlfn.XLOOKUP(C1237,ORÇ!$A$1:$A$25129,ORÇ!$E$1:$E$25129,FALSE)</f>
        <v>0</v>
      </c>
      <c r="N1237" s="103"/>
    </row>
    <row r="1238" spans="3:14" s="89" customFormat="1" hidden="1">
      <c r="C1238" s="82"/>
      <c r="D1238" s="81"/>
      <c r="E1238" s="90"/>
      <c r="F1238" s="329" t="s">
        <v>17754</v>
      </c>
      <c r="G1238" s="91"/>
      <c r="H1238" s="93"/>
      <c r="I1238" s="92"/>
      <c r="J1238" s="92"/>
      <c r="K1238" s="322">
        <f t="shared" ref="K1238" si="281">K1236</f>
        <v>68.91</v>
      </c>
      <c r="M1238" s="382">
        <f>_xlfn.XLOOKUP(C1238,ORÇ!$A$1:$A$25129,ORÇ!$E$1:$E$25129,FALSE)</f>
        <v>0</v>
      </c>
      <c r="N1238" s="103"/>
    </row>
    <row r="1239" spans="3:14" s="89" customFormat="1" hidden="1">
      <c r="C1239" s="82"/>
      <c r="D1239" s="81"/>
      <c r="E1239" s="90"/>
      <c r="F1239" s="321"/>
      <c r="G1239" s="91"/>
      <c r="H1239" s="93"/>
      <c r="I1239" s="93"/>
      <c r="J1239" s="93"/>
      <c r="K1239" s="322"/>
      <c r="M1239" s="382">
        <f>_xlfn.XLOOKUP(C1239,ORÇ!$A$1:$A$25129,ORÇ!$E$1:$E$25129,FALSE)</f>
        <v>0</v>
      </c>
      <c r="N1239" s="103"/>
    </row>
    <row r="1240" spans="3:14" s="89" customFormat="1" hidden="1">
      <c r="C1240" s="82"/>
      <c r="D1240" s="81"/>
      <c r="E1240" s="90"/>
      <c r="F1240" s="323" t="s">
        <v>8788</v>
      </c>
      <c r="G1240" s="324"/>
      <c r="H1240" s="324"/>
      <c r="I1240" s="324"/>
      <c r="J1240" s="324"/>
      <c r="K1240" s="325"/>
      <c r="M1240" s="382">
        <f>_xlfn.XLOOKUP(C1240,ORÇ!$A$1:$A$25129,ORÇ!$E$1:$E$25129,FALSE)</f>
        <v>0</v>
      </c>
      <c r="N1240" s="103"/>
    </row>
    <row r="1241" spans="3:14" s="89" customFormat="1" hidden="1">
      <c r="C1241" s="81"/>
      <c r="D1241" s="81"/>
      <c r="F1241" s="373"/>
      <c r="G1241" s="372"/>
      <c r="H1241" s="373"/>
      <c r="I1241" s="373"/>
      <c r="J1241" s="373"/>
      <c r="K1241" s="373"/>
      <c r="M1241" s="382">
        <f>_xlfn.XLOOKUP(C1241,ORÇ!$A$1:$A$25129,ORÇ!$E$1:$E$25129,FALSE)</f>
        <v>0</v>
      </c>
      <c r="N1241" s="103"/>
    </row>
    <row r="1242" spans="3:14" s="89" customFormat="1" hidden="1">
      <c r="C1242" s="82">
        <f>C1236*1</f>
        <v>156</v>
      </c>
      <c r="D1242" s="81"/>
      <c r="E1242" s="90"/>
      <c r="F1242" s="530" t="str">
        <f>_xlfn.XLOOKUP(C1242,ORÇ!$A$1:$A$25129,ORÇ!$F$1:$F$25129,FALSE)</f>
        <v>TUBO SOLDAVEL PARA ESGOTO DIAMETRO 100 MM</v>
      </c>
      <c r="G1242" s="531"/>
      <c r="H1242" s="531"/>
      <c r="I1242" s="368" t="str">
        <f>"UNIDADE : "&amp;_xlfn.XLOOKUP(C1242,ORÇ!$A$1:$A$25129,ORÇ!$G$1:$G$25129,FALSE)</f>
        <v xml:space="preserve">UNIDADE : m     </v>
      </c>
      <c r="J1242" s="326" t="s">
        <v>8783</v>
      </c>
      <c r="K1242" s="327">
        <f>_xlfn.XLOOKUP(C1242,ORÇ!$A$1:$A$25129,ORÇ!$H$1:$H$25129,FALSE)</f>
        <v>68.91</v>
      </c>
      <c r="M1242" s="382" t="str">
        <f>_xlfn.XLOOKUP(C1242,ORÇ!$A$1:$A$25129,ORÇ!$E$1:$E$25129,FALSE)</f>
        <v>5.4.7</v>
      </c>
      <c r="N1242" s="103"/>
    </row>
    <row r="1243" spans="3:14" s="89" customFormat="1" hidden="1">
      <c r="C1243" s="82"/>
      <c r="D1243" s="81"/>
      <c r="E1243" s="90"/>
      <c r="F1243" s="319" t="s">
        <v>1</v>
      </c>
      <c r="G1243" s="154"/>
      <c r="H1243" s="153"/>
      <c r="I1243" s="153" t="s">
        <v>19504</v>
      </c>
      <c r="J1243" s="153" t="s">
        <v>19505</v>
      </c>
      <c r="K1243" s="320" t="s">
        <v>50</v>
      </c>
      <c r="M1243" s="382">
        <f>_xlfn.XLOOKUP(C1243,ORÇ!$A$1:$A$25129,ORÇ!$E$1:$E$25129,FALSE)</f>
        <v>0</v>
      </c>
      <c r="N1243" s="103"/>
    </row>
    <row r="1244" spans="3:14" s="89" customFormat="1" hidden="1">
      <c r="C1244" s="82"/>
      <c r="D1244" s="81"/>
      <c r="E1244" s="90"/>
      <c r="F1244" s="329" t="s">
        <v>17754</v>
      </c>
      <c r="G1244" s="91"/>
      <c r="H1244" s="93"/>
      <c r="I1244" s="92"/>
      <c r="J1244" s="92"/>
      <c r="K1244" s="322">
        <f t="shared" ref="K1244" si="282">K1242</f>
        <v>68.91</v>
      </c>
      <c r="M1244" s="382">
        <f>_xlfn.XLOOKUP(C1244,ORÇ!$A$1:$A$25129,ORÇ!$E$1:$E$25129,FALSE)</f>
        <v>0</v>
      </c>
      <c r="N1244" s="103"/>
    </row>
    <row r="1245" spans="3:14" s="89" customFormat="1" hidden="1">
      <c r="C1245" s="82"/>
      <c r="D1245" s="81"/>
      <c r="E1245" s="90"/>
      <c r="F1245" s="321"/>
      <c r="G1245" s="91"/>
      <c r="H1245" s="93"/>
      <c r="I1245" s="93"/>
      <c r="J1245" s="93"/>
      <c r="K1245" s="322"/>
      <c r="M1245" s="382">
        <f>_xlfn.XLOOKUP(C1245,ORÇ!$A$1:$A$25129,ORÇ!$E$1:$E$25129,FALSE)</f>
        <v>0</v>
      </c>
      <c r="N1245" s="103"/>
    </row>
    <row r="1246" spans="3:14" s="89" customFormat="1" hidden="1">
      <c r="C1246" s="82"/>
      <c r="D1246" s="81"/>
      <c r="E1246" s="90"/>
      <c r="F1246" s="323" t="s">
        <v>8788</v>
      </c>
      <c r="G1246" s="324"/>
      <c r="H1246" s="324"/>
      <c r="I1246" s="324"/>
      <c r="J1246" s="324"/>
      <c r="K1246" s="325"/>
      <c r="M1246" s="382">
        <f>_xlfn.XLOOKUP(C1246,ORÇ!$A$1:$A$25129,ORÇ!$E$1:$E$25129,FALSE)</f>
        <v>0</v>
      </c>
      <c r="N1246" s="103"/>
    </row>
    <row r="1247" spans="3:14" s="89" customFormat="1" hidden="1">
      <c r="C1247" s="81"/>
      <c r="D1247" s="81"/>
      <c r="F1247" s="373"/>
      <c r="G1247" s="372"/>
      <c r="H1247" s="373"/>
      <c r="I1247" s="373"/>
      <c r="J1247" s="373"/>
      <c r="K1247" s="373"/>
      <c r="M1247" s="382">
        <f>_xlfn.XLOOKUP(C1247,ORÇ!$A$1:$A$25129,ORÇ!$E$1:$E$25129,FALSE)</f>
        <v>0</v>
      </c>
      <c r="N1247" s="103"/>
    </row>
    <row r="1248" spans="3:14" s="89" customFormat="1" hidden="1">
      <c r="C1248" s="82">
        <f t="shared" ref="C1248" si="283">C1242+1</f>
        <v>157</v>
      </c>
      <c r="D1248" s="81"/>
      <c r="E1248" s="90"/>
      <c r="F1248" s="530" t="str">
        <f>_xlfn.XLOOKUP(C1248,ORÇ!$A$1:$A$25129,ORÇ!$F$1:$F$25129,FALSE)</f>
        <v>TUBO LEVE PVC RIGIDO DIAMETRO 150 MM</v>
      </c>
      <c r="G1248" s="531"/>
      <c r="H1248" s="531"/>
      <c r="I1248" s="368" t="str">
        <f>"UNIDADE : "&amp;_xlfn.XLOOKUP(C1248,ORÇ!$A$1:$A$25129,ORÇ!$G$1:$G$25129,FALSE)</f>
        <v xml:space="preserve">UNIDADE : M     </v>
      </c>
      <c r="J1248" s="326" t="s">
        <v>8783</v>
      </c>
      <c r="K1248" s="327">
        <f>_xlfn.XLOOKUP(C1248,ORÇ!$A$1:$A$25129,ORÇ!$H$1:$H$25129,FALSE)</f>
        <v>7.55</v>
      </c>
      <c r="M1248" s="382" t="str">
        <f>_xlfn.XLOOKUP(C1248,ORÇ!$A$1:$A$25129,ORÇ!$E$1:$E$25129,FALSE)</f>
        <v>5.4.8</v>
      </c>
      <c r="N1248" s="103"/>
    </row>
    <row r="1249" spans="3:14" s="89" customFormat="1" hidden="1">
      <c r="C1249" s="82"/>
      <c r="D1249" s="81"/>
      <c r="E1249" s="90"/>
      <c r="F1249" s="319" t="s">
        <v>1</v>
      </c>
      <c r="G1249" s="154"/>
      <c r="H1249" s="153"/>
      <c r="I1249" s="153" t="s">
        <v>19504</v>
      </c>
      <c r="J1249" s="153" t="s">
        <v>19505</v>
      </c>
      <c r="K1249" s="320" t="s">
        <v>50</v>
      </c>
      <c r="M1249" s="382">
        <f>_xlfn.XLOOKUP(C1249,ORÇ!$A$1:$A$25129,ORÇ!$E$1:$E$25129,FALSE)</f>
        <v>0</v>
      </c>
      <c r="N1249" s="103"/>
    </row>
    <row r="1250" spans="3:14" s="89" customFormat="1" hidden="1">
      <c r="C1250" s="82"/>
      <c r="D1250" s="81"/>
      <c r="E1250" s="90"/>
      <c r="F1250" s="329" t="s">
        <v>17754</v>
      </c>
      <c r="G1250" s="91"/>
      <c r="H1250" s="93"/>
      <c r="I1250" s="92"/>
      <c r="J1250" s="92"/>
      <c r="K1250" s="322">
        <f t="shared" ref="K1250" si="284">K1248</f>
        <v>7.55</v>
      </c>
      <c r="M1250" s="382">
        <f>_xlfn.XLOOKUP(C1250,ORÇ!$A$1:$A$25129,ORÇ!$E$1:$E$25129,FALSE)</f>
        <v>0</v>
      </c>
      <c r="N1250" s="103"/>
    </row>
    <row r="1251" spans="3:14" s="89" customFormat="1" hidden="1">
      <c r="C1251" s="82"/>
      <c r="D1251" s="81"/>
      <c r="E1251" s="90"/>
      <c r="F1251" s="321"/>
      <c r="G1251" s="91"/>
      <c r="H1251" s="93"/>
      <c r="I1251" s="93"/>
      <c r="J1251" s="93"/>
      <c r="K1251" s="322"/>
      <c r="M1251" s="382">
        <f>_xlfn.XLOOKUP(C1251,ORÇ!$A$1:$A$25129,ORÇ!$E$1:$E$25129,FALSE)</f>
        <v>0</v>
      </c>
      <c r="N1251" s="103"/>
    </row>
    <row r="1252" spans="3:14" s="89" customFormat="1" hidden="1">
      <c r="C1252" s="82"/>
      <c r="D1252" s="81"/>
      <c r="E1252" s="90"/>
      <c r="F1252" s="323" t="s">
        <v>8788</v>
      </c>
      <c r="G1252" s="324"/>
      <c r="H1252" s="324"/>
      <c r="I1252" s="324"/>
      <c r="J1252" s="324"/>
      <c r="K1252" s="325"/>
      <c r="M1252" s="382">
        <f>_xlfn.XLOOKUP(C1252,ORÇ!$A$1:$A$25129,ORÇ!$E$1:$E$25129,FALSE)</f>
        <v>0</v>
      </c>
      <c r="N1252" s="103"/>
    </row>
    <row r="1253" spans="3:14" s="89" customFormat="1" hidden="1">
      <c r="F1253" s="376"/>
      <c r="G1253" s="376"/>
      <c r="H1253" s="377"/>
      <c r="I1253" s="377"/>
      <c r="J1253" s="377"/>
      <c r="K1253" s="378"/>
      <c r="M1253" s="382">
        <f>_xlfn.XLOOKUP(C1253,ORÇ!$A$1:$A$25129,ORÇ!$E$1:$E$25129,FALSE)</f>
        <v>0</v>
      </c>
      <c r="N1253" s="103"/>
    </row>
    <row r="1254" spans="3:14" s="89" customFormat="1" hidden="1">
      <c r="C1254" s="82">
        <f>C1248+1</f>
        <v>158</v>
      </c>
      <c r="D1254" s="81"/>
      <c r="E1254" s="90"/>
      <c r="F1254" s="530" t="str">
        <f>_xlfn.XLOOKUP(C1254,ORÇ!$A$1:$A$25129,ORÇ!$F$1:$F$25129,FALSE)</f>
        <v>CURVA CURTA 90 GRAUS, PVC, SERIE NORMAL, ESGOTO PREDIAL, DN 100 MM, JUNTA ELÁSTICA, FORNECIDO E INSTALADO EM RAMAL DE DESCARGA OU RAMAL DE ESGOTO SANITÁRIO. AF_08/2022</v>
      </c>
      <c r="G1254" s="531"/>
      <c r="H1254" s="531"/>
      <c r="I1254" s="368" t="str">
        <f>"UNIDADE : "&amp;_xlfn.XLOOKUP(C1254,ORÇ!$A$1:$A$25129,ORÇ!$G$1:$G$25129,FALSE)</f>
        <v>UNIDADE : UN</v>
      </c>
      <c r="J1254" s="326" t="s">
        <v>8783</v>
      </c>
      <c r="K1254" s="327">
        <f>_xlfn.XLOOKUP(C1254,ORÇ!$A$1:$A$25129,ORÇ!$H$1:$H$25129,FALSE)</f>
        <v>2</v>
      </c>
      <c r="M1254" s="382" t="str">
        <f>_xlfn.XLOOKUP(C1254,ORÇ!$A$1:$A$25129,ORÇ!$E$1:$E$25129,FALSE)</f>
        <v>5.4.9</v>
      </c>
      <c r="N1254" s="103"/>
    </row>
    <row r="1255" spans="3:14" s="89" customFormat="1" hidden="1">
      <c r="C1255" s="82"/>
      <c r="D1255" s="81"/>
      <c r="E1255" s="90"/>
      <c r="F1255" s="319" t="s">
        <v>1</v>
      </c>
      <c r="G1255" s="154"/>
      <c r="H1255" s="153"/>
      <c r="I1255" s="153" t="s">
        <v>19504</v>
      </c>
      <c r="J1255" s="153" t="s">
        <v>19505</v>
      </c>
      <c r="K1255" s="320" t="s">
        <v>50</v>
      </c>
      <c r="M1255" s="382">
        <f>_xlfn.XLOOKUP(C1255,ORÇ!$A$1:$A$25129,ORÇ!$E$1:$E$25129,FALSE)</f>
        <v>0</v>
      </c>
      <c r="N1255" s="103"/>
    </row>
    <row r="1256" spans="3:14" s="89" customFormat="1" hidden="1">
      <c r="C1256" s="82"/>
      <c r="D1256" s="81"/>
      <c r="E1256" s="90"/>
      <c r="F1256" s="329" t="s">
        <v>17754</v>
      </c>
      <c r="G1256" s="91"/>
      <c r="H1256" s="93"/>
      <c r="I1256" s="92"/>
      <c r="J1256" s="92"/>
      <c r="K1256" s="322">
        <f t="shared" ref="K1256" si="285">K1254</f>
        <v>2</v>
      </c>
      <c r="M1256" s="382">
        <f>_xlfn.XLOOKUP(C1256,ORÇ!$A$1:$A$25129,ORÇ!$E$1:$E$25129,FALSE)</f>
        <v>0</v>
      </c>
      <c r="N1256" s="103"/>
    </row>
    <row r="1257" spans="3:14" s="89" customFormat="1" hidden="1">
      <c r="C1257" s="82"/>
      <c r="D1257" s="81"/>
      <c r="E1257" s="90"/>
      <c r="F1257" s="321"/>
      <c r="G1257" s="91"/>
      <c r="H1257" s="93"/>
      <c r="I1257" s="93"/>
      <c r="J1257" s="93"/>
      <c r="K1257" s="322"/>
      <c r="M1257" s="382">
        <f>_xlfn.XLOOKUP(C1257,ORÇ!$A$1:$A$25129,ORÇ!$E$1:$E$25129,FALSE)</f>
        <v>0</v>
      </c>
      <c r="N1257" s="103"/>
    </row>
    <row r="1258" spans="3:14" s="89" customFormat="1" hidden="1">
      <c r="C1258" s="82"/>
      <c r="D1258" s="81"/>
      <c r="E1258" s="90"/>
      <c r="F1258" s="323" t="s">
        <v>8788</v>
      </c>
      <c r="G1258" s="324"/>
      <c r="H1258" s="324"/>
      <c r="I1258" s="324"/>
      <c r="J1258" s="324"/>
      <c r="K1258" s="325"/>
      <c r="M1258" s="382">
        <f>_xlfn.XLOOKUP(C1258,ORÇ!$A$1:$A$25129,ORÇ!$E$1:$E$25129,FALSE)</f>
        <v>0</v>
      </c>
      <c r="N1258" s="103"/>
    </row>
    <row r="1259" spans="3:14" s="89" customFormat="1" hidden="1">
      <c r="C1259" s="81"/>
      <c r="D1259" s="81"/>
      <c r="F1259" s="373"/>
      <c r="G1259" s="372"/>
      <c r="H1259" s="373"/>
      <c r="I1259" s="373"/>
      <c r="J1259" s="373"/>
      <c r="K1259" s="373"/>
      <c r="M1259" s="382">
        <f>_xlfn.XLOOKUP(C1259,ORÇ!$A$1:$A$25129,ORÇ!$E$1:$E$25129,FALSE)</f>
        <v>0</v>
      </c>
      <c r="N1259" s="103"/>
    </row>
    <row r="1260" spans="3:14" s="89" customFormat="1" hidden="1">
      <c r="C1260" s="82">
        <f t="shared" ref="C1260" si="286">C1254+1</f>
        <v>159</v>
      </c>
      <c r="D1260" s="81"/>
      <c r="E1260" s="90"/>
      <c r="F1260" s="530" t="str">
        <f>_xlfn.XLOOKUP(C1260,ORÇ!$A$1:$A$25129,ORÇ!$F$1:$F$25129,FALSE)</f>
        <v>JOELHO 45 GRAUS DIAMETRO 100 MM (ESGOTO)</v>
      </c>
      <c r="G1260" s="531"/>
      <c r="H1260" s="531"/>
      <c r="I1260" s="368" t="str">
        <f>"UNIDADE : "&amp;_xlfn.XLOOKUP(C1260,ORÇ!$A$1:$A$25129,ORÇ!$G$1:$G$25129,FALSE)</f>
        <v xml:space="preserve">UNIDADE : Un    </v>
      </c>
      <c r="J1260" s="326" t="s">
        <v>8783</v>
      </c>
      <c r="K1260" s="327">
        <f>_xlfn.XLOOKUP(C1260,ORÇ!$A$1:$A$25129,ORÇ!$H$1:$H$25129,FALSE)</f>
        <v>8</v>
      </c>
      <c r="M1260" s="382" t="str">
        <f>_xlfn.XLOOKUP(C1260,ORÇ!$A$1:$A$25129,ORÇ!$E$1:$E$25129,FALSE)</f>
        <v>5.4.10</v>
      </c>
      <c r="N1260" s="103"/>
    </row>
    <row r="1261" spans="3:14" s="89" customFormat="1" hidden="1">
      <c r="C1261" s="82"/>
      <c r="D1261" s="81"/>
      <c r="E1261" s="90"/>
      <c r="F1261" s="319" t="s">
        <v>1</v>
      </c>
      <c r="G1261" s="154"/>
      <c r="H1261" s="153"/>
      <c r="I1261" s="153" t="s">
        <v>19504</v>
      </c>
      <c r="J1261" s="153" t="s">
        <v>19505</v>
      </c>
      <c r="K1261" s="320" t="s">
        <v>50</v>
      </c>
      <c r="M1261" s="382">
        <f>_xlfn.XLOOKUP(C1261,ORÇ!$A$1:$A$25129,ORÇ!$E$1:$E$25129,FALSE)</f>
        <v>0</v>
      </c>
      <c r="N1261" s="103"/>
    </row>
    <row r="1262" spans="3:14" s="89" customFormat="1" hidden="1">
      <c r="C1262" s="82"/>
      <c r="D1262" s="81"/>
      <c r="E1262" s="90"/>
      <c r="F1262" s="329" t="s">
        <v>17754</v>
      </c>
      <c r="G1262" s="91"/>
      <c r="H1262" s="93"/>
      <c r="I1262" s="92"/>
      <c r="J1262" s="92"/>
      <c r="K1262" s="322">
        <f t="shared" ref="K1262" si="287">K1260</f>
        <v>8</v>
      </c>
      <c r="M1262" s="382">
        <f>_xlfn.XLOOKUP(C1262,ORÇ!$A$1:$A$25129,ORÇ!$E$1:$E$25129,FALSE)</f>
        <v>0</v>
      </c>
      <c r="N1262" s="103"/>
    </row>
    <row r="1263" spans="3:14" s="89" customFormat="1" hidden="1">
      <c r="C1263" s="82"/>
      <c r="D1263" s="81"/>
      <c r="E1263" s="90"/>
      <c r="F1263" s="321"/>
      <c r="G1263" s="91"/>
      <c r="H1263" s="93"/>
      <c r="I1263" s="93"/>
      <c r="J1263" s="93"/>
      <c r="K1263" s="322"/>
      <c r="M1263" s="382">
        <f>_xlfn.XLOOKUP(C1263,ORÇ!$A$1:$A$25129,ORÇ!$E$1:$E$25129,FALSE)</f>
        <v>0</v>
      </c>
      <c r="N1263" s="103"/>
    </row>
    <row r="1264" spans="3:14" s="89" customFormat="1" hidden="1">
      <c r="C1264" s="82"/>
      <c r="D1264" s="81"/>
      <c r="E1264" s="90"/>
      <c r="F1264" s="323" t="s">
        <v>8788</v>
      </c>
      <c r="G1264" s="324"/>
      <c r="H1264" s="324"/>
      <c r="I1264" s="324"/>
      <c r="J1264" s="324"/>
      <c r="K1264" s="325"/>
      <c r="M1264" s="382">
        <f>_xlfn.XLOOKUP(C1264,ORÇ!$A$1:$A$25129,ORÇ!$E$1:$E$25129,FALSE)</f>
        <v>0</v>
      </c>
      <c r="N1264" s="103"/>
    </row>
    <row r="1265" spans="3:14" s="89" customFormat="1" hidden="1">
      <c r="C1265" s="81"/>
      <c r="D1265" s="81"/>
      <c r="F1265" s="373"/>
      <c r="G1265" s="372"/>
      <c r="H1265" s="373"/>
      <c r="I1265" s="373"/>
      <c r="J1265" s="373"/>
      <c r="K1265" s="373"/>
      <c r="M1265" s="382">
        <f>_xlfn.XLOOKUP(C1265,ORÇ!$A$1:$A$25129,ORÇ!$E$1:$E$25129,FALSE)</f>
        <v>0</v>
      </c>
      <c r="N1265" s="103"/>
    </row>
    <row r="1266" spans="3:14" s="89" customFormat="1" hidden="1">
      <c r="C1266" s="82">
        <f>C1260*1</f>
        <v>159</v>
      </c>
      <c r="D1266" s="81"/>
      <c r="E1266" s="90"/>
      <c r="F1266" s="530" t="str">
        <f>_xlfn.XLOOKUP(C1266,ORÇ!$A$1:$A$25129,ORÇ!$F$1:$F$25129,FALSE)</f>
        <v>JOELHO 45 GRAUS DIAMETRO 100 MM (ESGOTO)</v>
      </c>
      <c r="G1266" s="531"/>
      <c r="H1266" s="531"/>
      <c r="I1266" s="368" t="str">
        <f>"UNIDADE : "&amp;_xlfn.XLOOKUP(C1266,ORÇ!$A$1:$A$25129,ORÇ!$G$1:$G$25129,FALSE)</f>
        <v xml:space="preserve">UNIDADE : Un    </v>
      </c>
      <c r="J1266" s="326" t="s">
        <v>8783</v>
      </c>
      <c r="K1266" s="327">
        <f>_xlfn.XLOOKUP(C1266,ORÇ!$A$1:$A$25129,ORÇ!$H$1:$H$25129,FALSE)</f>
        <v>8</v>
      </c>
      <c r="M1266" s="382" t="str">
        <f>_xlfn.XLOOKUP(C1266,ORÇ!$A$1:$A$25129,ORÇ!$E$1:$E$25129,FALSE)</f>
        <v>5.4.10</v>
      </c>
      <c r="N1266" s="103"/>
    </row>
    <row r="1267" spans="3:14" s="89" customFormat="1" hidden="1">
      <c r="C1267" s="82"/>
      <c r="D1267" s="81"/>
      <c r="E1267" s="90"/>
      <c r="F1267" s="319" t="s">
        <v>1</v>
      </c>
      <c r="G1267" s="154"/>
      <c r="H1267" s="153"/>
      <c r="I1267" s="153" t="s">
        <v>19504</v>
      </c>
      <c r="J1267" s="153" t="s">
        <v>19505</v>
      </c>
      <c r="K1267" s="320" t="s">
        <v>50</v>
      </c>
      <c r="M1267" s="382">
        <f>_xlfn.XLOOKUP(C1267,ORÇ!$A$1:$A$25129,ORÇ!$E$1:$E$25129,FALSE)</f>
        <v>0</v>
      </c>
      <c r="N1267" s="103"/>
    </row>
    <row r="1268" spans="3:14" s="89" customFormat="1" hidden="1">
      <c r="C1268" s="82"/>
      <c r="D1268" s="81"/>
      <c r="E1268" s="90"/>
      <c r="F1268" s="329" t="s">
        <v>17754</v>
      </c>
      <c r="G1268" s="91"/>
      <c r="H1268" s="93"/>
      <c r="I1268" s="92"/>
      <c r="J1268" s="92"/>
      <c r="K1268" s="322">
        <f t="shared" ref="K1268" si="288">K1266</f>
        <v>8</v>
      </c>
      <c r="M1268" s="382">
        <f>_xlfn.XLOOKUP(C1268,ORÇ!$A$1:$A$25129,ORÇ!$E$1:$E$25129,FALSE)</f>
        <v>0</v>
      </c>
      <c r="N1268" s="103"/>
    </row>
    <row r="1269" spans="3:14" s="89" customFormat="1" hidden="1">
      <c r="C1269" s="82"/>
      <c r="D1269" s="81"/>
      <c r="E1269" s="90"/>
      <c r="F1269" s="321"/>
      <c r="G1269" s="91"/>
      <c r="H1269" s="93"/>
      <c r="I1269" s="93"/>
      <c r="J1269" s="93"/>
      <c r="K1269" s="322"/>
      <c r="M1269" s="382">
        <f>_xlfn.XLOOKUP(C1269,ORÇ!$A$1:$A$25129,ORÇ!$E$1:$E$25129,FALSE)</f>
        <v>0</v>
      </c>
      <c r="N1269" s="103"/>
    </row>
    <row r="1270" spans="3:14" s="89" customFormat="1" hidden="1">
      <c r="C1270" s="82"/>
      <c r="D1270" s="81"/>
      <c r="E1270" s="90"/>
      <c r="F1270" s="323" t="s">
        <v>8788</v>
      </c>
      <c r="G1270" s="324"/>
      <c r="H1270" s="324"/>
      <c r="I1270" s="324"/>
      <c r="J1270" s="324"/>
      <c r="K1270" s="325"/>
      <c r="M1270" s="382">
        <f>_xlfn.XLOOKUP(C1270,ORÇ!$A$1:$A$25129,ORÇ!$E$1:$E$25129,FALSE)</f>
        <v>0</v>
      </c>
      <c r="N1270" s="103"/>
    </row>
    <row r="1271" spans="3:14" s="89" customFormat="1" hidden="1">
      <c r="C1271" s="81"/>
      <c r="D1271" s="81"/>
      <c r="F1271" s="373"/>
      <c r="G1271" s="372"/>
      <c r="H1271" s="373"/>
      <c r="I1271" s="373"/>
      <c r="J1271" s="373"/>
      <c r="K1271" s="373"/>
      <c r="M1271" s="382">
        <f>_xlfn.XLOOKUP(C1271,ORÇ!$A$1:$A$25129,ORÇ!$E$1:$E$25129,FALSE)</f>
        <v>0</v>
      </c>
      <c r="N1271" s="103"/>
    </row>
    <row r="1272" spans="3:14" s="89" customFormat="1" hidden="1">
      <c r="C1272" s="82">
        <f t="shared" ref="C1272" si="289">C1266+1</f>
        <v>160</v>
      </c>
      <c r="D1272" s="81"/>
      <c r="E1272" s="90"/>
      <c r="F1272" s="530" t="str">
        <f>_xlfn.XLOOKUP(C1272,ORÇ!$A$1:$A$25129,ORÇ!$F$1:$F$25129,FALSE)</f>
        <v>RALO HEMISFÉRICO, EM fºFº, TIPO ABACAXI - 100mm</v>
      </c>
      <c r="G1272" s="531"/>
      <c r="H1272" s="531"/>
      <c r="I1272" s="368" t="str">
        <f>"UNIDADE : "&amp;_xlfn.XLOOKUP(C1272,ORÇ!$A$1:$A$25129,ORÇ!$G$1:$G$25129,FALSE)</f>
        <v>UNIDADE : UNID.</v>
      </c>
      <c r="J1272" s="326" t="s">
        <v>8783</v>
      </c>
      <c r="K1272" s="327">
        <f>_xlfn.XLOOKUP(C1272,ORÇ!$A$1:$A$25129,ORÇ!$H$1:$H$25129,FALSE)</f>
        <v>2</v>
      </c>
      <c r="M1272" s="382" t="str">
        <f>_xlfn.XLOOKUP(C1272,ORÇ!$A$1:$A$25129,ORÇ!$E$1:$E$25129,FALSE)</f>
        <v>5.4.11</v>
      </c>
      <c r="N1272" s="103"/>
    </row>
    <row r="1273" spans="3:14" s="89" customFormat="1" hidden="1">
      <c r="C1273" s="82"/>
      <c r="D1273" s="81"/>
      <c r="E1273" s="90"/>
      <c r="F1273" s="319" t="s">
        <v>1</v>
      </c>
      <c r="G1273" s="154"/>
      <c r="H1273" s="153"/>
      <c r="I1273" s="153" t="s">
        <v>19504</v>
      </c>
      <c r="J1273" s="153" t="s">
        <v>19505</v>
      </c>
      <c r="K1273" s="320" t="s">
        <v>50</v>
      </c>
      <c r="M1273" s="382">
        <f>_xlfn.XLOOKUP(C1273,ORÇ!$A$1:$A$25129,ORÇ!$E$1:$E$25129,FALSE)</f>
        <v>0</v>
      </c>
      <c r="N1273" s="103"/>
    </row>
    <row r="1274" spans="3:14" s="89" customFormat="1" hidden="1">
      <c r="C1274" s="82"/>
      <c r="D1274" s="81"/>
      <c r="E1274" s="90"/>
      <c r="F1274" s="329" t="s">
        <v>17754</v>
      </c>
      <c r="G1274" s="91"/>
      <c r="H1274" s="93"/>
      <c r="I1274" s="92"/>
      <c r="J1274" s="92"/>
      <c r="K1274" s="322">
        <f t="shared" ref="K1274" si="290">K1272</f>
        <v>2</v>
      </c>
      <c r="M1274" s="382">
        <f>_xlfn.XLOOKUP(C1274,ORÇ!$A$1:$A$25129,ORÇ!$E$1:$E$25129,FALSE)</f>
        <v>0</v>
      </c>
      <c r="N1274" s="103"/>
    </row>
    <row r="1275" spans="3:14" s="89" customFormat="1" hidden="1">
      <c r="C1275" s="82"/>
      <c r="D1275" s="81"/>
      <c r="E1275" s="90"/>
      <c r="F1275" s="321"/>
      <c r="G1275" s="91"/>
      <c r="H1275" s="93"/>
      <c r="I1275" s="93"/>
      <c r="J1275" s="93"/>
      <c r="K1275" s="322"/>
      <c r="M1275" s="382">
        <f>_xlfn.XLOOKUP(C1275,ORÇ!$A$1:$A$25129,ORÇ!$E$1:$E$25129,FALSE)</f>
        <v>0</v>
      </c>
      <c r="N1275" s="103"/>
    </row>
    <row r="1276" spans="3:14" s="89" customFormat="1" hidden="1">
      <c r="C1276" s="82"/>
      <c r="D1276" s="81"/>
      <c r="E1276" s="90"/>
      <c r="F1276" s="323" t="s">
        <v>8788</v>
      </c>
      <c r="G1276" s="324"/>
      <c r="H1276" s="324"/>
      <c r="I1276" s="324"/>
      <c r="J1276" s="324"/>
      <c r="K1276" s="325"/>
      <c r="M1276" s="382">
        <f>_xlfn.XLOOKUP(C1276,ORÇ!$A$1:$A$25129,ORÇ!$E$1:$E$25129,FALSE)</f>
        <v>0</v>
      </c>
      <c r="N1276" s="103"/>
    </row>
    <row r="1277" spans="3:14" s="89" customFormat="1" hidden="1">
      <c r="F1277" s="376"/>
      <c r="G1277" s="376"/>
      <c r="H1277" s="377"/>
      <c r="I1277" s="377"/>
      <c r="J1277" s="377"/>
      <c r="K1277" s="378"/>
      <c r="M1277" s="382">
        <f>_xlfn.XLOOKUP(C1277,ORÇ!$A$1:$A$25129,ORÇ!$E$1:$E$25129,FALSE)</f>
        <v>0</v>
      </c>
      <c r="N1277" s="103"/>
    </row>
    <row r="1278" spans="3:14" s="89" customFormat="1" hidden="1">
      <c r="C1278" s="82">
        <f t="shared" ref="C1278" si="291">C1272+1</f>
        <v>161</v>
      </c>
      <c r="D1278" s="81"/>
      <c r="E1278" s="90"/>
      <c r="F1278" s="530" t="str">
        <f>_xlfn.XLOOKUP(C1278,ORÇ!$A$1:$A$25129,ORÇ!$F$1:$F$25129,FALSE)</f>
        <v>TE SANITARIO DIAMETRO 100 X 100 MM (ESGOTO)</v>
      </c>
      <c r="G1278" s="531"/>
      <c r="H1278" s="531"/>
      <c r="I1278" s="368" t="str">
        <f>"UNIDADE : "&amp;_xlfn.XLOOKUP(C1278,ORÇ!$A$1:$A$25129,ORÇ!$G$1:$G$25129,FALSE)</f>
        <v xml:space="preserve">UNIDADE : Un    </v>
      </c>
      <c r="J1278" s="326" t="s">
        <v>8783</v>
      </c>
      <c r="K1278" s="327">
        <f>_xlfn.XLOOKUP(C1278,ORÇ!$A$1:$A$25129,ORÇ!$H$1:$H$25129,FALSE)</f>
        <v>1</v>
      </c>
      <c r="M1278" s="382" t="str">
        <f>_xlfn.XLOOKUP(C1278,ORÇ!$A$1:$A$25129,ORÇ!$E$1:$E$25129,FALSE)</f>
        <v>5.4.12</v>
      </c>
      <c r="N1278" s="103"/>
    </row>
    <row r="1279" spans="3:14" s="89" customFormat="1" hidden="1">
      <c r="C1279" s="82"/>
      <c r="D1279" s="81"/>
      <c r="E1279" s="90"/>
      <c r="F1279" s="319" t="s">
        <v>1</v>
      </c>
      <c r="G1279" s="154"/>
      <c r="H1279" s="153"/>
      <c r="I1279" s="153" t="s">
        <v>19504</v>
      </c>
      <c r="J1279" s="153" t="s">
        <v>19505</v>
      </c>
      <c r="K1279" s="320" t="s">
        <v>50</v>
      </c>
      <c r="M1279" s="382">
        <f>_xlfn.XLOOKUP(C1279,ORÇ!$A$1:$A$25129,ORÇ!$E$1:$E$25129,FALSE)</f>
        <v>0</v>
      </c>
      <c r="N1279" s="103"/>
    </row>
    <row r="1280" spans="3:14" s="89" customFormat="1" hidden="1">
      <c r="C1280" s="82"/>
      <c r="D1280" s="81"/>
      <c r="E1280" s="90"/>
      <c r="F1280" s="329" t="s">
        <v>17754</v>
      </c>
      <c r="G1280" s="91"/>
      <c r="H1280" s="93"/>
      <c r="I1280" s="92"/>
      <c r="J1280" s="92"/>
      <c r="K1280" s="322">
        <f t="shared" ref="K1280" si="292">K1278</f>
        <v>1</v>
      </c>
      <c r="M1280" s="382">
        <f>_xlfn.XLOOKUP(C1280,ORÇ!$A$1:$A$25129,ORÇ!$E$1:$E$25129,FALSE)</f>
        <v>0</v>
      </c>
      <c r="N1280" s="103"/>
    </row>
    <row r="1281" spans="3:14" s="89" customFormat="1" hidden="1">
      <c r="C1281" s="82"/>
      <c r="D1281" s="81"/>
      <c r="E1281" s="90"/>
      <c r="F1281" s="321"/>
      <c r="G1281" s="91"/>
      <c r="H1281" s="93"/>
      <c r="I1281" s="93"/>
      <c r="J1281" s="93"/>
      <c r="K1281" s="322"/>
      <c r="M1281" s="382">
        <f>_xlfn.XLOOKUP(C1281,ORÇ!$A$1:$A$25129,ORÇ!$E$1:$E$25129,FALSE)</f>
        <v>0</v>
      </c>
      <c r="N1281" s="103"/>
    </row>
    <row r="1282" spans="3:14" s="89" customFormat="1" hidden="1">
      <c r="C1282" s="82"/>
      <c r="D1282" s="81"/>
      <c r="E1282" s="90"/>
      <c r="F1282" s="323" t="s">
        <v>8788</v>
      </c>
      <c r="G1282" s="324"/>
      <c r="H1282" s="324"/>
      <c r="I1282" s="324"/>
      <c r="J1282" s="324"/>
      <c r="K1282" s="325"/>
      <c r="M1282" s="382">
        <f>_xlfn.XLOOKUP(C1282,ORÇ!$A$1:$A$25129,ORÇ!$E$1:$E$25129,FALSE)</f>
        <v>0</v>
      </c>
      <c r="N1282" s="103"/>
    </row>
    <row r="1283" spans="3:14" s="89" customFormat="1" hidden="1">
      <c r="C1283" s="81"/>
      <c r="D1283" s="81"/>
      <c r="F1283" s="373"/>
      <c r="G1283" s="372"/>
      <c r="H1283" s="373"/>
      <c r="I1283" s="373"/>
      <c r="J1283" s="373"/>
      <c r="K1283" s="373"/>
      <c r="M1283" s="382">
        <f>_xlfn.XLOOKUP(C1283,ORÇ!$A$1:$A$25129,ORÇ!$E$1:$E$25129,FALSE)</f>
        <v>0</v>
      </c>
      <c r="N1283" s="103"/>
    </row>
    <row r="1284" spans="3:14" s="89" customFormat="1" hidden="1">
      <c r="C1284" s="82">
        <f>C1278*1</f>
        <v>161</v>
      </c>
      <c r="D1284" s="81"/>
      <c r="E1284" s="90"/>
      <c r="F1284" s="530" t="str">
        <f>_xlfn.XLOOKUP(C1284,ORÇ!$A$1:$A$25129,ORÇ!$F$1:$F$25129,FALSE)</f>
        <v>TE SANITARIO DIAMETRO 100 X 100 MM (ESGOTO)</v>
      </c>
      <c r="G1284" s="531"/>
      <c r="H1284" s="531"/>
      <c r="I1284" s="368" t="str">
        <f>"UNIDADE : "&amp;_xlfn.XLOOKUP(C1284,ORÇ!$A$1:$A$25129,ORÇ!$G$1:$G$25129,FALSE)</f>
        <v xml:space="preserve">UNIDADE : Un    </v>
      </c>
      <c r="J1284" s="326" t="s">
        <v>8783</v>
      </c>
      <c r="K1284" s="327">
        <f>_xlfn.XLOOKUP(C1284,ORÇ!$A$1:$A$25129,ORÇ!$H$1:$H$25129,FALSE)</f>
        <v>1</v>
      </c>
      <c r="M1284" s="382" t="str">
        <f>_xlfn.XLOOKUP(C1284,ORÇ!$A$1:$A$25129,ORÇ!$E$1:$E$25129,FALSE)</f>
        <v>5.4.12</v>
      </c>
      <c r="N1284" s="103"/>
    </row>
    <row r="1285" spans="3:14" s="89" customFormat="1" hidden="1">
      <c r="C1285" s="82"/>
      <c r="D1285" s="81"/>
      <c r="E1285" s="90"/>
      <c r="F1285" s="319" t="s">
        <v>1</v>
      </c>
      <c r="G1285" s="154"/>
      <c r="H1285" s="153"/>
      <c r="I1285" s="153" t="s">
        <v>19504</v>
      </c>
      <c r="J1285" s="153" t="s">
        <v>19505</v>
      </c>
      <c r="K1285" s="320" t="s">
        <v>50</v>
      </c>
      <c r="M1285" s="382">
        <f>_xlfn.XLOOKUP(C1285,ORÇ!$A$1:$A$25129,ORÇ!$E$1:$E$25129,FALSE)</f>
        <v>0</v>
      </c>
      <c r="N1285" s="103"/>
    </row>
    <row r="1286" spans="3:14" s="89" customFormat="1" hidden="1">
      <c r="C1286" s="82"/>
      <c r="D1286" s="81"/>
      <c r="E1286" s="90"/>
      <c r="F1286" s="329" t="s">
        <v>17754</v>
      </c>
      <c r="G1286" s="91"/>
      <c r="H1286" s="93"/>
      <c r="I1286" s="92"/>
      <c r="J1286" s="92"/>
      <c r="K1286" s="322">
        <f t="shared" ref="K1286" si="293">K1284</f>
        <v>1</v>
      </c>
      <c r="M1286" s="382">
        <f>_xlfn.XLOOKUP(C1286,ORÇ!$A$1:$A$25129,ORÇ!$E$1:$E$25129,FALSE)</f>
        <v>0</v>
      </c>
      <c r="N1286" s="103"/>
    </row>
    <row r="1287" spans="3:14" s="89" customFormat="1" hidden="1">
      <c r="C1287" s="82"/>
      <c r="D1287" s="81"/>
      <c r="E1287" s="90"/>
      <c r="F1287" s="321"/>
      <c r="G1287" s="91"/>
      <c r="H1287" s="93"/>
      <c r="I1287" s="93"/>
      <c r="J1287" s="93"/>
      <c r="K1287" s="322"/>
      <c r="M1287" s="382">
        <f>_xlfn.XLOOKUP(C1287,ORÇ!$A$1:$A$25129,ORÇ!$E$1:$E$25129,FALSE)</f>
        <v>0</v>
      </c>
      <c r="N1287" s="103"/>
    </row>
    <row r="1288" spans="3:14" s="89" customFormat="1" hidden="1">
      <c r="C1288" s="82"/>
      <c r="D1288" s="81"/>
      <c r="E1288" s="90"/>
      <c r="F1288" s="323" t="s">
        <v>8788</v>
      </c>
      <c r="G1288" s="324"/>
      <c r="H1288" s="324"/>
      <c r="I1288" s="324"/>
      <c r="J1288" s="324"/>
      <c r="K1288" s="325"/>
      <c r="M1288" s="382">
        <f>_xlfn.XLOOKUP(C1288,ORÇ!$A$1:$A$25129,ORÇ!$E$1:$E$25129,FALSE)</f>
        <v>0</v>
      </c>
      <c r="N1288" s="103"/>
    </row>
    <row r="1289" spans="3:14" s="89" customFormat="1" hidden="1">
      <c r="C1289" s="81"/>
      <c r="D1289" s="81"/>
      <c r="F1289" s="373"/>
      <c r="G1289" s="372"/>
      <c r="H1289" s="373"/>
      <c r="I1289" s="373"/>
      <c r="J1289" s="373"/>
      <c r="K1289" s="373"/>
      <c r="M1289" s="382">
        <f>_xlfn.XLOOKUP(C1289,ORÇ!$A$1:$A$25129,ORÇ!$E$1:$E$25129,FALSE)</f>
        <v>0</v>
      </c>
      <c r="N1289" s="103"/>
    </row>
    <row r="1290" spans="3:14" s="89" customFormat="1" hidden="1">
      <c r="C1290" s="82">
        <f t="shared" ref="C1290" si="294">C1284+1</f>
        <v>162</v>
      </c>
      <c r="D1290" s="81"/>
      <c r="E1290" s="90"/>
      <c r="F1290" s="530" t="str">
        <f>_xlfn.XLOOKUP(C1290,ORÇ!$A$1:$A$25129,ORÇ!$F$1:$F$25129,FALSE)</f>
        <v>VENTILAÇÃO</v>
      </c>
      <c r="G1290" s="531"/>
      <c r="H1290" s="531"/>
      <c r="I1290" s="368" t="str">
        <f>"UNIDADE : "&amp;_xlfn.XLOOKUP(C1290,ORÇ!$A$1:$A$25129,ORÇ!$G$1:$G$25129,FALSE)</f>
        <v xml:space="preserve">UNIDADE : </v>
      </c>
      <c r="J1290" s="326" t="s">
        <v>8783</v>
      </c>
      <c r="K1290" s="327">
        <f>_xlfn.XLOOKUP(C1290,ORÇ!$A$1:$A$25129,ORÇ!$H$1:$H$25129,FALSE)</f>
        <v>0</v>
      </c>
      <c r="M1290" s="382" t="str">
        <f>_xlfn.XLOOKUP(C1290,ORÇ!$A$1:$A$25129,ORÇ!$E$1:$E$25129,FALSE)</f>
        <v>5.5</v>
      </c>
      <c r="N1290" s="103"/>
    </row>
    <row r="1291" spans="3:14" s="89" customFormat="1" hidden="1">
      <c r="C1291" s="82"/>
      <c r="D1291" s="81"/>
      <c r="E1291" s="90"/>
      <c r="F1291" s="319" t="s">
        <v>1</v>
      </c>
      <c r="G1291" s="154"/>
      <c r="H1291" s="153"/>
      <c r="I1291" s="153" t="s">
        <v>19504</v>
      </c>
      <c r="J1291" s="153" t="s">
        <v>19505</v>
      </c>
      <c r="K1291" s="320" t="s">
        <v>50</v>
      </c>
      <c r="M1291" s="382">
        <f>_xlfn.XLOOKUP(C1291,ORÇ!$A$1:$A$25129,ORÇ!$E$1:$E$25129,FALSE)</f>
        <v>0</v>
      </c>
      <c r="N1291" s="103"/>
    </row>
    <row r="1292" spans="3:14" s="89" customFormat="1" hidden="1">
      <c r="C1292" s="82"/>
      <c r="D1292" s="81"/>
      <c r="E1292" s="90"/>
      <c r="F1292" s="329" t="s">
        <v>17754</v>
      </c>
      <c r="G1292" s="91"/>
      <c r="H1292" s="93"/>
      <c r="I1292" s="92"/>
      <c r="J1292" s="92"/>
      <c r="K1292" s="322">
        <f t="shared" ref="K1292" si="295">K1290</f>
        <v>0</v>
      </c>
      <c r="M1292" s="382">
        <f>_xlfn.XLOOKUP(C1292,ORÇ!$A$1:$A$25129,ORÇ!$E$1:$E$25129,FALSE)</f>
        <v>0</v>
      </c>
      <c r="N1292" s="103"/>
    </row>
    <row r="1293" spans="3:14" s="89" customFormat="1" hidden="1">
      <c r="C1293" s="82"/>
      <c r="D1293" s="81"/>
      <c r="E1293" s="90"/>
      <c r="F1293" s="321"/>
      <c r="G1293" s="91"/>
      <c r="H1293" s="93"/>
      <c r="I1293" s="93"/>
      <c r="J1293" s="93"/>
      <c r="K1293" s="322"/>
      <c r="M1293" s="382">
        <f>_xlfn.XLOOKUP(C1293,ORÇ!$A$1:$A$25129,ORÇ!$E$1:$E$25129,FALSE)</f>
        <v>0</v>
      </c>
      <c r="N1293" s="103"/>
    </row>
    <row r="1294" spans="3:14" s="89" customFormat="1" hidden="1">
      <c r="C1294" s="82"/>
      <c r="D1294" s="81"/>
      <c r="E1294" s="90"/>
      <c r="F1294" s="323" t="s">
        <v>8788</v>
      </c>
      <c r="G1294" s="324"/>
      <c r="H1294" s="324"/>
      <c r="I1294" s="324"/>
      <c r="J1294" s="324"/>
      <c r="K1294" s="325"/>
      <c r="M1294" s="382">
        <f>_xlfn.XLOOKUP(C1294,ORÇ!$A$1:$A$25129,ORÇ!$E$1:$E$25129,FALSE)</f>
        <v>0</v>
      </c>
      <c r="N1294" s="103"/>
    </row>
    <row r="1295" spans="3:14" s="89" customFormat="1" hidden="1">
      <c r="F1295" s="376"/>
      <c r="G1295" s="376"/>
      <c r="H1295" s="377"/>
      <c r="I1295" s="377"/>
      <c r="J1295" s="377"/>
      <c r="K1295" s="378"/>
      <c r="M1295" s="382">
        <f>_xlfn.XLOOKUP(C1295,ORÇ!$A$1:$A$25129,ORÇ!$E$1:$E$25129,FALSE)</f>
        <v>0</v>
      </c>
      <c r="N1295" s="103"/>
    </row>
    <row r="1296" spans="3:14" s="89" customFormat="1" hidden="1">
      <c r="C1296" s="82">
        <f>C1290+1</f>
        <v>163</v>
      </c>
      <c r="D1296" s="81"/>
      <c r="E1296" s="90"/>
      <c r="F1296" s="530" t="str">
        <f>_xlfn.XLOOKUP(C1296,ORÇ!$A$1:$A$25129,ORÇ!$F$1:$F$25129,FALSE)</f>
        <v>ANEL BORRACHA PARA TUBO ESGOTO PREDIAL, DN 50 MM (NBR 5688)</v>
      </c>
      <c r="G1296" s="531"/>
      <c r="H1296" s="531"/>
      <c r="I1296" s="368" t="str">
        <f>"UNIDADE : "&amp;_xlfn.XLOOKUP(C1296,ORÇ!$A$1:$A$25129,ORÇ!$G$1:$G$25129,FALSE)</f>
        <v>UNIDADE : UN</v>
      </c>
      <c r="J1296" s="326" t="s">
        <v>8783</v>
      </c>
      <c r="K1296" s="327">
        <f>_xlfn.XLOOKUP(C1296,ORÇ!$A$1:$A$25129,ORÇ!$H$1:$H$25129,FALSE)</f>
        <v>5</v>
      </c>
      <c r="M1296" s="382" t="str">
        <f>_xlfn.XLOOKUP(C1296,ORÇ!$A$1:$A$25129,ORÇ!$E$1:$E$25129,FALSE)</f>
        <v>5.5.1</v>
      </c>
      <c r="N1296" s="103"/>
    </row>
    <row r="1297" spans="3:14" s="89" customFormat="1" hidden="1">
      <c r="C1297" s="82"/>
      <c r="D1297" s="81"/>
      <c r="E1297" s="90"/>
      <c r="F1297" s="319" t="s">
        <v>1</v>
      </c>
      <c r="G1297" s="154"/>
      <c r="H1297" s="153"/>
      <c r="I1297" s="153" t="s">
        <v>19504</v>
      </c>
      <c r="J1297" s="153" t="s">
        <v>19505</v>
      </c>
      <c r="K1297" s="320" t="s">
        <v>50</v>
      </c>
      <c r="M1297" s="382">
        <f>_xlfn.XLOOKUP(C1297,ORÇ!$A$1:$A$25129,ORÇ!$E$1:$E$25129,FALSE)</f>
        <v>0</v>
      </c>
      <c r="N1297" s="103"/>
    </row>
    <row r="1298" spans="3:14" s="89" customFormat="1" hidden="1">
      <c r="C1298" s="82"/>
      <c r="D1298" s="81"/>
      <c r="E1298" s="90"/>
      <c r="F1298" s="329" t="s">
        <v>17754</v>
      </c>
      <c r="G1298" s="91"/>
      <c r="H1298" s="93"/>
      <c r="I1298" s="92"/>
      <c r="J1298" s="92"/>
      <c r="K1298" s="322">
        <f t="shared" ref="K1298" si="296">K1296</f>
        <v>5</v>
      </c>
      <c r="M1298" s="382">
        <f>_xlfn.XLOOKUP(C1298,ORÇ!$A$1:$A$25129,ORÇ!$E$1:$E$25129,FALSE)</f>
        <v>0</v>
      </c>
      <c r="N1298" s="103"/>
    </row>
    <row r="1299" spans="3:14" s="89" customFormat="1" hidden="1">
      <c r="C1299" s="82"/>
      <c r="D1299" s="81"/>
      <c r="E1299" s="90"/>
      <c r="F1299" s="321"/>
      <c r="G1299" s="91"/>
      <c r="H1299" s="93"/>
      <c r="I1299" s="93"/>
      <c r="J1299" s="93"/>
      <c r="K1299" s="322"/>
      <c r="M1299" s="382">
        <f>_xlfn.XLOOKUP(C1299,ORÇ!$A$1:$A$25129,ORÇ!$E$1:$E$25129,FALSE)</f>
        <v>0</v>
      </c>
      <c r="N1299" s="103"/>
    </row>
    <row r="1300" spans="3:14" s="89" customFormat="1" hidden="1">
      <c r="C1300" s="82"/>
      <c r="D1300" s="81"/>
      <c r="E1300" s="90"/>
      <c r="F1300" s="323" t="s">
        <v>8788</v>
      </c>
      <c r="G1300" s="324"/>
      <c r="H1300" s="324"/>
      <c r="I1300" s="324"/>
      <c r="J1300" s="324"/>
      <c r="K1300" s="325"/>
      <c r="M1300" s="382">
        <f>_xlfn.XLOOKUP(C1300,ORÇ!$A$1:$A$25129,ORÇ!$E$1:$E$25129,FALSE)</f>
        <v>0</v>
      </c>
      <c r="N1300" s="103"/>
    </row>
    <row r="1301" spans="3:14" s="89" customFormat="1" hidden="1">
      <c r="C1301" s="81"/>
      <c r="D1301" s="81"/>
      <c r="F1301" s="373"/>
      <c r="G1301" s="372"/>
      <c r="H1301" s="373"/>
      <c r="I1301" s="373"/>
      <c r="J1301" s="373"/>
      <c r="K1301" s="373"/>
      <c r="M1301" s="382">
        <f>_xlfn.XLOOKUP(C1301,ORÇ!$A$1:$A$25129,ORÇ!$E$1:$E$25129,FALSE)</f>
        <v>0</v>
      </c>
      <c r="N1301" s="103"/>
    </row>
    <row r="1302" spans="3:14" s="89" customFormat="1" hidden="1">
      <c r="C1302" s="82">
        <f t="shared" ref="C1302" si="297">C1296+1</f>
        <v>164</v>
      </c>
      <c r="D1302" s="81"/>
      <c r="E1302" s="90"/>
      <c r="F1302" s="530" t="str">
        <f>_xlfn.XLOOKUP(C1302,ORÇ!$A$1:$A$25129,ORÇ!$F$1:$F$25129,FALSE)</f>
        <v>TERMINAL DE VENTILACAO DIAMETRO 50 MM (ESGOTO)</v>
      </c>
      <c r="G1302" s="531"/>
      <c r="H1302" s="531"/>
      <c r="I1302" s="368" t="str">
        <f>"UNIDADE : "&amp;_xlfn.XLOOKUP(C1302,ORÇ!$A$1:$A$25129,ORÇ!$G$1:$G$25129,FALSE)</f>
        <v xml:space="preserve">UNIDADE : Un    </v>
      </c>
      <c r="J1302" s="326" t="s">
        <v>8783</v>
      </c>
      <c r="K1302" s="327">
        <f>_xlfn.XLOOKUP(C1302,ORÇ!$A$1:$A$25129,ORÇ!$H$1:$H$25129,FALSE)</f>
        <v>5</v>
      </c>
      <c r="M1302" s="382" t="str">
        <f>_xlfn.XLOOKUP(C1302,ORÇ!$A$1:$A$25129,ORÇ!$E$1:$E$25129,FALSE)</f>
        <v>5.5.2</v>
      </c>
      <c r="N1302" s="103"/>
    </row>
    <row r="1303" spans="3:14" s="89" customFormat="1" hidden="1">
      <c r="C1303" s="82"/>
      <c r="D1303" s="81"/>
      <c r="E1303" s="90"/>
      <c r="F1303" s="319" t="s">
        <v>1</v>
      </c>
      <c r="G1303" s="154"/>
      <c r="H1303" s="153"/>
      <c r="I1303" s="153" t="s">
        <v>19504</v>
      </c>
      <c r="J1303" s="153" t="s">
        <v>19505</v>
      </c>
      <c r="K1303" s="320" t="s">
        <v>50</v>
      </c>
      <c r="M1303" s="382">
        <f>_xlfn.XLOOKUP(C1303,ORÇ!$A$1:$A$25129,ORÇ!$E$1:$E$25129,FALSE)</f>
        <v>0</v>
      </c>
      <c r="N1303" s="103"/>
    </row>
    <row r="1304" spans="3:14" s="89" customFormat="1" hidden="1">
      <c r="C1304" s="82"/>
      <c r="D1304" s="81"/>
      <c r="E1304" s="90"/>
      <c r="F1304" s="329" t="s">
        <v>17754</v>
      </c>
      <c r="G1304" s="91"/>
      <c r="H1304" s="93"/>
      <c r="I1304" s="92"/>
      <c r="J1304" s="92"/>
      <c r="K1304" s="322">
        <f t="shared" ref="K1304" si="298">K1302</f>
        <v>5</v>
      </c>
      <c r="M1304" s="382">
        <f>_xlfn.XLOOKUP(C1304,ORÇ!$A$1:$A$25129,ORÇ!$E$1:$E$25129,FALSE)</f>
        <v>0</v>
      </c>
      <c r="N1304" s="103"/>
    </row>
    <row r="1305" spans="3:14" s="89" customFormat="1" hidden="1">
      <c r="C1305" s="82"/>
      <c r="D1305" s="81"/>
      <c r="E1305" s="90"/>
      <c r="F1305" s="321"/>
      <c r="G1305" s="91"/>
      <c r="H1305" s="93"/>
      <c r="I1305" s="93"/>
      <c r="J1305" s="93"/>
      <c r="K1305" s="322"/>
      <c r="M1305" s="382">
        <f>_xlfn.XLOOKUP(C1305,ORÇ!$A$1:$A$25129,ORÇ!$E$1:$E$25129,FALSE)</f>
        <v>0</v>
      </c>
      <c r="N1305" s="103"/>
    </row>
    <row r="1306" spans="3:14" s="89" customFormat="1" hidden="1">
      <c r="C1306" s="82"/>
      <c r="D1306" s="81"/>
      <c r="E1306" s="90"/>
      <c r="F1306" s="323" t="s">
        <v>8788</v>
      </c>
      <c r="G1306" s="324"/>
      <c r="H1306" s="324"/>
      <c r="I1306" s="324"/>
      <c r="J1306" s="324"/>
      <c r="K1306" s="325"/>
      <c r="M1306" s="382">
        <f>_xlfn.XLOOKUP(C1306,ORÇ!$A$1:$A$25129,ORÇ!$E$1:$E$25129,FALSE)</f>
        <v>0</v>
      </c>
      <c r="N1306" s="103"/>
    </row>
    <row r="1307" spans="3:14" s="89" customFormat="1" hidden="1">
      <c r="C1307" s="81"/>
      <c r="D1307" s="81"/>
      <c r="F1307" s="373"/>
      <c r="G1307" s="372"/>
      <c r="H1307" s="373"/>
      <c r="I1307" s="373"/>
      <c r="J1307" s="373"/>
      <c r="K1307" s="373"/>
      <c r="M1307" s="382">
        <f>_xlfn.XLOOKUP(C1307,ORÇ!$A$1:$A$25129,ORÇ!$E$1:$E$25129,FALSE)</f>
        <v>0</v>
      </c>
      <c r="N1307" s="103"/>
    </row>
    <row r="1308" spans="3:14" s="89" customFormat="1" hidden="1">
      <c r="C1308" s="82">
        <f>C1302*1</f>
        <v>164</v>
      </c>
      <c r="D1308" s="81"/>
      <c r="E1308" s="90"/>
      <c r="F1308" s="530" t="str">
        <f>_xlfn.XLOOKUP(C1308,ORÇ!$A$1:$A$25129,ORÇ!$F$1:$F$25129,FALSE)</f>
        <v>TERMINAL DE VENTILACAO DIAMETRO 50 MM (ESGOTO)</v>
      </c>
      <c r="G1308" s="531"/>
      <c r="H1308" s="531"/>
      <c r="I1308" s="368" t="str">
        <f>"UNIDADE : "&amp;_xlfn.XLOOKUP(C1308,ORÇ!$A$1:$A$25129,ORÇ!$G$1:$G$25129,FALSE)</f>
        <v xml:space="preserve">UNIDADE : Un    </v>
      </c>
      <c r="J1308" s="326" t="s">
        <v>8783</v>
      </c>
      <c r="K1308" s="327">
        <f>_xlfn.XLOOKUP(C1308,ORÇ!$A$1:$A$25129,ORÇ!$H$1:$H$25129,FALSE)</f>
        <v>5</v>
      </c>
      <c r="M1308" s="382" t="str">
        <f>_xlfn.XLOOKUP(C1308,ORÇ!$A$1:$A$25129,ORÇ!$E$1:$E$25129,FALSE)</f>
        <v>5.5.2</v>
      </c>
      <c r="N1308" s="103"/>
    </row>
    <row r="1309" spans="3:14" s="89" customFormat="1" hidden="1">
      <c r="C1309" s="82"/>
      <c r="D1309" s="81"/>
      <c r="E1309" s="90"/>
      <c r="F1309" s="319" t="s">
        <v>1</v>
      </c>
      <c r="G1309" s="154"/>
      <c r="H1309" s="153"/>
      <c r="I1309" s="153" t="s">
        <v>19504</v>
      </c>
      <c r="J1309" s="153" t="s">
        <v>19505</v>
      </c>
      <c r="K1309" s="320" t="s">
        <v>50</v>
      </c>
      <c r="M1309" s="382">
        <f>_xlfn.XLOOKUP(C1309,ORÇ!$A$1:$A$25129,ORÇ!$E$1:$E$25129,FALSE)</f>
        <v>0</v>
      </c>
      <c r="N1309" s="103"/>
    </row>
    <row r="1310" spans="3:14" s="89" customFormat="1" hidden="1">
      <c r="C1310" s="82"/>
      <c r="D1310" s="81"/>
      <c r="E1310" s="90"/>
      <c r="F1310" s="329" t="s">
        <v>17754</v>
      </c>
      <c r="G1310" s="91"/>
      <c r="H1310" s="93"/>
      <c r="I1310" s="92"/>
      <c r="J1310" s="92"/>
      <c r="K1310" s="322">
        <f t="shared" ref="K1310" si="299">K1308</f>
        <v>5</v>
      </c>
      <c r="M1310" s="382">
        <f>_xlfn.XLOOKUP(C1310,ORÇ!$A$1:$A$25129,ORÇ!$E$1:$E$25129,FALSE)</f>
        <v>0</v>
      </c>
      <c r="N1310" s="103"/>
    </row>
    <row r="1311" spans="3:14" s="89" customFormat="1" hidden="1">
      <c r="C1311" s="82"/>
      <c r="D1311" s="81"/>
      <c r="E1311" s="90"/>
      <c r="F1311" s="321"/>
      <c r="G1311" s="91"/>
      <c r="H1311" s="93"/>
      <c r="I1311" s="93"/>
      <c r="J1311" s="93"/>
      <c r="K1311" s="322"/>
      <c r="M1311" s="382">
        <f>_xlfn.XLOOKUP(C1311,ORÇ!$A$1:$A$25129,ORÇ!$E$1:$E$25129,FALSE)</f>
        <v>0</v>
      </c>
      <c r="N1311" s="103"/>
    </row>
    <row r="1312" spans="3:14" s="89" customFormat="1" hidden="1">
      <c r="C1312" s="82"/>
      <c r="D1312" s="81"/>
      <c r="E1312" s="90"/>
      <c r="F1312" s="323" t="s">
        <v>8788</v>
      </c>
      <c r="G1312" s="324"/>
      <c r="H1312" s="324"/>
      <c r="I1312" s="324"/>
      <c r="J1312" s="324"/>
      <c r="K1312" s="325"/>
      <c r="M1312" s="382">
        <f>_xlfn.XLOOKUP(C1312,ORÇ!$A$1:$A$25129,ORÇ!$E$1:$E$25129,FALSE)</f>
        <v>0</v>
      </c>
      <c r="N1312" s="103"/>
    </row>
    <row r="1313" spans="3:14" s="89" customFormat="1" hidden="1">
      <c r="C1313" s="81"/>
      <c r="D1313" s="81"/>
      <c r="F1313" s="373"/>
      <c r="G1313" s="372"/>
      <c r="H1313" s="373"/>
      <c r="I1313" s="373"/>
      <c r="J1313" s="373"/>
      <c r="K1313" s="373"/>
      <c r="M1313" s="382">
        <f>_xlfn.XLOOKUP(C1313,ORÇ!$A$1:$A$25129,ORÇ!$E$1:$E$25129,FALSE)</f>
        <v>0</v>
      </c>
      <c r="N1313" s="103"/>
    </row>
    <row r="1314" spans="3:14" s="89" customFormat="1" hidden="1">
      <c r="C1314" s="82">
        <f t="shared" ref="C1314" si="300">C1308+1</f>
        <v>165</v>
      </c>
      <c r="D1314" s="81"/>
      <c r="E1314" s="90"/>
      <c r="F1314" s="530" t="str">
        <f>_xlfn.XLOOKUP(C1314,ORÇ!$A$1:$A$25129,ORÇ!$F$1:$F$25129,FALSE)</f>
        <v>JOELHO 90 GRAUS DIAMETRO 50 MM (ESGOTO)</v>
      </c>
      <c r="G1314" s="531"/>
      <c r="H1314" s="531"/>
      <c r="I1314" s="368" t="str">
        <f>"UNIDADE : "&amp;_xlfn.XLOOKUP(C1314,ORÇ!$A$1:$A$25129,ORÇ!$G$1:$G$25129,FALSE)</f>
        <v xml:space="preserve">UNIDADE : Un    </v>
      </c>
      <c r="J1314" s="326" t="s">
        <v>8783</v>
      </c>
      <c r="K1314" s="327">
        <f>_xlfn.XLOOKUP(C1314,ORÇ!$A$1:$A$25129,ORÇ!$H$1:$H$25129,FALSE)</f>
        <v>5</v>
      </c>
      <c r="M1314" s="382" t="str">
        <f>_xlfn.XLOOKUP(C1314,ORÇ!$A$1:$A$25129,ORÇ!$E$1:$E$25129,FALSE)</f>
        <v>5.5.3</v>
      </c>
      <c r="N1314" s="103"/>
    </row>
    <row r="1315" spans="3:14" s="89" customFormat="1" hidden="1">
      <c r="C1315" s="82"/>
      <c r="D1315" s="81"/>
      <c r="E1315" s="90"/>
      <c r="F1315" s="319" t="s">
        <v>1</v>
      </c>
      <c r="G1315" s="154"/>
      <c r="H1315" s="153"/>
      <c r="I1315" s="153" t="s">
        <v>19504</v>
      </c>
      <c r="J1315" s="153" t="s">
        <v>19505</v>
      </c>
      <c r="K1315" s="320" t="s">
        <v>50</v>
      </c>
      <c r="M1315" s="382">
        <f>_xlfn.XLOOKUP(C1315,ORÇ!$A$1:$A$25129,ORÇ!$E$1:$E$25129,FALSE)</f>
        <v>0</v>
      </c>
      <c r="N1315" s="103"/>
    </row>
    <row r="1316" spans="3:14" s="89" customFormat="1" hidden="1">
      <c r="C1316" s="82"/>
      <c r="D1316" s="81"/>
      <c r="E1316" s="90"/>
      <c r="F1316" s="329" t="s">
        <v>17754</v>
      </c>
      <c r="G1316" s="91"/>
      <c r="H1316" s="93"/>
      <c r="I1316" s="92"/>
      <c r="J1316" s="92"/>
      <c r="K1316" s="322">
        <f t="shared" ref="K1316" si="301">K1314</f>
        <v>5</v>
      </c>
      <c r="M1316" s="382">
        <f>_xlfn.XLOOKUP(C1316,ORÇ!$A$1:$A$25129,ORÇ!$E$1:$E$25129,FALSE)</f>
        <v>0</v>
      </c>
      <c r="N1316" s="103"/>
    </row>
    <row r="1317" spans="3:14" s="89" customFormat="1" hidden="1">
      <c r="C1317" s="82"/>
      <c r="D1317" s="81"/>
      <c r="E1317" s="90"/>
      <c r="F1317" s="321"/>
      <c r="G1317" s="91"/>
      <c r="H1317" s="93"/>
      <c r="I1317" s="93"/>
      <c r="J1317" s="93"/>
      <c r="K1317" s="322"/>
      <c r="M1317" s="382">
        <f>_xlfn.XLOOKUP(C1317,ORÇ!$A$1:$A$25129,ORÇ!$E$1:$E$25129,FALSE)</f>
        <v>0</v>
      </c>
      <c r="N1317" s="103"/>
    </row>
    <row r="1318" spans="3:14" s="89" customFormat="1" hidden="1">
      <c r="C1318" s="82"/>
      <c r="D1318" s="81"/>
      <c r="E1318" s="90"/>
      <c r="F1318" s="323" t="s">
        <v>8788</v>
      </c>
      <c r="G1318" s="324"/>
      <c r="H1318" s="324"/>
      <c r="I1318" s="324"/>
      <c r="J1318" s="324"/>
      <c r="K1318" s="325"/>
      <c r="M1318" s="382">
        <f>_xlfn.XLOOKUP(C1318,ORÇ!$A$1:$A$25129,ORÇ!$E$1:$E$25129,FALSE)</f>
        <v>0</v>
      </c>
      <c r="N1318" s="103"/>
    </row>
    <row r="1319" spans="3:14" s="89" customFormat="1" hidden="1">
      <c r="F1319" s="376"/>
      <c r="G1319" s="376"/>
      <c r="H1319" s="377"/>
      <c r="I1319" s="377"/>
      <c r="J1319" s="377"/>
      <c r="K1319" s="378"/>
      <c r="M1319" s="382">
        <f>_xlfn.XLOOKUP(C1319,ORÇ!$A$1:$A$25129,ORÇ!$E$1:$E$25129,FALSE)</f>
        <v>0</v>
      </c>
      <c r="N1319" s="103"/>
    </row>
    <row r="1320" spans="3:14" s="89" customFormat="1" hidden="1">
      <c r="C1320" s="82">
        <f t="shared" ref="C1320" si="302">C1314+1</f>
        <v>166</v>
      </c>
      <c r="D1320" s="81"/>
      <c r="E1320" s="90"/>
      <c r="F1320" s="530" t="str">
        <f>_xlfn.XLOOKUP(C1320,ORÇ!$A$1:$A$25129,ORÇ!$F$1:$F$25129,FALSE)</f>
        <v>TUBO SOLDAVEL PARA ESGOTO DIAMETRO 50 MM</v>
      </c>
      <c r="G1320" s="531"/>
      <c r="H1320" s="531"/>
      <c r="I1320" s="368" t="str">
        <f>"UNIDADE : "&amp;_xlfn.XLOOKUP(C1320,ORÇ!$A$1:$A$25129,ORÇ!$G$1:$G$25129,FALSE)</f>
        <v xml:space="preserve">UNIDADE : m     </v>
      </c>
      <c r="J1320" s="326" t="s">
        <v>8783</v>
      </c>
      <c r="K1320" s="327">
        <f>_xlfn.XLOOKUP(C1320,ORÇ!$A$1:$A$25129,ORÇ!$H$1:$H$25129,FALSE)</f>
        <v>19.28</v>
      </c>
      <c r="M1320" s="382" t="str">
        <f>_xlfn.XLOOKUP(C1320,ORÇ!$A$1:$A$25129,ORÇ!$E$1:$E$25129,FALSE)</f>
        <v>5.5.4</v>
      </c>
      <c r="N1320" s="103"/>
    </row>
    <row r="1321" spans="3:14" s="89" customFormat="1" hidden="1">
      <c r="C1321" s="82"/>
      <c r="D1321" s="81"/>
      <c r="E1321" s="90"/>
      <c r="F1321" s="319" t="s">
        <v>1</v>
      </c>
      <c r="G1321" s="154"/>
      <c r="H1321" s="153"/>
      <c r="I1321" s="153" t="s">
        <v>19504</v>
      </c>
      <c r="J1321" s="153" t="s">
        <v>19505</v>
      </c>
      <c r="K1321" s="320" t="s">
        <v>50</v>
      </c>
      <c r="M1321" s="382">
        <f>_xlfn.XLOOKUP(C1321,ORÇ!$A$1:$A$25129,ORÇ!$E$1:$E$25129,FALSE)</f>
        <v>0</v>
      </c>
      <c r="N1321" s="103"/>
    </row>
    <row r="1322" spans="3:14" s="89" customFormat="1" hidden="1">
      <c r="C1322" s="82"/>
      <c r="D1322" s="81"/>
      <c r="E1322" s="90"/>
      <c r="F1322" s="329" t="s">
        <v>17754</v>
      </c>
      <c r="G1322" s="91"/>
      <c r="H1322" s="93"/>
      <c r="I1322" s="92"/>
      <c r="J1322" s="92"/>
      <c r="K1322" s="322">
        <f t="shared" ref="K1322" si="303">K1320</f>
        <v>19.28</v>
      </c>
      <c r="M1322" s="382">
        <f>_xlfn.XLOOKUP(C1322,ORÇ!$A$1:$A$25129,ORÇ!$E$1:$E$25129,FALSE)</f>
        <v>0</v>
      </c>
      <c r="N1322" s="103"/>
    </row>
    <row r="1323" spans="3:14" s="89" customFormat="1" hidden="1">
      <c r="C1323" s="82"/>
      <c r="D1323" s="81"/>
      <c r="E1323" s="90"/>
      <c r="F1323" s="321"/>
      <c r="G1323" s="91"/>
      <c r="H1323" s="93"/>
      <c r="I1323" s="93"/>
      <c r="J1323" s="93"/>
      <c r="K1323" s="322"/>
      <c r="M1323" s="382">
        <f>_xlfn.XLOOKUP(C1323,ORÇ!$A$1:$A$25129,ORÇ!$E$1:$E$25129,FALSE)</f>
        <v>0</v>
      </c>
      <c r="N1323" s="103"/>
    </row>
    <row r="1324" spans="3:14" s="89" customFormat="1" hidden="1">
      <c r="C1324" s="82"/>
      <c r="D1324" s="81"/>
      <c r="E1324" s="90"/>
      <c r="F1324" s="323" t="s">
        <v>8788</v>
      </c>
      <c r="G1324" s="324"/>
      <c r="H1324" s="324"/>
      <c r="I1324" s="324"/>
      <c r="J1324" s="324"/>
      <c r="K1324" s="325"/>
      <c r="M1324" s="382">
        <f>_xlfn.XLOOKUP(C1324,ORÇ!$A$1:$A$25129,ORÇ!$E$1:$E$25129,FALSE)</f>
        <v>0</v>
      </c>
      <c r="N1324" s="103"/>
    </row>
    <row r="1325" spans="3:14" s="89" customFormat="1" hidden="1">
      <c r="C1325" s="81"/>
      <c r="D1325" s="81"/>
      <c r="F1325" s="373"/>
      <c r="G1325" s="372"/>
      <c r="H1325" s="373"/>
      <c r="I1325" s="373"/>
      <c r="J1325" s="373"/>
      <c r="K1325" s="373"/>
      <c r="M1325" s="382">
        <f>_xlfn.XLOOKUP(C1325,ORÇ!$A$1:$A$25129,ORÇ!$E$1:$E$25129,FALSE)</f>
        <v>0</v>
      </c>
      <c r="N1325" s="103"/>
    </row>
    <row r="1326" spans="3:14" s="89" customFormat="1" hidden="1">
      <c r="C1326" s="82">
        <f>C1320*1</f>
        <v>166</v>
      </c>
      <c r="D1326" s="81"/>
      <c r="E1326" s="90"/>
      <c r="F1326" s="530" t="str">
        <f>_xlfn.XLOOKUP(C1326,ORÇ!$A$1:$A$25129,ORÇ!$F$1:$F$25129,FALSE)</f>
        <v>TUBO SOLDAVEL PARA ESGOTO DIAMETRO 50 MM</v>
      </c>
      <c r="G1326" s="531"/>
      <c r="H1326" s="531"/>
      <c r="I1326" s="368" t="str">
        <f>"UNIDADE : "&amp;_xlfn.XLOOKUP(C1326,ORÇ!$A$1:$A$25129,ORÇ!$G$1:$G$25129,FALSE)</f>
        <v xml:space="preserve">UNIDADE : m     </v>
      </c>
      <c r="J1326" s="326" t="s">
        <v>8783</v>
      </c>
      <c r="K1326" s="327">
        <f>_xlfn.XLOOKUP(C1326,ORÇ!$A$1:$A$25129,ORÇ!$H$1:$H$25129,FALSE)</f>
        <v>19.28</v>
      </c>
      <c r="M1326" s="382" t="str">
        <f>_xlfn.XLOOKUP(C1326,ORÇ!$A$1:$A$25129,ORÇ!$E$1:$E$25129,FALSE)</f>
        <v>5.5.4</v>
      </c>
      <c r="N1326" s="103"/>
    </row>
    <row r="1327" spans="3:14" s="89" customFormat="1" hidden="1">
      <c r="C1327" s="82"/>
      <c r="D1327" s="81"/>
      <c r="E1327" s="90"/>
      <c r="F1327" s="319" t="s">
        <v>1</v>
      </c>
      <c r="G1327" s="154"/>
      <c r="H1327" s="153"/>
      <c r="I1327" s="153" t="s">
        <v>19504</v>
      </c>
      <c r="J1327" s="153" t="s">
        <v>19505</v>
      </c>
      <c r="K1327" s="320" t="s">
        <v>50</v>
      </c>
      <c r="M1327" s="382">
        <f>_xlfn.XLOOKUP(C1327,ORÇ!$A$1:$A$25129,ORÇ!$E$1:$E$25129,FALSE)</f>
        <v>0</v>
      </c>
      <c r="N1327" s="103"/>
    </row>
    <row r="1328" spans="3:14" s="89" customFormat="1" hidden="1">
      <c r="C1328" s="82"/>
      <c r="D1328" s="81"/>
      <c r="E1328" s="90"/>
      <c r="F1328" s="329" t="s">
        <v>17754</v>
      </c>
      <c r="G1328" s="91"/>
      <c r="H1328" s="93"/>
      <c r="I1328" s="92"/>
      <c r="J1328" s="92"/>
      <c r="K1328" s="322">
        <f t="shared" ref="K1328" si="304">K1326</f>
        <v>19.28</v>
      </c>
      <c r="M1328" s="382">
        <f>_xlfn.XLOOKUP(C1328,ORÇ!$A$1:$A$25129,ORÇ!$E$1:$E$25129,FALSE)</f>
        <v>0</v>
      </c>
      <c r="N1328" s="103"/>
    </row>
    <row r="1329" spans="3:14" s="89" customFormat="1" hidden="1">
      <c r="C1329" s="82"/>
      <c r="D1329" s="81"/>
      <c r="E1329" s="90"/>
      <c r="F1329" s="321"/>
      <c r="G1329" s="91"/>
      <c r="H1329" s="93"/>
      <c r="I1329" s="93"/>
      <c r="J1329" s="93"/>
      <c r="K1329" s="322"/>
      <c r="M1329" s="382">
        <f>_xlfn.XLOOKUP(C1329,ORÇ!$A$1:$A$25129,ORÇ!$E$1:$E$25129,FALSE)</f>
        <v>0</v>
      </c>
      <c r="N1329" s="103"/>
    </row>
    <row r="1330" spans="3:14" s="89" customFormat="1" hidden="1">
      <c r="C1330" s="82"/>
      <c r="D1330" s="81"/>
      <c r="E1330" s="90"/>
      <c r="F1330" s="323" t="s">
        <v>8788</v>
      </c>
      <c r="G1330" s="324"/>
      <c r="H1330" s="324"/>
      <c r="I1330" s="324"/>
      <c r="J1330" s="324"/>
      <c r="K1330" s="325"/>
      <c r="M1330" s="382">
        <f>_xlfn.XLOOKUP(C1330,ORÇ!$A$1:$A$25129,ORÇ!$E$1:$E$25129,FALSE)</f>
        <v>0</v>
      </c>
      <c r="N1330" s="103"/>
    </row>
    <row r="1331" spans="3:14" s="89" customFormat="1" hidden="1">
      <c r="C1331" s="81"/>
      <c r="D1331" s="81"/>
      <c r="F1331" s="373"/>
      <c r="G1331" s="372"/>
      <c r="H1331" s="373"/>
      <c r="I1331" s="373"/>
      <c r="J1331" s="373"/>
      <c r="K1331" s="373"/>
      <c r="M1331" s="382">
        <f>_xlfn.XLOOKUP(C1331,ORÇ!$A$1:$A$25129,ORÇ!$E$1:$E$25129,FALSE)</f>
        <v>0</v>
      </c>
      <c r="N1331" s="103"/>
    </row>
    <row r="1332" spans="3:14" s="89" customFormat="1" hidden="1">
      <c r="C1332" s="82">
        <f t="shared" ref="C1332" si="305">C1326+1</f>
        <v>167</v>
      </c>
      <c r="D1332" s="81"/>
      <c r="E1332" s="90"/>
      <c r="F1332" s="530" t="str">
        <f>_xlfn.XLOOKUP(C1332,ORÇ!$A$1:$A$25129,ORÇ!$F$1:$F$25129,FALSE)</f>
        <v>INSTALAÇÕES DRENAGEM DO AR CONDICIONADO</v>
      </c>
      <c r="G1332" s="531"/>
      <c r="H1332" s="531"/>
      <c r="I1332" s="368" t="str">
        <f>"UNIDADE : "&amp;_xlfn.XLOOKUP(C1332,ORÇ!$A$1:$A$25129,ORÇ!$G$1:$G$25129,FALSE)</f>
        <v xml:space="preserve">UNIDADE : </v>
      </c>
      <c r="J1332" s="326" t="s">
        <v>8783</v>
      </c>
      <c r="K1332" s="327">
        <f>_xlfn.XLOOKUP(C1332,ORÇ!$A$1:$A$25129,ORÇ!$H$1:$H$25129,FALSE)</f>
        <v>0</v>
      </c>
      <c r="M1332" s="382" t="str">
        <f>_xlfn.XLOOKUP(C1332,ORÇ!$A$1:$A$25129,ORÇ!$E$1:$E$25129,FALSE)</f>
        <v>5.6</v>
      </c>
      <c r="N1332" s="103"/>
    </row>
    <row r="1333" spans="3:14" s="89" customFormat="1" hidden="1">
      <c r="C1333" s="82"/>
      <c r="D1333" s="81"/>
      <c r="E1333" s="90"/>
      <c r="F1333" s="319" t="s">
        <v>1</v>
      </c>
      <c r="G1333" s="154"/>
      <c r="H1333" s="153"/>
      <c r="I1333" s="153" t="s">
        <v>19504</v>
      </c>
      <c r="J1333" s="153" t="s">
        <v>19505</v>
      </c>
      <c r="K1333" s="320" t="s">
        <v>50</v>
      </c>
      <c r="M1333" s="382">
        <f>_xlfn.XLOOKUP(C1333,ORÇ!$A$1:$A$25129,ORÇ!$E$1:$E$25129,FALSE)</f>
        <v>0</v>
      </c>
      <c r="N1333" s="103"/>
    </row>
    <row r="1334" spans="3:14" s="89" customFormat="1" hidden="1">
      <c r="C1334" s="82"/>
      <c r="D1334" s="81"/>
      <c r="E1334" s="90"/>
      <c r="F1334" s="329" t="s">
        <v>17754</v>
      </c>
      <c r="G1334" s="91"/>
      <c r="H1334" s="93"/>
      <c r="I1334" s="92"/>
      <c r="J1334" s="92"/>
      <c r="K1334" s="322">
        <f t="shared" ref="K1334" si="306">K1332</f>
        <v>0</v>
      </c>
      <c r="M1334" s="382">
        <f>_xlfn.XLOOKUP(C1334,ORÇ!$A$1:$A$25129,ORÇ!$E$1:$E$25129,FALSE)</f>
        <v>0</v>
      </c>
      <c r="N1334" s="103"/>
    </row>
    <row r="1335" spans="3:14" s="89" customFormat="1" hidden="1">
      <c r="C1335" s="82"/>
      <c r="D1335" s="81"/>
      <c r="E1335" s="90"/>
      <c r="F1335" s="321"/>
      <c r="G1335" s="91"/>
      <c r="H1335" s="93"/>
      <c r="I1335" s="93"/>
      <c r="J1335" s="93"/>
      <c r="K1335" s="322"/>
      <c r="M1335" s="382">
        <f>_xlfn.XLOOKUP(C1335,ORÇ!$A$1:$A$25129,ORÇ!$E$1:$E$25129,FALSE)</f>
        <v>0</v>
      </c>
      <c r="N1335" s="103"/>
    </row>
    <row r="1336" spans="3:14" s="89" customFormat="1" hidden="1">
      <c r="C1336" s="82"/>
      <c r="D1336" s="81"/>
      <c r="E1336" s="90"/>
      <c r="F1336" s="323" t="s">
        <v>8788</v>
      </c>
      <c r="G1336" s="324"/>
      <c r="H1336" s="324"/>
      <c r="I1336" s="324"/>
      <c r="J1336" s="324"/>
      <c r="K1336" s="325"/>
      <c r="M1336" s="382">
        <f>_xlfn.XLOOKUP(C1336,ORÇ!$A$1:$A$25129,ORÇ!$E$1:$E$25129,FALSE)</f>
        <v>0</v>
      </c>
      <c r="N1336" s="103"/>
    </row>
    <row r="1337" spans="3:14" s="89" customFormat="1" hidden="1">
      <c r="F1337" s="376"/>
      <c r="G1337" s="376"/>
      <c r="H1337" s="377"/>
      <c r="I1337" s="377"/>
      <c r="J1337" s="377"/>
      <c r="K1337" s="378"/>
      <c r="M1337" s="382">
        <f>_xlfn.XLOOKUP(C1337,ORÇ!$A$1:$A$25129,ORÇ!$E$1:$E$25129,FALSE)</f>
        <v>0</v>
      </c>
      <c r="N1337" s="103"/>
    </row>
    <row r="1338" spans="3:14" s="89" customFormat="1" hidden="1">
      <c r="C1338" s="82">
        <f>C1332+1</f>
        <v>168</v>
      </c>
      <c r="D1338" s="81"/>
      <c r="E1338" s="90"/>
      <c r="F1338" s="530" t="str">
        <f>_xlfn.XLOOKUP(C1338,ORÇ!$A$1:$A$25129,ORÇ!$F$1:$F$25129,FALSE)</f>
        <v>TUBO SOLDAVEL PARA ESGOTO DIAMETRO 50 MM</v>
      </c>
      <c r="G1338" s="531"/>
      <c r="H1338" s="531"/>
      <c r="I1338" s="368" t="str">
        <f>"UNIDADE : "&amp;_xlfn.XLOOKUP(C1338,ORÇ!$A$1:$A$25129,ORÇ!$G$1:$G$25129,FALSE)</f>
        <v xml:space="preserve">UNIDADE : m     </v>
      </c>
      <c r="J1338" s="326" t="s">
        <v>8783</v>
      </c>
      <c r="K1338" s="327">
        <f>_xlfn.XLOOKUP(C1338,ORÇ!$A$1:$A$25129,ORÇ!$H$1:$H$25129,FALSE)</f>
        <v>28</v>
      </c>
      <c r="M1338" s="382" t="str">
        <f>_xlfn.XLOOKUP(C1338,ORÇ!$A$1:$A$25129,ORÇ!$E$1:$E$25129,FALSE)</f>
        <v>5.6.1</v>
      </c>
      <c r="N1338" s="103"/>
    </row>
    <row r="1339" spans="3:14" s="89" customFormat="1" hidden="1">
      <c r="C1339" s="82"/>
      <c r="D1339" s="81"/>
      <c r="E1339" s="90"/>
      <c r="F1339" s="319" t="s">
        <v>1</v>
      </c>
      <c r="G1339" s="154"/>
      <c r="H1339" s="153"/>
      <c r="I1339" s="153" t="s">
        <v>19504</v>
      </c>
      <c r="J1339" s="153" t="s">
        <v>19505</v>
      </c>
      <c r="K1339" s="320" t="s">
        <v>50</v>
      </c>
      <c r="M1339" s="382">
        <f>_xlfn.XLOOKUP(C1339,ORÇ!$A$1:$A$25129,ORÇ!$E$1:$E$25129,FALSE)</f>
        <v>0</v>
      </c>
      <c r="N1339" s="103"/>
    </row>
    <row r="1340" spans="3:14" s="89" customFormat="1" hidden="1">
      <c r="C1340" s="82"/>
      <c r="D1340" s="81"/>
      <c r="E1340" s="90"/>
      <c r="F1340" s="329" t="s">
        <v>17754</v>
      </c>
      <c r="G1340" s="91"/>
      <c r="H1340" s="93"/>
      <c r="I1340" s="92"/>
      <c r="J1340" s="92"/>
      <c r="K1340" s="322">
        <f t="shared" ref="K1340" si="307">K1338</f>
        <v>28</v>
      </c>
      <c r="M1340" s="382">
        <f>_xlfn.XLOOKUP(C1340,ORÇ!$A$1:$A$25129,ORÇ!$E$1:$E$25129,FALSE)</f>
        <v>0</v>
      </c>
      <c r="N1340" s="103"/>
    </row>
    <row r="1341" spans="3:14" s="89" customFormat="1" hidden="1">
      <c r="C1341" s="82"/>
      <c r="D1341" s="81"/>
      <c r="E1341" s="90"/>
      <c r="F1341" s="321"/>
      <c r="G1341" s="91"/>
      <c r="H1341" s="93"/>
      <c r="I1341" s="93"/>
      <c r="J1341" s="93"/>
      <c r="K1341" s="322"/>
      <c r="M1341" s="382">
        <f>_xlfn.XLOOKUP(C1341,ORÇ!$A$1:$A$25129,ORÇ!$E$1:$E$25129,FALSE)</f>
        <v>0</v>
      </c>
      <c r="N1341" s="103"/>
    </row>
    <row r="1342" spans="3:14" s="89" customFormat="1" hidden="1">
      <c r="C1342" s="82"/>
      <c r="D1342" s="81"/>
      <c r="E1342" s="90"/>
      <c r="F1342" s="323" t="s">
        <v>8788</v>
      </c>
      <c r="G1342" s="324"/>
      <c r="H1342" s="324"/>
      <c r="I1342" s="324"/>
      <c r="J1342" s="324"/>
      <c r="K1342" s="325"/>
      <c r="M1342" s="382">
        <f>_xlfn.XLOOKUP(C1342,ORÇ!$A$1:$A$25129,ORÇ!$E$1:$E$25129,FALSE)</f>
        <v>0</v>
      </c>
      <c r="N1342" s="103"/>
    </row>
    <row r="1343" spans="3:14" s="89" customFormat="1" hidden="1">
      <c r="C1343" s="81"/>
      <c r="D1343" s="81"/>
      <c r="F1343" s="373"/>
      <c r="G1343" s="372"/>
      <c r="H1343" s="373"/>
      <c r="I1343" s="373"/>
      <c r="J1343" s="373"/>
      <c r="K1343" s="373"/>
      <c r="M1343" s="382">
        <f>_xlfn.XLOOKUP(C1343,ORÇ!$A$1:$A$25129,ORÇ!$E$1:$E$25129,FALSE)</f>
        <v>0</v>
      </c>
      <c r="N1343" s="103"/>
    </row>
    <row r="1344" spans="3:14" s="89" customFormat="1" hidden="1">
      <c r="C1344" s="82">
        <f t="shared" ref="C1344" si="308">C1338+1</f>
        <v>169</v>
      </c>
      <c r="D1344" s="81"/>
      <c r="E1344" s="90"/>
      <c r="F1344" s="530" t="str">
        <f>_xlfn.XLOOKUP(C1344,ORÇ!$A$1:$A$25129,ORÇ!$F$1:$F$25129,FALSE)</f>
        <v>JOELHO 90 GRAUS DIAMETRO 50 MM (ESGOTO)</v>
      </c>
      <c r="G1344" s="531"/>
      <c r="H1344" s="531"/>
      <c r="I1344" s="368" t="str">
        <f>"UNIDADE : "&amp;_xlfn.XLOOKUP(C1344,ORÇ!$A$1:$A$25129,ORÇ!$G$1:$G$25129,FALSE)</f>
        <v xml:space="preserve">UNIDADE : Un    </v>
      </c>
      <c r="J1344" s="326" t="s">
        <v>8783</v>
      </c>
      <c r="K1344" s="327">
        <f>_xlfn.XLOOKUP(C1344,ORÇ!$A$1:$A$25129,ORÇ!$H$1:$H$25129,FALSE)</f>
        <v>24</v>
      </c>
      <c r="M1344" s="382" t="str">
        <f>_xlfn.XLOOKUP(C1344,ORÇ!$A$1:$A$25129,ORÇ!$E$1:$E$25129,FALSE)</f>
        <v>5.6.2</v>
      </c>
      <c r="N1344" s="103"/>
    </row>
    <row r="1345" spans="3:14" s="89" customFormat="1" hidden="1">
      <c r="C1345" s="82"/>
      <c r="D1345" s="81"/>
      <c r="E1345" s="90"/>
      <c r="F1345" s="319" t="s">
        <v>1</v>
      </c>
      <c r="G1345" s="154"/>
      <c r="H1345" s="153"/>
      <c r="I1345" s="153" t="s">
        <v>19504</v>
      </c>
      <c r="J1345" s="153" t="s">
        <v>19505</v>
      </c>
      <c r="K1345" s="320" t="s">
        <v>50</v>
      </c>
      <c r="M1345" s="382">
        <f>_xlfn.XLOOKUP(C1345,ORÇ!$A$1:$A$25129,ORÇ!$E$1:$E$25129,FALSE)</f>
        <v>0</v>
      </c>
      <c r="N1345" s="103"/>
    </row>
    <row r="1346" spans="3:14" s="89" customFormat="1" hidden="1">
      <c r="C1346" s="82"/>
      <c r="D1346" s="81"/>
      <c r="E1346" s="90"/>
      <c r="F1346" s="329" t="s">
        <v>17754</v>
      </c>
      <c r="G1346" s="91"/>
      <c r="H1346" s="93"/>
      <c r="I1346" s="92"/>
      <c r="J1346" s="92"/>
      <c r="K1346" s="322">
        <f t="shared" ref="K1346" si="309">K1344</f>
        <v>24</v>
      </c>
      <c r="M1346" s="382">
        <f>_xlfn.XLOOKUP(C1346,ORÇ!$A$1:$A$25129,ORÇ!$E$1:$E$25129,FALSE)</f>
        <v>0</v>
      </c>
      <c r="N1346" s="103"/>
    </row>
    <row r="1347" spans="3:14" s="89" customFormat="1" hidden="1">
      <c r="C1347" s="82"/>
      <c r="D1347" s="81"/>
      <c r="E1347" s="90"/>
      <c r="F1347" s="321"/>
      <c r="G1347" s="91"/>
      <c r="H1347" s="93"/>
      <c r="I1347" s="93"/>
      <c r="J1347" s="93"/>
      <c r="K1347" s="322"/>
      <c r="M1347" s="382">
        <f>_xlfn.XLOOKUP(C1347,ORÇ!$A$1:$A$25129,ORÇ!$E$1:$E$25129,FALSE)</f>
        <v>0</v>
      </c>
      <c r="N1347" s="103"/>
    </row>
    <row r="1348" spans="3:14" s="89" customFormat="1" hidden="1">
      <c r="C1348" s="82"/>
      <c r="D1348" s="81"/>
      <c r="E1348" s="90"/>
      <c r="F1348" s="323" t="s">
        <v>8788</v>
      </c>
      <c r="G1348" s="324"/>
      <c r="H1348" s="324"/>
      <c r="I1348" s="324"/>
      <c r="J1348" s="324"/>
      <c r="K1348" s="325"/>
      <c r="M1348" s="382">
        <f>_xlfn.XLOOKUP(C1348,ORÇ!$A$1:$A$25129,ORÇ!$E$1:$E$25129,FALSE)</f>
        <v>0</v>
      </c>
      <c r="N1348" s="103"/>
    </row>
    <row r="1349" spans="3:14" s="89" customFormat="1" hidden="1">
      <c r="C1349" s="81"/>
      <c r="D1349" s="81"/>
      <c r="F1349" s="373"/>
      <c r="G1349" s="372"/>
      <c r="H1349" s="373"/>
      <c r="I1349" s="373"/>
      <c r="J1349" s="373"/>
      <c r="K1349" s="373"/>
      <c r="M1349" s="382">
        <f>_xlfn.XLOOKUP(C1349,ORÇ!$A$1:$A$25129,ORÇ!$E$1:$E$25129,FALSE)</f>
        <v>0</v>
      </c>
      <c r="N1349" s="103"/>
    </row>
    <row r="1350" spans="3:14" s="89" customFormat="1" hidden="1">
      <c r="C1350" s="82">
        <f>C1344*1</f>
        <v>169</v>
      </c>
      <c r="D1350" s="81"/>
      <c r="E1350" s="90"/>
      <c r="F1350" s="530" t="str">
        <f>_xlfn.XLOOKUP(C1350,ORÇ!$A$1:$A$25129,ORÇ!$F$1:$F$25129,FALSE)</f>
        <v>JOELHO 90 GRAUS DIAMETRO 50 MM (ESGOTO)</v>
      </c>
      <c r="G1350" s="531"/>
      <c r="H1350" s="531"/>
      <c r="I1350" s="368" t="str">
        <f>"UNIDADE : "&amp;_xlfn.XLOOKUP(C1350,ORÇ!$A$1:$A$25129,ORÇ!$G$1:$G$25129,FALSE)</f>
        <v xml:space="preserve">UNIDADE : Un    </v>
      </c>
      <c r="J1350" s="326" t="s">
        <v>8783</v>
      </c>
      <c r="K1350" s="327">
        <f>_xlfn.XLOOKUP(C1350,ORÇ!$A$1:$A$25129,ORÇ!$H$1:$H$25129,FALSE)</f>
        <v>24</v>
      </c>
      <c r="M1350" s="382" t="str">
        <f>_xlfn.XLOOKUP(C1350,ORÇ!$A$1:$A$25129,ORÇ!$E$1:$E$25129,FALSE)</f>
        <v>5.6.2</v>
      </c>
      <c r="N1350" s="103"/>
    </row>
    <row r="1351" spans="3:14" s="89" customFormat="1" hidden="1">
      <c r="C1351" s="82"/>
      <c r="D1351" s="81"/>
      <c r="E1351" s="90"/>
      <c r="F1351" s="319" t="s">
        <v>1</v>
      </c>
      <c r="G1351" s="154"/>
      <c r="H1351" s="153"/>
      <c r="I1351" s="153" t="s">
        <v>19504</v>
      </c>
      <c r="J1351" s="153" t="s">
        <v>19505</v>
      </c>
      <c r="K1351" s="320" t="s">
        <v>50</v>
      </c>
      <c r="M1351" s="382">
        <f>_xlfn.XLOOKUP(C1351,ORÇ!$A$1:$A$25129,ORÇ!$E$1:$E$25129,FALSE)</f>
        <v>0</v>
      </c>
      <c r="N1351" s="103"/>
    </row>
    <row r="1352" spans="3:14" s="89" customFormat="1" hidden="1">
      <c r="C1352" s="82"/>
      <c r="D1352" s="81"/>
      <c r="E1352" s="90"/>
      <c r="F1352" s="329" t="s">
        <v>17754</v>
      </c>
      <c r="G1352" s="91"/>
      <c r="H1352" s="93"/>
      <c r="I1352" s="92"/>
      <c r="J1352" s="92"/>
      <c r="K1352" s="322">
        <f t="shared" ref="K1352" si="310">K1350</f>
        <v>24</v>
      </c>
      <c r="M1352" s="382">
        <f>_xlfn.XLOOKUP(C1352,ORÇ!$A$1:$A$25129,ORÇ!$E$1:$E$25129,FALSE)</f>
        <v>0</v>
      </c>
      <c r="N1352" s="103"/>
    </row>
    <row r="1353" spans="3:14" s="89" customFormat="1" hidden="1">
      <c r="C1353" s="82"/>
      <c r="D1353" s="81"/>
      <c r="E1353" s="90"/>
      <c r="F1353" s="321"/>
      <c r="G1353" s="91"/>
      <c r="H1353" s="93"/>
      <c r="I1353" s="93"/>
      <c r="J1353" s="93"/>
      <c r="K1353" s="322"/>
      <c r="M1353" s="382">
        <f>_xlfn.XLOOKUP(C1353,ORÇ!$A$1:$A$25129,ORÇ!$E$1:$E$25129,FALSE)</f>
        <v>0</v>
      </c>
      <c r="N1353" s="103"/>
    </row>
    <row r="1354" spans="3:14" s="89" customFormat="1" hidden="1">
      <c r="C1354" s="82"/>
      <c r="D1354" s="81"/>
      <c r="E1354" s="90"/>
      <c r="F1354" s="323" t="s">
        <v>8788</v>
      </c>
      <c r="G1354" s="324"/>
      <c r="H1354" s="324"/>
      <c r="I1354" s="324"/>
      <c r="J1354" s="324"/>
      <c r="K1354" s="325"/>
      <c r="M1354" s="382">
        <f>_xlfn.XLOOKUP(C1354,ORÇ!$A$1:$A$25129,ORÇ!$E$1:$E$25129,FALSE)</f>
        <v>0</v>
      </c>
      <c r="N1354" s="103"/>
    </row>
    <row r="1355" spans="3:14" s="89" customFormat="1" hidden="1">
      <c r="C1355" s="81"/>
      <c r="D1355" s="81"/>
      <c r="F1355" s="373"/>
      <c r="G1355" s="372"/>
      <c r="H1355" s="373"/>
      <c r="I1355" s="373"/>
      <c r="J1355" s="373"/>
      <c r="K1355" s="373"/>
      <c r="M1355" s="382">
        <f>_xlfn.XLOOKUP(C1355,ORÇ!$A$1:$A$25129,ORÇ!$E$1:$E$25129,FALSE)</f>
        <v>0</v>
      </c>
      <c r="N1355" s="103"/>
    </row>
    <row r="1356" spans="3:14" s="89" customFormat="1" hidden="1">
      <c r="C1356" s="82">
        <f t="shared" ref="C1356" si="311">C1350+1</f>
        <v>170</v>
      </c>
      <c r="D1356" s="81"/>
      <c r="E1356" s="90"/>
      <c r="F1356" s="530" t="str">
        <f>_xlfn.XLOOKUP(C1356,ORÇ!$A$1:$A$25129,ORÇ!$F$1:$F$25129,FALSE)</f>
        <v>LOUÇAS E METAIS</v>
      </c>
      <c r="G1356" s="531"/>
      <c r="H1356" s="531"/>
      <c r="I1356" s="368" t="str">
        <f>"UNIDADE : "&amp;_xlfn.XLOOKUP(C1356,ORÇ!$A$1:$A$25129,ORÇ!$G$1:$G$25129,FALSE)</f>
        <v xml:space="preserve">UNIDADE : </v>
      </c>
      <c r="J1356" s="326" t="s">
        <v>8783</v>
      </c>
      <c r="K1356" s="327">
        <f>_xlfn.XLOOKUP(C1356,ORÇ!$A$1:$A$25129,ORÇ!$H$1:$H$25129,FALSE)</f>
        <v>0</v>
      </c>
      <c r="M1356" s="382" t="str">
        <f>_xlfn.XLOOKUP(C1356,ORÇ!$A$1:$A$25129,ORÇ!$E$1:$E$25129,FALSE)</f>
        <v>5.7</v>
      </c>
      <c r="N1356" s="103"/>
    </row>
    <row r="1357" spans="3:14" s="89" customFormat="1" hidden="1">
      <c r="C1357" s="82"/>
      <c r="D1357" s="81"/>
      <c r="E1357" s="90"/>
      <c r="F1357" s="319" t="s">
        <v>1</v>
      </c>
      <c r="G1357" s="154"/>
      <c r="H1357" s="153"/>
      <c r="I1357" s="153" t="s">
        <v>19504</v>
      </c>
      <c r="J1357" s="153" t="s">
        <v>19505</v>
      </c>
      <c r="K1357" s="320" t="s">
        <v>50</v>
      </c>
      <c r="M1357" s="382">
        <f>_xlfn.XLOOKUP(C1357,ORÇ!$A$1:$A$25129,ORÇ!$E$1:$E$25129,FALSE)</f>
        <v>0</v>
      </c>
      <c r="N1357" s="103"/>
    </row>
    <row r="1358" spans="3:14" s="89" customFormat="1" hidden="1">
      <c r="C1358" s="82"/>
      <c r="D1358" s="81"/>
      <c r="E1358" s="90"/>
      <c r="F1358" s="329" t="s">
        <v>17754</v>
      </c>
      <c r="G1358" s="91"/>
      <c r="H1358" s="93"/>
      <c r="I1358" s="92"/>
      <c r="J1358" s="92"/>
      <c r="K1358" s="322">
        <f t="shared" ref="K1358" si="312">K1356</f>
        <v>0</v>
      </c>
      <c r="M1358" s="382">
        <f>_xlfn.XLOOKUP(C1358,ORÇ!$A$1:$A$25129,ORÇ!$E$1:$E$25129,FALSE)</f>
        <v>0</v>
      </c>
      <c r="N1358" s="103"/>
    </row>
    <row r="1359" spans="3:14" s="89" customFormat="1" hidden="1">
      <c r="C1359" s="82"/>
      <c r="D1359" s="81"/>
      <c r="E1359" s="90"/>
      <c r="F1359" s="321"/>
      <c r="G1359" s="91"/>
      <c r="H1359" s="93"/>
      <c r="I1359" s="93"/>
      <c r="J1359" s="93"/>
      <c r="K1359" s="322"/>
      <c r="M1359" s="382">
        <f>_xlfn.XLOOKUP(C1359,ORÇ!$A$1:$A$25129,ORÇ!$E$1:$E$25129,FALSE)</f>
        <v>0</v>
      </c>
      <c r="N1359" s="103"/>
    </row>
    <row r="1360" spans="3:14" s="89" customFormat="1" hidden="1">
      <c r="C1360" s="82"/>
      <c r="D1360" s="81"/>
      <c r="E1360" s="90"/>
      <c r="F1360" s="323" t="s">
        <v>8788</v>
      </c>
      <c r="G1360" s="324"/>
      <c r="H1360" s="324"/>
      <c r="I1360" s="324"/>
      <c r="J1360" s="324"/>
      <c r="K1360" s="325"/>
      <c r="M1360" s="382">
        <f>_xlfn.XLOOKUP(C1360,ORÇ!$A$1:$A$25129,ORÇ!$E$1:$E$25129,FALSE)</f>
        <v>0</v>
      </c>
      <c r="N1360" s="103"/>
    </row>
    <row r="1361" spans="3:14" s="89" customFormat="1" hidden="1">
      <c r="F1361" s="376"/>
      <c r="G1361" s="376"/>
      <c r="H1361" s="377"/>
      <c r="I1361" s="377"/>
      <c r="J1361" s="377"/>
      <c r="K1361" s="378"/>
      <c r="M1361" s="382">
        <f>_xlfn.XLOOKUP(C1361,ORÇ!$A$1:$A$25129,ORÇ!$E$1:$E$25129,FALSE)</f>
        <v>0</v>
      </c>
      <c r="N1361" s="103"/>
    </row>
    <row r="1362" spans="3:14" s="89" customFormat="1" hidden="1">
      <c r="C1362" s="82">
        <f t="shared" ref="C1362" si="313">C1356+1</f>
        <v>171</v>
      </c>
      <c r="D1362" s="81"/>
      <c r="E1362" s="90"/>
      <c r="F1362" s="530" t="str">
        <f>_xlfn.XLOOKUP(C1362,ORÇ!$A$1:$A$25129,ORÇ!$F$1:$F$25129,FALSE)</f>
        <v>TORNEIRA DE JARDIM COM BICO PARA MANGUEIRA DIÂMETRO DE 1/2" E 3/4"</v>
      </c>
      <c r="G1362" s="531"/>
      <c r="H1362" s="531"/>
      <c r="I1362" s="368" t="str">
        <f>"UNIDADE : "&amp;_xlfn.XLOOKUP(C1362,ORÇ!$A$1:$A$25129,ORÇ!$G$1:$G$25129,FALSE)</f>
        <v xml:space="preserve">UNIDADE : Un    </v>
      </c>
      <c r="J1362" s="326" t="s">
        <v>8783</v>
      </c>
      <c r="K1362" s="327">
        <f>_xlfn.XLOOKUP(C1362,ORÇ!$A$1:$A$25129,ORÇ!$H$1:$H$25129,FALSE)</f>
        <v>2</v>
      </c>
      <c r="M1362" s="382" t="str">
        <f>_xlfn.XLOOKUP(C1362,ORÇ!$A$1:$A$25129,ORÇ!$E$1:$E$25129,FALSE)</f>
        <v>5.7.1</v>
      </c>
      <c r="N1362" s="103"/>
    </row>
    <row r="1363" spans="3:14" s="89" customFormat="1" hidden="1">
      <c r="C1363" s="82"/>
      <c r="D1363" s="81"/>
      <c r="E1363" s="90"/>
      <c r="F1363" s="319" t="s">
        <v>1</v>
      </c>
      <c r="G1363" s="154"/>
      <c r="H1363" s="153"/>
      <c r="I1363" s="153" t="s">
        <v>19504</v>
      </c>
      <c r="J1363" s="153" t="s">
        <v>19505</v>
      </c>
      <c r="K1363" s="320" t="s">
        <v>50</v>
      </c>
      <c r="M1363" s="382">
        <f>_xlfn.XLOOKUP(C1363,ORÇ!$A$1:$A$25129,ORÇ!$E$1:$E$25129,FALSE)</f>
        <v>0</v>
      </c>
      <c r="N1363" s="103"/>
    </row>
    <row r="1364" spans="3:14" s="89" customFormat="1" hidden="1">
      <c r="C1364" s="82"/>
      <c r="D1364" s="81"/>
      <c r="E1364" s="90"/>
      <c r="F1364" s="329" t="s">
        <v>17754</v>
      </c>
      <c r="G1364" s="91"/>
      <c r="H1364" s="93"/>
      <c r="I1364" s="92"/>
      <c r="J1364" s="92"/>
      <c r="K1364" s="322">
        <f t="shared" ref="K1364" si="314">K1362</f>
        <v>2</v>
      </c>
      <c r="M1364" s="382">
        <f>_xlfn.XLOOKUP(C1364,ORÇ!$A$1:$A$25129,ORÇ!$E$1:$E$25129,FALSE)</f>
        <v>0</v>
      </c>
      <c r="N1364" s="103"/>
    </row>
    <row r="1365" spans="3:14" s="89" customFormat="1" hidden="1">
      <c r="C1365" s="82"/>
      <c r="D1365" s="81"/>
      <c r="E1365" s="90"/>
      <c r="F1365" s="321"/>
      <c r="G1365" s="91"/>
      <c r="H1365" s="93"/>
      <c r="I1365" s="93"/>
      <c r="J1365" s="93"/>
      <c r="K1365" s="322"/>
      <c r="M1365" s="382">
        <f>_xlfn.XLOOKUP(C1365,ORÇ!$A$1:$A$25129,ORÇ!$E$1:$E$25129,FALSE)</f>
        <v>0</v>
      </c>
      <c r="N1365" s="103"/>
    </row>
    <row r="1366" spans="3:14" s="89" customFormat="1" hidden="1">
      <c r="C1366" s="82"/>
      <c r="D1366" s="81"/>
      <c r="E1366" s="90"/>
      <c r="F1366" s="323" t="s">
        <v>8788</v>
      </c>
      <c r="G1366" s="324"/>
      <c r="H1366" s="324"/>
      <c r="I1366" s="324"/>
      <c r="J1366" s="324"/>
      <c r="K1366" s="325"/>
      <c r="M1366" s="382">
        <f>_xlfn.XLOOKUP(C1366,ORÇ!$A$1:$A$25129,ORÇ!$E$1:$E$25129,FALSE)</f>
        <v>0</v>
      </c>
      <c r="N1366" s="103"/>
    </row>
    <row r="1367" spans="3:14" s="89" customFormat="1" hidden="1">
      <c r="C1367" s="81"/>
      <c r="D1367" s="81"/>
      <c r="F1367" s="373"/>
      <c r="G1367" s="372"/>
      <c r="H1367" s="373"/>
      <c r="I1367" s="373"/>
      <c r="J1367" s="373"/>
      <c r="K1367" s="373"/>
      <c r="M1367" s="382">
        <f>_xlfn.XLOOKUP(C1367,ORÇ!$A$1:$A$25129,ORÇ!$E$1:$E$25129,FALSE)</f>
        <v>0</v>
      </c>
      <c r="N1367" s="103"/>
    </row>
    <row r="1368" spans="3:14" s="89" customFormat="1" hidden="1">
      <c r="C1368" s="82">
        <f>C1362*1</f>
        <v>171</v>
      </c>
      <c r="D1368" s="81"/>
      <c r="E1368" s="90"/>
      <c r="F1368" s="530" t="str">
        <f>_xlfn.XLOOKUP(C1368,ORÇ!$A$1:$A$25129,ORÇ!$F$1:$F$25129,FALSE)</f>
        <v>TORNEIRA DE JARDIM COM BICO PARA MANGUEIRA DIÂMETRO DE 1/2" E 3/4"</v>
      </c>
      <c r="G1368" s="531"/>
      <c r="H1368" s="531"/>
      <c r="I1368" s="368" t="str">
        <f>"UNIDADE : "&amp;_xlfn.XLOOKUP(C1368,ORÇ!$A$1:$A$25129,ORÇ!$G$1:$G$25129,FALSE)</f>
        <v xml:space="preserve">UNIDADE : Un    </v>
      </c>
      <c r="J1368" s="326" t="s">
        <v>8783</v>
      </c>
      <c r="K1368" s="327">
        <f>_xlfn.XLOOKUP(C1368,ORÇ!$A$1:$A$25129,ORÇ!$H$1:$H$25129,FALSE)</f>
        <v>2</v>
      </c>
      <c r="M1368" s="382" t="str">
        <f>_xlfn.XLOOKUP(C1368,ORÇ!$A$1:$A$25129,ORÇ!$E$1:$E$25129,FALSE)</f>
        <v>5.7.1</v>
      </c>
      <c r="N1368" s="103"/>
    </row>
    <row r="1369" spans="3:14" s="89" customFormat="1" hidden="1">
      <c r="C1369" s="82"/>
      <c r="D1369" s="81"/>
      <c r="E1369" s="90"/>
      <c r="F1369" s="319" t="s">
        <v>1</v>
      </c>
      <c r="G1369" s="154"/>
      <c r="H1369" s="153"/>
      <c r="I1369" s="153" t="s">
        <v>19504</v>
      </c>
      <c r="J1369" s="153" t="s">
        <v>19505</v>
      </c>
      <c r="K1369" s="320" t="s">
        <v>50</v>
      </c>
      <c r="M1369" s="382">
        <f>_xlfn.XLOOKUP(C1369,ORÇ!$A$1:$A$25129,ORÇ!$E$1:$E$25129,FALSE)</f>
        <v>0</v>
      </c>
      <c r="N1369" s="103"/>
    </row>
    <row r="1370" spans="3:14" s="89" customFormat="1" hidden="1">
      <c r="C1370" s="82"/>
      <c r="D1370" s="81"/>
      <c r="E1370" s="90"/>
      <c r="F1370" s="329" t="s">
        <v>17754</v>
      </c>
      <c r="G1370" s="91"/>
      <c r="H1370" s="93"/>
      <c r="I1370" s="92"/>
      <c r="J1370" s="92"/>
      <c r="K1370" s="322">
        <f t="shared" ref="K1370" si="315">K1368</f>
        <v>2</v>
      </c>
      <c r="M1370" s="382">
        <f>_xlfn.XLOOKUP(C1370,ORÇ!$A$1:$A$25129,ORÇ!$E$1:$E$25129,FALSE)</f>
        <v>0</v>
      </c>
      <c r="N1370" s="103"/>
    </row>
    <row r="1371" spans="3:14" s="89" customFormat="1" hidden="1">
      <c r="C1371" s="82"/>
      <c r="D1371" s="81"/>
      <c r="E1371" s="90"/>
      <c r="F1371" s="321"/>
      <c r="G1371" s="91"/>
      <c r="H1371" s="93"/>
      <c r="I1371" s="93"/>
      <c r="J1371" s="93"/>
      <c r="K1371" s="322"/>
      <c r="M1371" s="382">
        <f>_xlfn.XLOOKUP(C1371,ORÇ!$A$1:$A$25129,ORÇ!$E$1:$E$25129,FALSE)</f>
        <v>0</v>
      </c>
      <c r="N1371" s="103"/>
    </row>
    <row r="1372" spans="3:14" s="89" customFormat="1" hidden="1">
      <c r="C1372" s="82"/>
      <c r="D1372" s="81"/>
      <c r="E1372" s="90"/>
      <c r="F1372" s="323" t="s">
        <v>8788</v>
      </c>
      <c r="G1372" s="324"/>
      <c r="H1372" s="324"/>
      <c r="I1372" s="324"/>
      <c r="J1372" s="324"/>
      <c r="K1372" s="325"/>
      <c r="M1372" s="382">
        <f>_xlfn.XLOOKUP(C1372,ORÇ!$A$1:$A$25129,ORÇ!$E$1:$E$25129,FALSE)</f>
        <v>0</v>
      </c>
      <c r="N1372" s="103"/>
    </row>
    <row r="1373" spans="3:14" s="89" customFormat="1" hidden="1">
      <c r="C1373" s="81"/>
      <c r="D1373" s="81"/>
      <c r="F1373" s="373"/>
      <c r="G1373" s="372"/>
      <c r="H1373" s="373"/>
      <c r="I1373" s="373"/>
      <c r="J1373" s="373"/>
      <c r="K1373" s="373"/>
      <c r="M1373" s="382">
        <f>_xlfn.XLOOKUP(C1373,ORÇ!$A$1:$A$25129,ORÇ!$E$1:$E$25129,FALSE)</f>
        <v>0</v>
      </c>
      <c r="N1373" s="103"/>
    </row>
    <row r="1374" spans="3:14" s="89" customFormat="1" hidden="1">
      <c r="C1374" s="82">
        <f t="shared" ref="C1374" si="316">C1368+1</f>
        <v>172</v>
      </c>
      <c r="D1374" s="81"/>
      <c r="E1374" s="90"/>
      <c r="F1374" s="530" t="str">
        <f>_xlfn.XLOOKUP(C1374,ORÇ!$A$1:$A$25129,ORÇ!$F$1:$F$25129,FALSE)</f>
        <v>CUBA INOX 56X34X17CM E=0,6MM-AÇO 304 (CUBA Nº2)</v>
      </c>
      <c r="G1374" s="531"/>
      <c r="H1374" s="531"/>
      <c r="I1374" s="368" t="str">
        <f>"UNIDADE : "&amp;_xlfn.XLOOKUP(C1374,ORÇ!$A$1:$A$25129,ORÇ!$G$1:$G$25129,FALSE)</f>
        <v xml:space="preserve">UNIDADE : Un    </v>
      </c>
      <c r="J1374" s="326" t="s">
        <v>8783</v>
      </c>
      <c r="K1374" s="327">
        <f>_xlfn.XLOOKUP(C1374,ORÇ!$A$1:$A$25129,ORÇ!$H$1:$H$25129,FALSE)</f>
        <v>1</v>
      </c>
      <c r="M1374" s="382" t="str">
        <f>_xlfn.XLOOKUP(C1374,ORÇ!$A$1:$A$25129,ORÇ!$E$1:$E$25129,FALSE)</f>
        <v>5.7.2</v>
      </c>
      <c r="N1374" s="103"/>
    </row>
    <row r="1375" spans="3:14" s="89" customFormat="1" hidden="1">
      <c r="C1375" s="82"/>
      <c r="D1375" s="81"/>
      <c r="E1375" s="90"/>
      <c r="F1375" s="319" t="s">
        <v>1</v>
      </c>
      <c r="G1375" s="154"/>
      <c r="H1375" s="153"/>
      <c r="I1375" s="153" t="s">
        <v>19504</v>
      </c>
      <c r="J1375" s="153" t="s">
        <v>19505</v>
      </c>
      <c r="K1375" s="320" t="s">
        <v>50</v>
      </c>
      <c r="M1375" s="382">
        <f>_xlfn.XLOOKUP(C1375,ORÇ!$A$1:$A$25129,ORÇ!$E$1:$E$25129,FALSE)</f>
        <v>0</v>
      </c>
      <c r="N1375" s="103"/>
    </row>
    <row r="1376" spans="3:14" s="89" customFormat="1" hidden="1">
      <c r="C1376" s="82"/>
      <c r="D1376" s="81"/>
      <c r="E1376" s="90"/>
      <c r="F1376" s="329" t="s">
        <v>17754</v>
      </c>
      <c r="G1376" s="91"/>
      <c r="H1376" s="93"/>
      <c r="I1376" s="92"/>
      <c r="J1376" s="92"/>
      <c r="K1376" s="322">
        <f t="shared" ref="K1376" si="317">K1374</f>
        <v>1</v>
      </c>
      <c r="M1376" s="382">
        <f>_xlfn.XLOOKUP(C1376,ORÇ!$A$1:$A$25129,ORÇ!$E$1:$E$25129,FALSE)</f>
        <v>0</v>
      </c>
      <c r="N1376" s="103"/>
    </row>
    <row r="1377" spans="3:14" s="89" customFormat="1" hidden="1">
      <c r="C1377" s="82"/>
      <c r="D1377" s="81"/>
      <c r="E1377" s="90"/>
      <c r="F1377" s="321"/>
      <c r="G1377" s="91"/>
      <c r="H1377" s="93"/>
      <c r="I1377" s="93"/>
      <c r="J1377" s="93"/>
      <c r="K1377" s="322"/>
      <c r="M1377" s="382">
        <f>_xlfn.XLOOKUP(C1377,ORÇ!$A$1:$A$25129,ORÇ!$E$1:$E$25129,FALSE)</f>
        <v>0</v>
      </c>
      <c r="N1377" s="103"/>
    </row>
    <row r="1378" spans="3:14" s="89" customFormat="1" hidden="1">
      <c r="C1378" s="82"/>
      <c r="D1378" s="81"/>
      <c r="E1378" s="90"/>
      <c r="F1378" s="323" t="s">
        <v>8788</v>
      </c>
      <c r="G1378" s="324"/>
      <c r="H1378" s="324"/>
      <c r="I1378" s="324"/>
      <c r="J1378" s="324"/>
      <c r="K1378" s="325"/>
      <c r="M1378" s="382">
        <f>_xlfn.XLOOKUP(C1378,ORÇ!$A$1:$A$25129,ORÇ!$E$1:$E$25129,FALSE)</f>
        <v>0</v>
      </c>
      <c r="N1378" s="103"/>
    </row>
    <row r="1379" spans="3:14" s="89" customFormat="1" hidden="1">
      <c r="F1379" s="376"/>
      <c r="G1379" s="376"/>
      <c r="H1379" s="377"/>
      <c r="I1379" s="377"/>
      <c r="J1379" s="377"/>
      <c r="K1379" s="378"/>
      <c r="M1379" s="382">
        <f>_xlfn.XLOOKUP(C1379,ORÇ!$A$1:$A$25129,ORÇ!$E$1:$E$25129,FALSE)</f>
        <v>0</v>
      </c>
      <c r="N1379" s="103"/>
    </row>
    <row r="1380" spans="3:14" s="89" customFormat="1" hidden="1">
      <c r="C1380" s="82">
        <f>C1374+1</f>
        <v>173</v>
      </c>
      <c r="D1380" s="81"/>
      <c r="E1380" s="90"/>
      <c r="F1380" s="530" t="str">
        <f>_xlfn.XLOOKUP(C1380,ORÇ!$A$1:$A$25129,ORÇ!$F$1:$F$25129,FALSE)</f>
        <v>TORNEIRA DE MESA PARA PIA DIÂMETRO DE 1/2" - BICA MÓVEL</v>
      </c>
      <c r="G1380" s="531"/>
      <c r="H1380" s="531"/>
      <c r="I1380" s="368" t="str">
        <f>"UNIDADE : "&amp;_xlfn.XLOOKUP(C1380,ORÇ!$A$1:$A$25129,ORÇ!$G$1:$G$25129,FALSE)</f>
        <v xml:space="preserve">UNIDADE : un    </v>
      </c>
      <c r="J1380" s="326" t="s">
        <v>8783</v>
      </c>
      <c r="K1380" s="327">
        <f>_xlfn.XLOOKUP(C1380,ORÇ!$A$1:$A$25129,ORÇ!$H$1:$H$25129,FALSE)</f>
        <v>1</v>
      </c>
      <c r="M1380" s="382" t="str">
        <f>_xlfn.XLOOKUP(C1380,ORÇ!$A$1:$A$25129,ORÇ!$E$1:$E$25129,FALSE)</f>
        <v>5.7.3</v>
      </c>
      <c r="N1380" s="103"/>
    </row>
    <row r="1381" spans="3:14" s="89" customFormat="1" hidden="1">
      <c r="C1381" s="82"/>
      <c r="D1381" s="81"/>
      <c r="E1381" s="90"/>
      <c r="F1381" s="319" t="s">
        <v>1</v>
      </c>
      <c r="G1381" s="154"/>
      <c r="H1381" s="153"/>
      <c r="I1381" s="153" t="s">
        <v>19504</v>
      </c>
      <c r="J1381" s="153" t="s">
        <v>19505</v>
      </c>
      <c r="K1381" s="320" t="s">
        <v>50</v>
      </c>
      <c r="M1381" s="382">
        <f>_xlfn.XLOOKUP(C1381,ORÇ!$A$1:$A$25129,ORÇ!$E$1:$E$25129,FALSE)</f>
        <v>0</v>
      </c>
      <c r="N1381" s="103"/>
    </row>
    <row r="1382" spans="3:14" s="89" customFormat="1" hidden="1">
      <c r="C1382" s="82"/>
      <c r="D1382" s="81"/>
      <c r="E1382" s="90"/>
      <c r="F1382" s="329" t="s">
        <v>17754</v>
      </c>
      <c r="G1382" s="91"/>
      <c r="H1382" s="93"/>
      <c r="I1382" s="92"/>
      <c r="J1382" s="92"/>
      <c r="K1382" s="322">
        <f t="shared" ref="K1382" si="318">K1380</f>
        <v>1</v>
      </c>
      <c r="M1382" s="382">
        <f>_xlfn.XLOOKUP(C1382,ORÇ!$A$1:$A$25129,ORÇ!$E$1:$E$25129,FALSE)</f>
        <v>0</v>
      </c>
      <c r="N1382" s="103"/>
    </row>
    <row r="1383" spans="3:14" s="89" customFormat="1" hidden="1">
      <c r="C1383" s="82"/>
      <c r="D1383" s="81"/>
      <c r="E1383" s="90"/>
      <c r="F1383" s="321"/>
      <c r="G1383" s="91"/>
      <c r="H1383" s="93"/>
      <c r="I1383" s="93"/>
      <c r="J1383" s="93"/>
      <c r="K1383" s="322"/>
      <c r="M1383" s="382">
        <f>_xlfn.XLOOKUP(C1383,ORÇ!$A$1:$A$25129,ORÇ!$E$1:$E$25129,FALSE)</f>
        <v>0</v>
      </c>
      <c r="N1383" s="103"/>
    </row>
    <row r="1384" spans="3:14" s="89" customFormat="1" hidden="1">
      <c r="C1384" s="82"/>
      <c r="D1384" s="81"/>
      <c r="E1384" s="90"/>
      <c r="F1384" s="323" t="s">
        <v>8788</v>
      </c>
      <c r="G1384" s="324"/>
      <c r="H1384" s="324"/>
      <c r="I1384" s="324"/>
      <c r="J1384" s="324"/>
      <c r="K1384" s="325"/>
      <c r="M1384" s="382">
        <f>_xlfn.XLOOKUP(C1384,ORÇ!$A$1:$A$25129,ORÇ!$E$1:$E$25129,FALSE)</f>
        <v>0</v>
      </c>
      <c r="N1384" s="103"/>
    </row>
    <row r="1385" spans="3:14" s="89" customFormat="1" hidden="1">
      <c r="C1385" s="81"/>
      <c r="D1385" s="81"/>
      <c r="F1385" s="373"/>
      <c r="G1385" s="372"/>
      <c r="H1385" s="373"/>
      <c r="I1385" s="373"/>
      <c r="J1385" s="373"/>
      <c r="K1385" s="373"/>
      <c r="M1385" s="382">
        <f>_xlfn.XLOOKUP(C1385,ORÇ!$A$1:$A$25129,ORÇ!$E$1:$E$25129,FALSE)</f>
        <v>0</v>
      </c>
      <c r="N1385" s="103"/>
    </row>
    <row r="1386" spans="3:14" s="89" customFormat="1" hidden="1">
      <c r="C1386" s="82">
        <f t="shared" ref="C1386" si="319">C1380+1</f>
        <v>174</v>
      </c>
      <c r="D1386" s="81"/>
      <c r="E1386" s="90"/>
      <c r="F1386" s="530" t="str">
        <f>_xlfn.XLOOKUP(C1386,ORÇ!$A$1:$A$25129,ORÇ!$F$1:$F$25129,FALSE)</f>
        <v>TANQUE DE LOUÇA COM COLUNA TAMANHO MÉDIO - MEDIDAS APROXIMADAS 485 x 545 x 330 MM (C x L x A)</v>
      </c>
      <c r="G1386" s="531"/>
      <c r="H1386" s="531"/>
      <c r="I1386" s="368" t="str">
        <f>"UNIDADE : "&amp;_xlfn.XLOOKUP(C1386,ORÇ!$A$1:$A$25129,ORÇ!$G$1:$G$25129,FALSE)</f>
        <v xml:space="preserve">UNIDADE : Un    </v>
      </c>
      <c r="J1386" s="326" t="s">
        <v>8783</v>
      </c>
      <c r="K1386" s="327">
        <f>_xlfn.XLOOKUP(C1386,ORÇ!$A$1:$A$25129,ORÇ!$H$1:$H$25129,FALSE)</f>
        <v>2</v>
      </c>
      <c r="M1386" s="382" t="str">
        <f>_xlfn.XLOOKUP(C1386,ORÇ!$A$1:$A$25129,ORÇ!$E$1:$E$25129,FALSE)</f>
        <v>5.7.4</v>
      </c>
      <c r="N1386" s="103"/>
    </row>
    <row r="1387" spans="3:14" s="89" customFormat="1" hidden="1">
      <c r="C1387" s="82"/>
      <c r="D1387" s="81"/>
      <c r="E1387" s="90"/>
      <c r="F1387" s="319" t="s">
        <v>1</v>
      </c>
      <c r="G1387" s="154"/>
      <c r="H1387" s="153"/>
      <c r="I1387" s="153" t="s">
        <v>19504</v>
      </c>
      <c r="J1387" s="153" t="s">
        <v>19505</v>
      </c>
      <c r="K1387" s="320" t="s">
        <v>50</v>
      </c>
      <c r="M1387" s="382">
        <f>_xlfn.XLOOKUP(C1387,ORÇ!$A$1:$A$25129,ORÇ!$E$1:$E$25129,FALSE)</f>
        <v>0</v>
      </c>
      <c r="N1387" s="103"/>
    </row>
    <row r="1388" spans="3:14" s="89" customFormat="1" hidden="1">
      <c r="C1388" s="82"/>
      <c r="D1388" s="81"/>
      <c r="E1388" s="90"/>
      <c r="F1388" s="329" t="s">
        <v>17754</v>
      </c>
      <c r="G1388" s="91"/>
      <c r="H1388" s="93"/>
      <c r="I1388" s="92"/>
      <c r="J1388" s="92"/>
      <c r="K1388" s="322">
        <f t="shared" ref="K1388" si="320">K1386</f>
        <v>2</v>
      </c>
      <c r="M1388" s="382">
        <f>_xlfn.XLOOKUP(C1388,ORÇ!$A$1:$A$25129,ORÇ!$E$1:$E$25129,FALSE)</f>
        <v>0</v>
      </c>
      <c r="N1388" s="103"/>
    </row>
    <row r="1389" spans="3:14" s="89" customFormat="1" hidden="1">
      <c r="C1389" s="82"/>
      <c r="D1389" s="81"/>
      <c r="E1389" s="90"/>
      <c r="F1389" s="321"/>
      <c r="G1389" s="91"/>
      <c r="H1389" s="93"/>
      <c r="I1389" s="93"/>
      <c r="J1389" s="93"/>
      <c r="K1389" s="322"/>
      <c r="M1389" s="382">
        <f>_xlfn.XLOOKUP(C1389,ORÇ!$A$1:$A$25129,ORÇ!$E$1:$E$25129,FALSE)</f>
        <v>0</v>
      </c>
      <c r="N1389" s="103"/>
    </row>
    <row r="1390" spans="3:14" s="89" customFormat="1" hidden="1">
      <c r="C1390" s="82"/>
      <c r="D1390" s="81"/>
      <c r="E1390" s="90"/>
      <c r="F1390" s="415" t="s">
        <v>8788</v>
      </c>
      <c r="G1390" s="416"/>
      <c r="H1390" s="416"/>
      <c r="I1390" s="416"/>
      <c r="J1390" s="416"/>
      <c r="K1390" s="417"/>
      <c r="M1390" s="382">
        <f>_xlfn.XLOOKUP(C1390,ORÇ!$A$1:$A$25129,ORÇ!$E$1:$E$25129,FALSE)</f>
        <v>0</v>
      </c>
      <c r="N1390" s="103"/>
    </row>
    <row r="1391" spans="3:14" s="89" customFormat="1">
      <c r="C1391" s="81"/>
      <c r="D1391" s="81"/>
      <c r="F1391" s="535" t="s">
        <v>19506</v>
      </c>
      <c r="G1391" s="535"/>
      <c r="H1391" s="535"/>
      <c r="I1391" s="535"/>
      <c r="J1391" s="535"/>
      <c r="K1391" s="535"/>
      <c r="M1391" s="382">
        <f>_xlfn.XLOOKUP(C1391,ORÇ!$A$1:$A$25129,ORÇ!$E$1:$E$25129,FALSE)</f>
        <v>0</v>
      </c>
      <c r="N1391" s="103"/>
    </row>
    <row r="1392" spans="3:14" s="89" customFormat="1" ht="14.4" thickBot="1">
      <c r="C1392" s="81"/>
      <c r="D1392" s="81"/>
      <c r="F1392" s="373"/>
      <c r="G1392" s="372"/>
      <c r="H1392" s="373"/>
      <c r="I1392" s="373"/>
      <c r="J1392" s="373"/>
      <c r="K1392" s="373"/>
      <c r="M1392" s="382"/>
      <c r="N1392" s="103"/>
    </row>
    <row r="1393" spans="3:14" s="89" customFormat="1" ht="20.399999999999999" thickBot="1">
      <c r="C1393" s="82">
        <v>184</v>
      </c>
      <c r="D1393" s="81"/>
      <c r="E1393" s="90"/>
      <c r="F1393" s="532" t="str">
        <f>_xlfn.XLOOKUP(C1393,ORÇ!$A$1:$A$25129,ORÇ!$F$1:$F$25129,FALSE)</f>
        <v>ESQUADRIAS</v>
      </c>
      <c r="G1393" s="533"/>
      <c r="H1393" s="533"/>
      <c r="I1393" s="533"/>
      <c r="J1393" s="533"/>
      <c r="K1393" s="534"/>
      <c r="M1393" s="382">
        <f>_xlfn.XLOOKUP(C1393,ORÇ!$A$1:$A$25129,ORÇ!$E$1:$E$25129,FALSE)</f>
        <v>6</v>
      </c>
      <c r="N1393" s="103"/>
    </row>
    <row r="1394" spans="3:14" s="89" customFormat="1">
      <c r="C1394" s="81"/>
      <c r="D1394" s="81"/>
      <c r="F1394" s="373"/>
      <c r="G1394" s="372"/>
      <c r="H1394" s="373"/>
      <c r="I1394" s="373"/>
      <c r="J1394" s="373"/>
      <c r="K1394" s="373"/>
      <c r="M1394" s="382">
        <f>_xlfn.XLOOKUP(C1394,ORÇ!$A$1:$A$25129,ORÇ!$E$1:$E$25129,FALSE)</f>
        <v>0</v>
      </c>
      <c r="N1394" s="103"/>
    </row>
    <row r="1395" spans="3:14" s="89" customFormat="1">
      <c r="C1395" s="82">
        <v>186</v>
      </c>
      <c r="D1395" s="81"/>
      <c r="E1395" s="90"/>
      <c r="F1395" s="530" t="str">
        <f>_xlfn.XLOOKUP(C1395,ORÇ!$A$1:$A$25129,ORÇ!$F$1:$F$25129,FALSE)</f>
        <v>PORTA LISA 90X210 COM PORTAL E ALISAR SEM FERRAGENS</v>
      </c>
      <c r="G1395" s="531"/>
      <c r="H1395" s="531"/>
      <c r="I1395" s="368" t="str">
        <f>"UNIDADE : "&amp;_xlfn.XLOOKUP(C1395,ORÇ!$A$1:$A$25129,ORÇ!$G$1:$G$25129,FALSE)</f>
        <v xml:space="preserve">UNIDADE : un    </v>
      </c>
      <c r="J1395" s="326" t="s">
        <v>8783</v>
      </c>
      <c r="K1395" s="327">
        <f>_xlfn.XLOOKUP(C1395,ORÇ!$A$1:$A$25129,ORÇ!$H$1:$H$25129,FALSE)</f>
        <v>2</v>
      </c>
      <c r="M1395" s="382" t="str">
        <f>_xlfn.XLOOKUP(C1395,ORÇ!$A$1:$A$25129,ORÇ!$E$1:$E$25129,FALSE)</f>
        <v>6.1.1</v>
      </c>
      <c r="N1395" s="103"/>
    </row>
    <row r="1396" spans="3:14" s="89" customFormat="1">
      <c r="C1396" s="82"/>
      <c r="D1396" s="81"/>
      <c r="E1396" s="90"/>
      <c r="F1396" s="319" t="s">
        <v>1</v>
      </c>
      <c r="G1396" s="154"/>
      <c r="H1396" s="153"/>
      <c r="I1396" s="153"/>
      <c r="J1396" s="153"/>
      <c r="K1396" s="320" t="s">
        <v>50</v>
      </c>
      <c r="M1396" s="382">
        <f>_xlfn.XLOOKUP(C1396,ORÇ!$A$1:$A$25129,ORÇ!$E$1:$E$25129,FALSE)</f>
        <v>0</v>
      </c>
      <c r="N1396" s="103"/>
    </row>
    <row r="1397" spans="3:14" s="89" customFormat="1">
      <c r="C1397" s="82"/>
      <c r="D1397" s="81"/>
      <c r="E1397" s="90"/>
      <c r="F1397" s="329" t="s">
        <v>21498</v>
      </c>
      <c r="G1397" s="91"/>
      <c r="H1397" s="93"/>
      <c r="I1397" s="92"/>
      <c r="J1397" s="92"/>
      <c r="K1397" s="322">
        <f t="shared" ref="K1397" si="321">K1395</f>
        <v>2</v>
      </c>
      <c r="M1397" s="382">
        <f>_xlfn.XLOOKUP(C1397,ORÇ!$A$1:$A$25129,ORÇ!$E$1:$E$25129,FALSE)</f>
        <v>0</v>
      </c>
      <c r="N1397" s="103"/>
    </row>
    <row r="1398" spans="3:14" s="89" customFormat="1">
      <c r="C1398" s="82"/>
      <c r="D1398" s="81"/>
      <c r="E1398" s="90"/>
      <c r="F1398" s="321"/>
      <c r="G1398" s="91"/>
      <c r="H1398" s="93"/>
      <c r="I1398" s="93"/>
      <c r="J1398" s="93"/>
      <c r="K1398" s="322"/>
      <c r="M1398" s="382">
        <f>_xlfn.XLOOKUP(C1398,ORÇ!$A$1:$A$25129,ORÇ!$E$1:$E$25129,FALSE)</f>
        <v>0</v>
      </c>
      <c r="N1398" s="103"/>
    </row>
    <row r="1399" spans="3:14" s="89" customFormat="1">
      <c r="C1399" s="82"/>
      <c r="D1399" s="81"/>
      <c r="E1399" s="90"/>
      <c r="F1399" s="323" t="s">
        <v>8788</v>
      </c>
      <c r="G1399" s="324"/>
      <c r="H1399" s="324"/>
      <c r="I1399" s="324"/>
      <c r="J1399" s="324"/>
      <c r="K1399" s="325"/>
      <c r="M1399" s="382">
        <f>_xlfn.XLOOKUP(C1399,ORÇ!$A$1:$A$25129,ORÇ!$E$1:$E$25129,FALSE)</f>
        <v>0</v>
      </c>
      <c r="N1399" s="103"/>
    </row>
    <row r="1400" spans="3:14" s="89" customFormat="1">
      <c r="F1400" s="376"/>
      <c r="G1400" s="376"/>
      <c r="H1400" s="377"/>
      <c r="I1400" s="377"/>
      <c r="J1400" s="377"/>
      <c r="K1400" s="378"/>
      <c r="M1400" s="382">
        <f>_xlfn.XLOOKUP(C1400,ORÇ!$A$1:$A$25129,ORÇ!$E$1:$E$25129,FALSE)</f>
        <v>0</v>
      </c>
      <c r="N1400" s="103"/>
    </row>
    <row r="1401" spans="3:14" s="89" customFormat="1">
      <c r="C1401" s="82">
        <f>C1395+1</f>
        <v>187</v>
      </c>
      <c r="D1401" s="81"/>
      <c r="E1401" s="90"/>
      <c r="F1401" s="551" t="str">
        <f>_xlfn.XLOOKUP(C1401,ORÇ!$A$1:$A$25129,ORÇ!$F$1:$F$25129,FALSE)</f>
        <v>PORTA LISA 80x210 C/PORTAL E ALISAR S/FERRAGENS</v>
      </c>
      <c r="G1401" s="552"/>
      <c r="H1401" s="552"/>
      <c r="I1401" s="368" t="str">
        <f>"UNIDADE : "&amp;_xlfn.XLOOKUP(C1401,ORÇ!$A$1:$A$25129,ORÇ!$G$1:$G$25129,FALSE)</f>
        <v xml:space="preserve">UNIDADE : Un    </v>
      </c>
      <c r="J1401" s="326" t="s">
        <v>8783</v>
      </c>
      <c r="K1401" s="327">
        <f>_xlfn.XLOOKUP(C1401,ORÇ!$A$1:$A$25129,ORÇ!$H$1:$H$25129,FALSE)</f>
        <v>10</v>
      </c>
      <c r="M1401" s="382" t="str">
        <f>_xlfn.XLOOKUP(C1401,ORÇ!$A$1:$A$25129,ORÇ!$E$1:$E$25129,FALSE)</f>
        <v>6.1.2</v>
      </c>
      <c r="N1401" s="103"/>
    </row>
    <row r="1402" spans="3:14" s="89" customFormat="1">
      <c r="C1402" s="82"/>
      <c r="D1402" s="81"/>
      <c r="E1402" s="90"/>
      <c r="F1402" s="319" t="s">
        <v>1</v>
      </c>
      <c r="G1402" s="154"/>
      <c r="H1402" s="153"/>
      <c r="I1402" s="153"/>
      <c r="J1402" s="153"/>
      <c r="K1402" s="320" t="s">
        <v>50</v>
      </c>
      <c r="M1402" s="382">
        <f>_xlfn.XLOOKUP(C1402,ORÇ!$A$1:$A$25129,ORÇ!$E$1:$E$25129,FALSE)</f>
        <v>0</v>
      </c>
      <c r="N1402" s="103"/>
    </row>
    <row r="1403" spans="3:14" s="89" customFormat="1">
      <c r="C1403" s="82"/>
      <c r="D1403" s="81"/>
      <c r="E1403" s="90"/>
      <c r="F1403" s="329" t="s">
        <v>21498</v>
      </c>
      <c r="G1403" s="91"/>
      <c r="H1403" s="93"/>
      <c r="I1403" s="92"/>
      <c r="J1403" s="92"/>
      <c r="K1403" s="322">
        <f t="shared" ref="K1403" si="322">K1401</f>
        <v>10</v>
      </c>
      <c r="M1403" s="382">
        <f>_xlfn.XLOOKUP(C1403,ORÇ!$A$1:$A$25129,ORÇ!$E$1:$E$25129,FALSE)</f>
        <v>0</v>
      </c>
      <c r="N1403" s="103"/>
    </row>
    <row r="1404" spans="3:14" s="89" customFormat="1">
      <c r="C1404" s="82"/>
      <c r="D1404" s="81"/>
      <c r="E1404" s="90"/>
      <c r="F1404" s="321"/>
      <c r="G1404" s="91"/>
      <c r="H1404" s="93"/>
      <c r="I1404" s="93"/>
      <c r="J1404" s="93"/>
      <c r="K1404" s="322"/>
      <c r="M1404" s="382">
        <f>_xlfn.XLOOKUP(C1404,ORÇ!$A$1:$A$25129,ORÇ!$E$1:$E$25129,FALSE)</f>
        <v>0</v>
      </c>
      <c r="N1404" s="103"/>
    </row>
    <row r="1405" spans="3:14" s="89" customFormat="1">
      <c r="C1405" s="82"/>
      <c r="D1405" s="81"/>
      <c r="E1405" s="90"/>
      <c r="F1405" s="323" t="s">
        <v>8788</v>
      </c>
      <c r="G1405" s="324"/>
      <c r="H1405" s="324"/>
      <c r="I1405" s="324"/>
      <c r="J1405" s="324"/>
      <c r="K1405" s="325"/>
      <c r="M1405" s="382">
        <f>_xlfn.XLOOKUP(C1405,ORÇ!$A$1:$A$25129,ORÇ!$E$1:$E$25129,FALSE)</f>
        <v>0</v>
      </c>
      <c r="N1405" s="103"/>
    </row>
    <row r="1406" spans="3:14" s="89" customFormat="1">
      <c r="C1406" s="81"/>
      <c r="D1406" s="81"/>
      <c r="F1406" s="373"/>
      <c r="G1406" s="372"/>
      <c r="H1406" s="373"/>
      <c r="I1406" s="373"/>
      <c r="J1406" s="373"/>
      <c r="K1406" s="373"/>
      <c r="M1406" s="382">
        <f>_xlfn.XLOOKUP(C1406,ORÇ!$A$1:$A$25129,ORÇ!$E$1:$E$25129,FALSE)</f>
        <v>0</v>
      </c>
      <c r="N1406" s="103"/>
    </row>
    <row r="1407" spans="3:14" s="89" customFormat="1">
      <c r="C1407" s="82">
        <f t="shared" ref="C1407" si="323">C1401+1</f>
        <v>188</v>
      </c>
      <c r="D1407" s="81"/>
      <c r="E1407" s="90"/>
      <c r="F1407" s="530" t="str">
        <f>_xlfn.XLOOKUP(C1407,ORÇ!$A$1:$A$25129,ORÇ!$F$1:$F$25129,FALSE)</f>
        <v>DOBRADICA 3" x 3 1/2" FERRO POLIDO</v>
      </c>
      <c r="G1407" s="531"/>
      <c r="H1407" s="531"/>
      <c r="I1407" s="368" t="str">
        <f>"UNIDADE : "&amp;_xlfn.XLOOKUP(C1407,ORÇ!$A$1:$A$25129,ORÇ!$G$1:$G$25129,FALSE)</f>
        <v xml:space="preserve">UNIDADE : Un    </v>
      </c>
      <c r="J1407" s="326" t="s">
        <v>8783</v>
      </c>
      <c r="K1407" s="327">
        <f>_xlfn.XLOOKUP(C1407,ORÇ!$A$1:$A$25129,ORÇ!$H$1:$H$25129,FALSE)</f>
        <v>36</v>
      </c>
      <c r="M1407" s="382" t="str">
        <f>_xlfn.XLOOKUP(C1407,ORÇ!$A$1:$A$25129,ORÇ!$E$1:$E$25129,FALSE)</f>
        <v>6.1.3</v>
      </c>
      <c r="N1407" s="103"/>
    </row>
    <row r="1408" spans="3:14" s="89" customFormat="1">
      <c r="C1408" s="82"/>
      <c r="D1408" s="81"/>
      <c r="E1408" s="90"/>
      <c r="F1408" s="319" t="s">
        <v>1</v>
      </c>
      <c r="G1408" s="154"/>
      <c r="H1408" s="153"/>
      <c r="I1408" s="153" t="s">
        <v>19710</v>
      </c>
      <c r="J1408" s="153" t="s">
        <v>19711</v>
      </c>
      <c r="K1408" s="320" t="s">
        <v>50</v>
      </c>
      <c r="M1408" s="382">
        <f>_xlfn.XLOOKUP(C1408,ORÇ!$A$1:$A$25129,ORÇ!$E$1:$E$25129,FALSE)</f>
        <v>0</v>
      </c>
      <c r="N1408" s="103"/>
    </row>
    <row r="1409" spans="3:14" s="89" customFormat="1">
      <c r="C1409" s="82"/>
      <c r="D1409" s="81"/>
      <c r="E1409" s="90"/>
      <c r="F1409" s="329" t="s">
        <v>21499</v>
      </c>
      <c r="G1409" s="91"/>
      <c r="H1409" s="93"/>
      <c r="I1409" s="92">
        <v>12</v>
      </c>
      <c r="J1409" s="92">
        <v>3</v>
      </c>
      <c r="K1409" s="322">
        <f>J1409*I1409</f>
        <v>36</v>
      </c>
      <c r="M1409" s="382">
        <f>_xlfn.XLOOKUP(C1409,ORÇ!$A$1:$A$25129,ORÇ!$E$1:$E$25129,FALSE)</f>
        <v>0</v>
      </c>
      <c r="N1409" s="103"/>
    </row>
    <row r="1410" spans="3:14" s="89" customFormat="1">
      <c r="C1410" s="82"/>
      <c r="D1410" s="81"/>
      <c r="E1410" s="90"/>
      <c r="F1410" s="321"/>
      <c r="G1410" s="91"/>
      <c r="H1410" s="93"/>
      <c r="I1410" s="93"/>
      <c r="J1410" s="93"/>
      <c r="K1410" s="322"/>
      <c r="M1410" s="382">
        <f>_xlfn.XLOOKUP(C1410,ORÇ!$A$1:$A$25129,ORÇ!$E$1:$E$25129,FALSE)</f>
        <v>0</v>
      </c>
      <c r="N1410" s="103"/>
    </row>
    <row r="1411" spans="3:14" s="89" customFormat="1">
      <c r="C1411" s="82"/>
      <c r="D1411" s="81"/>
      <c r="E1411" s="90"/>
      <c r="F1411" s="323" t="s">
        <v>8788</v>
      </c>
      <c r="G1411" s="324"/>
      <c r="H1411" s="324"/>
      <c r="I1411" s="324"/>
      <c r="J1411" s="324"/>
      <c r="K1411" s="325"/>
      <c r="M1411" s="382">
        <f>_xlfn.XLOOKUP(C1411,ORÇ!$A$1:$A$25129,ORÇ!$E$1:$E$25129,FALSE)</f>
        <v>0</v>
      </c>
      <c r="N1411" s="103"/>
    </row>
    <row r="1412" spans="3:14" s="89" customFormat="1">
      <c r="C1412" s="81"/>
      <c r="D1412" s="81"/>
      <c r="F1412" s="373"/>
      <c r="G1412" s="372"/>
      <c r="H1412" s="373"/>
      <c r="I1412" s="373"/>
      <c r="J1412" s="373"/>
      <c r="K1412" s="373"/>
      <c r="M1412" s="382">
        <f>_xlfn.XLOOKUP(C1412,ORÇ!$A$1:$A$25129,ORÇ!$E$1:$E$25129,FALSE)</f>
        <v>0</v>
      </c>
      <c r="N1412" s="103"/>
    </row>
    <row r="1413" spans="3:14" s="89" customFormat="1">
      <c r="C1413" s="82">
        <f t="shared" ref="C1413" si="324">C1407+1</f>
        <v>189</v>
      </c>
      <c r="D1413" s="81"/>
      <c r="E1413" s="90"/>
      <c r="F1413" s="530" t="str">
        <f>_xlfn.XLOOKUP(C1413,ORÇ!$A$1:$A$25129,ORÇ!$F$1:$F$25129,FALSE)</f>
        <v>FECHADURA TIPO ALAVANCA REF.: LAFONTE 6236 I /8766- I18 IMAB OU EQUIV.</v>
      </c>
      <c r="G1413" s="531"/>
      <c r="H1413" s="531"/>
      <c r="I1413" s="368" t="str">
        <f>"UNIDADE : "&amp;_xlfn.XLOOKUP(C1413,ORÇ!$A$1:$A$25129,ORÇ!$G$1:$G$25129,FALSE)</f>
        <v xml:space="preserve">UNIDADE : Un    </v>
      </c>
      <c r="J1413" s="326" t="s">
        <v>8783</v>
      </c>
      <c r="K1413" s="327">
        <f>_xlfn.XLOOKUP(C1413,ORÇ!$A$1:$A$25129,ORÇ!$H$1:$H$25129,FALSE)</f>
        <v>12</v>
      </c>
      <c r="M1413" s="382" t="str">
        <f>_xlfn.XLOOKUP(C1413,ORÇ!$A$1:$A$25129,ORÇ!$E$1:$E$25129,FALSE)</f>
        <v>6.1.4</v>
      </c>
      <c r="N1413" s="103"/>
    </row>
    <row r="1414" spans="3:14" s="89" customFormat="1">
      <c r="C1414" s="82"/>
      <c r="D1414" s="81"/>
      <c r="E1414" s="90"/>
      <c r="F1414" s="319" t="s">
        <v>1</v>
      </c>
      <c r="G1414" s="154"/>
      <c r="H1414" s="153"/>
      <c r="I1414" s="153"/>
      <c r="J1414" s="153"/>
      <c r="K1414" s="320" t="s">
        <v>50</v>
      </c>
      <c r="M1414" s="382">
        <f>_xlfn.XLOOKUP(C1414,ORÇ!$A$1:$A$25129,ORÇ!$E$1:$E$25129,FALSE)</f>
        <v>0</v>
      </c>
      <c r="N1414" s="103"/>
    </row>
    <row r="1415" spans="3:14" s="89" customFormat="1">
      <c r="C1415" s="82"/>
      <c r="D1415" s="81"/>
      <c r="E1415" s="90"/>
      <c r="F1415" s="329" t="s">
        <v>21500</v>
      </c>
      <c r="G1415" s="91"/>
      <c r="H1415" s="93"/>
      <c r="I1415" s="92"/>
      <c r="J1415" s="92"/>
      <c r="K1415" s="322">
        <v>12</v>
      </c>
      <c r="M1415" s="382">
        <f>_xlfn.XLOOKUP(C1415,ORÇ!$A$1:$A$25129,ORÇ!$E$1:$E$25129,FALSE)</f>
        <v>0</v>
      </c>
      <c r="N1415" s="103"/>
    </row>
    <row r="1416" spans="3:14" s="89" customFormat="1">
      <c r="C1416" s="82"/>
      <c r="D1416" s="81"/>
      <c r="E1416" s="90"/>
      <c r="F1416" s="321"/>
      <c r="G1416" s="91"/>
      <c r="H1416" s="93"/>
      <c r="I1416" s="93"/>
      <c r="J1416" s="93"/>
      <c r="K1416" s="322"/>
      <c r="M1416" s="382">
        <f>_xlfn.XLOOKUP(C1416,ORÇ!$A$1:$A$25129,ORÇ!$E$1:$E$25129,FALSE)</f>
        <v>0</v>
      </c>
      <c r="N1416" s="103"/>
    </row>
    <row r="1417" spans="3:14" s="89" customFormat="1">
      <c r="C1417" s="82"/>
      <c r="D1417" s="81"/>
      <c r="E1417" s="90"/>
      <c r="F1417" s="323" t="s">
        <v>8788</v>
      </c>
      <c r="G1417" s="324"/>
      <c r="H1417" s="324"/>
      <c r="I1417" s="324"/>
      <c r="J1417" s="324"/>
      <c r="K1417" s="325"/>
      <c r="M1417" s="382">
        <f>_xlfn.XLOOKUP(C1417,ORÇ!$A$1:$A$25129,ORÇ!$E$1:$E$25129,FALSE)</f>
        <v>0</v>
      </c>
      <c r="N1417" s="103"/>
    </row>
    <row r="1418" spans="3:14" s="89" customFormat="1">
      <c r="F1418" s="376"/>
      <c r="G1418" s="376"/>
      <c r="H1418" s="377"/>
      <c r="I1418" s="377"/>
      <c r="J1418" s="377"/>
      <c r="K1418" s="378"/>
      <c r="M1418" s="382">
        <f>_xlfn.XLOOKUP(C1418,ORÇ!$A$1:$A$25129,ORÇ!$E$1:$E$25129,FALSE)</f>
        <v>0</v>
      </c>
      <c r="N1418" s="103"/>
    </row>
    <row r="1419" spans="3:14" s="89" customFormat="1">
      <c r="C1419" s="82">
        <f t="shared" ref="C1419" si="325">C1413+1</f>
        <v>190</v>
      </c>
      <c r="D1419" s="81"/>
      <c r="E1419" s="90"/>
      <c r="F1419" s="530" t="str">
        <f>_xlfn.XLOOKUP(C1419,ORÇ!$A$1:$A$25129,ORÇ!$F$1:$F$25129,FALSE)</f>
        <v>PORTA DE ABRIR DE 02 FOLHAS DE VIDRO PF-9 C/FERRAGENS</v>
      </c>
      <c r="G1419" s="531"/>
      <c r="H1419" s="531"/>
      <c r="I1419" s="368" t="str">
        <f>"UNIDADE : "&amp;_xlfn.XLOOKUP(C1419,ORÇ!$A$1:$A$25129,ORÇ!$G$1:$G$25129,FALSE)</f>
        <v xml:space="preserve">UNIDADE : m2    </v>
      </c>
      <c r="J1419" s="326" t="s">
        <v>8783</v>
      </c>
      <c r="K1419" s="327">
        <f>_xlfn.XLOOKUP(C1419,ORÇ!$A$1:$A$25129,ORÇ!$H$1:$H$25129,FALSE)</f>
        <v>5.04</v>
      </c>
      <c r="M1419" s="382" t="str">
        <f>_xlfn.XLOOKUP(C1419,ORÇ!$A$1:$A$25129,ORÇ!$E$1:$E$25129,FALSE)</f>
        <v>6.1.5</v>
      </c>
      <c r="N1419" s="103"/>
    </row>
    <row r="1420" spans="3:14" s="89" customFormat="1">
      <c r="C1420" s="82"/>
      <c r="D1420" s="81"/>
      <c r="E1420" s="90"/>
      <c r="F1420" s="319" t="s">
        <v>1</v>
      </c>
      <c r="G1420" s="153" t="s">
        <v>19709</v>
      </c>
      <c r="H1420" s="153" t="s">
        <v>19712</v>
      </c>
      <c r="I1420" s="153" t="s">
        <v>19504</v>
      </c>
      <c r="J1420" s="153" t="s">
        <v>19505</v>
      </c>
      <c r="K1420" s="320" t="s">
        <v>50</v>
      </c>
      <c r="M1420" s="382">
        <f>_xlfn.XLOOKUP(C1420,ORÇ!$A$1:$A$25129,ORÇ!$E$1:$E$25129,FALSE)</f>
        <v>0</v>
      </c>
      <c r="N1420" s="103"/>
    </row>
    <row r="1421" spans="3:14" s="89" customFormat="1">
      <c r="C1421" s="82"/>
      <c r="D1421" s="81"/>
      <c r="E1421" s="90"/>
      <c r="F1421" s="329" t="s">
        <v>21498</v>
      </c>
      <c r="G1421" s="418">
        <v>2</v>
      </c>
      <c r="H1421" s="93" t="s">
        <v>19713</v>
      </c>
      <c r="I1421" s="92">
        <v>1.2</v>
      </c>
      <c r="J1421" s="92">
        <v>2.1</v>
      </c>
      <c r="K1421" s="322">
        <f>I1421*J1421*G1421</f>
        <v>5.04</v>
      </c>
      <c r="M1421" s="382">
        <f>_xlfn.XLOOKUP(C1421,ORÇ!$A$1:$A$25129,ORÇ!$E$1:$E$25129,FALSE)</f>
        <v>0</v>
      </c>
      <c r="N1421" s="103"/>
    </row>
    <row r="1422" spans="3:14" s="89" customFormat="1">
      <c r="C1422" s="82"/>
      <c r="D1422" s="81"/>
      <c r="E1422" s="90"/>
      <c r="F1422" s="321"/>
      <c r="G1422" s="91"/>
      <c r="H1422" s="93"/>
      <c r="I1422" s="93"/>
      <c r="J1422" s="93"/>
      <c r="K1422" s="322"/>
      <c r="M1422" s="382">
        <f>_xlfn.XLOOKUP(C1422,ORÇ!$A$1:$A$25129,ORÇ!$E$1:$E$25129,FALSE)</f>
        <v>0</v>
      </c>
      <c r="N1422" s="103"/>
    </row>
    <row r="1423" spans="3:14" s="89" customFormat="1">
      <c r="C1423" s="82"/>
      <c r="D1423" s="81"/>
      <c r="E1423" s="90"/>
      <c r="F1423" s="323" t="s">
        <v>8788</v>
      </c>
      <c r="G1423" s="324"/>
      <c r="H1423" s="324"/>
      <c r="I1423" s="324"/>
      <c r="J1423" s="324"/>
      <c r="K1423" s="325"/>
      <c r="M1423" s="382">
        <f>_xlfn.XLOOKUP(C1423,ORÇ!$A$1:$A$25129,ORÇ!$E$1:$E$25129,FALSE)</f>
        <v>0</v>
      </c>
      <c r="N1423" s="103"/>
    </row>
    <row r="1424" spans="3:14" s="89" customFormat="1">
      <c r="C1424" s="81"/>
      <c r="D1424" s="81"/>
      <c r="F1424" s="373"/>
      <c r="G1424" s="372"/>
      <c r="H1424" s="373"/>
      <c r="I1424" s="373"/>
      <c r="J1424" s="373"/>
      <c r="K1424" s="373"/>
      <c r="M1424" s="382">
        <f>_xlfn.XLOOKUP(C1424,ORÇ!$A$1:$A$25129,ORÇ!$E$1:$E$25129,FALSE)</f>
        <v>0</v>
      </c>
      <c r="N1424" s="103"/>
    </row>
    <row r="1425" spans="3:14" s="89" customFormat="1">
      <c r="C1425" s="82">
        <f t="shared" ref="C1425" si="326">C1419+1</f>
        <v>191</v>
      </c>
      <c r="D1425" s="81"/>
      <c r="E1425" s="90"/>
      <c r="F1425" s="530" t="str">
        <f>_xlfn.XLOOKUP(C1425,ORÇ!$A$1:$A$25129,ORÇ!$F$1:$F$25129,FALSE)</f>
        <v>PORTA DE ABRIR EM ALUMINIO, 01 FOLHA VENEZIANA, ACABAMENTO EM PINTURA ELETROSTÁTICA BRANCA - INCLUSO FERRAGENS (M.O.FAB.INC.MAT.)</v>
      </c>
      <c r="G1425" s="531"/>
      <c r="H1425" s="531"/>
      <c r="I1425" s="368" t="str">
        <f>"UNIDADE : "&amp;_xlfn.XLOOKUP(C1425,ORÇ!$A$1:$A$25129,ORÇ!$G$1:$G$25129,FALSE)</f>
        <v xml:space="preserve">UNIDADE : m2    </v>
      </c>
      <c r="J1425" s="326" t="s">
        <v>8783</v>
      </c>
      <c r="K1425" s="327">
        <f>_xlfn.XLOOKUP(C1425,ORÇ!$A$1:$A$25129,ORÇ!$H$1:$H$25129,FALSE)</f>
        <v>3.7199999999999998</v>
      </c>
      <c r="M1425" s="382" t="str">
        <f>_xlfn.XLOOKUP(C1425,ORÇ!$A$1:$A$25129,ORÇ!$E$1:$E$25129,FALSE)</f>
        <v>6.1.6</v>
      </c>
      <c r="N1425" s="103"/>
    </row>
    <row r="1426" spans="3:14" s="89" customFormat="1">
      <c r="C1426" s="82"/>
      <c r="D1426" s="81"/>
      <c r="E1426" s="90"/>
      <c r="F1426" s="319" t="s">
        <v>1</v>
      </c>
      <c r="G1426" s="153" t="s">
        <v>19709</v>
      </c>
      <c r="H1426" s="153" t="s">
        <v>19712</v>
      </c>
      <c r="I1426" s="153" t="s">
        <v>19504</v>
      </c>
      <c r="J1426" s="153" t="s">
        <v>19505</v>
      </c>
      <c r="K1426" s="320" t="s">
        <v>50</v>
      </c>
      <c r="M1426" s="382">
        <f>_xlfn.XLOOKUP(C1426,ORÇ!$A$1:$A$25129,ORÇ!$E$1:$E$25129,FALSE)</f>
        <v>0</v>
      </c>
      <c r="N1426" s="103"/>
    </row>
    <row r="1427" spans="3:14" s="89" customFormat="1">
      <c r="C1427" s="82"/>
      <c r="D1427" s="81"/>
      <c r="E1427" s="90"/>
      <c r="F1427" s="329" t="s">
        <v>21498</v>
      </c>
      <c r="G1427" s="418">
        <v>3</v>
      </c>
      <c r="H1427" s="93" t="s">
        <v>21502</v>
      </c>
      <c r="I1427" s="92">
        <v>0.6</v>
      </c>
      <c r="J1427" s="92">
        <v>1.8</v>
      </c>
      <c r="K1427" s="322">
        <f>I1427*J1427*G1427</f>
        <v>3.24</v>
      </c>
      <c r="M1427" s="382">
        <f>_xlfn.XLOOKUP(C1427,ORÇ!$A$1:$A$25129,ORÇ!$E$1:$E$25129,FALSE)</f>
        <v>0</v>
      </c>
      <c r="N1427" s="103"/>
    </row>
    <row r="1428" spans="3:14" s="89" customFormat="1">
      <c r="C1428" s="82"/>
      <c r="D1428" s="81"/>
      <c r="E1428" s="90"/>
      <c r="F1428" s="321"/>
      <c r="G1428" s="418">
        <v>1</v>
      </c>
      <c r="H1428" s="93" t="s">
        <v>21501</v>
      </c>
      <c r="I1428" s="93">
        <v>0.6</v>
      </c>
      <c r="J1428" s="93">
        <v>0.8</v>
      </c>
      <c r="K1428" s="322">
        <f>I1428*J1428*G1428</f>
        <v>0.48</v>
      </c>
      <c r="M1428" s="382">
        <f>_xlfn.XLOOKUP(C1428,ORÇ!$A$1:$A$25129,ORÇ!$E$1:$E$25129,FALSE)</f>
        <v>0</v>
      </c>
      <c r="N1428" s="103"/>
    </row>
    <row r="1429" spans="3:14" s="89" customFormat="1">
      <c r="C1429" s="82"/>
      <c r="D1429" s="81"/>
      <c r="E1429" s="90"/>
      <c r="F1429" s="323" t="s">
        <v>8788</v>
      </c>
      <c r="G1429" s="324"/>
      <c r="H1429" s="324"/>
      <c r="I1429" s="324"/>
      <c r="J1429" s="324"/>
      <c r="K1429" s="325"/>
      <c r="M1429" s="382">
        <f>_xlfn.XLOOKUP(C1429,ORÇ!$A$1:$A$25129,ORÇ!$E$1:$E$25129,FALSE)</f>
        <v>0</v>
      </c>
      <c r="N1429" s="103"/>
    </row>
    <row r="1430" spans="3:14" s="89" customFormat="1">
      <c r="C1430" s="81"/>
      <c r="D1430" s="81"/>
      <c r="F1430" s="373"/>
      <c r="G1430" s="372"/>
      <c r="H1430" s="373"/>
      <c r="I1430" s="373"/>
      <c r="J1430" s="373"/>
      <c r="K1430" s="373"/>
      <c r="M1430" s="382">
        <f>_xlfn.XLOOKUP(C1430,ORÇ!$A$1:$A$25129,ORÇ!$E$1:$E$25129,FALSE)</f>
        <v>0</v>
      </c>
      <c r="N1430" s="103"/>
    </row>
    <row r="1431" spans="3:14" s="89" customFormat="1">
      <c r="C1431" s="82">
        <v>193</v>
      </c>
      <c r="D1431" s="81"/>
      <c r="E1431" s="90"/>
      <c r="F1431" s="530" t="str">
        <f>_xlfn.XLOOKUP(C1431,ORÇ!$A$1:$A$25129,ORÇ!$F$1:$F$25129,FALSE)</f>
        <v>PORTÃO DE CORRER E ABRIR CONJUGADO PT-8 C/FERRAGENS</v>
      </c>
      <c r="G1431" s="531"/>
      <c r="H1431" s="531"/>
      <c r="I1431" s="368" t="str">
        <f>"UNIDADE : "&amp;_xlfn.XLOOKUP(C1431,ORÇ!$A$1:$A$25129,ORÇ!$G$1:$G$25129,FALSE)</f>
        <v xml:space="preserve">UNIDADE : m2    </v>
      </c>
      <c r="J1431" s="326" t="s">
        <v>8783</v>
      </c>
      <c r="K1431" s="327">
        <f>_xlfn.XLOOKUP(C1431,ORÇ!$A$1:$A$25129,ORÇ!$H$1:$H$25129,FALSE)</f>
        <v>6.6000000000000005</v>
      </c>
      <c r="M1431" s="382" t="str">
        <f>_xlfn.XLOOKUP(C1431,ORÇ!$A$1:$A$25129,ORÇ!$E$1:$E$25129,FALSE)</f>
        <v>6.2.1</v>
      </c>
      <c r="N1431" s="103"/>
    </row>
    <row r="1432" spans="3:14" s="89" customFormat="1">
      <c r="C1432" s="82"/>
      <c r="D1432" s="81"/>
      <c r="E1432" s="90"/>
      <c r="F1432" s="319" t="s">
        <v>1</v>
      </c>
      <c r="G1432" s="153" t="s">
        <v>19709</v>
      </c>
      <c r="H1432" s="153" t="s">
        <v>19712</v>
      </c>
      <c r="I1432" s="153" t="s">
        <v>19504</v>
      </c>
      <c r="J1432" s="153" t="s">
        <v>19505</v>
      </c>
      <c r="K1432" s="320" t="s">
        <v>50</v>
      </c>
      <c r="M1432" s="382">
        <f>_xlfn.XLOOKUP(C1432,ORÇ!$A$1:$A$25129,ORÇ!$E$1:$E$25129,FALSE)</f>
        <v>0</v>
      </c>
      <c r="N1432" s="103"/>
    </row>
    <row r="1433" spans="3:14" s="89" customFormat="1">
      <c r="C1433" s="82"/>
      <c r="D1433" s="81"/>
      <c r="E1433" s="90"/>
      <c r="F1433" s="329" t="s">
        <v>21498</v>
      </c>
      <c r="G1433" s="418">
        <v>1</v>
      </c>
      <c r="H1433" s="93" t="s">
        <v>21503</v>
      </c>
      <c r="I1433" s="92">
        <v>3</v>
      </c>
      <c r="J1433" s="92">
        <v>2.2000000000000002</v>
      </c>
      <c r="K1433" s="322">
        <f>I1433*J1433*G1433</f>
        <v>6.6000000000000005</v>
      </c>
      <c r="M1433" s="382">
        <f>_xlfn.XLOOKUP(C1433,ORÇ!$A$1:$A$25129,ORÇ!$E$1:$E$25129,FALSE)</f>
        <v>0</v>
      </c>
      <c r="N1433" s="103"/>
    </row>
    <row r="1434" spans="3:14" s="89" customFormat="1">
      <c r="C1434" s="82"/>
      <c r="D1434" s="81"/>
      <c r="E1434" s="90"/>
      <c r="F1434" s="321"/>
      <c r="G1434" s="91"/>
      <c r="H1434" s="93"/>
      <c r="I1434" s="93"/>
      <c r="J1434" s="93"/>
      <c r="K1434" s="322"/>
      <c r="M1434" s="382">
        <f>_xlfn.XLOOKUP(C1434,ORÇ!$A$1:$A$25129,ORÇ!$E$1:$E$25129,FALSE)</f>
        <v>0</v>
      </c>
      <c r="N1434" s="103"/>
    </row>
    <row r="1435" spans="3:14" s="89" customFormat="1">
      <c r="C1435" s="82"/>
      <c r="D1435" s="81"/>
      <c r="E1435" s="90"/>
      <c r="F1435" s="323" t="s">
        <v>8788</v>
      </c>
      <c r="G1435" s="324"/>
      <c r="H1435" s="324"/>
      <c r="I1435" s="324"/>
      <c r="J1435" s="324"/>
      <c r="K1435" s="325"/>
      <c r="M1435" s="382">
        <f>_xlfn.XLOOKUP(C1435,ORÇ!$A$1:$A$25129,ORÇ!$E$1:$E$25129,FALSE)</f>
        <v>0</v>
      </c>
      <c r="N1435" s="103"/>
    </row>
    <row r="1436" spans="3:14" s="89" customFormat="1">
      <c r="C1436" s="81"/>
      <c r="D1436" s="81"/>
      <c r="F1436" s="373"/>
      <c r="G1436" s="372"/>
      <c r="H1436" s="373"/>
      <c r="I1436" s="373"/>
      <c r="J1436" s="373"/>
      <c r="K1436" s="373"/>
      <c r="M1436" s="382">
        <f>_xlfn.XLOOKUP(C1436,ORÇ!$A$1:$A$25129,ORÇ!$E$1:$E$25129,FALSE)</f>
        <v>0</v>
      </c>
      <c r="N1436" s="103"/>
    </row>
    <row r="1437" spans="3:14" s="89" customFormat="1">
      <c r="C1437" s="82">
        <f t="shared" ref="C1437" si="327">C1431+1</f>
        <v>194</v>
      </c>
      <c r="D1437" s="81"/>
      <c r="E1437" s="90"/>
      <c r="F1437" s="530" t="str">
        <f>_xlfn.XLOOKUP(C1437,ORÇ!$A$1:$A$25129,ORÇ!$F$1:$F$25129,FALSE)</f>
        <v>PORTÃO DE ABRIR 01 FOLHA CHAPA 14  PT-4 C/FERRAGENS</v>
      </c>
      <c r="G1437" s="531"/>
      <c r="H1437" s="531"/>
      <c r="I1437" s="368" t="str">
        <f>"UNIDADE : "&amp;_xlfn.XLOOKUP(C1437,ORÇ!$A$1:$A$25129,ORÇ!$G$1:$G$25129,FALSE)</f>
        <v xml:space="preserve">UNIDADE : m2    </v>
      </c>
      <c r="J1437" s="326" t="s">
        <v>8783</v>
      </c>
      <c r="K1437" s="327">
        <f>_xlfn.XLOOKUP(C1437,ORÇ!$A$1:$A$25129,ORÇ!$H$1:$H$25129,FALSE)</f>
        <v>2.69</v>
      </c>
      <c r="M1437" s="382" t="str">
        <f>_xlfn.XLOOKUP(C1437,ORÇ!$A$1:$A$25129,ORÇ!$E$1:$E$25129,FALSE)</f>
        <v>6.2.2</v>
      </c>
      <c r="N1437" s="103"/>
    </row>
    <row r="1438" spans="3:14" s="89" customFormat="1">
      <c r="C1438" s="82"/>
      <c r="D1438" s="81"/>
      <c r="E1438" s="90"/>
      <c r="F1438" s="319" t="s">
        <v>1</v>
      </c>
      <c r="G1438" s="153" t="s">
        <v>19709</v>
      </c>
      <c r="H1438" s="153" t="s">
        <v>19712</v>
      </c>
      <c r="I1438" s="153" t="s">
        <v>19504</v>
      </c>
      <c r="J1438" s="153" t="s">
        <v>19505</v>
      </c>
      <c r="K1438" s="320" t="s">
        <v>50</v>
      </c>
      <c r="M1438" s="382">
        <f>_xlfn.XLOOKUP(C1438,ORÇ!$A$1:$A$25129,ORÇ!$E$1:$E$25129,FALSE)</f>
        <v>0</v>
      </c>
      <c r="N1438" s="103"/>
    </row>
    <row r="1439" spans="3:14" s="89" customFormat="1">
      <c r="C1439" s="82"/>
      <c r="D1439" s="81"/>
      <c r="E1439" s="90"/>
      <c r="F1439" s="329" t="s">
        <v>21498</v>
      </c>
      <c r="G1439" s="418">
        <v>1</v>
      </c>
      <c r="H1439" s="93" t="s">
        <v>21504</v>
      </c>
      <c r="I1439" s="92">
        <v>1</v>
      </c>
      <c r="J1439" s="92">
        <v>2.2000000000000002</v>
      </c>
      <c r="K1439" s="322">
        <f>I1439*J1439*G1439</f>
        <v>2.2000000000000002</v>
      </c>
      <c r="M1439" s="382">
        <f>_xlfn.XLOOKUP(C1439,ORÇ!$A$1:$A$25129,ORÇ!$E$1:$E$25129,FALSE)</f>
        <v>0</v>
      </c>
      <c r="N1439" s="103"/>
    </row>
    <row r="1440" spans="3:14" s="89" customFormat="1">
      <c r="C1440" s="82"/>
      <c r="D1440" s="81"/>
      <c r="E1440" s="90"/>
      <c r="F1440" s="321"/>
      <c r="G1440" s="418">
        <v>1</v>
      </c>
      <c r="H1440" s="93" t="s">
        <v>21505</v>
      </c>
      <c r="I1440" s="93">
        <v>0.7</v>
      </c>
      <c r="J1440" s="93">
        <v>0.7</v>
      </c>
      <c r="K1440" s="322">
        <f>I1440*J1440*G1440</f>
        <v>0.48999999999999994</v>
      </c>
      <c r="M1440" s="382">
        <f>_xlfn.XLOOKUP(C1440,ORÇ!$A$1:$A$25129,ORÇ!$E$1:$E$25129,FALSE)</f>
        <v>0</v>
      </c>
      <c r="N1440" s="103"/>
    </row>
    <row r="1441" spans="3:14" s="89" customFormat="1">
      <c r="C1441" s="82"/>
      <c r="D1441" s="81"/>
      <c r="E1441" s="90"/>
      <c r="F1441" s="323" t="s">
        <v>8788</v>
      </c>
      <c r="G1441" s="324"/>
      <c r="H1441" s="324"/>
      <c r="I1441" s="324"/>
      <c r="J1441" s="324"/>
      <c r="K1441" s="325"/>
      <c r="M1441" s="382">
        <f>_xlfn.XLOOKUP(C1441,ORÇ!$A$1:$A$25129,ORÇ!$E$1:$E$25129,FALSE)</f>
        <v>0</v>
      </c>
      <c r="N1441" s="103"/>
    </row>
    <row r="1442" spans="3:14" s="89" customFormat="1">
      <c r="F1442" s="376"/>
      <c r="G1442" s="376"/>
      <c r="H1442" s="377"/>
      <c r="I1442" s="377"/>
      <c r="J1442" s="377"/>
      <c r="K1442" s="378"/>
      <c r="M1442" s="382">
        <f>_xlfn.XLOOKUP(C1442,ORÇ!$A$1:$A$25129,ORÇ!$E$1:$E$25129,FALSE)</f>
        <v>0</v>
      </c>
      <c r="N1442" s="103"/>
    </row>
    <row r="1443" spans="3:14" s="89" customFormat="1">
      <c r="C1443" s="82">
        <v>196</v>
      </c>
      <c r="D1443" s="81"/>
      <c r="E1443" s="90"/>
      <c r="F1443" s="530" t="str">
        <f>_xlfn.XLOOKUP(C1443,ORÇ!$A$1:$A$25129,ORÇ!$F$1:$F$25129,FALSE)</f>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
      <c r="G1443" s="531"/>
      <c r="H1443" s="531"/>
      <c r="I1443" s="368" t="str">
        <f>"UNIDADE : "&amp;_xlfn.XLOOKUP(C1443,ORÇ!$A$1:$A$25129,ORÇ!$G$1:$G$25129,FALSE)</f>
        <v>UNIDADE : M2</v>
      </c>
      <c r="J1443" s="326" t="s">
        <v>8783</v>
      </c>
      <c r="K1443" s="327">
        <f>_xlfn.XLOOKUP(C1443,ORÇ!$A$1:$A$25129,ORÇ!$H$1:$H$25129,FALSE)</f>
        <v>9</v>
      </c>
      <c r="M1443" s="382" t="str">
        <f>_xlfn.XLOOKUP(C1443,ORÇ!$A$1:$A$25129,ORÇ!$E$1:$E$25129,FALSE)</f>
        <v>6.3.1</v>
      </c>
      <c r="N1443" s="103"/>
    </row>
    <row r="1444" spans="3:14" s="89" customFormat="1">
      <c r="C1444" s="82"/>
      <c r="D1444" s="81"/>
      <c r="E1444" s="90"/>
      <c r="F1444" s="319" t="s">
        <v>1</v>
      </c>
      <c r="G1444" s="153" t="s">
        <v>19709</v>
      </c>
      <c r="H1444" s="153" t="s">
        <v>19712</v>
      </c>
      <c r="I1444" s="153" t="s">
        <v>19504</v>
      </c>
      <c r="J1444" s="153" t="s">
        <v>19505</v>
      </c>
      <c r="K1444" s="320" t="s">
        <v>50</v>
      </c>
      <c r="M1444" s="382">
        <f>_xlfn.XLOOKUP(C1444,ORÇ!$A$1:$A$25129,ORÇ!$E$1:$E$25129,FALSE)</f>
        <v>0</v>
      </c>
      <c r="N1444" s="103"/>
    </row>
    <row r="1445" spans="3:14" s="96" customFormat="1">
      <c r="C1445" s="424"/>
      <c r="D1445" s="425"/>
      <c r="E1445" s="426"/>
      <c r="F1445" s="329" t="s">
        <v>21498</v>
      </c>
      <c r="G1445" s="418">
        <v>6</v>
      </c>
      <c r="H1445" s="427" t="s">
        <v>19714</v>
      </c>
      <c r="I1445" s="428">
        <v>1.5</v>
      </c>
      <c r="J1445" s="428">
        <v>1</v>
      </c>
      <c r="K1445" s="429">
        <f>I1445*J1445*G1445</f>
        <v>9</v>
      </c>
      <c r="M1445" s="430">
        <f>_xlfn.XLOOKUP(C1445,ORÇ!$A$1:$A$25129,ORÇ!$E$1:$E$25129,FALSE)</f>
        <v>0</v>
      </c>
      <c r="N1445" s="104"/>
    </row>
    <row r="1446" spans="3:14" s="89" customFormat="1">
      <c r="C1446" s="82"/>
      <c r="D1446" s="81"/>
      <c r="E1446" s="90"/>
      <c r="F1446" s="321"/>
      <c r="G1446" s="91"/>
      <c r="H1446" s="93"/>
      <c r="I1446" s="93"/>
      <c r="J1446" s="93"/>
      <c r="K1446" s="322"/>
      <c r="M1446" s="382">
        <f>_xlfn.XLOOKUP(C1446,ORÇ!$A$1:$A$25129,ORÇ!$E$1:$E$25129,FALSE)</f>
        <v>0</v>
      </c>
      <c r="N1446" s="103"/>
    </row>
    <row r="1447" spans="3:14" s="89" customFormat="1">
      <c r="C1447" s="82"/>
      <c r="D1447" s="81"/>
      <c r="E1447" s="90"/>
      <c r="F1447" s="323" t="s">
        <v>8788</v>
      </c>
      <c r="G1447" s="324"/>
      <c r="H1447" s="324"/>
      <c r="I1447" s="324"/>
      <c r="J1447" s="324"/>
      <c r="K1447" s="325"/>
      <c r="M1447" s="382">
        <f>_xlfn.XLOOKUP(C1447,ORÇ!$A$1:$A$25129,ORÇ!$E$1:$E$25129,FALSE)</f>
        <v>0</v>
      </c>
      <c r="N1447" s="103"/>
    </row>
    <row r="1448" spans="3:14" s="89" customFormat="1">
      <c r="C1448" s="81"/>
      <c r="D1448" s="81"/>
      <c r="F1448" s="373"/>
      <c r="G1448" s="372"/>
      <c r="H1448" s="373"/>
      <c r="I1448" s="373"/>
      <c r="J1448" s="373"/>
      <c r="K1448" s="373"/>
      <c r="M1448" s="382">
        <f>_xlfn.XLOOKUP(C1448,ORÇ!$A$1:$A$25129,ORÇ!$E$1:$E$25129,FALSE)</f>
        <v>0</v>
      </c>
      <c r="N1448" s="103"/>
    </row>
    <row r="1449" spans="3:14" s="89" customFormat="1" ht="13.95" customHeight="1">
      <c r="C1449" s="82">
        <f t="shared" ref="C1449" si="328">C1443+1</f>
        <v>197</v>
      </c>
      <c r="D1449" s="81"/>
      <c r="E1449" s="90"/>
      <c r="F1449" s="530" t="str">
        <f>_xlfn.XLOOKUP(C1449,ORÇ!$A$1:$A$25129,ORÇ!$F$1:$F$25129,FALSE)</f>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
      <c r="G1449" s="531"/>
      <c r="H1449" s="531"/>
      <c r="I1449" s="368" t="str">
        <f>"UNIDADE : "&amp;_xlfn.XLOOKUP(C1449,ORÇ!$A$1:$A$25129,ORÇ!$G$1:$G$25129,FALSE)</f>
        <v>UNIDADE : M2</v>
      </c>
      <c r="J1449" s="326" t="s">
        <v>8783</v>
      </c>
      <c r="K1449" s="327">
        <f>_xlfn.XLOOKUP(C1449,ORÇ!$A$1:$A$25129,ORÇ!$H$1:$H$25129,FALSE)</f>
        <v>1.2</v>
      </c>
      <c r="M1449" s="382" t="str">
        <f>_xlfn.XLOOKUP(C1449,ORÇ!$A$1:$A$25129,ORÇ!$E$1:$E$25129,FALSE)</f>
        <v>6.3.2</v>
      </c>
      <c r="N1449" s="103"/>
    </row>
    <row r="1450" spans="3:14" s="89" customFormat="1">
      <c r="C1450" s="82"/>
      <c r="D1450" s="81"/>
      <c r="E1450" s="90"/>
      <c r="F1450" s="319" t="s">
        <v>1</v>
      </c>
      <c r="G1450" s="153" t="s">
        <v>19709</v>
      </c>
      <c r="H1450" s="153" t="s">
        <v>19712</v>
      </c>
      <c r="I1450" s="153" t="s">
        <v>19504</v>
      </c>
      <c r="J1450" s="153" t="s">
        <v>19505</v>
      </c>
      <c r="K1450" s="320" t="s">
        <v>50</v>
      </c>
      <c r="M1450" s="382">
        <f>_xlfn.XLOOKUP(C1450,ORÇ!$A$1:$A$25129,ORÇ!$E$1:$E$25129,FALSE)</f>
        <v>0</v>
      </c>
      <c r="N1450" s="103"/>
    </row>
    <row r="1451" spans="3:14" s="89" customFormat="1">
      <c r="C1451" s="82"/>
      <c r="D1451" s="81"/>
      <c r="E1451" s="90"/>
      <c r="F1451" s="329" t="s">
        <v>19716</v>
      </c>
      <c r="G1451" s="418">
        <v>1</v>
      </c>
      <c r="H1451" s="427" t="s">
        <v>19715</v>
      </c>
      <c r="I1451" s="428">
        <v>1.2</v>
      </c>
      <c r="J1451" s="428">
        <v>1</v>
      </c>
      <c r="K1451" s="429">
        <f>I1451*J1451*G1451</f>
        <v>1.2</v>
      </c>
      <c r="M1451" s="382">
        <f>_xlfn.XLOOKUP(C1451,ORÇ!$A$1:$A$25129,ORÇ!$E$1:$E$25129,FALSE)</f>
        <v>0</v>
      </c>
      <c r="N1451" s="103"/>
    </row>
    <row r="1452" spans="3:14" s="89" customFormat="1">
      <c r="C1452" s="82"/>
      <c r="D1452" s="81"/>
      <c r="E1452" s="90"/>
      <c r="F1452" s="321"/>
      <c r="G1452" s="91"/>
      <c r="H1452" s="93"/>
      <c r="I1452" s="93"/>
      <c r="J1452" s="93"/>
      <c r="K1452" s="322"/>
      <c r="M1452" s="382">
        <f>_xlfn.XLOOKUP(C1452,ORÇ!$A$1:$A$25129,ORÇ!$E$1:$E$25129,FALSE)</f>
        <v>0</v>
      </c>
      <c r="N1452" s="103"/>
    </row>
    <row r="1453" spans="3:14" s="89" customFormat="1">
      <c r="C1453" s="82"/>
      <c r="D1453" s="81"/>
      <c r="E1453" s="90"/>
      <c r="F1453" s="323" t="s">
        <v>8788</v>
      </c>
      <c r="G1453" s="324"/>
      <c r="H1453" s="324"/>
      <c r="I1453" s="324"/>
      <c r="J1453" s="324"/>
      <c r="K1453" s="325"/>
      <c r="M1453" s="382">
        <f>_xlfn.XLOOKUP(C1453,ORÇ!$A$1:$A$25129,ORÇ!$E$1:$E$25129,FALSE)</f>
        <v>0</v>
      </c>
      <c r="N1453" s="103"/>
    </row>
    <row r="1454" spans="3:14" s="89" customFormat="1">
      <c r="C1454" s="81"/>
      <c r="D1454" s="81"/>
      <c r="F1454" s="373"/>
      <c r="G1454" s="372"/>
      <c r="H1454" s="373"/>
      <c r="I1454" s="373"/>
      <c r="J1454" s="373"/>
      <c r="K1454" s="373"/>
      <c r="M1454" s="382">
        <f>_xlfn.XLOOKUP(C1454,ORÇ!$A$1:$A$25129,ORÇ!$E$1:$E$25129,FALSE)</f>
        <v>0</v>
      </c>
      <c r="N1454" s="103"/>
    </row>
    <row r="1455" spans="3:14" s="89" customFormat="1">
      <c r="C1455" s="82">
        <f t="shared" ref="C1455" si="329">C1449+1</f>
        <v>198</v>
      </c>
      <c r="D1455" s="81"/>
      <c r="E1455" s="90"/>
      <c r="F1455" s="530" t="str">
        <f>_xlfn.XLOOKUP(C1455,ORÇ!$A$1:$A$25129,ORÇ!$F$1:$F$25129,FALSE)</f>
        <v>JANELA DE ALUMÍNIO TIPO MAXIM-AR, BATENTE/ REQUADRO 3 A 14 CM, VIDRO INCLUSO, FIXAÇÃO COM PARAFUSO, SEM GUARNIÇÃO/ ALIZAR, DIMENSÕES 60X80 (A X L) CM, SEM ACABAMENTO, VEDAÇÃO COM SILICONE, EXCLUSIVE CONTRAMARCO - FORNECIMENTO E INSTALAÇÃO. AF_11/2024</v>
      </c>
      <c r="G1455" s="531"/>
      <c r="H1455" s="531"/>
      <c r="I1455" s="368" t="str">
        <f>"UNIDADE : "&amp;_xlfn.XLOOKUP(C1455,ORÇ!$A$1:$A$25129,ORÇ!$G$1:$G$25129,FALSE)</f>
        <v>UNIDADE : M2</v>
      </c>
      <c r="J1455" s="326" t="s">
        <v>8783</v>
      </c>
      <c r="K1455" s="327">
        <f>_xlfn.XLOOKUP(C1455,ORÇ!$A$1:$A$25129,ORÇ!$H$1:$H$25129,FALSE)</f>
        <v>6.2</v>
      </c>
      <c r="M1455" s="382" t="str">
        <f>_xlfn.XLOOKUP(C1455,ORÇ!$A$1:$A$25129,ORÇ!$E$1:$E$25129,FALSE)</f>
        <v>6.3.3</v>
      </c>
      <c r="N1455" s="103"/>
    </row>
    <row r="1456" spans="3:14" s="89" customFormat="1">
      <c r="C1456" s="82"/>
      <c r="D1456" s="81"/>
      <c r="E1456" s="90"/>
      <c r="F1456" s="319" t="s">
        <v>1</v>
      </c>
      <c r="G1456" s="154" t="s">
        <v>19709</v>
      </c>
      <c r="H1456" s="153" t="s">
        <v>19712</v>
      </c>
      <c r="I1456" s="153" t="s">
        <v>19504</v>
      </c>
      <c r="J1456" s="153" t="s">
        <v>19505</v>
      </c>
      <c r="K1456" s="320" t="s">
        <v>50</v>
      </c>
      <c r="M1456" s="382">
        <f>_xlfn.XLOOKUP(C1456,ORÇ!$A$1:$A$25129,ORÇ!$E$1:$E$25129,FALSE)</f>
        <v>0</v>
      </c>
      <c r="N1456" s="103"/>
    </row>
    <row r="1457" spans="3:14" s="89" customFormat="1">
      <c r="C1457" s="82"/>
      <c r="D1457" s="81"/>
      <c r="E1457" s="90"/>
      <c r="F1457" s="329" t="s">
        <v>21498</v>
      </c>
      <c r="G1457" s="91">
        <v>2</v>
      </c>
      <c r="H1457" s="427" t="s">
        <v>21509</v>
      </c>
      <c r="I1457" s="428">
        <v>1.6</v>
      </c>
      <c r="J1457" s="428">
        <v>1</v>
      </c>
      <c r="K1457" s="429">
        <f>I1457*J1457*G1457</f>
        <v>3.2</v>
      </c>
      <c r="M1457" s="382">
        <f>_xlfn.XLOOKUP(C1457,ORÇ!$A$1:$A$25129,ORÇ!$E$1:$E$25129,FALSE)</f>
        <v>0</v>
      </c>
      <c r="N1457" s="103"/>
    </row>
    <row r="1458" spans="3:14" s="89" customFormat="1">
      <c r="C1458" s="82"/>
      <c r="D1458" s="81"/>
      <c r="E1458" s="90"/>
      <c r="F1458" s="321"/>
      <c r="G1458" s="91">
        <v>4</v>
      </c>
      <c r="H1458" s="427" t="s">
        <v>19717</v>
      </c>
      <c r="I1458" s="428">
        <v>0.5</v>
      </c>
      <c r="J1458" s="428">
        <v>1.5</v>
      </c>
      <c r="K1458" s="429">
        <f>I1458*J1458*G1458</f>
        <v>3</v>
      </c>
      <c r="M1458" s="382">
        <f>_xlfn.XLOOKUP(C1458,ORÇ!$A$1:$A$25129,ORÇ!$E$1:$E$25129,FALSE)</f>
        <v>0</v>
      </c>
      <c r="N1458" s="103"/>
    </row>
    <row r="1459" spans="3:14" s="89" customFormat="1">
      <c r="C1459" s="82"/>
      <c r="D1459" s="81"/>
      <c r="E1459" s="90"/>
      <c r="F1459" s="323" t="s">
        <v>8788</v>
      </c>
      <c r="G1459" s="324"/>
      <c r="H1459" s="324"/>
      <c r="I1459" s="324"/>
      <c r="J1459" s="324"/>
      <c r="K1459" s="325"/>
      <c r="M1459" s="382">
        <f>_xlfn.XLOOKUP(C1459,ORÇ!$A$1:$A$25129,ORÇ!$E$1:$E$25129,FALSE)</f>
        <v>0</v>
      </c>
      <c r="N1459" s="103"/>
    </row>
    <row r="1460" spans="3:14" s="89" customFormat="1">
      <c r="F1460" s="376"/>
      <c r="G1460" s="376"/>
      <c r="H1460" s="377"/>
      <c r="I1460" s="377"/>
      <c r="J1460" s="377"/>
      <c r="K1460" s="378"/>
      <c r="M1460" s="382">
        <f>_xlfn.XLOOKUP(C1460,ORÇ!$A$1:$A$25129,ORÇ!$E$1:$E$25129,FALSE)</f>
        <v>0</v>
      </c>
      <c r="N1460" s="103"/>
    </row>
    <row r="1461" spans="3:14" s="89" customFormat="1" ht="13.95" customHeight="1">
      <c r="C1461" s="82">
        <f t="shared" ref="C1461" si="330">C1455+1</f>
        <v>199</v>
      </c>
      <c r="D1461" s="81"/>
      <c r="E1461" s="90"/>
      <c r="F1461" s="530" t="str">
        <f>_xlfn.XLOOKUP(C1461,ORÇ!$A$1:$A$25129,ORÇ!$F$1:$F$25129,FALSE)</f>
        <v>CONTRAMARCO DE ALUMÍNIO, FIXAÇÃO COM ARGAMASSA - FORNECIMENTO E INSTALAÇÃO. AF_11/2024</v>
      </c>
      <c r="G1461" s="531"/>
      <c r="H1461" s="531"/>
      <c r="I1461" s="368" t="str">
        <f>"UNIDADE : "&amp;_xlfn.XLOOKUP(C1461,ORÇ!$A$1:$A$25129,ORÇ!$G$1:$G$25129,FALSE)</f>
        <v>UNIDADE : M</v>
      </c>
      <c r="J1461" s="326" t="s">
        <v>8783</v>
      </c>
      <c r="K1461" s="327">
        <f>_xlfn.XLOOKUP(C1461,ORÇ!$A$1:$A$25129,ORÇ!$H$1:$H$25129,FALSE)</f>
        <v>26.4</v>
      </c>
      <c r="M1461" s="382" t="str">
        <f>_xlfn.XLOOKUP(C1461,ORÇ!$A$1:$A$25129,ORÇ!$E$1:$E$25129,FALSE)</f>
        <v>6.3.4</v>
      </c>
      <c r="N1461" s="103"/>
    </row>
    <row r="1462" spans="3:14" s="89" customFormat="1">
      <c r="C1462" s="82"/>
      <c r="D1462" s="81"/>
      <c r="E1462" s="90"/>
      <c r="F1462" s="319" t="s">
        <v>1</v>
      </c>
      <c r="G1462" s="154"/>
      <c r="H1462" s="153"/>
      <c r="I1462" s="153"/>
      <c r="J1462" s="153"/>
      <c r="K1462" s="320" t="str">
        <f t="shared" ref="K1462" si="331">K1456</f>
        <v>TOTAL</v>
      </c>
      <c r="M1462" s="382">
        <f>_xlfn.XLOOKUP(C1462,ORÇ!$A$1:$A$25129,ORÇ!$E$1:$E$25129,FALSE)</f>
        <v>0</v>
      </c>
      <c r="N1462" s="103"/>
    </row>
    <row r="1463" spans="3:14" s="89" customFormat="1">
      <c r="C1463" s="82"/>
      <c r="D1463" s="81"/>
      <c r="E1463" s="90"/>
      <c r="F1463" s="329" t="s">
        <v>21498</v>
      </c>
      <c r="G1463" s="91"/>
      <c r="H1463" s="93"/>
      <c r="I1463" s="92"/>
      <c r="J1463" s="92"/>
      <c r="K1463" s="322">
        <f>K1461</f>
        <v>26.4</v>
      </c>
      <c r="M1463" s="382">
        <f>_xlfn.XLOOKUP(C1463,ORÇ!$A$1:$A$25129,ORÇ!$E$1:$E$25129,FALSE)</f>
        <v>0</v>
      </c>
      <c r="N1463" s="103"/>
    </row>
    <row r="1464" spans="3:14" s="89" customFormat="1">
      <c r="C1464" s="82"/>
      <c r="D1464" s="81"/>
      <c r="E1464" s="90"/>
      <c r="F1464" s="321"/>
      <c r="G1464" s="91"/>
      <c r="H1464" s="93"/>
      <c r="I1464" s="93"/>
      <c r="J1464" s="93"/>
      <c r="K1464" s="322"/>
      <c r="M1464" s="382">
        <f>_xlfn.XLOOKUP(C1464,ORÇ!$A$1:$A$25129,ORÇ!$E$1:$E$25129,FALSE)</f>
        <v>0</v>
      </c>
      <c r="N1464" s="103"/>
    </row>
    <row r="1465" spans="3:14" s="89" customFormat="1">
      <c r="C1465" s="82"/>
      <c r="D1465" s="81"/>
      <c r="E1465" s="90"/>
      <c r="F1465" s="323" t="s">
        <v>8788</v>
      </c>
      <c r="G1465" s="324"/>
      <c r="H1465" s="324"/>
      <c r="I1465" s="324"/>
      <c r="J1465" s="324"/>
      <c r="K1465" s="325"/>
      <c r="M1465" s="382">
        <f>_xlfn.XLOOKUP(C1465,ORÇ!$A$1:$A$25129,ORÇ!$E$1:$E$25129,FALSE)</f>
        <v>0</v>
      </c>
      <c r="N1465" s="103"/>
    </row>
    <row r="1466" spans="3:14" s="89" customFormat="1" ht="14.4" thickBot="1">
      <c r="C1466" s="81"/>
      <c r="D1466" s="81"/>
      <c r="F1466" s="373"/>
      <c r="G1466" s="372"/>
      <c r="H1466" s="373"/>
      <c r="I1466" s="373"/>
      <c r="J1466" s="373"/>
      <c r="K1466" s="373"/>
      <c r="M1466" s="382">
        <f>_xlfn.XLOOKUP(C1466,ORÇ!$A$1:$A$25129,ORÇ!$E$1:$E$25129,FALSE)</f>
        <v>0</v>
      </c>
      <c r="N1466" s="103"/>
    </row>
    <row r="1467" spans="3:14" s="89" customFormat="1" ht="20.399999999999999" thickBot="1">
      <c r="C1467" s="82">
        <v>200</v>
      </c>
      <c r="D1467" s="81"/>
      <c r="E1467" s="90"/>
      <c r="F1467" s="532" t="str">
        <f>_xlfn.XLOOKUP(C1467,ORÇ!$A$1:$A$25129,ORÇ!$F$1:$F$25129,FALSE)</f>
        <v>REVESTIMENTOS</v>
      </c>
      <c r="G1467" s="533"/>
      <c r="H1467" s="533"/>
      <c r="I1467" s="533"/>
      <c r="J1467" s="533"/>
      <c r="K1467" s="534"/>
      <c r="M1467" s="382">
        <f>_xlfn.XLOOKUP(C1467,ORÇ!$A$1:$A$25129,ORÇ!$E$1:$E$25129,FALSE)</f>
        <v>7</v>
      </c>
      <c r="N1467" s="103"/>
    </row>
    <row r="1468" spans="3:14" s="89" customFormat="1">
      <c r="C1468" s="81"/>
      <c r="D1468" s="81"/>
      <c r="F1468" s="373"/>
      <c r="G1468" s="372"/>
      <c r="H1468" s="373"/>
      <c r="I1468" s="373"/>
      <c r="J1468" s="373"/>
      <c r="K1468" s="373"/>
      <c r="M1468" s="382"/>
      <c r="N1468" s="103"/>
    </row>
    <row r="1469" spans="3:14" s="89" customFormat="1">
      <c r="C1469" s="82">
        <f>C1467+1</f>
        <v>201</v>
      </c>
      <c r="D1469" s="81"/>
      <c r="E1469" s="90"/>
      <c r="F1469" s="530" t="str">
        <f>_xlfn.XLOOKUP(C1469,ORÇ!$A$1:$A$25129,ORÇ!$F$1:$F$25129,FALSE)</f>
        <v>CHAPISCO COMUM</v>
      </c>
      <c r="G1469" s="531"/>
      <c r="H1469" s="531"/>
      <c r="I1469" s="368" t="str">
        <f>"UNIDADE : "&amp;_xlfn.XLOOKUP(C1469,ORÇ!$A$1:$A$25129,ORÇ!$G$1:$G$25129,FALSE)</f>
        <v xml:space="preserve">UNIDADE : m2    </v>
      </c>
      <c r="J1469" s="326" t="s">
        <v>8783</v>
      </c>
      <c r="K1469" s="327">
        <f>_xlfn.XLOOKUP(C1469,ORÇ!$A$1:$A$25129,ORÇ!$H$1:$H$25129,FALSE)</f>
        <v>1086.038</v>
      </c>
      <c r="M1469" s="382" t="str">
        <f>_xlfn.XLOOKUP(C1469,ORÇ!$A$1:$A$25129,ORÇ!$E$1:$E$25129,FALSE)</f>
        <v>7.1</v>
      </c>
      <c r="N1469" s="103"/>
    </row>
    <row r="1470" spans="3:14" s="89" customFormat="1">
      <c r="C1470" s="82"/>
      <c r="D1470" s="81"/>
      <c r="E1470" s="90"/>
      <c r="F1470" s="319" t="s">
        <v>1</v>
      </c>
      <c r="G1470" s="154"/>
      <c r="H1470" s="153"/>
      <c r="I1470" s="153"/>
      <c r="J1470" s="153"/>
      <c r="K1470" s="320" t="s">
        <v>50</v>
      </c>
      <c r="M1470" s="382">
        <f>_xlfn.XLOOKUP(C1470,ORÇ!$A$1:$A$25129,ORÇ!$E$1:$E$25129,FALSE)</f>
        <v>0</v>
      </c>
      <c r="N1470" s="103"/>
    </row>
    <row r="1471" spans="3:14" s="89" customFormat="1">
      <c r="C1471" s="82"/>
      <c r="D1471" s="81"/>
      <c r="E1471" s="90"/>
      <c r="F1471" s="329" t="s">
        <v>19706</v>
      </c>
      <c r="G1471" s="91"/>
      <c r="H1471" s="93"/>
      <c r="I1471" s="92"/>
      <c r="J1471" s="92"/>
      <c r="K1471" s="322">
        <f t="shared" ref="K1471" si="332">K1469</f>
        <v>1086.038</v>
      </c>
      <c r="M1471" s="382">
        <f>_xlfn.XLOOKUP(C1471,ORÇ!$A$1:$A$25129,ORÇ!$E$1:$E$25129,FALSE)</f>
        <v>0</v>
      </c>
      <c r="N1471" s="103"/>
    </row>
    <row r="1472" spans="3:14" s="89" customFormat="1">
      <c r="C1472" s="82"/>
      <c r="D1472" s="81"/>
      <c r="E1472" s="90"/>
      <c r="F1472" s="321"/>
      <c r="G1472" s="91"/>
      <c r="H1472" s="93"/>
      <c r="I1472" s="93"/>
      <c r="J1472" s="93"/>
      <c r="K1472" s="322"/>
      <c r="M1472" s="382">
        <f>_xlfn.XLOOKUP(C1472,ORÇ!$A$1:$A$25129,ORÇ!$E$1:$E$25129,FALSE)</f>
        <v>0</v>
      </c>
      <c r="N1472" s="103"/>
    </row>
    <row r="1473" spans="3:14" s="89" customFormat="1">
      <c r="C1473" s="82"/>
      <c r="D1473" s="81"/>
      <c r="E1473" s="90"/>
      <c r="F1473" s="323" t="s">
        <v>8788</v>
      </c>
      <c r="G1473" s="324"/>
      <c r="H1473" s="324"/>
      <c r="I1473" s="324"/>
      <c r="J1473" s="324"/>
      <c r="K1473" s="325"/>
      <c r="M1473" s="382">
        <f>_xlfn.XLOOKUP(C1473,ORÇ!$A$1:$A$25129,ORÇ!$E$1:$E$25129,FALSE)</f>
        <v>0</v>
      </c>
      <c r="N1473" s="103"/>
    </row>
    <row r="1474" spans="3:14" s="89" customFormat="1">
      <c r="C1474" s="81"/>
      <c r="D1474" s="81"/>
      <c r="F1474" s="373"/>
      <c r="G1474" s="372"/>
      <c r="H1474" s="373"/>
      <c r="I1474" s="373"/>
      <c r="J1474" s="373"/>
      <c r="K1474" s="373"/>
      <c r="M1474" s="382">
        <f>_xlfn.XLOOKUP(C1474,ORÇ!$A$1:$A$25129,ORÇ!$E$1:$E$25129,FALSE)</f>
        <v>0</v>
      </c>
      <c r="N1474" s="103"/>
    </row>
    <row r="1475" spans="3:14" s="89" customFormat="1">
      <c r="C1475" s="82">
        <f t="shared" ref="C1475" si="333">C1469+1</f>
        <v>202</v>
      </c>
      <c r="D1475" s="81"/>
      <c r="E1475" s="90"/>
      <c r="F1475" s="530" t="str">
        <f>_xlfn.XLOOKUP(C1475,ORÇ!$A$1:$A$25129,ORÇ!$F$1:$F$25129,FALSE)</f>
        <v>REBOCO PAULISTA A-14 (1CALH:4ARMLC+100kgCI/M3)</v>
      </c>
      <c r="G1475" s="531"/>
      <c r="H1475" s="531"/>
      <c r="I1475" s="368" t="str">
        <f>"UNIDADE : "&amp;_xlfn.XLOOKUP(C1475,ORÇ!$A$1:$A$25129,ORÇ!$G$1:$G$25129,FALSE)</f>
        <v xml:space="preserve">UNIDADE : m2    </v>
      </c>
      <c r="J1475" s="326" t="s">
        <v>8783</v>
      </c>
      <c r="K1475" s="327">
        <f>_xlfn.XLOOKUP(C1475,ORÇ!$A$1:$A$25129,ORÇ!$H$1:$H$25129,FALSE)</f>
        <v>942.35800000000029</v>
      </c>
      <c r="M1475" s="382" t="str">
        <f>_xlfn.XLOOKUP(C1475,ORÇ!$A$1:$A$25129,ORÇ!$E$1:$E$25129,FALSE)</f>
        <v>7.2</v>
      </c>
      <c r="N1475" s="103"/>
    </row>
    <row r="1476" spans="3:14" s="89" customFormat="1">
      <c r="C1476" s="82"/>
      <c r="D1476" s="81"/>
      <c r="E1476" s="90"/>
      <c r="F1476" s="319" t="s">
        <v>1</v>
      </c>
      <c r="G1476" s="154"/>
      <c r="H1476" s="153"/>
      <c r="I1476" s="153"/>
      <c r="J1476" s="153"/>
      <c r="K1476" s="320" t="s">
        <v>50</v>
      </c>
      <c r="M1476" s="382">
        <f>_xlfn.XLOOKUP(C1476,ORÇ!$A$1:$A$25129,ORÇ!$E$1:$E$25129,FALSE)</f>
        <v>0</v>
      </c>
      <c r="N1476" s="103"/>
    </row>
    <row r="1477" spans="3:14" s="89" customFormat="1">
      <c r="C1477" s="82"/>
      <c r="D1477" s="81"/>
      <c r="E1477" s="90"/>
      <c r="F1477" s="329" t="s">
        <v>19706</v>
      </c>
      <c r="G1477" s="91"/>
      <c r="H1477" s="93"/>
      <c r="I1477" s="92"/>
      <c r="J1477" s="92"/>
      <c r="K1477" s="322">
        <f t="shared" ref="K1477" si="334">K1475</f>
        <v>942.35800000000029</v>
      </c>
      <c r="M1477" s="382">
        <f>_xlfn.XLOOKUP(C1477,ORÇ!$A$1:$A$25129,ORÇ!$E$1:$E$25129,FALSE)</f>
        <v>0</v>
      </c>
      <c r="N1477" s="103"/>
    </row>
    <row r="1478" spans="3:14" s="89" customFormat="1">
      <c r="C1478" s="82"/>
      <c r="D1478" s="81"/>
      <c r="E1478" s="90"/>
      <c r="F1478" s="321"/>
      <c r="G1478" s="91"/>
      <c r="H1478" s="93"/>
      <c r="I1478" s="93"/>
      <c r="J1478" s="93"/>
      <c r="K1478" s="322"/>
      <c r="M1478" s="382">
        <f>_xlfn.XLOOKUP(C1478,ORÇ!$A$1:$A$25129,ORÇ!$E$1:$E$25129,FALSE)</f>
        <v>0</v>
      </c>
      <c r="N1478" s="103"/>
    </row>
    <row r="1479" spans="3:14" s="89" customFormat="1">
      <c r="C1479" s="82"/>
      <c r="D1479" s="81"/>
      <c r="E1479" s="90"/>
      <c r="F1479" s="323" t="s">
        <v>8788</v>
      </c>
      <c r="G1479" s="324"/>
      <c r="H1479" s="324"/>
      <c r="I1479" s="324"/>
      <c r="J1479" s="324"/>
      <c r="K1479" s="325"/>
      <c r="M1479" s="382">
        <f>_xlfn.XLOOKUP(C1479,ORÇ!$A$1:$A$25129,ORÇ!$E$1:$E$25129,FALSE)</f>
        <v>0</v>
      </c>
      <c r="N1479" s="103"/>
    </row>
    <row r="1480" spans="3:14" s="89" customFormat="1">
      <c r="F1480" s="376"/>
      <c r="G1480" s="376"/>
      <c r="H1480" s="377"/>
      <c r="I1480" s="377"/>
      <c r="J1480" s="377"/>
      <c r="K1480" s="378"/>
      <c r="M1480" s="382">
        <f>_xlfn.XLOOKUP(C1480,ORÇ!$A$1:$A$25129,ORÇ!$E$1:$E$25129,FALSE)</f>
        <v>0</v>
      </c>
      <c r="N1480" s="103"/>
    </row>
    <row r="1481" spans="3:14" s="89" customFormat="1">
      <c r="C1481" s="82">
        <f t="shared" ref="C1481" si="335">C1475+1</f>
        <v>203</v>
      </c>
      <c r="D1481" s="81"/>
      <c r="E1481" s="90"/>
      <c r="F1481" s="530" t="str">
        <f>_xlfn.XLOOKUP(C1481,ORÇ!$A$1:$A$25129,ORÇ!$F$1:$F$25129,FALSE)</f>
        <v>EMBOÇO (1CI:4 ARML)</v>
      </c>
      <c r="G1481" s="531"/>
      <c r="H1481" s="531"/>
      <c r="I1481" s="368" t="str">
        <f>"UNIDADE : "&amp;_xlfn.XLOOKUP(C1481,ORÇ!$A$1:$A$25129,ORÇ!$G$1:$G$25129,FALSE)</f>
        <v xml:space="preserve">UNIDADE : m2    </v>
      </c>
      <c r="J1481" s="326" t="s">
        <v>8783</v>
      </c>
      <c r="K1481" s="327">
        <f>_xlfn.XLOOKUP(C1481,ORÇ!$A$1:$A$25129,ORÇ!$H$1:$H$25129,FALSE)</f>
        <v>143.68</v>
      </c>
      <c r="M1481" s="382" t="str">
        <f>_xlfn.XLOOKUP(C1481,ORÇ!$A$1:$A$25129,ORÇ!$E$1:$E$25129,FALSE)</f>
        <v>7.3</v>
      </c>
      <c r="N1481" s="103"/>
    </row>
    <row r="1482" spans="3:14" s="89" customFormat="1">
      <c r="C1482" s="82"/>
      <c r="D1482" s="81"/>
      <c r="E1482" s="90"/>
      <c r="F1482" s="319" t="s">
        <v>1</v>
      </c>
      <c r="G1482" s="154"/>
      <c r="H1482" s="153"/>
      <c r="I1482" s="153"/>
      <c r="J1482" s="153"/>
      <c r="K1482" s="320" t="s">
        <v>50</v>
      </c>
      <c r="M1482" s="382">
        <f>_xlfn.XLOOKUP(C1482,ORÇ!$A$1:$A$25129,ORÇ!$E$1:$E$25129,FALSE)</f>
        <v>0</v>
      </c>
      <c r="N1482" s="103"/>
    </row>
    <row r="1483" spans="3:14" s="89" customFormat="1">
      <c r="C1483" s="82"/>
      <c r="D1483" s="81"/>
      <c r="E1483" s="90"/>
      <c r="F1483" s="329" t="s">
        <v>19706</v>
      </c>
      <c r="G1483" s="91"/>
      <c r="H1483" s="93"/>
      <c r="I1483" s="92"/>
      <c r="J1483" s="92"/>
      <c r="K1483" s="322">
        <f t="shared" ref="K1483" si="336">K1481</f>
        <v>143.68</v>
      </c>
      <c r="M1483" s="382">
        <f>_xlfn.XLOOKUP(C1483,ORÇ!$A$1:$A$25129,ORÇ!$E$1:$E$25129,FALSE)</f>
        <v>0</v>
      </c>
      <c r="N1483" s="103"/>
    </row>
    <row r="1484" spans="3:14" s="89" customFormat="1">
      <c r="C1484" s="82"/>
      <c r="D1484" s="81"/>
      <c r="E1484" s="90"/>
      <c r="F1484" s="321"/>
      <c r="G1484" s="91"/>
      <c r="H1484" s="93"/>
      <c r="I1484" s="93"/>
      <c r="J1484" s="93"/>
      <c r="K1484" s="322"/>
      <c r="M1484" s="382">
        <f>_xlfn.XLOOKUP(C1484,ORÇ!$A$1:$A$25129,ORÇ!$E$1:$E$25129,FALSE)</f>
        <v>0</v>
      </c>
      <c r="N1484" s="103"/>
    </row>
    <row r="1485" spans="3:14" s="89" customFormat="1">
      <c r="C1485" s="82"/>
      <c r="D1485" s="81"/>
      <c r="E1485" s="90"/>
      <c r="F1485" s="323" t="s">
        <v>8788</v>
      </c>
      <c r="G1485" s="324"/>
      <c r="H1485" s="324"/>
      <c r="I1485" s="324"/>
      <c r="J1485" s="324"/>
      <c r="K1485" s="325"/>
      <c r="M1485" s="382">
        <f>_xlfn.XLOOKUP(C1485,ORÇ!$A$1:$A$25129,ORÇ!$E$1:$E$25129,FALSE)</f>
        <v>0</v>
      </c>
      <c r="N1485" s="103"/>
    </row>
    <row r="1486" spans="3:14" s="89" customFormat="1">
      <c r="C1486" s="81"/>
      <c r="D1486" s="81"/>
      <c r="F1486" s="373"/>
      <c r="G1486" s="372"/>
      <c r="H1486" s="373"/>
      <c r="I1486" s="373"/>
      <c r="J1486" s="373"/>
      <c r="K1486" s="373"/>
      <c r="M1486" s="382">
        <f>_xlfn.XLOOKUP(C1486,ORÇ!$A$1:$A$25129,ORÇ!$E$1:$E$25129,FALSE)</f>
        <v>0</v>
      </c>
      <c r="N1486" s="103"/>
    </row>
    <row r="1487" spans="3:14" s="89" customFormat="1">
      <c r="C1487" s="82">
        <f t="shared" ref="C1487" si="337">C1481+1</f>
        <v>204</v>
      </c>
      <c r="D1487" s="81"/>
      <c r="E1487" s="90"/>
      <c r="F1487" s="530" t="str">
        <f>_xlfn.XLOOKUP(C1487,ORÇ!$A$1:$A$25129,ORÇ!$F$1:$F$25129,FALSE)</f>
        <v xml:space="preserve">REVESTIMENTO COM CERÂMICA </v>
      </c>
      <c r="G1487" s="531"/>
      <c r="H1487" s="531"/>
      <c r="I1487" s="368" t="str">
        <f>"UNIDADE : "&amp;_xlfn.XLOOKUP(C1487,ORÇ!$A$1:$A$25129,ORÇ!$G$1:$G$25129,FALSE)</f>
        <v xml:space="preserve">UNIDADE : m2    </v>
      </c>
      <c r="J1487" s="326" t="s">
        <v>8783</v>
      </c>
      <c r="K1487" s="327">
        <f>_xlfn.XLOOKUP(C1487,ORÇ!$A$1:$A$25129,ORÇ!$H$1:$H$25129,FALSE)</f>
        <v>143.68</v>
      </c>
      <c r="M1487" s="382" t="str">
        <f>_xlfn.XLOOKUP(C1487,ORÇ!$A$1:$A$25129,ORÇ!$E$1:$E$25129,FALSE)</f>
        <v>7.4</v>
      </c>
      <c r="N1487" s="103"/>
    </row>
    <row r="1488" spans="3:14" s="89" customFormat="1">
      <c r="C1488" s="82"/>
      <c r="D1488" s="81"/>
      <c r="E1488" s="90"/>
      <c r="F1488" s="319" t="s">
        <v>1</v>
      </c>
      <c r="G1488" s="154"/>
      <c r="H1488" s="153"/>
      <c r="I1488" s="153"/>
      <c r="J1488" s="153"/>
      <c r="K1488" s="320" t="s">
        <v>50</v>
      </c>
      <c r="M1488" s="382">
        <f>_xlfn.XLOOKUP(C1488,ORÇ!$A$1:$A$25129,ORÇ!$E$1:$E$25129,FALSE)</f>
        <v>0</v>
      </c>
      <c r="N1488" s="103"/>
    </row>
    <row r="1489" spans="3:14" s="89" customFormat="1">
      <c r="C1489" s="82"/>
      <c r="D1489" s="81"/>
      <c r="E1489" s="90"/>
      <c r="F1489" s="329" t="s">
        <v>19706</v>
      </c>
      <c r="G1489" s="91"/>
      <c r="H1489" s="93"/>
      <c r="I1489" s="92"/>
      <c r="J1489" s="92"/>
      <c r="K1489" s="322">
        <f t="shared" ref="K1489" si="338">K1487</f>
        <v>143.68</v>
      </c>
      <c r="M1489" s="382">
        <f>_xlfn.XLOOKUP(C1489,ORÇ!$A$1:$A$25129,ORÇ!$E$1:$E$25129,FALSE)</f>
        <v>0</v>
      </c>
      <c r="N1489" s="103"/>
    </row>
    <row r="1490" spans="3:14" s="89" customFormat="1">
      <c r="C1490" s="82"/>
      <c r="D1490" s="81"/>
      <c r="E1490" s="90"/>
      <c r="F1490" s="321"/>
      <c r="G1490" s="91"/>
      <c r="H1490" s="93"/>
      <c r="I1490" s="93"/>
      <c r="J1490" s="93"/>
      <c r="K1490" s="322"/>
      <c r="M1490" s="382">
        <f>_xlfn.XLOOKUP(C1490,ORÇ!$A$1:$A$25129,ORÇ!$E$1:$E$25129,FALSE)</f>
        <v>0</v>
      </c>
      <c r="N1490" s="103"/>
    </row>
    <row r="1491" spans="3:14" s="89" customFormat="1">
      <c r="C1491" s="82"/>
      <c r="D1491" s="81"/>
      <c r="E1491" s="90"/>
      <c r="F1491" s="323" t="s">
        <v>8788</v>
      </c>
      <c r="G1491" s="324"/>
      <c r="H1491" s="324"/>
      <c r="I1491" s="324"/>
      <c r="J1491" s="324"/>
      <c r="K1491" s="325"/>
      <c r="M1491" s="382">
        <f>_xlfn.XLOOKUP(C1491,ORÇ!$A$1:$A$25129,ORÇ!$E$1:$E$25129,FALSE)</f>
        <v>0</v>
      </c>
      <c r="N1491" s="103"/>
    </row>
    <row r="1492" spans="3:14" s="89" customFormat="1" ht="14.4" thickBot="1">
      <c r="C1492" s="81"/>
      <c r="D1492" s="81"/>
      <c r="F1492" s="373"/>
      <c r="G1492" s="372"/>
      <c r="H1492" s="373"/>
      <c r="I1492" s="373"/>
      <c r="J1492" s="373"/>
      <c r="K1492" s="373"/>
      <c r="M1492" s="382">
        <f>_xlfn.XLOOKUP(C1492,ORÇ!$A$1:$A$25129,ORÇ!$E$1:$E$25129,FALSE)</f>
        <v>0</v>
      </c>
      <c r="N1492" s="103"/>
    </row>
    <row r="1493" spans="3:14" s="89" customFormat="1" ht="20.399999999999999" thickBot="1">
      <c r="C1493" s="82">
        <f t="shared" ref="C1493" si="339">C1487+1</f>
        <v>205</v>
      </c>
      <c r="D1493" s="81"/>
      <c r="E1493" s="90"/>
      <c r="F1493" s="532" t="str">
        <f>_xlfn.XLOOKUP(C1493,ORÇ!$A$1:$A$25129,ORÇ!$F$1:$F$25129,FALSE)</f>
        <v>PAVIMENTAÇÃO</v>
      </c>
      <c r="G1493" s="533"/>
      <c r="H1493" s="533"/>
      <c r="I1493" s="533"/>
      <c r="J1493" s="533"/>
      <c r="K1493" s="534"/>
      <c r="M1493" s="382">
        <f>_xlfn.XLOOKUP(C1493,ORÇ!$A$1:$A$25129,ORÇ!$E$1:$E$25129,FALSE)</f>
        <v>8</v>
      </c>
      <c r="N1493" s="103"/>
    </row>
    <row r="1494" spans="3:14" s="89" customFormat="1" hidden="1">
      <c r="C1494" s="82"/>
      <c r="D1494" s="81"/>
      <c r="E1494" s="90"/>
      <c r="F1494" s="319" t="s">
        <v>1</v>
      </c>
      <c r="G1494" s="154"/>
      <c r="H1494" s="153"/>
      <c r="I1494" s="153" t="s">
        <v>19504</v>
      </c>
      <c r="J1494" s="153" t="s">
        <v>19505</v>
      </c>
      <c r="K1494" s="320" t="s">
        <v>50</v>
      </c>
      <c r="M1494" s="382">
        <f>_xlfn.XLOOKUP(C1494,ORÇ!$A$1:$A$25129,ORÇ!$E$1:$E$25129,FALSE)</f>
        <v>0</v>
      </c>
      <c r="N1494" s="103"/>
    </row>
    <row r="1495" spans="3:14" s="89" customFormat="1" hidden="1">
      <c r="C1495" s="82"/>
      <c r="D1495" s="81"/>
      <c r="E1495" s="90"/>
      <c r="F1495" s="329" t="s">
        <v>17754</v>
      </c>
      <c r="G1495" s="91"/>
      <c r="H1495" s="93"/>
      <c r="I1495" s="92"/>
      <c r="J1495" s="92"/>
      <c r="K1495" s="322">
        <f t="shared" ref="K1495" si="340">K1493</f>
        <v>0</v>
      </c>
      <c r="M1495" s="382">
        <f>_xlfn.XLOOKUP(C1495,ORÇ!$A$1:$A$25129,ORÇ!$E$1:$E$25129,FALSE)</f>
        <v>0</v>
      </c>
      <c r="N1495" s="103"/>
    </row>
    <row r="1496" spans="3:14" s="89" customFormat="1" hidden="1">
      <c r="C1496" s="82"/>
      <c r="D1496" s="81"/>
      <c r="E1496" s="90"/>
      <c r="F1496" s="321"/>
      <c r="G1496" s="91"/>
      <c r="H1496" s="93"/>
      <c r="I1496" s="93"/>
      <c r="J1496" s="93"/>
      <c r="K1496" s="322"/>
      <c r="M1496" s="382">
        <f>_xlfn.XLOOKUP(C1496,ORÇ!$A$1:$A$25129,ORÇ!$E$1:$E$25129,FALSE)</f>
        <v>0</v>
      </c>
      <c r="N1496" s="103"/>
    </row>
    <row r="1497" spans="3:14" s="89" customFormat="1" hidden="1">
      <c r="C1497" s="82"/>
      <c r="D1497" s="81"/>
      <c r="E1497" s="90"/>
      <c r="F1497" s="323" t="s">
        <v>8788</v>
      </c>
      <c r="G1497" s="324"/>
      <c r="H1497" s="324"/>
      <c r="I1497" s="324"/>
      <c r="J1497" s="324"/>
      <c r="K1497" s="325"/>
      <c r="M1497" s="382">
        <f>_xlfn.XLOOKUP(C1497,ORÇ!$A$1:$A$25129,ORÇ!$E$1:$E$25129,FALSE)</f>
        <v>0</v>
      </c>
      <c r="N1497" s="103"/>
    </row>
    <row r="1498" spans="3:14" s="89" customFormat="1">
      <c r="C1498" s="81"/>
      <c r="D1498" s="81"/>
      <c r="F1498" s="373"/>
      <c r="G1498" s="372"/>
      <c r="H1498" s="373"/>
      <c r="I1498" s="373"/>
      <c r="J1498" s="373"/>
      <c r="K1498" s="373"/>
      <c r="M1498" s="382">
        <f>_xlfn.XLOOKUP(C1498,ORÇ!$A$1:$A$25129,ORÇ!$E$1:$E$25129,FALSE)</f>
        <v>0</v>
      </c>
      <c r="N1498" s="103"/>
    </row>
    <row r="1499" spans="3:14" s="89" customFormat="1" ht="20.399999999999999" customHeight="1">
      <c r="C1499" s="82">
        <f t="shared" ref="C1499" si="341">C1493+1</f>
        <v>206</v>
      </c>
      <c r="D1499" s="81"/>
      <c r="E1499" s="90"/>
      <c r="F1499" s="530" t="str">
        <f>_xlfn.XLOOKUP(C1499,ORÇ!$A$1:$A$25129,ORÇ!$F$1:$F$25129,FALSE)</f>
        <v>LASTRO DE CONCRETO REGULARIZADO IMPERMEABILIZADO 1:3:6 ESP=5CM (BASE)</v>
      </c>
      <c r="G1499" s="531"/>
      <c r="H1499" s="531"/>
      <c r="I1499" s="368" t="str">
        <f>"UNIDADE : "&amp;_xlfn.XLOOKUP(C1499,ORÇ!$A$1:$A$25129,ORÇ!$G$1:$G$25129,FALSE)</f>
        <v xml:space="preserve">UNIDADE : m2    </v>
      </c>
      <c r="J1499" s="326" t="s">
        <v>8783</v>
      </c>
      <c r="K1499" s="327">
        <f>_xlfn.XLOOKUP(C1499,ORÇ!$A$1:$A$25129,ORÇ!$H$1:$H$25129,FALSE)</f>
        <v>189.18</v>
      </c>
      <c r="M1499" s="382" t="str">
        <f>_xlfn.XLOOKUP(C1499,ORÇ!$A$1:$A$25129,ORÇ!$E$1:$E$25129,FALSE)</f>
        <v>8.1</v>
      </c>
      <c r="N1499" s="103"/>
    </row>
    <row r="1500" spans="3:14" s="89" customFormat="1">
      <c r="C1500" s="82"/>
      <c r="D1500" s="81"/>
      <c r="E1500" s="90"/>
      <c r="F1500" s="319" t="s">
        <v>1</v>
      </c>
      <c r="G1500" s="154"/>
      <c r="H1500" s="153"/>
      <c r="I1500" s="153"/>
      <c r="J1500" s="153"/>
      <c r="K1500" s="320" t="s">
        <v>50</v>
      </c>
      <c r="M1500" s="382">
        <f>_xlfn.XLOOKUP(C1500,ORÇ!$A$1:$A$25129,ORÇ!$E$1:$E$25129,FALSE)</f>
        <v>0</v>
      </c>
      <c r="N1500" s="103"/>
    </row>
    <row r="1501" spans="3:14" s="89" customFormat="1">
      <c r="C1501" s="82"/>
      <c r="D1501" s="81"/>
      <c r="E1501" s="90"/>
      <c r="F1501" s="329" t="s">
        <v>19706</v>
      </c>
      <c r="G1501" s="91"/>
      <c r="H1501" s="93"/>
      <c r="I1501" s="92"/>
      <c r="J1501" s="92"/>
      <c r="K1501" s="322">
        <f t="shared" ref="K1501" si="342">K1499</f>
        <v>189.18</v>
      </c>
      <c r="M1501" s="382">
        <f>_xlfn.XLOOKUP(C1501,ORÇ!$A$1:$A$25129,ORÇ!$E$1:$E$25129,FALSE)</f>
        <v>0</v>
      </c>
      <c r="N1501" s="103"/>
    </row>
    <row r="1502" spans="3:14" s="89" customFormat="1">
      <c r="C1502" s="82"/>
      <c r="D1502" s="81"/>
      <c r="E1502" s="90"/>
      <c r="F1502" s="321"/>
      <c r="G1502" s="91"/>
      <c r="H1502" s="93"/>
      <c r="I1502" s="93"/>
      <c r="J1502" s="93"/>
      <c r="K1502" s="322"/>
      <c r="M1502" s="382">
        <f>_xlfn.XLOOKUP(C1502,ORÇ!$A$1:$A$25129,ORÇ!$E$1:$E$25129,FALSE)</f>
        <v>0</v>
      </c>
      <c r="N1502" s="103"/>
    </row>
    <row r="1503" spans="3:14" s="89" customFormat="1">
      <c r="C1503" s="82"/>
      <c r="D1503" s="81"/>
      <c r="E1503" s="90"/>
      <c r="F1503" s="323" t="s">
        <v>8788</v>
      </c>
      <c r="G1503" s="324"/>
      <c r="H1503" s="324"/>
      <c r="I1503" s="324"/>
      <c r="J1503" s="324"/>
      <c r="K1503" s="325"/>
      <c r="M1503" s="382">
        <f>_xlfn.XLOOKUP(C1503,ORÇ!$A$1:$A$25129,ORÇ!$E$1:$E$25129,FALSE)</f>
        <v>0</v>
      </c>
      <c r="N1503" s="103"/>
    </row>
    <row r="1504" spans="3:14" s="89" customFormat="1">
      <c r="F1504" s="376"/>
      <c r="G1504" s="376"/>
      <c r="H1504" s="377"/>
      <c r="I1504" s="377"/>
      <c r="J1504" s="377"/>
      <c r="K1504" s="378"/>
      <c r="M1504" s="382">
        <f>_xlfn.XLOOKUP(C1504,ORÇ!$A$1:$A$25129,ORÇ!$E$1:$E$25129,FALSE)</f>
        <v>0</v>
      </c>
      <c r="N1504" s="103"/>
    </row>
    <row r="1505" spans="3:16" s="89" customFormat="1" ht="13.95" customHeight="1">
      <c r="C1505" s="82">
        <f t="shared" ref="C1505" si="343">C1499+1</f>
        <v>207</v>
      </c>
      <c r="D1505" s="81"/>
      <c r="E1505" s="90"/>
      <c r="F1505" s="530" t="str">
        <f>_xlfn.XLOOKUP(C1505,ORÇ!$A$1:$A$25129,ORÇ!$F$1:$F$25129,FALSE)</f>
        <v>REVESTIMENTO CERÂMICO PARA PISO COM PLACAS TIPO PORCELANATO DE DIMENSÕES 80X80 CM APLICADA EM AMBIENTES DE ÁREA MAIOR QUE 10 M². AF_02/2023_PE</v>
      </c>
      <c r="G1505" s="531"/>
      <c r="H1505" s="531"/>
      <c r="I1505" s="368" t="str">
        <f>"UNIDADE : "&amp;_xlfn.XLOOKUP(C1505,ORÇ!$A$1:$A$25129,ORÇ!$G$1:$G$25129,FALSE)</f>
        <v>UNIDADE : M2</v>
      </c>
      <c r="J1505" s="326" t="s">
        <v>8783</v>
      </c>
      <c r="K1505" s="327">
        <f>_xlfn.XLOOKUP(C1505,ORÇ!$A$1:$A$25129,ORÇ!$H$1:$H$25129,FALSE)</f>
        <v>189.18</v>
      </c>
      <c r="M1505" s="382" t="str">
        <f>_xlfn.XLOOKUP(C1505,ORÇ!$A$1:$A$25129,ORÇ!$E$1:$E$25129,FALSE)</f>
        <v>8.2</v>
      </c>
      <c r="N1505" s="103"/>
    </row>
    <row r="1506" spans="3:16" s="89" customFormat="1">
      <c r="C1506" s="82"/>
      <c r="D1506" s="81"/>
      <c r="E1506" s="90"/>
      <c r="F1506" s="319" t="s">
        <v>1</v>
      </c>
      <c r="G1506" s="154"/>
      <c r="H1506" s="153"/>
      <c r="I1506" s="153"/>
      <c r="J1506" s="153"/>
      <c r="K1506" s="320" t="s">
        <v>50</v>
      </c>
      <c r="M1506" s="382">
        <f>_xlfn.XLOOKUP(C1506,ORÇ!$A$1:$A$25129,ORÇ!$E$1:$E$25129,FALSE)</f>
        <v>0</v>
      </c>
      <c r="N1506" s="103"/>
    </row>
    <row r="1507" spans="3:16" s="89" customFormat="1">
      <c r="C1507" s="82"/>
      <c r="D1507" s="81"/>
      <c r="E1507" s="90"/>
      <c r="F1507" s="329" t="s">
        <v>19706</v>
      </c>
      <c r="G1507" s="91"/>
      <c r="H1507" s="93"/>
      <c r="I1507" s="92"/>
      <c r="J1507" s="92"/>
      <c r="K1507" s="322">
        <f t="shared" ref="K1507" si="344">K1505</f>
        <v>189.18</v>
      </c>
      <c r="M1507" s="382">
        <f>_xlfn.XLOOKUP(C1507,ORÇ!$A$1:$A$25129,ORÇ!$E$1:$E$25129,FALSE)</f>
        <v>0</v>
      </c>
      <c r="N1507" s="103"/>
    </row>
    <row r="1508" spans="3:16" s="89" customFormat="1">
      <c r="C1508" s="82"/>
      <c r="D1508" s="81"/>
      <c r="E1508" s="90"/>
      <c r="F1508" s="321"/>
      <c r="G1508" s="91"/>
      <c r="H1508" s="93"/>
      <c r="I1508" s="93"/>
      <c r="J1508" s="93"/>
      <c r="K1508" s="322"/>
      <c r="M1508" s="382">
        <f>_xlfn.XLOOKUP(C1508,ORÇ!$A$1:$A$25129,ORÇ!$E$1:$E$25129,FALSE)</f>
        <v>0</v>
      </c>
      <c r="N1508" s="103"/>
    </row>
    <row r="1509" spans="3:16" s="89" customFormat="1">
      <c r="C1509" s="82"/>
      <c r="D1509" s="81"/>
      <c r="E1509" s="90"/>
      <c r="F1509" s="323" t="s">
        <v>8788</v>
      </c>
      <c r="G1509" s="324"/>
      <c r="H1509" s="324"/>
      <c r="I1509" s="324"/>
      <c r="J1509" s="324"/>
      <c r="K1509" s="325"/>
      <c r="M1509" s="382">
        <f>_xlfn.XLOOKUP(C1509,ORÇ!$A$1:$A$25129,ORÇ!$E$1:$E$25129,FALSE)</f>
        <v>0</v>
      </c>
      <c r="N1509" s="103"/>
    </row>
    <row r="1510" spans="3:16" s="89" customFormat="1">
      <c r="C1510" s="81"/>
      <c r="D1510" s="81"/>
      <c r="F1510" s="373"/>
      <c r="G1510" s="372"/>
      <c r="H1510" s="373"/>
      <c r="I1510" s="373"/>
      <c r="J1510" s="373"/>
      <c r="K1510" s="373"/>
      <c r="M1510" s="382">
        <f>_xlfn.XLOOKUP(C1510,ORÇ!$A$1:$A$25129,ORÇ!$E$1:$E$25129,FALSE)</f>
        <v>0</v>
      </c>
      <c r="N1510" s="103"/>
    </row>
    <row r="1511" spans="3:16" s="89" customFormat="1" ht="13.95" customHeight="1">
      <c r="C1511" s="82">
        <f t="shared" ref="C1511" si="345">C1505+1</f>
        <v>208</v>
      </c>
      <c r="D1511" s="81"/>
      <c r="E1511" s="90"/>
      <c r="F1511" s="530" t="str">
        <f>_xlfn.XLOOKUP(C1511,ORÇ!$A$1:$A$25129,ORÇ!$F$1:$F$25129,FALSE)</f>
        <v>RODAPÉ DE CERÂMICA  COM ARGAMASSA COLANTE</v>
      </c>
      <c r="G1511" s="531"/>
      <c r="H1511" s="531"/>
      <c r="I1511" s="368" t="str">
        <f>"UNIDADE : "&amp;_xlfn.XLOOKUP(C1511,ORÇ!$A$1:$A$25129,ORÇ!$G$1:$G$25129,FALSE)</f>
        <v xml:space="preserve">UNIDADE : m     </v>
      </c>
      <c r="J1511" s="326" t="s">
        <v>8783</v>
      </c>
      <c r="K1511" s="327">
        <f>_xlfn.XLOOKUP(C1511,ORÇ!$A$1:$A$25129,ORÇ!$H$1:$H$25129,FALSE)</f>
        <v>144.54</v>
      </c>
      <c r="M1511" s="382" t="str">
        <f>_xlfn.XLOOKUP(C1511,ORÇ!$A$1:$A$25129,ORÇ!$E$1:$E$25129,FALSE)</f>
        <v>8.3</v>
      </c>
      <c r="N1511" s="103"/>
    </row>
    <row r="1512" spans="3:16" s="89" customFormat="1">
      <c r="C1512" s="82"/>
      <c r="D1512" s="81"/>
      <c r="E1512" s="90"/>
      <c r="F1512" s="319" t="s">
        <v>1</v>
      </c>
      <c r="G1512" s="154"/>
      <c r="H1512" s="153"/>
      <c r="I1512" s="153"/>
      <c r="J1512" s="153"/>
      <c r="K1512" s="320" t="s">
        <v>50</v>
      </c>
      <c r="M1512" s="382">
        <f>_xlfn.XLOOKUP(C1512,ORÇ!$A$1:$A$25129,ORÇ!$E$1:$E$25129,FALSE)</f>
        <v>0</v>
      </c>
      <c r="N1512" s="103"/>
    </row>
    <row r="1513" spans="3:16" s="89" customFormat="1">
      <c r="C1513" s="82"/>
      <c r="D1513" s="81"/>
      <c r="E1513" s="90"/>
      <c r="F1513" s="329" t="s">
        <v>19706</v>
      </c>
      <c r="G1513" s="91"/>
      <c r="H1513" s="93"/>
      <c r="I1513" s="92"/>
      <c r="J1513" s="92"/>
      <c r="K1513" s="322">
        <f t="shared" ref="K1513" si="346">K1511</f>
        <v>144.54</v>
      </c>
      <c r="M1513" s="382">
        <f>_xlfn.XLOOKUP(C1513,ORÇ!$A$1:$A$25129,ORÇ!$E$1:$E$25129,FALSE)</f>
        <v>0</v>
      </c>
      <c r="N1513" s="103"/>
    </row>
    <row r="1514" spans="3:16" s="89" customFormat="1">
      <c r="C1514" s="82"/>
      <c r="D1514" s="81"/>
      <c r="E1514" s="90"/>
      <c r="F1514" s="321"/>
      <c r="G1514" s="91"/>
      <c r="H1514" s="93"/>
      <c r="I1514" s="93"/>
      <c r="J1514" s="93"/>
      <c r="K1514" s="322"/>
      <c r="M1514" s="382">
        <f>_xlfn.XLOOKUP(C1514,ORÇ!$A$1:$A$25129,ORÇ!$E$1:$E$25129,FALSE)</f>
        <v>0</v>
      </c>
      <c r="N1514" s="103"/>
    </row>
    <row r="1515" spans="3:16" s="89" customFormat="1">
      <c r="C1515" s="82"/>
      <c r="D1515" s="81"/>
      <c r="E1515" s="90"/>
      <c r="F1515" s="323" t="s">
        <v>8788</v>
      </c>
      <c r="G1515" s="324"/>
      <c r="H1515" s="324"/>
      <c r="I1515" s="324"/>
      <c r="J1515" s="324"/>
      <c r="K1515" s="325"/>
      <c r="M1515" s="382">
        <f>_xlfn.XLOOKUP(C1515,ORÇ!$A$1:$A$25129,ORÇ!$E$1:$E$25129,FALSE)</f>
        <v>0</v>
      </c>
      <c r="N1515" s="103"/>
    </row>
    <row r="1516" spans="3:16" s="89" customFormat="1">
      <c r="F1516" s="376"/>
      <c r="G1516" s="376"/>
      <c r="H1516" s="377"/>
      <c r="I1516" s="377"/>
      <c r="J1516" s="377"/>
      <c r="K1516" s="378"/>
      <c r="M1516" s="382">
        <f>_xlfn.XLOOKUP(C1516,ORÇ!$A$1:$A$25129,ORÇ!$E$1:$E$25129,FALSE)</f>
        <v>0</v>
      </c>
      <c r="N1516" s="103"/>
    </row>
    <row r="1517" spans="3:16" s="89" customFormat="1">
      <c r="C1517" s="82">
        <f t="shared" ref="C1517" si="347">C1511+1</f>
        <v>209</v>
      </c>
      <c r="D1517" s="81"/>
      <c r="E1517" s="90"/>
      <c r="F1517" s="530" t="str">
        <f>_xlfn.XLOOKUP(C1517,ORÇ!$A$1:$A$25129,ORÇ!$F$1:$F$25129,FALSE)</f>
        <v>SOLEIRA EM GRANITO IMPERMEABILIZADA COM CONTRAPISO (1CI:3ARML)</v>
      </c>
      <c r="G1517" s="531"/>
      <c r="H1517" s="531"/>
      <c r="I1517" s="368" t="str">
        <f>"UNIDADE : "&amp;_xlfn.XLOOKUP(C1517,ORÇ!$A$1:$A$25129,ORÇ!$G$1:$G$25129,FALSE)</f>
        <v xml:space="preserve">UNIDADE : m2    </v>
      </c>
      <c r="J1517" s="326" t="s">
        <v>8783</v>
      </c>
      <c r="K1517" s="327">
        <f>_xlfn.XLOOKUP(C1517,ORÇ!$A$1:$A$25129,ORÇ!$H$1:$H$25129,FALSE)</f>
        <v>1.8150000000000004</v>
      </c>
      <c r="M1517" s="382" t="str">
        <f>_xlfn.XLOOKUP(C1517,ORÇ!$A$1:$A$25129,ORÇ!$E$1:$E$25129,FALSE)</f>
        <v>8.4</v>
      </c>
      <c r="N1517" s="103"/>
    </row>
    <row r="1518" spans="3:16" s="89" customFormat="1">
      <c r="C1518" s="82"/>
      <c r="D1518" s="81"/>
      <c r="E1518" s="90"/>
      <c r="F1518" s="319" t="s">
        <v>1</v>
      </c>
      <c r="G1518" s="154"/>
      <c r="H1518" s="153"/>
      <c r="I1518" s="153"/>
      <c r="J1518" s="153"/>
      <c r="K1518" s="320" t="s">
        <v>50</v>
      </c>
      <c r="M1518" s="382">
        <f>_xlfn.XLOOKUP(C1518,ORÇ!$A$1:$A$25129,ORÇ!$E$1:$E$25129,FALSE)</f>
        <v>0</v>
      </c>
      <c r="N1518" s="103"/>
    </row>
    <row r="1519" spans="3:16" s="89" customFormat="1">
      <c r="C1519" s="82"/>
      <c r="D1519" s="81"/>
      <c r="E1519" s="90"/>
      <c r="F1519" s="329" t="s">
        <v>19706</v>
      </c>
      <c r="G1519" s="91"/>
      <c r="H1519" s="93"/>
      <c r="I1519" s="92"/>
      <c r="J1519" s="92"/>
      <c r="K1519" s="322">
        <f>K1517</f>
        <v>1.8150000000000004</v>
      </c>
      <c r="M1519" s="382">
        <f>_xlfn.XLOOKUP(C1519,ORÇ!$A$1:$A$25129,ORÇ!$E$1:$E$25129,FALSE)</f>
        <v>0</v>
      </c>
      <c r="N1519" s="103"/>
      <c r="P1519" s="89">
        <f>6*1.5</f>
        <v>9</v>
      </c>
    </row>
    <row r="1520" spans="3:16" s="89" customFormat="1">
      <c r="C1520" s="82"/>
      <c r="D1520" s="81"/>
      <c r="E1520" s="90"/>
      <c r="F1520" s="321"/>
      <c r="G1520" s="91"/>
      <c r="H1520" s="93"/>
      <c r="I1520" s="93"/>
      <c r="J1520" s="93"/>
      <c r="K1520" s="322"/>
      <c r="M1520" s="382">
        <f>_xlfn.XLOOKUP(C1520,ORÇ!$A$1:$A$25129,ORÇ!$E$1:$E$25129,FALSE)</f>
        <v>0</v>
      </c>
      <c r="N1520" s="103"/>
      <c r="P1520" s="89">
        <f>0.75*4</f>
        <v>3</v>
      </c>
    </row>
    <row r="1521" spans="3:16" s="89" customFormat="1">
      <c r="C1521" s="82"/>
      <c r="D1521" s="81"/>
      <c r="E1521" s="90"/>
      <c r="F1521" s="323" t="s">
        <v>8788</v>
      </c>
      <c r="G1521" s="324"/>
      <c r="H1521" s="324"/>
      <c r="I1521" s="324"/>
      <c r="J1521" s="324"/>
      <c r="K1521" s="325"/>
      <c r="M1521" s="382">
        <f>_xlfn.XLOOKUP(C1521,ORÇ!$A$1:$A$25129,ORÇ!$E$1:$E$25129,FALSE)</f>
        <v>0</v>
      </c>
      <c r="N1521" s="103"/>
      <c r="P1521" s="89">
        <f>1*2</f>
        <v>2</v>
      </c>
    </row>
    <row r="1522" spans="3:16" s="89" customFormat="1">
      <c r="C1522" s="81"/>
      <c r="D1522" s="81"/>
      <c r="F1522" s="373"/>
      <c r="G1522" s="372"/>
      <c r="H1522" s="373"/>
      <c r="I1522" s="373"/>
      <c r="J1522" s="373"/>
      <c r="K1522" s="373"/>
      <c r="M1522" s="382">
        <f>_xlfn.XLOOKUP(C1522,ORÇ!$A$1:$A$25129,ORÇ!$E$1:$E$25129,FALSE)</f>
        <v>0</v>
      </c>
      <c r="N1522" s="103"/>
      <c r="P1522" s="89">
        <v>1.2</v>
      </c>
    </row>
    <row r="1523" spans="3:16" s="89" customFormat="1" ht="13.95" customHeight="1">
      <c r="C1523" s="82">
        <f t="shared" ref="C1523" si="348">C1517+1</f>
        <v>210</v>
      </c>
      <c r="D1523" s="81"/>
      <c r="E1523" s="90"/>
      <c r="F1523" s="530" t="str">
        <f>_xlfn.XLOOKUP(C1523,ORÇ!$A$1:$A$25129,ORÇ!$F$1:$F$25129,FALSE)</f>
        <v>PASSEIO PROTECAO EM CONC.DESEMPEN.5 CM 1:2,5:3,5 (INCLUSO ESPELHO DE 30CM/ESCAVAÇÃO/REATERRO/APILOAMENTO/ATERRO INTERNO)</v>
      </c>
      <c r="G1523" s="531"/>
      <c r="H1523" s="531"/>
      <c r="I1523" s="368" t="str">
        <f>"UNIDADE : "&amp;_xlfn.XLOOKUP(C1523,ORÇ!$A$1:$A$25129,ORÇ!$G$1:$G$25129,FALSE)</f>
        <v xml:space="preserve">UNIDADE : m2    </v>
      </c>
      <c r="J1523" s="326" t="s">
        <v>8783</v>
      </c>
      <c r="K1523" s="327">
        <f>_xlfn.XLOOKUP(C1523,ORÇ!$A$1:$A$25129,ORÇ!$H$1:$H$25129,FALSE)</f>
        <v>68.47</v>
      </c>
      <c r="M1523" s="382" t="str">
        <f>_xlfn.XLOOKUP(C1523,ORÇ!$A$1:$A$25129,ORÇ!$E$1:$E$25129,FALSE)</f>
        <v>8.5</v>
      </c>
      <c r="N1523" s="103"/>
    </row>
    <row r="1524" spans="3:16" s="89" customFormat="1">
      <c r="C1524" s="82"/>
      <c r="D1524" s="81"/>
      <c r="E1524" s="90"/>
      <c r="F1524" s="319" t="s">
        <v>1</v>
      </c>
      <c r="G1524" s="154"/>
      <c r="H1524" s="153"/>
      <c r="I1524" s="153"/>
      <c r="J1524" s="153"/>
      <c r="K1524" s="320" t="s">
        <v>50</v>
      </c>
      <c r="M1524" s="382">
        <f>_xlfn.XLOOKUP(C1524,ORÇ!$A$1:$A$25129,ORÇ!$E$1:$E$25129,FALSE)</f>
        <v>0</v>
      </c>
      <c r="N1524" s="103"/>
    </row>
    <row r="1525" spans="3:16" s="89" customFormat="1">
      <c r="C1525" s="82"/>
      <c r="D1525" s="81"/>
      <c r="E1525" s="90"/>
      <c r="F1525" s="329" t="s">
        <v>19723</v>
      </c>
      <c r="G1525" s="91"/>
      <c r="H1525" s="93"/>
      <c r="I1525" s="92"/>
      <c r="J1525" s="92"/>
      <c r="K1525" s="322">
        <f t="shared" ref="K1525" si="349">K1523</f>
        <v>68.47</v>
      </c>
      <c r="M1525" s="382">
        <f>_xlfn.XLOOKUP(C1525,ORÇ!$A$1:$A$25129,ORÇ!$E$1:$E$25129,FALSE)</f>
        <v>0</v>
      </c>
      <c r="N1525" s="103"/>
    </row>
    <row r="1526" spans="3:16" s="89" customFormat="1">
      <c r="C1526" s="82"/>
      <c r="D1526" s="81"/>
      <c r="E1526" s="90"/>
      <c r="F1526" s="321"/>
      <c r="G1526" s="91"/>
      <c r="H1526" s="93"/>
      <c r="I1526" s="93"/>
      <c r="J1526" s="93"/>
      <c r="K1526" s="322"/>
      <c r="M1526" s="382">
        <f>_xlfn.XLOOKUP(C1526,ORÇ!$A$1:$A$25129,ORÇ!$E$1:$E$25129,FALSE)</f>
        <v>0</v>
      </c>
      <c r="N1526" s="103"/>
    </row>
    <row r="1527" spans="3:16" s="89" customFormat="1">
      <c r="C1527" s="82"/>
      <c r="D1527" s="81"/>
      <c r="E1527" s="90"/>
      <c r="F1527" s="323" t="s">
        <v>8788</v>
      </c>
      <c r="G1527" s="324"/>
      <c r="H1527" s="324"/>
      <c r="I1527" s="324"/>
      <c r="J1527" s="324"/>
      <c r="K1527" s="325"/>
      <c r="M1527" s="382">
        <f>_xlfn.XLOOKUP(C1527,ORÇ!$A$1:$A$25129,ORÇ!$E$1:$E$25129,FALSE)</f>
        <v>0</v>
      </c>
      <c r="N1527" s="103"/>
    </row>
    <row r="1528" spans="3:16" s="89" customFormat="1">
      <c r="C1528" s="81"/>
      <c r="D1528" s="81"/>
      <c r="F1528" s="373"/>
      <c r="G1528" s="372"/>
      <c r="H1528" s="373"/>
      <c r="I1528" s="373"/>
      <c r="J1528" s="373"/>
      <c r="K1528" s="373"/>
      <c r="M1528" s="382">
        <f>_xlfn.XLOOKUP(C1528,ORÇ!$A$1:$A$25129,ORÇ!$E$1:$E$25129,FALSE)</f>
        <v>0</v>
      </c>
      <c r="N1528" s="103"/>
    </row>
    <row r="1529" spans="3:16" s="89" customFormat="1" ht="13.95" customHeight="1">
      <c r="C1529" s="82">
        <f t="shared" ref="C1529" si="350">C1523+1</f>
        <v>211</v>
      </c>
      <c r="D1529" s="81"/>
      <c r="E1529" s="90"/>
      <c r="F1529" s="530" t="str">
        <f>_xlfn.XLOOKUP(C1529,ORÇ!$A$1:$A$25129,ORÇ!$F$1:$F$25129,FALSE)</f>
        <v>PISO CONCRETO DESEMPENADO ESPESSURA = 5 CM  1:2,5:3,5</v>
      </c>
      <c r="G1529" s="531"/>
      <c r="H1529" s="531"/>
      <c r="I1529" s="368" t="str">
        <f>"UNIDADE : "&amp;_xlfn.XLOOKUP(C1529,ORÇ!$A$1:$A$25129,ORÇ!$G$1:$G$25129,FALSE)</f>
        <v xml:space="preserve">UNIDADE : m2    </v>
      </c>
      <c r="J1529" s="326" t="s">
        <v>8783</v>
      </c>
      <c r="K1529" s="327">
        <f>_xlfn.XLOOKUP(C1529,ORÇ!$A$1:$A$25129,ORÇ!$H$1:$H$25129,FALSE)</f>
        <v>104</v>
      </c>
      <c r="M1529" s="382" t="str">
        <f>_xlfn.XLOOKUP(C1529,ORÇ!$A$1:$A$25129,ORÇ!$E$1:$E$25129,FALSE)</f>
        <v>8.6</v>
      </c>
      <c r="N1529" s="103"/>
    </row>
    <row r="1530" spans="3:16" s="89" customFormat="1">
      <c r="C1530" s="82"/>
      <c r="D1530" s="81"/>
      <c r="E1530" s="90"/>
      <c r="F1530" s="319" t="s">
        <v>1</v>
      </c>
      <c r="G1530" s="154"/>
      <c r="H1530" s="153"/>
      <c r="I1530" s="153" t="s">
        <v>19504</v>
      </c>
      <c r="J1530" s="153" t="s">
        <v>19505</v>
      </c>
      <c r="K1530" s="320" t="s">
        <v>50</v>
      </c>
      <c r="M1530" s="382">
        <f>_xlfn.XLOOKUP(C1530,ORÇ!$A$1:$A$25129,ORÇ!$E$1:$E$25129,FALSE)</f>
        <v>0</v>
      </c>
      <c r="N1530" s="103"/>
    </row>
    <row r="1531" spans="3:16" s="89" customFormat="1">
      <c r="C1531" s="82"/>
      <c r="D1531" s="81"/>
      <c r="E1531" s="90"/>
      <c r="F1531" s="329" t="s">
        <v>21510</v>
      </c>
      <c r="G1531" s="91"/>
      <c r="H1531" s="93"/>
      <c r="I1531" s="92">
        <f>32+20</f>
        <v>52</v>
      </c>
      <c r="J1531" s="92">
        <v>2</v>
      </c>
      <c r="K1531" s="322">
        <f t="shared" ref="K1531" si="351">K1529</f>
        <v>104</v>
      </c>
      <c r="M1531" s="382">
        <f>_xlfn.XLOOKUP(C1531,ORÇ!$A$1:$A$25129,ORÇ!$E$1:$E$25129,FALSE)</f>
        <v>0</v>
      </c>
      <c r="N1531" s="103"/>
    </row>
    <row r="1532" spans="3:16" s="89" customFormat="1">
      <c r="C1532" s="82"/>
      <c r="D1532" s="81"/>
      <c r="E1532" s="90"/>
      <c r="F1532" s="321"/>
      <c r="G1532" s="91"/>
      <c r="H1532" s="93"/>
      <c r="I1532" s="93"/>
      <c r="J1532" s="93"/>
      <c r="K1532" s="322"/>
      <c r="M1532" s="382">
        <f>_xlfn.XLOOKUP(C1532,ORÇ!$A$1:$A$25129,ORÇ!$E$1:$E$25129,FALSE)</f>
        <v>0</v>
      </c>
      <c r="N1532" s="103"/>
    </row>
    <row r="1533" spans="3:16" s="89" customFormat="1">
      <c r="C1533" s="82"/>
      <c r="D1533" s="81"/>
      <c r="E1533" s="90"/>
      <c r="F1533" s="323" t="s">
        <v>8788</v>
      </c>
      <c r="G1533" s="324"/>
      <c r="H1533" s="324"/>
      <c r="I1533" s="324"/>
      <c r="J1533" s="324"/>
      <c r="K1533" s="325"/>
      <c r="M1533" s="382">
        <f>_xlfn.XLOOKUP(C1533,ORÇ!$A$1:$A$25129,ORÇ!$E$1:$E$25129,FALSE)</f>
        <v>0</v>
      </c>
      <c r="N1533" s="103"/>
    </row>
    <row r="1534" spans="3:16" s="89" customFormat="1">
      <c r="C1534" s="81"/>
      <c r="D1534" s="81"/>
      <c r="F1534" s="458"/>
      <c r="G1534" s="372"/>
      <c r="H1534" s="458"/>
      <c r="I1534" s="458"/>
      <c r="J1534" s="458"/>
      <c r="K1534" s="458"/>
      <c r="M1534" s="382">
        <f>_xlfn.XLOOKUP(C1534,ORÇ!$A$1:$A$25129,ORÇ!$E$1:$E$25129,FALSE)</f>
        <v>0</v>
      </c>
      <c r="N1534" s="103"/>
    </row>
    <row r="1535" spans="3:16" s="89" customFormat="1" ht="13.95" customHeight="1">
      <c r="C1535" s="82">
        <f t="shared" ref="C1535" si="352">C1529+1</f>
        <v>212</v>
      </c>
      <c r="D1535" s="81"/>
      <c r="E1535" s="90"/>
      <c r="F1535" s="530" t="str">
        <f>_xlfn.XLOOKUP(C1535,ORÇ!$A$1:$A$25129,ORÇ!$F$1:$F$25129,FALSE)</f>
        <v>PISO DE LADRILHO HIDRÁULICO COR NATURAL MODELO TÁTIL ( ALERTA OU DIRECIONAL) SEM LASTRO</v>
      </c>
      <c r="G1535" s="531"/>
      <c r="H1535" s="531"/>
      <c r="I1535" s="368" t="str">
        <f>"UNIDADE : "&amp;_xlfn.XLOOKUP(C1535,ORÇ!$A$1:$A$25129,ORÇ!$G$1:$G$25129,FALSE)</f>
        <v xml:space="preserve">UNIDADE : m2    </v>
      </c>
      <c r="J1535" s="326" t="s">
        <v>8783</v>
      </c>
      <c r="K1535" s="327">
        <f>_xlfn.XLOOKUP(C1535,ORÇ!$A$1:$A$25129,ORÇ!$H$1:$H$25129,FALSE)</f>
        <v>13</v>
      </c>
      <c r="M1535" s="382" t="str">
        <f>_xlfn.XLOOKUP(C1535,ORÇ!$A$1:$A$25129,ORÇ!$E$1:$E$25129,FALSE)</f>
        <v>8.7</v>
      </c>
      <c r="N1535" s="103"/>
    </row>
    <row r="1536" spans="3:16" s="89" customFormat="1">
      <c r="C1536" s="82"/>
      <c r="D1536" s="81"/>
      <c r="E1536" s="90"/>
      <c r="F1536" s="319" t="s">
        <v>1</v>
      </c>
      <c r="G1536" s="154"/>
      <c r="H1536" s="153"/>
      <c r="I1536" s="153" t="s">
        <v>19504</v>
      </c>
      <c r="J1536" s="153" t="s">
        <v>19505</v>
      </c>
      <c r="K1536" s="320" t="s">
        <v>50</v>
      </c>
      <c r="M1536" s="382">
        <f>_xlfn.XLOOKUP(C1536,ORÇ!$A$1:$A$25129,ORÇ!$E$1:$E$25129,FALSE)</f>
        <v>0</v>
      </c>
      <c r="N1536" s="103"/>
    </row>
    <row r="1537" spans="3:14" s="89" customFormat="1">
      <c r="C1537" s="82"/>
      <c r="D1537" s="81"/>
      <c r="E1537" s="90"/>
      <c r="F1537" s="329" t="s">
        <v>21510</v>
      </c>
      <c r="G1537" s="91"/>
      <c r="H1537" s="93"/>
      <c r="I1537" s="92">
        <f>32+20</f>
        <v>52</v>
      </c>
      <c r="J1537" s="92">
        <v>0.25</v>
      </c>
      <c r="K1537" s="322">
        <f>J1537*I1537</f>
        <v>13</v>
      </c>
      <c r="M1537" s="382">
        <f>_xlfn.XLOOKUP(C1537,ORÇ!$A$1:$A$25129,ORÇ!$E$1:$E$25129,FALSE)</f>
        <v>0</v>
      </c>
      <c r="N1537" s="103"/>
    </row>
    <row r="1538" spans="3:14" s="89" customFormat="1">
      <c r="C1538" s="82"/>
      <c r="D1538" s="81"/>
      <c r="E1538" s="90"/>
      <c r="F1538" s="321"/>
      <c r="G1538" s="91"/>
      <c r="H1538" s="93"/>
      <c r="I1538" s="93"/>
      <c r="J1538" s="93"/>
      <c r="K1538" s="322"/>
      <c r="M1538" s="382">
        <f>_xlfn.XLOOKUP(C1538,ORÇ!$A$1:$A$25129,ORÇ!$E$1:$E$25129,FALSE)</f>
        <v>0</v>
      </c>
      <c r="N1538" s="103"/>
    </row>
    <row r="1539" spans="3:14" s="89" customFormat="1">
      <c r="C1539" s="82"/>
      <c r="D1539" s="81"/>
      <c r="E1539" s="90"/>
      <c r="F1539" s="323" t="s">
        <v>8788</v>
      </c>
      <c r="G1539" s="324"/>
      <c r="H1539" s="324"/>
      <c r="I1539" s="324"/>
      <c r="J1539" s="324"/>
      <c r="K1539" s="325"/>
      <c r="M1539" s="382">
        <f>_xlfn.XLOOKUP(C1539,ORÇ!$A$1:$A$25129,ORÇ!$E$1:$E$25129,FALSE)</f>
        <v>0</v>
      </c>
      <c r="N1539" s="103"/>
    </row>
    <row r="1540" spans="3:14" s="89" customFormat="1" ht="14.4" thickBot="1">
      <c r="C1540" s="81"/>
      <c r="D1540" s="81"/>
      <c r="F1540" s="373"/>
      <c r="G1540" s="372"/>
      <c r="H1540" s="373"/>
      <c r="I1540" s="373"/>
      <c r="J1540" s="373"/>
      <c r="K1540" s="373"/>
      <c r="M1540" s="382"/>
      <c r="N1540" s="103"/>
    </row>
    <row r="1541" spans="3:14" s="89" customFormat="1" ht="20.399999999999999" thickBot="1">
      <c r="C1541" s="82">
        <v>213</v>
      </c>
      <c r="D1541" s="81"/>
      <c r="E1541" s="90"/>
      <c r="F1541" s="532" t="str">
        <f>_xlfn.XLOOKUP(C1541,ORÇ!$A$1:$A$25129,ORÇ!$F$1:$F$25129,FALSE)</f>
        <v>PINTURAS</v>
      </c>
      <c r="G1541" s="533"/>
      <c r="H1541" s="533"/>
      <c r="I1541" s="533"/>
      <c r="J1541" s="533"/>
      <c r="K1541" s="534"/>
      <c r="M1541" s="382">
        <f>_xlfn.XLOOKUP(C1541,ORÇ!$A$1:$A$25129,ORÇ!$E$1:$E$25129,FALSE)</f>
        <v>9</v>
      </c>
      <c r="N1541" s="103"/>
    </row>
    <row r="1542" spans="3:14" s="89" customFormat="1">
      <c r="C1542" s="81"/>
      <c r="D1542" s="81"/>
      <c r="F1542" s="458"/>
      <c r="G1542" s="372"/>
      <c r="H1542" s="458"/>
      <c r="I1542" s="458"/>
      <c r="J1542" s="458"/>
      <c r="K1542" s="458"/>
      <c r="M1542" s="382"/>
      <c r="N1542" s="103"/>
    </row>
    <row r="1543" spans="3:14" s="89" customFormat="1">
      <c r="C1543" s="82">
        <v>215</v>
      </c>
      <c r="D1543" s="81"/>
      <c r="E1543" s="90"/>
      <c r="F1543" s="530" t="str">
        <f>_xlfn.XLOOKUP(C1543,ORÇ!$A$1:$A$25129,ORÇ!$F$1:$F$25129,FALSE)</f>
        <v>EMASSAMENTO COM MASSA PVA DUAS DEMAOS</v>
      </c>
      <c r="G1543" s="531"/>
      <c r="H1543" s="531"/>
      <c r="I1543" s="368" t="str">
        <f>"UNIDADE : "&amp;_xlfn.XLOOKUP(C1543,ORÇ!$A$1:$A$25129,ORÇ!$G$1:$G$25129,FALSE)</f>
        <v xml:space="preserve">UNIDADE : m2    </v>
      </c>
      <c r="J1543" s="326" t="s">
        <v>8783</v>
      </c>
      <c r="K1543" s="327">
        <f>_xlfn.XLOOKUP(C1543,ORÇ!$A$1:$A$25129,ORÇ!$H$1:$H$25129,FALSE)</f>
        <v>189.18</v>
      </c>
      <c r="M1543" s="382" t="str">
        <f>_xlfn.XLOOKUP(C1543,ORÇ!$A$1:$A$25129,ORÇ!$E$1:$E$25129,FALSE)</f>
        <v>9.1.1</v>
      </c>
      <c r="N1543" s="103"/>
    </row>
    <row r="1544" spans="3:14" s="89" customFormat="1">
      <c r="C1544" s="82"/>
      <c r="D1544" s="81"/>
      <c r="E1544" s="90"/>
      <c r="F1544" s="319" t="s">
        <v>1</v>
      </c>
      <c r="G1544" s="154"/>
      <c r="H1544" s="153"/>
      <c r="I1544" s="153"/>
      <c r="J1544" s="153"/>
      <c r="K1544" s="320" t="s">
        <v>50</v>
      </c>
      <c r="M1544" s="382">
        <f>_xlfn.XLOOKUP(C1544,ORÇ!$A$1:$A$25129,ORÇ!$E$1:$E$25129,FALSE)</f>
        <v>0</v>
      </c>
      <c r="N1544" s="103"/>
    </row>
    <row r="1545" spans="3:14" s="89" customFormat="1">
      <c r="C1545" s="82"/>
      <c r="D1545" s="81"/>
      <c r="E1545" s="90"/>
      <c r="F1545" s="329" t="s">
        <v>19706</v>
      </c>
      <c r="G1545" s="91"/>
      <c r="H1545" s="93"/>
      <c r="I1545" s="92"/>
      <c r="J1545" s="92"/>
      <c r="K1545" s="322">
        <f t="shared" ref="K1545" si="353">K1543</f>
        <v>189.18</v>
      </c>
      <c r="M1545" s="382">
        <f>_xlfn.XLOOKUP(C1545,ORÇ!$A$1:$A$25129,ORÇ!$E$1:$E$25129,FALSE)</f>
        <v>0</v>
      </c>
      <c r="N1545" s="103"/>
    </row>
    <row r="1546" spans="3:14" s="89" customFormat="1">
      <c r="C1546" s="82"/>
      <c r="D1546" s="81"/>
      <c r="E1546" s="90"/>
      <c r="F1546" s="321"/>
      <c r="G1546" s="91"/>
      <c r="H1546" s="93"/>
      <c r="I1546" s="93"/>
      <c r="J1546" s="93"/>
      <c r="K1546" s="322"/>
      <c r="M1546" s="382">
        <f>_xlfn.XLOOKUP(C1546,ORÇ!$A$1:$A$25129,ORÇ!$E$1:$E$25129,FALSE)</f>
        <v>0</v>
      </c>
      <c r="N1546" s="103"/>
    </row>
    <row r="1547" spans="3:14" s="89" customFormat="1">
      <c r="C1547" s="82"/>
      <c r="D1547" s="81"/>
      <c r="E1547" s="90"/>
      <c r="F1547" s="323" t="s">
        <v>8788</v>
      </c>
      <c r="G1547" s="324"/>
      <c r="H1547" s="324"/>
      <c r="I1547" s="324"/>
      <c r="J1547" s="324"/>
      <c r="K1547" s="325"/>
      <c r="M1547" s="382">
        <f>_xlfn.XLOOKUP(C1547,ORÇ!$A$1:$A$25129,ORÇ!$E$1:$E$25129,FALSE)</f>
        <v>0</v>
      </c>
      <c r="N1547" s="103"/>
    </row>
    <row r="1548" spans="3:14" s="89" customFormat="1">
      <c r="F1548" s="376"/>
      <c r="G1548" s="376"/>
      <c r="H1548" s="377"/>
      <c r="I1548" s="377"/>
      <c r="J1548" s="377"/>
      <c r="K1548" s="378"/>
      <c r="M1548" s="382">
        <f>_xlfn.XLOOKUP(C1548,ORÇ!$A$1:$A$25129,ORÇ!$E$1:$E$25129,FALSE)</f>
        <v>0</v>
      </c>
      <c r="N1548" s="103"/>
    </row>
    <row r="1549" spans="3:14" s="89" customFormat="1">
      <c r="C1549" s="82">
        <f t="shared" ref="C1549" si="354">C1543+1</f>
        <v>216</v>
      </c>
      <c r="D1549" s="81"/>
      <c r="E1549" s="90"/>
      <c r="F1549" s="530" t="str">
        <f>_xlfn.XLOOKUP(C1549,ORÇ!$A$1:$A$25129,ORÇ!$F$1:$F$25129,FALSE)</f>
        <v>PINTURA LATEX ACRILICA 2 DEMAOS C/SELADOR</v>
      </c>
      <c r="G1549" s="531"/>
      <c r="H1549" s="531"/>
      <c r="I1549" s="368" t="str">
        <f>"UNIDADE : "&amp;_xlfn.XLOOKUP(C1549,ORÇ!$A$1:$A$25129,ORÇ!$G$1:$G$25129,FALSE)</f>
        <v xml:space="preserve">UNIDADE : m2    </v>
      </c>
      <c r="J1549" s="326" t="s">
        <v>8783</v>
      </c>
      <c r="K1549" s="327">
        <f>_xlfn.XLOOKUP(C1549,ORÇ!$A$1:$A$25129,ORÇ!$H$1:$H$25129,FALSE)</f>
        <v>189.18</v>
      </c>
      <c r="M1549" s="382" t="str">
        <f>_xlfn.XLOOKUP(C1549,ORÇ!$A$1:$A$25129,ORÇ!$E$1:$E$25129,FALSE)</f>
        <v>9.1.2</v>
      </c>
      <c r="N1549" s="103"/>
    </row>
    <row r="1550" spans="3:14" s="89" customFormat="1">
      <c r="C1550" s="82"/>
      <c r="D1550" s="81"/>
      <c r="E1550" s="90"/>
      <c r="F1550" s="319" t="s">
        <v>1</v>
      </c>
      <c r="G1550" s="154"/>
      <c r="H1550" s="153"/>
      <c r="I1550" s="153"/>
      <c r="J1550" s="153"/>
      <c r="K1550" s="320" t="s">
        <v>50</v>
      </c>
      <c r="M1550" s="382">
        <f>_xlfn.XLOOKUP(C1550,ORÇ!$A$1:$A$25129,ORÇ!$E$1:$E$25129,FALSE)</f>
        <v>0</v>
      </c>
      <c r="N1550" s="103"/>
    </row>
    <row r="1551" spans="3:14" s="89" customFormat="1">
      <c r="C1551" s="82"/>
      <c r="D1551" s="81"/>
      <c r="E1551" s="90"/>
      <c r="F1551" s="329" t="s">
        <v>19706</v>
      </c>
      <c r="G1551" s="91"/>
      <c r="H1551" s="93"/>
      <c r="I1551" s="92"/>
      <c r="J1551" s="92"/>
      <c r="K1551" s="322">
        <f t="shared" ref="K1551" si="355">K1549</f>
        <v>189.18</v>
      </c>
      <c r="M1551" s="382">
        <f>_xlfn.XLOOKUP(C1551,ORÇ!$A$1:$A$25129,ORÇ!$E$1:$E$25129,FALSE)</f>
        <v>0</v>
      </c>
      <c r="N1551" s="103"/>
    </row>
    <row r="1552" spans="3:14" s="89" customFormat="1">
      <c r="C1552" s="82"/>
      <c r="D1552" s="81"/>
      <c r="E1552" s="90"/>
      <c r="F1552" s="321"/>
      <c r="G1552" s="91"/>
      <c r="H1552" s="93"/>
      <c r="I1552" s="93"/>
      <c r="J1552" s="93"/>
      <c r="K1552" s="322"/>
      <c r="M1552" s="382">
        <f>_xlfn.XLOOKUP(C1552,ORÇ!$A$1:$A$25129,ORÇ!$E$1:$E$25129,FALSE)</f>
        <v>0</v>
      </c>
      <c r="N1552" s="103"/>
    </row>
    <row r="1553" spans="3:14" s="89" customFormat="1">
      <c r="C1553" s="82"/>
      <c r="D1553" s="81"/>
      <c r="E1553" s="90"/>
      <c r="F1553" s="323" t="s">
        <v>8788</v>
      </c>
      <c r="G1553" s="324"/>
      <c r="H1553" s="324"/>
      <c r="I1553" s="324"/>
      <c r="J1553" s="324"/>
      <c r="K1553" s="325"/>
      <c r="M1553" s="382">
        <f>_xlfn.XLOOKUP(C1553,ORÇ!$A$1:$A$25129,ORÇ!$E$1:$E$25129,FALSE)</f>
        <v>0</v>
      </c>
      <c r="N1553" s="103"/>
    </row>
    <row r="1554" spans="3:14" s="89" customFormat="1">
      <c r="C1554" s="81"/>
      <c r="D1554" s="81"/>
      <c r="F1554" s="373"/>
      <c r="G1554" s="372"/>
      <c r="H1554" s="373"/>
      <c r="I1554" s="373"/>
      <c r="J1554" s="373"/>
      <c r="K1554" s="373"/>
      <c r="M1554" s="382">
        <f>_xlfn.XLOOKUP(C1554,ORÇ!$A$1:$A$25129,ORÇ!$E$1:$E$25129,FALSE)</f>
        <v>0</v>
      </c>
      <c r="N1554" s="103"/>
    </row>
    <row r="1555" spans="3:14" s="89" customFormat="1" ht="13.95" customHeight="1">
      <c r="C1555" s="82">
        <v>218</v>
      </c>
      <c r="D1555" s="81"/>
      <c r="E1555" s="90"/>
      <c r="F1555" s="530" t="str">
        <f>_xlfn.XLOOKUP(C1555,ORÇ!$A$1:$A$25129,ORÇ!$F$1:$F$25129,FALSE)</f>
        <v>EMASSAMENTO COM MASSA PVA DUAS DEMAOS</v>
      </c>
      <c r="G1555" s="531"/>
      <c r="H1555" s="531"/>
      <c r="I1555" s="368" t="str">
        <f>"UNIDADE : "&amp;_xlfn.XLOOKUP(C1555,ORÇ!$A$1:$A$25129,ORÇ!$G$1:$G$25129,FALSE)</f>
        <v xml:space="preserve">UNIDADE : m2    </v>
      </c>
      <c r="J1555" s="326" t="s">
        <v>8783</v>
      </c>
      <c r="K1555" s="327">
        <f>_xlfn.XLOOKUP(C1555,ORÇ!$A$1:$A$25129,ORÇ!$H$1:$H$25129,FALSE)</f>
        <v>462.52800000000013</v>
      </c>
      <c r="M1555" s="382" t="str">
        <f>_xlfn.XLOOKUP(C1555,ORÇ!$A$1:$A$25129,ORÇ!$E$1:$E$25129,FALSE)</f>
        <v>9.2.1</v>
      </c>
      <c r="N1555" s="103"/>
    </row>
    <row r="1556" spans="3:14" s="89" customFormat="1">
      <c r="C1556" s="82"/>
      <c r="D1556" s="81"/>
      <c r="E1556" s="90"/>
      <c r="F1556" s="319" t="s">
        <v>1</v>
      </c>
      <c r="G1556" s="154"/>
      <c r="H1556" s="153"/>
      <c r="I1556" s="153"/>
      <c r="J1556" s="153"/>
      <c r="K1556" s="320" t="s">
        <v>50</v>
      </c>
      <c r="M1556" s="382">
        <f>_xlfn.XLOOKUP(C1556,ORÇ!$A$1:$A$25129,ORÇ!$E$1:$E$25129,FALSE)</f>
        <v>0</v>
      </c>
      <c r="N1556" s="103"/>
    </row>
    <row r="1557" spans="3:14" s="89" customFormat="1">
      <c r="C1557" s="82"/>
      <c r="D1557" s="81"/>
      <c r="E1557" s="90"/>
      <c r="F1557" s="329" t="s">
        <v>19706</v>
      </c>
      <c r="G1557" s="91"/>
      <c r="H1557" s="93"/>
      <c r="I1557" s="92"/>
      <c r="J1557" s="92"/>
      <c r="K1557" s="322">
        <f t="shared" ref="K1557" si="356">K1555</f>
        <v>462.52800000000013</v>
      </c>
      <c r="M1557" s="382">
        <f>_xlfn.XLOOKUP(C1557,ORÇ!$A$1:$A$25129,ORÇ!$E$1:$E$25129,FALSE)</f>
        <v>0</v>
      </c>
      <c r="N1557" s="103"/>
    </row>
    <row r="1558" spans="3:14" s="89" customFormat="1">
      <c r="C1558" s="82"/>
      <c r="D1558" s="81"/>
      <c r="E1558" s="90"/>
      <c r="F1558" s="321"/>
      <c r="G1558" s="91"/>
      <c r="H1558" s="93"/>
      <c r="I1558" s="93"/>
      <c r="J1558" s="93"/>
      <c r="K1558" s="322"/>
      <c r="M1558" s="382">
        <f>_xlfn.XLOOKUP(C1558,ORÇ!$A$1:$A$25129,ORÇ!$E$1:$E$25129,FALSE)</f>
        <v>0</v>
      </c>
      <c r="N1558" s="103"/>
    </row>
    <row r="1559" spans="3:14" s="89" customFormat="1">
      <c r="C1559" s="82"/>
      <c r="D1559" s="81"/>
      <c r="E1559" s="90"/>
      <c r="F1559" s="323" t="s">
        <v>8788</v>
      </c>
      <c r="G1559" s="324"/>
      <c r="H1559" s="324"/>
      <c r="I1559" s="324"/>
      <c r="J1559" s="324"/>
      <c r="K1559" s="325"/>
      <c r="M1559" s="382">
        <f>_xlfn.XLOOKUP(C1559,ORÇ!$A$1:$A$25129,ORÇ!$E$1:$E$25129,FALSE)</f>
        <v>0</v>
      </c>
      <c r="N1559" s="103"/>
    </row>
    <row r="1560" spans="3:14" s="89" customFormat="1">
      <c r="C1560" s="81"/>
      <c r="D1560" s="81"/>
      <c r="F1560" s="373"/>
      <c r="G1560" s="372"/>
      <c r="H1560" s="373"/>
      <c r="I1560" s="373"/>
      <c r="J1560" s="373"/>
      <c r="K1560" s="373"/>
      <c r="M1560" s="382">
        <f>_xlfn.XLOOKUP(C1560,ORÇ!$A$1:$A$25129,ORÇ!$E$1:$E$25129,FALSE)</f>
        <v>0</v>
      </c>
      <c r="N1560" s="103"/>
    </row>
    <row r="1561" spans="3:14" s="89" customFormat="1">
      <c r="C1561" s="82">
        <f t="shared" ref="C1561" si="357">C1555+1</f>
        <v>219</v>
      </c>
      <c r="D1561" s="81"/>
      <c r="E1561" s="90"/>
      <c r="F1561" s="530" t="str">
        <f>_xlfn.XLOOKUP(C1561,ORÇ!$A$1:$A$25129,ORÇ!$F$1:$F$25129,FALSE)</f>
        <v>PINTURA LATEX ACRILICA 2 DEMAOS C/SELADOR</v>
      </c>
      <c r="G1561" s="531"/>
      <c r="H1561" s="531"/>
      <c r="I1561" s="368" t="str">
        <f>"UNIDADE : "&amp;_xlfn.XLOOKUP(C1561,ORÇ!$A$1:$A$25129,ORÇ!$G$1:$G$25129,FALSE)</f>
        <v xml:space="preserve">UNIDADE : m2    </v>
      </c>
      <c r="J1561" s="326" t="s">
        <v>8783</v>
      </c>
      <c r="K1561" s="327">
        <f>_xlfn.XLOOKUP(C1561,ORÇ!$A$1:$A$25129,ORÇ!$H$1:$H$25129,FALSE)</f>
        <v>462.52800000000013</v>
      </c>
      <c r="M1561" s="382" t="str">
        <f>_xlfn.XLOOKUP(C1561,ORÇ!$A$1:$A$25129,ORÇ!$E$1:$E$25129,FALSE)</f>
        <v>9.2.2</v>
      </c>
      <c r="N1561" s="103"/>
    </row>
    <row r="1562" spans="3:14" s="89" customFormat="1">
      <c r="C1562" s="82"/>
      <c r="D1562" s="81"/>
      <c r="E1562" s="90"/>
      <c r="F1562" s="319" t="s">
        <v>1</v>
      </c>
      <c r="G1562" s="154"/>
      <c r="H1562" s="153"/>
      <c r="I1562" s="153"/>
      <c r="J1562" s="153"/>
      <c r="K1562" s="320" t="s">
        <v>50</v>
      </c>
      <c r="M1562" s="382">
        <f>_xlfn.XLOOKUP(C1562,ORÇ!$A$1:$A$25129,ORÇ!$E$1:$E$25129,FALSE)</f>
        <v>0</v>
      </c>
      <c r="N1562" s="103"/>
    </row>
    <row r="1563" spans="3:14" s="89" customFormat="1">
      <c r="C1563" s="82"/>
      <c r="D1563" s="81"/>
      <c r="E1563" s="90"/>
      <c r="F1563" s="329" t="s">
        <v>19706</v>
      </c>
      <c r="G1563" s="91"/>
      <c r="H1563" s="93"/>
      <c r="I1563" s="92"/>
      <c r="J1563" s="92"/>
      <c r="K1563" s="322">
        <f t="shared" ref="K1563" si="358">K1561</f>
        <v>462.52800000000013</v>
      </c>
      <c r="M1563" s="382">
        <f>_xlfn.XLOOKUP(C1563,ORÇ!$A$1:$A$25129,ORÇ!$E$1:$E$25129,FALSE)</f>
        <v>0</v>
      </c>
      <c r="N1563" s="103"/>
    </row>
    <row r="1564" spans="3:14" s="89" customFormat="1">
      <c r="C1564" s="82"/>
      <c r="D1564" s="81"/>
      <c r="E1564" s="90"/>
      <c r="F1564" s="321"/>
      <c r="G1564" s="91"/>
      <c r="H1564" s="93"/>
      <c r="I1564" s="93"/>
      <c r="J1564" s="93"/>
      <c r="K1564" s="322"/>
      <c r="M1564" s="382">
        <f>_xlfn.XLOOKUP(C1564,ORÇ!$A$1:$A$25129,ORÇ!$E$1:$E$25129,FALSE)</f>
        <v>0</v>
      </c>
      <c r="N1564" s="103"/>
    </row>
    <row r="1565" spans="3:14" s="89" customFormat="1">
      <c r="C1565" s="82"/>
      <c r="D1565" s="81"/>
      <c r="E1565" s="90"/>
      <c r="F1565" s="323" t="s">
        <v>8788</v>
      </c>
      <c r="G1565" s="324"/>
      <c r="H1565" s="324"/>
      <c r="I1565" s="324"/>
      <c r="J1565" s="324"/>
      <c r="K1565" s="325"/>
      <c r="M1565" s="382">
        <f>_xlfn.XLOOKUP(C1565,ORÇ!$A$1:$A$25129,ORÇ!$E$1:$E$25129,FALSE)</f>
        <v>0</v>
      </c>
      <c r="N1565" s="103"/>
    </row>
    <row r="1566" spans="3:14" s="89" customFormat="1">
      <c r="F1566" s="376"/>
      <c r="G1566" s="376"/>
      <c r="H1566" s="377"/>
      <c r="I1566" s="377"/>
      <c r="J1566" s="377"/>
      <c r="K1566" s="378"/>
      <c r="M1566" s="382">
        <f>_xlfn.XLOOKUP(C1566,ORÇ!$A$1:$A$25129,ORÇ!$E$1:$E$25129,FALSE)</f>
        <v>0</v>
      </c>
      <c r="N1566" s="103"/>
    </row>
    <row r="1567" spans="3:14" s="89" customFormat="1" ht="13.95" customHeight="1">
      <c r="C1567" s="82">
        <v>221</v>
      </c>
      <c r="D1567" s="81"/>
      <c r="E1567" s="90"/>
      <c r="F1567" s="530" t="str">
        <f>_xlfn.XLOOKUP(C1567,ORÇ!$A$1:$A$25129,ORÇ!$F$1:$F$25129,FALSE)</f>
        <v>PINTURA TEXTURIZADA C/SELADOR ACRILICO</v>
      </c>
      <c r="G1567" s="531"/>
      <c r="H1567" s="531"/>
      <c r="I1567" s="368" t="str">
        <f>"UNIDADE : "&amp;_xlfn.XLOOKUP(C1567,ORÇ!$A$1:$A$25129,ORÇ!$G$1:$G$25129,FALSE)</f>
        <v xml:space="preserve">UNIDADE : m2    </v>
      </c>
      <c r="J1567" s="326" t="s">
        <v>8783</v>
      </c>
      <c r="K1567" s="327">
        <f>_xlfn.XLOOKUP(C1567,ORÇ!$A$1:$A$25129,ORÇ!$H$1:$H$25129,FALSE)</f>
        <v>479.83</v>
      </c>
      <c r="M1567" s="382" t="str">
        <f>_xlfn.XLOOKUP(C1567,ORÇ!$A$1:$A$25129,ORÇ!$E$1:$E$25129,FALSE)</f>
        <v>9.3.1</v>
      </c>
      <c r="N1567" s="103"/>
    </row>
    <row r="1568" spans="3:14" s="89" customFormat="1">
      <c r="C1568" s="82"/>
      <c r="D1568" s="81"/>
      <c r="E1568" s="90"/>
      <c r="F1568" s="319" t="s">
        <v>1</v>
      </c>
      <c r="G1568" s="154"/>
      <c r="H1568" s="153"/>
      <c r="I1568" s="153"/>
      <c r="J1568" s="153"/>
      <c r="K1568" s="320" t="s">
        <v>50</v>
      </c>
      <c r="M1568" s="382">
        <f>_xlfn.XLOOKUP(C1568,ORÇ!$A$1:$A$25129,ORÇ!$E$1:$E$25129,FALSE)</f>
        <v>0</v>
      </c>
      <c r="N1568" s="103"/>
    </row>
    <row r="1569" spans="3:14" s="89" customFormat="1">
      <c r="C1569" s="82"/>
      <c r="D1569" s="81"/>
      <c r="E1569" s="90"/>
      <c r="F1569" s="329" t="s">
        <v>19706</v>
      </c>
      <c r="G1569" s="91"/>
      <c r="H1569" s="93"/>
      <c r="I1569" s="92"/>
      <c r="J1569" s="92"/>
      <c r="K1569" s="322">
        <f t="shared" ref="K1569" si="359">K1567</f>
        <v>479.83</v>
      </c>
      <c r="M1569" s="382">
        <f>_xlfn.XLOOKUP(C1569,ORÇ!$A$1:$A$25129,ORÇ!$E$1:$E$25129,FALSE)</f>
        <v>0</v>
      </c>
      <c r="N1569" s="103"/>
    </row>
    <row r="1570" spans="3:14" s="89" customFormat="1">
      <c r="C1570" s="82"/>
      <c r="D1570" s="81"/>
      <c r="E1570" s="90"/>
      <c r="F1570" s="321"/>
      <c r="G1570" s="91"/>
      <c r="H1570" s="93"/>
      <c r="I1570" s="93"/>
      <c r="J1570" s="93"/>
      <c r="K1570" s="322"/>
      <c r="M1570" s="382">
        <f>_xlfn.XLOOKUP(C1570,ORÇ!$A$1:$A$25129,ORÇ!$E$1:$E$25129,FALSE)</f>
        <v>0</v>
      </c>
      <c r="N1570" s="103"/>
    </row>
    <row r="1571" spans="3:14" s="89" customFormat="1">
      <c r="C1571" s="82"/>
      <c r="D1571" s="81"/>
      <c r="E1571" s="90"/>
      <c r="F1571" s="323" t="s">
        <v>8788</v>
      </c>
      <c r="G1571" s="324"/>
      <c r="H1571" s="324"/>
      <c r="I1571" s="324"/>
      <c r="J1571" s="324"/>
      <c r="K1571" s="325"/>
      <c r="M1571" s="382">
        <f>_xlfn.XLOOKUP(C1571,ORÇ!$A$1:$A$25129,ORÇ!$E$1:$E$25129,FALSE)</f>
        <v>0</v>
      </c>
      <c r="N1571" s="103"/>
    </row>
    <row r="1572" spans="3:14" s="89" customFormat="1">
      <c r="C1572" s="81"/>
      <c r="D1572" s="81"/>
      <c r="F1572" s="373"/>
      <c r="G1572" s="372"/>
      <c r="H1572" s="373"/>
      <c r="I1572" s="373"/>
      <c r="J1572" s="373"/>
      <c r="K1572" s="373"/>
      <c r="M1572" s="382">
        <f>_xlfn.XLOOKUP(C1572,ORÇ!$A$1:$A$25129,ORÇ!$E$1:$E$25129,FALSE)</f>
        <v>0</v>
      </c>
      <c r="N1572" s="103"/>
    </row>
    <row r="1573" spans="3:14" s="89" customFormat="1" hidden="1">
      <c r="C1573" s="82">
        <f t="shared" ref="C1573" si="360">C1567+1</f>
        <v>222</v>
      </c>
      <c r="D1573" s="81"/>
      <c r="E1573" s="90"/>
      <c r="F1573" s="530" t="str">
        <f>_xlfn.XLOOKUP(C1573,ORÇ!$A$1:$A$25129,ORÇ!$F$1:$F$25129,FALSE)</f>
        <v>PINTURA PISO EXTERNO</v>
      </c>
      <c r="G1573" s="531"/>
      <c r="H1573" s="531"/>
      <c r="I1573" s="368" t="str">
        <f>"UNIDADE : "&amp;_xlfn.XLOOKUP(C1573,ORÇ!$A$1:$A$25129,ORÇ!$G$1:$G$25129,FALSE)</f>
        <v xml:space="preserve">UNIDADE : </v>
      </c>
      <c r="J1573" s="326" t="s">
        <v>8783</v>
      </c>
      <c r="K1573" s="327">
        <f>_xlfn.XLOOKUP(C1573,ORÇ!$A$1:$A$25129,ORÇ!$H$1:$H$25129,FALSE)</f>
        <v>0</v>
      </c>
      <c r="M1573" s="382" t="str">
        <f>_xlfn.XLOOKUP(C1573,ORÇ!$A$1:$A$25129,ORÇ!$E$1:$E$25129,FALSE)</f>
        <v>9.4</v>
      </c>
      <c r="N1573" s="103"/>
    </row>
    <row r="1574" spans="3:14" s="89" customFormat="1" hidden="1">
      <c r="C1574" s="82"/>
      <c r="D1574" s="81"/>
      <c r="E1574" s="90"/>
      <c r="F1574" s="319" t="s">
        <v>1</v>
      </c>
      <c r="G1574" s="154"/>
      <c r="H1574" s="153"/>
      <c r="I1574" s="153" t="s">
        <v>19504</v>
      </c>
      <c r="J1574" s="153" t="s">
        <v>19505</v>
      </c>
      <c r="K1574" s="320" t="s">
        <v>50</v>
      </c>
      <c r="M1574" s="382">
        <f>_xlfn.XLOOKUP(C1574,ORÇ!$A$1:$A$25129,ORÇ!$E$1:$E$25129,FALSE)</f>
        <v>0</v>
      </c>
      <c r="N1574" s="103"/>
    </row>
    <row r="1575" spans="3:14" s="89" customFormat="1" hidden="1">
      <c r="C1575" s="82"/>
      <c r="D1575" s="81"/>
      <c r="E1575" s="90"/>
      <c r="F1575" s="329" t="s">
        <v>19706</v>
      </c>
      <c r="G1575" s="91"/>
      <c r="H1575" s="93"/>
      <c r="I1575" s="92"/>
      <c r="J1575" s="92"/>
      <c r="K1575" s="322">
        <f t="shared" ref="K1575" si="361">K1573</f>
        <v>0</v>
      </c>
      <c r="M1575" s="382">
        <f>_xlfn.XLOOKUP(C1575,ORÇ!$A$1:$A$25129,ORÇ!$E$1:$E$25129,FALSE)</f>
        <v>0</v>
      </c>
      <c r="N1575" s="103"/>
    </row>
    <row r="1576" spans="3:14" s="89" customFormat="1" hidden="1">
      <c r="C1576" s="82"/>
      <c r="D1576" s="81"/>
      <c r="E1576" s="90"/>
      <c r="F1576" s="321"/>
      <c r="G1576" s="91"/>
      <c r="H1576" s="93"/>
      <c r="I1576" s="93"/>
      <c r="J1576" s="93"/>
      <c r="K1576" s="322"/>
      <c r="M1576" s="382">
        <f>_xlfn.XLOOKUP(C1576,ORÇ!$A$1:$A$25129,ORÇ!$E$1:$E$25129,FALSE)</f>
        <v>0</v>
      </c>
      <c r="N1576" s="103"/>
    </row>
    <row r="1577" spans="3:14" s="89" customFormat="1" hidden="1">
      <c r="C1577" s="82"/>
      <c r="D1577" s="81"/>
      <c r="E1577" s="90"/>
      <c r="F1577" s="323" t="s">
        <v>8788</v>
      </c>
      <c r="G1577" s="324"/>
      <c r="H1577" s="324"/>
      <c r="I1577" s="324"/>
      <c r="J1577" s="324"/>
      <c r="K1577" s="325"/>
      <c r="M1577" s="382">
        <f>_xlfn.XLOOKUP(C1577,ORÇ!$A$1:$A$25129,ORÇ!$E$1:$E$25129,FALSE)</f>
        <v>0</v>
      </c>
      <c r="N1577" s="103"/>
    </row>
    <row r="1578" spans="3:14" s="89" customFormat="1">
      <c r="C1578" s="81"/>
      <c r="D1578" s="81"/>
      <c r="F1578" s="373"/>
      <c r="G1578" s="372"/>
      <c r="H1578" s="373"/>
      <c r="I1578" s="373"/>
      <c r="J1578" s="373"/>
      <c r="K1578" s="373"/>
      <c r="M1578" s="382">
        <f>_xlfn.XLOOKUP(C1578,ORÇ!$A$1:$A$25129,ORÇ!$E$1:$E$25129,FALSE)</f>
        <v>0</v>
      </c>
      <c r="N1578" s="103"/>
    </row>
    <row r="1579" spans="3:14" s="89" customFormat="1">
      <c r="C1579" s="82">
        <f t="shared" ref="C1579" si="362">C1573+1</f>
        <v>223</v>
      </c>
      <c r="D1579" s="81"/>
      <c r="E1579" s="90"/>
      <c r="F1579" s="530" t="str">
        <f>_xlfn.XLOOKUP(C1579,ORÇ!$A$1:$A$25129,ORÇ!$F$1:$F$25129,FALSE)</f>
        <v>PINTURA TINTA POLIESPORTIVA - 2 DEMÃOS (PISOS E CIMENTADOS)</v>
      </c>
      <c r="G1579" s="531"/>
      <c r="H1579" s="531"/>
      <c r="I1579" s="368" t="str">
        <f>"UNIDADE : "&amp;_xlfn.XLOOKUP(C1579,ORÇ!$A$1:$A$25129,ORÇ!$G$1:$G$25129,FALSE)</f>
        <v xml:space="preserve">UNIDADE : m2    </v>
      </c>
      <c r="J1579" s="326" t="s">
        <v>8783</v>
      </c>
      <c r="K1579" s="327">
        <f>_xlfn.XLOOKUP(C1579,ORÇ!$A$1:$A$25129,ORÇ!$H$1:$H$25129,FALSE)</f>
        <v>68.47</v>
      </c>
      <c r="M1579" s="382" t="str">
        <f>_xlfn.XLOOKUP(C1579,ORÇ!$A$1:$A$25129,ORÇ!$E$1:$E$25129,FALSE)</f>
        <v>9.4.1</v>
      </c>
      <c r="N1579" s="103"/>
    </row>
    <row r="1580" spans="3:14" s="89" customFormat="1">
      <c r="C1580" s="82"/>
      <c r="D1580" s="81"/>
      <c r="E1580" s="90"/>
      <c r="F1580" s="319" t="s">
        <v>1</v>
      </c>
      <c r="G1580" s="154"/>
      <c r="H1580" s="153"/>
      <c r="I1580" s="153"/>
      <c r="J1580" s="153"/>
      <c r="K1580" s="320" t="s">
        <v>50</v>
      </c>
      <c r="M1580" s="382">
        <f>_xlfn.XLOOKUP(C1580,ORÇ!$A$1:$A$25129,ORÇ!$E$1:$E$25129,FALSE)</f>
        <v>0</v>
      </c>
      <c r="N1580" s="103"/>
    </row>
    <row r="1581" spans="3:14" s="89" customFormat="1">
      <c r="C1581" s="82"/>
      <c r="D1581" s="81"/>
      <c r="E1581" s="90"/>
      <c r="F1581" s="329" t="s">
        <v>19706</v>
      </c>
      <c r="G1581" s="91"/>
      <c r="H1581" s="93"/>
      <c r="I1581" s="92"/>
      <c r="J1581" s="92"/>
      <c r="K1581" s="322">
        <f t="shared" ref="K1581" si="363">K1579</f>
        <v>68.47</v>
      </c>
      <c r="M1581" s="382">
        <f>_xlfn.XLOOKUP(C1581,ORÇ!$A$1:$A$25129,ORÇ!$E$1:$E$25129,FALSE)</f>
        <v>0</v>
      </c>
      <c r="N1581" s="103"/>
    </row>
    <row r="1582" spans="3:14" s="89" customFormat="1">
      <c r="C1582" s="82"/>
      <c r="D1582" s="81"/>
      <c r="E1582" s="90"/>
      <c r="F1582" s="321"/>
      <c r="G1582" s="91"/>
      <c r="H1582" s="93"/>
      <c r="I1582" s="93"/>
      <c r="J1582" s="93"/>
      <c r="K1582" s="322"/>
      <c r="M1582" s="382">
        <f>_xlfn.XLOOKUP(C1582,ORÇ!$A$1:$A$25129,ORÇ!$E$1:$E$25129,FALSE)</f>
        <v>0</v>
      </c>
      <c r="N1582" s="103"/>
    </row>
    <row r="1583" spans="3:14" s="89" customFormat="1">
      <c r="C1583" s="82"/>
      <c r="D1583" s="81"/>
      <c r="E1583" s="90"/>
      <c r="F1583" s="323" t="s">
        <v>8788</v>
      </c>
      <c r="G1583" s="324"/>
      <c r="H1583" s="324"/>
      <c r="I1583" s="324"/>
      <c r="J1583" s="324"/>
      <c r="K1583" s="325"/>
      <c r="M1583" s="382">
        <f>_xlfn.XLOOKUP(C1583,ORÇ!$A$1:$A$25129,ORÇ!$E$1:$E$25129,FALSE)</f>
        <v>0</v>
      </c>
      <c r="N1583" s="103"/>
    </row>
    <row r="1584" spans="3:14" s="89" customFormat="1">
      <c r="C1584" s="81"/>
      <c r="D1584" s="81"/>
      <c r="F1584" s="373"/>
      <c r="G1584" s="372"/>
      <c r="H1584" s="373"/>
      <c r="I1584" s="373"/>
      <c r="J1584" s="373"/>
      <c r="K1584" s="373"/>
      <c r="M1584" s="382">
        <f>_xlfn.XLOOKUP(C1584,ORÇ!$A$1:$A$25129,ORÇ!$E$1:$E$25129,FALSE)</f>
        <v>0</v>
      </c>
      <c r="N1584" s="103"/>
    </row>
    <row r="1585" spans="3:14" s="89" customFormat="1">
      <c r="C1585" s="82">
        <v>225</v>
      </c>
      <c r="D1585" s="81"/>
      <c r="E1585" s="90"/>
      <c r="F1585" s="530" t="str">
        <f>_xlfn.XLOOKUP(C1585,ORÇ!$A$1:$A$25129,ORÇ!$F$1:$F$25129,FALSE)</f>
        <v>PINTURA TINTA ESMALTE PARA ESQUADRIAS DE FERRO C  FUNDO ANTICORROSIVO</v>
      </c>
      <c r="G1585" s="531"/>
      <c r="H1585" s="531"/>
      <c r="I1585" s="368" t="str">
        <f>"UNIDADE : "&amp;_xlfn.XLOOKUP(C1585,ORÇ!$A$1:$A$25129,ORÇ!$G$1:$G$25129,FALSE)</f>
        <v xml:space="preserve">UNIDADE : m2    </v>
      </c>
      <c r="J1585" s="326" t="s">
        <v>8783</v>
      </c>
      <c r="K1585" s="327">
        <f>_xlfn.XLOOKUP(C1585,ORÇ!$A$1:$A$25129,ORÇ!$H$1:$H$25129,FALSE)</f>
        <v>18.580000000000002</v>
      </c>
      <c r="M1585" s="382" t="str">
        <f>_xlfn.XLOOKUP(C1585,ORÇ!$A$1:$A$25129,ORÇ!$E$1:$E$25129,FALSE)</f>
        <v>9.5.1</v>
      </c>
      <c r="N1585" s="103"/>
    </row>
    <row r="1586" spans="3:14" s="89" customFormat="1">
      <c r="C1586" s="82"/>
      <c r="D1586" s="81"/>
      <c r="E1586" s="90"/>
      <c r="F1586" s="319" t="s">
        <v>1</v>
      </c>
      <c r="G1586" s="154"/>
      <c r="H1586" s="153"/>
      <c r="I1586" s="153"/>
      <c r="J1586" s="153"/>
      <c r="K1586" s="320" t="s">
        <v>50</v>
      </c>
      <c r="M1586" s="382">
        <f>_xlfn.XLOOKUP(C1586,ORÇ!$A$1:$A$25129,ORÇ!$E$1:$E$25129,FALSE)</f>
        <v>0</v>
      </c>
      <c r="N1586" s="103"/>
    </row>
    <row r="1587" spans="3:14" s="89" customFormat="1">
      <c r="C1587" s="82"/>
      <c r="D1587" s="81"/>
      <c r="E1587" s="90"/>
      <c r="F1587" s="329" t="s">
        <v>19706</v>
      </c>
      <c r="G1587" s="91"/>
      <c r="H1587" s="93"/>
      <c r="I1587" s="92"/>
      <c r="J1587" s="92"/>
      <c r="K1587" s="322">
        <f t="shared" ref="K1587" si="364">K1585</f>
        <v>18.580000000000002</v>
      </c>
      <c r="M1587" s="382">
        <f>_xlfn.XLOOKUP(C1587,ORÇ!$A$1:$A$25129,ORÇ!$E$1:$E$25129,FALSE)</f>
        <v>0</v>
      </c>
      <c r="N1587" s="103"/>
    </row>
    <row r="1588" spans="3:14" s="89" customFormat="1">
      <c r="C1588" s="82"/>
      <c r="D1588" s="81"/>
      <c r="E1588" s="90"/>
      <c r="F1588" s="321"/>
      <c r="G1588" s="91"/>
      <c r="H1588" s="93"/>
      <c r="I1588" s="93"/>
      <c r="J1588" s="93"/>
      <c r="K1588" s="322"/>
      <c r="M1588" s="382">
        <f>_xlfn.XLOOKUP(C1588,ORÇ!$A$1:$A$25129,ORÇ!$E$1:$E$25129,FALSE)</f>
        <v>0</v>
      </c>
      <c r="N1588" s="103"/>
    </row>
    <row r="1589" spans="3:14" s="89" customFormat="1">
      <c r="C1589" s="82"/>
      <c r="D1589" s="81"/>
      <c r="E1589" s="90"/>
      <c r="F1589" s="323" t="s">
        <v>8788</v>
      </c>
      <c r="G1589" s="324"/>
      <c r="H1589" s="324"/>
      <c r="I1589" s="324"/>
      <c r="J1589" s="324"/>
      <c r="K1589" s="325"/>
      <c r="M1589" s="382">
        <f>_xlfn.XLOOKUP(C1589,ORÇ!$A$1:$A$25129,ORÇ!$E$1:$E$25129,FALSE)</f>
        <v>0</v>
      </c>
      <c r="N1589" s="103"/>
    </row>
    <row r="1590" spans="3:14" s="89" customFormat="1">
      <c r="F1590" s="376"/>
      <c r="G1590" s="376"/>
      <c r="H1590" s="377"/>
      <c r="I1590" s="377"/>
      <c r="J1590" s="377"/>
      <c r="K1590" s="379"/>
      <c r="M1590" s="382">
        <f>_xlfn.XLOOKUP(C1590,ORÇ!$A$1:$A$25129,ORÇ!$E$1:$E$25129,FALSE)</f>
        <v>0</v>
      </c>
      <c r="N1590" s="103"/>
    </row>
    <row r="1591" spans="3:14" s="89" customFormat="1">
      <c r="C1591" s="82">
        <v>226</v>
      </c>
      <c r="D1591" s="81"/>
      <c r="E1591" s="90"/>
      <c r="F1591" s="530" t="str">
        <f>_xlfn.XLOOKUP(C1591,ORÇ!$A$1:$A$25129,ORÇ!$F$1:$F$25129,FALSE)</f>
        <v>PINTURA ESMALTE SINTETICO 2 DEMÃOS EM ESQ. MADEIRA</v>
      </c>
      <c r="G1591" s="531"/>
      <c r="H1591" s="531"/>
      <c r="I1591" s="368" t="str">
        <f>"UNIDADE : "&amp;_xlfn.XLOOKUP(C1591,ORÇ!$A$1:$A$25129,ORÇ!$G$1:$G$25129,FALSE)</f>
        <v xml:space="preserve">UNIDADE : m2    </v>
      </c>
      <c r="J1591" s="326" t="s">
        <v>8783</v>
      </c>
      <c r="K1591" s="327">
        <f>_xlfn.XLOOKUP(C1591,ORÇ!$A$1:$A$25129,ORÇ!$H$1:$H$25129,FALSE)</f>
        <v>64.240000000000009</v>
      </c>
      <c r="M1591" s="382" t="str">
        <f>_xlfn.XLOOKUP(C1591,ORÇ!$A$1:$A$25129,ORÇ!$E$1:$E$25129,FALSE)</f>
        <v>9.5.2</v>
      </c>
      <c r="N1591" s="103"/>
    </row>
    <row r="1592" spans="3:14" s="89" customFormat="1">
      <c r="C1592" s="82"/>
      <c r="D1592" s="81"/>
      <c r="E1592" s="90"/>
      <c r="F1592" s="319" t="s">
        <v>1</v>
      </c>
      <c r="G1592" s="154"/>
      <c r="H1592" s="153"/>
      <c r="I1592" s="153"/>
      <c r="J1592" s="153"/>
      <c r="K1592" s="320" t="s">
        <v>50</v>
      </c>
      <c r="M1592" s="382">
        <f>_xlfn.XLOOKUP(C1592,ORÇ!$A$1:$A$25129,ORÇ!$E$1:$E$25129,FALSE)</f>
        <v>0</v>
      </c>
      <c r="N1592" s="103"/>
    </row>
    <row r="1593" spans="3:14" s="89" customFormat="1">
      <c r="C1593" s="82"/>
      <c r="D1593" s="81"/>
      <c r="E1593" s="90"/>
      <c r="F1593" s="329" t="s">
        <v>19706</v>
      </c>
      <c r="G1593" s="91"/>
      <c r="H1593" s="93"/>
      <c r="I1593" s="92"/>
      <c r="J1593" s="92"/>
      <c r="K1593" s="322">
        <f t="shared" ref="K1593" si="365">K1591</f>
        <v>64.240000000000009</v>
      </c>
      <c r="M1593" s="382">
        <f>_xlfn.XLOOKUP(C1593,ORÇ!$A$1:$A$25129,ORÇ!$E$1:$E$25129,FALSE)</f>
        <v>0</v>
      </c>
      <c r="N1593" s="103"/>
    </row>
    <row r="1594" spans="3:14" s="89" customFormat="1">
      <c r="C1594" s="82"/>
      <c r="D1594" s="81"/>
      <c r="E1594" s="90"/>
      <c r="F1594" s="321"/>
      <c r="G1594" s="91"/>
      <c r="H1594" s="93"/>
      <c r="I1594" s="93"/>
      <c r="J1594" s="93"/>
      <c r="K1594" s="322"/>
      <c r="M1594" s="382">
        <f>_xlfn.XLOOKUP(C1594,ORÇ!$A$1:$A$25129,ORÇ!$E$1:$E$25129,FALSE)</f>
        <v>0</v>
      </c>
      <c r="N1594" s="103"/>
    </row>
    <row r="1595" spans="3:14" s="89" customFormat="1">
      <c r="C1595" s="82"/>
      <c r="D1595" s="81"/>
      <c r="E1595" s="90"/>
      <c r="F1595" s="323" t="s">
        <v>8788</v>
      </c>
      <c r="G1595" s="324"/>
      <c r="H1595" s="324"/>
      <c r="I1595" s="324"/>
      <c r="J1595" s="324"/>
      <c r="K1595" s="325"/>
      <c r="M1595" s="382">
        <f>_xlfn.XLOOKUP(C1595,ORÇ!$A$1:$A$25129,ORÇ!$E$1:$E$25129,FALSE)</f>
        <v>0</v>
      </c>
      <c r="N1595" s="103"/>
    </row>
    <row r="1596" spans="3:14" s="89" customFormat="1" ht="14.4" thickBot="1">
      <c r="C1596" s="81"/>
      <c r="D1596" s="81"/>
      <c r="F1596" s="373"/>
      <c r="G1596" s="372"/>
      <c r="H1596" s="373"/>
      <c r="I1596" s="373"/>
      <c r="J1596" s="373"/>
      <c r="K1596" s="373"/>
      <c r="M1596" s="382">
        <f>_xlfn.XLOOKUP(C1596,ORÇ!$A$1:$A$25129,ORÇ!$E$1:$E$25129,FALSE)</f>
        <v>0</v>
      </c>
      <c r="N1596" s="103"/>
    </row>
    <row r="1597" spans="3:14" s="89" customFormat="1" ht="20.399999999999999" thickBot="1">
      <c r="C1597" s="82">
        <f t="shared" ref="C1597" si="366">C1591+1</f>
        <v>227</v>
      </c>
      <c r="D1597" s="81"/>
      <c r="E1597" s="90"/>
      <c r="F1597" s="532" t="str">
        <f>_xlfn.XLOOKUP(C1597,ORÇ!$A$1:$A$25129,ORÇ!$F$1:$F$25129,FALSE)</f>
        <v>DIVERSOS</v>
      </c>
      <c r="G1597" s="533"/>
      <c r="H1597" s="533"/>
      <c r="I1597" s="533"/>
      <c r="J1597" s="533"/>
      <c r="K1597" s="534"/>
      <c r="M1597" s="382">
        <f>_xlfn.XLOOKUP(C1597,ORÇ!$A$1:$A$25129,ORÇ!$E$1:$E$25129,FALSE)</f>
        <v>10</v>
      </c>
      <c r="N1597" s="103"/>
    </row>
    <row r="1598" spans="3:14" s="89" customFormat="1">
      <c r="F1598" s="376"/>
      <c r="G1598" s="376"/>
      <c r="H1598" s="377"/>
      <c r="I1598" s="377"/>
      <c r="J1598" s="377"/>
      <c r="K1598" s="378"/>
      <c r="M1598" s="382">
        <f>_xlfn.XLOOKUP(C1598,ORÇ!$A$1:$A$25129,ORÇ!$E$1:$E$25129,FALSE)</f>
        <v>0</v>
      </c>
      <c r="N1598" s="103"/>
    </row>
    <row r="1599" spans="3:14" s="89" customFormat="1">
      <c r="C1599" s="82">
        <f>C1597+1</f>
        <v>228</v>
      </c>
      <c r="D1599" s="81"/>
      <c r="E1599" s="90"/>
      <c r="F1599" s="530" t="str">
        <f>_xlfn.XLOOKUP(C1599,ORÇ!$A$1:$A$25129,ORÇ!$F$1:$F$25129,FALSE)</f>
        <v>CASA DE GÁS E CONEXÕES DE GÁS</v>
      </c>
      <c r="G1599" s="531"/>
      <c r="H1599" s="531"/>
      <c r="I1599" s="368" t="str">
        <f>"UNIDADE : "&amp;_xlfn.XLOOKUP(C1599,ORÇ!$A$1:$A$25129,ORÇ!$G$1:$G$25129,FALSE)</f>
        <v>UNIDADE : UN</v>
      </c>
      <c r="J1599" s="326" t="s">
        <v>8783</v>
      </c>
      <c r="K1599" s="327">
        <f>_xlfn.XLOOKUP(C1599,ORÇ!$A$1:$A$25129,ORÇ!$H$1:$H$25129,FALSE)</f>
        <v>1</v>
      </c>
      <c r="M1599" s="382" t="str">
        <f>_xlfn.XLOOKUP(C1599,ORÇ!$A$1:$A$25129,ORÇ!$E$1:$E$25129,FALSE)</f>
        <v>10.1</v>
      </c>
      <c r="N1599" s="103"/>
    </row>
    <row r="1600" spans="3:14" s="89" customFormat="1">
      <c r="C1600" s="82"/>
      <c r="D1600" s="81"/>
      <c r="E1600" s="90"/>
      <c r="F1600" s="319" t="s">
        <v>1</v>
      </c>
      <c r="G1600" s="154"/>
      <c r="H1600" s="153"/>
      <c r="I1600" s="153"/>
      <c r="J1600" s="153"/>
      <c r="K1600" s="320" t="s">
        <v>50</v>
      </c>
      <c r="M1600" s="382">
        <f>_xlfn.XLOOKUP(C1600,ORÇ!$A$1:$A$25129,ORÇ!$E$1:$E$25129,FALSE)</f>
        <v>0</v>
      </c>
      <c r="N1600" s="103"/>
    </row>
    <row r="1601" spans="3:14" s="89" customFormat="1">
      <c r="C1601" s="82"/>
      <c r="D1601" s="81"/>
      <c r="E1601" s="90"/>
      <c r="F1601" s="329" t="s">
        <v>19700</v>
      </c>
      <c r="G1601" s="91"/>
      <c r="H1601" s="93"/>
      <c r="I1601" s="92"/>
      <c r="J1601" s="92"/>
      <c r="K1601" s="322">
        <f t="shared" ref="K1601" si="367">K1599</f>
        <v>1</v>
      </c>
      <c r="M1601" s="382">
        <f>_xlfn.XLOOKUP(C1601,ORÇ!$A$1:$A$25129,ORÇ!$E$1:$E$25129,FALSE)</f>
        <v>0</v>
      </c>
      <c r="N1601" s="103"/>
    </row>
    <row r="1602" spans="3:14" s="89" customFormat="1">
      <c r="C1602" s="82"/>
      <c r="D1602" s="81"/>
      <c r="E1602" s="90"/>
      <c r="F1602" s="321"/>
      <c r="G1602" s="91"/>
      <c r="H1602" s="93"/>
      <c r="I1602" s="93"/>
      <c r="J1602" s="93"/>
      <c r="K1602" s="322"/>
      <c r="M1602" s="382">
        <f>_xlfn.XLOOKUP(C1602,ORÇ!$A$1:$A$25129,ORÇ!$E$1:$E$25129,FALSE)</f>
        <v>0</v>
      </c>
      <c r="N1602" s="103"/>
    </row>
    <row r="1603" spans="3:14" s="89" customFormat="1">
      <c r="C1603" s="82"/>
      <c r="D1603" s="81"/>
      <c r="E1603" s="90"/>
      <c r="F1603" s="323" t="s">
        <v>8788</v>
      </c>
      <c r="G1603" s="324"/>
      <c r="H1603" s="324"/>
      <c r="I1603" s="324"/>
      <c r="J1603" s="324"/>
      <c r="K1603" s="325"/>
      <c r="M1603" s="382">
        <f>_xlfn.XLOOKUP(C1603,ORÇ!$A$1:$A$25129,ORÇ!$E$1:$E$25129,FALSE)</f>
        <v>0</v>
      </c>
      <c r="N1603" s="103"/>
    </row>
    <row r="1604" spans="3:14" s="89" customFormat="1">
      <c r="C1604" s="81"/>
      <c r="D1604" s="81"/>
      <c r="F1604" s="373"/>
      <c r="G1604" s="372"/>
      <c r="H1604" s="373"/>
      <c r="I1604" s="373"/>
      <c r="J1604" s="373"/>
      <c r="K1604" s="373"/>
      <c r="M1604" s="382">
        <f>_xlfn.XLOOKUP(C1604,ORÇ!$A$1:$A$25129,ORÇ!$E$1:$E$25129,FALSE)</f>
        <v>0</v>
      </c>
      <c r="N1604" s="103"/>
    </row>
    <row r="1605" spans="3:14" s="89" customFormat="1">
      <c r="C1605" s="82">
        <f t="shared" ref="C1605" si="368">C1599+1</f>
        <v>229</v>
      </c>
      <c r="D1605" s="81"/>
      <c r="E1605" s="90"/>
      <c r="F1605" s="530" t="str">
        <f>_xlfn.XLOOKUP(C1605,ORÇ!$A$1:$A$25129,ORÇ!$F$1:$F$25129,FALSE)</f>
        <v>MOLDURA TIPO "U" INVERTIDO EM ARGAMASSA COM 2CM DE ESPESSURA TIPO PINGADEIRA EM MURO/PLATIBANDA ( A PARTE VERTICAL DESCE 2,5CM)</v>
      </c>
      <c r="G1605" s="531"/>
      <c r="H1605" s="531"/>
      <c r="I1605" s="368" t="str">
        <f>"UNIDADE : "&amp;_xlfn.XLOOKUP(C1605,ORÇ!$A$1:$A$25129,ORÇ!$G$1:$G$25129,FALSE)</f>
        <v xml:space="preserve">UNIDADE : m2    </v>
      </c>
      <c r="J1605" s="326" t="s">
        <v>8783</v>
      </c>
      <c r="K1605" s="327">
        <f>_xlfn.XLOOKUP(C1605,ORÇ!$A$1:$A$25129,ORÇ!$H$1:$H$25129,FALSE)</f>
        <v>21.0915</v>
      </c>
      <c r="M1605" s="382" t="str">
        <f>_xlfn.XLOOKUP(C1605,ORÇ!$A$1:$A$25129,ORÇ!$E$1:$E$25129,FALSE)</f>
        <v>10.2</v>
      </c>
      <c r="N1605" s="103"/>
    </row>
    <row r="1606" spans="3:14" s="89" customFormat="1">
      <c r="C1606" s="82"/>
      <c r="D1606" s="81"/>
      <c r="E1606" s="90"/>
      <c r="F1606" s="319" t="s">
        <v>1</v>
      </c>
      <c r="G1606" s="154"/>
      <c r="H1606" s="153"/>
      <c r="I1606" s="153"/>
      <c r="J1606" s="153"/>
      <c r="K1606" s="320" t="s">
        <v>50</v>
      </c>
      <c r="M1606" s="382">
        <f>_xlfn.XLOOKUP(C1606,ORÇ!$A$1:$A$25129,ORÇ!$E$1:$E$25129,FALSE)</f>
        <v>0</v>
      </c>
      <c r="N1606" s="103"/>
    </row>
    <row r="1607" spans="3:14" s="89" customFormat="1">
      <c r="C1607" s="82"/>
      <c r="D1607" s="81"/>
      <c r="E1607" s="90"/>
      <c r="F1607" s="329" t="s">
        <v>19706</v>
      </c>
      <c r="G1607" s="91"/>
      <c r="H1607" s="93"/>
      <c r="I1607" s="92"/>
      <c r="J1607" s="92"/>
      <c r="K1607" s="322">
        <f t="shared" ref="K1607" si="369">K1605</f>
        <v>21.0915</v>
      </c>
      <c r="M1607" s="382">
        <f>_xlfn.XLOOKUP(C1607,ORÇ!$A$1:$A$25129,ORÇ!$E$1:$E$25129,FALSE)</f>
        <v>0</v>
      </c>
      <c r="N1607" s="103"/>
    </row>
    <row r="1608" spans="3:14" s="89" customFormat="1">
      <c r="C1608" s="82"/>
      <c r="D1608" s="81"/>
      <c r="E1608" s="90"/>
      <c r="F1608" s="321"/>
      <c r="G1608" s="91"/>
      <c r="H1608" s="93"/>
      <c r="I1608" s="93"/>
      <c r="J1608" s="93"/>
      <c r="K1608" s="322"/>
      <c r="M1608" s="382">
        <f>_xlfn.XLOOKUP(C1608,ORÇ!$A$1:$A$25129,ORÇ!$E$1:$E$25129,FALSE)</f>
        <v>0</v>
      </c>
      <c r="N1608" s="103"/>
    </row>
    <row r="1609" spans="3:14" s="89" customFormat="1">
      <c r="C1609" s="82"/>
      <c r="D1609" s="81"/>
      <c r="E1609" s="90"/>
      <c r="F1609" s="323" t="s">
        <v>8788</v>
      </c>
      <c r="G1609" s="324"/>
      <c r="H1609" s="324"/>
      <c r="I1609" s="324"/>
      <c r="J1609" s="324"/>
      <c r="K1609" s="325"/>
      <c r="M1609" s="382">
        <f>_xlfn.XLOOKUP(C1609,ORÇ!$A$1:$A$25129,ORÇ!$E$1:$E$25129,FALSE)</f>
        <v>0</v>
      </c>
      <c r="N1609" s="103"/>
    </row>
    <row r="1610" spans="3:14" s="89" customFormat="1">
      <c r="C1610" s="81"/>
      <c r="D1610" s="81"/>
      <c r="F1610" s="373"/>
      <c r="G1610" s="372"/>
      <c r="H1610" s="373"/>
      <c r="I1610" s="373"/>
      <c r="J1610" s="373"/>
      <c r="K1610" s="373"/>
      <c r="M1610" s="382">
        <f>_xlfn.XLOOKUP(C1610,ORÇ!$A$1:$A$25129,ORÇ!$E$1:$E$25129,FALSE)</f>
        <v>0</v>
      </c>
      <c r="N1610" s="103"/>
    </row>
    <row r="1611" spans="3:14" s="89" customFormat="1">
      <c r="C1611" s="82">
        <f t="shared" ref="C1611" si="370">C1605+1</f>
        <v>230</v>
      </c>
      <c r="D1611" s="81"/>
      <c r="E1611" s="90"/>
      <c r="F1611" s="530" t="str">
        <f>_xlfn.XLOOKUP(C1611,ORÇ!$A$1:$A$25129,ORÇ!$F$1:$F$25129,FALSE)</f>
        <v>PEITORIL LINEAR EM GRANITO OU MÁRMORE, L = 15CM, ASSENTADO COM ARGAMASSA 1:6 COM ADITIVO. AF_11/2020</v>
      </c>
      <c r="G1611" s="531"/>
      <c r="H1611" s="531"/>
      <c r="I1611" s="368" t="str">
        <f>"UNIDADE : "&amp;_xlfn.XLOOKUP(C1611,ORÇ!$A$1:$A$25129,ORÇ!$G$1:$G$25129,FALSE)</f>
        <v>UNIDADE : M</v>
      </c>
      <c r="J1611" s="326" t="s">
        <v>8783</v>
      </c>
      <c r="K1611" s="327">
        <f>_xlfn.XLOOKUP(C1611,ORÇ!$A$1:$A$25129,ORÇ!$H$1:$H$25129,FALSE)</f>
        <v>18.2</v>
      </c>
      <c r="M1611" s="382" t="str">
        <f>_xlfn.XLOOKUP(C1611,ORÇ!$A$1:$A$25129,ORÇ!$E$1:$E$25129,FALSE)</f>
        <v>10.3</v>
      </c>
      <c r="N1611" s="103"/>
    </row>
    <row r="1612" spans="3:14" s="89" customFormat="1">
      <c r="C1612" s="82"/>
      <c r="D1612" s="81"/>
      <c r="E1612" s="90"/>
      <c r="F1612" s="319" t="s">
        <v>1</v>
      </c>
      <c r="G1612" s="154"/>
      <c r="H1612" s="153"/>
      <c r="I1612" s="153"/>
      <c r="J1612" s="153"/>
      <c r="K1612" s="320" t="s">
        <v>50</v>
      </c>
      <c r="M1612" s="382">
        <f>_xlfn.XLOOKUP(C1612,ORÇ!$A$1:$A$25129,ORÇ!$E$1:$E$25129,FALSE)</f>
        <v>0</v>
      </c>
      <c r="N1612" s="103"/>
    </row>
    <row r="1613" spans="3:14" s="89" customFormat="1">
      <c r="C1613" s="82"/>
      <c r="D1613" s="81"/>
      <c r="E1613" s="90"/>
      <c r="F1613" s="329" t="s">
        <v>19706</v>
      </c>
      <c r="G1613" s="91"/>
      <c r="H1613" s="93"/>
      <c r="I1613" s="92"/>
      <c r="J1613" s="92"/>
      <c r="K1613" s="322">
        <f t="shared" ref="K1613" si="371">K1611</f>
        <v>18.2</v>
      </c>
      <c r="M1613" s="382">
        <f>_xlfn.XLOOKUP(C1613,ORÇ!$A$1:$A$25129,ORÇ!$E$1:$E$25129,FALSE)</f>
        <v>0</v>
      </c>
      <c r="N1613" s="103"/>
    </row>
    <row r="1614" spans="3:14" s="89" customFormat="1">
      <c r="C1614" s="82"/>
      <c r="D1614" s="81"/>
      <c r="E1614" s="90"/>
      <c r="F1614" s="321"/>
      <c r="G1614" s="91"/>
      <c r="H1614" s="93"/>
      <c r="I1614" s="93"/>
      <c r="J1614" s="93"/>
      <c r="K1614" s="322"/>
      <c r="M1614" s="382">
        <f>_xlfn.XLOOKUP(C1614,ORÇ!$A$1:$A$25129,ORÇ!$E$1:$E$25129,FALSE)</f>
        <v>0</v>
      </c>
      <c r="N1614" s="103"/>
    </row>
    <row r="1615" spans="3:14" s="89" customFormat="1">
      <c r="C1615" s="82"/>
      <c r="D1615" s="81"/>
      <c r="E1615" s="90"/>
      <c r="F1615" s="323" t="s">
        <v>8788</v>
      </c>
      <c r="G1615" s="324"/>
      <c r="H1615" s="324"/>
      <c r="I1615" s="324"/>
      <c r="J1615" s="324"/>
      <c r="K1615" s="325"/>
      <c r="M1615" s="382">
        <f>_xlfn.XLOOKUP(C1615,ORÇ!$A$1:$A$25129,ORÇ!$E$1:$E$25129,FALSE)</f>
        <v>0</v>
      </c>
      <c r="N1615" s="103"/>
    </row>
    <row r="1616" spans="3:14" s="89" customFormat="1">
      <c r="C1616" s="81"/>
      <c r="D1616" s="81"/>
      <c r="F1616" s="373"/>
      <c r="G1616" s="372"/>
      <c r="H1616" s="373"/>
      <c r="I1616" s="373"/>
      <c r="J1616" s="373"/>
      <c r="K1616" s="373"/>
      <c r="M1616" s="382">
        <f>_xlfn.XLOOKUP(C1616,ORÇ!$A$1:$A$25129,ORÇ!$E$1:$E$25129,FALSE)</f>
        <v>0</v>
      </c>
      <c r="N1616" s="103"/>
    </row>
    <row r="1617" spans="3:14" s="89" customFormat="1">
      <c r="C1617" s="82">
        <f t="shared" ref="C1617" si="372">C1611+1</f>
        <v>231</v>
      </c>
      <c r="D1617" s="81"/>
      <c r="E1617" s="90"/>
      <c r="F1617" s="530" t="str">
        <f>_xlfn.XLOOKUP(C1617,ORÇ!$A$1:$A$25129,ORÇ!$F$1:$F$25129,FALSE)</f>
        <v>ACM COM FITA LED (FORNECIMENTO E INSTALAÇÃO) - INCLUSO TODA ESTRUTURA METALICA, COM FORRO, COBERTURA E LATERAIS DE ACM.</v>
      </c>
      <c r="G1617" s="531"/>
      <c r="H1617" s="531"/>
      <c r="I1617" s="368" t="str">
        <f>"UNIDADE : "&amp;_xlfn.XLOOKUP(C1617,ORÇ!$A$1:$A$25129,ORÇ!$G$1:$G$25129,FALSE)</f>
        <v>UNIDADE : m²</v>
      </c>
      <c r="J1617" s="326" t="s">
        <v>8783</v>
      </c>
      <c r="K1617" s="327">
        <f>_xlfn.XLOOKUP(C1617,ORÇ!$A$1:$A$25129,ORÇ!$H$1:$H$25129,FALSE)</f>
        <v>23.965</v>
      </c>
      <c r="M1617" s="382" t="str">
        <f>_xlfn.XLOOKUP(C1617,ORÇ!$A$1:$A$25129,ORÇ!$E$1:$E$25129,FALSE)</f>
        <v>10.4</v>
      </c>
      <c r="N1617" s="103"/>
    </row>
    <row r="1618" spans="3:14" s="89" customFormat="1">
      <c r="C1618" s="82"/>
      <c r="D1618" s="81"/>
      <c r="E1618" s="90"/>
      <c r="F1618" s="319" t="s">
        <v>1</v>
      </c>
      <c r="G1618" s="154"/>
      <c r="H1618" s="153"/>
      <c r="I1618" s="153"/>
      <c r="J1618" s="153"/>
      <c r="K1618" s="320" t="s">
        <v>50</v>
      </c>
      <c r="M1618" s="382">
        <f>_xlfn.XLOOKUP(C1618,ORÇ!$A$1:$A$25129,ORÇ!$E$1:$E$25129,FALSE)</f>
        <v>0</v>
      </c>
      <c r="N1618" s="103"/>
    </row>
    <row r="1619" spans="3:14" s="89" customFormat="1">
      <c r="C1619" s="82"/>
      <c r="D1619" s="81"/>
      <c r="E1619" s="90"/>
      <c r="F1619" s="329" t="s">
        <v>21512</v>
      </c>
      <c r="G1619" s="91"/>
      <c r="H1619" s="93"/>
      <c r="I1619" s="92"/>
      <c r="J1619" s="92"/>
      <c r="K1619" s="322">
        <f t="shared" ref="K1619" si="373">K1617</f>
        <v>23.965</v>
      </c>
      <c r="M1619" s="382">
        <f>_xlfn.XLOOKUP(C1619,ORÇ!$A$1:$A$25129,ORÇ!$E$1:$E$25129,FALSE)</f>
        <v>0</v>
      </c>
      <c r="N1619" s="103"/>
    </row>
    <row r="1620" spans="3:14" s="89" customFormat="1">
      <c r="C1620" s="82"/>
      <c r="D1620" s="81"/>
      <c r="E1620" s="90"/>
      <c r="F1620" s="321"/>
      <c r="G1620" s="91"/>
      <c r="H1620" s="93"/>
      <c r="I1620" s="93"/>
      <c r="J1620" s="93"/>
      <c r="K1620" s="322"/>
      <c r="M1620" s="382">
        <f>_xlfn.XLOOKUP(C1620,ORÇ!$A$1:$A$25129,ORÇ!$E$1:$E$25129,FALSE)</f>
        <v>0</v>
      </c>
      <c r="N1620" s="103"/>
    </row>
    <row r="1621" spans="3:14" s="89" customFormat="1">
      <c r="C1621" s="82"/>
      <c r="D1621" s="81"/>
      <c r="E1621" s="90"/>
      <c r="F1621" s="323" t="s">
        <v>8788</v>
      </c>
      <c r="G1621" s="324"/>
      <c r="H1621" s="324"/>
      <c r="I1621" s="324"/>
      <c r="J1621" s="324"/>
      <c r="K1621" s="325"/>
      <c r="M1621" s="382">
        <f>_xlfn.XLOOKUP(C1621,ORÇ!$A$1:$A$25129,ORÇ!$E$1:$E$25129,FALSE)</f>
        <v>0</v>
      </c>
      <c r="N1621" s="103"/>
    </row>
    <row r="1622" spans="3:14" s="89" customFormat="1">
      <c r="C1622" s="81"/>
      <c r="D1622" s="81"/>
      <c r="F1622" s="373"/>
      <c r="G1622" s="372"/>
      <c r="H1622" s="373"/>
      <c r="I1622" s="373"/>
      <c r="J1622" s="373"/>
      <c r="K1622" s="373"/>
      <c r="M1622" s="382">
        <f>_xlfn.XLOOKUP(C1622,ORÇ!$A$1:$A$25129,ORÇ!$E$1:$E$25129,FALSE)</f>
        <v>0</v>
      </c>
      <c r="N1622" s="103"/>
    </row>
    <row r="1623" spans="3:14" s="89" customFormat="1">
      <c r="C1623" s="82">
        <v>233</v>
      </c>
      <c r="D1623" s="81"/>
      <c r="E1623" s="90"/>
      <c r="F1623" s="530" t="str">
        <f>_xlfn.XLOOKUP(C1623,ORÇ!$A$1:$A$25129,ORÇ!$F$1:$F$25129,FALSE)</f>
        <v>BARRA DE APOIO RETA, EM ACO INOX POLIDO, COMPRIMENTO 70 CM, FIXADA NA PAREDE - FORNECIMENTO E INSTALAÇÃO. AF_01/2020</v>
      </c>
      <c r="G1623" s="531"/>
      <c r="H1623" s="531"/>
      <c r="I1623" s="368" t="str">
        <f>"UNIDADE : "&amp;_xlfn.XLOOKUP(C1623,ORÇ!$A$1:$A$25129,ORÇ!$G$1:$G$25129,FALSE)</f>
        <v>UNIDADE : UN</v>
      </c>
      <c r="J1623" s="326" t="s">
        <v>8783</v>
      </c>
      <c r="K1623" s="327">
        <f>_xlfn.XLOOKUP(C1623,ORÇ!$A$1:$A$25129,ORÇ!$H$1:$H$25129,FALSE)</f>
        <v>2</v>
      </c>
      <c r="M1623" s="382" t="str">
        <f>_xlfn.XLOOKUP(C1623,ORÇ!$A$1:$A$25129,ORÇ!$E$1:$E$25129,FALSE)</f>
        <v>10.6</v>
      </c>
      <c r="N1623" s="103"/>
    </row>
    <row r="1624" spans="3:14" s="89" customFormat="1">
      <c r="C1624" s="82"/>
      <c r="D1624" s="81"/>
      <c r="E1624" s="90"/>
      <c r="F1624" s="319" t="s">
        <v>1</v>
      </c>
      <c r="G1624" s="154"/>
      <c r="H1624" s="153"/>
      <c r="I1624" s="153"/>
      <c r="J1624" s="153"/>
      <c r="K1624" s="320" t="s">
        <v>50</v>
      </c>
      <c r="M1624" s="382">
        <f>_xlfn.XLOOKUP(C1624,ORÇ!$A$1:$A$25129,ORÇ!$E$1:$E$25129,FALSE)</f>
        <v>0</v>
      </c>
      <c r="N1624" s="103"/>
    </row>
    <row r="1625" spans="3:14" s="89" customFormat="1">
      <c r="C1625" s="82"/>
      <c r="D1625" s="81"/>
      <c r="E1625" s="90"/>
      <c r="F1625" s="329" t="s">
        <v>21512</v>
      </c>
      <c r="G1625" s="91"/>
      <c r="H1625" s="93"/>
      <c r="I1625" s="92"/>
      <c r="J1625" s="92"/>
      <c r="K1625" s="322">
        <f t="shared" ref="K1625" si="374">K1623</f>
        <v>2</v>
      </c>
      <c r="M1625" s="382">
        <f>_xlfn.XLOOKUP(C1625,ORÇ!$A$1:$A$25129,ORÇ!$E$1:$E$25129,FALSE)</f>
        <v>0</v>
      </c>
      <c r="N1625" s="103"/>
    </row>
    <row r="1626" spans="3:14" s="89" customFormat="1">
      <c r="C1626" s="82"/>
      <c r="D1626" s="81"/>
      <c r="E1626" s="90"/>
      <c r="F1626" s="321"/>
      <c r="G1626" s="91"/>
      <c r="H1626" s="93"/>
      <c r="I1626" s="93"/>
      <c r="J1626" s="93"/>
      <c r="K1626" s="322"/>
      <c r="M1626" s="382">
        <f>_xlfn.XLOOKUP(C1626,ORÇ!$A$1:$A$25129,ORÇ!$E$1:$E$25129,FALSE)</f>
        <v>0</v>
      </c>
      <c r="N1626" s="103"/>
    </row>
    <row r="1627" spans="3:14" s="89" customFormat="1">
      <c r="C1627" s="82"/>
      <c r="D1627" s="81"/>
      <c r="E1627" s="90"/>
      <c r="F1627" s="323" t="s">
        <v>8788</v>
      </c>
      <c r="G1627" s="324"/>
      <c r="H1627" s="324"/>
      <c r="I1627" s="324"/>
      <c r="J1627" s="324"/>
      <c r="K1627" s="325"/>
      <c r="M1627" s="382">
        <f>_xlfn.XLOOKUP(C1627,ORÇ!$A$1:$A$25129,ORÇ!$E$1:$E$25129,FALSE)</f>
        <v>0</v>
      </c>
      <c r="N1627" s="103"/>
    </row>
    <row r="1628" spans="3:14" s="89" customFormat="1">
      <c r="F1628" s="376"/>
      <c r="G1628" s="376"/>
      <c r="H1628" s="377"/>
      <c r="I1628" s="377"/>
      <c r="J1628" s="377"/>
      <c r="K1628" s="378"/>
      <c r="M1628" s="382">
        <f>_xlfn.XLOOKUP(C1628,ORÇ!$A$1:$A$25129,ORÇ!$E$1:$E$25129,FALSE)</f>
        <v>0</v>
      </c>
      <c r="N1628" s="103"/>
    </row>
    <row r="1629" spans="3:14" s="89" customFormat="1">
      <c r="C1629" s="82">
        <f t="shared" ref="C1629" si="375">C1623+1</f>
        <v>234</v>
      </c>
      <c r="D1629" s="81"/>
      <c r="E1629" s="90"/>
      <c r="F1629" s="530" t="str">
        <f>_xlfn.XLOOKUP(C1629,ORÇ!$A$1:$A$25129,ORÇ!$F$1:$F$25129,FALSE)</f>
        <v xml:space="preserve">BARRA DE APOIO EM AÇO INOX - 80 CM </v>
      </c>
      <c r="G1629" s="531"/>
      <c r="H1629" s="531"/>
      <c r="I1629" s="368" t="str">
        <f>"UNIDADE : "&amp;_xlfn.XLOOKUP(C1629,ORÇ!$A$1:$A$25129,ORÇ!$G$1:$G$25129,FALSE)</f>
        <v xml:space="preserve">UNIDADE : un    </v>
      </c>
      <c r="J1629" s="326" t="s">
        <v>8783</v>
      </c>
      <c r="K1629" s="327">
        <f>_xlfn.XLOOKUP(C1629,ORÇ!$A$1:$A$25129,ORÇ!$H$1:$H$25129,FALSE)</f>
        <v>4</v>
      </c>
      <c r="M1629" s="382" t="str">
        <f>_xlfn.XLOOKUP(C1629,ORÇ!$A$1:$A$25129,ORÇ!$E$1:$E$25129,FALSE)</f>
        <v>10.7</v>
      </c>
      <c r="N1629" s="103"/>
    </row>
    <row r="1630" spans="3:14" s="89" customFormat="1">
      <c r="C1630" s="82"/>
      <c r="D1630" s="81"/>
      <c r="E1630" s="90"/>
      <c r="F1630" s="319" t="s">
        <v>1</v>
      </c>
      <c r="G1630" s="154"/>
      <c r="H1630" s="153"/>
      <c r="I1630" s="153"/>
      <c r="J1630" s="153"/>
      <c r="K1630" s="320" t="s">
        <v>50</v>
      </c>
      <c r="M1630" s="382">
        <f>_xlfn.XLOOKUP(C1630,ORÇ!$A$1:$A$25129,ORÇ!$E$1:$E$25129,FALSE)</f>
        <v>0</v>
      </c>
      <c r="N1630" s="103"/>
    </row>
    <row r="1631" spans="3:14" s="89" customFormat="1">
      <c r="C1631" s="82"/>
      <c r="D1631" s="81"/>
      <c r="E1631" s="90"/>
      <c r="F1631" s="329" t="s">
        <v>21512</v>
      </c>
      <c r="G1631" s="91"/>
      <c r="H1631" s="93"/>
      <c r="I1631" s="92"/>
      <c r="J1631" s="92"/>
      <c r="K1631" s="322">
        <f t="shared" ref="K1631" si="376">K1629</f>
        <v>4</v>
      </c>
      <c r="M1631" s="382">
        <f>_xlfn.XLOOKUP(C1631,ORÇ!$A$1:$A$25129,ORÇ!$E$1:$E$25129,FALSE)</f>
        <v>0</v>
      </c>
      <c r="N1631" s="103"/>
    </row>
    <row r="1632" spans="3:14" s="89" customFormat="1">
      <c r="C1632" s="82"/>
      <c r="D1632" s="81"/>
      <c r="E1632" s="90"/>
      <c r="F1632" s="321"/>
      <c r="G1632" s="91"/>
      <c r="H1632" s="93"/>
      <c r="I1632" s="93"/>
      <c r="J1632" s="93"/>
      <c r="K1632" s="322"/>
      <c r="M1632" s="382">
        <f>_xlfn.XLOOKUP(C1632,ORÇ!$A$1:$A$25129,ORÇ!$E$1:$E$25129,FALSE)</f>
        <v>0</v>
      </c>
      <c r="N1632" s="103"/>
    </row>
    <row r="1633" spans="3:14" s="89" customFormat="1">
      <c r="C1633" s="82"/>
      <c r="D1633" s="81"/>
      <c r="E1633" s="90"/>
      <c r="F1633" s="323" t="s">
        <v>8788</v>
      </c>
      <c r="G1633" s="324"/>
      <c r="H1633" s="324"/>
      <c r="I1633" s="324"/>
      <c r="J1633" s="324"/>
      <c r="K1633" s="325"/>
      <c r="M1633" s="382">
        <f>_xlfn.XLOOKUP(C1633,ORÇ!$A$1:$A$25129,ORÇ!$E$1:$E$25129,FALSE)</f>
        <v>0</v>
      </c>
      <c r="N1633" s="103"/>
    </row>
    <row r="1634" spans="3:14" s="89" customFormat="1">
      <c r="C1634" s="81"/>
      <c r="D1634" s="81"/>
      <c r="F1634" s="373"/>
      <c r="G1634" s="372"/>
      <c r="H1634" s="373"/>
      <c r="I1634" s="373"/>
      <c r="J1634" s="373"/>
      <c r="K1634" s="373"/>
      <c r="M1634" s="382">
        <f>_xlfn.XLOOKUP(C1634,ORÇ!$A$1:$A$25129,ORÇ!$E$1:$E$25129,FALSE)</f>
        <v>0</v>
      </c>
      <c r="N1634" s="103"/>
    </row>
    <row r="1635" spans="3:14" s="89" customFormat="1">
      <c r="C1635" s="82">
        <f t="shared" ref="C1635" si="377">C1629+1</f>
        <v>235</v>
      </c>
      <c r="D1635" s="81"/>
      <c r="E1635" s="90"/>
      <c r="F1635" s="530" t="str">
        <f>_xlfn.XLOOKUP(C1635,ORÇ!$A$1:$A$25129,ORÇ!$F$1:$F$25129,FALSE)</f>
        <v>PUXADOR PARA PCD, FIXADO NA PORTA - FORNECIMENTO E INSTALAÇÃO. AF_01/2020</v>
      </c>
      <c r="G1635" s="531"/>
      <c r="H1635" s="531"/>
      <c r="I1635" s="368" t="str">
        <f>"UNIDADE : "&amp;_xlfn.XLOOKUP(C1635,ORÇ!$A$1:$A$25129,ORÇ!$G$1:$G$25129,FALSE)</f>
        <v>UNIDADE : UN</v>
      </c>
      <c r="J1635" s="326" t="s">
        <v>8783</v>
      </c>
      <c r="K1635" s="327">
        <f>_xlfn.XLOOKUP(C1635,ORÇ!$A$1:$A$25129,ORÇ!$H$1:$H$25129,FALSE)</f>
        <v>2</v>
      </c>
      <c r="M1635" s="382" t="str">
        <f>_xlfn.XLOOKUP(C1635,ORÇ!$A$1:$A$25129,ORÇ!$E$1:$E$25129,FALSE)</f>
        <v>10.8</v>
      </c>
      <c r="N1635" s="103"/>
    </row>
    <row r="1636" spans="3:14" s="89" customFormat="1">
      <c r="C1636" s="82"/>
      <c r="D1636" s="81"/>
      <c r="E1636" s="90"/>
      <c r="F1636" s="319" t="s">
        <v>1</v>
      </c>
      <c r="G1636" s="154"/>
      <c r="H1636" s="153"/>
      <c r="I1636" s="153"/>
      <c r="J1636" s="153"/>
      <c r="K1636" s="320" t="s">
        <v>50</v>
      </c>
      <c r="M1636" s="382">
        <f>_xlfn.XLOOKUP(C1636,ORÇ!$A$1:$A$25129,ORÇ!$E$1:$E$25129,FALSE)</f>
        <v>0</v>
      </c>
      <c r="N1636" s="103"/>
    </row>
    <row r="1637" spans="3:14" s="89" customFormat="1">
      <c r="C1637" s="82"/>
      <c r="D1637" s="81"/>
      <c r="E1637" s="90"/>
      <c r="F1637" s="329" t="s">
        <v>21512</v>
      </c>
      <c r="G1637" s="91"/>
      <c r="H1637" s="93"/>
      <c r="I1637" s="92"/>
      <c r="J1637" s="92"/>
      <c r="K1637" s="322">
        <f t="shared" ref="K1637" si="378">K1635</f>
        <v>2</v>
      </c>
      <c r="M1637" s="382">
        <f>_xlfn.XLOOKUP(C1637,ORÇ!$A$1:$A$25129,ORÇ!$E$1:$E$25129,FALSE)</f>
        <v>0</v>
      </c>
      <c r="N1637" s="103"/>
    </row>
    <row r="1638" spans="3:14" s="89" customFormat="1">
      <c r="C1638" s="82"/>
      <c r="D1638" s="81"/>
      <c r="E1638" s="90"/>
      <c r="F1638" s="321"/>
      <c r="G1638" s="91"/>
      <c r="H1638" s="93"/>
      <c r="I1638" s="93"/>
      <c r="J1638" s="93"/>
      <c r="K1638" s="322"/>
      <c r="M1638" s="382">
        <f>_xlfn.XLOOKUP(C1638,ORÇ!$A$1:$A$25129,ORÇ!$E$1:$E$25129,FALSE)</f>
        <v>0</v>
      </c>
      <c r="N1638" s="103"/>
    </row>
    <row r="1639" spans="3:14" s="89" customFormat="1">
      <c r="C1639" s="82"/>
      <c r="D1639" s="81"/>
      <c r="E1639" s="90"/>
      <c r="F1639" s="323" t="s">
        <v>8788</v>
      </c>
      <c r="G1639" s="324"/>
      <c r="H1639" s="324"/>
      <c r="I1639" s="324"/>
      <c r="J1639" s="324"/>
      <c r="K1639" s="325"/>
      <c r="M1639" s="382">
        <f>_xlfn.XLOOKUP(C1639,ORÇ!$A$1:$A$25129,ORÇ!$E$1:$E$25129,FALSE)</f>
        <v>0</v>
      </c>
      <c r="N1639" s="103"/>
    </row>
    <row r="1640" spans="3:14" s="89" customFormat="1">
      <c r="C1640" s="81"/>
      <c r="D1640" s="81"/>
      <c r="F1640" s="373"/>
      <c r="G1640" s="372"/>
      <c r="H1640" s="373"/>
      <c r="I1640" s="373"/>
      <c r="J1640" s="373"/>
      <c r="K1640" s="373"/>
      <c r="M1640" s="382">
        <f>_xlfn.XLOOKUP(C1640,ORÇ!$A$1:$A$25129,ORÇ!$E$1:$E$25129,FALSE)</f>
        <v>0</v>
      </c>
      <c r="N1640" s="103"/>
    </row>
    <row r="1641" spans="3:14" s="89" customFormat="1">
      <c r="C1641" s="82">
        <f t="shared" ref="C1641" si="379">C1635+1</f>
        <v>236</v>
      </c>
      <c r="D1641" s="81"/>
      <c r="E1641" s="90"/>
      <c r="F1641" s="530" t="str">
        <f>_xlfn.XLOOKUP(C1641,ORÇ!$A$1:$A$25129,ORÇ!$F$1:$F$25129,FALSE)</f>
        <v>BANCADA DE GRANITO C/ ESPELHO</v>
      </c>
      <c r="G1641" s="531"/>
      <c r="H1641" s="531"/>
      <c r="I1641" s="368" t="str">
        <f>"UNIDADE : "&amp;_xlfn.XLOOKUP(C1641,ORÇ!$A$1:$A$25129,ORÇ!$G$1:$G$25129,FALSE)</f>
        <v xml:space="preserve">UNIDADE : m2    </v>
      </c>
      <c r="J1641" s="326" t="s">
        <v>8783</v>
      </c>
      <c r="K1641" s="327">
        <f>_xlfn.XLOOKUP(C1641,ORÇ!$A$1:$A$25129,ORÇ!$H$1:$H$25129,FALSE)</f>
        <v>1.7600000000000002</v>
      </c>
      <c r="M1641" s="382" t="str">
        <f>_xlfn.XLOOKUP(C1641,ORÇ!$A$1:$A$25129,ORÇ!$E$1:$E$25129,FALSE)</f>
        <v>10.9</v>
      </c>
      <c r="N1641" s="103"/>
    </row>
    <row r="1642" spans="3:14" s="89" customFormat="1">
      <c r="C1642" s="82"/>
      <c r="D1642" s="81"/>
      <c r="E1642" s="90"/>
      <c r="F1642" s="319" t="s">
        <v>1</v>
      </c>
      <c r="G1642" s="154"/>
      <c r="H1642" s="153"/>
      <c r="I1642" s="153"/>
      <c r="J1642" s="153"/>
      <c r="K1642" s="320" t="s">
        <v>50</v>
      </c>
      <c r="M1642" s="382">
        <f>_xlfn.XLOOKUP(C1642,ORÇ!$A$1:$A$25129,ORÇ!$E$1:$E$25129,FALSE)</f>
        <v>0</v>
      </c>
      <c r="N1642" s="103"/>
    </row>
    <row r="1643" spans="3:14" s="89" customFormat="1">
      <c r="C1643" s="82"/>
      <c r="D1643" s="81"/>
      <c r="E1643" s="90"/>
      <c r="F1643" s="329" t="s">
        <v>21512</v>
      </c>
      <c r="G1643" s="91"/>
      <c r="H1643" s="93"/>
      <c r="I1643" s="92"/>
      <c r="J1643" s="92"/>
      <c r="K1643" s="322">
        <f t="shared" ref="K1643" si="380">K1641</f>
        <v>1.7600000000000002</v>
      </c>
      <c r="M1643" s="382">
        <f>_xlfn.XLOOKUP(C1643,ORÇ!$A$1:$A$25129,ORÇ!$E$1:$E$25129,FALSE)</f>
        <v>0</v>
      </c>
      <c r="N1643" s="103"/>
    </row>
    <row r="1644" spans="3:14" s="89" customFormat="1">
      <c r="C1644" s="82"/>
      <c r="D1644" s="81"/>
      <c r="E1644" s="90"/>
      <c r="F1644" s="329"/>
      <c r="G1644" s="91"/>
      <c r="H1644" s="93"/>
      <c r="I1644" s="92"/>
      <c r="J1644" s="92"/>
      <c r="K1644" s="322"/>
      <c r="M1644" s="382"/>
      <c r="N1644" s="103"/>
    </row>
    <row r="1645" spans="3:14" s="89" customFormat="1">
      <c r="C1645" s="82"/>
      <c r="D1645" s="81"/>
      <c r="E1645" s="90"/>
      <c r="F1645" s="323" t="s">
        <v>8788</v>
      </c>
      <c r="G1645" s="324"/>
      <c r="H1645" s="324"/>
      <c r="I1645" s="324"/>
      <c r="J1645" s="324"/>
      <c r="K1645" s="325"/>
      <c r="M1645" s="382">
        <f>_xlfn.XLOOKUP(C1645,ORÇ!$A$1:$A$25129,ORÇ!$E$1:$E$25129,FALSE)</f>
        <v>0</v>
      </c>
      <c r="N1645" s="103"/>
    </row>
    <row r="1646" spans="3:14" s="89" customFormat="1">
      <c r="C1646" s="81"/>
      <c r="D1646" s="81"/>
      <c r="F1646" s="373"/>
      <c r="G1646" s="372"/>
      <c r="H1646" s="373"/>
      <c r="I1646" s="373"/>
      <c r="J1646" s="373"/>
      <c r="K1646" s="373"/>
      <c r="M1646" s="382">
        <f>_xlfn.XLOOKUP(C1646,ORÇ!$A$1:$A$25129,ORÇ!$E$1:$E$25129,FALSE)</f>
        <v>0</v>
      </c>
      <c r="N1646" s="103"/>
    </row>
    <row r="1647" spans="3:14" s="89" customFormat="1">
      <c r="C1647" s="82">
        <f>C1641+1</f>
        <v>237</v>
      </c>
      <c r="D1647" s="81"/>
      <c r="E1647" s="90"/>
      <c r="F1647" s="530" t="str">
        <f>_xlfn.XLOOKUP(C1647,ORÇ!$A$1:$A$25129,ORÇ!$F$1:$F$25129,FALSE)</f>
        <v>DIVISORIA DE GRANITO POLIDO CINZA 2 CM</v>
      </c>
      <c r="G1647" s="531"/>
      <c r="H1647" s="531"/>
      <c r="I1647" s="368" t="str">
        <f>"UNIDADE : "&amp;_xlfn.XLOOKUP(C1647,ORÇ!$A$1:$A$25129,ORÇ!$G$1:$G$25129,FALSE)</f>
        <v xml:space="preserve">UNIDADE : m2    </v>
      </c>
      <c r="J1647" s="326" t="s">
        <v>8783</v>
      </c>
      <c r="K1647" s="327">
        <f>_xlfn.XLOOKUP(C1647,ORÇ!$A$1:$A$25129,ORÇ!$H$1:$H$25129,FALSE)</f>
        <v>12.21</v>
      </c>
      <c r="M1647" s="382" t="str">
        <f>_xlfn.XLOOKUP(C1647,ORÇ!$A$1:$A$25129,ORÇ!$E$1:$E$25129,FALSE)</f>
        <v>10.10</v>
      </c>
      <c r="N1647" s="103"/>
    </row>
    <row r="1648" spans="3:14" s="89" customFormat="1">
      <c r="C1648" s="82"/>
      <c r="D1648" s="81"/>
      <c r="E1648" s="90"/>
      <c r="F1648" s="319" t="s">
        <v>1</v>
      </c>
      <c r="G1648" s="154"/>
      <c r="H1648" s="153"/>
      <c r="I1648" s="153"/>
      <c r="J1648" s="153"/>
      <c r="K1648" s="320" t="s">
        <v>50</v>
      </c>
      <c r="M1648" s="382">
        <f>_xlfn.XLOOKUP(C1648,ORÇ!$A$1:$A$25129,ORÇ!$E$1:$E$25129,FALSE)</f>
        <v>0</v>
      </c>
      <c r="N1648" s="103"/>
    </row>
    <row r="1649" spans="3:14" s="89" customFormat="1">
      <c r="C1649" s="82"/>
      <c r="D1649" s="81"/>
      <c r="E1649" s="90"/>
      <c r="F1649" s="329" t="s">
        <v>21512</v>
      </c>
      <c r="G1649" s="91"/>
      <c r="H1649" s="93"/>
      <c r="I1649" s="92"/>
      <c r="J1649" s="92"/>
      <c r="K1649" s="322">
        <f t="shared" ref="K1649" si="381">K1647</f>
        <v>12.21</v>
      </c>
      <c r="M1649" s="382">
        <f>_xlfn.XLOOKUP(C1649,ORÇ!$A$1:$A$25129,ORÇ!$E$1:$E$25129,FALSE)</f>
        <v>0</v>
      </c>
      <c r="N1649" s="103"/>
    </row>
    <row r="1650" spans="3:14" s="89" customFormat="1">
      <c r="C1650" s="82"/>
      <c r="D1650" s="81"/>
      <c r="E1650" s="90"/>
      <c r="F1650" s="321"/>
      <c r="G1650" s="91"/>
      <c r="H1650" s="93"/>
      <c r="I1650" s="93"/>
      <c r="J1650" s="93"/>
      <c r="K1650" s="322"/>
      <c r="M1650" s="382">
        <f>_xlfn.XLOOKUP(C1650,ORÇ!$A$1:$A$25129,ORÇ!$E$1:$E$25129,FALSE)</f>
        <v>0</v>
      </c>
      <c r="N1650" s="103"/>
    </row>
    <row r="1651" spans="3:14" s="89" customFormat="1">
      <c r="C1651" s="82"/>
      <c r="D1651" s="81"/>
      <c r="E1651" s="90"/>
      <c r="F1651" s="323" t="s">
        <v>8788</v>
      </c>
      <c r="G1651" s="324"/>
      <c r="H1651" s="324"/>
      <c r="I1651" s="324"/>
      <c r="J1651" s="324"/>
      <c r="K1651" s="325"/>
      <c r="M1651" s="382">
        <f>_xlfn.XLOOKUP(C1651,ORÇ!$A$1:$A$25129,ORÇ!$E$1:$E$25129,FALSE)</f>
        <v>0</v>
      </c>
      <c r="N1651" s="103"/>
    </row>
    <row r="1652" spans="3:14" s="89" customFormat="1">
      <c r="F1652" s="376"/>
      <c r="G1652" s="376"/>
      <c r="H1652" s="377"/>
      <c r="I1652" s="377"/>
      <c r="J1652" s="377"/>
      <c r="K1652" s="378"/>
      <c r="M1652" s="382">
        <f>_xlfn.XLOOKUP(C1652,ORÇ!$A$1:$A$25129,ORÇ!$E$1:$E$25129,FALSE)</f>
        <v>0</v>
      </c>
      <c r="N1652" s="103"/>
    </row>
    <row r="1653" spans="3:14" s="89" customFormat="1">
      <c r="C1653" s="82">
        <f t="shared" ref="C1653" si="382">C1647+1</f>
        <v>238</v>
      </c>
      <c r="D1653" s="81"/>
      <c r="E1653" s="90"/>
      <c r="F1653" s="530" t="str">
        <f>_xlfn.XLOOKUP(C1653,ORÇ!$A$1:$A$25129,ORÇ!$F$1:$F$25129,FALSE)</f>
        <v>PLANTIO GRAMA ESMERALDA PLACA C/ M.O. IRRIG., ADUBO,TERRA VEGETAL (O.C.) A&lt;11.000,00M2</v>
      </c>
      <c r="G1653" s="531"/>
      <c r="H1653" s="531"/>
      <c r="I1653" s="368" t="str">
        <f>"UNIDADE : "&amp;_xlfn.XLOOKUP(C1653,ORÇ!$A$1:$A$25129,ORÇ!$G$1:$G$25129,FALSE)</f>
        <v xml:space="preserve">UNIDADE : m2    </v>
      </c>
      <c r="J1653" s="326" t="s">
        <v>8783</v>
      </c>
      <c r="K1653" s="327">
        <f>_xlfn.XLOOKUP(C1653,ORÇ!$A$1:$A$25129,ORÇ!$H$1:$H$25129,FALSE)</f>
        <v>307.14</v>
      </c>
      <c r="M1653" s="382" t="str">
        <f>_xlfn.XLOOKUP(C1653,ORÇ!$A$1:$A$25129,ORÇ!$E$1:$E$25129,FALSE)</f>
        <v>10.11</v>
      </c>
      <c r="N1653" s="103"/>
    </row>
    <row r="1654" spans="3:14" s="89" customFormat="1">
      <c r="C1654" s="82"/>
      <c r="D1654" s="81"/>
      <c r="E1654" s="90"/>
      <c r="F1654" s="319" t="s">
        <v>1</v>
      </c>
      <c r="G1654" s="154"/>
      <c r="H1654" s="153"/>
      <c r="I1654" s="153"/>
      <c r="J1654" s="153"/>
      <c r="K1654" s="320" t="s">
        <v>50</v>
      </c>
      <c r="M1654" s="382">
        <f>_xlfn.XLOOKUP(C1654,ORÇ!$A$1:$A$25129,ORÇ!$E$1:$E$25129,FALSE)</f>
        <v>0</v>
      </c>
      <c r="N1654" s="103"/>
    </row>
    <row r="1655" spans="3:14" s="89" customFormat="1">
      <c r="C1655" s="82"/>
      <c r="D1655" s="81"/>
      <c r="E1655" s="90"/>
      <c r="F1655" s="329" t="s">
        <v>21512</v>
      </c>
      <c r="G1655" s="91"/>
      <c r="H1655" s="93"/>
      <c r="I1655" s="92"/>
      <c r="J1655" s="92"/>
      <c r="K1655" s="322">
        <f t="shared" ref="K1655" si="383">K1653</f>
        <v>307.14</v>
      </c>
      <c r="M1655" s="382">
        <f>_xlfn.XLOOKUP(C1655,ORÇ!$A$1:$A$25129,ORÇ!$E$1:$E$25129,FALSE)</f>
        <v>0</v>
      </c>
      <c r="N1655" s="103"/>
    </row>
    <row r="1656" spans="3:14" s="89" customFormat="1">
      <c r="C1656" s="82"/>
      <c r="D1656" s="81"/>
      <c r="E1656" s="90"/>
      <c r="F1656" s="321"/>
      <c r="G1656" s="91"/>
      <c r="H1656" s="93"/>
      <c r="I1656" s="93"/>
      <c r="J1656" s="93"/>
      <c r="K1656" s="322"/>
      <c r="M1656" s="382">
        <f>_xlfn.XLOOKUP(C1656,ORÇ!$A$1:$A$25129,ORÇ!$E$1:$E$25129,FALSE)</f>
        <v>0</v>
      </c>
      <c r="N1656" s="103"/>
    </row>
    <row r="1657" spans="3:14" s="89" customFormat="1">
      <c r="C1657" s="82"/>
      <c r="D1657" s="81"/>
      <c r="E1657" s="90"/>
      <c r="F1657" s="323" t="s">
        <v>8788</v>
      </c>
      <c r="G1657" s="324"/>
      <c r="H1657" s="324"/>
      <c r="I1657" s="324"/>
      <c r="J1657" s="324"/>
      <c r="K1657" s="325"/>
      <c r="M1657" s="382">
        <f>_xlfn.XLOOKUP(C1657,ORÇ!$A$1:$A$25129,ORÇ!$E$1:$E$25129,FALSE)</f>
        <v>0</v>
      </c>
      <c r="N1657" s="103"/>
    </row>
    <row r="1658" spans="3:14" s="89" customFormat="1" ht="14.4" thickBot="1">
      <c r="C1658" s="81"/>
      <c r="D1658" s="81"/>
      <c r="F1658" s="373"/>
      <c r="G1658" s="372"/>
      <c r="H1658" s="373"/>
      <c r="I1658" s="373"/>
      <c r="J1658" s="373"/>
      <c r="K1658" s="373"/>
      <c r="M1658" s="382">
        <f>_xlfn.XLOOKUP(C1658,ORÇ!$A$1:$A$25129,ORÇ!$E$1:$E$25129,FALSE)</f>
        <v>0</v>
      </c>
      <c r="N1658" s="103"/>
    </row>
    <row r="1659" spans="3:14" s="89" customFormat="1" ht="20.399999999999999" thickBot="1">
      <c r="C1659" s="82">
        <f t="shared" ref="C1659" si="384">C1653+1</f>
        <v>239</v>
      </c>
      <c r="D1659" s="81"/>
      <c r="E1659" s="90"/>
      <c r="F1659" s="532" t="str">
        <f>_xlfn.XLOOKUP(C1659,ORÇ!$A$1:$A$25129,ORÇ!$F$1:$F$25129,FALSE)</f>
        <v>LIMPEZA</v>
      </c>
      <c r="G1659" s="533"/>
      <c r="H1659" s="533"/>
      <c r="I1659" s="533"/>
      <c r="J1659" s="533"/>
      <c r="K1659" s="534"/>
      <c r="M1659" s="382">
        <f>_xlfn.XLOOKUP(C1659,ORÇ!$A$1:$A$25129,ORÇ!$E$1:$E$25129,FALSE)</f>
        <v>11</v>
      </c>
      <c r="N1659" s="103"/>
    </row>
    <row r="1660" spans="3:14" s="89" customFormat="1">
      <c r="C1660" s="81"/>
      <c r="D1660" s="81"/>
      <c r="F1660" s="373"/>
      <c r="G1660" s="372"/>
      <c r="H1660" s="373"/>
      <c r="I1660" s="373"/>
      <c r="J1660" s="373"/>
      <c r="K1660" s="373"/>
      <c r="M1660" s="382">
        <f>_xlfn.XLOOKUP(C1660,ORÇ!$A$1:$A$25129,ORÇ!$E$1:$E$25129,FALSE)</f>
        <v>0</v>
      </c>
      <c r="N1660" s="103"/>
    </row>
    <row r="1661" spans="3:14" s="89" customFormat="1">
      <c r="C1661" s="82">
        <f>C1659+1</f>
        <v>240</v>
      </c>
      <c r="D1661" s="81"/>
      <c r="E1661" s="90"/>
      <c r="F1661" s="530" t="str">
        <f>_xlfn.XLOOKUP(C1661,ORÇ!$A$1:$A$25129,ORÇ!$F$1:$F$25129,FALSE)</f>
        <v>TRANSPORTE DE ENTULHO EM CAÇAMBA ESTACIONÁRIA  INCLUSO A CARGA MANUAL</v>
      </c>
      <c r="G1661" s="531"/>
      <c r="H1661" s="531"/>
      <c r="I1661" s="368" t="str">
        <f>"UNIDADE : "&amp;_xlfn.XLOOKUP(C1661,ORÇ!$A$1:$A$25129,ORÇ!$G$1:$G$25129,FALSE)</f>
        <v xml:space="preserve">UNIDADE : m3    </v>
      </c>
      <c r="J1661" s="326" t="s">
        <v>8783</v>
      </c>
      <c r="K1661" s="327">
        <f>_xlfn.XLOOKUP(C1661,ORÇ!$A$1:$A$25129,ORÇ!$H$1:$H$25129,FALSE)</f>
        <v>15.346100000000002</v>
      </c>
      <c r="M1661" s="382" t="str">
        <f>_xlfn.XLOOKUP(C1661,ORÇ!$A$1:$A$25129,ORÇ!$E$1:$E$25129,FALSE)</f>
        <v>11.1</v>
      </c>
      <c r="N1661" s="103"/>
    </row>
    <row r="1662" spans="3:14" s="89" customFormat="1">
      <c r="C1662" s="82"/>
      <c r="D1662" s="81"/>
      <c r="E1662" s="90"/>
      <c r="F1662" s="319" t="s">
        <v>1</v>
      </c>
      <c r="G1662" s="154"/>
      <c r="H1662" s="153"/>
      <c r="I1662" s="153" t="s">
        <v>19503</v>
      </c>
      <c r="J1662" s="153" t="s">
        <v>21514</v>
      </c>
      <c r="K1662" s="320" t="s">
        <v>50</v>
      </c>
      <c r="M1662" s="382">
        <f>_xlfn.XLOOKUP(C1662,ORÇ!$A$1:$A$25129,ORÇ!$E$1:$E$25129,FALSE)</f>
        <v>0</v>
      </c>
      <c r="N1662" s="103"/>
    </row>
    <row r="1663" spans="3:14" s="89" customFormat="1">
      <c r="C1663" s="82"/>
      <c r="D1663" s="81"/>
      <c r="E1663" s="90"/>
      <c r="F1663" s="329" t="s">
        <v>19503</v>
      </c>
      <c r="G1663" s="91"/>
      <c r="H1663" s="93"/>
      <c r="I1663" s="92">
        <f>K1667</f>
        <v>219.23</v>
      </c>
      <c r="J1663" s="460">
        <v>7.0000000000000007E-2</v>
      </c>
      <c r="K1663" s="322">
        <f>I1663*J1663</f>
        <v>15.346100000000002</v>
      </c>
      <c r="M1663" s="382">
        <f>_xlfn.XLOOKUP(C1663,ORÇ!$A$1:$A$25129,ORÇ!$E$1:$E$25129,FALSE)</f>
        <v>0</v>
      </c>
      <c r="N1663" s="103"/>
    </row>
    <row r="1664" spans="3:14" s="89" customFormat="1">
      <c r="C1664" s="82"/>
      <c r="D1664" s="81"/>
      <c r="E1664" s="90"/>
      <c r="F1664" s="321"/>
      <c r="G1664" s="91"/>
      <c r="H1664" s="93"/>
      <c r="I1664" s="93"/>
      <c r="J1664" s="93"/>
      <c r="K1664" s="322"/>
      <c r="M1664" s="382">
        <f>_xlfn.XLOOKUP(C1664,ORÇ!$A$1:$A$25129,ORÇ!$E$1:$E$25129,FALSE)</f>
        <v>0</v>
      </c>
      <c r="N1664" s="103"/>
    </row>
    <row r="1665" spans="3:15" s="89" customFormat="1">
      <c r="C1665" s="82"/>
      <c r="D1665" s="81"/>
      <c r="E1665" s="90"/>
      <c r="F1665" s="323" t="s">
        <v>8788</v>
      </c>
      <c r="G1665" s="324"/>
      <c r="H1665" s="324"/>
      <c r="I1665" s="324"/>
      <c r="J1665" s="324"/>
      <c r="K1665" s="325"/>
      <c r="M1665" s="382">
        <f>_xlfn.XLOOKUP(C1665,ORÇ!$A$1:$A$25129,ORÇ!$E$1:$E$25129,FALSE)</f>
        <v>0</v>
      </c>
      <c r="N1665" s="103"/>
    </row>
    <row r="1666" spans="3:15" s="89" customFormat="1">
      <c r="F1666" s="376"/>
      <c r="G1666" s="376"/>
      <c r="H1666" s="377"/>
      <c r="I1666" s="377"/>
      <c r="J1666" s="377"/>
      <c r="K1666" s="378"/>
      <c r="M1666" s="382">
        <f>_xlfn.XLOOKUP(C1666,ORÇ!$A$1:$A$25129,ORÇ!$E$1:$E$25129,FALSE)</f>
        <v>0</v>
      </c>
      <c r="N1666" s="103"/>
    </row>
    <row r="1667" spans="3:15" s="89" customFormat="1">
      <c r="C1667" s="82">
        <v>241</v>
      </c>
      <c r="D1667" s="81"/>
      <c r="E1667" s="90"/>
      <c r="F1667" s="530" t="str">
        <f>_xlfn.XLOOKUP(C1667,ORÇ!$A$1:$A$25129,ORÇ!$F$1:$F$25129,FALSE)</f>
        <v>LIMPEZA FINAL DE OBRA - (OBRAS CIVIS)</v>
      </c>
      <c r="G1667" s="531"/>
      <c r="H1667" s="531"/>
      <c r="I1667" s="368" t="str">
        <f>"UNIDADE : "&amp;_xlfn.XLOOKUP(C1667,ORÇ!$A$1:$A$25129,ORÇ!$G$1:$G$25129,FALSE)</f>
        <v xml:space="preserve">UNIDADE : m2    </v>
      </c>
      <c r="J1667" s="326" t="s">
        <v>8783</v>
      </c>
      <c r="K1667" s="327">
        <f>_xlfn.XLOOKUP(C1667,ORÇ!$A$1:$A$25129,ORÇ!$H$1:$H$25129,FALSE)</f>
        <v>219.23</v>
      </c>
      <c r="M1667" s="382" t="str">
        <f>_xlfn.XLOOKUP(C1667,ORÇ!$A$1:$A$25129,ORÇ!$E$1:$E$25129,FALSE)</f>
        <v>11.2</v>
      </c>
      <c r="N1667" s="103"/>
    </row>
    <row r="1668" spans="3:15" s="89" customFormat="1">
      <c r="C1668" s="82"/>
      <c r="D1668" s="81"/>
      <c r="E1668" s="90"/>
      <c r="F1668" s="319" t="s">
        <v>1</v>
      </c>
      <c r="G1668" s="154"/>
      <c r="H1668" s="153"/>
      <c r="I1668" s="153"/>
      <c r="J1668" s="153"/>
      <c r="K1668" s="320" t="s">
        <v>50</v>
      </c>
      <c r="M1668" s="382">
        <f>_xlfn.XLOOKUP(C1668,ORÇ!$A$1:$A$25129,ORÇ!$E$1:$E$25129,FALSE)</f>
        <v>0</v>
      </c>
      <c r="N1668" s="103"/>
    </row>
    <row r="1669" spans="3:15" s="89" customFormat="1">
      <c r="C1669" s="82"/>
      <c r="D1669" s="81"/>
      <c r="E1669" s="90"/>
      <c r="F1669" s="329" t="s">
        <v>19503</v>
      </c>
      <c r="G1669" s="91"/>
      <c r="H1669" s="93"/>
      <c r="I1669" s="92"/>
      <c r="J1669" s="92"/>
      <c r="K1669" s="322">
        <f>K1667</f>
        <v>219.23</v>
      </c>
      <c r="M1669" s="382">
        <f>_xlfn.XLOOKUP(C1669,ORÇ!$A$1:$A$25129,ORÇ!$E$1:$E$25129,FALSE)</f>
        <v>0</v>
      </c>
      <c r="N1669" s="103"/>
    </row>
    <row r="1670" spans="3:15" s="89" customFormat="1">
      <c r="C1670" s="82"/>
      <c r="D1670" s="81"/>
      <c r="E1670" s="90"/>
      <c r="F1670" s="321"/>
      <c r="G1670" s="91"/>
      <c r="H1670" s="93"/>
      <c r="I1670" s="93"/>
      <c r="J1670" s="93"/>
      <c r="K1670" s="322"/>
      <c r="M1670" s="382">
        <f>_xlfn.XLOOKUP(C1670,ORÇ!$A$1:$A$25129,ORÇ!$E$1:$E$25129,FALSE)</f>
        <v>0</v>
      </c>
      <c r="N1670" s="103"/>
    </row>
    <row r="1671" spans="3:15" s="89" customFormat="1">
      <c r="C1671" s="82"/>
      <c r="D1671" s="81"/>
      <c r="E1671" s="90"/>
      <c r="F1671" s="323" t="s">
        <v>8788</v>
      </c>
      <c r="G1671" s="324"/>
      <c r="H1671" s="324"/>
      <c r="I1671" s="324"/>
      <c r="J1671" s="324"/>
      <c r="K1671" s="325"/>
      <c r="M1671" s="382">
        <f>_xlfn.XLOOKUP(C1671,ORÇ!$A$1:$A$25129,ORÇ!$E$1:$E$25129,FALSE)</f>
        <v>0</v>
      </c>
      <c r="N1671" s="103"/>
    </row>
    <row r="1672" spans="3:15" s="89" customFormat="1" ht="14.4" thickBot="1">
      <c r="F1672" s="376"/>
      <c r="G1672" s="376"/>
      <c r="H1672" s="377"/>
      <c r="I1672" s="377"/>
      <c r="J1672" s="377"/>
      <c r="K1672" s="378"/>
      <c r="M1672" s="382">
        <f>_xlfn.XLOOKUP(C1672,ORÇ!$A$1:$A$25129,ORÇ!$E$1:$E$25129,FALSE)</f>
        <v>0</v>
      </c>
      <c r="N1672" s="103"/>
    </row>
    <row r="1673" spans="3:15" s="89" customFormat="1" ht="20.399999999999999" thickBot="1">
      <c r="C1673" s="82">
        <v>242</v>
      </c>
      <c r="D1673" s="81"/>
      <c r="E1673" s="90"/>
      <c r="F1673" s="532" t="str">
        <f>_xlfn.XLOOKUP(C1673,ORÇ!$A$1:$A$25129,ORÇ!$F$1:$F$25129,FALSE)</f>
        <v>ADMINISTRAÇÃO</v>
      </c>
      <c r="G1673" s="533"/>
      <c r="H1673" s="533"/>
      <c r="I1673" s="533"/>
      <c r="J1673" s="533"/>
      <c r="K1673" s="534"/>
      <c r="M1673" s="382">
        <f>_xlfn.XLOOKUP(C1673,ORÇ!$A$1:$A$25129,ORÇ!$E$1:$E$25129,FALSE)</f>
        <v>12</v>
      </c>
      <c r="N1673" s="103"/>
    </row>
    <row r="1674" spans="3:15" s="89" customFormat="1">
      <c r="C1674" s="81"/>
      <c r="D1674" s="81"/>
      <c r="F1674" s="373"/>
      <c r="G1674" s="372"/>
      <c r="H1674" s="373"/>
      <c r="I1674" s="373"/>
      <c r="J1674" s="373"/>
      <c r="K1674" s="373"/>
      <c r="M1674" s="382">
        <f>_xlfn.XLOOKUP(C1674,ORÇ!$A$1:$A$25129,ORÇ!$E$1:$E$25129,FALSE)</f>
        <v>0</v>
      </c>
      <c r="N1674" s="103"/>
    </row>
    <row r="1675" spans="3:15" s="89" customFormat="1">
      <c r="C1675" s="82">
        <f>C1673+1</f>
        <v>243</v>
      </c>
      <c r="D1675" s="81"/>
      <c r="E1675" s="90"/>
      <c r="F1675" s="530" t="str">
        <f>_xlfn.XLOOKUP(C1675,ORÇ!$A$1:$A$25129,ORÇ!$F$1:$F$25129,FALSE)</f>
        <v>ENGENHEIRO CIVIL DE OBRA JUNIOR COM ENCARGOS COMPLEMENTARES</v>
      </c>
      <c r="G1675" s="531"/>
      <c r="H1675" s="531"/>
      <c r="I1675" s="368" t="str">
        <f>"UNIDADE : "&amp;_xlfn.XLOOKUP(C1675,ORÇ!$A$1:$A$25129,ORÇ!$G$1:$G$25129,FALSE)</f>
        <v>UNIDADE : H</v>
      </c>
      <c r="J1675" s="326" t="s">
        <v>8783</v>
      </c>
      <c r="K1675" s="327">
        <f>_xlfn.XLOOKUP(C1675,ORÇ!$A$1:$A$25129,ORÇ!$H$1:$H$25129,FALSE)</f>
        <v>100</v>
      </c>
      <c r="M1675" s="382" t="str">
        <f>_xlfn.XLOOKUP(C1675,ORÇ!$A$1:$A$25129,ORÇ!$E$1:$E$25129,FALSE)</f>
        <v>12.1</v>
      </c>
      <c r="N1675" s="103"/>
    </row>
    <row r="1676" spans="3:15" s="89" customFormat="1">
      <c r="C1676" s="82"/>
      <c r="D1676" s="81"/>
      <c r="E1676" s="90"/>
      <c r="F1676" s="319" t="s">
        <v>1</v>
      </c>
      <c r="G1676" s="154"/>
      <c r="H1676" s="153"/>
      <c r="I1676" s="153"/>
      <c r="J1676" s="153"/>
      <c r="K1676" s="320" t="s">
        <v>50</v>
      </c>
      <c r="M1676" s="382">
        <f>_xlfn.XLOOKUP(C1676,ORÇ!$A$1:$A$25129,ORÇ!$E$1:$E$25129,FALSE)</f>
        <v>0</v>
      </c>
      <c r="N1676" s="103"/>
    </row>
    <row r="1677" spans="3:15" s="89" customFormat="1" ht="27.6">
      <c r="C1677" s="82"/>
      <c r="D1677" s="81"/>
      <c r="E1677" s="90"/>
      <c r="F1677" s="329" t="s">
        <v>21516</v>
      </c>
      <c r="G1677" s="91"/>
      <c r="H1677" s="93"/>
      <c r="I1677" s="92"/>
      <c r="J1677" s="92"/>
      <c r="K1677" s="322">
        <f t="shared" ref="K1677" si="385">K1675</f>
        <v>100</v>
      </c>
      <c r="M1677" s="382">
        <f>_xlfn.XLOOKUP(C1677,ORÇ!$A$1:$A$25129,ORÇ!$E$1:$E$25129,FALSE)</f>
        <v>0</v>
      </c>
      <c r="N1677" s="103"/>
      <c r="O1677" s="165">
        <f>1*5*4*6</f>
        <v>120</v>
      </c>
    </row>
    <row r="1678" spans="3:15" s="89" customFormat="1" ht="14.4">
      <c r="C1678" s="82"/>
      <c r="D1678" s="81"/>
      <c r="E1678" s="90"/>
      <c r="F1678" s="321"/>
      <c r="G1678" s="91"/>
      <c r="H1678" s="93"/>
      <c r="I1678" s="93"/>
      <c r="J1678" s="93"/>
      <c r="K1678" s="322"/>
      <c r="M1678" s="382">
        <f>_xlfn.XLOOKUP(C1678,ORÇ!$A$1:$A$25129,ORÇ!$E$1:$E$25129,FALSE)</f>
        <v>0</v>
      </c>
      <c r="N1678" s="103"/>
      <c r="O1678" s="165">
        <f>3*5*4*6</f>
        <v>360</v>
      </c>
    </row>
    <row r="1679" spans="3:15" s="89" customFormat="1">
      <c r="C1679" s="82"/>
      <c r="D1679" s="81"/>
      <c r="E1679" s="90"/>
      <c r="F1679" s="323" t="s">
        <v>8788</v>
      </c>
      <c r="G1679" s="324"/>
      <c r="H1679" s="324"/>
      <c r="I1679" s="324"/>
      <c r="J1679" s="324"/>
      <c r="K1679" s="325"/>
      <c r="M1679" s="382">
        <f>_xlfn.XLOOKUP(C1679,ORÇ!$A$1:$A$25129,ORÇ!$E$1:$E$25129,FALSE)</f>
        <v>0</v>
      </c>
      <c r="N1679" s="103"/>
    </row>
    <row r="1680" spans="3:15" s="89" customFormat="1">
      <c r="C1680" s="81"/>
      <c r="D1680" s="81"/>
      <c r="F1680" s="373"/>
      <c r="G1680" s="372"/>
      <c r="H1680" s="373"/>
      <c r="I1680" s="373"/>
      <c r="J1680" s="373"/>
      <c r="K1680" s="373"/>
      <c r="M1680" s="382">
        <f>_xlfn.XLOOKUP(C1680,ORÇ!$A$1:$A$25129,ORÇ!$E$1:$E$25129,FALSE)</f>
        <v>0</v>
      </c>
      <c r="N1680" s="103"/>
    </row>
    <row r="1681" spans="3:29" s="89" customFormat="1">
      <c r="C1681" s="82">
        <f t="shared" ref="C1681" si="386">C1675+1</f>
        <v>244</v>
      </c>
      <c r="D1681" s="81"/>
      <c r="E1681" s="90"/>
      <c r="F1681" s="530" t="str">
        <f>_xlfn.XLOOKUP(C1681,ORÇ!$A$1:$A$25129,ORÇ!$F$1:$F$25129,FALSE)</f>
        <v>MESTRE DE OBRAS COM ENCARGOS COMPLEMENTARES</v>
      </c>
      <c r="G1681" s="531"/>
      <c r="H1681" s="531"/>
      <c r="I1681" s="368" t="str">
        <f>"UNIDADE : "&amp;_xlfn.XLOOKUP(C1681,ORÇ!$A$1:$A$25129,ORÇ!$G$1:$G$25129,FALSE)</f>
        <v>UNIDADE : H</v>
      </c>
      <c r="J1681" s="326" t="s">
        <v>8783</v>
      </c>
      <c r="K1681" s="327">
        <f>_xlfn.XLOOKUP(C1681,ORÇ!$A$1:$A$25129,ORÇ!$H$1:$H$25129,FALSE)</f>
        <v>300</v>
      </c>
      <c r="M1681" s="382" t="str">
        <f>_xlfn.XLOOKUP(C1681,ORÇ!$A$1:$A$25129,ORÇ!$E$1:$E$25129,FALSE)</f>
        <v>12.2</v>
      </c>
      <c r="N1681" s="103"/>
    </row>
    <row r="1682" spans="3:29" s="89" customFormat="1">
      <c r="C1682" s="82"/>
      <c r="D1682" s="81"/>
      <c r="E1682" s="90"/>
      <c r="F1682" s="319" t="s">
        <v>1</v>
      </c>
      <c r="G1682" s="154"/>
      <c r="H1682" s="153"/>
      <c r="I1682" s="153"/>
      <c r="J1682" s="153"/>
      <c r="K1682" s="320" t="s">
        <v>50</v>
      </c>
      <c r="M1682" s="382">
        <f>_xlfn.XLOOKUP(C1682,ORÇ!$A$1:$A$25129,ORÇ!$E$1:$E$25129,FALSE)</f>
        <v>0</v>
      </c>
      <c r="N1682" s="103"/>
    </row>
    <row r="1683" spans="3:29" s="89" customFormat="1" ht="27.6">
      <c r="C1683" s="82"/>
      <c r="D1683" s="81"/>
      <c r="E1683" s="90"/>
      <c r="F1683" s="329" t="s">
        <v>21517</v>
      </c>
      <c r="G1683" s="91"/>
      <c r="H1683" s="93"/>
      <c r="I1683" s="92"/>
      <c r="J1683" s="92"/>
      <c r="K1683" s="322">
        <f t="shared" ref="K1683" si="387">K1681</f>
        <v>300</v>
      </c>
      <c r="M1683" s="382">
        <f>_xlfn.XLOOKUP(C1683,ORÇ!$A$1:$A$25129,ORÇ!$E$1:$E$25129,FALSE)</f>
        <v>0</v>
      </c>
      <c r="N1683" s="103"/>
    </row>
    <row r="1684" spans="3:29" s="89" customFormat="1">
      <c r="C1684" s="82"/>
      <c r="D1684" s="81"/>
      <c r="E1684" s="90"/>
      <c r="F1684" s="321"/>
      <c r="G1684" s="91"/>
      <c r="H1684" s="93"/>
      <c r="I1684" s="93"/>
      <c r="J1684" s="93"/>
      <c r="K1684" s="322"/>
      <c r="M1684" s="382">
        <f>_xlfn.XLOOKUP(C1684,ORÇ!$A$1:$A$25129,ORÇ!$E$1:$E$25129,FALSE)</f>
        <v>0</v>
      </c>
      <c r="N1684" s="103"/>
    </row>
    <row r="1685" spans="3:29" s="89" customFormat="1">
      <c r="C1685" s="82"/>
      <c r="D1685" s="81"/>
      <c r="E1685" s="90"/>
      <c r="F1685" s="323" t="s">
        <v>8788</v>
      </c>
      <c r="G1685" s="324"/>
      <c r="H1685" s="324"/>
      <c r="I1685" s="324"/>
      <c r="J1685" s="324"/>
      <c r="K1685" s="325"/>
      <c r="M1685" s="382">
        <f>_xlfn.XLOOKUP(C1685,ORÇ!$A$1:$A$25129,ORÇ!$E$1:$E$25129,FALSE)</f>
        <v>0</v>
      </c>
      <c r="N1685" s="103"/>
    </row>
    <row r="1686" spans="3:29" s="89" customFormat="1">
      <c r="C1686" s="81"/>
      <c r="D1686" s="81"/>
      <c r="F1686" s="373"/>
      <c r="G1686" s="372"/>
      <c r="H1686" s="373"/>
      <c r="I1686" s="373"/>
      <c r="J1686" s="373"/>
      <c r="K1686" s="373"/>
      <c r="M1686" s="382">
        <f>_xlfn.XLOOKUP(C1686,ORÇ!$A$1:$A$25129,ORÇ!$E$1:$E$25129,FALSE)</f>
        <v>0</v>
      </c>
      <c r="N1686" s="103"/>
    </row>
    <row r="1687" spans="3:29" s="89" customFormat="1">
      <c r="C1687" s="81"/>
      <c r="D1687" s="81"/>
      <c r="F1687" s="373"/>
      <c r="G1687" s="372"/>
      <c r="H1687" s="373"/>
      <c r="I1687" s="373"/>
      <c r="J1687" s="373"/>
      <c r="K1687" s="373"/>
      <c r="M1687" s="382">
        <f>_xlfn.XLOOKUP(C1687,ORÇ!$A$1:$A$25129,ORÇ!$E$1:$E$25129,FALSE)</f>
        <v>0</v>
      </c>
      <c r="N1687" s="103"/>
    </row>
    <row r="1688" spans="3:29" s="89" customFormat="1">
      <c r="F1688" s="376"/>
      <c r="G1688" s="376"/>
      <c r="H1688" s="377"/>
      <c r="I1688" s="377"/>
      <c r="J1688" s="377"/>
      <c r="K1688" s="378"/>
      <c r="M1688" s="332"/>
      <c r="N1688" s="103"/>
    </row>
    <row r="1689" spans="3:29" s="90" customFormat="1">
      <c r="D1689" s="89"/>
      <c r="F1689" s="114"/>
      <c r="G1689" s="114"/>
      <c r="H1689" s="93" t="s">
        <v>64</v>
      </c>
      <c r="I1689" s="92"/>
      <c r="J1689" s="92"/>
      <c r="K1689" s="115"/>
      <c r="M1689" s="332"/>
      <c r="N1689" s="103"/>
      <c r="O1689" s="89"/>
      <c r="P1689" s="89"/>
      <c r="Q1689" s="89"/>
      <c r="R1689" s="89"/>
      <c r="S1689" s="89"/>
      <c r="T1689" s="89"/>
      <c r="U1689" s="89"/>
      <c r="V1689" s="89"/>
      <c r="W1689" s="89"/>
      <c r="X1689" s="89"/>
      <c r="Y1689" s="89"/>
      <c r="Z1689" s="89"/>
      <c r="AA1689" s="89"/>
      <c r="AB1689" s="89"/>
      <c r="AC1689" s="89"/>
    </row>
    <row r="1690" spans="3:29" s="90" customFormat="1">
      <c r="D1690" s="89"/>
      <c r="F1690" s="114"/>
      <c r="G1690" s="114"/>
      <c r="H1690" s="92" t="str">
        <f>ORÇ!F261</f>
        <v>ENG. KÁSSIO CANDIDO MARTINS DO VALE</v>
      </c>
      <c r="I1690" s="92"/>
      <c r="J1690" s="92"/>
      <c r="K1690" s="115"/>
      <c r="M1690" s="332"/>
      <c r="N1690" s="103"/>
      <c r="O1690" s="89"/>
      <c r="P1690" s="89"/>
      <c r="Q1690" s="89"/>
      <c r="R1690" s="89"/>
      <c r="S1690" s="89"/>
      <c r="T1690" s="89"/>
      <c r="U1690" s="89"/>
      <c r="V1690" s="89"/>
      <c r="W1690" s="89"/>
      <c r="X1690" s="89"/>
      <c r="Y1690" s="89"/>
      <c r="Z1690" s="89"/>
      <c r="AA1690" s="89"/>
      <c r="AB1690" s="89"/>
      <c r="AC1690" s="89"/>
    </row>
    <row r="1691" spans="3:29" s="90" customFormat="1">
      <c r="D1691" s="89"/>
      <c r="F1691" s="114"/>
      <c r="G1691" s="114"/>
      <c r="H1691" s="92" t="str">
        <f>ORÇ!F262</f>
        <v>CREA Nº: 1013616219 D/GO</v>
      </c>
      <c r="I1691" s="92"/>
      <c r="J1691" s="92"/>
      <c r="K1691" s="115"/>
      <c r="M1691" s="332"/>
      <c r="N1691" s="103"/>
      <c r="O1691" s="89"/>
      <c r="P1691" s="89"/>
      <c r="Q1691" s="89"/>
      <c r="R1691" s="89"/>
      <c r="S1691" s="89"/>
      <c r="T1691" s="89"/>
      <c r="U1691" s="89"/>
      <c r="V1691" s="89"/>
      <c r="W1691" s="89"/>
      <c r="X1691" s="89"/>
      <c r="Y1691" s="89"/>
      <c r="Z1691" s="89"/>
      <c r="AA1691" s="89"/>
      <c r="AB1691" s="89"/>
      <c r="AC1691" s="89"/>
    </row>
    <row r="1692" spans="3:29" s="90" customFormat="1">
      <c r="D1692" s="89"/>
      <c r="F1692" s="114"/>
      <c r="G1692" s="114"/>
      <c r="H1692" s="92"/>
      <c r="I1692" s="92"/>
      <c r="J1692" s="92"/>
      <c r="K1692" s="115"/>
      <c r="M1692" s="332"/>
      <c r="N1692" s="103"/>
      <c r="O1692" s="89"/>
      <c r="P1692" s="89"/>
      <c r="Q1692" s="89"/>
      <c r="R1692" s="89"/>
      <c r="S1692" s="89"/>
      <c r="T1692" s="89"/>
      <c r="U1692" s="89"/>
      <c r="V1692" s="89"/>
      <c r="W1692" s="89"/>
      <c r="X1692" s="89"/>
      <c r="Y1692" s="89"/>
      <c r="Z1692" s="89"/>
      <c r="AA1692" s="89"/>
      <c r="AB1692" s="89"/>
      <c r="AC1692" s="89"/>
    </row>
  </sheetData>
  <mergeCells count="280">
    <mergeCell ref="F1681:H1681"/>
    <mergeCell ref="F37:H37"/>
    <mergeCell ref="F1561:H1561"/>
    <mergeCell ref="F1567:H1567"/>
    <mergeCell ref="F1573:H1573"/>
    <mergeCell ref="F1579:H1579"/>
    <mergeCell ref="F1585:H1585"/>
    <mergeCell ref="F1591:H1591"/>
    <mergeCell ref="F1599:H1599"/>
    <mergeCell ref="F1437:H1437"/>
    <mergeCell ref="F1443:H1443"/>
    <mergeCell ref="F1449:H1449"/>
    <mergeCell ref="F1455:H1455"/>
    <mergeCell ref="F1461:H1461"/>
    <mergeCell ref="F1467:K1467"/>
    <mergeCell ref="F1493:K1493"/>
    <mergeCell ref="F1541:K1541"/>
    <mergeCell ref="F1605:H1605"/>
    <mergeCell ref="F1611:H1611"/>
    <mergeCell ref="F1617:H1617"/>
    <mergeCell ref="F1623:H1623"/>
    <mergeCell ref="F1641:H1641"/>
    <mergeCell ref="F1647:H1647"/>
    <mergeCell ref="F1653:H1653"/>
    <mergeCell ref="F1661:H1661"/>
    <mergeCell ref="F1675:H1675"/>
    <mergeCell ref="F1555:H1555"/>
    <mergeCell ref="F1386:H1386"/>
    <mergeCell ref="F1395:H1395"/>
    <mergeCell ref="F1401:H1401"/>
    <mergeCell ref="F1407:H1407"/>
    <mergeCell ref="F1413:H1413"/>
    <mergeCell ref="F1419:H1419"/>
    <mergeCell ref="F1425:H1425"/>
    <mergeCell ref="F1431:H1431"/>
    <mergeCell ref="F1635:H1635"/>
    <mergeCell ref="F1499:H1499"/>
    <mergeCell ref="F1673:K1673"/>
    <mergeCell ref="F1659:K1659"/>
    <mergeCell ref="F1629:H1629"/>
    <mergeCell ref="F1529:H1529"/>
    <mergeCell ref="F1535:H1535"/>
    <mergeCell ref="F1667:H1667"/>
    <mergeCell ref="F1393:K1393"/>
    <mergeCell ref="F1332:H1332"/>
    <mergeCell ref="F1338:H1338"/>
    <mergeCell ref="F1344:H1344"/>
    <mergeCell ref="F1350:H1350"/>
    <mergeCell ref="F1356:H1356"/>
    <mergeCell ref="F1362:H1362"/>
    <mergeCell ref="F1368:H1368"/>
    <mergeCell ref="F1374:H1374"/>
    <mergeCell ref="F1380:H1380"/>
    <mergeCell ref="F1278:H1278"/>
    <mergeCell ref="F1284:H1284"/>
    <mergeCell ref="F1290:H1290"/>
    <mergeCell ref="F1296:H1296"/>
    <mergeCell ref="F1302:H1302"/>
    <mergeCell ref="F1308:H1308"/>
    <mergeCell ref="F1314:H1314"/>
    <mergeCell ref="F1320:H1320"/>
    <mergeCell ref="F1326:H1326"/>
    <mergeCell ref="F1224:H1224"/>
    <mergeCell ref="F1230:H1230"/>
    <mergeCell ref="F1236:H1236"/>
    <mergeCell ref="F1242:H1242"/>
    <mergeCell ref="F1248:H1248"/>
    <mergeCell ref="F1254:H1254"/>
    <mergeCell ref="F1260:H1260"/>
    <mergeCell ref="F1266:H1266"/>
    <mergeCell ref="F1272:H1272"/>
    <mergeCell ref="F1170:H1170"/>
    <mergeCell ref="F1176:H1176"/>
    <mergeCell ref="F1182:H1182"/>
    <mergeCell ref="F1188:H1188"/>
    <mergeCell ref="F1194:H1194"/>
    <mergeCell ref="F1200:H1200"/>
    <mergeCell ref="F1206:H1206"/>
    <mergeCell ref="F1212:H1212"/>
    <mergeCell ref="F1218:H1218"/>
    <mergeCell ref="F1152:H1152"/>
    <mergeCell ref="F1158:H1158"/>
    <mergeCell ref="F1164:H1164"/>
    <mergeCell ref="F1062:H1062"/>
    <mergeCell ref="F1008:H1008"/>
    <mergeCell ref="F1014:H1014"/>
    <mergeCell ref="F1020:H1020"/>
    <mergeCell ref="F1026:H1026"/>
    <mergeCell ref="F1032:H1032"/>
    <mergeCell ref="F1038:H1038"/>
    <mergeCell ref="F1044:H1044"/>
    <mergeCell ref="F1050:H1050"/>
    <mergeCell ref="F1056:H1056"/>
    <mergeCell ref="F954:H954"/>
    <mergeCell ref="F960:H960"/>
    <mergeCell ref="F966:H966"/>
    <mergeCell ref="F972:H972"/>
    <mergeCell ref="F978:H978"/>
    <mergeCell ref="F984:H984"/>
    <mergeCell ref="F990:H990"/>
    <mergeCell ref="F996:H996"/>
    <mergeCell ref="F1002:H1002"/>
    <mergeCell ref="F900:H900"/>
    <mergeCell ref="F906:H906"/>
    <mergeCell ref="F912:H912"/>
    <mergeCell ref="F918:H918"/>
    <mergeCell ref="F924:H924"/>
    <mergeCell ref="F930:H930"/>
    <mergeCell ref="F936:H936"/>
    <mergeCell ref="F942:H942"/>
    <mergeCell ref="F948:H948"/>
    <mergeCell ref="F846:H846"/>
    <mergeCell ref="F852:H852"/>
    <mergeCell ref="F858:H858"/>
    <mergeCell ref="F864:H864"/>
    <mergeCell ref="F870:H870"/>
    <mergeCell ref="F876:H876"/>
    <mergeCell ref="F882:H882"/>
    <mergeCell ref="F888:H888"/>
    <mergeCell ref="F894:H894"/>
    <mergeCell ref="F792:H792"/>
    <mergeCell ref="F798:H798"/>
    <mergeCell ref="F804:H804"/>
    <mergeCell ref="F810:H810"/>
    <mergeCell ref="F816:H816"/>
    <mergeCell ref="F822:H822"/>
    <mergeCell ref="F828:H828"/>
    <mergeCell ref="F834:H834"/>
    <mergeCell ref="F840:H840"/>
    <mergeCell ref="F738:H738"/>
    <mergeCell ref="F744:H744"/>
    <mergeCell ref="F750:H750"/>
    <mergeCell ref="F756:H756"/>
    <mergeCell ref="F762:H762"/>
    <mergeCell ref="F768:H768"/>
    <mergeCell ref="F774:H774"/>
    <mergeCell ref="F780:H780"/>
    <mergeCell ref="F786:H786"/>
    <mergeCell ref="F9:K9"/>
    <mergeCell ref="F11:K11"/>
    <mergeCell ref="G4:K4"/>
    <mergeCell ref="G3:I3"/>
    <mergeCell ref="G2:K2"/>
    <mergeCell ref="G5:K5"/>
    <mergeCell ref="F57:H57"/>
    <mergeCell ref="F31:H31"/>
    <mergeCell ref="F25:H25"/>
    <mergeCell ref="F19:H19"/>
    <mergeCell ref="F13:H13"/>
    <mergeCell ref="F43:H43"/>
    <mergeCell ref="F49:H49"/>
    <mergeCell ref="I7:K7"/>
    <mergeCell ref="F159:H159"/>
    <mergeCell ref="F165:H165"/>
    <mergeCell ref="F171:H171"/>
    <mergeCell ref="F177:H177"/>
    <mergeCell ref="F183:H183"/>
    <mergeCell ref="F69:H69"/>
    <mergeCell ref="F63:H63"/>
    <mergeCell ref="F261:H261"/>
    <mergeCell ref="F81:H81"/>
    <mergeCell ref="F93:K93"/>
    <mergeCell ref="F99:H99"/>
    <mergeCell ref="F123:H123"/>
    <mergeCell ref="F129:H129"/>
    <mergeCell ref="F135:H135"/>
    <mergeCell ref="F141:H141"/>
    <mergeCell ref="F153:H153"/>
    <mergeCell ref="F189:H189"/>
    <mergeCell ref="F195:H195"/>
    <mergeCell ref="F201:K201"/>
    <mergeCell ref="F203:H203"/>
    <mergeCell ref="F209:H209"/>
    <mergeCell ref="F215:H215"/>
    <mergeCell ref="F221:H221"/>
    <mergeCell ref="F147:H147"/>
    <mergeCell ref="F271:H271"/>
    <mergeCell ref="F281:H281"/>
    <mergeCell ref="F287:H287"/>
    <mergeCell ref="F307:H307"/>
    <mergeCell ref="F355:H355"/>
    <mergeCell ref="F361:H361"/>
    <mergeCell ref="F87:H87"/>
    <mergeCell ref="F55:K55"/>
    <mergeCell ref="F367:H367"/>
    <mergeCell ref="F227:K227"/>
    <mergeCell ref="F229:H229"/>
    <mergeCell ref="F235:H235"/>
    <mergeCell ref="F241:K241"/>
    <mergeCell ref="F243:K243"/>
    <mergeCell ref="F245:H245"/>
    <mergeCell ref="F251:K251"/>
    <mergeCell ref="F253:H253"/>
    <mergeCell ref="F259:K259"/>
    <mergeCell ref="F319:H319"/>
    <mergeCell ref="F330:H330"/>
    <mergeCell ref="F349:K349"/>
    <mergeCell ref="F105:H105"/>
    <mergeCell ref="F111:H111"/>
    <mergeCell ref="F117:H117"/>
    <mergeCell ref="F633:H633"/>
    <mergeCell ref="F639:H639"/>
    <mergeCell ref="F627:K627"/>
    <mergeCell ref="F624:K624"/>
    <mergeCell ref="F564:H564"/>
    <mergeCell ref="F570:H570"/>
    <mergeCell ref="F582:H582"/>
    <mergeCell ref="F576:K576"/>
    <mergeCell ref="F645:K645"/>
    <mergeCell ref="F588:H588"/>
    <mergeCell ref="F594:H594"/>
    <mergeCell ref="F600:H600"/>
    <mergeCell ref="F606:H606"/>
    <mergeCell ref="F612:H612"/>
    <mergeCell ref="F523:K523"/>
    <mergeCell ref="F546:K546"/>
    <mergeCell ref="F534:K534"/>
    <mergeCell ref="F373:H373"/>
    <mergeCell ref="F379:H379"/>
    <mergeCell ref="F385:H385"/>
    <mergeCell ref="F391:H391"/>
    <mergeCell ref="F397:H397"/>
    <mergeCell ref="F403:H403"/>
    <mergeCell ref="F409:H409"/>
    <mergeCell ref="F415:H415"/>
    <mergeCell ref="F483:K483"/>
    <mergeCell ref="F732:H732"/>
    <mergeCell ref="F724:K724"/>
    <mergeCell ref="F705:K705"/>
    <mergeCell ref="F651:H651"/>
    <mergeCell ref="F657:H657"/>
    <mergeCell ref="F669:H669"/>
    <mergeCell ref="F675:H675"/>
    <mergeCell ref="F687:H687"/>
    <mergeCell ref="F693:H693"/>
    <mergeCell ref="F681:K681"/>
    <mergeCell ref="F663:K663"/>
    <mergeCell ref="F707:H707"/>
    <mergeCell ref="F713:H713"/>
    <mergeCell ref="F718:H718"/>
    <mergeCell ref="F699:H699"/>
    <mergeCell ref="F726:H726"/>
    <mergeCell ref="F471:H471"/>
    <mergeCell ref="F477:H477"/>
    <mergeCell ref="F485:H485"/>
    <mergeCell ref="F491:H491"/>
    <mergeCell ref="F501:H501"/>
    <mergeCell ref="F507:K507"/>
    <mergeCell ref="F497:K497"/>
    <mergeCell ref="F499:K499"/>
    <mergeCell ref="F439:H439"/>
    <mergeCell ref="F445:H445"/>
    <mergeCell ref="F451:H451"/>
    <mergeCell ref="F459:H459"/>
    <mergeCell ref="F465:H465"/>
    <mergeCell ref="F457:K457"/>
    <mergeCell ref="F75:H75"/>
    <mergeCell ref="F297:H297"/>
    <mergeCell ref="F1597:K1597"/>
    <mergeCell ref="F1391:K1391"/>
    <mergeCell ref="F517:K517"/>
    <mergeCell ref="F1469:H1469"/>
    <mergeCell ref="F1475:H1475"/>
    <mergeCell ref="F1481:H1481"/>
    <mergeCell ref="F1487:H1487"/>
    <mergeCell ref="F1505:H1505"/>
    <mergeCell ref="F1511:H1511"/>
    <mergeCell ref="F1517:H1517"/>
    <mergeCell ref="F1523:H1523"/>
    <mergeCell ref="F1543:H1543"/>
    <mergeCell ref="F1549:H1549"/>
    <mergeCell ref="F509:H509"/>
    <mergeCell ref="F529:H529"/>
    <mergeCell ref="F540:H540"/>
    <mergeCell ref="F421:H421"/>
    <mergeCell ref="F427:H427"/>
    <mergeCell ref="F433:H433"/>
    <mergeCell ref="F552:H552"/>
    <mergeCell ref="F558:H558"/>
    <mergeCell ref="F515:K515"/>
  </mergeCells>
  <phoneticPr fontId="61" type="noConversion"/>
  <pageMargins left="0.23622047244094491" right="0.23622047244094491" top="0.27559055118110237" bottom="0.6692913385826772" header="0.31496062992125984" footer="0.31496062992125984"/>
  <pageSetup paperSize="9" scale="56" fitToHeight="0" orientation="portrait" r:id="rId1"/>
  <headerFooter>
    <oddFooter>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VH258"/>
  <sheetViews>
    <sheetView showGridLines="0" view="pageBreakPreview" topLeftCell="A70" zoomScaleNormal="100" zoomScaleSheetLayoutView="100" workbookViewId="0">
      <selection activeCell="H255" sqref="H255"/>
    </sheetView>
  </sheetViews>
  <sheetFormatPr defaultRowHeight="14.4"/>
  <cols>
    <col min="1" max="1" width="2.33203125" style="43" customWidth="1"/>
    <col min="2" max="2" width="1.109375" style="43" customWidth="1"/>
    <col min="3" max="4" width="15.44140625" style="43" customWidth="1"/>
    <col min="5" max="5" width="74.33203125" style="43" customWidth="1"/>
    <col min="6" max="6" width="8.6640625" style="54" bestFit="1" customWidth="1"/>
    <col min="7" max="7" width="9.44140625" style="171" customWidth="1"/>
    <col min="8" max="8" width="13.33203125" style="43" bestFit="1" customWidth="1"/>
    <col min="9" max="9" width="14.109375" style="47" bestFit="1" customWidth="1"/>
    <col min="10" max="10" width="1.33203125" style="47" customWidth="1"/>
    <col min="11" max="12" width="10.6640625" style="47" bestFit="1" customWidth="1"/>
    <col min="13" max="246" width="9.109375" style="47"/>
    <col min="247" max="247" width="2.33203125" style="47" customWidth="1"/>
    <col min="248" max="248" width="3.5546875" style="47" customWidth="1"/>
    <col min="249" max="249" width="12.44140625" style="47" bestFit="1" customWidth="1"/>
    <col min="250" max="250" width="12.33203125" style="47" customWidth="1"/>
    <col min="251" max="251" width="38.109375" style="47" customWidth="1"/>
    <col min="252" max="252" width="7.44140625" style="47" customWidth="1"/>
    <col min="253" max="253" width="9.109375" style="47" customWidth="1"/>
    <col min="254" max="254" width="20.109375" style="47" customWidth="1"/>
    <col min="255" max="255" width="13" style="47" customWidth="1"/>
    <col min="256" max="256" width="5.33203125" style="47" customWidth="1"/>
    <col min="257" max="502" width="9.109375" style="47"/>
    <col min="503" max="503" width="2.33203125" style="47" customWidth="1"/>
    <col min="504" max="504" width="3.5546875" style="47" customWidth="1"/>
    <col min="505" max="505" width="12.44140625" style="47" bestFit="1" customWidth="1"/>
    <col min="506" max="506" width="12.33203125" style="47" customWidth="1"/>
    <col min="507" max="507" width="38.109375" style="47" customWidth="1"/>
    <col min="508" max="508" width="7.44140625" style="47" customWidth="1"/>
    <col min="509" max="509" width="9.109375" style="47" customWidth="1"/>
    <col min="510" max="510" width="20.109375" style="47" customWidth="1"/>
    <col min="511" max="511" width="13" style="47" customWidth="1"/>
    <col min="512" max="512" width="5.33203125" style="47" customWidth="1"/>
    <col min="513" max="758" width="9.109375" style="47"/>
    <col min="759" max="759" width="2.33203125" style="47" customWidth="1"/>
    <col min="760" max="760" width="3.5546875" style="47" customWidth="1"/>
    <col min="761" max="761" width="12.44140625" style="47" bestFit="1" customWidth="1"/>
    <col min="762" max="762" width="12.33203125" style="47" customWidth="1"/>
    <col min="763" max="763" width="38.109375" style="47" customWidth="1"/>
    <col min="764" max="764" width="7.44140625" style="47" customWidth="1"/>
    <col min="765" max="765" width="9.109375" style="47" customWidth="1"/>
    <col min="766" max="766" width="20.109375" style="47" customWidth="1"/>
    <col min="767" max="767" width="13" style="47" customWidth="1"/>
    <col min="768" max="768" width="5.33203125" style="47" customWidth="1"/>
    <col min="769" max="1014" width="9.109375" style="47"/>
    <col min="1015" max="1015" width="2.33203125" style="47" customWidth="1"/>
    <col min="1016" max="1016" width="3.5546875" style="47" customWidth="1"/>
    <col min="1017" max="1017" width="12.44140625" style="47" bestFit="1" customWidth="1"/>
    <col min="1018" max="1018" width="12.33203125" style="47" customWidth="1"/>
    <col min="1019" max="1019" width="38.109375" style="47" customWidth="1"/>
    <col min="1020" max="1020" width="7.44140625" style="47" customWidth="1"/>
    <col min="1021" max="1021" width="9.109375" style="47" customWidth="1"/>
    <col min="1022" max="1022" width="20.109375" style="47" customWidth="1"/>
    <col min="1023" max="1023" width="13" style="47" customWidth="1"/>
    <col min="1024" max="1024" width="5.33203125" style="47" customWidth="1"/>
    <col min="1025" max="1270" width="9.109375" style="47"/>
    <col min="1271" max="1271" width="2.33203125" style="47" customWidth="1"/>
    <col min="1272" max="1272" width="3.5546875" style="47" customWidth="1"/>
    <col min="1273" max="1273" width="12.44140625" style="47" bestFit="1" customWidth="1"/>
    <col min="1274" max="1274" width="12.33203125" style="47" customWidth="1"/>
    <col min="1275" max="1275" width="38.109375" style="47" customWidth="1"/>
    <col min="1276" max="1276" width="7.44140625" style="47" customWidth="1"/>
    <col min="1277" max="1277" width="9.109375" style="47" customWidth="1"/>
    <col min="1278" max="1278" width="20.109375" style="47" customWidth="1"/>
    <col min="1279" max="1279" width="13" style="47" customWidth="1"/>
    <col min="1280" max="1280" width="5.33203125" style="47" customWidth="1"/>
    <col min="1281" max="1526" width="9.109375" style="47"/>
    <col min="1527" max="1527" width="2.33203125" style="47" customWidth="1"/>
    <col min="1528" max="1528" width="3.5546875" style="47" customWidth="1"/>
    <col min="1529" max="1529" width="12.44140625" style="47" bestFit="1" customWidth="1"/>
    <col min="1530" max="1530" width="12.33203125" style="47" customWidth="1"/>
    <col min="1531" max="1531" width="38.109375" style="47" customWidth="1"/>
    <col min="1532" max="1532" width="7.44140625" style="47" customWidth="1"/>
    <col min="1533" max="1533" width="9.109375" style="47" customWidth="1"/>
    <col min="1534" max="1534" width="20.109375" style="47" customWidth="1"/>
    <col min="1535" max="1535" width="13" style="47" customWidth="1"/>
    <col min="1536" max="1536" width="5.33203125" style="47" customWidth="1"/>
    <col min="1537" max="1782" width="9.109375" style="47"/>
    <col min="1783" max="1783" width="2.33203125" style="47" customWidth="1"/>
    <col min="1784" max="1784" width="3.5546875" style="47" customWidth="1"/>
    <col min="1785" max="1785" width="12.44140625" style="47" bestFit="1" customWidth="1"/>
    <col min="1786" max="1786" width="12.33203125" style="47" customWidth="1"/>
    <col min="1787" max="1787" width="38.109375" style="47" customWidth="1"/>
    <col min="1788" max="1788" width="7.44140625" style="47" customWidth="1"/>
    <col min="1789" max="1789" width="9.109375" style="47" customWidth="1"/>
    <col min="1790" max="1790" width="20.109375" style="47" customWidth="1"/>
    <col min="1791" max="1791" width="13" style="47" customWidth="1"/>
    <col min="1792" max="1792" width="5.33203125" style="47" customWidth="1"/>
    <col min="1793" max="2038" width="9.109375" style="47"/>
    <col min="2039" max="2039" width="2.33203125" style="47" customWidth="1"/>
    <col min="2040" max="2040" width="3.5546875" style="47" customWidth="1"/>
    <col min="2041" max="2041" width="12.44140625" style="47" bestFit="1" customWidth="1"/>
    <col min="2042" max="2042" width="12.33203125" style="47" customWidth="1"/>
    <col min="2043" max="2043" width="38.109375" style="47" customWidth="1"/>
    <col min="2044" max="2044" width="7.44140625" style="47" customWidth="1"/>
    <col min="2045" max="2045" width="9.109375" style="47" customWidth="1"/>
    <col min="2046" max="2046" width="20.109375" style="47" customWidth="1"/>
    <col min="2047" max="2047" width="13" style="47" customWidth="1"/>
    <col min="2048" max="2048" width="5.33203125" style="47" customWidth="1"/>
    <col min="2049" max="2294" width="9.109375" style="47"/>
    <col min="2295" max="2295" width="2.33203125" style="47" customWidth="1"/>
    <col min="2296" max="2296" width="3.5546875" style="47" customWidth="1"/>
    <col min="2297" max="2297" width="12.44140625" style="47" bestFit="1" customWidth="1"/>
    <col min="2298" max="2298" width="12.33203125" style="47" customWidth="1"/>
    <col min="2299" max="2299" width="38.109375" style="47" customWidth="1"/>
    <col min="2300" max="2300" width="7.44140625" style="47" customWidth="1"/>
    <col min="2301" max="2301" width="9.109375" style="47" customWidth="1"/>
    <col min="2302" max="2302" width="20.109375" style="47" customWidth="1"/>
    <col min="2303" max="2303" width="13" style="47" customWidth="1"/>
    <col min="2304" max="2304" width="5.33203125" style="47" customWidth="1"/>
    <col min="2305" max="2550" width="9.109375" style="47"/>
    <col min="2551" max="2551" width="2.33203125" style="47" customWidth="1"/>
    <col min="2552" max="2552" width="3.5546875" style="47" customWidth="1"/>
    <col min="2553" max="2553" width="12.44140625" style="47" bestFit="1" customWidth="1"/>
    <col min="2554" max="2554" width="12.33203125" style="47" customWidth="1"/>
    <col min="2555" max="2555" width="38.109375" style="47" customWidth="1"/>
    <col min="2556" max="2556" width="7.44140625" style="47" customWidth="1"/>
    <col min="2557" max="2557" width="9.109375" style="47" customWidth="1"/>
    <col min="2558" max="2558" width="20.109375" style="47" customWidth="1"/>
    <col min="2559" max="2559" width="13" style="47" customWidth="1"/>
    <col min="2560" max="2560" width="5.33203125" style="47" customWidth="1"/>
    <col min="2561" max="2806" width="9.109375" style="47"/>
    <col min="2807" max="2807" width="2.33203125" style="47" customWidth="1"/>
    <col min="2808" max="2808" width="3.5546875" style="47" customWidth="1"/>
    <col min="2809" max="2809" width="12.44140625" style="47" bestFit="1" customWidth="1"/>
    <col min="2810" max="2810" width="12.33203125" style="47" customWidth="1"/>
    <col min="2811" max="2811" width="38.109375" style="47" customWidth="1"/>
    <col min="2812" max="2812" width="7.44140625" style="47" customWidth="1"/>
    <col min="2813" max="2813" width="9.109375" style="47" customWidth="1"/>
    <col min="2814" max="2814" width="20.109375" style="47" customWidth="1"/>
    <col min="2815" max="2815" width="13" style="47" customWidth="1"/>
    <col min="2816" max="2816" width="5.33203125" style="47" customWidth="1"/>
    <col min="2817" max="3062" width="9.109375" style="47"/>
    <col min="3063" max="3063" width="2.33203125" style="47" customWidth="1"/>
    <col min="3064" max="3064" width="3.5546875" style="47" customWidth="1"/>
    <col min="3065" max="3065" width="12.44140625" style="47" bestFit="1" customWidth="1"/>
    <col min="3066" max="3066" width="12.33203125" style="47" customWidth="1"/>
    <col min="3067" max="3067" width="38.109375" style="47" customWidth="1"/>
    <col min="3068" max="3068" width="7.44140625" style="47" customWidth="1"/>
    <col min="3069" max="3069" width="9.109375" style="47" customWidth="1"/>
    <col min="3070" max="3070" width="20.109375" style="47" customWidth="1"/>
    <col min="3071" max="3071" width="13" style="47" customWidth="1"/>
    <col min="3072" max="3072" width="5.33203125" style="47" customWidth="1"/>
    <col min="3073" max="3318" width="9.109375" style="47"/>
    <col min="3319" max="3319" width="2.33203125" style="47" customWidth="1"/>
    <col min="3320" max="3320" width="3.5546875" style="47" customWidth="1"/>
    <col min="3321" max="3321" width="12.44140625" style="47" bestFit="1" customWidth="1"/>
    <col min="3322" max="3322" width="12.33203125" style="47" customWidth="1"/>
    <col min="3323" max="3323" width="38.109375" style="47" customWidth="1"/>
    <col min="3324" max="3324" width="7.44140625" style="47" customWidth="1"/>
    <col min="3325" max="3325" width="9.109375" style="47" customWidth="1"/>
    <col min="3326" max="3326" width="20.109375" style="47" customWidth="1"/>
    <col min="3327" max="3327" width="13" style="47" customWidth="1"/>
    <col min="3328" max="3328" width="5.33203125" style="47" customWidth="1"/>
    <col min="3329" max="3574" width="9.109375" style="47"/>
    <col min="3575" max="3575" width="2.33203125" style="47" customWidth="1"/>
    <col min="3576" max="3576" width="3.5546875" style="47" customWidth="1"/>
    <col min="3577" max="3577" width="12.44140625" style="47" bestFit="1" customWidth="1"/>
    <col min="3578" max="3578" width="12.33203125" style="47" customWidth="1"/>
    <col min="3579" max="3579" width="38.109375" style="47" customWidth="1"/>
    <col min="3580" max="3580" width="7.44140625" style="47" customWidth="1"/>
    <col min="3581" max="3581" width="9.109375" style="47" customWidth="1"/>
    <col min="3582" max="3582" width="20.109375" style="47" customWidth="1"/>
    <col min="3583" max="3583" width="13" style="47" customWidth="1"/>
    <col min="3584" max="3584" width="5.33203125" style="47" customWidth="1"/>
    <col min="3585" max="3830" width="9.109375" style="47"/>
    <col min="3831" max="3831" width="2.33203125" style="47" customWidth="1"/>
    <col min="3832" max="3832" width="3.5546875" style="47" customWidth="1"/>
    <col min="3833" max="3833" width="12.44140625" style="47" bestFit="1" customWidth="1"/>
    <col min="3834" max="3834" width="12.33203125" style="47" customWidth="1"/>
    <col min="3835" max="3835" width="38.109375" style="47" customWidth="1"/>
    <col min="3836" max="3836" width="7.44140625" style="47" customWidth="1"/>
    <col min="3837" max="3837" width="9.109375" style="47" customWidth="1"/>
    <col min="3838" max="3838" width="20.109375" style="47" customWidth="1"/>
    <col min="3839" max="3839" width="13" style="47" customWidth="1"/>
    <col min="3840" max="3840" width="5.33203125" style="47" customWidth="1"/>
    <col min="3841" max="4086" width="9.109375" style="47"/>
    <col min="4087" max="4087" width="2.33203125" style="47" customWidth="1"/>
    <col min="4088" max="4088" width="3.5546875" style="47" customWidth="1"/>
    <col min="4089" max="4089" width="12.44140625" style="47" bestFit="1" customWidth="1"/>
    <col min="4090" max="4090" width="12.33203125" style="47" customWidth="1"/>
    <col min="4091" max="4091" width="38.109375" style="47" customWidth="1"/>
    <col min="4092" max="4092" width="7.44140625" style="47" customWidth="1"/>
    <col min="4093" max="4093" width="9.109375" style="47" customWidth="1"/>
    <col min="4094" max="4094" width="20.109375" style="47" customWidth="1"/>
    <col min="4095" max="4095" width="13" style="47" customWidth="1"/>
    <col min="4096" max="4096" width="5.33203125" style="47" customWidth="1"/>
    <col min="4097" max="4342" width="9.109375" style="47"/>
    <col min="4343" max="4343" width="2.33203125" style="47" customWidth="1"/>
    <col min="4344" max="4344" width="3.5546875" style="47" customWidth="1"/>
    <col min="4345" max="4345" width="12.44140625" style="47" bestFit="1" customWidth="1"/>
    <col min="4346" max="4346" width="12.33203125" style="47" customWidth="1"/>
    <col min="4347" max="4347" width="38.109375" style="47" customWidth="1"/>
    <col min="4348" max="4348" width="7.44140625" style="47" customWidth="1"/>
    <col min="4349" max="4349" width="9.109375" style="47" customWidth="1"/>
    <col min="4350" max="4350" width="20.109375" style="47" customWidth="1"/>
    <col min="4351" max="4351" width="13" style="47" customWidth="1"/>
    <col min="4352" max="4352" width="5.33203125" style="47" customWidth="1"/>
    <col min="4353" max="4598" width="9.109375" style="47"/>
    <col min="4599" max="4599" width="2.33203125" style="47" customWidth="1"/>
    <col min="4600" max="4600" width="3.5546875" style="47" customWidth="1"/>
    <col min="4601" max="4601" width="12.44140625" style="47" bestFit="1" customWidth="1"/>
    <col min="4602" max="4602" width="12.33203125" style="47" customWidth="1"/>
    <col min="4603" max="4603" width="38.109375" style="47" customWidth="1"/>
    <col min="4604" max="4604" width="7.44140625" style="47" customWidth="1"/>
    <col min="4605" max="4605" width="9.109375" style="47" customWidth="1"/>
    <col min="4606" max="4606" width="20.109375" style="47" customWidth="1"/>
    <col min="4607" max="4607" width="13" style="47" customWidth="1"/>
    <col min="4608" max="4608" width="5.33203125" style="47" customWidth="1"/>
    <col min="4609" max="4854" width="9.109375" style="47"/>
    <col min="4855" max="4855" width="2.33203125" style="47" customWidth="1"/>
    <col min="4856" max="4856" width="3.5546875" style="47" customWidth="1"/>
    <col min="4857" max="4857" width="12.44140625" style="47" bestFit="1" customWidth="1"/>
    <col min="4858" max="4858" width="12.33203125" style="47" customWidth="1"/>
    <col min="4859" max="4859" width="38.109375" style="47" customWidth="1"/>
    <col min="4860" max="4860" width="7.44140625" style="47" customWidth="1"/>
    <col min="4861" max="4861" width="9.109375" style="47" customWidth="1"/>
    <col min="4862" max="4862" width="20.109375" style="47" customWidth="1"/>
    <col min="4863" max="4863" width="13" style="47" customWidth="1"/>
    <col min="4864" max="4864" width="5.33203125" style="47" customWidth="1"/>
    <col min="4865" max="5110" width="9.109375" style="47"/>
    <col min="5111" max="5111" width="2.33203125" style="47" customWidth="1"/>
    <col min="5112" max="5112" width="3.5546875" style="47" customWidth="1"/>
    <col min="5113" max="5113" width="12.44140625" style="47" bestFit="1" customWidth="1"/>
    <col min="5114" max="5114" width="12.33203125" style="47" customWidth="1"/>
    <col min="5115" max="5115" width="38.109375" style="47" customWidth="1"/>
    <col min="5116" max="5116" width="7.44140625" style="47" customWidth="1"/>
    <col min="5117" max="5117" width="9.109375" style="47" customWidth="1"/>
    <col min="5118" max="5118" width="20.109375" style="47" customWidth="1"/>
    <col min="5119" max="5119" width="13" style="47" customWidth="1"/>
    <col min="5120" max="5120" width="5.33203125" style="47" customWidth="1"/>
    <col min="5121" max="5366" width="9.109375" style="47"/>
    <col min="5367" max="5367" width="2.33203125" style="47" customWidth="1"/>
    <col min="5368" max="5368" width="3.5546875" style="47" customWidth="1"/>
    <col min="5369" max="5369" width="12.44140625" style="47" bestFit="1" customWidth="1"/>
    <col min="5370" max="5370" width="12.33203125" style="47" customWidth="1"/>
    <col min="5371" max="5371" width="38.109375" style="47" customWidth="1"/>
    <col min="5372" max="5372" width="7.44140625" style="47" customWidth="1"/>
    <col min="5373" max="5373" width="9.109375" style="47" customWidth="1"/>
    <col min="5374" max="5374" width="20.109375" style="47" customWidth="1"/>
    <col min="5375" max="5375" width="13" style="47" customWidth="1"/>
    <col min="5376" max="5376" width="5.33203125" style="47" customWidth="1"/>
    <col min="5377" max="5622" width="9.109375" style="47"/>
    <col min="5623" max="5623" width="2.33203125" style="47" customWidth="1"/>
    <col min="5624" max="5624" width="3.5546875" style="47" customWidth="1"/>
    <col min="5625" max="5625" width="12.44140625" style="47" bestFit="1" customWidth="1"/>
    <col min="5626" max="5626" width="12.33203125" style="47" customWidth="1"/>
    <col min="5627" max="5627" width="38.109375" style="47" customWidth="1"/>
    <col min="5628" max="5628" width="7.44140625" style="47" customWidth="1"/>
    <col min="5629" max="5629" width="9.109375" style="47" customWidth="1"/>
    <col min="5630" max="5630" width="20.109375" style="47" customWidth="1"/>
    <col min="5631" max="5631" width="13" style="47" customWidth="1"/>
    <col min="5632" max="5632" width="5.33203125" style="47" customWidth="1"/>
    <col min="5633" max="5878" width="9.109375" style="47"/>
    <col min="5879" max="5879" width="2.33203125" style="47" customWidth="1"/>
    <col min="5880" max="5880" width="3.5546875" style="47" customWidth="1"/>
    <col min="5881" max="5881" width="12.44140625" style="47" bestFit="1" customWidth="1"/>
    <col min="5882" max="5882" width="12.33203125" style="47" customWidth="1"/>
    <col min="5883" max="5883" width="38.109375" style="47" customWidth="1"/>
    <col min="5884" max="5884" width="7.44140625" style="47" customWidth="1"/>
    <col min="5885" max="5885" width="9.109375" style="47" customWidth="1"/>
    <col min="5886" max="5886" width="20.109375" style="47" customWidth="1"/>
    <col min="5887" max="5887" width="13" style="47" customWidth="1"/>
    <col min="5888" max="5888" width="5.33203125" style="47" customWidth="1"/>
    <col min="5889" max="6134" width="9.109375" style="47"/>
    <col min="6135" max="6135" width="2.33203125" style="47" customWidth="1"/>
    <col min="6136" max="6136" width="3.5546875" style="47" customWidth="1"/>
    <col min="6137" max="6137" width="12.44140625" style="47" bestFit="1" customWidth="1"/>
    <col min="6138" max="6138" width="12.33203125" style="47" customWidth="1"/>
    <col min="6139" max="6139" width="38.109375" style="47" customWidth="1"/>
    <col min="6140" max="6140" width="7.44140625" style="47" customWidth="1"/>
    <col min="6141" max="6141" width="9.109375" style="47" customWidth="1"/>
    <col min="6142" max="6142" width="20.109375" style="47" customWidth="1"/>
    <col min="6143" max="6143" width="13" style="47" customWidth="1"/>
    <col min="6144" max="6144" width="5.33203125" style="47" customWidth="1"/>
    <col min="6145" max="6390" width="9.109375" style="47"/>
    <col min="6391" max="6391" width="2.33203125" style="47" customWidth="1"/>
    <col min="6392" max="6392" width="3.5546875" style="47" customWidth="1"/>
    <col min="6393" max="6393" width="12.44140625" style="47" bestFit="1" customWidth="1"/>
    <col min="6394" max="6394" width="12.33203125" style="47" customWidth="1"/>
    <col min="6395" max="6395" width="38.109375" style="47" customWidth="1"/>
    <col min="6396" max="6396" width="7.44140625" style="47" customWidth="1"/>
    <col min="6397" max="6397" width="9.109375" style="47" customWidth="1"/>
    <col min="6398" max="6398" width="20.109375" style="47" customWidth="1"/>
    <col min="6399" max="6399" width="13" style="47" customWidth="1"/>
    <col min="6400" max="6400" width="5.33203125" style="47" customWidth="1"/>
    <col min="6401" max="6646" width="9.109375" style="47"/>
    <col min="6647" max="6647" width="2.33203125" style="47" customWidth="1"/>
    <col min="6648" max="6648" width="3.5546875" style="47" customWidth="1"/>
    <col min="6649" max="6649" width="12.44140625" style="47" bestFit="1" customWidth="1"/>
    <col min="6650" max="6650" width="12.33203125" style="47" customWidth="1"/>
    <col min="6651" max="6651" width="38.109375" style="47" customWidth="1"/>
    <col min="6652" max="6652" width="7.44140625" style="47" customWidth="1"/>
    <col min="6653" max="6653" width="9.109375" style="47" customWidth="1"/>
    <col min="6654" max="6654" width="20.109375" style="47" customWidth="1"/>
    <col min="6655" max="6655" width="13" style="47" customWidth="1"/>
    <col min="6656" max="6656" width="5.33203125" style="47" customWidth="1"/>
    <col min="6657" max="6902" width="9.109375" style="47"/>
    <col min="6903" max="6903" width="2.33203125" style="47" customWidth="1"/>
    <col min="6904" max="6904" width="3.5546875" style="47" customWidth="1"/>
    <col min="6905" max="6905" width="12.44140625" style="47" bestFit="1" customWidth="1"/>
    <col min="6906" max="6906" width="12.33203125" style="47" customWidth="1"/>
    <col min="6907" max="6907" width="38.109375" style="47" customWidth="1"/>
    <col min="6908" max="6908" width="7.44140625" style="47" customWidth="1"/>
    <col min="6909" max="6909" width="9.109375" style="47" customWidth="1"/>
    <col min="6910" max="6910" width="20.109375" style="47" customWidth="1"/>
    <col min="6911" max="6911" width="13" style="47" customWidth="1"/>
    <col min="6912" max="6912" width="5.33203125" style="47" customWidth="1"/>
    <col min="6913" max="7158" width="9.109375" style="47"/>
    <col min="7159" max="7159" width="2.33203125" style="47" customWidth="1"/>
    <col min="7160" max="7160" width="3.5546875" style="47" customWidth="1"/>
    <col min="7161" max="7161" width="12.44140625" style="47" bestFit="1" customWidth="1"/>
    <col min="7162" max="7162" width="12.33203125" style="47" customWidth="1"/>
    <col min="7163" max="7163" width="38.109375" style="47" customWidth="1"/>
    <col min="7164" max="7164" width="7.44140625" style="47" customWidth="1"/>
    <col min="7165" max="7165" width="9.109375" style="47" customWidth="1"/>
    <col min="7166" max="7166" width="20.109375" style="47" customWidth="1"/>
    <col min="7167" max="7167" width="13" style="47" customWidth="1"/>
    <col min="7168" max="7168" width="5.33203125" style="47" customWidth="1"/>
    <col min="7169" max="7414" width="9.109375" style="47"/>
    <col min="7415" max="7415" width="2.33203125" style="47" customWidth="1"/>
    <col min="7416" max="7416" width="3.5546875" style="47" customWidth="1"/>
    <col min="7417" max="7417" width="12.44140625" style="47" bestFit="1" customWidth="1"/>
    <col min="7418" max="7418" width="12.33203125" style="47" customWidth="1"/>
    <col min="7419" max="7419" width="38.109375" style="47" customWidth="1"/>
    <col min="7420" max="7420" width="7.44140625" style="47" customWidth="1"/>
    <col min="7421" max="7421" width="9.109375" style="47" customWidth="1"/>
    <col min="7422" max="7422" width="20.109375" style="47" customWidth="1"/>
    <col min="7423" max="7423" width="13" style="47" customWidth="1"/>
    <col min="7424" max="7424" width="5.33203125" style="47" customWidth="1"/>
    <col min="7425" max="7670" width="9.109375" style="47"/>
    <col min="7671" max="7671" width="2.33203125" style="47" customWidth="1"/>
    <col min="7672" max="7672" width="3.5546875" style="47" customWidth="1"/>
    <col min="7673" max="7673" width="12.44140625" style="47" bestFit="1" customWidth="1"/>
    <col min="7674" max="7674" width="12.33203125" style="47" customWidth="1"/>
    <col min="7675" max="7675" width="38.109375" style="47" customWidth="1"/>
    <col min="7676" max="7676" width="7.44140625" style="47" customWidth="1"/>
    <col min="7677" max="7677" width="9.109375" style="47" customWidth="1"/>
    <col min="7678" max="7678" width="20.109375" style="47" customWidth="1"/>
    <col min="7679" max="7679" width="13" style="47" customWidth="1"/>
    <col min="7680" max="7680" width="5.33203125" style="47" customWidth="1"/>
    <col min="7681" max="7926" width="9.109375" style="47"/>
    <col min="7927" max="7927" width="2.33203125" style="47" customWidth="1"/>
    <col min="7928" max="7928" width="3.5546875" style="47" customWidth="1"/>
    <col min="7929" max="7929" width="12.44140625" style="47" bestFit="1" customWidth="1"/>
    <col min="7930" max="7930" width="12.33203125" style="47" customWidth="1"/>
    <col min="7931" max="7931" width="38.109375" style="47" customWidth="1"/>
    <col min="7932" max="7932" width="7.44140625" style="47" customWidth="1"/>
    <col min="7933" max="7933" width="9.109375" style="47" customWidth="1"/>
    <col min="7934" max="7934" width="20.109375" style="47" customWidth="1"/>
    <col min="7935" max="7935" width="13" style="47" customWidth="1"/>
    <col min="7936" max="7936" width="5.33203125" style="47" customWidth="1"/>
    <col min="7937" max="8182" width="9.109375" style="47"/>
    <col min="8183" max="8183" width="2.33203125" style="47" customWidth="1"/>
    <col min="8184" max="8184" width="3.5546875" style="47" customWidth="1"/>
    <col min="8185" max="8185" width="12.44140625" style="47" bestFit="1" customWidth="1"/>
    <col min="8186" max="8186" width="12.33203125" style="47" customWidth="1"/>
    <col min="8187" max="8187" width="38.109375" style="47" customWidth="1"/>
    <col min="8188" max="8188" width="7.44140625" style="47" customWidth="1"/>
    <col min="8189" max="8189" width="9.109375" style="47" customWidth="1"/>
    <col min="8190" max="8190" width="20.109375" style="47" customWidth="1"/>
    <col min="8191" max="8191" width="13" style="47" customWidth="1"/>
    <col min="8192" max="8192" width="5.33203125" style="47" customWidth="1"/>
    <col min="8193" max="8438" width="9.109375" style="47"/>
    <col min="8439" max="8439" width="2.33203125" style="47" customWidth="1"/>
    <col min="8440" max="8440" width="3.5546875" style="47" customWidth="1"/>
    <col min="8441" max="8441" width="12.44140625" style="47" bestFit="1" customWidth="1"/>
    <col min="8442" max="8442" width="12.33203125" style="47" customWidth="1"/>
    <col min="8443" max="8443" width="38.109375" style="47" customWidth="1"/>
    <col min="8444" max="8444" width="7.44140625" style="47" customWidth="1"/>
    <col min="8445" max="8445" width="9.109375" style="47" customWidth="1"/>
    <col min="8446" max="8446" width="20.109375" style="47" customWidth="1"/>
    <col min="8447" max="8447" width="13" style="47" customWidth="1"/>
    <col min="8448" max="8448" width="5.33203125" style="47" customWidth="1"/>
    <col min="8449" max="8694" width="9.109375" style="47"/>
    <col min="8695" max="8695" width="2.33203125" style="47" customWidth="1"/>
    <col min="8696" max="8696" width="3.5546875" style="47" customWidth="1"/>
    <col min="8697" max="8697" width="12.44140625" style="47" bestFit="1" customWidth="1"/>
    <col min="8698" max="8698" width="12.33203125" style="47" customWidth="1"/>
    <col min="8699" max="8699" width="38.109375" style="47" customWidth="1"/>
    <col min="8700" max="8700" width="7.44140625" style="47" customWidth="1"/>
    <col min="8701" max="8701" width="9.109375" style="47" customWidth="1"/>
    <col min="8702" max="8702" width="20.109375" style="47" customWidth="1"/>
    <col min="8703" max="8703" width="13" style="47" customWidth="1"/>
    <col min="8704" max="8704" width="5.33203125" style="47" customWidth="1"/>
    <col min="8705" max="8950" width="9.109375" style="47"/>
    <col min="8951" max="8951" width="2.33203125" style="47" customWidth="1"/>
    <col min="8952" max="8952" width="3.5546875" style="47" customWidth="1"/>
    <col min="8953" max="8953" width="12.44140625" style="47" bestFit="1" customWidth="1"/>
    <col min="8954" max="8954" width="12.33203125" style="47" customWidth="1"/>
    <col min="8955" max="8955" width="38.109375" style="47" customWidth="1"/>
    <col min="8956" max="8956" width="7.44140625" style="47" customWidth="1"/>
    <col min="8957" max="8957" width="9.109375" style="47" customWidth="1"/>
    <col min="8958" max="8958" width="20.109375" style="47" customWidth="1"/>
    <col min="8959" max="8959" width="13" style="47" customWidth="1"/>
    <col min="8960" max="8960" width="5.33203125" style="47" customWidth="1"/>
    <col min="8961" max="9206" width="9.109375" style="47"/>
    <col min="9207" max="9207" width="2.33203125" style="47" customWidth="1"/>
    <col min="9208" max="9208" width="3.5546875" style="47" customWidth="1"/>
    <col min="9209" max="9209" width="12.44140625" style="47" bestFit="1" customWidth="1"/>
    <col min="9210" max="9210" width="12.33203125" style="47" customWidth="1"/>
    <col min="9211" max="9211" width="38.109375" style="47" customWidth="1"/>
    <col min="9212" max="9212" width="7.44140625" style="47" customWidth="1"/>
    <col min="9213" max="9213" width="9.109375" style="47" customWidth="1"/>
    <col min="9214" max="9214" width="20.109375" style="47" customWidth="1"/>
    <col min="9215" max="9215" width="13" style="47" customWidth="1"/>
    <col min="9216" max="9216" width="5.33203125" style="47" customWidth="1"/>
    <col min="9217" max="9462" width="9.109375" style="47"/>
    <col min="9463" max="9463" width="2.33203125" style="47" customWidth="1"/>
    <col min="9464" max="9464" width="3.5546875" style="47" customWidth="1"/>
    <col min="9465" max="9465" width="12.44140625" style="47" bestFit="1" customWidth="1"/>
    <col min="9466" max="9466" width="12.33203125" style="47" customWidth="1"/>
    <col min="9467" max="9467" width="38.109375" style="47" customWidth="1"/>
    <col min="9468" max="9468" width="7.44140625" style="47" customWidth="1"/>
    <col min="9469" max="9469" width="9.109375" style="47" customWidth="1"/>
    <col min="9470" max="9470" width="20.109375" style="47" customWidth="1"/>
    <col min="9471" max="9471" width="13" style="47" customWidth="1"/>
    <col min="9472" max="9472" width="5.33203125" style="47" customWidth="1"/>
    <col min="9473" max="9718" width="9.109375" style="47"/>
    <col min="9719" max="9719" width="2.33203125" style="47" customWidth="1"/>
    <col min="9720" max="9720" width="3.5546875" style="47" customWidth="1"/>
    <col min="9721" max="9721" width="12.44140625" style="47" bestFit="1" customWidth="1"/>
    <col min="9722" max="9722" width="12.33203125" style="47" customWidth="1"/>
    <col min="9723" max="9723" width="38.109375" style="47" customWidth="1"/>
    <col min="9724" max="9724" width="7.44140625" style="47" customWidth="1"/>
    <col min="9725" max="9725" width="9.109375" style="47" customWidth="1"/>
    <col min="9726" max="9726" width="20.109375" style="47" customWidth="1"/>
    <col min="9727" max="9727" width="13" style="47" customWidth="1"/>
    <col min="9728" max="9728" width="5.33203125" style="47" customWidth="1"/>
    <col min="9729" max="9974" width="9.109375" style="47"/>
    <col min="9975" max="9975" width="2.33203125" style="47" customWidth="1"/>
    <col min="9976" max="9976" width="3.5546875" style="47" customWidth="1"/>
    <col min="9977" max="9977" width="12.44140625" style="47" bestFit="1" customWidth="1"/>
    <col min="9978" max="9978" width="12.33203125" style="47" customWidth="1"/>
    <col min="9979" max="9979" width="38.109375" style="47" customWidth="1"/>
    <col min="9980" max="9980" width="7.44140625" style="47" customWidth="1"/>
    <col min="9981" max="9981" width="9.109375" style="47" customWidth="1"/>
    <col min="9982" max="9982" width="20.109375" style="47" customWidth="1"/>
    <col min="9983" max="9983" width="13" style="47" customWidth="1"/>
    <col min="9984" max="9984" width="5.33203125" style="47" customWidth="1"/>
    <col min="9985" max="10230" width="9.109375" style="47"/>
    <col min="10231" max="10231" width="2.33203125" style="47" customWidth="1"/>
    <col min="10232" max="10232" width="3.5546875" style="47" customWidth="1"/>
    <col min="10233" max="10233" width="12.44140625" style="47" bestFit="1" customWidth="1"/>
    <col min="10234" max="10234" width="12.33203125" style="47" customWidth="1"/>
    <col min="10235" max="10235" width="38.109375" style="47" customWidth="1"/>
    <col min="10236" max="10236" width="7.44140625" style="47" customWidth="1"/>
    <col min="10237" max="10237" width="9.109375" style="47" customWidth="1"/>
    <col min="10238" max="10238" width="20.109375" style="47" customWidth="1"/>
    <col min="10239" max="10239" width="13" style="47" customWidth="1"/>
    <col min="10240" max="10240" width="5.33203125" style="47" customWidth="1"/>
    <col min="10241" max="10486" width="9.109375" style="47"/>
    <col min="10487" max="10487" width="2.33203125" style="47" customWidth="1"/>
    <col min="10488" max="10488" width="3.5546875" style="47" customWidth="1"/>
    <col min="10489" max="10489" width="12.44140625" style="47" bestFit="1" customWidth="1"/>
    <col min="10490" max="10490" width="12.33203125" style="47" customWidth="1"/>
    <col min="10491" max="10491" width="38.109375" style="47" customWidth="1"/>
    <col min="10492" max="10492" width="7.44140625" style="47" customWidth="1"/>
    <col min="10493" max="10493" width="9.109375" style="47" customWidth="1"/>
    <col min="10494" max="10494" width="20.109375" style="47" customWidth="1"/>
    <col min="10495" max="10495" width="13" style="47" customWidth="1"/>
    <col min="10496" max="10496" width="5.33203125" style="47" customWidth="1"/>
    <col min="10497" max="10742" width="9.109375" style="47"/>
    <col min="10743" max="10743" width="2.33203125" style="47" customWidth="1"/>
    <col min="10744" max="10744" width="3.5546875" style="47" customWidth="1"/>
    <col min="10745" max="10745" width="12.44140625" style="47" bestFit="1" customWidth="1"/>
    <col min="10746" max="10746" width="12.33203125" style="47" customWidth="1"/>
    <col min="10747" max="10747" width="38.109375" style="47" customWidth="1"/>
    <col min="10748" max="10748" width="7.44140625" style="47" customWidth="1"/>
    <col min="10749" max="10749" width="9.109375" style="47" customWidth="1"/>
    <col min="10750" max="10750" width="20.109375" style="47" customWidth="1"/>
    <col min="10751" max="10751" width="13" style="47" customWidth="1"/>
    <col min="10752" max="10752" width="5.33203125" style="47" customWidth="1"/>
    <col min="10753" max="10998" width="9.109375" style="47"/>
    <col min="10999" max="10999" width="2.33203125" style="47" customWidth="1"/>
    <col min="11000" max="11000" width="3.5546875" style="47" customWidth="1"/>
    <col min="11001" max="11001" width="12.44140625" style="47" bestFit="1" customWidth="1"/>
    <col min="11002" max="11002" width="12.33203125" style="47" customWidth="1"/>
    <col min="11003" max="11003" width="38.109375" style="47" customWidth="1"/>
    <col min="11004" max="11004" width="7.44140625" style="47" customWidth="1"/>
    <col min="11005" max="11005" width="9.109375" style="47" customWidth="1"/>
    <col min="11006" max="11006" width="20.109375" style="47" customWidth="1"/>
    <col min="11007" max="11007" width="13" style="47" customWidth="1"/>
    <col min="11008" max="11008" width="5.33203125" style="47" customWidth="1"/>
    <col min="11009" max="11254" width="9.109375" style="47"/>
    <col min="11255" max="11255" width="2.33203125" style="47" customWidth="1"/>
    <col min="11256" max="11256" width="3.5546875" style="47" customWidth="1"/>
    <col min="11257" max="11257" width="12.44140625" style="47" bestFit="1" customWidth="1"/>
    <col min="11258" max="11258" width="12.33203125" style="47" customWidth="1"/>
    <col min="11259" max="11259" width="38.109375" style="47" customWidth="1"/>
    <col min="11260" max="11260" width="7.44140625" style="47" customWidth="1"/>
    <col min="11261" max="11261" width="9.109375" style="47" customWidth="1"/>
    <col min="11262" max="11262" width="20.109375" style="47" customWidth="1"/>
    <col min="11263" max="11263" width="13" style="47" customWidth="1"/>
    <col min="11264" max="11264" width="5.33203125" style="47" customWidth="1"/>
    <col min="11265" max="11510" width="9.109375" style="47"/>
    <col min="11511" max="11511" width="2.33203125" style="47" customWidth="1"/>
    <col min="11512" max="11512" width="3.5546875" style="47" customWidth="1"/>
    <col min="11513" max="11513" width="12.44140625" style="47" bestFit="1" customWidth="1"/>
    <col min="11514" max="11514" width="12.33203125" style="47" customWidth="1"/>
    <col min="11515" max="11515" width="38.109375" style="47" customWidth="1"/>
    <col min="11516" max="11516" width="7.44140625" style="47" customWidth="1"/>
    <col min="11517" max="11517" width="9.109375" style="47" customWidth="1"/>
    <col min="11518" max="11518" width="20.109375" style="47" customWidth="1"/>
    <col min="11519" max="11519" width="13" style="47" customWidth="1"/>
    <col min="11520" max="11520" width="5.33203125" style="47" customWidth="1"/>
    <col min="11521" max="11766" width="9.109375" style="47"/>
    <col min="11767" max="11767" width="2.33203125" style="47" customWidth="1"/>
    <col min="11768" max="11768" width="3.5546875" style="47" customWidth="1"/>
    <col min="11769" max="11769" width="12.44140625" style="47" bestFit="1" customWidth="1"/>
    <col min="11770" max="11770" width="12.33203125" style="47" customWidth="1"/>
    <col min="11771" max="11771" width="38.109375" style="47" customWidth="1"/>
    <col min="11772" max="11772" width="7.44140625" style="47" customWidth="1"/>
    <col min="11773" max="11773" width="9.109375" style="47" customWidth="1"/>
    <col min="11774" max="11774" width="20.109375" style="47" customWidth="1"/>
    <col min="11775" max="11775" width="13" style="47" customWidth="1"/>
    <col min="11776" max="11776" width="5.33203125" style="47" customWidth="1"/>
    <col min="11777" max="12022" width="9.109375" style="47"/>
    <col min="12023" max="12023" width="2.33203125" style="47" customWidth="1"/>
    <col min="12024" max="12024" width="3.5546875" style="47" customWidth="1"/>
    <col min="12025" max="12025" width="12.44140625" style="47" bestFit="1" customWidth="1"/>
    <col min="12026" max="12026" width="12.33203125" style="47" customWidth="1"/>
    <col min="12027" max="12027" width="38.109375" style="47" customWidth="1"/>
    <col min="12028" max="12028" width="7.44140625" style="47" customWidth="1"/>
    <col min="12029" max="12029" width="9.109375" style="47" customWidth="1"/>
    <col min="12030" max="12030" width="20.109375" style="47" customWidth="1"/>
    <col min="12031" max="12031" width="13" style="47" customWidth="1"/>
    <col min="12032" max="12032" width="5.33203125" style="47" customWidth="1"/>
    <col min="12033" max="12278" width="9.109375" style="47"/>
    <col min="12279" max="12279" width="2.33203125" style="47" customWidth="1"/>
    <col min="12280" max="12280" width="3.5546875" style="47" customWidth="1"/>
    <col min="12281" max="12281" width="12.44140625" style="47" bestFit="1" customWidth="1"/>
    <col min="12282" max="12282" width="12.33203125" style="47" customWidth="1"/>
    <col min="12283" max="12283" width="38.109375" style="47" customWidth="1"/>
    <col min="12284" max="12284" width="7.44140625" style="47" customWidth="1"/>
    <col min="12285" max="12285" width="9.109375" style="47" customWidth="1"/>
    <col min="12286" max="12286" width="20.109375" style="47" customWidth="1"/>
    <col min="12287" max="12287" width="13" style="47" customWidth="1"/>
    <col min="12288" max="12288" width="5.33203125" style="47" customWidth="1"/>
    <col min="12289" max="12534" width="9.109375" style="47"/>
    <col min="12535" max="12535" width="2.33203125" style="47" customWidth="1"/>
    <col min="12536" max="12536" width="3.5546875" style="47" customWidth="1"/>
    <col min="12537" max="12537" width="12.44140625" style="47" bestFit="1" customWidth="1"/>
    <col min="12538" max="12538" width="12.33203125" style="47" customWidth="1"/>
    <col min="12539" max="12539" width="38.109375" style="47" customWidth="1"/>
    <col min="12540" max="12540" width="7.44140625" style="47" customWidth="1"/>
    <col min="12541" max="12541" width="9.109375" style="47" customWidth="1"/>
    <col min="12542" max="12542" width="20.109375" style="47" customWidth="1"/>
    <col min="12543" max="12543" width="13" style="47" customWidth="1"/>
    <col min="12544" max="12544" width="5.33203125" style="47" customWidth="1"/>
    <col min="12545" max="12790" width="9.109375" style="47"/>
    <col min="12791" max="12791" width="2.33203125" style="47" customWidth="1"/>
    <col min="12792" max="12792" width="3.5546875" style="47" customWidth="1"/>
    <col min="12793" max="12793" width="12.44140625" style="47" bestFit="1" customWidth="1"/>
    <col min="12794" max="12794" width="12.33203125" style="47" customWidth="1"/>
    <col min="12795" max="12795" width="38.109375" style="47" customWidth="1"/>
    <col min="12796" max="12796" width="7.44140625" style="47" customWidth="1"/>
    <col min="12797" max="12797" width="9.109375" style="47" customWidth="1"/>
    <col min="12798" max="12798" width="20.109375" style="47" customWidth="1"/>
    <col min="12799" max="12799" width="13" style="47" customWidth="1"/>
    <col min="12800" max="12800" width="5.33203125" style="47" customWidth="1"/>
    <col min="12801" max="13046" width="9.109375" style="47"/>
    <col min="13047" max="13047" width="2.33203125" style="47" customWidth="1"/>
    <col min="13048" max="13048" width="3.5546875" style="47" customWidth="1"/>
    <col min="13049" max="13049" width="12.44140625" style="47" bestFit="1" customWidth="1"/>
    <col min="13050" max="13050" width="12.33203125" style="47" customWidth="1"/>
    <col min="13051" max="13051" width="38.109375" style="47" customWidth="1"/>
    <col min="13052" max="13052" width="7.44140625" style="47" customWidth="1"/>
    <col min="13053" max="13053" width="9.109375" style="47" customWidth="1"/>
    <col min="13054" max="13054" width="20.109375" style="47" customWidth="1"/>
    <col min="13055" max="13055" width="13" style="47" customWidth="1"/>
    <col min="13056" max="13056" width="5.33203125" style="47" customWidth="1"/>
    <col min="13057" max="13302" width="9.109375" style="47"/>
    <col min="13303" max="13303" width="2.33203125" style="47" customWidth="1"/>
    <col min="13304" max="13304" width="3.5546875" style="47" customWidth="1"/>
    <col min="13305" max="13305" width="12.44140625" style="47" bestFit="1" customWidth="1"/>
    <col min="13306" max="13306" width="12.33203125" style="47" customWidth="1"/>
    <col min="13307" max="13307" width="38.109375" style="47" customWidth="1"/>
    <col min="13308" max="13308" width="7.44140625" style="47" customWidth="1"/>
    <col min="13309" max="13309" width="9.109375" style="47" customWidth="1"/>
    <col min="13310" max="13310" width="20.109375" style="47" customWidth="1"/>
    <col min="13311" max="13311" width="13" style="47" customWidth="1"/>
    <col min="13312" max="13312" width="5.33203125" style="47" customWidth="1"/>
    <col min="13313" max="13558" width="9.109375" style="47"/>
    <col min="13559" max="13559" width="2.33203125" style="47" customWidth="1"/>
    <col min="13560" max="13560" width="3.5546875" style="47" customWidth="1"/>
    <col min="13561" max="13561" width="12.44140625" style="47" bestFit="1" customWidth="1"/>
    <col min="13562" max="13562" width="12.33203125" style="47" customWidth="1"/>
    <col min="13563" max="13563" width="38.109375" style="47" customWidth="1"/>
    <col min="13564" max="13564" width="7.44140625" style="47" customWidth="1"/>
    <col min="13565" max="13565" width="9.109375" style="47" customWidth="1"/>
    <col min="13566" max="13566" width="20.109375" style="47" customWidth="1"/>
    <col min="13567" max="13567" width="13" style="47" customWidth="1"/>
    <col min="13568" max="13568" width="5.33203125" style="47" customWidth="1"/>
    <col min="13569" max="13814" width="9.109375" style="47"/>
    <col min="13815" max="13815" width="2.33203125" style="47" customWidth="1"/>
    <col min="13816" max="13816" width="3.5546875" style="47" customWidth="1"/>
    <col min="13817" max="13817" width="12.44140625" style="47" bestFit="1" customWidth="1"/>
    <col min="13818" max="13818" width="12.33203125" style="47" customWidth="1"/>
    <col min="13819" max="13819" width="38.109375" style="47" customWidth="1"/>
    <col min="13820" max="13820" width="7.44140625" style="47" customWidth="1"/>
    <col min="13821" max="13821" width="9.109375" style="47" customWidth="1"/>
    <col min="13822" max="13822" width="20.109375" style="47" customWidth="1"/>
    <col min="13823" max="13823" width="13" style="47" customWidth="1"/>
    <col min="13824" max="13824" width="5.33203125" style="47" customWidth="1"/>
    <col min="13825" max="14070" width="9.109375" style="47"/>
    <col min="14071" max="14071" width="2.33203125" style="47" customWidth="1"/>
    <col min="14072" max="14072" width="3.5546875" style="47" customWidth="1"/>
    <col min="14073" max="14073" width="12.44140625" style="47" bestFit="1" customWidth="1"/>
    <col min="14074" max="14074" width="12.33203125" style="47" customWidth="1"/>
    <col min="14075" max="14075" width="38.109375" style="47" customWidth="1"/>
    <col min="14076" max="14076" width="7.44140625" style="47" customWidth="1"/>
    <col min="14077" max="14077" width="9.109375" style="47" customWidth="1"/>
    <col min="14078" max="14078" width="20.109375" style="47" customWidth="1"/>
    <col min="14079" max="14079" width="13" style="47" customWidth="1"/>
    <col min="14080" max="14080" width="5.33203125" style="47" customWidth="1"/>
    <col min="14081" max="14326" width="9.109375" style="47"/>
    <col min="14327" max="14327" width="2.33203125" style="47" customWidth="1"/>
    <col min="14328" max="14328" width="3.5546875" style="47" customWidth="1"/>
    <col min="14329" max="14329" width="12.44140625" style="47" bestFit="1" customWidth="1"/>
    <col min="14330" max="14330" width="12.33203125" style="47" customWidth="1"/>
    <col min="14331" max="14331" width="38.109375" style="47" customWidth="1"/>
    <col min="14332" max="14332" width="7.44140625" style="47" customWidth="1"/>
    <col min="14333" max="14333" width="9.109375" style="47" customWidth="1"/>
    <col min="14334" max="14334" width="20.109375" style="47" customWidth="1"/>
    <col min="14335" max="14335" width="13" style="47" customWidth="1"/>
    <col min="14336" max="14336" width="5.33203125" style="47" customWidth="1"/>
    <col min="14337" max="14582" width="9.109375" style="47"/>
    <col min="14583" max="14583" width="2.33203125" style="47" customWidth="1"/>
    <col min="14584" max="14584" width="3.5546875" style="47" customWidth="1"/>
    <col min="14585" max="14585" width="12.44140625" style="47" bestFit="1" customWidth="1"/>
    <col min="14586" max="14586" width="12.33203125" style="47" customWidth="1"/>
    <col min="14587" max="14587" width="38.109375" style="47" customWidth="1"/>
    <col min="14588" max="14588" width="7.44140625" style="47" customWidth="1"/>
    <col min="14589" max="14589" width="9.109375" style="47" customWidth="1"/>
    <col min="14590" max="14590" width="20.109375" style="47" customWidth="1"/>
    <col min="14591" max="14591" width="13" style="47" customWidth="1"/>
    <col min="14592" max="14592" width="5.33203125" style="47" customWidth="1"/>
    <col min="14593" max="14838" width="9.109375" style="47"/>
    <col min="14839" max="14839" width="2.33203125" style="47" customWidth="1"/>
    <col min="14840" max="14840" width="3.5546875" style="47" customWidth="1"/>
    <col min="14841" max="14841" width="12.44140625" style="47" bestFit="1" customWidth="1"/>
    <col min="14842" max="14842" width="12.33203125" style="47" customWidth="1"/>
    <col min="14843" max="14843" width="38.109375" style="47" customWidth="1"/>
    <col min="14844" max="14844" width="7.44140625" style="47" customWidth="1"/>
    <col min="14845" max="14845" width="9.109375" style="47" customWidth="1"/>
    <col min="14846" max="14846" width="20.109375" style="47" customWidth="1"/>
    <col min="14847" max="14847" width="13" style="47" customWidth="1"/>
    <col min="14848" max="14848" width="5.33203125" style="47" customWidth="1"/>
    <col min="14849" max="15094" width="9.109375" style="47"/>
    <col min="15095" max="15095" width="2.33203125" style="47" customWidth="1"/>
    <col min="15096" max="15096" width="3.5546875" style="47" customWidth="1"/>
    <col min="15097" max="15097" width="12.44140625" style="47" bestFit="1" customWidth="1"/>
    <col min="15098" max="15098" width="12.33203125" style="47" customWidth="1"/>
    <col min="15099" max="15099" width="38.109375" style="47" customWidth="1"/>
    <col min="15100" max="15100" width="7.44140625" style="47" customWidth="1"/>
    <col min="15101" max="15101" width="9.109375" style="47" customWidth="1"/>
    <col min="15102" max="15102" width="20.109375" style="47" customWidth="1"/>
    <col min="15103" max="15103" width="13" style="47" customWidth="1"/>
    <col min="15104" max="15104" width="5.33203125" style="47" customWidth="1"/>
    <col min="15105" max="15350" width="9.109375" style="47"/>
    <col min="15351" max="15351" width="2.33203125" style="47" customWidth="1"/>
    <col min="15352" max="15352" width="3.5546875" style="47" customWidth="1"/>
    <col min="15353" max="15353" width="12.44140625" style="47" bestFit="1" customWidth="1"/>
    <col min="15354" max="15354" width="12.33203125" style="47" customWidth="1"/>
    <col min="15355" max="15355" width="38.109375" style="47" customWidth="1"/>
    <col min="15356" max="15356" width="7.44140625" style="47" customWidth="1"/>
    <col min="15357" max="15357" width="9.109375" style="47" customWidth="1"/>
    <col min="15358" max="15358" width="20.109375" style="47" customWidth="1"/>
    <col min="15359" max="15359" width="13" style="47" customWidth="1"/>
    <col min="15360" max="15360" width="5.33203125" style="47" customWidth="1"/>
    <col min="15361" max="15606" width="9.109375" style="47"/>
    <col min="15607" max="15607" width="2.33203125" style="47" customWidth="1"/>
    <col min="15608" max="15608" width="3.5546875" style="47" customWidth="1"/>
    <col min="15609" max="15609" width="12.44140625" style="47" bestFit="1" customWidth="1"/>
    <col min="15610" max="15610" width="12.33203125" style="47" customWidth="1"/>
    <col min="15611" max="15611" width="38.109375" style="47" customWidth="1"/>
    <col min="15612" max="15612" width="7.44140625" style="47" customWidth="1"/>
    <col min="15613" max="15613" width="9.109375" style="47" customWidth="1"/>
    <col min="15614" max="15614" width="20.109375" style="47" customWidth="1"/>
    <col min="15615" max="15615" width="13" style="47" customWidth="1"/>
    <col min="15616" max="15616" width="5.33203125" style="47" customWidth="1"/>
    <col min="15617" max="15862" width="9.109375" style="47"/>
    <col min="15863" max="15863" width="2.33203125" style="47" customWidth="1"/>
    <col min="15864" max="15864" width="3.5546875" style="47" customWidth="1"/>
    <col min="15865" max="15865" width="12.44140625" style="47" bestFit="1" customWidth="1"/>
    <col min="15866" max="15866" width="12.33203125" style="47" customWidth="1"/>
    <col min="15867" max="15867" width="38.109375" style="47" customWidth="1"/>
    <col min="15868" max="15868" width="7.44140625" style="47" customWidth="1"/>
    <col min="15869" max="15869" width="9.109375" style="47" customWidth="1"/>
    <col min="15870" max="15870" width="20.109375" style="47" customWidth="1"/>
    <col min="15871" max="15871" width="13" style="47" customWidth="1"/>
    <col min="15872" max="15872" width="5.33203125" style="47" customWidth="1"/>
    <col min="15873" max="16118" width="9.109375" style="47"/>
    <col min="16119" max="16119" width="2.33203125" style="47" customWidth="1"/>
    <col min="16120" max="16120" width="3.5546875" style="47" customWidth="1"/>
    <col min="16121" max="16121" width="12.44140625" style="47" bestFit="1" customWidth="1"/>
    <col min="16122" max="16122" width="12.33203125" style="47" customWidth="1"/>
    <col min="16123" max="16123" width="38.109375" style="47" customWidth="1"/>
    <col min="16124" max="16124" width="7.44140625" style="47" customWidth="1"/>
    <col min="16125" max="16125" width="9.109375" style="47" customWidth="1"/>
    <col min="16126" max="16126" width="20.109375" style="47" customWidth="1"/>
    <col min="16127" max="16127" width="13" style="47" customWidth="1"/>
    <col min="16128" max="16128" width="5.33203125" style="47" customWidth="1"/>
    <col min="16129" max="16371" width="9.109375" style="47"/>
    <col min="16372" max="16384" width="9.109375" style="47" customWidth="1"/>
  </cols>
  <sheetData>
    <row r="1" spans="1:16128" ht="21" customHeight="1"/>
    <row r="2" spans="1:16128" ht="64.2" customHeight="1"/>
    <row r="3" spans="1:16128" s="43" customFormat="1">
      <c r="C3" s="287" t="str">
        <f>ORÇ!C2</f>
        <v>OBJETO:</v>
      </c>
      <c r="D3" s="253" t="str">
        <f>ORÇ!D2</f>
        <v>CREAS DE SANTA RITA DO ARAGUAIA - 2º ETAPA</v>
      </c>
      <c r="E3" s="257"/>
      <c r="F3" s="257"/>
      <c r="G3" s="257"/>
      <c r="H3" s="257"/>
      <c r="I3" s="285"/>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s="47"/>
      <c r="HV3" s="47"/>
      <c r="HW3" s="47"/>
      <c r="HX3" s="47"/>
      <c r="HY3" s="47"/>
      <c r="HZ3" s="47"/>
      <c r="IA3" s="47"/>
      <c r="IB3" s="47"/>
      <c r="IC3" s="47"/>
      <c r="ID3" s="47"/>
      <c r="IE3" s="47"/>
      <c r="IF3" s="47"/>
      <c r="IG3" s="47"/>
      <c r="IH3" s="47"/>
      <c r="II3" s="47"/>
      <c r="IJ3" s="47"/>
      <c r="IK3" s="47"/>
      <c r="IL3" s="47"/>
      <c r="IM3" s="47"/>
      <c r="IN3" s="47"/>
      <c r="IO3" s="47"/>
      <c r="IP3" s="47"/>
      <c r="IQ3" s="47"/>
      <c r="IR3" s="47"/>
      <c r="IS3" s="47"/>
      <c r="IT3" s="47"/>
      <c r="IU3" s="47"/>
      <c r="IV3" s="47"/>
      <c r="IW3" s="47"/>
      <c r="IX3" s="47"/>
      <c r="IY3" s="47"/>
      <c r="IZ3" s="47"/>
      <c r="JA3" s="47"/>
      <c r="JB3" s="47"/>
      <c r="JC3" s="47"/>
      <c r="JD3" s="47"/>
      <c r="JE3" s="47"/>
      <c r="JF3" s="47"/>
      <c r="JG3" s="47"/>
      <c r="JH3" s="47"/>
      <c r="JI3" s="47"/>
      <c r="JJ3" s="47"/>
      <c r="JK3" s="47"/>
      <c r="JL3" s="47"/>
      <c r="JM3" s="47"/>
      <c r="JN3" s="47"/>
      <c r="JO3" s="47"/>
      <c r="JP3" s="47"/>
      <c r="JQ3" s="47"/>
      <c r="JR3" s="47"/>
      <c r="JS3" s="47"/>
      <c r="JT3" s="47"/>
      <c r="JU3" s="47"/>
      <c r="JV3" s="47"/>
      <c r="JW3" s="47"/>
      <c r="JX3" s="47"/>
      <c r="JY3" s="47"/>
      <c r="JZ3" s="47"/>
      <c r="KA3" s="47"/>
      <c r="KB3" s="47"/>
      <c r="KC3" s="47"/>
      <c r="KD3" s="47"/>
      <c r="KE3" s="47"/>
      <c r="KF3" s="47"/>
      <c r="KG3" s="47"/>
      <c r="KH3" s="47"/>
      <c r="KI3" s="47"/>
      <c r="KJ3" s="47"/>
      <c r="KK3" s="47"/>
      <c r="KL3" s="47"/>
      <c r="KM3" s="47"/>
      <c r="KN3" s="47"/>
      <c r="KO3" s="47"/>
      <c r="KP3" s="47"/>
      <c r="KQ3" s="47"/>
      <c r="KR3" s="47"/>
      <c r="KS3" s="47"/>
      <c r="KT3" s="47"/>
      <c r="KU3" s="47"/>
      <c r="KV3" s="47"/>
      <c r="KW3" s="47"/>
      <c r="KX3" s="47"/>
      <c r="KY3" s="47"/>
      <c r="KZ3" s="47"/>
      <c r="LA3" s="47"/>
      <c r="LB3" s="47"/>
      <c r="LC3" s="47"/>
      <c r="LD3" s="47"/>
      <c r="LE3" s="47"/>
      <c r="LF3" s="47"/>
      <c r="LG3" s="47"/>
      <c r="LH3" s="47"/>
      <c r="LI3" s="47"/>
      <c r="LJ3" s="47"/>
      <c r="LK3" s="47"/>
      <c r="LL3" s="47"/>
      <c r="LM3" s="47"/>
      <c r="LN3" s="47"/>
      <c r="LO3" s="47"/>
      <c r="LP3" s="47"/>
      <c r="LQ3" s="47"/>
      <c r="LR3" s="47"/>
      <c r="LS3" s="47"/>
      <c r="LT3" s="47"/>
      <c r="LU3" s="47"/>
      <c r="LV3" s="47"/>
      <c r="LW3" s="47"/>
      <c r="LX3" s="47"/>
      <c r="LY3" s="47"/>
      <c r="LZ3" s="47"/>
      <c r="MA3" s="47"/>
      <c r="MB3" s="47"/>
      <c r="MC3" s="47"/>
      <c r="MD3" s="47"/>
      <c r="ME3" s="47"/>
      <c r="MF3" s="47"/>
      <c r="MG3" s="47"/>
      <c r="MH3" s="47"/>
      <c r="MI3" s="47"/>
      <c r="MJ3" s="47"/>
      <c r="MK3" s="47"/>
      <c r="ML3" s="47"/>
      <c r="MM3" s="47"/>
      <c r="MN3" s="47"/>
      <c r="MO3" s="47"/>
      <c r="MP3" s="47"/>
      <c r="MQ3" s="47"/>
      <c r="MR3" s="47"/>
      <c r="MS3" s="47"/>
      <c r="MT3" s="47"/>
      <c r="MU3" s="47"/>
      <c r="MV3" s="47"/>
      <c r="MW3" s="47"/>
      <c r="MX3" s="47"/>
      <c r="MY3" s="47"/>
      <c r="MZ3" s="47"/>
      <c r="NA3" s="47"/>
      <c r="NB3" s="47"/>
      <c r="NC3" s="47"/>
      <c r="ND3" s="47"/>
      <c r="NE3" s="47"/>
      <c r="NF3" s="47"/>
      <c r="NG3" s="47"/>
      <c r="NH3" s="47"/>
      <c r="NI3" s="47"/>
      <c r="NJ3" s="47"/>
      <c r="NK3" s="47"/>
      <c r="NL3" s="47"/>
      <c r="NM3" s="47"/>
      <c r="NN3" s="47"/>
      <c r="NO3" s="47"/>
      <c r="NP3" s="47"/>
      <c r="NQ3" s="47"/>
      <c r="NR3" s="47"/>
      <c r="NS3" s="47"/>
      <c r="NT3" s="47"/>
      <c r="NU3" s="47"/>
      <c r="NV3" s="47"/>
      <c r="NW3" s="47"/>
      <c r="NX3" s="47"/>
      <c r="NY3" s="47"/>
      <c r="NZ3" s="47"/>
      <c r="OA3" s="47"/>
      <c r="OB3" s="47"/>
      <c r="OC3" s="47"/>
      <c r="OD3" s="47"/>
      <c r="OE3" s="47"/>
      <c r="OF3" s="47"/>
      <c r="OG3" s="47"/>
      <c r="OH3" s="47"/>
      <c r="OI3" s="47"/>
      <c r="OJ3" s="47"/>
      <c r="OK3" s="47"/>
      <c r="OL3" s="47"/>
      <c r="OM3" s="47"/>
      <c r="ON3" s="47"/>
      <c r="OO3" s="47"/>
      <c r="OP3" s="47"/>
      <c r="OQ3" s="47"/>
      <c r="OR3" s="47"/>
      <c r="OS3" s="47"/>
      <c r="OT3" s="47"/>
      <c r="OU3" s="47"/>
      <c r="OV3" s="47"/>
      <c r="OW3" s="47"/>
      <c r="OX3" s="47"/>
      <c r="OY3" s="47"/>
      <c r="OZ3" s="47"/>
      <c r="PA3" s="47"/>
      <c r="PB3" s="47"/>
      <c r="PC3" s="47"/>
      <c r="PD3" s="47"/>
      <c r="PE3" s="47"/>
      <c r="PF3" s="47"/>
      <c r="PG3" s="47"/>
      <c r="PH3" s="47"/>
      <c r="PI3" s="47"/>
      <c r="PJ3" s="47"/>
      <c r="PK3" s="47"/>
      <c r="PL3" s="47"/>
      <c r="PM3" s="47"/>
      <c r="PN3" s="47"/>
      <c r="PO3" s="47"/>
      <c r="PP3" s="47"/>
      <c r="PQ3" s="47"/>
      <c r="PR3" s="47"/>
      <c r="PS3" s="47"/>
      <c r="PT3" s="47"/>
      <c r="PU3" s="47"/>
      <c r="PV3" s="47"/>
      <c r="PW3" s="47"/>
      <c r="PX3" s="47"/>
      <c r="PY3" s="47"/>
      <c r="PZ3" s="47"/>
      <c r="QA3" s="47"/>
      <c r="QB3" s="47"/>
      <c r="QC3" s="47"/>
      <c r="QD3" s="47"/>
      <c r="QE3" s="47"/>
      <c r="QF3" s="47"/>
      <c r="QG3" s="47"/>
      <c r="QH3" s="47"/>
      <c r="QI3" s="47"/>
      <c r="QJ3" s="47"/>
      <c r="QK3" s="47"/>
      <c r="QL3" s="47"/>
      <c r="QM3" s="47"/>
      <c r="QN3" s="47"/>
      <c r="QO3" s="47"/>
      <c r="QP3" s="47"/>
      <c r="QQ3" s="47"/>
      <c r="QR3" s="47"/>
      <c r="QS3" s="47"/>
      <c r="QT3" s="47"/>
      <c r="QU3" s="47"/>
      <c r="QV3" s="47"/>
      <c r="QW3" s="47"/>
      <c r="QX3" s="47"/>
      <c r="QY3" s="47"/>
      <c r="QZ3" s="47"/>
      <c r="RA3" s="47"/>
      <c r="RB3" s="47"/>
      <c r="RC3" s="47"/>
      <c r="RD3" s="47"/>
      <c r="RE3" s="47"/>
      <c r="RF3" s="47"/>
      <c r="RG3" s="47"/>
      <c r="RH3" s="47"/>
      <c r="RI3" s="47"/>
      <c r="RJ3" s="47"/>
      <c r="RK3" s="47"/>
      <c r="RL3" s="47"/>
      <c r="RM3" s="47"/>
      <c r="RN3" s="47"/>
      <c r="RO3" s="47"/>
      <c r="RP3" s="47"/>
      <c r="RQ3" s="47"/>
      <c r="RR3" s="47"/>
      <c r="RS3" s="47"/>
      <c r="RT3" s="47"/>
      <c r="RU3" s="47"/>
      <c r="RV3" s="47"/>
      <c r="RW3" s="47"/>
      <c r="RX3" s="47"/>
      <c r="RY3" s="47"/>
      <c r="RZ3" s="47"/>
      <c r="SA3" s="47"/>
      <c r="SB3" s="47"/>
      <c r="SC3" s="47"/>
      <c r="SD3" s="47"/>
      <c r="SE3" s="47"/>
      <c r="SF3" s="47"/>
      <c r="SG3" s="47"/>
      <c r="SH3" s="47"/>
      <c r="SI3" s="47"/>
      <c r="SJ3" s="47"/>
      <c r="SK3" s="47"/>
      <c r="SL3" s="47"/>
      <c r="SM3" s="47"/>
      <c r="SN3" s="47"/>
      <c r="SO3" s="47"/>
      <c r="SP3" s="47"/>
      <c r="SQ3" s="47"/>
      <c r="SR3" s="47"/>
      <c r="SS3" s="47"/>
      <c r="ST3" s="47"/>
      <c r="SU3" s="47"/>
      <c r="SV3" s="47"/>
      <c r="SW3" s="47"/>
      <c r="SX3" s="47"/>
      <c r="SY3" s="47"/>
      <c r="SZ3" s="47"/>
      <c r="TA3" s="47"/>
      <c r="TB3" s="47"/>
      <c r="TC3" s="47"/>
      <c r="TD3" s="47"/>
      <c r="TE3" s="47"/>
      <c r="TF3" s="47"/>
      <c r="TG3" s="47"/>
      <c r="TH3" s="47"/>
      <c r="TI3" s="47"/>
      <c r="TJ3" s="47"/>
      <c r="TK3" s="47"/>
      <c r="TL3" s="47"/>
      <c r="TM3" s="47"/>
      <c r="TN3" s="47"/>
      <c r="TO3" s="47"/>
      <c r="TP3" s="47"/>
      <c r="TQ3" s="47"/>
      <c r="TR3" s="47"/>
      <c r="TS3" s="47"/>
      <c r="TT3" s="47"/>
      <c r="TU3" s="47"/>
      <c r="TV3" s="47"/>
      <c r="TW3" s="47"/>
      <c r="TX3" s="47"/>
      <c r="TY3" s="47"/>
      <c r="TZ3" s="47"/>
      <c r="UA3" s="47"/>
      <c r="UB3" s="47"/>
      <c r="UC3" s="47"/>
      <c r="UD3" s="47"/>
      <c r="UE3" s="47"/>
      <c r="UF3" s="47"/>
      <c r="UG3" s="47"/>
      <c r="UH3" s="47"/>
      <c r="UI3" s="47"/>
      <c r="UJ3" s="47"/>
      <c r="UK3" s="47"/>
      <c r="UL3" s="47"/>
      <c r="UM3" s="47"/>
      <c r="UN3" s="47"/>
      <c r="UO3" s="47"/>
      <c r="UP3" s="47"/>
      <c r="UQ3" s="47"/>
      <c r="UR3" s="47"/>
      <c r="US3" s="47"/>
      <c r="UT3" s="47"/>
      <c r="UU3" s="47"/>
      <c r="UV3" s="47"/>
      <c r="UW3" s="47"/>
      <c r="UX3" s="47"/>
      <c r="UY3" s="47"/>
      <c r="UZ3" s="47"/>
      <c r="VA3" s="47"/>
      <c r="VB3" s="47"/>
      <c r="VC3" s="47"/>
      <c r="VD3" s="47"/>
      <c r="VE3" s="47"/>
      <c r="VF3" s="47"/>
      <c r="VG3" s="47"/>
      <c r="VH3" s="47"/>
      <c r="VI3" s="47"/>
      <c r="VJ3" s="47"/>
      <c r="VK3" s="47"/>
      <c r="VL3" s="47"/>
      <c r="VM3" s="47"/>
      <c r="VN3" s="47"/>
      <c r="VO3" s="47"/>
      <c r="VP3" s="47"/>
      <c r="VQ3" s="47"/>
      <c r="VR3" s="47"/>
      <c r="VS3" s="47"/>
      <c r="VT3" s="47"/>
      <c r="VU3" s="47"/>
      <c r="VV3" s="47"/>
      <c r="VW3" s="47"/>
      <c r="VX3" s="47"/>
      <c r="VY3" s="47"/>
      <c r="VZ3" s="47"/>
      <c r="WA3" s="47"/>
      <c r="WB3" s="47"/>
      <c r="WC3" s="47"/>
      <c r="WD3" s="47"/>
      <c r="WE3" s="47"/>
      <c r="WF3" s="47"/>
      <c r="WG3" s="47"/>
      <c r="WH3" s="47"/>
      <c r="WI3" s="47"/>
      <c r="WJ3" s="47"/>
      <c r="WK3" s="47"/>
      <c r="WL3" s="47"/>
      <c r="WM3" s="47"/>
      <c r="WN3" s="47"/>
      <c r="WO3" s="47"/>
      <c r="WP3" s="47"/>
      <c r="WQ3" s="47"/>
      <c r="WR3" s="47"/>
      <c r="WS3" s="47"/>
      <c r="WT3" s="47"/>
      <c r="WU3" s="47"/>
      <c r="WV3" s="47"/>
      <c r="WW3" s="47"/>
      <c r="WX3" s="47"/>
      <c r="WY3" s="47"/>
      <c r="WZ3" s="47"/>
      <c r="XA3" s="47"/>
      <c r="XB3" s="47"/>
      <c r="XC3" s="47"/>
      <c r="XD3" s="47"/>
      <c r="XE3" s="47"/>
      <c r="XF3" s="47"/>
      <c r="XG3" s="47"/>
      <c r="XH3" s="47"/>
      <c r="XI3" s="47"/>
      <c r="XJ3" s="47"/>
      <c r="XK3" s="47"/>
      <c r="XL3" s="47"/>
      <c r="XM3" s="47"/>
      <c r="XN3" s="47"/>
      <c r="XO3" s="47"/>
      <c r="XP3" s="47"/>
      <c r="XQ3" s="47"/>
      <c r="XR3" s="47"/>
      <c r="XS3" s="47"/>
      <c r="XT3" s="47"/>
      <c r="XU3" s="47"/>
      <c r="XV3" s="47"/>
      <c r="XW3" s="47"/>
      <c r="XX3" s="47"/>
      <c r="XY3" s="47"/>
      <c r="XZ3" s="47"/>
      <c r="YA3" s="47"/>
      <c r="YB3" s="47"/>
      <c r="YC3" s="47"/>
      <c r="YD3" s="47"/>
      <c r="YE3" s="47"/>
      <c r="YF3" s="47"/>
      <c r="YG3" s="47"/>
      <c r="YH3" s="47"/>
      <c r="YI3" s="47"/>
      <c r="YJ3" s="47"/>
      <c r="YK3" s="47"/>
      <c r="YL3" s="47"/>
      <c r="YM3" s="47"/>
      <c r="YN3" s="47"/>
      <c r="YO3" s="47"/>
      <c r="YP3" s="47"/>
      <c r="YQ3" s="47"/>
      <c r="YR3" s="47"/>
      <c r="YS3" s="47"/>
      <c r="YT3" s="47"/>
      <c r="YU3" s="47"/>
      <c r="YV3" s="47"/>
      <c r="YW3" s="47"/>
      <c r="YX3" s="47"/>
      <c r="YY3" s="47"/>
      <c r="YZ3" s="47"/>
      <c r="ZA3" s="47"/>
      <c r="ZB3" s="47"/>
      <c r="ZC3" s="47"/>
      <c r="ZD3" s="47"/>
      <c r="ZE3" s="47"/>
      <c r="ZF3" s="47"/>
      <c r="ZG3" s="47"/>
      <c r="ZH3" s="47"/>
      <c r="ZI3" s="47"/>
      <c r="ZJ3" s="47"/>
      <c r="ZK3" s="47"/>
      <c r="ZL3" s="47"/>
      <c r="ZM3" s="47"/>
      <c r="ZN3" s="47"/>
      <c r="ZO3" s="47"/>
      <c r="ZP3" s="47"/>
      <c r="ZQ3" s="47"/>
      <c r="ZR3" s="47"/>
      <c r="ZS3" s="47"/>
      <c r="ZT3" s="47"/>
      <c r="ZU3" s="47"/>
      <c r="ZV3" s="47"/>
      <c r="ZW3" s="47"/>
      <c r="ZX3" s="47"/>
      <c r="ZY3" s="47"/>
      <c r="ZZ3" s="47"/>
      <c r="AAA3" s="47"/>
      <c r="AAB3" s="47"/>
      <c r="AAC3" s="47"/>
      <c r="AAD3" s="47"/>
      <c r="AAE3" s="47"/>
      <c r="AAF3" s="47"/>
      <c r="AAG3" s="47"/>
      <c r="AAH3" s="47"/>
      <c r="AAI3" s="47"/>
      <c r="AAJ3" s="47"/>
      <c r="AAK3" s="47"/>
      <c r="AAL3" s="47"/>
      <c r="AAM3" s="47"/>
      <c r="AAN3" s="47"/>
      <c r="AAO3" s="47"/>
      <c r="AAP3" s="47"/>
      <c r="AAQ3" s="47"/>
      <c r="AAR3" s="47"/>
      <c r="AAS3" s="47"/>
      <c r="AAT3" s="47"/>
      <c r="AAU3" s="47"/>
      <c r="AAV3" s="47"/>
      <c r="AAW3" s="47"/>
      <c r="AAX3" s="47"/>
      <c r="AAY3" s="47"/>
      <c r="AAZ3" s="47"/>
      <c r="ABA3" s="47"/>
      <c r="ABB3" s="47"/>
      <c r="ABC3" s="47"/>
      <c r="ABD3" s="47"/>
      <c r="ABE3" s="47"/>
      <c r="ABF3" s="47"/>
      <c r="ABG3" s="47"/>
      <c r="ABH3" s="47"/>
      <c r="ABI3" s="47"/>
      <c r="ABJ3" s="47"/>
      <c r="ABK3" s="47"/>
      <c r="ABL3" s="47"/>
      <c r="ABM3" s="47"/>
      <c r="ABN3" s="47"/>
      <c r="ABO3" s="47"/>
      <c r="ABP3" s="47"/>
      <c r="ABQ3" s="47"/>
      <c r="ABR3" s="47"/>
      <c r="ABS3" s="47"/>
      <c r="ABT3" s="47"/>
      <c r="ABU3" s="47"/>
      <c r="ABV3" s="47"/>
      <c r="ABW3" s="47"/>
      <c r="ABX3" s="47"/>
      <c r="ABY3" s="47"/>
      <c r="ABZ3" s="47"/>
      <c r="ACA3" s="47"/>
      <c r="ACB3" s="47"/>
      <c r="ACC3" s="47"/>
      <c r="ACD3" s="47"/>
      <c r="ACE3" s="47"/>
      <c r="ACF3" s="47"/>
      <c r="ACG3" s="47"/>
      <c r="ACH3" s="47"/>
      <c r="ACI3" s="47"/>
      <c r="ACJ3" s="47"/>
      <c r="ACK3" s="47"/>
      <c r="ACL3" s="47"/>
      <c r="ACM3" s="47"/>
      <c r="ACN3" s="47"/>
      <c r="ACO3" s="47"/>
      <c r="ACP3" s="47"/>
      <c r="ACQ3" s="47"/>
      <c r="ACR3" s="47"/>
      <c r="ACS3" s="47"/>
      <c r="ACT3" s="47"/>
      <c r="ACU3" s="47"/>
      <c r="ACV3" s="47"/>
      <c r="ACW3" s="47"/>
      <c r="ACX3" s="47"/>
      <c r="ACY3" s="47"/>
      <c r="ACZ3" s="47"/>
      <c r="ADA3" s="47"/>
      <c r="ADB3" s="47"/>
      <c r="ADC3" s="47"/>
      <c r="ADD3" s="47"/>
      <c r="ADE3" s="47"/>
      <c r="ADF3" s="47"/>
      <c r="ADG3" s="47"/>
      <c r="ADH3" s="47"/>
      <c r="ADI3" s="47"/>
      <c r="ADJ3" s="47"/>
      <c r="ADK3" s="47"/>
      <c r="ADL3" s="47"/>
      <c r="ADM3" s="47"/>
      <c r="ADN3" s="47"/>
      <c r="ADO3" s="47"/>
      <c r="ADP3" s="47"/>
      <c r="ADQ3" s="47"/>
      <c r="ADR3" s="47"/>
      <c r="ADS3" s="47"/>
      <c r="ADT3" s="47"/>
      <c r="ADU3" s="47"/>
      <c r="ADV3" s="47"/>
      <c r="ADW3" s="47"/>
      <c r="ADX3" s="47"/>
      <c r="ADY3" s="47"/>
      <c r="ADZ3" s="47"/>
      <c r="AEA3" s="47"/>
      <c r="AEB3" s="47"/>
      <c r="AEC3" s="47"/>
      <c r="AED3" s="47"/>
      <c r="AEE3" s="47"/>
      <c r="AEF3" s="47"/>
      <c r="AEG3" s="47"/>
      <c r="AEH3" s="47"/>
      <c r="AEI3" s="47"/>
      <c r="AEJ3" s="47"/>
      <c r="AEK3" s="47"/>
      <c r="AEL3" s="47"/>
      <c r="AEM3" s="47"/>
      <c r="AEN3" s="47"/>
      <c r="AEO3" s="47"/>
      <c r="AEP3" s="47"/>
      <c r="AEQ3" s="47"/>
      <c r="AER3" s="47"/>
      <c r="AES3" s="47"/>
      <c r="AET3" s="47"/>
      <c r="AEU3" s="47"/>
      <c r="AEV3" s="47"/>
      <c r="AEW3" s="47"/>
      <c r="AEX3" s="47"/>
      <c r="AEY3" s="47"/>
      <c r="AEZ3" s="47"/>
      <c r="AFA3" s="47"/>
      <c r="AFB3" s="47"/>
      <c r="AFC3" s="47"/>
      <c r="AFD3" s="47"/>
      <c r="AFE3" s="47"/>
      <c r="AFF3" s="47"/>
      <c r="AFG3" s="47"/>
      <c r="AFH3" s="47"/>
      <c r="AFI3" s="47"/>
      <c r="AFJ3" s="47"/>
      <c r="AFK3" s="47"/>
      <c r="AFL3" s="47"/>
      <c r="AFM3" s="47"/>
      <c r="AFN3" s="47"/>
      <c r="AFO3" s="47"/>
      <c r="AFP3" s="47"/>
      <c r="AFQ3" s="47"/>
      <c r="AFR3" s="47"/>
      <c r="AFS3" s="47"/>
      <c r="AFT3" s="47"/>
      <c r="AFU3" s="47"/>
      <c r="AFV3" s="47"/>
      <c r="AFW3" s="47"/>
      <c r="AFX3" s="47"/>
      <c r="AFY3" s="47"/>
      <c r="AFZ3" s="47"/>
      <c r="AGA3" s="47"/>
      <c r="AGB3" s="47"/>
      <c r="AGC3" s="47"/>
      <c r="AGD3" s="47"/>
      <c r="AGE3" s="47"/>
      <c r="AGF3" s="47"/>
      <c r="AGG3" s="47"/>
      <c r="AGH3" s="47"/>
      <c r="AGI3" s="47"/>
      <c r="AGJ3" s="47"/>
      <c r="AGK3" s="47"/>
      <c r="AGL3" s="47"/>
      <c r="AGM3" s="47"/>
      <c r="AGN3" s="47"/>
      <c r="AGO3" s="47"/>
      <c r="AGP3" s="47"/>
      <c r="AGQ3" s="47"/>
      <c r="AGR3" s="47"/>
      <c r="AGS3" s="47"/>
      <c r="AGT3" s="47"/>
      <c r="AGU3" s="47"/>
      <c r="AGV3" s="47"/>
      <c r="AGW3" s="47"/>
      <c r="AGX3" s="47"/>
      <c r="AGY3" s="47"/>
      <c r="AGZ3" s="47"/>
      <c r="AHA3" s="47"/>
      <c r="AHB3" s="47"/>
      <c r="AHC3" s="47"/>
      <c r="AHD3" s="47"/>
      <c r="AHE3" s="47"/>
      <c r="AHF3" s="47"/>
      <c r="AHG3" s="47"/>
      <c r="AHH3" s="47"/>
      <c r="AHI3" s="47"/>
      <c r="AHJ3" s="47"/>
      <c r="AHK3" s="47"/>
      <c r="AHL3" s="47"/>
      <c r="AHM3" s="47"/>
      <c r="AHN3" s="47"/>
      <c r="AHO3" s="47"/>
      <c r="AHP3" s="47"/>
      <c r="AHQ3" s="47"/>
      <c r="AHR3" s="47"/>
      <c r="AHS3" s="47"/>
      <c r="AHT3" s="47"/>
      <c r="AHU3" s="47"/>
      <c r="AHV3" s="47"/>
      <c r="AHW3" s="47"/>
      <c r="AHX3" s="47"/>
      <c r="AHY3" s="47"/>
      <c r="AHZ3" s="47"/>
      <c r="AIA3" s="47"/>
      <c r="AIB3" s="47"/>
      <c r="AIC3" s="47"/>
      <c r="AID3" s="47"/>
      <c r="AIE3" s="47"/>
      <c r="AIF3" s="47"/>
      <c r="AIG3" s="47"/>
      <c r="AIH3" s="47"/>
      <c r="AII3" s="47"/>
      <c r="AIJ3" s="47"/>
      <c r="AIK3" s="47"/>
      <c r="AIL3" s="47"/>
      <c r="AIM3" s="47"/>
      <c r="AIN3" s="47"/>
      <c r="AIO3" s="47"/>
      <c r="AIP3" s="47"/>
      <c r="AIQ3" s="47"/>
      <c r="AIR3" s="47"/>
      <c r="AIS3" s="47"/>
      <c r="AIT3" s="47"/>
      <c r="AIU3" s="47"/>
      <c r="AIV3" s="47"/>
      <c r="AIW3" s="47"/>
      <c r="AIX3" s="47"/>
      <c r="AIY3" s="47"/>
      <c r="AIZ3" s="47"/>
      <c r="AJA3" s="47"/>
      <c r="AJB3" s="47"/>
      <c r="AJC3" s="47"/>
      <c r="AJD3" s="47"/>
      <c r="AJE3" s="47"/>
      <c r="AJF3" s="47"/>
      <c r="AJG3" s="47"/>
      <c r="AJH3" s="47"/>
      <c r="AJI3" s="47"/>
      <c r="AJJ3" s="47"/>
      <c r="AJK3" s="47"/>
      <c r="AJL3" s="47"/>
      <c r="AJM3" s="47"/>
      <c r="AJN3" s="47"/>
      <c r="AJO3" s="47"/>
      <c r="AJP3" s="47"/>
      <c r="AJQ3" s="47"/>
      <c r="AJR3" s="47"/>
      <c r="AJS3" s="47"/>
      <c r="AJT3" s="47"/>
      <c r="AJU3" s="47"/>
      <c r="AJV3" s="47"/>
      <c r="AJW3" s="47"/>
      <c r="AJX3" s="47"/>
      <c r="AJY3" s="47"/>
      <c r="AJZ3" s="47"/>
      <c r="AKA3" s="47"/>
      <c r="AKB3" s="47"/>
      <c r="AKC3" s="47"/>
      <c r="AKD3" s="47"/>
      <c r="AKE3" s="47"/>
      <c r="AKF3" s="47"/>
      <c r="AKG3" s="47"/>
      <c r="AKH3" s="47"/>
      <c r="AKI3" s="47"/>
      <c r="AKJ3" s="47"/>
      <c r="AKK3" s="47"/>
      <c r="AKL3" s="47"/>
      <c r="AKM3" s="47"/>
      <c r="AKN3" s="47"/>
      <c r="AKO3" s="47"/>
      <c r="AKP3" s="47"/>
      <c r="AKQ3" s="47"/>
      <c r="AKR3" s="47"/>
      <c r="AKS3" s="47"/>
      <c r="AKT3" s="47"/>
      <c r="AKU3" s="47"/>
      <c r="AKV3" s="47"/>
      <c r="AKW3" s="47"/>
      <c r="AKX3" s="47"/>
      <c r="AKY3" s="47"/>
      <c r="AKZ3" s="47"/>
      <c r="ALA3" s="47"/>
      <c r="ALB3" s="47"/>
      <c r="ALC3" s="47"/>
      <c r="ALD3" s="47"/>
      <c r="ALE3" s="47"/>
      <c r="ALF3" s="47"/>
      <c r="ALG3" s="47"/>
      <c r="ALH3" s="47"/>
      <c r="ALI3" s="47"/>
      <c r="ALJ3" s="47"/>
      <c r="ALK3" s="47"/>
      <c r="ALL3" s="47"/>
      <c r="ALM3" s="47"/>
      <c r="ALN3" s="47"/>
      <c r="ALO3" s="47"/>
      <c r="ALP3" s="47"/>
      <c r="ALQ3" s="47"/>
      <c r="ALR3" s="47"/>
      <c r="ALS3" s="47"/>
      <c r="ALT3" s="47"/>
      <c r="ALU3" s="47"/>
      <c r="ALV3" s="47"/>
      <c r="ALW3" s="47"/>
      <c r="ALX3" s="47"/>
      <c r="ALY3" s="47"/>
      <c r="ALZ3" s="47"/>
      <c r="AMA3" s="47"/>
      <c r="AMB3" s="47"/>
      <c r="AMC3" s="47"/>
      <c r="AMD3" s="47"/>
      <c r="AME3" s="47"/>
      <c r="AMF3" s="47"/>
      <c r="AMG3" s="47"/>
      <c r="AMH3" s="47"/>
      <c r="AMI3" s="47"/>
      <c r="AMJ3" s="47"/>
      <c r="AMK3" s="47"/>
      <c r="AML3" s="47"/>
      <c r="AMM3" s="47"/>
      <c r="AMN3" s="47"/>
      <c r="AMO3" s="47"/>
      <c r="AMP3" s="47"/>
      <c r="AMQ3" s="47"/>
      <c r="AMR3" s="47"/>
      <c r="AMS3" s="47"/>
      <c r="AMT3" s="47"/>
      <c r="AMU3" s="47"/>
      <c r="AMV3" s="47"/>
      <c r="AMW3" s="47"/>
      <c r="AMX3" s="47"/>
      <c r="AMY3" s="47"/>
      <c r="AMZ3" s="47"/>
      <c r="ANA3" s="47"/>
      <c r="ANB3" s="47"/>
      <c r="ANC3" s="47"/>
      <c r="AND3" s="47"/>
      <c r="ANE3" s="47"/>
      <c r="ANF3" s="47"/>
      <c r="ANG3" s="47"/>
      <c r="ANH3" s="47"/>
      <c r="ANI3" s="47"/>
      <c r="ANJ3" s="47"/>
      <c r="ANK3" s="47"/>
      <c r="ANL3" s="47"/>
      <c r="ANM3" s="47"/>
      <c r="ANN3" s="47"/>
      <c r="ANO3" s="47"/>
      <c r="ANP3" s="47"/>
      <c r="ANQ3" s="47"/>
      <c r="ANR3" s="47"/>
      <c r="ANS3" s="47"/>
      <c r="ANT3" s="47"/>
      <c r="ANU3" s="47"/>
      <c r="ANV3" s="47"/>
      <c r="ANW3" s="47"/>
      <c r="ANX3" s="47"/>
      <c r="ANY3" s="47"/>
      <c r="ANZ3" s="47"/>
      <c r="AOA3" s="47"/>
      <c r="AOB3" s="47"/>
      <c r="AOC3" s="47"/>
      <c r="AOD3" s="47"/>
      <c r="AOE3" s="47"/>
      <c r="AOF3" s="47"/>
      <c r="AOG3" s="47"/>
      <c r="AOH3" s="47"/>
      <c r="AOI3" s="47"/>
      <c r="AOJ3" s="47"/>
      <c r="AOK3" s="47"/>
      <c r="AOL3" s="47"/>
      <c r="AOM3" s="47"/>
      <c r="AON3" s="47"/>
      <c r="AOO3" s="47"/>
      <c r="AOP3" s="47"/>
      <c r="AOQ3" s="47"/>
      <c r="AOR3" s="47"/>
      <c r="AOS3" s="47"/>
      <c r="AOT3" s="47"/>
      <c r="AOU3" s="47"/>
      <c r="AOV3" s="47"/>
      <c r="AOW3" s="47"/>
      <c r="AOX3" s="47"/>
      <c r="AOY3" s="47"/>
      <c r="AOZ3" s="47"/>
      <c r="APA3" s="47"/>
      <c r="APB3" s="47"/>
      <c r="APC3" s="47"/>
      <c r="APD3" s="47"/>
      <c r="APE3" s="47"/>
      <c r="APF3" s="47"/>
      <c r="APG3" s="47"/>
      <c r="APH3" s="47"/>
      <c r="API3" s="47"/>
      <c r="APJ3" s="47"/>
      <c r="APK3" s="47"/>
      <c r="APL3" s="47"/>
      <c r="APM3" s="47"/>
      <c r="APN3" s="47"/>
      <c r="APO3" s="47"/>
      <c r="APP3" s="47"/>
      <c r="APQ3" s="47"/>
      <c r="APR3" s="47"/>
      <c r="APS3" s="47"/>
      <c r="APT3" s="47"/>
      <c r="APU3" s="47"/>
      <c r="APV3" s="47"/>
      <c r="APW3" s="47"/>
      <c r="APX3" s="47"/>
      <c r="APY3" s="47"/>
      <c r="APZ3" s="47"/>
      <c r="AQA3" s="47"/>
      <c r="AQB3" s="47"/>
      <c r="AQC3" s="47"/>
      <c r="AQD3" s="47"/>
      <c r="AQE3" s="47"/>
      <c r="AQF3" s="47"/>
      <c r="AQG3" s="47"/>
      <c r="AQH3" s="47"/>
      <c r="AQI3" s="47"/>
      <c r="AQJ3" s="47"/>
      <c r="AQK3" s="47"/>
      <c r="AQL3" s="47"/>
      <c r="AQM3" s="47"/>
      <c r="AQN3" s="47"/>
      <c r="AQO3" s="47"/>
      <c r="AQP3" s="47"/>
      <c r="AQQ3" s="47"/>
      <c r="AQR3" s="47"/>
      <c r="AQS3" s="47"/>
      <c r="AQT3" s="47"/>
      <c r="AQU3" s="47"/>
      <c r="AQV3" s="47"/>
      <c r="AQW3" s="47"/>
      <c r="AQX3" s="47"/>
      <c r="AQY3" s="47"/>
      <c r="AQZ3" s="47"/>
      <c r="ARA3" s="47"/>
      <c r="ARB3" s="47"/>
      <c r="ARC3" s="47"/>
      <c r="ARD3" s="47"/>
      <c r="ARE3" s="47"/>
      <c r="ARF3" s="47"/>
      <c r="ARG3" s="47"/>
      <c r="ARH3" s="47"/>
      <c r="ARI3" s="47"/>
      <c r="ARJ3" s="47"/>
      <c r="ARK3" s="47"/>
      <c r="ARL3" s="47"/>
      <c r="ARM3" s="47"/>
      <c r="ARN3" s="47"/>
      <c r="ARO3" s="47"/>
      <c r="ARP3" s="47"/>
      <c r="ARQ3" s="47"/>
      <c r="ARR3" s="47"/>
      <c r="ARS3" s="47"/>
      <c r="ART3" s="47"/>
      <c r="ARU3" s="47"/>
      <c r="ARV3" s="47"/>
      <c r="ARW3" s="47"/>
      <c r="ARX3" s="47"/>
      <c r="ARY3" s="47"/>
      <c r="ARZ3" s="47"/>
      <c r="ASA3" s="47"/>
      <c r="ASB3" s="47"/>
      <c r="ASC3" s="47"/>
      <c r="ASD3" s="47"/>
      <c r="ASE3" s="47"/>
      <c r="ASF3" s="47"/>
      <c r="ASG3" s="47"/>
      <c r="ASH3" s="47"/>
      <c r="ASI3" s="47"/>
      <c r="ASJ3" s="47"/>
      <c r="ASK3" s="47"/>
      <c r="ASL3" s="47"/>
      <c r="ASM3" s="47"/>
      <c r="ASN3" s="47"/>
      <c r="ASO3" s="47"/>
      <c r="ASP3" s="47"/>
      <c r="ASQ3" s="47"/>
      <c r="ASR3" s="47"/>
      <c r="ASS3" s="47"/>
      <c r="AST3" s="47"/>
      <c r="ASU3" s="47"/>
      <c r="ASV3" s="47"/>
      <c r="ASW3" s="47"/>
      <c r="ASX3" s="47"/>
      <c r="ASY3" s="47"/>
      <c r="ASZ3" s="47"/>
      <c r="ATA3" s="47"/>
      <c r="ATB3" s="47"/>
      <c r="ATC3" s="47"/>
      <c r="ATD3" s="47"/>
      <c r="ATE3" s="47"/>
      <c r="ATF3" s="47"/>
      <c r="ATG3" s="47"/>
      <c r="ATH3" s="47"/>
      <c r="ATI3" s="47"/>
      <c r="ATJ3" s="47"/>
      <c r="ATK3" s="47"/>
      <c r="ATL3" s="47"/>
      <c r="ATM3" s="47"/>
      <c r="ATN3" s="47"/>
      <c r="ATO3" s="47"/>
      <c r="ATP3" s="47"/>
      <c r="ATQ3" s="47"/>
      <c r="ATR3" s="47"/>
      <c r="ATS3" s="47"/>
      <c r="ATT3" s="47"/>
      <c r="ATU3" s="47"/>
      <c r="ATV3" s="47"/>
      <c r="ATW3" s="47"/>
      <c r="ATX3" s="47"/>
      <c r="ATY3" s="47"/>
      <c r="ATZ3" s="47"/>
      <c r="AUA3" s="47"/>
      <c r="AUB3" s="47"/>
      <c r="AUC3" s="47"/>
      <c r="AUD3" s="47"/>
      <c r="AUE3" s="47"/>
      <c r="AUF3" s="47"/>
      <c r="AUG3" s="47"/>
      <c r="AUH3" s="47"/>
      <c r="AUI3" s="47"/>
      <c r="AUJ3" s="47"/>
      <c r="AUK3" s="47"/>
      <c r="AUL3" s="47"/>
      <c r="AUM3" s="47"/>
      <c r="AUN3" s="47"/>
      <c r="AUO3" s="47"/>
      <c r="AUP3" s="47"/>
      <c r="AUQ3" s="47"/>
      <c r="AUR3" s="47"/>
      <c r="AUS3" s="47"/>
      <c r="AUT3" s="47"/>
      <c r="AUU3" s="47"/>
      <c r="AUV3" s="47"/>
      <c r="AUW3" s="47"/>
      <c r="AUX3" s="47"/>
      <c r="AUY3" s="47"/>
      <c r="AUZ3" s="47"/>
      <c r="AVA3" s="47"/>
      <c r="AVB3" s="47"/>
      <c r="AVC3" s="47"/>
      <c r="AVD3" s="47"/>
      <c r="AVE3" s="47"/>
      <c r="AVF3" s="47"/>
      <c r="AVG3" s="47"/>
      <c r="AVH3" s="47"/>
      <c r="AVI3" s="47"/>
      <c r="AVJ3" s="47"/>
      <c r="AVK3" s="47"/>
      <c r="AVL3" s="47"/>
      <c r="AVM3" s="47"/>
      <c r="AVN3" s="47"/>
      <c r="AVO3" s="47"/>
      <c r="AVP3" s="47"/>
      <c r="AVQ3" s="47"/>
      <c r="AVR3" s="47"/>
      <c r="AVS3" s="47"/>
      <c r="AVT3" s="47"/>
      <c r="AVU3" s="47"/>
      <c r="AVV3" s="47"/>
      <c r="AVW3" s="47"/>
      <c r="AVX3" s="47"/>
      <c r="AVY3" s="47"/>
      <c r="AVZ3" s="47"/>
      <c r="AWA3" s="47"/>
      <c r="AWB3" s="47"/>
      <c r="AWC3" s="47"/>
      <c r="AWD3" s="47"/>
      <c r="AWE3" s="47"/>
      <c r="AWF3" s="47"/>
      <c r="AWG3" s="47"/>
      <c r="AWH3" s="47"/>
      <c r="AWI3" s="47"/>
      <c r="AWJ3" s="47"/>
      <c r="AWK3" s="47"/>
      <c r="AWL3" s="47"/>
      <c r="AWM3" s="47"/>
      <c r="AWN3" s="47"/>
      <c r="AWO3" s="47"/>
      <c r="AWP3" s="47"/>
      <c r="AWQ3" s="47"/>
      <c r="AWR3" s="47"/>
      <c r="AWS3" s="47"/>
      <c r="AWT3" s="47"/>
      <c r="AWU3" s="47"/>
      <c r="AWV3" s="47"/>
      <c r="AWW3" s="47"/>
      <c r="AWX3" s="47"/>
      <c r="AWY3" s="47"/>
      <c r="AWZ3" s="47"/>
      <c r="AXA3" s="47"/>
      <c r="AXB3" s="47"/>
      <c r="AXC3" s="47"/>
      <c r="AXD3" s="47"/>
      <c r="AXE3" s="47"/>
      <c r="AXF3" s="47"/>
      <c r="AXG3" s="47"/>
      <c r="AXH3" s="47"/>
      <c r="AXI3" s="47"/>
      <c r="AXJ3" s="47"/>
      <c r="AXK3" s="47"/>
      <c r="AXL3" s="47"/>
      <c r="AXM3" s="47"/>
      <c r="AXN3" s="47"/>
      <c r="AXO3" s="47"/>
      <c r="AXP3" s="47"/>
      <c r="AXQ3" s="47"/>
      <c r="AXR3" s="47"/>
      <c r="AXS3" s="47"/>
      <c r="AXT3" s="47"/>
      <c r="AXU3" s="47"/>
      <c r="AXV3" s="47"/>
      <c r="AXW3" s="47"/>
      <c r="AXX3" s="47"/>
      <c r="AXY3" s="47"/>
      <c r="AXZ3" s="47"/>
      <c r="AYA3" s="47"/>
      <c r="AYB3" s="47"/>
      <c r="AYC3" s="47"/>
      <c r="AYD3" s="47"/>
      <c r="AYE3" s="47"/>
      <c r="AYF3" s="47"/>
      <c r="AYG3" s="47"/>
      <c r="AYH3" s="47"/>
      <c r="AYI3" s="47"/>
      <c r="AYJ3" s="47"/>
      <c r="AYK3" s="47"/>
      <c r="AYL3" s="47"/>
      <c r="AYM3" s="47"/>
      <c r="AYN3" s="47"/>
      <c r="AYO3" s="47"/>
      <c r="AYP3" s="47"/>
      <c r="AYQ3" s="47"/>
      <c r="AYR3" s="47"/>
      <c r="AYS3" s="47"/>
      <c r="AYT3" s="47"/>
      <c r="AYU3" s="47"/>
      <c r="AYV3" s="47"/>
      <c r="AYW3" s="47"/>
      <c r="AYX3" s="47"/>
      <c r="AYY3" s="47"/>
      <c r="AYZ3" s="47"/>
      <c r="AZA3" s="47"/>
      <c r="AZB3" s="47"/>
      <c r="AZC3" s="47"/>
      <c r="AZD3" s="47"/>
      <c r="AZE3" s="47"/>
      <c r="AZF3" s="47"/>
      <c r="AZG3" s="47"/>
      <c r="AZH3" s="47"/>
      <c r="AZI3" s="47"/>
      <c r="AZJ3" s="47"/>
      <c r="AZK3" s="47"/>
      <c r="AZL3" s="47"/>
      <c r="AZM3" s="47"/>
      <c r="AZN3" s="47"/>
      <c r="AZO3" s="47"/>
      <c r="AZP3" s="47"/>
      <c r="AZQ3" s="47"/>
      <c r="AZR3" s="47"/>
      <c r="AZS3" s="47"/>
      <c r="AZT3" s="47"/>
      <c r="AZU3" s="47"/>
      <c r="AZV3" s="47"/>
      <c r="AZW3" s="47"/>
      <c r="AZX3" s="47"/>
      <c r="AZY3" s="47"/>
      <c r="AZZ3" s="47"/>
      <c r="BAA3" s="47"/>
      <c r="BAB3" s="47"/>
      <c r="BAC3" s="47"/>
      <c r="BAD3" s="47"/>
      <c r="BAE3" s="47"/>
      <c r="BAF3" s="47"/>
      <c r="BAG3" s="47"/>
      <c r="BAH3" s="47"/>
      <c r="BAI3" s="47"/>
      <c r="BAJ3" s="47"/>
      <c r="BAK3" s="47"/>
      <c r="BAL3" s="47"/>
      <c r="BAM3" s="47"/>
      <c r="BAN3" s="47"/>
      <c r="BAO3" s="47"/>
      <c r="BAP3" s="47"/>
      <c r="BAQ3" s="47"/>
      <c r="BAR3" s="47"/>
      <c r="BAS3" s="47"/>
      <c r="BAT3" s="47"/>
      <c r="BAU3" s="47"/>
      <c r="BAV3" s="47"/>
      <c r="BAW3" s="47"/>
      <c r="BAX3" s="47"/>
      <c r="BAY3" s="47"/>
      <c r="BAZ3" s="47"/>
      <c r="BBA3" s="47"/>
      <c r="BBB3" s="47"/>
      <c r="BBC3" s="47"/>
      <c r="BBD3" s="47"/>
      <c r="BBE3" s="47"/>
      <c r="BBF3" s="47"/>
      <c r="BBG3" s="47"/>
      <c r="BBH3" s="47"/>
      <c r="BBI3" s="47"/>
      <c r="BBJ3" s="47"/>
      <c r="BBK3" s="47"/>
      <c r="BBL3" s="47"/>
      <c r="BBM3" s="47"/>
      <c r="BBN3" s="47"/>
      <c r="BBO3" s="47"/>
      <c r="BBP3" s="47"/>
      <c r="BBQ3" s="47"/>
      <c r="BBR3" s="47"/>
      <c r="BBS3" s="47"/>
      <c r="BBT3" s="47"/>
      <c r="BBU3" s="47"/>
      <c r="BBV3" s="47"/>
      <c r="BBW3" s="47"/>
      <c r="BBX3" s="47"/>
      <c r="BBY3" s="47"/>
      <c r="BBZ3" s="47"/>
      <c r="BCA3" s="47"/>
      <c r="BCB3" s="47"/>
      <c r="BCC3" s="47"/>
      <c r="BCD3" s="47"/>
      <c r="BCE3" s="47"/>
      <c r="BCF3" s="47"/>
      <c r="BCG3" s="47"/>
      <c r="BCH3" s="47"/>
      <c r="BCI3" s="47"/>
      <c r="BCJ3" s="47"/>
      <c r="BCK3" s="47"/>
      <c r="BCL3" s="47"/>
      <c r="BCM3" s="47"/>
      <c r="BCN3" s="47"/>
      <c r="BCO3" s="47"/>
      <c r="BCP3" s="47"/>
      <c r="BCQ3" s="47"/>
      <c r="BCR3" s="47"/>
      <c r="BCS3" s="47"/>
      <c r="BCT3" s="47"/>
      <c r="BCU3" s="47"/>
      <c r="BCV3" s="47"/>
      <c r="BCW3" s="47"/>
      <c r="BCX3" s="47"/>
      <c r="BCY3" s="47"/>
      <c r="BCZ3" s="47"/>
      <c r="BDA3" s="47"/>
      <c r="BDB3" s="47"/>
      <c r="BDC3" s="47"/>
      <c r="BDD3" s="47"/>
      <c r="BDE3" s="47"/>
      <c r="BDF3" s="47"/>
      <c r="BDG3" s="47"/>
      <c r="BDH3" s="47"/>
      <c r="BDI3" s="47"/>
      <c r="BDJ3" s="47"/>
      <c r="BDK3" s="47"/>
      <c r="BDL3" s="47"/>
      <c r="BDM3" s="47"/>
      <c r="BDN3" s="47"/>
      <c r="BDO3" s="47"/>
      <c r="BDP3" s="47"/>
      <c r="BDQ3" s="47"/>
      <c r="BDR3" s="47"/>
      <c r="BDS3" s="47"/>
      <c r="BDT3" s="47"/>
      <c r="BDU3" s="47"/>
      <c r="BDV3" s="47"/>
      <c r="BDW3" s="47"/>
      <c r="BDX3" s="47"/>
      <c r="BDY3" s="47"/>
      <c r="BDZ3" s="47"/>
      <c r="BEA3" s="47"/>
      <c r="BEB3" s="47"/>
      <c r="BEC3" s="47"/>
      <c r="BED3" s="47"/>
      <c r="BEE3" s="47"/>
      <c r="BEF3" s="47"/>
      <c r="BEG3" s="47"/>
      <c r="BEH3" s="47"/>
      <c r="BEI3" s="47"/>
      <c r="BEJ3" s="47"/>
      <c r="BEK3" s="47"/>
      <c r="BEL3" s="47"/>
      <c r="BEM3" s="47"/>
      <c r="BEN3" s="47"/>
      <c r="BEO3" s="47"/>
      <c r="BEP3" s="47"/>
      <c r="BEQ3" s="47"/>
      <c r="BER3" s="47"/>
      <c r="BES3" s="47"/>
      <c r="BET3" s="47"/>
      <c r="BEU3" s="47"/>
      <c r="BEV3" s="47"/>
      <c r="BEW3" s="47"/>
      <c r="BEX3" s="47"/>
      <c r="BEY3" s="47"/>
      <c r="BEZ3" s="47"/>
      <c r="BFA3" s="47"/>
      <c r="BFB3" s="47"/>
      <c r="BFC3" s="47"/>
      <c r="BFD3" s="47"/>
      <c r="BFE3" s="47"/>
      <c r="BFF3" s="47"/>
      <c r="BFG3" s="47"/>
      <c r="BFH3" s="47"/>
      <c r="BFI3" s="47"/>
      <c r="BFJ3" s="47"/>
      <c r="BFK3" s="47"/>
      <c r="BFL3" s="47"/>
      <c r="BFM3" s="47"/>
      <c r="BFN3" s="47"/>
      <c r="BFO3" s="47"/>
      <c r="BFP3" s="47"/>
      <c r="BFQ3" s="47"/>
      <c r="BFR3" s="47"/>
      <c r="BFS3" s="47"/>
      <c r="BFT3" s="47"/>
      <c r="BFU3" s="47"/>
      <c r="BFV3" s="47"/>
      <c r="BFW3" s="47"/>
      <c r="BFX3" s="47"/>
      <c r="BFY3" s="47"/>
      <c r="BFZ3" s="47"/>
      <c r="BGA3" s="47"/>
      <c r="BGB3" s="47"/>
      <c r="BGC3" s="47"/>
      <c r="BGD3" s="47"/>
      <c r="BGE3" s="47"/>
      <c r="BGF3" s="47"/>
      <c r="BGG3" s="47"/>
      <c r="BGH3" s="47"/>
      <c r="BGI3" s="47"/>
      <c r="BGJ3" s="47"/>
      <c r="BGK3" s="47"/>
      <c r="BGL3" s="47"/>
      <c r="BGM3" s="47"/>
      <c r="BGN3" s="47"/>
      <c r="BGO3" s="47"/>
      <c r="BGP3" s="47"/>
      <c r="BGQ3" s="47"/>
      <c r="BGR3" s="47"/>
      <c r="BGS3" s="47"/>
      <c r="BGT3" s="47"/>
      <c r="BGU3" s="47"/>
      <c r="BGV3" s="47"/>
      <c r="BGW3" s="47"/>
      <c r="BGX3" s="47"/>
      <c r="BGY3" s="47"/>
      <c r="BGZ3" s="47"/>
      <c r="BHA3" s="47"/>
      <c r="BHB3" s="47"/>
      <c r="BHC3" s="47"/>
      <c r="BHD3" s="47"/>
      <c r="BHE3" s="47"/>
      <c r="BHF3" s="47"/>
      <c r="BHG3" s="47"/>
      <c r="BHH3" s="47"/>
      <c r="BHI3" s="47"/>
      <c r="BHJ3" s="47"/>
      <c r="BHK3" s="47"/>
      <c r="BHL3" s="47"/>
      <c r="BHM3" s="47"/>
      <c r="BHN3" s="47"/>
      <c r="BHO3" s="47"/>
      <c r="BHP3" s="47"/>
      <c r="BHQ3" s="47"/>
      <c r="BHR3" s="47"/>
      <c r="BHS3" s="47"/>
      <c r="BHT3" s="47"/>
      <c r="BHU3" s="47"/>
      <c r="BHV3" s="47"/>
      <c r="BHW3" s="47"/>
      <c r="BHX3" s="47"/>
      <c r="BHY3" s="47"/>
      <c r="BHZ3" s="47"/>
      <c r="BIA3" s="47"/>
      <c r="BIB3" s="47"/>
      <c r="BIC3" s="47"/>
      <c r="BID3" s="47"/>
      <c r="BIE3" s="47"/>
      <c r="BIF3" s="47"/>
      <c r="BIG3" s="47"/>
      <c r="BIH3" s="47"/>
      <c r="BII3" s="47"/>
      <c r="BIJ3" s="47"/>
      <c r="BIK3" s="47"/>
      <c r="BIL3" s="47"/>
      <c r="BIM3" s="47"/>
      <c r="BIN3" s="47"/>
      <c r="BIO3" s="47"/>
      <c r="BIP3" s="47"/>
      <c r="BIQ3" s="47"/>
      <c r="BIR3" s="47"/>
      <c r="BIS3" s="47"/>
      <c r="BIT3" s="47"/>
      <c r="BIU3" s="47"/>
      <c r="BIV3" s="47"/>
      <c r="BIW3" s="47"/>
      <c r="BIX3" s="47"/>
      <c r="BIY3" s="47"/>
      <c r="BIZ3" s="47"/>
      <c r="BJA3" s="47"/>
      <c r="BJB3" s="47"/>
      <c r="BJC3" s="47"/>
      <c r="BJD3" s="47"/>
      <c r="BJE3" s="47"/>
      <c r="BJF3" s="47"/>
      <c r="BJG3" s="47"/>
      <c r="BJH3" s="47"/>
      <c r="BJI3" s="47"/>
      <c r="BJJ3" s="47"/>
      <c r="BJK3" s="47"/>
      <c r="BJL3" s="47"/>
      <c r="BJM3" s="47"/>
      <c r="BJN3" s="47"/>
      <c r="BJO3" s="47"/>
      <c r="BJP3" s="47"/>
      <c r="BJQ3" s="47"/>
      <c r="BJR3" s="47"/>
      <c r="BJS3" s="47"/>
      <c r="BJT3" s="47"/>
      <c r="BJU3" s="47"/>
      <c r="BJV3" s="47"/>
      <c r="BJW3" s="47"/>
      <c r="BJX3" s="47"/>
      <c r="BJY3" s="47"/>
      <c r="BJZ3" s="47"/>
      <c r="BKA3" s="47"/>
      <c r="BKB3" s="47"/>
      <c r="BKC3" s="47"/>
      <c r="BKD3" s="47"/>
      <c r="BKE3" s="47"/>
      <c r="BKF3" s="47"/>
      <c r="BKG3" s="47"/>
      <c r="BKH3" s="47"/>
      <c r="BKI3" s="47"/>
      <c r="BKJ3" s="47"/>
      <c r="BKK3" s="47"/>
      <c r="BKL3" s="47"/>
      <c r="BKM3" s="47"/>
      <c r="BKN3" s="47"/>
      <c r="BKO3" s="47"/>
      <c r="BKP3" s="47"/>
      <c r="BKQ3" s="47"/>
      <c r="BKR3" s="47"/>
      <c r="BKS3" s="47"/>
      <c r="BKT3" s="47"/>
      <c r="BKU3" s="47"/>
      <c r="BKV3" s="47"/>
      <c r="BKW3" s="47"/>
      <c r="BKX3" s="47"/>
      <c r="BKY3" s="47"/>
      <c r="BKZ3" s="47"/>
      <c r="BLA3" s="47"/>
      <c r="BLB3" s="47"/>
      <c r="BLC3" s="47"/>
      <c r="BLD3" s="47"/>
      <c r="BLE3" s="47"/>
      <c r="BLF3" s="47"/>
      <c r="BLG3" s="47"/>
      <c r="BLH3" s="47"/>
      <c r="BLI3" s="47"/>
      <c r="BLJ3" s="47"/>
      <c r="BLK3" s="47"/>
      <c r="BLL3" s="47"/>
      <c r="BLM3" s="47"/>
      <c r="BLN3" s="47"/>
      <c r="BLO3" s="47"/>
      <c r="BLP3" s="47"/>
      <c r="BLQ3" s="47"/>
      <c r="BLR3" s="47"/>
      <c r="BLS3" s="47"/>
      <c r="BLT3" s="47"/>
      <c r="BLU3" s="47"/>
      <c r="BLV3" s="47"/>
      <c r="BLW3" s="47"/>
      <c r="BLX3" s="47"/>
      <c r="BLY3" s="47"/>
      <c r="BLZ3" s="47"/>
      <c r="BMA3" s="47"/>
      <c r="BMB3" s="47"/>
      <c r="BMC3" s="47"/>
      <c r="BMD3" s="47"/>
      <c r="BME3" s="47"/>
      <c r="BMF3" s="47"/>
      <c r="BMG3" s="47"/>
      <c r="BMH3" s="47"/>
      <c r="BMI3" s="47"/>
      <c r="BMJ3" s="47"/>
      <c r="BMK3" s="47"/>
      <c r="BML3" s="47"/>
      <c r="BMM3" s="47"/>
      <c r="BMN3" s="47"/>
      <c r="BMO3" s="47"/>
      <c r="BMP3" s="47"/>
      <c r="BMQ3" s="47"/>
      <c r="BMR3" s="47"/>
      <c r="BMS3" s="47"/>
      <c r="BMT3" s="47"/>
      <c r="BMU3" s="47"/>
      <c r="BMV3" s="47"/>
      <c r="BMW3" s="47"/>
      <c r="BMX3" s="47"/>
      <c r="BMY3" s="47"/>
      <c r="BMZ3" s="47"/>
      <c r="BNA3" s="47"/>
      <c r="BNB3" s="47"/>
      <c r="BNC3" s="47"/>
      <c r="BND3" s="47"/>
      <c r="BNE3" s="47"/>
      <c r="BNF3" s="47"/>
      <c r="BNG3" s="47"/>
      <c r="BNH3" s="47"/>
      <c r="BNI3" s="47"/>
      <c r="BNJ3" s="47"/>
      <c r="BNK3" s="47"/>
      <c r="BNL3" s="47"/>
      <c r="BNM3" s="47"/>
      <c r="BNN3" s="47"/>
      <c r="BNO3" s="47"/>
      <c r="BNP3" s="47"/>
      <c r="BNQ3" s="47"/>
      <c r="BNR3" s="47"/>
      <c r="BNS3" s="47"/>
      <c r="BNT3" s="47"/>
      <c r="BNU3" s="47"/>
      <c r="BNV3" s="47"/>
      <c r="BNW3" s="47"/>
      <c r="BNX3" s="47"/>
      <c r="BNY3" s="47"/>
      <c r="BNZ3" s="47"/>
      <c r="BOA3" s="47"/>
      <c r="BOB3" s="47"/>
      <c r="BOC3" s="47"/>
      <c r="BOD3" s="47"/>
      <c r="BOE3" s="47"/>
      <c r="BOF3" s="47"/>
      <c r="BOG3" s="47"/>
      <c r="BOH3" s="47"/>
      <c r="BOI3" s="47"/>
      <c r="BOJ3" s="47"/>
      <c r="BOK3" s="47"/>
      <c r="BOL3" s="47"/>
      <c r="BOM3" s="47"/>
      <c r="BON3" s="47"/>
      <c r="BOO3" s="47"/>
      <c r="BOP3" s="47"/>
      <c r="BOQ3" s="47"/>
      <c r="BOR3" s="47"/>
      <c r="BOS3" s="47"/>
      <c r="BOT3" s="47"/>
      <c r="BOU3" s="47"/>
      <c r="BOV3" s="47"/>
      <c r="BOW3" s="47"/>
      <c r="BOX3" s="47"/>
      <c r="BOY3" s="47"/>
      <c r="BOZ3" s="47"/>
      <c r="BPA3" s="47"/>
      <c r="BPB3" s="47"/>
      <c r="BPC3" s="47"/>
      <c r="BPD3" s="47"/>
      <c r="BPE3" s="47"/>
      <c r="BPF3" s="47"/>
      <c r="BPG3" s="47"/>
      <c r="BPH3" s="47"/>
      <c r="BPI3" s="47"/>
      <c r="BPJ3" s="47"/>
      <c r="BPK3" s="47"/>
      <c r="BPL3" s="47"/>
      <c r="BPM3" s="47"/>
      <c r="BPN3" s="47"/>
      <c r="BPO3" s="47"/>
      <c r="BPP3" s="47"/>
      <c r="BPQ3" s="47"/>
      <c r="BPR3" s="47"/>
      <c r="BPS3" s="47"/>
      <c r="BPT3" s="47"/>
      <c r="BPU3" s="47"/>
      <c r="BPV3" s="47"/>
      <c r="BPW3" s="47"/>
      <c r="BPX3" s="47"/>
      <c r="BPY3" s="47"/>
      <c r="BPZ3" s="47"/>
      <c r="BQA3" s="47"/>
      <c r="BQB3" s="47"/>
      <c r="BQC3" s="47"/>
      <c r="BQD3" s="47"/>
      <c r="BQE3" s="47"/>
      <c r="BQF3" s="47"/>
      <c r="BQG3" s="47"/>
      <c r="BQH3" s="47"/>
      <c r="BQI3" s="47"/>
      <c r="BQJ3" s="47"/>
      <c r="BQK3" s="47"/>
      <c r="BQL3" s="47"/>
      <c r="BQM3" s="47"/>
      <c r="BQN3" s="47"/>
      <c r="BQO3" s="47"/>
      <c r="BQP3" s="47"/>
      <c r="BQQ3" s="47"/>
      <c r="BQR3" s="47"/>
      <c r="BQS3" s="47"/>
      <c r="BQT3" s="47"/>
      <c r="BQU3" s="47"/>
      <c r="BQV3" s="47"/>
      <c r="BQW3" s="47"/>
      <c r="BQX3" s="47"/>
      <c r="BQY3" s="47"/>
      <c r="BQZ3" s="47"/>
      <c r="BRA3" s="47"/>
      <c r="BRB3" s="47"/>
      <c r="BRC3" s="47"/>
      <c r="BRD3" s="47"/>
      <c r="BRE3" s="47"/>
      <c r="BRF3" s="47"/>
      <c r="BRG3" s="47"/>
      <c r="BRH3" s="47"/>
      <c r="BRI3" s="47"/>
      <c r="BRJ3" s="47"/>
      <c r="BRK3" s="47"/>
      <c r="BRL3" s="47"/>
      <c r="BRM3" s="47"/>
      <c r="BRN3" s="47"/>
      <c r="BRO3" s="47"/>
      <c r="BRP3" s="47"/>
      <c r="BRQ3" s="47"/>
      <c r="BRR3" s="47"/>
      <c r="BRS3" s="47"/>
      <c r="BRT3" s="47"/>
      <c r="BRU3" s="47"/>
      <c r="BRV3" s="47"/>
      <c r="BRW3" s="47"/>
      <c r="BRX3" s="47"/>
      <c r="BRY3" s="47"/>
      <c r="BRZ3" s="47"/>
      <c r="BSA3" s="47"/>
      <c r="BSB3" s="47"/>
      <c r="BSC3" s="47"/>
      <c r="BSD3" s="47"/>
      <c r="BSE3" s="47"/>
      <c r="BSF3" s="47"/>
      <c r="BSG3" s="47"/>
      <c r="BSH3" s="47"/>
      <c r="BSI3" s="47"/>
      <c r="BSJ3" s="47"/>
      <c r="BSK3" s="47"/>
      <c r="BSL3" s="47"/>
      <c r="BSM3" s="47"/>
      <c r="BSN3" s="47"/>
      <c r="BSO3" s="47"/>
      <c r="BSP3" s="47"/>
      <c r="BSQ3" s="47"/>
      <c r="BSR3" s="47"/>
      <c r="BSS3" s="47"/>
      <c r="BST3" s="47"/>
      <c r="BSU3" s="47"/>
      <c r="BSV3" s="47"/>
      <c r="BSW3" s="47"/>
      <c r="BSX3" s="47"/>
      <c r="BSY3" s="47"/>
      <c r="BSZ3" s="47"/>
      <c r="BTA3" s="47"/>
      <c r="BTB3" s="47"/>
      <c r="BTC3" s="47"/>
      <c r="BTD3" s="47"/>
      <c r="BTE3" s="47"/>
      <c r="BTF3" s="47"/>
      <c r="BTG3" s="47"/>
      <c r="BTH3" s="47"/>
      <c r="BTI3" s="47"/>
      <c r="BTJ3" s="47"/>
      <c r="BTK3" s="47"/>
      <c r="BTL3" s="47"/>
      <c r="BTM3" s="47"/>
      <c r="BTN3" s="47"/>
      <c r="BTO3" s="47"/>
      <c r="BTP3" s="47"/>
      <c r="BTQ3" s="47"/>
      <c r="BTR3" s="47"/>
      <c r="BTS3" s="47"/>
      <c r="BTT3" s="47"/>
      <c r="BTU3" s="47"/>
      <c r="BTV3" s="47"/>
      <c r="BTW3" s="47"/>
      <c r="BTX3" s="47"/>
      <c r="BTY3" s="47"/>
      <c r="BTZ3" s="47"/>
      <c r="BUA3" s="47"/>
      <c r="BUB3" s="47"/>
      <c r="BUC3" s="47"/>
      <c r="BUD3" s="47"/>
      <c r="BUE3" s="47"/>
      <c r="BUF3" s="47"/>
      <c r="BUG3" s="47"/>
      <c r="BUH3" s="47"/>
      <c r="BUI3" s="47"/>
      <c r="BUJ3" s="47"/>
      <c r="BUK3" s="47"/>
      <c r="BUL3" s="47"/>
      <c r="BUM3" s="47"/>
      <c r="BUN3" s="47"/>
      <c r="BUO3" s="47"/>
      <c r="BUP3" s="47"/>
      <c r="BUQ3" s="47"/>
      <c r="BUR3" s="47"/>
      <c r="BUS3" s="47"/>
      <c r="BUT3" s="47"/>
      <c r="BUU3" s="47"/>
      <c r="BUV3" s="47"/>
      <c r="BUW3" s="47"/>
      <c r="BUX3" s="47"/>
      <c r="BUY3" s="47"/>
      <c r="BUZ3" s="47"/>
      <c r="BVA3" s="47"/>
      <c r="BVB3" s="47"/>
      <c r="BVC3" s="47"/>
      <c r="BVD3" s="47"/>
      <c r="BVE3" s="47"/>
      <c r="BVF3" s="47"/>
      <c r="BVG3" s="47"/>
      <c r="BVH3" s="47"/>
      <c r="BVI3" s="47"/>
      <c r="BVJ3" s="47"/>
      <c r="BVK3" s="47"/>
      <c r="BVL3" s="47"/>
      <c r="BVM3" s="47"/>
      <c r="BVN3" s="47"/>
      <c r="BVO3" s="47"/>
      <c r="BVP3" s="47"/>
      <c r="BVQ3" s="47"/>
      <c r="BVR3" s="47"/>
      <c r="BVS3" s="47"/>
      <c r="BVT3" s="47"/>
      <c r="BVU3" s="47"/>
      <c r="BVV3" s="47"/>
      <c r="BVW3" s="47"/>
      <c r="BVX3" s="47"/>
      <c r="BVY3" s="47"/>
      <c r="BVZ3" s="47"/>
      <c r="BWA3" s="47"/>
      <c r="BWB3" s="47"/>
      <c r="BWC3" s="47"/>
      <c r="BWD3" s="47"/>
      <c r="BWE3" s="47"/>
      <c r="BWF3" s="47"/>
      <c r="BWG3" s="47"/>
      <c r="BWH3" s="47"/>
      <c r="BWI3" s="47"/>
      <c r="BWJ3" s="47"/>
      <c r="BWK3" s="47"/>
      <c r="BWL3" s="47"/>
      <c r="BWM3" s="47"/>
      <c r="BWN3" s="47"/>
      <c r="BWO3" s="47"/>
      <c r="BWP3" s="47"/>
      <c r="BWQ3" s="47"/>
      <c r="BWR3" s="47"/>
      <c r="BWS3" s="47"/>
      <c r="BWT3" s="47"/>
      <c r="BWU3" s="47"/>
      <c r="BWV3" s="47"/>
      <c r="BWW3" s="47"/>
      <c r="BWX3" s="47"/>
      <c r="BWY3" s="47"/>
      <c r="BWZ3" s="47"/>
      <c r="BXA3" s="47"/>
      <c r="BXB3" s="47"/>
      <c r="BXC3" s="47"/>
      <c r="BXD3" s="47"/>
      <c r="BXE3" s="47"/>
      <c r="BXF3" s="47"/>
      <c r="BXG3" s="47"/>
      <c r="BXH3" s="47"/>
      <c r="BXI3" s="47"/>
      <c r="BXJ3" s="47"/>
      <c r="BXK3" s="47"/>
      <c r="BXL3" s="47"/>
      <c r="BXM3" s="47"/>
      <c r="BXN3" s="47"/>
      <c r="BXO3" s="47"/>
      <c r="BXP3" s="47"/>
      <c r="BXQ3" s="47"/>
      <c r="BXR3" s="47"/>
      <c r="BXS3" s="47"/>
      <c r="BXT3" s="47"/>
      <c r="BXU3" s="47"/>
      <c r="BXV3" s="47"/>
      <c r="BXW3" s="47"/>
      <c r="BXX3" s="47"/>
      <c r="BXY3" s="47"/>
      <c r="BXZ3" s="47"/>
      <c r="BYA3" s="47"/>
      <c r="BYB3" s="47"/>
      <c r="BYC3" s="47"/>
      <c r="BYD3" s="47"/>
      <c r="BYE3" s="47"/>
      <c r="BYF3" s="47"/>
      <c r="BYG3" s="47"/>
      <c r="BYH3" s="47"/>
      <c r="BYI3" s="47"/>
      <c r="BYJ3" s="47"/>
      <c r="BYK3" s="47"/>
      <c r="BYL3" s="47"/>
      <c r="BYM3" s="47"/>
      <c r="BYN3" s="47"/>
      <c r="BYO3" s="47"/>
      <c r="BYP3" s="47"/>
      <c r="BYQ3" s="47"/>
      <c r="BYR3" s="47"/>
      <c r="BYS3" s="47"/>
      <c r="BYT3" s="47"/>
      <c r="BYU3" s="47"/>
      <c r="BYV3" s="47"/>
      <c r="BYW3" s="47"/>
      <c r="BYX3" s="47"/>
      <c r="BYY3" s="47"/>
      <c r="BYZ3" s="47"/>
      <c r="BZA3" s="47"/>
      <c r="BZB3" s="47"/>
      <c r="BZC3" s="47"/>
      <c r="BZD3" s="47"/>
      <c r="BZE3" s="47"/>
      <c r="BZF3" s="47"/>
      <c r="BZG3" s="47"/>
      <c r="BZH3" s="47"/>
      <c r="BZI3" s="47"/>
      <c r="BZJ3" s="47"/>
      <c r="BZK3" s="47"/>
      <c r="BZL3" s="47"/>
      <c r="BZM3" s="47"/>
      <c r="BZN3" s="47"/>
      <c r="BZO3" s="47"/>
      <c r="BZP3" s="47"/>
      <c r="BZQ3" s="47"/>
      <c r="BZR3" s="47"/>
      <c r="BZS3" s="47"/>
      <c r="BZT3" s="47"/>
      <c r="BZU3" s="47"/>
      <c r="BZV3" s="47"/>
      <c r="BZW3" s="47"/>
      <c r="BZX3" s="47"/>
      <c r="BZY3" s="47"/>
      <c r="BZZ3" s="47"/>
      <c r="CAA3" s="47"/>
      <c r="CAB3" s="47"/>
      <c r="CAC3" s="47"/>
      <c r="CAD3" s="47"/>
      <c r="CAE3" s="47"/>
      <c r="CAF3" s="47"/>
      <c r="CAG3" s="47"/>
      <c r="CAH3" s="47"/>
      <c r="CAI3" s="47"/>
      <c r="CAJ3" s="47"/>
      <c r="CAK3" s="47"/>
      <c r="CAL3" s="47"/>
      <c r="CAM3" s="47"/>
      <c r="CAN3" s="47"/>
      <c r="CAO3" s="47"/>
      <c r="CAP3" s="47"/>
      <c r="CAQ3" s="47"/>
      <c r="CAR3" s="47"/>
      <c r="CAS3" s="47"/>
      <c r="CAT3" s="47"/>
      <c r="CAU3" s="47"/>
      <c r="CAV3" s="47"/>
      <c r="CAW3" s="47"/>
      <c r="CAX3" s="47"/>
      <c r="CAY3" s="47"/>
      <c r="CAZ3" s="47"/>
      <c r="CBA3" s="47"/>
      <c r="CBB3" s="47"/>
      <c r="CBC3" s="47"/>
      <c r="CBD3" s="47"/>
      <c r="CBE3" s="47"/>
      <c r="CBF3" s="47"/>
      <c r="CBG3" s="47"/>
      <c r="CBH3" s="47"/>
      <c r="CBI3" s="47"/>
      <c r="CBJ3" s="47"/>
      <c r="CBK3" s="47"/>
      <c r="CBL3" s="47"/>
      <c r="CBM3" s="47"/>
      <c r="CBN3" s="47"/>
      <c r="CBO3" s="47"/>
      <c r="CBP3" s="47"/>
      <c r="CBQ3" s="47"/>
      <c r="CBR3" s="47"/>
      <c r="CBS3" s="47"/>
      <c r="CBT3" s="47"/>
      <c r="CBU3" s="47"/>
      <c r="CBV3" s="47"/>
      <c r="CBW3" s="47"/>
      <c r="CBX3" s="47"/>
      <c r="CBY3" s="47"/>
      <c r="CBZ3" s="47"/>
      <c r="CCA3" s="47"/>
      <c r="CCB3" s="47"/>
      <c r="CCC3" s="47"/>
      <c r="CCD3" s="47"/>
      <c r="CCE3" s="47"/>
      <c r="CCF3" s="47"/>
      <c r="CCG3" s="47"/>
      <c r="CCH3" s="47"/>
      <c r="CCI3" s="47"/>
      <c r="CCJ3" s="47"/>
      <c r="CCK3" s="47"/>
      <c r="CCL3" s="47"/>
      <c r="CCM3" s="47"/>
      <c r="CCN3" s="47"/>
      <c r="CCO3" s="47"/>
      <c r="CCP3" s="47"/>
      <c r="CCQ3" s="47"/>
      <c r="CCR3" s="47"/>
      <c r="CCS3" s="47"/>
      <c r="CCT3" s="47"/>
      <c r="CCU3" s="47"/>
      <c r="CCV3" s="47"/>
      <c r="CCW3" s="47"/>
      <c r="CCX3" s="47"/>
      <c r="CCY3" s="47"/>
      <c r="CCZ3" s="47"/>
      <c r="CDA3" s="47"/>
      <c r="CDB3" s="47"/>
      <c r="CDC3" s="47"/>
      <c r="CDD3" s="47"/>
      <c r="CDE3" s="47"/>
      <c r="CDF3" s="47"/>
      <c r="CDG3" s="47"/>
      <c r="CDH3" s="47"/>
      <c r="CDI3" s="47"/>
      <c r="CDJ3" s="47"/>
      <c r="CDK3" s="47"/>
      <c r="CDL3" s="47"/>
      <c r="CDM3" s="47"/>
      <c r="CDN3" s="47"/>
      <c r="CDO3" s="47"/>
      <c r="CDP3" s="47"/>
      <c r="CDQ3" s="47"/>
      <c r="CDR3" s="47"/>
      <c r="CDS3" s="47"/>
      <c r="CDT3" s="47"/>
      <c r="CDU3" s="47"/>
      <c r="CDV3" s="47"/>
      <c r="CDW3" s="47"/>
      <c r="CDX3" s="47"/>
      <c r="CDY3" s="47"/>
      <c r="CDZ3" s="47"/>
      <c r="CEA3" s="47"/>
      <c r="CEB3" s="47"/>
      <c r="CEC3" s="47"/>
      <c r="CED3" s="47"/>
      <c r="CEE3" s="47"/>
      <c r="CEF3" s="47"/>
      <c r="CEG3" s="47"/>
      <c r="CEH3" s="47"/>
      <c r="CEI3" s="47"/>
      <c r="CEJ3" s="47"/>
      <c r="CEK3" s="47"/>
      <c r="CEL3" s="47"/>
      <c r="CEM3" s="47"/>
      <c r="CEN3" s="47"/>
      <c r="CEO3" s="47"/>
      <c r="CEP3" s="47"/>
      <c r="CEQ3" s="47"/>
      <c r="CER3" s="47"/>
      <c r="CES3" s="47"/>
      <c r="CET3" s="47"/>
      <c r="CEU3" s="47"/>
      <c r="CEV3" s="47"/>
      <c r="CEW3" s="47"/>
      <c r="CEX3" s="47"/>
      <c r="CEY3" s="47"/>
      <c r="CEZ3" s="47"/>
      <c r="CFA3" s="47"/>
      <c r="CFB3" s="47"/>
      <c r="CFC3" s="47"/>
      <c r="CFD3" s="47"/>
      <c r="CFE3" s="47"/>
      <c r="CFF3" s="47"/>
      <c r="CFG3" s="47"/>
      <c r="CFH3" s="47"/>
      <c r="CFI3" s="47"/>
      <c r="CFJ3" s="47"/>
      <c r="CFK3" s="47"/>
      <c r="CFL3" s="47"/>
      <c r="CFM3" s="47"/>
      <c r="CFN3" s="47"/>
      <c r="CFO3" s="47"/>
      <c r="CFP3" s="47"/>
      <c r="CFQ3" s="47"/>
      <c r="CFR3" s="47"/>
      <c r="CFS3" s="47"/>
      <c r="CFT3" s="47"/>
      <c r="CFU3" s="47"/>
      <c r="CFV3" s="47"/>
      <c r="CFW3" s="47"/>
      <c r="CFX3" s="47"/>
      <c r="CFY3" s="47"/>
      <c r="CFZ3" s="47"/>
      <c r="CGA3" s="47"/>
      <c r="CGB3" s="47"/>
      <c r="CGC3" s="47"/>
      <c r="CGD3" s="47"/>
      <c r="CGE3" s="47"/>
      <c r="CGF3" s="47"/>
      <c r="CGG3" s="47"/>
      <c r="CGH3" s="47"/>
      <c r="CGI3" s="47"/>
      <c r="CGJ3" s="47"/>
      <c r="CGK3" s="47"/>
      <c r="CGL3" s="47"/>
      <c r="CGM3" s="47"/>
      <c r="CGN3" s="47"/>
      <c r="CGO3" s="47"/>
      <c r="CGP3" s="47"/>
      <c r="CGQ3" s="47"/>
      <c r="CGR3" s="47"/>
      <c r="CGS3" s="47"/>
      <c r="CGT3" s="47"/>
      <c r="CGU3" s="47"/>
      <c r="CGV3" s="47"/>
      <c r="CGW3" s="47"/>
      <c r="CGX3" s="47"/>
      <c r="CGY3" s="47"/>
      <c r="CGZ3" s="47"/>
      <c r="CHA3" s="47"/>
      <c r="CHB3" s="47"/>
      <c r="CHC3" s="47"/>
      <c r="CHD3" s="47"/>
      <c r="CHE3" s="47"/>
      <c r="CHF3" s="47"/>
      <c r="CHG3" s="47"/>
      <c r="CHH3" s="47"/>
      <c r="CHI3" s="47"/>
      <c r="CHJ3" s="47"/>
      <c r="CHK3" s="47"/>
      <c r="CHL3" s="47"/>
      <c r="CHM3" s="47"/>
      <c r="CHN3" s="47"/>
      <c r="CHO3" s="47"/>
      <c r="CHP3" s="47"/>
      <c r="CHQ3" s="47"/>
      <c r="CHR3" s="47"/>
      <c r="CHS3" s="47"/>
      <c r="CHT3" s="47"/>
      <c r="CHU3" s="47"/>
      <c r="CHV3" s="47"/>
      <c r="CHW3" s="47"/>
      <c r="CHX3" s="47"/>
      <c r="CHY3" s="47"/>
      <c r="CHZ3" s="47"/>
      <c r="CIA3" s="47"/>
      <c r="CIB3" s="47"/>
      <c r="CIC3" s="47"/>
      <c r="CID3" s="47"/>
      <c r="CIE3" s="47"/>
      <c r="CIF3" s="47"/>
      <c r="CIG3" s="47"/>
      <c r="CIH3" s="47"/>
      <c r="CII3" s="47"/>
      <c r="CIJ3" s="47"/>
      <c r="CIK3" s="47"/>
      <c r="CIL3" s="47"/>
      <c r="CIM3" s="47"/>
      <c r="CIN3" s="47"/>
      <c r="CIO3" s="47"/>
      <c r="CIP3" s="47"/>
      <c r="CIQ3" s="47"/>
      <c r="CIR3" s="47"/>
      <c r="CIS3" s="47"/>
      <c r="CIT3" s="47"/>
      <c r="CIU3" s="47"/>
      <c r="CIV3" s="47"/>
      <c r="CIW3" s="47"/>
      <c r="CIX3" s="47"/>
      <c r="CIY3" s="47"/>
      <c r="CIZ3" s="47"/>
      <c r="CJA3" s="47"/>
      <c r="CJB3" s="47"/>
      <c r="CJC3" s="47"/>
      <c r="CJD3" s="47"/>
      <c r="CJE3" s="47"/>
      <c r="CJF3" s="47"/>
      <c r="CJG3" s="47"/>
      <c r="CJH3" s="47"/>
      <c r="CJI3" s="47"/>
      <c r="CJJ3" s="47"/>
      <c r="CJK3" s="47"/>
      <c r="CJL3" s="47"/>
      <c r="CJM3" s="47"/>
      <c r="CJN3" s="47"/>
      <c r="CJO3" s="47"/>
      <c r="CJP3" s="47"/>
      <c r="CJQ3" s="47"/>
      <c r="CJR3" s="47"/>
      <c r="CJS3" s="47"/>
      <c r="CJT3" s="47"/>
      <c r="CJU3" s="47"/>
      <c r="CJV3" s="47"/>
      <c r="CJW3" s="47"/>
      <c r="CJX3" s="47"/>
      <c r="CJY3" s="47"/>
      <c r="CJZ3" s="47"/>
      <c r="CKA3" s="47"/>
      <c r="CKB3" s="47"/>
      <c r="CKC3" s="47"/>
      <c r="CKD3" s="47"/>
      <c r="CKE3" s="47"/>
      <c r="CKF3" s="47"/>
      <c r="CKG3" s="47"/>
      <c r="CKH3" s="47"/>
      <c r="CKI3" s="47"/>
      <c r="CKJ3" s="47"/>
      <c r="CKK3" s="47"/>
      <c r="CKL3" s="47"/>
      <c r="CKM3" s="47"/>
      <c r="CKN3" s="47"/>
      <c r="CKO3" s="47"/>
      <c r="CKP3" s="47"/>
      <c r="CKQ3" s="47"/>
      <c r="CKR3" s="47"/>
      <c r="CKS3" s="47"/>
      <c r="CKT3" s="47"/>
      <c r="CKU3" s="47"/>
      <c r="CKV3" s="47"/>
      <c r="CKW3" s="47"/>
      <c r="CKX3" s="47"/>
      <c r="CKY3" s="47"/>
      <c r="CKZ3" s="47"/>
      <c r="CLA3" s="47"/>
      <c r="CLB3" s="47"/>
      <c r="CLC3" s="47"/>
      <c r="CLD3" s="47"/>
      <c r="CLE3" s="47"/>
      <c r="CLF3" s="47"/>
      <c r="CLG3" s="47"/>
      <c r="CLH3" s="47"/>
      <c r="CLI3" s="47"/>
      <c r="CLJ3" s="47"/>
      <c r="CLK3" s="47"/>
      <c r="CLL3" s="47"/>
      <c r="CLM3" s="47"/>
      <c r="CLN3" s="47"/>
      <c r="CLO3" s="47"/>
      <c r="CLP3" s="47"/>
      <c r="CLQ3" s="47"/>
      <c r="CLR3" s="47"/>
      <c r="CLS3" s="47"/>
      <c r="CLT3" s="47"/>
      <c r="CLU3" s="47"/>
      <c r="CLV3" s="47"/>
      <c r="CLW3" s="47"/>
      <c r="CLX3" s="47"/>
      <c r="CLY3" s="47"/>
      <c r="CLZ3" s="47"/>
      <c r="CMA3" s="47"/>
      <c r="CMB3" s="47"/>
      <c r="CMC3" s="47"/>
      <c r="CMD3" s="47"/>
      <c r="CME3" s="47"/>
      <c r="CMF3" s="47"/>
      <c r="CMG3" s="47"/>
      <c r="CMH3" s="47"/>
      <c r="CMI3" s="47"/>
      <c r="CMJ3" s="47"/>
      <c r="CMK3" s="47"/>
      <c r="CML3" s="47"/>
      <c r="CMM3" s="47"/>
      <c r="CMN3" s="47"/>
      <c r="CMO3" s="47"/>
      <c r="CMP3" s="47"/>
      <c r="CMQ3" s="47"/>
      <c r="CMR3" s="47"/>
      <c r="CMS3" s="47"/>
      <c r="CMT3" s="47"/>
      <c r="CMU3" s="47"/>
      <c r="CMV3" s="47"/>
      <c r="CMW3" s="47"/>
      <c r="CMX3" s="47"/>
      <c r="CMY3" s="47"/>
      <c r="CMZ3" s="47"/>
      <c r="CNA3" s="47"/>
      <c r="CNB3" s="47"/>
      <c r="CNC3" s="47"/>
      <c r="CND3" s="47"/>
      <c r="CNE3" s="47"/>
      <c r="CNF3" s="47"/>
      <c r="CNG3" s="47"/>
      <c r="CNH3" s="47"/>
      <c r="CNI3" s="47"/>
      <c r="CNJ3" s="47"/>
      <c r="CNK3" s="47"/>
      <c r="CNL3" s="47"/>
      <c r="CNM3" s="47"/>
      <c r="CNN3" s="47"/>
      <c r="CNO3" s="47"/>
      <c r="CNP3" s="47"/>
      <c r="CNQ3" s="47"/>
      <c r="CNR3" s="47"/>
      <c r="CNS3" s="47"/>
      <c r="CNT3" s="47"/>
      <c r="CNU3" s="47"/>
      <c r="CNV3" s="47"/>
      <c r="CNW3" s="47"/>
      <c r="CNX3" s="47"/>
      <c r="CNY3" s="47"/>
      <c r="CNZ3" s="47"/>
      <c r="COA3" s="47"/>
      <c r="COB3" s="47"/>
      <c r="COC3" s="47"/>
      <c r="COD3" s="47"/>
      <c r="COE3" s="47"/>
      <c r="COF3" s="47"/>
      <c r="COG3" s="47"/>
      <c r="COH3" s="47"/>
      <c r="COI3" s="47"/>
      <c r="COJ3" s="47"/>
      <c r="COK3" s="47"/>
      <c r="COL3" s="47"/>
      <c r="COM3" s="47"/>
      <c r="CON3" s="47"/>
      <c r="COO3" s="47"/>
      <c r="COP3" s="47"/>
      <c r="COQ3" s="47"/>
      <c r="COR3" s="47"/>
      <c r="COS3" s="47"/>
      <c r="COT3" s="47"/>
      <c r="COU3" s="47"/>
      <c r="COV3" s="47"/>
      <c r="COW3" s="47"/>
      <c r="COX3" s="47"/>
      <c r="COY3" s="47"/>
      <c r="COZ3" s="47"/>
      <c r="CPA3" s="47"/>
      <c r="CPB3" s="47"/>
      <c r="CPC3" s="47"/>
      <c r="CPD3" s="47"/>
      <c r="CPE3" s="47"/>
      <c r="CPF3" s="47"/>
      <c r="CPG3" s="47"/>
      <c r="CPH3" s="47"/>
      <c r="CPI3" s="47"/>
      <c r="CPJ3" s="47"/>
      <c r="CPK3" s="47"/>
      <c r="CPL3" s="47"/>
      <c r="CPM3" s="47"/>
      <c r="CPN3" s="47"/>
      <c r="CPO3" s="47"/>
      <c r="CPP3" s="47"/>
      <c r="CPQ3" s="47"/>
      <c r="CPR3" s="47"/>
      <c r="CPS3" s="47"/>
      <c r="CPT3" s="47"/>
      <c r="CPU3" s="47"/>
      <c r="CPV3" s="47"/>
      <c r="CPW3" s="47"/>
      <c r="CPX3" s="47"/>
      <c r="CPY3" s="47"/>
      <c r="CPZ3" s="47"/>
      <c r="CQA3" s="47"/>
      <c r="CQB3" s="47"/>
      <c r="CQC3" s="47"/>
      <c r="CQD3" s="47"/>
      <c r="CQE3" s="47"/>
      <c r="CQF3" s="47"/>
      <c r="CQG3" s="47"/>
      <c r="CQH3" s="47"/>
      <c r="CQI3" s="47"/>
      <c r="CQJ3" s="47"/>
      <c r="CQK3" s="47"/>
      <c r="CQL3" s="47"/>
      <c r="CQM3" s="47"/>
      <c r="CQN3" s="47"/>
      <c r="CQO3" s="47"/>
      <c r="CQP3" s="47"/>
      <c r="CQQ3" s="47"/>
      <c r="CQR3" s="47"/>
      <c r="CQS3" s="47"/>
      <c r="CQT3" s="47"/>
      <c r="CQU3" s="47"/>
      <c r="CQV3" s="47"/>
      <c r="CQW3" s="47"/>
      <c r="CQX3" s="47"/>
      <c r="CQY3" s="47"/>
      <c r="CQZ3" s="47"/>
      <c r="CRA3" s="47"/>
      <c r="CRB3" s="47"/>
      <c r="CRC3" s="47"/>
      <c r="CRD3" s="47"/>
      <c r="CRE3" s="47"/>
      <c r="CRF3" s="47"/>
      <c r="CRG3" s="47"/>
      <c r="CRH3" s="47"/>
      <c r="CRI3" s="47"/>
      <c r="CRJ3" s="47"/>
      <c r="CRK3" s="47"/>
      <c r="CRL3" s="47"/>
      <c r="CRM3" s="47"/>
      <c r="CRN3" s="47"/>
      <c r="CRO3" s="47"/>
      <c r="CRP3" s="47"/>
      <c r="CRQ3" s="47"/>
      <c r="CRR3" s="47"/>
      <c r="CRS3" s="47"/>
      <c r="CRT3" s="47"/>
      <c r="CRU3" s="47"/>
      <c r="CRV3" s="47"/>
      <c r="CRW3" s="47"/>
      <c r="CRX3" s="47"/>
      <c r="CRY3" s="47"/>
      <c r="CRZ3" s="47"/>
      <c r="CSA3" s="47"/>
      <c r="CSB3" s="47"/>
      <c r="CSC3" s="47"/>
      <c r="CSD3" s="47"/>
      <c r="CSE3" s="47"/>
      <c r="CSF3" s="47"/>
      <c r="CSG3" s="47"/>
      <c r="CSH3" s="47"/>
      <c r="CSI3" s="47"/>
      <c r="CSJ3" s="47"/>
      <c r="CSK3" s="47"/>
      <c r="CSL3" s="47"/>
      <c r="CSM3" s="47"/>
      <c r="CSN3" s="47"/>
      <c r="CSO3" s="47"/>
      <c r="CSP3" s="47"/>
      <c r="CSQ3" s="47"/>
      <c r="CSR3" s="47"/>
      <c r="CSS3" s="47"/>
      <c r="CST3" s="47"/>
      <c r="CSU3" s="47"/>
      <c r="CSV3" s="47"/>
      <c r="CSW3" s="47"/>
      <c r="CSX3" s="47"/>
      <c r="CSY3" s="47"/>
      <c r="CSZ3" s="47"/>
      <c r="CTA3" s="47"/>
      <c r="CTB3" s="47"/>
      <c r="CTC3" s="47"/>
      <c r="CTD3" s="47"/>
      <c r="CTE3" s="47"/>
      <c r="CTF3" s="47"/>
      <c r="CTG3" s="47"/>
      <c r="CTH3" s="47"/>
      <c r="CTI3" s="47"/>
      <c r="CTJ3" s="47"/>
      <c r="CTK3" s="47"/>
      <c r="CTL3" s="47"/>
      <c r="CTM3" s="47"/>
      <c r="CTN3" s="47"/>
      <c r="CTO3" s="47"/>
      <c r="CTP3" s="47"/>
      <c r="CTQ3" s="47"/>
      <c r="CTR3" s="47"/>
      <c r="CTS3" s="47"/>
      <c r="CTT3" s="47"/>
      <c r="CTU3" s="47"/>
      <c r="CTV3" s="47"/>
      <c r="CTW3" s="47"/>
      <c r="CTX3" s="47"/>
      <c r="CTY3" s="47"/>
      <c r="CTZ3" s="47"/>
      <c r="CUA3" s="47"/>
      <c r="CUB3" s="47"/>
      <c r="CUC3" s="47"/>
      <c r="CUD3" s="47"/>
      <c r="CUE3" s="47"/>
      <c r="CUF3" s="47"/>
      <c r="CUG3" s="47"/>
      <c r="CUH3" s="47"/>
      <c r="CUI3" s="47"/>
      <c r="CUJ3" s="47"/>
      <c r="CUK3" s="47"/>
      <c r="CUL3" s="47"/>
      <c r="CUM3" s="47"/>
      <c r="CUN3" s="47"/>
      <c r="CUO3" s="47"/>
      <c r="CUP3" s="47"/>
      <c r="CUQ3" s="47"/>
      <c r="CUR3" s="47"/>
      <c r="CUS3" s="47"/>
      <c r="CUT3" s="47"/>
      <c r="CUU3" s="47"/>
      <c r="CUV3" s="47"/>
      <c r="CUW3" s="47"/>
      <c r="CUX3" s="47"/>
      <c r="CUY3" s="47"/>
      <c r="CUZ3" s="47"/>
      <c r="CVA3" s="47"/>
      <c r="CVB3" s="47"/>
      <c r="CVC3" s="47"/>
      <c r="CVD3" s="47"/>
      <c r="CVE3" s="47"/>
      <c r="CVF3" s="47"/>
      <c r="CVG3" s="47"/>
      <c r="CVH3" s="47"/>
      <c r="CVI3" s="47"/>
      <c r="CVJ3" s="47"/>
      <c r="CVK3" s="47"/>
      <c r="CVL3" s="47"/>
      <c r="CVM3" s="47"/>
      <c r="CVN3" s="47"/>
      <c r="CVO3" s="47"/>
      <c r="CVP3" s="47"/>
      <c r="CVQ3" s="47"/>
      <c r="CVR3" s="47"/>
      <c r="CVS3" s="47"/>
      <c r="CVT3" s="47"/>
      <c r="CVU3" s="47"/>
      <c r="CVV3" s="47"/>
      <c r="CVW3" s="47"/>
      <c r="CVX3" s="47"/>
      <c r="CVY3" s="47"/>
      <c r="CVZ3" s="47"/>
      <c r="CWA3" s="47"/>
      <c r="CWB3" s="47"/>
      <c r="CWC3" s="47"/>
      <c r="CWD3" s="47"/>
      <c r="CWE3" s="47"/>
      <c r="CWF3" s="47"/>
      <c r="CWG3" s="47"/>
      <c r="CWH3" s="47"/>
      <c r="CWI3" s="47"/>
      <c r="CWJ3" s="47"/>
      <c r="CWK3" s="47"/>
      <c r="CWL3" s="47"/>
      <c r="CWM3" s="47"/>
      <c r="CWN3" s="47"/>
      <c r="CWO3" s="47"/>
      <c r="CWP3" s="47"/>
      <c r="CWQ3" s="47"/>
      <c r="CWR3" s="47"/>
      <c r="CWS3" s="47"/>
      <c r="CWT3" s="47"/>
      <c r="CWU3" s="47"/>
      <c r="CWV3" s="47"/>
      <c r="CWW3" s="47"/>
      <c r="CWX3" s="47"/>
      <c r="CWY3" s="47"/>
      <c r="CWZ3" s="47"/>
      <c r="CXA3" s="47"/>
      <c r="CXB3" s="47"/>
      <c r="CXC3" s="47"/>
      <c r="CXD3" s="47"/>
      <c r="CXE3" s="47"/>
      <c r="CXF3" s="47"/>
      <c r="CXG3" s="47"/>
      <c r="CXH3" s="47"/>
      <c r="CXI3" s="47"/>
      <c r="CXJ3" s="47"/>
      <c r="CXK3" s="47"/>
      <c r="CXL3" s="47"/>
      <c r="CXM3" s="47"/>
      <c r="CXN3" s="47"/>
      <c r="CXO3" s="47"/>
      <c r="CXP3" s="47"/>
      <c r="CXQ3" s="47"/>
      <c r="CXR3" s="47"/>
      <c r="CXS3" s="47"/>
      <c r="CXT3" s="47"/>
      <c r="CXU3" s="47"/>
      <c r="CXV3" s="47"/>
      <c r="CXW3" s="47"/>
      <c r="CXX3" s="47"/>
      <c r="CXY3" s="47"/>
      <c r="CXZ3" s="47"/>
      <c r="CYA3" s="47"/>
      <c r="CYB3" s="47"/>
      <c r="CYC3" s="47"/>
      <c r="CYD3" s="47"/>
      <c r="CYE3" s="47"/>
      <c r="CYF3" s="47"/>
      <c r="CYG3" s="47"/>
      <c r="CYH3" s="47"/>
      <c r="CYI3" s="47"/>
      <c r="CYJ3" s="47"/>
      <c r="CYK3" s="47"/>
      <c r="CYL3" s="47"/>
      <c r="CYM3" s="47"/>
      <c r="CYN3" s="47"/>
      <c r="CYO3" s="47"/>
      <c r="CYP3" s="47"/>
      <c r="CYQ3" s="47"/>
      <c r="CYR3" s="47"/>
      <c r="CYS3" s="47"/>
      <c r="CYT3" s="47"/>
      <c r="CYU3" s="47"/>
      <c r="CYV3" s="47"/>
      <c r="CYW3" s="47"/>
      <c r="CYX3" s="47"/>
      <c r="CYY3" s="47"/>
      <c r="CYZ3" s="47"/>
      <c r="CZA3" s="47"/>
      <c r="CZB3" s="47"/>
      <c r="CZC3" s="47"/>
      <c r="CZD3" s="47"/>
      <c r="CZE3" s="47"/>
      <c r="CZF3" s="47"/>
      <c r="CZG3" s="47"/>
      <c r="CZH3" s="47"/>
      <c r="CZI3" s="47"/>
      <c r="CZJ3" s="47"/>
      <c r="CZK3" s="47"/>
      <c r="CZL3" s="47"/>
      <c r="CZM3" s="47"/>
      <c r="CZN3" s="47"/>
      <c r="CZO3" s="47"/>
      <c r="CZP3" s="47"/>
      <c r="CZQ3" s="47"/>
      <c r="CZR3" s="47"/>
      <c r="CZS3" s="47"/>
      <c r="CZT3" s="47"/>
      <c r="CZU3" s="47"/>
      <c r="CZV3" s="47"/>
      <c r="CZW3" s="47"/>
      <c r="CZX3" s="47"/>
      <c r="CZY3" s="47"/>
      <c r="CZZ3" s="47"/>
      <c r="DAA3" s="47"/>
      <c r="DAB3" s="47"/>
      <c r="DAC3" s="47"/>
      <c r="DAD3" s="47"/>
      <c r="DAE3" s="47"/>
      <c r="DAF3" s="47"/>
      <c r="DAG3" s="47"/>
      <c r="DAH3" s="47"/>
      <c r="DAI3" s="47"/>
      <c r="DAJ3" s="47"/>
      <c r="DAK3" s="47"/>
      <c r="DAL3" s="47"/>
      <c r="DAM3" s="47"/>
      <c r="DAN3" s="47"/>
      <c r="DAO3" s="47"/>
      <c r="DAP3" s="47"/>
      <c r="DAQ3" s="47"/>
      <c r="DAR3" s="47"/>
      <c r="DAS3" s="47"/>
      <c r="DAT3" s="47"/>
      <c r="DAU3" s="47"/>
      <c r="DAV3" s="47"/>
      <c r="DAW3" s="47"/>
      <c r="DAX3" s="47"/>
      <c r="DAY3" s="47"/>
      <c r="DAZ3" s="47"/>
      <c r="DBA3" s="47"/>
      <c r="DBB3" s="47"/>
      <c r="DBC3" s="47"/>
      <c r="DBD3" s="47"/>
      <c r="DBE3" s="47"/>
      <c r="DBF3" s="47"/>
      <c r="DBG3" s="47"/>
      <c r="DBH3" s="47"/>
      <c r="DBI3" s="47"/>
      <c r="DBJ3" s="47"/>
      <c r="DBK3" s="47"/>
      <c r="DBL3" s="47"/>
      <c r="DBM3" s="47"/>
      <c r="DBN3" s="47"/>
      <c r="DBO3" s="47"/>
      <c r="DBP3" s="47"/>
      <c r="DBQ3" s="47"/>
      <c r="DBR3" s="47"/>
      <c r="DBS3" s="47"/>
      <c r="DBT3" s="47"/>
      <c r="DBU3" s="47"/>
      <c r="DBV3" s="47"/>
      <c r="DBW3" s="47"/>
      <c r="DBX3" s="47"/>
      <c r="DBY3" s="47"/>
      <c r="DBZ3" s="47"/>
      <c r="DCA3" s="47"/>
      <c r="DCB3" s="47"/>
      <c r="DCC3" s="47"/>
      <c r="DCD3" s="47"/>
      <c r="DCE3" s="47"/>
      <c r="DCF3" s="47"/>
      <c r="DCG3" s="47"/>
      <c r="DCH3" s="47"/>
      <c r="DCI3" s="47"/>
      <c r="DCJ3" s="47"/>
      <c r="DCK3" s="47"/>
      <c r="DCL3" s="47"/>
      <c r="DCM3" s="47"/>
      <c r="DCN3" s="47"/>
      <c r="DCO3" s="47"/>
      <c r="DCP3" s="47"/>
      <c r="DCQ3" s="47"/>
      <c r="DCR3" s="47"/>
      <c r="DCS3" s="47"/>
      <c r="DCT3" s="47"/>
      <c r="DCU3" s="47"/>
      <c r="DCV3" s="47"/>
      <c r="DCW3" s="47"/>
      <c r="DCX3" s="47"/>
      <c r="DCY3" s="47"/>
      <c r="DCZ3" s="47"/>
      <c r="DDA3" s="47"/>
      <c r="DDB3" s="47"/>
      <c r="DDC3" s="47"/>
      <c r="DDD3" s="47"/>
      <c r="DDE3" s="47"/>
      <c r="DDF3" s="47"/>
      <c r="DDG3" s="47"/>
      <c r="DDH3" s="47"/>
      <c r="DDI3" s="47"/>
      <c r="DDJ3" s="47"/>
      <c r="DDK3" s="47"/>
      <c r="DDL3" s="47"/>
      <c r="DDM3" s="47"/>
      <c r="DDN3" s="47"/>
      <c r="DDO3" s="47"/>
      <c r="DDP3" s="47"/>
      <c r="DDQ3" s="47"/>
      <c r="DDR3" s="47"/>
      <c r="DDS3" s="47"/>
      <c r="DDT3" s="47"/>
      <c r="DDU3" s="47"/>
      <c r="DDV3" s="47"/>
      <c r="DDW3" s="47"/>
      <c r="DDX3" s="47"/>
      <c r="DDY3" s="47"/>
      <c r="DDZ3" s="47"/>
      <c r="DEA3" s="47"/>
      <c r="DEB3" s="47"/>
      <c r="DEC3" s="47"/>
      <c r="DED3" s="47"/>
      <c r="DEE3" s="47"/>
      <c r="DEF3" s="47"/>
      <c r="DEG3" s="47"/>
      <c r="DEH3" s="47"/>
      <c r="DEI3" s="47"/>
      <c r="DEJ3" s="47"/>
      <c r="DEK3" s="47"/>
      <c r="DEL3" s="47"/>
      <c r="DEM3" s="47"/>
      <c r="DEN3" s="47"/>
      <c r="DEO3" s="47"/>
      <c r="DEP3" s="47"/>
      <c r="DEQ3" s="47"/>
      <c r="DER3" s="47"/>
      <c r="DES3" s="47"/>
      <c r="DET3" s="47"/>
      <c r="DEU3" s="47"/>
      <c r="DEV3" s="47"/>
      <c r="DEW3" s="47"/>
      <c r="DEX3" s="47"/>
      <c r="DEY3" s="47"/>
      <c r="DEZ3" s="47"/>
      <c r="DFA3" s="47"/>
      <c r="DFB3" s="47"/>
      <c r="DFC3" s="47"/>
      <c r="DFD3" s="47"/>
      <c r="DFE3" s="47"/>
      <c r="DFF3" s="47"/>
      <c r="DFG3" s="47"/>
      <c r="DFH3" s="47"/>
      <c r="DFI3" s="47"/>
      <c r="DFJ3" s="47"/>
      <c r="DFK3" s="47"/>
      <c r="DFL3" s="47"/>
      <c r="DFM3" s="47"/>
      <c r="DFN3" s="47"/>
      <c r="DFO3" s="47"/>
      <c r="DFP3" s="47"/>
      <c r="DFQ3" s="47"/>
      <c r="DFR3" s="47"/>
      <c r="DFS3" s="47"/>
      <c r="DFT3" s="47"/>
      <c r="DFU3" s="47"/>
      <c r="DFV3" s="47"/>
      <c r="DFW3" s="47"/>
      <c r="DFX3" s="47"/>
      <c r="DFY3" s="47"/>
      <c r="DFZ3" s="47"/>
      <c r="DGA3" s="47"/>
      <c r="DGB3" s="47"/>
      <c r="DGC3" s="47"/>
      <c r="DGD3" s="47"/>
      <c r="DGE3" s="47"/>
      <c r="DGF3" s="47"/>
      <c r="DGG3" s="47"/>
      <c r="DGH3" s="47"/>
      <c r="DGI3" s="47"/>
      <c r="DGJ3" s="47"/>
      <c r="DGK3" s="47"/>
      <c r="DGL3" s="47"/>
      <c r="DGM3" s="47"/>
      <c r="DGN3" s="47"/>
      <c r="DGO3" s="47"/>
      <c r="DGP3" s="47"/>
      <c r="DGQ3" s="47"/>
      <c r="DGR3" s="47"/>
      <c r="DGS3" s="47"/>
      <c r="DGT3" s="47"/>
      <c r="DGU3" s="47"/>
      <c r="DGV3" s="47"/>
      <c r="DGW3" s="47"/>
      <c r="DGX3" s="47"/>
      <c r="DGY3" s="47"/>
      <c r="DGZ3" s="47"/>
      <c r="DHA3" s="47"/>
      <c r="DHB3" s="47"/>
      <c r="DHC3" s="47"/>
      <c r="DHD3" s="47"/>
      <c r="DHE3" s="47"/>
      <c r="DHF3" s="47"/>
      <c r="DHG3" s="47"/>
      <c r="DHH3" s="47"/>
      <c r="DHI3" s="47"/>
      <c r="DHJ3" s="47"/>
      <c r="DHK3" s="47"/>
      <c r="DHL3" s="47"/>
      <c r="DHM3" s="47"/>
      <c r="DHN3" s="47"/>
      <c r="DHO3" s="47"/>
      <c r="DHP3" s="47"/>
      <c r="DHQ3" s="47"/>
      <c r="DHR3" s="47"/>
      <c r="DHS3" s="47"/>
      <c r="DHT3" s="47"/>
      <c r="DHU3" s="47"/>
      <c r="DHV3" s="47"/>
      <c r="DHW3" s="47"/>
      <c r="DHX3" s="47"/>
      <c r="DHY3" s="47"/>
      <c r="DHZ3" s="47"/>
      <c r="DIA3" s="47"/>
      <c r="DIB3" s="47"/>
      <c r="DIC3" s="47"/>
      <c r="DID3" s="47"/>
      <c r="DIE3" s="47"/>
      <c r="DIF3" s="47"/>
      <c r="DIG3" s="47"/>
      <c r="DIH3" s="47"/>
      <c r="DII3" s="47"/>
      <c r="DIJ3" s="47"/>
      <c r="DIK3" s="47"/>
      <c r="DIL3" s="47"/>
      <c r="DIM3" s="47"/>
      <c r="DIN3" s="47"/>
      <c r="DIO3" s="47"/>
      <c r="DIP3" s="47"/>
      <c r="DIQ3" s="47"/>
      <c r="DIR3" s="47"/>
      <c r="DIS3" s="47"/>
      <c r="DIT3" s="47"/>
      <c r="DIU3" s="47"/>
      <c r="DIV3" s="47"/>
      <c r="DIW3" s="47"/>
      <c r="DIX3" s="47"/>
      <c r="DIY3" s="47"/>
      <c r="DIZ3" s="47"/>
      <c r="DJA3" s="47"/>
      <c r="DJB3" s="47"/>
      <c r="DJC3" s="47"/>
      <c r="DJD3" s="47"/>
      <c r="DJE3" s="47"/>
      <c r="DJF3" s="47"/>
      <c r="DJG3" s="47"/>
      <c r="DJH3" s="47"/>
      <c r="DJI3" s="47"/>
      <c r="DJJ3" s="47"/>
      <c r="DJK3" s="47"/>
      <c r="DJL3" s="47"/>
      <c r="DJM3" s="47"/>
      <c r="DJN3" s="47"/>
      <c r="DJO3" s="47"/>
      <c r="DJP3" s="47"/>
      <c r="DJQ3" s="47"/>
      <c r="DJR3" s="47"/>
      <c r="DJS3" s="47"/>
      <c r="DJT3" s="47"/>
      <c r="DJU3" s="47"/>
      <c r="DJV3" s="47"/>
      <c r="DJW3" s="47"/>
      <c r="DJX3" s="47"/>
      <c r="DJY3" s="47"/>
      <c r="DJZ3" s="47"/>
      <c r="DKA3" s="47"/>
      <c r="DKB3" s="47"/>
      <c r="DKC3" s="47"/>
      <c r="DKD3" s="47"/>
      <c r="DKE3" s="47"/>
      <c r="DKF3" s="47"/>
      <c r="DKG3" s="47"/>
      <c r="DKH3" s="47"/>
      <c r="DKI3" s="47"/>
      <c r="DKJ3" s="47"/>
      <c r="DKK3" s="47"/>
      <c r="DKL3" s="47"/>
      <c r="DKM3" s="47"/>
      <c r="DKN3" s="47"/>
      <c r="DKO3" s="47"/>
      <c r="DKP3" s="47"/>
      <c r="DKQ3" s="47"/>
      <c r="DKR3" s="47"/>
      <c r="DKS3" s="47"/>
      <c r="DKT3" s="47"/>
      <c r="DKU3" s="47"/>
      <c r="DKV3" s="47"/>
      <c r="DKW3" s="47"/>
      <c r="DKX3" s="47"/>
      <c r="DKY3" s="47"/>
      <c r="DKZ3" s="47"/>
      <c r="DLA3" s="47"/>
      <c r="DLB3" s="47"/>
      <c r="DLC3" s="47"/>
      <c r="DLD3" s="47"/>
      <c r="DLE3" s="47"/>
      <c r="DLF3" s="47"/>
      <c r="DLG3" s="47"/>
      <c r="DLH3" s="47"/>
      <c r="DLI3" s="47"/>
      <c r="DLJ3" s="47"/>
      <c r="DLK3" s="47"/>
      <c r="DLL3" s="47"/>
      <c r="DLM3" s="47"/>
      <c r="DLN3" s="47"/>
      <c r="DLO3" s="47"/>
      <c r="DLP3" s="47"/>
      <c r="DLQ3" s="47"/>
      <c r="DLR3" s="47"/>
      <c r="DLS3" s="47"/>
      <c r="DLT3" s="47"/>
      <c r="DLU3" s="47"/>
      <c r="DLV3" s="47"/>
      <c r="DLW3" s="47"/>
      <c r="DLX3" s="47"/>
      <c r="DLY3" s="47"/>
      <c r="DLZ3" s="47"/>
      <c r="DMA3" s="47"/>
      <c r="DMB3" s="47"/>
      <c r="DMC3" s="47"/>
      <c r="DMD3" s="47"/>
      <c r="DME3" s="47"/>
      <c r="DMF3" s="47"/>
      <c r="DMG3" s="47"/>
      <c r="DMH3" s="47"/>
      <c r="DMI3" s="47"/>
      <c r="DMJ3" s="47"/>
      <c r="DMK3" s="47"/>
      <c r="DML3" s="47"/>
      <c r="DMM3" s="47"/>
      <c r="DMN3" s="47"/>
      <c r="DMO3" s="47"/>
      <c r="DMP3" s="47"/>
      <c r="DMQ3" s="47"/>
      <c r="DMR3" s="47"/>
      <c r="DMS3" s="47"/>
      <c r="DMT3" s="47"/>
      <c r="DMU3" s="47"/>
      <c r="DMV3" s="47"/>
      <c r="DMW3" s="47"/>
      <c r="DMX3" s="47"/>
      <c r="DMY3" s="47"/>
      <c r="DMZ3" s="47"/>
      <c r="DNA3" s="47"/>
      <c r="DNB3" s="47"/>
      <c r="DNC3" s="47"/>
      <c r="DND3" s="47"/>
      <c r="DNE3" s="47"/>
      <c r="DNF3" s="47"/>
      <c r="DNG3" s="47"/>
      <c r="DNH3" s="47"/>
      <c r="DNI3" s="47"/>
      <c r="DNJ3" s="47"/>
      <c r="DNK3" s="47"/>
      <c r="DNL3" s="47"/>
      <c r="DNM3" s="47"/>
      <c r="DNN3" s="47"/>
      <c r="DNO3" s="47"/>
      <c r="DNP3" s="47"/>
      <c r="DNQ3" s="47"/>
      <c r="DNR3" s="47"/>
      <c r="DNS3" s="47"/>
      <c r="DNT3" s="47"/>
      <c r="DNU3" s="47"/>
      <c r="DNV3" s="47"/>
      <c r="DNW3" s="47"/>
      <c r="DNX3" s="47"/>
      <c r="DNY3" s="47"/>
      <c r="DNZ3" s="47"/>
      <c r="DOA3" s="47"/>
      <c r="DOB3" s="47"/>
      <c r="DOC3" s="47"/>
      <c r="DOD3" s="47"/>
      <c r="DOE3" s="47"/>
      <c r="DOF3" s="47"/>
      <c r="DOG3" s="47"/>
      <c r="DOH3" s="47"/>
      <c r="DOI3" s="47"/>
      <c r="DOJ3" s="47"/>
      <c r="DOK3" s="47"/>
      <c r="DOL3" s="47"/>
      <c r="DOM3" s="47"/>
      <c r="DON3" s="47"/>
      <c r="DOO3" s="47"/>
      <c r="DOP3" s="47"/>
      <c r="DOQ3" s="47"/>
      <c r="DOR3" s="47"/>
      <c r="DOS3" s="47"/>
      <c r="DOT3" s="47"/>
      <c r="DOU3" s="47"/>
      <c r="DOV3" s="47"/>
      <c r="DOW3" s="47"/>
      <c r="DOX3" s="47"/>
      <c r="DOY3" s="47"/>
      <c r="DOZ3" s="47"/>
      <c r="DPA3" s="47"/>
      <c r="DPB3" s="47"/>
      <c r="DPC3" s="47"/>
      <c r="DPD3" s="47"/>
      <c r="DPE3" s="47"/>
      <c r="DPF3" s="47"/>
      <c r="DPG3" s="47"/>
      <c r="DPH3" s="47"/>
      <c r="DPI3" s="47"/>
      <c r="DPJ3" s="47"/>
      <c r="DPK3" s="47"/>
      <c r="DPL3" s="47"/>
      <c r="DPM3" s="47"/>
      <c r="DPN3" s="47"/>
      <c r="DPO3" s="47"/>
      <c r="DPP3" s="47"/>
      <c r="DPQ3" s="47"/>
      <c r="DPR3" s="47"/>
      <c r="DPS3" s="47"/>
      <c r="DPT3" s="47"/>
      <c r="DPU3" s="47"/>
      <c r="DPV3" s="47"/>
      <c r="DPW3" s="47"/>
      <c r="DPX3" s="47"/>
      <c r="DPY3" s="47"/>
      <c r="DPZ3" s="47"/>
      <c r="DQA3" s="47"/>
      <c r="DQB3" s="47"/>
      <c r="DQC3" s="47"/>
      <c r="DQD3" s="47"/>
      <c r="DQE3" s="47"/>
      <c r="DQF3" s="47"/>
      <c r="DQG3" s="47"/>
      <c r="DQH3" s="47"/>
      <c r="DQI3" s="47"/>
      <c r="DQJ3" s="47"/>
      <c r="DQK3" s="47"/>
      <c r="DQL3" s="47"/>
      <c r="DQM3" s="47"/>
      <c r="DQN3" s="47"/>
      <c r="DQO3" s="47"/>
      <c r="DQP3" s="47"/>
      <c r="DQQ3" s="47"/>
      <c r="DQR3" s="47"/>
      <c r="DQS3" s="47"/>
      <c r="DQT3" s="47"/>
      <c r="DQU3" s="47"/>
      <c r="DQV3" s="47"/>
      <c r="DQW3" s="47"/>
      <c r="DQX3" s="47"/>
      <c r="DQY3" s="47"/>
      <c r="DQZ3" s="47"/>
      <c r="DRA3" s="47"/>
      <c r="DRB3" s="47"/>
      <c r="DRC3" s="47"/>
      <c r="DRD3" s="47"/>
      <c r="DRE3" s="47"/>
      <c r="DRF3" s="47"/>
      <c r="DRG3" s="47"/>
      <c r="DRH3" s="47"/>
      <c r="DRI3" s="47"/>
      <c r="DRJ3" s="47"/>
      <c r="DRK3" s="47"/>
      <c r="DRL3" s="47"/>
      <c r="DRM3" s="47"/>
      <c r="DRN3" s="47"/>
      <c r="DRO3" s="47"/>
      <c r="DRP3" s="47"/>
      <c r="DRQ3" s="47"/>
      <c r="DRR3" s="47"/>
      <c r="DRS3" s="47"/>
      <c r="DRT3" s="47"/>
      <c r="DRU3" s="47"/>
      <c r="DRV3" s="47"/>
      <c r="DRW3" s="47"/>
      <c r="DRX3" s="47"/>
      <c r="DRY3" s="47"/>
      <c r="DRZ3" s="47"/>
      <c r="DSA3" s="47"/>
      <c r="DSB3" s="47"/>
      <c r="DSC3" s="47"/>
      <c r="DSD3" s="47"/>
      <c r="DSE3" s="47"/>
      <c r="DSF3" s="47"/>
      <c r="DSG3" s="47"/>
      <c r="DSH3" s="47"/>
      <c r="DSI3" s="47"/>
      <c r="DSJ3" s="47"/>
      <c r="DSK3" s="47"/>
      <c r="DSL3" s="47"/>
      <c r="DSM3" s="47"/>
      <c r="DSN3" s="47"/>
      <c r="DSO3" s="47"/>
      <c r="DSP3" s="47"/>
      <c r="DSQ3" s="47"/>
      <c r="DSR3" s="47"/>
      <c r="DSS3" s="47"/>
      <c r="DST3" s="47"/>
      <c r="DSU3" s="47"/>
      <c r="DSV3" s="47"/>
      <c r="DSW3" s="47"/>
      <c r="DSX3" s="47"/>
      <c r="DSY3" s="47"/>
      <c r="DSZ3" s="47"/>
      <c r="DTA3" s="47"/>
      <c r="DTB3" s="47"/>
      <c r="DTC3" s="47"/>
      <c r="DTD3" s="47"/>
      <c r="DTE3" s="47"/>
      <c r="DTF3" s="47"/>
      <c r="DTG3" s="47"/>
      <c r="DTH3" s="47"/>
      <c r="DTI3" s="47"/>
      <c r="DTJ3" s="47"/>
      <c r="DTK3" s="47"/>
      <c r="DTL3" s="47"/>
      <c r="DTM3" s="47"/>
      <c r="DTN3" s="47"/>
      <c r="DTO3" s="47"/>
      <c r="DTP3" s="47"/>
      <c r="DTQ3" s="47"/>
      <c r="DTR3" s="47"/>
      <c r="DTS3" s="47"/>
      <c r="DTT3" s="47"/>
      <c r="DTU3" s="47"/>
      <c r="DTV3" s="47"/>
      <c r="DTW3" s="47"/>
      <c r="DTX3" s="47"/>
      <c r="DTY3" s="47"/>
      <c r="DTZ3" s="47"/>
      <c r="DUA3" s="47"/>
      <c r="DUB3" s="47"/>
      <c r="DUC3" s="47"/>
      <c r="DUD3" s="47"/>
      <c r="DUE3" s="47"/>
      <c r="DUF3" s="47"/>
      <c r="DUG3" s="47"/>
      <c r="DUH3" s="47"/>
      <c r="DUI3" s="47"/>
      <c r="DUJ3" s="47"/>
      <c r="DUK3" s="47"/>
      <c r="DUL3" s="47"/>
      <c r="DUM3" s="47"/>
      <c r="DUN3" s="47"/>
      <c r="DUO3" s="47"/>
      <c r="DUP3" s="47"/>
      <c r="DUQ3" s="47"/>
      <c r="DUR3" s="47"/>
      <c r="DUS3" s="47"/>
      <c r="DUT3" s="47"/>
      <c r="DUU3" s="47"/>
      <c r="DUV3" s="47"/>
      <c r="DUW3" s="47"/>
      <c r="DUX3" s="47"/>
      <c r="DUY3" s="47"/>
      <c r="DUZ3" s="47"/>
      <c r="DVA3" s="47"/>
      <c r="DVB3" s="47"/>
      <c r="DVC3" s="47"/>
      <c r="DVD3" s="47"/>
      <c r="DVE3" s="47"/>
      <c r="DVF3" s="47"/>
      <c r="DVG3" s="47"/>
      <c r="DVH3" s="47"/>
      <c r="DVI3" s="47"/>
      <c r="DVJ3" s="47"/>
      <c r="DVK3" s="47"/>
      <c r="DVL3" s="47"/>
      <c r="DVM3" s="47"/>
      <c r="DVN3" s="47"/>
      <c r="DVO3" s="47"/>
      <c r="DVP3" s="47"/>
      <c r="DVQ3" s="47"/>
      <c r="DVR3" s="47"/>
      <c r="DVS3" s="47"/>
      <c r="DVT3" s="47"/>
      <c r="DVU3" s="47"/>
      <c r="DVV3" s="47"/>
      <c r="DVW3" s="47"/>
      <c r="DVX3" s="47"/>
      <c r="DVY3" s="47"/>
      <c r="DVZ3" s="47"/>
      <c r="DWA3" s="47"/>
      <c r="DWB3" s="47"/>
      <c r="DWC3" s="47"/>
      <c r="DWD3" s="47"/>
      <c r="DWE3" s="47"/>
      <c r="DWF3" s="47"/>
      <c r="DWG3" s="47"/>
      <c r="DWH3" s="47"/>
      <c r="DWI3" s="47"/>
      <c r="DWJ3" s="47"/>
      <c r="DWK3" s="47"/>
      <c r="DWL3" s="47"/>
      <c r="DWM3" s="47"/>
      <c r="DWN3" s="47"/>
      <c r="DWO3" s="47"/>
      <c r="DWP3" s="47"/>
      <c r="DWQ3" s="47"/>
      <c r="DWR3" s="47"/>
      <c r="DWS3" s="47"/>
      <c r="DWT3" s="47"/>
      <c r="DWU3" s="47"/>
      <c r="DWV3" s="47"/>
      <c r="DWW3" s="47"/>
      <c r="DWX3" s="47"/>
      <c r="DWY3" s="47"/>
      <c r="DWZ3" s="47"/>
      <c r="DXA3" s="47"/>
      <c r="DXB3" s="47"/>
      <c r="DXC3" s="47"/>
      <c r="DXD3" s="47"/>
      <c r="DXE3" s="47"/>
      <c r="DXF3" s="47"/>
      <c r="DXG3" s="47"/>
      <c r="DXH3" s="47"/>
      <c r="DXI3" s="47"/>
      <c r="DXJ3" s="47"/>
      <c r="DXK3" s="47"/>
      <c r="DXL3" s="47"/>
      <c r="DXM3" s="47"/>
      <c r="DXN3" s="47"/>
      <c r="DXO3" s="47"/>
      <c r="DXP3" s="47"/>
      <c r="DXQ3" s="47"/>
      <c r="DXR3" s="47"/>
      <c r="DXS3" s="47"/>
      <c r="DXT3" s="47"/>
      <c r="DXU3" s="47"/>
      <c r="DXV3" s="47"/>
      <c r="DXW3" s="47"/>
      <c r="DXX3" s="47"/>
      <c r="DXY3" s="47"/>
      <c r="DXZ3" s="47"/>
      <c r="DYA3" s="47"/>
      <c r="DYB3" s="47"/>
      <c r="DYC3" s="47"/>
      <c r="DYD3" s="47"/>
      <c r="DYE3" s="47"/>
      <c r="DYF3" s="47"/>
      <c r="DYG3" s="47"/>
      <c r="DYH3" s="47"/>
      <c r="DYI3" s="47"/>
      <c r="DYJ3" s="47"/>
      <c r="DYK3" s="47"/>
      <c r="DYL3" s="47"/>
      <c r="DYM3" s="47"/>
      <c r="DYN3" s="47"/>
      <c r="DYO3" s="47"/>
      <c r="DYP3" s="47"/>
      <c r="DYQ3" s="47"/>
      <c r="DYR3" s="47"/>
      <c r="DYS3" s="47"/>
      <c r="DYT3" s="47"/>
      <c r="DYU3" s="47"/>
      <c r="DYV3" s="47"/>
      <c r="DYW3" s="47"/>
      <c r="DYX3" s="47"/>
      <c r="DYY3" s="47"/>
      <c r="DYZ3" s="47"/>
      <c r="DZA3" s="47"/>
      <c r="DZB3" s="47"/>
      <c r="DZC3" s="47"/>
      <c r="DZD3" s="47"/>
      <c r="DZE3" s="47"/>
      <c r="DZF3" s="47"/>
      <c r="DZG3" s="47"/>
      <c r="DZH3" s="47"/>
      <c r="DZI3" s="47"/>
      <c r="DZJ3" s="47"/>
      <c r="DZK3" s="47"/>
      <c r="DZL3" s="47"/>
      <c r="DZM3" s="47"/>
      <c r="DZN3" s="47"/>
      <c r="DZO3" s="47"/>
      <c r="DZP3" s="47"/>
      <c r="DZQ3" s="47"/>
      <c r="DZR3" s="47"/>
      <c r="DZS3" s="47"/>
      <c r="DZT3" s="47"/>
      <c r="DZU3" s="47"/>
      <c r="DZV3" s="47"/>
      <c r="DZW3" s="47"/>
      <c r="DZX3" s="47"/>
      <c r="DZY3" s="47"/>
      <c r="DZZ3" s="47"/>
      <c r="EAA3" s="47"/>
      <c r="EAB3" s="47"/>
      <c r="EAC3" s="47"/>
      <c r="EAD3" s="47"/>
      <c r="EAE3" s="47"/>
      <c r="EAF3" s="47"/>
      <c r="EAG3" s="47"/>
      <c r="EAH3" s="47"/>
      <c r="EAI3" s="47"/>
      <c r="EAJ3" s="47"/>
      <c r="EAK3" s="47"/>
      <c r="EAL3" s="47"/>
      <c r="EAM3" s="47"/>
      <c r="EAN3" s="47"/>
      <c r="EAO3" s="47"/>
      <c r="EAP3" s="47"/>
      <c r="EAQ3" s="47"/>
      <c r="EAR3" s="47"/>
      <c r="EAS3" s="47"/>
      <c r="EAT3" s="47"/>
      <c r="EAU3" s="47"/>
      <c r="EAV3" s="47"/>
      <c r="EAW3" s="47"/>
      <c r="EAX3" s="47"/>
      <c r="EAY3" s="47"/>
      <c r="EAZ3" s="47"/>
      <c r="EBA3" s="47"/>
      <c r="EBB3" s="47"/>
      <c r="EBC3" s="47"/>
      <c r="EBD3" s="47"/>
      <c r="EBE3" s="47"/>
      <c r="EBF3" s="47"/>
      <c r="EBG3" s="47"/>
      <c r="EBH3" s="47"/>
      <c r="EBI3" s="47"/>
      <c r="EBJ3" s="47"/>
      <c r="EBK3" s="47"/>
      <c r="EBL3" s="47"/>
      <c r="EBM3" s="47"/>
      <c r="EBN3" s="47"/>
      <c r="EBO3" s="47"/>
      <c r="EBP3" s="47"/>
      <c r="EBQ3" s="47"/>
      <c r="EBR3" s="47"/>
      <c r="EBS3" s="47"/>
      <c r="EBT3" s="47"/>
      <c r="EBU3" s="47"/>
      <c r="EBV3" s="47"/>
      <c r="EBW3" s="47"/>
      <c r="EBX3" s="47"/>
      <c r="EBY3" s="47"/>
      <c r="EBZ3" s="47"/>
      <c r="ECA3" s="47"/>
      <c r="ECB3" s="47"/>
      <c r="ECC3" s="47"/>
      <c r="ECD3" s="47"/>
      <c r="ECE3" s="47"/>
      <c r="ECF3" s="47"/>
      <c r="ECG3" s="47"/>
      <c r="ECH3" s="47"/>
      <c r="ECI3" s="47"/>
      <c r="ECJ3" s="47"/>
      <c r="ECK3" s="47"/>
      <c r="ECL3" s="47"/>
      <c r="ECM3" s="47"/>
      <c r="ECN3" s="47"/>
      <c r="ECO3" s="47"/>
      <c r="ECP3" s="47"/>
      <c r="ECQ3" s="47"/>
      <c r="ECR3" s="47"/>
      <c r="ECS3" s="47"/>
      <c r="ECT3" s="47"/>
      <c r="ECU3" s="47"/>
      <c r="ECV3" s="47"/>
      <c r="ECW3" s="47"/>
      <c r="ECX3" s="47"/>
      <c r="ECY3" s="47"/>
      <c r="ECZ3" s="47"/>
      <c r="EDA3" s="47"/>
      <c r="EDB3" s="47"/>
      <c r="EDC3" s="47"/>
      <c r="EDD3" s="47"/>
      <c r="EDE3" s="47"/>
      <c r="EDF3" s="47"/>
      <c r="EDG3" s="47"/>
      <c r="EDH3" s="47"/>
      <c r="EDI3" s="47"/>
      <c r="EDJ3" s="47"/>
      <c r="EDK3" s="47"/>
      <c r="EDL3" s="47"/>
      <c r="EDM3" s="47"/>
      <c r="EDN3" s="47"/>
      <c r="EDO3" s="47"/>
      <c r="EDP3" s="47"/>
      <c r="EDQ3" s="47"/>
      <c r="EDR3" s="47"/>
      <c r="EDS3" s="47"/>
      <c r="EDT3" s="47"/>
      <c r="EDU3" s="47"/>
      <c r="EDV3" s="47"/>
      <c r="EDW3" s="47"/>
      <c r="EDX3" s="47"/>
      <c r="EDY3" s="47"/>
      <c r="EDZ3" s="47"/>
      <c r="EEA3" s="47"/>
      <c r="EEB3" s="47"/>
      <c r="EEC3" s="47"/>
      <c r="EED3" s="47"/>
      <c r="EEE3" s="47"/>
      <c r="EEF3" s="47"/>
      <c r="EEG3" s="47"/>
      <c r="EEH3" s="47"/>
      <c r="EEI3" s="47"/>
      <c r="EEJ3" s="47"/>
      <c r="EEK3" s="47"/>
      <c r="EEL3" s="47"/>
      <c r="EEM3" s="47"/>
      <c r="EEN3" s="47"/>
      <c r="EEO3" s="47"/>
      <c r="EEP3" s="47"/>
      <c r="EEQ3" s="47"/>
      <c r="EER3" s="47"/>
      <c r="EES3" s="47"/>
      <c r="EET3" s="47"/>
      <c r="EEU3" s="47"/>
      <c r="EEV3" s="47"/>
      <c r="EEW3" s="47"/>
      <c r="EEX3" s="47"/>
      <c r="EEY3" s="47"/>
      <c r="EEZ3" s="47"/>
      <c r="EFA3" s="47"/>
      <c r="EFB3" s="47"/>
      <c r="EFC3" s="47"/>
      <c r="EFD3" s="47"/>
      <c r="EFE3" s="47"/>
      <c r="EFF3" s="47"/>
      <c r="EFG3" s="47"/>
      <c r="EFH3" s="47"/>
      <c r="EFI3" s="47"/>
      <c r="EFJ3" s="47"/>
      <c r="EFK3" s="47"/>
      <c r="EFL3" s="47"/>
      <c r="EFM3" s="47"/>
      <c r="EFN3" s="47"/>
      <c r="EFO3" s="47"/>
      <c r="EFP3" s="47"/>
      <c r="EFQ3" s="47"/>
      <c r="EFR3" s="47"/>
      <c r="EFS3" s="47"/>
      <c r="EFT3" s="47"/>
      <c r="EFU3" s="47"/>
      <c r="EFV3" s="47"/>
      <c r="EFW3" s="47"/>
      <c r="EFX3" s="47"/>
      <c r="EFY3" s="47"/>
      <c r="EFZ3" s="47"/>
      <c r="EGA3" s="47"/>
      <c r="EGB3" s="47"/>
      <c r="EGC3" s="47"/>
      <c r="EGD3" s="47"/>
      <c r="EGE3" s="47"/>
      <c r="EGF3" s="47"/>
      <c r="EGG3" s="47"/>
      <c r="EGH3" s="47"/>
      <c r="EGI3" s="47"/>
      <c r="EGJ3" s="47"/>
      <c r="EGK3" s="47"/>
      <c r="EGL3" s="47"/>
      <c r="EGM3" s="47"/>
      <c r="EGN3" s="47"/>
      <c r="EGO3" s="47"/>
      <c r="EGP3" s="47"/>
      <c r="EGQ3" s="47"/>
      <c r="EGR3" s="47"/>
      <c r="EGS3" s="47"/>
      <c r="EGT3" s="47"/>
      <c r="EGU3" s="47"/>
      <c r="EGV3" s="47"/>
      <c r="EGW3" s="47"/>
      <c r="EGX3" s="47"/>
      <c r="EGY3" s="47"/>
      <c r="EGZ3" s="47"/>
      <c r="EHA3" s="47"/>
      <c r="EHB3" s="47"/>
      <c r="EHC3" s="47"/>
      <c r="EHD3" s="47"/>
      <c r="EHE3" s="47"/>
      <c r="EHF3" s="47"/>
      <c r="EHG3" s="47"/>
      <c r="EHH3" s="47"/>
      <c r="EHI3" s="47"/>
      <c r="EHJ3" s="47"/>
      <c r="EHK3" s="47"/>
      <c r="EHL3" s="47"/>
      <c r="EHM3" s="47"/>
      <c r="EHN3" s="47"/>
      <c r="EHO3" s="47"/>
      <c r="EHP3" s="47"/>
      <c r="EHQ3" s="47"/>
      <c r="EHR3" s="47"/>
      <c r="EHS3" s="47"/>
      <c r="EHT3" s="47"/>
      <c r="EHU3" s="47"/>
      <c r="EHV3" s="47"/>
      <c r="EHW3" s="47"/>
      <c r="EHX3" s="47"/>
      <c r="EHY3" s="47"/>
      <c r="EHZ3" s="47"/>
      <c r="EIA3" s="47"/>
      <c r="EIB3" s="47"/>
      <c r="EIC3" s="47"/>
      <c r="EID3" s="47"/>
      <c r="EIE3" s="47"/>
      <c r="EIF3" s="47"/>
      <c r="EIG3" s="47"/>
      <c r="EIH3" s="47"/>
      <c r="EII3" s="47"/>
      <c r="EIJ3" s="47"/>
      <c r="EIK3" s="47"/>
      <c r="EIL3" s="47"/>
      <c r="EIM3" s="47"/>
      <c r="EIN3" s="47"/>
      <c r="EIO3" s="47"/>
      <c r="EIP3" s="47"/>
      <c r="EIQ3" s="47"/>
      <c r="EIR3" s="47"/>
      <c r="EIS3" s="47"/>
      <c r="EIT3" s="47"/>
      <c r="EIU3" s="47"/>
      <c r="EIV3" s="47"/>
      <c r="EIW3" s="47"/>
      <c r="EIX3" s="47"/>
      <c r="EIY3" s="47"/>
      <c r="EIZ3" s="47"/>
      <c r="EJA3" s="47"/>
      <c r="EJB3" s="47"/>
      <c r="EJC3" s="47"/>
      <c r="EJD3" s="47"/>
      <c r="EJE3" s="47"/>
      <c r="EJF3" s="47"/>
      <c r="EJG3" s="47"/>
      <c r="EJH3" s="47"/>
      <c r="EJI3" s="47"/>
      <c r="EJJ3" s="47"/>
      <c r="EJK3" s="47"/>
      <c r="EJL3" s="47"/>
      <c r="EJM3" s="47"/>
      <c r="EJN3" s="47"/>
      <c r="EJO3" s="47"/>
      <c r="EJP3" s="47"/>
      <c r="EJQ3" s="47"/>
      <c r="EJR3" s="47"/>
      <c r="EJS3" s="47"/>
      <c r="EJT3" s="47"/>
      <c r="EJU3" s="47"/>
      <c r="EJV3" s="47"/>
      <c r="EJW3" s="47"/>
      <c r="EJX3" s="47"/>
      <c r="EJY3" s="47"/>
      <c r="EJZ3" s="47"/>
      <c r="EKA3" s="47"/>
      <c r="EKB3" s="47"/>
      <c r="EKC3" s="47"/>
      <c r="EKD3" s="47"/>
      <c r="EKE3" s="47"/>
      <c r="EKF3" s="47"/>
      <c r="EKG3" s="47"/>
      <c r="EKH3" s="47"/>
      <c r="EKI3" s="47"/>
      <c r="EKJ3" s="47"/>
      <c r="EKK3" s="47"/>
      <c r="EKL3" s="47"/>
      <c r="EKM3" s="47"/>
      <c r="EKN3" s="47"/>
      <c r="EKO3" s="47"/>
      <c r="EKP3" s="47"/>
      <c r="EKQ3" s="47"/>
      <c r="EKR3" s="47"/>
      <c r="EKS3" s="47"/>
      <c r="EKT3" s="47"/>
      <c r="EKU3" s="47"/>
      <c r="EKV3" s="47"/>
      <c r="EKW3" s="47"/>
      <c r="EKX3" s="47"/>
      <c r="EKY3" s="47"/>
      <c r="EKZ3" s="47"/>
      <c r="ELA3" s="47"/>
      <c r="ELB3" s="47"/>
      <c r="ELC3" s="47"/>
      <c r="ELD3" s="47"/>
      <c r="ELE3" s="47"/>
      <c r="ELF3" s="47"/>
      <c r="ELG3" s="47"/>
      <c r="ELH3" s="47"/>
      <c r="ELI3" s="47"/>
      <c r="ELJ3" s="47"/>
      <c r="ELK3" s="47"/>
      <c r="ELL3" s="47"/>
      <c r="ELM3" s="47"/>
      <c r="ELN3" s="47"/>
      <c r="ELO3" s="47"/>
      <c r="ELP3" s="47"/>
      <c r="ELQ3" s="47"/>
      <c r="ELR3" s="47"/>
      <c r="ELS3" s="47"/>
      <c r="ELT3" s="47"/>
      <c r="ELU3" s="47"/>
      <c r="ELV3" s="47"/>
      <c r="ELW3" s="47"/>
      <c r="ELX3" s="47"/>
      <c r="ELY3" s="47"/>
      <c r="ELZ3" s="47"/>
      <c r="EMA3" s="47"/>
      <c r="EMB3" s="47"/>
      <c r="EMC3" s="47"/>
      <c r="EMD3" s="47"/>
      <c r="EME3" s="47"/>
      <c r="EMF3" s="47"/>
      <c r="EMG3" s="47"/>
      <c r="EMH3" s="47"/>
      <c r="EMI3" s="47"/>
      <c r="EMJ3" s="47"/>
      <c r="EMK3" s="47"/>
      <c r="EML3" s="47"/>
      <c r="EMM3" s="47"/>
      <c r="EMN3" s="47"/>
      <c r="EMO3" s="47"/>
      <c r="EMP3" s="47"/>
      <c r="EMQ3" s="47"/>
      <c r="EMR3" s="47"/>
      <c r="EMS3" s="47"/>
      <c r="EMT3" s="47"/>
      <c r="EMU3" s="47"/>
      <c r="EMV3" s="47"/>
      <c r="EMW3" s="47"/>
      <c r="EMX3" s="47"/>
      <c r="EMY3" s="47"/>
      <c r="EMZ3" s="47"/>
      <c r="ENA3" s="47"/>
      <c r="ENB3" s="47"/>
      <c r="ENC3" s="47"/>
      <c r="END3" s="47"/>
      <c r="ENE3" s="47"/>
      <c r="ENF3" s="47"/>
      <c r="ENG3" s="47"/>
      <c r="ENH3" s="47"/>
      <c r="ENI3" s="47"/>
      <c r="ENJ3" s="47"/>
      <c r="ENK3" s="47"/>
      <c r="ENL3" s="47"/>
      <c r="ENM3" s="47"/>
      <c r="ENN3" s="47"/>
      <c r="ENO3" s="47"/>
      <c r="ENP3" s="47"/>
      <c r="ENQ3" s="47"/>
      <c r="ENR3" s="47"/>
      <c r="ENS3" s="47"/>
      <c r="ENT3" s="47"/>
      <c r="ENU3" s="47"/>
      <c r="ENV3" s="47"/>
      <c r="ENW3" s="47"/>
      <c r="ENX3" s="47"/>
      <c r="ENY3" s="47"/>
      <c r="ENZ3" s="47"/>
      <c r="EOA3" s="47"/>
      <c r="EOB3" s="47"/>
      <c r="EOC3" s="47"/>
      <c r="EOD3" s="47"/>
      <c r="EOE3" s="47"/>
      <c r="EOF3" s="47"/>
      <c r="EOG3" s="47"/>
      <c r="EOH3" s="47"/>
      <c r="EOI3" s="47"/>
      <c r="EOJ3" s="47"/>
      <c r="EOK3" s="47"/>
      <c r="EOL3" s="47"/>
      <c r="EOM3" s="47"/>
      <c r="EON3" s="47"/>
      <c r="EOO3" s="47"/>
      <c r="EOP3" s="47"/>
      <c r="EOQ3" s="47"/>
      <c r="EOR3" s="47"/>
      <c r="EOS3" s="47"/>
      <c r="EOT3" s="47"/>
      <c r="EOU3" s="47"/>
      <c r="EOV3" s="47"/>
      <c r="EOW3" s="47"/>
      <c r="EOX3" s="47"/>
      <c r="EOY3" s="47"/>
      <c r="EOZ3" s="47"/>
      <c r="EPA3" s="47"/>
      <c r="EPB3" s="47"/>
      <c r="EPC3" s="47"/>
      <c r="EPD3" s="47"/>
      <c r="EPE3" s="47"/>
      <c r="EPF3" s="47"/>
      <c r="EPG3" s="47"/>
      <c r="EPH3" s="47"/>
      <c r="EPI3" s="47"/>
      <c r="EPJ3" s="47"/>
      <c r="EPK3" s="47"/>
      <c r="EPL3" s="47"/>
      <c r="EPM3" s="47"/>
      <c r="EPN3" s="47"/>
      <c r="EPO3" s="47"/>
      <c r="EPP3" s="47"/>
      <c r="EPQ3" s="47"/>
      <c r="EPR3" s="47"/>
      <c r="EPS3" s="47"/>
      <c r="EPT3" s="47"/>
      <c r="EPU3" s="47"/>
      <c r="EPV3" s="47"/>
      <c r="EPW3" s="47"/>
      <c r="EPX3" s="47"/>
      <c r="EPY3" s="47"/>
      <c r="EPZ3" s="47"/>
      <c r="EQA3" s="47"/>
      <c r="EQB3" s="47"/>
      <c r="EQC3" s="47"/>
      <c r="EQD3" s="47"/>
      <c r="EQE3" s="47"/>
      <c r="EQF3" s="47"/>
      <c r="EQG3" s="47"/>
      <c r="EQH3" s="47"/>
      <c r="EQI3" s="47"/>
      <c r="EQJ3" s="47"/>
      <c r="EQK3" s="47"/>
      <c r="EQL3" s="47"/>
      <c r="EQM3" s="47"/>
      <c r="EQN3" s="47"/>
      <c r="EQO3" s="47"/>
      <c r="EQP3" s="47"/>
      <c r="EQQ3" s="47"/>
      <c r="EQR3" s="47"/>
      <c r="EQS3" s="47"/>
      <c r="EQT3" s="47"/>
      <c r="EQU3" s="47"/>
      <c r="EQV3" s="47"/>
      <c r="EQW3" s="47"/>
      <c r="EQX3" s="47"/>
      <c r="EQY3" s="47"/>
      <c r="EQZ3" s="47"/>
      <c r="ERA3" s="47"/>
      <c r="ERB3" s="47"/>
      <c r="ERC3" s="47"/>
      <c r="ERD3" s="47"/>
      <c r="ERE3" s="47"/>
      <c r="ERF3" s="47"/>
      <c r="ERG3" s="47"/>
      <c r="ERH3" s="47"/>
      <c r="ERI3" s="47"/>
      <c r="ERJ3" s="47"/>
      <c r="ERK3" s="47"/>
      <c r="ERL3" s="47"/>
      <c r="ERM3" s="47"/>
      <c r="ERN3" s="47"/>
      <c r="ERO3" s="47"/>
      <c r="ERP3" s="47"/>
      <c r="ERQ3" s="47"/>
      <c r="ERR3" s="47"/>
      <c r="ERS3" s="47"/>
      <c r="ERT3" s="47"/>
      <c r="ERU3" s="47"/>
      <c r="ERV3" s="47"/>
      <c r="ERW3" s="47"/>
      <c r="ERX3" s="47"/>
      <c r="ERY3" s="47"/>
      <c r="ERZ3" s="47"/>
      <c r="ESA3" s="47"/>
      <c r="ESB3" s="47"/>
      <c r="ESC3" s="47"/>
      <c r="ESD3" s="47"/>
      <c r="ESE3" s="47"/>
      <c r="ESF3" s="47"/>
      <c r="ESG3" s="47"/>
      <c r="ESH3" s="47"/>
      <c r="ESI3" s="47"/>
      <c r="ESJ3" s="47"/>
      <c r="ESK3" s="47"/>
      <c r="ESL3" s="47"/>
      <c r="ESM3" s="47"/>
      <c r="ESN3" s="47"/>
      <c r="ESO3" s="47"/>
      <c r="ESP3" s="47"/>
      <c r="ESQ3" s="47"/>
      <c r="ESR3" s="47"/>
      <c r="ESS3" s="47"/>
      <c r="EST3" s="47"/>
      <c r="ESU3" s="47"/>
      <c r="ESV3" s="47"/>
      <c r="ESW3" s="47"/>
      <c r="ESX3" s="47"/>
      <c r="ESY3" s="47"/>
      <c r="ESZ3" s="47"/>
      <c r="ETA3" s="47"/>
      <c r="ETB3" s="47"/>
      <c r="ETC3" s="47"/>
      <c r="ETD3" s="47"/>
      <c r="ETE3" s="47"/>
      <c r="ETF3" s="47"/>
      <c r="ETG3" s="47"/>
      <c r="ETH3" s="47"/>
      <c r="ETI3" s="47"/>
      <c r="ETJ3" s="47"/>
      <c r="ETK3" s="47"/>
      <c r="ETL3" s="47"/>
      <c r="ETM3" s="47"/>
      <c r="ETN3" s="47"/>
      <c r="ETO3" s="47"/>
      <c r="ETP3" s="47"/>
      <c r="ETQ3" s="47"/>
      <c r="ETR3" s="47"/>
      <c r="ETS3" s="47"/>
      <c r="ETT3" s="47"/>
      <c r="ETU3" s="47"/>
      <c r="ETV3" s="47"/>
      <c r="ETW3" s="47"/>
      <c r="ETX3" s="47"/>
      <c r="ETY3" s="47"/>
      <c r="ETZ3" s="47"/>
      <c r="EUA3" s="47"/>
      <c r="EUB3" s="47"/>
      <c r="EUC3" s="47"/>
      <c r="EUD3" s="47"/>
      <c r="EUE3" s="47"/>
      <c r="EUF3" s="47"/>
      <c r="EUG3" s="47"/>
      <c r="EUH3" s="47"/>
      <c r="EUI3" s="47"/>
      <c r="EUJ3" s="47"/>
      <c r="EUK3" s="47"/>
      <c r="EUL3" s="47"/>
      <c r="EUM3" s="47"/>
      <c r="EUN3" s="47"/>
      <c r="EUO3" s="47"/>
      <c r="EUP3" s="47"/>
      <c r="EUQ3" s="47"/>
      <c r="EUR3" s="47"/>
      <c r="EUS3" s="47"/>
      <c r="EUT3" s="47"/>
      <c r="EUU3" s="47"/>
      <c r="EUV3" s="47"/>
      <c r="EUW3" s="47"/>
      <c r="EUX3" s="47"/>
      <c r="EUY3" s="47"/>
      <c r="EUZ3" s="47"/>
      <c r="EVA3" s="47"/>
      <c r="EVB3" s="47"/>
      <c r="EVC3" s="47"/>
      <c r="EVD3" s="47"/>
      <c r="EVE3" s="47"/>
      <c r="EVF3" s="47"/>
      <c r="EVG3" s="47"/>
      <c r="EVH3" s="47"/>
      <c r="EVI3" s="47"/>
      <c r="EVJ3" s="47"/>
      <c r="EVK3" s="47"/>
      <c r="EVL3" s="47"/>
      <c r="EVM3" s="47"/>
      <c r="EVN3" s="47"/>
      <c r="EVO3" s="47"/>
      <c r="EVP3" s="47"/>
      <c r="EVQ3" s="47"/>
      <c r="EVR3" s="47"/>
      <c r="EVS3" s="47"/>
      <c r="EVT3" s="47"/>
      <c r="EVU3" s="47"/>
      <c r="EVV3" s="47"/>
      <c r="EVW3" s="47"/>
      <c r="EVX3" s="47"/>
      <c r="EVY3" s="47"/>
      <c r="EVZ3" s="47"/>
      <c r="EWA3" s="47"/>
      <c r="EWB3" s="47"/>
      <c r="EWC3" s="47"/>
      <c r="EWD3" s="47"/>
      <c r="EWE3" s="47"/>
      <c r="EWF3" s="47"/>
      <c r="EWG3" s="47"/>
      <c r="EWH3" s="47"/>
      <c r="EWI3" s="47"/>
      <c r="EWJ3" s="47"/>
      <c r="EWK3" s="47"/>
      <c r="EWL3" s="47"/>
      <c r="EWM3" s="47"/>
      <c r="EWN3" s="47"/>
      <c r="EWO3" s="47"/>
      <c r="EWP3" s="47"/>
      <c r="EWQ3" s="47"/>
      <c r="EWR3" s="47"/>
      <c r="EWS3" s="47"/>
      <c r="EWT3" s="47"/>
      <c r="EWU3" s="47"/>
      <c r="EWV3" s="47"/>
      <c r="EWW3" s="47"/>
      <c r="EWX3" s="47"/>
      <c r="EWY3" s="47"/>
      <c r="EWZ3" s="47"/>
      <c r="EXA3" s="47"/>
      <c r="EXB3" s="47"/>
      <c r="EXC3" s="47"/>
      <c r="EXD3" s="47"/>
      <c r="EXE3" s="47"/>
      <c r="EXF3" s="47"/>
      <c r="EXG3" s="47"/>
      <c r="EXH3" s="47"/>
      <c r="EXI3" s="47"/>
      <c r="EXJ3" s="47"/>
      <c r="EXK3" s="47"/>
      <c r="EXL3" s="47"/>
      <c r="EXM3" s="47"/>
      <c r="EXN3" s="47"/>
      <c r="EXO3" s="47"/>
      <c r="EXP3" s="47"/>
      <c r="EXQ3" s="47"/>
      <c r="EXR3" s="47"/>
      <c r="EXS3" s="47"/>
      <c r="EXT3" s="47"/>
      <c r="EXU3" s="47"/>
      <c r="EXV3" s="47"/>
      <c r="EXW3" s="47"/>
      <c r="EXX3" s="47"/>
      <c r="EXY3" s="47"/>
      <c r="EXZ3" s="47"/>
      <c r="EYA3" s="47"/>
      <c r="EYB3" s="47"/>
      <c r="EYC3" s="47"/>
      <c r="EYD3" s="47"/>
      <c r="EYE3" s="47"/>
      <c r="EYF3" s="47"/>
      <c r="EYG3" s="47"/>
      <c r="EYH3" s="47"/>
      <c r="EYI3" s="47"/>
      <c r="EYJ3" s="47"/>
      <c r="EYK3" s="47"/>
      <c r="EYL3" s="47"/>
      <c r="EYM3" s="47"/>
      <c r="EYN3" s="47"/>
      <c r="EYO3" s="47"/>
      <c r="EYP3" s="47"/>
      <c r="EYQ3" s="47"/>
      <c r="EYR3" s="47"/>
      <c r="EYS3" s="47"/>
      <c r="EYT3" s="47"/>
      <c r="EYU3" s="47"/>
      <c r="EYV3" s="47"/>
      <c r="EYW3" s="47"/>
      <c r="EYX3" s="47"/>
      <c r="EYY3" s="47"/>
      <c r="EYZ3" s="47"/>
      <c r="EZA3" s="47"/>
      <c r="EZB3" s="47"/>
      <c r="EZC3" s="47"/>
      <c r="EZD3" s="47"/>
      <c r="EZE3" s="47"/>
      <c r="EZF3" s="47"/>
      <c r="EZG3" s="47"/>
      <c r="EZH3" s="47"/>
      <c r="EZI3" s="47"/>
      <c r="EZJ3" s="47"/>
      <c r="EZK3" s="47"/>
      <c r="EZL3" s="47"/>
      <c r="EZM3" s="47"/>
      <c r="EZN3" s="47"/>
      <c r="EZO3" s="47"/>
      <c r="EZP3" s="47"/>
      <c r="EZQ3" s="47"/>
      <c r="EZR3" s="47"/>
      <c r="EZS3" s="47"/>
      <c r="EZT3" s="47"/>
      <c r="EZU3" s="47"/>
      <c r="EZV3" s="47"/>
      <c r="EZW3" s="47"/>
      <c r="EZX3" s="47"/>
      <c r="EZY3" s="47"/>
      <c r="EZZ3" s="47"/>
      <c r="FAA3" s="47"/>
      <c r="FAB3" s="47"/>
      <c r="FAC3" s="47"/>
      <c r="FAD3" s="47"/>
      <c r="FAE3" s="47"/>
      <c r="FAF3" s="47"/>
      <c r="FAG3" s="47"/>
      <c r="FAH3" s="47"/>
      <c r="FAI3" s="47"/>
      <c r="FAJ3" s="47"/>
      <c r="FAK3" s="47"/>
      <c r="FAL3" s="47"/>
      <c r="FAM3" s="47"/>
      <c r="FAN3" s="47"/>
      <c r="FAO3" s="47"/>
      <c r="FAP3" s="47"/>
      <c r="FAQ3" s="47"/>
      <c r="FAR3" s="47"/>
      <c r="FAS3" s="47"/>
      <c r="FAT3" s="47"/>
      <c r="FAU3" s="47"/>
      <c r="FAV3" s="47"/>
      <c r="FAW3" s="47"/>
      <c r="FAX3" s="47"/>
      <c r="FAY3" s="47"/>
      <c r="FAZ3" s="47"/>
      <c r="FBA3" s="47"/>
      <c r="FBB3" s="47"/>
      <c r="FBC3" s="47"/>
      <c r="FBD3" s="47"/>
      <c r="FBE3" s="47"/>
      <c r="FBF3" s="47"/>
      <c r="FBG3" s="47"/>
      <c r="FBH3" s="47"/>
      <c r="FBI3" s="47"/>
      <c r="FBJ3" s="47"/>
      <c r="FBK3" s="47"/>
      <c r="FBL3" s="47"/>
      <c r="FBM3" s="47"/>
      <c r="FBN3" s="47"/>
      <c r="FBO3" s="47"/>
      <c r="FBP3" s="47"/>
      <c r="FBQ3" s="47"/>
      <c r="FBR3" s="47"/>
      <c r="FBS3" s="47"/>
      <c r="FBT3" s="47"/>
      <c r="FBU3" s="47"/>
      <c r="FBV3" s="47"/>
      <c r="FBW3" s="47"/>
      <c r="FBX3" s="47"/>
      <c r="FBY3" s="47"/>
      <c r="FBZ3" s="47"/>
      <c r="FCA3" s="47"/>
      <c r="FCB3" s="47"/>
      <c r="FCC3" s="47"/>
      <c r="FCD3" s="47"/>
      <c r="FCE3" s="47"/>
      <c r="FCF3" s="47"/>
      <c r="FCG3" s="47"/>
      <c r="FCH3" s="47"/>
      <c r="FCI3" s="47"/>
      <c r="FCJ3" s="47"/>
      <c r="FCK3" s="47"/>
      <c r="FCL3" s="47"/>
      <c r="FCM3" s="47"/>
      <c r="FCN3" s="47"/>
      <c r="FCO3" s="47"/>
      <c r="FCP3" s="47"/>
      <c r="FCQ3" s="47"/>
      <c r="FCR3" s="47"/>
      <c r="FCS3" s="47"/>
      <c r="FCT3" s="47"/>
      <c r="FCU3" s="47"/>
      <c r="FCV3" s="47"/>
      <c r="FCW3" s="47"/>
      <c r="FCX3" s="47"/>
      <c r="FCY3" s="47"/>
      <c r="FCZ3" s="47"/>
      <c r="FDA3" s="47"/>
      <c r="FDB3" s="47"/>
      <c r="FDC3" s="47"/>
      <c r="FDD3" s="47"/>
      <c r="FDE3" s="47"/>
      <c r="FDF3" s="47"/>
      <c r="FDG3" s="47"/>
      <c r="FDH3" s="47"/>
      <c r="FDI3" s="47"/>
      <c r="FDJ3" s="47"/>
      <c r="FDK3" s="47"/>
      <c r="FDL3" s="47"/>
      <c r="FDM3" s="47"/>
      <c r="FDN3" s="47"/>
      <c r="FDO3" s="47"/>
      <c r="FDP3" s="47"/>
      <c r="FDQ3" s="47"/>
      <c r="FDR3" s="47"/>
      <c r="FDS3" s="47"/>
      <c r="FDT3" s="47"/>
      <c r="FDU3" s="47"/>
      <c r="FDV3" s="47"/>
      <c r="FDW3" s="47"/>
      <c r="FDX3" s="47"/>
      <c r="FDY3" s="47"/>
      <c r="FDZ3" s="47"/>
      <c r="FEA3" s="47"/>
      <c r="FEB3" s="47"/>
      <c r="FEC3" s="47"/>
      <c r="FED3" s="47"/>
      <c r="FEE3" s="47"/>
      <c r="FEF3" s="47"/>
      <c r="FEG3" s="47"/>
      <c r="FEH3" s="47"/>
      <c r="FEI3" s="47"/>
      <c r="FEJ3" s="47"/>
      <c r="FEK3" s="47"/>
      <c r="FEL3" s="47"/>
      <c r="FEM3" s="47"/>
      <c r="FEN3" s="47"/>
      <c r="FEO3" s="47"/>
      <c r="FEP3" s="47"/>
      <c r="FEQ3" s="47"/>
      <c r="FER3" s="47"/>
      <c r="FES3" s="47"/>
      <c r="FET3" s="47"/>
      <c r="FEU3" s="47"/>
      <c r="FEV3" s="47"/>
      <c r="FEW3" s="47"/>
      <c r="FEX3" s="47"/>
      <c r="FEY3" s="47"/>
      <c r="FEZ3" s="47"/>
      <c r="FFA3" s="47"/>
      <c r="FFB3" s="47"/>
      <c r="FFC3" s="47"/>
      <c r="FFD3" s="47"/>
      <c r="FFE3" s="47"/>
      <c r="FFF3" s="47"/>
      <c r="FFG3" s="47"/>
      <c r="FFH3" s="47"/>
      <c r="FFI3" s="47"/>
      <c r="FFJ3" s="47"/>
      <c r="FFK3" s="47"/>
      <c r="FFL3" s="47"/>
      <c r="FFM3" s="47"/>
      <c r="FFN3" s="47"/>
      <c r="FFO3" s="47"/>
      <c r="FFP3" s="47"/>
      <c r="FFQ3" s="47"/>
      <c r="FFR3" s="47"/>
      <c r="FFS3" s="47"/>
      <c r="FFT3" s="47"/>
      <c r="FFU3" s="47"/>
      <c r="FFV3" s="47"/>
      <c r="FFW3" s="47"/>
      <c r="FFX3" s="47"/>
      <c r="FFY3" s="47"/>
      <c r="FFZ3" s="47"/>
      <c r="FGA3" s="47"/>
      <c r="FGB3" s="47"/>
      <c r="FGC3" s="47"/>
      <c r="FGD3" s="47"/>
      <c r="FGE3" s="47"/>
      <c r="FGF3" s="47"/>
      <c r="FGG3" s="47"/>
      <c r="FGH3" s="47"/>
      <c r="FGI3" s="47"/>
      <c r="FGJ3" s="47"/>
      <c r="FGK3" s="47"/>
      <c r="FGL3" s="47"/>
      <c r="FGM3" s="47"/>
      <c r="FGN3" s="47"/>
      <c r="FGO3" s="47"/>
      <c r="FGP3" s="47"/>
      <c r="FGQ3" s="47"/>
      <c r="FGR3" s="47"/>
      <c r="FGS3" s="47"/>
      <c r="FGT3" s="47"/>
      <c r="FGU3" s="47"/>
      <c r="FGV3" s="47"/>
      <c r="FGW3" s="47"/>
      <c r="FGX3" s="47"/>
      <c r="FGY3" s="47"/>
      <c r="FGZ3" s="47"/>
      <c r="FHA3" s="47"/>
      <c r="FHB3" s="47"/>
      <c r="FHC3" s="47"/>
      <c r="FHD3" s="47"/>
      <c r="FHE3" s="47"/>
      <c r="FHF3" s="47"/>
      <c r="FHG3" s="47"/>
      <c r="FHH3" s="47"/>
      <c r="FHI3" s="47"/>
      <c r="FHJ3" s="47"/>
      <c r="FHK3" s="47"/>
      <c r="FHL3" s="47"/>
      <c r="FHM3" s="47"/>
      <c r="FHN3" s="47"/>
      <c r="FHO3" s="47"/>
      <c r="FHP3" s="47"/>
      <c r="FHQ3" s="47"/>
      <c r="FHR3" s="47"/>
      <c r="FHS3" s="47"/>
      <c r="FHT3" s="47"/>
      <c r="FHU3" s="47"/>
      <c r="FHV3" s="47"/>
      <c r="FHW3" s="47"/>
      <c r="FHX3" s="47"/>
      <c r="FHY3" s="47"/>
      <c r="FHZ3" s="47"/>
      <c r="FIA3" s="47"/>
      <c r="FIB3" s="47"/>
      <c r="FIC3" s="47"/>
      <c r="FID3" s="47"/>
      <c r="FIE3" s="47"/>
      <c r="FIF3" s="47"/>
      <c r="FIG3" s="47"/>
      <c r="FIH3" s="47"/>
      <c r="FII3" s="47"/>
      <c r="FIJ3" s="47"/>
      <c r="FIK3" s="47"/>
      <c r="FIL3" s="47"/>
      <c r="FIM3" s="47"/>
      <c r="FIN3" s="47"/>
      <c r="FIO3" s="47"/>
      <c r="FIP3" s="47"/>
      <c r="FIQ3" s="47"/>
      <c r="FIR3" s="47"/>
      <c r="FIS3" s="47"/>
      <c r="FIT3" s="47"/>
      <c r="FIU3" s="47"/>
      <c r="FIV3" s="47"/>
      <c r="FIW3" s="47"/>
      <c r="FIX3" s="47"/>
      <c r="FIY3" s="47"/>
      <c r="FIZ3" s="47"/>
      <c r="FJA3" s="47"/>
      <c r="FJB3" s="47"/>
      <c r="FJC3" s="47"/>
      <c r="FJD3" s="47"/>
      <c r="FJE3" s="47"/>
      <c r="FJF3" s="47"/>
      <c r="FJG3" s="47"/>
      <c r="FJH3" s="47"/>
      <c r="FJI3" s="47"/>
      <c r="FJJ3" s="47"/>
      <c r="FJK3" s="47"/>
      <c r="FJL3" s="47"/>
      <c r="FJM3" s="47"/>
      <c r="FJN3" s="47"/>
      <c r="FJO3" s="47"/>
      <c r="FJP3" s="47"/>
      <c r="FJQ3" s="47"/>
      <c r="FJR3" s="47"/>
      <c r="FJS3" s="47"/>
      <c r="FJT3" s="47"/>
      <c r="FJU3" s="47"/>
      <c r="FJV3" s="47"/>
      <c r="FJW3" s="47"/>
      <c r="FJX3" s="47"/>
      <c r="FJY3" s="47"/>
      <c r="FJZ3" s="47"/>
      <c r="FKA3" s="47"/>
      <c r="FKB3" s="47"/>
      <c r="FKC3" s="47"/>
      <c r="FKD3" s="47"/>
      <c r="FKE3" s="47"/>
      <c r="FKF3" s="47"/>
      <c r="FKG3" s="47"/>
      <c r="FKH3" s="47"/>
      <c r="FKI3" s="47"/>
      <c r="FKJ3" s="47"/>
      <c r="FKK3" s="47"/>
      <c r="FKL3" s="47"/>
      <c r="FKM3" s="47"/>
      <c r="FKN3" s="47"/>
      <c r="FKO3" s="47"/>
      <c r="FKP3" s="47"/>
      <c r="FKQ3" s="47"/>
      <c r="FKR3" s="47"/>
      <c r="FKS3" s="47"/>
      <c r="FKT3" s="47"/>
      <c r="FKU3" s="47"/>
      <c r="FKV3" s="47"/>
      <c r="FKW3" s="47"/>
      <c r="FKX3" s="47"/>
      <c r="FKY3" s="47"/>
      <c r="FKZ3" s="47"/>
      <c r="FLA3" s="47"/>
      <c r="FLB3" s="47"/>
      <c r="FLC3" s="47"/>
      <c r="FLD3" s="47"/>
      <c r="FLE3" s="47"/>
      <c r="FLF3" s="47"/>
      <c r="FLG3" s="47"/>
      <c r="FLH3" s="47"/>
      <c r="FLI3" s="47"/>
      <c r="FLJ3" s="47"/>
      <c r="FLK3" s="47"/>
      <c r="FLL3" s="47"/>
      <c r="FLM3" s="47"/>
      <c r="FLN3" s="47"/>
      <c r="FLO3" s="47"/>
      <c r="FLP3" s="47"/>
      <c r="FLQ3" s="47"/>
      <c r="FLR3" s="47"/>
      <c r="FLS3" s="47"/>
      <c r="FLT3" s="47"/>
      <c r="FLU3" s="47"/>
      <c r="FLV3" s="47"/>
      <c r="FLW3" s="47"/>
      <c r="FLX3" s="47"/>
      <c r="FLY3" s="47"/>
      <c r="FLZ3" s="47"/>
      <c r="FMA3" s="47"/>
      <c r="FMB3" s="47"/>
      <c r="FMC3" s="47"/>
      <c r="FMD3" s="47"/>
      <c r="FME3" s="47"/>
      <c r="FMF3" s="47"/>
      <c r="FMG3" s="47"/>
      <c r="FMH3" s="47"/>
      <c r="FMI3" s="47"/>
      <c r="FMJ3" s="47"/>
      <c r="FMK3" s="47"/>
      <c r="FML3" s="47"/>
      <c r="FMM3" s="47"/>
      <c r="FMN3" s="47"/>
      <c r="FMO3" s="47"/>
      <c r="FMP3" s="47"/>
      <c r="FMQ3" s="47"/>
      <c r="FMR3" s="47"/>
      <c r="FMS3" s="47"/>
      <c r="FMT3" s="47"/>
      <c r="FMU3" s="47"/>
      <c r="FMV3" s="47"/>
      <c r="FMW3" s="47"/>
      <c r="FMX3" s="47"/>
      <c r="FMY3" s="47"/>
      <c r="FMZ3" s="47"/>
      <c r="FNA3" s="47"/>
      <c r="FNB3" s="47"/>
      <c r="FNC3" s="47"/>
      <c r="FND3" s="47"/>
      <c r="FNE3" s="47"/>
      <c r="FNF3" s="47"/>
      <c r="FNG3" s="47"/>
      <c r="FNH3" s="47"/>
      <c r="FNI3" s="47"/>
      <c r="FNJ3" s="47"/>
      <c r="FNK3" s="47"/>
      <c r="FNL3" s="47"/>
      <c r="FNM3" s="47"/>
      <c r="FNN3" s="47"/>
      <c r="FNO3" s="47"/>
      <c r="FNP3" s="47"/>
      <c r="FNQ3" s="47"/>
      <c r="FNR3" s="47"/>
      <c r="FNS3" s="47"/>
      <c r="FNT3" s="47"/>
      <c r="FNU3" s="47"/>
      <c r="FNV3" s="47"/>
      <c r="FNW3" s="47"/>
      <c r="FNX3" s="47"/>
      <c r="FNY3" s="47"/>
      <c r="FNZ3" s="47"/>
      <c r="FOA3" s="47"/>
      <c r="FOB3" s="47"/>
      <c r="FOC3" s="47"/>
      <c r="FOD3" s="47"/>
      <c r="FOE3" s="47"/>
      <c r="FOF3" s="47"/>
      <c r="FOG3" s="47"/>
      <c r="FOH3" s="47"/>
      <c r="FOI3" s="47"/>
      <c r="FOJ3" s="47"/>
      <c r="FOK3" s="47"/>
      <c r="FOL3" s="47"/>
      <c r="FOM3" s="47"/>
      <c r="FON3" s="47"/>
      <c r="FOO3" s="47"/>
      <c r="FOP3" s="47"/>
      <c r="FOQ3" s="47"/>
      <c r="FOR3" s="47"/>
      <c r="FOS3" s="47"/>
      <c r="FOT3" s="47"/>
      <c r="FOU3" s="47"/>
      <c r="FOV3" s="47"/>
      <c r="FOW3" s="47"/>
      <c r="FOX3" s="47"/>
      <c r="FOY3" s="47"/>
      <c r="FOZ3" s="47"/>
      <c r="FPA3" s="47"/>
      <c r="FPB3" s="47"/>
      <c r="FPC3" s="47"/>
      <c r="FPD3" s="47"/>
      <c r="FPE3" s="47"/>
      <c r="FPF3" s="47"/>
      <c r="FPG3" s="47"/>
      <c r="FPH3" s="47"/>
      <c r="FPI3" s="47"/>
      <c r="FPJ3" s="47"/>
      <c r="FPK3" s="47"/>
      <c r="FPL3" s="47"/>
      <c r="FPM3" s="47"/>
      <c r="FPN3" s="47"/>
      <c r="FPO3" s="47"/>
      <c r="FPP3" s="47"/>
      <c r="FPQ3" s="47"/>
      <c r="FPR3" s="47"/>
      <c r="FPS3" s="47"/>
      <c r="FPT3" s="47"/>
      <c r="FPU3" s="47"/>
      <c r="FPV3" s="47"/>
      <c r="FPW3" s="47"/>
      <c r="FPX3" s="47"/>
      <c r="FPY3" s="47"/>
      <c r="FPZ3" s="47"/>
      <c r="FQA3" s="47"/>
      <c r="FQB3" s="47"/>
      <c r="FQC3" s="47"/>
      <c r="FQD3" s="47"/>
      <c r="FQE3" s="47"/>
      <c r="FQF3" s="47"/>
      <c r="FQG3" s="47"/>
      <c r="FQH3" s="47"/>
      <c r="FQI3" s="47"/>
      <c r="FQJ3" s="47"/>
      <c r="FQK3" s="47"/>
      <c r="FQL3" s="47"/>
      <c r="FQM3" s="47"/>
      <c r="FQN3" s="47"/>
      <c r="FQO3" s="47"/>
      <c r="FQP3" s="47"/>
      <c r="FQQ3" s="47"/>
      <c r="FQR3" s="47"/>
      <c r="FQS3" s="47"/>
      <c r="FQT3" s="47"/>
      <c r="FQU3" s="47"/>
      <c r="FQV3" s="47"/>
      <c r="FQW3" s="47"/>
      <c r="FQX3" s="47"/>
      <c r="FQY3" s="47"/>
      <c r="FQZ3" s="47"/>
      <c r="FRA3" s="47"/>
      <c r="FRB3" s="47"/>
      <c r="FRC3" s="47"/>
      <c r="FRD3" s="47"/>
      <c r="FRE3" s="47"/>
      <c r="FRF3" s="47"/>
      <c r="FRG3" s="47"/>
      <c r="FRH3" s="47"/>
      <c r="FRI3" s="47"/>
      <c r="FRJ3" s="47"/>
      <c r="FRK3" s="47"/>
      <c r="FRL3" s="47"/>
      <c r="FRM3" s="47"/>
      <c r="FRN3" s="47"/>
      <c r="FRO3" s="47"/>
      <c r="FRP3" s="47"/>
      <c r="FRQ3" s="47"/>
      <c r="FRR3" s="47"/>
      <c r="FRS3" s="47"/>
      <c r="FRT3" s="47"/>
      <c r="FRU3" s="47"/>
      <c r="FRV3" s="47"/>
      <c r="FRW3" s="47"/>
      <c r="FRX3" s="47"/>
      <c r="FRY3" s="47"/>
      <c r="FRZ3" s="47"/>
      <c r="FSA3" s="47"/>
      <c r="FSB3" s="47"/>
      <c r="FSC3" s="47"/>
      <c r="FSD3" s="47"/>
      <c r="FSE3" s="47"/>
      <c r="FSF3" s="47"/>
      <c r="FSG3" s="47"/>
      <c r="FSH3" s="47"/>
      <c r="FSI3" s="47"/>
      <c r="FSJ3" s="47"/>
      <c r="FSK3" s="47"/>
      <c r="FSL3" s="47"/>
      <c r="FSM3" s="47"/>
      <c r="FSN3" s="47"/>
      <c r="FSO3" s="47"/>
      <c r="FSP3" s="47"/>
      <c r="FSQ3" s="47"/>
      <c r="FSR3" s="47"/>
      <c r="FSS3" s="47"/>
      <c r="FST3" s="47"/>
      <c r="FSU3" s="47"/>
      <c r="FSV3" s="47"/>
      <c r="FSW3" s="47"/>
      <c r="FSX3" s="47"/>
      <c r="FSY3" s="47"/>
      <c r="FSZ3" s="47"/>
      <c r="FTA3" s="47"/>
      <c r="FTB3" s="47"/>
      <c r="FTC3" s="47"/>
      <c r="FTD3" s="47"/>
      <c r="FTE3" s="47"/>
      <c r="FTF3" s="47"/>
      <c r="FTG3" s="47"/>
      <c r="FTH3" s="47"/>
      <c r="FTI3" s="47"/>
      <c r="FTJ3" s="47"/>
      <c r="FTK3" s="47"/>
      <c r="FTL3" s="47"/>
      <c r="FTM3" s="47"/>
      <c r="FTN3" s="47"/>
      <c r="FTO3" s="47"/>
      <c r="FTP3" s="47"/>
      <c r="FTQ3" s="47"/>
      <c r="FTR3" s="47"/>
      <c r="FTS3" s="47"/>
      <c r="FTT3" s="47"/>
      <c r="FTU3" s="47"/>
      <c r="FTV3" s="47"/>
      <c r="FTW3" s="47"/>
      <c r="FTX3" s="47"/>
      <c r="FTY3" s="47"/>
      <c r="FTZ3" s="47"/>
      <c r="FUA3" s="47"/>
      <c r="FUB3" s="47"/>
      <c r="FUC3" s="47"/>
      <c r="FUD3" s="47"/>
      <c r="FUE3" s="47"/>
      <c r="FUF3" s="47"/>
      <c r="FUG3" s="47"/>
      <c r="FUH3" s="47"/>
      <c r="FUI3" s="47"/>
      <c r="FUJ3" s="47"/>
      <c r="FUK3" s="47"/>
      <c r="FUL3" s="47"/>
      <c r="FUM3" s="47"/>
      <c r="FUN3" s="47"/>
      <c r="FUO3" s="47"/>
      <c r="FUP3" s="47"/>
      <c r="FUQ3" s="47"/>
      <c r="FUR3" s="47"/>
      <c r="FUS3" s="47"/>
      <c r="FUT3" s="47"/>
      <c r="FUU3" s="47"/>
      <c r="FUV3" s="47"/>
      <c r="FUW3" s="47"/>
      <c r="FUX3" s="47"/>
      <c r="FUY3" s="47"/>
      <c r="FUZ3" s="47"/>
      <c r="FVA3" s="47"/>
      <c r="FVB3" s="47"/>
      <c r="FVC3" s="47"/>
      <c r="FVD3" s="47"/>
      <c r="FVE3" s="47"/>
      <c r="FVF3" s="47"/>
      <c r="FVG3" s="47"/>
      <c r="FVH3" s="47"/>
      <c r="FVI3" s="47"/>
      <c r="FVJ3" s="47"/>
      <c r="FVK3" s="47"/>
      <c r="FVL3" s="47"/>
      <c r="FVM3" s="47"/>
      <c r="FVN3" s="47"/>
      <c r="FVO3" s="47"/>
      <c r="FVP3" s="47"/>
      <c r="FVQ3" s="47"/>
      <c r="FVR3" s="47"/>
      <c r="FVS3" s="47"/>
      <c r="FVT3" s="47"/>
      <c r="FVU3" s="47"/>
      <c r="FVV3" s="47"/>
      <c r="FVW3" s="47"/>
      <c r="FVX3" s="47"/>
      <c r="FVY3" s="47"/>
      <c r="FVZ3" s="47"/>
      <c r="FWA3" s="47"/>
      <c r="FWB3" s="47"/>
      <c r="FWC3" s="47"/>
      <c r="FWD3" s="47"/>
      <c r="FWE3" s="47"/>
      <c r="FWF3" s="47"/>
      <c r="FWG3" s="47"/>
      <c r="FWH3" s="47"/>
      <c r="FWI3" s="47"/>
      <c r="FWJ3" s="47"/>
      <c r="FWK3" s="47"/>
      <c r="FWL3" s="47"/>
      <c r="FWM3" s="47"/>
      <c r="FWN3" s="47"/>
      <c r="FWO3" s="47"/>
      <c r="FWP3" s="47"/>
      <c r="FWQ3" s="47"/>
      <c r="FWR3" s="47"/>
      <c r="FWS3" s="47"/>
      <c r="FWT3" s="47"/>
      <c r="FWU3" s="47"/>
      <c r="FWV3" s="47"/>
      <c r="FWW3" s="47"/>
      <c r="FWX3" s="47"/>
      <c r="FWY3" s="47"/>
      <c r="FWZ3" s="47"/>
      <c r="FXA3" s="47"/>
      <c r="FXB3" s="47"/>
      <c r="FXC3" s="47"/>
      <c r="FXD3" s="47"/>
      <c r="FXE3" s="47"/>
      <c r="FXF3" s="47"/>
      <c r="FXG3" s="47"/>
      <c r="FXH3" s="47"/>
      <c r="FXI3" s="47"/>
      <c r="FXJ3" s="47"/>
      <c r="FXK3" s="47"/>
      <c r="FXL3" s="47"/>
      <c r="FXM3" s="47"/>
      <c r="FXN3" s="47"/>
      <c r="FXO3" s="47"/>
      <c r="FXP3" s="47"/>
      <c r="FXQ3" s="47"/>
      <c r="FXR3" s="47"/>
      <c r="FXS3" s="47"/>
      <c r="FXT3" s="47"/>
      <c r="FXU3" s="47"/>
      <c r="FXV3" s="47"/>
      <c r="FXW3" s="47"/>
      <c r="FXX3" s="47"/>
      <c r="FXY3" s="47"/>
      <c r="FXZ3" s="47"/>
      <c r="FYA3" s="47"/>
      <c r="FYB3" s="47"/>
      <c r="FYC3" s="47"/>
      <c r="FYD3" s="47"/>
      <c r="FYE3" s="47"/>
      <c r="FYF3" s="47"/>
      <c r="FYG3" s="47"/>
      <c r="FYH3" s="47"/>
      <c r="FYI3" s="47"/>
      <c r="FYJ3" s="47"/>
      <c r="FYK3" s="47"/>
      <c r="FYL3" s="47"/>
      <c r="FYM3" s="47"/>
      <c r="FYN3" s="47"/>
      <c r="FYO3" s="47"/>
      <c r="FYP3" s="47"/>
      <c r="FYQ3" s="47"/>
      <c r="FYR3" s="47"/>
      <c r="FYS3" s="47"/>
      <c r="FYT3" s="47"/>
      <c r="FYU3" s="47"/>
      <c r="FYV3" s="47"/>
      <c r="FYW3" s="47"/>
      <c r="FYX3" s="47"/>
      <c r="FYY3" s="47"/>
      <c r="FYZ3" s="47"/>
      <c r="FZA3" s="47"/>
      <c r="FZB3" s="47"/>
      <c r="FZC3" s="47"/>
      <c r="FZD3" s="47"/>
      <c r="FZE3" s="47"/>
      <c r="FZF3" s="47"/>
      <c r="FZG3" s="47"/>
      <c r="FZH3" s="47"/>
      <c r="FZI3" s="47"/>
      <c r="FZJ3" s="47"/>
      <c r="FZK3" s="47"/>
      <c r="FZL3" s="47"/>
      <c r="FZM3" s="47"/>
      <c r="FZN3" s="47"/>
      <c r="FZO3" s="47"/>
      <c r="FZP3" s="47"/>
      <c r="FZQ3" s="47"/>
      <c r="FZR3" s="47"/>
      <c r="FZS3" s="47"/>
      <c r="FZT3" s="47"/>
      <c r="FZU3" s="47"/>
      <c r="FZV3" s="47"/>
      <c r="FZW3" s="47"/>
      <c r="FZX3" s="47"/>
      <c r="FZY3" s="47"/>
      <c r="FZZ3" s="47"/>
      <c r="GAA3" s="47"/>
      <c r="GAB3" s="47"/>
      <c r="GAC3" s="47"/>
      <c r="GAD3" s="47"/>
      <c r="GAE3" s="47"/>
      <c r="GAF3" s="47"/>
      <c r="GAG3" s="47"/>
      <c r="GAH3" s="47"/>
      <c r="GAI3" s="47"/>
      <c r="GAJ3" s="47"/>
      <c r="GAK3" s="47"/>
      <c r="GAL3" s="47"/>
      <c r="GAM3" s="47"/>
      <c r="GAN3" s="47"/>
      <c r="GAO3" s="47"/>
      <c r="GAP3" s="47"/>
      <c r="GAQ3" s="47"/>
      <c r="GAR3" s="47"/>
      <c r="GAS3" s="47"/>
      <c r="GAT3" s="47"/>
      <c r="GAU3" s="47"/>
      <c r="GAV3" s="47"/>
      <c r="GAW3" s="47"/>
      <c r="GAX3" s="47"/>
      <c r="GAY3" s="47"/>
      <c r="GAZ3" s="47"/>
      <c r="GBA3" s="47"/>
      <c r="GBB3" s="47"/>
      <c r="GBC3" s="47"/>
      <c r="GBD3" s="47"/>
      <c r="GBE3" s="47"/>
      <c r="GBF3" s="47"/>
      <c r="GBG3" s="47"/>
      <c r="GBH3" s="47"/>
      <c r="GBI3" s="47"/>
      <c r="GBJ3" s="47"/>
      <c r="GBK3" s="47"/>
      <c r="GBL3" s="47"/>
      <c r="GBM3" s="47"/>
      <c r="GBN3" s="47"/>
      <c r="GBO3" s="47"/>
      <c r="GBP3" s="47"/>
      <c r="GBQ3" s="47"/>
      <c r="GBR3" s="47"/>
      <c r="GBS3" s="47"/>
      <c r="GBT3" s="47"/>
      <c r="GBU3" s="47"/>
      <c r="GBV3" s="47"/>
      <c r="GBW3" s="47"/>
      <c r="GBX3" s="47"/>
      <c r="GBY3" s="47"/>
      <c r="GBZ3" s="47"/>
      <c r="GCA3" s="47"/>
      <c r="GCB3" s="47"/>
      <c r="GCC3" s="47"/>
      <c r="GCD3" s="47"/>
      <c r="GCE3" s="47"/>
      <c r="GCF3" s="47"/>
      <c r="GCG3" s="47"/>
      <c r="GCH3" s="47"/>
      <c r="GCI3" s="47"/>
      <c r="GCJ3" s="47"/>
      <c r="GCK3" s="47"/>
      <c r="GCL3" s="47"/>
      <c r="GCM3" s="47"/>
      <c r="GCN3" s="47"/>
      <c r="GCO3" s="47"/>
      <c r="GCP3" s="47"/>
      <c r="GCQ3" s="47"/>
      <c r="GCR3" s="47"/>
      <c r="GCS3" s="47"/>
      <c r="GCT3" s="47"/>
      <c r="GCU3" s="47"/>
      <c r="GCV3" s="47"/>
      <c r="GCW3" s="47"/>
      <c r="GCX3" s="47"/>
      <c r="GCY3" s="47"/>
      <c r="GCZ3" s="47"/>
      <c r="GDA3" s="47"/>
      <c r="GDB3" s="47"/>
      <c r="GDC3" s="47"/>
      <c r="GDD3" s="47"/>
      <c r="GDE3" s="47"/>
      <c r="GDF3" s="47"/>
      <c r="GDG3" s="47"/>
      <c r="GDH3" s="47"/>
      <c r="GDI3" s="47"/>
      <c r="GDJ3" s="47"/>
      <c r="GDK3" s="47"/>
      <c r="GDL3" s="47"/>
      <c r="GDM3" s="47"/>
      <c r="GDN3" s="47"/>
      <c r="GDO3" s="47"/>
      <c r="GDP3" s="47"/>
      <c r="GDQ3" s="47"/>
      <c r="GDR3" s="47"/>
      <c r="GDS3" s="47"/>
      <c r="GDT3" s="47"/>
      <c r="GDU3" s="47"/>
      <c r="GDV3" s="47"/>
      <c r="GDW3" s="47"/>
      <c r="GDX3" s="47"/>
      <c r="GDY3" s="47"/>
      <c r="GDZ3" s="47"/>
      <c r="GEA3" s="47"/>
      <c r="GEB3" s="47"/>
      <c r="GEC3" s="47"/>
      <c r="GED3" s="47"/>
      <c r="GEE3" s="47"/>
      <c r="GEF3" s="47"/>
      <c r="GEG3" s="47"/>
      <c r="GEH3" s="47"/>
      <c r="GEI3" s="47"/>
      <c r="GEJ3" s="47"/>
      <c r="GEK3" s="47"/>
      <c r="GEL3" s="47"/>
      <c r="GEM3" s="47"/>
      <c r="GEN3" s="47"/>
      <c r="GEO3" s="47"/>
      <c r="GEP3" s="47"/>
      <c r="GEQ3" s="47"/>
      <c r="GER3" s="47"/>
      <c r="GES3" s="47"/>
      <c r="GET3" s="47"/>
      <c r="GEU3" s="47"/>
      <c r="GEV3" s="47"/>
      <c r="GEW3" s="47"/>
      <c r="GEX3" s="47"/>
      <c r="GEY3" s="47"/>
      <c r="GEZ3" s="47"/>
      <c r="GFA3" s="47"/>
      <c r="GFB3" s="47"/>
      <c r="GFC3" s="47"/>
      <c r="GFD3" s="47"/>
      <c r="GFE3" s="47"/>
      <c r="GFF3" s="47"/>
      <c r="GFG3" s="47"/>
      <c r="GFH3" s="47"/>
      <c r="GFI3" s="47"/>
      <c r="GFJ3" s="47"/>
      <c r="GFK3" s="47"/>
      <c r="GFL3" s="47"/>
      <c r="GFM3" s="47"/>
      <c r="GFN3" s="47"/>
      <c r="GFO3" s="47"/>
      <c r="GFP3" s="47"/>
      <c r="GFQ3" s="47"/>
      <c r="GFR3" s="47"/>
      <c r="GFS3" s="47"/>
      <c r="GFT3" s="47"/>
      <c r="GFU3" s="47"/>
      <c r="GFV3" s="47"/>
      <c r="GFW3" s="47"/>
      <c r="GFX3" s="47"/>
      <c r="GFY3" s="47"/>
      <c r="GFZ3" s="47"/>
      <c r="GGA3" s="47"/>
      <c r="GGB3" s="47"/>
      <c r="GGC3" s="47"/>
      <c r="GGD3" s="47"/>
      <c r="GGE3" s="47"/>
      <c r="GGF3" s="47"/>
      <c r="GGG3" s="47"/>
      <c r="GGH3" s="47"/>
      <c r="GGI3" s="47"/>
      <c r="GGJ3" s="47"/>
      <c r="GGK3" s="47"/>
      <c r="GGL3" s="47"/>
      <c r="GGM3" s="47"/>
      <c r="GGN3" s="47"/>
      <c r="GGO3" s="47"/>
      <c r="GGP3" s="47"/>
      <c r="GGQ3" s="47"/>
      <c r="GGR3" s="47"/>
      <c r="GGS3" s="47"/>
      <c r="GGT3" s="47"/>
      <c r="GGU3" s="47"/>
      <c r="GGV3" s="47"/>
      <c r="GGW3" s="47"/>
      <c r="GGX3" s="47"/>
      <c r="GGY3" s="47"/>
      <c r="GGZ3" s="47"/>
      <c r="GHA3" s="47"/>
      <c r="GHB3" s="47"/>
      <c r="GHC3" s="47"/>
      <c r="GHD3" s="47"/>
      <c r="GHE3" s="47"/>
      <c r="GHF3" s="47"/>
      <c r="GHG3" s="47"/>
      <c r="GHH3" s="47"/>
      <c r="GHI3" s="47"/>
      <c r="GHJ3" s="47"/>
      <c r="GHK3" s="47"/>
      <c r="GHL3" s="47"/>
      <c r="GHM3" s="47"/>
      <c r="GHN3" s="47"/>
      <c r="GHO3" s="47"/>
      <c r="GHP3" s="47"/>
      <c r="GHQ3" s="47"/>
      <c r="GHR3" s="47"/>
      <c r="GHS3" s="47"/>
      <c r="GHT3" s="47"/>
      <c r="GHU3" s="47"/>
      <c r="GHV3" s="47"/>
      <c r="GHW3" s="47"/>
      <c r="GHX3" s="47"/>
      <c r="GHY3" s="47"/>
      <c r="GHZ3" s="47"/>
      <c r="GIA3" s="47"/>
      <c r="GIB3" s="47"/>
      <c r="GIC3" s="47"/>
      <c r="GID3" s="47"/>
      <c r="GIE3" s="47"/>
      <c r="GIF3" s="47"/>
      <c r="GIG3" s="47"/>
      <c r="GIH3" s="47"/>
      <c r="GII3" s="47"/>
      <c r="GIJ3" s="47"/>
      <c r="GIK3" s="47"/>
      <c r="GIL3" s="47"/>
      <c r="GIM3" s="47"/>
      <c r="GIN3" s="47"/>
      <c r="GIO3" s="47"/>
      <c r="GIP3" s="47"/>
      <c r="GIQ3" s="47"/>
      <c r="GIR3" s="47"/>
      <c r="GIS3" s="47"/>
      <c r="GIT3" s="47"/>
      <c r="GIU3" s="47"/>
      <c r="GIV3" s="47"/>
      <c r="GIW3" s="47"/>
      <c r="GIX3" s="47"/>
      <c r="GIY3" s="47"/>
      <c r="GIZ3" s="47"/>
      <c r="GJA3" s="47"/>
      <c r="GJB3" s="47"/>
      <c r="GJC3" s="47"/>
      <c r="GJD3" s="47"/>
      <c r="GJE3" s="47"/>
      <c r="GJF3" s="47"/>
      <c r="GJG3" s="47"/>
      <c r="GJH3" s="47"/>
      <c r="GJI3" s="47"/>
      <c r="GJJ3" s="47"/>
      <c r="GJK3" s="47"/>
      <c r="GJL3" s="47"/>
      <c r="GJM3" s="47"/>
      <c r="GJN3" s="47"/>
      <c r="GJO3" s="47"/>
      <c r="GJP3" s="47"/>
      <c r="GJQ3" s="47"/>
      <c r="GJR3" s="47"/>
      <c r="GJS3" s="47"/>
      <c r="GJT3" s="47"/>
      <c r="GJU3" s="47"/>
      <c r="GJV3" s="47"/>
      <c r="GJW3" s="47"/>
      <c r="GJX3" s="47"/>
      <c r="GJY3" s="47"/>
      <c r="GJZ3" s="47"/>
      <c r="GKA3" s="47"/>
      <c r="GKB3" s="47"/>
      <c r="GKC3" s="47"/>
      <c r="GKD3" s="47"/>
      <c r="GKE3" s="47"/>
      <c r="GKF3" s="47"/>
      <c r="GKG3" s="47"/>
      <c r="GKH3" s="47"/>
      <c r="GKI3" s="47"/>
      <c r="GKJ3" s="47"/>
      <c r="GKK3" s="47"/>
      <c r="GKL3" s="47"/>
      <c r="GKM3" s="47"/>
      <c r="GKN3" s="47"/>
      <c r="GKO3" s="47"/>
      <c r="GKP3" s="47"/>
      <c r="GKQ3" s="47"/>
      <c r="GKR3" s="47"/>
      <c r="GKS3" s="47"/>
      <c r="GKT3" s="47"/>
      <c r="GKU3" s="47"/>
      <c r="GKV3" s="47"/>
      <c r="GKW3" s="47"/>
      <c r="GKX3" s="47"/>
      <c r="GKY3" s="47"/>
      <c r="GKZ3" s="47"/>
      <c r="GLA3" s="47"/>
      <c r="GLB3" s="47"/>
      <c r="GLC3" s="47"/>
      <c r="GLD3" s="47"/>
      <c r="GLE3" s="47"/>
      <c r="GLF3" s="47"/>
      <c r="GLG3" s="47"/>
      <c r="GLH3" s="47"/>
      <c r="GLI3" s="47"/>
      <c r="GLJ3" s="47"/>
      <c r="GLK3" s="47"/>
      <c r="GLL3" s="47"/>
      <c r="GLM3" s="47"/>
      <c r="GLN3" s="47"/>
      <c r="GLO3" s="47"/>
      <c r="GLP3" s="47"/>
      <c r="GLQ3" s="47"/>
      <c r="GLR3" s="47"/>
      <c r="GLS3" s="47"/>
      <c r="GLT3" s="47"/>
      <c r="GLU3" s="47"/>
      <c r="GLV3" s="47"/>
      <c r="GLW3" s="47"/>
      <c r="GLX3" s="47"/>
      <c r="GLY3" s="47"/>
      <c r="GLZ3" s="47"/>
      <c r="GMA3" s="47"/>
      <c r="GMB3" s="47"/>
      <c r="GMC3" s="47"/>
      <c r="GMD3" s="47"/>
      <c r="GME3" s="47"/>
      <c r="GMF3" s="47"/>
      <c r="GMG3" s="47"/>
      <c r="GMH3" s="47"/>
      <c r="GMI3" s="47"/>
      <c r="GMJ3" s="47"/>
      <c r="GMK3" s="47"/>
      <c r="GML3" s="47"/>
      <c r="GMM3" s="47"/>
      <c r="GMN3" s="47"/>
      <c r="GMO3" s="47"/>
      <c r="GMP3" s="47"/>
      <c r="GMQ3" s="47"/>
      <c r="GMR3" s="47"/>
      <c r="GMS3" s="47"/>
      <c r="GMT3" s="47"/>
      <c r="GMU3" s="47"/>
      <c r="GMV3" s="47"/>
      <c r="GMW3" s="47"/>
      <c r="GMX3" s="47"/>
      <c r="GMY3" s="47"/>
      <c r="GMZ3" s="47"/>
      <c r="GNA3" s="47"/>
      <c r="GNB3" s="47"/>
      <c r="GNC3" s="47"/>
      <c r="GND3" s="47"/>
      <c r="GNE3" s="47"/>
      <c r="GNF3" s="47"/>
      <c r="GNG3" s="47"/>
      <c r="GNH3" s="47"/>
      <c r="GNI3" s="47"/>
      <c r="GNJ3" s="47"/>
      <c r="GNK3" s="47"/>
      <c r="GNL3" s="47"/>
      <c r="GNM3" s="47"/>
      <c r="GNN3" s="47"/>
      <c r="GNO3" s="47"/>
      <c r="GNP3" s="47"/>
      <c r="GNQ3" s="47"/>
      <c r="GNR3" s="47"/>
      <c r="GNS3" s="47"/>
      <c r="GNT3" s="47"/>
      <c r="GNU3" s="47"/>
      <c r="GNV3" s="47"/>
      <c r="GNW3" s="47"/>
      <c r="GNX3" s="47"/>
      <c r="GNY3" s="47"/>
      <c r="GNZ3" s="47"/>
      <c r="GOA3" s="47"/>
      <c r="GOB3" s="47"/>
      <c r="GOC3" s="47"/>
      <c r="GOD3" s="47"/>
      <c r="GOE3" s="47"/>
      <c r="GOF3" s="47"/>
      <c r="GOG3" s="47"/>
      <c r="GOH3" s="47"/>
      <c r="GOI3" s="47"/>
      <c r="GOJ3" s="47"/>
      <c r="GOK3" s="47"/>
      <c r="GOL3" s="47"/>
      <c r="GOM3" s="47"/>
      <c r="GON3" s="47"/>
      <c r="GOO3" s="47"/>
      <c r="GOP3" s="47"/>
      <c r="GOQ3" s="47"/>
      <c r="GOR3" s="47"/>
      <c r="GOS3" s="47"/>
      <c r="GOT3" s="47"/>
      <c r="GOU3" s="47"/>
      <c r="GOV3" s="47"/>
      <c r="GOW3" s="47"/>
      <c r="GOX3" s="47"/>
      <c r="GOY3" s="47"/>
      <c r="GOZ3" s="47"/>
      <c r="GPA3" s="47"/>
      <c r="GPB3" s="47"/>
      <c r="GPC3" s="47"/>
      <c r="GPD3" s="47"/>
      <c r="GPE3" s="47"/>
      <c r="GPF3" s="47"/>
      <c r="GPG3" s="47"/>
      <c r="GPH3" s="47"/>
      <c r="GPI3" s="47"/>
      <c r="GPJ3" s="47"/>
      <c r="GPK3" s="47"/>
      <c r="GPL3" s="47"/>
      <c r="GPM3" s="47"/>
      <c r="GPN3" s="47"/>
      <c r="GPO3" s="47"/>
      <c r="GPP3" s="47"/>
      <c r="GPQ3" s="47"/>
      <c r="GPR3" s="47"/>
      <c r="GPS3" s="47"/>
      <c r="GPT3" s="47"/>
      <c r="GPU3" s="47"/>
      <c r="GPV3" s="47"/>
      <c r="GPW3" s="47"/>
      <c r="GPX3" s="47"/>
      <c r="GPY3" s="47"/>
      <c r="GPZ3" s="47"/>
      <c r="GQA3" s="47"/>
      <c r="GQB3" s="47"/>
      <c r="GQC3" s="47"/>
      <c r="GQD3" s="47"/>
      <c r="GQE3" s="47"/>
      <c r="GQF3" s="47"/>
      <c r="GQG3" s="47"/>
      <c r="GQH3" s="47"/>
      <c r="GQI3" s="47"/>
      <c r="GQJ3" s="47"/>
      <c r="GQK3" s="47"/>
      <c r="GQL3" s="47"/>
      <c r="GQM3" s="47"/>
      <c r="GQN3" s="47"/>
      <c r="GQO3" s="47"/>
      <c r="GQP3" s="47"/>
      <c r="GQQ3" s="47"/>
      <c r="GQR3" s="47"/>
      <c r="GQS3" s="47"/>
      <c r="GQT3" s="47"/>
      <c r="GQU3" s="47"/>
      <c r="GQV3" s="47"/>
      <c r="GQW3" s="47"/>
      <c r="GQX3" s="47"/>
      <c r="GQY3" s="47"/>
      <c r="GQZ3" s="47"/>
      <c r="GRA3" s="47"/>
      <c r="GRB3" s="47"/>
      <c r="GRC3" s="47"/>
      <c r="GRD3" s="47"/>
      <c r="GRE3" s="47"/>
      <c r="GRF3" s="47"/>
      <c r="GRG3" s="47"/>
      <c r="GRH3" s="47"/>
      <c r="GRI3" s="47"/>
      <c r="GRJ3" s="47"/>
      <c r="GRK3" s="47"/>
      <c r="GRL3" s="47"/>
      <c r="GRM3" s="47"/>
      <c r="GRN3" s="47"/>
      <c r="GRO3" s="47"/>
      <c r="GRP3" s="47"/>
      <c r="GRQ3" s="47"/>
      <c r="GRR3" s="47"/>
      <c r="GRS3" s="47"/>
      <c r="GRT3" s="47"/>
      <c r="GRU3" s="47"/>
      <c r="GRV3" s="47"/>
      <c r="GRW3" s="47"/>
      <c r="GRX3" s="47"/>
      <c r="GRY3" s="47"/>
      <c r="GRZ3" s="47"/>
      <c r="GSA3" s="47"/>
      <c r="GSB3" s="47"/>
      <c r="GSC3" s="47"/>
      <c r="GSD3" s="47"/>
      <c r="GSE3" s="47"/>
      <c r="GSF3" s="47"/>
      <c r="GSG3" s="47"/>
      <c r="GSH3" s="47"/>
      <c r="GSI3" s="47"/>
      <c r="GSJ3" s="47"/>
      <c r="GSK3" s="47"/>
      <c r="GSL3" s="47"/>
      <c r="GSM3" s="47"/>
      <c r="GSN3" s="47"/>
      <c r="GSO3" s="47"/>
      <c r="GSP3" s="47"/>
      <c r="GSQ3" s="47"/>
      <c r="GSR3" s="47"/>
      <c r="GSS3" s="47"/>
      <c r="GST3" s="47"/>
      <c r="GSU3" s="47"/>
      <c r="GSV3" s="47"/>
      <c r="GSW3" s="47"/>
      <c r="GSX3" s="47"/>
      <c r="GSY3" s="47"/>
      <c r="GSZ3" s="47"/>
      <c r="GTA3" s="47"/>
      <c r="GTB3" s="47"/>
      <c r="GTC3" s="47"/>
      <c r="GTD3" s="47"/>
      <c r="GTE3" s="47"/>
      <c r="GTF3" s="47"/>
      <c r="GTG3" s="47"/>
      <c r="GTH3" s="47"/>
      <c r="GTI3" s="47"/>
      <c r="GTJ3" s="47"/>
      <c r="GTK3" s="47"/>
      <c r="GTL3" s="47"/>
      <c r="GTM3" s="47"/>
      <c r="GTN3" s="47"/>
      <c r="GTO3" s="47"/>
      <c r="GTP3" s="47"/>
      <c r="GTQ3" s="47"/>
      <c r="GTR3" s="47"/>
      <c r="GTS3" s="47"/>
      <c r="GTT3" s="47"/>
      <c r="GTU3" s="47"/>
      <c r="GTV3" s="47"/>
      <c r="GTW3" s="47"/>
      <c r="GTX3" s="47"/>
      <c r="GTY3" s="47"/>
      <c r="GTZ3" s="47"/>
      <c r="GUA3" s="47"/>
      <c r="GUB3" s="47"/>
      <c r="GUC3" s="47"/>
      <c r="GUD3" s="47"/>
      <c r="GUE3" s="47"/>
      <c r="GUF3" s="47"/>
      <c r="GUG3" s="47"/>
      <c r="GUH3" s="47"/>
      <c r="GUI3" s="47"/>
      <c r="GUJ3" s="47"/>
      <c r="GUK3" s="47"/>
      <c r="GUL3" s="47"/>
      <c r="GUM3" s="47"/>
      <c r="GUN3" s="47"/>
      <c r="GUO3" s="47"/>
      <c r="GUP3" s="47"/>
      <c r="GUQ3" s="47"/>
      <c r="GUR3" s="47"/>
      <c r="GUS3" s="47"/>
      <c r="GUT3" s="47"/>
      <c r="GUU3" s="47"/>
      <c r="GUV3" s="47"/>
      <c r="GUW3" s="47"/>
      <c r="GUX3" s="47"/>
      <c r="GUY3" s="47"/>
      <c r="GUZ3" s="47"/>
      <c r="GVA3" s="47"/>
      <c r="GVB3" s="47"/>
      <c r="GVC3" s="47"/>
      <c r="GVD3" s="47"/>
      <c r="GVE3" s="47"/>
      <c r="GVF3" s="47"/>
      <c r="GVG3" s="47"/>
      <c r="GVH3" s="47"/>
      <c r="GVI3" s="47"/>
      <c r="GVJ3" s="47"/>
      <c r="GVK3" s="47"/>
      <c r="GVL3" s="47"/>
      <c r="GVM3" s="47"/>
      <c r="GVN3" s="47"/>
      <c r="GVO3" s="47"/>
      <c r="GVP3" s="47"/>
      <c r="GVQ3" s="47"/>
      <c r="GVR3" s="47"/>
      <c r="GVS3" s="47"/>
      <c r="GVT3" s="47"/>
      <c r="GVU3" s="47"/>
      <c r="GVV3" s="47"/>
      <c r="GVW3" s="47"/>
      <c r="GVX3" s="47"/>
      <c r="GVY3" s="47"/>
      <c r="GVZ3" s="47"/>
      <c r="GWA3" s="47"/>
      <c r="GWB3" s="47"/>
      <c r="GWC3" s="47"/>
      <c r="GWD3" s="47"/>
      <c r="GWE3" s="47"/>
      <c r="GWF3" s="47"/>
      <c r="GWG3" s="47"/>
      <c r="GWH3" s="47"/>
      <c r="GWI3" s="47"/>
      <c r="GWJ3" s="47"/>
      <c r="GWK3" s="47"/>
      <c r="GWL3" s="47"/>
      <c r="GWM3" s="47"/>
      <c r="GWN3" s="47"/>
      <c r="GWO3" s="47"/>
      <c r="GWP3" s="47"/>
      <c r="GWQ3" s="47"/>
      <c r="GWR3" s="47"/>
      <c r="GWS3" s="47"/>
      <c r="GWT3" s="47"/>
      <c r="GWU3" s="47"/>
      <c r="GWV3" s="47"/>
      <c r="GWW3" s="47"/>
      <c r="GWX3" s="47"/>
      <c r="GWY3" s="47"/>
      <c r="GWZ3" s="47"/>
      <c r="GXA3" s="47"/>
      <c r="GXB3" s="47"/>
      <c r="GXC3" s="47"/>
      <c r="GXD3" s="47"/>
      <c r="GXE3" s="47"/>
      <c r="GXF3" s="47"/>
      <c r="GXG3" s="47"/>
      <c r="GXH3" s="47"/>
      <c r="GXI3" s="47"/>
      <c r="GXJ3" s="47"/>
      <c r="GXK3" s="47"/>
      <c r="GXL3" s="47"/>
      <c r="GXM3" s="47"/>
      <c r="GXN3" s="47"/>
      <c r="GXO3" s="47"/>
      <c r="GXP3" s="47"/>
      <c r="GXQ3" s="47"/>
      <c r="GXR3" s="47"/>
      <c r="GXS3" s="47"/>
      <c r="GXT3" s="47"/>
      <c r="GXU3" s="47"/>
      <c r="GXV3" s="47"/>
      <c r="GXW3" s="47"/>
      <c r="GXX3" s="47"/>
      <c r="GXY3" s="47"/>
      <c r="GXZ3" s="47"/>
      <c r="GYA3" s="47"/>
      <c r="GYB3" s="47"/>
      <c r="GYC3" s="47"/>
      <c r="GYD3" s="47"/>
      <c r="GYE3" s="47"/>
      <c r="GYF3" s="47"/>
      <c r="GYG3" s="47"/>
      <c r="GYH3" s="47"/>
      <c r="GYI3" s="47"/>
      <c r="GYJ3" s="47"/>
      <c r="GYK3" s="47"/>
      <c r="GYL3" s="47"/>
      <c r="GYM3" s="47"/>
      <c r="GYN3" s="47"/>
      <c r="GYO3" s="47"/>
      <c r="GYP3" s="47"/>
      <c r="GYQ3" s="47"/>
      <c r="GYR3" s="47"/>
      <c r="GYS3" s="47"/>
      <c r="GYT3" s="47"/>
      <c r="GYU3" s="47"/>
      <c r="GYV3" s="47"/>
      <c r="GYW3" s="47"/>
      <c r="GYX3" s="47"/>
      <c r="GYY3" s="47"/>
      <c r="GYZ3" s="47"/>
      <c r="GZA3" s="47"/>
      <c r="GZB3" s="47"/>
      <c r="GZC3" s="47"/>
      <c r="GZD3" s="47"/>
      <c r="GZE3" s="47"/>
      <c r="GZF3" s="47"/>
      <c r="GZG3" s="47"/>
      <c r="GZH3" s="47"/>
      <c r="GZI3" s="47"/>
      <c r="GZJ3" s="47"/>
      <c r="GZK3" s="47"/>
      <c r="GZL3" s="47"/>
      <c r="GZM3" s="47"/>
      <c r="GZN3" s="47"/>
      <c r="GZO3" s="47"/>
      <c r="GZP3" s="47"/>
      <c r="GZQ3" s="47"/>
      <c r="GZR3" s="47"/>
      <c r="GZS3" s="47"/>
      <c r="GZT3" s="47"/>
      <c r="GZU3" s="47"/>
      <c r="GZV3" s="47"/>
      <c r="GZW3" s="47"/>
      <c r="GZX3" s="47"/>
      <c r="GZY3" s="47"/>
      <c r="GZZ3" s="47"/>
      <c r="HAA3" s="47"/>
      <c r="HAB3" s="47"/>
      <c r="HAC3" s="47"/>
      <c r="HAD3" s="47"/>
      <c r="HAE3" s="47"/>
      <c r="HAF3" s="47"/>
      <c r="HAG3" s="47"/>
      <c r="HAH3" s="47"/>
      <c r="HAI3" s="47"/>
      <c r="HAJ3" s="47"/>
      <c r="HAK3" s="47"/>
      <c r="HAL3" s="47"/>
      <c r="HAM3" s="47"/>
      <c r="HAN3" s="47"/>
      <c r="HAO3" s="47"/>
      <c r="HAP3" s="47"/>
      <c r="HAQ3" s="47"/>
      <c r="HAR3" s="47"/>
      <c r="HAS3" s="47"/>
      <c r="HAT3" s="47"/>
      <c r="HAU3" s="47"/>
      <c r="HAV3" s="47"/>
      <c r="HAW3" s="47"/>
      <c r="HAX3" s="47"/>
      <c r="HAY3" s="47"/>
      <c r="HAZ3" s="47"/>
      <c r="HBA3" s="47"/>
      <c r="HBB3" s="47"/>
      <c r="HBC3" s="47"/>
      <c r="HBD3" s="47"/>
      <c r="HBE3" s="47"/>
      <c r="HBF3" s="47"/>
      <c r="HBG3" s="47"/>
      <c r="HBH3" s="47"/>
      <c r="HBI3" s="47"/>
      <c r="HBJ3" s="47"/>
      <c r="HBK3" s="47"/>
      <c r="HBL3" s="47"/>
      <c r="HBM3" s="47"/>
      <c r="HBN3" s="47"/>
      <c r="HBO3" s="47"/>
      <c r="HBP3" s="47"/>
      <c r="HBQ3" s="47"/>
      <c r="HBR3" s="47"/>
      <c r="HBS3" s="47"/>
      <c r="HBT3" s="47"/>
      <c r="HBU3" s="47"/>
      <c r="HBV3" s="47"/>
      <c r="HBW3" s="47"/>
      <c r="HBX3" s="47"/>
      <c r="HBY3" s="47"/>
      <c r="HBZ3" s="47"/>
      <c r="HCA3" s="47"/>
      <c r="HCB3" s="47"/>
      <c r="HCC3" s="47"/>
      <c r="HCD3" s="47"/>
      <c r="HCE3" s="47"/>
      <c r="HCF3" s="47"/>
      <c r="HCG3" s="47"/>
      <c r="HCH3" s="47"/>
      <c r="HCI3" s="47"/>
      <c r="HCJ3" s="47"/>
      <c r="HCK3" s="47"/>
      <c r="HCL3" s="47"/>
      <c r="HCM3" s="47"/>
      <c r="HCN3" s="47"/>
      <c r="HCO3" s="47"/>
      <c r="HCP3" s="47"/>
      <c r="HCQ3" s="47"/>
      <c r="HCR3" s="47"/>
      <c r="HCS3" s="47"/>
      <c r="HCT3" s="47"/>
      <c r="HCU3" s="47"/>
      <c r="HCV3" s="47"/>
      <c r="HCW3" s="47"/>
      <c r="HCX3" s="47"/>
      <c r="HCY3" s="47"/>
      <c r="HCZ3" s="47"/>
      <c r="HDA3" s="47"/>
      <c r="HDB3" s="47"/>
      <c r="HDC3" s="47"/>
      <c r="HDD3" s="47"/>
      <c r="HDE3" s="47"/>
      <c r="HDF3" s="47"/>
      <c r="HDG3" s="47"/>
      <c r="HDH3" s="47"/>
      <c r="HDI3" s="47"/>
      <c r="HDJ3" s="47"/>
      <c r="HDK3" s="47"/>
      <c r="HDL3" s="47"/>
      <c r="HDM3" s="47"/>
      <c r="HDN3" s="47"/>
      <c r="HDO3" s="47"/>
      <c r="HDP3" s="47"/>
      <c r="HDQ3" s="47"/>
      <c r="HDR3" s="47"/>
      <c r="HDS3" s="47"/>
      <c r="HDT3" s="47"/>
      <c r="HDU3" s="47"/>
      <c r="HDV3" s="47"/>
      <c r="HDW3" s="47"/>
      <c r="HDX3" s="47"/>
      <c r="HDY3" s="47"/>
      <c r="HDZ3" s="47"/>
      <c r="HEA3" s="47"/>
      <c r="HEB3" s="47"/>
      <c r="HEC3" s="47"/>
      <c r="HED3" s="47"/>
      <c r="HEE3" s="47"/>
      <c r="HEF3" s="47"/>
      <c r="HEG3" s="47"/>
      <c r="HEH3" s="47"/>
      <c r="HEI3" s="47"/>
      <c r="HEJ3" s="47"/>
      <c r="HEK3" s="47"/>
      <c r="HEL3" s="47"/>
      <c r="HEM3" s="47"/>
      <c r="HEN3" s="47"/>
      <c r="HEO3" s="47"/>
      <c r="HEP3" s="47"/>
      <c r="HEQ3" s="47"/>
      <c r="HER3" s="47"/>
      <c r="HES3" s="47"/>
      <c r="HET3" s="47"/>
      <c r="HEU3" s="47"/>
      <c r="HEV3" s="47"/>
      <c r="HEW3" s="47"/>
      <c r="HEX3" s="47"/>
      <c r="HEY3" s="47"/>
      <c r="HEZ3" s="47"/>
      <c r="HFA3" s="47"/>
      <c r="HFB3" s="47"/>
      <c r="HFC3" s="47"/>
      <c r="HFD3" s="47"/>
      <c r="HFE3" s="47"/>
      <c r="HFF3" s="47"/>
      <c r="HFG3" s="47"/>
      <c r="HFH3" s="47"/>
      <c r="HFI3" s="47"/>
      <c r="HFJ3" s="47"/>
      <c r="HFK3" s="47"/>
      <c r="HFL3" s="47"/>
      <c r="HFM3" s="47"/>
      <c r="HFN3" s="47"/>
      <c r="HFO3" s="47"/>
      <c r="HFP3" s="47"/>
      <c r="HFQ3" s="47"/>
      <c r="HFR3" s="47"/>
      <c r="HFS3" s="47"/>
      <c r="HFT3" s="47"/>
      <c r="HFU3" s="47"/>
      <c r="HFV3" s="47"/>
      <c r="HFW3" s="47"/>
      <c r="HFX3" s="47"/>
      <c r="HFY3" s="47"/>
      <c r="HFZ3" s="47"/>
      <c r="HGA3" s="47"/>
      <c r="HGB3" s="47"/>
      <c r="HGC3" s="47"/>
      <c r="HGD3" s="47"/>
      <c r="HGE3" s="47"/>
      <c r="HGF3" s="47"/>
      <c r="HGG3" s="47"/>
      <c r="HGH3" s="47"/>
      <c r="HGI3" s="47"/>
      <c r="HGJ3" s="47"/>
      <c r="HGK3" s="47"/>
      <c r="HGL3" s="47"/>
      <c r="HGM3" s="47"/>
      <c r="HGN3" s="47"/>
      <c r="HGO3" s="47"/>
      <c r="HGP3" s="47"/>
      <c r="HGQ3" s="47"/>
      <c r="HGR3" s="47"/>
      <c r="HGS3" s="47"/>
      <c r="HGT3" s="47"/>
      <c r="HGU3" s="47"/>
      <c r="HGV3" s="47"/>
      <c r="HGW3" s="47"/>
      <c r="HGX3" s="47"/>
      <c r="HGY3" s="47"/>
      <c r="HGZ3" s="47"/>
      <c r="HHA3" s="47"/>
      <c r="HHB3" s="47"/>
      <c r="HHC3" s="47"/>
      <c r="HHD3" s="47"/>
      <c r="HHE3" s="47"/>
      <c r="HHF3" s="47"/>
      <c r="HHG3" s="47"/>
      <c r="HHH3" s="47"/>
      <c r="HHI3" s="47"/>
      <c r="HHJ3" s="47"/>
      <c r="HHK3" s="47"/>
      <c r="HHL3" s="47"/>
      <c r="HHM3" s="47"/>
      <c r="HHN3" s="47"/>
      <c r="HHO3" s="47"/>
      <c r="HHP3" s="47"/>
      <c r="HHQ3" s="47"/>
      <c r="HHR3" s="47"/>
      <c r="HHS3" s="47"/>
      <c r="HHT3" s="47"/>
      <c r="HHU3" s="47"/>
      <c r="HHV3" s="47"/>
      <c r="HHW3" s="47"/>
      <c r="HHX3" s="47"/>
      <c r="HHY3" s="47"/>
      <c r="HHZ3" s="47"/>
      <c r="HIA3" s="47"/>
      <c r="HIB3" s="47"/>
      <c r="HIC3" s="47"/>
      <c r="HID3" s="47"/>
      <c r="HIE3" s="47"/>
      <c r="HIF3" s="47"/>
      <c r="HIG3" s="47"/>
      <c r="HIH3" s="47"/>
      <c r="HII3" s="47"/>
      <c r="HIJ3" s="47"/>
      <c r="HIK3" s="47"/>
      <c r="HIL3" s="47"/>
      <c r="HIM3" s="47"/>
      <c r="HIN3" s="47"/>
      <c r="HIO3" s="47"/>
      <c r="HIP3" s="47"/>
      <c r="HIQ3" s="47"/>
      <c r="HIR3" s="47"/>
      <c r="HIS3" s="47"/>
      <c r="HIT3" s="47"/>
      <c r="HIU3" s="47"/>
      <c r="HIV3" s="47"/>
      <c r="HIW3" s="47"/>
      <c r="HIX3" s="47"/>
      <c r="HIY3" s="47"/>
      <c r="HIZ3" s="47"/>
      <c r="HJA3" s="47"/>
      <c r="HJB3" s="47"/>
      <c r="HJC3" s="47"/>
      <c r="HJD3" s="47"/>
      <c r="HJE3" s="47"/>
      <c r="HJF3" s="47"/>
      <c r="HJG3" s="47"/>
      <c r="HJH3" s="47"/>
      <c r="HJI3" s="47"/>
      <c r="HJJ3" s="47"/>
      <c r="HJK3" s="47"/>
      <c r="HJL3" s="47"/>
      <c r="HJM3" s="47"/>
      <c r="HJN3" s="47"/>
      <c r="HJO3" s="47"/>
      <c r="HJP3" s="47"/>
      <c r="HJQ3" s="47"/>
      <c r="HJR3" s="47"/>
      <c r="HJS3" s="47"/>
      <c r="HJT3" s="47"/>
      <c r="HJU3" s="47"/>
      <c r="HJV3" s="47"/>
      <c r="HJW3" s="47"/>
      <c r="HJX3" s="47"/>
      <c r="HJY3" s="47"/>
      <c r="HJZ3" s="47"/>
      <c r="HKA3" s="47"/>
      <c r="HKB3" s="47"/>
      <c r="HKC3" s="47"/>
      <c r="HKD3" s="47"/>
      <c r="HKE3" s="47"/>
      <c r="HKF3" s="47"/>
      <c r="HKG3" s="47"/>
      <c r="HKH3" s="47"/>
      <c r="HKI3" s="47"/>
      <c r="HKJ3" s="47"/>
      <c r="HKK3" s="47"/>
      <c r="HKL3" s="47"/>
      <c r="HKM3" s="47"/>
      <c r="HKN3" s="47"/>
      <c r="HKO3" s="47"/>
      <c r="HKP3" s="47"/>
      <c r="HKQ3" s="47"/>
      <c r="HKR3" s="47"/>
      <c r="HKS3" s="47"/>
      <c r="HKT3" s="47"/>
      <c r="HKU3" s="47"/>
      <c r="HKV3" s="47"/>
      <c r="HKW3" s="47"/>
      <c r="HKX3" s="47"/>
      <c r="HKY3" s="47"/>
      <c r="HKZ3" s="47"/>
      <c r="HLA3" s="47"/>
      <c r="HLB3" s="47"/>
      <c r="HLC3" s="47"/>
      <c r="HLD3" s="47"/>
      <c r="HLE3" s="47"/>
      <c r="HLF3" s="47"/>
      <c r="HLG3" s="47"/>
      <c r="HLH3" s="47"/>
      <c r="HLI3" s="47"/>
      <c r="HLJ3" s="47"/>
      <c r="HLK3" s="47"/>
      <c r="HLL3" s="47"/>
      <c r="HLM3" s="47"/>
      <c r="HLN3" s="47"/>
      <c r="HLO3" s="47"/>
      <c r="HLP3" s="47"/>
      <c r="HLQ3" s="47"/>
      <c r="HLR3" s="47"/>
      <c r="HLS3" s="47"/>
      <c r="HLT3" s="47"/>
      <c r="HLU3" s="47"/>
      <c r="HLV3" s="47"/>
      <c r="HLW3" s="47"/>
      <c r="HLX3" s="47"/>
      <c r="HLY3" s="47"/>
      <c r="HLZ3" s="47"/>
      <c r="HMA3" s="47"/>
      <c r="HMB3" s="47"/>
      <c r="HMC3" s="47"/>
      <c r="HMD3" s="47"/>
      <c r="HME3" s="47"/>
      <c r="HMF3" s="47"/>
      <c r="HMG3" s="47"/>
      <c r="HMH3" s="47"/>
      <c r="HMI3" s="47"/>
      <c r="HMJ3" s="47"/>
      <c r="HMK3" s="47"/>
      <c r="HML3" s="47"/>
      <c r="HMM3" s="47"/>
      <c r="HMN3" s="47"/>
      <c r="HMO3" s="47"/>
      <c r="HMP3" s="47"/>
      <c r="HMQ3" s="47"/>
      <c r="HMR3" s="47"/>
      <c r="HMS3" s="47"/>
      <c r="HMT3" s="47"/>
      <c r="HMU3" s="47"/>
      <c r="HMV3" s="47"/>
      <c r="HMW3" s="47"/>
      <c r="HMX3" s="47"/>
      <c r="HMY3" s="47"/>
      <c r="HMZ3" s="47"/>
      <c r="HNA3" s="47"/>
      <c r="HNB3" s="47"/>
      <c r="HNC3" s="47"/>
      <c r="HND3" s="47"/>
      <c r="HNE3" s="47"/>
      <c r="HNF3" s="47"/>
      <c r="HNG3" s="47"/>
      <c r="HNH3" s="47"/>
      <c r="HNI3" s="47"/>
      <c r="HNJ3" s="47"/>
      <c r="HNK3" s="47"/>
      <c r="HNL3" s="47"/>
      <c r="HNM3" s="47"/>
      <c r="HNN3" s="47"/>
      <c r="HNO3" s="47"/>
      <c r="HNP3" s="47"/>
      <c r="HNQ3" s="47"/>
      <c r="HNR3" s="47"/>
      <c r="HNS3" s="47"/>
      <c r="HNT3" s="47"/>
      <c r="HNU3" s="47"/>
      <c r="HNV3" s="47"/>
      <c r="HNW3" s="47"/>
      <c r="HNX3" s="47"/>
      <c r="HNY3" s="47"/>
      <c r="HNZ3" s="47"/>
      <c r="HOA3" s="47"/>
      <c r="HOB3" s="47"/>
      <c r="HOC3" s="47"/>
      <c r="HOD3" s="47"/>
      <c r="HOE3" s="47"/>
      <c r="HOF3" s="47"/>
      <c r="HOG3" s="47"/>
      <c r="HOH3" s="47"/>
      <c r="HOI3" s="47"/>
      <c r="HOJ3" s="47"/>
      <c r="HOK3" s="47"/>
      <c r="HOL3" s="47"/>
      <c r="HOM3" s="47"/>
      <c r="HON3" s="47"/>
      <c r="HOO3" s="47"/>
      <c r="HOP3" s="47"/>
      <c r="HOQ3" s="47"/>
      <c r="HOR3" s="47"/>
      <c r="HOS3" s="47"/>
      <c r="HOT3" s="47"/>
      <c r="HOU3" s="47"/>
      <c r="HOV3" s="47"/>
      <c r="HOW3" s="47"/>
      <c r="HOX3" s="47"/>
      <c r="HOY3" s="47"/>
      <c r="HOZ3" s="47"/>
      <c r="HPA3" s="47"/>
      <c r="HPB3" s="47"/>
      <c r="HPC3" s="47"/>
      <c r="HPD3" s="47"/>
      <c r="HPE3" s="47"/>
      <c r="HPF3" s="47"/>
      <c r="HPG3" s="47"/>
      <c r="HPH3" s="47"/>
      <c r="HPI3" s="47"/>
      <c r="HPJ3" s="47"/>
      <c r="HPK3" s="47"/>
      <c r="HPL3" s="47"/>
      <c r="HPM3" s="47"/>
      <c r="HPN3" s="47"/>
      <c r="HPO3" s="47"/>
      <c r="HPP3" s="47"/>
      <c r="HPQ3" s="47"/>
      <c r="HPR3" s="47"/>
      <c r="HPS3" s="47"/>
      <c r="HPT3" s="47"/>
      <c r="HPU3" s="47"/>
      <c r="HPV3" s="47"/>
      <c r="HPW3" s="47"/>
      <c r="HPX3" s="47"/>
      <c r="HPY3" s="47"/>
      <c r="HPZ3" s="47"/>
      <c r="HQA3" s="47"/>
      <c r="HQB3" s="47"/>
      <c r="HQC3" s="47"/>
      <c r="HQD3" s="47"/>
      <c r="HQE3" s="47"/>
      <c r="HQF3" s="47"/>
      <c r="HQG3" s="47"/>
      <c r="HQH3" s="47"/>
      <c r="HQI3" s="47"/>
      <c r="HQJ3" s="47"/>
      <c r="HQK3" s="47"/>
      <c r="HQL3" s="47"/>
      <c r="HQM3" s="47"/>
      <c r="HQN3" s="47"/>
      <c r="HQO3" s="47"/>
      <c r="HQP3" s="47"/>
      <c r="HQQ3" s="47"/>
      <c r="HQR3" s="47"/>
      <c r="HQS3" s="47"/>
      <c r="HQT3" s="47"/>
      <c r="HQU3" s="47"/>
      <c r="HQV3" s="47"/>
      <c r="HQW3" s="47"/>
      <c r="HQX3" s="47"/>
      <c r="HQY3" s="47"/>
      <c r="HQZ3" s="47"/>
      <c r="HRA3" s="47"/>
      <c r="HRB3" s="47"/>
      <c r="HRC3" s="47"/>
      <c r="HRD3" s="47"/>
      <c r="HRE3" s="47"/>
      <c r="HRF3" s="47"/>
      <c r="HRG3" s="47"/>
      <c r="HRH3" s="47"/>
      <c r="HRI3" s="47"/>
      <c r="HRJ3" s="47"/>
      <c r="HRK3" s="47"/>
      <c r="HRL3" s="47"/>
      <c r="HRM3" s="47"/>
      <c r="HRN3" s="47"/>
      <c r="HRO3" s="47"/>
      <c r="HRP3" s="47"/>
      <c r="HRQ3" s="47"/>
      <c r="HRR3" s="47"/>
      <c r="HRS3" s="47"/>
      <c r="HRT3" s="47"/>
      <c r="HRU3" s="47"/>
      <c r="HRV3" s="47"/>
      <c r="HRW3" s="47"/>
      <c r="HRX3" s="47"/>
      <c r="HRY3" s="47"/>
      <c r="HRZ3" s="47"/>
      <c r="HSA3" s="47"/>
      <c r="HSB3" s="47"/>
      <c r="HSC3" s="47"/>
      <c r="HSD3" s="47"/>
      <c r="HSE3" s="47"/>
      <c r="HSF3" s="47"/>
      <c r="HSG3" s="47"/>
      <c r="HSH3" s="47"/>
      <c r="HSI3" s="47"/>
      <c r="HSJ3" s="47"/>
      <c r="HSK3" s="47"/>
      <c r="HSL3" s="47"/>
      <c r="HSM3" s="47"/>
      <c r="HSN3" s="47"/>
      <c r="HSO3" s="47"/>
      <c r="HSP3" s="47"/>
      <c r="HSQ3" s="47"/>
      <c r="HSR3" s="47"/>
      <c r="HSS3" s="47"/>
      <c r="HST3" s="47"/>
      <c r="HSU3" s="47"/>
      <c r="HSV3" s="47"/>
      <c r="HSW3" s="47"/>
      <c r="HSX3" s="47"/>
      <c r="HSY3" s="47"/>
      <c r="HSZ3" s="47"/>
      <c r="HTA3" s="47"/>
      <c r="HTB3" s="47"/>
      <c r="HTC3" s="47"/>
      <c r="HTD3" s="47"/>
      <c r="HTE3" s="47"/>
      <c r="HTF3" s="47"/>
      <c r="HTG3" s="47"/>
      <c r="HTH3" s="47"/>
      <c r="HTI3" s="47"/>
      <c r="HTJ3" s="47"/>
      <c r="HTK3" s="47"/>
      <c r="HTL3" s="47"/>
      <c r="HTM3" s="47"/>
      <c r="HTN3" s="47"/>
      <c r="HTO3" s="47"/>
      <c r="HTP3" s="47"/>
      <c r="HTQ3" s="47"/>
      <c r="HTR3" s="47"/>
      <c r="HTS3" s="47"/>
      <c r="HTT3" s="47"/>
      <c r="HTU3" s="47"/>
      <c r="HTV3" s="47"/>
      <c r="HTW3" s="47"/>
      <c r="HTX3" s="47"/>
      <c r="HTY3" s="47"/>
      <c r="HTZ3" s="47"/>
      <c r="HUA3" s="47"/>
      <c r="HUB3" s="47"/>
      <c r="HUC3" s="47"/>
      <c r="HUD3" s="47"/>
      <c r="HUE3" s="47"/>
      <c r="HUF3" s="47"/>
      <c r="HUG3" s="47"/>
      <c r="HUH3" s="47"/>
      <c r="HUI3" s="47"/>
      <c r="HUJ3" s="47"/>
      <c r="HUK3" s="47"/>
      <c r="HUL3" s="47"/>
      <c r="HUM3" s="47"/>
      <c r="HUN3" s="47"/>
      <c r="HUO3" s="47"/>
      <c r="HUP3" s="47"/>
      <c r="HUQ3" s="47"/>
      <c r="HUR3" s="47"/>
      <c r="HUS3" s="47"/>
      <c r="HUT3" s="47"/>
      <c r="HUU3" s="47"/>
      <c r="HUV3" s="47"/>
      <c r="HUW3" s="47"/>
      <c r="HUX3" s="47"/>
      <c r="HUY3" s="47"/>
      <c r="HUZ3" s="47"/>
      <c r="HVA3" s="47"/>
      <c r="HVB3" s="47"/>
      <c r="HVC3" s="47"/>
      <c r="HVD3" s="47"/>
      <c r="HVE3" s="47"/>
      <c r="HVF3" s="47"/>
      <c r="HVG3" s="47"/>
      <c r="HVH3" s="47"/>
      <c r="HVI3" s="47"/>
      <c r="HVJ3" s="47"/>
      <c r="HVK3" s="47"/>
      <c r="HVL3" s="47"/>
      <c r="HVM3" s="47"/>
      <c r="HVN3" s="47"/>
      <c r="HVO3" s="47"/>
      <c r="HVP3" s="47"/>
      <c r="HVQ3" s="47"/>
      <c r="HVR3" s="47"/>
      <c r="HVS3" s="47"/>
      <c r="HVT3" s="47"/>
      <c r="HVU3" s="47"/>
      <c r="HVV3" s="47"/>
      <c r="HVW3" s="47"/>
      <c r="HVX3" s="47"/>
      <c r="HVY3" s="47"/>
      <c r="HVZ3" s="47"/>
      <c r="HWA3" s="47"/>
      <c r="HWB3" s="47"/>
      <c r="HWC3" s="47"/>
      <c r="HWD3" s="47"/>
      <c r="HWE3" s="47"/>
      <c r="HWF3" s="47"/>
      <c r="HWG3" s="47"/>
      <c r="HWH3" s="47"/>
      <c r="HWI3" s="47"/>
      <c r="HWJ3" s="47"/>
      <c r="HWK3" s="47"/>
      <c r="HWL3" s="47"/>
      <c r="HWM3" s="47"/>
      <c r="HWN3" s="47"/>
      <c r="HWO3" s="47"/>
      <c r="HWP3" s="47"/>
      <c r="HWQ3" s="47"/>
      <c r="HWR3" s="47"/>
      <c r="HWS3" s="47"/>
      <c r="HWT3" s="47"/>
      <c r="HWU3" s="47"/>
      <c r="HWV3" s="47"/>
      <c r="HWW3" s="47"/>
      <c r="HWX3" s="47"/>
      <c r="HWY3" s="47"/>
      <c r="HWZ3" s="47"/>
      <c r="HXA3" s="47"/>
      <c r="HXB3" s="47"/>
      <c r="HXC3" s="47"/>
      <c r="HXD3" s="47"/>
      <c r="HXE3" s="47"/>
      <c r="HXF3" s="47"/>
      <c r="HXG3" s="47"/>
      <c r="HXH3" s="47"/>
      <c r="HXI3" s="47"/>
      <c r="HXJ3" s="47"/>
      <c r="HXK3" s="47"/>
      <c r="HXL3" s="47"/>
      <c r="HXM3" s="47"/>
      <c r="HXN3" s="47"/>
      <c r="HXO3" s="47"/>
      <c r="HXP3" s="47"/>
      <c r="HXQ3" s="47"/>
      <c r="HXR3" s="47"/>
      <c r="HXS3" s="47"/>
      <c r="HXT3" s="47"/>
      <c r="HXU3" s="47"/>
      <c r="HXV3" s="47"/>
      <c r="HXW3" s="47"/>
      <c r="HXX3" s="47"/>
      <c r="HXY3" s="47"/>
      <c r="HXZ3" s="47"/>
      <c r="HYA3" s="47"/>
      <c r="HYB3" s="47"/>
      <c r="HYC3" s="47"/>
      <c r="HYD3" s="47"/>
      <c r="HYE3" s="47"/>
      <c r="HYF3" s="47"/>
      <c r="HYG3" s="47"/>
      <c r="HYH3" s="47"/>
      <c r="HYI3" s="47"/>
      <c r="HYJ3" s="47"/>
      <c r="HYK3" s="47"/>
      <c r="HYL3" s="47"/>
      <c r="HYM3" s="47"/>
      <c r="HYN3" s="47"/>
      <c r="HYO3" s="47"/>
      <c r="HYP3" s="47"/>
      <c r="HYQ3" s="47"/>
      <c r="HYR3" s="47"/>
      <c r="HYS3" s="47"/>
      <c r="HYT3" s="47"/>
      <c r="HYU3" s="47"/>
      <c r="HYV3" s="47"/>
      <c r="HYW3" s="47"/>
      <c r="HYX3" s="47"/>
      <c r="HYY3" s="47"/>
      <c r="HYZ3" s="47"/>
      <c r="HZA3" s="47"/>
      <c r="HZB3" s="47"/>
      <c r="HZC3" s="47"/>
      <c r="HZD3" s="47"/>
      <c r="HZE3" s="47"/>
      <c r="HZF3" s="47"/>
      <c r="HZG3" s="47"/>
      <c r="HZH3" s="47"/>
      <c r="HZI3" s="47"/>
      <c r="HZJ3" s="47"/>
      <c r="HZK3" s="47"/>
      <c r="HZL3" s="47"/>
      <c r="HZM3" s="47"/>
      <c r="HZN3" s="47"/>
      <c r="HZO3" s="47"/>
      <c r="HZP3" s="47"/>
      <c r="HZQ3" s="47"/>
      <c r="HZR3" s="47"/>
      <c r="HZS3" s="47"/>
      <c r="HZT3" s="47"/>
      <c r="HZU3" s="47"/>
      <c r="HZV3" s="47"/>
      <c r="HZW3" s="47"/>
      <c r="HZX3" s="47"/>
      <c r="HZY3" s="47"/>
      <c r="HZZ3" s="47"/>
      <c r="IAA3" s="47"/>
      <c r="IAB3" s="47"/>
      <c r="IAC3" s="47"/>
      <c r="IAD3" s="47"/>
      <c r="IAE3" s="47"/>
      <c r="IAF3" s="47"/>
      <c r="IAG3" s="47"/>
      <c r="IAH3" s="47"/>
      <c r="IAI3" s="47"/>
      <c r="IAJ3" s="47"/>
      <c r="IAK3" s="47"/>
      <c r="IAL3" s="47"/>
      <c r="IAM3" s="47"/>
      <c r="IAN3" s="47"/>
      <c r="IAO3" s="47"/>
      <c r="IAP3" s="47"/>
      <c r="IAQ3" s="47"/>
      <c r="IAR3" s="47"/>
      <c r="IAS3" s="47"/>
      <c r="IAT3" s="47"/>
      <c r="IAU3" s="47"/>
      <c r="IAV3" s="47"/>
      <c r="IAW3" s="47"/>
      <c r="IAX3" s="47"/>
      <c r="IAY3" s="47"/>
      <c r="IAZ3" s="47"/>
      <c r="IBA3" s="47"/>
      <c r="IBB3" s="47"/>
      <c r="IBC3" s="47"/>
      <c r="IBD3" s="47"/>
      <c r="IBE3" s="47"/>
      <c r="IBF3" s="47"/>
      <c r="IBG3" s="47"/>
      <c r="IBH3" s="47"/>
      <c r="IBI3" s="47"/>
      <c r="IBJ3" s="47"/>
      <c r="IBK3" s="47"/>
      <c r="IBL3" s="47"/>
      <c r="IBM3" s="47"/>
      <c r="IBN3" s="47"/>
      <c r="IBO3" s="47"/>
      <c r="IBP3" s="47"/>
      <c r="IBQ3" s="47"/>
      <c r="IBR3" s="47"/>
      <c r="IBS3" s="47"/>
      <c r="IBT3" s="47"/>
      <c r="IBU3" s="47"/>
      <c r="IBV3" s="47"/>
      <c r="IBW3" s="47"/>
      <c r="IBX3" s="47"/>
      <c r="IBY3" s="47"/>
      <c r="IBZ3" s="47"/>
      <c r="ICA3" s="47"/>
      <c r="ICB3" s="47"/>
      <c r="ICC3" s="47"/>
      <c r="ICD3" s="47"/>
      <c r="ICE3" s="47"/>
      <c r="ICF3" s="47"/>
      <c r="ICG3" s="47"/>
      <c r="ICH3" s="47"/>
      <c r="ICI3" s="47"/>
      <c r="ICJ3" s="47"/>
      <c r="ICK3" s="47"/>
      <c r="ICL3" s="47"/>
      <c r="ICM3" s="47"/>
      <c r="ICN3" s="47"/>
      <c r="ICO3" s="47"/>
      <c r="ICP3" s="47"/>
      <c r="ICQ3" s="47"/>
      <c r="ICR3" s="47"/>
      <c r="ICS3" s="47"/>
      <c r="ICT3" s="47"/>
      <c r="ICU3" s="47"/>
      <c r="ICV3" s="47"/>
      <c r="ICW3" s="47"/>
      <c r="ICX3" s="47"/>
      <c r="ICY3" s="47"/>
      <c r="ICZ3" s="47"/>
      <c r="IDA3" s="47"/>
      <c r="IDB3" s="47"/>
      <c r="IDC3" s="47"/>
      <c r="IDD3" s="47"/>
      <c r="IDE3" s="47"/>
      <c r="IDF3" s="47"/>
      <c r="IDG3" s="47"/>
      <c r="IDH3" s="47"/>
      <c r="IDI3" s="47"/>
      <c r="IDJ3" s="47"/>
      <c r="IDK3" s="47"/>
      <c r="IDL3" s="47"/>
      <c r="IDM3" s="47"/>
      <c r="IDN3" s="47"/>
      <c r="IDO3" s="47"/>
      <c r="IDP3" s="47"/>
      <c r="IDQ3" s="47"/>
      <c r="IDR3" s="47"/>
      <c r="IDS3" s="47"/>
      <c r="IDT3" s="47"/>
      <c r="IDU3" s="47"/>
      <c r="IDV3" s="47"/>
      <c r="IDW3" s="47"/>
      <c r="IDX3" s="47"/>
      <c r="IDY3" s="47"/>
      <c r="IDZ3" s="47"/>
      <c r="IEA3" s="47"/>
      <c r="IEB3" s="47"/>
      <c r="IEC3" s="47"/>
      <c r="IED3" s="47"/>
      <c r="IEE3" s="47"/>
      <c r="IEF3" s="47"/>
      <c r="IEG3" s="47"/>
      <c r="IEH3" s="47"/>
      <c r="IEI3" s="47"/>
      <c r="IEJ3" s="47"/>
      <c r="IEK3" s="47"/>
      <c r="IEL3" s="47"/>
      <c r="IEM3" s="47"/>
      <c r="IEN3" s="47"/>
      <c r="IEO3" s="47"/>
      <c r="IEP3" s="47"/>
      <c r="IEQ3" s="47"/>
      <c r="IER3" s="47"/>
      <c r="IES3" s="47"/>
      <c r="IET3" s="47"/>
      <c r="IEU3" s="47"/>
      <c r="IEV3" s="47"/>
      <c r="IEW3" s="47"/>
      <c r="IEX3" s="47"/>
      <c r="IEY3" s="47"/>
      <c r="IEZ3" s="47"/>
      <c r="IFA3" s="47"/>
      <c r="IFB3" s="47"/>
      <c r="IFC3" s="47"/>
      <c r="IFD3" s="47"/>
      <c r="IFE3" s="47"/>
      <c r="IFF3" s="47"/>
      <c r="IFG3" s="47"/>
      <c r="IFH3" s="47"/>
      <c r="IFI3" s="47"/>
      <c r="IFJ3" s="47"/>
      <c r="IFK3" s="47"/>
      <c r="IFL3" s="47"/>
      <c r="IFM3" s="47"/>
      <c r="IFN3" s="47"/>
      <c r="IFO3" s="47"/>
      <c r="IFP3" s="47"/>
      <c r="IFQ3" s="47"/>
      <c r="IFR3" s="47"/>
      <c r="IFS3" s="47"/>
      <c r="IFT3" s="47"/>
      <c r="IFU3" s="47"/>
      <c r="IFV3" s="47"/>
      <c r="IFW3" s="47"/>
      <c r="IFX3" s="47"/>
      <c r="IFY3" s="47"/>
      <c r="IFZ3" s="47"/>
      <c r="IGA3" s="47"/>
      <c r="IGB3" s="47"/>
      <c r="IGC3" s="47"/>
      <c r="IGD3" s="47"/>
      <c r="IGE3" s="47"/>
      <c r="IGF3" s="47"/>
      <c r="IGG3" s="47"/>
      <c r="IGH3" s="47"/>
      <c r="IGI3" s="47"/>
      <c r="IGJ3" s="47"/>
      <c r="IGK3" s="47"/>
      <c r="IGL3" s="47"/>
      <c r="IGM3" s="47"/>
      <c r="IGN3" s="47"/>
      <c r="IGO3" s="47"/>
      <c r="IGP3" s="47"/>
      <c r="IGQ3" s="47"/>
      <c r="IGR3" s="47"/>
      <c r="IGS3" s="47"/>
      <c r="IGT3" s="47"/>
      <c r="IGU3" s="47"/>
      <c r="IGV3" s="47"/>
      <c r="IGW3" s="47"/>
      <c r="IGX3" s="47"/>
      <c r="IGY3" s="47"/>
      <c r="IGZ3" s="47"/>
      <c r="IHA3" s="47"/>
      <c r="IHB3" s="47"/>
      <c r="IHC3" s="47"/>
      <c r="IHD3" s="47"/>
      <c r="IHE3" s="47"/>
      <c r="IHF3" s="47"/>
      <c r="IHG3" s="47"/>
      <c r="IHH3" s="47"/>
      <c r="IHI3" s="47"/>
      <c r="IHJ3" s="47"/>
      <c r="IHK3" s="47"/>
      <c r="IHL3" s="47"/>
      <c r="IHM3" s="47"/>
      <c r="IHN3" s="47"/>
      <c r="IHO3" s="47"/>
      <c r="IHP3" s="47"/>
      <c r="IHQ3" s="47"/>
      <c r="IHR3" s="47"/>
      <c r="IHS3" s="47"/>
      <c r="IHT3" s="47"/>
      <c r="IHU3" s="47"/>
      <c r="IHV3" s="47"/>
      <c r="IHW3" s="47"/>
      <c r="IHX3" s="47"/>
      <c r="IHY3" s="47"/>
      <c r="IHZ3" s="47"/>
      <c r="IIA3" s="47"/>
      <c r="IIB3" s="47"/>
      <c r="IIC3" s="47"/>
      <c r="IID3" s="47"/>
      <c r="IIE3" s="47"/>
      <c r="IIF3" s="47"/>
      <c r="IIG3" s="47"/>
      <c r="IIH3" s="47"/>
      <c r="III3" s="47"/>
      <c r="IIJ3" s="47"/>
      <c r="IIK3" s="47"/>
      <c r="IIL3" s="47"/>
      <c r="IIM3" s="47"/>
      <c r="IIN3" s="47"/>
      <c r="IIO3" s="47"/>
      <c r="IIP3" s="47"/>
      <c r="IIQ3" s="47"/>
      <c r="IIR3" s="47"/>
      <c r="IIS3" s="47"/>
      <c r="IIT3" s="47"/>
      <c r="IIU3" s="47"/>
      <c r="IIV3" s="47"/>
      <c r="IIW3" s="47"/>
      <c r="IIX3" s="47"/>
      <c r="IIY3" s="47"/>
      <c r="IIZ3" s="47"/>
      <c r="IJA3" s="47"/>
      <c r="IJB3" s="47"/>
      <c r="IJC3" s="47"/>
      <c r="IJD3" s="47"/>
      <c r="IJE3" s="47"/>
      <c r="IJF3" s="47"/>
      <c r="IJG3" s="47"/>
      <c r="IJH3" s="47"/>
      <c r="IJI3" s="47"/>
      <c r="IJJ3" s="47"/>
      <c r="IJK3" s="47"/>
      <c r="IJL3" s="47"/>
      <c r="IJM3" s="47"/>
      <c r="IJN3" s="47"/>
      <c r="IJO3" s="47"/>
      <c r="IJP3" s="47"/>
      <c r="IJQ3" s="47"/>
      <c r="IJR3" s="47"/>
      <c r="IJS3" s="47"/>
      <c r="IJT3" s="47"/>
      <c r="IJU3" s="47"/>
      <c r="IJV3" s="47"/>
      <c r="IJW3" s="47"/>
      <c r="IJX3" s="47"/>
      <c r="IJY3" s="47"/>
      <c r="IJZ3" s="47"/>
      <c r="IKA3" s="47"/>
      <c r="IKB3" s="47"/>
      <c r="IKC3" s="47"/>
      <c r="IKD3" s="47"/>
      <c r="IKE3" s="47"/>
      <c r="IKF3" s="47"/>
      <c r="IKG3" s="47"/>
      <c r="IKH3" s="47"/>
      <c r="IKI3" s="47"/>
      <c r="IKJ3" s="47"/>
      <c r="IKK3" s="47"/>
      <c r="IKL3" s="47"/>
      <c r="IKM3" s="47"/>
      <c r="IKN3" s="47"/>
      <c r="IKO3" s="47"/>
      <c r="IKP3" s="47"/>
      <c r="IKQ3" s="47"/>
      <c r="IKR3" s="47"/>
      <c r="IKS3" s="47"/>
      <c r="IKT3" s="47"/>
      <c r="IKU3" s="47"/>
      <c r="IKV3" s="47"/>
      <c r="IKW3" s="47"/>
      <c r="IKX3" s="47"/>
      <c r="IKY3" s="47"/>
      <c r="IKZ3" s="47"/>
      <c r="ILA3" s="47"/>
      <c r="ILB3" s="47"/>
      <c r="ILC3" s="47"/>
      <c r="ILD3" s="47"/>
      <c r="ILE3" s="47"/>
      <c r="ILF3" s="47"/>
      <c r="ILG3" s="47"/>
      <c r="ILH3" s="47"/>
      <c r="ILI3" s="47"/>
      <c r="ILJ3" s="47"/>
      <c r="ILK3" s="47"/>
      <c r="ILL3" s="47"/>
      <c r="ILM3" s="47"/>
      <c r="ILN3" s="47"/>
      <c r="ILO3" s="47"/>
      <c r="ILP3" s="47"/>
      <c r="ILQ3" s="47"/>
      <c r="ILR3" s="47"/>
      <c r="ILS3" s="47"/>
      <c r="ILT3" s="47"/>
      <c r="ILU3" s="47"/>
      <c r="ILV3" s="47"/>
      <c r="ILW3" s="47"/>
      <c r="ILX3" s="47"/>
      <c r="ILY3" s="47"/>
      <c r="ILZ3" s="47"/>
      <c r="IMA3" s="47"/>
      <c r="IMB3" s="47"/>
      <c r="IMC3" s="47"/>
      <c r="IMD3" s="47"/>
      <c r="IME3" s="47"/>
      <c r="IMF3" s="47"/>
      <c r="IMG3" s="47"/>
      <c r="IMH3" s="47"/>
      <c r="IMI3" s="47"/>
      <c r="IMJ3" s="47"/>
      <c r="IMK3" s="47"/>
      <c r="IML3" s="47"/>
      <c r="IMM3" s="47"/>
      <c r="IMN3" s="47"/>
      <c r="IMO3" s="47"/>
      <c r="IMP3" s="47"/>
      <c r="IMQ3" s="47"/>
      <c r="IMR3" s="47"/>
      <c r="IMS3" s="47"/>
      <c r="IMT3" s="47"/>
      <c r="IMU3" s="47"/>
      <c r="IMV3" s="47"/>
      <c r="IMW3" s="47"/>
      <c r="IMX3" s="47"/>
      <c r="IMY3" s="47"/>
      <c r="IMZ3" s="47"/>
      <c r="INA3" s="47"/>
      <c r="INB3" s="47"/>
      <c r="INC3" s="47"/>
      <c r="IND3" s="47"/>
      <c r="INE3" s="47"/>
      <c r="INF3" s="47"/>
      <c r="ING3" s="47"/>
      <c r="INH3" s="47"/>
      <c r="INI3" s="47"/>
      <c r="INJ3" s="47"/>
      <c r="INK3" s="47"/>
      <c r="INL3" s="47"/>
      <c r="INM3" s="47"/>
      <c r="INN3" s="47"/>
      <c r="INO3" s="47"/>
      <c r="INP3" s="47"/>
      <c r="INQ3" s="47"/>
      <c r="INR3" s="47"/>
      <c r="INS3" s="47"/>
      <c r="INT3" s="47"/>
      <c r="INU3" s="47"/>
      <c r="INV3" s="47"/>
      <c r="INW3" s="47"/>
      <c r="INX3" s="47"/>
      <c r="INY3" s="47"/>
      <c r="INZ3" s="47"/>
      <c r="IOA3" s="47"/>
      <c r="IOB3" s="47"/>
      <c r="IOC3" s="47"/>
      <c r="IOD3" s="47"/>
      <c r="IOE3" s="47"/>
      <c r="IOF3" s="47"/>
      <c r="IOG3" s="47"/>
      <c r="IOH3" s="47"/>
      <c r="IOI3" s="47"/>
      <c r="IOJ3" s="47"/>
      <c r="IOK3" s="47"/>
      <c r="IOL3" s="47"/>
      <c r="IOM3" s="47"/>
      <c r="ION3" s="47"/>
      <c r="IOO3" s="47"/>
      <c r="IOP3" s="47"/>
      <c r="IOQ3" s="47"/>
      <c r="IOR3" s="47"/>
      <c r="IOS3" s="47"/>
      <c r="IOT3" s="47"/>
      <c r="IOU3" s="47"/>
      <c r="IOV3" s="47"/>
      <c r="IOW3" s="47"/>
      <c r="IOX3" s="47"/>
      <c r="IOY3" s="47"/>
      <c r="IOZ3" s="47"/>
      <c r="IPA3" s="47"/>
      <c r="IPB3" s="47"/>
      <c r="IPC3" s="47"/>
      <c r="IPD3" s="47"/>
      <c r="IPE3" s="47"/>
      <c r="IPF3" s="47"/>
      <c r="IPG3" s="47"/>
      <c r="IPH3" s="47"/>
      <c r="IPI3" s="47"/>
      <c r="IPJ3" s="47"/>
      <c r="IPK3" s="47"/>
      <c r="IPL3" s="47"/>
      <c r="IPM3" s="47"/>
      <c r="IPN3" s="47"/>
      <c r="IPO3" s="47"/>
      <c r="IPP3" s="47"/>
      <c r="IPQ3" s="47"/>
      <c r="IPR3" s="47"/>
      <c r="IPS3" s="47"/>
      <c r="IPT3" s="47"/>
      <c r="IPU3" s="47"/>
      <c r="IPV3" s="47"/>
      <c r="IPW3" s="47"/>
      <c r="IPX3" s="47"/>
      <c r="IPY3" s="47"/>
      <c r="IPZ3" s="47"/>
      <c r="IQA3" s="47"/>
      <c r="IQB3" s="47"/>
      <c r="IQC3" s="47"/>
      <c r="IQD3" s="47"/>
      <c r="IQE3" s="47"/>
      <c r="IQF3" s="47"/>
      <c r="IQG3" s="47"/>
      <c r="IQH3" s="47"/>
      <c r="IQI3" s="47"/>
      <c r="IQJ3" s="47"/>
      <c r="IQK3" s="47"/>
      <c r="IQL3" s="47"/>
      <c r="IQM3" s="47"/>
      <c r="IQN3" s="47"/>
      <c r="IQO3" s="47"/>
      <c r="IQP3" s="47"/>
      <c r="IQQ3" s="47"/>
      <c r="IQR3" s="47"/>
      <c r="IQS3" s="47"/>
      <c r="IQT3" s="47"/>
      <c r="IQU3" s="47"/>
      <c r="IQV3" s="47"/>
      <c r="IQW3" s="47"/>
      <c r="IQX3" s="47"/>
      <c r="IQY3" s="47"/>
      <c r="IQZ3" s="47"/>
      <c r="IRA3" s="47"/>
      <c r="IRB3" s="47"/>
      <c r="IRC3" s="47"/>
      <c r="IRD3" s="47"/>
      <c r="IRE3" s="47"/>
      <c r="IRF3" s="47"/>
      <c r="IRG3" s="47"/>
      <c r="IRH3" s="47"/>
      <c r="IRI3" s="47"/>
      <c r="IRJ3" s="47"/>
      <c r="IRK3" s="47"/>
      <c r="IRL3" s="47"/>
      <c r="IRM3" s="47"/>
      <c r="IRN3" s="47"/>
      <c r="IRO3" s="47"/>
      <c r="IRP3" s="47"/>
      <c r="IRQ3" s="47"/>
      <c r="IRR3" s="47"/>
      <c r="IRS3" s="47"/>
      <c r="IRT3" s="47"/>
      <c r="IRU3" s="47"/>
      <c r="IRV3" s="47"/>
      <c r="IRW3" s="47"/>
      <c r="IRX3" s="47"/>
      <c r="IRY3" s="47"/>
      <c r="IRZ3" s="47"/>
      <c r="ISA3" s="47"/>
      <c r="ISB3" s="47"/>
      <c r="ISC3" s="47"/>
      <c r="ISD3" s="47"/>
      <c r="ISE3" s="47"/>
      <c r="ISF3" s="47"/>
      <c r="ISG3" s="47"/>
      <c r="ISH3" s="47"/>
      <c r="ISI3" s="47"/>
      <c r="ISJ3" s="47"/>
      <c r="ISK3" s="47"/>
      <c r="ISL3" s="47"/>
      <c r="ISM3" s="47"/>
      <c r="ISN3" s="47"/>
      <c r="ISO3" s="47"/>
      <c r="ISP3" s="47"/>
      <c r="ISQ3" s="47"/>
      <c r="ISR3" s="47"/>
      <c r="ISS3" s="47"/>
      <c r="IST3" s="47"/>
      <c r="ISU3" s="47"/>
      <c r="ISV3" s="47"/>
      <c r="ISW3" s="47"/>
      <c r="ISX3" s="47"/>
      <c r="ISY3" s="47"/>
      <c r="ISZ3" s="47"/>
      <c r="ITA3" s="47"/>
      <c r="ITB3" s="47"/>
      <c r="ITC3" s="47"/>
      <c r="ITD3" s="47"/>
      <c r="ITE3" s="47"/>
      <c r="ITF3" s="47"/>
      <c r="ITG3" s="47"/>
      <c r="ITH3" s="47"/>
      <c r="ITI3" s="47"/>
      <c r="ITJ3" s="47"/>
      <c r="ITK3" s="47"/>
      <c r="ITL3" s="47"/>
      <c r="ITM3" s="47"/>
      <c r="ITN3" s="47"/>
      <c r="ITO3" s="47"/>
      <c r="ITP3" s="47"/>
      <c r="ITQ3" s="47"/>
      <c r="ITR3" s="47"/>
      <c r="ITS3" s="47"/>
      <c r="ITT3" s="47"/>
      <c r="ITU3" s="47"/>
      <c r="ITV3" s="47"/>
      <c r="ITW3" s="47"/>
      <c r="ITX3" s="47"/>
      <c r="ITY3" s="47"/>
      <c r="ITZ3" s="47"/>
      <c r="IUA3" s="47"/>
      <c r="IUB3" s="47"/>
      <c r="IUC3" s="47"/>
      <c r="IUD3" s="47"/>
      <c r="IUE3" s="47"/>
      <c r="IUF3" s="47"/>
      <c r="IUG3" s="47"/>
      <c r="IUH3" s="47"/>
      <c r="IUI3" s="47"/>
      <c r="IUJ3" s="47"/>
      <c r="IUK3" s="47"/>
      <c r="IUL3" s="47"/>
      <c r="IUM3" s="47"/>
      <c r="IUN3" s="47"/>
      <c r="IUO3" s="47"/>
      <c r="IUP3" s="47"/>
      <c r="IUQ3" s="47"/>
      <c r="IUR3" s="47"/>
      <c r="IUS3" s="47"/>
      <c r="IUT3" s="47"/>
      <c r="IUU3" s="47"/>
      <c r="IUV3" s="47"/>
      <c r="IUW3" s="47"/>
      <c r="IUX3" s="47"/>
      <c r="IUY3" s="47"/>
      <c r="IUZ3" s="47"/>
      <c r="IVA3" s="47"/>
      <c r="IVB3" s="47"/>
      <c r="IVC3" s="47"/>
      <c r="IVD3" s="47"/>
      <c r="IVE3" s="47"/>
      <c r="IVF3" s="47"/>
      <c r="IVG3" s="47"/>
      <c r="IVH3" s="47"/>
      <c r="IVI3" s="47"/>
      <c r="IVJ3" s="47"/>
      <c r="IVK3" s="47"/>
      <c r="IVL3" s="47"/>
      <c r="IVM3" s="47"/>
      <c r="IVN3" s="47"/>
      <c r="IVO3" s="47"/>
      <c r="IVP3" s="47"/>
      <c r="IVQ3" s="47"/>
      <c r="IVR3" s="47"/>
      <c r="IVS3" s="47"/>
      <c r="IVT3" s="47"/>
      <c r="IVU3" s="47"/>
      <c r="IVV3" s="47"/>
      <c r="IVW3" s="47"/>
      <c r="IVX3" s="47"/>
      <c r="IVY3" s="47"/>
      <c r="IVZ3" s="47"/>
      <c r="IWA3" s="47"/>
      <c r="IWB3" s="47"/>
      <c r="IWC3" s="47"/>
      <c r="IWD3" s="47"/>
      <c r="IWE3" s="47"/>
      <c r="IWF3" s="47"/>
      <c r="IWG3" s="47"/>
      <c r="IWH3" s="47"/>
      <c r="IWI3" s="47"/>
      <c r="IWJ3" s="47"/>
      <c r="IWK3" s="47"/>
      <c r="IWL3" s="47"/>
      <c r="IWM3" s="47"/>
      <c r="IWN3" s="47"/>
      <c r="IWO3" s="47"/>
      <c r="IWP3" s="47"/>
      <c r="IWQ3" s="47"/>
      <c r="IWR3" s="47"/>
      <c r="IWS3" s="47"/>
      <c r="IWT3" s="47"/>
      <c r="IWU3" s="47"/>
      <c r="IWV3" s="47"/>
      <c r="IWW3" s="47"/>
      <c r="IWX3" s="47"/>
      <c r="IWY3" s="47"/>
      <c r="IWZ3" s="47"/>
      <c r="IXA3" s="47"/>
      <c r="IXB3" s="47"/>
      <c r="IXC3" s="47"/>
      <c r="IXD3" s="47"/>
      <c r="IXE3" s="47"/>
      <c r="IXF3" s="47"/>
      <c r="IXG3" s="47"/>
      <c r="IXH3" s="47"/>
      <c r="IXI3" s="47"/>
      <c r="IXJ3" s="47"/>
      <c r="IXK3" s="47"/>
      <c r="IXL3" s="47"/>
      <c r="IXM3" s="47"/>
      <c r="IXN3" s="47"/>
      <c r="IXO3" s="47"/>
      <c r="IXP3" s="47"/>
      <c r="IXQ3" s="47"/>
      <c r="IXR3" s="47"/>
      <c r="IXS3" s="47"/>
      <c r="IXT3" s="47"/>
      <c r="IXU3" s="47"/>
      <c r="IXV3" s="47"/>
      <c r="IXW3" s="47"/>
      <c r="IXX3" s="47"/>
      <c r="IXY3" s="47"/>
      <c r="IXZ3" s="47"/>
      <c r="IYA3" s="47"/>
      <c r="IYB3" s="47"/>
      <c r="IYC3" s="47"/>
      <c r="IYD3" s="47"/>
      <c r="IYE3" s="47"/>
      <c r="IYF3" s="47"/>
      <c r="IYG3" s="47"/>
      <c r="IYH3" s="47"/>
      <c r="IYI3" s="47"/>
      <c r="IYJ3" s="47"/>
      <c r="IYK3" s="47"/>
      <c r="IYL3" s="47"/>
      <c r="IYM3" s="47"/>
      <c r="IYN3" s="47"/>
      <c r="IYO3" s="47"/>
      <c r="IYP3" s="47"/>
      <c r="IYQ3" s="47"/>
      <c r="IYR3" s="47"/>
      <c r="IYS3" s="47"/>
      <c r="IYT3" s="47"/>
      <c r="IYU3" s="47"/>
      <c r="IYV3" s="47"/>
      <c r="IYW3" s="47"/>
      <c r="IYX3" s="47"/>
      <c r="IYY3" s="47"/>
      <c r="IYZ3" s="47"/>
      <c r="IZA3" s="47"/>
      <c r="IZB3" s="47"/>
      <c r="IZC3" s="47"/>
      <c r="IZD3" s="47"/>
      <c r="IZE3" s="47"/>
      <c r="IZF3" s="47"/>
      <c r="IZG3" s="47"/>
      <c r="IZH3" s="47"/>
      <c r="IZI3" s="47"/>
      <c r="IZJ3" s="47"/>
      <c r="IZK3" s="47"/>
      <c r="IZL3" s="47"/>
      <c r="IZM3" s="47"/>
      <c r="IZN3" s="47"/>
      <c r="IZO3" s="47"/>
      <c r="IZP3" s="47"/>
      <c r="IZQ3" s="47"/>
      <c r="IZR3" s="47"/>
      <c r="IZS3" s="47"/>
      <c r="IZT3" s="47"/>
      <c r="IZU3" s="47"/>
      <c r="IZV3" s="47"/>
      <c r="IZW3" s="47"/>
      <c r="IZX3" s="47"/>
      <c r="IZY3" s="47"/>
      <c r="IZZ3" s="47"/>
      <c r="JAA3" s="47"/>
      <c r="JAB3" s="47"/>
      <c r="JAC3" s="47"/>
      <c r="JAD3" s="47"/>
      <c r="JAE3" s="47"/>
      <c r="JAF3" s="47"/>
      <c r="JAG3" s="47"/>
      <c r="JAH3" s="47"/>
      <c r="JAI3" s="47"/>
      <c r="JAJ3" s="47"/>
      <c r="JAK3" s="47"/>
      <c r="JAL3" s="47"/>
      <c r="JAM3" s="47"/>
      <c r="JAN3" s="47"/>
      <c r="JAO3" s="47"/>
      <c r="JAP3" s="47"/>
      <c r="JAQ3" s="47"/>
      <c r="JAR3" s="47"/>
      <c r="JAS3" s="47"/>
      <c r="JAT3" s="47"/>
      <c r="JAU3" s="47"/>
      <c r="JAV3" s="47"/>
      <c r="JAW3" s="47"/>
      <c r="JAX3" s="47"/>
      <c r="JAY3" s="47"/>
      <c r="JAZ3" s="47"/>
      <c r="JBA3" s="47"/>
      <c r="JBB3" s="47"/>
      <c r="JBC3" s="47"/>
      <c r="JBD3" s="47"/>
      <c r="JBE3" s="47"/>
      <c r="JBF3" s="47"/>
      <c r="JBG3" s="47"/>
      <c r="JBH3" s="47"/>
      <c r="JBI3" s="47"/>
      <c r="JBJ3" s="47"/>
      <c r="JBK3" s="47"/>
      <c r="JBL3" s="47"/>
      <c r="JBM3" s="47"/>
      <c r="JBN3" s="47"/>
      <c r="JBO3" s="47"/>
      <c r="JBP3" s="47"/>
      <c r="JBQ3" s="47"/>
      <c r="JBR3" s="47"/>
      <c r="JBS3" s="47"/>
      <c r="JBT3" s="47"/>
      <c r="JBU3" s="47"/>
      <c r="JBV3" s="47"/>
      <c r="JBW3" s="47"/>
      <c r="JBX3" s="47"/>
      <c r="JBY3" s="47"/>
      <c r="JBZ3" s="47"/>
      <c r="JCA3" s="47"/>
      <c r="JCB3" s="47"/>
      <c r="JCC3" s="47"/>
      <c r="JCD3" s="47"/>
      <c r="JCE3" s="47"/>
      <c r="JCF3" s="47"/>
      <c r="JCG3" s="47"/>
      <c r="JCH3" s="47"/>
      <c r="JCI3" s="47"/>
      <c r="JCJ3" s="47"/>
      <c r="JCK3" s="47"/>
      <c r="JCL3" s="47"/>
      <c r="JCM3" s="47"/>
      <c r="JCN3" s="47"/>
      <c r="JCO3" s="47"/>
      <c r="JCP3" s="47"/>
      <c r="JCQ3" s="47"/>
      <c r="JCR3" s="47"/>
      <c r="JCS3" s="47"/>
      <c r="JCT3" s="47"/>
      <c r="JCU3" s="47"/>
      <c r="JCV3" s="47"/>
      <c r="JCW3" s="47"/>
      <c r="JCX3" s="47"/>
      <c r="JCY3" s="47"/>
      <c r="JCZ3" s="47"/>
      <c r="JDA3" s="47"/>
      <c r="JDB3" s="47"/>
      <c r="JDC3" s="47"/>
      <c r="JDD3" s="47"/>
      <c r="JDE3" s="47"/>
      <c r="JDF3" s="47"/>
      <c r="JDG3" s="47"/>
      <c r="JDH3" s="47"/>
      <c r="JDI3" s="47"/>
      <c r="JDJ3" s="47"/>
      <c r="JDK3" s="47"/>
      <c r="JDL3" s="47"/>
      <c r="JDM3" s="47"/>
      <c r="JDN3" s="47"/>
      <c r="JDO3" s="47"/>
      <c r="JDP3" s="47"/>
      <c r="JDQ3" s="47"/>
      <c r="JDR3" s="47"/>
      <c r="JDS3" s="47"/>
      <c r="JDT3" s="47"/>
      <c r="JDU3" s="47"/>
      <c r="JDV3" s="47"/>
      <c r="JDW3" s="47"/>
      <c r="JDX3" s="47"/>
      <c r="JDY3" s="47"/>
      <c r="JDZ3" s="47"/>
      <c r="JEA3" s="47"/>
      <c r="JEB3" s="47"/>
      <c r="JEC3" s="47"/>
      <c r="JED3" s="47"/>
      <c r="JEE3" s="47"/>
      <c r="JEF3" s="47"/>
      <c r="JEG3" s="47"/>
      <c r="JEH3" s="47"/>
      <c r="JEI3" s="47"/>
      <c r="JEJ3" s="47"/>
      <c r="JEK3" s="47"/>
      <c r="JEL3" s="47"/>
      <c r="JEM3" s="47"/>
      <c r="JEN3" s="47"/>
      <c r="JEO3" s="47"/>
      <c r="JEP3" s="47"/>
      <c r="JEQ3" s="47"/>
      <c r="JER3" s="47"/>
      <c r="JES3" s="47"/>
      <c r="JET3" s="47"/>
      <c r="JEU3" s="47"/>
      <c r="JEV3" s="47"/>
      <c r="JEW3" s="47"/>
      <c r="JEX3" s="47"/>
      <c r="JEY3" s="47"/>
      <c r="JEZ3" s="47"/>
      <c r="JFA3" s="47"/>
      <c r="JFB3" s="47"/>
      <c r="JFC3" s="47"/>
      <c r="JFD3" s="47"/>
      <c r="JFE3" s="47"/>
      <c r="JFF3" s="47"/>
      <c r="JFG3" s="47"/>
      <c r="JFH3" s="47"/>
      <c r="JFI3" s="47"/>
      <c r="JFJ3" s="47"/>
      <c r="JFK3" s="47"/>
      <c r="JFL3" s="47"/>
      <c r="JFM3" s="47"/>
      <c r="JFN3" s="47"/>
      <c r="JFO3" s="47"/>
      <c r="JFP3" s="47"/>
      <c r="JFQ3" s="47"/>
      <c r="JFR3" s="47"/>
      <c r="JFS3" s="47"/>
      <c r="JFT3" s="47"/>
      <c r="JFU3" s="47"/>
      <c r="JFV3" s="47"/>
      <c r="JFW3" s="47"/>
      <c r="JFX3" s="47"/>
      <c r="JFY3" s="47"/>
      <c r="JFZ3" s="47"/>
      <c r="JGA3" s="47"/>
      <c r="JGB3" s="47"/>
      <c r="JGC3" s="47"/>
      <c r="JGD3" s="47"/>
      <c r="JGE3" s="47"/>
      <c r="JGF3" s="47"/>
      <c r="JGG3" s="47"/>
      <c r="JGH3" s="47"/>
      <c r="JGI3" s="47"/>
      <c r="JGJ3" s="47"/>
      <c r="JGK3" s="47"/>
      <c r="JGL3" s="47"/>
      <c r="JGM3" s="47"/>
      <c r="JGN3" s="47"/>
      <c r="JGO3" s="47"/>
      <c r="JGP3" s="47"/>
      <c r="JGQ3" s="47"/>
      <c r="JGR3" s="47"/>
      <c r="JGS3" s="47"/>
      <c r="JGT3" s="47"/>
      <c r="JGU3" s="47"/>
      <c r="JGV3" s="47"/>
      <c r="JGW3" s="47"/>
      <c r="JGX3" s="47"/>
      <c r="JGY3" s="47"/>
      <c r="JGZ3" s="47"/>
      <c r="JHA3" s="47"/>
      <c r="JHB3" s="47"/>
      <c r="JHC3" s="47"/>
      <c r="JHD3" s="47"/>
      <c r="JHE3" s="47"/>
      <c r="JHF3" s="47"/>
      <c r="JHG3" s="47"/>
      <c r="JHH3" s="47"/>
      <c r="JHI3" s="47"/>
      <c r="JHJ3" s="47"/>
      <c r="JHK3" s="47"/>
      <c r="JHL3" s="47"/>
      <c r="JHM3" s="47"/>
      <c r="JHN3" s="47"/>
      <c r="JHO3" s="47"/>
      <c r="JHP3" s="47"/>
      <c r="JHQ3" s="47"/>
      <c r="JHR3" s="47"/>
      <c r="JHS3" s="47"/>
      <c r="JHT3" s="47"/>
      <c r="JHU3" s="47"/>
      <c r="JHV3" s="47"/>
      <c r="JHW3" s="47"/>
      <c r="JHX3" s="47"/>
      <c r="JHY3" s="47"/>
      <c r="JHZ3" s="47"/>
      <c r="JIA3" s="47"/>
      <c r="JIB3" s="47"/>
      <c r="JIC3" s="47"/>
      <c r="JID3" s="47"/>
      <c r="JIE3" s="47"/>
      <c r="JIF3" s="47"/>
      <c r="JIG3" s="47"/>
      <c r="JIH3" s="47"/>
      <c r="JII3" s="47"/>
      <c r="JIJ3" s="47"/>
      <c r="JIK3" s="47"/>
      <c r="JIL3" s="47"/>
      <c r="JIM3" s="47"/>
      <c r="JIN3" s="47"/>
      <c r="JIO3" s="47"/>
      <c r="JIP3" s="47"/>
      <c r="JIQ3" s="47"/>
      <c r="JIR3" s="47"/>
      <c r="JIS3" s="47"/>
      <c r="JIT3" s="47"/>
      <c r="JIU3" s="47"/>
      <c r="JIV3" s="47"/>
      <c r="JIW3" s="47"/>
      <c r="JIX3" s="47"/>
      <c r="JIY3" s="47"/>
      <c r="JIZ3" s="47"/>
      <c r="JJA3" s="47"/>
      <c r="JJB3" s="47"/>
      <c r="JJC3" s="47"/>
      <c r="JJD3" s="47"/>
      <c r="JJE3" s="47"/>
      <c r="JJF3" s="47"/>
      <c r="JJG3" s="47"/>
      <c r="JJH3" s="47"/>
      <c r="JJI3" s="47"/>
      <c r="JJJ3" s="47"/>
      <c r="JJK3" s="47"/>
      <c r="JJL3" s="47"/>
      <c r="JJM3" s="47"/>
      <c r="JJN3" s="47"/>
      <c r="JJO3" s="47"/>
      <c r="JJP3" s="47"/>
      <c r="JJQ3" s="47"/>
      <c r="JJR3" s="47"/>
      <c r="JJS3" s="47"/>
      <c r="JJT3" s="47"/>
      <c r="JJU3" s="47"/>
      <c r="JJV3" s="47"/>
      <c r="JJW3" s="47"/>
      <c r="JJX3" s="47"/>
      <c r="JJY3" s="47"/>
      <c r="JJZ3" s="47"/>
      <c r="JKA3" s="47"/>
      <c r="JKB3" s="47"/>
      <c r="JKC3" s="47"/>
      <c r="JKD3" s="47"/>
      <c r="JKE3" s="47"/>
      <c r="JKF3" s="47"/>
      <c r="JKG3" s="47"/>
      <c r="JKH3" s="47"/>
      <c r="JKI3" s="47"/>
      <c r="JKJ3" s="47"/>
      <c r="JKK3" s="47"/>
      <c r="JKL3" s="47"/>
      <c r="JKM3" s="47"/>
      <c r="JKN3" s="47"/>
      <c r="JKO3" s="47"/>
      <c r="JKP3" s="47"/>
      <c r="JKQ3" s="47"/>
      <c r="JKR3" s="47"/>
      <c r="JKS3" s="47"/>
      <c r="JKT3" s="47"/>
      <c r="JKU3" s="47"/>
      <c r="JKV3" s="47"/>
      <c r="JKW3" s="47"/>
      <c r="JKX3" s="47"/>
      <c r="JKY3" s="47"/>
      <c r="JKZ3" s="47"/>
      <c r="JLA3" s="47"/>
      <c r="JLB3" s="47"/>
      <c r="JLC3" s="47"/>
      <c r="JLD3" s="47"/>
      <c r="JLE3" s="47"/>
      <c r="JLF3" s="47"/>
      <c r="JLG3" s="47"/>
      <c r="JLH3" s="47"/>
      <c r="JLI3" s="47"/>
      <c r="JLJ3" s="47"/>
      <c r="JLK3" s="47"/>
      <c r="JLL3" s="47"/>
      <c r="JLM3" s="47"/>
      <c r="JLN3" s="47"/>
      <c r="JLO3" s="47"/>
      <c r="JLP3" s="47"/>
      <c r="JLQ3" s="47"/>
      <c r="JLR3" s="47"/>
      <c r="JLS3" s="47"/>
      <c r="JLT3" s="47"/>
      <c r="JLU3" s="47"/>
      <c r="JLV3" s="47"/>
      <c r="JLW3" s="47"/>
      <c r="JLX3" s="47"/>
      <c r="JLY3" s="47"/>
      <c r="JLZ3" s="47"/>
      <c r="JMA3" s="47"/>
      <c r="JMB3" s="47"/>
      <c r="JMC3" s="47"/>
      <c r="JMD3" s="47"/>
      <c r="JME3" s="47"/>
      <c r="JMF3" s="47"/>
      <c r="JMG3" s="47"/>
      <c r="JMH3" s="47"/>
      <c r="JMI3" s="47"/>
      <c r="JMJ3" s="47"/>
      <c r="JMK3" s="47"/>
      <c r="JML3" s="47"/>
      <c r="JMM3" s="47"/>
      <c r="JMN3" s="47"/>
      <c r="JMO3" s="47"/>
      <c r="JMP3" s="47"/>
      <c r="JMQ3" s="47"/>
      <c r="JMR3" s="47"/>
      <c r="JMS3" s="47"/>
      <c r="JMT3" s="47"/>
      <c r="JMU3" s="47"/>
      <c r="JMV3" s="47"/>
      <c r="JMW3" s="47"/>
      <c r="JMX3" s="47"/>
      <c r="JMY3" s="47"/>
      <c r="JMZ3" s="47"/>
      <c r="JNA3" s="47"/>
      <c r="JNB3" s="47"/>
      <c r="JNC3" s="47"/>
      <c r="JND3" s="47"/>
      <c r="JNE3" s="47"/>
      <c r="JNF3" s="47"/>
      <c r="JNG3" s="47"/>
      <c r="JNH3" s="47"/>
      <c r="JNI3" s="47"/>
      <c r="JNJ3" s="47"/>
      <c r="JNK3" s="47"/>
      <c r="JNL3" s="47"/>
      <c r="JNM3" s="47"/>
      <c r="JNN3" s="47"/>
      <c r="JNO3" s="47"/>
      <c r="JNP3" s="47"/>
      <c r="JNQ3" s="47"/>
      <c r="JNR3" s="47"/>
      <c r="JNS3" s="47"/>
      <c r="JNT3" s="47"/>
      <c r="JNU3" s="47"/>
      <c r="JNV3" s="47"/>
      <c r="JNW3" s="47"/>
      <c r="JNX3" s="47"/>
      <c r="JNY3" s="47"/>
      <c r="JNZ3" s="47"/>
      <c r="JOA3" s="47"/>
      <c r="JOB3" s="47"/>
      <c r="JOC3" s="47"/>
      <c r="JOD3" s="47"/>
      <c r="JOE3" s="47"/>
      <c r="JOF3" s="47"/>
      <c r="JOG3" s="47"/>
      <c r="JOH3" s="47"/>
      <c r="JOI3" s="47"/>
      <c r="JOJ3" s="47"/>
      <c r="JOK3" s="47"/>
      <c r="JOL3" s="47"/>
      <c r="JOM3" s="47"/>
      <c r="JON3" s="47"/>
      <c r="JOO3" s="47"/>
      <c r="JOP3" s="47"/>
      <c r="JOQ3" s="47"/>
      <c r="JOR3" s="47"/>
      <c r="JOS3" s="47"/>
      <c r="JOT3" s="47"/>
      <c r="JOU3" s="47"/>
      <c r="JOV3" s="47"/>
      <c r="JOW3" s="47"/>
      <c r="JOX3" s="47"/>
      <c r="JOY3" s="47"/>
      <c r="JOZ3" s="47"/>
      <c r="JPA3" s="47"/>
      <c r="JPB3" s="47"/>
      <c r="JPC3" s="47"/>
      <c r="JPD3" s="47"/>
      <c r="JPE3" s="47"/>
      <c r="JPF3" s="47"/>
      <c r="JPG3" s="47"/>
      <c r="JPH3" s="47"/>
      <c r="JPI3" s="47"/>
      <c r="JPJ3" s="47"/>
      <c r="JPK3" s="47"/>
      <c r="JPL3" s="47"/>
      <c r="JPM3" s="47"/>
      <c r="JPN3" s="47"/>
      <c r="JPO3" s="47"/>
      <c r="JPP3" s="47"/>
      <c r="JPQ3" s="47"/>
      <c r="JPR3" s="47"/>
      <c r="JPS3" s="47"/>
      <c r="JPT3" s="47"/>
      <c r="JPU3" s="47"/>
      <c r="JPV3" s="47"/>
      <c r="JPW3" s="47"/>
      <c r="JPX3" s="47"/>
      <c r="JPY3" s="47"/>
      <c r="JPZ3" s="47"/>
      <c r="JQA3" s="47"/>
      <c r="JQB3" s="47"/>
      <c r="JQC3" s="47"/>
      <c r="JQD3" s="47"/>
      <c r="JQE3" s="47"/>
      <c r="JQF3" s="47"/>
      <c r="JQG3" s="47"/>
      <c r="JQH3" s="47"/>
      <c r="JQI3" s="47"/>
      <c r="JQJ3" s="47"/>
      <c r="JQK3" s="47"/>
      <c r="JQL3" s="47"/>
      <c r="JQM3" s="47"/>
      <c r="JQN3" s="47"/>
      <c r="JQO3" s="47"/>
      <c r="JQP3" s="47"/>
      <c r="JQQ3" s="47"/>
      <c r="JQR3" s="47"/>
      <c r="JQS3" s="47"/>
      <c r="JQT3" s="47"/>
      <c r="JQU3" s="47"/>
      <c r="JQV3" s="47"/>
      <c r="JQW3" s="47"/>
      <c r="JQX3" s="47"/>
      <c r="JQY3" s="47"/>
      <c r="JQZ3" s="47"/>
      <c r="JRA3" s="47"/>
      <c r="JRB3" s="47"/>
      <c r="JRC3" s="47"/>
      <c r="JRD3" s="47"/>
      <c r="JRE3" s="47"/>
      <c r="JRF3" s="47"/>
      <c r="JRG3" s="47"/>
      <c r="JRH3" s="47"/>
      <c r="JRI3" s="47"/>
      <c r="JRJ3" s="47"/>
      <c r="JRK3" s="47"/>
      <c r="JRL3" s="47"/>
      <c r="JRM3" s="47"/>
      <c r="JRN3" s="47"/>
      <c r="JRO3" s="47"/>
      <c r="JRP3" s="47"/>
      <c r="JRQ3" s="47"/>
      <c r="JRR3" s="47"/>
      <c r="JRS3" s="47"/>
      <c r="JRT3" s="47"/>
      <c r="JRU3" s="47"/>
      <c r="JRV3" s="47"/>
      <c r="JRW3" s="47"/>
      <c r="JRX3" s="47"/>
      <c r="JRY3" s="47"/>
      <c r="JRZ3" s="47"/>
      <c r="JSA3" s="47"/>
      <c r="JSB3" s="47"/>
      <c r="JSC3" s="47"/>
      <c r="JSD3" s="47"/>
      <c r="JSE3" s="47"/>
      <c r="JSF3" s="47"/>
      <c r="JSG3" s="47"/>
      <c r="JSH3" s="47"/>
      <c r="JSI3" s="47"/>
      <c r="JSJ3" s="47"/>
      <c r="JSK3" s="47"/>
      <c r="JSL3" s="47"/>
      <c r="JSM3" s="47"/>
      <c r="JSN3" s="47"/>
      <c r="JSO3" s="47"/>
      <c r="JSP3" s="47"/>
      <c r="JSQ3" s="47"/>
      <c r="JSR3" s="47"/>
      <c r="JSS3" s="47"/>
      <c r="JST3" s="47"/>
      <c r="JSU3" s="47"/>
      <c r="JSV3" s="47"/>
      <c r="JSW3" s="47"/>
      <c r="JSX3" s="47"/>
      <c r="JSY3" s="47"/>
      <c r="JSZ3" s="47"/>
      <c r="JTA3" s="47"/>
      <c r="JTB3" s="47"/>
      <c r="JTC3" s="47"/>
      <c r="JTD3" s="47"/>
      <c r="JTE3" s="47"/>
      <c r="JTF3" s="47"/>
      <c r="JTG3" s="47"/>
      <c r="JTH3" s="47"/>
      <c r="JTI3" s="47"/>
      <c r="JTJ3" s="47"/>
      <c r="JTK3" s="47"/>
      <c r="JTL3" s="47"/>
      <c r="JTM3" s="47"/>
      <c r="JTN3" s="47"/>
      <c r="JTO3" s="47"/>
      <c r="JTP3" s="47"/>
      <c r="JTQ3" s="47"/>
      <c r="JTR3" s="47"/>
      <c r="JTS3" s="47"/>
      <c r="JTT3" s="47"/>
      <c r="JTU3" s="47"/>
      <c r="JTV3" s="47"/>
      <c r="JTW3" s="47"/>
      <c r="JTX3" s="47"/>
      <c r="JTY3" s="47"/>
      <c r="JTZ3" s="47"/>
      <c r="JUA3" s="47"/>
      <c r="JUB3" s="47"/>
      <c r="JUC3" s="47"/>
      <c r="JUD3" s="47"/>
      <c r="JUE3" s="47"/>
      <c r="JUF3" s="47"/>
      <c r="JUG3" s="47"/>
      <c r="JUH3" s="47"/>
      <c r="JUI3" s="47"/>
      <c r="JUJ3" s="47"/>
      <c r="JUK3" s="47"/>
      <c r="JUL3" s="47"/>
      <c r="JUM3" s="47"/>
      <c r="JUN3" s="47"/>
      <c r="JUO3" s="47"/>
      <c r="JUP3" s="47"/>
      <c r="JUQ3" s="47"/>
      <c r="JUR3" s="47"/>
      <c r="JUS3" s="47"/>
      <c r="JUT3" s="47"/>
      <c r="JUU3" s="47"/>
      <c r="JUV3" s="47"/>
      <c r="JUW3" s="47"/>
      <c r="JUX3" s="47"/>
      <c r="JUY3" s="47"/>
      <c r="JUZ3" s="47"/>
      <c r="JVA3" s="47"/>
      <c r="JVB3" s="47"/>
      <c r="JVC3" s="47"/>
      <c r="JVD3" s="47"/>
      <c r="JVE3" s="47"/>
      <c r="JVF3" s="47"/>
      <c r="JVG3" s="47"/>
      <c r="JVH3" s="47"/>
      <c r="JVI3" s="47"/>
      <c r="JVJ3" s="47"/>
      <c r="JVK3" s="47"/>
      <c r="JVL3" s="47"/>
      <c r="JVM3" s="47"/>
      <c r="JVN3" s="47"/>
      <c r="JVO3" s="47"/>
      <c r="JVP3" s="47"/>
      <c r="JVQ3" s="47"/>
      <c r="JVR3" s="47"/>
      <c r="JVS3" s="47"/>
      <c r="JVT3" s="47"/>
      <c r="JVU3" s="47"/>
      <c r="JVV3" s="47"/>
      <c r="JVW3" s="47"/>
      <c r="JVX3" s="47"/>
      <c r="JVY3" s="47"/>
      <c r="JVZ3" s="47"/>
      <c r="JWA3" s="47"/>
      <c r="JWB3" s="47"/>
      <c r="JWC3" s="47"/>
      <c r="JWD3" s="47"/>
      <c r="JWE3" s="47"/>
      <c r="JWF3" s="47"/>
      <c r="JWG3" s="47"/>
      <c r="JWH3" s="47"/>
      <c r="JWI3" s="47"/>
      <c r="JWJ3" s="47"/>
      <c r="JWK3" s="47"/>
      <c r="JWL3" s="47"/>
      <c r="JWM3" s="47"/>
      <c r="JWN3" s="47"/>
      <c r="JWO3" s="47"/>
      <c r="JWP3" s="47"/>
      <c r="JWQ3" s="47"/>
      <c r="JWR3" s="47"/>
      <c r="JWS3" s="47"/>
      <c r="JWT3" s="47"/>
      <c r="JWU3" s="47"/>
      <c r="JWV3" s="47"/>
      <c r="JWW3" s="47"/>
      <c r="JWX3" s="47"/>
      <c r="JWY3" s="47"/>
      <c r="JWZ3" s="47"/>
      <c r="JXA3" s="47"/>
      <c r="JXB3" s="47"/>
      <c r="JXC3" s="47"/>
      <c r="JXD3" s="47"/>
      <c r="JXE3" s="47"/>
      <c r="JXF3" s="47"/>
      <c r="JXG3" s="47"/>
      <c r="JXH3" s="47"/>
      <c r="JXI3" s="47"/>
      <c r="JXJ3" s="47"/>
      <c r="JXK3" s="47"/>
      <c r="JXL3" s="47"/>
      <c r="JXM3" s="47"/>
      <c r="JXN3" s="47"/>
      <c r="JXO3" s="47"/>
      <c r="JXP3" s="47"/>
      <c r="JXQ3" s="47"/>
      <c r="JXR3" s="47"/>
      <c r="JXS3" s="47"/>
      <c r="JXT3" s="47"/>
      <c r="JXU3" s="47"/>
      <c r="JXV3" s="47"/>
      <c r="JXW3" s="47"/>
      <c r="JXX3" s="47"/>
      <c r="JXY3" s="47"/>
      <c r="JXZ3" s="47"/>
      <c r="JYA3" s="47"/>
      <c r="JYB3" s="47"/>
      <c r="JYC3" s="47"/>
      <c r="JYD3" s="47"/>
      <c r="JYE3" s="47"/>
      <c r="JYF3" s="47"/>
      <c r="JYG3" s="47"/>
      <c r="JYH3" s="47"/>
      <c r="JYI3" s="47"/>
      <c r="JYJ3" s="47"/>
      <c r="JYK3" s="47"/>
      <c r="JYL3" s="47"/>
      <c r="JYM3" s="47"/>
      <c r="JYN3" s="47"/>
      <c r="JYO3" s="47"/>
      <c r="JYP3" s="47"/>
      <c r="JYQ3" s="47"/>
      <c r="JYR3" s="47"/>
      <c r="JYS3" s="47"/>
      <c r="JYT3" s="47"/>
      <c r="JYU3" s="47"/>
      <c r="JYV3" s="47"/>
      <c r="JYW3" s="47"/>
      <c r="JYX3" s="47"/>
      <c r="JYY3" s="47"/>
      <c r="JYZ3" s="47"/>
      <c r="JZA3" s="47"/>
      <c r="JZB3" s="47"/>
      <c r="JZC3" s="47"/>
      <c r="JZD3" s="47"/>
      <c r="JZE3" s="47"/>
      <c r="JZF3" s="47"/>
      <c r="JZG3" s="47"/>
      <c r="JZH3" s="47"/>
      <c r="JZI3" s="47"/>
      <c r="JZJ3" s="47"/>
      <c r="JZK3" s="47"/>
      <c r="JZL3" s="47"/>
      <c r="JZM3" s="47"/>
      <c r="JZN3" s="47"/>
      <c r="JZO3" s="47"/>
      <c r="JZP3" s="47"/>
      <c r="JZQ3" s="47"/>
      <c r="JZR3" s="47"/>
      <c r="JZS3" s="47"/>
      <c r="JZT3" s="47"/>
      <c r="JZU3" s="47"/>
      <c r="JZV3" s="47"/>
      <c r="JZW3" s="47"/>
      <c r="JZX3" s="47"/>
      <c r="JZY3" s="47"/>
      <c r="JZZ3" s="47"/>
      <c r="KAA3" s="47"/>
      <c r="KAB3" s="47"/>
      <c r="KAC3" s="47"/>
      <c r="KAD3" s="47"/>
      <c r="KAE3" s="47"/>
      <c r="KAF3" s="47"/>
      <c r="KAG3" s="47"/>
      <c r="KAH3" s="47"/>
      <c r="KAI3" s="47"/>
      <c r="KAJ3" s="47"/>
      <c r="KAK3" s="47"/>
      <c r="KAL3" s="47"/>
      <c r="KAM3" s="47"/>
      <c r="KAN3" s="47"/>
      <c r="KAO3" s="47"/>
      <c r="KAP3" s="47"/>
      <c r="KAQ3" s="47"/>
      <c r="KAR3" s="47"/>
      <c r="KAS3" s="47"/>
      <c r="KAT3" s="47"/>
      <c r="KAU3" s="47"/>
      <c r="KAV3" s="47"/>
      <c r="KAW3" s="47"/>
      <c r="KAX3" s="47"/>
      <c r="KAY3" s="47"/>
      <c r="KAZ3" s="47"/>
      <c r="KBA3" s="47"/>
      <c r="KBB3" s="47"/>
      <c r="KBC3" s="47"/>
      <c r="KBD3" s="47"/>
      <c r="KBE3" s="47"/>
      <c r="KBF3" s="47"/>
      <c r="KBG3" s="47"/>
      <c r="KBH3" s="47"/>
      <c r="KBI3" s="47"/>
      <c r="KBJ3" s="47"/>
      <c r="KBK3" s="47"/>
      <c r="KBL3" s="47"/>
      <c r="KBM3" s="47"/>
      <c r="KBN3" s="47"/>
      <c r="KBO3" s="47"/>
      <c r="KBP3" s="47"/>
      <c r="KBQ3" s="47"/>
      <c r="KBR3" s="47"/>
      <c r="KBS3" s="47"/>
      <c r="KBT3" s="47"/>
      <c r="KBU3" s="47"/>
      <c r="KBV3" s="47"/>
      <c r="KBW3" s="47"/>
      <c r="KBX3" s="47"/>
      <c r="KBY3" s="47"/>
      <c r="KBZ3" s="47"/>
      <c r="KCA3" s="47"/>
      <c r="KCB3" s="47"/>
      <c r="KCC3" s="47"/>
      <c r="KCD3" s="47"/>
      <c r="KCE3" s="47"/>
      <c r="KCF3" s="47"/>
      <c r="KCG3" s="47"/>
      <c r="KCH3" s="47"/>
      <c r="KCI3" s="47"/>
      <c r="KCJ3" s="47"/>
      <c r="KCK3" s="47"/>
      <c r="KCL3" s="47"/>
      <c r="KCM3" s="47"/>
      <c r="KCN3" s="47"/>
      <c r="KCO3" s="47"/>
      <c r="KCP3" s="47"/>
      <c r="KCQ3" s="47"/>
      <c r="KCR3" s="47"/>
      <c r="KCS3" s="47"/>
      <c r="KCT3" s="47"/>
      <c r="KCU3" s="47"/>
      <c r="KCV3" s="47"/>
      <c r="KCW3" s="47"/>
      <c r="KCX3" s="47"/>
      <c r="KCY3" s="47"/>
      <c r="KCZ3" s="47"/>
      <c r="KDA3" s="47"/>
      <c r="KDB3" s="47"/>
      <c r="KDC3" s="47"/>
      <c r="KDD3" s="47"/>
      <c r="KDE3" s="47"/>
      <c r="KDF3" s="47"/>
      <c r="KDG3" s="47"/>
      <c r="KDH3" s="47"/>
      <c r="KDI3" s="47"/>
      <c r="KDJ3" s="47"/>
      <c r="KDK3" s="47"/>
      <c r="KDL3" s="47"/>
      <c r="KDM3" s="47"/>
      <c r="KDN3" s="47"/>
      <c r="KDO3" s="47"/>
      <c r="KDP3" s="47"/>
      <c r="KDQ3" s="47"/>
      <c r="KDR3" s="47"/>
      <c r="KDS3" s="47"/>
      <c r="KDT3" s="47"/>
      <c r="KDU3" s="47"/>
      <c r="KDV3" s="47"/>
      <c r="KDW3" s="47"/>
      <c r="KDX3" s="47"/>
      <c r="KDY3" s="47"/>
      <c r="KDZ3" s="47"/>
      <c r="KEA3" s="47"/>
      <c r="KEB3" s="47"/>
      <c r="KEC3" s="47"/>
      <c r="KED3" s="47"/>
      <c r="KEE3" s="47"/>
      <c r="KEF3" s="47"/>
      <c r="KEG3" s="47"/>
      <c r="KEH3" s="47"/>
      <c r="KEI3" s="47"/>
      <c r="KEJ3" s="47"/>
      <c r="KEK3" s="47"/>
      <c r="KEL3" s="47"/>
      <c r="KEM3" s="47"/>
      <c r="KEN3" s="47"/>
      <c r="KEO3" s="47"/>
      <c r="KEP3" s="47"/>
      <c r="KEQ3" s="47"/>
      <c r="KER3" s="47"/>
      <c r="KES3" s="47"/>
      <c r="KET3" s="47"/>
      <c r="KEU3" s="47"/>
      <c r="KEV3" s="47"/>
      <c r="KEW3" s="47"/>
      <c r="KEX3" s="47"/>
      <c r="KEY3" s="47"/>
      <c r="KEZ3" s="47"/>
      <c r="KFA3" s="47"/>
      <c r="KFB3" s="47"/>
      <c r="KFC3" s="47"/>
      <c r="KFD3" s="47"/>
      <c r="KFE3" s="47"/>
      <c r="KFF3" s="47"/>
      <c r="KFG3" s="47"/>
      <c r="KFH3" s="47"/>
      <c r="KFI3" s="47"/>
      <c r="KFJ3" s="47"/>
      <c r="KFK3" s="47"/>
      <c r="KFL3" s="47"/>
      <c r="KFM3" s="47"/>
      <c r="KFN3" s="47"/>
      <c r="KFO3" s="47"/>
      <c r="KFP3" s="47"/>
      <c r="KFQ3" s="47"/>
      <c r="KFR3" s="47"/>
      <c r="KFS3" s="47"/>
      <c r="KFT3" s="47"/>
      <c r="KFU3" s="47"/>
      <c r="KFV3" s="47"/>
      <c r="KFW3" s="47"/>
      <c r="KFX3" s="47"/>
      <c r="KFY3" s="47"/>
      <c r="KFZ3" s="47"/>
      <c r="KGA3" s="47"/>
      <c r="KGB3" s="47"/>
      <c r="KGC3" s="47"/>
      <c r="KGD3" s="47"/>
      <c r="KGE3" s="47"/>
      <c r="KGF3" s="47"/>
      <c r="KGG3" s="47"/>
      <c r="KGH3" s="47"/>
      <c r="KGI3" s="47"/>
      <c r="KGJ3" s="47"/>
      <c r="KGK3" s="47"/>
      <c r="KGL3" s="47"/>
      <c r="KGM3" s="47"/>
      <c r="KGN3" s="47"/>
      <c r="KGO3" s="47"/>
      <c r="KGP3" s="47"/>
      <c r="KGQ3" s="47"/>
      <c r="KGR3" s="47"/>
      <c r="KGS3" s="47"/>
      <c r="KGT3" s="47"/>
      <c r="KGU3" s="47"/>
      <c r="KGV3" s="47"/>
      <c r="KGW3" s="47"/>
      <c r="KGX3" s="47"/>
      <c r="KGY3" s="47"/>
      <c r="KGZ3" s="47"/>
      <c r="KHA3" s="47"/>
      <c r="KHB3" s="47"/>
      <c r="KHC3" s="47"/>
      <c r="KHD3" s="47"/>
      <c r="KHE3" s="47"/>
      <c r="KHF3" s="47"/>
      <c r="KHG3" s="47"/>
      <c r="KHH3" s="47"/>
      <c r="KHI3" s="47"/>
      <c r="KHJ3" s="47"/>
      <c r="KHK3" s="47"/>
      <c r="KHL3" s="47"/>
      <c r="KHM3" s="47"/>
      <c r="KHN3" s="47"/>
      <c r="KHO3" s="47"/>
      <c r="KHP3" s="47"/>
      <c r="KHQ3" s="47"/>
      <c r="KHR3" s="47"/>
      <c r="KHS3" s="47"/>
      <c r="KHT3" s="47"/>
      <c r="KHU3" s="47"/>
      <c r="KHV3" s="47"/>
      <c r="KHW3" s="47"/>
      <c r="KHX3" s="47"/>
      <c r="KHY3" s="47"/>
      <c r="KHZ3" s="47"/>
      <c r="KIA3" s="47"/>
      <c r="KIB3" s="47"/>
      <c r="KIC3" s="47"/>
      <c r="KID3" s="47"/>
      <c r="KIE3" s="47"/>
      <c r="KIF3" s="47"/>
      <c r="KIG3" s="47"/>
      <c r="KIH3" s="47"/>
      <c r="KII3" s="47"/>
      <c r="KIJ3" s="47"/>
      <c r="KIK3" s="47"/>
      <c r="KIL3" s="47"/>
      <c r="KIM3" s="47"/>
      <c r="KIN3" s="47"/>
      <c r="KIO3" s="47"/>
      <c r="KIP3" s="47"/>
      <c r="KIQ3" s="47"/>
      <c r="KIR3" s="47"/>
      <c r="KIS3" s="47"/>
      <c r="KIT3" s="47"/>
      <c r="KIU3" s="47"/>
      <c r="KIV3" s="47"/>
      <c r="KIW3" s="47"/>
      <c r="KIX3" s="47"/>
      <c r="KIY3" s="47"/>
      <c r="KIZ3" s="47"/>
      <c r="KJA3" s="47"/>
      <c r="KJB3" s="47"/>
      <c r="KJC3" s="47"/>
      <c r="KJD3" s="47"/>
      <c r="KJE3" s="47"/>
      <c r="KJF3" s="47"/>
      <c r="KJG3" s="47"/>
      <c r="KJH3" s="47"/>
      <c r="KJI3" s="47"/>
      <c r="KJJ3" s="47"/>
      <c r="KJK3" s="47"/>
      <c r="KJL3" s="47"/>
      <c r="KJM3" s="47"/>
      <c r="KJN3" s="47"/>
      <c r="KJO3" s="47"/>
      <c r="KJP3" s="47"/>
      <c r="KJQ3" s="47"/>
      <c r="KJR3" s="47"/>
      <c r="KJS3" s="47"/>
      <c r="KJT3" s="47"/>
      <c r="KJU3" s="47"/>
      <c r="KJV3" s="47"/>
      <c r="KJW3" s="47"/>
      <c r="KJX3" s="47"/>
      <c r="KJY3" s="47"/>
      <c r="KJZ3" s="47"/>
      <c r="KKA3" s="47"/>
      <c r="KKB3" s="47"/>
      <c r="KKC3" s="47"/>
      <c r="KKD3" s="47"/>
      <c r="KKE3" s="47"/>
      <c r="KKF3" s="47"/>
      <c r="KKG3" s="47"/>
      <c r="KKH3" s="47"/>
      <c r="KKI3" s="47"/>
      <c r="KKJ3" s="47"/>
      <c r="KKK3" s="47"/>
      <c r="KKL3" s="47"/>
      <c r="KKM3" s="47"/>
      <c r="KKN3" s="47"/>
      <c r="KKO3" s="47"/>
      <c r="KKP3" s="47"/>
      <c r="KKQ3" s="47"/>
      <c r="KKR3" s="47"/>
      <c r="KKS3" s="47"/>
      <c r="KKT3" s="47"/>
      <c r="KKU3" s="47"/>
      <c r="KKV3" s="47"/>
      <c r="KKW3" s="47"/>
      <c r="KKX3" s="47"/>
      <c r="KKY3" s="47"/>
      <c r="KKZ3" s="47"/>
      <c r="KLA3" s="47"/>
      <c r="KLB3" s="47"/>
      <c r="KLC3" s="47"/>
      <c r="KLD3" s="47"/>
      <c r="KLE3" s="47"/>
      <c r="KLF3" s="47"/>
      <c r="KLG3" s="47"/>
      <c r="KLH3" s="47"/>
      <c r="KLI3" s="47"/>
      <c r="KLJ3" s="47"/>
      <c r="KLK3" s="47"/>
      <c r="KLL3" s="47"/>
      <c r="KLM3" s="47"/>
      <c r="KLN3" s="47"/>
      <c r="KLO3" s="47"/>
      <c r="KLP3" s="47"/>
      <c r="KLQ3" s="47"/>
      <c r="KLR3" s="47"/>
      <c r="KLS3" s="47"/>
      <c r="KLT3" s="47"/>
      <c r="KLU3" s="47"/>
      <c r="KLV3" s="47"/>
      <c r="KLW3" s="47"/>
      <c r="KLX3" s="47"/>
      <c r="KLY3" s="47"/>
      <c r="KLZ3" s="47"/>
      <c r="KMA3" s="47"/>
      <c r="KMB3" s="47"/>
      <c r="KMC3" s="47"/>
      <c r="KMD3" s="47"/>
      <c r="KME3" s="47"/>
      <c r="KMF3" s="47"/>
      <c r="KMG3" s="47"/>
      <c r="KMH3" s="47"/>
      <c r="KMI3" s="47"/>
      <c r="KMJ3" s="47"/>
      <c r="KMK3" s="47"/>
      <c r="KML3" s="47"/>
      <c r="KMM3" s="47"/>
      <c r="KMN3" s="47"/>
      <c r="KMO3" s="47"/>
      <c r="KMP3" s="47"/>
      <c r="KMQ3" s="47"/>
      <c r="KMR3" s="47"/>
      <c r="KMS3" s="47"/>
      <c r="KMT3" s="47"/>
      <c r="KMU3" s="47"/>
      <c r="KMV3" s="47"/>
      <c r="KMW3" s="47"/>
      <c r="KMX3" s="47"/>
      <c r="KMY3" s="47"/>
      <c r="KMZ3" s="47"/>
      <c r="KNA3" s="47"/>
      <c r="KNB3" s="47"/>
      <c r="KNC3" s="47"/>
      <c r="KND3" s="47"/>
      <c r="KNE3" s="47"/>
      <c r="KNF3" s="47"/>
      <c r="KNG3" s="47"/>
      <c r="KNH3" s="47"/>
      <c r="KNI3" s="47"/>
      <c r="KNJ3" s="47"/>
      <c r="KNK3" s="47"/>
      <c r="KNL3" s="47"/>
      <c r="KNM3" s="47"/>
      <c r="KNN3" s="47"/>
      <c r="KNO3" s="47"/>
      <c r="KNP3" s="47"/>
      <c r="KNQ3" s="47"/>
      <c r="KNR3" s="47"/>
      <c r="KNS3" s="47"/>
      <c r="KNT3" s="47"/>
      <c r="KNU3" s="47"/>
      <c r="KNV3" s="47"/>
      <c r="KNW3" s="47"/>
      <c r="KNX3" s="47"/>
      <c r="KNY3" s="47"/>
      <c r="KNZ3" s="47"/>
      <c r="KOA3" s="47"/>
      <c r="KOB3" s="47"/>
      <c r="KOC3" s="47"/>
      <c r="KOD3" s="47"/>
      <c r="KOE3" s="47"/>
      <c r="KOF3" s="47"/>
      <c r="KOG3" s="47"/>
      <c r="KOH3" s="47"/>
      <c r="KOI3" s="47"/>
      <c r="KOJ3" s="47"/>
      <c r="KOK3" s="47"/>
      <c r="KOL3" s="47"/>
      <c r="KOM3" s="47"/>
      <c r="KON3" s="47"/>
      <c r="KOO3" s="47"/>
      <c r="KOP3" s="47"/>
      <c r="KOQ3" s="47"/>
      <c r="KOR3" s="47"/>
      <c r="KOS3" s="47"/>
      <c r="KOT3" s="47"/>
      <c r="KOU3" s="47"/>
      <c r="KOV3" s="47"/>
      <c r="KOW3" s="47"/>
      <c r="KOX3" s="47"/>
      <c r="KOY3" s="47"/>
      <c r="KOZ3" s="47"/>
      <c r="KPA3" s="47"/>
      <c r="KPB3" s="47"/>
      <c r="KPC3" s="47"/>
      <c r="KPD3" s="47"/>
      <c r="KPE3" s="47"/>
      <c r="KPF3" s="47"/>
      <c r="KPG3" s="47"/>
      <c r="KPH3" s="47"/>
      <c r="KPI3" s="47"/>
      <c r="KPJ3" s="47"/>
      <c r="KPK3" s="47"/>
      <c r="KPL3" s="47"/>
      <c r="KPM3" s="47"/>
      <c r="KPN3" s="47"/>
      <c r="KPO3" s="47"/>
      <c r="KPP3" s="47"/>
      <c r="KPQ3" s="47"/>
      <c r="KPR3" s="47"/>
      <c r="KPS3" s="47"/>
      <c r="KPT3" s="47"/>
      <c r="KPU3" s="47"/>
      <c r="KPV3" s="47"/>
      <c r="KPW3" s="47"/>
      <c r="KPX3" s="47"/>
      <c r="KPY3" s="47"/>
      <c r="KPZ3" s="47"/>
      <c r="KQA3" s="47"/>
      <c r="KQB3" s="47"/>
      <c r="KQC3" s="47"/>
      <c r="KQD3" s="47"/>
      <c r="KQE3" s="47"/>
      <c r="KQF3" s="47"/>
      <c r="KQG3" s="47"/>
      <c r="KQH3" s="47"/>
      <c r="KQI3" s="47"/>
      <c r="KQJ3" s="47"/>
      <c r="KQK3" s="47"/>
      <c r="KQL3" s="47"/>
      <c r="KQM3" s="47"/>
      <c r="KQN3" s="47"/>
      <c r="KQO3" s="47"/>
      <c r="KQP3" s="47"/>
      <c r="KQQ3" s="47"/>
      <c r="KQR3" s="47"/>
      <c r="KQS3" s="47"/>
      <c r="KQT3" s="47"/>
      <c r="KQU3" s="47"/>
      <c r="KQV3" s="47"/>
      <c r="KQW3" s="47"/>
      <c r="KQX3" s="47"/>
      <c r="KQY3" s="47"/>
      <c r="KQZ3" s="47"/>
      <c r="KRA3" s="47"/>
      <c r="KRB3" s="47"/>
      <c r="KRC3" s="47"/>
      <c r="KRD3" s="47"/>
      <c r="KRE3" s="47"/>
      <c r="KRF3" s="47"/>
      <c r="KRG3" s="47"/>
      <c r="KRH3" s="47"/>
      <c r="KRI3" s="47"/>
      <c r="KRJ3" s="47"/>
      <c r="KRK3" s="47"/>
      <c r="KRL3" s="47"/>
      <c r="KRM3" s="47"/>
      <c r="KRN3" s="47"/>
      <c r="KRO3" s="47"/>
      <c r="KRP3" s="47"/>
      <c r="KRQ3" s="47"/>
      <c r="KRR3" s="47"/>
      <c r="KRS3" s="47"/>
      <c r="KRT3" s="47"/>
      <c r="KRU3" s="47"/>
      <c r="KRV3" s="47"/>
      <c r="KRW3" s="47"/>
      <c r="KRX3" s="47"/>
      <c r="KRY3" s="47"/>
      <c r="KRZ3" s="47"/>
      <c r="KSA3" s="47"/>
      <c r="KSB3" s="47"/>
      <c r="KSC3" s="47"/>
      <c r="KSD3" s="47"/>
      <c r="KSE3" s="47"/>
      <c r="KSF3" s="47"/>
      <c r="KSG3" s="47"/>
      <c r="KSH3" s="47"/>
      <c r="KSI3" s="47"/>
      <c r="KSJ3" s="47"/>
      <c r="KSK3" s="47"/>
      <c r="KSL3" s="47"/>
      <c r="KSM3" s="47"/>
      <c r="KSN3" s="47"/>
      <c r="KSO3" s="47"/>
      <c r="KSP3" s="47"/>
      <c r="KSQ3" s="47"/>
      <c r="KSR3" s="47"/>
      <c r="KSS3" s="47"/>
      <c r="KST3" s="47"/>
      <c r="KSU3" s="47"/>
      <c r="KSV3" s="47"/>
      <c r="KSW3" s="47"/>
      <c r="KSX3" s="47"/>
      <c r="KSY3" s="47"/>
      <c r="KSZ3" s="47"/>
      <c r="KTA3" s="47"/>
      <c r="KTB3" s="47"/>
      <c r="KTC3" s="47"/>
      <c r="KTD3" s="47"/>
      <c r="KTE3" s="47"/>
      <c r="KTF3" s="47"/>
      <c r="KTG3" s="47"/>
      <c r="KTH3" s="47"/>
      <c r="KTI3" s="47"/>
      <c r="KTJ3" s="47"/>
      <c r="KTK3" s="47"/>
      <c r="KTL3" s="47"/>
      <c r="KTM3" s="47"/>
      <c r="KTN3" s="47"/>
      <c r="KTO3" s="47"/>
      <c r="KTP3" s="47"/>
      <c r="KTQ3" s="47"/>
      <c r="KTR3" s="47"/>
      <c r="KTS3" s="47"/>
      <c r="KTT3" s="47"/>
      <c r="KTU3" s="47"/>
      <c r="KTV3" s="47"/>
      <c r="KTW3" s="47"/>
      <c r="KTX3" s="47"/>
      <c r="KTY3" s="47"/>
      <c r="KTZ3" s="47"/>
      <c r="KUA3" s="47"/>
      <c r="KUB3" s="47"/>
      <c r="KUC3" s="47"/>
      <c r="KUD3" s="47"/>
      <c r="KUE3" s="47"/>
      <c r="KUF3" s="47"/>
      <c r="KUG3" s="47"/>
      <c r="KUH3" s="47"/>
      <c r="KUI3" s="47"/>
      <c r="KUJ3" s="47"/>
      <c r="KUK3" s="47"/>
      <c r="KUL3" s="47"/>
      <c r="KUM3" s="47"/>
      <c r="KUN3" s="47"/>
      <c r="KUO3" s="47"/>
      <c r="KUP3" s="47"/>
      <c r="KUQ3" s="47"/>
      <c r="KUR3" s="47"/>
      <c r="KUS3" s="47"/>
      <c r="KUT3" s="47"/>
      <c r="KUU3" s="47"/>
      <c r="KUV3" s="47"/>
      <c r="KUW3" s="47"/>
      <c r="KUX3" s="47"/>
      <c r="KUY3" s="47"/>
      <c r="KUZ3" s="47"/>
      <c r="KVA3" s="47"/>
      <c r="KVB3" s="47"/>
      <c r="KVC3" s="47"/>
      <c r="KVD3" s="47"/>
      <c r="KVE3" s="47"/>
      <c r="KVF3" s="47"/>
      <c r="KVG3" s="47"/>
      <c r="KVH3" s="47"/>
      <c r="KVI3" s="47"/>
      <c r="KVJ3" s="47"/>
      <c r="KVK3" s="47"/>
      <c r="KVL3" s="47"/>
      <c r="KVM3" s="47"/>
      <c r="KVN3" s="47"/>
      <c r="KVO3" s="47"/>
      <c r="KVP3" s="47"/>
      <c r="KVQ3" s="47"/>
      <c r="KVR3" s="47"/>
      <c r="KVS3" s="47"/>
      <c r="KVT3" s="47"/>
      <c r="KVU3" s="47"/>
      <c r="KVV3" s="47"/>
      <c r="KVW3" s="47"/>
      <c r="KVX3" s="47"/>
      <c r="KVY3" s="47"/>
      <c r="KVZ3" s="47"/>
      <c r="KWA3" s="47"/>
      <c r="KWB3" s="47"/>
      <c r="KWC3" s="47"/>
      <c r="KWD3" s="47"/>
      <c r="KWE3" s="47"/>
      <c r="KWF3" s="47"/>
      <c r="KWG3" s="47"/>
      <c r="KWH3" s="47"/>
      <c r="KWI3" s="47"/>
      <c r="KWJ3" s="47"/>
      <c r="KWK3" s="47"/>
      <c r="KWL3" s="47"/>
      <c r="KWM3" s="47"/>
      <c r="KWN3" s="47"/>
      <c r="KWO3" s="47"/>
      <c r="KWP3" s="47"/>
      <c r="KWQ3" s="47"/>
      <c r="KWR3" s="47"/>
      <c r="KWS3" s="47"/>
      <c r="KWT3" s="47"/>
      <c r="KWU3" s="47"/>
      <c r="KWV3" s="47"/>
      <c r="KWW3" s="47"/>
      <c r="KWX3" s="47"/>
      <c r="KWY3" s="47"/>
      <c r="KWZ3" s="47"/>
      <c r="KXA3" s="47"/>
      <c r="KXB3" s="47"/>
      <c r="KXC3" s="47"/>
      <c r="KXD3" s="47"/>
      <c r="KXE3" s="47"/>
      <c r="KXF3" s="47"/>
      <c r="KXG3" s="47"/>
      <c r="KXH3" s="47"/>
      <c r="KXI3" s="47"/>
      <c r="KXJ3" s="47"/>
      <c r="KXK3" s="47"/>
      <c r="KXL3" s="47"/>
      <c r="KXM3" s="47"/>
      <c r="KXN3" s="47"/>
      <c r="KXO3" s="47"/>
      <c r="KXP3" s="47"/>
      <c r="KXQ3" s="47"/>
      <c r="KXR3" s="47"/>
      <c r="KXS3" s="47"/>
      <c r="KXT3" s="47"/>
      <c r="KXU3" s="47"/>
      <c r="KXV3" s="47"/>
      <c r="KXW3" s="47"/>
      <c r="KXX3" s="47"/>
      <c r="KXY3" s="47"/>
      <c r="KXZ3" s="47"/>
      <c r="KYA3" s="47"/>
      <c r="KYB3" s="47"/>
      <c r="KYC3" s="47"/>
      <c r="KYD3" s="47"/>
      <c r="KYE3" s="47"/>
      <c r="KYF3" s="47"/>
      <c r="KYG3" s="47"/>
      <c r="KYH3" s="47"/>
      <c r="KYI3" s="47"/>
      <c r="KYJ3" s="47"/>
      <c r="KYK3" s="47"/>
      <c r="KYL3" s="47"/>
      <c r="KYM3" s="47"/>
      <c r="KYN3" s="47"/>
      <c r="KYO3" s="47"/>
      <c r="KYP3" s="47"/>
      <c r="KYQ3" s="47"/>
      <c r="KYR3" s="47"/>
      <c r="KYS3" s="47"/>
      <c r="KYT3" s="47"/>
      <c r="KYU3" s="47"/>
      <c r="KYV3" s="47"/>
      <c r="KYW3" s="47"/>
      <c r="KYX3" s="47"/>
      <c r="KYY3" s="47"/>
      <c r="KYZ3" s="47"/>
      <c r="KZA3" s="47"/>
      <c r="KZB3" s="47"/>
      <c r="KZC3" s="47"/>
      <c r="KZD3" s="47"/>
      <c r="KZE3" s="47"/>
      <c r="KZF3" s="47"/>
      <c r="KZG3" s="47"/>
      <c r="KZH3" s="47"/>
      <c r="KZI3" s="47"/>
      <c r="KZJ3" s="47"/>
      <c r="KZK3" s="47"/>
      <c r="KZL3" s="47"/>
      <c r="KZM3" s="47"/>
      <c r="KZN3" s="47"/>
      <c r="KZO3" s="47"/>
      <c r="KZP3" s="47"/>
      <c r="KZQ3" s="47"/>
      <c r="KZR3" s="47"/>
      <c r="KZS3" s="47"/>
      <c r="KZT3" s="47"/>
      <c r="KZU3" s="47"/>
      <c r="KZV3" s="47"/>
      <c r="KZW3" s="47"/>
      <c r="KZX3" s="47"/>
      <c r="KZY3" s="47"/>
      <c r="KZZ3" s="47"/>
      <c r="LAA3" s="47"/>
      <c r="LAB3" s="47"/>
      <c r="LAC3" s="47"/>
      <c r="LAD3" s="47"/>
      <c r="LAE3" s="47"/>
      <c r="LAF3" s="47"/>
      <c r="LAG3" s="47"/>
      <c r="LAH3" s="47"/>
      <c r="LAI3" s="47"/>
      <c r="LAJ3" s="47"/>
      <c r="LAK3" s="47"/>
      <c r="LAL3" s="47"/>
      <c r="LAM3" s="47"/>
      <c r="LAN3" s="47"/>
      <c r="LAO3" s="47"/>
      <c r="LAP3" s="47"/>
      <c r="LAQ3" s="47"/>
      <c r="LAR3" s="47"/>
      <c r="LAS3" s="47"/>
      <c r="LAT3" s="47"/>
      <c r="LAU3" s="47"/>
      <c r="LAV3" s="47"/>
      <c r="LAW3" s="47"/>
      <c r="LAX3" s="47"/>
      <c r="LAY3" s="47"/>
      <c r="LAZ3" s="47"/>
      <c r="LBA3" s="47"/>
      <c r="LBB3" s="47"/>
      <c r="LBC3" s="47"/>
      <c r="LBD3" s="47"/>
      <c r="LBE3" s="47"/>
      <c r="LBF3" s="47"/>
      <c r="LBG3" s="47"/>
      <c r="LBH3" s="47"/>
      <c r="LBI3" s="47"/>
      <c r="LBJ3" s="47"/>
      <c r="LBK3" s="47"/>
      <c r="LBL3" s="47"/>
      <c r="LBM3" s="47"/>
      <c r="LBN3" s="47"/>
      <c r="LBO3" s="47"/>
      <c r="LBP3" s="47"/>
      <c r="LBQ3" s="47"/>
      <c r="LBR3" s="47"/>
      <c r="LBS3" s="47"/>
      <c r="LBT3" s="47"/>
      <c r="LBU3" s="47"/>
      <c r="LBV3" s="47"/>
      <c r="LBW3" s="47"/>
      <c r="LBX3" s="47"/>
      <c r="LBY3" s="47"/>
      <c r="LBZ3" s="47"/>
      <c r="LCA3" s="47"/>
      <c r="LCB3" s="47"/>
      <c r="LCC3" s="47"/>
      <c r="LCD3" s="47"/>
      <c r="LCE3" s="47"/>
      <c r="LCF3" s="47"/>
      <c r="LCG3" s="47"/>
      <c r="LCH3" s="47"/>
      <c r="LCI3" s="47"/>
      <c r="LCJ3" s="47"/>
      <c r="LCK3" s="47"/>
      <c r="LCL3" s="47"/>
      <c r="LCM3" s="47"/>
      <c r="LCN3" s="47"/>
      <c r="LCO3" s="47"/>
      <c r="LCP3" s="47"/>
      <c r="LCQ3" s="47"/>
      <c r="LCR3" s="47"/>
      <c r="LCS3" s="47"/>
      <c r="LCT3" s="47"/>
      <c r="LCU3" s="47"/>
      <c r="LCV3" s="47"/>
      <c r="LCW3" s="47"/>
      <c r="LCX3" s="47"/>
      <c r="LCY3" s="47"/>
      <c r="LCZ3" s="47"/>
      <c r="LDA3" s="47"/>
      <c r="LDB3" s="47"/>
      <c r="LDC3" s="47"/>
      <c r="LDD3" s="47"/>
      <c r="LDE3" s="47"/>
      <c r="LDF3" s="47"/>
      <c r="LDG3" s="47"/>
      <c r="LDH3" s="47"/>
      <c r="LDI3" s="47"/>
      <c r="LDJ3" s="47"/>
      <c r="LDK3" s="47"/>
      <c r="LDL3" s="47"/>
      <c r="LDM3" s="47"/>
      <c r="LDN3" s="47"/>
      <c r="LDO3" s="47"/>
      <c r="LDP3" s="47"/>
      <c r="LDQ3" s="47"/>
      <c r="LDR3" s="47"/>
      <c r="LDS3" s="47"/>
      <c r="LDT3" s="47"/>
      <c r="LDU3" s="47"/>
      <c r="LDV3" s="47"/>
      <c r="LDW3" s="47"/>
      <c r="LDX3" s="47"/>
      <c r="LDY3" s="47"/>
      <c r="LDZ3" s="47"/>
      <c r="LEA3" s="47"/>
      <c r="LEB3" s="47"/>
      <c r="LEC3" s="47"/>
      <c r="LED3" s="47"/>
      <c r="LEE3" s="47"/>
      <c r="LEF3" s="47"/>
      <c r="LEG3" s="47"/>
      <c r="LEH3" s="47"/>
      <c r="LEI3" s="47"/>
      <c r="LEJ3" s="47"/>
      <c r="LEK3" s="47"/>
      <c r="LEL3" s="47"/>
      <c r="LEM3" s="47"/>
      <c r="LEN3" s="47"/>
      <c r="LEO3" s="47"/>
      <c r="LEP3" s="47"/>
      <c r="LEQ3" s="47"/>
      <c r="LER3" s="47"/>
      <c r="LES3" s="47"/>
      <c r="LET3" s="47"/>
      <c r="LEU3" s="47"/>
      <c r="LEV3" s="47"/>
      <c r="LEW3" s="47"/>
      <c r="LEX3" s="47"/>
      <c r="LEY3" s="47"/>
      <c r="LEZ3" s="47"/>
      <c r="LFA3" s="47"/>
      <c r="LFB3" s="47"/>
      <c r="LFC3" s="47"/>
      <c r="LFD3" s="47"/>
      <c r="LFE3" s="47"/>
      <c r="LFF3" s="47"/>
      <c r="LFG3" s="47"/>
      <c r="LFH3" s="47"/>
      <c r="LFI3" s="47"/>
      <c r="LFJ3" s="47"/>
      <c r="LFK3" s="47"/>
      <c r="LFL3" s="47"/>
      <c r="LFM3" s="47"/>
      <c r="LFN3" s="47"/>
      <c r="LFO3" s="47"/>
      <c r="LFP3" s="47"/>
      <c r="LFQ3" s="47"/>
      <c r="LFR3" s="47"/>
      <c r="LFS3" s="47"/>
      <c r="LFT3" s="47"/>
      <c r="LFU3" s="47"/>
      <c r="LFV3" s="47"/>
      <c r="LFW3" s="47"/>
      <c r="LFX3" s="47"/>
      <c r="LFY3" s="47"/>
      <c r="LFZ3" s="47"/>
      <c r="LGA3" s="47"/>
      <c r="LGB3" s="47"/>
      <c r="LGC3" s="47"/>
      <c r="LGD3" s="47"/>
      <c r="LGE3" s="47"/>
      <c r="LGF3" s="47"/>
      <c r="LGG3" s="47"/>
      <c r="LGH3" s="47"/>
      <c r="LGI3" s="47"/>
      <c r="LGJ3" s="47"/>
      <c r="LGK3" s="47"/>
      <c r="LGL3" s="47"/>
      <c r="LGM3" s="47"/>
      <c r="LGN3" s="47"/>
      <c r="LGO3" s="47"/>
      <c r="LGP3" s="47"/>
      <c r="LGQ3" s="47"/>
      <c r="LGR3" s="47"/>
      <c r="LGS3" s="47"/>
      <c r="LGT3" s="47"/>
      <c r="LGU3" s="47"/>
      <c r="LGV3" s="47"/>
      <c r="LGW3" s="47"/>
      <c r="LGX3" s="47"/>
      <c r="LGY3" s="47"/>
      <c r="LGZ3" s="47"/>
      <c r="LHA3" s="47"/>
      <c r="LHB3" s="47"/>
      <c r="LHC3" s="47"/>
      <c r="LHD3" s="47"/>
      <c r="LHE3" s="47"/>
      <c r="LHF3" s="47"/>
      <c r="LHG3" s="47"/>
      <c r="LHH3" s="47"/>
      <c r="LHI3" s="47"/>
      <c r="LHJ3" s="47"/>
      <c r="LHK3" s="47"/>
      <c r="LHL3" s="47"/>
      <c r="LHM3" s="47"/>
      <c r="LHN3" s="47"/>
      <c r="LHO3" s="47"/>
      <c r="LHP3" s="47"/>
      <c r="LHQ3" s="47"/>
      <c r="LHR3" s="47"/>
      <c r="LHS3" s="47"/>
      <c r="LHT3" s="47"/>
      <c r="LHU3" s="47"/>
      <c r="LHV3" s="47"/>
      <c r="LHW3" s="47"/>
      <c r="LHX3" s="47"/>
      <c r="LHY3" s="47"/>
      <c r="LHZ3" s="47"/>
      <c r="LIA3" s="47"/>
      <c r="LIB3" s="47"/>
      <c r="LIC3" s="47"/>
      <c r="LID3" s="47"/>
      <c r="LIE3" s="47"/>
      <c r="LIF3" s="47"/>
      <c r="LIG3" s="47"/>
      <c r="LIH3" s="47"/>
      <c r="LII3" s="47"/>
      <c r="LIJ3" s="47"/>
      <c r="LIK3" s="47"/>
      <c r="LIL3" s="47"/>
      <c r="LIM3" s="47"/>
      <c r="LIN3" s="47"/>
      <c r="LIO3" s="47"/>
      <c r="LIP3" s="47"/>
      <c r="LIQ3" s="47"/>
      <c r="LIR3" s="47"/>
      <c r="LIS3" s="47"/>
      <c r="LIT3" s="47"/>
      <c r="LIU3" s="47"/>
      <c r="LIV3" s="47"/>
      <c r="LIW3" s="47"/>
      <c r="LIX3" s="47"/>
      <c r="LIY3" s="47"/>
      <c r="LIZ3" s="47"/>
      <c r="LJA3" s="47"/>
      <c r="LJB3" s="47"/>
      <c r="LJC3" s="47"/>
      <c r="LJD3" s="47"/>
      <c r="LJE3" s="47"/>
      <c r="LJF3" s="47"/>
      <c r="LJG3" s="47"/>
      <c r="LJH3" s="47"/>
      <c r="LJI3" s="47"/>
      <c r="LJJ3" s="47"/>
      <c r="LJK3" s="47"/>
      <c r="LJL3" s="47"/>
      <c r="LJM3" s="47"/>
      <c r="LJN3" s="47"/>
      <c r="LJO3" s="47"/>
      <c r="LJP3" s="47"/>
      <c r="LJQ3" s="47"/>
      <c r="LJR3" s="47"/>
      <c r="LJS3" s="47"/>
      <c r="LJT3" s="47"/>
      <c r="LJU3" s="47"/>
      <c r="LJV3" s="47"/>
      <c r="LJW3" s="47"/>
      <c r="LJX3" s="47"/>
      <c r="LJY3" s="47"/>
      <c r="LJZ3" s="47"/>
      <c r="LKA3" s="47"/>
      <c r="LKB3" s="47"/>
      <c r="LKC3" s="47"/>
      <c r="LKD3" s="47"/>
      <c r="LKE3" s="47"/>
      <c r="LKF3" s="47"/>
      <c r="LKG3" s="47"/>
      <c r="LKH3" s="47"/>
      <c r="LKI3" s="47"/>
      <c r="LKJ3" s="47"/>
      <c r="LKK3" s="47"/>
      <c r="LKL3" s="47"/>
      <c r="LKM3" s="47"/>
      <c r="LKN3" s="47"/>
      <c r="LKO3" s="47"/>
      <c r="LKP3" s="47"/>
      <c r="LKQ3" s="47"/>
      <c r="LKR3" s="47"/>
      <c r="LKS3" s="47"/>
      <c r="LKT3" s="47"/>
      <c r="LKU3" s="47"/>
      <c r="LKV3" s="47"/>
      <c r="LKW3" s="47"/>
      <c r="LKX3" s="47"/>
      <c r="LKY3" s="47"/>
      <c r="LKZ3" s="47"/>
      <c r="LLA3" s="47"/>
      <c r="LLB3" s="47"/>
      <c r="LLC3" s="47"/>
      <c r="LLD3" s="47"/>
      <c r="LLE3" s="47"/>
      <c r="LLF3" s="47"/>
      <c r="LLG3" s="47"/>
      <c r="LLH3" s="47"/>
      <c r="LLI3" s="47"/>
      <c r="LLJ3" s="47"/>
      <c r="LLK3" s="47"/>
      <c r="LLL3" s="47"/>
      <c r="LLM3" s="47"/>
      <c r="LLN3" s="47"/>
      <c r="LLO3" s="47"/>
      <c r="LLP3" s="47"/>
      <c r="LLQ3" s="47"/>
      <c r="LLR3" s="47"/>
      <c r="LLS3" s="47"/>
      <c r="LLT3" s="47"/>
      <c r="LLU3" s="47"/>
      <c r="LLV3" s="47"/>
      <c r="LLW3" s="47"/>
      <c r="LLX3" s="47"/>
      <c r="LLY3" s="47"/>
      <c r="LLZ3" s="47"/>
      <c r="LMA3" s="47"/>
      <c r="LMB3" s="47"/>
      <c r="LMC3" s="47"/>
      <c r="LMD3" s="47"/>
      <c r="LME3" s="47"/>
      <c r="LMF3" s="47"/>
      <c r="LMG3" s="47"/>
      <c r="LMH3" s="47"/>
      <c r="LMI3" s="47"/>
      <c r="LMJ3" s="47"/>
      <c r="LMK3" s="47"/>
      <c r="LML3" s="47"/>
      <c r="LMM3" s="47"/>
      <c r="LMN3" s="47"/>
      <c r="LMO3" s="47"/>
      <c r="LMP3" s="47"/>
      <c r="LMQ3" s="47"/>
      <c r="LMR3" s="47"/>
      <c r="LMS3" s="47"/>
      <c r="LMT3" s="47"/>
      <c r="LMU3" s="47"/>
      <c r="LMV3" s="47"/>
      <c r="LMW3" s="47"/>
      <c r="LMX3" s="47"/>
      <c r="LMY3" s="47"/>
      <c r="LMZ3" s="47"/>
      <c r="LNA3" s="47"/>
      <c r="LNB3" s="47"/>
      <c r="LNC3" s="47"/>
      <c r="LND3" s="47"/>
      <c r="LNE3" s="47"/>
      <c r="LNF3" s="47"/>
      <c r="LNG3" s="47"/>
      <c r="LNH3" s="47"/>
      <c r="LNI3" s="47"/>
      <c r="LNJ3" s="47"/>
      <c r="LNK3" s="47"/>
      <c r="LNL3" s="47"/>
      <c r="LNM3" s="47"/>
      <c r="LNN3" s="47"/>
      <c r="LNO3" s="47"/>
      <c r="LNP3" s="47"/>
      <c r="LNQ3" s="47"/>
      <c r="LNR3" s="47"/>
      <c r="LNS3" s="47"/>
      <c r="LNT3" s="47"/>
      <c r="LNU3" s="47"/>
      <c r="LNV3" s="47"/>
      <c r="LNW3" s="47"/>
      <c r="LNX3" s="47"/>
      <c r="LNY3" s="47"/>
      <c r="LNZ3" s="47"/>
      <c r="LOA3" s="47"/>
      <c r="LOB3" s="47"/>
      <c r="LOC3" s="47"/>
      <c r="LOD3" s="47"/>
      <c r="LOE3" s="47"/>
      <c r="LOF3" s="47"/>
      <c r="LOG3" s="47"/>
      <c r="LOH3" s="47"/>
      <c r="LOI3" s="47"/>
      <c r="LOJ3" s="47"/>
      <c r="LOK3" s="47"/>
      <c r="LOL3" s="47"/>
      <c r="LOM3" s="47"/>
      <c r="LON3" s="47"/>
      <c r="LOO3" s="47"/>
      <c r="LOP3" s="47"/>
      <c r="LOQ3" s="47"/>
      <c r="LOR3" s="47"/>
      <c r="LOS3" s="47"/>
      <c r="LOT3" s="47"/>
      <c r="LOU3" s="47"/>
      <c r="LOV3" s="47"/>
      <c r="LOW3" s="47"/>
      <c r="LOX3" s="47"/>
      <c r="LOY3" s="47"/>
      <c r="LOZ3" s="47"/>
      <c r="LPA3" s="47"/>
      <c r="LPB3" s="47"/>
      <c r="LPC3" s="47"/>
      <c r="LPD3" s="47"/>
      <c r="LPE3" s="47"/>
      <c r="LPF3" s="47"/>
      <c r="LPG3" s="47"/>
      <c r="LPH3" s="47"/>
      <c r="LPI3" s="47"/>
      <c r="LPJ3" s="47"/>
      <c r="LPK3" s="47"/>
      <c r="LPL3" s="47"/>
      <c r="LPM3" s="47"/>
      <c r="LPN3" s="47"/>
      <c r="LPO3" s="47"/>
      <c r="LPP3" s="47"/>
      <c r="LPQ3" s="47"/>
      <c r="LPR3" s="47"/>
      <c r="LPS3" s="47"/>
      <c r="LPT3" s="47"/>
      <c r="LPU3" s="47"/>
      <c r="LPV3" s="47"/>
      <c r="LPW3" s="47"/>
      <c r="LPX3" s="47"/>
      <c r="LPY3" s="47"/>
      <c r="LPZ3" s="47"/>
      <c r="LQA3" s="47"/>
      <c r="LQB3" s="47"/>
      <c r="LQC3" s="47"/>
      <c r="LQD3" s="47"/>
      <c r="LQE3" s="47"/>
      <c r="LQF3" s="47"/>
      <c r="LQG3" s="47"/>
      <c r="LQH3" s="47"/>
      <c r="LQI3" s="47"/>
      <c r="LQJ3" s="47"/>
      <c r="LQK3" s="47"/>
      <c r="LQL3" s="47"/>
      <c r="LQM3" s="47"/>
      <c r="LQN3" s="47"/>
      <c r="LQO3" s="47"/>
      <c r="LQP3" s="47"/>
      <c r="LQQ3" s="47"/>
      <c r="LQR3" s="47"/>
      <c r="LQS3" s="47"/>
      <c r="LQT3" s="47"/>
      <c r="LQU3" s="47"/>
      <c r="LQV3" s="47"/>
      <c r="LQW3" s="47"/>
      <c r="LQX3" s="47"/>
      <c r="LQY3" s="47"/>
      <c r="LQZ3" s="47"/>
      <c r="LRA3" s="47"/>
      <c r="LRB3" s="47"/>
      <c r="LRC3" s="47"/>
      <c r="LRD3" s="47"/>
      <c r="LRE3" s="47"/>
      <c r="LRF3" s="47"/>
      <c r="LRG3" s="47"/>
      <c r="LRH3" s="47"/>
      <c r="LRI3" s="47"/>
      <c r="LRJ3" s="47"/>
      <c r="LRK3" s="47"/>
      <c r="LRL3" s="47"/>
      <c r="LRM3" s="47"/>
      <c r="LRN3" s="47"/>
      <c r="LRO3" s="47"/>
      <c r="LRP3" s="47"/>
      <c r="LRQ3" s="47"/>
      <c r="LRR3" s="47"/>
      <c r="LRS3" s="47"/>
      <c r="LRT3" s="47"/>
      <c r="LRU3" s="47"/>
      <c r="LRV3" s="47"/>
      <c r="LRW3" s="47"/>
      <c r="LRX3" s="47"/>
      <c r="LRY3" s="47"/>
      <c r="LRZ3" s="47"/>
      <c r="LSA3" s="47"/>
      <c r="LSB3" s="47"/>
      <c r="LSC3" s="47"/>
      <c r="LSD3" s="47"/>
      <c r="LSE3" s="47"/>
      <c r="LSF3" s="47"/>
      <c r="LSG3" s="47"/>
      <c r="LSH3" s="47"/>
      <c r="LSI3" s="47"/>
      <c r="LSJ3" s="47"/>
      <c r="LSK3" s="47"/>
      <c r="LSL3" s="47"/>
      <c r="LSM3" s="47"/>
      <c r="LSN3" s="47"/>
      <c r="LSO3" s="47"/>
      <c r="LSP3" s="47"/>
      <c r="LSQ3" s="47"/>
      <c r="LSR3" s="47"/>
      <c r="LSS3" s="47"/>
      <c r="LST3" s="47"/>
      <c r="LSU3" s="47"/>
      <c r="LSV3" s="47"/>
      <c r="LSW3" s="47"/>
      <c r="LSX3" s="47"/>
      <c r="LSY3" s="47"/>
      <c r="LSZ3" s="47"/>
      <c r="LTA3" s="47"/>
      <c r="LTB3" s="47"/>
      <c r="LTC3" s="47"/>
      <c r="LTD3" s="47"/>
      <c r="LTE3" s="47"/>
      <c r="LTF3" s="47"/>
      <c r="LTG3" s="47"/>
      <c r="LTH3" s="47"/>
      <c r="LTI3" s="47"/>
      <c r="LTJ3" s="47"/>
      <c r="LTK3" s="47"/>
      <c r="LTL3" s="47"/>
      <c r="LTM3" s="47"/>
      <c r="LTN3" s="47"/>
      <c r="LTO3" s="47"/>
      <c r="LTP3" s="47"/>
      <c r="LTQ3" s="47"/>
      <c r="LTR3" s="47"/>
      <c r="LTS3" s="47"/>
      <c r="LTT3" s="47"/>
      <c r="LTU3" s="47"/>
      <c r="LTV3" s="47"/>
      <c r="LTW3" s="47"/>
      <c r="LTX3" s="47"/>
      <c r="LTY3" s="47"/>
      <c r="LTZ3" s="47"/>
      <c r="LUA3" s="47"/>
      <c r="LUB3" s="47"/>
      <c r="LUC3" s="47"/>
      <c r="LUD3" s="47"/>
      <c r="LUE3" s="47"/>
      <c r="LUF3" s="47"/>
      <c r="LUG3" s="47"/>
      <c r="LUH3" s="47"/>
      <c r="LUI3" s="47"/>
      <c r="LUJ3" s="47"/>
      <c r="LUK3" s="47"/>
      <c r="LUL3" s="47"/>
      <c r="LUM3" s="47"/>
      <c r="LUN3" s="47"/>
      <c r="LUO3" s="47"/>
      <c r="LUP3" s="47"/>
      <c r="LUQ3" s="47"/>
      <c r="LUR3" s="47"/>
      <c r="LUS3" s="47"/>
      <c r="LUT3" s="47"/>
      <c r="LUU3" s="47"/>
      <c r="LUV3" s="47"/>
      <c r="LUW3" s="47"/>
      <c r="LUX3" s="47"/>
      <c r="LUY3" s="47"/>
      <c r="LUZ3" s="47"/>
      <c r="LVA3" s="47"/>
      <c r="LVB3" s="47"/>
      <c r="LVC3" s="47"/>
      <c r="LVD3" s="47"/>
      <c r="LVE3" s="47"/>
      <c r="LVF3" s="47"/>
      <c r="LVG3" s="47"/>
      <c r="LVH3" s="47"/>
      <c r="LVI3" s="47"/>
      <c r="LVJ3" s="47"/>
      <c r="LVK3" s="47"/>
      <c r="LVL3" s="47"/>
      <c r="LVM3" s="47"/>
      <c r="LVN3" s="47"/>
      <c r="LVO3" s="47"/>
      <c r="LVP3" s="47"/>
      <c r="LVQ3" s="47"/>
      <c r="LVR3" s="47"/>
      <c r="LVS3" s="47"/>
      <c r="LVT3" s="47"/>
      <c r="LVU3" s="47"/>
      <c r="LVV3" s="47"/>
      <c r="LVW3" s="47"/>
      <c r="LVX3" s="47"/>
      <c r="LVY3" s="47"/>
      <c r="LVZ3" s="47"/>
      <c r="LWA3" s="47"/>
      <c r="LWB3" s="47"/>
      <c r="LWC3" s="47"/>
      <c r="LWD3" s="47"/>
      <c r="LWE3" s="47"/>
      <c r="LWF3" s="47"/>
      <c r="LWG3" s="47"/>
      <c r="LWH3" s="47"/>
      <c r="LWI3" s="47"/>
      <c r="LWJ3" s="47"/>
      <c r="LWK3" s="47"/>
      <c r="LWL3" s="47"/>
      <c r="LWM3" s="47"/>
      <c r="LWN3" s="47"/>
      <c r="LWO3" s="47"/>
      <c r="LWP3" s="47"/>
      <c r="LWQ3" s="47"/>
      <c r="LWR3" s="47"/>
      <c r="LWS3" s="47"/>
      <c r="LWT3" s="47"/>
      <c r="LWU3" s="47"/>
      <c r="LWV3" s="47"/>
      <c r="LWW3" s="47"/>
      <c r="LWX3" s="47"/>
      <c r="LWY3" s="47"/>
      <c r="LWZ3" s="47"/>
      <c r="LXA3" s="47"/>
      <c r="LXB3" s="47"/>
      <c r="LXC3" s="47"/>
      <c r="LXD3" s="47"/>
      <c r="LXE3" s="47"/>
      <c r="LXF3" s="47"/>
      <c r="LXG3" s="47"/>
      <c r="LXH3" s="47"/>
      <c r="LXI3" s="47"/>
      <c r="LXJ3" s="47"/>
      <c r="LXK3" s="47"/>
      <c r="LXL3" s="47"/>
      <c r="LXM3" s="47"/>
      <c r="LXN3" s="47"/>
      <c r="LXO3" s="47"/>
      <c r="LXP3" s="47"/>
      <c r="LXQ3" s="47"/>
      <c r="LXR3" s="47"/>
      <c r="LXS3" s="47"/>
      <c r="LXT3" s="47"/>
      <c r="LXU3" s="47"/>
      <c r="LXV3" s="47"/>
      <c r="LXW3" s="47"/>
      <c r="LXX3" s="47"/>
      <c r="LXY3" s="47"/>
      <c r="LXZ3" s="47"/>
      <c r="LYA3" s="47"/>
      <c r="LYB3" s="47"/>
      <c r="LYC3" s="47"/>
      <c r="LYD3" s="47"/>
      <c r="LYE3" s="47"/>
      <c r="LYF3" s="47"/>
      <c r="LYG3" s="47"/>
      <c r="LYH3" s="47"/>
      <c r="LYI3" s="47"/>
      <c r="LYJ3" s="47"/>
      <c r="LYK3" s="47"/>
      <c r="LYL3" s="47"/>
      <c r="LYM3" s="47"/>
      <c r="LYN3" s="47"/>
      <c r="LYO3" s="47"/>
      <c r="LYP3" s="47"/>
      <c r="LYQ3" s="47"/>
      <c r="LYR3" s="47"/>
      <c r="LYS3" s="47"/>
      <c r="LYT3" s="47"/>
      <c r="LYU3" s="47"/>
      <c r="LYV3" s="47"/>
      <c r="LYW3" s="47"/>
      <c r="LYX3" s="47"/>
      <c r="LYY3" s="47"/>
      <c r="LYZ3" s="47"/>
      <c r="LZA3" s="47"/>
      <c r="LZB3" s="47"/>
      <c r="LZC3" s="47"/>
      <c r="LZD3" s="47"/>
      <c r="LZE3" s="47"/>
      <c r="LZF3" s="47"/>
      <c r="LZG3" s="47"/>
      <c r="LZH3" s="47"/>
      <c r="LZI3" s="47"/>
      <c r="LZJ3" s="47"/>
      <c r="LZK3" s="47"/>
      <c r="LZL3" s="47"/>
      <c r="LZM3" s="47"/>
      <c r="LZN3" s="47"/>
      <c r="LZO3" s="47"/>
      <c r="LZP3" s="47"/>
      <c r="LZQ3" s="47"/>
      <c r="LZR3" s="47"/>
      <c r="LZS3" s="47"/>
      <c r="LZT3" s="47"/>
      <c r="LZU3" s="47"/>
      <c r="LZV3" s="47"/>
      <c r="LZW3" s="47"/>
      <c r="LZX3" s="47"/>
      <c r="LZY3" s="47"/>
      <c r="LZZ3" s="47"/>
      <c r="MAA3" s="47"/>
      <c r="MAB3" s="47"/>
      <c r="MAC3" s="47"/>
      <c r="MAD3" s="47"/>
      <c r="MAE3" s="47"/>
      <c r="MAF3" s="47"/>
      <c r="MAG3" s="47"/>
      <c r="MAH3" s="47"/>
      <c r="MAI3" s="47"/>
      <c r="MAJ3" s="47"/>
      <c r="MAK3" s="47"/>
      <c r="MAL3" s="47"/>
      <c r="MAM3" s="47"/>
      <c r="MAN3" s="47"/>
      <c r="MAO3" s="47"/>
      <c r="MAP3" s="47"/>
      <c r="MAQ3" s="47"/>
      <c r="MAR3" s="47"/>
      <c r="MAS3" s="47"/>
      <c r="MAT3" s="47"/>
      <c r="MAU3" s="47"/>
      <c r="MAV3" s="47"/>
      <c r="MAW3" s="47"/>
      <c r="MAX3" s="47"/>
      <c r="MAY3" s="47"/>
      <c r="MAZ3" s="47"/>
      <c r="MBA3" s="47"/>
      <c r="MBB3" s="47"/>
      <c r="MBC3" s="47"/>
      <c r="MBD3" s="47"/>
      <c r="MBE3" s="47"/>
      <c r="MBF3" s="47"/>
      <c r="MBG3" s="47"/>
      <c r="MBH3" s="47"/>
      <c r="MBI3" s="47"/>
      <c r="MBJ3" s="47"/>
      <c r="MBK3" s="47"/>
      <c r="MBL3" s="47"/>
      <c r="MBM3" s="47"/>
      <c r="MBN3" s="47"/>
      <c r="MBO3" s="47"/>
      <c r="MBP3" s="47"/>
      <c r="MBQ3" s="47"/>
      <c r="MBR3" s="47"/>
      <c r="MBS3" s="47"/>
      <c r="MBT3" s="47"/>
      <c r="MBU3" s="47"/>
      <c r="MBV3" s="47"/>
      <c r="MBW3" s="47"/>
      <c r="MBX3" s="47"/>
      <c r="MBY3" s="47"/>
      <c r="MBZ3" s="47"/>
      <c r="MCA3" s="47"/>
      <c r="MCB3" s="47"/>
      <c r="MCC3" s="47"/>
      <c r="MCD3" s="47"/>
      <c r="MCE3" s="47"/>
      <c r="MCF3" s="47"/>
      <c r="MCG3" s="47"/>
      <c r="MCH3" s="47"/>
      <c r="MCI3" s="47"/>
      <c r="MCJ3" s="47"/>
      <c r="MCK3" s="47"/>
      <c r="MCL3" s="47"/>
      <c r="MCM3" s="47"/>
      <c r="MCN3" s="47"/>
      <c r="MCO3" s="47"/>
      <c r="MCP3" s="47"/>
      <c r="MCQ3" s="47"/>
      <c r="MCR3" s="47"/>
      <c r="MCS3" s="47"/>
      <c r="MCT3" s="47"/>
      <c r="MCU3" s="47"/>
      <c r="MCV3" s="47"/>
      <c r="MCW3" s="47"/>
      <c r="MCX3" s="47"/>
      <c r="MCY3" s="47"/>
      <c r="MCZ3" s="47"/>
      <c r="MDA3" s="47"/>
      <c r="MDB3" s="47"/>
      <c r="MDC3" s="47"/>
      <c r="MDD3" s="47"/>
      <c r="MDE3" s="47"/>
      <c r="MDF3" s="47"/>
      <c r="MDG3" s="47"/>
      <c r="MDH3" s="47"/>
      <c r="MDI3" s="47"/>
      <c r="MDJ3" s="47"/>
      <c r="MDK3" s="47"/>
      <c r="MDL3" s="47"/>
      <c r="MDM3" s="47"/>
      <c r="MDN3" s="47"/>
      <c r="MDO3" s="47"/>
      <c r="MDP3" s="47"/>
      <c r="MDQ3" s="47"/>
      <c r="MDR3" s="47"/>
      <c r="MDS3" s="47"/>
      <c r="MDT3" s="47"/>
      <c r="MDU3" s="47"/>
      <c r="MDV3" s="47"/>
      <c r="MDW3" s="47"/>
      <c r="MDX3" s="47"/>
      <c r="MDY3" s="47"/>
      <c r="MDZ3" s="47"/>
      <c r="MEA3" s="47"/>
      <c r="MEB3" s="47"/>
      <c r="MEC3" s="47"/>
      <c r="MED3" s="47"/>
      <c r="MEE3" s="47"/>
      <c r="MEF3" s="47"/>
      <c r="MEG3" s="47"/>
      <c r="MEH3" s="47"/>
      <c r="MEI3" s="47"/>
      <c r="MEJ3" s="47"/>
      <c r="MEK3" s="47"/>
      <c r="MEL3" s="47"/>
      <c r="MEM3" s="47"/>
      <c r="MEN3" s="47"/>
      <c r="MEO3" s="47"/>
      <c r="MEP3" s="47"/>
      <c r="MEQ3" s="47"/>
      <c r="MER3" s="47"/>
      <c r="MES3" s="47"/>
      <c r="MET3" s="47"/>
      <c r="MEU3" s="47"/>
      <c r="MEV3" s="47"/>
      <c r="MEW3" s="47"/>
      <c r="MEX3" s="47"/>
      <c r="MEY3" s="47"/>
      <c r="MEZ3" s="47"/>
      <c r="MFA3" s="47"/>
      <c r="MFB3" s="47"/>
      <c r="MFC3" s="47"/>
      <c r="MFD3" s="47"/>
      <c r="MFE3" s="47"/>
      <c r="MFF3" s="47"/>
      <c r="MFG3" s="47"/>
      <c r="MFH3" s="47"/>
      <c r="MFI3" s="47"/>
      <c r="MFJ3" s="47"/>
      <c r="MFK3" s="47"/>
      <c r="MFL3" s="47"/>
      <c r="MFM3" s="47"/>
      <c r="MFN3" s="47"/>
      <c r="MFO3" s="47"/>
      <c r="MFP3" s="47"/>
      <c r="MFQ3" s="47"/>
      <c r="MFR3" s="47"/>
      <c r="MFS3" s="47"/>
      <c r="MFT3" s="47"/>
      <c r="MFU3" s="47"/>
      <c r="MFV3" s="47"/>
      <c r="MFW3" s="47"/>
      <c r="MFX3" s="47"/>
      <c r="MFY3" s="47"/>
      <c r="MFZ3" s="47"/>
      <c r="MGA3" s="47"/>
      <c r="MGB3" s="47"/>
      <c r="MGC3" s="47"/>
      <c r="MGD3" s="47"/>
      <c r="MGE3" s="47"/>
      <c r="MGF3" s="47"/>
      <c r="MGG3" s="47"/>
      <c r="MGH3" s="47"/>
      <c r="MGI3" s="47"/>
      <c r="MGJ3" s="47"/>
      <c r="MGK3" s="47"/>
      <c r="MGL3" s="47"/>
      <c r="MGM3" s="47"/>
      <c r="MGN3" s="47"/>
      <c r="MGO3" s="47"/>
      <c r="MGP3" s="47"/>
      <c r="MGQ3" s="47"/>
      <c r="MGR3" s="47"/>
      <c r="MGS3" s="47"/>
      <c r="MGT3" s="47"/>
      <c r="MGU3" s="47"/>
      <c r="MGV3" s="47"/>
      <c r="MGW3" s="47"/>
      <c r="MGX3" s="47"/>
      <c r="MGY3" s="47"/>
      <c r="MGZ3" s="47"/>
      <c r="MHA3" s="47"/>
      <c r="MHB3" s="47"/>
      <c r="MHC3" s="47"/>
      <c r="MHD3" s="47"/>
      <c r="MHE3" s="47"/>
      <c r="MHF3" s="47"/>
      <c r="MHG3" s="47"/>
      <c r="MHH3" s="47"/>
      <c r="MHI3" s="47"/>
      <c r="MHJ3" s="47"/>
      <c r="MHK3" s="47"/>
      <c r="MHL3" s="47"/>
      <c r="MHM3" s="47"/>
      <c r="MHN3" s="47"/>
      <c r="MHO3" s="47"/>
      <c r="MHP3" s="47"/>
      <c r="MHQ3" s="47"/>
      <c r="MHR3" s="47"/>
      <c r="MHS3" s="47"/>
      <c r="MHT3" s="47"/>
      <c r="MHU3" s="47"/>
      <c r="MHV3" s="47"/>
      <c r="MHW3" s="47"/>
      <c r="MHX3" s="47"/>
      <c r="MHY3" s="47"/>
      <c r="MHZ3" s="47"/>
      <c r="MIA3" s="47"/>
      <c r="MIB3" s="47"/>
      <c r="MIC3" s="47"/>
      <c r="MID3" s="47"/>
      <c r="MIE3" s="47"/>
      <c r="MIF3" s="47"/>
      <c r="MIG3" s="47"/>
      <c r="MIH3" s="47"/>
      <c r="MII3" s="47"/>
      <c r="MIJ3" s="47"/>
      <c r="MIK3" s="47"/>
      <c r="MIL3" s="47"/>
      <c r="MIM3" s="47"/>
      <c r="MIN3" s="47"/>
      <c r="MIO3" s="47"/>
      <c r="MIP3" s="47"/>
      <c r="MIQ3" s="47"/>
      <c r="MIR3" s="47"/>
      <c r="MIS3" s="47"/>
      <c r="MIT3" s="47"/>
      <c r="MIU3" s="47"/>
      <c r="MIV3" s="47"/>
      <c r="MIW3" s="47"/>
      <c r="MIX3" s="47"/>
      <c r="MIY3" s="47"/>
      <c r="MIZ3" s="47"/>
      <c r="MJA3" s="47"/>
      <c r="MJB3" s="47"/>
      <c r="MJC3" s="47"/>
      <c r="MJD3" s="47"/>
      <c r="MJE3" s="47"/>
      <c r="MJF3" s="47"/>
      <c r="MJG3" s="47"/>
      <c r="MJH3" s="47"/>
      <c r="MJI3" s="47"/>
      <c r="MJJ3" s="47"/>
      <c r="MJK3" s="47"/>
      <c r="MJL3" s="47"/>
      <c r="MJM3" s="47"/>
      <c r="MJN3" s="47"/>
      <c r="MJO3" s="47"/>
      <c r="MJP3" s="47"/>
      <c r="MJQ3" s="47"/>
      <c r="MJR3" s="47"/>
      <c r="MJS3" s="47"/>
      <c r="MJT3" s="47"/>
      <c r="MJU3" s="47"/>
      <c r="MJV3" s="47"/>
      <c r="MJW3" s="47"/>
      <c r="MJX3" s="47"/>
      <c r="MJY3" s="47"/>
      <c r="MJZ3" s="47"/>
      <c r="MKA3" s="47"/>
      <c r="MKB3" s="47"/>
      <c r="MKC3" s="47"/>
      <c r="MKD3" s="47"/>
      <c r="MKE3" s="47"/>
      <c r="MKF3" s="47"/>
      <c r="MKG3" s="47"/>
      <c r="MKH3" s="47"/>
      <c r="MKI3" s="47"/>
      <c r="MKJ3" s="47"/>
      <c r="MKK3" s="47"/>
      <c r="MKL3" s="47"/>
      <c r="MKM3" s="47"/>
      <c r="MKN3" s="47"/>
      <c r="MKO3" s="47"/>
      <c r="MKP3" s="47"/>
      <c r="MKQ3" s="47"/>
      <c r="MKR3" s="47"/>
      <c r="MKS3" s="47"/>
      <c r="MKT3" s="47"/>
      <c r="MKU3" s="47"/>
      <c r="MKV3" s="47"/>
      <c r="MKW3" s="47"/>
      <c r="MKX3" s="47"/>
      <c r="MKY3" s="47"/>
      <c r="MKZ3" s="47"/>
      <c r="MLA3" s="47"/>
      <c r="MLB3" s="47"/>
      <c r="MLC3" s="47"/>
      <c r="MLD3" s="47"/>
      <c r="MLE3" s="47"/>
      <c r="MLF3" s="47"/>
      <c r="MLG3" s="47"/>
      <c r="MLH3" s="47"/>
      <c r="MLI3" s="47"/>
      <c r="MLJ3" s="47"/>
      <c r="MLK3" s="47"/>
      <c r="MLL3" s="47"/>
      <c r="MLM3" s="47"/>
      <c r="MLN3" s="47"/>
      <c r="MLO3" s="47"/>
      <c r="MLP3" s="47"/>
      <c r="MLQ3" s="47"/>
      <c r="MLR3" s="47"/>
      <c r="MLS3" s="47"/>
      <c r="MLT3" s="47"/>
      <c r="MLU3" s="47"/>
      <c r="MLV3" s="47"/>
      <c r="MLW3" s="47"/>
      <c r="MLX3" s="47"/>
      <c r="MLY3" s="47"/>
      <c r="MLZ3" s="47"/>
      <c r="MMA3" s="47"/>
      <c r="MMB3" s="47"/>
      <c r="MMC3" s="47"/>
      <c r="MMD3" s="47"/>
      <c r="MME3" s="47"/>
      <c r="MMF3" s="47"/>
      <c r="MMG3" s="47"/>
      <c r="MMH3" s="47"/>
      <c r="MMI3" s="47"/>
      <c r="MMJ3" s="47"/>
      <c r="MMK3" s="47"/>
      <c r="MML3" s="47"/>
      <c r="MMM3" s="47"/>
      <c r="MMN3" s="47"/>
      <c r="MMO3" s="47"/>
      <c r="MMP3" s="47"/>
      <c r="MMQ3" s="47"/>
      <c r="MMR3" s="47"/>
      <c r="MMS3" s="47"/>
      <c r="MMT3" s="47"/>
      <c r="MMU3" s="47"/>
      <c r="MMV3" s="47"/>
      <c r="MMW3" s="47"/>
      <c r="MMX3" s="47"/>
      <c r="MMY3" s="47"/>
      <c r="MMZ3" s="47"/>
      <c r="MNA3" s="47"/>
      <c r="MNB3" s="47"/>
      <c r="MNC3" s="47"/>
      <c r="MND3" s="47"/>
      <c r="MNE3" s="47"/>
      <c r="MNF3" s="47"/>
      <c r="MNG3" s="47"/>
      <c r="MNH3" s="47"/>
      <c r="MNI3" s="47"/>
      <c r="MNJ3" s="47"/>
      <c r="MNK3" s="47"/>
      <c r="MNL3" s="47"/>
      <c r="MNM3" s="47"/>
      <c r="MNN3" s="47"/>
      <c r="MNO3" s="47"/>
      <c r="MNP3" s="47"/>
      <c r="MNQ3" s="47"/>
      <c r="MNR3" s="47"/>
      <c r="MNS3" s="47"/>
      <c r="MNT3" s="47"/>
      <c r="MNU3" s="47"/>
      <c r="MNV3" s="47"/>
      <c r="MNW3" s="47"/>
      <c r="MNX3" s="47"/>
      <c r="MNY3" s="47"/>
      <c r="MNZ3" s="47"/>
      <c r="MOA3" s="47"/>
      <c r="MOB3" s="47"/>
      <c r="MOC3" s="47"/>
      <c r="MOD3" s="47"/>
      <c r="MOE3" s="47"/>
      <c r="MOF3" s="47"/>
      <c r="MOG3" s="47"/>
      <c r="MOH3" s="47"/>
      <c r="MOI3" s="47"/>
      <c r="MOJ3" s="47"/>
      <c r="MOK3" s="47"/>
      <c r="MOL3" s="47"/>
      <c r="MOM3" s="47"/>
      <c r="MON3" s="47"/>
      <c r="MOO3" s="47"/>
      <c r="MOP3" s="47"/>
      <c r="MOQ3" s="47"/>
      <c r="MOR3" s="47"/>
      <c r="MOS3" s="47"/>
      <c r="MOT3" s="47"/>
      <c r="MOU3" s="47"/>
      <c r="MOV3" s="47"/>
      <c r="MOW3" s="47"/>
      <c r="MOX3" s="47"/>
      <c r="MOY3" s="47"/>
      <c r="MOZ3" s="47"/>
      <c r="MPA3" s="47"/>
      <c r="MPB3" s="47"/>
      <c r="MPC3" s="47"/>
      <c r="MPD3" s="47"/>
      <c r="MPE3" s="47"/>
      <c r="MPF3" s="47"/>
      <c r="MPG3" s="47"/>
      <c r="MPH3" s="47"/>
      <c r="MPI3" s="47"/>
      <c r="MPJ3" s="47"/>
      <c r="MPK3" s="47"/>
      <c r="MPL3" s="47"/>
      <c r="MPM3" s="47"/>
      <c r="MPN3" s="47"/>
      <c r="MPO3" s="47"/>
      <c r="MPP3" s="47"/>
      <c r="MPQ3" s="47"/>
      <c r="MPR3" s="47"/>
      <c r="MPS3" s="47"/>
      <c r="MPT3" s="47"/>
      <c r="MPU3" s="47"/>
      <c r="MPV3" s="47"/>
      <c r="MPW3" s="47"/>
      <c r="MPX3" s="47"/>
      <c r="MPY3" s="47"/>
      <c r="MPZ3" s="47"/>
      <c r="MQA3" s="47"/>
      <c r="MQB3" s="47"/>
      <c r="MQC3" s="47"/>
      <c r="MQD3" s="47"/>
      <c r="MQE3" s="47"/>
      <c r="MQF3" s="47"/>
      <c r="MQG3" s="47"/>
      <c r="MQH3" s="47"/>
      <c r="MQI3" s="47"/>
      <c r="MQJ3" s="47"/>
      <c r="MQK3" s="47"/>
      <c r="MQL3" s="47"/>
      <c r="MQM3" s="47"/>
      <c r="MQN3" s="47"/>
      <c r="MQO3" s="47"/>
      <c r="MQP3" s="47"/>
      <c r="MQQ3" s="47"/>
      <c r="MQR3" s="47"/>
      <c r="MQS3" s="47"/>
      <c r="MQT3" s="47"/>
      <c r="MQU3" s="47"/>
      <c r="MQV3" s="47"/>
      <c r="MQW3" s="47"/>
      <c r="MQX3" s="47"/>
      <c r="MQY3" s="47"/>
      <c r="MQZ3" s="47"/>
      <c r="MRA3" s="47"/>
      <c r="MRB3" s="47"/>
      <c r="MRC3" s="47"/>
      <c r="MRD3" s="47"/>
      <c r="MRE3" s="47"/>
      <c r="MRF3" s="47"/>
      <c r="MRG3" s="47"/>
      <c r="MRH3" s="47"/>
      <c r="MRI3" s="47"/>
      <c r="MRJ3" s="47"/>
      <c r="MRK3" s="47"/>
      <c r="MRL3" s="47"/>
      <c r="MRM3" s="47"/>
      <c r="MRN3" s="47"/>
      <c r="MRO3" s="47"/>
      <c r="MRP3" s="47"/>
      <c r="MRQ3" s="47"/>
      <c r="MRR3" s="47"/>
      <c r="MRS3" s="47"/>
      <c r="MRT3" s="47"/>
      <c r="MRU3" s="47"/>
      <c r="MRV3" s="47"/>
      <c r="MRW3" s="47"/>
      <c r="MRX3" s="47"/>
      <c r="MRY3" s="47"/>
      <c r="MRZ3" s="47"/>
      <c r="MSA3" s="47"/>
      <c r="MSB3" s="47"/>
      <c r="MSC3" s="47"/>
      <c r="MSD3" s="47"/>
      <c r="MSE3" s="47"/>
      <c r="MSF3" s="47"/>
      <c r="MSG3" s="47"/>
      <c r="MSH3" s="47"/>
      <c r="MSI3" s="47"/>
      <c r="MSJ3" s="47"/>
      <c r="MSK3" s="47"/>
      <c r="MSL3" s="47"/>
      <c r="MSM3" s="47"/>
      <c r="MSN3" s="47"/>
      <c r="MSO3" s="47"/>
      <c r="MSP3" s="47"/>
      <c r="MSQ3" s="47"/>
      <c r="MSR3" s="47"/>
      <c r="MSS3" s="47"/>
      <c r="MST3" s="47"/>
      <c r="MSU3" s="47"/>
      <c r="MSV3" s="47"/>
      <c r="MSW3" s="47"/>
      <c r="MSX3" s="47"/>
      <c r="MSY3" s="47"/>
      <c r="MSZ3" s="47"/>
      <c r="MTA3" s="47"/>
      <c r="MTB3" s="47"/>
      <c r="MTC3" s="47"/>
      <c r="MTD3" s="47"/>
      <c r="MTE3" s="47"/>
      <c r="MTF3" s="47"/>
      <c r="MTG3" s="47"/>
      <c r="MTH3" s="47"/>
      <c r="MTI3" s="47"/>
      <c r="MTJ3" s="47"/>
      <c r="MTK3" s="47"/>
      <c r="MTL3" s="47"/>
      <c r="MTM3" s="47"/>
      <c r="MTN3" s="47"/>
      <c r="MTO3" s="47"/>
      <c r="MTP3" s="47"/>
      <c r="MTQ3" s="47"/>
      <c r="MTR3" s="47"/>
      <c r="MTS3" s="47"/>
      <c r="MTT3" s="47"/>
      <c r="MTU3" s="47"/>
      <c r="MTV3" s="47"/>
      <c r="MTW3" s="47"/>
      <c r="MTX3" s="47"/>
      <c r="MTY3" s="47"/>
      <c r="MTZ3" s="47"/>
      <c r="MUA3" s="47"/>
      <c r="MUB3" s="47"/>
      <c r="MUC3" s="47"/>
      <c r="MUD3" s="47"/>
      <c r="MUE3" s="47"/>
      <c r="MUF3" s="47"/>
      <c r="MUG3" s="47"/>
      <c r="MUH3" s="47"/>
      <c r="MUI3" s="47"/>
      <c r="MUJ3" s="47"/>
      <c r="MUK3" s="47"/>
      <c r="MUL3" s="47"/>
      <c r="MUM3" s="47"/>
      <c r="MUN3" s="47"/>
      <c r="MUO3" s="47"/>
      <c r="MUP3" s="47"/>
      <c r="MUQ3" s="47"/>
      <c r="MUR3" s="47"/>
      <c r="MUS3" s="47"/>
      <c r="MUT3" s="47"/>
      <c r="MUU3" s="47"/>
      <c r="MUV3" s="47"/>
      <c r="MUW3" s="47"/>
      <c r="MUX3" s="47"/>
      <c r="MUY3" s="47"/>
      <c r="MUZ3" s="47"/>
      <c r="MVA3" s="47"/>
      <c r="MVB3" s="47"/>
      <c r="MVC3" s="47"/>
      <c r="MVD3" s="47"/>
      <c r="MVE3" s="47"/>
      <c r="MVF3" s="47"/>
      <c r="MVG3" s="47"/>
      <c r="MVH3" s="47"/>
      <c r="MVI3" s="47"/>
      <c r="MVJ3" s="47"/>
      <c r="MVK3" s="47"/>
      <c r="MVL3" s="47"/>
      <c r="MVM3" s="47"/>
      <c r="MVN3" s="47"/>
      <c r="MVO3" s="47"/>
      <c r="MVP3" s="47"/>
      <c r="MVQ3" s="47"/>
      <c r="MVR3" s="47"/>
      <c r="MVS3" s="47"/>
      <c r="MVT3" s="47"/>
      <c r="MVU3" s="47"/>
      <c r="MVV3" s="47"/>
      <c r="MVW3" s="47"/>
      <c r="MVX3" s="47"/>
      <c r="MVY3" s="47"/>
      <c r="MVZ3" s="47"/>
      <c r="MWA3" s="47"/>
      <c r="MWB3" s="47"/>
      <c r="MWC3" s="47"/>
      <c r="MWD3" s="47"/>
      <c r="MWE3" s="47"/>
      <c r="MWF3" s="47"/>
      <c r="MWG3" s="47"/>
      <c r="MWH3" s="47"/>
      <c r="MWI3" s="47"/>
      <c r="MWJ3" s="47"/>
      <c r="MWK3" s="47"/>
      <c r="MWL3" s="47"/>
      <c r="MWM3" s="47"/>
      <c r="MWN3" s="47"/>
      <c r="MWO3" s="47"/>
      <c r="MWP3" s="47"/>
      <c r="MWQ3" s="47"/>
      <c r="MWR3" s="47"/>
      <c r="MWS3" s="47"/>
      <c r="MWT3" s="47"/>
      <c r="MWU3" s="47"/>
      <c r="MWV3" s="47"/>
      <c r="MWW3" s="47"/>
      <c r="MWX3" s="47"/>
      <c r="MWY3" s="47"/>
      <c r="MWZ3" s="47"/>
      <c r="MXA3" s="47"/>
      <c r="MXB3" s="47"/>
      <c r="MXC3" s="47"/>
      <c r="MXD3" s="47"/>
      <c r="MXE3" s="47"/>
      <c r="MXF3" s="47"/>
      <c r="MXG3" s="47"/>
      <c r="MXH3" s="47"/>
      <c r="MXI3" s="47"/>
      <c r="MXJ3" s="47"/>
      <c r="MXK3" s="47"/>
      <c r="MXL3" s="47"/>
      <c r="MXM3" s="47"/>
      <c r="MXN3" s="47"/>
      <c r="MXO3" s="47"/>
      <c r="MXP3" s="47"/>
      <c r="MXQ3" s="47"/>
      <c r="MXR3" s="47"/>
      <c r="MXS3" s="47"/>
      <c r="MXT3" s="47"/>
      <c r="MXU3" s="47"/>
      <c r="MXV3" s="47"/>
      <c r="MXW3" s="47"/>
      <c r="MXX3" s="47"/>
      <c r="MXY3" s="47"/>
      <c r="MXZ3" s="47"/>
      <c r="MYA3" s="47"/>
      <c r="MYB3" s="47"/>
      <c r="MYC3" s="47"/>
      <c r="MYD3" s="47"/>
      <c r="MYE3" s="47"/>
      <c r="MYF3" s="47"/>
      <c r="MYG3" s="47"/>
      <c r="MYH3" s="47"/>
      <c r="MYI3" s="47"/>
      <c r="MYJ3" s="47"/>
      <c r="MYK3" s="47"/>
      <c r="MYL3" s="47"/>
      <c r="MYM3" s="47"/>
      <c r="MYN3" s="47"/>
      <c r="MYO3" s="47"/>
      <c r="MYP3" s="47"/>
      <c r="MYQ3" s="47"/>
      <c r="MYR3" s="47"/>
      <c r="MYS3" s="47"/>
      <c r="MYT3" s="47"/>
      <c r="MYU3" s="47"/>
      <c r="MYV3" s="47"/>
      <c r="MYW3" s="47"/>
      <c r="MYX3" s="47"/>
      <c r="MYY3" s="47"/>
      <c r="MYZ3" s="47"/>
      <c r="MZA3" s="47"/>
      <c r="MZB3" s="47"/>
      <c r="MZC3" s="47"/>
      <c r="MZD3" s="47"/>
      <c r="MZE3" s="47"/>
      <c r="MZF3" s="47"/>
      <c r="MZG3" s="47"/>
      <c r="MZH3" s="47"/>
      <c r="MZI3" s="47"/>
      <c r="MZJ3" s="47"/>
      <c r="MZK3" s="47"/>
      <c r="MZL3" s="47"/>
      <c r="MZM3" s="47"/>
      <c r="MZN3" s="47"/>
      <c r="MZO3" s="47"/>
      <c r="MZP3" s="47"/>
      <c r="MZQ3" s="47"/>
      <c r="MZR3" s="47"/>
      <c r="MZS3" s="47"/>
      <c r="MZT3" s="47"/>
      <c r="MZU3" s="47"/>
      <c r="MZV3" s="47"/>
      <c r="MZW3" s="47"/>
      <c r="MZX3" s="47"/>
      <c r="MZY3" s="47"/>
      <c r="MZZ3" s="47"/>
      <c r="NAA3" s="47"/>
      <c r="NAB3" s="47"/>
      <c r="NAC3" s="47"/>
      <c r="NAD3" s="47"/>
      <c r="NAE3" s="47"/>
      <c r="NAF3" s="47"/>
      <c r="NAG3" s="47"/>
      <c r="NAH3" s="47"/>
      <c r="NAI3" s="47"/>
      <c r="NAJ3" s="47"/>
      <c r="NAK3" s="47"/>
      <c r="NAL3" s="47"/>
      <c r="NAM3" s="47"/>
      <c r="NAN3" s="47"/>
      <c r="NAO3" s="47"/>
      <c r="NAP3" s="47"/>
      <c r="NAQ3" s="47"/>
      <c r="NAR3" s="47"/>
      <c r="NAS3" s="47"/>
      <c r="NAT3" s="47"/>
      <c r="NAU3" s="47"/>
      <c r="NAV3" s="47"/>
      <c r="NAW3" s="47"/>
      <c r="NAX3" s="47"/>
      <c r="NAY3" s="47"/>
      <c r="NAZ3" s="47"/>
      <c r="NBA3" s="47"/>
      <c r="NBB3" s="47"/>
      <c r="NBC3" s="47"/>
      <c r="NBD3" s="47"/>
      <c r="NBE3" s="47"/>
      <c r="NBF3" s="47"/>
      <c r="NBG3" s="47"/>
      <c r="NBH3" s="47"/>
      <c r="NBI3" s="47"/>
      <c r="NBJ3" s="47"/>
      <c r="NBK3" s="47"/>
      <c r="NBL3" s="47"/>
      <c r="NBM3" s="47"/>
      <c r="NBN3" s="47"/>
      <c r="NBO3" s="47"/>
      <c r="NBP3" s="47"/>
      <c r="NBQ3" s="47"/>
      <c r="NBR3" s="47"/>
      <c r="NBS3" s="47"/>
      <c r="NBT3" s="47"/>
      <c r="NBU3" s="47"/>
      <c r="NBV3" s="47"/>
      <c r="NBW3" s="47"/>
      <c r="NBX3" s="47"/>
      <c r="NBY3" s="47"/>
      <c r="NBZ3" s="47"/>
      <c r="NCA3" s="47"/>
      <c r="NCB3" s="47"/>
      <c r="NCC3" s="47"/>
      <c r="NCD3" s="47"/>
      <c r="NCE3" s="47"/>
      <c r="NCF3" s="47"/>
      <c r="NCG3" s="47"/>
      <c r="NCH3" s="47"/>
      <c r="NCI3" s="47"/>
      <c r="NCJ3" s="47"/>
      <c r="NCK3" s="47"/>
      <c r="NCL3" s="47"/>
      <c r="NCM3" s="47"/>
      <c r="NCN3" s="47"/>
      <c r="NCO3" s="47"/>
      <c r="NCP3" s="47"/>
      <c r="NCQ3" s="47"/>
      <c r="NCR3" s="47"/>
      <c r="NCS3" s="47"/>
      <c r="NCT3" s="47"/>
      <c r="NCU3" s="47"/>
      <c r="NCV3" s="47"/>
      <c r="NCW3" s="47"/>
      <c r="NCX3" s="47"/>
      <c r="NCY3" s="47"/>
      <c r="NCZ3" s="47"/>
      <c r="NDA3" s="47"/>
      <c r="NDB3" s="47"/>
      <c r="NDC3" s="47"/>
      <c r="NDD3" s="47"/>
      <c r="NDE3" s="47"/>
      <c r="NDF3" s="47"/>
      <c r="NDG3" s="47"/>
      <c r="NDH3" s="47"/>
      <c r="NDI3" s="47"/>
      <c r="NDJ3" s="47"/>
      <c r="NDK3" s="47"/>
      <c r="NDL3" s="47"/>
      <c r="NDM3" s="47"/>
      <c r="NDN3" s="47"/>
      <c r="NDO3" s="47"/>
      <c r="NDP3" s="47"/>
      <c r="NDQ3" s="47"/>
      <c r="NDR3" s="47"/>
      <c r="NDS3" s="47"/>
      <c r="NDT3" s="47"/>
      <c r="NDU3" s="47"/>
      <c r="NDV3" s="47"/>
      <c r="NDW3" s="47"/>
      <c r="NDX3" s="47"/>
      <c r="NDY3" s="47"/>
      <c r="NDZ3" s="47"/>
      <c r="NEA3" s="47"/>
      <c r="NEB3" s="47"/>
      <c r="NEC3" s="47"/>
      <c r="NED3" s="47"/>
      <c r="NEE3" s="47"/>
      <c r="NEF3" s="47"/>
      <c r="NEG3" s="47"/>
      <c r="NEH3" s="47"/>
      <c r="NEI3" s="47"/>
      <c r="NEJ3" s="47"/>
      <c r="NEK3" s="47"/>
      <c r="NEL3" s="47"/>
      <c r="NEM3" s="47"/>
      <c r="NEN3" s="47"/>
      <c r="NEO3" s="47"/>
      <c r="NEP3" s="47"/>
      <c r="NEQ3" s="47"/>
      <c r="NER3" s="47"/>
      <c r="NES3" s="47"/>
      <c r="NET3" s="47"/>
      <c r="NEU3" s="47"/>
      <c r="NEV3" s="47"/>
      <c r="NEW3" s="47"/>
      <c r="NEX3" s="47"/>
      <c r="NEY3" s="47"/>
      <c r="NEZ3" s="47"/>
      <c r="NFA3" s="47"/>
      <c r="NFB3" s="47"/>
      <c r="NFC3" s="47"/>
      <c r="NFD3" s="47"/>
      <c r="NFE3" s="47"/>
      <c r="NFF3" s="47"/>
      <c r="NFG3" s="47"/>
      <c r="NFH3" s="47"/>
      <c r="NFI3" s="47"/>
      <c r="NFJ3" s="47"/>
      <c r="NFK3" s="47"/>
      <c r="NFL3" s="47"/>
      <c r="NFM3" s="47"/>
      <c r="NFN3" s="47"/>
      <c r="NFO3" s="47"/>
      <c r="NFP3" s="47"/>
      <c r="NFQ3" s="47"/>
      <c r="NFR3" s="47"/>
      <c r="NFS3" s="47"/>
      <c r="NFT3" s="47"/>
      <c r="NFU3" s="47"/>
      <c r="NFV3" s="47"/>
      <c r="NFW3" s="47"/>
      <c r="NFX3" s="47"/>
      <c r="NFY3" s="47"/>
      <c r="NFZ3" s="47"/>
      <c r="NGA3" s="47"/>
      <c r="NGB3" s="47"/>
      <c r="NGC3" s="47"/>
      <c r="NGD3" s="47"/>
      <c r="NGE3" s="47"/>
      <c r="NGF3" s="47"/>
      <c r="NGG3" s="47"/>
      <c r="NGH3" s="47"/>
      <c r="NGI3" s="47"/>
      <c r="NGJ3" s="47"/>
      <c r="NGK3" s="47"/>
      <c r="NGL3" s="47"/>
      <c r="NGM3" s="47"/>
      <c r="NGN3" s="47"/>
      <c r="NGO3" s="47"/>
      <c r="NGP3" s="47"/>
      <c r="NGQ3" s="47"/>
      <c r="NGR3" s="47"/>
      <c r="NGS3" s="47"/>
      <c r="NGT3" s="47"/>
      <c r="NGU3" s="47"/>
      <c r="NGV3" s="47"/>
      <c r="NGW3" s="47"/>
      <c r="NGX3" s="47"/>
      <c r="NGY3" s="47"/>
      <c r="NGZ3" s="47"/>
      <c r="NHA3" s="47"/>
      <c r="NHB3" s="47"/>
      <c r="NHC3" s="47"/>
      <c r="NHD3" s="47"/>
      <c r="NHE3" s="47"/>
      <c r="NHF3" s="47"/>
      <c r="NHG3" s="47"/>
      <c r="NHH3" s="47"/>
      <c r="NHI3" s="47"/>
      <c r="NHJ3" s="47"/>
      <c r="NHK3" s="47"/>
      <c r="NHL3" s="47"/>
      <c r="NHM3" s="47"/>
      <c r="NHN3" s="47"/>
      <c r="NHO3" s="47"/>
      <c r="NHP3" s="47"/>
      <c r="NHQ3" s="47"/>
      <c r="NHR3" s="47"/>
      <c r="NHS3" s="47"/>
      <c r="NHT3" s="47"/>
      <c r="NHU3" s="47"/>
      <c r="NHV3" s="47"/>
      <c r="NHW3" s="47"/>
      <c r="NHX3" s="47"/>
      <c r="NHY3" s="47"/>
      <c r="NHZ3" s="47"/>
      <c r="NIA3" s="47"/>
      <c r="NIB3" s="47"/>
      <c r="NIC3" s="47"/>
      <c r="NID3" s="47"/>
      <c r="NIE3" s="47"/>
      <c r="NIF3" s="47"/>
      <c r="NIG3" s="47"/>
      <c r="NIH3" s="47"/>
      <c r="NII3" s="47"/>
      <c r="NIJ3" s="47"/>
      <c r="NIK3" s="47"/>
      <c r="NIL3" s="47"/>
      <c r="NIM3" s="47"/>
      <c r="NIN3" s="47"/>
      <c r="NIO3" s="47"/>
      <c r="NIP3" s="47"/>
      <c r="NIQ3" s="47"/>
      <c r="NIR3" s="47"/>
      <c r="NIS3" s="47"/>
      <c r="NIT3" s="47"/>
      <c r="NIU3" s="47"/>
      <c r="NIV3" s="47"/>
      <c r="NIW3" s="47"/>
      <c r="NIX3" s="47"/>
      <c r="NIY3" s="47"/>
      <c r="NIZ3" s="47"/>
      <c r="NJA3" s="47"/>
      <c r="NJB3" s="47"/>
      <c r="NJC3" s="47"/>
      <c r="NJD3" s="47"/>
      <c r="NJE3" s="47"/>
      <c r="NJF3" s="47"/>
      <c r="NJG3" s="47"/>
      <c r="NJH3" s="47"/>
      <c r="NJI3" s="47"/>
      <c r="NJJ3" s="47"/>
      <c r="NJK3" s="47"/>
      <c r="NJL3" s="47"/>
      <c r="NJM3" s="47"/>
      <c r="NJN3" s="47"/>
      <c r="NJO3" s="47"/>
      <c r="NJP3" s="47"/>
      <c r="NJQ3" s="47"/>
      <c r="NJR3" s="47"/>
      <c r="NJS3" s="47"/>
      <c r="NJT3" s="47"/>
      <c r="NJU3" s="47"/>
      <c r="NJV3" s="47"/>
      <c r="NJW3" s="47"/>
      <c r="NJX3" s="47"/>
      <c r="NJY3" s="47"/>
      <c r="NJZ3" s="47"/>
      <c r="NKA3" s="47"/>
      <c r="NKB3" s="47"/>
      <c r="NKC3" s="47"/>
      <c r="NKD3" s="47"/>
      <c r="NKE3" s="47"/>
      <c r="NKF3" s="47"/>
      <c r="NKG3" s="47"/>
      <c r="NKH3" s="47"/>
      <c r="NKI3" s="47"/>
      <c r="NKJ3" s="47"/>
      <c r="NKK3" s="47"/>
      <c r="NKL3" s="47"/>
      <c r="NKM3" s="47"/>
      <c r="NKN3" s="47"/>
      <c r="NKO3" s="47"/>
      <c r="NKP3" s="47"/>
      <c r="NKQ3" s="47"/>
      <c r="NKR3" s="47"/>
      <c r="NKS3" s="47"/>
      <c r="NKT3" s="47"/>
      <c r="NKU3" s="47"/>
      <c r="NKV3" s="47"/>
      <c r="NKW3" s="47"/>
      <c r="NKX3" s="47"/>
      <c r="NKY3" s="47"/>
      <c r="NKZ3" s="47"/>
      <c r="NLA3" s="47"/>
      <c r="NLB3" s="47"/>
      <c r="NLC3" s="47"/>
      <c r="NLD3" s="47"/>
      <c r="NLE3" s="47"/>
      <c r="NLF3" s="47"/>
      <c r="NLG3" s="47"/>
      <c r="NLH3" s="47"/>
      <c r="NLI3" s="47"/>
      <c r="NLJ3" s="47"/>
      <c r="NLK3" s="47"/>
      <c r="NLL3" s="47"/>
      <c r="NLM3" s="47"/>
      <c r="NLN3" s="47"/>
      <c r="NLO3" s="47"/>
      <c r="NLP3" s="47"/>
      <c r="NLQ3" s="47"/>
      <c r="NLR3" s="47"/>
      <c r="NLS3" s="47"/>
      <c r="NLT3" s="47"/>
      <c r="NLU3" s="47"/>
      <c r="NLV3" s="47"/>
      <c r="NLW3" s="47"/>
      <c r="NLX3" s="47"/>
      <c r="NLY3" s="47"/>
      <c r="NLZ3" s="47"/>
      <c r="NMA3" s="47"/>
      <c r="NMB3" s="47"/>
      <c r="NMC3" s="47"/>
      <c r="NMD3" s="47"/>
      <c r="NME3" s="47"/>
      <c r="NMF3" s="47"/>
      <c r="NMG3" s="47"/>
      <c r="NMH3" s="47"/>
      <c r="NMI3" s="47"/>
      <c r="NMJ3" s="47"/>
      <c r="NMK3" s="47"/>
      <c r="NML3" s="47"/>
      <c r="NMM3" s="47"/>
      <c r="NMN3" s="47"/>
      <c r="NMO3" s="47"/>
      <c r="NMP3" s="47"/>
      <c r="NMQ3" s="47"/>
      <c r="NMR3" s="47"/>
      <c r="NMS3" s="47"/>
      <c r="NMT3" s="47"/>
      <c r="NMU3" s="47"/>
      <c r="NMV3" s="47"/>
      <c r="NMW3" s="47"/>
      <c r="NMX3" s="47"/>
      <c r="NMY3" s="47"/>
      <c r="NMZ3" s="47"/>
      <c r="NNA3" s="47"/>
      <c r="NNB3" s="47"/>
      <c r="NNC3" s="47"/>
      <c r="NND3" s="47"/>
      <c r="NNE3" s="47"/>
      <c r="NNF3" s="47"/>
      <c r="NNG3" s="47"/>
      <c r="NNH3" s="47"/>
      <c r="NNI3" s="47"/>
      <c r="NNJ3" s="47"/>
      <c r="NNK3" s="47"/>
      <c r="NNL3" s="47"/>
      <c r="NNM3" s="47"/>
      <c r="NNN3" s="47"/>
      <c r="NNO3" s="47"/>
      <c r="NNP3" s="47"/>
      <c r="NNQ3" s="47"/>
      <c r="NNR3" s="47"/>
      <c r="NNS3" s="47"/>
      <c r="NNT3" s="47"/>
      <c r="NNU3" s="47"/>
      <c r="NNV3" s="47"/>
      <c r="NNW3" s="47"/>
      <c r="NNX3" s="47"/>
      <c r="NNY3" s="47"/>
      <c r="NNZ3" s="47"/>
      <c r="NOA3" s="47"/>
      <c r="NOB3" s="47"/>
      <c r="NOC3" s="47"/>
      <c r="NOD3" s="47"/>
      <c r="NOE3" s="47"/>
      <c r="NOF3" s="47"/>
      <c r="NOG3" s="47"/>
      <c r="NOH3" s="47"/>
      <c r="NOI3" s="47"/>
      <c r="NOJ3" s="47"/>
      <c r="NOK3" s="47"/>
      <c r="NOL3" s="47"/>
      <c r="NOM3" s="47"/>
      <c r="NON3" s="47"/>
      <c r="NOO3" s="47"/>
      <c r="NOP3" s="47"/>
      <c r="NOQ3" s="47"/>
      <c r="NOR3" s="47"/>
      <c r="NOS3" s="47"/>
      <c r="NOT3" s="47"/>
      <c r="NOU3" s="47"/>
      <c r="NOV3" s="47"/>
      <c r="NOW3" s="47"/>
      <c r="NOX3" s="47"/>
      <c r="NOY3" s="47"/>
      <c r="NOZ3" s="47"/>
      <c r="NPA3" s="47"/>
      <c r="NPB3" s="47"/>
      <c r="NPC3" s="47"/>
      <c r="NPD3" s="47"/>
      <c r="NPE3" s="47"/>
      <c r="NPF3" s="47"/>
      <c r="NPG3" s="47"/>
      <c r="NPH3" s="47"/>
      <c r="NPI3" s="47"/>
      <c r="NPJ3" s="47"/>
      <c r="NPK3" s="47"/>
      <c r="NPL3" s="47"/>
      <c r="NPM3" s="47"/>
      <c r="NPN3" s="47"/>
      <c r="NPO3" s="47"/>
      <c r="NPP3" s="47"/>
      <c r="NPQ3" s="47"/>
      <c r="NPR3" s="47"/>
      <c r="NPS3" s="47"/>
      <c r="NPT3" s="47"/>
      <c r="NPU3" s="47"/>
      <c r="NPV3" s="47"/>
      <c r="NPW3" s="47"/>
      <c r="NPX3" s="47"/>
      <c r="NPY3" s="47"/>
      <c r="NPZ3" s="47"/>
      <c r="NQA3" s="47"/>
      <c r="NQB3" s="47"/>
      <c r="NQC3" s="47"/>
      <c r="NQD3" s="47"/>
      <c r="NQE3" s="47"/>
      <c r="NQF3" s="47"/>
      <c r="NQG3" s="47"/>
      <c r="NQH3" s="47"/>
      <c r="NQI3" s="47"/>
      <c r="NQJ3" s="47"/>
      <c r="NQK3" s="47"/>
      <c r="NQL3" s="47"/>
      <c r="NQM3" s="47"/>
      <c r="NQN3" s="47"/>
      <c r="NQO3" s="47"/>
      <c r="NQP3" s="47"/>
      <c r="NQQ3" s="47"/>
      <c r="NQR3" s="47"/>
      <c r="NQS3" s="47"/>
      <c r="NQT3" s="47"/>
      <c r="NQU3" s="47"/>
      <c r="NQV3" s="47"/>
      <c r="NQW3" s="47"/>
      <c r="NQX3" s="47"/>
      <c r="NQY3" s="47"/>
      <c r="NQZ3" s="47"/>
      <c r="NRA3" s="47"/>
      <c r="NRB3" s="47"/>
      <c r="NRC3" s="47"/>
      <c r="NRD3" s="47"/>
      <c r="NRE3" s="47"/>
      <c r="NRF3" s="47"/>
      <c r="NRG3" s="47"/>
      <c r="NRH3" s="47"/>
      <c r="NRI3" s="47"/>
      <c r="NRJ3" s="47"/>
      <c r="NRK3" s="47"/>
      <c r="NRL3" s="47"/>
      <c r="NRM3" s="47"/>
      <c r="NRN3" s="47"/>
      <c r="NRO3" s="47"/>
      <c r="NRP3" s="47"/>
      <c r="NRQ3" s="47"/>
      <c r="NRR3" s="47"/>
      <c r="NRS3" s="47"/>
      <c r="NRT3" s="47"/>
      <c r="NRU3" s="47"/>
      <c r="NRV3" s="47"/>
      <c r="NRW3" s="47"/>
      <c r="NRX3" s="47"/>
      <c r="NRY3" s="47"/>
      <c r="NRZ3" s="47"/>
      <c r="NSA3" s="47"/>
      <c r="NSB3" s="47"/>
      <c r="NSC3" s="47"/>
      <c r="NSD3" s="47"/>
      <c r="NSE3" s="47"/>
      <c r="NSF3" s="47"/>
      <c r="NSG3" s="47"/>
      <c r="NSH3" s="47"/>
      <c r="NSI3" s="47"/>
      <c r="NSJ3" s="47"/>
      <c r="NSK3" s="47"/>
      <c r="NSL3" s="47"/>
      <c r="NSM3" s="47"/>
      <c r="NSN3" s="47"/>
      <c r="NSO3" s="47"/>
      <c r="NSP3" s="47"/>
      <c r="NSQ3" s="47"/>
      <c r="NSR3" s="47"/>
      <c r="NSS3" s="47"/>
      <c r="NST3" s="47"/>
      <c r="NSU3" s="47"/>
      <c r="NSV3" s="47"/>
      <c r="NSW3" s="47"/>
      <c r="NSX3" s="47"/>
      <c r="NSY3" s="47"/>
      <c r="NSZ3" s="47"/>
      <c r="NTA3" s="47"/>
      <c r="NTB3" s="47"/>
      <c r="NTC3" s="47"/>
      <c r="NTD3" s="47"/>
      <c r="NTE3" s="47"/>
      <c r="NTF3" s="47"/>
      <c r="NTG3" s="47"/>
      <c r="NTH3" s="47"/>
      <c r="NTI3" s="47"/>
      <c r="NTJ3" s="47"/>
      <c r="NTK3" s="47"/>
      <c r="NTL3" s="47"/>
      <c r="NTM3" s="47"/>
      <c r="NTN3" s="47"/>
      <c r="NTO3" s="47"/>
      <c r="NTP3" s="47"/>
      <c r="NTQ3" s="47"/>
      <c r="NTR3" s="47"/>
      <c r="NTS3" s="47"/>
      <c r="NTT3" s="47"/>
      <c r="NTU3" s="47"/>
      <c r="NTV3" s="47"/>
      <c r="NTW3" s="47"/>
      <c r="NTX3" s="47"/>
      <c r="NTY3" s="47"/>
      <c r="NTZ3" s="47"/>
      <c r="NUA3" s="47"/>
      <c r="NUB3" s="47"/>
      <c r="NUC3" s="47"/>
      <c r="NUD3" s="47"/>
      <c r="NUE3" s="47"/>
      <c r="NUF3" s="47"/>
      <c r="NUG3" s="47"/>
      <c r="NUH3" s="47"/>
      <c r="NUI3" s="47"/>
      <c r="NUJ3" s="47"/>
      <c r="NUK3" s="47"/>
      <c r="NUL3" s="47"/>
      <c r="NUM3" s="47"/>
      <c r="NUN3" s="47"/>
      <c r="NUO3" s="47"/>
      <c r="NUP3" s="47"/>
      <c r="NUQ3" s="47"/>
      <c r="NUR3" s="47"/>
      <c r="NUS3" s="47"/>
      <c r="NUT3" s="47"/>
      <c r="NUU3" s="47"/>
      <c r="NUV3" s="47"/>
      <c r="NUW3" s="47"/>
      <c r="NUX3" s="47"/>
      <c r="NUY3" s="47"/>
      <c r="NUZ3" s="47"/>
      <c r="NVA3" s="47"/>
      <c r="NVB3" s="47"/>
      <c r="NVC3" s="47"/>
      <c r="NVD3" s="47"/>
      <c r="NVE3" s="47"/>
      <c r="NVF3" s="47"/>
      <c r="NVG3" s="47"/>
      <c r="NVH3" s="47"/>
      <c r="NVI3" s="47"/>
      <c r="NVJ3" s="47"/>
      <c r="NVK3" s="47"/>
      <c r="NVL3" s="47"/>
      <c r="NVM3" s="47"/>
      <c r="NVN3" s="47"/>
      <c r="NVO3" s="47"/>
      <c r="NVP3" s="47"/>
      <c r="NVQ3" s="47"/>
      <c r="NVR3" s="47"/>
      <c r="NVS3" s="47"/>
      <c r="NVT3" s="47"/>
      <c r="NVU3" s="47"/>
      <c r="NVV3" s="47"/>
      <c r="NVW3" s="47"/>
      <c r="NVX3" s="47"/>
      <c r="NVY3" s="47"/>
      <c r="NVZ3" s="47"/>
      <c r="NWA3" s="47"/>
      <c r="NWB3" s="47"/>
      <c r="NWC3" s="47"/>
      <c r="NWD3" s="47"/>
      <c r="NWE3" s="47"/>
      <c r="NWF3" s="47"/>
      <c r="NWG3" s="47"/>
      <c r="NWH3" s="47"/>
      <c r="NWI3" s="47"/>
      <c r="NWJ3" s="47"/>
      <c r="NWK3" s="47"/>
      <c r="NWL3" s="47"/>
      <c r="NWM3" s="47"/>
      <c r="NWN3" s="47"/>
      <c r="NWO3" s="47"/>
      <c r="NWP3" s="47"/>
      <c r="NWQ3" s="47"/>
      <c r="NWR3" s="47"/>
      <c r="NWS3" s="47"/>
      <c r="NWT3" s="47"/>
      <c r="NWU3" s="47"/>
      <c r="NWV3" s="47"/>
      <c r="NWW3" s="47"/>
      <c r="NWX3" s="47"/>
      <c r="NWY3" s="47"/>
      <c r="NWZ3" s="47"/>
      <c r="NXA3" s="47"/>
      <c r="NXB3" s="47"/>
      <c r="NXC3" s="47"/>
      <c r="NXD3" s="47"/>
      <c r="NXE3" s="47"/>
      <c r="NXF3" s="47"/>
      <c r="NXG3" s="47"/>
      <c r="NXH3" s="47"/>
      <c r="NXI3" s="47"/>
      <c r="NXJ3" s="47"/>
      <c r="NXK3" s="47"/>
      <c r="NXL3" s="47"/>
      <c r="NXM3" s="47"/>
      <c r="NXN3" s="47"/>
      <c r="NXO3" s="47"/>
      <c r="NXP3" s="47"/>
      <c r="NXQ3" s="47"/>
      <c r="NXR3" s="47"/>
      <c r="NXS3" s="47"/>
      <c r="NXT3" s="47"/>
      <c r="NXU3" s="47"/>
      <c r="NXV3" s="47"/>
      <c r="NXW3" s="47"/>
      <c r="NXX3" s="47"/>
      <c r="NXY3" s="47"/>
      <c r="NXZ3" s="47"/>
      <c r="NYA3" s="47"/>
      <c r="NYB3" s="47"/>
      <c r="NYC3" s="47"/>
      <c r="NYD3" s="47"/>
      <c r="NYE3" s="47"/>
      <c r="NYF3" s="47"/>
      <c r="NYG3" s="47"/>
      <c r="NYH3" s="47"/>
      <c r="NYI3" s="47"/>
      <c r="NYJ3" s="47"/>
      <c r="NYK3" s="47"/>
      <c r="NYL3" s="47"/>
      <c r="NYM3" s="47"/>
      <c r="NYN3" s="47"/>
      <c r="NYO3" s="47"/>
      <c r="NYP3" s="47"/>
      <c r="NYQ3" s="47"/>
      <c r="NYR3" s="47"/>
      <c r="NYS3" s="47"/>
      <c r="NYT3" s="47"/>
      <c r="NYU3" s="47"/>
      <c r="NYV3" s="47"/>
      <c r="NYW3" s="47"/>
      <c r="NYX3" s="47"/>
      <c r="NYY3" s="47"/>
      <c r="NYZ3" s="47"/>
      <c r="NZA3" s="47"/>
      <c r="NZB3" s="47"/>
      <c r="NZC3" s="47"/>
      <c r="NZD3" s="47"/>
      <c r="NZE3" s="47"/>
      <c r="NZF3" s="47"/>
      <c r="NZG3" s="47"/>
      <c r="NZH3" s="47"/>
      <c r="NZI3" s="47"/>
      <c r="NZJ3" s="47"/>
      <c r="NZK3" s="47"/>
      <c r="NZL3" s="47"/>
      <c r="NZM3" s="47"/>
      <c r="NZN3" s="47"/>
      <c r="NZO3" s="47"/>
      <c r="NZP3" s="47"/>
      <c r="NZQ3" s="47"/>
      <c r="NZR3" s="47"/>
      <c r="NZS3" s="47"/>
      <c r="NZT3" s="47"/>
      <c r="NZU3" s="47"/>
      <c r="NZV3" s="47"/>
      <c r="NZW3" s="47"/>
      <c r="NZX3" s="47"/>
      <c r="NZY3" s="47"/>
      <c r="NZZ3" s="47"/>
      <c r="OAA3" s="47"/>
      <c r="OAB3" s="47"/>
      <c r="OAC3" s="47"/>
      <c r="OAD3" s="47"/>
      <c r="OAE3" s="47"/>
      <c r="OAF3" s="47"/>
      <c r="OAG3" s="47"/>
      <c r="OAH3" s="47"/>
      <c r="OAI3" s="47"/>
      <c r="OAJ3" s="47"/>
      <c r="OAK3" s="47"/>
      <c r="OAL3" s="47"/>
      <c r="OAM3" s="47"/>
      <c r="OAN3" s="47"/>
      <c r="OAO3" s="47"/>
      <c r="OAP3" s="47"/>
      <c r="OAQ3" s="47"/>
      <c r="OAR3" s="47"/>
      <c r="OAS3" s="47"/>
      <c r="OAT3" s="47"/>
      <c r="OAU3" s="47"/>
      <c r="OAV3" s="47"/>
      <c r="OAW3" s="47"/>
      <c r="OAX3" s="47"/>
      <c r="OAY3" s="47"/>
      <c r="OAZ3" s="47"/>
      <c r="OBA3" s="47"/>
      <c r="OBB3" s="47"/>
      <c r="OBC3" s="47"/>
      <c r="OBD3" s="47"/>
      <c r="OBE3" s="47"/>
      <c r="OBF3" s="47"/>
      <c r="OBG3" s="47"/>
      <c r="OBH3" s="47"/>
      <c r="OBI3" s="47"/>
      <c r="OBJ3" s="47"/>
      <c r="OBK3" s="47"/>
      <c r="OBL3" s="47"/>
      <c r="OBM3" s="47"/>
      <c r="OBN3" s="47"/>
      <c r="OBO3" s="47"/>
      <c r="OBP3" s="47"/>
      <c r="OBQ3" s="47"/>
      <c r="OBR3" s="47"/>
      <c r="OBS3" s="47"/>
      <c r="OBT3" s="47"/>
      <c r="OBU3" s="47"/>
      <c r="OBV3" s="47"/>
      <c r="OBW3" s="47"/>
      <c r="OBX3" s="47"/>
      <c r="OBY3" s="47"/>
      <c r="OBZ3" s="47"/>
      <c r="OCA3" s="47"/>
      <c r="OCB3" s="47"/>
      <c r="OCC3" s="47"/>
      <c r="OCD3" s="47"/>
      <c r="OCE3" s="47"/>
      <c r="OCF3" s="47"/>
      <c r="OCG3" s="47"/>
      <c r="OCH3" s="47"/>
      <c r="OCI3" s="47"/>
      <c r="OCJ3" s="47"/>
      <c r="OCK3" s="47"/>
      <c r="OCL3" s="47"/>
      <c r="OCM3" s="47"/>
      <c r="OCN3" s="47"/>
      <c r="OCO3" s="47"/>
      <c r="OCP3" s="47"/>
      <c r="OCQ3" s="47"/>
      <c r="OCR3" s="47"/>
      <c r="OCS3" s="47"/>
      <c r="OCT3" s="47"/>
      <c r="OCU3" s="47"/>
      <c r="OCV3" s="47"/>
      <c r="OCW3" s="47"/>
      <c r="OCX3" s="47"/>
      <c r="OCY3" s="47"/>
      <c r="OCZ3" s="47"/>
      <c r="ODA3" s="47"/>
      <c r="ODB3" s="47"/>
      <c r="ODC3" s="47"/>
      <c r="ODD3" s="47"/>
      <c r="ODE3" s="47"/>
      <c r="ODF3" s="47"/>
      <c r="ODG3" s="47"/>
      <c r="ODH3" s="47"/>
      <c r="ODI3" s="47"/>
      <c r="ODJ3" s="47"/>
      <c r="ODK3" s="47"/>
      <c r="ODL3" s="47"/>
      <c r="ODM3" s="47"/>
      <c r="ODN3" s="47"/>
      <c r="ODO3" s="47"/>
      <c r="ODP3" s="47"/>
      <c r="ODQ3" s="47"/>
      <c r="ODR3" s="47"/>
      <c r="ODS3" s="47"/>
      <c r="ODT3" s="47"/>
      <c r="ODU3" s="47"/>
      <c r="ODV3" s="47"/>
      <c r="ODW3" s="47"/>
      <c r="ODX3" s="47"/>
      <c r="ODY3" s="47"/>
      <c r="ODZ3" s="47"/>
      <c r="OEA3" s="47"/>
      <c r="OEB3" s="47"/>
      <c r="OEC3" s="47"/>
      <c r="OED3" s="47"/>
      <c r="OEE3" s="47"/>
      <c r="OEF3" s="47"/>
      <c r="OEG3" s="47"/>
      <c r="OEH3" s="47"/>
      <c r="OEI3" s="47"/>
      <c r="OEJ3" s="47"/>
      <c r="OEK3" s="47"/>
      <c r="OEL3" s="47"/>
      <c r="OEM3" s="47"/>
      <c r="OEN3" s="47"/>
      <c r="OEO3" s="47"/>
      <c r="OEP3" s="47"/>
      <c r="OEQ3" s="47"/>
      <c r="OER3" s="47"/>
      <c r="OES3" s="47"/>
      <c r="OET3" s="47"/>
      <c r="OEU3" s="47"/>
      <c r="OEV3" s="47"/>
      <c r="OEW3" s="47"/>
      <c r="OEX3" s="47"/>
      <c r="OEY3" s="47"/>
      <c r="OEZ3" s="47"/>
      <c r="OFA3" s="47"/>
      <c r="OFB3" s="47"/>
      <c r="OFC3" s="47"/>
      <c r="OFD3" s="47"/>
      <c r="OFE3" s="47"/>
      <c r="OFF3" s="47"/>
      <c r="OFG3" s="47"/>
      <c r="OFH3" s="47"/>
      <c r="OFI3" s="47"/>
      <c r="OFJ3" s="47"/>
      <c r="OFK3" s="47"/>
      <c r="OFL3" s="47"/>
      <c r="OFM3" s="47"/>
      <c r="OFN3" s="47"/>
      <c r="OFO3" s="47"/>
      <c r="OFP3" s="47"/>
      <c r="OFQ3" s="47"/>
      <c r="OFR3" s="47"/>
      <c r="OFS3" s="47"/>
      <c r="OFT3" s="47"/>
      <c r="OFU3" s="47"/>
      <c r="OFV3" s="47"/>
      <c r="OFW3" s="47"/>
      <c r="OFX3" s="47"/>
      <c r="OFY3" s="47"/>
      <c r="OFZ3" s="47"/>
      <c r="OGA3" s="47"/>
      <c r="OGB3" s="47"/>
      <c r="OGC3" s="47"/>
      <c r="OGD3" s="47"/>
      <c r="OGE3" s="47"/>
      <c r="OGF3" s="47"/>
      <c r="OGG3" s="47"/>
      <c r="OGH3" s="47"/>
      <c r="OGI3" s="47"/>
      <c r="OGJ3" s="47"/>
      <c r="OGK3" s="47"/>
      <c r="OGL3" s="47"/>
      <c r="OGM3" s="47"/>
      <c r="OGN3" s="47"/>
      <c r="OGO3" s="47"/>
      <c r="OGP3" s="47"/>
      <c r="OGQ3" s="47"/>
      <c r="OGR3" s="47"/>
      <c r="OGS3" s="47"/>
      <c r="OGT3" s="47"/>
      <c r="OGU3" s="47"/>
      <c r="OGV3" s="47"/>
      <c r="OGW3" s="47"/>
      <c r="OGX3" s="47"/>
      <c r="OGY3" s="47"/>
      <c r="OGZ3" s="47"/>
      <c r="OHA3" s="47"/>
      <c r="OHB3" s="47"/>
      <c r="OHC3" s="47"/>
      <c r="OHD3" s="47"/>
      <c r="OHE3" s="47"/>
      <c r="OHF3" s="47"/>
      <c r="OHG3" s="47"/>
      <c r="OHH3" s="47"/>
      <c r="OHI3" s="47"/>
      <c r="OHJ3" s="47"/>
      <c r="OHK3" s="47"/>
      <c r="OHL3" s="47"/>
      <c r="OHM3" s="47"/>
      <c r="OHN3" s="47"/>
      <c r="OHO3" s="47"/>
      <c r="OHP3" s="47"/>
      <c r="OHQ3" s="47"/>
      <c r="OHR3" s="47"/>
      <c r="OHS3" s="47"/>
      <c r="OHT3" s="47"/>
      <c r="OHU3" s="47"/>
      <c r="OHV3" s="47"/>
      <c r="OHW3" s="47"/>
      <c r="OHX3" s="47"/>
      <c r="OHY3" s="47"/>
      <c r="OHZ3" s="47"/>
      <c r="OIA3" s="47"/>
      <c r="OIB3" s="47"/>
      <c r="OIC3" s="47"/>
      <c r="OID3" s="47"/>
      <c r="OIE3" s="47"/>
      <c r="OIF3" s="47"/>
      <c r="OIG3" s="47"/>
      <c r="OIH3" s="47"/>
      <c r="OII3" s="47"/>
      <c r="OIJ3" s="47"/>
      <c r="OIK3" s="47"/>
      <c r="OIL3" s="47"/>
      <c r="OIM3" s="47"/>
      <c r="OIN3" s="47"/>
      <c r="OIO3" s="47"/>
      <c r="OIP3" s="47"/>
      <c r="OIQ3" s="47"/>
      <c r="OIR3" s="47"/>
      <c r="OIS3" s="47"/>
      <c r="OIT3" s="47"/>
      <c r="OIU3" s="47"/>
      <c r="OIV3" s="47"/>
      <c r="OIW3" s="47"/>
      <c r="OIX3" s="47"/>
      <c r="OIY3" s="47"/>
      <c r="OIZ3" s="47"/>
      <c r="OJA3" s="47"/>
      <c r="OJB3" s="47"/>
      <c r="OJC3" s="47"/>
      <c r="OJD3" s="47"/>
      <c r="OJE3" s="47"/>
      <c r="OJF3" s="47"/>
      <c r="OJG3" s="47"/>
      <c r="OJH3" s="47"/>
      <c r="OJI3" s="47"/>
      <c r="OJJ3" s="47"/>
      <c r="OJK3" s="47"/>
      <c r="OJL3" s="47"/>
      <c r="OJM3" s="47"/>
      <c r="OJN3" s="47"/>
      <c r="OJO3" s="47"/>
      <c r="OJP3" s="47"/>
      <c r="OJQ3" s="47"/>
      <c r="OJR3" s="47"/>
      <c r="OJS3" s="47"/>
      <c r="OJT3" s="47"/>
      <c r="OJU3" s="47"/>
      <c r="OJV3" s="47"/>
      <c r="OJW3" s="47"/>
      <c r="OJX3" s="47"/>
      <c r="OJY3" s="47"/>
      <c r="OJZ3" s="47"/>
      <c r="OKA3" s="47"/>
      <c r="OKB3" s="47"/>
      <c r="OKC3" s="47"/>
      <c r="OKD3" s="47"/>
      <c r="OKE3" s="47"/>
      <c r="OKF3" s="47"/>
      <c r="OKG3" s="47"/>
      <c r="OKH3" s="47"/>
      <c r="OKI3" s="47"/>
      <c r="OKJ3" s="47"/>
      <c r="OKK3" s="47"/>
      <c r="OKL3" s="47"/>
      <c r="OKM3" s="47"/>
      <c r="OKN3" s="47"/>
      <c r="OKO3" s="47"/>
      <c r="OKP3" s="47"/>
      <c r="OKQ3" s="47"/>
      <c r="OKR3" s="47"/>
      <c r="OKS3" s="47"/>
      <c r="OKT3" s="47"/>
      <c r="OKU3" s="47"/>
      <c r="OKV3" s="47"/>
      <c r="OKW3" s="47"/>
      <c r="OKX3" s="47"/>
      <c r="OKY3" s="47"/>
      <c r="OKZ3" s="47"/>
      <c r="OLA3" s="47"/>
      <c r="OLB3" s="47"/>
      <c r="OLC3" s="47"/>
      <c r="OLD3" s="47"/>
      <c r="OLE3" s="47"/>
      <c r="OLF3" s="47"/>
      <c r="OLG3" s="47"/>
      <c r="OLH3" s="47"/>
      <c r="OLI3" s="47"/>
      <c r="OLJ3" s="47"/>
      <c r="OLK3" s="47"/>
      <c r="OLL3" s="47"/>
      <c r="OLM3" s="47"/>
      <c r="OLN3" s="47"/>
      <c r="OLO3" s="47"/>
      <c r="OLP3" s="47"/>
      <c r="OLQ3" s="47"/>
      <c r="OLR3" s="47"/>
      <c r="OLS3" s="47"/>
      <c r="OLT3" s="47"/>
      <c r="OLU3" s="47"/>
      <c r="OLV3" s="47"/>
      <c r="OLW3" s="47"/>
      <c r="OLX3" s="47"/>
      <c r="OLY3" s="47"/>
      <c r="OLZ3" s="47"/>
      <c r="OMA3" s="47"/>
      <c r="OMB3" s="47"/>
      <c r="OMC3" s="47"/>
      <c r="OMD3" s="47"/>
      <c r="OME3" s="47"/>
      <c r="OMF3" s="47"/>
      <c r="OMG3" s="47"/>
      <c r="OMH3" s="47"/>
      <c r="OMI3" s="47"/>
      <c r="OMJ3" s="47"/>
      <c r="OMK3" s="47"/>
      <c r="OML3" s="47"/>
      <c r="OMM3" s="47"/>
      <c r="OMN3" s="47"/>
      <c r="OMO3" s="47"/>
      <c r="OMP3" s="47"/>
      <c r="OMQ3" s="47"/>
      <c r="OMR3" s="47"/>
      <c r="OMS3" s="47"/>
      <c r="OMT3" s="47"/>
      <c r="OMU3" s="47"/>
      <c r="OMV3" s="47"/>
      <c r="OMW3" s="47"/>
      <c r="OMX3" s="47"/>
      <c r="OMY3" s="47"/>
      <c r="OMZ3" s="47"/>
      <c r="ONA3" s="47"/>
      <c r="ONB3" s="47"/>
      <c r="ONC3" s="47"/>
      <c r="OND3" s="47"/>
      <c r="ONE3" s="47"/>
      <c r="ONF3" s="47"/>
      <c r="ONG3" s="47"/>
      <c r="ONH3" s="47"/>
      <c r="ONI3" s="47"/>
      <c r="ONJ3" s="47"/>
      <c r="ONK3" s="47"/>
      <c r="ONL3" s="47"/>
      <c r="ONM3" s="47"/>
      <c r="ONN3" s="47"/>
      <c r="ONO3" s="47"/>
      <c r="ONP3" s="47"/>
      <c r="ONQ3" s="47"/>
      <c r="ONR3" s="47"/>
      <c r="ONS3" s="47"/>
      <c r="ONT3" s="47"/>
      <c r="ONU3" s="47"/>
      <c r="ONV3" s="47"/>
      <c r="ONW3" s="47"/>
      <c r="ONX3" s="47"/>
      <c r="ONY3" s="47"/>
      <c r="ONZ3" s="47"/>
      <c r="OOA3" s="47"/>
      <c r="OOB3" s="47"/>
      <c r="OOC3" s="47"/>
      <c r="OOD3" s="47"/>
      <c r="OOE3" s="47"/>
      <c r="OOF3" s="47"/>
      <c r="OOG3" s="47"/>
      <c r="OOH3" s="47"/>
      <c r="OOI3" s="47"/>
      <c r="OOJ3" s="47"/>
      <c r="OOK3" s="47"/>
      <c r="OOL3" s="47"/>
      <c r="OOM3" s="47"/>
      <c r="OON3" s="47"/>
      <c r="OOO3" s="47"/>
      <c r="OOP3" s="47"/>
      <c r="OOQ3" s="47"/>
      <c r="OOR3" s="47"/>
      <c r="OOS3" s="47"/>
      <c r="OOT3" s="47"/>
      <c r="OOU3" s="47"/>
      <c r="OOV3" s="47"/>
      <c r="OOW3" s="47"/>
      <c r="OOX3" s="47"/>
      <c r="OOY3" s="47"/>
      <c r="OOZ3" s="47"/>
      <c r="OPA3" s="47"/>
      <c r="OPB3" s="47"/>
      <c r="OPC3" s="47"/>
      <c r="OPD3" s="47"/>
      <c r="OPE3" s="47"/>
      <c r="OPF3" s="47"/>
      <c r="OPG3" s="47"/>
      <c r="OPH3" s="47"/>
      <c r="OPI3" s="47"/>
      <c r="OPJ3" s="47"/>
      <c r="OPK3" s="47"/>
      <c r="OPL3" s="47"/>
      <c r="OPM3" s="47"/>
      <c r="OPN3" s="47"/>
      <c r="OPO3" s="47"/>
      <c r="OPP3" s="47"/>
      <c r="OPQ3" s="47"/>
      <c r="OPR3" s="47"/>
      <c r="OPS3" s="47"/>
      <c r="OPT3" s="47"/>
      <c r="OPU3" s="47"/>
      <c r="OPV3" s="47"/>
      <c r="OPW3" s="47"/>
      <c r="OPX3" s="47"/>
      <c r="OPY3" s="47"/>
      <c r="OPZ3" s="47"/>
      <c r="OQA3" s="47"/>
      <c r="OQB3" s="47"/>
      <c r="OQC3" s="47"/>
      <c r="OQD3" s="47"/>
      <c r="OQE3" s="47"/>
      <c r="OQF3" s="47"/>
      <c r="OQG3" s="47"/>
      <c r="OQH3" s="47"/>
      <c r="OQI3" s="47"/>
      <c r="OQJ3" s="47"/>
      <c r="OQK3" s="47"/>
      <c r="OQL3" s="47"/>
      <c r="OQM3" s="47"/>
      <c r="OQN3" s="47"/>
      <c r="OQO3" s="47"/>
      <c r="OQP3" s="47"/>
      <c r="OQQ3" s="47"/>
      <c r="OQR3" s="47"/>
      <c r="OQS3" s="47"/>
      <c r="OQT3" s="47"/>
      <c r="OQU3" s="47"/>
      <c r="OQV3" s="47"/>
      <c r="OQW3" s="47"/>
      <c r="OQX3" s="47"/>
      <c r="OQY3" s="47"/>
      <c r="OQZ3" s="47"/>
      <c r="ORA3" s="47"/>
      <c r="ORB3" s="47"/>
      <c r="ORC3" s="47"/>
      <c r="ORD3" s="47"/>
      <c r="ORE3" s="47"/>
      <c r="ORF3" s="47"/>
      <c r="ORG3" s="47"/>
      <c r="ORH3" s="47"/>
      <c r="ORI3" s="47"/>
      <c r="ORJ3" s="47"/>
      <c r="ORK3" s="47"/>
      <c r="ORL3" s="47"/>
      <c r="ORM3" s="47"/>
      <c r="ORN3" s="47"/>
      <c r="ORO3" s="47"/>
      <c r="ORP3" s="47"/>
      <c r="ORQ3" s="47"/>
      <c r="ORR3" s="47"/>
      <c r="ORS3" s="47"/>
      <c r="ORT3" s="47"/>
      <c r="ORU3" s="47"/>
      <c r="ORV3" s="47"/>
      <c r="ORW3" s="47"/>
      <c r="ORX3" s="47"/>
      <c r="ORY3" s="47"/>
      <c r="ORZ3" s="47"/>
      <c r="OSA3" s="47"/>
      <c r="OSB3" s="47"/>
      <c r="OSC3" s="47"/>
      <c r="OSD3" s="47"/>
      <c r="OSE3" s="47"/>
      <c r="OSF3" s="47"/>
      <c r="OSG3" s="47"/>
      <c r="OSH3" s="47"/>
      <c r="OSI3" s="47"/>
      <c r="OSJ3" s="47"/>
      <c r="OSK3" s="47"/>
      <c r="OSL3" s="47"/>
      <c r="OSM3" s="47"/>
      <c r="OSN3" s="47"/>
      <c r="OSO3" s="47"/>
      <c r="OSP3" s="47"/>
      <c r="OSQ3" s="47"/>
      <c r="OSR3" s="47"/>
      <c r="OSS3" s="47"/>
      <c r="OST3" s="47"/>
      <c r="OSU3" s="47"/>
      <c r="OSV3" s="47"/>
      <c r="OSW3" s="47"/>
      <c r="OSX3" s="47"/>
      <c r="OSY3" s="47"/>
      <c r="OSZ3" s="47"/>
      <c r="OTA3" s="47"/>
      <c r="OTB3" s="47"/>
      <c r="OTC3" s="47"/>
      <c r="OTD3" s="47"/>
      <c r="OTE3" s="47"/>
      <c r="OTF3" s="47"/>
      <c r="OTG3" s="47"/>
      <c r="OTH3" s="47"/>
      <c r="OTI3" s="47"/>
      <c r="OTJ3" s="47"/>
      <c r="OTK3" s="47"/>
      <c r="OTL3" s="47"/>
      <c r="OTM3" s="47"/>
      <c r="OTN3" s="47"/>
      <c r="OTO3" s="47"/>
      <c r="OTP3" s="47"/>
      <c r="OTQ3" s="47"/>
      <c r="OTR3" s="47"/>
      <c r="OTS3" s="47"/>
      <c r="OTT3" s="47"/>
      <c r="OTU3" s="47"/>
      <c r="OTV3" s="47"/>
      <c r="OTW3" s="47"/>
      <c r="OTX3" s="47"/>
      <c r="OTY3" s="47"/>
      <c r="OTZ3" s="47"/>
      <c r="OUA3" s="47"/>
      <c r="OUB3" s="47"/>
      <c r="OUC3" s="47"/>
      <c r="OUD3" s="47"/>
      <c r="OUE3" s="47"/>
      <c r="OUF3" s="47"/>
      <c r="OUG3" s="47"/>
      <c r="OUH3" s="47"/>
      <c r="OUI3" s="47"/>
      <c r="OUJ3" s="47"/>
      <c r="OUK3" s="47"/>
      <c r="OUL3" s="47"/>
      <c r="OUM3" s="47"/>
      <c r="OUN3" s="47"/>
      <c r="OUO3" s="47"/>
      <c r="OUP3" s="47"/>
      <c r="OUQ3" s="47"/>
      <c r="OUR3" s="47"/>
      <c r="OUS3" s="47"/>
      <c r="OUT3" s="47"/>
      <c r="OUU3" s="47"/>
      <c r="OUV3" s="47"/>
      <c r="OUW3" s="47"/>
      <c r="OUX3" s="47"/>
      <c r="OUY3" s="47"/>
      <c r="OUZ3" s="47"/>
      <c r="OVA3" s="47"/>
      <c r="OVB3" s="47"/>
      <c r="OVC3" s="47"/>
      <c r="OVD3" s="47"/>
      <c r="OVE3" s="47"/>
      <c r="OVF3" s="47"/>
      <c r="OVG3" s="47"/>
      <c r="OVH3" s="47"/>
      <c r="OVI3" s="47"/>
      <c r="OVJ3" s="47"/>
      <c r="OVK3" s="47"/>
      <c r="OVL3" s="47"/>
      <c r="OVM3" s="47"/>
      <c r="OVN3" s="47"/>
      <c r="OVO3" s="47"/>
      <c r="OVP3" s="47"/>
      <c r="OVQ3" s="47"/>
      <c r="OVR3" s="47"/>
      <c r="OVS3" s="47"/>
      <c r="OVT3" s="47"/>
      <c r="OVU3" s="47"/>
      <c r="OVV3" s="47"/>
      <c r="OVW3" s="47"/>
      <c r="OVX3" s="47"/>
      <c r="OVY3" s="47"/>
      <c r="OVZ3" s="47"/>
      <c r="OWA3" s="47"/>
      <c r="OWB3" s="47"/>
      <c r="OWC3" s="47"/>
      <c r="OWD3" s="47"/>
      <c r="OWE3" s="47"/>
      <c r="OWF3" s="47"/>
      <c r="OWG3" s="47"/>
      <c r="OWH3" s="47"/>
      <c r="OWI3" s="47"/>
      <c r="OWJ3" s="47"/>
      <c r="OWK3" s="47"/>
      <c r="OWL3" s="47"/>
      <c r="OWM3" s="47"/>
      <c r="OWN3" s="47"/>
      <c r="OWO3" s="47"/>
      <c r="OWP3" s="47"/>
      <c r="OWQ3" s="47"/>
      <c r="OWR3" s="47"/>
      <c r="OWS3" s="47"/>
      <c r="OWT3" s="47"/>
      <c r="OWU3" s="47"/>
      <c r="OWV3" s="47"/>
      <c r="OWW3" s="47"/>
      <c r="OWX3" s="47"/>
      <c r="OWY3" s="47"/>
      <c r="OWZ3" s="47"/>
      <c r="OXA3" s="47"/>
      <c r="OXB3" s="47"/>
      <c r="OXC3" s="47"/>
      <c r="OXD3" s="47"/>
      <c r="OXE3" s="47"/>
      <c r="OXF3" s="47"/>
      <c r="OXG3" s="47"/>
      <c r="OXH3" s="47"/>
      <c r="OXI3" s="47"/>
      <c r="OXJ3" s="47"/>
      <c r="OXK3" s="47"/>
      <c r="OXL3" s="47"/>
      <c r="OXM3" s="47"/>
      <c r="OXN3" s="47"/>
      <c r="OXO3" s="47"/>
      <c r="OXP3" s="47"/>
      <c r="OXQ3" s="47"/>
      <c r="OXR3" s="47"/>
      <c r="OXS3" s="47"/>
      <c r="OXT3" s="47"/>
      <c r="OXU3" s="47"/>
      <c r="OXV3" s="47"/>
      <c r="OXW3" s="47"/>
      <c r="OXX3" s="47"/>
      <c r="OXY3" s="47"/>
      <c r="OXZ3" s="47"/>
      <c r="OYA3" s="47"/>
      <c r="OYB3" s="47"/>
      <c r="OYC3" s="47"/>
      <c r="OYD3" s="47"/>
      <c r="OYE3" s="47"/>
      <c r="OYF3" s="47"/>
      <c r="OYG3" s="47"/>
      <c r="OYH3" s="47"/>
      <c r="OYI3" s="47"/>
      <c r="OYJ3" s="47"/>
      <c r="OYK3" s="47"/>
      <c r="OYL3" s="47"/>
      <c r="OYM3" s="47"/>
      <c r="OYN3" s="47"/>
      <c r="OYO3" s="47"/>
      <c r="OYP3" s="47"/>
      <c r="OYQ3" s="47"/>
      <c r="OYR3" s="47"/>
      <c r="OYS3" s="47"/>
      <c r="OYT3" s="47"/>
      <c r="OYU3" s="47"/>
      <c r="OYV3" s="47"/>
      <c r="OYW3" s="47"/>
      <c r="OYX3" s="47"/>
      <c r="OYY3" s="47"/>
      <c r="OYZ3" s="47"/>
      <c r="OZA3" s="47"/>
      <c r="OZB3" s="47"/>
      <c r="OZC3" s="47"/>
      <c r="OZD3" s="47"/>
      <c r="OZE3" s="47"/>
      <c r="OZF3" s="47"/>
      <c r="OZG3" s="47"/>
      <c r="OZH3" s="47"/>
      <c r="OZI3" s="47"/>
      <c r="OZJ3" s="47"/>
      <c r="OZK3" s="47"/>
      <c r="OZL3" s="47"/>
      <c r="OZM3" s="47"/>
      <c r="OZN3" s="47"/>
      <c r="OZO3" s="47"/>
      <c r="OZP3" s="47"/>
      <c r="OZQ3" s="47"/>
      <c r="OZR3" s="47"/>
      <c r="OZS3" s="47"/>
      <c r="OZT3" s="47"/>
      <c r="OZU3" s="47"/>
      <c r="OZV3" s="47"/>
      <c r="OZW3" s="47"/>
      <c r="OZX3" s="47"/>
      <c r="OZY3" s="47"/>
      <c r="OZZ3" s="47"/>
      <c r="PAA3" s="47"/>
      <c r="PAB3" s="47"/>
      <c r="PAC3" s="47"/>
      <c r="PAD3" s="47"/>
      <c r="PAE3" s="47"/>
      <c r="PAF3" s="47"/>
      <c r="PAG3" s="47"/>
      <c r="PAH3" s="47"/>
      <c r="PAI3" s="47"/>
      <c r="PAJ3" s="47"/>
      <c r="PAK3" s="47"/>
      <c r="PAL3" s="47"/>
      <c r="PAM3" s="47"/>
      <c r="PAN3" s="47"/>
      <c r="PAO3" s="47"/>
      <c r="PAP3" s="47"/>
      <c r="PAQ3" s="47"/>
      <c r="PAR3" s="47"/>
      <c r="PAS3" s="47"/>
      <c r="PAT3" s="47"/>
      <c r="PAU3" s="47"/>
      <c r="PAV3" s="47"/>
      <c r="PAW3" s="47"/>
      <c r="PAX3" s="47"/>
      <c r="PAY3" s="47"/>
      <c r="PAZ3" s="47"/>
      <c r="PBA3" s="47"/>
      <c r="PBB3" s="47"/>
      <c r="PBC3" s="47"/>
      <c r="PBD3" s="47"/>
      <c r="PBE3" s="47"/>
      <c r="PBF3" s="47"/>
      <c r="PBG3" s="47"/>
      <c r="PBH3" s="47"/>
      <c r="PBI3" s="47"/>
      <c r="PBJ3" s="47"/>
      <c r="PBK3" s="47"/>
      <c r="PBL3" s="47"/>
      <c r="PBM3" s="47"/>
      <c r="PBN3" s="47"/>
      <c r="PBO3" s="47"/>
      <c r="PBP3" s="47"/>
      <c r="PBQ3" s="47"/>
      <c r="PBR3" s="47"/>
      <c r="PBS3" s="47"/>
      <c r="PBT3" s="47"/>
      <c r="PBU3" s="47"/>
      <c r="PBV3" s="47"/>
      <c r="PBW3" s="47"/>
      <c r="PBX3" s="47"/>
      <c r="PBY3" s="47"/>
      <c r="PBZ3" s="47"/>
      <c r="PCA3" s="47"/>
      <c r="PCB3" s="47"/>
      <c r="PCC3" s="47"/>
      <c r="PCD3" s="47"/>
      <c r="PCE3" s="47"/>
      <c r="PCF3" s="47"/>
      <c r="PCG3" s="47"/>
      <c r="PCH3" s="47"/>
      <c r="PCI3" s="47"/>
      <c r="PCJ3" s="47"/>
      <c r="PCK3" s="47"/>
      <c r="PCL3" s="47"/>
      <c r="PCM3" s="47"/>
      <c r="PCN3" s="47"/>
      <c r="PCO3" s="47"/>
      <c r="PCP3" s="47"/>
      <c r="PCQ3" s="47"/>
      <c r="PCR3" s="47"/>
      <c r="PCS3" s="47"/>
      <c r="PCT3" s="47"/>
      <c r="PCU3" s="47"/>
      <c r="PCV3" s="47"/>
      <c r="PCW3" s="47"/>
      <c r="PCX3" s="47"/>
      <c r="PCY3" s="47"/>
      <c r="PCZ3" s="47"/>
      <c r="PDA3" s="47"/>
      <c r="PDB3" s="47"/>
      <c r="PDC3" s="47"/>
      <c r="PDD3" s="47"/>
      <c r="PDE3" s="47"/>
      <c r="PDF3" s="47"/>
      <c r="PDG3" s="47"/>
      <c r="PDH3" s="47"/>
      <c r="PDI3" s="47"/>
      <c r="PDJ3" s="47"/>
      <c r="PDK3" s="47"/>
      <c r="PDL3" s="47"/>
      <c r="PDM3" s="47"/>
      <c r="PDN3" s="47"/>
      <c r="PDO3" s="47"/>
      <c r="PDP3" s="47"/>
      <c r="PDQ3" s="47"/>
      <c r="PDR3" s="47"/>
      <c r="PDS3" s="47"/>
      <c r="PDT3" s="47"/>
      <c r="PDU3" s="47"/>
      <c r="PDV3" s="47"/>
      <c r="PDW3" s="47"/>
      <c r="PDX3" s="47"/>
      <c r="PDY3" s="47"/>
      <c r="PDZ3" s="47"/>
      <c r="PEA3" s="47"/>
      <c r="PEB3" s="47"/>
      <c r="PEC3" s="47"/>
      <c r="PED3" s="47"/>
      <c r="PEE3" s="47"/>
      <c r="PEF3" s="47"/>
      <c r="PEG3" s="47"/>
      <c r="PEH3" s="47"/>
      <c r="PEI3" s="47"/>
      <c r="PEJ3" s="47"/>
      <c r="PEK3" s="47"/>
      <c r="PEL3" s="47"/>
      <c r="PEM3" s="47"/>
      <c r="PEN3" s="47"/>
      <c r="PEO3" s="47"/>
      <c r="PEP3" s="47"/>
      <c r="PEQ3" s="47"/>
      <c r="PER3" s="47"/>
      <c r="PES3" s="47"/>
      <c r="PET3" s="47"/>
      <c r="PEU3" s="47"/>
      <c r="PEV3" s="47"/>
      <c r="PEW3" s="47"/>
      <c r="PEX3" s="47"/>
      <c r="PEY3" s="47"/>
      <c r="PEZ3" s="47"/>
      <c r="PFA3" s="47"/>
      <c r="PFB3" s="47"/>
      <c r="PFC3" s="47"/>
      <c r="PFD3" s="47"/>
      <c r="PFE3" s="47"/>
      <c r="PFF3" s="47"/>
      <c r="PFG3" s="47"/>
      <c r="PFH3" s="47"/>
      <c r="PFI3" s="47"/>
      <c r="PFJ3" s="47"/>
      <c r="PFK3" s="47"/>
      <c r="PFL3" s="47"/>
      <c r="PFM3" s="47"/>
      <c r="PFN3" s="47"/>
      <c r="PFO3" s="47"/>
      <c r="PFP3" s="47"/>
      <c r="PFQ3" s="47"/>
      <c r="PFR3" s="47"/>
      <c r="PFS3" s="47"/>
      <c r="PFT3" s="47"/>
      <c r="PFU3" s="47"/>
      <c r="PFV3" s="47"/>
      <c r="PFW3" s="47"/>
      <c r="PFX3" s="47"/>
      <c r="PFY3" s="47"/>
      <c r="PFZ3" s="47"/>
      <c r="PGA3" s="47"/>
      <c r="PGB3" s="47"/>
      <c r="PGC3" s="47"/>
      <c r="PGD3" s="47"/>
      <c r="PGE3" s="47"/>
      <c r="PGF3" s="47"/>
      <c r="PGG3" s="47"/>
      <c r="PGH3" s="47"/>
      <c r="PGI3" s="47"/>
      <c r="PGJ3" s="47"/>
      <c r="PGK3" s="47"/>
      <c r="PGL3" s="47"/>
      <c r="PGM3" s="47"/>
      <c r="PGN3" s="47"/>
      <c r="PGO3" s="47"/>
      <c r="PGP3" s="47"/>
      <c r="PGQ3" s="47"/>
      <c r="PGR3" s="47"/>
      <c r="PGS3" s="47"/>
      <c r="PGT3" s="47"/>
      <c r="PGU3" s="47"/>
      <c r="PGV3" s="47"/>
      <c r="PGW3" s="47"/>
      <c r="PGX3" s="47"/>
      <c r="PGY3" s="47"/>
      <c r="PGZ3" s="47"/>
      <c r="PHA3" s="47"/>
      <c r="PHB3" s="47"/>
      <c r="PHC3" s="47"/>
      <c r="PHD3" s="47"/>
      <c r="PHE3" s="47"/>
      <c r="PHF3" s="47"/>
      <c r="PHG3" s="47"/>
      <c r="PHH3" s="47"/>
      <c r="PHI3" s="47"/>
      <c r="PHJ3" s="47"/>
      <c r="PHK3" s="47"/>
      <c r="PHL3" s="47"/>
      <c r="PHM3" s="47"/>
      <c r="PHN3" s="47"/>
      <c r="PHO3" s="47"/>
      <c r="PHP3" s="47"/>
      <c r="PHQ3" s="47"/>
      <c r="PHR3" s="47"/>
      <c r="PHS3" s="47"/>
      <c r="PHT3" s="47"/>
      <c r="PHU3" s="47"/>
      <c r="PHV3" s="47"/>
      <c r="PHW3" s="47"/>
      <c r="PHX3" s="47"/>
      <c r="PHY3" s="47"/>
      <c r="PHZ3" s="47"/>
      <c r="PIA3" s="47"/>
      <c r="PIB3" s="47"/>
      <c r="PIC3" s="47"/>
      <c r="PID3" s="47"/>
      <c r="PIE3" s="47"/>
      <c r="PIF3" s="47"/>
      <c r="PIG3" s="47"/>
      <c r="PIH3" s="47"/>
      <c r="PII3" s="47"/>
      <c r="PIJ3" s="47"/>
      <c r="PIK3" s="47"/>
      <c r="PIL3" s="47"/>
      <c r="PIM3" s="47"/>
      <c r="PIN3" s="47"/>
      <c r="PIO3" s="47"/>
      <c r="PIP3" s="47"/>
      <c r="PIQ3" s="47"/>
      <c r="PIR3" s="47"/>
      <c r="PIS3" s="47"/>
      <c r="PIT3" s="47"/>
      <c r="PIU3" s="47"/>
      <c r="PIV3" s="47"/>
      <c r="PIW3" s="47"/>
      <c r="PIX3" s="47"/>
      <c r="PIY3" s="47"/>
      <c r="PIZ3" s="47"/>
      <c r="PJA3" s="47"/>
      <c r="PJB3" s="47"/>
      <c r="PJC3" s="47"/>
      <c r="PJD3" s="47"/>
      <c r="PJE3" s="47"/>
      <c r="PJF3" s="47"/>
      <c r="PJG3" s="47"/>
      <c r="PJH3" s="47"/>
      <c r="PJI3" s="47"/>
      <c r="PJJ3" s="47"/>
      <c r="PJK3" s="47"/>
      <c r="PJL3" s="47"/>
      <c r="PJM3" s="47"/>
      <c r="PJN3" s="47"/>
      <c r="PJO3" s="47"/>
      <c r="PJP3" s="47"/>
      <c r="PJQ3" s="47"/>
      <c r="PJR3" s="47"/>
      <c r="PJS3" s="47"/>
      <c r="PJT3" s="47"/>
      <c r="PJU3" s="47"/>
      <c r="PJV3" s="47"/>
      <c r="PJW3" s="47"/>
      <c r="PJX3" s="47"/>
      <c r="PJY3" s="47"/>
      <c r="PJZ3" s="47"/>
      <c r="PKA3" s="47"/>
      <c r="PKB3" s="47"/>
      <c r="PKC3" s="47"/>
      <c r="PKD3" s="47"/>
      <c r="PKE3" s="47"/>
      <c r="PKF3" s="47"/>
      <c r="PKG3" s="47"/>
      <c r="PKH3" s="47"/>
      <c r="PKI3" s="47"/>
      <c r="PKJ3" s="47"/>
      <c r="PKK3" s="47"/>
      <c r="PKL3" s="47"/>
      <c r="PKM3" s="47"/>
      <c r="PKN3" s="47"/>
      <c r="PKO3" s="47"/>
      <c r="PKP3" s="47"/>
      <c r="PKQ3" s="47"/>
      <c r="PKR3" s="47"/>
      <c r="PKS3" s="47"/>
      <c r="PKT3" s="47"/>
      <c r="PKU3" s="47"/>
      <c r="PKV3" s="47"/>
      <c r="PKW3" s="47"/>
      <c r="PKX3" s="47"/>
      <c r="PKY3" s="47"/>
      <c r="PKZ3" s="47"/>
      <c r="PLA3" s="47"/>
      <c r="PLB3" s="47"/>
      <c r="PLC3" s="47"/>
      <c r="PLD3" s="47"/>
      <c r="PLE3" s="47"/>
      <c r="PLF3" s="47"/>
      <c r="PLG3" s="47"/>
      <c r="PLH3" s="47"/>
      <c r="PLI3" s="47"/>
      <c r="PLJ3" s="47"/>
      <c r="PLK3" s="47"/>
      <c r="PLL3" s="47"/>
      <c r="PLM3" s="47"/>
      <c r="PLN3" s="47"/>
      <c r="PLO3" s="47"/>
      <c r="PLP3" s="47"/>
      <c r="PLQ3" s="47"/>
      <c r="PLR3" s="47"/>
      <c r="PLS3" s="47"/>
      <c r="PLT3" s="47"/>
      <c r="PLU3" s="47"/>
      <c r="PLV3" s="47"/>
      <c r="PLW3" s="47"/>
      <c r="PLX3" s="47"/>
      <c r="PLY3" s="47"/>
      <c r="PLZ3" s="47"/>
      <c r="PMA3" s="47"/>
      <c r="PMB3" s="47"/>
      <c r="PMC3" s="47"/>
      <c r="PMD3" s="47"/>
      <c r="PME3" s="47"/>
      <c r="PMF3" s="47"/>
      <c r="PMG3" s="47"/>
      <c r="PMH3" s="47"/>
      <c r="PMI3" s="47"/>
      <c r="PMJ3" s="47"/>
      <c r="PMK3" s="47"/>
      <c r="PML3" s="47"/>
      <c r="PMM3" s="47"/>
      <c r="PMN3" s="47"/>
      <c r="PMO3" s="47"/>
      <c r="PMP3" s="47"/>
      <c r="PMQ3" s="47"/>
      <c r="PMR3" s="47"/>
      <c r="PMS3" s="47"/>
      <c r="PMT3" s="47"/>
      <c r="PMU3" s="47"/>
      <c r="PMV3" s="47"/>
      <c r="PMW3" s="47"/>
      <c r="PMX3" s="47"/>
      <c r="PMY3" s="47"/>
      <c r="PMZ3" s="47"/>
      <c r="PNA3" s="47"/>
      <c r="PNB3" s="47"/>
      <c r="PNC3" s="47"/>
      <c r="PND3" s="47"/>
      <c r="PNE3" s="47"/>
      <c r="PNF3" s="47"/>
      <c r="PNG3" s="47"/>
      <c r="PNH3" s="47"/>
      <c r="PNI3" s="47"/>
      <c r="PNJ3" s="47"/>
      <c r="PNK3" s="47"/>
      <c r="PNL3" s="47"/>
      <c r="PNM3" s="47"/>
      <c r="PNN3" s="47"/>
      <c r="PNO3" s="47"/>
      <c r="PNP3" s="47"/>
      <c r="PNQ3" s="47"/>
      <c r="PNR3" s="47"/>
      <c r="PNS3" s="47"/>
      <c r="PNT3" s="47"/>
      <c r="PNU3" s="47"/>
      <c r="PNV3" s="47"/>
      <c r="PNW3" s="47"/>
      <c r="PNX3" s="47"/>
      <c r="PNY3" s="47"/>
      <c r="PNZ3" s="47"/>
      <c r="POA3" s="47"/>
      <c r="POB3" s="47"/>
      <c r="POC3" s="47"/>
      <c r="POD3" s="47"/>
      <c r="POE3" s="47"/>
      <c r="POF3" s="47"/>
      <c r="POG3" s="47"/>
      <c r="POH3" s="47"/>
      <c r="POI3" s="47"/>
      <c r="POJ3" s="47"/>
      <c r="POK3" s="47"/>
      <c r="POL3" s="47"/>
      <c r="POM3" s="47"/>
      <c r="PON3" s="47"/>
      <c r="POO3" s="47"/>
      <c r="POP3" s="47"/>
      <c r="POQ3" s="47"/>
      <c r="POR3" s="47"/>
      <c r="POS3" s="47"/>
      <c r="POT3" s="47"/>
      <c r="POU3" s="47"/>
      <c r="POV3" s="47"/>
      <c r="POW3" s="47"/>
      <c r="POX3" s="47"/>
      <c r="POY3" s="47"/>
      <c r="POZ3" s="47"/>
      <c r="PPA3" s="47"/>
      <c r="PPB3" s="47"/>
      <c r="PPC3" s="47"/>
      <c r="PPD3" s="47"/>
      <c r="PPE3" s="47"/>
      <c r="PPF3" s="47"/>
      <c r="PPG3" s="47"/>
      <c r="PPH3" s="47"/>
      <c r="PPI3" s="47"/>
      <c r="PPJ3" s="47"/>
      <c r="PPK3" s="47"/>
      <c r="PPL3" s="47"/>
      <c r="PPM3" s="47"/>
      <c r="PPN3" s="47"/>
      <c r="PPO3" s="47"/>
      <c r="PPP3" s="47"/>
      <c r="PPQ3" s="47"/>
      <c r="PPR3" s="47"/>
      <c r="PPS3" s="47"/>
      <c r="PPT3" s="47"/>
      <c r="PPU3" s="47"/>
      <c r="PPV3" s="47"/>
      <c r="PPW3" s="47"/>
      <c r="PPX3" s="47"/>
      <c r="PPY3" s="47"/>
      <c r="PPZ3" s="47"/>
      <c r="PQA3" s="47"/>
      <c r="PQB3" s="47"/>
      <c r="PQC3" s="47"/>
      <c r="PQD3" s="47"/>
      <c r="PQE3" s="47"/>
      <c r="PQF3" s="47"/>
      <c r="PQG3" s="47"/>
      <c r="PQH3" s="47"/>
      <c r="PQI3" s="47"/>
      <c r="PQJ3" s="47"/>
      <c r="PQK3" s="47"/>
      <c r="PQL3" s="47"/>
      <c r="PQM3" s="47"/>
      <c r="PQN3" s="47"/>
      <c r="PQO3" s="47"/>
      <c r="PQP3" s="47"/>
      <c r="PQQ3" s="47"/>
      <c r="PQR3" s="47"/>
      <c r="PQS3" s="47"/>
      <c r="PQT3" s="47"/>
      <c r="PQU3" s="47"/>
      <c r="PQV3" s="47"/>
      <c r="PQW3" s="47"/>
      <c r="PQX3" s="47"/>
      <c r="PQY3" s="47"/>
      <c r="PQZ3" s="47"/>
      <c r="PRA3" s="47"/>
      <c r="PRB3" s="47"/>
      <c r="PRC3" s="47"/>
      <c r="PRD3" s="47"/>
      <c r="PRE3" s="47"/>
      <c r="PRF3" s="47"/>
      <c r="PRG3" s="47"/>
      <c r="PRH3" s="47"/>
      <c r="PRI3" s="47"/>
      <c r="PRJ3" s="47"/>
      <c r="PRK3" s="47"/>
      <c r="PRL3" s="47"/>
      <c r="PRM3" s="47"/>
      <c r="PRN3" s="47"/>
      <c r="PRO3" s="47"/>
      <c r="PRP3" s="47"/>
      <c r="PRQ3" s="47"/>
      <c r="PRR3" s="47"/>
      <c r="PRS3" s="47"/>
      <c r="PRT3" s="47"/>
      <c r="PRU3" s="47"/>
      <c r="PRV3" s="47"/>
      <c r="PRW3" s="47"/>
      <c r="PRX3" s="47"/>
      <c r="PRY3" s="47"/>
      <c r="PRZ3" s="47"/>
      <c r="PSA3" s="47"/>
      <c r="PSB3" s="47"/>
      <c r="PSC3" s="47"/>
      <c r="PSD3" s="47"/>
      <c r="PSE3" s="47"/>
      <c r="PSF3" s="47"/>
      <c r="PSG3" s="47"/>
      <c r="PSH3" s="47"/>
      <c r="PSI3" s="47"/>
      <c r="PSJ3" s="47"/>
      <c r="PSK3" s="47"/>
      <c r="PSL3" s="47"/>
      <c r="PSM3" s="47"/>
      <c r="PSN3" s="47"/>
      <c r="PSO3" s="47"/>
      <c r="PSP3" s="47"/>
      <c r="PSQ3" s="47"/>
      <c r="PSR3" s="47"/>
      <c r="PSS3" s="47"/>
      <c r="PST3" s="47"/>
      <c r="PSU3" s="47"/>
      <c r="PSV3" s="47"/>
      <c r="PSW3" s="47"/>
      <c r="PSX3" s="47"/>
      <c r="PSY3" s="47"/>
      <c r="PSZ3" s="47"/>
      <c r="PTA3" s="47"/>
      <c r="PTB3" s="47"/>
      <c r="PTC3" s="47"/>
      <c r="PTD3" s="47"/>
      <c r="PTE3" s="47"/>
      <c r="PTF3" s="47"/>
      <c r="PTG3" s="47"/>
      <c r="PTH3" s="47"/>
      <c r="PTI3" s="47"/>
      <c r="PTJ3" s="47"/>
      <c r="PTK3" s="47"/>
      <c r="PTL3" s="47"/>
      <c r="PTM3" s="47"/>
      <c r="PTN3" s="47"/>
      <c r="PTO3" s="47"/>
      <c r="PTP3" s="47"/>
      <c r="PTQ3" s="47"/>
      <c r="PTR3" s="47"/>
      <c r="PTS3" s="47"/>
      <c r="PTT3" s="47"/>
      <c r="PTU3" s="47"/>
      <c r="PTV3" s="47"/>
      <c r="PTW3" s="47"/>
      <c r="PTX3" s="47"/>
      <c r="PTY3" s="47"/>
      <c r="PTZ3" s="47"/>
      <c r="PUA3" s="47"/>
      <c r="PUB3" s="47"/>
      <c r="PUC3" s="47"/>
      <c r="PUD3" s="47"/>
      <c r="PUE3" s="47"/>
      <c r="PUF3" s="47"/>
      <c r="PUG3" s="47"/>
      <c r="PUH3" s="47"/>
      <c r="PUI3" s="47"/>
      <c r="PUJ3" s="47"/>
      <c r="PUK3" s="47"/>
      <c r="PUL3" s="47"/>
      <c r="PUM3" s="47"/>
      <c r="PUN3" s="47"/>
      <c r="PUO3" s="47"/>
      <c r="PUP3" s="47"/>
      <c r="PUQ3" s="47"/>
      <c r="PUR3" s="47"/>
      <c r="PUS3" s="47"/>
      <c r="PUT3" s="47"/>
      <c r="PUU3" s="47"/>
      <c r="PUV3" s="47"/>
      <c r="PUW3" s="47"/>
      <c r="PUX3" s="47"/>
      <c r="PUY3" s="47"/>
      <c r="PUZ3" s="47"/>
      <c r="PVA3" s="47"/>
      <c r="PVB3" s="47"/>
      <c r="PVC3" s="47"/>
      <c r="PVD3" s="47"/>
      <c r="PVE3" s="47"/>
      <c r="PVF3" s="47"/>
      <c r="PVG3" s="47"/>
      <c r="PVH3" s="47"/>
      <c r="PVI3" s="47"/>
      <c r="PVJ3" s="47"/>
      <c r="PVK3" s="47"/>
      <c r="PVL3" s="47"/>
      <c r="PVM3" s="47"/>
      <c r="PVN3" s="47"/>
      <c r="PVO3" s="47"/>
      <c r="PVP3" s="47"/>
      <c r="PVQ3" s="47"/>
      <c r="PVR3" s="47"/>
      <c r="PVS3" s="47"/>
      <c r="PVT3" s="47"/>
      <c r="PVU3" s="47"/>
      <c r="PVV3" s="47"/>
      <c r="PVW3" s="47"/>
      <c r="PVX3" s="47"/>
      <c r="PVY3" s="47"/>
      <c r="PVZ3" s="47"/>
      <c r="PWA3" s="47"/>
      <c r="PWB3" s="47"/>
      <c r="PWC3" s="47"/>
      <c r="PWD3" s="47"/>
      <c r="PWE3" s="47"/>
      <c r="PWF3" s="47"/>
      <c r="PWG3" s="47"/>
      <c r="PWH3" s="47"/>
      <c r="PWI3" s="47"/>
      <c r="PWJ3" s="47"/>
      <c r="PWK3" s="47"/>
      <c r="PWL3" s="47"/>
      <c r="PWM3" s="47"/>
      <c r="PWN3" s="47"/>
      <c r="PWO3" s="47"/>
      <c r="PWP3" s="47"/>
      <c r="PWQ3" s="47"/>
      <c r="PWR3" s="47"/>
      <c r="PWS3" s="47"/>
      <c r="PWT3" s="47"/>
      <c r="PWU3" s="47"/>
      <c r="PWV3" s="47"/>
      <c r="PWW3" s="47"/>
      <c r="PWX3" s="47"/>
      <c r="PWY3" s="47"/>
      <c r="PWZ3" s="47"/>
      <c r="PXA3" s="47"/>
      <c r="PXB3" s="47"/>
      <c r="PXC3" s="47"/>
      <c r="PXD3" s="47"/>
      <c r="PXE3" s="47"/>
      <c r="PXF3" s="47"/>
      <c r="PXG3" s="47"/>
      <c r="PXH3" s="47"/>
      <c r="PXI3" s="47"/>
      <c r="PXJ3" s="47"/>
      <c r="PXK3" s="47"/>
      <c r="PXL3" s="47"/>
      <c r="PXM3" s="47"/>
      <c r="PXN3" s="47"/>
      <c r="PXO3" s="47"/>
      <c r="PXP3" s="47"/>
      <c r="PXQ3" s="47"/>
      <c r="PXR3" s="47"/>
      <c r="PXS3" s="47"/>
      <c r="PXT3" s="47"/>
      <c r="PXU3" s="47"/>
      <c r="PXV3" s="47"/>
      <c r="PXW3" s="47"/>
      <c r="PXX3" s="47"/>
      <c r="PXY3" s="47"/>
      <c r="PXZ3" s="47"/>
      <c r="PYA3" s="47"/>
      <c r="PYB3" s="47"/>
      <c r="PYC3" s="47"/>
      <c r="PYD3" s="47"/>
      <c r="PYE3" s="47"/>
      <c r="PYF3" s="47"/>
      <c r="PYG3" s="47"/>
      <c r="PYH3" s="47"/>
      <c r="PYI3" s="47"/>
      <c r="PYJ3" s="47"/>
      <c r="PYK3" s="47"/>
      <c r="PYL3" s="47"/>
      <c r="PYM3" s="47"/>
      <c r="PYN3" s="47"/>
      <c r="PYO3" s="47"/>
      <c r="PYP3" s="47"/>
      <c r="PYQ3" s="47"/>
      <c r="PYR3" s="47"/>
      <c r="PYS3" s="47"/>
      <c r="PYT3" s="47"/>
      <c r="PYU3" s="47"/>
      <c r="PYV3" s="47"/>
      <c r="PYW3" s="47"/>
      <c r="PYX3" s="47"/>
      <c r="PYY3" s="47"/>
      <c r="PYZ3" s="47"/>
      <c r="PZA3" s="47"/>
      <c r="PZB3" s="47"/>
      <c r="PZC3" s="47"/>
      <c r="PZD3" s="47"/>
      <c r="PZE3" s="47"/>
      <c r="PZF3" s="47"/>
      <c r="PZG3" s="47"/>
      <c r="PZH3" s="47"/>
      <c r="PZI3" s="47"/>
      <c r="PZJ3" s="47"/>
      <c r="PZK3" s="47"/>
      <c r="PZL3" s="47"/>
      <c r="PZM3" s="47"/>
      <c r="PZN3" s="47"/>
      <c r="PZO3" s="47"/>
      <c r="PZP3" s="47"/>
      <c r="PZQ3" s="47"/>
      <c r="PZR3" s="47"/>
      <c r="PZS3" s="47"/>
      <c r="PZT3" s="47"/>
      <c r="PZU3" s="47"/>
      <c r="PZV3" s="47"/>
      <c r="PZW3" s="47"/>
      <c r="PZX3" s="47"/>
      <c r="PZY3" s="47"/>
      <c r="PZZ3" s="47"/>
      <c r="QAA3" s="47"/>
      <c r="QAB3" s="47"/>
      <c r="QAC3" s="47"/>
      <c r="QAD3" s="47"/>
      <c r="QAE3" s="47"/>
      <c r="QAF3" s="47"/>
      <c r="QAG3" s="47"/>
      <c r="QAH3" s="47"/>
      <c r="QAI3" s="47"/>
      <c r="QAJ3" s="47"/>
      <c r="QAK3" s="47"/>
      <c r="QAL3" s="47"/>
      <c r="QAM3" s="47"/>
      <c r="QAN3" s="47"/>
      <c r="QAO3" s="47"/>
      <c r="QAP3" s="47"/>
      <c r="QAQ3" s="47"/>
      <c r="QAR3" s="47"/>
      <c r="QAS3" s="47"/>
      <c r="QAT3" s="47"/>
      <c r="QAU3" s="47"/>
      <c r="QAV3" s="47"/>
      <c r="QAW3" s="47"/>
      <c r="QAX3" s="47"/>
      <c r="QAY3" s="47"/>
      <c r="QAZ3" s="47"/>
      <c r="QBA3" s="47"/>
      <c r="QBB3" s="47"/>
      <c r="QBC3" s="47"/>
      <c r="QBD3" s="47"/>
      <c r="QBE3" s="47"/>
      <c r="QBF3" s="47"/>
      <c r="QBG3" s="47"/>
      <c r="QBH3" s="47"/>
      <c r="QBI3" s="47"/>
      <c r="QBJ3" s="47"/>
      <c r="QBK3" s="47"/>
      <c r="QBL3" s="47"/>
      <c r="QBM3" s="47"/>
      <c r="QBN3" s="47"/>
      <c r="QBO3" s="47"/>
      <c r="QBP3" s="47"/>
      <c r="QBQ3" s="47"/>
      <c r="QBR3" s="47"/>
      <c r="QBS3" s="47"/>
      <c r="QBT3" s="47"/>
      <c r="QBU3" s="47"/>
      <c r="QBV3" s="47"/>
      <c r="QBW3" s="47"/>
      <c r="QBX3" s="47"/>
      <c r="QBY3" s="47"/>
      <c r="QBZ3" s="47"/>
      <c r="QCA3" s="47"/>
      <c r="QCB3" s="47"/>
      <c r="QCC3" s="47"/>
      <c r="QCD3" s="47"/>
      <c r="QCE3" s="47"/>
      <c r="QCF3" s="47"/>
      <c r="QCG3" s="47"/>
      <c r="QCH3" s="47"/>
      <c r="QCI3" s="47"/>
      <c r="QCJ3" s="47"/>
      <c r="QCK3" s="47"/>
      <c r="QCL3" s="47"/>
      <c r="QCM3" s="47"/>
      <c r="QCN3" s="47"/>
      <c r="QCO3" s="47"/>
      <c r="QCP3" s="47"/>
      <c r="QCQ3" s="47"/>
      <c r="QCR3" s="47"/>
      <c r="QCS3" s="47"/>
      <c r="QCT3" s="47"/>
      <c r="QCU3" s="47"/>
      <c r="QCV3" s="47"/>
      <c r="QCW3" s="47"/>
      <c r="QCX3" s="47"/>
      <c r="QCY3" s="47"/>
      <c r="QCZ3" s="47"/>
      <c r="QDA3" s="47"/>
      <c r="QDB3" s="47"/>
      <c r="QDC3" s="47"/>
      <c r="QDD3" s="47"/>
      <c r="QDE3" s="47"/>
      <c r="QDF3" s="47"/>
      <c r="QDG3" s="47"/>
      <c r="QDH3" s="47"/>
      <c r="QDI3" s="47"/>
      <c r="QDJ3" s="47"/>
      <c r="QDK3" s="47"/>
      <c r="QDL3" s="47"/>
      <c r="QDM3" s="47"/>
      <c r="QDN3" s="47"/>
      <c r="QDO3" s="47"/>
      <c r="QDP3" s="47"/>
      <c r="QDQ3" s="47"/>
      <c r="QDR3" s="47"/>
      <c r="QDS3" s="47"/>
      <c r="QDT3" s="47"/>
      <c r="QDU3" s="47"/>
      <c r="QDV3" s="47"/>
      <c r="QDW3" s="47"/>
      <c r="QDX3" s="47"/>
      <c r="QDY3" s="47"/>
      <c r="QDZ3" s="47"/>
      <c r="QEA3" s="47"/>
      <c r="QEB3" s="47"/>
      <c r="QEC3" s="47"/>
      <c r="QED3" s="47"/>
      <c r="QEE3" s="47"/>
      <c r="QEF3" s="47"/>
      <c r="QEG3" s="47"/>
      <c r="QEH3" s="47"/>
      <c r="QEI3" s="47"/>
      <c r="QEJ3" s="47"/>
      <c r="QEK3" s="47"/>
      <c r="QEL3" s="47"/>
      <c r="QEM3" s="47"/>
      <c r="QEN3" s="47"/>
      <c r="QEO3" s="47"/>
      <c r="QEP3" s="47"/>
      <c r="QEQ3" s="47"/>
      <c r="QER3" s="47"/>
      <c r="QES3" s="47"/>
      <c r="QET3" s="47"/>
      <c r="QEU3" s="47"/>
      <c r="QEV3" s="47"/>
      <c r="QEW3" s="47"/>
      <c r="QEX3" s="47"/>
      <c r="QEY3" s="47"/>
      <c r="QEZ3" s="47"/>
      <c r="QFA3" s="47"/>
      <c r="QFB3" s="47"/>
      <c r="QFC3" s="47"/>
      <c r="QFD3" s="47"/>
      <c r="QFE3" s="47"/>
      <c r="QFF3" s="47"/>
      <c r="QFG3" s="47"/>
      <c r="QFH3" s="47"/>
      <c r="QFI3" s="47"/>
      <c r="QFJ3" s="47"/>
      <c r="QFK3" s="47"/>
      <c r="QFL3" s="47"/>
      <c r="QFM3" s="47"/>
      <c r="QFN3" s="47"/>
      <c r="QFO3" s="47"/>
      <c r="QFP3" s="47"/>
      <c r="QFQ3" s="47"/>
      <c r="QFR3" s="47"/>
      <c r="QFS3" s="47"/>
      <c r="QFT3" s="47"/>
      <c r="QFU3" s="47"/>
      <c r="QFV3" s="47"/>
      <c r="QFW3" s="47"/>
      <c r="QFX3" s="47"/>
      <c r="QFY3" s="47"/>
      <c r="QFZ3" s="47"/>
      <c r="QGA3" s="47"/>
      <c r="QGB3" s="47"/>
      <c r="QGC3" s="47"/>
      <c r="QGD3" s="47"/>
      <c r="QGE3" s="47"/>
      <c r="QGF3" s="47"/>
      <c r="QGG3" s="47"/>
      <c r="QGH3" s="47"/>
      <c r="QGI3" s="47"/>
      <c r="QGJ3" s="47"/>
      <c r="QGK3" s="47"/>
      <c r="QGL3" s="47"/>
      <c r="QGM3" s="47"/>
      <c r="QGN3" s="47"/>
      <c r="QGO3" s="47"/>
      <c r="QGP3" s="47"/>
      <c r="QGQ3" s="47"/>
      <c r="QGR3" s="47"/>
      <c r="QGS3" s="47"/>
      <c r="QGT3" s="47"/>
      <c r="QGU3" s="47"/>
      <c r="QGV3" s="47"/>
      <c r="QGW3" s="47"/>
      <c r="QGX3" s="47"/>
      <c r="QGY3" s="47"/>
      <c r="QGZ3" s="47"/>
      <c r="QHA3" s="47"/>
      <c r="QHB3" s="47"/>
      <c r="QHC3" s="47"/>
      <c r="QHD3" s="47"/>
      <c r="QHE3" s="47"/>
      <c r="QHF3" s="47"/>
      <c r="QHG3" s="47"/>
      <c r="QHH3" s="47"/>
      <c r="QHI3" s="47"/>
      <c r="QHJ3" s="47"/>
      <c r="QHK3" s="47"/>
      <c r="QHL3" s="47"/>
      <c r="QHM3" s="47"/>
      <c r="QHN3" s="47"/>
      <c r="QHO3" s="47"/>
      <c r="QHP3" s="47"/>
      <c r="QHQ3" s="47"/>
      <c r="QHR3" s="47"/>
      <c r="QHS3" s="47"/>
      <c r="QHT3" s="47"/>
      <c r="QHU3" s="47"/>
      <c r="QHV3" s="47"/>
      <c r="QHW3" s="47"/>
      <c r="QHX3" s="47"/>
      <c r="QHY3" s="47"/>
      <c r="QHZ3" s="47"/>
      <c r="QIA3" s="47"/>
      <c r="QIB3" s="47"/>
      <c r="QIC3" s="47"/>
      <c r="QID3" s="47"/>
      <c r="QIE3" s="47"/>
      <c r="QIF3" s="47"/>
      <c r="QIG3" s="47"/>
      <c r="QIH3" s="47"/>
      <c r="QII3" s="47"/>
      <c r="QIJ3" s="47"/>
      <c r="QIK3" s="47"/>
      <c r="QIL3" s="47"/>
      <c r="QIM3" s="47"/>
      <c r="QIN3" s="47"/>
      <c r="QIO3" s="47"/>
      <c r="QIP3" s="47"/>
      <c r="QIQ3" s="47"/>
      <c r="QIR3" s="47"/>
      <c r="QIS3" s="47"/>
      <c r="QIT3" s="47"/>
      <c r="QIU3" s="47"/>
      <c r="QIV3" s="47"/>
      <c r="QIW3" s="47"/>
      <c r="QIX3" s="47"/>
      <c r="QIY3" s="47"/>
      <c r="QIZ3" s="47"/>
      <c r="QJA3" s="47"/>
      <c r="QJB3" s="47"/>
      <c r="QJC3" s="47"/>
      <c r="QJD3" s="47"/>
      <c r="QJE3" s="47"/>
      <c r="QJF3" s="47"/>
      <c r="QJG3" s="47"/>
      <c r="QJH3" s="47"/>
      <c r="QJI3" s="47"/>
      <c r="QJJ3" s="47"/>
      <c r="QJK3" s="47"/>
      <c r="QJL3" s="47"/>
      <c r="QJM3" s="47"/>
      <c r="QJN3" s="47"/>
      <c r="QJO3" s="47"/>
      <c r="QJP3" s="47"/>
      <c r="QJQ3" s="47"/>
      <c r="QJR3" s="47"/>
      <c r="QJS3" s="47"/>
      <c r="QJT3" s="47"/>
      <c r="QJU3" s="47"/>
      <c r="QJV3" s="47"/>
      <c r="QJW3" s="47"/>
      <c r="QJX3" s="47"/>
      <c r="QJY3" s="47"/>
      <c r="QJZ3" s="47"/>
      <c r="QKA3" s="47"/>
      <c r="QKB3" s="47"/>
      <c r="QKC3" s="47"/>
      <c r="QKD3" s="47"/>
      <c r="QKE3" s="47"/>
      <c r="QKF3" s="47"/>
      <c r="QKG3" s="47"/>
      <c r="QKH3" s="47"/>
      <c r="QKI3" s="47"/>
      <c r="QKJ3" s="47"/>
      <c r="QKK3" s="47"/>
      <c r="QKL3" s="47"/>
      <c r="QKM3" s="47"/>
      <c r="QKN3" s="47"/>
      <c r="QKO3" s="47"/>
      <c r="QKP3" s="47"/>
      <c r="QKQ3" s="47"/>
      <c r="QKR3" s="47"/>
      <c r="QKS3" s="47"/>
      <c r="QKT3" s="47"/>
      <c r="QKU3" s="47"/>
      <c r="QKV3" s="47"/>
      <c r="QKW3" s="47"/>
      <c r="QKX3" s="47"/>
      <c r="QKY3" s="47"/>
      <c r="QKZ3" s="47"/>
      <c r="QLA3" s="47"/>
      <c r="QLB3" s="47"/>
      <c r="QLC3" s="47"/>
      <c r="QLD3" s="47"/>
      <c r="QLE3" s="47"/>
      <c r="QLF3" s="47"/>
      <c r="QLG3" s="47"/>
      <c r="QLH3" s="47"/>
      <c r="QLI3" s="47"/>
      <c r="QLJ3" s="47"/>
      <c r="QLK3" s="47"/>
      <c r="QLL3" s="47"/>
      <c r="QLM3" s="47"/>
      <c r="QLN3" s="47"/>
      <c r="QLO3" s="47"/>
      <c r="QLP3" s="47"/>
      <c r="QLQ3" s="47"/>
      <c r="QLR3" s="47"/>
      <c r="QLS3" s="47"/>
      <c r="QLT3" s="47"/>
      <c r="QLU3" s="47"/>
      <c r="QLV3" s="47"/>
      <c r="QLW3" s="47"/>
      <c r="QLX3" s="47"/>
      <c r="QLY3" s="47"/>
      <c r="QLZ3" s="47"/>
      <c r="QMA3" s="47"/>
      <c r="QMB3" s="47"/>
      <c r="QMC3" s="47"/>
      <c r="QMD3" s="47"/>
      <c r="QME3" s="47"/>
      <c r="QMF3" s="47"/>
      <c r="QMG3" s="47"/>
      <c r="QMH3" s="47"/>
      <c r="QMI3" s="47"/>
      <c r="QMJ3" s="47"/>
      <c r="QMK3" s="47"/>
      <c r="QML3" s="47"/>
      <c r="QMM3" s="47"/>
      <c r="QMN3" s="47"/>
      <c r="QMO3" s="47"/>
      <c r="QMP3" s="47"/>
      <c r="QMQ3" s="47"/>
      <c r="QMR3" s="47"/>
      <c r="QMS3" s="47"/>
      <c r="QMT3" s="47"/>
      <c r="QMU3" s="47"/>
      <c r="QMV3" s="47"/>
      <c r="QMW3" s="47"/>
      <c r="QMX3" s="47"/>
      <c r="QMY3" s="47"/>
      <c r="QMZ3" s="47"/>
      <c r="QNA3" s="47"/>
      <c r="QNB3" s="47"/>
      <c r="QNC3" s="47"/>
      <c r="QND3" s="47"/>
      <c r="QNE3" s="47"/>
      <c r="QNF3" s="47"/>
      <c r="QNG3" s="47"/>
      <c r="QNH3" s="47"/>
      <c r="QNI3" s="47"/>
      <c r="QNJ3" s="47"/>
      <c r="QNK3" s="47"/>
      <c r="QNL3" s="47"/>
      <c r="QNM3" s="47"/>
      <c r="QNN3" s="47"/>
      <c r="QNO3" s="47"/>
      <c r="QNP3" s="47"/>
      <c r="QNQ3" s="47"/>
      <c r="QNR3" s="47"/>
      <c r="QNS3" s="47"/>
      <c r="QNT3" s="47"/>
      <c r="QNU3" s="47"/>
      <c r="QNV3" s="47"/>
      <c r="QNW3" s="47"/>
      <c r="QNX3" s="47"/>
      <c r="QNY3" s="47"/>
      <c r="QNZ3" s="47"/>
      <c r="QOA3" s="47"/>
      <c r="QOB3" s="47"/>
      <c r="QOC3" s="47"/>
      <c r="QOD3" s="47"/>
      <c r="QOE3" s="47"/>
      <c r="QOF3" s="47"/>
      <c r="QOG3" s="47"/>
      <c r="QOH3" s="47"/>
      <c r="QOI3" s="47"/>
      <c r="QOJ3" s="47"/>
      <c r="QOK3" s="47"/>
      <c r="QOL3" s="47"/>
      <c r="QOM3" s="47"/>
      <c r="QON3" s="47"/>
      <c r="QOO3" s="47"/>
      <c r="QOP3" s="47"/>
      <c r="QOQ3" s="47"/>
      <c r="QOR3" s="47"/>
      <c r="QOS3" s="47"/>
      <c r="QOT3" s="47"/>
      <c r="QOU3" s="47"/>
      <c r="QOV3" s="47"/>
      <c r="QOW3" s="47"/>
      <c r="QOX3" s="47"/>
      <c r="QOY3" s="47"/>
      <c r="QOZ3" s="47"/>
      <c r="QPA3" s="47"/>
      <c r="QPB3" s="47"/>
      <c r="QPC3" s="47"/>
      <c r="QPD3" s="47"/>
      <c r="QPE3" s="47"/>
      <c r="QPF3" s="47"/>
      <c r="QPG3" s="47"/>
      <c r="QPH3" s="47"/>
      <c r="QPI3" s="47"/>
      <c r="QPJ3" s="47"/>
      <c r="QPK3" s="47"/>
      <c r="QPL3" s="47"/>
      <c r="QPM3" s="47"/>
      <c r="QPN3" s="47"/>
      <c r="QPO3" s="47"/>
      <c r="QPP3" s="47"/>
      <c r="QPQ3" s="47"/>
      <c r="QPR3" s="47"/>
      <c r="QPS3" s="47"/>
      <c r="QPT3" s="47"/>
      <c r="QPU3" s="47"/>
      <c r="QPV3" s="47"/>
      <c r="QPW3" s="47"/>
      <c r="QPX3" s="47"/>
      <c r="QPY3" s="47"/>
      <c r="QPZ3" s="47"/>
      <c r="QQA3" s="47"/>
      <c r="QQB3" s="47"/>
      <c r="QQC3" s="47"/>
      <c r="QQD3" s="47"/>
      <c r="QQE3" s="47"/>
      <c r="QQF3" s="47"/>
      <c r="QQG3" s="47"/>
      <c r="QQH3" s="47"/>
      <c r="QQI3" s="47"/>
      <c r="QQJ3" s="47"/>
      <c r="QQK3" s="47"/>
      <c r="QQL3" s="47"/>
      <c r="QQM3" s="47"/>
      <c r="QQN3" s="47"/>
      <c r="QQO3" s="47"/>
      <c r="QQP3" s="47"/>
      <c r="QQQ3" s="47"/>
      <c r="QQR3" s="47"/>
      <c r="QQS3" s="47"/>
      <c r="QQT3" s="47"/>
      <c r="QQU3" s="47"/>
      <c r="QQV3" s="47"/>
      <c r="QQW3" s="47"/>
      <c r="QQX3" s="47"/>
      <c r="QQY3" s="47"/>
      <c r="QQZ3" s="47"/>
      <c r="QRA3" s="47"/>
      <c r="QRB3" s="47"/>
      <c r="QRC3" s="47"/>
      <c r="QRD3" s="47"/>
      <c r="QRE3" s="47"/>
      <c r="QRF3" s="47"/>
      <c r="QRG3" s="47"/>
      <c r="QRH3" s="47"/>
      <c r="QRI3" s="47"/>
      <c r="QRJ3" s="47"/>
      <c r="QRK3" s="47"/>
      <c r="QRL3" s="47"/>
      <c r="QRM3" s="47"/>
      <c r="QRN3" s="47"/>
      <c r="QRO3" s="47"/>
      <c r="QRP3" s="47"/>
      <c r="QRQ3" s="47"/>
      <c r="QRR3" s="47"/>
      <c r="QRS3" s="47"/>
      <c r="QRT3" s="47"/>
      <c r="QRU3" s="47"/>
      <c r="QRV3" s="47"/>
      <c r="QRW3" s="47"/>
      <c r="QRX3" s="47"/>
      <c r="QRY3" s="47"/>
      <c r="QRZ3" s="47"/>
      <c r="QSA3" s="47"/>
      <c r="QSB3" s="47"/>
      <c r="QSC3" s="47"/>
      <c r="QSD3" s="47"/>
      <c r="QSE3" s="47"/>
      <c r="QSF3" s="47"/>
      <c r="QSG3" s="47"/>
      <c r="QSH3" s="47"/>
      <c r="QSI3" s="47"/>
      <c r="QSJ3" s="47"/>
      <c r="QSK3" s="47"/>
      <c r="QSL3" s="47"/>
      <c r="QSM3" s="47"/>
      <c r="QSN3" s="47"/>
      <c r="QSO3" s="47"/>
      <c r="QSP3" s="47"/>
      <c r="QSQ3" s="47"/>
      <c r="QSR3" s="47"/>
      <c r="QSS3" s="47"/>
      <c r="QST3" s="47"/>
      <c r="QSU3" s="47"/>
      <c r="QSV3" s="47"/>
      <c r="QSW3" s="47"/>
      <c r="QSX3" s="47"/>
      <c r="QSY3" s="47"/>
      <c r="QSZ3" s="47"/>
      <c r="QTA3" s="47"/>
      <c r="QTB3" s="47"/>
      <c r="QTC3" s="47"/>
      <c r="QTD3" s="47"/>
      <c r="QTE3" s="47"/>
      <c r="QTF3" s="47"/>
      <c r="QTG3" s="47"/>
      <c r="QTH3" s="47"/>
      <c r="QTI3" s="47"/>
      <c r="QTJ3" s="47"/>
      <c r="QTK3" s="47"/>
      <c r="QTL3" s="47"/>
      <c r="QTM3" s="47"/>
      <c r="QTN3" s="47"/>
      <c r="QTO3" s="47"/>
      <c r="QTP3" s="47"/>
      <c r="QTQ3" s="47"/>
      <c r="QTR3" s="47"/>
      <c r="QTS3" s="47"/>
      <c r="QTT3" s="47"/>
      <c r="QTU3" s="47"/>
      <c r="QTV3" s="47"/>
      <c r="QTW3" s="47"/>
      <c r="QTX3" s="47"/>
      <c r="QTY3" s="47"/>
      <c r="QTZ3" s="47"/>
      <c r="QUA3" s="47"/>
      <c r="QUB3" s="47"/>
      <c r="QUC3" s="47"/>
      <c r="QUD3" s="47"/>
      <c r="QUE3" s="47"/>
      <c r="QUF3" s="47"/>
      <c r="QUG3" s="47"/>
      <c r="QUH3" s="47"/>
      <c r="QUI3" s="47"/>
      <c r="QUJ3" s="47"/>
      <c r="QUK3" s="47"/>
      <c r="QUL3" s="47"/>
      <c r="QUM3" s="47"/>
      <c r="QUN3" s="47"/>
      <c r="QUO3" s="47"/>
      <c r="QUP3" s="47"/>
      <c r="QUQ3" s="47"/>
      <c r="QUR3" s="47"/>
      <c r="QUS3" s="47"/>
      <c r="QUT3" s="47"/>
      <c r="QUU3" s="47"/>
      <c r="QUV3" s="47"/>
      <c r="QUW3" s="47"/>
      <c r="QUX3" s="47"/>
      <c r="QUY3" s="47"/>
      <c r="QUZ3" s="47"/>
      <c r="QVA3" s="47"/>
      <c r="QVB3" s="47"/>
      <c r="QVC3" s="47"/>
      <c r="QVD3" s="47"/>
      <c r="QVE3" s="47"/>
      <c r="QVF3" s="47"/>
      <c r="QVG3" s="47"/>
      <c r="QVH3" s="47"/>
      <c r="QVI3" s="47"/>
      <c r="QVJ3" s="47"/>
      <c r="QVK3" s="47"/>
      <c r="QVL3" s="47"/>
      <c r="QVM3" s="47"/>
      <c r="QVN3" s="47"/>
      <c r="QVO3" s="47"/>
      <c r="QVP3" s="47"/>
      <c r="QVQ3" s="47"/>
      <c r="QVR3" s="47"/>
      <c r="QVS3" s="47"/>
      <c r="QVT3" s="47"/>
      <c r="QVU3" s="47"/>
      <c r="QVV3" s="47"/>
      <c r="QVW3" s="47"/>
      <c r="QVX3" s="47"/>
      <c r="QVY3" s="47"/>
      <c r="QVZ3" s="47"/>
      <c r="QWA3" s="47"/>
      <c r="QWB3" s="47"/>
      <c r="QWC3" s="47"/>
      <c r="QWD3" s="47"/>
      <c r="QWE3" s="47"/>
      <c r="QWF3" s="47"/>
      <c r="QWG3" s="47"/>
      <c r="QWH3" s="47"/>
      <c r="QWI3" s="47"/>
      <c r="QWJ3" s="47"/>
      <c r="QWK3" s="47"/>
      <c r="QWL3" s="47"/>
      <c r="QWM3" s="47"/>
      <c r="QWN3" s="47"/>
      <c r="QWO3" s="47"/>
      <c r="QWP3" s="47"/>
      <c r="QWQ3" s="47"/>
      <c r="QWR3" s="47"/>
      <c r="QWS3" s="47"/>
      <c r="QWT3" s="47"/>
      <c r="QWU3" s="47"/>
      <c r="QWV3" s="47"/>
      <c r="QWW3" s="47"/>
      <c r="QWX3" s="47"/>
      <c r="QWY3" s="47"/>
      <c r="QWZ3" s="47"/>
      <c r="QXA3" s="47"/>
      <c r="QXB3" s="47"/>
      <c r="QXC3" s="47"/>
      <c r="QXD3" s="47"/>
      <c r="QXE3" s="47"/>
      <c r="QXF3" s="47"/>
      <c r="QXG3" s="47"/>
      <c r="QXH3" s="47"/>
      <c r="QXI3" s="47"/>
      <c r="QXJ3" s="47"/>
      <c r="QXK3" s="47"/>
      <c r="QXL3" s="47"/>
      <c r="QXM3" s="47"/>
      <c r="QXN3" s="47"/>
      <c r="QXO3" s="47"/>
      <c r="QXP3" s="47"/>
      <c r="QXQ3" s="47"/>
      <c r="QXR3" s="47"/>
      <c r="QXS3" s="47"/>
      <c r="QXT3" s="47"/>
      <c r="QXU3" s="47"/>
      <c r="QXV3" s="47"/>
      <c r="QXW3" s="47"/>
      <c r="QXX3" s="47"/>
      <c r="QXY3" s="47"/>
      <c r="QXZ3" s="47"/>
      <c r="QYA3" s="47"/>
      <c r="QYB3" s="47"/>
      <c r="QYC3" s="47"/>
      <c r="QYD3" s="47"/>
      <c r="QYE3" s="47"/>
      <c r="QYF3" s="47"/>
      <c r="QYG3" s="47"/>
      <c r="QYH3" s="47"/>
      <c r="QYI3" s="47"/>
      <c r="QYJ3" s="47"/>
      <c r="QYK3" s="47"/>
      <c r="QYL3" s="47"/>
      <c r="QYM3" s="47"/>
      <c r="QYN3" s="47"/>
      <c r="QYO3" s="47"/>
      <c r="QYP3" s="47"/>
      <c r="QYQ3" s="47"/>
      <c r="QYR3" s="47"/>
      <c r="QYS3" s="47"/>
      <c r="QYT3" s="47"/>
      <c r="QYU3" s="47"/>
      <c r="QYV3" s="47"/>
      <c r="QYW3" s="47"/>
      <c r="QYX3" s="47"/>
      <c r="QYY3" s="47"/>
      <c r="QYZ3" s="47"/>
      <c r="QZA3" s="47"/>
      <c r="QZB3" s="47"/>
      <c r="QZC3" s="47"/>
      <c r="QZD3" s="47"/>
      <c r="QZE3" s="47"/>
      <c r="QZF3" s="47"/>
      <c r="QZG3" s="47"/>
      <c r="QZH3" s="47"/>
      <c r="QZI3" s="47"/>
      <c r="QZJ3" s="47"/>
      <c r="QZK3" s="47"/>
      <c r="QZL3" s="47"/>
      <c r="QZM3" s="47"/>
      <c r="QZN3" s="47"/>
      <c r="QZO3" s="47"/>
      <c r="QZP3" s="47"/>
      <c r="QZQ3" s="47"/>
      <c r="QZR3" s="47"/>
      <c r="QZS3" s="47"/>
      <c r="QZT3" s="47"/>
      <c r="QZU3" s="47"/>
      <c r="QZV3" s="47"/>
      <c r="QZW3" s="47"/>
      <c r="QZX3" s="47"/>
      <c r="QZY3" s="47"/>
      <c r="QZZ3" s="47"/>
      <c r="RAA3" s="47"/>
      <c r="RAB3" s="47"/>
      <c r="RAC3" s="47"/>
      <c r="RAD3" s="47"/>
      <c r="RAE3" s="47"/>
      <c r="RAF3" s="47"/>
      <c r="RAG3" s="47"/>
      <c r="RAH3" s="47"/>
      <c r="RAI3" s="47"/>
      <c r="RAJ3" s="47"/>
      <c r="RAK3" s="47"/>
      <c r="RAL3" s="47"/>
      <c r="RAM3" s="47"/>
      <c r="RAN3" s="47"/>
      <c r="RAO3" s="47"/>
      <c r="RAP3" s="47"/>
      <c r="RAQ3" s="47"/>
      <c r="RAR3" s="47"/>
      <c r="RAS3" s="47"/>
      <c r="RAT3" s="47"/>
      <c r="RAU3" s="47"/>
      <c r="RAV3" s="47"/>
      <c r="RAW3" s="47"/>
      <c r="RAX3" s="47"/>
      <c r="RAY3" s="47"/>
      <c r="RAZ3" s="47"/>
      <c r="RBA3" s="47"/>
      <c r="RBB3" s="47"/>
      <c r="RBC3" s="47"/>
      <c r="RBD3" s="47"/>
      <c r="RBE3" s="47"/>
      <c r="RBF3" s="47"/>
      <c r="RBG3" s="47"/>
      <c r="RBH3" s="47"/>
      <c r="RBI3" s="47"/>
      <c r="RBJ3" s="47"/>
      <c r="RBK3" s="47"/>
      <c r="RBL3" s="47"/>
      <c r="RBM3" s="47"/>
      <c r="RBN3" s="47"/>
      <c r="RBO3" s="47"/>
      <c r="RBP3" s="47"/>
      <c r="RBQ3" s="47"/>
      <c r="RBR3" s="47"/>
      <c r="RBS3" s="47"/>
      <c r="RBT3" s="47"/>
      <c r="RBU3" s="47"/>
      <c r="RBV3" s="47"/>
      <c r="RBW3" s="47"/>
      <c r="RBX3" s="47"/>
      <c r="RBY3" s="47"/>
      <c r="RBZ3" s="47"/>
      <c r="RCA3" s="47"/>
      <c r="RCB3" s="47"/>
      <c r="RCC3" s="47"/>
      <c r="RCD3" s="47"/>
      <c r="RCE3" s="47"/>
      <c r="RCF3" s="47"/>
      <c r="RCG3" s="47"/>
      <c r="RCH3" s="47"/>
      <c r="RCI3" s="47"/>
      <c r="RCJ3" s="47"/>
      <c r="RCK3" s="47"/>
      <c r="RCL3" s="47"/>
      <c r="RCM3" s="47"/>
      <c r="RCN3" s="47"/>
      <c r="RCO3" s="47"/>
      <c r="RCP3" s="47"/>
      <c r="RCQ3" s="47"/>
      <c r="RCR3" s="47"/>
      <c r="RCS3" s="47"/>
      <c r="RCT3" s="47"/>
      <c r="RCU3" s="47"/>
      <c r="RCV3" s="47"/>
      <c r="RCW3" s="47"/>
      <c r="RCX3" s="47"/>
      <c r="RCY3" s="47"/>
      <c r="RCZ3" s="47"/>
      <c r="RDA3" s="47"/>
      <c r="RDB3" s="47"/>
      <c r="RDC3" s="47"/>
      <c r="RDD3" s="47"/>
      <c r="RDE3" s="47"/>
      <c r="RDF3" s="47"/>
      <c r="RDG3" s="47"/>
      <c r="RDH3" s="47"/>
      <c r="RDI3" s="47"/>
      <c r="RDJ3" s="47"/>
      <c r="RDK3" s="47"/>
      <c r="RDL3" s="47"/>
      <c r="RDM3" s="47"/>
      <c r="RDN3" s="47"/>
      <c r="RDO3" s="47"/>
      <c r="RDP3" s="47"/>
      <c r="RDQ3" s="47"/>
      <c r="RDR3" s="47"/>
      <c r="RDS3" s="47"/>
      <c r="RDT3" s="47"/>
      <c r="RDU3" s="47"/>
      <c r="RDV3" s="47"/>
      <c r="RDW3" s="47"/>
      <c r="RDX3" s="47"/>
      <c r="RDY3" s="47"/>
      <c r="RDZ3" s="47"/>
      <c r="REA3" s="47"/>
      <c r="REB3" s="47"/>
      <c r="REC3" s="47"/>
      <c r="RED3" s="47"/>
      <c r="REE3" s="47"/>
      <c r="REF3" s="47"/>
      <c r="REG3" s="47"/>
      <c r="REH3" s="47"/>
      <c r="REI3" s="47"/>
      <c r="REJ3" s="47"/>
      <c r="REK3" s="47"/>
      <c r="REL3" s="47"/>
      <c r="REM3" s="47"/>
      <c r="REN3" s="47"/>
      <c r="REO3" s="47"/>
      <c r="REP3" s="47"/>
      <c r="REQ3" s="47"/>
      <c r="RER3" s="47"/>
      <c r="RES3" s="47"/>
      <c r="RET3" s="47"/>
      <c r="REU3" s="47"/>
      <c r="REV3" s="47"/>
      <c r="REW3" s="47"/>
      <c r="REX3" s="47"/>
      <c r="REY3" s="47"/>
      <c r="REZ3" s="47"/>
      <c r="RFA3" s="47"/>
      <c r="RFB3" s="47"/>
      <c r="RFC3" s="47"/>
      <c r="RFD3" s="47"/>
      <c r="RFE3" s="47"/>
      <c r="RFF3" s="47"/>
      <c r="RFG3" s="47"/>
      <c r="RFH3" s="47"/>
      <c r="RFI3" s="47"/>
      <c r="RFJ3" s="47"/>
      <c r="RFK3" s="47"/>
      <c r="RFL3" s="47"/>
      <c r="RFM3" s="47"/>
      <c r="RFN3" s="47"/>
      <c r="RFO3" s="47"/>
      <c r="RFP3" s="47"/>
      <c r="RFQ3" s="47"/>
      <c r="RFR3" s="47"/>
      <c r="RFS3" s="47"/>
      <c r="RFT3" s="47"/>
      <c r="RFU3" s="47"/>
      <c r="RFV3" s="47"/>
      <c r="RFW3" s="47"/>
      <c r="RFX3" s="47"/>
      <c r="RFY3" s="47"/>
      <c r="RFZ3" s="47"/>
      <c r="RGA3" s="47"/>
      <c r="RGB3" s="47"/>
      <c r="RGC3" s="47"/>
      <c r="RGD3" s="47"/>
      <c r="RGE3" s="47"/>
      <c r="RGF3" s="47"/>
      <c r="RGG3" s="47"/>
      <c r="RGH3" s="47"/>
      <c r="RGI3" s="47"/>
      <c r="RGJ3" s="47"/>
      <c r="RGK3" s="47"/>
      <c r="RGL3" s="47"/>
      <c r="RGM3" s="47"/>
      <c r="RGN3" s="47"/>
      <c r="RGO3" s="47"/>
      <c r="RGP3" s="47"/>
      <c r="RGQ3" s="47"/>
      <c r="RGR3" s="47"/>
      <c r="RGS3" s="47"/>
      <c r="RGT3" s="47"/>
      <c r="RGU3" s="47"/>
      <c r="RGV3" s="47"/>
      <c r="RGW3" s="47"/>
      <c r="RGX3" s="47"/>
      <c r="RGY3" s="47"/>
      <c r="RGZ3" s="47"/>
      <c r="RHA3" s="47"/>
      <c r="RHB3" s="47"/>
      <c r="RHC3" s="47"/>
      <c r="RHD3" s="47"/>
      <c r="RHE3" s="47"/>
      <c r="RHF3" s="47"/>
      <c r="RHG3" s="47"/>
      <c r="RHH3" s="47"/>
      <c r="RHI3" s="47"/>
      <c r="RHJ3" s="47"/>
      <c r="RHK3" s="47"/>
      <c r="RHL3" s="47"/>
      <c r="RHM3" s="47"/>
      <c r="RHN3" s="47"/>
      <c r="RHO3" s="47"/>
      <c r="RHP3" s="47"/>
      <c r="RHQ3" s="47"/>
      <c r="RHR3" s="47"/>
      <c r="RHS3" s="47"/>
      <c r="RHT3" s="47"/>
      <c r="RHU3" s="47"/>
      <c r="RHV3" s="47"/>
      <c r="RHW3" s="47"/>
      <c r="RHX3" s="47"/>
      <c r="RHY3" s="47"/>
      <c r="RHZ3" s="47"/>
      <c r="RIA3" s="47"/>
      <c r="RIB3" s="47"/>
      <c r="RIC3" s="47"/>
      <c r="RID3" s="47"/>
      <c r="RIE3" s="47"/>
      <c r="RIF3" s="47"/>
      <c r="RIG3" s="47"/>
      <c r="RIH3" s="47"/>
      <c r="RII3" s="47"/>
      <c r="RIJ3" s="47"/>
      <c r="RIK3" s="47"/>
      <c r="RIL3" s="47"/>
      <c r="RIM3" s="47"/>
      <c r="RIN3" s="47"/>
      <c r="RIO3" s="47"/>
      <c r="RIP3" s="47"/>
      <c r="RIQ3" s="47"/>
      <c r="RIR3" s="47"/>
      <c r="RIS3" s="47"/>
      <c r="RIT3" s="47"/>
      <c r="RIU3" s="47"/>
      <c r="RIV3" s="47"/>
      <c r="RIW3" s="47"/>
      <c r="RIX3" s="47"/>
      <c r="RIY3" s="47"/>
      <c r="RIZ3" s="47"/>
      <c r="RJA3" s="47"/>
      <c r="RJB3" s="47"/>
      <c r="RJC3" s="47"/>
      <c r="RJD3" s="47"/>
      <c r="RJE3" s="47"/>
      <c r="RJF3" s="47"/>
      <c r="RJG3" s="47"/>
      <c r="RJH3" s="47"/>
      <c r="RJI3" s="47"/>
      <c r="RJJ3" s="47"/>
      <c r="RJK3" s="47"/>
      <c r="RJL3" s="47"/>
      <c r="RJM3" s="47"/>
      <c r="RJN3" s="47"/>
      <c r="RJO3" s="47"/>
      <c r="RJP3" s="47"/>
      <c r="RJQ3" s="47"/>
      <c r="RJR3" s="47"/>
      <c r="RJS3" s="47"/>
      <c r="RJT3" s="47"/>
      <c r="RJU3" s="47"/>
      <c r="RJV3" s="47"/>
      <c r="RJW3" s="47"/>
      <c r="RJX3" s="47"/>
      <c r="RJY3" s="47"/>
      <c r="RJZ3" s="47"/>
      <c r="RKA3" s="47"/>
      <c r="RKB3" s="47"/>
      <c r="RKC3" s="47"/>
      <c r="RKD3" s="47"/>
      <c r="RKE3" s="47"/>
      <c r="RKF3" s="47"/>
      <c r="RKG3" s="47"/>
      <c r="RKH3" s="47"/>
      <c r="RKI3" s="47"/>
      <c r="RKJ3" s="47"/>
      <c r="RKK3" s="47"/>
      <c r="RKL3" s="47"/>
      <c r="RKM3" s="47"/>
      <c r="RKN3" s="47"/>
      <c r="RKO3" s="47"/>
      <c r="RKP3" s="47"/>
      <c r="RKQ3" s="47"/>
      <c r="RKR3" s="47"/>
      <c r="RKS3" s="47"/>
      <c r="RKT3" s="47"/>
      <c r="RKU3" s="47"/>
      <c r="RKV3" s="47"/>
      <c r="RKW3" s="47"/>
      <c r="RKX3" s="47"/>
      <c r="RKY3" s="47"/>
      <c r="RKZ3" s="47"/>
      <c r="RLA3" s="47"/>
      <c r="RLB3" s="47"/>
      <c r="RLC3" s="47"/>
      <c r="RLD3" s="47"/>
      <c r="RLE3" s="47"/>
      <c r="RLF3" s="47"/>
      <c r="RLG3" s="47"/>
      <c r="RLH3" s="47"/>
      <c r="RLI3" s="47"/>
      <c r="RLJ3" s="47"/>
      <c r="RLK3" s="47"/>
      <c r="RLL3" s="47"/>
      <c r="RLM3" s="47"/>
      <c r="RLN3" s="47"/>
      <c r="RLO3" s="47"/>
      <c r="RLP3" s="47"/>
      <c r="RLQ3" s="47"/>
      <c r="RLR3" s="47"/>
      <c r="RLS3" s="47"/>
      <c r="RLT3" s="47"/>
      <c r="RLU3" s="47"/>
      <c r="RLV3" s="47"/>
      <c r="RLW3" s="47"/>
      <c r="RLX3" s="47"/>
      <c r="RLY3" s="47"/>
      <c r="RLZ3" s="47"/>
      <c r="RMA3" s="47"/>
      <c r="RMB3" s="47"/>
      <c r="RMC3" s="47"/>
      <c r="RMD3" s="47"/>
      <c r="RME3" s="47"/>
      <c r="RMF3" s="47"/>
      <c r="RMG3" s="47"/>
      <c r="RMH3" s="47"/>
      <c r="RMI3" s="47"/>
      <c r="RMJ3" s="47"/>
      <c r="RMK3" s="47"/>
      <c r="RML3" s="47"/>
      <c r="RMM3" s="47"/>
      <c r="RMN3" s="47"/>
      <c r="RMO3" s="47"/>
      <c r="RMP3" s="47"/>
      <c r="RMQ3" s="47"/>
      <c r="RMR3" s="47"/>
      <c r="RMS3" s="47"/>
      <c r="RMT3" s="47"/>
      <c r="RMU3" s="47"/>
      <c r="RMV3" s="47"/>
      <c r="RMW3" s="47"/>
      <c r="RMX3" s="47"/>
      <c r="RMY3" s="47"/>
      <c r="RMZ3" s="47"/>
      <c r="RNA3" s="47"/>
      <c r="RNB3" s="47"/>
      <c r="RNC3" s="47"/>
      <c r="RND3" s="47"/>
      <c r="RNE3" s="47"/>
      <c r="RNF3" s="47"/>
      <c r="RNG3" s="47"/>
      <c r="RNH3" s="47"/>
      <c r="RNI3" s="47"/>
      <c r="RNJ3" s="47"/>
      <c r="RNK3" s="47"/>
      <c r="RNL3" s="47"/>
      <c r="RNM3" s="47"/>
      <c r="RNN3" s="47"/>
      <c r="RNO3" s="47"/>
      <c r="RNP3" s="47"/>
      <c r="RNQ3" s="47"/>
      <c r="RNR3" s="47"/>
      <c r="RNS3" s="47"/>
      <c r="RNT3" s="47"/>
      <c r="RNU3" s="47"/>
      <c r="RNV3" s="47"/>
      <c r="RNW3" s="47"/>
      <c r="RNX3" s="47"/>
      <c r="RNY3" s="47"/>
      <c r="RNZ3" s="47"/>
      <c r="ROA3" s="47"/>
      <c r="ROB3" s="47"/>
      <c r="ROC3" s="47"/>
      <c r="ROD3" s="47"/>
      <c r="ROE3" s="47"/>
      <c r="ROF3" s="47"/>
      <c r="ROG3" s="47"/>
      <c r="ROH3" s="47"/>
      <c r="ROI3" s="47"/>
      <c r="ROJ3" s="47"/>
      <c r="ROK3" s="47"/>
      <c r="ROL3" s="47"/>
      <c r="ROM3" s="47"/>
      <c r="RON3" s="47"/>
      <c r="ROO3" s="47"/>
      <c r="ROP3" s="47"/>
      <c r="ROQ3" s="47"/>
      <c r="ROR3" s="47"/>
      <c r="ROS3" s="47"/>
      <c r="ROT3" s="47"/>
      <c r="ROU3" s="47"/>
      <c r="ROV3" s="47"/>
      <c r="ROW3" s="47"/>
      <c r="ROX3" s="47"/>
      <c r="ROY3" s="47"/>
      <c r="ROZ3" s="47"/>
      <c r="RPA3" s="47"/>
      <c r="RPB3" s="47"/>
      <c r="RPC3" s="47"/>
      <c r="RPD3" s="47"/>
      <c r="RPE3" s="47"/>
      <c r="RPF3" s="47"/>
      <c r="RPG3" s="47"/>
      <c r="RPH3" s="47"/>
      <c r="RPI3" s="47"/>
      <c r="RPJ3" s="47"/>
      <c r="RPK3" s="47"/>
      <c r="RPL3" s="47"/>
      <c r="RPM3" s="47"/>
      <c r="RPN3" s="47"/>
      <c r="RPO3" s="47"/>
      <c r="RPP3" s="47"/>
      <c r="RPQ3" s="47"/>
      <c r="RPR3" s="47"/>
      <c r="RPS3" s="47"/>
      <c r="RPT3" s="47"/>
      <c r="RPU3" s="47"/>
      <c r="RPV3" s="47"/>
      <c r="RPW3" s="47"/>
      <c r="RPX3" s="47"/>
      <c r="RPY3" s="47"/>
      <c r="RPZ3" s="47"/>
      <c r="RQA3" s="47"/>
      <c r="RQB3" s="47"/>
      <c r="RQC3" s="47"/>
      <c r="RQD3" s="47"/>
      <c r="RQE3" s="47"/>
      <c r="RQF3" s="47"/>
      <c r="RQG3" s="47"/>
      <c r="RQH3" s="47"/>
      <c r="RQI3" s="47"/>
      <c r="RQJ3" s="47"/>
      <c r="RQK3" s="47"/>
      <c r="RQL3" s="47"/>
      <c r="RQM3" s="47"/>
      <c r="RQN3" s="47"/>
      <c r="RQO3" s="47"/>
      <c r="RQP3" s="47"/>
      <c r="RQQ3" s="47"/>
      <c r="RQR3" s="47"/>
      <c r="RQS3" s="47"/>
      <c r="RQT3" s="47"/>
      <c r="RQU3" s="47"/>
      <c r="RQV3" s="47"/>
      <c r="RQW3" s="47"/>
      <c r="RQX3" s="47"/>
      <c r="RQY3" s="47"/>
      <c r="RQZ3" s="47"/>
      <c r="RRA3" s="47"/>
      <c r="RRB3" s="47"/>
      <c r="RRC3" s="47"/>
      <c r="RRD3" s="47"/>
      <c r="RRE3" s="47"/>
      <c r="RRF3" s="47"/>
      <c r="RRG3" s="47"/>
      <c r="RRH3" s="47"/>
      <c r="RRI3" s="47"/>
      <c r="RRJ3" s="47"/>
      <c r="RRK3" s="47"/>
      <c r="RRL3" s="47"/>
      <c r="RRM3" s="47"/>
      <c r="RRN3" s="47"/>
      <c r="RRO3" s="47"/>
      <c r="RRP3" s="47"/>
      <c r="RRQ3" s="47"/>
      <c r="RRR3" s="47"/>
      <c r="RRS3" s="47"/>
      <c r="RRT3" s="47"/>
      <c r="RRU3" s="47"/>
      <c r="RRV3" s="47"/>
      <c r="RRW3" s="47"/>
      <c r="RRX3" s="47"/>
      <c r="RRY3" s="47"/>
      <c r="RRZ3" s="47"/>
      <c r="RSA3" s="47"/>
      <c r="RSB3" s="47"/>
      <c r="RSC3" s="47"/>
      <c r="RSD3" s="47"/>
      <c r="RSE3" s="47"/>
      <c r="RSF3" s="47"/>
      <c r="RSG3" s="47"/>
      <c r="RSH3" s="47"/>
      <c r="RSI3" s="47"/>
      <c r="RSJ3" s="47"/>
      <c r="RSK3" s="47"/>
      <c r="RSL3" s="47"/>
      <c r="RSM3" s="47"/>
      <c r="RSN3" s="47"/>
      <c r="RSO3" s="47"/>
      <c r="RSP3" s="47"/>
      <c r="RSQ3" s="47"/>
      <c r="RSR3" s="47"/>
      <c r="RSS3" s="47"/>
      <c r="RST3" s="47"/>
      <c r="RSU3" s="47"/>
      <c r="RSV3" s="47"/>
      <c r="RSW3" s="47"/>
      <c r="RSX3" s="47"/>
      <c r="RSY3" s="47"/>
      <c r="RSZ3" s="47"/>
      <c r="RTA3" s="47"/>
      <c r="RTB3" s="47"/>
      <c r="RTC3" s="47"/>
      <c r="RTD3" s="47"/>
      <c r="RTE3" s="47"/>
      <c r="RTF3" s="47"/>
      <c r="RTG3" s="47"/>
      <c r="RTH3" s="47"/>
      <c r="RTI3" s="47"/>
      <c r="RTJ3" s="47"/>
      <c r="RTK3" s="47"/>
      <c r="RTL3" s="47"/>
      <c r="RTM3" s="47"/>
      <c r="RTN3" s="47"/>
      <c r="RTO3" s="47"/>
      <c r="RTP3" s="47"/>
      <c r="RTQ3" s="47"/>
      <c r="RTR3" s="47"/>
      <c r="RTS3" s="47"/>
      <c r="RTT3" s="47"/>
      <c r="RTU3" s="47"/>
      <c r="RTV3" s="47"/>
      <c r="RTW3" s="47"/>
      <c r="RTX3" s="47"/>
      <c r="RTY3" s="47"/>
      <c r="RTZ3" s="47"/>
      <c r="RUA3" s="47"/>
      <c r="RUB3" s="47"/>
      <c r="RUC3" s="47"/>
      <c r="RUD3" s="47"/>
      <c r="RUE3" s="47"/>
      <c r="RUF3" s="47"/>
      <c r="RUG3" s="47"/>
      <c r="RUH3" s="47"/>
      <c r="RUI3" s="47"/>
      <c r="RUJ3" s="47"/>
      <c r="RUK3" s="47"/>
      <c r="RUL3" s="47"/>
      <c r="RUM3" s="47"/>
      <c r="RUN3" s="47"/>
      <c r="RUO3" s="47"/>
      <c r="RUP3" s="47"/>
      <c r="RUQ3" s="47"/>
      <c r="RUR3" s="47"/>
      <c r="RUS3" s="47"/>
      <c r="RUT3" s="47"/>
      <c r="RUU3" s="47"/>
      <c r="RUV3" s="47"/>
      <c r="RUW3" s="47"/>
      <c r="RUX3" s="47"/>
      <c r="RUY3" s="47"/>
      <c r="RUZ3" s="47"/>
      <c r="RVA3" s="47"/>
      <c r="RVB3" s="47"/>
      <c r="RVC3" s="47"/>
      <c r="RVD3" s="47"/>
      <c r="RVE3" s="47"/>
      <c r="RVF3" s="47"/>
      <c r="RVG3" s="47"/>
      <c r="RVH3" s="47"/>
      <c r="RVI3" s="47"/>
      <c r="RVJ3" s="47"/>
      <c r="RVK3" s="47"/>
      <c r="RVL3" s="47"/>
      <c r="RVM3" s="47"/>
      <c r="RVN3" s="47"/>
      <c r="RVO3" s="47"/>
      <c r="RVP3" s="47"/>
      <c r="RVQ3" s="47"/>
      <c r="RVR3" s="47"/>
      <c r="RVS3" s="47"/>
      <c r="RVT3" s="47"/>
      <c r="RVU3" s="47"/>
      <c r="RVV3" s="47"/>
      <c r="RVW3" s="47"/>
      <c r="RVX3" s="47"/>
      <c r="RVY3" s="47"/>
      <c r="RVZ3" s="47"/>
      <c r="RWA3" s="47"/>
      <c r="RWB3" s="47"/>
      <c r="RWC3" s="47"/>
      <c r="RWD3" s="47"/>
      <c r="RWE3" s="47"/>
      <c r="RWF3" s="47"/>
      <c r="RWG3" s="47"/>
      <c r="RWH3" s="47"/>
      <c r="RWI3" s="47"/>
      <c r="RWJ3" s="47"/>
      <c r="RWK3" s="47"/>
      <c r="RWL3" s="47"/>
      <c r="RWM3" s="47"/>
      <c r="RWN3" s="47"/>
      <c r="RWO3" s="47"/>
      <c r="RWP3" s="47"/>
      <c r="RWQ3" s="47"/>
      <c r="RWR3" s="47"/>
      <c r="RWS3" s="47"/>
      <c r="RWT3" s="47"/>
      <c r="RWU3" s="47"/>
      <c r="RWV3" s="47"/>
      <c r="RWW3" s="47"/>
      <c r="RWX3" s="47"/>
      <c r="RWY3" s="47"/>
      <c r="RWZ3" s="47"/>
      <c r="RXA3" s="47"/>
      <c r="RXB3" s="47"/>
      <c r="RXC3" s="47"/>
      <c r="RXD3" s="47"/>
      <c r="RXE3" s="47"/>
      <c r="RXF3" s="47"/>
      <c r="RXG3" s="47"/>
      <c r="RXH3" s="47"/>
      <c r="RXI3" s="47"/>
      <c r="RXJ3" s="47"/>
      <c r="RXK3" s="47"/>
      <c r="RXL3" s="47"/>
      <c r="RXM3" s="47"/>
      <c r="RXN3" s="47"/>
      <c r="RXO3" s="47"/>
      <c r="RXP3" s="47"/>
      <c r="RXQ3" s="47"/>
      <c r="RXR3" s="47"/>
      <c r="RXS3" s="47"/>
      <c r="RXT3" s="47"/>
      <c r="RXU3" s="47"/>
      <c r="RXV3" s="47"/>
      <c r="RXW3" s="47"/>
      <c r="RXX3" s="47"/>
      <c r="RXY3" s="47"/>
      <c r="RXZ3" s="47"/>
      <c r="RYA3" s="47"/>
      <c r="RYB3" s="47"/>
      <c r="RYC3" s="47"/>
      <c r="RYD3" s="47"/>
      <c r="RYE3" s="47"/>
      <c r="RYF3" s="47"/>
      <c r="RYG3" s="47"/>
      <c r="RYH3" s="47"/>
      <c r="RYI3" s="47"/>
      <c r="RYJ3" s="47"/>
      <c r="RYK3" s="47"/>
      <c r="RYL3" s="47"/>
      <c r="RYM3" s="47"/>
      <c r="RYN3" s="47"/>
      <c r="RYO3" s="47"/>
      <c r="RYP3" s="47"/>
      <c r="RYQ3" s="47"/>
      <c r="RYR3" s="47"/>
      <c r="RYS3" s="47"/>
      <c r="RYT3" s="47"/>
      <c r="RYU3" s="47"/>
      <c r="RYV3" s="47"/>
      <c r="RYW3" s="47"/>
      <c r="RYX3" s="47"/>
      <c r="RYY3" s="47"/>
      <c r="RYZ3" s="47"/>
      <c r="RZA3" s="47"/>
      <c r="RZB3" s="47"/>
      <c r="RZC3" s="47"/>
      <c r="RZD3" s="47"/>
      <c r="RZE3" s="47"/>
      <c r="RZF3" s="47"/>
      <c r="RZG3" s="47"/>
      <c r="RZH3" s="47"/>
      <c r="RZI3" s="47"/>
      <c r="RZJ3" s="47"/>
      <c r="RZK3" s="47"/>
      <c r="RZL3" s="47"/>
      <c r="RZM3" s="47"/>
      <c r="RZN3" s="47"/>
      <c r="RZO3" s="47"/>
      <c r="RZP3" s="47"/>
      <c r="RZQ3" s="47"/>
      <c r="RZR3" s="47"/>
      <c r="RZS3" s="47"/>
      <c r="RZT3" s="47"/>
      <c r="RZU3" s="47"/>
      <c r="RZV3" s="47"/>
      <c r="RZW3" s="47"/>
      <c r="RZX3" s="47"/>
      <c r="RZY3" s="47"/>
      <c r="RZZ3" s="47"/>
      <c r="SAA3" s="47"/>
      <c r="SAB3" s="47"/>
      <c r="SAC3" s="47"/>
      <c r="SAD3" s="47"/>
      <c r="SAE3" s="47"/>
      <c r="SAF3" s="47"/>
      <c r="SAG3" s="47"/>
      <c r="SAH3" s="47"/>
      <c r="SAI3" s="47"/>
      <c r="SAJ3" s="47"/>
      <c r="SAK3" s="47"/>
      <c r="SAL3" s="47"/>
      <c r="SAM3" s="47"/>
      <c r="SAN3" s="47"/>
      <c r="SAO3" s="47"/>
      <c r="SAP3" s="47"/>
      <c r="SAQ3" s="47"/>
      <c r="SAR3" s="47"/>
      <c r="SAS3" s="47"/>
      <c r="SAT3" s="47"/>
      <c r="SAU3" s="47"/>
      <c r="SAV3" s="47"/>
      <c r="SAW3" s="47"/>
      <c r="SAX3" s="47"/>
      <c r="SAY3" s="47"/>
      <c r="SAZ3" s="47"/>
      <c r="SBA3" s="47"/>
      <c r="SBB3" s="47"/>
      <c r="SBC3" s="47"/>
      <c r="SBD3" s="47"/>
      <c r="SBE3" s="47"/>
      <c r="SBF3" s="47"/>
      <c r="SBG3" s="47"/>
      <c r="SBH3" s="47"/>
      <c r="SBI3" s="47"/>
      <c r="SBJ3" s="47"/>
      <c r="SBK3" s="47"/>
      <c r="SBL3" s="47"/>
      <c r="SBM3" s="47"/>
      <c r="SBN3" s="47"/>
      <c r="SBO3" s="47"/>
      <c r="SBP3" s="47"/>
      <c r="SBQ3" s="47"/>
      <c r="SBR3" s="47"/>
      <c r="SBS3" s="47"/>
      <c r="SBT3" s="47"/>
      <c r="SBU3" s="47"/>
      <c r="SBV3" s="47"/>
      <c r="SBW3" s="47"/>
      <c r="SBX3" s="47"/>
      <c r="SBY3" s="47"/>
      <c r="SBZ3" s="47"/>
      <c r="SCA3" s="47"/>
      <c r="SCB3" s="47"/>
      <c r="SCC3" s="47"/>
      <c r="SCD3" s="47"/>
      <c r="SCE3" s="47"/>
      <c r="SCF3" s="47"/>
      <c r="SCG3" s="47"/>
      <c r="SCH3" s="47"/>
      <c r="SCI3" s="47"/>
      <c r="SCJ3" s="47"/>
      <c r="SCK3" s="47"/>
      <c r="SCL3" s="47"/>
      <c r="SCM3" s="47"/>
      <c r="SCN3" s="47"/>
      <c r="SCO3" s="47"/>
      <c r="SCP3" s="47"/>
      <c r="SCQ3" s="47"/>
      <c r="SCR3" s="47"/>
      <c r="SCS3" s="47"/>
      <c r="SCT3" s="47"/>
      <c r="SCU3" s="47"/>
      <c r="SCV3" s="47"/>
      <c r="SCW3" s="47"/>
      <c r="SCX3" s="47"/>
      <c r="SCY3" s="47"/>
      <c r="SCZ3" s="47"/>
      <c r="SDA3" s="47"/>
      <c r="SDB3" s="47"/>
      <c r="SDC3" s="47"/>
      <c r="SDD3" s="47"/>
      <c r="SDE3" s="47"/>
      <c r="SDF3" s="47"/>
      <c r="SDG3" s="47"/>
      <c r="SDH3" s="47"/>
      <c r="SDI3" s="47"/>
      <c r="SDJ3" s="47"/>
      <c r="SDK3" s="47"/>
      <c r="SDL3" s="47"/>
      <c r="SDM3" s="47"/>
      <c r="SDN3" s="47"/>
      <c r="SDO3" s="47"/>
      <c r="SDP3" s="47"/>
      <c r="SDQ3" s="47"/>
      <c r="SDR3" s="47"/>
      <c r="SDS3" s="47"/>
      <c r="SDT3" s="47"/>
      <c r="SDU3" s="47"/>
      <c r="SDV3" s="47"/>
      <c r="SDW3" s="47"/>
      <c r="SDX3" s="47"/>
      <c r="SDY3" s="47"/>
      <c r="SDZ3" s="47"/>
      <c r="SEA3" s="47"/>
      <c r="SEB3" s="47"/>
      <c r="SEC3" s="47"/>
      <c r="SED3" s="47"/>
      <c r="SEE3" s="47"/>
      <c r="SEF3" s="47"/>
      <c r="SEG3" s="47"/>
      <c r="SEH3" s="47"/>
      <c r="SEI3" s="47"/>
      <c r="SEJ3" s="47"/>
      <c r="SEK3" s="47"/>
      <c r="SEL3" s="47"/>
      <c r="SEM3" s="47"/>
      <c r="SEN3" s="47"/>
      <c r="SEO3" s="47"/>
      <c r="SEP3" s="47"/>
      <c r="SEQ3" s="47"/>
      <c r="SER3" s="47"/>
      <c r="SES3" s="47"/>
      <c r="SET3" s="47"/>
      <c r="SEU3" s="47"/>
      <c r="SEV3" s="47"/>
      <c r="SEW3" s="47"/>
      <c r="SEX3" s="47"/>
      <c r="SEY3" s="47"/>
      <c r="SEZ3" s="47"/>
      <c r="SFA3" s="47"/>
      <c r="SFB3" s="47"/>
      <c r="SFC3" s="47"/>
      <c r="SFD3" s="47"/>
      <c r="SFE3" s="47"/>
      <c r="SFF3" s="47"/>
      <c r="SFG3" s="47"/>
      <c r="SFH3" s="47"/>
      <c r="SFI3" s="47"/>
      <c r="SFJ3" s="47"/>
      <c r="SFK3" s="47"/>
      <c r="SFL3" s="47"/>
      <c r="SFM3" s="47"/>
      <c r="SFN3" s="47"/>
      <c r="SFO3" s="47"/>
      <c r="SFP3" s="47"/>
      <c r="SFQ3" s="47"/>
      <c r="SFR3" s="47"/>
      <c r="SFS3" s="47"/>
      <c r="SFT3" s="47"/>
      <c r="SFU3" s="47"/>
      <c r="SFV3" s="47"/>
      <c r="SFW3" s="47"/>
      <c r="SFX3" s="47"/>
      <c r="SFY3" s="47"/>
      <c r="SFZ3" s="47"/>
      <c r="SGA3" s="47"/>
      <c r="SGB3" s="47"/>
      <c r="SGC3" s="47"/>
      <c r="SGD3" s="47"/>
      <c r="SGE3" s="47"/>
      <c r="SGF3" s="47"/>
      <c r="SGG3" s="47"/>
      <c r="SGH3" s="47"/>
      <c r="SGI3" s="47"/>
      <c r="SGJ3" s="47"/>
      <c r="SGK3" s="47"/>
      <c r="SGL3" s="47"/>
      <c r="SGM3" s="47"/>
      <c r="SGN3" s="47"/>
      <c r="SGO3" s="47"/>
      <c r="SGP3" s="47"/>
      <c r="SGQ3" s="47"/>
      <c r="SGR3" s="47"/>
      <c r="SGS3" s="47"/>
      <c r="SGT3" s="47"/>
      <c r="SGU3" s="47"/>
      <c r="SGV3" s="47"/>
      <c r="SGW3" s="47"/>
      <c r="SGX3" s="47"/>
      <c r="SGY3" s="47"/>
      <c r="SGZ3" s="47"/>
      <c r="SHA3" s="47"/>
      <c r="SHB3" s="47"/>
      <c r="SHC3" s="47"/>
      <c r="SHD3" s="47"/>
      <c r="SHE3" s="47"/>
      <c r="SHF3" s="47"/>
      <c r="SHG3" s="47"/>
      <c r="SHH3" s="47"/>
      <c r="SHI3" s="47"/>
      <c r="SHJ3" s="47"/>
      <c r="SHK3" s="47"/>
      <c r="SHL3" s="47"/>
      <c r="SHM3" s="47"/>
      <c r="SHN3" s="47"/>
      <c r="SHO3" s="47"/>
      <c r="SHP3" s="47"/>
      <c r="SHQ3" s="47"/>
      <c r="SHR3" s="47"/>
      <c r="SHS3" s="47"/>
      <c r="SHT3" s="47"/>
      <c r="SHU3" s="47"/>
      <c r="SHV3" s="47"/>
      <c r="SHW3" s="47"/>
      <c r="SHX3" s="47"/>
      <c r="SHY3" s="47"/>
      <c r="SHZ3" s="47"/>
      <c r="SIA3" s="47"/>
      <c r="SIB3" s="47"/>
      <c r="SIC3" s="47"/>
      <c r="SID3" s="47"/>
      <c r="SIE3" s="47"/>
      <c r="SIF3" s="47"/>
      <c r="SIG3" s="47"/>
      <c r="SIH3" s="47"/>
      <c r="SII3" s="47"/>
      <c r="SIJ3" s="47"/>
      <c r="SIK3" s="47"/>
      <c r="SIL3" s="47"/>
      <c r="SIM3" s="47"/>
      <c r="SIN3" s="47"/>
      <c r="SIO3" s="47"/>
      <c r="SIP3" s="47"/>
      <c r="SIQ3" s="47"/>
      <c r="SIR3" s="47"/>
      <c r="SIS3" s="47"/>
      <c r="SIT3" s="47"/>
      <c r="SIU3" s="47"/>
      <c r="SIV3" s="47"/>
      <c r="SIW3" s="47"/>
      <c r="SIX3" s="47"/>
      <c r="SIY3" s="47"/>
      <c r="SIZ3" s="47"/>
      <c r="SJA3" s="47"/>
      <c r="SJB3" s="47"/>
      <c r="SJC3" s="47"/>
      <c r="SJD3" s="47"/>
      <c r="SJE3" s="47"/>
      <c r="SJF3" s="47"/>
      <c r="SJG3" s="47"/>
      <c r="SJH3" s="47"/>
      <c r="SJI3" s="47"/>
      <c r="SJJ3" s="47"/>
      <c r="SJK3" s="47"/>
      <c r="SJL3" s="47"/>
      <c r="SJM3" s="47"/>
      <c r="SJN3" s="47"/>
      <c r="SJO3" s="47"/>
      <c r="SJP3" s="47"/>
      <c r="SJQ3" s="47"/>
      <c r="SJR3" s="47"/>
      <c r="SJS3" s="47"/>
      <c r="SJT3" s="47"/>
      <c r="SJU3" s="47"/>
      <c r="SJV3" s="47"/>
      <c r="SJW3" s="47"/>
      <c r="SJX3" s="47"/>
      <c r="SJY3" s="47"/>
      <c r="SJZ3" s="47"/>
      <c r="SKA3" s="47"/>
      <c r="SKB3" s="47"/>
      <c r="SKC3" s="47"/>
      <c r="SKD3" s="47"/>
      <c r="SKE3" s="47"/>
      <c r="SKF3" s="47"/>
      <c r="SKG3" s="47"/>
      <c r="SKH3" s="47"/>
      <c r="SKI3" s="47"/>
      <c r="SKJ3" s="47"/>
      <c r="SKK3" s="47"/>
      <c r="SKL3" s="47"/>
      <c r="SKM3" s="47"/>
      <c r="SKN3" s="47"/>
      <c r="SKO3" s="47"/>
      <c r="SKP3" s="47"/>
      <c r="SKQ3" s="47"/>
      <c r="SKR3" s="47"/>
      <c r="SKS3" s="47"/>
      <c r="SKT3" s="47"/>
      <c r="SKU3" s="47"/>
      <c r="SKV3" s="47"/>
      <c r="SKW3" s="47"/>
      <c r="SKX3" s="47"/>
      <c r="SKY3" s="47"/>
      <c r="SKZ3" s="47"/>
      <c r="SLA3" s="47"/>
      <c r="SLB3" s="47"/>
      <c r="SLC3" s="47"/>
      <c r="SLD3" s="47"/>
      <c r="SLE3" s="47"/>
      <c r="SLF3" s="47"/>
      <c r="SLG3" s="47"/>
      <c r="SLH3" s="47"/>
      <c r="SLI3" s="47"/>
      <c r="SLJ3" s="47"/>
      <c r="SLK3" s="47"/>
      <c r="SLL3" s="47"/>
      <c r="SLM3" s="47"/>
      <c r="SLN3" s="47"/>
      <c r="SLO3" s="47"/>
      <c r="SLP3" s="47"/>
      <c r="SLQ3" s="47"/>
      <c r="SLR3" s="47"/>
      <c r="SLS3" s="47"/>
      <c r="SLT3" s="47"/>
      <c r="SLU3" s="47"/>
      <c r="SLV3" s="47"/>
      <c r="SLW3" s="47"/>
      <c r="SLX3" s="47"/>
      <c r="SLY3" s="47"/>
      <c r="SLZ3" s="47"/>
      <c r="SMA3" s="47"/>
      <c r="SMB3" s="47"/>
      <c r="SMC3" s="47"/>
      <c r="SMD3" s="47"/>
      <c r="SME3" s="47"/>
      <c r="SMF3" s="47"/>
      <c r="SMG3" s="47"/>
      <c r="SMH3" s="47"/>
      <c r="SMI3" s="47"/>
      <c r="SMJ3" s="47"/>
      <c r="SMK3" s="47"/>
      <c r="SML3" s="47"/>
      <c r="SMM3" s="47"/>
      <c r="SMN3" s="47"/>
      <c r="SMO3" s="47"/>
      <c r="SMP3" s="47"/>
      <c r="SMQ3" s="47"/>
      <c r="SMR3" s="47"/>
      <c r="SMS3" s="47"/>
      <c r="SMT3" s="47"/>
      <c r="SMU3" s="47"/>
      <c r="SMV3" s="47"/>
      <c r="SMW3" s="47"/>
      <c r="SMX3" s="47"/>
      <c r="SMY3" s="47"/>
      <c r="SMZ3" s="47"/>
      <c r="SNA3" s="47"/>
      <c r="SNB3" s="47"/>
      <c r="SNC3" s="47"/>
      <c r="SND3" s="47"/>
      <c r="SNE3" s="47"/>
      <c r="SNF3" s="47"/>
      <c r="SNG3" s="47"/>
      <c r="SNH3" s="47"/>
      <c r="SNI3" s="47"/>
      <c r="SNJ3" s="47"/>
      <c r="SNK3" s="47"/>
      <c r="SNL3" s="47"/>
      <c r="SNM3" s="47"/>
      <c r="SNN3" s="47"/>
      <c r="SNO3" s="47"/>
      <c r="SNP3" s="47"/>
      <c r="SNQ3" s="47"/>
      <c r="SNR3" s="47"/>
      <c r="SNS3" s="47"/>
      <c r="SNT3" s="47"/>
      <c r="SNU3" s="47"/>
      <c r="SNV3" s="47"/>
      <c r="SNW3" s="47"/>
      <c r="SNX3" s="47"/>
      <c r="SNY3" s="47"/>
      <c r="SNZ3" s="47"/>
      <c r="SOA3" s="47"/>
      <c r="SOB3" s="47"/>
      <c r="SOC3" s="47"/>
      <c r="SOD3" s="47"/>
      <c r="SOE3" s="47"/>
      <c r="SOF3" s="47"/>
      <c r="SOG3" s="47"/>
      <c r="SOH3" s="47"/>
      <c r="SOI3" s="47"/>
      <c r="SOJ3" s="47"/>
      <c r="SOK3" s="47"/>
      <c r="SOL3" s="47"/>
      <c r="SOM3" s="47"/>
      <c r="SON3" s="47"/>
      <c r="SOO3" s="47"/>
      <c r="SOP3" s="47"/>
      <c r="SOQ3" s="47"/>
      <c r="SOR3" s="47"/>
      <c r="SOS3" s="47"/>
      <c r="SOT3" s="47"/>
      <c r="SOU3" s="47"/>
      <c r="SOV3" s="47"/>
      <c r="SOW3" s="47"/>
      <c r="SOX3" s="47"/>
      <c r="SOY3" s="47"/>
      <c r="SOZ3" s="47"/>
      <c r="SPA3" s="47"/>
      <c r="SPB3" s="47"/>
      <c r="SPC3" s="47"/>
      <c r="SPD3" s="47"/>
      <c r="SPE3" s="47"/>
      <c r="SPF3" s="47"/>
      <c r="SPG3" s="47"/>
      <c r="SPH3" s="47"/>
      <c r="SPI3" s="47"/>
      <c r="SPJ3" s="47"/>
      <c r="SPK3" s="47"/>
      <c r="SPL3" s="47"/>
      <c r="SPM3" s="47"/>
      <c r="SPN3" s="47"/>
      <c r="SPO3" s="47"/>
      <c r="SPP3" s="47"/>
      <c r="SPQ3" s="47"/>
      <c r="SPR3" s="47"/>
      <c r="SPS3" s="47"/>
      <c r="SPT3" s="47"/>
      <c r="SPU3" s="47"/>
      <c r="SPV3" s="47"/>
      <c r="SPW3" s="47"/>
      <c r="SPX3" s="47"/>
      <c r="SPY3" s="47"/>
      <c r="SPZ3" s="47"/>
      <c r="SQA3" s="47"/>
      <c r="SQB3" s="47"/>
      <c r="SQC3" s="47"/>
      <c r="SQD3" s="47"/>
      <c r="SQE3" s="47"/>
      <c r="SQF3" s="47"/>
      <c r="SQG3" s="47"/>
      <c r="SQH3" s="47"/>
      <c r="SQI3" s="47"/>
      <c r="SQJ3" s="47"/>
      <c r="SQK3" s="47"/>
      <c r="SQL3" s="47"/>
      <c r="SQM3" s="47"/>
      <c r="SQN3" s="47"/>
      <c r="SQO3" s="47"/>
      <c r="SQP3" s="47"/>
      <c r="SQQ3" s="47"/>
      <c r="SQR3" s="47"/>
      <c r="SQS3" s="47"/>
      <c r="SQT3" s="47"/>
      <c r="SQU3" s="47"/>
      <c r="SQV3" s="47"/>
      <c r="SQW3" s="47"/>
      <c r="SQX3" s="47"/>
      <c r="SQY3" s="47"/>
      <c r="SQZ3" s="47"/>
      <c r="SRA3" s="47"/>
      <c r="SRB3" s="47"/>
      <c r="SRC3" s="47"/>
      <c r="SRD3" s="47"/>
      <c r="SRE3" s="47"/>
      <c r="SRF3" s="47"/>
      <c r="SRG3" s="47"/>
      <c r="SRH3" s="47"/>
      <c r="SRI3" s="47"/>
      <c r="SRJ3" s="47"/>
      <c r="SRK3" s="47"/>
      <c r="SRL3" s="47"/>
      <c r="SRM3" s="47"/>
      <c r="SRN3" s="47"/>
      <c r="SRO3" s="47"/>
      <c r="SRP3" s="47"/>
      <c r="SRQ3" s="47"/>
      <c r="SRR3" s="47"/>
      <c r="SRS3" s="47"/>
      <c r="SRT3" s="47"/>
      <c r="SRU3" s="47"/>
      <c r="SRV3" s="47"/>
      <c r="SRW3" s="47"/>
      <c r="SRX3" s="47"/>
      <c r="SRY3" s="47"/>
      <c r="SRZ3" s="47"/>
      <c r="SSA3" s="47"/>
      <c r="SSB3" s="47"/>
      <c r="SSC3" s="47"/>
      <c r="SSD3" s="47"/>
      <c r="SSE3" s="47"/>
      <c r="SSF3" s="47"/>
      <c r="SSG3" s="47"/>
      <c r="SSH3" s="47"/>
      <c r="SSI3" s="47"/>
      <c r="SSJ3" s="47"/>
      <c r="SSK3" s="47"/>
      <c r="SSL3" s="47"/>
      <c r="SSM3" s="47"/>
      <c r="SSN3" s="47"/>
      <c r="SSO3" s="47"/>
      <c r="SSP3" s="47"/>
      <c r="SSQ3" s="47"/>
      <c r="SSR3" s="47"/>
      <c r="SSS3" s="47"/>
      <c r="SST3" s="47"/>
      <c r="SSU3" s="47"/>
      <c r="SSV3" s="47"/>
      <c r="SSW3" s="47"/>
      <c r="SSX3" s="47"/>
      <c r="SSY3" s="47"/>
      <c r="SSZ3" s="47"/>
      <c r="STA3" s="47"/>
      <c r="STB3" s="47"/>
      <c r="STC3" s="47"/>
      <c r="STD3" s="47"/>
      <c r="STE3" s="47"/>
      <c r="STF3" s="47"/>
      <c r="STG3" s="47"/>
      <c r="STH3" s="47"/>
      <c r="STI3" s="47"/>
      <c r="STJ3" s="47"/>
      <c r="STK3" s="47"/>
      <c r="STL3" s="47"/>
      <c r="STM3" s="47"/>
      <c r="STN3" s="47"/>
      <c r="STO3" s="47"/>
      <c r="STP3" s="47"/>
      <c r="STQ3" s="47"/>
      <c r="STR3" s="47"/>
      <c r="STS3" s="47"/>
      <c r="STT3" s="47"/>
      <c r="STU3" s="47"/>
      <c r="STV3" s="47"/>
      <c r="STW3" s="47"/>
      <c r="STX3" s="47"/>
      <c r="STY3" s="47"/>
      <c r="STZ3" s="47"/>
      <c r="SUA3" s="47"/>
      <c r="SUB3" s="47"/>
      <c r="SUC3" s="47"/>
      <c r="SUD3" s="47"/>
      <c r="SUE3" s="47"/>
      <c r="SUF3" s="47"/>
      <c r="SUG3" s="47"/>
      <c r="SUH3" s="47"/>
      <c r="SUI3" s="47"/>
      <c r="SUJ3" s="47"/>
      <c r="SUK3" s="47"/>
      <c r="SUL3" s="47"/>
      <c r="SUM3" s="47"/>
      <c r="SUN3" s="47"/>
      <c r="SUO3" s="47"/>
      <c r="SUP3" s="47"/>
      <c r="SUQ3" s="47"/>
      <c r="SUR3" s="47"/>
      <c r="SUS3" s="47"/>
      <c r="SUT3" s="47"/>
      <c r="SUU3" s="47"/>
      <c r="SUV3" s="47"/>
      <c r="SUW3" s="47"/>
      <c r="SUX3" s="47"/>
      <c r="SUY3" s="47"/>
      <c r="SUZ3" s="47"/>
      <c r="SVA3" s="47"/>
      <c r="SVB3" s="47"/>
      <c r="SVC3" s="47"/>
      <c r="SVD3" s="47"/>
      <c r="SVE3" s="47"/>
      <c r="SVF3" s="47"/>
      <c r="SVG3" s="47"/>
      <c r="SVH3" s="47"/>
      <c r="SVI3" s="47"/>
      <c r="SVJ3" s="47"/>
      <c r="SVK3" s="47"/>
      <c r="SVL3" s="47"/>
      <c r="SVM3" s="47"/>
      <c r="SVN3" s="47"/>
      <c r="SVO3" s="47"/>
      <c r="SVP3" s="47"/>
      <c r="SVQ3" s="47"/>
      <c r="SVR3" s="47"/>
      <c r="SVS3" s="47"/>
      <c r="SVT3" s="47"/>
      <c r="SVU3" s="47"/>
      <c r="SVV3" s="47"/>
      <c r="SVW3" s="47"/>
      <c r="SVX3" s="47"/>
      <c r="SVY3" s="47"/>
      <c r="SVZ3" s="47"/>
      <c r="SWA3" s="47"/>
      <c r="SWB3" s="47"/>
      <c r="SWC3" s="47"/>
      <c r="SWD3" s="47"/>
      <c r="SWE3" s="47"/>
      <c r="SWF3" s="47"/>
      <c r="SWG3" s="47"/>
      <c r="SWH3" s="47"/>
      <c r="SWI3" s="47"/>
      <c r="SWJ3" s="47"/>
      <c r="SWK3" s="47"/>
      <c r="SWL3" s="47"/>
      <c r="SWM3" s="47"/>
      <c r="SWN3" s="47"/>
      <c r="SWO3" s="47"/>
      <c r="SWP3" s="47"/>
      <c r="SWQ3" s="47"/>
      <c r="SWR3" s="47"/>
      <c r="SWS3" s="47"/>
      <c r="SWT3" s="47"/>
      <c r="SWU3" s="47"/>
      <c r="SWV3" s="47"/>
      <c r="SWW3" s="47"/>
      <c r="SWX3" s="47"/>
      <c r="SWY3" s="47"/>
      <c r="SWZ3" s="47"/>
      <c r="SXA3" s="47"/>
      <c r="SXB3" s="47"/>
      <c r="SXC3" s="47"/>
      <c r="SXD3" s="47"/>
      <c r="SXE3" s="47"/>
      <c r="SXF3" s="47"/>
      <c r="SXG3" s="47"/>
      <c r="SXH3" s="47"/>
      <c r="SXI3" s="47"/>
      <c r="SXJ3" s="47"/>
      <c r="SXK3" s="47"/>
      <c r="SXL3" s="47"/>
      <c r="SXM3" s="47"/>
      <c r="SXN3" s="47"/>
      <c r="SXO3" s="47"/>
      <c r="SXP3" s="47"/>
      <c r="SXQ3" s="47"/>
      <c r="SXR3" s="47"/>
      <c r="SXS3" s="47"/>
      <c r="SXT3" s="47"/>
      <c r="SXU3" s="47"/>
      <c r="SXV3" s="47"/>
      <c r="SXW3" s="47"/>
      <c r="SXX3" s="47"/>
      <c r="SXY3" s="47"/>
      <c r="SXZ3" s="47"/>
      <c r="SYA3" s="47"/>
      <c r="SYB3" s="47"/>
      <c r="SYC3" s="47"/>
      <c r="SYD3" s="47"/>
      <c r="SYE3" s="47"/>
      <c r="SYF3" s="47"/>
      <c r="SYG3" s="47"/>
      <c r="SYH3" s="47"/>
      <c r="SYI3" s="47"/>
      <c r="SYJ3" s="47"/>
      <c r="SYK3" s="47"/>
      <c r="SYL3" s="47"/>
      <c r="SYM3" s="47"/>
      <c r="SYN3" s="47"/>
      <c r="SYO3" s="47"/>
      <c r="SYP3" s="47"/>
      <c r="SYQ3" s="47"/>
      <c r="SYR3" s="47"/>
      <c r="SYS3" s="47"/>
      <c r="SYT3" s="47"/>
      <c r="SYU3" s="47"/>
      <c r="SYV3" s="47"/>
      <c r="SYW3" s="47"/>
      <c r="SYX3" s="47"/>
      <c r="SYY3" s="47"/>
      <c r="SYZ3" s="47"/>
      <c r="SZA3" s="47"/>
      <c r="SZB3" s="47"/>
      <c r="SZC3" s="47"/>
      <c r="SZD3" s="47"/>
      <c r="SZE3" s="47"/>
      <c r="SZF3" s="47"/>
      <c r="SZG3" s="47"/>
      <c r="SZH3" s="47"/>
      <c r="SZI3" s="47"/>
      <c r="SZJ3" s="47"/>
      <c r="SZK3" s="47"/>
      <c r="SZL3" s="47"/>
      <c r="SZM3" s="47"/>
      <c r="SZN3" s="47"/>
      <c r="SZO3" s="47"/>
      <c r="SZP3" s="47"/>
      <c r="SZQ3" s="47"/>
      <c r="SZR3" s="47"/>
      <c r="SZS3" s="47"/>
      <c r="SZT3" s="47"/>
      <c r="SZU3" s="47"/>
      <c r="SZV3" s="47"/>
      <c r="SZW3" s="47"/>
      <c r="SZX3" s="47"/>
      <c r="SZY3" s="47"/>
      <c r="SZZ3" s="47"/>
      <c r="TAA3" s="47"/>
      <c r="TAB3" s="47"/>
      <c r="TAC3" s="47"/>
      <c r="TAD3" s="47"/>
      <c r="TAE3" s="47"/>
      <c r="TAF3" s="47"/>
      <c r="TAG3" s="47"/>
      <c r="TAH3" s="47"/>
      <c r="TAI3" s="47"/>
      <c r="TAJ3" s="47"/>
      <c r="TAK3" s="47"/>
      <c r="TAL3" s="47"/>
      <c r="TAM3" s="47"/>
      <c r="TAN3" s="47"/>
      <c r="TAO3" s="47"/>
      <c r="TAP3" s="47"/>
      <c r="TAQ3" s="47"/>
      <c r="TAR3" s="47"/>
      <c r="TAS3" s="47"/>
      <c r="TAT3" s="47"/>
      <c r="TAU3" s="47"/>
      <c r="TAV3" s="47"/>
      <c r="TAW3" s="47"/>
      <c r="TAX3" s="47"/>
      <c r="TAY3" s="47"/>
      <c r="TAZ3" s="47"/>
      <c r="TBA3" s="47"/>
      <c r="TBB3" s="47"/>
      <c r="TBC3" s="47"/>
      <c r="TBD3" s="47"/>
      <c r="TBE3" s="47"/>
      <c r="TBF3" s="47"/>
      <c r="TBG3" s="47"/>
      <c r="TBH3" s="47"/>
      <c r="TBI3" s="47"/>
      <c r="TBJ3" s="47"/>
      <c r="TBK3" s="47"/>
      <c r="TBL3" s="47"/>
      <c r="TBM3" s="47"/>
      <c r="TBN3" s="47"/>
      <c r="TBO3" s="47"/>
      <c r="TBP3" s="47"/>
      <c r="TBQ3" s="47"/>
      <c r="TBR3" s="47"/>
      <c r="TBS3" s="47"/>
      <c r="TBT3" s="47"/>
      <c r="TBU3" s="47"/>
      <c r="TBV3" s="47"/>
      <c r="TBW3" s="47"/>
      <c r="TBX3" s="47"/>
      <c r="TBY3" s="47"/>
      <c r="TBZ3" s="47"/>
      <c r="TCA3" s="47"/>
      <c r="TCB3" s="47"/>
      <c r="TCC3" s="47"/>
      <c r="TCD3" s="47"/>
      <c r="TCE3" s="47"/>
      <c r="TCF3" s="47"/>
      <c r="TCG3" s="47"/>
      <c r="TCH3" s="47"/>
      <c r="TCI3" s="47"/>
      <c r="TCJ3" s="47"/>
      <c r="TCK3" s="47"/>
      <c r="TCL3" s="47"/>
      <c r="TCM3" s="47"/>
      <c r="TCN3" s="47"/>
      <c r="TCO3" s="47"/>
      <c r="TCP3" s="47"/>
      <c r="TCQ3" s="47"/>
      <c r="TCR3" s="47"/>
      <c r="TCS3" s="47"/>
      <c r="TCT3" s="47"/>
      <c r="TCU3" s="47"/>
      <c r="TCV3" s="47"/>
      <c r="TCW3" s="47"/>
      <c r="TCX3" s="47"/>
      <c r="TCY3" s="47"/>
      <c r="TCZ3" s="47"/>
      <c r="TDA3" s="47"/>
      <c r="TDB3" s="47"/>
      <c r="TDC3" s="47"/>
      <c r="TDD3" s="47"/>
      <c r="TDE3" s="47"/>
      <c r="TDF3" s="47"/>
      <c r="TDG3" s="47"/>
      <c r="TDH3" s="47"/>
      <c r="TDI3" s="47"/>
      <c r="TDJ3" s="47"/>
      <c r="TDK3" s="47"/>
      <c r="TDL3" s="47"/>
      <c r="TDM3" s="47"/>
      <c r="TDN3" s="47"/>
      <c r="TDO3" s="47"/>
      <c r="TDP3" s="47"/>
      <c r="TDQ3" s="47"/>
      <c r="TDR3" s="47"/>
      <c r="TDS3" s="47"/>
      <c r="TDT3" s="47"/>
      <c r="TDU3" s="47"/>
      <c r="TDV3" s="47"/>
      <c r="TDW3" s="47"/>
      <c r="TDX3" s="47"/>
      <c r="TDY3" s="47"/>
      <c r="TDZ3" s="47"/>
      <c r="TEA3" s="47"/>
      <c r="TEB3" s="47"/>
      <c r="TEC3" s="47"/>
      <c r="TED3" s="47"/>
      <c r="TEE3" s="47"/>
      <c r="TEF3" s="47"/>
      <c r="TEG3" s="47"/>
      <c r="TEH3" s="47"/>
      <c r="TEI3" s="47"/>
      <c r="TEJ3" s="47"/>
      <c r="TEK3" s="47"/>
      <c r="TEL3" s="47"/>
      <c r="TEM3" s="47"/>
      <c r="TEN3" s="47"/>
      <c r="TEO3" s="47"/>
      <c r="TEP3" s="47"/>
      <c r="TEQ3" s="47"/>
      <c r="TER3" s="47"/>
      <c r="TES3" s="47"/>
      <c r="TET3" s="47"/>
      <c r="TEU3" s="47"/>
      <c r="TEV3" s="47"/>
      <c r="TEW3" s="47"/>
      <c r="TEX3" s="47"/>
      <c r="TEY3" s="47"/>
      <c r="TEZ3" s="47"/>
      <c r="TFA3" s="47"/>
      <c r="TFB3" s="47"/>
      <c r="TFC3" s="47"/>
      <c r="TFD3" s="47"/>
      <c r="TFE3" s="47"/>
      <c r="TFF3" s="47"/>
      <c r="TFG3" s="47"/>
      <c r="TFH3" s="47"/>
      <c r="TFI3" s="47"/>
      <c r="TFJ3" s="47"/>
      <c r="TFK3" s="47"/>
      <c r="TFL3" s="47"/>
      <c r="TFM3" s="47"/>
      <c r="TFN3" s="47"/>
      <c r="TFO3" s="47"/>
      <c r="TFP3" s="47"/>
      <c r="TFQ3" s="47"/>
      <c r="TFR3" s="47"/>
      <c r="TFS3" s="47"/>
      <c r="TFT3" s="47"/>
      <c r="TFU3" s="47"/>
      <c r="TFV3" s="47"/>
      <c r="TFW3" s="47"/>
      <c r="TFX3" s="47"/>
      <c r="TFY3" s="47"/>
      <c r="TFZ3" s="47"/>
      <c r="TGA3" s="47"/>
      <c r="TGB3" s="47"/>
      <c r="TGC3" s="47"/>
      <c r="TGD3" s="47"/>
      <c r="TGE3" s="47"/>
      <c r="TGF3" s="47"/>
      <c r="TGG3" s="47"/>
      <c r="TGH3" s="47"/>
      <c r="TGI3" s="47"/>
      <c r="TGJ3" s="47"/>
      <c r="TGK3" s="47"/>
      <c r="TGL3" s="47"/>
      <c r="TGM3" s="47"/>
      <c r="TGN3" s="47"/>
      <c r="TGO3" s="47"/>
      <c r="TGP3" s="47"/>
      <c r="TGQ3" s="47"/>
      <c r="TGR3" s="47"/>
      <c r="TGS3" s="47"/>
      <c r="TGT3" s="47"/>
      <c r="TGU3" s="47"/>
      <c r="TGV3" s="47"/>
      <c r="TGW3" s="47"/>
      <c r="TGX3" s="47"/>
      <c r="TGY3" s="47"/>
      <c r="TGZ3" s="47"/>
      <c r="THA3" s="47"/>
      <c r="THB3" s="47"/>
      <c r="THC3" s="47"/>
      <c r="THD3" s="47"/>
      <c r="THE3" s="47"/>
      <c r="THF3" s="47"/>
      <c r="THG3" s="47"/>
      <c r="THH3" s="47"/>
      <c r="THI3" s="47"/>
      <c r="THJ3" s="47"/>
      <c r="THK3" s="47"/>
      <c r="THL3" s="47"/>
      <c r="THM3" s="47"/>
      <c r="THN3" s="47"/>
      <c r="THO3" s="47"/>
      <c r="THP3" s="47"/>
      <c r="THQ3" s="47"/>
      <c r="THR3" s="47"/>
      <c r="THS3" s="47"/>
      <c r="THT3" s="47"/>
      <c r="THU3" s="47"/>
      <c r="THV3" s="47"/>
      <c r="THW3" s="47"/>
      <c r="THX3" s="47"/>
      <c r="THY3" s="47"/>
      <c r="THZ3" s="47"/>
      <c r="TIA3" s="47"/>
      <c r="TIB3" s="47"/>
      <c r="TIC3" s="47"/>
      <c r="TID3" s="47"/>
      <c r="TIE3" s="47"/>
      <c r="TIF3" s="47"/>
      <c r="TIG3" s="47"/>
      <c r="TIH3" s="47"/>
      <c r="TII3" s="47"/>
      <c r="TIJ3" s="47"/>
      <c r="TIK3" s="47"/>
      <c r="TIL3" s="47"/>
      <c r="TIM3" s="47"/>
      <c r="TIN3" s="47"/>
      <c r="TIO3" s="47"/>
      <c r="TIP3" s="47"/>
      <c r="TIQ3" s="47"/>
      <c r="TIR3" s="47"/>
      <c r="TIS3" s="47"/>
      <c r="TIT3" s="47"/>
      <c r="TIU3" s="47"/>
      <c r="TIV3" s="47"/>
      <c r="TIW3" s="47"/>
      <c r="TIX3" s="47"/>
      <c r="TIY3" s="47"/>
      <c r="TIZ3" s="47"/>
      <c r="TJA3" s="47"/>
      <c r="TJB3" s="47"/>
      <c r="TJC3" s="47"/>
      <c r="TJD3" s="47"/>
      <c r="TJE3" s="47"/>
      <c r="TJF3" s="47"/>
      <c r="TJG3" s="47"/>
      <c r="TJH3" s="47"/>
      <c r="TJI3" s="47"/>
      <c r="TJJ3" s="47"/>
      <c r="TJK3" s="47"/>
      <c r="TJL3" s="47"/>
      <c r="TJM3" s="47"/>
      <c r="TJN3" s="47"/>
      <c r="TJO3" s="47"/>
      <c r="TJP3" s="47"/>
      <c r="TJQ3" s="47"/>
      <c r="TJR3" s="47"/>
      <c r="TJS3" s="47"/>
      <c r="TJT3" s="47"/>
      <c r="TJU3" s="47"/>
      <c r="TJV3" s="47"/>
      <c r="TJW3" s="47"/>
      <c r="TJX3" s="47"/>
      <c r="TJY3" s="47"/>
      <c r="TJZ3" s="47"/>
      <c r="TKA3" s="47"/>
      <c r="TKB3" s="47"/>
      <c r="TKC3" s="47"/>
      <c r="TKD3" s="47"/>
      <c r="TKE3" s="47"/>
      <c r="TKF3" s="47"/>
      <c r="TKG3" s="47"/>
      <c r="TKH3" s="47"/>
      <c r="TKI3" s="47"/>
      <c r="TKJ3" s="47"/>
      <c r="TKK3" s="47"/>
      <c r="TKL3" s="47"/>
      <c r="TKM3" s="47"/>
      <c r="TKN3" s="47"/>
      <c r="TKO3" s="47"/>
      <c r="TKP3" s="47"/>
      <c r="TKQ3" s="47"/>
      <c r="TKR3" s="47"/>
      <c r="TKS3" s="47"/>
      <c r="TKT3" s="47"/>
      <c r="TKU3" s="47"/>
      <c r="TKV3" s="47"/>
      <c r="TKW3" s="47"/>
      <c r="TKX3" s="47"/>
      <c r="TKY3" s="47"/>
      <c r="TKZ3" s="47"/>
      <c r="TLA3" s="47"/>
      <c r="TLB3" s="47"/>
      <c r="TLC3" s="47"/>
      <c r="TLD3" s="47"/>
      <c r="TLE3" s="47"/>
      <c r="TLF3" s="47"/>
      <c r="TLG3" s="47"/>
      <c r="TLH3" s="47"/>
      <c r="TLI3" s="47"/>
      <c r="TLJ3" s="47"/>
      <c r="TLK3" s="47"/>
      <c r="TLL3" s="47"/>
      <c r="TLM3" s="47"/>
      <c r="TLN3" s="47"/>
      <c r="TLO3" s="47"/>
      <c r="TLP3" s="47"/>
      <c r="TLQ3" s="47"/>
      <c r="TLR3" s="47"/>
      <c r="TLS3" s="47"/>
      <c r="TLT3" s="47"/>
      <c r="TLU3" s="47"/>
      <c r="TLV3" s="47"/>
      <c r="TLW3" s="47"/>
      <c r="TLX3" s="47"/>
      <c r="TLY3" s="47"/>
      <c r="TLZ3" s="47"/>
      <c r="TMA3" s="47"/>
      <c r="TMB3" s="47"/>
      <c r="TMC3" s="47"/>
      <c r="TMD3" s="47"/>
      <c r="TME3" s="47"/>
      <c r="TMF3" s="47"/>
      <c r="TMG3" s="47"/>
      <c r="TMH3" s="47"/>
      <c r="TMI3" s="47"/>
      <c r="TMJ3" s="47"/>
      <c r="TMK3" s="47"/>
      <c r="TML3" s="47"/>
      <c r="TMM3" s="47"/>
      <c r="TMN3" s="47"/>
      <c r="TMO3" s="47"/>
      <c r="TMP3" s="47"/>
      <c r="TMQ3" s="47"/>
      <c r="TMR3" s="47"/>
      <c r="TMS3" s="47"/>
      <c r="TMT3" s="47"/>
      <c r="TMU3" s="47"/>
      <c r="TMV3" s="47"/>
      <c r="TMW3" s="47"/>
      <c r="TMX3" s="47"/>
      <c r="TMY3" s="47"/>
      <c r="TMZ3" s="47"/>
      <c r="TNA3" s="47"/>
      <c r="TNB3" s="47"/>
      <c r="TNC3" s="47"/>
      <c r="TND3" s="47"/>
      <c r="TNE3" s="47"/>
      <c r="TNF3" s="47"/>
      <c r="TNG3" s="47"/>
      <c r="TNH3" s="47"/>
      <c r="TNI3" s="47"/>
      <c r="TNJ3" s="47"/>
      <c r="TNK3" s="47"/>
      <c r="TNL3" s="47"/>
      <c r="TNM3" s="47"/>
      <c r="TNN3" s="47"/>
      <c r="TNO3" s="47"/>
      <c r="TNP3" s="47"/>
      <c r="TNQ3" s="47"/>
      <c r="TNR3" s="47"/>
      <c r="TNS3" s="47"/>
      <c r="TNT3" s="47"/>
      <c r="TNU3" s="47"/>
      <c r="TNV3" s="47"/>
      <c r="TNW3" s="47"/>
      <c r="TNX3" s="47"/>
      <c r="TNY3" s="47"/>
      <c r="TNZ3" s="47"/>
      <c r="TOA3" s="47"/>
      <c r="TOB3" s="47"/>
      <c r="TOC3" s="47"/>
      <c r="TOD3" s="47"/>
      <c r="TOE3" s="47"/>
      <c r="TOF3" s="47"/>
      <c r="TOG3" s="47"/>
      <c r="TOH3" s="47"/>
      <c r="TOI3" s="47"/>
      <c r="TOJ3" s="47"/>
      <c r="TOK3" s="47"/>
      <c r="TOL3" s="47"/>
      <c r="TOM3" s="47"/>
      <c r="TON3" s="47"/>
      <c r="TOO3" s="47"/>
      <c r="TOP3" s="47"/>
      <c r="TOQ3" s="47"/>
      <c r="TOR3" s="47"/>
      <c r="TOS3" s="47"/>
      <c r="TOT3" s="47"/>
      <c r="TOU3" s="47"/>
      <c r="TOV3" s="47"/>
      <c r="TOW3" s="47"/>
      <c r="TOX3" s="47"/>
      <c r="TOY3" s="47"/>
      <c r="TOZ3" s="47"/>
      <c r="TPA3" s="47"/>
      <c r="TPB3" s="47"/>
      <c r="TPC3" s="47"/>
      <c r="TPD3" s="47"/>
      <c r="TPE3" s="47"/>
      <c r="TPF3" s="47"/>
      <c r="TPG3" s="47"/>
      <c r="TPH3" s="47"/>
      <c r="TPI3" s="47"/>
      <c r="TPJ3" s="47"/>
      <c r="TPK3" s="47"/>
      <c r="TPL3" s="47"/>
      <c r="TPM3" s="47"/>
      <c r="TPN3" s="47"/>
      <c r="TPO3" s="47"/>
      <c r="TPP3" s="47"/>
      <c r="TPQ3" s="47"/>
      <c r="TPR3" s="47"/>
      <c r="TPS3" s="47"/>
      <c r="TPT3" s="47"/>
      <c r="TPU3" s="47"/>
      <c r="TPV3" s="47"/>
      <c r="TPW3" s="47"/>
      <c r="TPX3" s="47"/>
      <c r="TPY3" s="47"/>
      <c r="TPZ3" s="47"/>
      <c r="TQA3" s="47"/>
      <c r="TQB3" s="47"/>
      <c r="TQC3" s="47"/>
      <c r="TQD3" s="47"/>
      <c r="TQE3" s="47"/>
      <c r="TQF3" s="47"/>
      <c r="TQG3" s="47"/>
      <c r="TQH3" s="47"/>
      <c r="TQI3" s="47"/>
      <c r="TQJ3" s="47"/>
      <c r="TQK3" s="47"/>
      <c r="TQL3" s="47"/>
      <c r="TQM3" s="47"/>
      <c r="TQN3" s="47"/>
      <c r="TQO3" s="47"/>
      <c r="TQP3" s="47"/>
      <c r="TQQ3" s="47"/>
      <c r="TQR3" s="47"/>
      <c r="TQS3" s="47"/>
      <c r="TQT3" s="47"/>
      <c r="TQU3" s="47"/>
      <c r="TQV3" s="47"/>
      <c r="TQW3" s="47"/>
      <c r="TQX3" s="47"/>
      <c r="TQY3" s="47"/>
      <c r="TQZ3" s="47"/>
      <c r="TRA3" s="47"/>
      <c r="TRB3" s="47"/>
      <c r="TRC3" s="47"/>
      <c r="TRD3" s="47"/>
      <c r="TRE3" s="47"/>
      <c r="TRF3" s="47"/>
      <c r="TRG3" s="47"/>
      <c r="TRH3" s="47"/>
      <c r="TRI3" s="47"/>
      <c r="TRJ3" s="47"/>
      <c r="TRK3" s="47"/>
      <c r="TRL3" s="47"/>
      <c r="TRM3" s="47"/>
      <c r="TRN3" s="47"/>
      <c r="TRO3" s="47"/>
      <c r="TRP3" s="47"/>
      <c r="TRQ3" s="47"/>
      <c r="TRR3" s="47"/>
      <c r="TRS3" s="47"/>
      <c r="TRT3" s="47"/>
      <c r="TRU3" s="47"/>
      <c r="TRV3" s="47"/>
      <c r="TRW3" s="47"/>
      <c r="TRX3" s="47"/>
      <c r="TRY3" s="47"/>
      <c r="TRZ3" s="47"/>
      <c r="TSA3" s="47"/>
      <c r="TSB3" s="47"/>
      <c r="TSC3" s="47"/>
      <c r="TSD3" s="47"/>
      <c r="TSE3" s="47"/>
      <c r="TSF3" s="47"/>
      <c r="TSG3" s="47"/>
      <c r="TSH3" s="47"/>
      <c r="TSI3" s="47"/>
      <c r="TSJ3" s="47"/>
      <c r="TSK3" s="47"/>
      <c r="TSL3" s="47"/>
      <c r="TSM3" s="47"/>
      <c r="TSN3" s="47"/>
      <c r="TSO3" s="47"/>
      <c r="TSP3" s="47"/>
      <c r="TSQ3" s="47"/>
      <c r="TSR3" s="47"/>
      <c r="TSS3" s="47"/>
      <c r="TST3" s="47"/>
      <c r="TSU3" s="47"/>
      <c r="TSV3" s="47"/>
      <c r="TSW3" s="47"/>
      <c r="TSX3" s="47"/>
      <c r="TSY3" s="47"/>
      <c r="TSZ3" s="47"/>
      <c r="TTA3" s="47"/>
      <c r="TTB3" s="47"/>
      <c r="TTC3" s="47"/>
      <c r="TTD3" s="47"/>
      <c r="TTE3" s="47"/>
      <c r="TTF3" s="47"/>
      <c r="TTG3" s="47"/>
      <c r="TTH3" s="47"/>
      <c r="TTI3" s="47"/>
      <c r="TTJ3" s="47"/>
      <c r="TTK3" s="47"/>
      <c r="TTL3" s="47"/>
      <c r="TTM3" s="47"/>
      <c r="TTN3" s="47"/>
      <c r="TTO3" s="47"/>
      <c r="TTP3" s="47"/>
      <c r="TTQ3" s="47"/>
      <c r="TTR3" s="47"/>
      <c r="TTS3" s="47"/>
      <c r="TTT3" s="47"/>
      <c r="TTU3" s="47"/>
      <c r="TTV3" s="47"/>
      <c r="TTW3" s="47"/>
      <c r="TTX3" s="47"/>
      <c r="TTY3" s="47"/>
      <c r="TTZ3" s="47"/>
      <c r="TUA3" s="47"/>
      <c r="TUB3" s="47"/>
      <c r="TUC3" s="47"/>
      <c r="TUD3" s="47"/>
      <c r="TUE3" s="47"/>
      <c r="TUF3" s="47"/>
      <c r="TUG3" s="47"/>
      <c r="TUH3" s="47"/>
      <c r="TUI3" s="47"/>
      <c r="TUJ3" s="47"/>
      <c r="TUK3" s="47"/>
      <c r="TUL3" s="47"/>
      <c r="TUM3" s="47"/>
      <c r="TUN3" s="47"/>
      <c r="TUO3" s="47"/>
      <c r="TUP3" s="47"/>
      <c r="TUQ3" s="47"/>
      <c r="TUR3" s="47"/>
      <c r="TUS3" s="47"/>
      <c r="TUT3" s="47"/>
      <c r="TUU3" s="47"/>
      <c r="TUV3" s="47"/>
      <c r="TUW3" s="47"/>
      <c r="TUX3" s="47"/>
      <c r="TUY3" s="47"/>
      <c r="TUZ3" s="47"/>
      <c r="TVA3" s="47"/>
      <c r="TVB3" s="47"/>
      <c r="TVC3" s="47"/>
      <c r="TVD3" s="47"/>
      <c r="TVE3" s="47"/>
      <c r="TVF3" s="47"/>
      <c r="TVG3" s="47"/>
      <c r="TVH3" s="47"/>
      <c r="TVI3" s="47"/>
      <c r="TVJ3" s="47"/>
      <c r="TVK3" s="47"/>
      <c r="TVL3" s="47"/>
      <c r="TVM3" s="47"/>
      <c r="TVN3" s="47"/>
      <c r="TVO3" s="47"/>
      <c r="TVP3" s="47"/>
      <c r="TVQ3" s="47"/>
      <c r="TVR3" s="47"/>
      <c r="TVS3" s="47"/>
      <c r="TVT3" s="47"/>
      <c r="TVU3" s="47"/>
      <c r="TVV3" s="47"/>
      <c r="TVW3" s="47"/>
      <c r="TVX3" s="47"/>
      <c r="TVY3" s="47"/>
      <c r="TVZ3" s="47"/>
      <c r="TWA3" s="47"/>
      <c r="TWB3" s="47"/>
      <c r="TWC3" s="47"/>
      <c r="TWD3" s="47"/>
      <c r="TWE3" s="47"/>
      <c r="TWF3" s="47"/>
      <c r="TWG3" s="47"/>
      <c r="TWH3" s="47"/>
      <c r="TWI3" s="47"/>
      <c r="TWJ3" s="47"/>
      <c r="TWK3" s="47"/>
      <c r="TWL3" s="47"/>
      <c r="TWM3" s="47"/>
      <c r="TWN3" s="47"/>
      <c r="TWO3" s="47"/>
      <c r="TWP3" s="47"/>
      <c r="TWQ3" s="47"/>
      <c r="TWR3" s="47"/>
      <c r="TWS3" s="47"/>
      <c r="TWT3" s="47"/>
      <c r="TWU3" s="47"/>
      <c r="TWV3" s="47"/>
      <c r="TWW3" s="47"/>
      <c r="TWX3" s="47"/>
      <c r="TWY3" s="47"/>
      <c r="TWZ3" s="47"/>
      <c r="TXA3" s="47"/>
      <c r="TXB3" s="47"/>
      <c r="TXC3" s="47"/>
      <c r="TXD3" s="47"/>
      <c r="TXE3" s="47"/>
      <c r="TXF3" s="47"/>
      <c r="TXG3" s="47"/>
      <c r="TXH3" s="47"/>
      <c r="TXI3" s="47"/>
      <c r="TXJ3" s="47"/>
      <c r="TXK3" s="47"/>
      <c r="TXL3" s="47"/>
      <c r="TXM3" s="47"/>
      <c r="TXN3" s="47"/>
      <c r="TXO3" s="47"/>
      <c r="TXP3" s="47"/>
      <c r="TXQ3" s="47"/>
      <c r="TXR3" s="47"/>
      <c r="TXS3" s="47"/>
      <c r="TXT3" s="47"/>
      <c r="TXU3" s="47"/>
      <c r="TXV3" s="47"/>
      <c r="TXW3" s="47"/>
      <c r="TXX3" s="47"/>
      <c r="TXY3" s="47"/>
      <c r="TXZ3" s="47"/>
      <c r="TYA3" s="47"/>
      <c r="TYB3" s="47"/>
      <c r="TYC3" s="47"/>
      <c r="TYD3" s="47"/>
      <c r="TYE3" s="47"/>
      <c r="TYF3" s="47"/>
      <c r="TYG3" s="47"/>
      <c r="TYH3" s="47"/>
      <c r="TYI3" s="47"/>
      <c r="TYJ3" s="47"/>
      <c r="TYK3" s="47"/>
      <c r="TYL3" s="47"/>
      <c r="TYM3" s="47"/>
      <c r="TYN3" s="47"/>
      <c r="TYO3" s="47"/>
      <c r="TYP3" s="47"/>
      <c r="TYQ3" s="47"/>
      <c r="TYR3" s="47"/>
      <c r="TYS3" s="47"/>
      <c r="TYT3" s="47"/>
      <c r="TYU3" s="47"/>
      <c r="TYV3" s="47"/>
      <c r="TYW3" s="47"/>
      <c r="TYX3" s="47"/>
      <c r="TYY3" s="47"/>
      <c r="TYZ3" s="47"/>
      <c r="TZA3" s="47"/>
      <c r="TZB3" s="47"/>
      <c r="TZC3" s="47"/>
      <c r="TZD3" s="47"/>
      <c r="TZE3" s="47"/>
      <c r="TZF3" s="47"/>
      <c r="TZG3" s="47"/>
      <c r="TZH3" s="47"/>
      <c r="TZI3" s="47"/>
      <c r="TZJ3" s="47"/>
      <c r="TZK3" s="47"/>
      <c r="TZL3" s="47"/>
      <c r="TZM3" s="47"/>
      <c r="TZN3" s="47"/>
      <c r="TZO3" s="47"/>
      <c r="TZP3" s="47"/>
      <c r="TZQ3" s="47"/>
      <c r="TZR3" s="47"/>
      <c r="TZS3" s="47"/>
      <c r="TZT3" s="47"/>
      <c r="TZU3" s="47"/>
      <c r="TZV3" s="47"/>
      <c r="TZW3" s="47"/>
      <c r="TZX3" s="47"/>
      <c r="TZY3" s="47"/>
      <c r="TZZ3" s="47"/>
      <c r="UAA3" s="47"/>
      <c r="UAB3" s="47"/>
      <c r="UAC3" s="47"/>
      <c r="UAD3" s="47"/>
      <c r="UAE3" s="47"/>
      <c r="UAF3" s="47"/>
      <c r="UAG3" s="47"/>
      <c r="UAH3" s="47"/>
      <c r="UAI3" s="47"/>
      <c r="UAJ3" s="47"/>
      <c r="UAK3" s="47"/>
      <c r="UAL3" s="47"/>
      <c r="UAM3" s="47"/>
      <c r="UAN3" s="47"/>
      <c r="UAO3" s="47"/>
      <c r="UAP3" s="47"/>
      <c r="UAQ3" s="47"/>
      <c r="UAR3" s="47"/>
      <c r="UAS3" s="47"/>
      <c r="UAT3" s="47"/>
      <c r="UAU3" s="47"/>
      <c r="UAV3" s="47"/>
      <c r="UAW3" s="47"/>
      <c r="UAX3" s="47"/>
      <c r="UAY3" s="47"/>
      <c r="UAZ3" s="47"/>
      <c r="UBA3" s="47"/>
      <c r="UBB3" s="47"/>
      <c r="UBC3" s="47"/>
      <c r="UBD3" s="47"/>
      <c r="UBE3" s="47"/>
      <c r="UBF3" s="47"/>
      <c r="UBG3" s="47"/>
      <c r="UBH3" s="47"/>
      <c r="UBI3" s="47"/>
      <c r="UBJ3" s="47"/>
      <c r="UBK3" s="47"/>
      <c r="UBL3" s="47"/>
      <c r="UBM3" s="47"/>
      <c r="UBN3" s="47"/>
      <c r="UBO3" s="47"/>
      <c r="UBP3" s="47"/>
      <c r="UBQ3" s="47"/>
      <c r="UBR3" s="47"/>
      <c r="UBS3" s="47"/>
      <c r="UBT3" s="47"/>
      <c r="UBU3" s="47"/>
      <c r="UBV3" s="47"/>
      <c r="UBW3" s="47"/>
      <c r="UBX3" s="47"/>
      <c r="UBY3" s="47"/>
      <c r="UBZ3" s="47"/>
      <c r="UCA3" s="47"/>
      <c r="UCB3" s="47"/>
      <c r="UCC3" s="47"/>
      <c r="UCD3" s="47"/>
      <c r="UCE3" s="47"/>
      <c r="UCF3" s="47"/>
      <c r="UCG3" s="47"/>
      <c r="UCH3" s="47"/>
      <c r="UCI3" s="47"/>
      <c r="UCJ3" s="47"/>
      <c r="UCK3" s="47"/>
      <c r="UCL3" s="47"/>
      <c r="UCM3" s="47"/>
      <c r="UCN3" s="47"/>
      <c r="UCO3" s="47"/>
      <c r="UCP3" s="47"/>
      <c r="UCQ3" s="47"/>
      <c r="UCR3" s="47"/>
      <c r="UCS3" s="47"/>
      <c r="UCT3" s="47"/>
      <c r="UCU3" s="47"/>
      <c r="UCV3" s="47"/>
      <c r="UCW3" s="47"/>
      <c r="UCX3" s="47"/>
      <c r="UCY3" s="47"/>
      <c r="UCZ3" s="47"/>
      <c r="UDA3" s="47"/>
      <c r="UDB3" s="47"/>
      <c r="UDC3" s="47"/>
      <c r="UDD3" s="47"/>
      <c r="UDE3" s="47"/>
      <c r="UDF3" s="47"/>
      <c r="UDG3" s="47"/>
      <c r="UDH3" s="47"/>
      <c r="UDI3" s="47"/>
      <c r="UDJ3" s="47"/>
      <c r="UDK3" s="47"/>
      <c r="UDL3" s="47"/>
      <c r="UDM3" s="47"/>
      <c r="UDN3" s="47"/>
      <c r="UDO3" s="47"/>
      <c r="UDP3" s="47"/>
      <c r="UDQ3" s="47"/>
      <c r="UDR3" s="47"/>
      <c r="UDS3" s="47"/>
      <c r="UDT3" s="47"/>
      <c r="UDU3" s="47"/>
      <c r="UDV3" s="47"/>
      <c r="UDW3" s="47"/>
      <c r="UDX3" s="47"/>
      <c r="UDY3" s="47"/>
      <c r="UDZ3" s="47"/>
      <c r="UEA3" s="47"/>
      <c r="UEB3" s="47"/>
      <c r="UEC3" s="47"/>
      <c r="UED3" s="47"/>
      <c r="UEE3" s="47"/>
      <c r="UEF3" s="47"/>
      <c r="UEG3" s="47"/>
      <c r="UEH3" s="47"/>
      <c r="UEI3" s="47"/>
      <c r="UEJ3" s="47"/>
      <c r="UEK3" s="47"/>
      <c r="UEL3" s="47"/>
      <c r="UEM3" s="47"/>
      <c r="UEN3" s="47"/>
      <c r="UEO3" s="47"/>
      <c r="UEP3" s="47"/>
      <c r="UEQ3" s="47"/>
      <c r="UER3" s="47"/>
      <c r="UES3" s="47"/>
      <c r="UET3" s="47"/>
      <c r="UEU3" s="47"/>
      <c r="UEV3" s="47"/>
      <c r="UEW3" s="47"/>
      <c r="UEX3" s="47"/>
      <c r="UEY3" s="47"/>
      <c r="UEZ3" s="47"/>
      <c r="UFA3" s="47"/>
      <c r="UFB3" s="47"/>
      <c r="UFC3" s="47"/>
      <c r="UFD3" s="47"/>
      <c r="UFE3" s="47"/>
      <c r="UFF3" s="47"/>
      <c r="UFG3" s="47"/>
      <c r="UFH3" s="47"/>
      <c r="UFI3" s="47"/>
      <c r="UFJ3" s="47"/>
      <c r="UFK3" s="47"/>
      <c r="UFL3" s="47"/>
      <c r="UFM3" s="47"/>
      <c r="UFN3" s="47"/>
      <c r="UFO3" s="47"/>
      <c r="UFP3" s="47"/>
      <c r="UFQ3" s="47"/>
      <c r="UFR3" s="47"/>
      <c r="UFS3" s="47"/>
      <c r="UFT3" s="47"/>
      <c r="UFU3" s="47"/>
      <c r="UFV3" s="47"/>
      <c r="UFW3" s="47"/>
      <c r="UFX3" s="47"/>
      <c r="UFY3" s="47"/>
      <c r="UFZ3" s="47"/>
      <c r="UGA3" s="47"/>
      <c r="UGB3" s="47"/>
      <c r="UGC3" s="47"/>
      <c r="UGD3" s="47"/>
      <c r="UGE3" s="47"/>
      <c r="UGF3" s="47"/>
      <c r="UGG3" s="47"/>
      <c r="UGH3" s="47"/>
      <c r="UGI3" s="47"/>
      <c r="UGJ3" s="47"/>
      <c r="UGK3" s="47"/>
      <c r="UGL3" s="47"/>
      <c r="UGM3" s="47"/>
      <c r="UGN3" s="47"/>
      <c r="UGO3" s="47"/>
      <c r="UGP3" s="47"/>
      <c r="UGQ3" s="47"/>
      <c r="UGR3" s="47"/>
      <c r="UGS3" s="47"/>
      <c r="UGT3" s="47"/>
      <c r="UGU3" s="47"/>
      <c r="UGV3" s="47"/>
      <c r="UGW3" s="47"/>
      <c r="UGX3" s="47"/>
      <c r="UGY3" s="47"/>
      <c r="UGZ3" s="47"/>
      <c r="UHA3" s="47"/>
      <c r="UHB3" s="47"/>
      <c r="UHC3" s="47"/>
      <c r="UHD3" s="47"/>
      <c r="UHE3" s="47"/>
      <c r="UHF3" s="47"/>
      <c r="UHG3" s="47"/>
      <c r="UHH3" s="47"/>
      <c r="UHI3" s="47"/>
      <c r="UHJ3" s="47"/>
      <c r="UHK3" s="47"/>
      <c r="UHL3" s="47"/>
      <c r="UHM3" s="47"/>
      <c r="UHN3" s="47"/>
      <c r="UHO3" s="47"/>
      <c r="UHP3" s="47"/>
      <c r="UHQ3" s="47"/>
      <c r="UHR3" s="47"/>
      <c r="UHS3" s="47"/>
      <c r="UHT3" s="47"/>
      <c r="UHU3" s="47"/>
      <c r="UHV3" s="47"/>
      <c r="UHW3" s="47"/>
      <c r="UHX3" s="47"/>
      <c r="UHY3" s="47"/>
      <c r="UHZ3" s="47"/>
      <c r="UIA3" s="47"/>
      <c r="UIB3" s="47"/>
      <c r="UIC3" s="47"/>
      <c r="UID3" s="47"/>
      <c r="UIE3" s="47"/>
      <c r="UIF3" s="47"/>
      <c r="UIG3" s="47"/>
      <c r="UIH3" s="47"/>
      <c r="UII3" s="47"/>
      <c r="UIJ3" s="47"/>
      <c r="UIK3" s="47"/>
      <c r="UIL3" s="47"/>
      <c r="UIM3" s="47"/>
      <c r="UIN3" s="47"/>
      <c r="UIO3" s="47"/>
      <c r="UIP3" s="47"/>
      <c r="UIQ3" s="47"/>
      <c r="UIR3" s="47"/>
      <c r="UIS3" s="47"/>
      <c r="UIT3" s="47"/>
      <c r="UIU3" s="47"/>
      <c r="UIV3" s="47"/>
      <c r="UIW3" s="47"/>
      <c r="UIX3" s="47"/>
      <c r="UIY3" s="47"/>
      <c r="UIZ3" s="47"/>
      <c r="UJA3" s="47"/>
      <c r="UJB3" s="47"/>
      <c r="UJC3" s="47"/>
      <c r="UJD3" s="47"/>
      <c r="UJE3" s="47"/>
      <c r="UJF3" s="47"/>
      <c r="UJG3" s="47"/>
      <c r="UJH3" s="47"/>
      <c r="UJI3" s="47"/>
      <c r="UJJ3" s="47"/>
      <c r="UJK3" s="47"/>
      <c r="UJL3" s="47"/>
      <c r="UJM3" s="47"/>
      <c r="UJN3" s="47"/>
      <c r="UJO3" s="47"/>
      <c r="UJP3" s="47"/>
      <c r="UJQ3" s="47"/>
      <c r="UJR3" s="47"/>
      <c r="UJS3" s="47"/>
      <c r="UJT3" s="47"/>
      <c r="UJU3" s="47"/>
      <c r="UJV3" s="47"/>
      <c r="UJW3" s="47"/>
      <c r="UJX3" s="47"/>
      <c r="UJY3" s="47"/>
      <c r="UJZ3" s="47"/>
      <c r="UKA3" s="47"/>
      <c r="UKB3" s="47"/>
      <c r="UKC3" s="47"/>
      <c r="UKD3" s="47"/>
      <c r="UKE3" s="47"/>
      <c r="UKF3" s="47"/>
      <c r="UKG3" s="47"/>
      <c r="UKH3" s="47"/>
      <c r="UKI3" s="47"/>
      <c r="UKJ3" s="47"/>
      <c r="UKK3" s="47"/>
      <c r="UKL3" s="47"/>
      <c r="UKM3" s="47"/>
      <c r="UKN3" s="47"/>
      <c r="UKO3" s="47"/>
      <c r="UKP3" s="47"/>
      <c r="UKQ3" s="47"/>
      <c r="UKR3" s="47"/>
      <c r="UKS3" s="47"/>
      <c r="UKT3" s="47"/>
      <c r="UKU3" s="47"/>
      <c r="UKV3" s="47"/>
      <c r="UKW3" s="47"/>
      <c r="UKX3" s="47"/>
      <c r="UKY3" s="47"/>
      <c r="UKZ3" s="47"/>
      <c r="ULA3" s="47"/>
      <c r="ULB3" s="47"/>
      <c r="ULC3" s="47"/>
      <c r="ULD3" s="47"/>
      <c r="ULE3" s="47"/>
      <c r="ULF3" s="47"/>
      <c r="ULG3" s="47"/>
      <c r="ULH3" s="47"/>
      <c r="ULI3" s="47"/>
      <c r="ULJ3" s="47"/>
      <c r="ULK3" s="47"/>
      <c r="ULL3" s="47"/>
      <c r="ULM3" s="47"/>
      <c r="ULN3" s="47"/>
      <c r="ULO3" s="47"/>
      <c r="ULP3" s="47"/>
      <c r="ULQ3" s="47"/>
      <c r="ULR3" s="47"/>
      <c r="ULS3" s="47"/>
      <c r="ULT3" s="47"/>
      <c r="ULU3" s="47"/>
      <c r="ULV3" s="47"/>
      <c r="ULW3" s="47"/>
      <c r="ULX3" s="47"/>
      <c r="ULY3" s="47"/>
      <c r="ULZ3" s="47"/>
      <c r="UMA3" s="47"/>
      <c r="UMB3" s="47"/>
      <c r="UMC3" s="47"/>
      <c r="UMD3" s="47"/>
      <c r="UME3" s="47"/>
      <c r="UMF3" s="47"/>
      <c r="UMG3" s="47"/>
      <c r="UMH3" s="47"/>
      <c r="UMI3" s="47"/>
      <c r="UMJ3" s="47"/>
      <c r="UMK3" s="47"/>
      <c r="UML3" s="47"/>
      <c r="UMM3" s="47"/>
      <c r="UMN3" s="47"/>
      <c r="UMO3" s="47"/>
      <c r="UMP3" s="47"/>
      <c r="UMQ3" s="47"/>
      <c r="UMR3" s="47"/>
      <c r="UMS3" s="47"/>
      <c r="UMT3" s="47"/>
      <c r="UMU3" s="47"/>
      <c r="UMV3" s="47"/>
      <c r="UMW3" s="47"/>
      <c r="UMX3" s="47"/>
      <c r="UMY3" s="47"/>
      <c r="UMZ3" s="47"/>
      <c r="UNA3" s="47"/>
      <c r="UNB3" s="47"/>
      <c r="UNC3" s="47"/>
      <c r="UND3" s="47"/>
      <c r="UNE3" s="47"/>
      <c r="UNF3" s="47"/>
      <c r="UNG3" s="47"/>
      <c r="UNH3" s="47"/>
      <c r="UNI3" s="47"/>
      <c r="UNJ3" s="47"/>
      <c r="UNK3" s="47"/>
      <c r="UNL3" s="47"/>
      <c r="UNM3" s="47"/>
      <c r="UNN3" s="47"/>
      <c r="UNO3" s="47"/>
      <c r="UNP3" s="47"/>
      <c r="UNQ3" s="47"/>
      <c r="UNR3" s="47"/>
      <c r="UNS3" s="47"/>
      <c r="UNT3" s="47"/>
      <c r="UNU3" s="47"/>
      <c r="UNV3" s="47"/>
      <c r="UNW3" s="47"/>
      <c r="UNX3" s="47"/>
      <c r="UNY3" s="47"/>
      <c r="UNZ3" s="47"/>
      <c r="UOA3" s="47"/>
      <c r="UOB3" s="47"/>
      <c r="UOC3" s="47"/>
      <c r="UOD3" s="47"/>
      <c r="UOE3" s="47"/>
      <c r="UOF3" s="47"/>
      <c r="UOG3" s="47"/>
      <c r="UOH3" s="47"/>
      <c r="UOI3" s="47"/>
      <c r="UOJ3" s="47"/>
      <c r="UOK3" s="47"/>
      <c r="UOL3" s="47"/>
      <c r="UOM3" s="47"/>
      <c r="UON3" s="47"/>
      <c r="UOO3" s="47"/>
      <c r="UOP3" s="47"/>
      <c r="UOQ3" s="47"/>
      <c r="UOR3" s="47"/>
      <c r="UOS3" s="47"/>
      <c r="UOT3" s="47"/>
      <c r="UOU3" s="47"/>
      <c r="UOV3" s="47"/>
      <c r="UOW3" s="47"/>
      <c r="UOX3" s="47"/>
      <c r="UOY3" s="47"/>
      <c r="UOZ3" s="47"/>
      <c r="UPA3" s="47"/>
      <c r="UPB3" s="47"/>
      <c r="UPC3" s="47"/>
      <c r="UPD3" s="47"/>
      <c r="UPE3" s="47"/>
      <c r="UPF3" s="47"/>
      <c r="UPG3" s="47"/>
      <c r="UPH3" s="47"/>
      <c r="UPI3" s="47"/>
      <c r="UPJ3" s="47"/>
      <c r="UPK3" s="47"/>
      <c r="UPL3" s="47"/>
      <c r="UPM3" s="47"/>
      <c r="UPN3" s="47"/>
      <c r="UPO3" s="47"/>
      <c r="UPP3" s="47"/>
      <c r="UPQ3" s="47"/>
      <c r="UPR3" s="47"/>
      <c r="UPS3" s="47"/>
      <c r="UPT3" s="47"/>
      <c r="UPU3" s="47"/>
      <c r="UPV3" s="47"/>
      <c r="UPW3" s="47"/>
      <c r="UPX3" s="47"/>
      <c r="UPY3" s="47"/>
      <c r="UPZ3" s="47"/>
      <c r="UQA3" s="47"/>
      <c r="UQB3" s="47"/>
      <c r="UQC3" s="47"/>
      <c r="UQD3" s="47"/>
      <c r="UQE3" s="47"/>
      <c r="UQF3" s="47"/>
      <c r="UQG3" s="47"/>
      <c r="UQH3" s="47"/>
      <c r="UQI3" s="47"/>
      <c r="UQJ3" s="47"/>
      <c r="UQK3" s="47"/>
      <c r="UQL3" s="47"/>
      <c r="UQM3" s="47"/>
      <c r="UQN3" s="47"/>
      <c r="UQO3" s="47"/>
      <c r="UQP3" s="47"/>
      <c r="UQQ3" s="47"/>
      <c r="UQR3" s="47"/>
      <c r="UQS3" s="47"/>
      <c r="UQT3" s="47"/>
      <c r="UQU3" s="47"/>
      <c r="UQV3" s="47"/>
      <c r="UQW3" s="47"/>
      <c r="UQX3" s="47"/>
      <c r="UQY3" s="47"/>
      <c r="UQZ3" s="47"/>
      <c r="URA3" s="47"/>
      <c r="URB3" s="47"/>
      <c r="URC3" s="47"/>
      <c r="URD3" s="47"/>
      <c r="URE3" s="47"/>
      <c r="URF3" s="47"/>
      <c r="URG3" s="47"/>
      <c r="URH3" s="47"/>
      <c r="URI3" s="47"/>
      <c r="URJ3" s="47"/>
      <c r="URK3" s="47"/>
      <c r="URL3" s="47"/>
      <c r="URM3" s="47"/>
      <c r="URN3" s="47"/>
      <c r="URO3" s="47"/>
      <c r="URP3" s="47"/>
      <c r="URQ3" s="47"/>
      <c r="URR3" s="47"/>
      <c r="URS3" s="47"/>
      <c r="URT3" s="47"/>
      <c r="URU3" s="47"/>
      <c r="URV3" s="47"/>
      <c r="URW3" s="47"/>
      <c r="URX3" s="47"/>
      <c r="URY3" s="47"/>
      <c r="URZ3" s="47"/>
      <c r="USA3" s="47"/>
      <c r="USB3" s="47"/>
      <c r="USC3" s="47"/>
      <c r="USD3" s="47"/>
      <c r="USE3" s="47"/>
      <c r="USF3" s="47"/>
      <c r="USG3" s="47"/>
      <c r="USH3" s="47"/>
      <c r="USI3" s="47"/>
      <c r="USJ3" s="47"/>
      <c r="USK3" s="47"/>
      <c r="USL3" s="47"/>
      <c r="USM3" s="47"/>
      <c r="USN3" s="47"/>
      <c r="USO3" s="47"/>
      <c r="USP3" s="47"/>
      <c r="USQ3" s="47"/>
      <c r="USR3" s="47"/>
      <c r="USS3" s="47"/>
      <c r="UST3" s="47"/>
      <c r="USU3" s="47"/>
      <c r="USV3" s="47"/>
      <c r="USW3" s="47"/>
      <c r="USX3" s="47"/>
      <c r="USY3" s="47"/>
      <c r="USZ3" s="47"/>
      <c r="UTA3" s="47"/>
      <c r="UTB3" s="47"/>
      <c r="UTC3" s="47"/>
      <c r="UTD3" s="47"/>
      <c r="UTE3" s="47"/>
      <c r="UTF3" s="47"/>
      <c r="UTG3" s="47"/>
      <c r="UTH3" s="47"/>
      <c r="UTI3" s="47"/>
      <c r="UTJ3" s="47"/>
      <c r="UTK3" s="47"/>
      <c r="UTL3" s="47"/>
      <c r="UTM3" s="47"/>
      <c r="UTN3" s="47"/>
      <c r="UTO3" s="47"/>
      <c r="UTP3" s="47"/>
      <c r="UTQ3" s="47"/>
      <c r="UTR3" s="47"/>
      <c r="UTS3" s="47"/>
      <c r="UTT3" s="47"/>
      <c r="UTU3" s="47"/>
      <c r="UTV3" s="47"/>
      <c r="UTW3" s="47"/>
      <c r="UTX3" s="47"/>
      <c r="UTY3" s="47"/>
      <c r="UTZ3" s="47"/>
      <c r="UUA3" s="47"/>
      <c r="UUB3" s="47"/>
      <c r="UUC3" s="47"/>
      <c r="UUD3" s="47"/>
      <c r="UUE3" s="47"/>
      <c r="UUF3" s="47"/>
      <c r="UUG3" s="47"/>
      <c r="UUH3" s="47"/>
      <c r="UUI3" s="47"/>
      <c r="UUJ3" s="47"/>
      <c r="UUK3" s="47"/>
      <c r="UUL3" s="47"/>
      <c r="UUM3" s="47"/>
      <c r="UUN3" s="47"/>
      <c r="UUO3" s="47"/>
      <c r="UUP3" s="47"/>
      <c r="UUQ3" s="47"/>
      <c r="UUR3" s="47"/>
      <c r="UUS3" s="47"/>
      <c r="UUT3" s="47"/>
      <c r="UUU3" s="47"/>
      <c r="UUV3" s="47"/>
      <c r="UUW3" s="47"/>
      <c r="UUX3" s="47"/>
      <c r="UUY3" s="47"/>
      <c r="UUZ3" s="47"/>
      <c r="UVA3" s="47"/>
      <c r="UVB3" s="47"/>
      <c r="UVC3" s="47"/>
      <c r="UVD3" s="47"/>
      <c r="UVE3" s="47"/>
      <c r="UVF3" s="47"/>
      <c r="UVG3" s="47"/>
      <c r="UVH3" s="47"/>
      <c r="UVI3" s="47"/>
      <c r="UVJ3" s="47"/>
      <c r="UVK3" s="47"/>
      <c r="UVL3" s="47"/>
      <c r="UVM3" s="47"/>
      <c r="UVN3" s="47"/>
      <c r="UVO3" s="47"/>
      <c r="UVP3" s="47"/>
      <c r="UVQ3" s="47"/>
      <c r="UVR3" s="47"/>
      <c r="UVS3" s="47"/>
      <c r="UVT3" s="47"/>
      <c r="UVU3" s="47"/>
      <c r="UVV3" s="47"/>
      <c r="UVW3" s="47"/>
      <c r="UVX3" s="47"/>
      <c r="UVY3" s="47"/>
      <c r="UVZ3" s="47"/>
      <c r="UWA3" s="47"/>
      <c r="UWB3" s="47"/>
      <c r="UWC3" s="47"/>
      <c r="UWD3" s="47"/>
      <c r="UWE3" s="47"/>
      <c r="UWF3" s="47"/>
      <c r="UWG3" s="47"/>
      <c r="UWH3" s="47"/>
      <c r="UWI3" s="47"/>
      <c r="UWJ3" s="47"/>
      <c r="UWK3" s="47"/>
      <c r="UWL3" s="47"/>
      <c r="UWM3" s="47"/>
      <c r="UWN3" s="47"/>
      <c r="UWO3" s="47"/>
      <c r="UWP3" s="47"/>
      <c r="UWQ3" s="47"/>
      <c r="UWR3" s="47"/>
      <c r="UWS3" s="47"/>
      <c r="UWT3" s="47"/>
      <c r="UWU3" s="47"/>
      <c r="UWV3" s="47"/>
      <c r="UWW3" s="47"/>
      <c r="UWX3" s="47"/>
      <c r="UWY3" s="47"/>
      <c r="UWZ3" s="47"/>
      <c r="UXA3" s="47"/>
      <c r="UXB3" s="47"/>
      <c r="UXC3" s="47"/>
      <c r="UXD3" s="47"/>
      <c r="UXE3" s="47"/>
      <c r="UXF3" s="47"/>
      <c r="UXG3" s="47"/>
      <c r="UXH3" s="47"/>
      <c r="UXI3" s="47"/>
      <c r="UXJ3" s="47"/>
      <c r="UXK3" s="47"/>
      <c r="UXL3" s="47"/>
      <c r="UXM3" s="47"/>
      <c r="UXN3" s="47"/>
      <c r="UXO3" s="47"/>
      <c r="UXP3" s="47"/>
      <c r="UXQ3" s="47"/>
      <c r="UXR3" s="47"/>
      <c r="UXS3" s="47"/>
      <c r="UXT3" s="47"/>
      <c r="UXU3" s="47"/>
      <c r="UXV3" s="47"/>
      <c r="UXW3" s="47"/>
      <c r="UXX3" s="47"/>
      <c r="UXY3" s="47"/>
      <c r="UXZ3" s="47"/>
      <c r="UYA3" s="47"/>
      <c r="UYB3" s="47"/>
      <c r="UYC3" s="47"/>
      <c r="UYD3" s="47"/>
      <c r="UYE3" s="47"/>
      <c r="UYF3" s="47"/>
      <c r="UYG3" s="47"/>
      <c r="UYH3" s="47"/>
      <c r="UYI3" s="47"/>
      <c r="UYJ3" s="47"/>
      <c r="UYK3" s="47"/>
      <c r="UYL3" s="47"/>
      <c r="UYM3" s="47"/>
      <c r="UYN3" s="47"/>
      <c r="UYO3" s="47"/>
      <c r="UYP3" s="47"/>
      <c r="UYQ3" s="47"/>
      <c r="UYR3" s="47"/>
      <c r="UYS3" s="47"/>
      <c r="UYT3" s="47"/>
      <c r="UYU3" s="47"/>
      <c r="UYV3" s="47"/>
      <c r="UYW3" s="47"/>
      <c r="UYX3" s="47"/>
      <c r="UYY3" s="47"/>
      <c r="UYZ3" s="47"/>
      <c r="UZA3" s="47"/>
      <c r="UZB3" s="47"/>
      <c r="UZC3" s="47"/>
      <c r="UZD3" s="47"/>
      <c r="UZE3" s="47"/>
      <c r="UZF3" s="47"/>
      <c r="UZG3" s="47"/>
      <c r="UZH3" s="47"/>
      <c r="UZI3" s="47"/>
      <c r="UZJ3" s="47"/>
      <c r="UZK3" s="47"/>
      <c r="UZL3" s="47"/>
      <c r="UZM3" s="47"/>
      <c r="UZN3" s="47"/>
      <c r="UZO3" s="47"/>
      <c r="UZP3" s="47"/>
      <c r="UZQ3" s="47"/>
      <c r="UZR3" s="47"/>
      <c r="UZS3" s="47"/>
      <c r="UZT3" s="47"/>
      <c r="UZU3" s="47"/>
      <c r="UZV3" s="47"/>
      <c r="UZW3" s="47"/>
      <c r="UZX3" s="47"/>
      <c r="UZY3" s="47"/>
      <c r="UZZ3" s="47"/>
      <c r="VAA3" s="47"/>
      <c r="VAB3" s="47"/>
      <c r="VAC3" s="47"/>
      <c r="VAD3" s="47"/>
      <c r="VAE3" s="47"/>
      <c r="VAF3" s="47"/>
      <c r="VAG3" s="47"/>
      <c r="VAH3" s="47"/>
      <c r="VAI3" s="47"/>
      <c r="VAJ3" s="47"/>
      <c r="VAK3" s="47"/>
      <c r="VAL3" s="47"/>
      <c r="VAM3" s="47"/>
      <c r="VAN3" s="47"/>
      <c r="VAO3" s="47"/>
      <c r="VAP3" s="47"/>
      <c r="VAQ3" s="47"/>
      <c r="VAR3" s="47"/>
      <c r="VAS3" s="47"/>
      <c r="VAT3" s="47"/>
      <c r="VAU3" s="47"/>
      <c r="VAV3" s="47"/>
      <c r="VAW3" s="47"/>
      <c r="VAX3" s="47"/>
      <c r="VAY3" s="47"/>
      <c r="VAZ3" s="47"/>
      <c r="VBA3" s="47"/>
      <c r="VBB3" s="47"/>
      <c r="VBC3" s="47"/>
      <c r="VBD3" s="47"/>
      <c r="VBE3" s="47"/>
      <c r="VBF3" s="47"/>
      <c r="VBG3" s="47"/>
      <c r="VBH3" s="47"/>
      <c r="VBI3" s="47"/>
      <c r="VBJ3" s="47"/>
      <c r="VBK3" s="47"/>
      <c r="VBL3" s="47"/>
      <c r="VBM3" s="47"/>
      <c r="VBN3" s="47"/>
      <c r="VBO3" s="47"/>
      <c r="VBP3" s="47"/>
      <c r="VBQ3" s="47"/>
      <c r="VBR3" s="47"/>
      <c r="VBS3" s="47"/>
      <c r="VBT3" s="47"/>
      <c r="VBU3" s="47"/>
      <c r="VBV3" s="47"/>
      <c r="VBW3" s="47"/>
      <c r="VBX3" s="47"/>
      <c r="VBY3" s="47"/>
      <c r="VBZ3" s="47"/>
      <c r="VCA3" s="47"/>
      <c r="VCB3" s="47"/>
      <c r="VCC3" s="47"/>
      <c r="VCD3" s="47"/>
      <c r="VCE3" s="47"/>
      <c r="VCF3" s="47"/>
      <c r="VCG3" s="47"/>
      <c r="VCH3" s="47"/>
      <c r="VCI3" s="47"/>
      <c r="VCJ3" s="47"/>
      <c r="VCK3" s="47"/>
      <c r="VCL3" s="47"/>
      <c r="VCM3" s="47"/>
      <c r="VCN3" s="47"/>
      <c r="VCO3" s="47"/>
      <c r="VCP3" s="47"/>
      <c r="VCQ3" s="47"/>
      <c r="VCR3" s="47"/>
      <c r="VCS3" s="47"/>
      <c r="VCT3" s="47"/>
      <c r="VCU3" s="47"/>
      <c r="VCV3" s="47"/>
      <c r="VCW3" s="47"/>
      <c r="VCX3" s="47"/>
      <c r="VCY3" s="47"/>
      <c r="VCZ3" s="47"/>
      <c r="VDA3" s="47"/>
      <c r="VDB3" s="47"/>
      <c r="VDC3" s="47"/>
      <c r="VDD3" s="47"/>
      <c r="VDE3" s="47"/>
      <c r="VDF3" s="47"/>
      <c r="VDG3" s="47"/>
      <c r="VDH3" s="47"/>
      <c r="VDI3" s="47"/>
      <c r="VDJ3" s="47"/>
      <c r="VDK3" s="47"/>
      <c r="VDL3" s="47"/>
      <c r="VDM3" s="47"/>
      <c r="VDN3" s="47"/>
      <c r="VDO3" s="47"/>
      <c r="VDP3" s="47"/>
      <c r="VDQ3" s="47"/>
      <c r="VDR3" s="47"/>
      <c r="VDS3" s="47"/>
      <c r="VDT3" s="47"/>
      <c r="VDU3" s="47"/>
      <c r="VDV3" s="47"/>
      <c r="VDW3" s="47"/>
      <c r="VDX3" s="47"/>
      <c r="VDY3" s="47"/>
      <c r="VDZ3" s="47"/>
      <c r="VEA3" s="47"/>
      <c r="VEB3" s="47"/>
      <c r="VEC3" s="47"/>
      <c r="VED3" s="47"/>
      <c r="VEE3" s="47"/>
      <c r="VEF3" s="47"/>
      <c r="VEG3" s="47"/>
      <c r="VEH3" s="47"/>
      <c r="VEI3" s="47"/>
      <c r="VEJ3" s="47"/>
      <c r="VEK3" s="47"/>
      <c r="VEL3" s="47"/>
      <c r="VEM3" s="47"/>
      <c r="VEN3" s="47"/>
      <c r="VEO3" s="47"/>
      <c r="VEP3" s="47"/>
      <c r="VEQ3" s="47"/>
      <c r="VER3" s="47"/>
      <c r="VES3" s="47"/>
      <c r="VET3" s="47"/>
      <c r="VEU3" s="47"/>
      <c r="VEV3" s="47"/>
      <c r="VEW3" s="47"/>
      <c r="VEX3" s="47"/>
      <c r="VEY3" s="47"/>
      <c r="VEZ3" s="47"/>
      <c r="VFA3" s="47"/>
      <c r="VFB3" s="47"/>
      <c r="VFC3" s="47"/>
      <c r="VFD3" s="47"/>
      <c r="VFE3" s="47"/>
      <c r="VFF3" s="47"/>
      <c r="VFG3" s="47"/>
      <c r="VFH3" s="47"/>
      <c r="VFI3" s="47"/>
      <c r="VFJ3" s="47"/>
      <c r="VFK3" s="47"/>
      <c r="VFL3" s="47"/>
      <c r="VFM3" s="47"/>
      <c r="VFN3" s="47"/>
      <c r="VFO3" s="47"/>
      <c r="VFP3" s="47"/>
      <c r="VFQ3" s="47"/>
      <c r="VFR3" s="47"/>
      <c r="VFS3" s="47"/>
      <c r="VFT3" s="47"/>
      <c r="VFU3" s="47"/>
      <c r="VFV3" s="47"/>
      <c r="VFW3" s="47"/>
      <c r="VFX3" s="47"/>
      <c r="VFY3" s="47"/>
      <c r="VFZ3" s="47"/>
      <c r="VGA3" s="47"/>
      <c r="VGB3" s="47"/>
      <c r="VGC3" s="47"/>
      <c r="VGD3" s="47"/>
      <c r="VGE3" s="47"/>
      <c r="VGF3" s="47"/>
      <c r="VGG3" s="47"/>
      <c r="VGH3" s="47"/>
      <c r="VGI3" s="47"/>
      <c r="VGJ3" s="47"/>
      <c r="VGK3" s="47"/>
      <c r="VGL3" s="47"/>
      <c r="VGM3" s="47"/>
      <c r="VGN3" s="47"/>
      <c r="VGO3" s="47"/>
      <c r="VGP3" s="47"/>
      <c r="VGQ3" s="47"/>
      <c r="VGR3" s="47"/>
      <c r="VGS3" s="47"/>
      <c r="VGT3" s="47"/>
      <c r="VGU3" s="47"/>
      <c r="VGV3" s="47"/>
      <c r="VGW3" s="47"/>
      <c r="VGX3" s="47"/>
      <c r="VGY3" s="47"/>
      <c r="VGZ3" s="47"/>
      <c r="VHA3" s="47"/>
      <c r="VHB3" s="47"/>
      <c r="VHC3" s="47"/>
      <c r="VHD3" s="47"/>
      <c r="VHE3" s="47"/>
      <c r="VHF3" s="47"/>
      <c r="VHG3" s="47"/>
      <c r="VHH3" s="47"/>
      <c r="VHI3" s="47"/>
      <c r="VHJ3" s="47"/>
      <c r="VHK3" s="47"/>
      <c r="VHL3" s="47"/>
      <c r="VHM3" s="47"/>
      <c r="VHN3" s="47"/>
      <c r="VHO3" s="47"/>
      <c r="VHP3" s="47"/>
      <c r="VHQ3" s="47"/>
      <c r="VHR3" s="47"/>
      <c r="VHS3" s="47"/>
      <c r="VHT3" s="47"/>
      <c r="VHU3" s="47"/>
      <c r="VHV3" s="47"/>
      <c r="VHW3" s="47"/>
      <c r="VHX3" s="47"/>
      <c r="VHY3" s="47"/>
      <c r="VHZ3" s="47"/>
      <c r="VIA3" s="47"/>
      <c r="VIB3" s="47"/>
      <c r="VIC3" s="47"/>
      <c r="VID3" s="47"/>
      <c r="VIE3" s="47"/>
      <c r="VIF3" s="47"/>
      <c r="VIG3" s="47"/>
      <c r="VIH3" s="47"/>
      <c r="VII3" s="47"/>
      <c r="VIJ3" s="47"/>
      <c r="VIK3" s="47"/>
      <c r="VIL3" s="47"/>
      <c r="VIM3" s="47"/>
      <c r="VIN3" s="47"/>
      <c r="VIO3" s="47"/>
      <c r="VIP3" s="47"/>
      <c r="VIQ3" s="47"/>
      <c r="VIR3" s="47"/>
      <c r="VIS3" s="47"/>
      <c r="VIT3" s="47"/>
      <c r="VIU3" s="47"/>
      <c r="VIV3" s="47"/>
      <c r="VIW3" s="47"/>
      <c r="VIX3" s="47"/>
      <c r="VIY3" s="47"/>
      <c r="VIZ3" s="47"/>
      <c r="VJA3" s="47"/>
      <c r="VJB3" s="47"/>
      <c r="VJC3" s="47"/>
      <c r="VJD3" s="47"/>
      <c r="VJE3" s="47"/>
      <c r="VJF3" s="47"/>
      <c r="VJG3" s="47"/>
      <c r="VJH3" s="47"/>
      <c r="VJI3" s="47"/>
      <c r="VJJ3" s="47"/>
      <c r="VJK3" s="47"/>
      <c r="VJL3" s="47"/>
      <c r="VJM3" s="47"/>
      <c r="VJN3" s="47"/>
      <c r="VJO3" s="47"/>
      <c r="VJP3" s="47"/>
      <c r="VJQ3" s="47"/>
      <c r="VJR3" s="47"/>
      <c r="VJS3" s="47"/>
      <c r="VJT3" s="47"/>
      <c r="VJU3" s="47"/>
      <c r="VJV3" s="47"/>
      <c r="VJW3" s="47"/>
      <c r="VJX3" s="47"/>
      <c r="VJY3" s="47"/>
      <c r="VJZ3" s="47"/>
      <c r="VKA3" s="47"/>
      <c r="VKB3" s="47"/>
      <c r="VKC3" s="47"/>
      <c r="VKD3" s="47"/>
      <c r="VKE3" s="47"/>
      <c r="VKF3" s="47"/>
      <c r="VKG3" s="47"/>
      <c r="VKH3" s="47"/>
      <c r="VKI3" s="47"/>
      <c r="VKJ3" s="47"/>
      <c r="VKK3" s="47"/>
      <c r="VKL3" s="47"/>
      <c r="VKM3" s="47"/>
      <c r="VKN3" s="47"/>
      <c r="VKO3" s="47"/>
      <c r="VKP3" s="47"/>
      <c r="VKQ3" s="47"/>
      <c r="VKR3" s="47"/>
      <c r="VKS3" s="47"/>
      <c r="VKT3" s="47"/>
      <c r="VKU3" s="47"/>
      <c r="VKV3" s="47"/>
      <c r="VKW3" s="47"/>
      <c r="VKX3" s="47"/>
      <c r="VKY3" s="47"/>
      <c r="VKZ3" s="47"/>
      <c r="VLA3" s="47"/>
      <c r="VLB3" s="47"/>
      <c r="VLC3" s="47"/>
      <c r="VLD3" s="47"/>
      <c r="VLE3" s="47"/>
      <c r="VLF3" s="47"/>
      <c r="VLG3" s="47"/>
      <c r="VLH3" s="47"/>
      <c r="VLI3" s="47"/>
      <c r="VLJ3" s="47"/>
      <c r="VLK3" s="47"/>
      <c r="VLL3" s="47"/>
      <c r="VLM3" s="47"/>
      <c r="VLN3" s="47"/>
      <c r="VLO3" s="47"/>
      <c r="VLP3" s="47"/>
      <c r="VLQ3" s="47"/>
      <c r="VLR3" s="47"/>
      <c r="VLS3" s="47"/>
      <c r="VLT3" s="47"/>
      <c r="VLU3" s="47"/>
      <c r="VLV3" s="47"/>
      <c r="VLW3" s="47"/>
      <c r="VLX3" s="47"/>
      <c r="VLY3" s="47"/>
      <c r="VLZ3" s="47"/>
      <c r="VMA3" s="47"/>
      <c r="VMB3" s="47"/>
      <c r="VMC3" s="47"/>
      <c r="VMD3" s="47"/>
      <c r="VME3" s="47"/>
      <c r="VMF3" s="47"/>
      <c r="VMG3" s="47"/>
      <c r="VMH3" s="47"/>
      <c r="VMI3" s="47"/>
      <c r="VMJ3" s="47"/>
      <c r="VMK3" s="47"/>
      <c r="VML3" s="47"/>
      <c r="VMM3" s="47"/>
      <c r="VMN3" s="47"/>
      <c r="VMO3" s="47"/>
      <c r="VMP3" s="47"/>
      <c r="VMQ3" s="47"/>
      <c r="VMR3" s="47"/>
      <c r="VMS3" s="47"/>
      <c r="VMT3" s="47"/>
      <c r="VMU3" s="47"/>
      <c r="VMV3" s="47"/>
      <c r="VMW3" s="47"/>
      <c r="VMX3" s="47"/>
      <c r="VMY3" s="47"/>
      <c r="VMZ3" s="47"/>
      <c r="VNA3" s="47"/>
      <c r="VNB3" s="47"/>
      <c r="VNC3" s="47"/>
      <c r="VND3" s="47"/>
      <c r="VNE3" s="47"/>
      <c r="VNF3" s="47"/>
      <c r="VNG3" s="47"/>
      <c r="VNH3" s="47"/>
      <c r="VNI3" s="47"/>
      <c r="VNJ3" s="47"/>
      <c r="VNK3" s="47"/>
      <c r="VNL3" s="47"/>
      <c r="VNM3" s="47"/>
      <c r="VNN3" s="47"/>
      <c r="VNO3" s="47"/>
      <c r="VNP3" s="47"/>
      <c r="VNQ3" s="47"/>
      <c r="VNR3" s="47"/>
      <c r="VNS3" s="47"/>
      <c r="VNT3" s="47"/>
      <c r="VNU3" s="47"/>
      <c r="VNV3" s="47"/>
      <c r="VNW3" s="47"/>
      <c r="VNX3" s="47"/>
      <c r="VNY3" s="47"/>
      <c r="VNZ3" s="47"/>
      <c r="VOA3" s="47"/>
      <c r="VOB3" s="47"/>
      <c r="VOC3" s="47"/>
      <c r="VOD3" s="47"/>
      <c r="VOE3" s="47"/>
      <c r="VOF3" s="47"/>
      <c r="VOG3" s="47"/>
      <c r="VOH3" s="47"/>
      <c r="VOI3" s="47"/>
      <c r="VOJ3" s="47"/>
      <c r="VOK3" s="47"/>
      <c r="VOL3" s="47"/>
      <c r="VOM3" s="47"/>
      <c r="VON3" s="47"/>
      <c r="VOO3" s="47"/>
      <c r="VOP3" s="47"/>
      <c r="VOQ3" s="47"/>
      <c r="VOR3" s="47"/>
      <c r="VOS3" s="47"/>
      <c r="VOT3" s="47"/>
      <c r="VOU3" s="47"/>
      <c r="VOV3" s="47"/>
      <c r="VOW3" s="47"/>
      <c r="VOX3" s="47"/>
      <c r="VOY3" s="47"/>
      <c r="VOZ3" s="47"/>
      <c r="VPA3" s="47"/>
      <c r="VPB3" s="47"/>
      <c r="VPC3" s="47"/>
      <c r="VPD3" s="47"/>
      <c r="VPE3" s="47"/>
      <c r="VPF3" s="47"/>
      <c r="VPG3" s="47"/>
      <c r="VPH3" s="47"/>
      <c r="VPI3" s="47"/>
      <c r="VPJ3" s="47"/>
      <c r="VPK3" s="47"/>
      <c r="VPL3" s="47"/>
      <c r="VPM3" s="47"/>
      <c r="VPN3" s="47"/>
      <c r="VPO3" s="47"/>
      <c r="VPP3" s="47"/>
      <c r="VPQ3" s="47"/>
      <c r="VPR3" s="47"/>
      <c r="VPS3" s="47"/>
      <c r="VPT3" s="47"/>
      <c r="VPU3" s="47"/>
      <c r="VPV3" s="47"/>
      <c r="VPW3" s="47"/>
      <c r="VPX3" s="47"/>
      <c r="VPY3" s="47"/>
      <c r="VPZ3" s="47"/>
      <c r="VQA3" s="47"/>
      <c r="VQB3" s="47"/>
      <c r="VQC3" s="47"/>
      <c r="VQD3" s="47"/>
      <c r="VQE3" s="47"/>
      <c r="VQF3" s="47"/>
      <c r="VQG3" s="47"/>
      <c r="VQH3" s="47"/>
      <c r="VQI3" s="47"/>
      <c r="VQJ3" s="47"/>
      <c r="VQK3" s="47"/>
      <c r="VQL3" s="47"/>
      <c r="VQM3" s="47"/>
      <c r="VQN3" s="47"/>
      <c r="VQO3" s="47"/>
      <c r="VQP3" s="47"/>
      <c r="VQQ3" s="47"/>
      <c r="VQR3" s="47"/>
      <c r="VQS3" s="47"/>
      <c r="VQT3" s="47"/>
      <c r="VQU3" s="47"/>
      <c r="VQV3" s="47"/>
      <c r="VQW3" s="47"/>
      <c r="VQX3" s="47"/>
      <c r="VQY3" s="47"/>
      <c r="VQZ3" s="47"/>
      <c r="VRA3" s="47"/>
      <c r="VRB3" s="47"/>
      <c r="VRC3" s="47"/>
      <c r="VRD3" s="47"/>
      <c r="VRE3" s="47"/>
      <c r="VRF3" s="47"/>
      <c r="VRG3" s="47"/>
      <c r="VRH3" s="47"/>
      <c r="VRI3" s="47"/>
      <c r="VRJ3" s="47"/>
      <c r="VRK3" s="47"/>
      <c r="VRL3" s="47"/>
      <c r="VRM3" s="47"/>
      <c r="VRN3" s="47"/>
      <c r="VRO3" s="47"/>
      <c r="VRP3" s="47"/>
      <c r="VRQ3" s="47"/>
      <c r="VRR3" s="47"/>
      <c r="VRS3" s="47"/>
      <c r="VRT3" s="47"/>
      <c r="VRU3" s="47"/>
      <c r="VRV3" s="47"/>
      <c r="VRW3" s="47"/>
      <c r="VRX3" s="47"/>
      <c r="VRY3" s="47"/>
      <c r="VRZ3" s="47"/>
      <c r="VSA3" s="47"/>
      <c r="VSB3" s="47"/>
      <c r="VSC3" s="47"/>
      <c r="VSD3" s="47"/>
      <c r="VSE3" s="47"/>
      <c r="VSF3" s="47"/>
      <c r="VSG3" s="47"/>
      <c r="VSH3" s="47"/>
      <c r="VSI3" s="47"/>
      <c r="VSJ3" s="47"/>
      <c r="VSK3" s="47"/>
      <c r="VSL3" s="47"/>
      <c r="VSM3" s="47"/>
      <c r="VSN3" s="47"/>
      <c r="VSO3" s="47"/>
      <c r="VSP3" s="47"/>
      <c r="VSQ3" s="47"/>
      <c r="VSR3" s="47"/>
      <c r="VSS3" s="47"/>
      <c r="VST3" s="47"/>
      <c r="VSU3" s="47"/>
      <c r="VSV3" s="47"/>
      <c r="VSW3" s="47"/>
      <c r="VSX3" s="47"/>
      <c r="VSY3" s="47"/>
      <c r="VSZ3" s="47"/>
      <c r="VTA3" s="47"/>
      <c r="VTB3" s="47"/>
      <c r="VTC3" s="47"/>
      <c r="VTD3" s="47"/>
      <c r="VTE3" s="47"/>
      <c r="VTF3" s="47"/>
      <c r="VTG3" s="47"/>
      <c r="VTH3" s="47"/>
      <c r="VTI3" s="47"/>
      <c r="VTJ3" s="47"/>
      <c r="VTK3" s="47"/>
      <c r="VTL3" s="47"/>
      <c r="VTM3" s="47"/>
      <c r="VTN3" s="47"/>
      <c r="VTO3" s="47"/>
      <c r="VTP3" s="47"/>
      <c r="VTQ3" s="47"/>
      <c r="VTR3" s="47"/>
      <c r="VTS3" s="47"/>
      <c r="VTT3" s="47"/>
      <c r="VTU3" s="47"/>
      <c r="VTV3" s="47"/>
      <c r="VTW3" s="47"/>
      <c r="VTX3" s="47"/>
      <c r="VTY3" s="47"/>
      <c r="VTZ3" s="47"/>
      <c r="VUA3" s="47"/>
      <c r="VUB3" s="47"/>
      <c r="VUC3" s="47"/>
      <c r="VUD3" s="47"/>
      <c r="VUE3" s="47"/>
      <c r="VUF3" s="47"/>
      <c r="VUG3" s="47"/>
      <c r="VUH3" s="47"/>
      <c r="VUI3" s="47"/>
      <c r="VUJ3" s="47"/>
      <c r="VUK3" s="47"/>
      <c r="VUL3" s="47"/>
      <c r="VUM3" s="47"/>
      <c r="VUN3" s="47"/>
      <c r="VUO3" s="47"/>
      <c r="VUP3" s="47"/>
      <c r="VUQ3" s="47"/>
      <c r="VUR3" s="47"/>
      <c r="VUS3" s="47"/>
      <c r="VUT3" s="47"/>
      <c r="VUU3" s="47"/>
      <c r="VUV3" s="47"/>
      <c r="VUW3" s="47"/>
      <c r="VUX3" s="47"/>
      <c r="VUY3" s="47"/>
      <c r="VUZ3" s="47"/>
      <c r="VVA3" s="47"/>
      <c r="VVB3" s="47"/>
      <c r="VVC3" s="47"/>
      <c r="VVD3" s="47"/>
      <c r="VVE3" s="47"/>
      <c r="VVF3" s="47"/>
      <c r="VVG3" s="47"/>
      <c r="VVH3" s="47"/>
      <c r="VVI3" s="47"/>
      <c r="VVJ3" s="47"/>
      <c r="VVK3" s="47"/>
      <c r="VVL3" s="47"/>
      <c r="VVM3" s="47"/>
      <c r="VVN3" s="47"/>
      <c r="VVO3" s="47"/>
      <c r="VVP3" s="47"/>
      <c r="VVQ3" s="47"/>
      <c r="VVR3" s="47"/>
      <c r="VVS3" s="47"/>
      <c r="VVT3" s="47"/>
      <c r="VVU3" s="47"/>
      <c r="VVV3" s="47"/>
      <c r="VVW3" s="47"/>
      <c r="VVX3" s="47"/>
      <c r="VVY3" s="47"/>
      <c r="VVZ3" s="47"/>
      <c r="VWA3" s="47"/>
      <c r="VWB3" s="47"/>
      <c r="VWC3" s="47"/>
      <c r="VWD3" s="47"/>
      <c r="VWE3" s="47"/>
      <c r="VWF3" s="47"/>
      <c r="VWG3" s="47"/>
      <c r="VWH3" s="47"/>
      <c r="VWI3" s="47"/>
      <c r="VWJ3" s="47"/>
      <c r="VWK3" s="47"/>
      <c r="VWL3" s="47"/>
      <c r="VWM3" s="47"/>
      <c r="VWN3" s="47"/>
      <c r="VWO3" s="47"/>
      <c r="VWP3" s="47"/>
      <c r="VWQ3" s="47"/>
      <c r="VWR3" s="47"/>
      <c r="VWS3" s="47"/>
      <c r="VWT3" s="47"/>
      <c r="VWU3" s="47"/>
      <c r="VWV3" s="47"/>
      <c r="VWW3" s="47"/>
      <c r="VWX3" s="47"/>
      <c r="VWY3" s="47"/>
      <c r="VWZ3" s="47"/>
      <c r="VXA3" s="47"/>
      <c r="VXB3" s="47"/>
      <c r="VXC3" s="47"/>
      <c r="VXD3" s="47"/>
      <c r="VXE3" s="47"/>
      <c r="VXF3" s="47"/>
      <c r="VXG3" s="47"/>
      <c r="VXH3" s="47"/>
      <c r="VXI3" s="47"/>
      <c r="VXJ3" s="47"/>
      <c r="VXK3" s="47"/>
      <c r="VXL3" s="47"/>
      <c r="VXM3" s="47"/>
      <c r="VXN3" s="47"/>
      <c r="VXO3" s="47"/>
      <c r="VXP3" s="47"/>
      <c r="VXQ3" s="47"/>
      <c r="VXR3" s="47"/>
      <c r="VXS3" s="47"/>
      <c r="VXT3" s="47"/>
      <c r="VXU3" s="47"/>
      <c r="VXV3" s="47"/>
      <c r="VXW3" s="47"/>
      <c r="VXX3" s="47"/>
      <c r="VXY3" s="47"/>
      <c r="VXZ3" s="47"/>
      <c r="VYA3" s="47"/>
      <c r="VYB3" s="47"/>
      <c r="VYC3" s="47"/>
      <c r="VYD3" s="47"/>
      <c r="VYE3" s="47"/>
      <c r="VYF3" s="47"/>
      <c r="VYG3" s="47"/>
      <c r="VYH3" s="47"/>
      <c r="VYI3" s="47"/>
      <c r="VYJ3" s="47"/>
      <c r="VYK3" s="47"/>
      <c r="VYL3" s="47"/>
      <c r="VYM3" s="47"/>
      <c r="VYN3" s="47"/>
      <c r="VYO3" s="47"/>
      <c r="VYP3" s="47"/>
      <c r="VYQ3" s="47"/>
      <c r="VYR3" s="47"/>
      <c r="VYS3" s="47"/>
      <c r="VYT3" s="47"/>
      <c r="VYU3" s="47"/>
      <c r="VYV3" s="47"/>
      <c r="VYW3" s="47"/>
      <c r="VYX3" s="47"/>
      <c r="VYY3" s="47"/>
      <c r="VYZ3" s="47"/>
      <c r="VZA3" s="47"/>
      <c r="VZB3" s="47"/>
      <c r="VZC3" s="47"/>
      <c r="VZD3" s="47"/>
      <c r="VZE3" s="47"/>
      <c r="VZF3" s="47"/>
      <c r="VZG3" s="47"/>
      <c r="VZH3" s="47"/>
      <c r="VZI3" s="47"/>
      <c r="VZJ3" s="47"/>
      <c r="VZK3" s="47"/>
      <c r="VZL3" s="47"/>
      <c r="VZM3" s="47"/>
      <c r="VZN3" s="47"/>
      <c r="VZO3" s="47"/>
      <c r="VZP3" s="47"/>
      <c r="VZQ3" s="47"/>
      <c r="VZR3" s="47"/>
      <c r="VZS3" s="47"/>
      <c r="VZT3" s="47"/>
      <c r="VZU3" s="47"/>
      <c r="VZV3" s="47"/>
      <c r="VZW3" s="47"/>
      <c r="VZX3" s="47"/>
      <c r="VZY3" s="47"/>
      <c r="VZZ3" s="47"/>
      <c r="WAA3" s="47"/>
      <c r="WAB3" s="47"/>
      <c r="WAC3" s="47"/>
      <c r="WAD3" s="47"/>
      <c r="WAE3" s="47"/>
      <c r="WAF3" s="47"/>
      <c r="WAG3" s="47"/>
      <c r="WAH3" s="47"/>
      <c r="WAI3" s="47"/>
      <c r="WAJ3" s="47"/>
      <c r="WAK3" s="47"/>
      <c r="WAL3" s="47"/>
      <c r="WAM3" s="47"/>
      <c r="WAN3" s="47"/>
      <c r="WAO3" s="47"/>
      <c r="WAP3" s="47"/>
      <c r="WAQ3" s="47"/>
      <c r="WAR3" s="47"/>
      <c r="WAS3" s="47"/>
      <c r="WAT3" s="47"/>
      <c r="WAU3" s="47"/>
      <c r="WAV3" s="47"/>
      <c r="WAW3" s="47"/>
      <c r="WAX3" s="47"/>
      <c r="WAY3" s="47"/>
      <c r="WAZ3" s="47"/>
      <c r="WBA3" s="47"/>
      <c r="WBB3" s="47"/>
      <c r="WBC3" s="47"/>
      <c r="WBD3" s="47"/>
      <c r="WBE3" s="47"/>
      <c r="WBF3" s="47"/>
      <c r="WBG3" s="47"/>
      <c r="WBH3" s="47"/>
      <c r="WBI3" s="47"/>
      <c r="WBJ3" s="47"/>
      <c r="WBK3" s="47"/>
      <c r="WBL3" s="47"/>
      <c r="WBM3" s="47"/>
      <c r="WBN3" s="47"/>
      <c r="WBO3" s="47"/>
      <c r="WBP3" s="47"/>
      <c r="WBQ3" s="47"/>
      <c r="WBR3" s="47"/>
      <c r="WBS3" s="47"/>
      <c r="WBT3" s="47"/>
      <c r="WBU3" s="47"/>
      <c r="WBV3" s="47"/>
      <c r="WBW3" s="47"/>
      <c r="WBX3" s="47"/>
      <c r="WBY3" s="47"/>
      <c r="WBZ3" s="47"/>
      <c r="WCA3" s="47"/>
      <c r="WCB3" s="47"/>
      <c r="WCC3" s="47"/>
      <c r="WCD3" s="47"/>
      <c r="WCE3" s="47"/>
      <c r="WCF3" s="47"/>
      <c r="WCG3" s="47"/>
      <c r="WCH3" s="47"/>
      <c r="WCI3" s="47"/>
      <c r="WCJ3" s="47"/>
      <c r="WCK3" s="47"/>
      <c r="WCL3" s="47"/>
      <c r="WCM3" s="47"/>
      <c r="WCN3" s="47"/>
      <c r="WCO3" s="47"/>
      <c r="WCP3" s="47"/>
      <c r="WCQ3" s="47"/>
      <c r="WCR3" s="47"/>
      <c r="WCS3" s="47"/>
      <c r="WCT3" s="47"/>
      <c r="WCU3" s="47"/>
      <c r="WCV3" s="47"/>
      <c r="WCW3" s="47"/>
      <c r="WCX3" s="47"/>
      <c r="WCY3" s="47"/>
      <c r="WCZ3" s="47"/>
      <c r="WDA3" s="47"/>
      <c r="WDB3" s="47"/>
      <c r="WDC3" s="47"/>
      <c r="WDD3" s="47"/>
      <c r="WDE3" s="47"/>
      <c r="WDF3" s="47"/>
      <c r="WDG3" s="47"/>
      <c r="WDH3" s="47"/>
      <c r="WDI3" s="47"/>
      <c r="WDJ3" s="47"/>
      <c r="WDK3" s="47"/>
      <c r="WDL3" s="47"/>
      <c r="WDM3" s="47"/>
      <c r="WDN3" s="47"/>
      <c r="WDO3" s="47"/>
      <c r="WDP3" s="47"/>
      <c r="WDQ3" s="47"/>
      <c r="WDR3" s="47"/>
      <c r="WDS3" s="47"/>
      <c r="WDT3" s="47"/>
      <c r="WDU3" s="47"/>
      <c r="WDV3" s="47"/>
      <c r="WDW3" s="47"/>
      <c r="WDX3" s="47"/>
      <c r="WDY3" s="47"/>
      <c r="WDZ3" s="47"/>
      <c r="WEA3" s="47"/>
      <c r="WEB3" s="47"/>
      <c r="WEC3" s="47"/>
      <c r="WED3" s="47"/>
      <c r="WEE3" s="47"/>
      <c r="WEF3" s="47"/>
      <c r="WEG3" s="47"/>
      <c r="WEH3" s="47"/>
      <c r="WEI3" s="47"/>
      <c r="WEJ3" s="47"/>
      <c r="WEK3" s="47"/>
      <c r="WEL3" s="47"/>
      <c r="WEM3" s="47"/>
      <c r="WEN3" s="47"/>
      <c r="WEO3" s="47"/>
      <c r="WEP3" s="47"/>
      <c r="WEQ3" s="47"/>
      <c r="WER3" s="47"/>
      <c r="WES3" s="47"/>
      <c r="WET3" s="47"/>
      <c r="WEU3" s="47"/>
      <c r="WEV3" s="47"/>
      <c r="WEW3" s="47"/>
      <c r="WEX3" s="47"/>
      <c r="WEY3" s="47"/>
      <c r="WEZ3" s="47"/>
      <c r="WFA3" s="47"/>
      <c r="WFB3" s="47"/>
      <c r="WFC3" s="47"/>
      <c r="WFD3" s="47"/>
      <c r="WFE3" s="47"/>
      <c r="WFF3" s="47"/>
      <c r="WFG3" s="47"/>
      <c r="WFH3" s="47"/>
      <c r="WFI3" s="47"/>
      <c r="WFJ3" s="47"/>
      <c r="WFK3" s="47"/>
      <c r="WFL3" s="47"/>
      <c r="WFM3" s="47"/>
      <c r="WFN3" s="47"/>
      <c r="WFO3" s="47"/>
      <c r="WFP3" s="47"/>
      <c r="WFQ3" s="47"/>
      <c r="WFR3" s="47"/>
      <c r="WFS3" s="47"/>
      <c r="WFT3" s="47"/>
      <c r="WFU3" s="47"/>
      <c r="WFV3" s="47"/>
      <c r="WFW3" s="47"/>
      <c r="WFX3" s="47"/>
      <c r="WFY3" s="47"/>
      <c r="WFZ3" s="47"/>
      <c r="WGA3" s="47"/>
      <c r="WGB3" s="47"/>
      <c r="WGC3" s="47"/>
      <c r="WGD3" s="47"/>
      <c r="WGE3" s="47"/>
      <c r="WGF3" s="47"/>
      <c r="WGG3" s="47"/>
      <c r="WGH3" s="47"/>
      <c r="WGI3" s="47"/>
      <c r="WGJ3" s="47"/>
      <c r="WGK3" s="47"/>
      <c r="WGL3" s="47"/>
      <c r="WGM3" s="47"/>
      <c r="WGN3" s="47"/>
      <c r="WGO3" s="47"/>
      <c r="WGP3" s="47"/>
      <c r="WGQ3" s="47"/>
      <c r="WGR3" s="47"/>
      <c r="WGS3" s="47"/>
      <c r="WGT3" s="47"/>
      <c r="WGU3" s="47"/>
      <c r="WGV3" s="47"/>
      <c r="WGW3" s="47"/>
      <c r="WGX3" s="47"/>
      <c r="WGY3" s="47"/>
      <c r="WGZ3" s="47"/>
      <c r="WHA3" s="47"/>
      <c r="WHB3" s="47"/>
      <c r="WHC3" s="47"/>
      <c r="WHD3" s="47"/>
      <c r="WHE3" s="47"/>
      <c r="WHF3" s="47"/>
      <c r="WHG3" s="47"/>
      <c r="WHH3" s="47"/>
      <c r="WHI3" s="47"/>
      <c r="WHJ3" s="47"/>
      <c r="WHK3" s="47"/>
      <c r="WHL3" s="47"/>
      <c r="WHM3" s="47"/>
      <c r="WHN3" s="47"/>
      <c r="WHO3" s="47"/>
      <c r="WHP3" s="47"/>
      <c r="WHQ3" s="47"/>
      <c r="WHR3" s="47"/>
      <c r="WHS3" s="47"/>
      <c r="WHT3" s="47"/>
      <c r="WHU3" s="47"/>
      <c r="WHV3" s="47"/>
      <c r="WHW3" s="47"/>
      <c r="WHX3" s="47"/>
      <c r="WHY3" s="47"/>
      <c r="WHZ3" s="47"/>
      <c r="WIA3" s="47"/>
      <c r="WIB3" s="47"/>
      <c r="WIC3" s="47"/>
      <c r="WID3" s="47"/>
      <c r="WIE3" s="47"/>
      <c r="WIF3" s="47"/>
      <c r="WIG3" s="47"/>
      <c r="WIH3" s="47"/>
      <c r="WII3" s="47"/>
      <c r="WIJ3" s="47"/>
      <c r="WIK3" s="47"/>
      <c r="WIL3" s="47"/>
      <c r="WIM3" s="47"/>
      <c r="WIN3" s="47"/>
      <c r="WIO3" s="47"/>
      <c r="WIP3" s="47"/>
      <c r="WIQ3" s="47"/>
      <c r="WIR3" s="47"/>
      <c r="WIS3" s="47"/>
      <c r="WIT3" s="47"/>
      <c r="WIU3" s="47"/>
      <c r="WIV3" s="47"/>
      <c r="WIW3" s="47"/>
      <c r="WIX3" s="47"/>
      <c r="WIY3" s="47"/>
      <c r="WIZ3" s="47"/>
      <c r="WJA3" s="47"/>
      <c r="WJB3" s="47"/>
      <c r="WJC3" s="47"/>
      <c r="WJD3" s="47"/>
      <c r="WJE3" s="47"/>
      <c r="WJF3" s="47"/>
      <c r="WJG3" s="47"/>
      <c r="WJH3" s="47"/>
      <c r="WJI3" s="47"/>
      <c r="WJJ3" s="47"/>
      <c r="WJK3" s="47"/>
      <c r="WJL3" s="47"/>
      <c r="WJM3" s="47"/>
      <c r="WJN3" s="47"/>
      <c r="WJO3" s="47"/>
      <c r="WJP3" s="47"/>
      <c r="WJQ3" s="47"/>
      <c r="WJR3" s="47"/>
      <c r="WJS3" s="47"/>
      <c r="WJT3" s="47"/>
      <c r="WJU3" s="47"/>
      <c r="WJV3" s="47"/>
      <c r="WJW3" s="47"/>
      <c r="WJX3" s="47"/>
      <c r="WJY3" s="47"/>
      <c r="WJZ3" s="47"/>
      <c r="WKA3" s="47"/>
      <c r="WKB3" s="47"/>
      <c r="WKC3" s="47"/>
      <c r="WKD3" s="47"/>
      <c r="WKE3" s="47"/>
      <c r="WKF3" s="47"/>
      <c r="WKG3" s="47"/>
      <c r="WKH3" s="47"/>
      <c r="WKI3" s="47"/>
      <c r="WKJ3" s="47"/>
      <c r="WKK3" s="47"/>
      <c r="WKL3" s="47"/>
      <c r="WKM3" s="47"/>
      <c r="WKN3" s="47"/>
      <c r="WKO3" s="47"/>
      <c r="WKP3" s="47"/>
      <c r="WKQ3" s="47"/>
      <c r="WKR3" s="47"/>
      <c r="WKS3" s="47"/>
      <c r="WKT3" s="47"/>
      <c r="WKU3" s="47"/>
      <c r="WKV3" s="47"/>
      <c r="WKW3" s="47"/>
      <c r="WKX3" s="47"/>
      <c r="WKY3" s="47"/>
      <c r="WKZ3" s="47"/>
      <c r="WLA3" s="47"/>
      <c r="WLB3" s="47"/>
      <c r="WLC3" s="47"/>
      <c r="WLD3" s="47"/>
      <c r="WLE3" s="47"/>
      <c r="WLF3" s="47"/>
      <c r="WLG3" s="47"/>
      <c r="WLH3" s="47"/>
      <c r="WLI3" s="47"/>
      <c r="WLJ3" s="47"/>
      <c r="WLK3" s="47"/>
      <c r="WLL3" s="47"/>
      <c r="WLM3" s="47"/>
      <c r="WLN3" s="47"/>
      <c r="WLO3" s="47"/>
      <c r="WLP3" s="47"/>
      <c r="WLQ3" s="47"/>
      <c r="WLR3" s="47"/>
      <c r="WLS3" s="47"/>
      <c r="WLT3" s="47"/>
      <c r="WLU3" s="47"/>
      <c r="WLV3" s="47"/>
      <c r="WLW3" s="47"/>
      <c r="WLX3" s="47"/>
      <c r="WLY3" s="47"/>
      <c r="WLZ3" s="47"/>
      <c r="WMA3" s="47"/>
      <c r="WMB3" s="47"/>
      <c r="WMC3" s="47"/>
      <c r="WMD3" s="47"/>
      <c r="WME3" s="47"/>
      <c r="WMF3" s="47"/>
      <c r="WMG3" s="47"/>
      <c r="WMH3" s="47"/>
      <c r="WMI3" s="47"/>
      <c r="WMJ3" s="47"/>
      <c r="WMK3" s="47"/>
      <c r="WML3" s="47"/>
      <c r="WMM3" s="47"/>
      <c r="WMN3" s="47"/>
      <c r="WMO3" s="47"/>
      <c r="WMP3" s="47"/>
      <c r="WMQ3" s="47"/>
      <c r="WMR3" s="47"/>
      <c r="WMS3" s="47"/>
      <c r="WMT3" s="47"/>
      <c r="WMU3" s="47"/>
      <c r="WMV3" s="47"/>
      <c r="WMW3" s="47"/>
      <c r="WMX3" s="47"/>
      <c r="WMY3" s="47"/>
      <c r="WMZ3" s="47"/>
      <c r="WNA3" s="47"/>
      <c r="WNB3" s="47"/>
      <c r="WNC3" s="47"/>
      <c r="WND3" s="47"/>
      <c r="WNE3" s="47"/>
      <c r="WNF3" s="47"/>
      <c r="WNG3" s="47"/>
      <c r="WNH3" s="47"/>
      <c r="WNI3" s="47"/>
      <c r="WNJ3" s="47"/>
      <c r="WNK3" s="47"/>
      <c r="WNL3" s="47"/>
      <c r="WNM3" s="47"/>
      <c r="WNN3" s="47"/>
      <c r="WNO3" s="47"/>
      <c r="WNP3" s="47"/>
      <c r="WNQ3" s="47"/>
      <c r="WNR3" s="47"/>
      <c r="WNS3" s="47"/>
      <c r="WNT3" s="47"/>
      <c r="WNU3" s="47"/>
      <c r="WNV3" s="47"/>
      <c r="WNW3" s="47"/>
      <c r="WNX3" s="47"/>
      <c r="WNY3" s="47"/>
      <c r="WNZ3" s="47"/>
      <c r="WOA3" s="47"/>
      <c r="WOB3" s="47"/>
      <c r="WOC3" s="47"/>
      <c r="WOD3" s="47"/>
      <c r="WOE3" s="47"/>
      <c r="WOF3" s="47"/>
      <c r="WOG3" s="47"/>
      <c r="WOH3" s="47"/>
      <c r="WOI3" s="47"/>
      <c r="WOJ3" s="47"/>
      <c r="WOK3" s="47"/>
      <c r="WOL3" s="47"/>
      <c r="WOM3" s="47"/>
      <c r="WON3" s="47"/>
      <c r="WOO3" s="47"/>
      <c r="WOP3" s="47"/>
      <c r="WOQ3" s="47"/>
      <c r="WOR3" s="47"/>
      <c r="WOS3" s="47"/>
      <c r="WOT3" s="47"/>
      <c r="WOU3" s="47"/>
      <c r="WOV3" s="47"/>
      <c r="WOW3" s="47"/>
      <c r="WOX3" s="47"/>
      <c r="WOY3" s="47"/>
      <c r="WOZ3" s="47"/>
      <c r="WPA3" s="47"/>
      <c r="WPB3" s="47"/>
      <c r="WPC3" s="47"/>
      <c r="WPD3" s="47"/>
      <c r="WPE3" s="47"/>
      <c r="WPF3" s="47"/>
      <c r="WPG3" s="47"/>
      <c r="WPH3" s="47"/>
      <c r="WPI3" s="47"/>
      <c r="WPJ3" s="47"/>
      <c r="WPK3" s="47"/>
      <c r="WPL3" s="47"/>
      <c r="WPM3" s="47"/>
      <c r="WPN3" s="47"/>
      <c r="WPO3" s="47"/>
      <c r="WPP3" s="47"/>
      <c r="WPQ3" s="47"/>
      <c r="WPR3" s="47"/>
      <c r="WPS3" s="47"/>
      <c r="WPT3" s="47"/>
      <c r="WPU3" s="47"/>
      <c r="WPV3" s="47"/>
      <c r="WPW3" s="47"/>
      <c r="WPX3" s="47"/>
      <c r="WPY3" s="47"/>
      <c r="WPZ3" s="47"/>
      <c r="WQA3" s="47"/>
      <c r="WQB3" s="47"/>
      <c r="WQC3" s="47"/>
      <c r="WQD3" s="47"/>
      <c r="WQE3" s="47"/>
      <c r="WQF3" s="47"/>
      <c r="WQG3" s="47"/>
      <c r="WQH3" s="47"/>
      <c r="WQI3" s="47"/>
      <c r="WQJ3" s="47"/>
      <c r="WQK3" s="47"/>
      <c r="WQL3" s="47"/>
      <c r="WQM3" s="47"/>
      <c r="WQN3" s="47"/>
      <c r="WQO3" s="47"/>
      <c r="WQP3" s="47"/>
      <c r="WQQ3" s="47"/>
      <c r="WQR3" s="47"/>
      <c r="WQS3" s="47"/>
      <c r="WQT3" s="47"/>
      <c r="WQU3" s="47"/>
      <c r="WQV3" s="47"/>
      <c r="WQW3" s="47"/>
      <c r="WQX3" s="47"/>
      <c r="WQY3" s="47"/>
      <c r="WQZ3" s="47"/>
      <c r="WRA3" s="47"/>
      <c r="WRB3" s="47"/>
      <c r="WRC3" s="47"/>
      <c r="WRD3" s="47"/>
      <c r="WRE3" s="47"/>
      <c r="WRF3" s="47"/>
      <c r="WRG3" s="47"/>
      <c r="WRH3" s="47"/>
      <c r="WRI3" s="47"/>
      <c r="WRJ3" s="47"/>
      <c r="WRK3" s="47"/>
      <c r="WRL3" s="47"/>
      <c r="WRM3" s="47"/>
      <c r="WRN3" s="47"/>
      <c r="WRO3" s="47"/>
      <c r="WRP3" s="47"/>
      <c r="WRQ3" s="47"/>
      <c r="WRR3" s="47"/>
      <c r="WRS3" s="47"/>
      <c r="WRT3" s="47"/>
      <c r="WRU3" s="47"/>
      <c r="WRV3" s="47"/>
      <c r="WRW3" s="47"/>
      <c r="WRX3" s="47"/>
      <c r="WRY3" s="47"/>
      <c r="WRZ3" s="47"/>
      <c r="WSA3" s="47"/>
      <c r="WSB3" s="47"/>
      <c r="WSC3" s="47"/>
      <c r="WSD3" s="47"/>
      <c r="WSE3" s="47"/>
      <c r="WSF3" s="47"/>
      <c r="WSG3" s="47"/>
      <c r="WSH3" s="47"/>
      <c r="WSI3" s="47"/>
      <c r="WSJ3" s="47"/>
      <c r="WSK3" s="47"/>
      <c r="WSL3" s="47"/>
      <c r="WSM3" s="47"/>
      <c r="WSN3" s="47"/>
      <c r="WSO3" s="47"/>
      <c r="WSP3" s="47"/>
      <c r="WSQ3" s="47"/>
      <c r="WSR3" s="47"/>
      <c r="WSS3" s="47"/>
      <c r="WST3" s="47"/>
      <c r="WSU3" s="47"/>
      <c r="WSV3" s="47"/>
      <c r="WSW3" s="47"/>
      <c r="WSX3" s="47"/>
      <c r="WSY3" s="47"/>
      <c r="WSZ3" s="47"/>
      <c r="WTA3" s="47"/>
      <c r="WTB3" s="47"/>
      <c r="WTC3" s="47"/>
      <c r="WTD3" s="47"/>
      <c r="WTE3" s="47"/>
      <c r="WTF3" s="47"/>
      <c r="WTG3" s="47"/>
      <c r="WTH3" s="47"/>
      <c r="WTI3" s="47"/>
      <c r="WTJ3" s="47"/>
      <c r="WTK3" s="47"/>
      <c r="WTL3" s="47"/>
      <c r="WTM3" s="47"/>
      <c r="WTN3" s="47"/>
      <c r="WTO3" s="47"/>
      <c r="WTP3" s="47"/>
      <c r="WTQ3" s="47"/>
      <c r="WTR3" s="47"/>
      <c r="WTS3" s="47"/>
      <c r="WTT3" s="47"/>
      <c r="WTU3" s="47"/>
      <c r="WTV3" s="47"/>
      <c r="WTW3" s="47"/>
      <c r="WTX3" s="47"/>
      <c r="WTY3" s="47"/>
      <c r="WTZ3" s="47"/>
      <c r="WUA3" s="47"/>
      <c r="WUB3" s="47"/>
      <c r="WUC3" s="47"/>
      <c r="WUD3" s="47"/>
      <c r="WUE3" s="47"/>
      <c r="WUF3" s="47"/>
      <c r="WUG3" s="47"/>
      <c r="WUH3" s="47"/>
      <c r="WUI3" s="47"/>
      <c r="WUJ3" s="47"/>
      <c r="WUK3" s="47"/>
      <c r="WUL3" s="47"/>
      <c r="WUM3" s="47"/>
      <c r="WUN3" s="47"/>
      <c r="WUO3" s="47"/>
      <c r="WUP3" s="47"/>
      <c r="WUQ3" s="47"/>
      <c r="WUR3" s="47"/>
      <c r="WUS3" s="47"/>
      <c r="WUT3" s="47"/>
      <c r="WUU3" s="47"/>
      <c r="WUV3" s="47"/>
      <c r="WUW3" s="47"/>
      <c r="WUX3" s="47"/>
      <c r="WUY3" s="47"/>
      <c r="WUZ3" s="47"/>
      <c r="WVA3" s="47"/>
      <c r="WVB3" s="47"/>
      <c r="WVC3" s="47"/>
      <c r="WVD3" s="47"/>
      <c r="WVE3" s="47"/>
      <c r="WVF3" s="47"/>
      <c r="WVG3" s="47"/>
      <c r="WVH3" s="47"/>
    </row>
    <row r="4" spans="1:16128" s="43" customFormat="1">
      <c r="C4" s="287" t="str">
        <f>ORÇ!C3</f>
        <v>CONTRATANTE:</v>
      </c>
      <c r="D4" s="253" t="str">
        <f>ORÇ!D3</f>
        <v>PREFEITURA MUNICIPAL DE SANTA RITA DO ARAGUAIA - GO</v>
      </c>
      <c r="E4" s="257"/>
      <c r="F4" s="257"/>
      <c r="G4" s="286" t="str">
        <f>ORÇ!G3</f>
        <v>CNPJ:</v>
      </c>
      <c r="H4" s="257" t="str">
        <f>ORÇ!H3</f>
        <v>01.067.990/0001-48</v>
      </c>
      <c r="I4" s="285"/>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s="47"/>
      <c r="HV4" s="47"/>
      <c r="HW4" s="47"/>
      <c r="HX4" s="47"/>
      <c r="HY4" s="47"/>
      <c r="HZ4" s="47"/>
      <c r="IA4" s="47"/>
      <c r="IB4" s="47"/>
      <c r="IC4" s="47"/>
      <c r="ID4" s="47"/>
      <c r="IE4" s="47"/>
      <c r="IF4" s="47"/>
      <c r="IG4" s="47"/>
      <c r="IH4" s="47"/>
      <c r="II4" s="47"/>
      <c r="IJ4" s="47"/>
      <c r="IK4" s="47"/>
      <c r="IL4" s="47"/>
      <c r="IM4" s="47"/>
      <c r="IN4" s="47"/>
      <c r="IO4" s="47"/>
      <c r="IP4" s="47"/>
      <c r="IQ4" s="47"/>
      <c r="IR4" s="47"/>
      <c r="IS4" s="47"/>
      <c r="IT4" s="47"/>
      <c r="IU4" s="47"/>
      <c r="IV4" s="47"/>
      <c r="IW4" s="47"/>
      <c r="IX4" s="47"/>
      <c r="IY4" s="47"/>
      <c r="IZ4" s="47"/>
      <c r="JA4" s="47"/>
      <c r="JB4" s="47"/>
      <c r="JC4" s="47"/>
      <c r="JD4" s="47"/>
      <c r="JE4" s="47"/>
      <c r="JF4" s="47"/>
      <c r="JG4" s="47"/>
      <c r="JH4" s="47"/>
      <c r="JI4" s="47"/>
      <c r="JJ4" s="47"/>
      <c r="JK4" s="47"/>
      <c r="JL4" s="47"/>
      <c r="JM4" s="47"/>
      <c r="JN4" s="47"/>
      <c r="JO4" s="47"/>
      <c r="JP4" s="47"/>
      <c r="JQ4" s="47"/>
      <c r="JR4" s="47"/>
      <c r="JS4" s="47"/>
      <c r="JT4" s="47"/>
      <c r="JU4" s="47"/>
      <c r="JV4" s="47"/>
      <c r="JW4" s="47"/>
      <c r="JX4" s="47"/>
      <c r="JY4" s="47"/>
      <c r="JZ4" s="47"/>
      <c r="KA4" s="47"/>
      <c r="KB4" s="47"/>
      <c r="KC4" s="47"/>
      <c r="KD4" s="47"/>
      <c r="KE4" s="47"/>
      <c r="KF4" s="47"/>
      <c r="KG4" s="47"/>
      <c r="KH4" s="47"/>
      <c r="KI4" s="47"/>
      <c r="KJ4" s="47"/>
      <c r="KK4" s="47"/>
      <c r="KL4" s="47"/>
      <c r="KM4" s="47"/>
      <c r="KN4" s="47"/>
      <c r="KO4" s="47"/>
      <c r="KP4" s="47"/>
      <c r="KQ4" s="47"/>
      <c r="KR4" s="47"/>
      <c r="KS4" s="47"/>
      <c r="KT4" s="47"/>
      <c r="KU4" s="47"/>
      <c r="KV4" s="47"/>
      <c r="KW4" s="47"/>
      <c r="KX4" s="47"/>
      <c r="KY4" s="47"/>
      <c r="KZ4" s="47"/>
      <c r="LA4" s="47"/>
      <c r="LB4" s="47"/>
      <c r="LC4" s="47"/>
      <c r="LD4" s="47"/>
      <c r="LE4" s="47"/>
      <c r="LF4" s="47"/>
      <c r="LG4" s="47"/>
      <c r="LH4" s="47"/>
      <c r="LI4" s="47"/>
      <c r="LJ4" s="47"/>
      <c r="LK4" s="47"/>
      <c r="LL4" s="47"/>
      <c r="LM4" s="47"/>
      <c r="LN4" s="47"/>
      <c r="LO4" s="47"/>
      <c r="LP4" s="47"/>
      <c r="LQ4" s="47"/>
      <c r="LR4" s="47"/>
      <c r="LS4" s="47"/>
      <c r="LT4" s="47"/>
      <c r="LU4" s="47"/>
      <c r="LV4" s="47"/>
      <c r="LW4" s="47"/>
      <c r="LX4" s="47"/>
      <c r="LY4" s="47"/>
      <c r="LZ4" s="47"/>
      <c r="MA4" s="47"/>
      <c r="MB4" s="47"/>
      <c r="MC4" s="47"/>
      <c r="MD4" s="47"/>
      <c r="ME4" s="47"/>
      <c r="MF4" s="47"/>
      <c r="MG4" s="47"/>
      <c r="MH4" s="47"/>
      <c r="MI4" s="47"/>
      <c r="MJ4" s="47"/>
      <c r="MK4" s="47"/>
      <c r="ML4" s="47"/>
      <c r="MM4" s="47"/>
      <c r="MN4" s="47"/>
      <c r="MO4" s="47"/>
      <c r="MP4" s="47"/>
      <c r="MQ4" s="47"/>
      <c r="MR4" s="47"/>
      <c r="MS4" s="47"/>
      <c r="MT4" s="47"/>
      <c r="MU4" s="47"/>
      <c r="MV4" s="47"/>
      <c r="MW4" s="47"/>
      <c r="MX4" s="47"/>
      <c r="MY4" s="47"/>
      <c r="MZ4" s="47"/>
      <c r="NA4" s="47"/>
      <c r="NB4" s="47"/>
      <c r="NC4" s="47"/>
      <c r="ND4" s="47"/>
      <c r="NE4" s="47"/>
      <c r="NF4" s="47"/>
      <c r="NG4" s="47"/>
      <c r="NH4" s="47"/>
      <c r="NI4" s="47"/>
      <c r="NJ4" s="47"/>
      <c r="NK4" s="47"/>
      <c r="NL4" s="47"/>
      <c r="NM4" s="47"/>
      <c r="NN4" s="47"/>
      <c r="NO4" s="47"/>
      <c r="NP4" s="47"/>
      <c r="NQ4" s="47"/>
      <c r="NR4" s="47"/>
      <c r="NS4" s="47"/>
      <c r="NT4" s="47"/>
      <c r="NU4" s="47"/>
      <c r="NV4" s="47"/>
      <c r="NW4" s="47"/>
      <c r="NX4" s="47"/>
      <c r="NY4" s="47"/>
      <c r="NZ4" s="47"/>
      <c r="OA4" s="47"/>
      <c r="OB4" s="47"/>
      <c r="OC4" s="47"/>
      <c r="OD4" s="47"/>
      <c r="OE4" s="47"/>
      <c r="OF4" s="47"/>
      <c r="OG4" s="47"/>
      <c r="OH4" s="47"/>
      <c r="OI4" s="47"/>
      <c r="OJ4" s="47"/>
      <c r="OK4" s="47"/>
      <c r="OL4" s="47"/>
      <c r="OM4" s="47"/>
      <c r="ON4" s="47"/>
      <c r="OO4" s="47"/>
      <c r="OP4" s="47"/>
      <c r="OQ4" s="47"/>
      <c r="OR4" s="47"/>
      <c r="OS4" s="47"/>
      <c r="OT4" s="47"/>
      <c r="OU4" s="47"/>
      <c r="OV4" s="47"/>
      <c r="OW4" s="47"/>
      <c r="OX4" s="47"/>
      <c r="OY4" s="47"/>
      <c r="OZ4" s="47"/>
      <c r="PA4" s="47"/>
      <c r="PB4" s="47"/>
      <c r="PC4" s="47"/>
      <c r="PD4" s="47"/>
      <c r="PE4" s="47"/>
      <c r="PF4" s="47"/>
      <c r="PG4" s="47"/>
      <c r="PH4" s="47"/>
      <c r="PI4" s="47"/>
      <c r="PJ4" s="47"/>
      <c r="PK4" s="47"/>
      <c r="PL4" s="47"/>
      <c r="PM4" s="47"/>
      <c r="PN4" s="47"/>
      <c r="PO4" s="47"/>
      <c r="PP4" s="47"/>
      <c r="PQ4" s="47"/>
      <c r="PR4" s="47"/>
      <c r="PS4" s="47"/>
      <c r="PT4" s="47"/>
      <c r="PU4" s="47"/>
      <c r="PV4" s="47"/>
      <c r="PW4" s="47"/>
      <c r="PX4" s="47"/>
      <c r="PY4" s="47"/>
      <c r="PZ4" s="47"/>
      <c r="QA4" s="47"/>
      <c r="QB4" s="47"/>
      <c r="QC4" s="47"/>
      <c r="QD4" s="47"/>
      <c r="QE4" s="47"/>
      <c r="QF4" s="47"/>
      <c r="QG4" s="47"/>
      <c r="QH4" s="47"/>
      <c r="QI4" s="47"/>
      <c r="QJ4" s="47"/>
      <c r="QK4" s="47"/>
      <c r="QL4" s="47"/>
      <c r="QM4" s="47"/>
      <c r="QN4" s="47"/>
      <c r="QO4" s="47"/>
      <c r="QP4" s="47"/>
      <c r="QQ4" s="47"/>
      <c r="QR4" s="47"/>
      <c r="QS4" s="47"/>
      <c r="QT4" s="47"/>
      <c r="QU4" s="47"/>
      <c r="QV4" s="47"/>
      <c r="QW4" s="47"/>
      <c r="QX4" s="47"/>
      <c r="QY4" s="47"/>
      <c r="QZ4" s="47"/>
      <c r="RA4" s="47"/>
      <c r="RB4" s="47"/>
      <c r="RC4" s="47"/>
      <c r="RD4" s="47"/>
      <c r="RE4" s="47"/>
      <c r="RF4" s="47"/>
      <c r="RG4" s="47"/>
      <c r="RH4" s="47"/>
      <c r="RI4" s="47"/>
      <c r="RJ4" s="47"/>
      <c r="RK4" s="47"/>
      <c r="RL4" s="47"/>
      <c r="RM4" s="47"/>
      <c r="RN4" s="47"/>
      <c r="RO4" s="47"/>
      <c r="RP4" s="47"/>
      <c r="RQ4" s="47"/>
      <c r="RR4" s="47"/>
      <c r="RS4" s="47"/>
      <c r="RT4" s="47"/>
      <c r="RU4" s="47"/>
      <c r="RV4" s="47"/>
      <c r="RW4" s="47"/>
      <c r="RX4" s="47"/>
      <c r="RY4" s="47"/>
      <c r="RZ4" s="47"/>
      <c r="SA4" s="47"/>
      <c r="SB4" s="47"/>
      <c r="SC4" s="47"/>
      <c r="SD4" s="47"/>
      <c r="SE4" s="47"/>
      <c r="SF4" s="47"/>
      <c r="SG4" s="47"/>
      <c r="SH4" s="47"/>
      <c r="SI4" s="47"/>
      <c r="SJ4" s="47"/>
      <c r="SK4" s="47"/>
      <c r="SL4" s="47"/>
      <c r="SM4" s="47"/>
      <c r="SN4" s="47"/>
      <c r="SO4" s="47"/>
      <c r="SP4" s="47"/>
      <c r="SQ4" s="47"/>
      <c r="SR4" s="47"/>
      <c r="SS4" s="47"/>
      <c r="ST4" s="47"/>
      <c r="SU4" s="47"/>
      <c r="SV4" s="47"/>
      <c r="SW4" s="47"/>
      <c r="SX4" s="47"/>
      <c r="SY4" s="47"/>
      <c r="SZ4" s="47"/>
      <c r="TA4" s="47"/>
      <c r="TB4" s="47"/>
      <c r="TC4" s="47"/>
      <c r="TD4" s="47"/>
      <c r="TE4" s="47"/>
      <c r="TF4" s="47"/>
      <c r="TG4" s="47"/>
      <c r="TH4" s="47"/>
      <c r="TI4" s="47"/>
      <c r="TJ4" s="47"/>
      <c r="TK4" s="47"/>
      <c r="TL4" s="47"/>
      <c r="TM4" s="47"/>
      <c r="TN4" s="47"/>
      <c r="TO4" s="47"/>
      <c r="TP4" s="47"/>
      <c r="TQ4" s="47"/>
      <c r="TR4" s="47"/>
      <c r="TS4" s="47"/>
      <c r="TT4" s="47"/>
      <c r="TU4" s="47"/>
      <c r="TV4" s="47"/>
      <c r="TW4" s="47"/>
      <c r="TX4" s="47"/>
      <c r="TY4" s="47"/>
      <c r="TZ4" s="47"/>
      <c r="UA4" s="47"/>
      <c r="UB4" s="47"/>
      <c r="UC4" s="47"/>
      <c r="UD4" s="47"/>
      <c r="UE4" s="47"/>
      <c r="UF4" s="47"/>
      <c r="UG4" s="47"/>
      <c r="UH4" s="47"/>
      <c r="UI4" s="47"/>
      <c r="UJ4" s="47"/>
      <c r="UK4" s="47"/>
      <c r="UL4" s="47"/>
      <c r="UM4" s="47"/>
      <c r="UN4" s="47"/>
      <c r="UO4" s="47"/>
      <c r="UP4" s="47"/>
      <c r="UQ4" s="47"/>
      <c r="UR4" s="47"/>
      <c r="US4" s="47"/>
      <c r="UT4" s="47"/>
      <c r="UU4" s="47"/>
      <c r="UV4" s="47"/>
      <c r="UW4" s="47"/>
      <c r="UX4" s="47"/>
      <c r="UY4" s="47"/>
      <c r="UZ4" s="47"/>
      <c r="VA4" s="47"/>
      <c r="VB4" s="47"/>
      <c r="VC4" s="47"/>
      <c r="VD4" s="47"/>
      <c r="VE4" s="47"/>
      <c r="VF4" s="47"/>
      <c r="VG4" s="47"/>
      <c r="VH4" s="47"/>
      <c r="VI4" s="47"/>
      <c r="VJ4" s="47"/>
      <c r="VK4" s="47"/>
      <c r="VL4" s="47"/>
      <c r="VM4" s="47"/>
      <c r="VN4" s="47"/>
      <c r="VO4" s="47"/>
      <c r="VP4" s="47"/>
      <c r="VQ4" s="47"/>
      <c r="VR4" s="47"/>
      <c r="VS4" s="47"/>
      <c r="VT4" s="47"/>
      <c r="VU4" s="47"/>
      <c r="VV4" s="47"/>
      <c r="VW4" s="47"/>
      <c r="VX4" s="47"/>
      <c r="VY4" s="47"/>
      <c r="VZ4" s="47"/>
      <c r="WA4" s="47"/>
      <c r="WB4" s="47"/>
      <c r="WC4" s="47"/>
      <c r="WD4" s="47"/>
      <c r="WE4" s="47"/>
      <c r="WF4" s="47"/>
      <c r="WG4" s="47"/>
      <c r="WH4" s="47"/>
      <c r="WI4" s="47"/>
      <c r="WJ4" s="47"/>
      <c r="WK4" s="47"/>
      <c r="WL4" s="47"/>
      <c r="WM4" s="47"/>
      <c r="WN4" s="47"/>
      <c r="WO4" s="47"/>
      <c r="WP4" s="47"/>
      <c r="WQ4" s="47"/>
      <c r="WR4" s="47"/>
      <c r="WS4" s="47"/>
      <c r="WT4" s="47"/>
      <c r="WU4" s="47"/>
      <c r="WV4" s="47"/>
      <c r="WW4" s="47"/>
      <c r="WX4" s="47"/>
      <c r="WY4" s="47"/>
      <c r="WZ4" s="47"/>
      <c r="XA4" s="47"/>
      <c r="XB4" s="47"/>
      <c r="XC4" s="47"/>
      <c r="XD4" s="47"/>
      <c r="XE4" s="47"/>
      <c r="XF4" s="47"/>
      <c r="XG4" s="47"/>
      <c r="XH4" s="47"/>
      <c r="XI4" s="47"/>
      <c r="XJ4" s="47"/>
      <c r="XK4" s="47"/>
      <c r="XL4" s="47"/>
      <c r="XM4" s="47"/>
      <c r="XN4" s="47"/>
      <c r="XO4" s="47"/>
      <c r="XP4" s="47"/>
      <c r="XQ4" s="47"/>
      <c r="XR4" s="47"/>
      <c r="XS4" s="47"/>
      <c r="XT4" s="47"/>
      <c r="XU4" s="47"/>
      <c r="XV4" s="47"/>
      <c r="XW4" s="47"/>
      <c r="XX4" s="47"/>
      <c r="XY4" s="47"/>
      <c r="XZ4" s="47"/>
      <c r="YA4" s="47"/>
      <c r="YB4" s="47"/>
      <c r="YC4" s="47"/>
      <c r="YD4" s="47"/>
      <c r="YE4" s="47"/>
      <c r="YF4" s="47"/>
      <c r="YG4" s="47"/>
      <c r="YH4" s="47"/>
      <c r="YI4" s="47"/>
      <c r="YJ4" s="47"/>
      <c r="YK4" s="47"/>
      <c r="YL4" s="47"/>
      <c r="YM4" s="47"/>
      <c r="YN4" s="47"/>
      <c r="YO4" s="47"/>
      <c r="YP4" s="47"/>
      <c r="YQ4" s="47"/>
      <c r="YR4" s="47"/>
      <c r="YS4" s="47"/>
      <c r="YT4" s="47"/>
      <c r="YU4" s="47"/>
      <c r="YV4" s="47"/>
      <c r="YW4" s="47"/>
      <c r="YX4" s="47"/>
      <c r="YY4" s="47"/>
      <c r="YZ4" s="47"/>
      <c r="ZA4" s="47"/>
      <c r="ZB4" s="47"/>
      <c r="ZC4" s="47"/>
      <c r="ZD4" s="47"/>
      <c r="ZE4" s="47"/>
      <c r="ZF4" s="47"/>
      <c r="ZG4" s="47"/>
      <c r="ZH4" s="47"/>
      <c r="ZI4" s="47"/>
      <c r="ZJ4" s="47"/>
      <c r="ZK4" s="47"/>
      <c r="ZL4" s="47"/>
      <c r="ZM4" s="47"/>
      <c r="ZN4" s="47"/>
      <c r="ZO4" s="47"/>
      <c r="ZP4" s="47"/>
      <c r="ZQ4" s="47"/>
      <c r="ZR4" s="47"/>
      <c r="ZS4" s="47"/>
      <c r="ZT4" s="47"/>
      <c r="ZU4" s="47"/>
      <c r="ZV4" s="47"/>
      <c r="ZW4" s="47"/>
      <c r="ZX4" s="47"/>
      <c r="ZY4" s="47"/>
      <c r="ZZ4" s="47"/>
      <c r="AAA4" s="47"/>
      <c r="AAB4" s="47"/>
      <c r="AAC4" s="47"/>
      <c r="AAD4" s="47"/>
      <c r="AAE4" s="47"/>
      <c r="AAF4" s="47"/>
      <c r="AAG4" s="47"/>
      <c r="AAH4" s="47"/>
      <c r="AAI4" s="47"/>
      <c r="AAJ4" s="47"/>
      <c r="AAK4" s="47"/>
      <c r="AAL4" s="47"/>
      <c r="AAM4" s="47"/>
      <c r="AAN4" s="47"/>
      <c r="AAO4" s="47"/>
      <c r="AAP4" s="47"/>
      <c r="AAQ4" s="47"/>
      <c r="AAR4" s="47"/>
      <c r="AAS4" s="47"/>
      <c r="AAT4" s="47"/>
      <c r="AAU4" s="47"/>
      <c r="AAV4" s="47"/>
      <c r="AAW4" s="47"/>
      <c r="AAX4" s="47"/>
      <c r="AAY4" s="47"/>
      <c r="AAZ4" s="47"/>
      <c r="ABA4" s="47"/>
      <c r="ABB4" s="47"/>
      <c r="ABC4" s="47"/>
      <c r="ABD4" s="47"/>
      <c r="ABE4" s="47"/>
      <c r="ABF4" s="47"/>
      <c r="ABG4" s="47"/>
      <c r="ABH4" s="47"/>
      <c r="ABI4" s="47"/>
      <c r="ABJ4" s="47"/>
      <c r="ABK4" s="47"/>
      <c r="ABL4" s="47"/>
      <c r="ABM4" s="47"/>
      <c r="ABN4" s="47"/>
      <c r="ABO4" s="47"/>
      <c r="ABP4" s="47"/>
      <c r="ABQ4" s="47"/>
      <c r="ABR4" s="47"/>
      <c r="ABS4" s="47"/>
      <c r="ABT4" s="47"/>
      <c r="ABU4" s="47"/>
      <c r="ABV4" s="47"/>
      <c r="ABW4" s="47"/>
      <c r="ABX4" s="47"/>
      <c r="ABY4" s="47"/>
      <c r="ABZ4" s="47"/>
      <c r="ACA4" s="47"/>
      <c r="ACB4" s="47"/>
      <c r="ACC4" s="47"/>
      <c r="ACD4" s="47"/>
      <c r="ACE4" s="47"/>
      <c r="ACF4" s="47"/>
      <c r="ACG4" s="47"/>
      <c r="ACH4" s="47"/>
      <c r="ACI4" s="47"/>
      <c r="ACJ4" s="47"/>
      <c r="ACK4" s="47"/>
      <c r="ACL4" s="47"/>
      <c r="ACM4" s="47"/>
      <c r="ACN4" s="47"/>
      <c r="ACO4" s="47"/>
      <c r="ACP4" s="47"/>
      <c r="ACQ4" s="47"/>
      <c r="ACR4" s="47"/>
      <c r="ACS4" s="47"/>
      <c r="ACT4" s="47"/>
      <c r="ACU4" s="47"/>
      <c r="ACV4" s="47"/>
      <c r="ACW4" s="47"/>
      <c r="ACX4" s="47"/>
      <c r="ACY4" s="47"/>
      <c r="ACZ4" s="47"/>
      <c r="ADA4" s="47"/>
      <c r="ADB4" s="47"/>
      <c r="ADC4" s="47"/>
      <c r="ADD4" s="47"/>
      <c r="ADE4" s="47"/>
      <c r="ADF4" s="47"/>
      <c r="ADG4" s="47"/>
      <c r="ADH4" s="47"/>
      <c r="ADI4" s="47"/>
      <c r="ADJ4" s="47"/>
      <c r="ADK4" s="47"/>
      <c r="ADL4" s="47"/>
      <c r="ADM4" s="47"/>
      <c r="ADN4" s="47"/>
      <c r="ADO4" s="47"/>
      <c r="ADP4" s="47"/>
      <c r="ADQ4" s="47"/>
      <c r="ADR4" s="47"/>
      <c r="ADS4" s="47"/>
      <c r="ADT4" s="47"/>
      <c r="ADU4" s="47"/>
      <c r="ADV4" s="47"/>
      <c r="ADW4" s="47"/>
      <c r="ADX4" s="47"/>
      <c r="ADY4" s="47"/>
      <c r="ADZ4" s="47"/>
      <c r="AEA4" s="47"/>
      <c r="AEB4" s="47"/>
      <c r="AEC4" s="47"/>
      <c r="AED4" s="47"/>
      <c r="AEE4" s="47"/>
      <c r="AEF4" s="47"/>
      <c r="AEG4" s="47"/>
      <c r="AEH4" s="47"/>
      <c r="AEI4" s="47"/>
      <c r="AEJ4" s="47"/>
      <c r="AEK4" s="47"/>
      <c r="AEL4" s="47"/>
      <c r="AEM4" s="47"/>
      <c r="AEN4" s="47"/>
      <c r="AEO4" s="47"/>
      <c r="AEP4" s="47"/>
      <c r="AEQ4" s="47"/>
      <c r="AER4" s="47"/>
      <c r="AES4" s="47"/>
      <c r="AET4" s="47"/>
      <c r="AEU4" s="47"/>
      <c r="AEV4" s="47"/>
      <c r="AEW4" s="47"/>
      <c r="AEX4" s="47"/>
      <c r="AEY4" s="47"/>
      <c r="AEZ4" s="47"/>
      <c r="AFA4" s="47"/>
      <c r="AFB4" s="47"/>
      <c r="AFC4" s="47"/>
      <c r="AFD4" s="47"/>
      <c r="AFE4" s="47"/>
      <c r="AFF4" s="47"/>
      <c r="AFG4" s="47"/>
      <c r="AFH4" s="47"/>
      <c r="AFI4" s="47"/>
      <c r="AFJ4" s="47"/>
      <c r="AFK4" s="47"/>
      <c r="AFL4" s="47"/>
      <c r="AFM4" s="47"/>
      <c r="AFN4" s="47"/>
      <c r="AFO4" s="47"/>
      <c r="AFP4" s="47"/>
      <c r="AFQ4" s="47"/>
      <c r="AFR4" s="47"/>
      <c r="AFS4" s="47"/>
      <c r="AFT4" s="47"/>
      <c r="AFU4" s="47"/>
      <c r="AFV4" s="47"/>
      <c r="AFW4" s="47"/>
      <c r="AFX4" s="47"/>
      <c r="AFY4" s="47"/>
      <c r="AFZ4" s="47"/>
      <c r="AGA4" s="47"/>
      <c r="AGB4" s="47"/>
      <c r="AGC4" s="47"/>
      <c r="AGD4" s="47"/>
      <c r="AGE4" s="47"/>
      <c r="AGF4" s="47"/>
      <c r="AGG4" s="47"/>
      <c r="AGH4" s="47"/>
      <c r="AGI4" s="47"/>
      <c r="AGJ4" s="47"/>
      <c r="AGK4" s="47"/>
      <c r="AGL4" s="47"/>
      <c r="AGM4" s="47"/>
      <c r="AGN4" s="47"/>
      <c r="AGO4" s="47"/>
      <c r="AGP4" s="47"/>
      <c r="AGQ4" s="47"/>
      <c r="AGR4" s="47"/>
      <c r="AGS4" s="47"/>
      <c r="AGT4" s="47"/>
      <c r="AGU4" s="47"/>
      <c r="AGV4" s="47"/>
      <c r="AGW4" s="47"/>
      <c r="AGX4" s="47"/>
      <c r="AGY4" s="47"/>
      <c r="AGZ4" s="47"/>
      <c r="AHA4" s="47"/>
      <c r="AHB4" s="47"/>
      <c r="AHC4" s="47"/>
      <c r="AHD4" s="47"/>
      <c r="AHE4" s="47"/>
      <c r="AHF4" s="47"/>
      <c r="AHG4" s="47"/>
      <c r="AHH4" s="47"/>
      <c r="AHI4" s="47"/>
      <c r="AHJ4" s="47"/>
      <c r="AHK4" s="47"/>
      <c r="AHL4" s="47"/>
      <c r="AHM4" s="47"/>
      <c r="AHN4" s="47"/>
      <c r="AHO4" s="47"/>
      <c r="AHP4" s="47"/>
      <c r="AHQ4" s="47"/>
      <c r="AHR4" s="47"/>
      <c r="AHS4" s="47"/>
      <c r="AHT4" s="47"/>
      <c r="AHU4" s="47"/>
      <c r="AHV4" s="47"/>
      <c r="AHW4" s="47"/>
      <c r="AHX4" s="47"/>
      <c r="AHY4" s="47"/>
      <c r="AHZ4" s="47"/>
      <c r="AIA4" s="47"/>
      <c r="AIB4" s="47"/>
      <c r="AIC4" s="47"/>
      <c r="AID4" s="47"/>
      <c r="AIE4" s="47"/>
      <c r="AIF4" s="47"/>
      <c r="AIG4" s="47"/>
      <c r="AIH4" s="47"/>
      <c r="AII4" s="47"/>
      <c r="AIJ4" s="47"/>
      <c r="AIK4" s="47"/>
      <c r="AIL4" s="47"/>
      <c r="AIM4" s="47"/>
      <c r="AIN4" s="47"/>
      <c r="AIO4" s="47"/>
      <c r="AIP4" s="47"/>
      <c r="AIQ4" s="47"/>
      <c r="AIR4" s="47"/>
      <c r="AIS4" s="47"/>
      <c r="AIT4" s="47"/>
      <c r="AIU4" s="47"/>
      <c r="AIV4" s="47"/>
      <c r="AIW4" s="47"/>
      <c r="AIX4" s="47"/>
      <c r="AIY4" s="47"/>
      <c r="AIZ4" s="47"/>
      <c r="AJA4" s="47"/>
      <c r="AJB4" s="47"/>
      <c r="AJC4" s="47"/>
      <c r="AJD4" s="47"/>
      <c r="AJE4" s="47"/>
      <c r="AJF4" s="47"/>
      <c r="AJG4" s="47"/>
      <c r="AJH4" s="47"/>
      <c r="AJI4" s="47"/>
      <c r="AJJ4" s="47"/>
      <c r="AJK4" s="47"/>
      <c r="AJL4" s="47"/>
      <c r="AJM4" s="47"/>
      <c r="AJN4" s="47"/>
      <c r="AJO4" s="47"/>
      <c r="AJP4" s="47"/>
      <c r="AJQ4" s="47"/>
      <c r="AJR4" s="47"/>
      <c r="AJS4" s="47"/>
      <c r="AJT4" s="47"/>
      <c r="AJU4" s="47"/>
      <c r="AJV4" s="47"/>
      <c r="AJW4" s="47"/>
      <c r="AJX4" s="47"/>
      <c r="AJY4" s="47"/>
      <c r="AJZ4" s="47"/>
      <c r="AKA4" s="47"/>
      <c r="AKB4" s="47"/>
      <c r="AKC4" s="47"/>
      <c r="AKD4" s="47"/>
      <c r="AKE4" s="47"/>
      <c r="AKF4" s="47"/>
      <c r="AKG4" s="47"/>
      <c r="AKH4" s="47"/>
      <c r="AKI4" s="47"/>
      <c r="AKJ4" s="47"/>
      <c r="AKK4" s="47"/>
      <c r="AKL4" s="47"/>
      <c r="AKM4" s="47"/>
      <c r="AKN4" s="47"/>
      <c r="AKO4" s="47"/>
      <c r="AKP4" s="47"/>
      <c r="AKQ4" s="47"/>
      <c r="AKR4" s="47"/>
      <c r="AKS4" s="47"/>
      <c r="AKT4" s="47"/>
      <c r="AKU4" s="47"/>
      <c r="AKV4" s="47"/>
      <c r="AKW4" s="47"/>
      <c r="AKX4" s="47"/>
      <c r="AKY4" s="47"/>
      <c r="AKZ4" s="47"/>
      <c r="ALA4" s="47"/>
      <c r="ALB4" s="47"/>
      <c r="ALC4" s="47"/>
      <c r="ALD4" s="47"/>
      <c r="ALE4" s="47"/>
      <c r="ALF4" s="47"/>
      <c r="ALG4" s="47"/>
      <c r="ALH4" s="47"/>
      <c r="ALI4" s="47"/>
      <c r="ALJ4" s="47"/>
      <c r="ALK4" s="47"/>
      <c r="ALL4" s="47"/>
      <c r="ALM4" s="47"/>
      <c r="ALN4" s="47"/>
      <c r="ALO4" s="47"/>
      <c r="ALP4" s="47"/>
      <c r="ALQ4" s="47"/>
      <c r="ALR4" s="47"/>
      <c r="ALS4" s="47"/>
      <c r="ALT4" s="47"/>
      <c r="ALU4" s="47"/>
      <c r="ALV4" s="47"/>
      <c r="ALW4" s="47"/>
      <c r="ALX4" s="47"/>
      <c r="ALY4" s="47"/>
      <c r="ALZ4" s="47"/>
      <c r="AMA4" s="47"/>
      <c r="AMB4" s="47"/>
      <c r="AMC4" s="47"/>
      <c r="AMD4" s="47"/>
      <c r="AME4" s="47"/>
      <c r="AMF4" s="47"/>
      <c r="AMG4" s="47"/>
      <c r="AMH4" s="47"/>
      <c r="AMI4" s="47"/>
      <c r="AMJ4" s="47"/>
      <c r="AMK4" s="47"/>
      <c r="AML4" s="47"/>
      <c r="AMM4" s="47"/>
      <c r="AMN4" s="47"/>
      <c r="AMO4" s="47"/>
      <c r="AMP4" s="47"/>
      <c r="AMQ4" s="47"/>
      <c r="AMR4" s="47"/>
      <c r="AMS4" s="47"/>
      <c r="AMT4" s="47"/>
      <c r="AMU4" s="47"/>
      <c r="AMV4" s="47"/>
      <c r="AMW4" s="47"/>
      <c r="AMX4" s="47"/>
      <c r="AMY4" s="47"/>
      <c r="AMZ4" s="47"/>
      <c r="ANA4" s="47"/>
      <c r="ANB4" s="47"/>
      <c r="ANC4" s="47"/>
      <c r="AND4" s="47"/>
      <c r="ANE4" s="47"/>
      <c r="ANF4" s="47"/>
      <c r="ANG4" s="47"/>
      <c r="ANH4" s="47"/>
      <c r="ANI4" s="47"/>
      <c r="ANJ4" s="47"/>
      <c r="ANK4" s="47"/>
      <c r="ANL4" s="47"/>
      <c r="ANM4" s="47"/>
      <c r="ANN4" s="47"/>
      <c r="ANO4" s="47"/>
      <c r="ANP4" s="47"/>
      <c r="ANQ4" s="47"/>
      <c r="ANR4" s="47"/>
      <c r="ANS4" s="47"/>
      <c r="ANT4" s="47"/>
      <c r="ANU4" s="47"/>
      <c r="ANV4" s="47"/>
      <c r="ANW4" s="47"/>
      <c r="ANX4" s="47"/>
      <c r="ANY4" s="47"/>
      <c r="ANZ4" s="47"/>
      <c r="AOA4" s="47"/>
      <c r="AOB4" s="47"/>
      <c r="AOC4" s="47"/>
      <c r="AOD4" s="47"/>
      <c r="AOE4" s="47"/>
      <c r="AOF4" s="47"/>
      <c r="AOG4" s="47"/>
      <c r="AOH4" s="47"/>
      <c r="AOI4" s="47"/>
      <c r="AOJ4" s="47"/>
      <c r="AOK4" s="47"/>
      <c r="AOL4" s="47"/>
      <c r="AOM4" s="47"/>
      <c r="AON4" s="47"/>
      <c r="AOO4" s="47"/>
      <c r="AOP4" s="47"/>
      <c r="AOQ4" s="47"/>
      <c r="AOR4" s="47"/>
      <c r="AOS4" s="47"/>
      <c r="AOT4" s="47"/>
      <c r="AOU4" s="47"/>
      <c r="AOV4" s="47"/>
      <c r="AOW4" s="47"/>
      <c r="AOX4" s="47"/>
      <c r="AOY4" s="47"/>
      <c r="AOZ4" s="47"/>
      <c r="APA4" s="47"/>
      <c r="APB4" s="47"/>
      <c r="APC4" s="47"/>
      <c r="APD4" s="47"/>
      <c r="APE4" s="47"/>
      <c r="APF4" s="47"/>
      <c r="APG4" s="47"/>
      <c r="APH4" s="47"/>
      <c r="API4" s="47"/>
      <c r="APJ4" s="47"/>
      <c r="APK4" s="47"/>
      <c r="APL4" s="47"/>
      <c r="APM4" s="47"/>
      <c r="APN4" s="47"/>
      <c r="APO4" s="47"/>
      <c r="APP4" s="47"/>
      <c r="APQ4" s="47"/>
      <c r="APR4" s="47"/>
      <c r="APS4" s="47"/>
      <c r="APT4" s="47"/>
      <c r="APU4" s="47"/>
      <c r="APV4" s="47"/>
      <c r="APW4" s="47"/>
      <c r="APX4" s="47"/>
      <c r="APY4" s="47"/>
      <c r="APZ4" s="47"/>
      <c r="AQA4" s="47"/>
      <c r="AQB4" s="47"/>
      <c r="AQC4" s="47"/>
      <c r="AQD4" s="47"/>
      <c r="AQE4" s="47"/>
      <c r="AQF4" s="47"/>
      <c r="AQG4" s="47"/>
      <c r="AQH4" s="47"/>
      <c r="AQI4" s="47"/>
      <c r="AQJ4" s="47"/>
      <c r="AQK4" s="47"/>
      <c r="AQL4" s="47"/>
      <c r="AQM4" s="47"/>
      <c r="AQN4" s="47"/>
      <c r="AQO4" s="47"/>
      <c r="AQP4" s="47"/>
      <c r="AQQ4" s="47"/>
      <c r="AQR4" s="47"/>
      <c r="AQS4" s="47"/>
      <c r="AQT4" s="47"/>
      <c r="AQU4" s="47"/>
      <c r="AQV4" s="47"/>
      <c r="AQW4" s="47"/>
      <c r="AQX4" s="47"/>
      <c r="AQY4" s="47"/>
      <c r="AQZ4" s="47"/>
      <c r="ARA4" s="47"/>
      <c r="ARB4" s="47"/>
      <c r="ARC4" s="47"/>
      <c r="ARD4" s="47"/>
      <c r="ARE4" s="47"/>
      <c r="ARF4" s="47"/>
      <c r="ARG4" s="47"/>
      <c r="ARH4" s="47"/>
      <c r="ARI4" s="47"/>
      <c r="ARJ4" s="47"/>
      <c r="ARK4" s="47"/>
      <c r="ARL4" s="47"/>
      <c r="ARM4" s="47"/>
      <c r="ARN4" s="47"/>
      <c r="ARO4" s="47"/>
      <c r="ARP4" s="47"/>
      <c r="ARQ4" s="47"/>
      <c r="ARR4" s="47"/>
      <c r="ARS4" s="47"/>
      <c r="ART4" s="47"/>
      <c r="ARU4" s="47"/>
      <c r="ARV4" s="47"/>
      <c r="ARW4" s="47"/>
      <c r="ARX4" s="47"/>
      <c r="ARY4" s="47"/>
      <c r="ARZ4" s="47"/>
      <c r="ASA4" s="47"/>
      <c r="ASB4" s="47"/>
      <c r="ASC4" s="47"/>
      <c r="ASD4" s="47"/>
      <c r="ASE4" s="47"/>
      <c r="ASF4" s="47"/>
      <c r="ASG4" s="47"/>
      <c r="ASH4" s="47"/>
      <c r="ASI4" s="47"/>
      <c r="ASJ4" s="47"/>
      <c r="ASK4" s="47"/>
      <c r="ASL4" s="47"/>
      <c r="ASM4" s="47"/>
      <c r="ASN4" s="47"/>
      <c r="ASO4" s="47"/>
      <c r="ASP4" s="47"/>
      <c r="ASQ4" s="47"/>
      <c r="ASR4" s="47"/>
      <c r="ASS4" s="47"/>
      <c r="AST4" s="47"/>
      <c r="ASU4" s="47"/>
      <c r="ASV4" s="47"/>
      <c r="ASW4" s="47"/>
      <c r="ASX4" s="47"/>
      <c r="ASY4" s="47"/>
      <c r="ASZ4" s="47"/>
      <c r="ATA4" s="47"/>
      <c r="ATB4" s="47"/>
      <c r="ATC4" s="47"/>
      <c r="ATD4" s="47"/>
      <c r="ATE4" s="47"/>
      <c r="ATF4" s="47"/>
      <c r="ATG4" s="47"/>
      <c r="ATH4" s="47"/>
      <c r="ATI4" s="47"/>
      <c r="ATJ4" s="47"/>
      <c r="ATK4" s="47"/>
      <c r="ATL4" s="47"/>
      <c r="ATM4" s="47"/>
      <c r="ATN4" s="47"/>
      <c r="ATO4" s="47"/>
      <c r="ATP4" s="47"/>
      <c r="ATQ4" s="47"/>
      <c r="ATR4" s="47"/>
      <c r="ATS4" s="47"/>
      <c r="ATT4" s="47"/>
      <c r="ATU4" s="47"/>
      <c r="ATV4" s="47"/>
      <c r="ATW4" s="47"/>
      <c r="ATX4" s="47"/>
      <c r="ATY4" s="47"/>
      <c r="ATZ4" s="47"/>
      <c r="AUA4" s="47"/>
      <c r="AUB4" s="47"/>
      <c r="AUC4" s="47"/>
      <c r="AUD4" s="47"/>
      <c r="AUE4" s="47"/>
      <c r="AUF4" s="47"/>
      <c r="AUG4" s="47"/>
      <c r="AUH4" s="47"/>
      <c r="AUI4" s="47"/>
      <c r="AUJ4" s="47"/>
      <c r="AUK4" s="47"/>
      <c r="AUL4" s="47"/>
      <c r="AUM4" s="47"/>
      <c r="AUN4" s="47"/>
      <c r="AUO4" s="47"/>
      <c r="AUP4" s="47"/>
      <c r="AUQ4" s="47"/>
      <c r="AUR4" s="47"/>
      <c r="AUS4" s="47"/>
      <c r="AUT4" s="47"/>
      <c r="AUU4" s="47"/>
      <c r="AUV4" s="47"/>
      <c r="AUW4" s="47"/>
      <c r="AUX4" s="47"/>
      <c r="AUY4" s="47"/>
      <c r="AUZ4" s="47"/>
      <c r="AVA4" s="47"/>
      <c r="AVB4" s="47"/>
      <c r="AVC4" s="47"/>
      <c r="AVD4" s="47"/>
      <c r="AVE4" s="47"/>
      <c r="AVF4" s="47"/>
      <c r="AVG4" s="47"/>
      <c r="AVH4" s="47"/>
      <c r="AVI4" s="47"/>
      <c r="AVJ4" s="47"/>
      <c r="AVK4" s="47"/>
      <c r="AVL4" s="47"/>
      <c r="AVM4" s="47"/>
      <c r="AVN4" s="47"/>
      <c r="AVO4" s="47"/>
      <c r="AVP4" s="47"/>
      <c r="AVQ4" s="47"/>
      <c r="AVR4" s="47"/>
      <c r="AVS4" s="47"/>
      <c r="AVT4" s="47"/>
      <c r="AVU4" s="47"/>
      <c r="AVV4" s="47"/>
      <c r="AVW4" s="47"/>
      <c r="AVX4" s="47"/>
      <c r="AVY4" s="47"/>
      <c r="AVZ4" s="47"/>
      <c r="AWA4" s="47"/>
      <c r="AWB4" s="47"/>
      <c r="AWC4" s="47"/>
      <c r="AWD4" s="47"/>
      <c r="AWE4" s="47"/>
      <c r="AWF4" s="47"/>
      <c r="AWG4" s="47"/>
      <c r="AWH4" s="47"/>
      <c r="AWI4" s="47"/>
      <c r="AWJ4" s="47"/>
      <c r="AWK4" s="47"/>
      <c r="AWL4" s="47"/>
      <c r="AWM4" s="47"/>
      <c r="AWN4" s="47"/>
      <c r="AWO4" s="47"/>
      <c r="AWP4" s="47"/>
      <c r="AWQ4" s="47"/>
      <c r="AWR4" s="47"/>
      <c r="AWS4" s="47"/>
      <c r="AWT4" s="47"/>
      <c r="AWU4" s="47"/>
      <c r="AWV4" s="47"/>
      <c r="AWW4" s="47"/>
      <c r="AWX4" s="47"/>
      <c r="AWY4" s="47"/>
      <c r="AWZ4" s="47"/>
      <c r="AXA4" s="47"/>
      <c r="AXB4" s="47"/>
      <c r="AXC4" s="47"/>
      <c r="AXD4" s="47"/>
      <c r="AXE4" s="47"/>
      <c r="AXF4" s="47"/>
      <c r="AXG4" s="47"/>
      <c r="AXH4" s="47"/>
      <c r="AXI4" s="47"/>
      <c r="AXJ4" s="47"/>
      <c r="AXK4" s="47"/>
      <c r="AXL4" s="47"/>
      <c r="AXM4" s="47"/>
      <c r="AXN4" s="47"/>
      <c r="AXO4" s="47"/>
      <c r="AXP4" s="47"/>
      <c r="AXQ4" s="47"/>
      <c r="AXR4" s="47"/>
      <c r="AXS4" s="47"/>
      <c r="AXT4" s="47"/>
      <c r="AXU4" s="47"/>
      <c r="AXV4" s="47"/>
      <c r="AXW4" s="47"/>
      <c r="AXX4" s="47"/>
      <c r="AXY4" s="47"/>
      <c r="AXZ4" s="47"/>
      <c r="AYA4" s="47"/>
      <c r="AYB4" s="47"/>
      <c r="AYC4" s="47"/>
      <c r="AYD4" s="47"/>
      <c r="AYE4" s="47"/>
      <c r="AYF4" s="47"/>
      <c r="AYG4" s="47"/>
      <c r="AYH4" s="47"/>
      <c r="AYI4" s="47"/>
      <c r="AYJ4" s="47"/>
      <c r="AYK4" s="47"/>
      <c r="AYL4" s="47"/>
      <c r="AYM4" s="47"/>
      <c r="AYN4" s="47"/>
      <c r="AYO4" s="47"/>
      <c r="AYP4" s="47"/>
      <c r="AYQ4" s="47"/>
      <c r="AYR4" s="47"/>
      <c r="AYS4" s="47"/>
      <c r="AYT4" s="47"/>
      <c r="AYU4" s="47"/>
      <c r="AYV4" s="47"/>
      <c r="AYW4" s="47"/>
      <c r="AYX4" s="47"/>
      <c r="AYY4" s="47"/>
      <c r="AYZ4" s="47"/>
      <c r="AZA4" s="47"/>
      <c r="AZB4" s="47"/>
      <c r="AZC4" s="47"/>
      <c r="AZD4" s="47"/>
      <c r="AZE4" s="47"/>
      <c r="AZF4" s="47"/>
      <c r="AZG4" s="47"/>
      <c r="AZH4" s="47"/>
      <c r="AZI4" s="47"/>
      <c r="AZJ4" s="47"/>
      <c r="AZK4" s="47"/>
      <c r="AZL4" s="47"/>
      <c r="AZM4" s="47"/>
      <c r="AZN4" s="47"/>
      <c r="AZO4" s="47"/>
      <c r="AZP4" s="47"/>
      <c r="AZQ4" s="47"/>
      <c r="AZR4" s="47"/>
      <c r="AZS4" s="47"/>
      <c r="AZT4" s="47"/>
      <c r="AZU4" s="47"/>
      <c r="AZV4" s="47"/>
      <c r="AZW4" s="47"/>
      <c r="AZX4" s="47"/>
      <c r="AZY4" s="47"/>
      <c r="AZZ4" s="47"/>
      <c r="BAA4" s="47"/>
      <c r="BAB4" s="47"/>
      <c r="BAC4" s="47"/>
      <c r="BAD4" s="47"/>
      <c r="BAE4" s="47"/>
      <c r="BAF4" s="47"/>
      <c r="BAG4" s="47"/>
      <c r="BAH4" s="47"/>
      <c r="BAI4" s="47"/>
      <c r="BAJ4" s="47"/>
      <c r="BAK4" s="47"/>
      <c r="BAL4" s="47"/>
      <c r="BAM4" s="47"/>
      <c r="BAN4" s="47"/>
      <c r="BAO4" s="47"/>
      <c r="BAP4" s="47"/>
      <c r="BAQ4" s="47"/>
      <c r="BAR4" s="47"/>
      <c r="BAS4" s="47"/>
      <c r="BAT4" s="47"/>
      <c r="BAU4" s="47"/>
      <c r="BAV4" s="47"/>
      <c r="BAW4" s="47"/>
      <c r="BAX4" s="47"/>
      <c r="BAY4" s="47"/>
      <c r="BAZ4" s="47"/>
      <c r="BBA4" s="47"/>
      <c r="BBB4" s="47"/>
      <c r="BBC4" s="47"/>
      <c r="BBD4" s="47"/>
      <c r="BBE4" s="47"/>
      <c r="BBF4" s="47"/>
      <c r="BBG4" s="47"/>
      <c r="BBH4" s="47"/>
      <c r="BBI4" s="47"/>
      <c r="BBJ4" s="47"/>
      <c r="BBK4" s="47"/>
      <c r="BBL4" s="47"/>
      <c r="BBM4" s="47"/>
      <c r="BBN4" s="47"/>
      <c r="BBO4" s="47"/>
      <c r="BBP4" s="47"/>
      <c r="BBQ4" s="47"/>
      <c r="BBR4" s="47"/>
      <c r="BBS4" s="47"/>
      <c r="BBT4" s="47"/>
      <c r="BBU4" s="47"/>
      <c r="BBV4" s="47"/>
      <c r="BBW4" s="47"/>
      <c r="BBX4" s="47"/>
      <c r="BBY4" s="47"/>
      <c r="BBZ4" s="47"/>
      <c r="BCA4" s="47"/>
      <c r="BCB4" s="47"/>
      <c r="BCC4" s="47"/>
      <c r="BCD4" s="47"/>
      <c r="BCE4" s="47"/>
      <c r="BCF4" s="47"/>
      <c r="BCG4" s="47"/>
      <c r="BCH4" s="47"/>
      <c r="BCI4" s="47"/>
      <c r="BCJ4" s="47"/>
      <c r="BCK4" s="47"/>
      <c r="BCL4" s="47"/>
      <c r="BCM4" s="47"/>
      <c r="BCN4" s="47"/>
      <c r="BCO4" s="47"/>
      <c r="BCP4" s="47"/>
      <c r="BCQ4" s="47"/>
      <c r="BCR4" s="47"/>
      <c r="BCS4" s="47"/>
      <c r="BCT4" s="47"/>
      <c r="BCU4" s="47"/>
      <c r="BCV4" s="47"/>
      <c r="BCW4" s="47"/>
      <c r="BCX4" s="47"/>
      <c r="BCY4" s="47"/>
      <c r="BCZ4" s="47"/>
      <c r="BDA4" s="47"/>
      <c r="BDB4" s="47"/>
      <c r="BDC4" s="47"/>
      <c r="BDD4" s="47"/>
      <c r="BDE4" s="47"/>
      <c r="BDF4" s="47"/>
      <c r="BDG4" s="47"/>
      <c r="BDH4" s="47"/>
      <c r="BDI4" s="47"/>
      <c r="BDJ4" s="47"/>
      <c r="BDK4" s="47"/>
      <c r="BDL4" s="47"/>
      <c r="BDM4" s="47"/>
      <c r="BDN4" s="47"/>
      <c r="BDO4" s="47"/>
      <c r="BDP4" s="47"/>
      <c r="BDQ4" s="47"/>
      <c r="BDR4" s="47"/>
      <c r="BDS4" s="47"/>
      <c r="BDT4" s="47"/>
      <c r="BDU4" s="47"/>
      <c r="BDV4" s="47"/>
      <c r="BDW4" s="47"/>
      <c r="BDX4" s="47"/>
      <c r="BDY4" s="47"/>
      <c r="BDZ4" s="47"/>
      <c r="BEA4" s="47"/>
      <c r="BEB4" s="47"/>
      <c r="BEC4" s="47"/>
      <c r="BED4" s="47"/>
      <c r="BEE4" s="47"/>
      <c r="BEF4" s="47"/>
      <c r="BEG4" s="47"/>
      <c r="BEH4" s="47"/>
      <c r="BEI4" s="47"/>
      <c r="BEJ4" s="47"/>
      <c r="BEK4" s="47"/>
      <c r="BEL4" s="47"/>
      <c r="BEM4" s="47"/>
      <c r="BEN4" s="47"/>
      <c r="BEO4" s="47"/>
      <c r="BEP4" s="47"/>
      <c r="BEQ4" s="47"/>
      <c r="BER4" s="47"/>
      <c r="BES4" s="47"/>
      <c r="BET4" s="47"/>
      <c r="BEU4" s="47"/>
      <c r="BEV4" s="47"/>
      <c r="BEW4" s="47"/>
      <c r="BEX4" s="47"/>
      <c r="BEY4" s="47"/>
      <c r="BEZ4" s="47"/>
      <c r="BFA4" s="47"/>
      <c r="BFB4" s="47"/>
      <c r="BFC4" s="47"/>
      <c r="BFD4" s="47"/>
      <c r="BFE4" s="47"/>
      <c r="BFF4" s="47"/>
      <c r="BFG4" s="47"/>
      <c r="BFH4" s="47"/>
      <c r="BFI4" s="47"/>
      <c r="BFJ4" s="47"/>
      <c r="BFK4" s="47"/>
      <c r="BFL4" s="47"/>
      <c r="BFM4" s="47"/>
      <c r="BFN4" s="47"/>
      <c r="BFO4" s="47"/>
      <c r="BFP4" s="47"/>
      <c r="BFQ4" s="47"/>
      <c r="BFR4" s="47"/>
      <c r="BFS4" s="47"/>
      <c r="BFT4" s="47"/>
      <c r="BFU4" s="47"/>
      <c r="BFV4" s="47"/>
      <c r="BFW4" s="47"/>
      <c r="BFX4" s="47"/>
      <c r="BFY4" s="47"/>
      <c r="BFZ4" s="47"/>
      <c r="BGA4" s="47"/>
      <c r="BGB4" s="47"/>
      <c r="BGC4" s="47"/>
      <c r="BGD4" s="47"/>
      <c r="BGE4" s="47"/>
      <c r="BGF4" s="47"/>
      <c r="BGG4" s="47"/>
      <c r="BGH4" s="47"/>
      <c r="BGI4" s="47"/>
      <c r="BGJ4" s="47"/>
      <c r="BGK4" s="47"/>
      <c r="BGL4" s="47"/>
      <c r="BGM4" s="47"/>
      <c r="BGN4" s="47"/>
      <c r="BGO4" s="47"/>
      <c r="BGP4" s="47"/>
      <c r="BGQ4" s="47"/>
      <c r="BGR4" s="47"/>
      <c r="BGS4" s="47"/>
      <c r="BGT4" s="47"/>
      <c r="BGU4" s="47"/>
      <c r="BGV4" s="47"/>
      <c r="BGW4" s="47"/>
      <c r="BGX4" s="47"/>
      <c r="BGY4" s="47"/>
      <c r="BGZ4" s="47"/>
      <c r="BHA4" s="47"/>
      <c r="BHB4" s="47"/>
      <c r="BHC4" s="47"/>
      <c r="BHD4" s="47"/>
      <c r="BHE4" s="47"/>
      <c r="BHF4" s="47"/>
      <c r="BHG4" s="47"/>
      <c r="BHH4" s="47"/>
      <c r="BHI4" s="47"/>
      <c r="BHJ4" s="47"/>
      <c r="BHK4" s="47"/>
      <c r="BHL4" s="47"/>
      <c r="BHM4" s="47"/>
      <c r="BHN4" s="47"/>
      <c r="BHO4" s="47"/>
      <c r="BHP4" s="47"/>
      <c r="BHQ4" s="47"/>
      <c r="BHR4" s="47"/>
      <c r="BHS4" s="47"/>
      <c r="BHT4" s="47"/>
      <c r="BHU4" s="47"/>
      <c r="BHV4" s="47"/>
      <c r="BHW4" s="47"/>
      <c r="BHX4" s="47"/>
      <c r="BHY4" s="47"/>
      <c r="BHZ4" s="47"/>
      <c r="BIA4" s="47"/>
      <c r="BIB4" s="47"/>
      <c r="BIC4" s="47"/>
      <c r="BID4" s="47"/>
      <c r="BIE4" s="47"/>
      <c r="BIF4" s="47"/>
      <c r="BIG4" s="47"/>
      <c r="BIH4" s="47"/>
      <c r="BII4" s="47"/>
      <c r="BIJ4" s="47"/>
      <c r="BIK4" s="47"/>
      <c r="BIL4" s="47"/>
      <c r="BIM4" s="47"/>
      <c r="BIN4" s="47"/>
      <c r="BIO4" s="47"/>
      <c r="BIP4" s="47"/>
      <c r="BIQ4" s="47"/>
      <c r="BIR4" s="47"/>
      <c r="BIS4" s="47"/>
      <c r="BIT4" s="47"/>
      <c r="BIU4" s="47"/>
      <c r="BIV4" s="47"/>
      <c r="BIW4" s="47"/>
      <c r="BIX4" s="47"/>
      <c r="BIY4" s="47"/>
      <c r="BIZ4" s="47"/>
      <c r="BJA4" s="47"/>
      <c r="BJB4" s="47"/>
      <c r="BJC4" s="47"/>
      <c r="BJD4" s="47"/>
      <c r="BJE4" s="47"/>
      <c r="BJF4" s="47"/>
      <c r="BJG4" s="47"/>
      <c r="BJH4" s="47"/>
      <c r="BJI4" s="47"/>
      <c r="BJJ4" s="47"/>
      <c r="BJK4" s="47"/>
      <c r="BJL4" s="47"/>
      <c r="BJM4" s="47"/>
      <c r="BJN4" s="47"/>
      <c r="BJO4" s="47"/>
      <c r="BJP4" s="47"/>
      <c r="BJQ4" s="47"/>
      <c r="BJR4" s="47"/>
      <c r="BJS4" s="47"/>
      <c r="BJT4" s="47"/>
      <c r="BJU4" s="47"/>
      <c r="BJV4" s="47"/>
      <c r="BJW4" s="47"/>
      <c r="BJX4" s="47"/>
      <c r="BJY4" s="47"/>
      <c r="BJZ4" s="47"/>
      <c r="BKA4" s="47"/>
      <c r="BKB4" s="47"/>
      <c r="BKC4" s="47"/>
      <c r="BKD4" s="47"/>
      <c r="BKE4" s="47"/>
      <c r="BKF4" s="47"/>
      <c r="BKG4" s="47"/>
      <c r="BKH4" s="47"/>
      <c r="BKI4" s="47"/>
      <c r="BKJ4" s="47"/>
      <c r="BKK4" s="47"/>
      <c r="BKL4" s="47"/>
      <c r="BKM4" s="47"/>
      <c r="BKN4" s="47"/>
      <c r="BKO4" s="47"/>
      <c r="BKP4" s="47"/>
      <c r="BKQ4" s="47"/>
      <c r="BKR4" s="47"/>
      <c r="BKS4" s="47"/>
      <c r="BKT4" s="47"/>
      <c r="BKU4" s="47"/>
      <c r="BKV4" s="47"/>
      <c r="BKW4" s="47"/>
      <c r="BKX4" s="47"/>
      <c r="BKY4" s="47"/>
      <c r="BKZ4" s="47"/>
      <c r="BLA4" s="47"/>
      <c r="BLB4" s="47"/>
      <c r="BLC4" s="47"/>
      <c r="BLD4" s="47"/>
      <c r="BLE4" s="47"/>
      <c r="BLF4" s="47"/>
      <c r="BLG4" s="47"/>
      <c r="BLH4" s="47"/>
      <c r="BLI4" s="47"/>
      <c r="BLJ4" s="47"/>
      <c r="BLK4" s="47"/>
      <c r="BLL4" s="47"/>
      <c r="BLM4" s="47"/>
      <c r="BLN4" s="47"/>
      <c r="BLO4" s="47"/>
      <c r="BLP4" s="47"/>
      <c r="BLQ4" s="47"/>
      <c r="BLR4" s="47"/>
      <c r="BLS4" s="47"/>
      <c r="BLT4" s="47"/>
      <c r="BLU4" s="47"/>
      <c r="BLV4" s="47"/>
      <c r="BLW4" s="47"/>
      <c r="BLX4" s="47"/>
      <c r="BLY4" s="47"/>
      <c r="BLZ4" s="47"/>
      <c r="BMA4" s="47"/>
      <c r="BMB4" s="47"/>
      <c r="BMC4" s="47"/>
      <c r="BMD4" s="47"/>
      <c r="BME4" s="47"/>
      <c r="BMF4" s="47"/>
      <c r="BMG4" s="47"/>
      <c r="BMH4" s="47"/>
      <c r="BMI4" s="47"/>
      <c r="BMJ4" s="47"/>
      <c r="BMK4" s="47"/>
      <c r="BML4" s="47"/>
      <c r="BMM4" s="47"/>
      <c r="BMN4" s="47"/>
      <c r="BMO4" s="47"/>
      <c r="BMP4" s="47"/>
      <c r="BMQ4" s="47"/>
      <c r="BMR4" s="47"/>
      <c r="BMS4" s="47"/>
      <c r="BMT4" s="47"/>
      <c r="BMU4" s="47"/>
      <c r="BMV4" s="47"/>
      <c r="BMW4" s="47"/>
      <c r="BMX4" s="47"/>
      <c r="BMY4" s="47"/>
      <c r="BMZ4" s="47"/>
      <c r="BNA4" s="47"/>
      <c r="BNB4" s="47"/>
      <c r="BNC4" s="47"/>
      <c r="BND4" s="47"/>
      <c r="BNE4" s="47"/>
      <c r="BNF4" s="47"/>
      <c r="BNG4" s="47"/>
      <c r="BNH4" s="47"/>
      <c r="BNI4" s="47"/>
      <c r="BNJ4" s="47"/>
      <c r="BNK4" s="47"/>
      <c r="BNL4" s="47"/>
      <c r="BNM4" s="47"/>
      <c r="BNN4" s="47"/>
      <c r="BNO4" s="47"/>
      <c r="BNP4" s="47"/>
      <c r="BNQ4" s="47"/>
      <c r="BNR4" s="47"/>
      <c r="BNS4" s="47"/>
      <c r="BNT4" s="47"/>
      <c r="BNU4" s="47"/>
      <c r="BNV4" s="47"/>
      <c r="BNW4" s="47"/>
      <c r="BNX4" s="47"/>
      <c r="BNY4" s="47"/>
      <c r="BNZ4" s="47"/>
      <c r="BOA4" s="47"/>
      <c r="BOB4" s="47"/>
      <c r="BOC4" s="47"/>
      <c r="BOD4" s="47"/>
      <c r="BOE4" s="47"/>
      <c r="BOF4" s="47"/>
      <c r="BOG4" s="47"/>
      <c r="BOH4" s="47"/>
      <c r="BOI4" s="47"/>
      <c r="BOJ4" s="47"/>
      <c r="BOK4" s="47"/>
      <c r="BOL4" s="47"/>
      <c r="BOM4" s="47"/>
      <c r="BON4" s="47"/>
      <c r="BOO4" s="47"/>
      <c r="BOP4" s="47"/>
      <c r="BOQ4" s="47"/>
      <c r="BOR4" s="47"/>
      <c r="BOS4" s="47"/>
      <c r="BOT4" s="47"/>
      <c r="BOU4" s="47"/>
      <c r="BOV4" s="47"/>
      <c r="BOW4" s="47"/>
      <c r="BOX4" s="47"/>
      <c r="BOY4" s="47"/>
      <c r="BOZ4" s="47"/>
      <c r="BPA4" s="47"/>
      <c r="BPB4" s="47"/>
      <c r="BPC4" s="47"/>
      <c r="BPD4" s="47"/>
      <c r="BPE4" s="47"/>
      <c r="BPF4" s="47"/>
      <c r="BPG4" s="47"/>
      <c r="BPH4" s="47"/>
      <c r="BPI4" s="47"/>
      <c r="BPJ4" s="47"/>
      <c r="BPK4" s="47"/>
      <c r="BPL4" s="47"/>
      <c r="BPM4" s="47"/>
      <c r="BPN4" s="47"/>
      <c r="BPO4" s="47"/>
      <c r="BPP4" s="47"/>
      <c r="BPQ4" s="47"/>
      <c r="BPR4" s="47"/>
      <c r="BPS4" s="47"/>
      <c r="BPT4" s="47"/>
      <c r="BPU4" s="47"/>
      <c r="BPV4" s="47"/>
      <c r="BPW4" s="47"/>
      <c r="BPX4" s="47"/>
      <c r="BPY4" s="47"/>
      <c r="BPZ4" s="47"/>
      <c r="BQA4" s="47"/>
      <c r="BQB4" s="47"/>
      <c r="BQC4" s="47"/>
      <c r="BQD4" s="47"/>
      <c r="BQE4" s="47"/>
      <c r="BQF4" s="47"/>
      <c r="BQG4" s="47"/>
      <c r="BQH4" s="47"/>
      <c r="BQI4" s="47"/>
      <c r="BQJ4" s="47"/>
      <c r="BQK4" s="47"/>
      <c r="BQL4" s="47"/>
      <c r="BQM4" s="47"/>
      <c r="BQN4" s="47"/>
      <c r="BQO4" s="47"/>
      <c r="BQP4" s="47"/>
      <c r="BQQ4" s="47"/>
      <c r="BQR4" s="47"/>
      <c r="BQS4" s="47"/>
      <c r="BQT4" s="47"/>
      <c r="BQU4" s="47"/>
      <c r="BQV4" s="47"/>
      <c r="BQW4" s="47"/>
      <c r="BQX4" s="47"/>
      <c r="BQY4" s="47"/>
      <c r="BQZ4" s="47"/>
      <c r="BRA4" s="47"/>
      <c r="BRB4" s="47"/>
      <c r="BRC4" s="47"/>
      <c r="BRD4" s="47"/>
      <c r="BRE4" s="47"/>
      <c r="BRF4" s="47"/>
      <c r="BRG4" s="47"/>
      <c r="BRH4" s="47"/>
      <c r="BRI4" s="47"/>
      <c r="BRJ4" s="47"/>
      <c r="BRK4" s="47"/>
      <c r="BRL4" s="47"/>
      <c r="BRM4" s="47"/>
      <c r="BRN4" s="47"/>
      <c r="BRO4" s="47"/>
      <c r="BRP4" s="47"/>
      <c r="BRQ4" s="47"/>
      <c r="BRR4" s="47"/>
      <c r="BRS4" s="47"/>
      <c r="BRT4" s="47"/>
      <c r="BRU4" s="47"/>
      <c r="BRV4" s="47"/>
      <c r="BRW4" s="47"/>
      <c r="BRX4" s="47"/>
      <c r="BRY4" s="47"/>
      <c r="BRZ4" s="47"/>
      <c r="BSA4" s="47"/>
      <c r="BSB4" s="47"/>
      <c r="BSC4" s="47"/>
      <c r="BSD4" s="47"/>
      <c r="BSE4" s="47"/>
      <c r="BSF4" s="47"/>
      <c r="BSG4" s="47"/>
      <c r="BSH4" s="47"/>
      <c r="BSI4" s="47"/>
      <c r="BSJ4" s="47"/>
      <c r="BSK4" s="47"/>
      <c r="BSL4" s="47"/>
      <c r="BSM4" s="47"/>
      <c r="BSN4" s="47"/>
      <c r="BSO4" s="47"/>
      <c r="BSP4" s="47"/>
      <c r="BSQ4" s="47"/>
      <c r="BSR4" s="47"/>
      <c r="BSS4" s="47"/>
      <c r="BST4" s="47"/>
      <c r="BSU4" s="47"/>
      <c r="BSV4" s="47"/>
      <c r="BSW4" s="47"/>
      <c r="BSX4" s="47"/>
      <c r="BSY4" s="47"/>
      <c r="BSZ4" s="47"/>
      <c r="BTA4" s="47"/>
      <c r="BTB4" s="47"/>
      <c r="BTC4" s="47"/>
      <c r="BTD4" s="47"/>
      <c r="BTE4" s="47"/>
      <c r="BTF4" s="47"/>
      <c r="BTG4" s="47"/>
      <c r="BTH4" s="47"/>
      <c r="BTI4" s="47"/>
      <c r="BTJ4" s="47"/>
      <c r="BTK4" s="47"/>
      <c r="BTL4" s="47"/>
      <c r="BTM4" s="47"/>
      <c r="BTN4" s="47"/>
      <c r="BTO4" s="47"/>
      <c r="BTP4" s="47"/>
      <c r="BTQ4" s="47"/>
      <c r="BTR4" s="47"/>
      <c r="BTS4" s="47"/>
      <c r="BTT4" s="47"/>
      <c r="BTU4" s="47"/>
      <c r="BTV4" s="47"/>
      <c r="BTW4" s="47"/>
      <c r="BTX4" s="47"/>
      <c r="BTY4" s="47"/>
      <c r="BTZ4" s="47"/>
      <c r="BUA4" s="47"/>
      <c r="BUB4" s="47"/>
      <c r="BUC4" s="47"/>
      <c r="BUD4" s="47"/>
      <c r="BUE4" s="47"/>
      <c r="BUF4" s="47"/>
      <c r="BUG4" s="47"/>
      <c r="BUH4" s="47"/>
      <c r="BUI4" s="47"/>
      <c r="BUJ4" s="47"/>
      <c r="BUK4" s="47"/>
      <c r="BUL4" s="47"/>
      <c r="BUM4" s="47"/>
      <c r="BUN4" s="47"/>
      <c r="BUO4" s="47"/>
      <c r="BUP4" s="47"/>
      <c r="BUQ4" s="47"/>
      <c r="BUR4" s="47"/>
      <c r="BUS4" s="47"/>
      <c r="BUT4" s="47"/>
      <c r="BUU4" s="47"/>
      <c r="BUV4" s="47"/>
      <c r="BUW4" s="47"/>
      <c r="BUX4" s="47"/>
      <c r="BUY4" s="47"/>
      <c r="BUZ4" s="47"/>
      <c r="BVA4" s="47"/>
      <c r="BVB4" s="47"/>
      <c r="BVC4" s="47"/>
      <c r="BVD4" s="47"/>
      <c r="BVE4" s="47"/>
      <c r="BVF4" s="47"/>
      <c r="BVG4" s="47"/>
      <c r="BVH4" s="47"/>
      <c r="BVI4" s="47"/>
      <c r="BVJ4" s="47"/>
      <c r="BVK4" s="47"/>
      <c r="BVL4" s="47"/>
      <c r="BVM4" s="47"/>
      <c r="BVN4" s="47"/>
      <c r="BVO4" s="47"/>
      <c r="BVP4" s="47"/>
      <c r="BVQ4" s="47"/>
      <c r="BVR4" s="47"/>
      <c r="BVS4" s="47"/>
      <c r="BVT4" s="47"/>
      <c r="BVU4" s="47"/>
      <c r="BVV4" s="47"/>
      <c r="BVW4" s="47"/>
      <c r="BVX4" s="47"/>
      <c r="BVY4" s="47"/>
      <c r="BVZ4" s="47"/>
      <c r="BWA4" s="47"/>
      <c r="BWB4" s="47"/>
      <c r="BWC4" s="47"/>
      <c r="BWD4" s="47"/>
      <c r="BWE4" s="47"/>
      <c r="BWF4" s="47"/>
      <c r="BWG4" s="47"/>
      <c r="BWH4" s="47"/>
      <c r="BWI4" s="47"/>
      <c r="BWJ4" s="47"/>
      <c r="BWK4" s="47"/>
      <c r="BWL4" s="47"/>
      <c r="BWM4" s="47"/>
      <c r="BWN4" s="47"/>
      <c r="BWO4" s="47"/>
      <c r="BWP4" s="47"/>
      <c r="BWQ4" s="47"/>
      <c r="BWR4" s="47"/>
      <c r="BWS4" s="47"/>
      <c r="BWT4" s="47"/>
      <c r="BWU4" s="47"/>
      <c r="BWV4" s="47"/>
      <c r="BWW4" s="47"/>
      <c r="BWX4" s="47"/>
      <c r="BWY4" s="47"/>
      <c r="BWZ4" s="47"/>
      <c r="BXA4" s="47"/>
      <c r="BXB4" s="47"/>
      <c r="BXC4" s="47"/>
      <c r="BXD4" s="47"/>
      <c r="BXE4" s="47"/>
      <c r="BXF4" s="47"/>
      <c r="BXG4" s="47"/>
      <c r="BXH4" s="47"/>
      <c r="BXI4" s="47"/>
      <c r="BXJ4" s="47"/>
      <c r="BXK4" s="47"/>
      <c r="BXL4" s="47"/>
      <c r="BXM4" s="47"/>
      <c r="BXN4" s="47"/>
      <c r="BXO4" s="47"/>
      <c r="BXP4" s="47"/>
      <c r="BXQ4" s="47"/>
      <c r="BXR4" s="47"/>
      <c r="BXS4" s="47"/>
      <c r="BXT4" s="47"/>
      <c r="BXU4" s="47"/>
      <c r="BXV4" s="47"/>
      <c r="BXW4" s="47"/>
      <c r="BXX4" s="47"/>
      <c r="BXY4" s="47"/>
      <c r="BXZ4" s="47"/>
      <c r="BYA4" s="47"/>
      <c r="BYB4" s="47"/>
      <c r="BYC4" s="47"/>
      <c r="BYD4" s="47"/>
      <c r="BYE4" s="47"/>
      <c r="BYF4" s="47"/>
      <c r="BYG4" s="47"/>
      <c r="BYH4" s="47"/>
      <c r="BYI4" s="47"/>
      <c r="BYJ4" s="47"/>
      <c r="BYK4" s="47"/>
      <c r="BYL4" s="47"/>
      <c r="BYM4" s="47"/>
      <c r="BYN4" s="47"/>
      <c r="BYO4" s="47"/>
      <c r="BYP4" s="47"/>
      <c r="BYQ4" s="47"/>
      <c r="BYR4" s="47"/>
      <c r="BYS4" s="47"/>
      <c r="BYT4" s="47"/>
      <c r="BYU4" s="47"/>
      <c r="BYV4" s="47"/>
      <c r="BYW4" s="47"/>
      <c r="BYX4" s="47"/>
      <c r="BYY4" s="47"/>
      <c r="BYZ4" s="47"/>
      <c r="BZA4" s="47"/>
      <c r="BZB4" s="47"/>
      <c r="BZC4" s="47"/>
      <c r="BZD4" s="47"/>
      <c r="BZE4" s="47"/>
      <c r="BZF4" s="47"/>
      <c r="BZG4" s="47"/>
      <c r="BZH4" s="47"/>
      <c r="BZI4" s="47"/>
      <c r="BZJ4" s="47"/>
      <c r="BZK4" s="47"/>
      <c r="BZL4" s="47"/>
      <c r="BZM4" s="47"/>
      <c r="BZN4" s="47"/>
      <c r="BZO4" s="47"/>
      <c r="BZP4" s="47"/>
      <c r="BZQ4" s="47"/>
      <c r="BZR4" s="47"/>
      <c r="BZS4" s="47"/>
      <c r="BZT4" s="47"/>
      <c r="BZU4" s="47"/>
      <c r="BZV4" s="47"/>
      <c r="BZW4" s="47"/>
      <c r="BZX4" s="47"/>
      <c r="BZY4" s="47"/>
      <c r="BZZ4" s="47"/>
      <c r="CAA4" s="47"/>
      <c r="CAB4" s="47"/>
      <c r="CAC4" s="47"/>
      <c r="CAD4" s="47"/>
      <c r="CAE4" s="47"/>
      <c r="CAF4" s="47"/>
      <c r="CAG4" s="47"/>
      <c r="CAH4" s="47"/>
      <c r="CAI4" s="47"/>
      <c r="CAJ4" s="47"/>
      <c r="CAK4" s="47"/>
      <c r="CAL4" s="47"/>
      <c r="CAM4" s="47"/>
      <c r="CAN4" s="47"/>
      <c r="CAO4" s="47"/>
      <c r="CAP4" s="47"/>
      <c r="CAQ4" s="47"/>
      <c r="CAR4" s="47"/>
      <c r="CAS4" s="47"/>
      <c r="CAT4" s="47"/>
      <c r="CAU4" s="47"/>
      <c r="CAV4" s="47"/>
      <c r="CAW4" s="47"/>
      <c r="CAX4" s="47"/>
      <c r="CAY4" s="47"/>
      <c r="CAZ4" s="47"/>
      <c r="CBA4" s="47"/>
      <c r="CBB4" s="47"/>
      <c r="CBC4" s="47"/>
      <c r="CBD4" s="47"/>
      <c r="CBE4" s="47"/>
      <c r="CBF4" s="47"/>
      <c r="CBG4" s="47"/>
      <c r="CBH4" s="47"/>
      <c r="CBI4" s="47"/>
      <c r="CBJ4" s="47"/>
      <c r="CBK4" s="47"/>
      <c r="CBL4" s="47"/>
      <c r="CBM4" s="47"/>
      <c r="CBN4" s="47"/>
      <c r="CBO4" s="47"/>
      <c r="CBP4" s="47"/>
      <c r="CBQ4" s="47"/>
      <c r="CBR4" s="47"/>
      <c r="CBS4" s="47"/>
      <c r="CBT4" s="47"/>
      <c r="CBU4" s="47"/>
      <c r="CBV4" s="47"/>
      <c r="CBW4" s="47"/>
      <c r="CBX4" s="47"/>
      <c r="CBY4" s="47"/>
      <c r="CBZ4" s="47"/>
      <c r="CCA4" s="47"/>
      <c r="CCB4" s="47"/>
      <c r="CCC4" s="47"/>
      <c r="CCD4" s="47"/>
      <c r="CCE4" s="47"/>
      <c r="CCF4" s="47"/>
      <c r="CCG4" s="47"/>
      <c r="CCH4" s="47"/>
      <c r="CCI4" s="47"/>
      <c r="CCJ4" s="47"/>
      <c r="CCK4" s="47"/>
      <c r="CCL4" s="47"/>
      <c r="CCM4" s="47"/>
      <c r="CCN4" s="47"/>
      <c r="CCO4" s="47"/>
      <c r="CCP4" s="47"/>
      <c r="CCQ4" s="47"/>
      <c r="CCR4" s="47"/>
      <c r="CCS4" s="47"/>
      <c r="CCT4" s="47"/>
      <c r="CCU4" s="47"/>
      <c r="CCV4" s="47"/>
      <c r="CCW4" s="47"/>
      <c r="CCX4" s="47"/>
      <c r="CCY4" s="47"/>
      <c r="CCZ4" s="47"/>
      <c r="CDA4" s="47"/>
      <c r="CDB4" s="47"/>
      <c r="CDC4" s="47"/>
      <c r="CDD4" s="47"/>
      <c r="CDE4" s="47"/>
      <c r="CDF4" s="47"/>
      <c r="CDG4" s="47"/>
      <c r="CDH4" s="47"/>
      <c r="CDI4" s="47"/>
      <c r="CDJ4" s="47"/>
      <c r="CDK4" s="47"/>
      <c r="CDL4" s="47"/>
      <c r="CDM4" s="47"/>
      <c r="CDN4" s="47"/>
      <c r="CDO4" s="47"/>
      <c r="CDP4" s="47"/>
      <c r="CDQ4" s="47"/>
      <c r="CDR4" s="47"/>
      <c r="CDS4" s="47"/>
      <c r="CDT4" s="47"/>
      <c r="CDU4" s="47"/>
      <c r="CDV4" s="47"/>
      <c r="CDW4" s="47"/>
      <c r="CDX4" s="47"/>
      <c r="CDY4" s="47"/>
      <c r="CDZ4" s="47"/>
      <c r="CEA4" s="47"/>
      <c r="CEB4" s="47"/>
      <c r="CEC4" s="47"/>
      <c r="CED4" s="47"/>
      <c r="CEE4" s="47"/>
      <c r="CEF4" s="47"/>
      <c r="CEG4" s="47"/>
      <c r="CEH4" s="47"/>
      <c r="CEI4" s="47"/>
      <c r="CEJ4" s="47"/>
      <c r="CEK4" s="47"/>
      <c r="CEL4" s="47"/>
      <c r="CEM4" s="47"/>
      <c r="CEN4" s="47"/>
      <c r="CEO4" s="47"/>
      <c r="CEP4" s="47"/>
      <c r="CEQ4" s="47"/>
      <c r="CER4" s="47"/>
      <c r="CES4" s="47"/>
      <c r="CET4" s="47"/>
      <c r="CEU4" s="47"/>
      <c r="CEV4" s="47"/>
      <c r="CEW4" s="47"/>
      <c r="CEX4" s="47"/>
      <c r="CEY4" s="47"/>
      <c r="CEZ4" s="47"/>
      <c r="CFA4" s="47"/>
      <c r="CFB4" s="47"/>
      <c r="CFC4" s="47"/>
      <c r="CFD4" s="47"/>
      <c r="CFE4" s="47"/>
      <c r="CFF4" s="47"/>
      <c r="CFG4" s="47"/>
      <c r="CFH4" s="47"/>
      <c r="CFI4" s="47"/>
      <c r="CFJ4" s="47"/>
      <c r="CFK4" s="47"/>
      <c r="CFL4" s="47"/>
      <c r="CFM4" s="47"/>
      <c r="CFN4" s="47"/>
      <c r="CFO4" s="47"/>
      <c r="CFP4" s="47"/>
      <c r="CFQ4" s="47"/>
      <c r="CFR4" s="47"/>
      <c r="CFS4" s="47"/>
      <c r="CFT4" s="47"/>
      <c r="CFU4" s="47"/>
      <c r="CFV4" s="47"/>
      <c r="CFW4" s="47"/>
      <c r="CFX4" s="47"/>
      <c r="CFY4" s="47"/>
      <c r="CFZ4" s="47"/>
      <c r="CGA4" s="47"/>
      <c r="CGB4" s="47"/>
      <c r="CGC4" s="47"/>
      <c r="CGD4" s="47"/>
      <c r="CGE4" s="47"/>
      <c r="CGF4" s="47"/>
      <c r="CGG4" s="47"/>
      <c r="CGH4" s="47"/>
      <c r="CGI4" s="47"/>
      <c r="CGJ4" s="47"/>
      <c r="CGK4" s="47"/>
      <c r="CGL4" s="47"/>
      <c r="CGM4" s="47"/>
      <c r="CGN4" s="47"/>
      <c r="CGO4" s="47"/>
      <c r="CGP4" s="47"/>
      <c r="CGQ4" s="47"/>
      <c r="CGR4" s="47"/>
      <c r="CGS4" s="47"/>
      <c r="CGT4" s="47"/>
      <c r="CGU4" s="47"/>
      <c r="CGV4" s="47"/>
      <c r="CGW4" s="47"/>
      <c r="CGX4" s="47"/>
      <c r="CGY4" s="47"/>
      <c r="CGZ4" s="47"/>
      <c r="CHA4" s="47"/>
      <c r="CHB4" s="47"/>
      <c r="CHC4" s="47"/>
      <c r="CHD4" s="47"/>
      <c r="CHE4" s="47"/>
      <c r="CHF4" s="47"/>
      <c r="CHG4" s="47"/>
      <c r="CHH4" s="47"/>
      <c r="CHI4" s="47"/>
      <c r="CHJ4" s="47"/>
      <c r="CHK4" s="47"/>
      <c r="CHL4" s="47"/>
      <c r="CHM4" s="47"/>
      <c r="CHN4" s="47"/>
      <c r="CHO4" s="47"/>
      <c r="CHP4" s="47"/>
      <c r="CHQ4" s="47"/>
      <c r="CHR4" s="47"/>
      <c r="CHS4" s="47"/>
      <c r="CHT4" s="47"/>
      <c r="CHU4" s="47"/>
      <c r="CHV4" s="47"/>
      <c r="CHW4" s="47"/>
      <c r="CHX4" s="47"/>
      <c r="CHY4" s="47"/>
      <c r="CHZ4" s="47"/>
      <c r="CIA4" s="47"/>
      <c r="CIB4" s="47"/>
      <c r="CIC4" s="47"/>
      <c r="CID4" s="47"/>
      <c r="CIE4" s="47"/>
      <c r="CIF4" s="47"/>
      <c r="CIG4" s="47"/>
      <c r="CIH4" s="47"/>
      <c r="CII4" s="47"/>
      <c r="CIJ4" s="47"/>
      <c r="CIK4" s="47"/>
      <c r="CIL4" s="47"/>
      <c r="CIM4" s="47"/>
      <c r="CIN4" s="47"/>
      <c r="CIO4" s="47"/>
      <c r="CIP4" s="47"/>
      <c r="CIQ4" s="47"/>
      <c r="CIR4" s="47"/>
      <c r="CIS4" s="47"/>
      <c r="CIT4" s="47"/>
      <c r="CIU4" s="47"/>
      <c r="CIV4" s="47"/>
      <c r="CIW4" s="47"/>
      <c r="CIX4" s="47"/>
      <c r="CIY4" s="47"/>
      <c r="CIZ4" s="47"/>
      <c r="CJA4" s="47"/>
      <c r="CJB4" s="47"/>
      <c r="CJC4" s="47"/>
      <c r="CJD4" s="47"/>
      <c r="CJE4" s="47"/>
      <c r="CJF4" s="47"/>
      <c r="CJG4" s="47"/>
      <c r="CJH4" s="47"/>
      <c r="CJI4" s="47"/>
      <c r="CJJ4" s="47"/>
      <c r="CJK4" s="47"/>
      <c r="CJL4" s="47"/>
      <c r="CJM4" s="47"/>
      <c r="CJN4" s="47"/>
      <c r="CJO4" s="47"/>
      <c r="CJP4" s="47"/>
      <c r="CJQ4" s="47"/>
      <c r="CJR4" s="47"/>
      <c r="CJS4" s="47"/>
      <c r="CJT4" s="47"/>
      <c r="CJU4" s="47"/>
      <c r="CJV4" s="47"/>
      <c r="CJW4" s="47"/>
      <c r="CJX4" s="47"/>
      <c r="CJY4" s="47"/>
      <c r="CJZ4" s="47"/>
      <c r="CKA4" s="47"/>
      <c r="CKB4" s="47"/>
      <c r="CKC4" s="47"/>
      <c r="CKD4" s="47"/>
      <c r="CKE4" s="47"/>
      <c r="CKF4" s="47"/>
      <c r="CKG4" s="47"/>
      <c r="CKH4" s="47"/>
      <c r="CKI4" s="47"/>
      <c r="CKJ4" s="47"/>
      <c r="CKK4" s="47"/>
      <c r="CKL4" s="47"/>
      <c r="CKM4" s="47"/>
      <c r="CKN4" s="47"/>
      <c r="CKO4" s="47"/>
      <c r="CKP4" s="47"/>
      <c r="CKQ4" s="47"/>
      <c r="CKR4" s="47"/>
      <c r="CKS4" s="47"/>
      <c r="CKT4" s="47"/>
      <c r="CKU4" s="47"/>
      <c r="CKV4" s="47"/>
      <c r="CKW4" s="47"/>
      <c r="CKX4" s="47"/>
      <c r="CKY4" s="47"/>
      <c r="CKZ4" s="47"/>
      <c r="CLA4" s="47"/>
      <c r="CLB4" s="47"/>
      <c r="CLC4" s="47"/>
      <c r="CLD4" s="47"/>
      <c r="CLE4" s="47"/>
      <c r="CLF4" s="47"/>
      <c r="CLG4" s="47"/>
      <c r="CLH4" s="47"/>
      <c r="CLI4" s="47"/>
      <c r="CLJ4" s="47"/>
      <c r="CLK4" s="47"/>
      <c r="CLL4" s="47"/>
      <c r="CLM4" s="47"/>
      <c r="CLN4" s="47"/>
      <c r="CLO4" s="47"/>
      <c r="CLP4" s="47"/>
      <c r="CLQ4" s="47"/>
      <c r="CLR4" s="47"/>
      <c r="CLS4" s="47"/>
      <c r="CLT4" s="47"/>
      <c r="CLU4" s="47"/>
      <c r="CLV4" s="47"/>
      <c r="CLW4" s="47"/>
      <c r="CLX4" s="47"/>
      <c r="CLY4" s="47"/>
      <c r="CLZ4" s="47"/>
      <c r="CMA4" s="47"/>
      <c r="CMB4" s="47"/>
      <c r="CMC4" s="47"/>
      <c r="CMD4" s="47"/>
      <c r="CME4" s="47"/>
      <c r="CMF4" s="47"/>
      <c r="CMG4" s="47"/>
      <c r="CMH4" s="47"/>
      <c r="CMI4" s="47"/>
      <c r="CMJ4" s="47"/>
      <c r="CMK4" s="47"/>
      <c r="CML4" s="47"/>
      <c r="CMM4" s="47"/>
      <c r="CMN4" s="47"/>
      <c r="CMO4" s="47"/>
      <c r="CMP4" s="47"/>
      <c r="CMQ4" s="47"/>
      <c r="CMR4" s="47"/>
      <c r="CMS4" s="47"/>
      <c r="CMT4" s="47"/>
      <c r="CMU4" s="47"/>
      <c r="CMV4" s="47"/>
      <c r="CMW4" s="47"/>
      <c r="CMX4" s="47"/>
      <c r="CMY4" s="47"/>
      <c r="CMZ4" s="47"/>
      <c r="CNA4" s="47"/>
      <c r="CNB4" s="47"/>
      <c r="CNC4" s="47"/>
      <c r="CND4" s="47"/>
      <c r="CNE4" s="47"/>
      <c r="CNF4" s="47"/>
      <c r="CNG4" s="47"/>
      <c r="CNH4" s="47"/>
      <c r="CNI4" s="47"/>
      <c r="CNJ4" s="47"/>
      <c r="CNK4" s="47"/>
      <c r="CNL4" s="47"/>
      <c r="CNM4" s="47"/>
      <c r="CNN4" s="47"/>
      <c r="CNO4" s="47"/>
      <c r="CNP4" s="47"/>
      <c r="CNQ4" s="47"/>
      <c r="CNR4" s="47"/>
      <c r="CNS4" s="47"/>
      <c r="CNT4" s="47"/>
      <c r="CNU4" s="47"/>
      <c r="CNV4" s="47"/>
      <c r="CNW4" s="47"/>
      <c r="CNX4" s="47"/>
      <c r="CNY4" s="47"/>
      <c r="CNZ4" s="47"/>
      <c r="COA4" s="47"/>
      <c r="COB4" s="47"/>
      <c r="COC4" s="47"/>
      <c r="COD4" s="47"/>
      <c r="COE4" s="47"/>
      <c r="COF4" s="47"/>
      <c r="COG4" s="47"/>
      <c r="COH4" s="47"/>
      <c r="COI4" s="47"/>
      <c r="COJ4" s="47"/>
      <c r="COK4" s="47"/>
      <c r="COL4" s="47"/>
      <c r="COM4" s="47"/>
      <c r="CON4" s="47"/>
      <c r="COO4" s="47"/>
      <c r="COP4" s="47"/>
      <c r="COQ4" s="47"/>
      <c r="COR4" s="47"/>
      <c r="COS4" s="47"/>
      <c r="COT4" s="47"/>
      <c r="COU4" s="47"/>
      <c r="COV4" s="47"/>
      <c r="COW4" s="47"/>
      <c r="COX4" s="47"/>
      <c r="COY4" s="47"/>
      <c r="COZ4" s="47"/>
      <c r="CPA4" s="47"/>
      <c r="CPB4" s="47"/>
      <c r="CPC4" s="47"/>
      <c r="CPD4" s="47"/>
      <c r="CPE4" s="47"/>
      <c r="CPF4" s="47"/>
      <c r="CPG4" s="47"/>
      <c r="CPH4" s="47"/>
      <c r="CPI4" s="47"/>
      <c r="CPJ4" s="47"/>
      <c r="CPK4" s="47"/>
      <c r="CPL4" s="47"/>
      <c r="CPM4" s="47"/>
      <c r="CPN4" s="47"/>
      <c r="CPO4" s="47"/>
      <c r="CPP4" s="47"/>
      <c r="CPQ4" s="47"/>
      <c r="CPR4" s="47"/>
      <c r="CPS4" s="47"/>
      <c r="CPT4" s="47"/>
      <c r="CPU4" s="47"/>
      <c r="CPV4" s="47"/>
      <c r="CPW4" s="47"/>
      <c r="CPX4" s="47"/>
      <c r="CPY4" s="47"/>
      <c r="CPZ4" s="47"/>
      <c r="CQA4" s="47"/>
      <c r="CQB4" s="47"/>
      <c r="CQC4" s="47"/>
      <c r="CQD4" s="47"/>
      <c r="CQE4" s="47"/>
      <c r="CQF4" s="47"/>
      <c r="CQG4" s="47"/>
      <c r="CQH4" s="47"/>
      <c r="CQI4" s="47"/>
      <c r="CQJ4" s="47"/>
      <c r="CQK4" s="47"/>
      <c r="CQL4" s="47"/>
      <c r="CQM4" s="47"/>
      <c r="CQN4" s="47"/>
      <c r="CQO4" s="47"/>
      <c r="CQP4" s="47"/>
      <c r="CQQ4" s="47"/>
      <c r="CQR4" s="47"/>
      <c r="CQS4" s="47"/>
      <c r="CQT4" s="47"/>
      <c r="CQU4" s="47"/>
      <c r="CQV4" s="47"/>
      <c r="CQW4" s="47"/>
      <c r="CQX4" s="47"/>
      <c r="CQY4" s="47"/>
      <c r="CQZ4" s="47"/>
      <c r="CRA4" s="47"/>
      <c r="CRB4" s="47"/>
      <c r="CRC4" s="47"/>
      <c r="CRD4" s="47"/>
      <c r="CRE4" s="47"/>
      <c r="CRF4" s="47"/>
      <c r="CRG4" s="47"/>
      <c r="CRH4" s="47"/>
      <c r="CRI4" s="47"/>
      <c r="CRJ4" s="47"/>
      <c r="CRK4" s="47"/>
      <c r="CRL4" s="47"/>
      <c r="CRM4" s="47"/>
      <c r="CRN4" s="47"/>
      <c r="CRO4" s="47"/>
      <c r="CRP4" s="47"/>
      <c r="CRQ4" s="47"/>
      <c r="CRR4" s="47"/>
      <c r="CRS4" s="47"/>
      <c r="CRT4" s="47"/>
      <c r="CRU4" s="47"/>
      <c r="CRV4" s="47"/>
      <c r="CRW4" s="47"/>
      <c r="CRX4" s="47"/>
      <c r="CRY4" s="47"/>
      <c r="CRZ4" s="47"/>
      <c r="CSA4" s="47"/>
      <c r="CSB4" s="47"/>
      <c r="CSC4" s="47"/>
      <c r="CSD4" s="47"/>
      <c r="CSE4" s="47"/>
      <c r="CSF4" s="47"/>
      <c r="CSG4" s="47"/>
      <c r="CSH4" s="47"/>
      <c r="CSI4" s="47"/>
      <c r="CSJ4" s="47"/>
      <c r="CSK4" s="47"/>
      <c r="CSL4" s="47"/>
      <c r="CSM4" s="47"/>
      <c r="CSN4" s="47"/>
      <c r="CSO4" s="47"/>
      <c r="CSP4" s="47"/>
      <c r="CSQ4" s="47"/>
      <c r="CSR4" s="47"/>
      <c r="CSS4" s="47"/>
      <c r="CST4" s="47"/>
      <c r="CSU4" s="47"/>
      <c r="CSV4" s="47"/>
      <c r="CSW4" s="47"/>
      <c r="CSX4" s="47"/>
      <c r="CSY4" s="47"/>
      <c r="CSZ4" s="47"/>
      <c r="CTA4" s="47"/>
      <c r="CTB4" s="47"/>
      <c r="CTC4" s="47"/>
      <c r="CTD4" s="47"/>
      <c r="CTE4" s="47"/>
      <c r="CTF4" s="47"/>
      <c r="CTG4" s="47"/>
      <c r="CTH4" s="47"/>
      <c r="CTI4" s="47"/>
      <c r="CTJ4" s="47"/>
      <c r="CTK4" s="47"/>
      <c r="CTL4" s="47"/>
      <c r="CTM4" s="47"/>
      <c r="CTN4" s="47"/>
      <c r="CTO4" s="47"/>
      <c r="CTP4" s="47"/>
      <c r="CTQ4" s="47"/>
      <c r="CTR4" s="47"/>
      <c r="CTS4" s="47"/>
      <c r="CTT4" s="47"/>
      <c r="CTU4" s="47"/>
      <c r="CTV4" s="47"/>
      <c r="CTW4" s="47"/>
      <c r="CTX4" s="47"/>
      <c r="CTY4" s="47"/>
      <c r="CTZ4" s="47"/>
      <c r="CUA4" s="47"/>
      <c r="CUB4" s="47"/>
      <c r="CUC4" s="47"/>
      <c r="CUD4" s="47"/>
      <c r="CUE4" s="47"/>
      <c r="CUF4" s="47"/>
      <c r="CUG4" s="47"/>
      <c r="CUH4" s="47"/>
      <c r="CUI4" s="47"/>
      <c r="CUJ4" s="47"/>
      <c r="CUK4" s="47"/>
      <c r="CUL4" s="47"/>
      <c r="CUM4" s="47"/>
      <c r="CUN4" s="47"/>
      <c r="CUO4" s="47"/>
      <c r="CUP4" s="47"/>
      <c r="CUQ4" s="47"/>
      <c r="CUR4" s="47"/>
      <c r="CUS4" s="47"/>
      <c r="CUT4" s="47"/>
      <c r="CUU4" s="47"/>
      <c r="CUV4" s="47"/>
      <c r="CUW4" s="47"/>
      <c r="CUX4" s="47"/>
      <c r="CUY4" s="47"/>
      <c r="CUZ4" s="47"/>
      <c r="CVA4" s="47"/>
      <c r="CVB4" s="47"/>
      <c r="CVC4" s="47"/>
      <c r="CVD4" s="47"/>
      <c r="CVE4" s="47"/>
      <c r="CVF4" s="47"/>
      <c r="CVG4" s="47"/>
      <c r="CVH4" s="47"/>
      <c r="CVI4" s="47"/>
      <c r="CVJ4" s="47"/>
      <c r="CVK4" s="47"/>
      <c r="CVL4" s="47"/>
      <c r="CVM4" s="47"/>
      <c r="CVN4" s="47"/>
      <c r="CVO4" s="47"/>
      <c r="CVP4" s="47"/>
      <c r="CVQ4" s="47"/>
      <c r="CVR4" s="47"/>
      <c r="CVS4" s="47"/>
      <c r="CVT4" s="47"/>
      <c r="CVU4" s="47"/>
      <c r="CVV4" s="47"/>
      <c r="CVW4" s="47"/>
      <c r="CVX4" s="47"/>
      <c r="CVY4" s="47"/>
      <c r="CVZ4" s="47"/>
      <c r="CWA4" s="47"/>
      <c r="CWB4" s="47"/>
      <c r="CWC4" s="47"/>
      <c r="CWD4" s="47"/>
      <c r="CWE4" s="47"/>
      <c r="CWF4" s="47"/>
      <c r="CWG4" s="47"/>
      <c r="CWH4" s="47"/>
      <c r="CWI4" s="47"/>
      <c r="CWJ4" s="47"/>
      <c r="CWK4" s="47"/>
      <c r="CWL4" s="47"/>
      <c r="CWM4" s="47"/>
      <c r="CWN4" s="47"/>
      <c r="CWO4" s="47"/>
      <c r="CWP4" s="47"/>
      <c r="CWQ4" s="47"/>
      <c r="CWR4" s="47"/>
      <c r="CWS4" s="47"/>
      <c r="CWT4" s="47"/>
      <c r="CWU4" s="47"/>
      <c r="CWV4" s="47"/>
      <c r="CWW4" s="47"/>
      <c r="CWX4" s="47"/>
      <c r="CWY4" s="47"/>
      <c r="CWZ4" s="47"/>
      <c r="CXA4" s="47"/>
      <c r="CXB4" s="47"/>
      <c r="CXC4" s="47"/>
      <c r="CXD4" s="47"/>
      <c r="CXE4" s="47"/>
      <c r="CXF4" s="47"/>
      <c r="CXG4" s="47"/>
      <c r="CXH4" s="47"/>
      <c r="CXI4" s="47"/>
      <c r="CXJ4" s="47"/>
      <c r="CXK4" s="47"/>
      <c r="CXL4" s="47"/>
      <c r="CXM4" s="47"/>
      <c r="CXN4" s="47"/>
      <c r="CXO4" s="47"/>
      <c r="CXP4" s="47"/>
      <c r="CXQ4" s="47"/>
      <c r="CXR4" s="47"/>
      <c r="CXS4" s="47"/>
      <c r="CXT4" s="47"/>
      <c r="CXU4" s="47"/>
      <c r="CXV4" s="47"/>
      <c r="CXW4" s="47"/>
      <c r="CXX4" s="47"/>
      <c r="CXY4" s="47"/>
      <c r="CXZ4" s="47"/>
      <c r="CYA4" s="47"/>
      <c r="CYB4" s="47"/>
      <c r="CYC4" s="47"/>
      <c r="CYD4" s="47"/>
      <c r="CYE4" s="47"/>
      <c r="CYF4" s="47"/>
      <c r="CYG4" s="47"/>
      <c r="CYH4" s="47"/>
      <c r="CYI4" s="47"/>
      <c r="CYJ4" s="47"/>
      <c r="CYK4" s="47"/>
      <c r="CYL4" s="47"/>
      <c r="CYM4" s="47"/>
      <c r="CYN4" s="47"/>
      <c r="CYO4" s="47"/>
      <c r="CYP4" s="47"/>
      <c r="CYQ4" s="47"/>
      <c r="CYR4" s="47"/>
      <c r="CYS4" s="47"/>
      <c r="CYT4" s="47"/>
      <c r="CYU4" s="47"/>
      <c r="CYV4" s="47"/>
      <c r="CYW4" s="47"/>
      <c r="CYX4" s="47"/>
      <c r="CYY4" s="47"/>
      <c r="CYZ4" s="47"/>
      <c r="CZA4" s="47"/>
      <c r="CZB4" s="47"/>
      <c r="CZC4" s="47"/>
      <c r="CZD4" s="47"/>
      <c r="CZE4" s="47"/>
      <c r="CZF4" s="47"/>
      <c r="CZG4" s="47"/>
      <c r="CZH4" s="47"/>
      <c r="CZI4" s="47"/>
      <c r="CZJ4" s="47"/>
      <c r="CZK4" s="47"/>
      <c r="CZL4" s="47"/>
      <c r="CZM4" s="47"/>
      <c r="CZN4" s="47"/>
      <c r="CZO4" s="47"/>
      <c r="CZP4" s="47"/>
      <c r="CZQ4" s="47"/>
      <c r="CZR4" s="47"/>
      <c r="CZS4" s="47"/>
      <c r="CZT4" s="47"/>
      <c r="CZU4" s="47"/>
      <c r="CZV4" s="47"/>
      <c r="CZW4" s="47"/>
      <c r="CZX4" s="47"/>
      <c r="CZY4" s="47"/>
      <c r="CZZ4" s="47"/>
      <c r="DAA4" s="47"/>
      <c r="DAB4" s="47"/>
      <c r="DAC4" s="47"/>
      <c r="DAD4" s="47"/>
      <c r="DAE4" s="47"/>
      <c r="DAF4" s="47"/>
      <c r="DAG4" s="47"/>
      <c r="DAH4" s="47"/>
      <c r="DAI4" s="47"/>
      <c r="DAJ4" s="47"/>
      <c r="DAK4" s="47"/>
      <c r="DAL4" s="47"/>
      <c r="DAM4" s="47"/>
      <c r="DAN4" s="47"/>
      <c r="DAO4" s="47"/>
      <c r="DAP4" s="47"/>
      <c r="DAQ4" s="47"/>
      <c r="DAR4" s="47"/>
      <c r="DAS4" s="47"/>
      <c r="DAT4" s="47"/>
      <c r="DAU4" s="47"/>
      <c r="DAV4" s="47"/>
      <c r="DAW4" s="47"/>
      <c r="DAX4" s="47"/>
      <c r="DAY4" s="47"/>
      <c r="DAZ4" s="47"/>
      <c r="DBA4" s="47"/>
      <c r="DBB4" s="47"/>
      <c r="DBC4" s="47"/>
      <c r="DBD4" s="47"/>
      <c r="DBE4" s="47"/>
      <c r="DBF4" s="47"/>
      <c r="DBG4" s="47"/>
      <c r="DBH4" s="47"/>
      <c r="DBI4" s="47"/>
      <c r="DBJ4" s="47"/>
      <c r="DBK4" s="47"/>
      <c r="DBL4" s="47"/>
      <c r="DBM4" s="47"/>
      <c r="DBN4" s="47"/>
      <c r="DBO4" s="47"/>
      <c r="DBP4" s="47"/>
      <c r="DBQ4" s="47"/>
      <c r="DBR4" s="47"/>
      <c r="DBS4" s="47"/>
      <c r="DBT4" s="47"/>
      <c r="DBU4" s="47"/>
      <c r="DBV4" s="47"/>
      <c r="DBW4" s="47"/>
      <c r="DBX4" s="47"/>
      <c r="DBY4" s="47"/>
      <c r="DBZ4" s="47"/>
      <c r="DCA4" s="47"/>
      <c r="DCB4" s="47"/>
      <c r="DCC4" s="47"/>
      <c r="DCD4" s="47"/>
      <c r="DCE4" s="47"/>
      <c r="DCF4" s="47"/>
      <c r="DCG4" s="47"/>
      <c r="DCH4" s="47"/>
      <c r="DCI4" s="47"/>
      <c r="DCJ4" s="47"/>
      <c r="DCK4" s="47"/>
      <c r="DCL4" s="47"/>
      <c r="DCM4" s="47"/>
      <c r="DCN4" s="47"/>
      <c r="DCO4" s="47"/>
      <c r="DCP4" s="47"/>
      <c r="DCQ4" s="47"/>
      <c r="DCR4" s="47"/>
      <c r="DCS4" s="47"/>
      <c r="DCT4" s="47"/>
      <c r="DCU4" s="47"/>
      <c r="DCV4" s="47"/>
      <c r="DCW4" s="47"/>
      <c r="DCX4" s="47"/>
      <c r="DCY4" s="47"/>
      <c r="DCZ4" s="47"/>
      <c r="DDA4" s="47"/>
      <c r="DDB4" s="47"/>
      <c r="DDC4" s="47"/>
      <c r="DDD4" s="47"/>
      <c r="DDE4" s="47"/>
      <c r="DDF4" s="47"/>
      <c r="DDG4" s="47"/>
      <c r="DDH4" s="47"/>
      <c r="DDI4" s="47"/>
      <c r="DDJ4" s="47"/>
      <c r="DDK4" s="47"/>
      <c r="DDL4" s="47"/>
      <c r="DDM4" s="47"/>
      <c r="DDN4" s="47"/>
      <c r="DDO4" s="47"/>
      <c r="DDP4" s="47"/>
      <c r="DDQ4" s="47"/>
      <c r="DDR4" s="47"/>
      <c r="DDS4" s="47"/>
      <c r="DDT4" s="47"/>
      <c r="DDU4" s="47"/>
      <c r="DDV4" s="47"/>
      <c r="DDW4" s="47"/>
      <c r="DDX4" s="47"/>
      <c r="DDY4" s="47"/>
      <c r="DDZ4" s="47"/>
      <c r="DEA4" s="47"/>
      <c r="DEB4" s="47"/>
      <c r="DEC4" s="47"/>
      <c r="DED4" s="47"/>
      <c r="DEE4" s="47"/>
      <c r="DEF4" s="47"/>
      <c r="DEG4" s="47"/>
      <c r="DEH4" s="47"/>
      <c r="DEI4" s="47"/>
      <c r="DEJ4" s="47"/>
      <c r="DEK4" s="47"/>
      <c r="DEL4" s="47"/>
      <c r="DEM4" s="47"/>
      <c r="DEN4" s="47"/>
      <c r="DEO4" s="47"/>
      <c r="DEP4" s="47"/>
      <c r="DEQ4" s="47"/>
      <c r="DER4" s="47"/>
      <c r="DES4" s="47"/>
      <c r="DET4" s="47"/>
      <c r="DEU4" s="47"/>
      <c r="DEV4" s="47"/>
      <c r="DEW4" s="47"/>
      <c r="DEX4" s="47"/>
      <c r="DEY4" s="47"/>
      <c r="DEZ4" s="47"/>
      <c r="DFA4" s="47"/>
      <c r="DFB4" s="47"/>
      <c r="DFC4" s="47"/>
      <c r="DFD4" s="47"/>
      <c r="DFE4" s="47"/>
      <c r="DFF4" s="47"/>
      <c r="DFG4" s="47"/>
      <c r="DFH4" s="47"/>
      <c r="DFI4" s="47"/>
      <c r="DFJ4" s="47"/>
      <c r="DFK4" s="47"/>
      <c r="DFL4" s="47"/>
      <c r="DFM4" s="47"/>
      <c r="DFN4" s="47"/>
      <c r="DFO4" s="47"/>
      <c r="DFP4" s="47"/>
      <c r="DFQ4" s="47"/>
      <c r="DFR4" s="47"/>
      <c r="DFS4" s="47"/>
      <c r="DFT4" s="47"/>
      <c r="DFU4" s="47"/>
      <c r="DFV4" s="47"/>
      <c r="DFW4" s="47"/>
      <c r="DFX4" s="47"/>
      <c r="DFY4" s="47"/>
      <c r="DFZ4" s="47"/>
      <c r="DGA4" s="47"/>
      <c r="DGB4" s="47"/>
      <c r="DGC4" s="47"/>
      <c r="DGD4" s="47"/>
      <c r="DGE4" s="47"/>
      <c r="DGF4" s="47"/>
      <c r="DGG4" s="47"/>
      <c r="DGH4" s="47"/>
      <c r="DGI4" s="47"/>
      <c r="DGJ4" s="47"/>
      <c r="DGK4" s="47"/>
      <c r="DGL4" s="47"/>
      <c r="DGM4" s="47"/>
      <c r="DGN4" s="47"/>
      <c r="DGO4" s="47"/>
      <c r="DGP4" s="47"/>
      <c r="DGQ4" s="47"/>
      <c r="DGR4" s="47"/>
      <c r="DGS4" s="47"/>
      <c r="DGT4" s="47"/>
      <c r="DGU4" s="47"/>
      <c r="DGV4" s="47"/>
      <c r="DGW4" s="47"/>
      <c r="DGX4" s="47"/>
      <c r="DGY4" s="47"/>
      <c r="DGZ4" s="47"/>
      <c r="DHA4" s="47"/>
      <c r="DHB4" s="47"/>
      <c r="DHC4" s="47"/>
      <c r="DHD4" s="47"/>
      <c r="DHE4" s="47"/>
      <c r="DHF4" s="47"/>
      <c r="DHG4" s="47"/>
      <c r="DHH4" s="47"/>
      <c r="DHI4" s="47"/>
      <c r="DHJ4" s="47"/>
      <c r="DHK4" s="47"/>
      <c r="DHL4" s="47"/>
      <c r="DHM4" s="47"/>
      <c r="DHN4" s="47"/>
      <c r="DHO4" s="47"/>
      <c r="DHP4" s="47"/>
      <c r="DHQ4" s="47"/>
      <c r="DHR4" s="47"/>
      <c r="DHS4" s="47"/>
      <c r="DHT4" s="47"/>
      <c r="DHU4" s="47"/>
      <c r="DHV4" s="47"/>
      <c r="DHW4" s="47"/>
      <c r="DHX4" s="47"/>
      <c r="DHY4" s="47"/>
      <c r="DHZ4" s="47"/>
      <c r="DIA4" s="47"/>
      <c r="DIB4" s="47"/>
      <c r="DIC4" s="47"/>
      <c r="DID4" s="47"/>
      <c r="DIE4" s="47"/>
      <c r="DIF4" s="47"/>
      <c r="DIG4" s="47"/>
      <c r="DIH4" s="47"/>
      <c r="DII4" s="47"/>
      <c r="DIJ4" s="47"/>
      <c r="DIK4" s="47"/>
      <c r="DIL4" s="47"/>
      <c r="DIM4" s="47"/>
      <c r="DIN4" s="47"/>
      <c r="DIO4" s="47"/>
      <c r="DIP4" s="47"/>
      <c r="DIQ4" s="47"/>
      <c r="DIR4" s="47"/>
      <c r="DIS4" s="47"/>
      <c r="DIT4" s="47"/>
      <c r="DIU4" s="47"/>
      <c r="DIV4" s="47"/>
      <c r="DIW4" s="47"/>
      <c r="DIX4" s="47"/>
      <c r="DIY4" s="47"/>
      <c r="DIZ4" s="47"/>
      <c r="DJA4" s="47"/>
      <c r="DJB4" s="47"/>
      <c r="DJC4" s="47"/>
      <c r="DJD4" s="47"/>
      <c r="DJE4" s="47"/>
      <c r="DJF4" s="47"/>
      <c r="DJG4" s="47"/>
      <c r="DJH4" s="47"/>
      <c r="DJI4" s="47"/>
      <c r="DJJ4" s="47"/>
      <c r="DJK4" s="47"/>
      <c r="DJL4" s="47"/>
      <c r="DJM4" s="47"/>
      <c r="DJN4" s="47"/>
      <c r="DJO4" s="47"/>
      <c r="DJP4" s="47"/>
      <c r="DJQ4" s="47"/>
      <c r="DJR4" s="47"/>
      <c r="DJS4" s="47"/>
      <c r="DJT4" s="47"/>
      <c r="DJU4" s="47"/>
      <c r="DJV4" s="47"/>
      <c r="DJW4" s="47"/>
      <c r="DJX4" s="47"/>
      <c r="DJY4" s="47"/>
      <c r="DJZ4" s="47"/>
      <c r="DKA4" s="47"/>
      <c r="DKB4" s="47"/>
      <c r="DKC4" s="47"/>
      <c r="DKD4" s="47"/>
      <c r="DKE4" s="47"/>
      <c r="DKF4" s="47"/>
      <c r="DKG4" s="47"/>
      <c r="DKH4" s="47"/>
      <c r="DKI4" s="47"/>
      <c r="DKJ4" s="47"/>
      <c r="DKK4" s="47"/>
      <c r="DKL4" s="47"/>
      <c r="DKM4" s="47"/>
      <c r="DKN4" s="47"/>
      <c r="DKO4" s="47"/>
      <c r="DKP4" s="47"/>
      <c r="DKQ4" s="47"/>
      <c r="DKR4" s="47"/>
      <c r="DKS4" s="47"/>
      <c r="DKT4" s="47"/>
      <c r="DKU4" s="47"/>
      <c r="DKV4" s="47"/>
      <c r="DKW4" s="47"/>
      <c r="DKX4" s="47"/>
      <c r="DKY4" s="47"/>
      <c r="DKZ4" s="47"/>
      <c r="DLA4" s="47"/>
      <c r="DLB4" s="47"/>
      <c r="DLC4" s="47"/>
      <c r="DLD4" s="47"/>
      <c r="DLE4" s="47"/>
      <c r="DLF4" s="47"/>
      <c r="DLG4" s="47"/>
      <c r="DLH4" s="47"/>
      <c r="DLI4" s="47"/>
      <c r="DLJ4" s="47"/>
      <c r="DLK4" s="47"/>
      <c r="DLL4" s="47"/>
      <c r="DLM4" s="47"/>
      <c r="DLN4" s="47"/>
      <c r="DLO4" s="47"/>
      <c r="DLP4" s="47"/>
      <c r="DLQ4" s="47"/>
      <c r="DLR4" s="47"/>
      <c r="DLS4" s="47"/>
      <c r="DLT4" s="47"/>
      <c r="DLU4" s="47"/>
      <c r="DLV4" s="47"/>
      <c r="DLW4" s="47"/>
      <c r="DLX4" s="47"/>
      <c r="DLY4" s="47"/>
      <c r="DLZ4" s="47"/>
      <c r="DMA4" s="47"/>
      <c r="DMB4" s="47"/>
      <c r="DMC4" s="47"/>
      <c r="DMD4" s="47"/>
      <c r="DME4" s="47"/>
      <c r="DMF4" s="47"/>
      <c r="DMG4" s="47"/>
      <c r="DMH4" s="47"/>
      <c r="DMI4" s="47"/>
      <c r="DMJ4" s="47"/>
      <c r="DMK4" s="47"/>
      <c r="DML4" s="47"/>
      <c r="DMM4" s="47"/>
      <c r="DMN4" s="47"/>
      <c r="DMO4" s="47"/>
      <c r="DMP4" s="47"/>
      <c r="DMQ4" s="47"/>
      <c r="DMR4" s="47"/>
      <c r="DMS4" s="47"/>
      <c r="DMT4" s="47"/>
      <c r="DMU4" s="47"/>
      <c r="DMV4" s="47"/>
      <c r="DMW4" s="47"/>
      <c r="DMX4" s="47"/>
      <c r="DMY4" s="47"/>
      <c r="DMZ4" s="47"/>
      <c r="DNA4" s="47"/>
      <c r="DNB4" s="47"/>
      <c r="DNC4" s="47"/>
      <c r="DND4" s="47"/>
      <c r="DNE4" s="47"/>
      <c r="DNF4" s="47"/>
      <c r="DNG4" s="47"/>
      <c r="DNH4" s="47"/>
      <c r="DNI4" s="47"/>
      <c r="DNJ4" s="47"/>
      <c r="DNK4" s="47"/>
      <c r="DNL4" s="47"/>
      <c r="DNM4" s="47"/>
      <c r="DNN4" s="47"/>
      <c r="DNO4" s="47"/>
      <c r="DNP4" s="47"/>
      <c r="DNQ4" s="47"/>
      <c r="DNR4" s="47"/>
      <c r="DNS4" s="47"/>
      <c r="DNT4" s="47"/>
      <c r="DNU4" s="47"/>
      <c r="DNV4" s="47"/>
      <c r="DNW4" s="47"/>
      <c r="DNX4" s="47"/>
      <c r="DNY4" s="47"/>
      <c r="DNZ4" s="47"/>
      <c r="DOA4" s="47"/>
      <c r="DOB4" s="47"/>
      <c r="DOC4" s="47"/>
      <c r="DOD4" s="47"/>
      <c r="DOE4" s="47"/>
      <c r="DOF4" s="47"/>
      <c r="DOG4" s="47"/>
      <c r="DOH4" s="47"/>
      <c r="DOI4" s="47"/>
      <c r="DOJ4" s="47"/>
      <c r="DOK4" s="47"/>
      <c r="DOL4" s="47"/>
      <c r="DOM4" s="47"/>
      <c r="DON4" s="47"/>
      <c r="DOO4" s="47"/>
      <c r="DOP4" s="47"/>
      <c r="DOQ4" s="47"/>
      <c r="DOR4" s="47"/>
      <c r="DOS4" s="47"/>
      <c r="DOT4" s="47"/>
      <c r="DOU4" s="47"/>
      <c r="DOV4" s="47"/>
      <c r="DOW4" s="47"/>
      <c r="DOX4" s="47"/>
      <c r="DOY4" s="47"/>
      <c r="DOZ4" s="47"/>
      <c r="DPA4" s="47"/>
      <c r="DPB4" s="47"/>
      <c r="DPC4" s="47"/>
      <c r="DPD4" s="47"/>
      <c r="DPE4" s="47"/>
      <c r="DPF4" s="47"/>
      <c r="DPG4" s="47"/>
      <c r="DPH4" s="47"/>
      <c r="DPI4" s="47"/>
      <c r="DPJ4" s="47"/>
      <c r="DPK4" s="47"/>
      <c r="DPL4" s="47"/>
      <c r="DPM4" s="47"/>
      <c r="DPN4" s="47"/>
      <c r="DPO4" s="47"/>
      <c r="DPP4" s="47"/>
      <c r="DPQ4" s="47"/>
      <c r="DPR4" s="47"/>
      <c r="DPS4" s="47"/>
      <c r="DPT4" s="47"/>
      <c r="DPU4" s="47"/>
      <c r="DPV4" s="47"/>
      <c r="DPW4" s="47"/>
      <c r="DPX4" s="47"/>
      <c r="DPY4" s="47"/>
      <c r="DPZ4" s="47"/>
      <c r="DQA4" s="47"/>
      <c r="DQB4" s="47"/>
      <c r="DQC4" s="47"/>
      <c r="DQD4" s="47"/>
      <c r="DQE4" s="47"/>
      <c r="DQF4" s="47"/>
      <c r="DQG4" s="47"/>
      <c r="DQH4" s="47"/>
      <c r="DQI4" s="47"/>
      <c r="DQJ4" s="47"/>
      <c r="DQK4" s="47"/>
      <c r="DQL4" s="47"/>
      <c r="DQM4" s="47"/>
      <c r="DQN4" s="47"/>
      <c r="DQO4" s="47"/>
      <c r="DQP4" s="47"/>
      <c r="DQQ4" s="47"/>
      <c r="DQR4" s="47"/>
      <c r="DQS4" s="47"/>
      <c r="DQT4" s="47"/>
      <c r="DQU4" s="47"/>
      <c r="DQV4" s="47"/>
      <c r="DQW4" s="47"/>
      <c r="DQX4" s="47"/>
      <c r="DQY4" s="47"/>
      <c r="DQZ4" s="47"/>
      <c r="DRA4" s="47"/>
      <c r="DRB4" s="47"/>
      <c r="DRC4" s="47"/>
      <c r="DRD4" s="47"/>
      <c r="DRE4" s="47"/>
      <c r="DRF4" s="47"/>
      <c r="DRG4" s="47"/>
      <c r="DRH4" s="47"/>
      <c r="DRI4" s="47"/>
      <c r="DRJ4" s="47"/>
      <c r="DRK4" s="47"/>
      <c r="DRL4" s="47"/>
      <c r="DRM4" s="47"/>
      <c r="DRN4" s="47"/>
      <c r="DRO4" s="47"/>
      <c r="DRP4" s="47"/>
      <c r="DRQ4" s="47"/>
      <c r="DRR4" s="47"/>
      <c r="DRS4" s="47"/>
      <c r="DRT4" s="47"/>
      <c r="DRU4" s="47"/>
      <c r="DRV4" s="47"/>
      <c r="DRW4" s="47"/>
      <c r="DRX4" s="47"/>
      <c r="DRY4" s="47"/>
      <c r="DRZ4" s="47"/>
      <c r="DSA4" s="47"/>
      <c r="DSB4" s="47"/>
      <c r="DSC4" s="47"/>
      <c r="DSD4" s="47"/>
      <c r="DSE4" s="47"/>
      <c r="DSF4" s="47"/>
      <c r="DSG4" s="47"/>
      <c r="DSH4" s="47"/>
      <c r="DSI4" s="47"/>
      <c r="DSJ4" s="47"/>
      <c r="DSK4" s="47"/>
      <c r="DSL4" s="47"/>
      <c r="DSM4" s="47"/>
      <c r="DSN4" s="47"/>
      <c r="DSO4" s="47"/>
      <c r="DSP4" s="47"/>
      <c r="DSQ4" s="47"/>
      <c r="DSR4" s="47"/>
      <c r="DSS4" s="47"/>
      <c r="DST4" s="47"/>
      <c r="DSU4" s="47"/>
      <c r="DSV4" s="47"/>
      <c r="DSW4" s="47"/>
      <c r="DSX4" s="47"/>
      <c r="DSY4" s="47"/>
      <c r="DSZ4" s="47"/>
      <c r="DTA4" s="47"/>
      <c r="DTB4" s="47"/>
      <c r="DTC4" s="47"/>
      <c r="DTD4" s="47"/>
      <c r="DTE4" s="47"/>
      <c r="DTF4" s="47"/>
      <c r="DTG4" s="47"/>
      <c r="DTH4" s="47"/>
      <c r="DTI4" s="47"/>
      <c r="DTJ4" s="47"/>
      <c r="DTK4" s="47"/>
      <c r="DTL4" s="47"/>
      <c r="DTM4" s="47"/>
      <c r="DTN4" s="47"/>
      <c r="DTO4" s="47"/>
      <c r="DTP4" s="47"/>
      <c r="DTQ4" s="47"/>
      <c r="DTR4" s="47"/>
      <c r="DTS4" s="47"/>
      <c r="DTT4" s="47"/>
      <c r="DTU4" s="47"/>
      <c r="DTV4" s="47"/>
      <c r="DTW4" s="47"/>
      <c r="DTX4" s="47"/>
      <c r="DTY4" s="47"/>
      <c r="DTZ4" s="47"/>
      <c r="DUA4" s="47"/>
      <c r="DUB4" s="47"/>
      <c r="DUC4" s="47"/>
      <c r="DUD4" s="47"/>
      <c r="DUE4" s="47"/>
      <c r="DUF4" s="47"/>
      <c r="DUG4" s="47"/>
      <c r="DUH4" s="47"/>
      <c r="DUI4" s="47"/>
      <c r="DUJ4" s="47"/>
      <c r="DUK4" s="47"/>
      <c r="DUL4" s="47"/>
      <c r="DUM4" s="47"/>
      <c r="DUN4" s="47"/>
      <c r="DUO4" s="47"/>
      <c r="DUP4" s="47"/>
      <c r="DUQ4" s="47"/>
      <c r="DUR4" s="47"/>
      <c r="DUS4" s="47"/>
      <c r="DUT4" s="47"/>
      <c r="DUU4" s="47"/>
      <c r="DUV4" s="47"/>
      <c r="DUW4" s="47"/>
      <c r="DUX4" s="47"/>
      <c r="DUY4" s="47"/>
      <c r="DUZ4" s="47"/>
      <c r="DVA4" s="47"/>
      <c r="DVB4" s="47"/>
      <c r="DVC4" s="47"/>
      <c r="DVD4" s="47"/>
      <c r="DVE4" s="47"/>
      <c r="DVF4" s="47"/>
      <c r="DVG4" s="47"/>
      <c r="DVH4" s="47"/>
      <c r="DVI4" s="47"/>
      <c r="DVJ4" s="47"/>
      <c r="DVK4" s="47"/>
      <c r="DVL4" s="47"/>
      <c r="DVM4" s="47"/>
      <c r="DVN4" s="47"/>
      <c r="DVO4" s="47"/>
      <c r="DVP4" s="47"/>
      <c r="DVQ4" s="47"/>
      <c r="DVR4" s="47"/>
      <c r="DVS4" s="47"/>
      <c r="DVT4" s="47"/>
      <c r="DVU4" s="47"/>
      <c r="DVV4" s="47"/>
      <c r="DVW4" s="47"/>
      <c r="DVX4" s="47"/>
      <c r="DVY4" s="47"/>
      <c r="DVZ4" s="47"/>
      <c r="DWA4" s="47"/>
      <c r="DWB4" s="47"/>
      <c r="DWC4" s="47"/>
      <c r="DWD4" s="47"/>
      <c r="DWE4" s="47"/>
      <c r="DWF4" s="47"/>
      <c r="DWG4" s="47"/>
      <c r="DWH4" s="47"/>
      <c r="DWI4" s="47"/>
      <c r="DWJ4" s="47"/>
      <c r="DWK4" s="47"/>
      <c r="DWL4" s="47"/>
      <c r="DWM4" s="47"/>
      <c r="DWN4" s="47"/>
      <c r="DWO4" s="47"/>
      <c r="DWP4" s="47"/>
      <c r="DWQ4" s="47"/>
      <c r="DWR4" s="47"/>
      <c r="DWS4" s="47"/>
      <c r="DWT4" s="47"/>
      <c r="DWU4" s="47"/>
      <c r="DWV4" s="47"/>
      <c r="DWW4" s="47"/>
      <c r="DWX4" s="47"/>
      <c r="DWY4" s="47"/>
      <c r="DWZ4" s="47"/>
      <c r="DXA4" s="47"/>
      <c r="DXB4" s="47"/>
      <c r="DXC4" s="47"/>
      <c r="DXD4" s="47"/>
      <c r="DXE4" s="47"/>
      <c r="DXF4" s="47"/>
      <c r="DXG4" s="47"/>
      <c r="DXH4" s="47"/>
      <c r="DXI4" s="47"/>
      <c r="DXJ4" s="47"/>
      <c r="DXK4" s="47"/>
      <c r="DXL4" s="47"/>
      <c r="DXM4" s="47"/>
      <c r="DXN4" s="47"/>
      <c r="DXO4" s="47"/>
      <c r="DXP4" s="47"/>
      <c r="DXQ4" s="47"/>
      <c r="DXR4" s="47"/>
      <c r="DXS4" s="47"/>
      <c r="DXT4" s="47"/>
      <c r="DXU4" s="47"/>
      <c r="DXV4" s="47"/>
      <c r="DXW4" s="47"/>
      <c r="DXX4" s="47"/>
      <c r="DXY4" s="47"/>
      <c r="DXZ4" s="47"/>
      <c r="DYA4" s="47"/>
      <c r="DYB4" s="47"/>
      <c r="DYC4" s="47"/>
      <c r="DYD4" s="47"/>
      <c r="DYE4" s="47"/>
      <c r="DYF4" s="47"/>
      <c r="DYG4" s="47"/>
      <c r="DYH4" s="47"/>
      <c r="DYI4" s="47"/>
      <c r="DYJ4" s="47"/>
      <c r="DYK4" s="47"/>
      <c r="DYL4" s="47"/>
      <c r="DYM4" s="47"/>
      <c r="DYN4" s="47"/>
      <c r="DYO4" s="47"/>
      <c r="DYP4" s="47"/>
      <c r="DYQ4" s="47"/>
      <c r="DYR4" s="47"/>
      <c r="DYS4" s="47"/>
      <c r="DYT4" s="47"/>
      <c r="DYU4" s="47"/>
      <c r="DYV4" s="47"/>
      <c r="DYW4" s="47"/>
      <c r="DYX4" s="47"/>
      <c r="DYY4" s="47"/>
      <c r="DYZ4" s="47"/>
      <c r="DZA4" s="47"/>
      <c r="DZB4" s="47"/>
      <c r="DZC4" s="47"/>
      <c r="DZD4" s="47"/>
      <c r="DZE4" s="47"/>
      <c r="DZF4" s="47"/>
      <c r="DZG4" s="47"/>
      <c r="DZH4" s="47"/>
      <c r="DZI4" s="47"/>
      <c r="DZJ4" s="47"/>
      <c r="DZK4" s="47"/>
      <c r="DZL4" s="47"/>
      <c r="DZM4" s="47"/>
      <c r="DZN4" s="47"/>
      <c r="DZO4" s="47"/>
      <c r="DZP4" s="47"/>
      <c r="DZQ4" s="47"/>
      <c r="DZR4" s="47"/>
      <c r="DZS4" s="47"/>
      <c r="DZT4" s="47"/>
      <c r="DZU4" s="47"/>
      <c r="DZV4" s="47"/>
      <c r="DZW4" s="47"/>
      <c r="DZX4" s="47"/>
      <c r="DZY4" s="47"/>
      <c r="DZZ4" s="47"/>
      <c r="EAA4" s="47"/>
      <c r="EAB4" s="47"/>
      <c r="EAC4" s="47"/>
      <c r="EAD4" s="47"/>
      <c r="EAE4" s="47"/>
      <c r="EAF4" s="47"/>
      <c r="EAG4" s="47"/>
      <c r="EAH4" s="47"/>
      <c r="EAI4" s="47"/>
      <c r="EAJ4" s="47"/>
      <c r="EAK4" s="47"/>
      <c r="EAL4" s="47"/>
      <c r="EAM4" s="47"/>
      <c r="EAN4" s="47"/>
      <c r="EAO4" s="47"/>
      <c r="EAP4" s="47"/>
      <c r="EAQ4" s="47"/>
      <c r="EAR4" s="47"/>
      <c r="EAS4" s="47"/>
      <c r="EAT4" s="47"/>
      <c r="EAU4" s="47"/>
      <c r="EAV4" s="47"/>
      <c r="EAW4" s="47"/>
      <c r="EAX4" s="47"/>
      <c r="EAY4" s="47"/>
      <c r="EAZ4" s="47"/>
      <c r="EBA4" s="47"/>
      <c r="EBB4" s="47"/>
      <c r="EBC4" s="47"/>
      <c r="EBD4" s="47"/>
      <c r="EBE4" s="47"/>
      <c r="EBF4" s="47"/>
      <c r="EBG4" s="47"/>
      <c r="EBH4" s="47"/>
      <c r="EBI4" s="47"/>
      <c r="EBJ4" s="47"/>
      <c r="EBK4" s="47"/>
      <c r="EBL4" s="47"/>
      <c r="EBM4" s="47"/>
      <c r="EBN4" s="47"/>
      <c r="EBO4" s="47"/>
      <c r="EBP4" s="47"/>
      <c r="EBQ4" s="47"/>
      <c r="EBR4" s="47"/>
      <c r="EBS4" s="47"/>
      <c r="EBT4" s="47"/>
      <c r="EBU4" s="47"/>
      <c r="EBV4" s="47"/>
      <c r="EBW4" s="47"/>
      <c r="EBX4" s="47"/>
      <c r="EBY4" s="47"/>
      <c r="EBZ4" s="47"/>
      <c r="ECA4" s="47"/>
      <c r="ECB4" s="47"/>
      <c r="ECC4" s="47"/>
      <c r="ECD4" s="47"/>
      <c r="ECE4" s="47"/>
      <c r="ECF4" s="47"/>
      <c r="ECG4" s="47"/>
      <c r="ECH4" s="47"/>
      <c r="ECI4" s="47"/>
      <c r="ECJ4" s="47"/>
      <c r="ECK4" s="47"/>
      <c r="ECL4" s="47"/>
      <c r="ECM4" s="47"/>
      <c r="ECN4" s="47"/>
      <c r="ECO4" s="47"/>
      <c r="ECP4" s="47"/>
      <c r="ECQ4" s="47"/>
      <c r="ECR4" s="47"/>
      <c r="ECS4" s="47"/>
      <c r="ECT4" s="47"/>
      <c r="ECU4" s="47"/>
      <c r="ECV4" s="47"/>
      <c r="ECW4" s="47"/>
      <c r="ECX4" s="47"/>
      <c r="ECY4" s="47"/>
      <c r="ECZ4" s="47"/>
      <c r="EDA4" s="47"/>
      <c r="EDB4" s="47"/>
      <c r="EDC4" s="47"/>
      <c r="EDD4" s="47"/>
      <c r="EDE4" s="47"/>
      <c r="EDF4" s="47"/>
      <c r="EDG4" s="47"/>
      <c r="EDH4" s="47"/>
      <c r="EDI4" s="47"/>
      <c r="EDJ4" s="47"/>
      <c r="EDK4" s="47"/>
      <c r="EDL4" s="47"/>
      <c r="EDM4" s="47"/>
      <c r="EDN4" s="47"/>
      <c r="EDO4" s="47"/>
      <c r="EDP4" s="47"/>
      <c r="EDQ4" s="47"/>
      <c r="EDR4" s="47"/>
      <c r="EDS4" s="47"/>
      <c r="EDT4" s="47"/>
      <c r="EDU4" s="47"/>
      <c r="EDV4" s="47"/>
      <c r="EDW4" s="47"/>
      <c r="EDX4" s="47"/>
      <c r="EDY4" s="47"/>
      <c r="EDZ4" s="47"/>
      <c r="EEA4" s="47"/>
      <c r="EEB4" s="47"/>
      <c r="EEC4" s="47"/>
      <c r="EED4" s="47"/>
      <c r="EEE4" s="47"/>
      <c r="EEF4" s="47"/>
      <c r="EEG4" s="47"/>
      <c r="EEH4" s="47"/>
      <c r="EEI4" s="47"/>
      <c r="EEJ4" s="47"/>
      <c r="EEK4" s="47"/>
      <c r="EEL4" s="47"/>
      <c r="EEM4" s="47"/>
      <c r="EEN4" s="47"/>
      <c r="EEO4" s="47"/>
      <c r="EEP4" s="47"/>
      <c r="EEQ4" s="47"/>
      <c r="EER4" s="47"/>
      <c r="EES4" s="47"/>
      <c r="EET4" s="47"/>
      <c r="EEU4" s="47"/>
      <c r="EEV4" s="47"/>
      <c r="EEW4" s="47"/>
      <c r="EEX4" s="47"/>
      <c r="EEY4" s="47"/>
      <c r="EEZ4" s="47"/>
      <c r="EFA4" s="47"/>
      <c r="EFB4" s="47"/>
      <c r="EFC4" s="47"/>
      <c r="EFD4" s="47"/>
      <c r="EFE4" s="47"/>
      <c r="EFF4" s="47"/>
      <c r="EFG4" s="47"/>
      <c r="EFH4" s="47"/>
      <c r="EFI4" s="47"/>
      <c r="EFJ4" s="47"/>
      <c r="EFK4" s="47"/>
      <c r="EFL4" s="47"/>
      <c r="EFM4" s="47"/>
      <c r="EFN4" s="47"/>
      <c r="EFO4" s="47"/>
      <c r="EFP4" s="47"/>
      <c r="EFQ4" s="47"/>
      <c r="EFR4" s="47"/>
      <c r="EFS4" s="47"/>
      <c r="EFT4" s="47"/>
      <c r="EFU4" s="47"/>
      <c r="EFV4" s="47"/>
      <c r="EFW4" s="47"/>
      <c r="EFX4" s="47"/>
      <c r="EFY4" s="47"/>
      <c r="EFZ4" s="47"/>
      <c r="EGA4" s="47"/>
      <c r="EGB4" s="47"/>
      <c r="EGC4" s="47"/>
      <c r="EGD4" s="47"/>
      <c r="EGE4" s="47"/>
      <c r="EGF4" s="47"/>
      <c r="EGG4" s="47"/>
      <c r="EGH4" s="47"/>
      <c r="EGI4" s="47"/>
      <c r="EGJ4" s="47"/>
      <c r="EGK4" s="47"/>
      <c r="EGL4" s="47"/>
      <c r="EGM4" s="47"/>
      <c r="EGN4" s="47"/>
      <c r="EGO4" s="47"/>
      <c r="EGP4" s="47"/>
      <c r="EGQ4" s="47"/>
      <c r="EGR4" s="47"/>
      <c r="EGS4" s="47"/>
      <c r="EGT4" s="47"/>
      <c r="EGU4" s="47"/>
      <c r="EGV4" s="47"/>
      <c r="EGW4" s="47"/>
      <c r="EGX4" s="47"/>
      <c r="EGY4" s="47"/>
      <c r="EGZ4" s="47"/>
      <c r="EHA4" s="47"/>
      <c r="EHB4" s="47"/>
      <c r="EHC4" s="47"/>
      <c r="EHD4" s="47"/>
      <c r="EHE4" s="47"/>
      <c r="EHF4" s="47"/>
      <c r="EHG4" s="47"/>
      <c r="EHH4" s="47"/>
      <c r="EHI4" s="47"/>
      <c r="EHJ4" s="47"/>
      <c r="EHK4" s="47"/>
      <c r="EHL4" s="47"/>
      <c r="EHM4" s="47"/>
      <c r="EHN4" s="47"/>
      <c r="EHO4" s="47"/>
      <c r="EHP4" s="47"/>
      <c r="EHQ4" s="47"/>
      <c r="EHR4" s="47"/>
      <c r="EHS4" s="47"/>
      <c r="EHT4" s="47"/>
      <c r="EHU4" s="47"/>
      <c r="EHV4" s="47"/>
      <c r="EHW4" s="47"/>
      <c r="EHX4" s="47"/>
      <c r="EHY4" s="47"/>
      <c r="EHZ4" s="47"/>
      <c r="EIA4" s="47"/>
      <c r="EIB4" s="47"/>
      <c r="EIC4" s="47"/>
      <c r="EID4" s="47"/>
      <c r="EIE4" s="47"/>
      <c r="EIF4" s="47"/>
      <c r="EIG4" s="47"/>
      <c r="EIH4" s="47"/>
      <c r="EII4" s="47"/>
      <c r="EIJ4" s="47"/>
      <c r="EIK4" s="47"/>
      <c r="EIL4" s="47"/>
      <c r="EIM4" s="47"/>
      <c r="EIN4" s="47"/>
      <c r="EIO4" s="47"/>
      <c r="EIP4" s="47"/>
      <c r="EIQ4" s="47"/>
      <c r="EIR4" s="47"/>
      <c r="EIS4" s="47"/>
      <c r="EIT4" s="47"/>
      <c r="EIU4" s="47"/>
      <c r="EIV4" s="47"/>
      <c r="EIW4" s="47"/>
      <c r="EIX4" s="47"/>
      <c r="EIY4" s="47"/>
      <c r="EIZ4" s="47"/>
      <c r="EJA4" s="47"/>
      <c r="EJB4" s="47"/>
      <c r="EJC4" s="47"/>
      <c r="EJD4" s="47"/>
      <c r="EJE4" s="47"/>
      <c r="EJF4" s="47"/>
      <c r="EJG4" s="47"/>
      <c r="EJH4" s="47"/>
      <c r="EJI4" s="47"/>
      <c r="EJJ4" s="47"/>
      <c r="EJK4" s="47"/>
      <c r="EJL4" s="47"/>
      <c r="EJM4" s="47"/>
      <c r="EJN4" s="47"/>
      <c r="EJO4" s="47"/>
      <c r="EJP4" s="47"/>
      <c r="EJQ4" s="47"/>
      <c r="EJR4" s="47"/>
      <c r="EJS4" s="47"/>
      <c r="EJT4" s="47"/>
      <c r="EJU4" s="47"/>
      <c r="EJV4" s="47"/>
      <c r="EJW4" s="47"/>
      <c r="EJX4" s="47"/>
      <c r="EJY4" s="47"/>
      <c r="EJZ4" s="47"/>
      <c r="EKA4" s="47"/>
      <c r="EKB4" s="47"/>
      <c r="EKC4" s="47"/>
      <c r="EKD4" s="47"/>
      <c r="EKE4" s="47"/>
      <c r="EKF4" s="47"/>
      <c r="EKG4" s="47"/>
      <c r="EKH4" s="47"/>
      <c r="EKI4" s="47"/>
      <c r="EKJ4" s="47"/>
      <c r="EKK4" s="47"/>
      <c r="EKL4" s="47"/>
      <c r="EKM4" s="47"/>
      <c r="EKN4" s="47"/>
      <c r="EKO4" s="47"/>
      <c r="EKP4" s="47"/>
      <c r="EKQ4" s="47"/>
      <c r="EKR4" s="47"/>
      <c r="EKS4" s="47"/>
      <c r="EKT4" s="47"/>
      <c r="EKU4" s="47"/>
      <c r="EKV4" s="47"/>
      <c r="EKW4" s="47"/>
      <c r="EKX4" s="47"/>
      <c r="EKY4" s="47"/>
      <c r="EKZ4" s="47"/>
      <c r="ELA4" s="47"/>
      <c r="ELB4" s="47"/>
      <c r="ELC4" s="47"/>
      <c r="ELD4" s="47"/>
      <c r="ELE4" s="47"/>
      <c r="ELF4" s="47"/>
      <c r="ELG4" s="47"/>
      <c r="ELH4" s="47"/>
      <c r="ELI4" s="47"/>
      <c r="ELJ4" s="47"/>
      <c r="ELK4" s="47"/>
      <c r="ELL4" s="47"/>
      <c r="ELM4" s="47"/>
      <c r="ELN4" s="47"/>
      <c r="ELO4" s="47"/>
      <c r="ELP4" s="47"/>
      <c r="ELQ4" s="47"/>
      <c r="ELR4" s="47"/>
      <c r="ELS4" s="47"/>
      <c r="ELT4" s="47"/>
      <c r="ELU4" s="47"/>
      <c r="ELV4" s="47"/>
      <c r="ELW4" s="47"/>
      <c r="ELX4" s="47"/>
      <c r="ELY4" s="47"/>
      <c r="ELZ4" s="47"/>
      <c r="EMA4" s="47"/>
      <c r="EMB4" s="47"/>
      <c r="EMC4" s="47"/>
      <c r="EMD4" s="47"/>
      <c r="EME4" s="47"/>
      <c r="EMF4" s="47"/>
      <c r="EMG4" s="47"/>
      <c r="EMH4" s="47"/>
      <c r="EMI4" s="47"/>
      <c r="EMJ4" s="47"/>
      <c r="EMK4" s="47"/>
      <c r="EML4" s="47"/>
      <c r="EMM4" s="47"/>
      <c r="EMN4" s="47"/>
      <c r="EMO4" s="47"/>
      <c r="EMP4" s="47"/>
      <c r="EMQ4" s="47"/>
      <c r="EMR4" s="47"/>
      <c r="EMS4" s="47"/>
      <c r="EMT4" s="47"/>
      <c r="EMU4" s="47"/>
      <c r="EMV4" s="47"/>
      <c r="EMW4" s="47"/>
      <c r="EMX4" s="47"/>
      <c r="EMY4" s="47"/>
      <c r="EMZ4" s="47"/>
      <c r="ENA4" s="47"/>
      <c r="ENB4" s="47"/>
      <c r="ENC4" s="47"/>
      <c r="END4" s="47"/>
      <c r="ENE4" s="47"/>
      <c r="ENF4" s="47"/>
      <c r="ENG4" s="47"/>
      <c r="ENH4" s="47"/>
      <c r="ENI4" s="47"/>
      <c r="ENJ4" s="47"/>
      <c r="ENK4" s="47"/>
      <c r="ENL4" s="47"/>
      <c r="ENM4" s="47"/>
      <c r="ENN4" s="47"/>
      <c r="ENO4" s="47"/>
      <c r="ENP4" s="47"/>
      <c r="ENQ4" s="47"/>
      <c r="ENR4" s="47"/>
      <c r="ENS4" s="47"/>
      <c r="ENT4" s="47"/>
      <c r="ENU4" s="47"/>
      <c r="ENV4" s="47"/>
      <c r="ENW4" s="47"/>
      <c r="ENX4" s="47"/>
      <c r="ENY4" s="47"/>
      <c r="ENZ4" s="47"/>
      <c r="EOA4" s="47"/>
      <c r="EOB4" s="47"/>
      <c r="EOC4" s="47"/>
      <c r="EOD4" s="47"/>
      <c r="EOE4" s="47"/>
      <c r="EOF4" s="47"/>
      <c r="EOG4" s="47"/>
      <c r="EOH4" s="47"/>
      <c r="EOI4" s="47"/>
      <c r="EOJ4" s="47"/>
      <c r="EOK4" s="47"/>
      <c r="EOL4" s="47"/>
      <c r="EOM4" s="47"/>
      <c r="EON4" s="47"/>
      <c r="EOO4" s="47"/>
      <c r="EOP4" s="47"/>
      <c r="EOQ4" s="47"/>
      <c r="EOR4" s="47"/>
      <c r="EOS4" s="47"/>
      <c r="EOT4" s="47"/>
      <c r="EOU4" s="47"/>
      <c r="EOV4" s="47"/>
      <c r="EOW4" s="47"/>
      <c r="EOX4" s="47"/>
      <c r="EOY4" s="47"/>
      <c r="EOZ4" s="47"/>
      <c r="EPA4" s="47"/>
      <c r="EPB4" s="47"/>
      <c r="EPC4" s="47"/>
      <c r="EPD4" s="47"/>
      <c r="EPE4" s="47"/>
      <c r="EPF4" s="47"/>
      <c r="EPG4" s="47"/>
      <c r="EPH4" s="47"/>
      <c r="EPI4" s="47"/>
      <c r="EPJ4" s="47"/>
      <c r="EPK4" s="47"/>
      <c r="EPL4" s="47"/>
      <c r="EPM4" s="47"/>
      <c r="EPN4" s="47"/>
      <c r="EPO4" s="47"/>
      <c r="EPP4" s="47"/>
      <c r="EPQ4" s="47"/>
      <c r="EPR4" s="47"/>
      <c r="EPS4" s="47"/>
      <c r="EPT4" s="47"/>
      <c r="EPU4" s="47"/>
      <c r="EPV4" s="47"/>
      <c r="EPW4" s="47"/>
      <c r="EPX4" s="47"/>
      <c r="EPY4" s="47"/>
      <c r="EPZ4" s="47"/>
      <c r="EQA4" s="47"/>
      <c r="EQB4" s="47"/>
      <c r="EQC4" s="47"/>
      <c r="EQD4" s="47"/>
      <c r="EQE4" s="47"/>
      <c r="EQF4" s="47"/>
      <c r="EQG4" s="47"/>
      <c r="EQH4" s="47"/>
      <c r="EQI4" s="47"/>
      <c r="EQJ4" s="47"/>
      <c r="EQK4" s="47"/>
      <c r="EQL4" s="47"/>
      <c r="EQM4" s="47"/>
      <c r="EQN4" s="47"/>
      <c r="EQO4" s="47"/>
      <c r="EQP4" s="47"/>
      <c r="EQQ4" s="47"/>
      <c r="EQR4" s="47"/>
      <c r="EQS4" s="47"/>
      <c r="EQT4" s="47"/>
      <c r="EQU4" s="47"/>
      <c r="EQV4" s="47"/>
      <c r="EQW4" s="47"/>
      <c r="EQX4" s="47"/>
      <c r="EQY4" s="47"/>
      <c r="EQZ4" s="47"/>
      <c r="ERA4" s="47"/>
      <c r="ERB4" s="47"/>
      <c r="ERC4" s="47"/>
      <c r="ERD4" s="47"/>
      <c r="ERE4" s="47"/>
      <c r="ERF4" s="47"/>
      <c r="ERG4" s="47"/>
      <c r="ERH4" s="47"/>
      <c r="ERI4" s="47"/>
      <c r="ERJ4" s="47"/>
      <c r="ERK4" s="47"/>
      <c r="ERL4" s="47"/>
      <c r="ERM4" s="47"/>
      <c r="ERN4" s="47"/>
      <c r="ERO4" s="47"/>
      <c r="ERP4" s="47"/>
      <c r="ERQ4" s="47"/>
      <c r="ERR4" s="47"/>
      <c r="ERS4" s="47"/>
      <c r="ERT4" s="47"/>
      <c r="ERU4" s="47"/>
      <c r="ERV4" s="47"/>
      <c r="ERW4" s="47"/>
      <c r="ERX4" s="47"/>
      <c r="ERY4" s="47"/>
      <c r="ERZ4" s="47"/>
      <c r="ESA4" s="47"/>
      <c r="ESB4" s="47"/>
      <c r="ESC4" s="47"/>
      <c r="ESD4" s="47"/>
      <c r="ESE4" s="47"/>
      <c r="ESF4" s="47"/>
      <c r="ESG4" s="47"/>
      <c r="ESH4" s="47"/>
      <c r="ESI4" s="47"/>
      <c r="ESJ4" s="47"/>
      <c r="ESK4" s="47"/>
      <c r="ESL4" s="47"/>
      <c r="ESM4" s="47"/>
      <c r="ESN4" s="47"/>
      <c r="ESO4" s="47"/>
      <c r="ESP4" s="47"/>
      <c r="ESQ4" s="47"/>
      <c r="ESR4" s="47"/>
      <c r="ESS4" s="47"/>
      <c r="EST4" s="47"/>
      <c r="ESU4" s="47"/>
      <c r="ESV4" s="47"/>
      <c r="ESW4" s="47"/>
      <c r="ESX4" s="47"/>
      <c r="ESY4" s="47"/>
      <c r="ESZ4" s="47"/>
      <c r="ETA4" s="47"/>
      <c r="ETB4" s="47"/>
      <c r="ETC4" s="47"/>
      <c r="ETD4" s="47"/>
      <c r="ETE4" s="47"/>
      <c r="ETF4" s="47"/>
      <c r="ETG4" s="47"/>
      <c r="ETH4" s="47"/>
      <c r="ETI4" s="47"/>
      <c r="ETJ4" s="47"/>
      <c r="ETK4" s="47"/>
      <c r="ETL4" s="47"/>
      <c r="ETM4" s="47"/>
      <c r="ETN4" s="47"/>
      <c r="ETO4" s="47"/>
      <c r="ETP4" s="47"/>
      <c r="ETQ4" s="47"/>
      <c r="ETR4" s="47"/>
      <c r="ETS4" s="47"/>
      <c r="ETT4" s="47"/>
      <c r="ETU4" s="47"/>
      <c r="ETV4" s="47"/>
      <c r="ETW4" s="47"/>
      <c r="ETX4" s="47"/>
      <c r="ETY4" s="47"/>
      <c r="ETZ4" s="47"/>
      <c r="EUA4" s="47"/>
      <c r="EUB4" s="47"/>
      <c r="EUC4" s="47"/>
      <c r="EUD4" s="47"/>
      <c r="EUE4" s="47"/>
      <c r="EUF4" s="47"/>
      <c r="EUG4" s="47"/>
      <c r="EUH4" s="47"/>
      <c r="EUI4" s="47"/>
      <c r="EUJ4" s="47"/>
      <c r="EUK4" s="47"/>
      <c r="EUL4" s="47"/>
      <c r="EUM4" s="47"/>
      <c r="EUN4" s="47"/>
      <c r="EUO4" s="47"/>
      <c r="EUP4" s="47"/>
      <c r="EUQ4" s="47"/>
      <c r="EUR4" s="47"/>
      <c r="EUS4" s="47"/>
      <c r="EUT4" s="47"/>
      <c r="EUU4" s="47"/>
      <c r="EUV4" s="47"/>
      <c r="EUW4" s="47"/>
      <c r="EUX4" s="47"/>
      <c r="EUY4" s="47"/>
      <c r="EUZ4" s="47"/>
      <c r="EVA4" s="47"/>
      <c r="EVB4" s="47"/>
      <c r="EVC4" s="47"/>
      <c r="EVD4" s="47"/>
      <c r="EVE4" s="47"/>
      <c r="EVF4" s="47"/>
      <c r="EVG4" s="47"/>
      <c r="EVH4" s="47"/>
      <c r="EVI4" s="47"/>
      <c r="EVJ4" s="47"/>
      <c r="EVK4" s="47"/>
      <c r="EVL4" s="47"/>
      <c r="EVM4" s="47"/>
      <c r="EVN4" s="47"/>
      <c r="EVO4" s="47"/>
      <c r="EVP4" s="47"/>
      <c r="EVQ4" s="47"/>
      <c r="EVR4" s="47"/>
      <c r="EVS4" s="47"/>
      <c r="EVT4" s="47"/>
      <c r="EVU4" s="47"/>
      <c r="EVV4" s="47"/>
      <c r="EVW4" s="47"/>
      <c r="EVX4" s="47"/>
      <c r="EVY4" s="47"/>
      <c r="EVZ4" s="47"/>
      <c r="EWA4" s="47"/>
      <c r="EWB4" s="47"/>
      <c r="EWC4" s="47"/>
      <c r="EWD4" s="47"/>
      <c r="EWE4" s="47"/>
      <c r="EWF4" s="47"/>
      <c r="EWG4" s="47"/>
      <c r="EWH4" s="47"/>
      <c r="EWI4" s="47"/>
      <c r="EWJ4" s="47"/>
      <c r="EWK4" s="47"/>
      <c r="EWL4" s="47"/>
      <c r="EWM4" s="47"/>
      <c r="EWN4" s="47"/>
      <c r="EWO4" s="47"/>
      <c r="EWP4" s="47"/>
      <c r="EWQ4" s="47"/>
      <c r="EWR4" s="47"/>
      <c r="EWS4" s="47"/>
      <c r="EWT4" s="47"/>
      <c r="EWU4" s="47"/>
      <c r="EWV4" s="47"/>
      <c r="EWW4" s="47"/>
      <c r="EWX4" s="47"/>
      <c r="EWY4" s="47"/>
      <c r="EWZ4" s="47"/>
      <c r="EXA4" s="47"/>
      <c r="EXB4" s="47"/>
      <c r="EXC4" s="47"/>
      <c r="EXD4" s="47"/>
      <c r="EXE4" s="47"/>
      <c r="EXF4" s="47"/>
      <c r="EXG4" s="47"/>
      <c r="EXH4" s="47"/>
      <c r="EXI4" s="47"/>
      <c r="EXJ4" s="47"/>
      <c r="EXK4" s="47"/>
      <c r="EXL4" s="47"/>
      <c r="EXM4" s="47"/>
      <c r="EXN4" s="47"/>
      <c r="EXO4" s="47"/>
      <c r="EXP4" s="47"/>
      <c r="EXQ4" s="47"/>
      <c r="EXR4" s="47"/>
      <c r="EXS4" s="47"/>
      <c r="EXT4" s="47"/>
      <c r="EXU4" s="47"/>
      <c r="EXV4" s="47"/>
      <c r="EXW4" s="47"/>
      <c r="EXX4" s="47"/>
      <c r="EXY4" s="47"/>
      <c r="EXZ4" s="47"/>
      <c r="EYA4" s="47"/>
      <c r="EYB4" s="47"/>
      <c r="EYC4" s="47"/>
      <c r="EYD4" s="47"/>
      <c r="EYE4" s="47"/>
      <c r="EYF4" s="47"/>
      <c r="EYG4" s="47"/>
      <c r="EYH4" s="47"/>
      <c r="EYI4" s="47"/>
      <c r="EYJ4" s="47"/>
      <c r="EYK4" s="47"/>
      <c r="EYL4" s="47"/>
      <c r="EYM4" s="47"/>
      <c r="EYN4" s="47"/>
      <c r="EYO4" s="47"/>
      <c r="EYP4" s="47"/>
      <c r="EYQ4" s="47"/>
      <c r="EYR4" s="47"/>
      <c r="EYS4" s="47"/>
      <c r="EYT4" s="47"/>
      <c r="EYU4" s="47"/>
      <c r="EYV4" s="47"/>
      <c r="EYW4" s="47"/>
      <c r="EYX4" s="47"/>
      <c r="EYY4" s="47"/>
      <c r="EYZ4" s="47"/>
      <c r="EZA4" s="47"/>
      <c r="EZB4" s="47"/>
      <c r="EZC4" s="47"/>
      <c r="EZD4" s="47"/>
      <c r="EZE4" s="47"/>
      <c r="EZF4" s="47"/>
      <c r="EZG4" s="47"/>
      <c r="EZH4" s="47"/>
      <c r="EZI4" s="47"/>
      <c r="EZJ4" s="47"/>
      <c r="EZK4" s="47"/>
      <c r="EZL4" s="47"/>
      <c r="EZM4" s="47"/>
      <c r="EZN4" s="47"/>
      <c r="EZO4" s="47"/>
      <c r="EZP4" s="47"/>
      <c r="EZQ4" s="47"/>
      <c r="EZR4" s="47"/>
      <c r="EZS4" s="47"/>
      <c r="EZT4" s="47"/>
      <c r="EZU4" s="47"/>
      <c r="EZV4" s="47"/>
      <c r="EZW4" s="47"/>
      <c r="EZX4" s="47"/>
      <c r="EZY4" s="47"/>
      <c r="EZZ4" s="47"/>
      <c r="FAA4" s="47"/>
      <c r="FAB4" s="47"/>
      <c r="FAC4" s="47"/>
      <c r="FAD4" s="47"/>
      <c r="FAE4" s="47"/>
      <c r="FAF4" s="47"/>
      <c r="FAG4" s="47"/>
      <c r="FAH4" s="47"/>
      <c r="FAI4" s="47"/>
      <c r="FAJ4" s="47"/>
      <c r="FAK4" s="47"/>
      <c r="FAL4" s="47"/>
      <c r="FAM4" s="47"/>
      <c r="FAN4" s="47"/>
      <c r="FAO4" s="47"/>
      <c r="FAP4" s="47"/>
      <c r="FAQ4" s="47"/>
      <c r="FAR4" s="47"/>
      <c r="FAS4" s="47"/>
      <c r="FAT4" s="47"/>
      <c r="FAU4" s="47"/>
      <c r="FAV4" s="47"/>
      <c r="FAW4" s="47"/>
      <c r="FAX4" s="47"/>
      <c r="FAY4" s="47"/>
      <c r="FAZ4" s="47"/>
      <c r="FBA4" s="47"/>
      <c r="FBB4" s="47"/>
      <c r="FBC4" s="47"/>
      <c r="FBD4" s="47"/>
      <c r="FBE4" s="47"/>
      <c r="FBF4" s="47"/>
      <c r="FBG4" s="47"/>
      <c r="FBH4" s="47"/>
      <c r="FBI4" s="47"/>
      <c r="FBJ4" s="47"/>
      <c r="FBK4" s="47"/>
      <c r="FBL4" s="47"/>
      <c r="FBM4" s="47"/>
      <c r="FBN4" s="47"/>
      <c r="FBO4" s="47"/>
      <c r="FBP4" s="47"/>
      <c r="FBQ4" s="47"/>
      <c r="FBR4" s="47"/>
      <c r="FBS4" s="47"/>
      <c r="FBT4" s="47"/>
      <c r="FBU4" s="47"/>
      <c r="FBV4" s="47"/>
      <c r="FBW4" s="47"/>
      <c r="FBX4" s="47"/>
      <c r="FBY4" s="47"/>
      <c r="FBZ4" s="47"/>
      <c r="FCA4" s="47"/>
      <c r="FCB4" s="47"/>
      <c r="FCC4" s="47"/>
      <c r="FCD4" s="47"/>
      <c r="FCE4" s="47"/>
      <c r="FCF4" s="47"/>
      <c r="FCG4" s="47"/>
      <c r="FCH4" s="47"/>
      <c r="FCI4" s="47"/>
      <c r="FCJ4" s="47"/>
      <c r="FCK4" s="47"/>
      <c r="FCL4" s="47"/>
      <c r="FCM4" s="47"/>
      <c r="FCN4" s="47"/>
      <c r="FCO4" s="47"/>
      <c r="FCP4" s="47"/>
      <c r="FCQ4" s="47"/>
      <c r="FCR4" s="47"/>
      <c r="FCS4" s="47"/>
      <c r="FCT4" s="47"/>
      <c r="FCU4" s="47"/>
      <c r="FCV4" s="47"/>
      <c r="FCW4" s="47"/>
      <c r="FCX4" s="47"/>
      <c r="FCY4" s="47"/>
      <c r="FCZ4" s="47"/>
      <c r="FDA4" s="47"/>
      <c r="FDB4" s="47"/>
      <c r="FDC4" s="47"/>
      <c r="FDD4" s="47"/>
      <c r="FDE4" s="47"/>
      <c r="FDF4" s="47"/>
      <c r="FDG4" s="47"/>
      <c r="FDH4" s="47"/>
      <c r="FDI4" s="47"/>
      <c r="FDJ4" s="47"/>
      <c r="FDK4" s="47"/>
      <c r="FDL4" s="47"/>
      <c r="FDM4" s="47"/>
      <c r="FDN4" s="47"/>
      <c r="FDO4" s="47"/>
      <c r="FDP4" s="47"/>
      <c r="FDQ4" s="47"/>
      <c r="FDR4" s="47"/>
      <c r="FDS4" s="47"/>
      <c r="FDT4" s="47"/>
      <c r="FDU4" s="47"/>
      <c r="FDV4" s="47"/>
      <c r="FDW4" s="47"/>
      <c r="FDX4" s="47"/>
      <c r="FDY4" s="47"/>
      <c r="FDZ4" s="47"/>
      <c r="FEA4" s="47"/>
      <c r="FEB4" s="47"/>
      <c r="FEC4" s="47"/>
      <c r="FED4" s="47"/>
      <c r="FEE4" s="47"/>
      <c r="FEF4" s="47"/>
      <c r="FEG4" s="47"/>
      <c r="FEH4" s="47"/>
      <c r="FEI4" s="47"/>
      <c r="FEJ4" s="47"/>
      <c r="FEK4" s="47"/>
      <c r="FEL4" s="47"/>
      <c r="FEM4" s="47"/>
      <c r="FEN4" s="47"/>
      <c r="FEO4" s="47"/>
      <c r="FEP4" s="47"/>
      <c r="FEQ4" s="47"/>
      <c r="FER4" s="47"/>
      <c r="FES4" s="47"/>
      <c r="FET4" s="47"/>
      <c r="FEU4" s="47"/>
      <c r="FEV4" s="47"/>
      <c r="FEW4" s="47"/>
      <c r="FEX4" s="47"/>
      <c r="FEY4" s="47"/>
      <c r="FEZ4" s="47"/>
      <c r="FFA4" s="47"/>
      <c r="FFB4" s="47"/>
      <c r="FFC4" s="47"/>
      <c r="FFD4" s="47"/>
      <c r="FFE4" s="47"/>
      <c r="FFF4" s="47"/>
      <c r="FFG4" s="47"/>
      <c r="FFH4" s="47"/>
      <c r="FFI4" s="47"/>
      <c r="FFJ4" s="47"/>
      <c r="FFK4" s="47"/>
      <c r="FFL4" s="47"/>
      <c r="FFM4" s="47"/>
      <c r="FFN4" s="47"/>
      <c r="FFO4" s="47"/>
      <c r="FFP4" s="47"/>
      <c r="FFQ4" s="47"/>
      <c r="FFR4" s="47"/>
      <c r="FFS4" s="47"/>
      <c r="FFT4" s="47"/>
      <c r="FFU4" s="47"/>
      <c r="FFV4" s="47"/>
      <c r="FFW4" s="47"/>
      <c r="FFX4" s="47"/>
      <c r="FFY4" s="47"/>
      <c r="FFZ4" s="47"/>
      <c r="FGA4" s="47"/>
      <c r="FGB4" s="47"/>
      <c r="FGC4" s="47"/>
      <c r="FGD4" s="47"/>
      <c r="FGE4" s="47"/>
      <c r="FGF4" s="47"/>
      <c r="FGG4" s="47"/>
      <c r="FGH4" s="47"/>
      <c r="FGI4" s="47"/>
      <c r="FGJ4" s="47"/>
      <c r="FGK4" s="47"/>
      <c r="FGL4" s="47"/>
      <c r="FGM4" s="47"/>
      <c r="FGN4" s="47"/>
      <c r="FGO4" s="47"/>
      <c r="FGP4" s="47"/>
      <c r="FGQ4" s="47"/>
      <c r="FGR4" s="47"/>
      <c r="FGS4" s="47"/>
      <c r="FGT4" s="47"/>
      <c r="FGU4" s="47"/>
      <c r="FGV4" s="47"/>
      <c r="FGW4" s="47"/>
      <c r="FGX4" s="47"/>
      <c r="FGY4" s="47"/>
      <c r="FGZ4" s="47"/>
      <c r="FHA4" s="47"/>
      <c r="FHB4" s="47"/>
      <c r="FHC4" s="47"/>
      <c r="FHD4" s="47"/>
      <c r="FHE4" s="47"/>
      <c r="FHF4" s="47"/>
      <c r="FHG4" s="47"/>
      <c r="FHH4" s="47"/>
      <c r="FHI4" s="47"/>
      <c r="FHJ4" s="47"/>
      <c r="FHK4" s="47"/>
      <c r="FHL4" s="47"/>
      <c r="FHM4" s="47"/>
      <c r="FHN4" s="47"/>
      <c r="FHO4" s="47"/>
      <c r="FHP4" s="47"/>
      <c r="FHQ4" s="47"/>
      <c r="FHR4" s="47"/>
      <c r="FHS4" s="47"/>
      <c r="FHT4" s="47"/>
      <c r="FHU4" s="47"/>
      <c r="FHV4" s="47"/>
      <c r="FHW4" s="47"/>
      <c r="FHX4" s="47"/>
      <c r="FHY4" s="47"/>
      <c r="FHZ4" s="47"/>
      <c r="FIA4" s="47"/>
      <c r="FIB4" s="47"/>
      <c r="FIC4" s="47"/>
      <c r="FID4" s="47"/>
      <c r="FIE4" s="47"/>
      <c r="FIF4" s="47"/>
      <c r="FIG4" s="47"/>
      <c r="FIH4" s="47"/>
      <c r="FII4" s="47"/>
      <c r="FIJ4" s="47"/>
      <c r="FIK4" s="47"/>
      <c r="FIL4" s="47"/>
      <c r="FIM4" s="47"/>
      <c r="FIN4" s="47"/>
      <c r="FIO4" s="47"/>
      <c r="FIP4" s="47"/>
      <c r="FIQ4" s="47"/>
      <c r="FIR4" s="47"/>
      <c r="FIS4" s="47"/>
      <c r="FIT4" s="47"/>
      <c r="FIU4" s="47"/>
      <c r="FIV4" s="47"/>
      <c r="FIW4" s="47"/>
      <c r="FIX4" s="47"/>
      <c r="FIY4" s="47"/>
      <c r="FIZ4" s="47"/>
      <c r="FJA4" s="47"/>
      <c r="FJB4" s="47"/>
      <c r="FJC4" s="47"/>
      <c r="FJD4" s="47"/>
      <c r="FJE4" s="47"/>
      <c r="FJF4" s="47"/>
      <c r="FJG4" s="47"/>
      <c r="FJH4" s="47"/>
      <c r="FJI4" s="47"/>
      <c r="FJJ4" s="47"/>
      <c r="FJK4" s="47"/>
      <c r="FJL4" s="47"/>
      <c r="FJM4" s="47"/>
      <c r="FJN4" s="47"/>
      <c r="FJO4" s="47"/>
      <c r="FJP4" s="47"/>
      <c r="FJQ4" s="47"/>
      <c r="FJR4" s="47"/>
      <c r="FJS4" s="47"/>
      <c r="FJT4" s="47"/>
      <c r="FJU4" s="47"/>
      <c r="FJV4" s="47"/>
      <c r="FJW4" s="47"/>
      <c r="FJX4" s="47"/>
      <c r="FJY4" s="47"/>
      <c r="FJZ4" s="47"/>
      <c r="FKA4" s="47"/>
      <c r="FKB4" s="47"/>
      <c r="FKC4" s="47"/>
      <c r="FKD4" s="47"/>
      <c r="FKE4" s="47"/>
      <c r="FKF4" s="47"/>
      <c r="FKG4" s="47"/>
      <c r="FKH4" s="47"/>
      <c r="FKI4" s="47"/>
      <c r="FKJ4" s="47"/>
      <c r="FKK4" s="47"/>
      <c r="FKL4" s="47"/>
      <c r="FKM4" s="47"/>
      <c r="FKN4" s="47"/>
      <c r="FKO4" s="47"/>
      <c r="FKP4" s="47"/>
      <c r="FKQ4" s="47"/>
      <c r="FKR4" s="47"/>
      <c r="FKS4" s="47"/>
      <c r="FKT4" s="47"/>
      <c r="FKU4" s="47"/>
      <c r="FKV4" s="47"/>
      <c r="FKW4" s="47"/>
      <c r="FKX4" s="47"/>
      <c r="FKY4" s="47"/>
      <c r="FKZ4" s="47"/>
      <c r="FLA4" s="47"/>
      <c r="FLB4" s="47"/>
      <c r="FLC4" s="47"/>
      <c r="FLD4" s="47"/>
      <c r="FLE4" s="47"/>
      <c r="FLF4" s="47"/>
      <c r="FLG4" s="47"/>
      <c r="FLH4" s="47"/>
      <c r="FLI4" s="47"/>
      <c r="FLJ4" s="47"/>
      <c r="FLK4" s="47"/>
      <c r="FLL4" s="47"/>
      <c r="FLM4" s="47"/>
      <c r="FLN4" s="47"/>
      <c r="FLO4" s="47"/>
      <c r="FLP4" s="47"/>
      <c r="FLQ4" s="47"/>
      <c r="FLR4" s="47"/>
      <c r="FLS4" s="47"/>
      <c r="FLT4" s="47"/>
      <c r="FLU4" s="47"/>
      <c r="FLV4" s="47"/>
      <c r="FLW4" s="47"/>
      <c r="FLX4" s="47"/>
      <c r="FLY4" s="47"/>
      <c r="FLZ4" s="47"/>
      <c r="FMA4" s="47"/>
      <c r="FMB4" s="47"/>
      <c r="FMC4" s="47"/>
      <c r="FMD4" s="47"/>
      <c r="FME4" s="47"/>
      <c r="FMF4" s="47"/>
      <c r="FMG4" s="47"/>
      <c r="FMH4" s="47"/>
      <c r="FMI4" s="47"/>
      <c r="FMJ4" s="47"/>
      <c r="FMK4" s="47"/>
      <c r="FML4" s="47"/>
      <c r="FMM4" s="47"/>
      <c r="FMN4" s="47"/>
      <c r="FMO4" s="47"/>
      <c r="FMP4" s="47"/>
      <c r="FMQ4" s="47"/>
      <c r="FMR4" s="47"/>
      <c r="FMS4" s="47"/>
      <c r="FMT4" s="47"/>
      <c r="FMU4" s="47"/>
      <c r="FMV4" s="47"/>
      <c r="FMW4" s="47"/>
      <c r="FMX4" s="47"/>
      <c r="FMY4" s="47"/>
      <c r="FMZ4" s="47"/>
      <c r="FNA4" s="47"/>
      <c r="FNB4" s="47"/>
      <c r="FNC4" s="47"/>
      <c r="FND4" s="47"/>
      <c r="FNE4" s="47"/>
      <c r="FNF4" s="47"/>
      <c r="FNG4" s="47"/>
      <c r="FNH4" s="47"/>
      <c r="FNI4" s="47"/>
      <c r="FNJ4" s="47"/>
      <c r="FNK4" s="47"/>
      <c r="FNL4" s="47"/>
      <c r="FNM4" s="47"/>
      <c r="FNN4" s="47"/>
      <c r="FNO4" s="47"/>
      <c r="FNP4" s="47"/>
      <c r="FNQ4" s="47"/>
      <c r="FNR4" s="47"/>
      <c r="FNS4" s="47"/>
      <c r="FNT4" s="47"/>
      <c r="FNU4" s="47"/>
      <c r="FNV4" s="47"/>
      <c r="FNW4" s="47"/>
      <c r="FNX4" s="47"/>
      <c r="FNY4" s="47"/>
      <c r="FNZ4" s="47"/>
      <c r="FOA4" s="47"/>
      <c r="FOB4" s="47"/>
      <c r="FOC4" s="47"/>
      <c r="FOD4" s="47"/>
      <c r="FOE4" s="47"/>
      <c r="FOF4" s="47"/>
      <c r="FOG4" s="47"/>
      <c r="FOH4" s="47"/>
      <c r="FOI4" s="47"/>
      <c r="FOJ4" s="47"/>
      <c r="FOK4" s="47"/>
      <c r="FOL4" s="47"/>
      <c r="FOM4" s="47"/>
      <c r="FON4" s="47"/>
      <c r="FOO4" s="47"/>
      <c r="FOP4" s="47"/>
      <c r="FOQ4" s="47"/>
      <c r="FOR4" s="47"/>
      <c r="FOS4" s="47"/>
      <c r="FOT4" s="47"/>
      <c r="FOU4" s="47"/>
      <c r="FOV4" s="47"/>
      <c r="FOW4" s="47"/>
      <c r="FOX4" s="47"/>
      <c r="FOY4" s="47"/>
      <c r="FOZ4" s="47"/>
      <c r="FPA4" s="47"/>
      <c r="FPB4" s="47"/>
      <c r="FPC4" s="47"/>
      <c r="FPD4" s="47"/>
      <c r="FPE4" s="47"/>
      <c r="FPF4" s="47"/>
      <c r="FPG4" s="47"/>
      <c r="FPH4" s="47"/>
      <c r="FPI4" s="47"/>
      <c r="FPJ4" s="47"/>
      <c r="FPK4" s="47"/>
      <c r="FPL4" s="47"/>
      <c r="FPM4" s="47"/>
      <c r="FPN4" s="47"/>
      <c r="FPO4" s="47"/>
      <c r="FPP4" s="47"/>
      <c r="FPQ4" s="47"/>
      <c r="FPR4" s="47"/>
      <c r="FPS4" s="47"/>
      <c r="FPT4" s="47"/>
      <c r="FPU4" s="47"/>
      <c r="FPV4" s="47"/>
      <c r="FPW4" s="47"/>
      <c r="FPX4" s="47"/>
      <c r="FPY4" s="47"/>
      <c r="FPZ4" s="47"/>
      <c r="FQA4" s="47"/>
      <c r="FQB4" s="47"/>
      <c r="FQC4" s="47"/>
      <c r="FQD4" s="47"/>
      <c r="FQE4" s="47"/>
      <c r="FQF4" s="47"/>
      <c r="FQG4" s="47"/>
      <c r="FQH4" s="47"/>
      <c r="FQI4" s="47"/>
      <c r="FQJ4" s="47"/>
      <c r="FQK4" s="47"/>
      <c r="FQL4" s="47"/>
      <c r="FQM4" s="47"/>
      <c r="FQN4" s="47"/>
      <c r="FQO4" s="47"/>
      <c r="FQP4" s="47"/>
      <c r="FQQ4" s="47"/>
      <c r="FQR4" s="47"/>
      <c r="FQS4" s="47"/>
      <c r="FQT4" s="47"/>
      <c r="FQU4" s="47"/>
      <c r="FQV4" s="47"/>
      <c r="FQW4" s="47"/>
      <c r="FQX4" s="47"/>
      <c r="FQY4" s="47"/>
      <c r="FQZ4" s="47"/>
      <c r="FRA4" s="47"/>
      <c r="FRB4" s="47"/>
      <c r="FRC4" s="47"/>
      <c r="FRD4" s="47"/>
      <c r="FRE4" s="47"/>
      <c r="FRF4" s="47"/>
      <c r="FRG4" s="47"/>
      <c r="FRH4" s="47"/>
      <c r="FRI4" s="47"/>
      <c r="FRJ4" s="47"/>
      <c r="FRK4" s="47"/>
      <c r="FRL4" s="47"/>
      <c r="FRM4" s="47"/>
      <c r="FRN4" s="47"/>
      <c r="FRO4" s="47"/>
      <c r="FRP4" s="47"/>
      <c r="FRQ4" s="47"/>
      <c r="FRR4" s="47"/>
      <c r="FRS4" s="47"/>
      <c r="FRT4" s="47"/>
      <c r="FRU4" s="47"/>
      <c r="FRV4" s="47"/>
      <c r="FRW4" s="47"/>
      <c r="FRX4" s="47"/>
      <c r="FRY4" s="47"/>
      <c r="FRZ4" s="47"/>
      <c r="FSA4" s="47"/>
      <c r="FSB4" s="47"/>
      <c r="FSC4" s="47"/>
      <c r="FSD4" s="47"/>
      <c r="FSE4" s="47"/>
      <c r="FSF4" s="47"/>
      <c r="FSG4" s="47"/>
      <c r="FSH4" s="47"/>
      <c r="FSI4" s="47"/>
      <c r="FSJ4" s="47"/>
      <c r="FSK4" s="47"/>
      <c r="FSL4" s="47"/>
      <c r="FSM4" s="47"/>
      <c r="FSN4" s="47"/>
      <c r="FSO4" s="47"/>
      <c r="FSP4" s="47"/>
      <c r="FSQ4" s="47"/>
      <c r="FSR4" s="47"/>
      <c r="FSS4" s="47"/>
      <c r="FST4" s="47"/>
      <c r="FSU4" s="47"/>
      <c r="FSV4" s="47"/>
      <c r="FSW4" s="47"/>
      <c r="FSX4" s="47"/>
      <c r="FSY4" s="47"/>
      <c r="FSZ4" s="47"/>
      <c r="FTA4" s="47"/>
      <c r="FTB4" s="47"/>
      <c r="FTC4" s="47"/>
      <c r="FTD4" s="47"/>
      <c r="FTE4" s="47"/>
      <c r="FTF4" s="47"/>
      <c r="FTG4" s="47"/>
      <c r="FTH4" s="47"/>
      <c r="FTI4" s="47"/>
      <c r="FTJ4" s="47"/>
      <c r="FTK4" s="47"/>
      <c r="FTL4" s="47"/>
      <c r="FTM4" s="47"/>
      <c r="FTN4" s="47"/>
      <c r="FTO4" s="47"/>
      <c r="FTP4" s="47"/>
      <c r="FTQ4" s="47"/>
      <c r="FTR4" s="47"/>
      <c r="FTS4" s="47"/>
      <c r="FTT4" s="47"/>
      <c r="FTU4" s="47"/>
      <c r="FTV4" s="47"/>
      <c r="FTW4" s="47"/>
      <c r="FTX4" s="47"/>
      <c r="FTY4" s="47"/>
      <c r="FTZ4" s="47"/>
      <c r="FUA4" s="47"/>
      <c r="FUB4" s="47"/>
      <c r="FUC4" s="47"/>
      <c r="FUD4" s="47"/>
      <c r="FUE4" s="47"/>
      <c r="FUF4" s="47"/>
      <c r="FUG4" s="47"/>
      <c r="FUH4" s="47"/>
      <c r="FUI4" s="47"/>
      <c r="FUJ4" s="47"/>
      <c r="FUK4" s="47"/>
      <c r="FUL4" s="47"/>
      <c r="FUM4" s="47"/>
      <c r="FUN4" s="47"/>
      <c r="FUO4" s="47"/>
      <c r="FUP4" s="47"/>
      <c r="FUQ4" s="47"/>
      <c r="FUR4" s="47"/>
      <c r="FUS4" s="47"/>
      <c r="FUT4" s="47"/>
      <c r="FUU4" s="47"/>
      <c r="FUV4" s="47"/>
      <c r="FUW4" s="47"/>
      <c r="FUX4" s="47"/>
      <c r="FUY4" s="47"/>
      <c r="FUZ4" s="47"/>
      <c r="FVA4" s="47"/>
      <c r="FVB4" s="47"/>
      <c r="FVC4" s="47"/>
      <c r="FVD4" s="47"/>
      <c r="FVE4" s="47"/>
      <c r="FVF4" s="47"/>
      <c r="FVG4" s="47"/>
      <c r="FVH4" s="47"/>
      <c r="FVI4" s="47"/>
      <c r="FVJ4" s="47"/>
      <c r="FVK4" s="47"/>
      <c r="FVL4" s="47"/>
      <c r="FVM4" s="47"/>
      <c r="FVN4" s="47"/>
      <c r="FVO4" s="47"/>
      <c r="FVP4" s="47"/>
      <c r="FVQ4" s="47"/>
      <c r="FVR4" s="47"/>
      <c r="FVS4" s="47"/>
      <c r="FVT4" s="47"/>
      <c r="FVU4" s="47"/>
      <c r="FVV4" s="47"/>
      <c r="FVW4" s="47"/>
      <c r="FVX4" s="47"/>
      <c r="FVY4" s="47"/>
      <c r="FVZ4" s="47"/>
      <c r="FWA4" s="47"/>
      <c r="FWB4" s="47"/>
      <c r="FWC4" s="47"/>
      <c r="FWD4" s="47"/>
      <c r="FWE4" s="47"/>
      <c r="FWF4" s="47"/>
      <c r="FWG4" s="47"/>
      <c r="FWH4" s="47"/>
      <c r="FWI4" s="47"/>
      <c r="FWJ4" s="47"/>
      <c r="FWK4" s="47"/>
      <c r="FWL4" s="47"/>
      <c r="FWM4" s="47"/>
      <c r="FWN4" s="47"/>
      <c r="FWO4" s="47"/>
      <c r="FWP4" s="47"/>
      <c r="FWQ4" s="47"/>
      <c r="FWR4" s="47"/>
      <c r="FWS4" s="47"/>
      <c r="FWT4" s="47"/>
      <c r="FWU4" s="47"/>
      <c r="FWV4" s="47"/>
      <c r="FWW4" s="47"/>
      <c r="FWX4" s="47"/>
      <c r="FWY4" s="47"/>
      <c r="FWZ4" s="47"/>
      <c r="FXA4" s="47"/>
      <c r="FXB4" s="47"/>
      <c r="FXC4" s="47"/>
      <c r="FXD4" s="47"/>
      <c r="FXE4" s="47"/>
      <c r="FXF4" s="47"/>
      <c r="FXG4" s="47"/>
      <c r="FXH4" s="47"/>
      <c r="FXI4" s="47"/>
      <c r="FXJ4" s="47"/>
      <c r="FXK4" s="47"/>
      <c r="FXL4" s="47"/>
      <c r="FXM4" s="47"/>
      <c r="FXN4" s="47"/>
      <c r="FXO4" s="47"/>
      <c r="FXP4" s="47"/>
      <c r="FXQ4" s="47"/>
      <c r="FXR4" s="47"/>
      <c r="FXS4" s="47"/>
      <c r="FXT4" s="47"/>
      <c r="FXU4" s="47"/>
      <c r="FXV4" s="47"/>
      <c r="FXW4" s="47"/>
      <c r="FXX4" s="47"/>
      <c r="FXY4" s="47"/>
      <c r="FXZ4" s="47"/>
      <c r="FYA4" s="47"/>
      <c r="FYB4" s="47"/>
      <c r="FYC4" s="47"/>
      <c r="FYD4" s="47"/>
      <c r="FYE4" s="47"/>
      <c r="FYF4" s="47"/>
      <c r="FYG4" s="47"/>
      <c r="FYH4" s="47"/>
      <c r="FYI4" s="47"/>
      <c r="FYJ4" s="47"/>
      <c r="FYK4" s="47"/>
      <c r="FYL4" s="47"/>
      <c r="FYM4" s="47"/>
      <c r="FYN4" s="47"/>
      <c r="FYO4" s="47"/>
      <c r="FYP4" s="47"/>
      <c r="FYQ4" s="47"/>
      <c r="FYR4" s="47"/>
      <c r="FYS4" s="47"/>
      <c r="FYT4" s="47"/>
      <c r="FYU4" s="47"/>
      <c r="FYV4" s="47"/>
      <c r="FYW4" s="47"/>
      <c r="FYX4" s="47"/>
      <c r="FYY4" s="47"/>
      <c r="FYZ4" s="47"/>
      <c r="FZA4" s="47"/>
      <c r="FZB4" s="47"/>
      <c r="FZC4" s="47"/>
      <c r="FZD4" s="47"/>
      <c r="FZE4" s="47"/>
      <c r="FZF4" s="47"/>
      <c r="FZG4" s="47"/>
      <c r="FZH4" s="47"/>
      <c r="FZI4" s="47"/>
      <c r="FZJ4" s="47"/>
      <c r="FZK4" s="47"/>
      <c r="FZL4" s="47"/>
      <c r="FZM4" s="47"/>
      <c r="FZN4" s="47"/>
      <c r="FZO4" s="47"/>
      <c r="FZP4" s="47"/>
      <c r="FZQ4" s="47"/>
      <c r="FZR4" s="47"/>
      <c r="FZS4" s="47"/>
      <c r="FZT4" s="47"/>
      <c r="FZU4" s="47"/>
      <c r="FZV4" s="47"/>
      <c r="FZW4" s="47"/>
      <c r="FZX4" s="47"/>
      <c r="FZY4" s="47"/>
      <c r="FZZ4" s="47"/>
      <c r="GAA4" s="47"/>
      <c r="GAB4" s="47"/>
      <c r="GAC4" s="47"/>
      <c r="GAD4" s="47"/>
      <c r="GAE4" s="47"/>
      <c r="GAF4" s="47"/>
      <c r="GAG4" s="47"/>
      <c r="GAH4" s="47"/>
      <c r="GAI4" s="47"/>
      <c r="GAJ4" s="47"/>
      <c r="GAK4" s="47"/>
      <c r="GAL4" s="47"/>
      <c r="GAM4" s="47"/>
      <c r="GAN4" s="47"/>
      <c r="GAO4" s="47"/>
      <c r="GAP4" s="47"/>
      <c r="GAQ4" s="47"/>
      <c r="GAR4" s="47"/>
      <c r="GAS4" s="47"/>
      <c r="GAT4" s="47"/>
      <c r="GAU4" s="47"/>
      <c r="GAV4" s="47"/>
      <c r="GAW4" s="47"/>
      <c r="GAX4" s="47"/>
      <c r="GAY4" s="47"/>
      <c r="GAZ4" s="47"/>
      <c r="GBA4" s="47"/>
      <c r="GBB4" s="47"/>
      <c r="GBC4" s="47"/>
      <c r="GBD4" s="47"/>
      <c r="GBE4" s="47"/>
      <c r="GBF4" s="47"/>
      <c r="GBG4" s="47"/>
      <c r="GBH4" s="47"/>
      <c r="GBI4" s="47"/>
      <c r="GBJ4" s="47"/>
      <c r="GBK4" s="47"/>
      <c r="GBL4" s="47"/>
      <c r="GBM4" s="47"/>
      <c r="GBN4" s="47"/>
      <c r="GBO4" s="47"/>
      <c r="GBP4" s="47"/>
      <c r="GBQ4" s="47"/>
      <c r="GBR4" s="47"/>
      <c r="GBS4" s="47"/>
      <c r="GBT4" s="47"/>
      <c r="GBU4" s="47"/>
      <c r="GBV4" s="47"/>
      <c r="GBW4" s="47"/>
      <c r="GBX4" s="47"/>
      <c r="GBY4" s="47"/>
      <c r="GBZ4" s="47"/>
      <c r="GCA4" s="47"/>
      <c r="GCB4" s="47"/>
      <c r="GCC4" s="47"/>
      <c r="GCD4" s="47"/>
      <c r="GCE4" s="47"/>
      <c r="GCF4" s="47"/>
      <c r="GCG4" s="47"/>
      <c r="GCH4" s="47"/>
      <c r="GCI4" s="47"/>
      <c r="GCJ4" s="47"/>
      <c r="GCK4" s="47"/>
      <c r="GCL4" s="47"/>
      <c r="GCM4" s="47"/>
      <c r="GCN4" s="47"/>
      <c r="GCO4" s="47"/>
      <c r="GCP4" s="47"/>
      <c r="GCQ4" s="47"/>
      <c r="GCR4" s="47"/>
      <c r="GCS4" s="47"/>
      <c r="GCT4" s="47"/>
      <c r="GCU4" s="47"/>
      <c r="GCV4" s="47"/>
      <c r="GCW4" s="47"/>
      <c r="GCX4" s="47"/>
      <c r="GCY4" s="47"/>
      <c r="GCZ4" s="47"/>
      <c r="GDA4" s="47"/>
      <c r="GDB4" s="47"/>
      <c r="GDC4" s="47"/>
      <c r="GDD4" s="47"/>
      <c r="GDE4" s="47"/>
      <c r="GDF4" s="47"/>
      <c r="GDG4" s="47"/>
      <c r="GDH4" s="47"/>
      <c r="GDI4" s="47"/>
      <c r="GDJ4" s="47"/>
      <c r="GDK4" s="47"/>
      <c r="GDL4" s="47"/>
      <c r="GDM4" s="47"/>
      <c r="GDN4" s="47"/>
      <c r="GDO4" s="47"/>
      <c r="GDP4" s="47"/>
      <c r="GDQ4" s="47"/>
      <c r="GDR4" s="47"/>
      <c r="GDS4" s="47"/>
      <c r="GDT4" s="47"/>
      <c r="GDU4" s="47"/>
      <c r="GDV4" s="47"/>
      <c r="GDW4" s="47"/>
      <c r="GDX4" s="47"/>
      <c r="GDY4" s="47"/>
      <c r="GDZ4" s="47"/>
      <c r="GEA4" s="47"/>
      <c r="GEB4" s="47"/>
      <c r="GEC4" s="47"/>
      <c r="GED4" s="47"/>
      <c r="GEE4" s="47"/>
      <c r="GEF4" s="47"/>
      <c r="GEG4" s="47"/>
      <c r="GEH4" s="47"/>
      <c r="GEI4" s="47"/>
      <c r="GEJ4" s="47"/>
      <c r="GEK4" s="47"/>
      <c r="GEL4" s="47"/>
      <c r="GEM4" s="47"/>
      <c r="GEN4" s="47"/>
      <c r="GEO4" s="47"/>
      <c r="GEP4" s="47"/>
      <c r="GEQ4" s="47"/>
      <c r="GER4" s="47"/>
      <c r="GES4" s="47"/>
      <c r="GET4" s="47"/>
      <c r="GEU4" s="47"/>
      <c r="GEV4" s="47"/>
      <c r="GEW4" s="47"/>
      <c r="GEX4" s="47"/>
      <c r="GEY4" s="47"/>
      <c r="GEZ4" s="47"/>
      <c r="GFA4" s="47"/>
      <c r="GFB4" s="47"/>
      <c r="GFC4" s="47"/>
      <c r="GFD4" s="47"/>
      <c r="GFE4" s="47"/>
      <c r="GFF4" s="47"/>
      <c r="GFG4" s="47"/>
      <c r="GFH4" s="47"/>
      <c r="GFI4" s="47"/>
      <c r="GFJ4" s="47"/>
      <c r="GFK4" s="47"/>
      <c r="GFL4" s="47"/>
      <c r="GFM4" s="47"/>
      <c r="GFN4" s="47"/>
      <c r="GFO4" s="47"/>
      <c r="GFP4" s="47"/>
      <c r="GFQ4" s="47"/>
      <c r="GFR4" s="47"/>
      <c r="GFS4" s="47"/>
      <c r="GFT4" s="47"/>
      <c r="GFU4" s="47"/>
      <c r="GFV4" s="47"/>
      <c r="GFW4" s="47"/>
      <c r="GFX4" s="47"/>
      <c r="GFY4" s="47"/>
      <c r="GFZ4" s="47"/>
      <c r="GGA4" s="47"/>
      <c r="GGB4" s="47"/>
      <c r="GGC4" s="47"/>
      <c r="GGD4" s="47"/>
      <c r="GGE4" s="47"/>
      <c r="GGF4" s="47"/>
      <c r="GGG4" s="47"/>
      <c r="GGH4" s="47"/>
      <c r="GGI4" s="47"/>
      <c r="GGJ4" s="47"/>
      <c r="GGK4" s="47"/>
      <c r="GGL4" s="47"/>
      <c r="GGM4" s="47"/>
      <c r="GGN4" s="47"/>
      <c r="GGO4" s="47"/>
      <c r="GGP4" s="47"/>
      <c r="GGQ4" s="47"/>
      <c r="GGR4" s="47"/>
      <c r="GGS4" s="47"/>
      <c r="GGT4" s="47"/>
      <c r="GGU4" s="47"/>
      <c r="GGV4" s="47"/>
      <c r="GGW4" s="47"/>
      <c r="GGX4" s="47"/>
      <c r="GGY4" s="47"/>
      <c r="GGZ4" s="47"/>
      <c r="GHA4" s="47"/>
      <c r="GHB4" s="47"/>
      <c r="GHC4" s="47"/>
      <c r="GHD4" s="47"/>
      <c r="GHE4" s="47"/>
      <c r="GHF4" s="47"/>
      <c r="GHG4" s="47"/>
      <c r="GHH4" s="47"/>
      <c r="GHI4" s="47"/>
      <c r="GHJ4" s="47"/>
      <c r="GHK4" s="47"/>
      <c r="GHL4" s="47"/>
      <c r="GHM4" s="47"/>
      <c r="GHN4" s="47"/>
      <c r="GHO4" s="47"/>
      <c r="GHP4" s="47"/>
      <c r="GHQ4" s="47"/>
      <c r="GHR4" s="47"/>
      <c r="GHS4" s="47"/>
      <c r="GHT4" s="47"/>
      <c r="GHU4" s="47"/>
      <c r="GHV4" s="47"/>
      <c r="GHW4" s="47"/>
      <c r="GHX4" s="47"/>
      <c r="GHY4" s="47"/>
      <c r="GHZ4" s="47"/>
      <c r="GIA4" s="47"/>
      <c r="GIB4" s="47"/>
      <c r="GIC4" s="47"/>
      <c r="GID4" s="47"/>
      <c r="GIE4" s="47"/>
      <c r="GIF4" s="47"/>
      <c r="GIG4" s="47"/>
      <c r="GIH4" s="47"/>
      <c r="GII4" s="47"/>
      <c r="GIJ4" s="47"/>
      <c r="GIK4" s="47"/>
      <c r="GIL4" s="47"/>
      <c r="GIM4" s="47"/>
      <c r="GIN4" s="47"/>
      <c r="GIO4" s="47"/>
      <c r="GIP4" s="47"/>
      <c r="GIQ4" s="47"/>
      <c r="GIR4" s="47"/>
      <c r="GIS4" s="47"/>
      <c r="GIT4" s="47"/>
      <c r="GIU4" s="47"/>
      <c r="GIV4" s="47"/>
      <c r="GIW4" s="47"/>
      <c r="GIX4" s="47"/>
      <c r="GIY4" s="47"/>
      <c r="GIZ4" s="47"/>
      <c r="GJA4" s="47"/>
      <c r="GJB4" s="47"/>
      <c r="GJC4" s="47"/>
      <c r="GJD4" s="47"/>
      <c r="GJE4" s="47"/>
      <c r="GJF4" s="47"/>
      <c r="GJG4" s="47"/>
      <c r="GJH4" s="47"/>
      <c r="GJI4" s="47"/>
      <c r="GJJ4" s="47"/>
      <c r="GJK4" s="47"/>
      <c r="GJL4" s="47"/>
      <c r="GJM4" s="47"/>
      <c r="GJN4" s="47"/>
      <c r="GJO4" s="47"/>
      <c r="GJP4" s="47"/>
      <c r="GJQ4" s="47"/>
      <c r="GJR4" s="47"/>
      <c r="GJS4" s="47"/>
      <c r="GJT4" s="47"/>
      <c r="GJU4" s="47"/>
      <c r="GJV4" s="47"/>
      <c r="GJW4" s="47"/>
      <c r="GJX4" s="47"/>
      <c r="GJY4" s="47"/>
      <c r="GJZ4" s="47"/>
      <c r="GKA4" s="47"/>
      <c r="GKB4" s="47"/>
      <c r="GKC4" s="47"/>
      <c r="GKD4" s="47"/>
      <c r="GKE4" s="47"/>
      <c r="GKF4" s="47"/>
      <c r="GKG4" s="47"/>
      <c r="GKH4" s="47"/>
      <c r="GKI4" s="47"/>
      <c r="GKJ4" s="47"/>
      <c r="GKK4" s="47"/>
      <c r="GKL4" s="47"/>
      <c r="GKM4" s="47"/>
      <c r="GKN4" s="47"/>
      <c r="GKO4" s="47"/>
      <c r="GKP4" s="47"/>
      <c r="GKQ4" s="47"/>
      <c r="GKR4" s="47"/>
      <c r="GKS4" s="47"/>
      <c r="GKT4" s="47"/>
      <c r="GKU4" s="47"/>
      <c r="GKV4" s="47"/>
      <c r="GKW4" s="47"/>
      <c r="GKX4" s="47"/>
      <c r="GKY4" s="47"/>
      <c r="GKZ4" s="47"/>
      <c r="GLA4" s="47"/>
      <c r="GLB4" s="47"/>
      <c r="GLC4" s="47"/>
      <c r="GLD4" s="47"/>
      <c r="GLE4" s="47"/>
      <c r="GLF4" s="47"/>
      <c r="GLG4" s="47"/>
      <c r="GLH4" s="47"/>
      <c r="GLI4" s="47"/>
      <c r="GLJ4" s="47"/>
      <c r="GLK4" s="47"/>
      <c r="GLL4" s="47"/>
      <c r="GLM4" s="47"/>
      <c r="GLN4" s="47"/>
      <c r="GLO4" s="47"/>
      <c r="GLP4" s="47"/>
      <c r="GLQ4" s="47"/>
      <c r="GLR4" s="47"/>
      <c r="GLS4" s="47"/>
      <c r="GLT4" s="47"/>
      <c r="GLU4" s="47"/>
      <c r="GLV4" s="47"/>
      <c r="GLW4" s="47"/>
      <c r="GLX4" s="47"/>
      <c r="GLY4" s="47"/>
      <c r="GLZ4" s="47"/>
      <c r="GMA4" s="47"/>
      <c r="GMB4" s="47"/>
      <c r="GMC4" s="47"/>
      <c r="GMD4" s="47"/>
      <c r="GME4" s="47"/>
      <c r="GMF4" s="47"/>
      <c r="GMG4" s="47"/>
      <c r="GMH4" s="47"/>
      <c r="GMI4" s="47"/>
      <c r="GMJ4" s="47"/>
      <c r="GMK4" s="47"/>
      <c r="GML4" s="47"/>
      <c r="GMM4" s="47"/>
      <c r="GMN4" s="47"/>
      <c r="GMO4" s="47"/>
      <c r="GMP4" s="47"/>
      <c r="GMQ4" s="47"/>
      <c r="GMR4" s="47"/>
      <c r="GMS4" s="47"/>
      <c r="GMT4" s="47"/>
      <c r="GMU4" s="47"/>
      <c r="GMV4" s="47"/>
      <c r="GMW4" s="47"/>
      <c r="GMX4" s="47"/>
      <c r="GMY4" s="47"/>
      <c r="GMZ4" s="47"/>
      <c r="GNA4" s="47"/>
      <c r="GNB4" s="47"/>
      <c r="GNC4" s="47"/>
      <c r="GND4" s="47"/>
      <c r="GNE4" s="47"/>
      <c r="GNF4" s="47"/>
      <c r="GNG4" s="47"/>
      <c r="GNH4" s="47"/>
      <c r="GNI4" s="47"/>
      <c r="GNJ4" s="47"/>
      <c r="GNK4" s="47"/>
      <c r="GNL4" s="47"/>
      <c r="GNM4" s="47"/>
      <c r="GNN4" s="47"/>
      <c r="GNO4" s="47"/>
      <c r="GNP4" s="47"/>
      <c r="GNQ4" s="47"/>
      <c r="GNR4" s="47"/>
      <c r="GNS4" s="47"/>
      <c r="GNT4" s="47"/>
      <c r="GNU4" s="47"/>
      <c r="GNV4" s="47"/>
      <c r="GNW4" s="47"/>
      <c r="GNX4" s="47"/>
      <c r="GNY4" s="47"/>
      <c r="GNZ4" s="47"/>
      <c r="GOA4" s="47"/>
      <c r="GOB4" s="47"/>
      <c r="GOC4" s="47"/>
      <c r="GOD4" s="47"/>
      <c r="GOE4" s="47"/>
      <c r="GOF4" s="47"/>
      <c r="GOG4" s="47"/>
      <c r="GOH4" s="47"/>
      <c r="GOI4" s="47"/>
      <c r="GOJ4" s="47"/>
      <c r="GOK4" s="47"/>
      <c r="GOL4" s="47"/>
      <c r="GOM4" s="47"/>
      <c r="GON4" s="47"/>
      <c r="GOO4" s="47"/>
      <c r="GOP4" s="47"/>
      <c r="GOQ4" s="47"/>
      <c r="GOR4" s="47"/>
      <c r="GOS4" s="47"/>
      <c r="GOT4" s="47"/>
      <c r="GOU4" s="47"/>
      <c r="GOV4" s="47"/>
      <c r="GOW4" s="47"/>
      <c r="GOX4" s="47"/>
      <c r="GOY4" s="47"/>
      <c r="GOZ4" s="47"/>
      <c r="GPA4" s="47"/>
      <c r="GPB4" s="47"/>
      <c r="GPC4" s="47"/>
      <c r="GPD4" s="47"/>
      <c r="GPE4" s="47"/>
      <c r="GPF4" s="47"/>
      <c r="GPG4" s="47"/>
      <c r="GPH4" s="47"/>
      <c r="GPI4" s="47"/>
      <c r="GPJ4" s="47"/>
      <c r="GPK4" s="47"/>
      <c r="GPL4" s="47"/>
      <c r="GPM4" s="47"/>
      <c r="GPN4" s="47"/>
      <c r="GPO4" s="47"/>
      <c r="GPP4" s="47"/>
      <c r="GPQ4" s="47"/>
      <c r="GPR4" s="47"/>
      <c r="GPS4" s="47"/>
      <c r="GPT4" s="47"/>
      <c r="GPU4" s="47"/>
      <c r="GPV4" s="47"/>
      <c r="GPW4" s="47"/>
      <c r="GPX4" s="47"/>
      <c r="GPY4" s="47"/>
      <c r="GPZ4" s="47"/>
      <c r="GQA4" s="47"/>
      <c r="GQB4" s="47"/>
      <c r="GQC4" s="47"/>
      <c r="GQD4" s="47"/>
      <c r="GQE4" s="47"/>
      <c r="GQF4" s="47"/>
      <c r="GQG4" s="47"/>
      <c r="GQH4" s="47"/>
      <c r="GQI4" s="47"/>
      <c r="GQJ4" s="47"/>
      <c r="GQK4" s="47"/>
      <c r="GQL4" s="47"/>
      <c r="GQM4" s="47"/>
      <c r="GQN4" s="47"/>
      <c r="GQO4" s="47"/>
      <c r="GQP4" s="47"/>
      <c r="GQQ4" s="47"/>
      <c r="GQR4" s="47"/>
      <c r="GQS4" s="47"/>
      <c r="GQT4" s="47"/>
      <c r="GQU4" s="47"/>
      <c r="GQV4" s="47"/>
      <c r="GQW4" s="47"/>
      <c r="GQX4" s="47"/>
      <c r="GQY4" s="47"/>
      <c r="GQZ4" s="47"/>
      <c r="GRA4" s="47"/>
      <c r="GRB4" s="47"/>
      <c r="GRC4" s="47"/>
      <c r="GRD4" s="47"/>
      <c r="GRE4" s="47"/>
      <c r="GRF4" s="47"/>
      <c r="GRG4" s="47"/>
      <c r="GRH4" s="47"/>
      <c r="GRI4" s="47"/>
      <c r="GRJ4" s="47"/>
      <c r="GRK4" s="47"/>
      <c r="GRL4" s="47"/>
      <c r="GRM4" s="47"/>
      <c r="GRN4" s="47"/>
      <c r="GRO4" s="47"/>
      <c r="GRP4" s="47"/>
      <c r="GRQ4" s="47"/>
      <c r="GRR4" s="47"/>
      <c r="GRS4" s="47"/>
      <c r="GRT4" s="47"/>
      <c r="GRU4" s="47"/>
      <c r="GRV4" s="47"/>
      <c r="GRW4" s="47"/>
      <c r="GRX4" s="47"/>
      <c r="GRY4" s="47"/>
      <c r="GRZ4" s="47"/>
      <c r="GSA4" s="47"/>
      <c r="GSB4" s="47"/>
      <c r="GSC4" s="47"/>
      <c r="GSD4" s="47"/>
      <c r="GSE4" s="47"/>
      <c r="GSF4" s="47"/>
      <c r="GSG4" s="47"/>
      <c r="GSH4" s="47"/>
      <c r="GSI4" s="47"/>
      <c r="GSJ4" s="47"/>
      <c r="GSK4" s="47"/>
      <c r="GSL4" s="47"/>
      <c r="GSM4" s="47"/>
      <c r="GSN4" s="47"/>
      <c r="GSO4" s="47"/>
      <c r="GSP4" s="47"/>
      <c r="GSQ4" s="47"/>
      <c r="GSR4" s="47"/>
      <c r="GSS4" s="47"/>
      <c r="GST4" s="47"/>
      <c r="GSU4" s="47"/>
      <c r="GSV4" s="47"/>
      <c r="GSW4" s="47"/>
      <c r="GSX4" s="47"/>
      <c r="GSY4" s="47"/>
      <c r="GSZ4" s="47"/>
      <c r="GTA4" s="47"/>
      <c r="GTB4" s="47"/>
      <c r="GTC4" s="47"/>
      <c r="GTD4" s="47"/>
      <c r="GTE4" s="47"/>
      <c r="GTF4" s="47"/>
      <c r="GTG4" s="47"/>
      <c r="GTH4" s="47"/>
      <c r="GTI4" s="47"/>
      <c r="GTJ4" s="47"/>
      <c r="GTK4" s="47"/>
      <c r="GTL4" s="47"/>
      <c r="GTM4" s="47"/>
      <c r="GTN4" s="47"/>
      <c r="GTO4" s="47"/>
      <c r="GTP4" s="47"/>
      <c r="GTQ4" s="47"/>
      <c r="GTR4" s="47"/>
      <c r="GTS4" s="47"/>
      <c r="GTT4" s="47"/>
      <c r="GTU4" s="47"/>
      <c r="GTV4" s="47"/>
      <c r="GTW4" s="47"/>
      <c r="GTX4" s="47"/>
      <c r="GTY4" s="47"/>
      <c r="GTZ4" s="47"/>
      <c r="GUA4" s="47"/>
      <c r="GUB4" s="47"/>
      <c r="GUC4" s="47"/>
      <c r="GUD4" s="47"/>
      <c r="GUE4" s="47"/>
      <c r="GUF4" s="47"/>
      <c r="GUG4" s="47"/>
      <c r="GUH4" s="47"/>
      <c r="GUI4" s="47"/>
      <c r="GUJ4" s="47"/>
      <c r="GUK4" s="47"/>
      <c r="GUL4" s="47"/>
      <c r="GUM4" s="47"/>
      <c r="GUN4" s="47"/>
      <c r="GUO4" s="47"/>
      <c r="GUP4" s="47"/>
      <c r="GUQ4" s="47"/>
      <c r="GUR4" s="47"/>
      <c r="GUS4" s="47"/>
      <c r="GUT4" s="47"/>
      <c r="GUU4" s="47"/>
      <c r="GUV4" s="47"/>
      <c r="GUW4" s="47"/>
      <c r="GUX4" s="47"/>
      <c r="GUY4" s="47"/>
      <c r="GUZ4" s="47"/>
      <c r="GVA4" s="47"/>
      <c r="GVB4" s="47"/>
      <c r="GVC4" s="47"/>
      <c r="GVD4" s="47"/>
      <c r="GVE4" s="47"/>
      <c r="GVF4" s="47"/>
      <c r="GVG4" s="47"/>
      <c r="GVH4" s="47"/>
      <c r="GVI4" s="47"/>
      <c r="GVJ4" s="47"/>
      <c r="GVK4" s="47"/>
      <c r="GVL4" s="47"/>
      <c r="GVM4" s="47"/>
      <c r="GVN4" s="47"/>
      <c r="GVO4" s="47"/>
      <c r="GVP4" s="47"/>
      <c r="GVQ4" s="47"/>
      <c r="GVR4" s="47"/>
      <c r="GVS4" s="47"/>
      <c r="GVT4" s="47"/>
      <c r="GVU4" s="47"/>
      <c r="GVV4" s="47"/>
      <c r="GVW4" s="47"/>
      <c r="GVX4" s="47"/>
      <c r="GVY4" s="47"/>
      <c r="GVZ4" s="47"/>
      <c r="GWA4" s="47"/>
      <c r="GWB4" s="47"/>
      <c r="GWC4" s="47"/>
      <c r="GWD4" s="47"/>
      <c r="GWE4" s="47"/>
      <c r="GWF4" s="47"/>
      <c r="GWG4" s="47"/>
      <c r="GWH4" s="47"/>
      <c r="GWI4" s="47"/>
      <c r="GWJ4" s="47"/>
      <c r="GWK4" s="47"/>
      <c r="GWL4" s="47"/>
      <c r="GWM4" s="47"/>
      <c r="GWN4" s="47"/>
      <c r="GWO4" s="47"/>
      <c r="GWP4" s="47"/>
      <c r="GWQ4" s="47"/>
      <c r="GWR4" s="47"/>
      <c r="GWS4" s="47"/>
      <c r="GWT4" s="47"/>
      <c r="GWU4" s="47"/>
      <c r="GWV4" s="47"/>
      <c r="GWW4" s="47"/>
      <c r="GWX4" s="47"/>
      <c r="GWY4" s="47"/>
      <c r="GWZ4" s="47"/>
      <c r="GXA4" s="47"/>
      <c r="GXB4" s="47"/>
      <c r="GXC4" s="47"/>
      <c r="GXD4" s="47"/>
      <c r="GXE4" s="47"/>
      <c r="GXF4" s="47"/>
      <c r="GXG4" s="47"/>
      <c r="GXH4" s="47"/>
      <c r="GXI4" s="47"/>
      <c r="GXJ4" s="47"/>
      <c r="GXK4" s="47"/>
      <c r="GXL4" s="47"/>
      <c r="GXM4" s="47"/>
      <c r="GXN4" s="47"/>
      <c r="GXO4" s="47"/>
      <c r="GXP4" s="47"/>
      <c r="GXQ4" s="47"/>
      <c r="GXR4" s="47"/>
      <c r="GXS4" s="47"/>
      <c r="GXT4" s="47"/>
      <c r="GXU4" s="47"/>
      <c r="GXV4" s="47"/>
      <c r="GXW4" s="47"/>
      <c r="GXX4" s="47"/>
      <c r="GXY4" s="47"/>
      <c r="GXZ4" s="47"/>
      <c r="GYA4" s="47"/>
      <c r="GYB4" s="47"/>
      <c r="GYC4" s="47"/>
      <c r="GYD4" s="47"/>
      <c r="GYE4" s="47"/>
      <c r="GYF4" s="47"/>
      <c r="GYG4" s="47"/>
      <c r="GYH4" s="47"/>
      <c r="GYI4" s="47"/>
      <c r="GYJ4" s="47"/>
      <c r="GYK4" s="47"/>
      <c r="GYL4" s="47"/>
      <c r="GYM4" s="47"/>
      <c r="GYN4" s="47"/>
      <c r="GYO4" s="47"/>
      <c r="GYP4" s="47"/>
      <c r="GYQ4" s="47"/>
      <c r="GYR4" s="47"/>
      <c r="GYS4" s="47"/>
      <c r="GYT4" s="47"/>
      <c r="GYU4" s="47"/>
      <c r="GYV4" s="47"/>
      <c r="GYW4" s="47"/>
      <c r="GYX4" s="47"/>
      <c r="GYY4" s="47"/>
      <c r="GYZ4" s="47"/>
      <c r="GZA4" s="47"/>
      <c r="GZB4" s="47"/>
      <c r="GZC4" s="47"/>
      <c r="GZD4" s="47"/>
      <c r="GZE4" s="47"/>
      <c r="GZF4" s="47"/>
      <c r="GZG4" s="47"/>
      <c r="GZH4" s="47"/>
      <c r="GZI4" s="47"/>
      <c r="GZJ4" s="47"/>
      <c r="GZK4" s="47"/>
      <c r="GZL4" s="47"/>
      <c r="GZM4" s="47"/>
      <c r="GZN4" s="47"/>
      <c r="GZO4" s="47"/>
      <c r="GZP4" s="47"/>
      <c r="GZQ4" s="47"/>
      <c r="GZR4" s="47"/>
      <c r="GZS4" s="47"/>
      <c r="GZT4" s="47"/>
      <c r="GZU4" s="47"/>
      <c r="GZV4" s="47"/>
      <c r="GZW4" s="47"/>
      <c r="GZX4" s="47"/>
      <c r="GZY4" s="47"/>
      <c r="GZZ4" s="47"/>
      <c r="HAA4" s="47"/>
      <c r="HAB4" s="47"/>
      <c r="HAC4" s="47"/>
      <c r="HAD4" s="47"/>
      <c r="HAE4" s="47"/>
      <c r="HAF4" s="47"/>
      <c r="HAG4" s="47"/>
      <c r="HAH4" s="47"/>
      <c r="HAI4" s="47"/>
      <c r="HAJ4" s="47"/>
      <c r="HAK4" s="47"/>
      <c r="HAL4" s="47"/>
      <c r="HAM4" s="47"/>
      <c r="HAN4" s="47"/>
      <c r="HAO4" s="47"/>
      <c r="HAP4" s="47"/>
      <c r="HAQ4" s="47"/>
      <c r="HAR4" s="47"/>
      <c r="HAS4" s="47"/>
      <c r="HAT4" s="47"/>
      <c r="HAU4" s="47"/>
      <c r="HAV4" s="47"/>
      <c r="HAW4" s="47"/>
      <c r="HAX4" s="47"/>
      <c r="HAY4" s="47"/>
      <c r="HAZ4" s="47"/>
      <c r="HBA4" s="47"/>
      <c r="HBB4" s="47"/>
      <c r="HBC4" s="47"/>
      <c r="HBD4" s="47"/>
      <c r="HBE4" s="47"/>
      <c r="HBF4" s="47"/>
      <c r="HBG4" s="47"/>
      <c r="HBH4" s="47"/>
      <c r="HBI4" s="47"/>
      <c r="HBJ4" s="47"/>
      <c r="HBK4" s="47"/>
      <c r="HBL4" s="47"/>
      <c r="HBM4" s="47"/>
      <c r="HBN4" s="47"/>
      <c r="HBO4" s="47"/>
      <c r="HBP4" s="47"/>
      <c r="HBQ4" s="47"/>
      <c r="HBR4" s="47"/>
      <c r="HBS4" s="47"/>
      <c r="HBT4" s="47"/>
      <c r="HBU4" s="47"/>
      <c r="HBV4" s="47"/>
      <c r="HBW4" s="47"/>
      <c r="HBX4" s="47"/>
      <c r="HBY4" s="47"/>
      <c r="HBZ4" s="47"/>
      <c r="HCA4" s="47"/>
      <c r="HCB4" s="47"/>
      <c r="HCC4" s="47"/>
      <c r="HCD4" s="47"/>
      <c r="HCE4" s="47"/>
      <c r="HCF4" s="47"/>
      <c r="HCG4" s="47"/>
      <c r="HCH4" s="47"/>
      <c r="HCI4" s="47"/>
      <c r="HCJ4" s="47"/>
      <c r="HCK4" s="47"/>
      <c r="HCL4" s="47"/>
      <c r="HCM4" s="47"/>
      <c r="HCN4" s="47"/>
      <c r="HCO4" s="47"/>
      <c r="HCP4" s="47"/>
      <c r="HCQ4" s="47"/>
      <c r="HCR4" s="47"/>
      <c r="HCS4" s="47"/>
      <c r="HCT4" s="47"/>
      <c r="HCU4" s="47"/>
      <c r="HCV4" s="47"/>
      <c r="HCW4" s="47"/>
      <c r="HCX4" s="47"/>
      <c r="HCY4" s="47"/>
      <c r="HCZ4" s="47"/>
      <c r="HDA4" s="47"/>
      <c r="HDB4" s="47"/>
      <c r="HDC4" s="47"/>
      <c r="HDD4" s="47"/>
      <c r="HDE4" s="47"/>
      <c r="HDF4" s="47"/>
      <c r="HDG4" s="47"/>
      <c r="HDH4" s="47"/>
      <c r="HDI4" s="47"/>
      <c r="HDJ4" s="47"/>
      <c r="HDK4" s="47"/>
      <c r="HDL4" s="47"/>
      <c r="HDM4" s="47"/>
      <c r="HDN4" s="47"/>
      <c r="HDO4" s="47"/>
      <c r="HDP4" s="47"/>
      <c r="HDQ4" s="47"/>
      <c r="HDR4" s="47"/>
      <c r="HDS4" s="47"/>
      <c r="HDT4" s="47"/>
      <c r="HDU4" s="47"/>
      <c r="HDV4" s="47"/>
      <c r="HDW4" s="47"/>
      <c r="HDX4" s="47"/>
      <c r="HDY4" s="47"/>
      <c r="HDZ4" s="47"/>
      <c r="HEA4" s="47"/>
      <c r="HEB4" s="47"/>
      <c r="HEC4" s="47"/>
      <c r="HED4" s="47"/>
      <c r="HEE4" s="47"/>
      <c r="HEF4" s="47"/>
      <c r="HEG4" s="47"/>
      <c r="HEH4" s="47"/>
      <c r="HEI4" s="47"/>
      <c r="HEJ4" s="47"/>
      <c r="HEK4" s="47"/>
      <c r="HEL4" s="47"/>
      <c r="HEM4" s="47"/>
      <c r="HEN4" s="47"/>
      <c r="HEO4" s="47"/>
      <c r="HEP4" s="47"/>
      <c r="HEQ4" s="47"/>
      <c r="HER4" s="47"/>
      <c r="HES4" s="47"/>
      <c r="HET4" s="47"/>
      <c r="HEU4" s="47"/>
      <c r="HEV4" s="47"/>
      <c r="HEW4" s="47"/>
      <c r="HEX4" s="47"/>
      <c r="HEY4" s="47"/>
      <c r="HEZ4" s="47"/>
      <c r="HFA4" s="47"/>
      <c r="HFB4" s="47"/>
      <c r="HFC4" s="47"/>
      <c r="HFD4" s="47"/>
      <c r="HFE4" s="47"/>
      <c r="HFF4" s="47"/>
      <c r="HFG4" s="47"/>
      <c r="HFH4" s="47"/>
      <c r="HFI4" s="47"/>
      <c r="HFJ4" s="47"/>
      <c r="HFK4" s="47"/>
      <c r="HFL4" s="47"/>
      <c r="HFM4" s="47"/>
      <c r="HFN4" s="47"/>
      <c r="HFO4" s="47"/>
      <c r="HFP4" s="47"/>
      <c r="HFQ4" s="47"/>
      <c r="HFR4" s="47"/>
      <c r="HFS4" s="47"/>
      <c r="HFT4" s="47"/>
      <c r="HFU4" s="47"/>
      <c r="HFV4" s="47"/>
      <c r="HFW4" s="47"/>
      <c r="HFX4" s="47"/>
      <c r="HFY4" s="47"/>
      <c r="HFZ4" s="47"/>
      <c r="HGA4" s="47"/>
      <c r="HGB4" s="47"/>
      <c r="HGC4" s="47"/>
      <c r="HGD4" s="47"/>
      <c r="HGE4" s="47"/>
      <c r="HGF4" s="47"/>
      <c r="HGG4" s="47"/>
      <c r="HGH4" s="47"/>
      <c r="HGI4" s="47"/>
      <c r="HGJ4" s="47"/>
      <c r="HGK4" s="47"/>
      <c r="HGL4" s="47"/>
      <c r="HGM4" s="47"/>
      <c r="HGN4" s="47"/>
      <c r="HGO4" s="47"/>
      <c r="HGP4" s="47"/>
      <c r="HGQ4" s="47"/>
      <c r="HGR4" s="47"/>
      <c r="HGS4" s="47"/>
      <c r="HGT4" s="47"/>
      <c r="HGU4" s="47"/>
      <c r="HGV4" s="47"/>
      <c r="HGW4" s="47"/>
      <c r="HGX4" s="47"/>
      <c r="HGY4" s="47"/>
      <c r="HGZ4" s="47"/>
      <c r="HHA4" s="47"/>
      <c r="HHB4" s="47"/>
      <c r="HHC4" s="47"/>
      <c r="HHD4" s="47"/>
      <c r="HHE4" s="47"/>
      <c r="HHF4" s="47"/>
      <c r="HHG4" s="47"/>
      <c r="HHH4" s="47"/>
      <c r="HHI4" s="47"/>
      <c r="HHJ4" s="47"/>
      <c r="HHK4" s="47"/>
      <c r="HHL4" s="47"/>
      <c r="HHM4" s="47"/>
      <c r="HHN4" s="47"/>
      <c r="HHO4" s="47"/>
      <c r="HHP4" s="47"/>
      <c r="HHQ4" s="47"/>
      <c r="HHR4" s="47"/>
      <c r="HHS4" s="47"/>
      <c r="HHT4" s="47"/>
      <c r="HHU4" s="47"/>
      <c r="HHV4" s="47"/>
      <c r="HHW4" s="47"/>
      <c r="HHX4" s="47"/>
      <c r="HHY4" s="47"/>
      <c r="HHZ4" s="47"/>
      <c r="HIA4" s="47"/>
      <c r="HIB4" s="47"/>
      <c r="HIC4" s="47"/>
      <c r="HID4" s="47"/>
      <c r="HIE4" s="47"/>
      <c r="HIF4" s="47"/>
      <c r="HIG4" s="47"/>
      <c r="HIH4" s="47"/>
      <c r="HII4" s="47"/>
      <c r="HIJ4" s="47"/>
      <c r="HIK4" s="47"/>
      <c r="HIL4" s="47"/>
      <c r="HIM4" s="47"/>
      <c r="HIN4" s="47"/>
      <c r="HIO4" s="47"/>
      <c r="HIP4" s="47"/>
      <c r="HIQ4" s="47"/>
      <c r="HIR4" s="47"/>
      <c r="HIS4" s="47"/>
      <c r="HIT4" s="47"/>
      <c r="HIU4" s="47"/>
      <c r="HIV4" s="47"/>
      <c r="HIW4" s="47"/>
      <c r="HIX4" s="47"/>
      <c r="HIY4" s="47"/>
      <c r="HIZ4" s="47"/>
      <c r="HJA4" s="47"/>
      <c r="HJB4" s="47"/>
      <c r="HJC4" s="47"/>
      <c r="HJD4" s="47"/>
      <c r="HJE4" s="47"/>
      <c r="HJF4" s="47"/>
      <c r="HJG4" s="47"/>
      <c r="HJH4" s="47"/>
      <c r="HJI4" s="47"/>
      <c r="HJJ4" s="47"/>
      <c r="HJK4" s="47"/>
      <c r="HJL4" s="47"/>
      <c r="HJM4" s="47"/>
      <c r="HJN4" s="47"/>
      <c r="HJO4" s="47"/>
      <c r="HJP4" s="47"/>
      <c r="HJQ4" s="47"/>
      <c r="HJR4" s="47"/>
      <c r="HJS4" s="47"/>
      <c r="HJT4" s="47"/>
      <c r="HJU4" s="47"/>
      <c r="HJV4" s="47"/>
      <c r="HJW4" s="47"/>
      <c r="HJX4" s="47"/>
      <c r="HJY4" s="47"/>
      <c r="HJZ4" s="47"/>
      <c r="HKA4" s="47"/>
      <c r="HKB4" s="47"/>
      <c r="HKC4" s="47"/>
      <c r="HKD4" s="47"/>
      <c r="HKE4" s="47"/>
      <c r="HKF4" s="47"/>
      <c r="HKG4" s="47"/>
      <c r="HKH4" s="47"/>
      <c r="HKI4" s="47"/>
      <c r="HKJ4" s="47"/>
      <c r="HKK4" s="47"/>
      <c r="HKL4" s="47"/>
      <c r="HKM4" s="47"/>
      <c r="HKN4" s="47"/>
      <c r="HKO4" s="47"/>
      <c r="HKP4" s="47"/>
      <c r="HKQ4" s="47"/>
      <c r="HKR4" s="47"/>
      <c r="HKS4" s="47"/>
      <c r="HKT4" s="47"/>
      <c r="HKU4" s="47"/>
      <c r="HKV4" s="47"/>
      <c r="HKW4" s="47"/>
      <c r="HKX4" s="47"/>
      <c r="HKY4" s="47"/>
      <c r="HKZ4" s="47"/>
      <c r="HLA4" s="47"/>
      <c r="HLB4" s="47"/>
      <c r="HLC4" s="47"/>
      <c r="HLD4" s="47"/>
      <c r="HLE4" s="47"/>
      <c r="HLF4" s="47"/>
      <c r="HLG4" s="47"/>
      <c r="HLH4" s="47"/>
      <c r="HLI4" s="47"/>
      <c r="HLJ4" s="47"/>
      <c r="HLK4" s="47"/>
      <c r="HLL4" s="47"/>
      <c r="HLM4" s="47"/>
      <c r="HLN4" s="47"/>
      <c r="HLO4" s="47"/>
      <c r="HLP4" s="47"/>
      <c r="HLQ4" s="47"/>
      <c r="HLR4" s="47"/>
      <c r="HLS4" s="47"/>
      <c r="HLT4" s="47"/>
      <c r="HLU4" s="47"/>
      <c r="HLV4" s="47"/>
      <c r="HLW4" s="47"/>
      <c r="HLX4" s="47"/>
      <c r="HLY4" s="47"/>
      <c r="HLZ4" s="47"/>
      <c r="HMA4" s="47"/>
      <c r="HMB4" s="47"/>
      <c r="HMC4" s="47"/>
      <c r="HMD4" s="47"/>
      <c r="HME4" s="47"/>
      <c r="HMF4" s="47"/>
      <c r="HMG4" s="47"/>
      <c r="HMH4" s="47"/>
      <c r="HMI4" s="47"/>
      <c r="HMJ4" s="47"/>
      <c r="HMK4" s="47"/>
      <c r="HML4" s="47"/>
      <c r="HMM4" s="47"/>
      <c r="HMN4" s="47"/>
      <c r="HMO4" s="47"/>
      <c r="HMP4" s="47"/>
      <c r="HMQ4" s="47"/>
      <c r="HMR4" s="47"/>
      <c r="HMS4" s="47"/>
      <c r="HMT4" s="47"/>
      <c r="HMU4" s="47"/>
      <c r="HMV4" s="47"/>
      <c r="HMW4" s="47"/>
      <c r="HMX4" s="47"/>
      <c r="HMY4" s="47"/>
      <c r="HMZ4" s="47"/>
      <c r="HNA4" s="47"/>
      <c r="HNB4" s="47"/>
      <c r="HNC4" s="47"/>
      <c r="HND4" s="47"/>
      <c r="HNE4" s="47"/>
      <c r="HNF4" s="47"/>
      <c r="HNG4" s="47"/>
      <c r="HNH4" s="47"/>
      <c r="HNI4" s="47"/>
      <c r="HNJ4" s="47"/>
      <c r="HNK4" s="47"/>
      <c r="HNL4" s="47"/>
      <c r="HNM4" s="47"/>
      <c r="HNN4" s="47"/>
      <c r="HNO4" s="47"/>
      <c r="HNP4" s="47"/>
      <c r="HNQ4" s="47"/>
      <c r="HNR4" s="47"/>
      <c r="HNS4" s="47"/>
      <c r="HNT4" s="47"/>
      <c r="HNU4" s="47"/>
      <c r="HNV4" s="47"/>
      <c r="HNW4" s="47"/>
      <c r="HNX4" s="47"/>
      <c r="HNY4" s="47"/>
      <c r="HNZ4" s="47"/>
      <c r="HOA4" s="47"/>
      <c r="HOB4" s="47"/>
      <c r="HOC4" s="47"/>
      <c r="HOD4" s="47"/>
      <c r="HOE4" s="47"/>
      <c r="HOF4" s="47"/>
      <c r="HOG4" s="47"/>
      <c r="HOH4" s="47"/>
      <c r="HOI4" s="47"/>
      <c r="HOJ4" s="47"/>
      <c r="HOK4" s="47"/>
      <c r="HOL4" s="47"/>
      <c r="HOM4" s="47"/>
      <c r="HON4" s="47"/>
      <c r="HOO4" s="47"/>
      <c r="HOP4" s="47"/>
      <c r="HOQ4" s="47"/>
      <c r="HOR4" s="47"/>
      <c r="HOS4" s="47"/>
      <c r="HOT4" s="47"/>
      <c r="HOU4" s="47"/>
      <c r="HOV4" s="47"/>
      <c r="HOW4" s="47"/>
      <c r="HOX4" s="47"/>
      <c r="HOY4" s="47"/>
      <c r="HOZ4" s="47"/>
      <c r="HPA4" s="47"/>
      <c r="HPB4" s="47"/>
      <c r="HPC4" s="47"/>
      <c r="HPD4" s="47"/>
      <c r="HPE4" s="47"/>
      <c r="HPF4" s="47"/>
      <c r="HPG4" s="47"/>
      <c r="HPH4" s="47"/>
      <c r="HPI4" s="47"/>
      <c r="HPJ4" s="47"/>
      <c r="HPK4" s="47"/>
      <c r="HPL4" s="47"/>
      <c r="HPM4" s="47"/>
      <c r="HPN4" s="47"/>
      <c r="HPO4" s="47"/>
      <c r="HPP4" s="47"/>
      <c r="HPQ4" s="47"/>
      <c r="HPR4" s="47"/>
      <c r="HPS4" s="47"/>
      <c r="HPT4" s="47"/>
      <c r="HPU4" s="47"/>
      <c r="HPV4" s="47"/>
      <c r="HPW4" s="47"/>
      <c r="HPX4" s="47"/>
      <c r="HPY4" s="47"/>
      <c r="HPZ4" s="47"/>
      <c r="HQA4" s="47"/>
      <c r="HQB4" s="47"/>
      <c r="HQC4" s="47"/>
      <c r="HQD4" s="47"/>
      <c r="HQE4" s="47"/>
      <c r="HQF4" s="47"/>
      <c r="HQG4" s="47"/>
      <c r="HQH4" s="47"/>
      <c r="HQI4" s="47"/>
      <c r="HQJ4" s="47"/>
      <c r="HQK4" s="47"/>
      <c r="HQL4" s="47"/>
      <c r="HQM4" s="47"/>
      <c r="HQN4" s="47"/>
      <c r="HQO4" s="47"/>
      <c r="HQP4" s="47"/>
      <c r="HQQ4" s="47"/>
      <c r="HQR4" s="47"/>
      <c r="HQS4" s="47"/>
      <c r="HQT4" s="47"/>
      <c r="HQU4" s="47"/>
      <c r="HQV4" s="47"/>
      <c r="HQW4" s="47"/>
      <c r="HQX4" s="47"/>
      <c r="HQY4" s="47"/>
      <c r="HQZ4" s="47"/>
      <c r="HRA4" s="47"/>
      <c r="HRB4" s="47"/>
      <c r="HRC4" s="47"/>
      <c r="HRD4" s="47"/>
      <c r="HRE4" s="47"/>
      <c r="HRF4" s="47"/>
      <c r="HRG4" s="47"/>
      <c r="HRH4" s="47"/>
      <c r="HRI4" s="47"/>
      <c r="HRJ4" s="47"/>
      <c r="HRK4" s="47"/>
      <c r="HRL4" s="47"/>
      <c r="HRM4" s="47"/>
      <c r="HRN4" s="47"/>
      <c r="HRO4" s="47"/>
      <c r="HRP4" s="47"/>
      <c r="HRQ4" s="47"/>
      <c r="HRR4" s="47"/>
      <c r="HRS4" s="47"/>
      <c r="HRT4" s="47"/>
      <c r="HRU4" s="47"/>
      <c r="HRV4" s="47"/>
      <c r="HRW4" s="47"/>
      <c r="HRX4" s="47"/>
      <c r="HRY4" s="47"/>
      <c r="HRZ4" s="47"/>
      <c r="HSA4" s="47"/>
      <c r="HSB4" s="47"/>
      <c r="HSC4" s="47"/>
      <c r="HSD4" s="47"/>
      <c r="HSE4" s="47"/>
      <c r="HSF4" s="47"/>
      <c r="HSG4" s="47"/>
      <c r="HSH4" s="47"/>
      <c r="HSI4" s="47"/>
      <c r="HSJ4" s="47"/>
      <c r="HSK4" s="47"/>
      <c r="HSL4" s="47"/>
      <c r="HSM4" s="47"/>
      <c r="HSN4" s="47"/>
      <c r="HSO4" s="47"/>
      <c r="HSP4" s="47"/>
      <c r="HSQ4" s="47"/>
      <c r="HSR4" s="47"/>
      <c r="HSS4" s="47"/>
      <c r="HST4" s="47"/>
      <c r="HSU4" s="47"/>
      <c r="HSV4" s="47"/>
      <c r="HSW4" s="47"/>
      <c r="HSX4" s="47"/>
      <c r="HSY4" s="47"/>
      <c r="HSZ4" s="47"/>
      <c r="HTA4" s="47"/>
      <c r="HTB4" s="47"/>
      <c r="HTC4" s="47"/>
      <c r="HTD4" s="47"/>
      <c r="HTE4" s="47"/>
      <c r="HTF4" s="47"/>
      <c r="HTG4" s="47"/>
      <c r="HTH4" s="47"/>
      <c r="HTI4" s="47"/>
      <c r="HTJ4" s="47"/>
      <c r="HTK4" s="47"/>
      <c r="HTL4" s="47"/>
      <c r="HTM4" s="47"/>
      <c r="HTN4" s="47"/>
      <c r="HTO4" s="47"/>
      <c r="HTP4" s="47"/>
      <c r="HTQ4" s="47"/>
      <c r="HTR4" s="47"/>
      <c r="HTS4" s="47"/>
      <c r="HTT4" s="47"/>
      <c r="HTU4" s="47"/>
      <c r="HTV4" s="47"/>
      <c r="HTW4" s="47"/>
      <c r="HTX4" s="47"/>
      <c r="HTY4" s="47"/>
      <c r="HTZ4" s="47"/>
      <c r="HUA4" s="47"/>
      <c r="HUB4" s="47"/>
      <c r="HUC4" s="47"/>
      <c r="HUD4" s="47"/>
      <c r="HUE4" s="47"/>
      <c r="HUF4" s="47"/>
      <c r="HUG4" s="47"/>
      <c r="HUH4" s="47"/>
      <c r="HUI4" s="47"/>
      <c r="HUJ4" s="47"/>
      <c r="HUK4" s="47"/>
      <c r="HUL4" s="47"/>
      <c r="HUM4" s="47"/>
      <c r="HUN4" s="47"/>
      <c r="HUO4" s="47"/>
      <c r="HUP4" s="47"/>
      <c r="HUQ4" s="47"/>
      <c r="HUR4" s="47"/>
      <c r="HUS4" s="47"/>
      <c r="HUT4" s="47"/>
      <c r="HUU4" s="47"/>
      <c r="HUV4" s="47"/>
      <c r="HUW4" s="47"/>
      <c r="HUX4" s="47"/>
      <c r="HUY4" s="47"/>
      <c r="HUZ4" s="47"/>
      <c r="HVA4" s="47"/>
      <c r="HVB4" s="47"/>
      <c r="HVC4" s="47"/>
      <c r="HVD4" s="47"/>
      <c r="HVE4" s="47"/>
      <c r="HVF4" s="47"/>
      <c r="HVG4" s="47"/>
      <c r="HVH4" s="47"/>
      <c r="HVI4" s="47"/>
      <c r="HVJ4" s="47"/>
      <c r="HVK4" s="47"/>
      <c r="HVL4" s="47"/>
      <c r="HVM4" s="47"/>
      <c r="HVN4" s="47"/>
      <c r="HVO4" s="47"/>
      <c r="HVP4" s="47"/>
      <c r="HVQ4" s="47"/>
      <c r="HVR4" s="47"/>
      <c r="HVS4" s="47"/>
      <c r="HVT4" s="47"/>
      <c r="HVU4" s="47"/>
      <c r="HVV4" s="47"/>
      <c r="HVW4" s="47"/>
      <c r="HVX4" s="47"/>
      <c r="HVY4" s="47"/>
      <c r="HVZ4" s="47"/>
      <c r="HWA4" s="47"/>
      <c r="HWB4" s="47"/>
      <c r="HWC4" s="47"/>
      <c r="HWD4" s="47"/>
      <c r="HWE4" s="47"/>
      <c r="HWF4" s="47"/>
      <c r="HWG4" s="47"/>
      <c r="HWH4" s="47"/>
      <c r="HWI4" s="47"/>
      <c r="HWJ4" s="47"/>
      <c r="HWK4" s="47"/>
      <c r="HWL4" s="47"/>
      <c r="HWM4" s="47"/>
      <c r="HWN4" s="47"/>
      <c r="HWO4" s="47"/>
      <c r="HWP4" s="47"/>
      <c r="HWQ4" s="47"/>
      <c r="HWR4" s="47"/>
      <c r="HWS4" s="47"/>
      <c r="HWT4" s="47"/>
      <c r="HWU4" s="47"/>
      <c r="HWV4" s="47"/>
      <c r="HWW4" s="47"/>
      <c r="HWX4" s="47"/>
      <c r="HWY4" s="47"/>
      <c r="HWZ4" s="47"/>
      <c r="HXA4" s="47"/>
      <c r="HXB4" s="47"/>
      <c r="HXC4" s="47"/>
      <c r="HXD4" s="47"/>
      <c r="HXE4" s="47"/>
      <c r="HXF4" s="47"/>
      <c r="HXG4" s="47"/>
      <c r="HXH4" s="47"/>
      <c r="HXI4" s="47"/>
      <c r="HXJ4" s="47"/>
      <c r="HXK4" s="47"/>
      <c r="HXL4" s="47"/>
      <c r="HXM4" s="47"/>
      <c r="HXN4" s="47"/>
      <c r="HXO4" s="47"/>
      <c r="HXP4" s="47"/>
      <c r="HXQ4" s="47"/>
      <c r="HXR4" s="47"/>
      <c r="HXS4" s="47"/>
      <c r="HXT4" s="47"/>
      <c r="HXU4" s="47"/>
      <c r="HXV4" s="47"/>
      <c r="HXW4" s="47"/>
      <c r="HXX4" s="47"/>
      <c r="HXY4" s="47"/>
      <c r="HXZ4" s="47"/>
      <c r="HYA4" s="47"/>
      <c r="HYB4" s="47"/>
      <c r="HYC4" s="47"/>
      <c r="HYD4" s="47"/>
      <c r="HYE4" s="47"/>
      <c r="HYF4" s="47"/>
      <c r="HYG4" s="47"/>
      <c r="HYH4" s="47"/>
      <c r="HYI4" s="47"/>
      <c r="HYJ4" s="47"/>
      <c r="HYK4" s="47"/>
      <c r="HYL4" s="47"/>
      <c r="HYM4" s="47"/>
      <c r="HYN4" s="47"/>
      <c r="HYO4" s="47"/>
      <c r="HYP4" s="47"/>
      <c r="HYQ4" s="47"/>
      <c r="HYR4" s="47"/>
      <c r="HYS4" s="47"/>
      <c r="HYT4" s="47"/>
      <c r="HYU4" s="47"/>
      <c r="HYV4" s="47"/>
      <c r="HYW4" s="47"/>
      <c r="HYX4" s="47"/>
      <c r="HYY4" s="47"/>
      <c r="HYZ4" s="47"/>
      <c r="HZA4" s="47"/>
      <c r="HZB4" s="47"/>
      <c r="HZC4" s="47"/>
      <c r="HZD4" s="47"/>
      <c r="HZE4" s="47"/>
      <c r="HZF4" s="47"/>
      <c r="HZG4" s="47"/>
      <c r="HZH4" s="47"/>
      <c r="HZI4" s="47"/>
      <c r="HZJ4" s="47"/>
      <c r="HZK4" s="47"/>
      <c r="HZL4" s="47"/>
      <c r="HZM4" s="47"/>
      <c r="HZN4" s="47"/>
      <c r="HZO4" s="47"/>
      <c r="HZP4" s="47"/>
      <c r="HZQ4" s="47"/>
      <c r="HZR4" s="47"/>
      <c r="HZS4" s="47"/>
      <c r="HZT4" s="47"/>
      <c r="HZU4" s="47"/>
      <c r="HZV4" s="47"/>
      <c r="HZW4" s="47"/>
      <c r="HZX4" s="47"/>
      <c r="HZY4" s="47"/>
      <c r="HZZ4" s="47"/>
      <c r="IAA4" s="47"/>
      <c r="IAB4" s="47"/>
      <c r="IAC4" s="47"/>
      <c r="IAD4" s="47"/>
      <c r="IAE4" s="47"/>
      <c r="IAF4" s="47"/>
      <c r="IAG4" s="47"/>
      <c r="IAH4" s="47"/>
      <c r="IAI4" s="47"/>
      <c r="IAJ4" s="47"/>
      <c r="IAK4" s="47"/>
      <c r="IAL4" s="47"/>
      <c r="IAM4" s="47"/>
      <c r="IAN4" s="47"/>
      <c r="IAO4" s="47"/>
      <c r="IAP4" s="47"/>
      <c r="IAQ4" s="47"/>
      <c r="IAR4" s="47"/>
      <c r="IAS4" s="47"/>
      <c r="IAT4" s="47"/>
      <c r="IAU4" s="47"/>
      <c r="IAV4" s="47"/>
      <c r="IAW4" s="47"/>
      <c r="IAX4" s="47"/>
      <c r="IAY4" s="47"/>
      <c r="IAZ4" s="47"/>
      <c r="IBA4" s="47"/>
      <c r="IBB4" s="47"/>
      <c r="IBC4" s="47"/>
      <c r="IBD4" s="47"/>
      <c r="IBE4" s="47"/>
      <c r="IBF4" s="47"/>
      <c r="IBG4" s="47"/>
      <c r="IBH4" s="47"/>
      <c r="IBI4" s="47"/>
      <c r="IBJ4" s="47"/>
      <c r="IBK4" s="47"/>
      <c r="IBL4" s="47"/>
      <c r="IBM4" s="47"/>
      <c r="IBN4" s="47"/>
      <c r="IBO4" s="47"/>
      <c r="IBP4" s="47"/>
      <c r="IBQ4" s="47"/>
      <c r="IBR4" s="47"/>
      <c r="IBS4" s="47"/>
      <c r="IBT4" s="47"/>
      <c r="IBU4" s="47"/>
      <c r="IBV4" s="47"/>
      <c r="IBW4" s="47"/>
      <c r="IBX4" s="47"/>
      <c r="IBY4" s="47"/>
      <c r="IBZ4" s="47"/>
      <c r="ICA4" s="47"/>
      <c r="ICB4" s="47"/>
      <c r="ICC4" s="47"/>
      <c r="ICD4" s="47"/>
      <c r="ICE4" s="47"/>
      <c r="ICF4" s="47"/>
      <c r="ICG4" s="47"/>
      <c r="ICH4" s="47"/>
      <c r="ICI4" s="47"/>
      <c r="ICJ4" s="47"/>
      <c r="ICK4" s="47"/>
      <c r="ICL4" s="47"/>
      <c r="ICM4" s="47"/>
      <c r="ICN4" s="47"/>
      <c r="ICO4" s="47"/>
      <c r="ICP4" s="47"/>
      <c r="ICQ4" s="47"/>
      <c r="ICR4" s="47"/>
      <c r="ICS4" s="47"/>
      <c r="ICT4" s="47"/>
      <c r="ICU4" s="47"/>
      <c r="ICV4" s="47"/>
      <c r="ICW4" s="47"/>
      <c r="ICX4" s="47"/>
      <c r="ICY4" s="47"/>
      <c r="ICZ4" s="47"/>
      <c r="IDA4" s="47"/>
      <c r="IDB4" s="47"/>
      <c r="IDC4" s="47"/>
      <c r="IDD4" s="47"/>
      <c r="IDE4" s="47"/>
      <c r="IDF4" s="47"/>
      <c r="IDG4" s="47"/>
      <c r="IDH4" s="47"/>
      <c r="IDI4" s="47"/>
      <c r="IDJ4" s="47"/>
      <c r="IDK4" s="47"/>
      <c r="IDL4" s="47"/>
      <c r="IDM4" s="47"/>
      <c r="IDN4" s="47"/>
      <c r="IDO4" s="47"/>
      <c r="IDP4" s="47"/>
      <c r="IDQ4" s="47"/>
      <c r="IDR4" s="47"/>
      <c r="IDS4" s="47"/>
      <c r="IDT4" s="47"/>
      <c r="IDU4" s="47"/>
      <c r="IDV4" s="47"/>
      <c r="IDW4" s="47"/>
      <c r="IDX4" s="47"/>
      <c r="IDY4" s="47"/>
      <c r="IDZ4" s="47"/>
      <c r="IEA4" s="47"/>
      <c r="IEB4" s="47"/>
      <c r="IEC4" s="47"/>
      <c r="IED4" s="47"/>
      <c r="IEE4" s="47"/>
      <c r="IEF4" s="47"/>
      <c r="IEG4" s="47"/>
      <c r="IEH4" s="47"/>
      <c r="IEI4" s="47"/>
      <c r="IEJ4" s="47"/>
      <c r="IEK4" s="47"/>
      <c r="IEL4" s="47"/>
      <c r="IEM4" s="47"/>
      <c r="IEN4" s="47"/>
      <c r="IEO4" s="47"/>
      <c r="IEP4" s="47"/>
      <c r="IEQ4" s="47"/>
      <c r="IER4" s="47"/>
      <c r="IES4" s="47"/>
      <c r="IET4" s="47"/>
      <c r="IEU4" s="47"/>
      <c r="IEV4" s="47"/>
      <c r="IEW4" s="47"/>
      <c r="IEX4" s="47"/>
      <c r="IEY4" s="47"/>
      <c r="IEZ4" s="47"/>
      <c r="IFA4" s="47"/>
      <c r="IFB4" s="47"/>
      <c r="IFC4" s="47"/>
      <c r="IFD4" s="47"/>
      <c r="IFE4" s="47"/>
      <c r="IFF4" s="47"/>
      <c r="IFG4" s="47"/>
      <c r="IFH4" s="47"/>
      <c r="IFI4" s="47"/>
      <c r="IFJ4" s="47"/>
      <c r="IFK4" s="47"/>
      <c r="IFL4" s="47"/>
      <c r="IFM4" s="47"/>
      <c r="IFN4" s="47"/>
      <c r="IFO4" s="47"/>
      <c r="IFP4" s="47"/>
      <c r="IFQ4" s="47"/>
      <c r="IFR4" s="47"/>
      <c r="IFS4" s="47"/>
      <c r="IFT4" s="47"/>
      <c r="IFU4" s="47"/>
      <c r="IFV4" s="47"/>
      <c r="IFW4" s="47"/>
      <c r="IFX4" s="47"/>
      <c r="IFY4" s="47"/>
      <c r="IFZ4" s="47"/>
      <c r="IGA4" s="47"/>
      <c r="IGB4" s="47"/>
      <c r="IGC4" s="47"/>
      <c r="IGD4" s="47"/>
      <c r="IGE4" s="47"/>
      <c r="IGF4" s="47"/>
      <c r="IGG4" s="47"/>
      <c r="IGH4" s="47"/>
      <c r="IGI4" s="47"/>
      <c r="IGJ4" s="47"/>
      <c r="IGK4" s="47"/>
      <c r="IGL4" s="47"/>
      <c r="IGM4" s="47"/>
      <c r="IGN4" s="47"/>
      <c r="IGO4" s="47"/>
      <c r="IGP4" s="47"/>
      <c r="IGQ4" s="47"/>
      <c r="IGR4" s="47"/>
      <c r="IGS4" s="47"/>
      <c r="IGT4" s="47"/>
      <c r="IGU4" s="47"/>
      <c r="IGV4" s="47"/>
      <c r="IGW4" s="47"/>
      <c r="IGX4" s="47"/>
      <c r="IGY4" s="47"/>
      <c r="IGZ4" s="47"/>
      <c r="IHA4" s="47"/>
      <c r="IHB4" s="47"/>
      <c r="IHC4" s="47"/>
      <c r="IHD4" s="47"/>
      <c r="IHE4" s="47"/>
      <c r="IHF4" s="47"/>
      <c r="IHG4" s="47"/>
      <c r="IHH4" s="47"/>
      <c r="IHI4" s="47"/>
      <c r="IHJ4" s="47"/>
      <c r="IHK4" s="47"/>
      <c r="IHL4" s="47"/>
      <c r="IHM4" s="47"/>
      <c r="IHN4" s="47"/>
      <c r="IHO4" s="47"/>
      <c r="IHP4" s="47"/>
      <c r="IHQ4" s="47"/>
      <c r="IHR4" s="47"/>
      <c r="IHS4" s="47"/>
      <c r="IHT4" s="47"/>
      <c r="IHU4" s="47"/>
      <c r="IHV4" s="47"/>
      <c r="IHW4" s="47"/>
      <c r="IHX4" s="47"/>
      <c r="IHY4" s="47"/>
      <c r="IHZ4" s="47"/>
      <c r="IIA4" s="47"/>
      <c r="IIB4" s="47"/>
      <c r="IIC4" s="47"/>
      <c r="IID4" s="47"/>
      <c r="IIE4" s="47"/>
      <c r="IIF4" s="47"/>
      <c r="IIG4" s="47"/>
      <c r="IIH4" s="47"/>
      <c r="III4" s="47"/>
      <c r="IIJ4" s="47"/>
      <c r="IIK4" s="47"/>
      <c r="IIL4" s="47"/>
      <c r="IIM4" s="47"/>
      <c r="IIN4" s="47"/>
      <c r="IIO4" s="47"/>
      <c r="IIP4" s="47"/>
      <c r="IIQ4" s="47"/>
      <c r="IIR4" s="47"/>
      <c r="IIS4" s="47"/>
      <c r="IIT4" s="47"/>
      <c r="IIU4" s="47"/>
      <c r="IIV4" s="47"/>
      <c r="IIW4" s="47"/>
      <c r="IIX4" s="47"/>
      <c r="IIY4" s="47"/>
      <c r="IIZ4" s="47"/>
      <c r="IJA4" s="47"/>
      <c r="IJB4" s="47"/>
      <c r="IJC4" s="47"/>
      <c r="IJD4" s="47"/>
      <c r="IJE4" s="47"/>
      <c r="IJF4" s="47"/>
      <c r="IJG4" s="47"/>
      <c r="IJH4" s="47"/>
      <c r="IJI4" s="47"/>
      <c r="IJJ4" s="47"/>
      <c r="IJK4" s="47"/>
      <c r="IJL4" s="47"/>
      <c r="IJM4" s="47"/>
      <c r="IJN4" s="47"/>
      <c r="IJO4" s="47"/>
      <c r="IJP4" s="47"/>
      <c r="IJQ4" s="47"/>
      <c r="IJR4" s="47"/>
      <c r="IJS4" s="47"/>
      <c r="IJT4" s="47"/>
      <c r="IJU4" s="47"/>
      <c r="IJV4" s="47"/>
      <c r="IJW4" s="47"/>
      <c r="IJX4" s="47"/>
      <c r="IJY4" s="47"/>
      <c r="IJZ4" s="47"/>
      <c r="IKA4" s="47"/>
      <c r="IKB4" s="47"/>
      <c r="IKC4" s="47"/>
      <c r="IKD4" s="47"/>
      <c r="IKE4" s="47"/>
      <c r="IKF4" s="47"/>
      <c r="IKG4" s="47"/>
      <c r="IKH4" s="47"/>
      <c r="IKI4" s="47"/>
      <c r="IKJ4" s="47"/>
      <c r="IKK4" s="47"/>
      <c r="IKL4" s="47"/>
      <c r="IKM4" s="47"/>
      <c r="IKN4" s="47"/>
      <c r="IKO4" s="47"/>
      <c r="IKP4" s="47"/>
      <c r="IKQ4" s="47"/>
      <c r="IKR4" s="47"/>
      <c r="IKS4" s="47"/>
      <c r="IKT4" s="47"/>
      <c r="IKU4" s="47"/>
      <c r="IKV4" s="47"/>
      <c r="IKW4" s="47"/>
      <c r="IKX4" s="47"/>
      <c r="IKY4" s="47"/>
      <c r="IKZ4" s="47"/>
      <c r="ILA4" s="47"/>
      <c r="ILB4" s="47"/>
      <c r="ILC4" s="47"/>
      <c r="ILD4" s="47"/>
      <c r="ILE4" s="47"/>
      <c r="ILF4" s="47"/>
      <c r="ILG4" s="47"/>
      <c r="ILH4" s="47"/>
      <c r="ILI4" s="47"/>
      <c r="ILJ4" s="47"/>
      <c r="ILK4" s="47"/>
      <c r="ILL4" s="47"/>
      <c r="ILM4" s="47"/>
      <c r="ILN4" s="47"/>
      <c r="ILO4" s="47"/>
      <c r="ILP4" s="47"/>
      <c r="ILQ4" s="47"/>
      <c r="ILR4" s="47"/>
      <c r="ILS4" s="47"/>
      <c r="ILT4" s="47"/>
      <c r="ILU4" s="47"/>
      <c r="ILV4" s="47"/>
      <c r="ILW4" s="47"/>
      <c r="ILX4" s="47"/>
      <c r="ILY4" s="47"/>
      <c r="ILZ4" s="47"/>
      <c r="IMA4" s="47"/>
      <c r="IMB4" s="47"/>
      <c r="IMC4" s="47"/>
      <c r="IMD4" s="47"/>
      <c r="IME4" s="47"/>
      <c r="IMF4" s="47"/>
      <c r="IMG4" s="47"/>
      <c r="IMH4" s="47"/>
      <c r="IMI4" s="47"/>
      <c r="IMJ4" s="47"/>
      <c r="IMK4" s="47"/>
      <c r="IML4" s="47"/>
      <c r="IMM4" s="47"/>
      <c r="IMN4" s="47"/>
      <c r="IMO4" s="47"/>
      <c r="IMP4" s="47"/>
      <c r="IMQ4" s="47"/>
      <c r="IMR4" s="47"/>
      <c r="IMS4" s="47"/>
      <c r="IMT4" s="47"/>
      <c r="IMU4" s="47"/>
      <c r="IMV4" s="47"/>
      <c r="IMW4" s="47"/>
      <c r="IMX4" s="47"/>
      <c r="IMY4" s="47"/>
      <c r="IMZ4" s="47"/>
      <c r="INA4" s="47"/>
      <c r="INB4" s="47"/>
      <c r="INC4" s="47"/>
      <c r="IND4" s="47"/>
      <c r="INE4" s="47"/>
      <c r="INF4" s="47"/>
      <c r="ING4" s="47"/>
      <c r="INH4" s="47"/>
      <c r="INI4" s="47"/>
      <c r="INJ4" s="47"/>
      <c r="INK4" s="47"/>
      <c r="INL4" s="47"/>
      <c r="INM4" s="47"/>
      <c r="INN4" s="47"/>
      <c r="INO4" s="47"/>
      <c r="INP4" s="47"/>
      <c r="INQ4" s="47"/>
      <c r="INR4" s="47"/>
      <c r="INS4" s="47"/>
      <c r="INT4" s="47"/>
      <c r="INU4" s="47"/>
      <c r="INV4" s="47"/>
      <c r="INW4" s="47"/>
      <c r="INX4" s="47"/>
      <c r="INY4" s="47"/>
      <c r="INZ4" s="47"/>
      <c r="IOA4" s="47"/>
      <c r="IOB4" s="47"/>
      <c r="IOC4" s="47"/>
      <c r="IOD4" s="47"/>
      <c r="IOE4" s="47"/>
      <c r="IOF4" s="47"/>
      <c r="IOG4" s="47"/>
      <c r="IOH4" s="47"/>
      <c r="IOI4" s="47"/>
      <c r="IOJ4" s="47"/>
      <c r="IOK4" s="47"/>
      <c r="IOL4" s="47"/>
      <c r="IOM4" s="47"/>
      <c r="ION4" s="47"/>
      <c r="IOO4" s="47"/>
      <c r="IOP4" s="47"/>
      <c r="IOQ4" s="47"/>
      <c r="IOR4" s="47"/>
      <c r="IOS4" s="47"/>
      <c r="IOT4" s="47"/>
      <c r="IOU4" s="47"/>
      <c r="IOV4" s="47"/>
      <c r="IOW4" s="47"/>
      <c r="IOX4" s="47"/>
      <c r="IOY4" s="47"/>
      <c r="IOZ4" s="47"/>
      <c r="IPA4" s="47"/>
      <c r="IPB4" s="47"/>
      <c r="IPC4" s="47"/>
      <c r="IPD4" s="47"/>
      <c r="IPE4" s="47"/>
      <c r="IPF4" s="47"/>
      <c r="IPG4" s="47"/>
      <c r="IPH4" s="47"/>
      <c r="IPI4" s="47"/>
      <c r="IPJ4" s="47"/>
      <c r="IPK4" s="47"/>
      <c r="IPL4" s="47"/>
      <c r="IPM4" s="47"/>
      <c r="IPN4" s="47"/>
      <c r="IPO4" s="47"/>
      <c r="IPP4" s="47"/>
      <c r="IPQ4" s="47"/>
      <c r="IPR4" s="47"/>
      <c r="IPS4" s="47"/>
      <c r="IPT4" s="47"/>
      <c r="IPU4" s="47"/>
      <c r="IPV4" s="47"/>
      <c r="IPW4" s="47"/>
      <c r="IPX4" s="47"/>
      <c r="IPY4" s="47"/>
      <c r="IPZ4" s="47"/>
      <c r="IQA4" s="47"/>
      <c r="IQB4" s="47"/>
      <c r="IQC4" s="47"/>
      <c r="IQD4" s="47"/>
      <c r="IQE4" s="47"/>
      <c r="IQF4" s="47"/>
      <c r="IQG4" s="47"/>
      <c r="IQH4" s="47"/>
      <c r="IQI4" s="47"/>
      <c r="IQJ4" s="47"/>
      <c r="IQK4" s="47"/>
      <c r="IQL4" s="47"/>
      <c r="IQM4" s="47"/>
      <c r="IQN4" s="47"/>
      <c r="IQO4" s="47"/>
      <c r="IQP4" s="47"/>
      <c r="IQQ4" s="47"/>
      <c r="IQR4" s="47"/>
      <c r="IQS4" s="47"/>
      <c r="IQT4" s="47"/>
      <c r="IQU4" s="47"/>
      <c r="IQV4" s="47"/>
      <c r="IQW4" s="47"/>
      <c r="IQX4" s="47"/>
      <c r="IQY4" s="47"/>
      <c r="IQZ4" s="47"/>
      <c r="IRA4" s="47"/>
      <c r="IRB4" s="47"/>
      <c r="IRC4" s="47"/>
      <c r="IRD4" s="47"/>
      <c r="IRE4" s="47"/>
      <c r="IRF4" s="47"/>
      <c r="IRG4" s="47"/>
      <c r="IRH4" s="47"/>
      <c r="IRI4" s="47"/>
      <c r="IRJ4" s="47"/>
      <c r="IRK4" s="47"/>
      <c r="IRL4" s="47"/>
      <c r="IRM4" s="47"/>
      <c r="IRN4" s="47"/>
      <c r="IRO4" s="47"/>
      <c r="IRP4" s="47"/>
      <c r="IRQ4" s="47"/>
      <c r="IRR4" s="47"/>
      <c r="IRS4" s="47"/>
      <c r="IRT4" s="47"/>
      <c r="IRU4" s="47"/>
      <c r="IRV4" s="47"/>
      <c r="IRW4" s="47"/>
      <c r="IRX4" s="47"/>
      <c r="IRY4" s="47"/>
      <c r="IRZ4" s="47"/>
      <c r="ISA4" s="47"/>
      <c r="ISB4" s="47"/>
      <c r="ISC4" s="47"/>
      <c r="ISD4" s="47"/>
      <c r="ISE4" s="47"/>
      <c r="ISF4" s="47"/>
      <c r="ISG4" s="47"/>
      <c r="ISH4" s="47"/>
      <c r="ISI4" s="47"/>
      <c r="ISJ4" s="47"/>
      <c r="ISK4" s="47"/>
      <c r="ISL4" s="47"/>
      <c r="ISM4" s="47"/>
      <c r="ISN4" s="47"/>
      <c r="ISO4" s="47"/>
      <c r="ISP4" s="47"/>
      <c r="ISQ4" s="47"/>
      <c r="ISR4" s="47"/>
      <c r="ISS4" s="47"/>
      <c r="IST4" s="47"/>
      <c r="ISU4" s="47"/>
      <c r="ISV4" s="47"/>
      <c r="ISW4" s="47"/>
      <c r="ISX4" s="47"/>
      <c r="ISY4" s="47"/>
      <c r="ISZ4" s="47"/>
      <c r="ITA4" s="47"/>
      <c r="ITB4" s="47"/>
      <c r="ITC4" s="47"/>
      <c r="ITD4" s="47"/>
      <c r="ITE4" s="47"/>
      <c r="ITF4" s="47"/>
      <c r="ITG4" s="47"/>
      <c r="ITH4" s="47"/>
      <c r="ITI4" s="47"/>
      <c r="ITJ4" s="47"/>
      <c r="ITK4" s="47"/>
      <c r="ITL4" s="47"/>
      <c r="ITM4" s="47"/>
      <c r="ITN4" s="47"/>
      <c r="ITO4" s="47"/>
      <c r="ITP4" s="47"/>
      <c r="ITQ4" s="47"/>
      <c r="ITR4" s="47"/>
      <c r="ITS4" s="47"/>
      <c r="ITT4" s="47"/>
      <c r="ITU4" s="47"/>
      <c r="ITV4" s="47"/>
      <c r="ITW4" s="47"/>
      <c r="ITX4" s="47"/>
      <c r="ITY4" s="47"/>
      <c r="ITZ4" s="47"/>
      <c r="IUA4" s="47"/>
      <c r="IUB4" s="47"/>
      <c r="IUC4" s="47"/>
      <c r="IUD4" s="47"/>
      <c r="IUE4" s="47"/>
      <c r="IUF4" s="47"/>
      <c r="IUG4" s="47"/>
      <c r="IUH4" s="47"/>
      <c r="IUI4" s="47"/>
      <c r="IUJ4" s="47"/>
      <c r="IUK4" s="47"/>
      <c r="IUL4" s="47"/>
      <c r="IUM4" s="47"/>
      <c r="IUN4" s="47"/>
      <c r="IUO4" s="47"/>
      <c r="IUP4" s="47"/>
      <c r="IUQ4" s="47"/>
      <c r="IUR4" s="47"/>
      <c r="IUS4" s="47"/>
      <c r="IUT4" s="47"/>
      <c r="IUU4" s="47"/>
      <c r="IUV4" s="47"/>
      <c r="IUW4" s="47"/>
      <c r="IUX4" s="47"/>
      <c r="IUY4" s="47"/>
      <c r="IUZ4" s="47"/>
      <c r="IVA4" s="47"/>
      <c r="IVB4" s="47"/>
      <c r="IVC4" s="47"/>
      <c r="IVD4" s="47"/>
      <c r="IVE4" s="47"/>
      <c r="IVF4" s="47"/>
      <c r="IVG4" s="47"/>
      <c r="IVH4" s="47"/>
      <c r="IVI4" s="47"/>
      <c r="IVJ4" s="47"/>
      <c r="IVK4" s="47"/>
      <c r="IVL4" s="47"/>
      <c r="IVM4" s="47"/>
      <c r="IVN4" s="47"/>
      <c r="IVO4" s="47"/>
      <c r="IVP4" s="47"/>
      <c r="IVQ4" s="47"/>
      <c r="IVR4" s="47"/>
      <c r="IVS4" s="47"/>
      <c r="IVT4" s="47"/>
      <c r="IVU4" s="47"/>
      <c r="IVV4" s="47"/>
      <c r="IVW4" s="47"/>
      <c r="IVX4" s="47"/>
      <c r="IVY4" s="47"/>
      <c r="IVZ4" s="47"/>
      <c r="IWA4" s="47"/>
      <c r="IWB4" s="47"/>
      <c r="IWC4" s="47"/>
      <c r="IWD4" s="47"/>
      <c r="IWE4" s="47"/>
      <c r="IWF4" s="47"/>
      <c r="IWG4" s="47"/>
      <c r="IWH4" s="47"/>
      <c r="IWI4" s="47"/>
      <c r="IWJ4" s="47"/>
      <c r="IWK4" s="47"/>
      <c r="IWL4" s="47"/>
      <c r="IWM4" s="47"/>
      <c r="IWN4" s="47"/>
      <c r="IWO4" s="47"/>
      <c r="IWP4" s="47"/>
      <c r="IWQ4" s="47"/>
      <c r="IWR4" s="47"/>
      <c r="IWS4" s="47"/>
      <c r="IWT4" s="47"/>
      <c r="IWU4" s="47"/>
      <c r="IWV4" s="47"/>
      <c r="IWW4" s="47"/>
      <c r="IWX4" s="47"/>
      <c r="IWY4" s="47"/>
      <c r="IWZ4" s="47"/>
      <c r="IXA4" s="47"/>
      <c r="IXB4" s="47"/>
      <c r="IXC4" s="47"/>
      <c r="IXD4" s="47"/>
      <c r="IXE4" s="47"/>
      <c r="IXF4" s="47"/>
      <c r="IXG4" s="47"/>
      <c r="IXH4" s="47"/>
      <c r="IXI4" s="47"/>
      <c r="IXJ4" s="47"/>
      <c r="IXK4" s="47"/>
      <c r="IXL4" s="47"/>
      <c r="IXM4" s="47"/>
      <c r="IXN4" s="47"/>
      <c r="IXO4" s="47"/>
      <c r="IXP4" s="47"/>
      <c r="IXQ4" s="47"/>
      <c r="IXR4" s="47"/>
      <c r="IXS4" s="47"/>
      <c r="IXT4" s="47"/>
      <c r="IXU4" s="47"/>
      <c r="IXV4" s="47"/>
      <c r="IXW4" s="47"/>
      <c r="IXX4" s="47"/>
      <c r="IXY4" s="47"/>
      <c r="IXZ4" s="47"/>
      <c r="IYA4" s="47"/>
      <c r="IYB4" s="47"/>
      <c r="IYC4" s="47"/>
      <c r="IYD4" s="47"/>
      <c r="IYE4" s="47"/>
      <c r="IYF4" s="47"/>
      <c r="IYG4" s="47"/>
      <c r="IYH4" s="47"/>
      <c r="IYI4" s="47"/>
      <c r="IYJ4" s="47"/>
      <c r="IYK4" s="47"/>
      <c r="IYL4" s="47"/>
      <c r="IYM4" s="47"/>
      <c r="IYN4" s="47"/>
      <c r="IYO4" s="47"/>
      <c r="IYP4" s="47"/>
      <c r="IYQ4" s="47"/>
      <c r="IYR4" s="47"/>
      <c r="IYS4" s="47"/>
      <c r="IYT4" s="47"/>
      <c r="IYU4" s="47"/>
      <c r="IYV4" s="47"/>
      <c r="IYW4" s="47"/>
      <c r="IYX4" s="47"/>
      <c r="IYY4" s="47"/>
      <c r="IYZ4" s="47"/>
      <c r="IZA4" s="47"/>
      <c r="IZB4" s="47"/>
      <c r="IZC4" s="47"/>
      <c r="IZD4" s="47"/>
      <c r="IZE4" s="47"/>
      <c r="IZF4" s="47"/>
      <c r="IZG4" s="47"/>
      <c r="IZH4" s="47"/>
      <c r="IZI4" s="47"/>
      <c r="IZJ4" s="47"/>
      <c r="IZK4" s="47"/>
      <c r="IZL4" s="47"/>
      <c r="IZM4" s="47"/>
      <c r="IZN4" s="47"/>
      <c r="IZO4" s="47"/>
      <c r="IZP4" s="47"/>
      <c r="IZQ4" s="47"/>
      <c r="IZR4" s="47"/>
      <c r="IZS4" s="47"/>
      <c r="IZT4" s="47"/>
      <c r="IZU4" s="47"/>
      <c r="IZV4" s="47"/>
      <c r="IZW4" s="47"/>
      <c r="IZX4" s="47"/>
      <c r="IZY4" s="47"/>
      <c r="IZZ4" s="47"/>
      <c r="JAA4" s="47"/>
      <c r="JAB4" s="47"/>
      <c r="JAC4" s="47"/>
      <c r="JAD4" s="47"/>
      <c r="JAE4" s="47"/>
      <c r="JAF4" s="47"/>
      <c r="JAG4" s="47"/>
      <c r="JAH4" s="47"/>
      <c r="JAI4" s="47"/>
      <c r="JAJ4" s="47"/>
      <c r="JAK4" s="47"/>
      <c r="JAL4" s="47"/>
      <c r="JAM4" s="47"/>
      <c r="JAN4" s="47"/>
      <c r="JAO4" s="47"/>
      <c r="JAP4" s="47"/>
      <c r="JAQ4" s="47"/>
      <c r="JAR4" s="47"/>
      <c r="JAS4" s="47"/>
      <c r="JAT4" s="47"/>
      <c r="JAU4" s="47"/>
      <c r="JAV4" s="47"/>
      <c r="JAW4" s="47"/>
      <c r="JAX4" s="47"/>
      <c r="JAY4" s="47"/>
      <c r="JAZ4" s="47"/>
      <c r="JBA4" s="47"/>
      <c r="JBB4" s="47"/>
      <c r="JBC4" s="47"/>
      <c r="JBD4" s="47"/>
      <c r="JBE4" s="47"/>
      <c r="JBF4" s="47"/>
      <c r="JBG4" s="47"/>
      <c r="JBH4" s="47"/>
      <c r="JBI4" s="47"/>
      <c r="JBJ4" s="47"/>
      <c r="JBK4" s="47"/>
      <c r="JBL4" s="47"/>
      <c r="JBM4" s="47"/>
      <c r="JBN4" s="47"/>
      <c r="JBO4" s="47"/>
      <c r="JBP4" s="47"/>
      <c r="JBQ4" s="47"/>
      <c r="JBR4" s="47"/>
      <c r="JBS4" s="47"/>
      <c r="JBT4" s="47"/>
      <c r="JBU4" s="47"/>
      <c r="JBV4" s="47"/>
      <c r="JBW4" s="47"/>
      <c r="JBX4" s="47"/>
      <c r="JBY4" s="47"/>
      <c r="JBZ4" s="47"/>
      <c r="JCA4" s="47"/>
      <c r="JCB4" s="47"/>
      <c r="JCC4" s="47"/>
      <c r="JCD4" s="47"/>
      <c r="JCE4" s="47"/>
      <c r="JCF4" s="47"/>
      <c r="JCG4" s="47"/>
      <c r="JCH4" s="47"/>
      <c r="JCI4" s="47"/>
      <c r="JCJ4" s="47"/>
      <c r="JCK4" s="47"/>
      <c r="JCL4" s="47"/>
      <c r="JCM4" s="47"/>
      <c r="JCN4" s="47"/>
      <c r="JCO4" s="47"/>
      <c r="JCP4" s="47"/>
      <c r="JCQ4" s="47"/>
      <c r="JCR4" s="47"/>
      <c r="JCS4" s="47"/>
      <c r="JCT4" s="47"/>
      <c r="JCU4" s="47"/>
      <c r="JCV4" s="47"/>
      <c r="JCW4" s="47"/>
      <c r="JCX4" s="47"/>
      <c r="JCY4" s="47"/>
      <c r="JCZ4" s="47"/>
      <c r="JDA4" s="47"/>
      <c r="JDB4" s="47"/>
      <c r="JDC4" s="47"/>
      <c r="JDD4" s="47"/>
      <c r="JDE4" s="47"/>
      <c r="JDF4" s="47"/>
      <c r="JDG4" s="47"/>
      <c r="JDH4" s="47"/>
      <c r="JDI4" s="47"/>
      <c r="JDJ4" s="47"/>
      <c r="JDK4" s="47"/>
      <c r="JDL4" s="47"/>
      <c r="JDM4" s="47"/>
      <c r="JDN4" s="47"/>
      <c r="JDO4" s="47"/>
      <c r="JDP4" s="47"/>
      <c r="JDQ4" s="47"/>
      <c r="JDR4" s="47"/>
      <c r="JDS4" s="47"/>
      <c r="JDT4" s="47"/>
      <c r="JDU4" s="47"/>
      <c r="JDV4" s="47"/>
      <c r="JDW4" s="47"/>
      <c r="JDX4" s="47"/>
      <c r="JDY4" s="47"/>
      <c r="JDZ4" s="47"/>
      <c r="JEA4" s="47"/>
      <c r="JEB4" s="47"/>
      <c r="JEC4" s="47"/>
      <c r="JED4" s="47"/>
      <c r="JEE4" s="47"/>
      <c r="JEF4" s="47"/>
      <c r="JEG4" s="47"/>
      <c r="JEH4" s="47"/>
      <c r="JEI4" s="47"/>
      <c r="JEJ4" s="47"/>
      <c r="JEK4" s="47"/>
      <c r="JEL4" s="47"/>
      <c r="JEM4" s="47"/>
      <c r="JEN4" s="47"/>
      <c r="JEO4" s="47"/>
      <c r="JEP4" s="47"/>
      <c r="JEQ4" s="47"/>
      <c r="JER4" s="47"/>
      <c r="JES4" s="47"/>
      <c r="JET4" s="47"/>
      <c r="JEU4" s="47"/>
      <c r="JEV4" s="47"/>
      <c r="JEW4" s="47"/>
      <c r="JEX4" s="47"/>
      <c r="JEY4" s="47"/>
      <c r="JEZ4" s="47"/>
      <c r="JFA4" s="47"/>
      <c r="JFB4" s="47"/>
      <c r="JFC4" s="47"/>
      <c r="JFD4" s="47"/>
      <c r="JFE4" s="47"/>
      <c r="JFF4" s="47"/>
      <c r="JFG4" s="47"/>
      <c r="JFH4" s="47"/>
      <c r="JFI4" s="47"/>
      <c r="JFJ4" s="47"/>
      <c r="JFK4" s="47"/>
      <c r="JFL4" s="47"/>
      <c r="JFM4" s="47"/>
      <c r="JFN4" s="47"/>
      <c r="JFO4" s="47"/>
      <c r="JFP4" s="47"/>
      <c r="JFQ4" s="47"/>
      <c r="JFR4" s="47"/>
      <c r="JFS4" s="47"/>
      <c r="JFT4" s="47"/>
      <c r="JFU4" s="47"/>
      <c r="JFV4" s="47"/>
      <c r="JFW4" s="47"/>
      <c r="JFX4" s="47"/>
      <c r="JFY4" s="47"/>
      <c r="JFZ4" s="47"/>
      <c r="JGA4" s="47"/>
      <c r="JGB4" s="47"/>
      <c r="JGC4" s="47"/>
      <c r="JGD4" s="47"/>
      <c r="JGE4" s="47"/>
      <c r="JGF4" s="47"/>
      <c r="JGG4" s="47"/>
      <c r="JGH4" s="47"/>
      <c r="JGI4" s="47"/>
      <c r="JGJ4" s="47"/>
      <c r="JGK4" s="47"/>
      <c r="JGL4" s="47"/>
      <c r="JGM4" s="47"/>
      <c r="JGN4" s="47"/>
      <c r="JGO4" s="47"/>
      <c r="JGP4" s="47"/>
      <c r="JGQ4" s="47"/>
      <c r="JGR4" s="47"/>
      <c r="JGS4" s="47"/>
      <c r="JGT4" s="47"/>
      <c r="JGU4" s="47"/>
      <c r="JGV4" s="47"/>
      <c r="JGW4" s="47"/>
      <c r="JGX4" s="47"/>
      <c r="JGY4" s="47"/>
      <c r="JGZ4" s="47"/>
      <c r="JHA4" s="47"/>
      <c r="JHB4" s="47"/>
      <c r="JHC4" s="47"/>
      <c r="JHD4" s="47"/>
      <c r="JHE4" s="47"/>
      <c r="JHF4" s="47"/>
      <c r="JHG4" s="47"/>
      <c r="JHH4" s="47"/>
      <c r="JHI4" s="47"/>
      <c r="JHJ4" s="47"/>
      <c r="JHK4" s="47"/>
      <c r="JHL4" s="47"/>
      <c r="JHM4" s="47"/>
      <c r="JHN4" s="47"/>
      <c r="JHO4" s="47"/>
      <c r="JHP4" s="47"/>
      <c r="JHQ4" s="47"/>
      <c r="JHR4" s="47"/>
      <c r="JHS4" s="47"/>
      <c r="JHT4" s="47"/>
      <c r="JHU4" s="47"/>
      <c r="JHV4" s="47"/>
      <c r="JHW4" s="47"/>
      <c r="JHX4" s="47"/>
      <c r="JHY4" s="47"/>
      <c r="JHZ4" s="47"/>
      <c r="JIA4" s="47"/>
      <c r="JIB4" s="47"/>
      <c r="JIC4" s="47"/>
      <c r="JID4" s="47"/>
      <c r="JIE4" s="47"/>
      <c r="JIF4" s="47"/>
      <c r="JIG4" s="47"/>
      <c r="JIH4" s="47"/>
      <c r="JII4" s="47"/>
      <c r="JIJ4" s="47"/>
      <c r="JIK4" s="47"/>
      <c r="JIL4" s="47"/>
      <c r="JIM4" s="47"/>
      <c r="JIN4" s="47"/>
      <c r="JIO4" s="47"/>
      <c r="JIP4" s="47"/>
      <c r="JIQ4" s="47"/>
      <c r="JIR4" s="47"/>
      <c r="JIS4" s="47"/>
      <c r="JIT4" s="47"/>
      <c r="JIU4" s="47"/>
      <c r="JIV4" s="47"/>
      <c r="JIW4" s="47"/>
      <c r="JIX4" s="47"/>
      <c r="JIY4" s="47"/>
      <c r="JIZ4" s="47"/>
      <c r="JJA4" s="47"/>
      <c r="JJB4" s="47"/>
      <c r="JJC4" s="47"/>
      <c r="JJD4" s="47"/>
      <c r="JJE4" s="47"/>
      <c r="JJF4" s="47"/>
      <c r="JJG4" s="47"/>
      <c r="JJH4" s="47"/>
      <c r="JJI4" s="47"/>
      <c r="JJJ4" s="47"/>
      <c r="JJK4" s="47"/>
      <c r="JJL4" s="47"/>
      <c r="JJM4" s="47"/>
      <c r="JJN4" s="47"/>
      <c r="JJO4" s="47"/>
      <c r="JJP4" s="47"/>
      <c r="JJQ4" s="47"/>
      <c r="JJR4" s="47"/>
      <c r="JJS4" s="47"/>
      <c r="JJT4" s="47"/>
      <c r="JJU4" s="47"/>
      <c r="JJV4" s="47"/>
      <c r="JJW4" s="47"/>
      <c r="JJX4" s="47"/>
      <c r="JJY4" s="47"/>
      <c r="JJZ4" s="47"/>
      <c r="JKA4" s="47"/>
      <c r="JKB4" s="47"/>
      <c r="JKC4" s="47"/>
      <c r="JKD4" s="47"/>
      <c r="JKE4" s="47"/>
      <c r="JKF4" s="47"/>
      <c r="JKG4" s="47"/>
      <c r="JKH4" s="47"/>
      <c r="JKI4" s="47"/>
      <c r="JKJ4" s="47"/>
      <c r="JKK4" s="47"/>
      <c r="JKL4" s="47"/>
      <c r="JKM4" s="47"/>
      <c r="JKN4" s="47"/>
      <c r="JKO4" s="47"/>
      <c r="JKP4" s="47"/>
      <c r="JKQ4" s="47"/>
      <c r="JKR4" s="47"/>
      <c r="JKS4" s="47"/>
      <c r="JKT4" s="47"/>
      <c r="JKU4" s="47"/>
      <c r="JKV4" s="47"/>
      <c r="JKW4" s="47"/>
      <c r="JKX4" s="47"/>
      <c r="JKY4" s="47"/>
      <c r="JKZ4" s="47"/>
      <c r="JLA4" s="47"/>
      <c r="JLB4" s="47"/>
      <c r="JLC4" s="47"/>
      <c r="JLD4" s="47"/>
      <c r="JLE4" s="47"/>
      <c r="JLF4" s="47"/>
      <c r="JLG4" s="47"/>
      <c r="JLH4" s="47"/>
      <c r="JLI4" s="47"/>
      <c r="JLJ4" s="47"/>
      <c r="JLK4" s="47"/>
      <c r="JLL4" s="47"/>
      <c r="JLM4" s="47"/>
      <c r="JLN4" s="47"/>
      <c r="JLO4" s="47"/>
      <c r="JLP4" s="47"/>
      <c r="JLQ4" s="47"/>
      <c r="JLR4" s="47"/>
      <c r="JLS4" s="47"/>
      <c r="JLT4" s="47"/>
      <c r="JLU4" s="47"/>
      <c r="JLV4" s="47"/>
      <c r="JLW4" s="47"/>
      <c r="JLX4" s="47"/>
      <c r="JLY4" s="47"/>
      <c r="JLZ4" s="47"/>
      <c r="JMA4" s="47"/>
      <c r="JMB4" s="47"/>
      <c r="JMC4" s="47"/>
      <c r="JMD4" s="47"/>
      <c r="JME4" s="47"/>
      <c r="JMF4" s="47"/>
      <c r="JMG4" s="47"/>
      <c r="JMH4" s="47"/>
      <c r="JMI4" s="47"/>
      <c r="JMJ4" s="47"/>
      <c r="JMK4" s="47"/>
      <c r="JML4" s="47"/>
      <c r="JMM4" s="47"/>
      <c r="JMN4" s="47"/>
      <c r="JMO4" s="47"/>
      <c r="JMP4" s="47"/>
      <c r="JMQ4" s="47"/>
      <c r="JMR4" s="47"/>
      <c r="JMS4" s="47"/>
      <c r="JMT4" s="47"/>
      <c r="JMU4" s="47"/>
      <c r="JMV4" s="47"/>
      <c r="JMW4" s="47"/>
      <c r="JMX4" s="47"/>
      <c r="JMY4" s="47"/>
      <c r="JMZ4" s="47"/>
      <c r="JNA4" s="47"/>
      <c r="JNB4" s="47"/>
      <c r="JNC4" s="47"/>
      <c r="JND4" s="47"/>
      <c r="JNE4" s="47"/>
      <c r="JNF4" s="47"/>
      <c r="JNG4" s="47"/>
      <c r="JNH4" s="47"/>
      <c r="JNI4" s="47"/>
      <c r="JNJ4" s="47"/>
      <c r="JNK4" s="47"/>
      <c r="JNL4" s="47"/>
      <c r="JNM4" s="47"/>
      <c r="JNN4" s="47"/>
      <c r="JNO4" s="47"/>
      <c r="JNP4" s="47"/>
      <c r="JNQ4" s="47"/>
      <c r="JNR4" s="47"/>
      <c r="JNS4" s="47"/>
      <c r="JNT4" s="47"/>
      <c r="JNU4" s="47"/>
      <c r="JNV4" s="47"/>
      <c r="JNW4" s="47"/>
      <c r="JNX4" s="47"/>
      <c r="JNY4" s="47"/>
      <c r="JNZ4" s="47"/>
      <c r="JOA4" s="47"/>
      <c r="JOB4" s="47"/>
      <c r="JOC4" s="47"/>
      <c r="JOD4" s="47"/>
      <c r="JOE4" s="47"/>
      <c r="JOF4" s="47"/>
      <c r="JOG4" s="47"/>
      <c r="JOH4" s="47"/>
      <c r="JOI4" s="47"/>
      <c r="JOJ4" s="47"/>
      <c r="JOK4" s="47"/>
      <c r="JOL4" s="47"/>
      <c r="JOM4" s="47"/>
      <c r="JON4" s="47"/>
      <c r="JOO4" s="47"/>
      <c r="JOP4" s="47"/>
      <c r="JOQ4" s="47"/>
      <c r="JOR4" s="47"/>
      <c r="JOS4" s="47"/>
      <c r="JOT4" s="47"/>
      <c r="JOU4" s="47"/>
      <c r="JOV4" s="47"/>
      <c r="JOW4" s="47"/>
      <c r="JOX4" s="47"/>
      <c r="JOY4" s="47"/>
      <c r="JOZ4" s="47"/>
      <c r="JPA4" s="47"/>
      <c r="JPB4" s="47"/>
      <c r="JPC4" s="47"/>
      <c r="JPD4" s="47"/>
      <c r="JPE4" s="47"/>
      <c r="JPF4" s="47"/>
      <c r="JPG4" s="47"/>
      <c r="JPH4" s="47"/>
      <c r="JPI4" s="47"/>
      <c r="JPJ4" s="47"/>
      <c r="JPK4" s="47"/>
      <c r="JPL4" s="47"/>
      <c r="JPM4" s="47"/>
      <c r="JPN4" s="47"/>
      <c r="JPO4" s="47"/>
      <c r="JPP4" s="47"/>
      <c r="JPQ4" s="47"/>
      <c r="JPR4" s="47"/>
      <c r="JPS4" s="47"/>
      <c r="JPT4" s="47"/>
      <c r="JPU4" s="47"/>
      <c r="JPV4" s="47"/>
      <c r="JPW4" s="47"/>
      <c r="JPX4" s="47"/>
      <c r="JPY4" s="47"/>
      <c r="JPZ4" s="47"/>
      <c r="JQA4" s="47"/>
      <c r="JQB4" s="47"/>
      <c r="JQC4" s="47"/>
      <c r="JQD4" s="47"/>
      <c r="JQE4" s="47"/>
      <c r="JQF4" s="47"/>
      <c r="JQG4" s="47"/>
      <c r="JQH4" s="47"/>
      <c r="JQI4" s="47"/>
      <c r="JQJ4" s="47"/>
      <c r="JQK4" s="47"/>
      <c r="JQL4" s="47"/>
      <c r="JQM4" s="47"/>
      <c r="JQN4" s="47"/>
      <c r="JQO4" s="47"/>
      <c r="JQP4" s="47"/>
      <c r="JQQ4" s="47"/>
      <c r="JQR4" s="47"/>
      <c r="JQS4" s="47"/>
      <c r="JQT4" s="47"/>
      <c r="JQU4" s="47"/>
      <c r="JQV4" s="47"/>
      <c r="JQW4" s="47"/>
      <c r="JQX4" s="47"/>
      <c r="JQY4" s="47"/>
      <c r="JQZ4" s="47"/>
      <c r="JRA4" s="47"/>
      <c r="JRB4" s="47"/>
      <c r="JRC4" s="47"/>
      <c r="JRD4" s="47"/>
      <c r="JRE4" s="47"/>
      <c r="JRF4" s="47"/>
      <c r="JRG4" s="47"/>
      <c r="JRH4" s="47"/>
      <c r="JRI4" s="47"/>
      <c r="JRJ4" s="47"/>
      <c r="JRK4" s="47"/>
      <c r="JRL4" s="47"/>
      <c r="JRM4" s="47"/>
      <c r="JRN4" s="47"/>
      <c r="JRO4" s="47"/>
      <c r="JRP4" s="47"/>
      <c r="JRQ4" s="47"/>
      <c r="JRR4" s="47"/>
      <c r="JRS4" s="47"/>
      <c r="JRT4" s="47"/>
      <c r="JRU4" s="47"/>
      <c r="JRV4" s="47"/>
      <c r="JRW4" s="47"/>
      <c r="JRX4" s="47"/>
      <c r="JRY4" s="47"/>
      <c r="JRZ4" s="47"/>
      <c r="JSA4" s="47"/>
      <c r="JSB4" s="47"/>
      <c r="JSC4" s="47"/>
      <c r="JSD4" s="47"/>
      <c r="JSE4" s="47"/>
      <c r="JSF4" s="47"/>
      <c r="JSG4" s="47"/>
      <c r="JSH4" s="47"/>
      <c r="JSI4" s="47"/>
      <c r="JSJ4" s="47"/>
      <c r="JSK4" s="47"/>
      <c r="JSL4" s="47"/>
      <c r="JSM4" s="47"/>
      <c r="JSN4" s="47"/>
      <c r="JSO4" s="47"/>
      <c r="JSP4" s="47"/>
      <c r="JSQ4" s="47"/>
      <c r="JSR4" s="47"/>
      <c r="JSS4" s="47"/>
      <c r="JST4" s="47"/>
      <c r="JSU4" s="47"/>
      <c r="JSV4" s="47"/>
      <c r="JSW4" s="47"/>
      <c r="JSX4" s="47"/>
      <c r="JSY4" s="47"/>
      <c r="JSZ4" s="47"/>
      <c r="JTA4" s="47"/>
      <c r="JTB4" s="47"/>
      <c r="JTC4" s="47"/>
      <c r="JTD4" s="47"/>
      <c r="JTE4" s="47"/>
      <c r="JTF4" s="47"/>
      <c r="JTG4" s="47"/>
      <c r="JTH4" s="47"/>
      <c r="JTI4" s="47"/>
      <c r="JTJ4" s="47"/>
      <c r="JTK4" s="47"/>
      <c r="JTL4" s="47"/>
      <c r="JTM4" s="47"/>
      <c r="JTN4" s="47"/>
      <c r="JTO4" s="47"/>
      <c r="JTP4" s="47"/>
      <c r="JTQ4" s="47"/>
      <c r="JTR4" s="47"/>
      <c r="JTS4" s="47"/>
      <c r="JTT4" s="47"/>
      <c r="JTU4" s="47"/>
      <c r="JTV4" s="47"/>
      <c r="JTW4" s="47"/>
      <c r="JTX4" s="47"/>
      <c r="JTY4" s="47"/>
      <c r="JTZ4" s="47"/>
      <c r="JUA4" s="47"/>
      <c r="JUB4" s="47"/>
      <c r="JUC4" s="47"/>
      <c r="JUD4" s="47"/>
      <c r="JUE4" s="47"/>
      <c r="JUF4" s="47"/>
      <c r="JUG4" s="47"/>
      <c r="JUH4" s="47"/>
      <c r="JUI4" s="47"/>
      <c r="JUJ4" s="47"/>
      <c r="JUK4" s="47"/>
      <c r="JUL4" s="47"/>
      <c r="JUM4" s="47"/>
      <c r="JUN4" s="47"/>
      <c r="JUO4" s="47"/>
      <c r="JUP4" s="47"/>
      <c r="JUQ4" s="47"/>
      <c r="JUR4" s="47"/>
      <c r="JUS4" s="47"/>
      <c r="JUT4" s="47"/>
      <c r="JUU4" s="47"/>
      <c r="JUV4" s="47"/>
      <c r="JUW4" s="47"/>
      <c r="JUX4" s="47"/>
      <c r="JUY4" s="47"/>
      <c r="JUZ4" s="47"/>
      <c r="JVA4" s="47"/>
      <c r="JVB4" s="47"/>
      <c r="JVC4" s="47"/>
      <c r="JVD4" s="47"/>
      <c r="JVE4" s="47"/>
      <c r="JVF4" s="47"/>
      <c r="JVG4" s="47"/>
      <c r="JVH4" s="47"/>
      <c r="JVI4" s="47"/>
      <c r="JVJ4" s="47"/>
      <c r="JVK4" s="47"/>
      <c r="JVL4" s="47"/>
      <c r="JVM4" s="47"/>
      <c r="JVN4" s="47"/>
      <c r="JVO4" s="47"/>
      <c r="JVP4" s="47"/>
      <c r="JVQ4" s="47"/>
      <c r="JVR4" s="47"/>
      <c r="JVS4" s="47"/>
      <c r="JVT4" s="47"/>
      <c r="JVU4" s="47"/>
      <c r="JVV4" s="47"/>
      <c r="JVW4" s="47"/>
      <c r="JVX4" s="47"/>
      <c r="JVY4" s="47"/>
      <c r="JVZ4" s="47"/>
      <c r="JWA4" s="47"/>
      <c r="JWB4" s="47"/>
      <c r="JWC4" s="47"/>
      <c r="JWD4" s="47"/>
      <c r="JWE4" s="47"/>
      <c r="JWF4" s="47"/>
      <c r="JWG4" s="47"/>
      <c r="JWH4" s="47"/>
      <c r="JWI4" s="47"/>
      <c r="JWJ4" s="47"/>
      <c r="JWK4" s="47"/>
      <c r="JWL4" s="47"/>
      <c r="JWM4" s="47"/>
      <c r="JWN4" s="47"/>
      <c r="JWO4" s="47"/>
      <c r="JWP4" s="47"/>
      <c r="JWQ4" s="47"/>
      <c r="JWR4" s="47"/>
      <c r="JWS4" s="47"/>
      <c r="JWT4" s="47"/>
      <c r="JWU4" s="47"/>
      <c r="JWV4" s="47"/>
      <c r="JWW4" s="47"/>
      <c r="JWX4" s="47"/>
      <c r="JWY4" s="47"/>
      <c r="JWZ4" s="47"/>
      <c r="JXA4" s="47"/>
      <c r="JXB4" s="47"/>
      <c r="JXC4" s="47"/>
      <c r="JXD4" s="47"/>
      <c r="JXE4" s="47"/>
      <c r="JXF4" s="47"/>
      <c r="JXG4" s="47"/>
      <c r="JXH4" s="47"/>
      <c r="JXI4" s="47"/>
      <c r="JXJ4" s="47"/>
      <c r="JXK4" s="47"/>
      <c r="JXL4" s="47"/>
      <c r="JXM4" s="47"/>
      <c r="JXN4" s="47"/>
      <c r="JXO4" s="47"/>
      <c r="JXP4" s="47"/>
      <c r="JXQ4" s="47"/>
      <c r="JXR4" s="47"/>
      <c r="JXS4" s="47"/>
      <c r="JXT4" s="47"/>
      <c r="JXU4" s="47"/>
      <c r="JXV4" s="47"/>
      <c r="JXW4" s="47"/>
      <c r="JXX4" s="47"/>
      <c r="JXY4" s="47"/>
      <c r="JXZ4" s="47"/>
      <c r="JYA4" s="47"/>
      <c r="JYB4" s="47"/>
      <c r="JYC4" s="47"/>
      <c r="JYD4" s="47"/>
      <c r="JYE4" s="47"/>
      <c r="JYF4" s="47"/>
      <c r="JYG4" s="47"/>
      <c r="JYH4" s="47"/>
      <c r="JYI4" s="47"/>
      <c r="JYJ4" s="47"/>
      <c r="JYK4" s="47"/>
      <c r="JYL4" s="47"/>
      <c r="JYM4" s="47"/>
      <c r="JYN4" s="47"/>
      <c r="JYO4" s="47"/>
      <c r="JYP4" s="47"/>
      <c r="JYQ4" s="47"/>
      <c r="JYR4" s="47"/>
      <c r="JYS4" s="47"/>
      <c r="JYT4" s="47"/>
      <c r="JYU4" s="47"/>
      <c r="JYV4" s="47"/>
      <c r="JYW4" s="47"/>
      <c r="JYX4" s="47"/>
      <c r="JYY4" s="47"/>
      <c r="JYZ4" s="47"/>
      <c r="JZA4" s="47"/>
      <c r="JZB4" s="47"/>
      <c r="JZC4" s="47"/>
      <c r="JZD4" s="47"/>
      <c r="JZE4" s="47"/>
      <c r="JZF4" s="47"/>
      <c r="JZG4" s="47"/>
      <c r="JZH4" s="47"/>
      <c r="JZI4" s="47"/>
      <c r="JZJ4" s="47"/>
      <c r="JZK4" s="47"/>
      <c r="JZL4" s="47"/>
      <c r="JZM4" s="47"/>
      <c r="JZN4" s="47"/>
      <c r="JZO4" s="47"/>
      <c r="JZP4" s="47"/>
      <c r="JZQ4" s="47"/>
      <c r="JZR4" s="47"/>
      <c r="JZS4" s="47"/>
      <c r="JZT4" s="47"/>
      <c r="JZU4" s="47"/>
      <c r="JZV4" s="47"/>
      <c r="JZW4" s="47"/>
      <c r="JZX4" s="47"/>
      <c r="JZY4" s="47"/>
      <c r="JZZ4" s="47"/>
      <c r="KAA4" s="47"/>
      <c r="KAB4" s="47"/>
      <c r="KAC4" s="47"/>
      <c r="KAD4" s="47"/>
      <c r="KAE4" s="47"/>
      <c r="KAF4" s="47"/>
      <c r="KAG4" s="47"/>
      <c r="KAH4" s="47"/>
      <c r="KAI4" s="47"/>
      <c r="KAJ4" s="47"/>
      <c r="KAK4" s="47"/>
      <c r="KAL4" s="47"/>
      <c r="KAM4" s="47"/>
      <c r="KAN4" s="47"/>
      <c r="KAO4" s="47"/>
      <c r="KAP4" s="47"/>
      <c r="KAQ4" s="47"/>
      <c r="KAR4" s="47"/>
      <c r="KAS4" s="47"/>
      <c r="KAT4" s="47"/>
      <c r="KAU4" s="47"/>
      <c r="KAV4" s="47"/>
      <c r="KAW4" s="47"/>
      <c r="KAX4" s="47"/>
      <c r="KAY4" s="47"/>
      <c r="KAZ4" s="47"/>
      <c r="KBA4" s="47"/>
      <c r="KBB4" s="47"/>
      <c r="KBC4" s="47"/>
      <c r="KBD4" s="47"/>
      <c r="KBE4" s="47"/>
      <c r="KBF4" s="47"/>
      <c r="KBG4" s="47"/>
      <c r="KBH4" s="47"/>
      <c r="KBI4" s="47"/>
      <c r="KBJ4" s="47"/>
      <c r="KBK4" s="47"/>
      <c r="KBL4" s="47"/>
      <c r="KBM4" s="47"/>
      <c r="KBN4" s="47"/>
      <c r="KBO4" s="47"/>
      <c r="KBP4" s="47"/>
      <c r="KBQ4" s="47"/>
      <c r="KBR4" s="47"/>
      <c r="KBS4" s="47"/>
      <c r="KBT4" s="47"/>
      <c r="KBU4" s="47"/>
      <c r="KBV4" s="47"/>
      <c r="KBW4" s="47"/>
      <c r="KBX4" s="47"/>
      <c r="KBY4" s="47"/>
      <c r="KBZ4" s="47"/>
      <c r="KCA4" s="47"/>
      <c r="KCB4" s="47"/>
      <c r="KCC4" s="47"/>
      <c r="KCD4" s="47"/>
      <c r="KCE4" s="47"/>
      <c r="KCF4" s="47"/>
      <c r="KCG4" s="47"/>
      <c r="KCH4" s="47"/>
      <c r="KCI4" s="47"/>
      <c r="KCJ4" s="47"/>
      <c r="KCK4" s="47"/>
      <c r="KCL4" s="47"/>
      <c r="KCM4" s="47"/>
      <c r="KCN4" s="47"/>
      <c r="KCO4" s="47"/>
      <c r="KCP4" s="47"/>
      <c r="KCQ4" s="47"/>
      <c r="KCR4" s="47"/>
      <c r="KCS4" s="47"/>
      <c r="KCT4" s="47"/>
      <c r="KCU4" s="47"/>
      <c r="KCV4" s="47"/>
      <c r="KCW4" s="47"/>
      <c r="KCX4" s="47"/>
      <c r="KCY4" s="47"/>
      <c r="KCZ4" s="47"/>
      <c r="KDA4" s="47"/>
      <c r="KDB4" s="47"/>
      <c r="KDC4" s="47"/>
      <c r="KDD4" s="47"/>
      <c r="KDE4" s="47"/>
      <c r="KDF4" s="47"/>
      <c r="KDG4" s="47"/>
      <c r="KDH4" s="47"/>
      <c r="KDI4" s="47"/>
      <c r="KDJ4" s="47"/>
      <c r="KDK4" s="47"/>
      <c r="KDL4" s="47"/>
      <c r="KDM4" s="47"/>
      <c r="KDN4" s="47"/>
      <c r="KDO4" s="47"/>
      <c r="KDP4" s="47"/>
      <c r="KDQ4" s="47"/>
      <c r="KDR4" s="47"/>
      <c r="KDS4" s="47"/>
      <c r="KDT4" s="47"/>
      <c r="KDU4" s="47"/>
      <c r="KDV4" s="47"/>
      <c r="KDW4" s="47"/>
      <c r="KDX4" s="47"/>
      <c r="KDY4" s="47"/>
      <c r="KDZ4" s="47"/>
      <c r="KEA4" s="47"/>
      <c r="KEB4" s="47"/>
      <c r="KEC4" s="47"/>
      <c r="KED4" s="47"/>
      <c r="KEE4" s="47"/>
      <c r="KEF4" s="47"/>
      <c r="KEG4" s="47"/>
      <c r="KEH4" s="47"/>
      <c r="KEI4" s="47"/>
      <c r="KEJ4" s="47"/>
      <c r="KEK4" s="47"/>
      <c r="KEL4" s="47"/>
      <c r="KEM4" s="47"/>
      <c r="KEN4" s="47"/>
      <c r="KEO4" s="47"/>
      <c r="KEP4" s="47"/>
      <c r="KEQ4" s="47"/>
      <c r="KER4" s="47"/>
      <c r="KES4" s="47"/>
      <c r="KET4" s="47"/>
      <c r="KEU4" s="47"/>
      <c r="KEV4" s="47"/>
      <c r="KEW4" s="47"/>
      <c r="KEX4" s="47"/>
      <c r="KEY4" s="47"/>
      <c r="KEZ4" s="47"/>
      <c r="KFA4" s="47"/>
      <c r="KFB4" s="47"/>
      <c r="KFC4" s="47"/>
      <c r="KFD4" s="47"/>
      <c r="KFE4" s="47"/>
      <c r="KFF4" s="47"/>
      <c r="KFG4" s="47"/>
      <c r="KFH4" s="47"/>
      <c r="KFI4" s="47"/>
      <c r="KFJ4" s="47"/>
      <c r="KFK4" s="47"/>
      <c r="KFL4" s="47"/>
      <c r="KFM4" s="47"/>
      <c r="KFN4" s="47"/>
      <c r="KFO4" s="47"/>
      <c r="KFP4" s="47"/>
      <c r="KFQ4" s="47"/>
      <c r="KFR4" s="47"/>
      <c r="KFS4" s="47"/>
      <c r="KFT4" s="47"/>
      <c r="KFU4" s="47"/>
      <c r="KFV4" s="47"/>
      <c r="KFW4" s="47"/>
      <c r="KFX4" s="47"/>
      <c r="KFY4" s="47"/>
      <c r="KFZ4" s="47"/>
      <c r="KGA4" s="47"/>
      <c r="KGB4" s="47"/>
      <c r="KGC4" s="47"/>
      <c r="KGD4" s="47"/>
      <c r="KGE4" s="47"/>
      <c r="KGF4" s="47"/>
      <c r="KGG4" s="47"/>
      <c r="KGH4" s="47"/>
      <c r="KGI4" s="47"/>
      <c r="KGJ4" s="47"/>
      <c r="KGK4" s="47"/>
      <c r="KGL4" s="47"/>
      <c r="KGM4" s="47"/>
      <c r="KGN4" s="47"/>
      <c r="KGO4" s="47"/>
      <c r="KGP4" s="47"/>
      <c r="KGQ4" s="47"/>
      <c r="KGR4" s="47"/>
      <c r="KGS4" s="47"/>
      <c r="KGT4" s="47"/>
      <c r="KGU4" s="47"/>
      <c r="KGV4" s="47"/>
      <c r="KGW4" s="47"/>
      <c r="KGX4" s="47"/>
      <c r="KGY4" s="47"/>
      <c r="KGZ4" s="47"/>
      <c r="KHA4" s="47"/>
      <c r="KHB4" s="47"/>
      <c r="KHC4" s="47"/>
      <c r="KHD4" s="47"/>
      <c r="KHE4" s="47"/>
      <c r="KHF4" s="47"/>
      <c r="KHG4" s="47"/>
      <c r="KHH4" s="47"/>
      <c r="KHI4" s="47"/>
      <c r="KHJ4" s="47"/>
      <c r="KHK4" s="47"/>
      <c r="KHL4" s="47"/>
      <c r="KHM4" s="47"/>
      <c r="KHN4" s="47"/>
      <c r="KHO4" s="47"/>
      <c r="KHP4" s="47"/>
      <c r="KHQ4" s="47"/>
      <c r="KHR4" s="47"/>
      <c r="KHS4" s="47"/>
      <c r="KHT4" s="47"/>
      <c r="KHU4" s="47"/>
      <c r="KHV4" s="47"/>
      <c r="KHW4" s="47"/>
      <c r="KHX4" s="47"/>
      <c r="KHY4" s="47"/>
      <c r="KHZ4" s="47"/>
      <c r="KIA4" s="47"/>
      <c r="KIB4" s="47"/>
      <c r="KIC4" s="47"/>
      <c r="KID4" s="47"/>
      <c r="KIE4" s="47"/>
      <c r="KIF4" s="47"/>
      <c r="KIG4" s="47"/>
      <c r="KIH4" s="47"/>
      <c r="KII4" s="47"/>
      <c r="KIJ4" s="47"/>
      <c r="KIK4" s="47"/>
      <c r="KIL4" s="47"/>
      <c r="KIM4" s="47"/>
      <c r="KIN4" s="47"/>
      <c r="KIO4" s="47"/>
      <c r="KIP4" s="47"/>
      <c r="KIQ4" s="47"/>
      <c r="KIR4" s="47"/>
      <c r="KIS4" s="47"/>
      <c r="KIT4" s="47"/>
      <c r="KIU4" s="47"/>
      <c r="KIV4" s="47"/>
      <c r="KIW4" s="47"/>
      <c r="KIX4" s="47"/>
      <c r="KIY4" s="47"/>
      <c r="KIZ4" s="47"/>
      <c r="KJA4" s="47"/>
      <c r="KJB4" s="47"/>
      <c r="KJC4" s="47"/>
      <c r="KJD4" s="47"/>
      <c r="KJE4" s="47"/>
      <c r="KJF4" s="47"/>
      <c r="KJG4" s="47"/>
      <c r="KJH4" s="47"/>
      <c r="KJI4" s="47"/>
      <c r="KJJ4" s="47"/>
      <c r="KJK4" s="47"/>
      <c r="KJL4" s="47"/>
      <c r="KJM4" s="47"/>
      <c r="KJN4" s="47"/>
      <c r="KJO4" s="47"/>
      <c r="KJP4" s="47"/>
      <c r="KJQ4" s="47"/>
      <c r="KJR4" s="47"/>
      <c r="KJS4" s="47"/>
      <c r="KJT4" s="47"/>
      <c r="KJU4" s="47"/>
      <c r="KJV4" s="47"/>
      <c r="KJW4" s="47"/>
      <c r="KJX4" s="47"/>
      <c r="KJY4" s="47"/>
      <c r="KJZ4" s="47"/>
      <c r="KKA4" s="47"/>
      <c r="KKB4" s="47"/>
      <c r="KKC4" s="47"/>
      <c r="KKD4" s="47"/>
      <c r="KKE4" s="47"/>
      <c r="KKF4" s="47"/>
      <c r="KKG4" s="47"/>
      <c r="KKH4" s="47"/>
      <c r="KKI4" s="47"/>
      <c r="KKJ4" s="47"/>
      <c r="KKK4" s="47"/>
      <c r="KKL4" s="47"/>
      <c r="KKM4" s="47"/>
      <c r="KKN4" s="47"/>
      <c r="KKO4" s="47"/>
      <c r="KKP4" s="47"/>
      <c r="KKQ4" s="47"/>
      <c r="KKR4" s="47"/>
      <c r="KKS4" s="47"/>
      <c r="KKT4" s="47"/>
      <c r="KKU4" s="47"/>
      <c r="KKV4" s="47"/>
      <c r="KKW4" s="47"/>
      <c r="KKX4" s="47"/>
      <c r="KKY4" s="47"/>
      <c r="KKZ4" s="47"/>
      <c r="KLA4" s="47"/>
      <c r="KLB4" s="47"/>
      <c r="KLC4" s="47"/>
      <c r="KLD4" s="47"/>
      <c r="KLE4" s="47"/>
      <c r="KLF4" s="47"/>
      <c r="KLG4" s="47"/>
      <c r="KLH4" s="47"/>
      <c r="KLI4" s="47"/>
      <c r="KLJ4" s="47"/>
      <c r="KLK4" s="47"/>
      <c r="KLL4" s="47"/>
      <c r="KLM4" s="47"/>
      <c r="KLN4" s="47"/>
      <c r="KLO4" s="47"/>
      <c r="KLP4" s="47"/>
      <c r="KLQ4" s="47"/>
      <c r="KLR4" s="47"/>
      <c r="KLS4" s="47"/>
      <c r="KLT4" s="47"/>
      <c r="KLU4" s="47"/>
      <c r="KLV4" s="47"/>
      <c r="KLW4" s="47"/>
      <c r="KLX4" s="47"/>
      <c r="KLY4" s="47"/>
      <c r="KLZ4" s="47"/>
      <c r="KMA4" s="47"/>
      <c r="KMB4" s="47"/>
      <c r="KMC4" s="47"/>
      <c r="KMD4" s="47"/>
      <c r="KME4" s="47"/>
      <c r="KMF4" s="47"/>
      <c r="KMG4" s="47"/>
      <c r="KMH4" s="47"/>
      <c r="KMI4" s="47"/>
      <c r="KMJ4" s="47"/>
      <c r="KMK4" s="47"/>
      <c r="KML4" s="47"/>
      <c r="KMM4" s="47"/>
      <c r="KMN4" s="47"/>
      <c r="KMO4" s="47"/>
      <c r="KMP4" s="47"/>
      <c r="KMQ4" s="47"/>
      <c r="KMR4" s="47"/>
      <c r="KMS4" s="47"/>
      <c r="KMT4" s="47"/>
      <c r="KMU4" s="47"/>
      <c r="KMV4" s="47"/>
      <c r="KMW4" s="47"/>
      <c r="KMX4" s="47"/>
      <c r="KMY4" s="47"/>
      <c r="KMZ4" s="47"/>
      <c r="KNA4" s="47"/>
      <c r="KNB4" s="47"/>
      <c r="KNC4" s="47"/>
      <c r="KND4" s="47"/>
      <c r="KNE4" s="47"/>
      <c r="KNF4" s="47"/>
      <c r="KNG4" s="47"/>
      <c r="KNH4" s="47"/>
      <c r="KNI4" s="47"/>
      <c r="KNJ4" s="47"/>
      <c r="KNK4" s="47"/>
      <c r="KNL4" s="47"/>
      <c r="KNM4" s="47"/>
      <c r="KNN4" s="47"/>
      <c r="KNO4" s="47"/>
      <c r="KNP4" s="47"/>
      <c r="KNQ4" s="47"/>
      <c r="KNR4" s="47"/>
      <c r="KNS4" s="47"/>
      <c r="KNT4" s="47"/>
      <c r="KNU4" s="47"/>
      <c r="KNV4" s="47"/>
      <c r="KNW4" s="47"/>
      <c r="KNX4" s="47"/>
      <c r="KNY4" s="47"/>
      <c r="KNZ4" s="47"/>
      <c r="KOA4" s="47"/>
      <c r="KOB4" s="47"/>
      <c r="KOC4" s="47"/>
      <c r="KOD4" s="47"/>
      <c r="KOE4" s="47"/>
      <c r="KOF4" s="47"/>
      <c r="KOG4" s="47"/>
      <c r="KOH4" s="47"/>
      <c r="KOI4" s="47"/>
      <c r="KOJ4" s="47"/>
      <c r="KOK4" s="47"/>
      <c r="KOL4" s="47"/>
      <c r="KOM4" s="47"/>
      <c r="KON4" s="47"/>
      <c r="KOO4" s="47"/>
      <c r="KOP4" s="47"/>
      <c r="KOQ4" s="47"/>
      <c r="KOR4" s="47"/>
      <c r="KOS4" s="47"/>
      <c r="KOT4" s="47"/>
      <c r="KOU4" s="47"/>
      <c r="KOV4" s="47"/>
      <c r="KOW4" s="47"/>
      <c r="KOX4" s="47"/>
      <c r="KOY4" s="47"/>
      <c r="KOZ4" s="47"/>
      <c r="KPA4" s="47"/>
      <c r="KPB4" s="47"/>
      <c r="KPC4" s="47"/>
      <c r="KPD4" s="47"/>
      <c r="KPE4" s="47"/>
      <c r="KPF4" s="47"/>
      <c r="KPG4" s="47"/>
      <c r="KPH4" s="47"/>
      <c r="KPI4" s="47"/>
      <c r="KPJ4" s="47"/>
      <c r="KPK4" s="47"/>
      <c r="KPL4" s="47"/>
      <c r="KPM4" s="47"/>
      <c r="KPN4" s="47"/>
      <c r="KPO4" s="47"/>
      <c r="KPP4" s="47"/>
      <c r="KPQ4" s="47"/>
      <c r="KPR4" s="47"/>
      <c r="KPS4" s="47"/>
      <c r="KPT4" s="47"/>
      <c r="KPU4" s="47"/>
      <c r="KPV4" s="47"/>
      <c r="KPW4" s="47"/>
      <c r="KPX4" s="47"/>
      <c r="KPY4" s="47"/>
      <c r="KPZ4" s="47"/>
      <c r="KQA4" s="47"/>
      <c r="KQB4" s="47"/>
      <c r="KQC4" s="47"/>
      <c r="KQD4" s="47"/>
      <c r="KQE4" s="47"/>
      <c r="KQF4" s="47"/>
      <c r="KQG4" s="47"/>
      <c r="KQH4" s="47"/>
      <c r="KQI4" s="47"/>
      <c r="KQJ4" s="47"/>
      <c r="KQK4" s="47"/>
      <c r="KQL4" s="47"/>
      <c r="KQM4" s="47"/>
      <c r="KQN4" s="47"/>
      <c r="KQO4" s="47"/>
      <c r="KQP4" s="47"/>
      <c r="KQQ4" s="47"/>
      <c r="KQR4" s="47"/>
      <c r="KQS4" s="47"/>
      <c r="KQT4" s="47"/>
      <c r="KQU4" s="47"/>
      <c r="KQV4" s="47"/>
      <c r="KQW4" s="47"/>
      <c r="KQX4" s="47"/>
      <c r="KQY4" s="47"/>
      <c r="KQZ4" s="47"/>
      <c r="KRA4" s="47"/>
      <c r="KRB4" s="47"/>
      <c r="KRC4" s="47"/>
      <c r="KRD4" s="47"/>
      <c r="KRE4" s="47"/>
      <c r="KRF4" s="47"/>
      <c r="KRG4" s="47"/>
      <c r="KRH4" s="47"/>
      <c r="KRI4" s="47"/>
      <c r="KRJ4" s="47"/>
      <c r="KRK4" s="47"/>
      <c r="KRL4" s="47"/>
      <c r="KRM4" s="47"/>
      <c r="KRN4" s="47"/>
      <c r="KRO4" s="47"/>
      <c r="KRP4" s="47"/>
      <c r="KRQ4" s="47"/>
      <c r="KRR4" s="47"/>
      <c r="KRS4" s="47"/>
      <c r="KRT4" s="47"/>
      <c r="KRU4" s="47"/>
      <c r="KRV4" s="47"/>
      <c r="KRW4" s="47"/>
      <c r="KRX4" s="47"/>
      <c r="KRY4" s="47"/>
      <c r="KRZ4" s="47"/>
      <c r="KSA4" s="47"/>
      <c r="KSB4" s="47"/>
      <c r="KSC4" s="47"/>
      <c r="KSD4" s="47"/>
      <c r="KSE4" s="47"/>
      <c r="KSF4" s="47"/>
      <c r="KSG4" s="47"/>
      <c r="KSH4" s="47"/>
      <c r="KSI4" s="47"/>
      <c r="KSJ4" s="47"/>
      <c r="KSK4" s="47"/>
      <c r="KSL4" s="47"/>
      <c r="KSM4" s="47"/>
      <c r="KSN4" s="47"/>
      <c r="KSO4" s="47"/>
      <c r="KSP4" s="47"/>
      <c r="KSQ4" s="47"/>
      <c r="KSR4" s="47"/>
      <c r="KSS4" s="47"/>
      <c r="KST4" s="47"/>
      <c r="KSU4" s="47"/>
      <c r="KSV4" s="47"/>
      <c r="KSW4" s="47"/>
      <c r="KSX4" s="47"/>
      <c r="KSY4" s="47"/>
      <c r="KSZ4" s="47"/>
      <c r="KTA4" s="47"/>
      <c r="KTB4" s="47"/>
      <c r="KTC4" s="47"/>
      <c r="KTD4" s="47"/>
      <c r="KTE4" s="47"/>
      <c r="KTF4" s="47"/>
      <c r="KTG4" s="47"/>
      <c r="KTH4" s="47"/>
      <c r="KTI4" s="47"/>
      <c r="KTJ4" s="47"/>
      <c r="KTK4" s="47"/>
      <c r="KTL4" s="47"/>
      <c r="KTM4" s="47"/>
      <c r="KTN4" s="47"/>
      <c r="KTO4" s="47"/>
      <c r="KTP4" s="47"/>
      <c r="KTQ4" s="47"/>
      <c r="KTR4" s="47"/>
      <c r="KTS4" s="47"/>
      <c r="KTT4" s="47"/>
      <c r="KTU4" s="47"/>
      <c r="KTV4" s="47"/>
      <c r="KTW4" s="47"/>
      <c r="KTX4" s="47"/>
      <c r="KTY4" s="47"/>
      <c r="KTZ4" s="47"/>
      <c r="KUA4" s="47"/>
      <c r="KUB4" s="47"/>
      <c r="KUC4" s="47"/>
      <c r="KUD4" s="47"/>
      <c r="KUE4" s="47"/>
      <c r="KUF4" s="47"/>
      <c r="KUG4" s="47"/>
      <c r="KUH4" s="47"/>
      <c r="KUI4" s="47"/>
      <c r="KUJ4" s="47"/>
      <c r="KUK4" s="47"/>
      <c r="KUL4" s="47"/>
      <c r="KUM4" s="47"/>
      <c r="KUN4" s="47"/>
      <c r="KUO4" s="47"/>
      <c r="KUP4" s="47"/>
      <c r="KUQ4" s="47"/>
      <c r="KUR4" s="47"/>
      <c r="KUS4" s="47"/>
      <c r="KUT4" s="47"/>
      <c r="KUU4" s="47"/>
      <c r="KUV4" s="47"/>
      <c r="KUW4" s="47"/>
      <c r="KUX4" s="47"/>
      <c r="KUY4" s="47"/>
      <c r="KUZ4" s="47"/>
      <c r="KVA4" s="47"/>
      <c r="KVB4" s="47"/>
      <c r="KVC4" s="47"/>
      <c r="KVD4" s="47"/>
      <c r="KVE4" s="47"/>
      <c r="KVF4" s="47"/>
      <c r="KVG4" s="47"/>
      <c r="KVH4" s="47"/>
      <c r="KVI4" s="47"/>
      <c r="KVJ4" s="47"/>
      <c r="KVK4" s="47"/>
      <c r="KVL4" s="47"/>
      <c r="KVM4" s="47"/>
      <c r="KVN4" s="47"/>
      <c r="KVO4" s="47"/>
      <c r="KVP4" s="47"/>
      <c r="KVQ4" s="47"/>
      <c r="KVR4" s="47"/>
      <c r="KVS4" s="47"/>
      <c r="KVT4" s="47"/>
      <c r="KVU4" s="47"/>
      <c r="KVV4" s="47"/>
      <c r="KVW4" s="47"/>
      <c r="KVX4" s="47"/>
      <c r="KVY4" s="47"/>
      <c r="KVZ4" s="47"/>
      <c r="KWA4" s="47"/>
      <c r="KWB4" s="47"/>
      <c r="KWC4" s="47"/>
      <c r="KWD4" s="47"/>
      <c r="KWE4" s="47"/>
      <c r="KWF4" s="47"/>
      <c r="KWG4" s="47"/>
      <c r="KWH4" s="47"/>
      <c r="KWI4" s="47"/>
      <c r="KWJ4" s="47"/>
      <c r="KWK4" s="47"/>
      <c r="KWL4" s="47"/>
      <c r="KWM4" s="47"/>
      <c r="KWN4" s="47"/>
      <c r="KWO4" s="47"/>
      <c r="KWP4" s="47"/>
      <c r="KWQ4" s="47"/>
      <c r="KWR4" s="47"/>
      <c r="KWS4" s="47"/>
      <c r="KWT4" s="47"/>
      <c r="KWU4" s="47"/>
      <c r="KWV4" s="47"/>
      <c r="KWW4" s="47"/>
      <c r="KWX4" s="47"/>
      <c r="KWY4" s="47"/>
      <c r="KWZ4" s="47"/>
      <c r="KXA4" s="47"/>
      <c r="KXB4" s="47"/>
      <c r="KXC4" s="47"/>
      <c r="KXD4" s="47"/>
      <c r="KXE4" s="47"/>
      <c r="KXF4" s="47"/>
      <c r="KXG4" s="47"/>
      <c r="KXH4" s="47"/>
      <c r="KXI4" s="47"/>
      <c r="KXJ4" s="47"/>
      <c r="KXK4" s="47"/>
      <c r="KXL4" s="47"/>
      <c r="KXM4" s="47"/>
      <c r="KXN4" s="47"/>
      <c r="KXO4" s="47"/>
      <c r="KXP4" s="47"/>
      <c r="KXQ4" s="47"/>
      <c r="KXR4" s="47"/>
      <c r="KXS4" s="47"/>
      <c r="KXT4" s="47"/>
      <c r="KXU4" s="47"/>
      <c r="KXV4" s="47"/>
      <c r="KXW4" s="47"/>
      <c r="KXX4" s="47"/>
      <c r="KXY4" s="47"/>
      <c r="KXZ4" s="47"/>
      <c r="KYA4" s="47"/>
      <c r="KYB4" s="47"/>
      <c r="KYC4" s="47"/>
      <c r="KYD4" s="47"/>
      <c r="KYE4" s="47"/>
      <c r="KYF4" s="47"/>
      <c r="KYG4" s="47"/>
      <c r="KYH4" s="47"/>
      <c r="KYI4" s="47"/>
      <c r="KYJ4" s="47"/>
      <c r="KYK4" s="47"/>
      <c r="KYL4" s="47"/>
      <c r="KYM4" s="47"/>
      <c r="KYN4" s="47"/>
      <c r="KYO4" s="47"/>
      <c r="KYP4" s="47"/>
      <c r="KYQ4" s="47"/>
      <c r="KYR4" s="47"/>
      <c r="KYS4" s="47"/>
      <c r="KYT4" s="47"/>
      <c r="KYU4" s="47"/>
      <c r="KYV4" s="47"/>
      <c r="KYW4" s="47"/>
      <c r="KYX4" s="47"/>
      <c r="KYY4" s="47"/>
      <c r="KYZ4" s="47"/>
      <c r="KZA4" s="47"/>
      <c r="KZB4" s="47"/>
      <c r="KZC4" s="47"/>
      <c r="KZD4" s="47"/>
      <c r="KZE4" s="47"/>
      <c r="KZF4" s="47"/>
      <c r="KZG4" s="47"/>
      <c r="KZH4" s="47"/>
      <c r="KZI4" s="47"/>
      <c r="KZJ4" s="47"/>
      <c r="KZK4" s="47"/>
      <c r="KZL4" s="47"/>
      <c r="KZM4" s="47"/>
      <c r="KZN4" s="47"/>
      <c r="KZO4" s="47"/>
      <c r="KZP4" s="47"/>
      <c r="KZQ4" s="47"/>
      <c r="KZR4" s="47"/>
      <c r="KZS4" s="47"/>
      <c r="KZT4" s="47"/>
      <c r="KZU4" s="47"/>
      <c r="KZV4" s="47"/>
      <c r="KZW4" s="47"/>
      <c r="KZX4" s="47"/>
      <c r="KZY4" s="47"/>
      <c r="KZZ4" s="47"/>
      <c r="LAA4" s="47"/>
      <c r="LAB4" s="47"/>
      <c r="LAC4" s="47"/>
      <c r="LAD4" s="47"/>
      <c r="LAE4" s="47"/>
      <c r="LAF4" s="47"/>
      <c r="LAG4" s="47"/>
      <c r="LAH4" s="47"/>
      <c r="LAI4" s="47"/>
      <c r="LAJ4" s="47"/>
      <c r="LAK4" s="47"/>
      <c r="LAL4" s="47"/>
      <c r="LAM4" s="47"/>
      <c r="LAN4" s="47"/>
      <c r="LAO4" s="47"/>
      <c r="LAP4" s="47"/>
      <c r="LAQ4" s="47"/>
      <c r="LAR4" s="47"/>
      <c r="LAS4" s="47"/>
      <c r="LAT4" s="47"/>
      <c r="LAU4" s="47"/>
      <c r="LAV4" s="47"/>
      <c r="LAW4" s="47"/>
      <c r="LAX4" s="47"/>
      <c r="LAY4" s="47"/>
      <c r="LAZ4" s="47"/>
      <c r="LBA4" s="47"/>
      <c r="LBB4" s="47"/>
      <c r="LBC4" s="47"/>
      <c r="LBD4" s="47"/>
      <c r="LBE4" s="47"/>
      <c r="LBF4" s="47"/>
      <c r="LBG4" s="47"/>
      <c r="LBH4" s="47"/>
      <c r="LBI4" s="47"/>
      <c r="LBJ4" s="47"/>
      <c r="LBK4" s="47"/>
      <c r="LBL4" s="47"/>
      <c r="LBM4" s="47"/>
      <c r="LBN4" s="47"/>
      <c r="LBO4" s="47"/>
      <c r="LBP4" s="47"/>
      <c r="LBQ4" s="47"/>
      <c r="LBR4" s="47"/>
      <c r="LBS4" s="47"/>
      <c r="LBT4" s="47"/>
      <c r="LBU4" s="47"/>
      <c r="LBV4" s="47"/>
      <c r="LBW4" s="47"/>
      <c r="LBX4" s="47"/>
      <c r="LBY4" s="47"/>
      <c r="LBZ4" s="47"/>
      <c r="LCA4" s="47"/>
      <c r="LCB4" s="47"/>
      <c r="LCC4" s="47"/>
      <c r="LCD4" s="47"/>
      <c r="LCE4" s="47"/>
      <c r="LCF4" s="47"/>
      <c r="LCG4" s="47"/>
      <c r="LCH4" s="47"/>
      <c r="LCI4" s="47"/>
      <c r="LCJ4" s="47"/>
      <c r="LCK4" s="47"/>
      <c r="LCL4" s="47"/>
      <c r="LCM4" s="47"/>
      <c r="LCN4" s="47"/>
      <c r="LCO4" s="47"/>
      <c r="LCP4" s="47"/>
      <c r="LCQ4" s="47"/>
      <c r="LCR4" s="47"/>
      <c r="LCS4" s="47"/>
      <c r="LCT4" s="47"/>
      <c r="LCU4" s="47"/>
      <c r="LCV4" s="47"/>
      <c r="LCW4" s="47"/>
      <c r="LCX4" s="47"/>
      <c r="LCY4" s="47"/>
      <c r="LCZ4" s="47"/>
      <c r="LDA4" s="47"/>
      <c r="LDB4" s="47"/>
      <c r="LDC4" s="47"/>
      <c r="LDD4" s="47"/>
      <c r="LDE4" s="47"/>
      <c r="LDF4" s="47"/>
      <c r="LDG4" s="47"/>
      <c r="LDH4" s="47"/>
      <c r="LDI4" s="47"/>
      <c r="LDJ4" s="47"/>
      <c r="LDK4" s="47"/>
      <c r="LDL4" s="47"/>
      <c r="LDM4" s="47"/>
      <c r="LDN4" s="47"/>
      <c r="LDO4" s="47"/>
      <c r="LDP4" s="47"/>
      <c r="LDQ4" s="47"/>
      <c r="LDR4" s="47"/>
      <c r="LDS4" s="47"/>
      <c r="LDT4" s="47"/>
      <c r="LDU4" s="47"/>
      <c r="LDV4" s="47"/>
      <c r="LDW4" s="47"/>
      <c r="LDX4" s="47"/>
      <c r="LDY4" s="47"/>
      <c r="LDZ4" s="47"/>
      <c r="LEA4" s="47"/>
      <c r="LEB4" s="47"/>
      <c r="LEC4" s="47"/>
      <c r="LED4" s="47"/>
      <c r="LEE4" s="47"/>
      <c r="LEF4" s="47"/>
      <c r="LEG4" s="47"/>
      <c r="LEH4" s="47"/>
      <c r="LEI4" s="47"/>
      <c r="LEJ4" s="47"/>
      <c r="LEK4" s="47"/>
      <c r="LEL4" s="47"/>
      <c r="LEM4" s="47"/>
      <c r="LEN4" s="47"/>
      <c r="LEO4" s="47"/>
      <c r="LEP4" s="47"/>
      <c r="LEQ4" s="47"/>
      <c r="LER4" s="47"/>
      <c r="LES4" s="47"/>
      <c r="LET4" s="47"/>
      <c r="LEU4" s="47"/>
      <c r="LEV4" s="47"/>
      <c r="LEW4" s="47"/>
      <c r="LEX4" s="47"/>
      <c r="LEY4" s="47"/>
      <c r="LEZ4" s="47"/>
      <c r="LFA4" s="47"/>
      <c r="LFB4" s="47"/>
      <c r="LFC4" s="47"/>
      <c r="LFD4" s="47"/>
      <c r="LFE4" s="47"/>
      <c r="LFF4" s="47"/>
      <c r="LFG4" s="47"/>
      <c r="LFH4" s="47"/>
      <c r="LFI4" s="47"/>
      <c r="LFJ4" s="47"/>
      <c r="LFK4" s="47"/>
      <c r="LFL4" s="47"/>
      <c r="LFM4" s="47"/>
      <c r="LFN4" s="47"/>
      <c r="LFO4" s="47"/>
      <c r="LFP4" s="47"/>
      <c r="LFQ4" s="47"/>
      <c r="LFR4" s="47"/>
      <c r="LFS4" s="47"/>
      <c r="LFT4" s="47"/>
      <c r="LFU4" s="47"/>
      <c r="LFV4" s="47"/>
      <c r="LFW4" s="47"/>
      <c r="LFX4" s="47"/>
      <c r="LFY4" s="47"/>
      <c r="LFZ4" s="47"/>
      <c r="LGA4" s="47"/>
      <c r="LGB4" s="47"/>
      <c r="LGC4" s="47"/>
      <c r="LGD4" s="47"/>
      <c r="LGE4" s="47"/>
      <c r="LGF4" s="47"/>
      <c r="LGG4" s="47"/>
      <c r="LGH4" s="47"/>
      <c r="LGI4" s="47"/>
      <c r="LGJ4" s="47"/>
      <c r="LGK4" s="47"/>
      <c r="LGL4" s="47"/>
      <c r="LGM4" s="47"/>
      <c r="LGN4" s="47"/>
      <c r="LGO4" s="47"/>
      <c r="LGP4" s="47"/>
      <c r="LGQ4" s="47"/>
      <c r="LGR4" s="47"/>
      <c r="LGS4" s="47"/>
      <c r="LGT4" s="47"/>
      <c r="LGU4" s="47"/>
      <c r="LGV4" s="47"/>
      <c r="LGW4" s="47"/>
      <c r="LGX4" s="47"/>
      <c r="LGY4" s="47"/>
      <c r="LGZ4" s="47"/>
      <c r="LHA4" s="47"/>
      <c r="LHB4" s="47"/>
      <c r="LHC4" s="47"/>
      <c r="LHD4" s="47"/>
      <c r="LHE4" s="47"/>
      <c r="LHF4" s="47"/>
      <c r="LHG4" s="47"/>
      <c r="LHH4" s="47"/>
      <c r="LHI4" s="47"/>
      <c r="LHJ4" s="47"/>
      <c r="LHK4" s="47"/>
      <c r="LHL4" s="47"/>
      <c r="LHM4" s="47"/>
      <c r="LHN4" s="47"/>
      <c r="LHO4" s="47"/>
      <c r="LHP4" s="47"/>
      <c r="LHQ4" s="47"/>
      <c r="LHR4" s="47"/>
      <c r="LHS4" s="47"/>
      <c r="LHT4" s="47"/>
      <c r="LHU4" s="47"/>
      <c r="LHV4" s="47"/>
      <c r="LHW4" s="47"/>
      <c r="LHX4" s="47"/>
      <c r="LHY4" s="47"/>
      <c r="LHZ4" s="47"/>
      <c r="LIA4" s="47"/>
      <c r="LIB4" s="47"/>
      <c r="LIC4" s="47"/>
      <c r="LID4" s="47"/>
      <c r="LIE4" s="47"/>
      <c r="LIF4" s="47"/>
      <c r="LIG4" s="47"/>
      <c r="LIH4" s="47"/>
      <c r="LII4" s="47"/>
      <c r="LIJ4" s="47"/>
      <c r="LIK4" s="47"/>
      <c r="LIL4" s="47"/>
      <c r="LIM4" s="47"/>
      <c r="LIN4" s="47"/>
      <c r="LIO4" s="47"/>
      <c r="LIP4" s="47"/>
      <c r="LIQ4" s="47"/>
      <c r="LIR4" s="47"/>
      <c r="LIS4" s="47"/>
      <c r="LIT4" s="47"/>
      <c r="LIU4" s="47"/>
      <c r="LIV4" s="47"/>
      <c r="LIW4" s="47"/>
      <c r="LIX4" s="47"/>
      <c r="LIY4" s="47"/>
      <c r="LIZ4" s="47"/>
      <c r="LJA4" s="47"/>
      <c r="LJB4" s="47"/>
      <c r="LJC4" s="47"/>
      <c r="LJD4" s="47"/>
      <c r="LJE4" s="47"/>
      <c r="LJF4" s="47"/>
      <c r="LJG4" s="47"/>
      <c r="LJH4" s="47"/>
      <c r="LJI4" s="47"/>
      <c r="LJJ4" s="47"/>
      <c r="LJK4" s="47"/>
      <c r="LJL4" s="47"/>
      <c r="LJM4" s="47"/>
      <c r="LJN4" s="47"/>
      <c r="LJO4" s="47"/>
      <c r="LJP4" s="47"/>
      <c r="LJQ4" s="47"/>
      <c r="LJR4" s="47"/>
      <c r="LJS4" s="47"/>
      <c r="LJT4" s="47"/>
      <c r="LJU4" s="47"/>
      <c r="LJV4" s="47"/>
      <c r="LJW4" s="47"/>
      <c r="LJX4" s="47"/>
      <c r="LJY4" s="47"/>
      <c r="LJZ4" s="47"/>
      <c r="LKA4" s="47"/>
      <c r="LKB4" s="47"/>
      <c r="LKC4" s="47"/>
      <c r="LKD4" s="47"/>
      <c r="LKE4" s="47"/>
      <c r="LKF4" s="47"/>
      <c r="LKG4" s="47"/>
      <c r="LKH4" s="47"/>
      <c r="LKI4" s="47"/>
      <c r="LKJ4" s="47"/>
      <c r="LKK4" s="47"/>
      <c r="LKL4" s="47"/>
      <c r="LKM4" s="47"/>
      <c r="LKN4" s="47"/>
      <c r="LKO4" s="47"/>
      <c r="LKP4" s="47"/>
      <c r="LKQ4" s="47"/>
      <c r="LKR4" s="47"/>
      <c r="LKS4" s="47"/>
      <c r="LKT4" s="47"/>
      <c r="LKU4" s="47"/>
      <c r="LKV4" s="47"/>
      <c r="LKW4" s="47"/>
      <c r="LKX4" s="47"/>
      <c r="LKY4" s="47"/>
      <c r="LKZ4" s="47"/>
      <c r="LLA4" s="47"/>
      <c r="LLB4" s="47"/>
      <c r="LLC4" s="47"/>
      <c r="LLD4" s="47"/>
      <c r="LLE4" s="47"/>
      <c r="LLF4" s="47"/>
      <c r="LLG4" s="47"/>
      <c r="LLH4" s="47"/>
      <c r="LLI4" s="47"/>
      <c r="LLJ4" s="47"/>
      <c r="LLK4" s="47"/>
      <c r="LLL4" s="47"/>
      <c r="LLM4" s="47"/>
      <c r="LLN4" s="47"/>
      <c r="LLO4" s="47"/>
      <c r="LLP4" s="47"/>
      <c r="LLQ4" s="47"/>
      <c r="LLR4" s="47"/>
      <c r="LLS4" s="47"/>
      <c r="LLT4" s="47"/>
      <c r="LLU4" s="47"/>
      <c r="LLV4" s="47"/>
      <c r="LLW4" s="47"/>
      <c r="LLX4" s="47"/>
      <c r="LLY4" s="47"/>
      <c r="LLZ4" s="47"/>
      <c r="LMA4" s="47"/>
      <c r="LMB4" s="47"/>
      <c r="LMC4" s="47"/>
      <c r="LMD4" s="47"/>
      <c r="LME4" s="47"/>
      <c r="LMF4" s="47"/>
      <c r="LMG4" s="47"/>
      <c r="LMH4" s="47"/>
      <c r="LMI4" s="47"/>
      <c r="LMJ4" s="47"/>
      <c r="LMK4" s="47"/>
      <c r="LML4" s="47"/>
      <c r="LMM4" s="47"/>
      <c r="LMN4" s="47"/>
      <c r="LMO4" s="47"/>
      <c r="LMP4" s="47"/>
      <c r="LMQ4" s="47"/>
      <c r="LMR4" s="47"/>
      <c r="LMS4" s="47"/>
      <c r="LMT4" s="47"/>
      <c r="LMU4" s="47"/>
      <c r="LMV4" s="47"/>
      <c r="LMW4" s="47"/>
      <c r="LMX4" s="47"/>
      <c r="LMY4" s="47"/>
      <c r="LMZ4" s="47"/>
      <c r="LNA4" s="47"/>
      <c r="LNB4" s="47"/>
      <c r="LNC4" s="47"/>
      <c r="LND4" s="47"/>
      <c r="LNE4" s="47"/>
      <c r="LNF4" s="47"/>
      <c r="LNG4" s="47"/>
      <c r="LNH4" s="47"/>
      <c r="LNI4" s="47"/>
      <c r="LNJ4" s="47"/>
      <c r="LNK4" s="47"/>
      <c r="LNL4" s="47"/>
      <c r="LNM4" s="47"/>
      <c r="LNN4" s="47"/>
      <c r="LNO4" s="47"/>
      <c r="LNP4" s="47"/>
      <c r="LNQ4" s="47"/>
      <c r="LNR4" s="47"/>
      <c r="LNS4" s="47"/>
      <c r="LNT4" s="47"/>
      <c r="LNU4" s="47"/>
      <c r="LNV4" s="47"/>
      <c r="LNW4" s="47"/>
      <c r="LNX4" s="47"/>
      <c r="LNY4" s="47"/>
      <c r="LNZ4" s="47"/>
      <c r="LOA4" s="47"/>
      <c r="LOB4" s="47"/>
      <c r="LOC4" s="47"/>
      <c r="LOD4" s="47"/>
      <c r="LOE4" s="47"/>
      <c r="LOF4" s="47"/>
      <c r="LOG4" s="47"/>
      <c r="LOH4" s="47"/>
      <c r="LOI4" s="47"/>
      <c r="LOJ4" s="47"/>
      <c r="LOK4" s="47"/>
      <c r="LOL4" s="47"/>
      <c r="LOM4" s="47"/>
      <c r="LON4" s="47"/>
      <c r="LOO4" s="47"/>
      <c r="LOP4" s="47"/>
      <c r="LOQ4" s="47"/>
      <c r="LOR4" s="47"/>
      <c r="LOS4" s="47"/>
      <c r="LOT4" s="47"/>
      <c r="LOU4" s="47"/>
      <c r="LOV4" s="47"/>
      <c r="LOW4" s="47"/>
      <c r="LOX4" s="47"/>
      <c r="LOY4" s="47"/>
      <c r="LOZ4" s="47"/>
      <c r="LPA4" s="47"/>
      <c r="LPB4" s="47"/>
      <c r="LPC4" s="47"/>
      <c r="LPD4" s="47"/>
      <c r="LPE4" s="47"/>
      <c r="LPF4" s="47"/>
      <c r="LPG4" s="47"/>
      <c r="LPH4" s="47"/>
      <c r="LPI4" s="47"/>
      <c r="LPJ4" s="47"/>
      <c r="LPK4" s="47"/>
      <c r="LPL4" s="47"/>
      <c r="LPM4" s="47"/>
      <c r="LPN4" s="47"/>
      <c r="LPO4" s="47"/>
      <c r="LPP4" s="47"/>
      <c r="LPQ4" s="47"/>
      <c r="LPR4" s="47"/>
      <c r="LPS4" s="47"/>
      <c r="LPT4" s="47"/>
      <c r="LPU4" s="47"/>
      <c r="LPV4" s="47"/>
      <c r="LPW4" s="47"/>
      <c r="LPX4" s="47"/>
      <c r="LPY4" s="47"/>
      <c r="LPZ4" s="47"/>
      <c r="LQA4" s="47"/>
      <c r="LQB4" s="47"/>
      <c r="LQC4" s="47"/>
      <c r="LQD4" s="47"/>
      <c r="LQE4" s="47"/>
      <c r="LQF4" s="47"/>
      <c r="LQG4" s="47"/>
      <c r="LQH4" s="47"/>
      <c r="LQI4" s="47"/>
      <c r="LQJ4" s="47"/>
      <c r="LQK4" s="47"/>
      <c r="LQL4" s="47"/>
      <c r="LQM4" s="47"/>
      <c r="LQN4" s="47"/>
      <c r="LQO4" s="47"/>
      <c r="LQP4" s="47"/>
      <c r="LQQ4" s="47"/>
      <c r="LQR4" s="47"/>
      <c r="LQS4" s="47"/>
      <c r="LQT4" s="47"/>
      <c r="LQU4" s="47"/>
      <c r="LQV4" s="47"/>
      <c r="LQW4" s="47"/>
      <c r="LQX4" s="47"/>
      <c r="LQY4" s="47"/>
      <c r="LQZ4" s="47"/>
      <c r="LRA4" s="47"/>
      <c r="LRB4" s="47"/>
      <c r="LRC4" s="47"/>
      <c r="LRD4" s="47"/>
      <c r="LRE4" s="47"/>
      <c r="LRF4" s="47"/>
      <c r="LRG4" s="47"/>
      <c r="LRH4" s="47"/>
      <c r="LRI4" s="47"/>
      <c r="LRJ4" s="47"/>
      <c r="LRK4" s="47"/>
      <c r="LRL4" s="47"/>
      <c r="LRM4" s="47"/>
      <c r="LRN4" s="47"/>
      <c r="LRO4" s="47"/>
      <c r="LRP4" s="47"/>
      <c r="LRQ4" s="47"/>
      <c r="LRR4" s="47"/>
      <c r="LRS4" s="47"/>
      <c r="LRT4" s="47"/>
      <c r="LRU4" s="47"/>
      <c r="LRV4" s="47"/>
      <c r="LRW4" s="47"/>
      <c r="LRX4" s="47"/>
      <c r="LRY4" s="47"/>
      <c r="LRZ4" s="47"/>
      <c r="LSA4" s="47"/>
      <c r="LSB4" s="47"/>
      <c r="LSC4" s="47"/>
      <c r="LSD4" s="47"/>
      <c r="LSE4" s="47"/>
      <c r="LSF4" s="47"/>
      <c r="LSG4" s="47"/>
      <c r="LSH4" s="47"/>
      <c r="LSI4" s="47"/>
      <c r="LSJ4" s="47"/>
      <c r="LSK4" s="47"/>
      <c r="LSL4" s="47"/>
      <c r="LSM4" s="47"/>
      <c r="LSN4" s="47"/>
      <c r="LSO4" s="47"/>
      <c r="LSP4" s="47"/>
      <c r="LSQ4" s="47"/>
      <c r="LSR4" s="47"/>
      <c r="LSS4" s="47"/>
      <c r="LST4" s="47"/>
      <c r="LSU4" s="47"/>
      <c r="LSV4" s="47"/>
      <c r="LSW4" s="47"/>
      <c r="LSX4" s="47"/>
      <c r="LSY4" s="47"/>
      <c r="LSZ4" s="47"/>
      <c r="LTA4" s="47"/>
      <c r="LTB4" s="47"/>
      <c r="LTC4" s="47"/>
      <c r="LTD4" s="47"/>
      <c r="LTE4" s="47"/>
      <c r="LTF4" s="47"/>
      <c r="LTG4" s="47"/>
      <c r="LTH4" s="47"/>
      <c r="LTI4" s="47"/>
      <c r="LTJ4" s="47"/>
      <c r="LTK4" s="47"/>
      <c r="LTL4" s="47"/>
      <c r="LTM4" s="47"/>
      <c r="LTN4" s="47"/>
      <c r="LTO4" s="47"/>
      <c r="LTP4" s="47"/>
      <c r="LTQ4" s="47"/>
      <c r="LTR4" s="47"/>
      <c r="LTS4" s="47"/>
      <c r="LTT4" s="47"/>
      <c r="LTU4" s="47"/>
      <c r="LTV4" s="47"/>
      <c r="LTW4" s="47"/>
      <c r="LTX4" s="47"/>
      <c r="LTY4" s="47"/>
      <c r="LTZ4" s="47"/>
      <c r="LUA4" s="47"/>
      <c r="LUB4" s="47"/>
      <c r="LUC4" s="47"/>
      <c r="LUD4" s="47"/>
      <c r="LUE4" s="47"/>
      <c r="LUF4" s="47"/>
      <c r="LUG4" s="47"/>
      <c r="LUH4" s="47"/>
      <c r="LUI4" s="47"/>
      <c r="LUJ4" s="47"/>
      <c r="LUK4" s="47"/>
      <c r="LUL4" s="47"/>
      <c r="LUM4" s="47"/>
      <c r="LUN4" s="47"/>
      <c r="LUO4" s="47"/>
      <c r="LUP4" s="47"/>
      <c r="LUQ4" s="47"/>
      <c r="LUR4" s="47"/>
      <c r="LUS4" s="47"/>
      <c r="LUT4" s="47"/>
      <c r="LUU4" s="47"/>
      <c r="LUV4" s="47"/>
      <c r="LUW4" s="47"/>
      <c r="LUX4" s="47"/>
      <c r="LUY4" s="47"/>
      <c r="LUZ4" s="47"/>
      <c r="LVA4" s="47"/>
      <c r="LVB4" s="47"/>
      <c r="LVC4" s="47"/>
      <c r="LVD4" s="47"/>
      <c r="LVE4" s="47"/>
      <c r="LVF4" s="47"/>
      <c r="LVG4" s="47"/>
      <c r="LVH4" s="47"/>
      <c r="LVI4" s="47"/>
      <c r="LVJ4" s="47"/>
      <c r="LVK4" s="47"/>
      <c r="LVL4" s="47"/>
      <c r="LVM4" s="47"/>
      <c r="LVN4" s="47"/>
      <c r="LVO4" s="47"/>
      <c r="LVP4" s="47"/>
      <c r="LVQ4" s="47"/>
      <c r="LVR4" s="47"/>
      <c r="LVS4" s="47"/>
      <c r="LVT4" s="47"/>
      <c r="LVU4" s="47"/>
      <c r="LVV4" s="47"/>
      <c r="LVW4" s="47"/>
      <c r="LVX4" s="47"/>
      <c r="LVY4" s="47"/>
      <c r="LVZ4" s="47"/>
      <c r="LWA4" s="47"/>
      <c r="LWB4" s="47"/>
      <c r="LWC4" s="47"/>
      <c r="LWD4" s="47"/>
      <c r="LWE4" s="47"/>
      <c r="LWF4" s="47"/>
      <c r="LWG4" s="47"/>
      <c r="LWH4" s="47"/>
      <c r="LWI4" s="47"/>
      <c r="LWJ4" s="47"/>
      <c r="LWK4" s="47"/>
      <c r="LWL4" s="47"/>
      <c r="LWM4" s="47"/>
      <c r="LWN4" s="47"/>
      <c r="LWO4" s="47"/>
      <c r="LWP4" s="47"/>
      <c r="LWQ4" s="47"/>
      <c r="LWR4" s="47"/>
      <c r="LWS4" s="47"/>
      <c r="LWT4" s="47"/>
      <c r="LWU4" s="47"/>
      <c r="LWV4" s="47"/>
      <c r="LWW4" s="47"/>
      <c r="LWX4" s="47"/>
      <c r="LWY4" s="47"/>
      <c r="LWZ4" s="47"/>
      <c r="LXA4" s="47"/>
      <c r="LXB4" s="47"/>
      <c r="LXC4" s="47"/>
      <c r="LXD4" s="47"/>
      <c r="LXE4" s="47"/>
      <c r="LXF4" s="47"/>
      <c r="LXG4" s="47"/>
      <c r="LXH4" s="47"/>
      <c r="LXI4" s="47"/>
      <c r="LXJ4" s="47"/>
      <c r="LXK4" s="47"/>
      <c r="LXL4" s="47"/>
      <c r="LXM4" s="47"/>
      <c r="LXN4" s="47"/>
      <c r="LXO4" s="47"/>
      <c r="LXP4" s="47"/>
      <c r="LXQ4" s="47"/>
      <c r="LXR4" s="47"/>
      <c r="LXS4" s="47"/>
      <c r="LXT4" s="47"/>
      <c r="LXU4" s="47"/>
      <c r="LXV4" s="47"/>
      <c r="LXW4" s="47"/>
      <c r="LXX4" s="47"/>
      <c r="LXY4" s="47"/>
      <c r="LXZ4" s="47"/>
      <c r="LYA4" s="47"/>
      <c r="LYB4" s="47"/>
      <c r="LYC4" s="47"/>
      <c r="LYD4" s="47"/>
      <c r="LYE4" s="47"/>
      <c r="LYF4" s="47"/>
      <c r="LYG4" s="47"/>
      <c r="LYH4" s="47"/>
      <c r="LYI4" s="47"/>
      <c r="LYJ4" s="47"/>
      <c r="LYK4" s="47"/>
      <c r="LYL4" s="47"/>
      <c r="LYM4" s="47"/>
      <c r="LYN4" s="47"/>
      <c r="LYO4" s="47"/>
      <c r="LYP4" s="47"/>
      <c r="LYQ4" s="47"/>
      <c r="LYR4" s="47"/>
      <c r="LYS4" s="47"/>
      <c r="LYT4" s="47"/>
      <c r="LYU4" s="47"/>
      <c r="LYV4" s="47"/>
      <c r="LYW4" s="47"/>
      <c r="LYX4" s="47"/>
      <c r="LYY4" s="47"/>
      <c r="LYZ4" s="47"/>
      <c r="LZA4" s="47"/>
      <c r="LZB4" s="47"/>
      <c r="LZC4" s="47"/>
      <c r="LZD4" s="47"/>
      <c r="LZE4" s="47"/>
      <c r="LZF4" s="47"/>
      <c r="LZG4" s="47"/>
      <c r="LZH4" s="47"/>
      <c r="LZI4" s="47"/>
      <c r="LZJ4" s="47"/>
      <c r="LZK4" s="47"/>
      <c r="LZL4" s="47"/>
      <c r="LZM4" s="47"/>
      <c r="LZN4" s="47"/>
      <c r="LZO4" s="47"/>
      <c r="LZP4" s="47"/>
      <c r="LZQ4" s="47"/>
      <c r="LZR4" s="47"/>
      <c r="LZS4" s="47"/>
      <c r="LZT4" s="47"/>
      <c r="LZU4" s="47"/>
      <c r="LZV4" s="47"/>
      <c r="LZW4" s="47"/>
      <c r="LZX4" s="47"/>
      <c r="LZY4" s="47"/>
      <c r="LZZ4" s="47"/>
      <c r="MAA4" s="47"/>
      <c r="MAB4" s="47"/>
      <c r="MAC4" s="47"/>
      <c r="MAD4" s="47"/>
      <c r="MAE4" s="47"/>
      <c r="MAF4" s="47"/>
      <c r="MAG4" s="47"/>
      <c r="MAH4" s="47"/>
      <c r="MAI4" s="47"/>
      <c r="MAJ4" s="47"/>
      <c r="MAK4" s="47"/>
      <c r="MAL4" s="47"/>
      <c r="MAM4" s="47"/>
      <c r="MAN4" s="47"/>
      <c r="MAO4" s="47"/>
      <c r="MAP4" s="47"/>
      <c r="MAQ4" s="47"/>
      <c r="MAR4" s="47"/>
      <c r="MAS4" s="47"/>
      <c r="MAT4" s="47"/>
      <c r="MAU4" s="47"/>
      <c r="MAV4" s="47"/>
      <c r="MAW4" s="47"/>
      <c r="MAX4" s="47"/>
      <c r="MAY4" s="47"/>
      <c r="MAZ4" s="47"/>
      <c r="MBA4" s="47"/>
      <c r="MBB4" s="47"/>
      <c r="MBC4" s="47"/>
      <c r="MBD4" s="47"/>
      <c r="MBE4" s="47"/>
      <c r="MBF4" s="47"/>
      <c r="MBG4" s="47"/>
      <c r="MBH4" s="47"/>
      <c r="MBI4" s="47"/>
      <c r="MBJ4" s="47"/>
      <c r="MBK4" s="47"/>
      <c r="MBL4" s="47"/>
      <c r="MBM4" s="47"/>
      <c r="MBN4" s="47"/>
      <c r="MBO4" s="47"/>
      <c r="MBP4" s="47"/>
      <c r="MBQ4" s="47"/>
      <c r="MBR4" s="47"/>
      <c r="MBS4" s="47"/>
      <c r="MBT4" s="47"/>
      <c r="MBU4" s="47"/>
      <c r="MBV4" s="47"/>
      <c r="MBW4" s="47"/>
      <c r="MBX4" s="47"/>
      <c r="MBY4" s="47"/>
      <c r="MBZ4" s="47"/>
      <c r="MCA4" s="47"/>
      <c r="MCB4" s="47"/>
      <c r="MCC4" s="47"/>
      <c r="MCD4" s="47"/>
      <c r="MCE4" s="47"/>
      <c r="MCF4" s="47"/>
      <c r="MCG4" s="47"/>
      <c r="MCH4" s="47"/>
      <c r="MCI4" s="47"/>
      <c r="MCJ4" s="47"/>
      <c r="MCK4" s="47"/>
      <c r="MCL4" s="47"/>
      <c r="MCM4" s="47"/>
      <c r="MCN4" s="47"/>
      <c r="MCO4" s="47"/>
      <c r="MCP4" s="47"/>
      <c r="MCQ4" s="47"/>
      <c r="MCR4" s="47"/>
      <c r="MCS4" s="47"/>
      <c r="MCT4" s="47"/>
      <c r="MCU4" s="47"/>
      <c r="MCV4" s="47"/>
      <c r="MCW4" s="47"/>
      <c r="MCX4" s="47"/>
      <c r="MCY4" s="47"/>
      <c r="MCZ4" s="47"/>
      <c r="MDA4" s="47"/>
      <c r="MDB4" s="47"/>
      <c r="MDC4" s="47"/>
      <c r="MDD4" s="47"/>
      <c r="MDE4" s="47"/>
      <c r="MDF4" s="47"/>
      <c r="MDG4" s="47"/>
      <c r="MDH4" s="47"/>
      <c r="MDI4" s="47"/>
      <c r="MDJ4" s="47"/>
      <c r="MDK4" s="47"/>
      <c r="MDL4" s="47"/>
      <c r="MDM4" s="47"/>
      <c r="MDN4" s="47"/>
      <c r="MDO4" s="47"/>
      <c r="MDP4" s="47"/>
      <c r="MDQ4" s="47"/>
      <c r="MDR4" s="47"/>
      <c r="MDS4" s="47"/>
      <c r="MDT4" s="47"/>
      <c r="MDU4" s="47"/>
      <c r="MDV4" s="47"/>
      <c r="MDW4" s="47"/>
      <c r="MDX4" s="47"/>
      <c r="MDY4" s="47"/>
      <c r="MDZ4" s="47"/>
      <c r="MEA4" s="47"/>
      <c r="MEB4" s="47"/>
      <c r="MEC4" s="47"/>
      <c r="MED4" s="47"/>
      <c r="MEE4" s="47"/>
      <c r="MEF4" s="47"/>
      <c r="MEG4" s="47"/>
      <c r="MEH4" s="47"/>
      <c r="MEI4" s="47"/>
      <c r="MEJ4" s="47"/>
      <c r="MEK4" s="47"/>
      <c r="MEL4" s="47"/>
      <c r="MEM4" s="47"/>
      <c r="MEN4" s="47"/>
      <c r="MEO4" s="47"/>
      <c r="MEP4" s="47"/>
      <c r="MEQ4" s="47"/>
      <c r="MER4" s="47"/>
      <c r="MES4" s="47"/>
      <c r="MET4" s="47"/>
      <c r="MEU4" s="47"/>
      <c r="MEV4" s="47"/>
      <c r="MEW4" s="47"/>
      <c r="MEX4" s="47"/>
      <c r="MEY4" s="47"/>
      <c r="MEZ4" s="47"/>
      <c r="MFA4" s="47"/>
      <c r="MFB4" s="47"/>
      <c r="MFC4" s="47"/>
      <c r="MFD4" s="47"/>
      <c r="MFE4" s="47"/>
      <c r="MFF4" s="47"/>
      <c r="MFG4" s="47"/>
      <c r="MFH4" s="47"/>
      <c r="MFI4" s="47"/>
      <c r="MFJ4" s="47"/>
      <c r="MFK4" s="47"/>
      <c r="MFL4" s="47"/>
      <c r="MFM4" s="47"/>
      <c r="MFN4" s="47"/>
      <c r="MFO4" s="47"/>
      <c r="MFP4" s="47"/>
      <c r="MFQ4" s="47"/>
      <c r="MFR4" s="47"/>
      <c r="MFS4" s="47"/>
      <c r="MFT4" s="47"/>
      <c r="MFU4" s="47"/>
      <c r="MFV4" s="47"/>
      <c r="MFW4" s="47"/>
      <c r="MFX4" s="47"/>
      <c r="MFY4" s="47"/>
      <c r="MFZ4" s="47"/>
      <c r="MGA4" s="47"/>
      <c r="MGB4" s="47"/>
      <c r="MGC4" s="47"/>
      <c r="MGD4" s="47"/>
      <c r="MGE4" s="47"/>
      <c r="MGF4" s="47"/>
      <c r="MGG4" s="47"/>
      <c r="MGH4" s="47"/>
      <c r="MGI4" s="47"/>
      <c r="MGJ4" s="47"/>
      <c r="MGK4" s="47"/>
      <c r="MGL4" s="47"/>
      <c r="MGM4" s="47"/>
      <c r="MGN4" s="47"/>
      <c r="MGO4" s="47"/>
      <c r="MGP4" s="47"/>
      <c r="MGQ4" s="47"/>
      <c r="MGR4" s="47"/>
      <c r="MGS4" s="47"/>
      <c r="MGT4" s="47"/>
      <c r="MGU4" s="47"/>
      <c r="MGV4" s="47"/>
      <c r="MGW4" s="47"/>
      <c r="MGX4" s="47"/>
      <c r="MGY4" s="47"/>
      <c r="MGZ4" s="47"/>
      <c r="MHA4" s="47"/>
      <c r="MHB4" s="47"/>
      <c r="MHC4" s="47"/>
      <c r="MHD4" s="47"/>
      <c r="MHE4" s="47"/>
      <c r="MHF4" s="47"/>
      <c r="MHG4" s="47"/>
      <c r="MHH4" s="47"/>
      <c r="MHI4" s="47"/>
      <c r="MHJ4" s="47"/>
      <c r="MHK4" s="47"/>
      <c r="MHL4" s="47"/>
      <c r="MHM4" s="47"/>
      <c r="MHN4" s="47"/>
      <c r="MHO4" s="47"/>
      <c r="MHP4" s="47"/>
      <c r="MHQ4" s="47"/>
      <c r="MHR4" s="47"/>
      <c r="MHS4" s="47"/>
      <c r="MHT4" s="47"/>
      <c r="MHU4" s="47"/>
      <c r="MHV4" s="47"/>
      <c r="MHW4" s="47"/>
      <c r="MHX4" s="47"/>
      <c r="MHY4" s="47"/>
      <c r="MHZ4" s="47"/>
      <c r="MIA4" s="47"/>
      <c r="MIB4" s="47"/>
      <c r="MIC4" s="47"/>
      <c r="MID4" s="47"/>
      <c r="MIE4" s="47"/>
      <c r="MIF4" s="47"/>
      <c r="MIG4" s="47"/>
      <c r="MIH4" s="47"/>
      <c r="MII4" s="47"/>
      <c r="MIJ4" s="47"/>
      <c r="MIK4" s="47"/>
      <c r="MIL4" s="47"/>
      <c r="MIM4" s="47"/>
      <c r="MIN4" s="47"/>
      <c r="MIO4" s="47"/>
      <c r="MIP4" s="47"/>
      <c r="MIQ4" s="47"/>
      <c r="MIR4" s="47"/>
      <c r="MIS4" s="47"/>
      <c r="MIT4" s="47"/>
      <c r="MIU4" s="47"/>
      <c r="MIV4" s="47"/>
      <c r="MIW4" s="47"/>
      <c r="MIX4" s="47"/>
      <c r="MIY4" s="47"/>
      <c r="MIZ4" s="47"/>
      <c r="MJA4" s="47"/>
      <c r="MJB4" s="47"/>
      <c r="MJC4" s="47"/>
      <c r="MJD4" s="47"/>
      <c r="MJE4" s="47"/>
      <c r="MJF4" s="47"/>
      <c r="MJG4" s="47"/>
      <c r="MJH4" s="47"/>
      <c r="MJI4" s="47"/>
      <c r="MJJ4" s="47"/>
      <c r="MJK4" s="47"/>
      <c r="MJL4" s="47"/>
      <c r="MJM4" s="47"/>
      <c r="MJN4" s="47"/>
      <c r="MJO4" s="47"/>
      <c r="MJP4" s="47"/>
      <c r="MJQ4" s="47"/>
      <c r="MJR4" s="47"/>
      <c r="MJS4" s="47"/>
      <c r="MJT4" s="47"/>
      <c r="MJU4" s="47"/>
      <c r="MJV4" s="47"/>
      <c r="MJW4" s="47"/>
      <c r="MJX4" s="47"/>
      <c r="MJY4" s="47"/>
      <c r="MJZ4" s="47"/>
      <c r="MKA4" s="47"/>
      <c r="MKB4" s="47"/>
      <c r="MKC4" s="47"/>
      <c r="MKD4" s="47"/>
      <c r="MKE4" s="47"/>
      <c r="MKF4" s="47"/>
      <c r="MKG4" s="47"/>
      <c r="MKH4" s="47"/>
      <c r="MKI4" s="47"/>
      <c r="MKJ4" s="47"/>
      <c r="MKK4" s="47"/>
      <c r="MKL4" s="47"/>
      <c r="MKM4" s="47"/>
      <c r="MKN4" s="47"/>
      <c r="MKO4" s="47"/>
      <c r="MKP4" s="47"/>
      <c r="MKQ4" s="47"/>
      <c r="MKR4" s="47"/>
      <c r="MKS4" s="47"/>
      <c r="MKT4" s="47"/>
      <c r="MKU4" s="47"/>
      <c r="MKV4" s="47"/>
      <c r="MKW4" s="47"/>
      <c r="MKX4" s="47"/>
      <c r="MKY4" s="47"/>
      <c r="MKZ4" s="47"/>
      <c r="MLA4" s="47"/>
      <c r="MLB4" s="47"/>
      <c r="MLC4" s="47"/>
      <c r="MLD4" s="47"/>
      <c r="MLE4" s="47"/>
      <c r="MLF4" s="47"/>
      <c r="MLG4" s="47"/>
      <c r="MLH4" s="47"/>
      <c r="MLI4" s="47"/>
      <c r="MLJ4" s="47"/>
      <c r="MLK4" s="47"/>
      <c r="MLL4" s="47"/>
      <c r="MLM4" s="47"/>
      <c r="MLN4" s="47"/>
      <c r="MLO4" s="47"/>
      <c r="MLP4" s="47"/>
      <c r="MLQ4" s="47"/>
      <c r="MLR4" s="47"/>
      <c r="MLS4" s="47"/>
      <c r="MLT4" s="47"/>
      <c r="MLU4" s="47"/>
      <c r="MLV4" s="47"/>
      <c r="MLW4" s="47"/>
      <c r="MLX4" s="47"/>
      <c r="MLY4" s="47"/>
      <c r="MLZ4" s="47"/>
      <c r="MMA4" s="47"/>
      <c r="MMB4" s="47"/>
      <c r="MMC4" s="47"/>
      <c r="MMD4" s="47"/>
      <c r="MME4" s="47"/>
      <c r="MMF4" s="47"/>
      <c r="MMG4" s="47"/>
      <c r="MMH4" s="47"/>
      <c r="MMI4" s="47"/>
      <c r="MMJ4" s="47"/>
      <c r="MMK4" s="47"/>
      <c r="MML4" s="47"/>
      <c r="MMM4" s="47"/>
      <c r="MMN4" s="47"/>
      <c r="MMO4" s="47"/>
      <c r="MMP4" s="47"/>
      <c r="MMQ4" s="47"/>
      <c r="MMR4" s="47"/>
      <c r="MMS4" s="47"/>
      <c r="MMT4" s="47"/>
      <c r="MMU4" s="47"/>
      <c r="MMV4" s="47"/>
      <c r="MMW4" s="47"/>
      <c r="MMX4" s="47"/>
      <c r="MMY4" s="47"/>
      <c r="MMZ4" s="47"/>
      <c r="MNA4" s="47"/>
      <c r="MNB4" s="47"/>
      <c r="MNC4" s="47"/>
      <c r="MND4" s="47"/>
      <c r="MNE4" s="47"/>
      <c r="MNF4" s="47"/>
      <c r="MNG4" s="47"/>
      <c r="MNH4" s="47"/>
      <c r="MNI4" s="47"/>
      <c r="MNJ4" s="47"/>
      <c r="MNK4" s="47"/>
      <c r="MNL4" s="47"/>
      <c r="MNM4" s="47"/>
      <c r="MNN4" s="47"/>
      <c r="MNO4" s="47"/>
      <c r="MNP4" s="47"/>
      <c r="MNQ4" s="47"/>
      <c r="MNR4" s="47"/>
      <c r="MNS4" s="47"/>
      <c r="MNT4" s="47"/>
      <c r="MNU4" s="47"/>
      <c r="MNV4" s="47"/>
      <c r="MNW4" s="47"/>
      <c r="MNX4" s="47"/>
      <c r="MNY4" s="47"/>
      <c r="MNZ4" s="47"/>
      <c r="MOA4" s="47"/>
      <c r="MOB4" s="47"/>
      <c r="MOC4" s="47"/>
      <c r="MOD4" s="47"/>
      <c r="MOE4" s="47"/>
      <c r="MOF4" s="47"/>
      <c r="MOG4" s="47"/>
      <c r="MOH4" s="47"/>
      <c r="MOI4" s="47"/>
      <c r="MOJ4" s="47"/>
      <c r="MOK4" s="47"/>
      <c r="MOL4" s="47"/>
      <c r="MOM4" s="47"/>
      <c r="MON4" s="47"/>
      <c r="MOO4" s="47"/>
      <c r="MOP4" s="47"/>
      <c r="MOQ4" s="47"/>
      <c r="MOR4" s="47"/>
      <c r="MOS4" s="47"/>
      <c r="MOT4" s="47"/>
      <c r="MOU4" s="47"/>
      <c r="MOV4" s="47"/>
      <c r="MOW4" s="47"/>
      <c r="MOX4" s="47"/>
      <c r="MOY4" s="47"/>
      <c r="MOZ4" s="47"/>
      <c r="MPA4" s="47"/>
      <c r="MPB4" s="47"/>
      <c r="MPC4" s="47"/>
      <c r="MPD4" s="47"/>
      <c r="MPE4" s="47"/>
      <c r="MPF4" s="47"/>
      <c r="MPG4" s="47"/>
      <c r="MPH4" s="47"/>
      <c r="MPI4" s="47"/>
      <c r="MPJ4" s="47"/>
      <c r="MPK4" s="47"/>
      <c r="MPL4" s="47"/>
      <c r="MPM4" s="47"/>
      <c r="MPN4" s="47"/>
      <c r="MPO4" s="47"/>
      <c r="MPP4" s="47"/>
      <c r="MPQ4" s="47"/>
      <c r="MPR4" s="47"/>
      <c r="MPS4" s="47"/>
      <c r="MPT4" s="47"/>
      <c r="MPU4" s="47"/>
      <c r="MPV4" s="47"/>
      <c r="MPW4" s="47"/>
      <c r="MPX4" s="47"/>
      <c r="MPY4" s="47"/>
      <c r="MPZ4" s="47"/>
      <c r="MQA4" s="47"/>
      <c r="MQB4" s="47"/>
      <c r="MQC4" s="47"/>
      <c r="MQD4" s="47"/>
      <c r="MQE4" s="47"/>
      <c r="MQF4" s="47"/>
      <c r="MQG4" s="47"/>
      <c r="MQH4" s="47"/>
      <c r="MQI4" s="47"/>
      <c r="MQJ4" s="47"/>
      <c r="MQK4" s="47"/>
      <c r="MQL4" s="47"/>
      <c r="MQM4" s="47"/>
      <c r="MQN4" s="47"/>
      <c r="MQO4" s="47"/>
      <c r="MQP4" s="47"/>
      <c r="MQQ4" s="47"/>
      <c r="MQR4" s="47"/>
      <c r="MQS4" s="47"/>
      <c r="MQT4" s="47"/>
      <c r="MQU4" s="47"/>
      <c r="MQV4" s="47"/>
      <c r="MQW4" s="47"/>
      <c r="MQX4" s="47"/>
      <c r="MQY4" s="47"/>
      <c r="MQZ4" s="47"/>
      <c r="MRA4" s="47"/>
      <c r="MRB4" s="47"/>
      <c r="MRC4" s="47"/>
      <c r="MRD4" s="47"/>
      <c r="MRE4" s="47"/>
      <c r="MRF4" s="47"/>
      <c r="MRG4" s="47"/>
      <c r="MRH4" s="47"/>
      <c r="MRI4" s="47"/>
      <c r="MRJ4" s="47"/>
      <c r="MRK4" s="47"/>
      <c r="MRL4" s="47"/>
      <c r="MRM4" s="47"/>
      <c r="MRN4" s="47"/>
      <c r="MRO4" s="47"/>
      <c r="MRP4" s="47"/>
      <c r="MRQ4" s="47"/>
      <c r="MRR4" s="47"/>
      <c r="MRS4" s="47"/>
      <c r="MRT4" s="47"/>
      <c r="MRU4" s="47"/>
      <c r="MRV4" s="47"/>
      <c r="MRW4" s="47"/>
      <c r="MRX4" s="47"/>
      <c r="MRY4" s="47"/>
      <c r="MRZ4" s="47"/>
      <c r="MSA4" s="47"/>
      <c r="MSB4" s="47"/>
      <c r="MSC4" s="47"/>
      <c r="MSD4" s="47"/>
      <c r="MSE4" s="47"/>
      <c r="MSF4" s="47"/>
      <c r="MSG4" s="47"/>
      <c r="MSH4" s="47"/>
      <c r="MSI4" s="47"/>
      <c r="MSJ4" s="47"/>
      <c r="MSK4" s="47"/>
      <c r="MSL4" s="47"/>
      <c r="MSM4" s="47"/>
      <c r="MSN4" s="47"/>
      <c r="MSO4" s="47"/>
      <c r="MSP4" s="47"/>
      <c r="MSQ4" s="47"/>
      <c r="MSR4" s="47"/>
      <c r="MSS4" s="47"/>
      <c r="MST4" s="47"/>
      <c r="MSU4" s="47"/>
      <c r="MSV4" s="47"/>
      <c r="MSW4" s="47"/>
      <c r="MSX4" s="47"/>
      <c r="MSY4" s="47"/>
      <c r="MSZ4" s="47"/>
      <c r="MTA4" s="47"/>
      <c r="MTB4" s="47"/>
      <c r="MTC4" s="47"/>
      <c r="MTD4" s="47"/>
      <c r="MTE4" s="47"/>
      <c r="MTF4" s="47"/>
      <c r="MTG4" s="47"/>
      <c r="MTH4" s="47"/>
      <c r="MTI4" s="47"/>
      <c r="MTJ4" s="47"/>
      <c r="MTK4" s="47"/>
      <c r="MTL4" s="47"/>
      <c r="MTM4" s="47"/>
      <c r="MTN4" s="47"/>
      <c r="MTO4" s="47"/>
      <c r="MTP4" s="47"/>
      <c r="MTQ4" s="47"/>
      <c r="MTR4" s="47"/>
      <c r="MTS4" s="47"/>
      <c r="MTT4" s="47"/>
      <c r="MTU4" s="47"/>
      <c r="MTV4" s="47"/>
      <c r="MTW4" s="47"/>
      <c r="MTX4" s="47"/>
      <c r="MTY4" s="47"/>
      <c r="MTZ4" s="47"/>
      <c r="MUA4" s="47"/>
      <c r="MUB4" s="47"/>
      <c r="MUC4" s="47"/>
      <c r="MUD4" s="47"/>
      <c r="MUE4" s="47"/>
      <c r="MUF4" s="47"/>
      <c r="MUG4" s="47"/>
      <c r="MUH4" s="47"/>
      <c r="MUI4" s="47"/>
      <c r="MUJ4" s="47"/>
      <c r="MUK4" s="47"/>
      <c r="MUL4" s="47"/>
      <c r="MUM4" s="47"/>
      <c r="MUN4" s="47"/>
      <c r="MUO4" s="47"/>
      <c r="MUP4" s="47"/>
      <c r="MUQ4" s="47"/>
      <c r="MUR4" s="47"/>
      <c r="MUS4" s="47"/>
      <c r="MUT4" s="47"/>
      <c r="MUU4" s="47"/>
      <c r="MUV4" s="47"/>
      <c r="MUW4" s="47"/>
      <c r="MUX4" s="47"/>
      <c r="MUY4" s="47"/>
      <c r="MUZ4" s="47"/>
      <c r="MVA4" s="47"/>
      <c r="MVB4" s="47"/>
      <c r="MVC4" s="47"/>
      <c r="MVD4" s="47"/>
      <c r="MVE4" s="47"/>
      <c r="MVF4" s="47"/>
      <c r="MVG4" s="47"/>
      <c r="MVH4" s="47"/>
      <c r="MVI4" s="47"/>
      <c r="MVJ4" s="47"/>
      <c r="MVK4" s="47"/>
      <c r="MVL4" s="47"/>
      <c r="MVM4" s="47"/>
      <c r="MVN4" s="47"/>
      <c r="MVO4" s="47"/>
      <c r="MVP4" s="47"/>
      <c r="MVQ4" s="47"/>
      <c r="MVR4" s="47"/>
      <c r="MVS4" s="47"/>
      <c r="MVT4" s="47"/>
      <c r="MVU4" s="47"/>
      <c r="MVV4" s="47"/>
      <c r="MVW4" s="47"/>
      <c r="MVX4" s="47"/>
      <c r="MVY4" s="47"/>
      <c r="MVZ4" s="47"/>
      <c r="MWA4" s="47"/>
      <c r="MWB4" s="47"/>
      <c r="MWC4" s="47"/>
      <c r="MWD4" s="47"/>
      <c r="MWE4" s="47"/>
      <c r="MWF4" s="47"/>
      <c r="MWG4" s="47"/>
      <c r="MWH4" s="47"/>
      <c r="MWI4" s="47"/>
      <c r="MWJ4" s="47"/>
      <c r="MWK4" s="47"/>
      <c r="MWL4" s="47"/>
      <c r="MWM4" s="47"/>
      <c r="MWN4" s="47"/>
      <c r="MWO4" s="47"/>
      <c r="MWP4" s="47"/>
      <c r="MWQ4" s="47"/>
      <c r="MWR4" s="47"/>
      <c r="MWS4" s="47"/>
      <c r="MWT4" s="47"/>
      <c r="MWU4" s="47"/>
      <c r="MWV4" s="47"/>
      <c r="MWW4" s="47"/>
      <c r="MWX4" s="47"/>
      <c r="MWY4" s="47"/>
      <c r="MWZ4" s="47"/>
      <c r="MXA4" s="47"/>
      <c r="MXB4" s="47"/>
      <c r="MXC4" s="47"/>
      <c r="MXD4" s="47"/>
      <c r="MXE4" s="47"/>
      <c r="MXF4" s="47"/>
      <c r="MXG4" s="47"/>
      <c r="MXH4" s="47"/>
      <c r="MXI4" s="47"/>
      <c r="MXJ4" s="47"/>
      <c r="MXK4" s="47"/>
      <c r="MXL4" s="47"/>
      <c r="MXM4" s="47"/>
      <c r="MXN4" s="47"/>
      <c r="MXO4" s="47"/>
      <c r="MXP4" s="47"/>
      <c r="MXQ4" s="47"/>
      <c r="MXR4" s="47"/>
      <c r="MXS4" s="47"/>
      <c r="MXT4" s="47"/>
      <c r="MXU4" s="47"/>
      <c r="MXV4" s="47"/>
      <c r="MXW4" s="47"/>
      <c r="MXX4" s="47"/>
      <c r="MXY4" s="47"/>
      <c r="MXZ4" s="47"/>
      <c r="MYA4" s="47"/>
      <c r="MYB4" s="47"/>
      <c r="MYC4" s="47"/>
      <c r="MYD4" s="47"/>
      <c r="MYE4" s="47"/>
      <c r="MYF4" s="47"/>
      <c r="MYG4" s="47"/>
      <c r="MYH4" s="47"/>
      <c r="MYI4" s="47"/>
      <c r="MYJ4" s="47"/>
      <c r="MYK4" s="47"/>
      <c r="MYL4" s="47"/>
      <c r="MYM4" s="47"/>
      <c r="MYN4" s="47"/>
      <c r="MYO4" s="47"/>
      <c r="MYP4" s="47"/>
      <c r="MYQ4" s="47"/>
      <c r="MYR4" s="47"/>
      <c r="MYS4" s="47"/>
      <c r="MYT4" s="47"/>
      <c r="MYU4" s="47"/>
      <c r="MYV4" s="47"/>
      <c r="MYW4" s="47"/>
      <c r="MYX4" s="47"/>
      <c r="MYY4" s="47"/>
      <c r="MYZ4" s="47"/>
      <c r="MZA4" s="47"/>
      <c r="MZB4" s="47"/>
      <c r="MZC4" s="47"/>
      <c r="MZD4" s="47"/>
      <c r="MZE4" s="47"/>
      <c r="MZF4" s="47"/>
      <c r="MZG4" s="47"/>
      <c r="MZH4" s="47"/>
      <c r="MZI4" s="47"/>
      <c r="MZJ4" s="47"/>
      <c r="MZK4" s="47"/>
      <c r="MZL4" s="47"/>
      <c r="MZM4" s="47"/>
      <c r="MZN4" s="47"/>
      <c r="MZO4" s="47"/>
      <c r="MZP4" s="47"/>
      <c r="MZQ4" s="47"/>
      <c r="MZR4" s="47"/>
      <c r="MZS4" s="47"/>
      <c r="MZT4" s="47"/>
      <c r="MZU4" s="47"/>
      <c r="MZV4" s="47"/>
      <c r="MZW4" s="47"/>
      <c r="MZX4" s="47"/>
      <c r="MZY4" s="47"/>
      <c r="MZZ4" s="47"/>
      <c r="NAA4" s="47"/>
      <c r="NAB4" s="47"/>
      <c r="NAC4" s="47"/>
      <c r="NAD4" s="47"/>
      <c r="NAE4" s="47"/>
      <c r="NAF4" s="47"/>
      <c r="NAG4" s="47"/>
      <c r="NAH4" s="47"/>
      <c r="NAI4" s="47"/>
      <c r="NAJ4" s="47"/>
      <c r="NAK4" s="47"/>
      <c r="NAL4" s="47"/>
      <c r="NAM4" s="47"/>
      <c r="NAN4" s="47"/>
      <c r="NAO4" s="47"/>
      <c r="NAP4" s="47"/>
      <c r="NAQ4" s="47"/>
      <c r="NAR4" s="47"/>
      <c r="NAS4" s="47"/>
      <c r="NAT4" s="47"/>
      <c r="NAU4" s="47"/>
      <c r="NAV4" s="47"/>
      <c r="NAW4" s="47"/>
      <c r="NAX4" s="47"/>
      <c r="NAY4" s="47"/>
      <c r="NAZ4" s="47"/>
      <c r="NBA4" s="47"/>
      <c r="NBB4" s="47"/>
      <c r="NBC4" s="47"/>
      <c r="NBD4" s="47"/>
      <c r="NBE4" s="47"/>
      <c r="NBF4" s="47"/>
      <c r="NBG4" s="47"/>
      <c r="NBH4" s="47"/>
      <c r="NBI4" s="47"/>
      <c r="NBJ4" s="47"/>
      <c r="NBK4" s="47"/>
      <c r="NBL4" s="47"/>
      <c r="NBM4" s="47"/>
      <c r="NBN4" s="47"/>
      <c r="NBO4" s="47"/>
      <c r="NBP4" s="47"/>
      <c r="NBQ4" s="47"/>
      <c r="NBR4" s="47"/>
      <c r="NBS4" s="47"/>
      <c r="NBT4" s="47"/>
      <c r="NBU4" s="47"/>
      <c r="NBV4" s="47"/>
      <c r="NBW4" s="47"/>
      <c r="NBX4" s="47"/>
      <c r="NBY4" s="47"/>
      <c r="NBZ4" s="47"/>
      <c r="NCA4" s="47"/>
      <c r="NCB4" s="47"/>
      <c r="NCC4" s="47"/>
      <c r="NCD4" s="47"/>
      <c r="NCE4" s="47"/>
      <c r="NCF4" s="47"/>
      <c r="NCG4" s="47"/>
      <c r="NCH4" s="47"/>
      <c r="NCI4" s="47"/>
      <c r="NCJ4" s="47"/>
      <c r="NCK4" s="47"/>
      <c r="NCL4" s="47"/>
      <c r="NCM4" s="47"/>
      <c r="NCN4" s="47"/>
      <c r="NCO4" s="47"/>
      <c r="NCP4" s="47"/>
      <c r="NCQ4" s="47"/>
      <c r="NCR4" s="47"/>
      <c r="NCS4" s="47"/>
      <c r="NCT4" s="47"/>
      <c r="NCU4" s="47"/>
      <c r="NCV4" s="47"/>
      <c r="NCW4" s="47"/>
      <c r="NCX4" s="47"/>
      <c r="NCY4" s="47"/>
      <c r="NCZ4" s="47"/>
      <c r="NDA4" s="47"/>
      <c r="NDB4" s="47"/>
      <c r="NDC4" s="47"/>
      <c r="NDD4" s="47"/>
      <c r="NDE4" s="47"/>
      <c r="NDF4" s="47"/>
      <c r="NDG4" s="47"/>
      <c r="NDH4" s="47"/>
      <c r="NDI4" s="47"/>
      <c r="NDJ4" s="47"/>
      <c r="NDK4" s="47"/>
      <c r="NDL4" s="47"/>
      <c r="NDM4" s="47"/>
      <c r="NDN4" s="47"/>
      <c r="NDO4" s="47"/>
      <c r="NDP4" s="47"/>
      <c r="NDQ4" s="47"/>
      <c r="NDR4" s="47"/>
      <c r="NDS4" s="47"/>
      <c r="NDT4" s="47"/>
      <c r="NDU4" s="47"/>
      <c r="NDV4" s="47"/>
      <c r="NDW4" s="47"/>
      <c r="NDX4" s="47"/>
      <c r="NDY4" s="47"/>
      <c r="NDZ4" s="47"/>
      <c r="NEA4" s="47"/>
      <c r="NEB4" s="47"/>
      <c r="NEC4" s="47"/>
      <c r="NED4" s="47"/>
      <c r="NEE4" s="47"/>
      <c r="NEF4" s="47"/>
      <c r="NEG4" s="47"/>
      <c r="NEH4" s="47"/>
      <c r="NEI4" s="47"/>
      <c r="NEJ4" s="47"/>
      <c r="NEK4" s="47"/>
      <c r="NEL4" s="47"/>
      <c r="NEM4" s="47"/>
      <c r="NEN4" s="47"/>
      <c r="NEO4" s="47"/>
      <c r="NEP4" s="47"/>
      <c r="NEQ4" s="47"/>
      <c r="NER4" s="47"/>
      <c r="NES4" s="47"/>
      <c r="NET4" s="47"/>
      <c r="NEU4" s="47"/>
      <c r="NEV4" s="47"/>
      <c r="NEW4" s="47"/>
      <c r="NEX4" s="47"/>
      <c r="NEY4" s="47"/>
      <c r="NEZ4" s="47"/>
      <c r="NFA4" s="47"/>
      <c r="NFB4" s="47"/>
      <c r="NFC4" s="47"/>
      <c r="NFD4" s="47"/>
      <c r="NFE4" s="47"/>
      <c r="NFF4" s="47"/>
      <c r="NFG4" s="47"/>
      <c r="NFH4" s="47"/>
      <c r="NFI4" s="47"/>
      <c r="NFJ4" s="47"/>
      <c r="NFK4" s="47"/>
      <c r="NFL4" s="47"/>
      <c r="NFM4" s="47"/>
      <c r="NFN4" s="47"/>
      <c r="NFO4" s="47"/>
      <c r="NFP4" s="47"/>
      <c r="NFQ4" s="47"/>
      <c r="NFR4" s="47"/>
      <c r="NFS4" s="47"/>
      <c r="NFT4" s="47"/>
      <c r="NFU4" s="47"/>
      <c r="NFV4" s="47"/>
      <c r="NFW4" s="47"/>
      <c r="NFX4" s="47"/>
      <c r="NFY4" s="47"/>
      <c r="NFZ4" s="47"/>
      <c r="NGA4" s="47"/>
      <c r="NGB4" s="47"/>
      <c r="NGC4" s="47"/>
      <c r="NGD4" s="47"/>
      <c r="NGE4" s="47"/>
      <c r="NGF4" s="47"/>
      <c r="NGG4" s="47"/>
      <c r="NGH4" s="47"/>
      <c r="NGI4" s="47"/>
      <c r="NGJ4" s="47"/>
      <c r="NGK4" s="47"/>
      <c r="NGL4" s="47"/>
      <c r="NGM4" s="47"/>
      <c r="NGN4" s="47"/>
      <c r="NGO4" s="47"/>
      <c r="NGP4" s="47"/>
      <c r="NGQ4" s="47"/>
      <c r="NGR4" s="47"/>
      <c r="NGS4" s="47"/>
      <c r="NGT4" s="47"/>
      <c r="NGU4" s="47"/>
      <c r="NGV4" s="47"/>
      <c r="NGW4" s="47"/>
      <c r="NGX4" s="47"/>
      <c r="NGY4" s="47"/>
      <c r="NGZ4" s="47"/>
      <c r="NHA4" s="47"/>
      <c r="NHB4" s="47"/>
      <c r="NHC4" s="47"/>
      <c r="NHD4" s="47"/>
      <c r="NHE4" s="47"/>
      <c r="NHF4" s="47"/>
      <c r="NHG4" s="47"/>
      <c r="NHH4" s="47"/>
      <c r="NHI4" s="47"/>
      <c r="NHJ4" s="47"/>
      <c r="NHK4" s="47"/>
      <c r="NHL4" s="47"/>
      <c r="NHM4" s="47"/>
      <c r="NHN4" s="47"/>
      <c r="NHO4" s="47"/>
      <c r="NHP4" s="47"/>
      <c r="NHQ4" s="47"/>
      <c r="NHR4" s="47"/>
      <c r="NHS4" s="47"/>
      <c r="NHT4" s="47"/>
      <c r="NHU4" s="47"/>
      <c r="NHV4" s="47"/>
      <c r="NHW4" s="47"/>
      <c r="NHX4" s="47"/>
      <c r="NHY4" s="47"/>
      <c r="NHZ4" s="47"/>
      <c r="NIA4" s="47"/>
      <c r="NIB4" s="47"/>
      <c r="NIC4" s="47"/>
      <c r="NID4" s="47"/>
      <c r="NIE4" s="47"/>
      <c r="NIF4" s="47"/>
      <c r="NIG4" s="47"/>
      <c r="NIH4" s="47"/>
      <c r="NII4" s="47"/>
      <c r="NIJ4" s="47"/>
      <c r="NIK4" s="47"/>
      <c r="NIL4" s="47"/>
      <c r="NIM4" s="47"/>
      <c r="NIN4" s="47"/>
      <c r="NIO4" s="47"/>
      <c r="NIP4" s="47"/>
      <c r="NIQ4" s="47"/>
      <c r="NIR4" s="47"/>
      <c r="NIS4" s="47"/>
      <c r="NIT4" s="47"/>
      <c r="NIU4" s="47"/>
      <c r="NIV4" s="47"/>
      <c r="NIW4" s="47"/>
      <c r="NIX4" s="47"/>
      <c r="NIY4" s="47"/>
      <c r="NIZ4" s="47"/>
      <c r="NJA4" s="47"/>
      <c r="NJB4" s="47"/>
      <c r="NJC4" s="47"/>
      <c r="NJD4" s="47"/>
      <c r="NJE4" s="47"/>
      <c r="NJF4" s="47"/>
      <c r="NJG4" s="47"/>
      <c r="NJH4" s="47"/>
      <c r="NJI4" s="47"/>
      <c r="NJJ4" s="47"/>
      <c r="NJK4" s="47"/>
      <c r="NJL4" s="47"/>
      <c r="NJM4" s="47"/>
      <c r="NJN4" s="47"/>
      <c r="NJO4" s="47"/>
      <c r="NJP4" s="47"/>
      <c r="NJQ4" s="47"/>
      <c r="NJR4" s="47"/>
      <c r="NJS4" s="47"/>
      <c r="NJT4" s="47"/>
      <c r="NJU4" s="47"/>
      <c r="NJV4" s="47"/>
      <c r="NJW4" s="47"/>
      <c r="NJX4" s="47"/>
      <c r="NJY4" s="47"/>
      <c r="NJZ4" s="47"/>
      <c r="NKA4" s="47"/>
      <c r="NKB4" s="47"/>
      <c r="NKC4" s="47"/>
      <c r="NKD4" s="47"/>
      <c r="NKE4" s="47"/>
      <c r="NKF4" s="47"/>
      <c r="NKG4" s="47"/>
      <c r="NKH4" s="47"/>
      <c r="NKI4" s="47"/>
      <c r="NKJ4" s="47"/>
      <c r="NKK4" s="47"/>
      <c r="NKL4" s="47"/>
      <c r="NKM4" s="47"/>
      <c r="NKN4" s="47"/>
      <c r="NKO4" s="47"/>
      <c r="NKP4" s="47"/>
      <c r="NKQ4" s="47"/>
      <c r="NKR4" s="47"/>
      <c r="NKS4" s="47"/>
      <c r="NKT4" s="47"/>
      <c r="NKU4" s="47"/>
      <c r="NKV4" s="47"/>
      <c r="NKW4" s="47"/>
      <c r="NKX4" s="47"/>
      <c r="NKY4" s="47"/>
      <c r="NKZ4" s="47"/>
      <c r="NLA4" s="47"/>
      <c r="NLB4" s="47"/>
      <c r="NLC4" s="47"/>
      <c r="NLD4" s="47"/>
      <c r="NLE4" s="47"/>
      <c r="NLF4" s="47"/>
      <c r="NLG4" s="47"/>
      <c r="NLH4" s="47"/>
      <c r="NLI4" s="47"/>
      <c r="NLJ4" s="47"/>
      <c r="NLK4" s="47"/>
      <c r="NLL4" s="47"/>
      <c r="NLM4" s="47"/>
      <c r="NLN4" s="47"/>
      <c r="NLO4" s="47"/>
      <c r="NLP4" s="47"/>
      <c r="NLQ4" s="47"/>
      <c r="NLR4" s="47"/>
      <c r="NLS4" s="47"/>
      <c r="NLT4" s="47"/>
      <c r="NLU4" s="47"/>
      <c r="NLV4" s="47"/>
      <c r="NLW4" s="47"/>
      <c r="NLX4" s="47"/>
      <c r="NLY4" s="47"/>
      <c r="NLZ4" s="47"/>
      <c r="NMA4" s="47"/>
      <c r="NMB4" s="47"/>
      <c r="NMC4" s="47"/>
      <c r="NMD4" s="47"/>
      <c r="NME4" s="47"/>
      <c r="NMF4" s="47"/>
      <c r="NMG4" s="47"/>
      <c r="NMH4" s="47"/>
      <c r="NMI4" s="47"/>
      <c r="NMJ4" s="47"/>
      <c r="NMK4" s="47"/>
      <c r="NML4" s="47"/>
      <c r="NMM4" s="47"/>
      <c r="NMN4" s="47"/>
      <c r="NMO4" s="47"/>
      <c r="NMP4" s="47"/>
      <c r="NMQ4" s="47"/>
      <c r="NMR4" s="47"/>
      <c r="NMS4" s="47"/>
      <c r="NMT4" s="47"/>
      <c r="NMU4" s="47"/>
      <c r="NMV4" s="47"/>
      <c r="NMW4" s="47"/>
      <c r="NMX4" s="47"/>
      <c r="NMY4" s="47"/>
      <c r="NMZ4" s="47"/>
      <c r="NNA4" s="47"/>
      <c r="NNB4" s="47"/>
      <c r="NNC4" s="47"/>
      <c r="NND4" s="47"/>
      <c r="NNE4" s="47"/>
      <c r="NNF4" s="47"/>
      <c r="NNG4" s="47"/>
      <c r="NNH4" s="47"/>
      <c r="NNI4" s="47"/>
      <c r="NNJ4" s="47"/>
      <c r="NNK4" s="47"/>
      <c r="NNL4" s="47"/>
      <c r="NNM4" s="47"/>
      <c r="NNN4" s="47"/>
      <c r="NNO4" s="47"/>
      <c r="NNP4" s="47"/>
      <c r="NNQ4" s="47"/>
      <c r="NNR4" s="47"/>
      <c r="NNS4" s="47"/>
      <c r="NNT4" s="47"/>
      <c r="NNU4" s="47"/>
      <c r="NNV4" s="47"/>
      <c r="NNW4" s="47"/>
      <c r="NNX4" s="47"/>
      <c r="NNY4" s="47"/>
      <c r="NNZ4" s="47"/>
      <c r="NOA4" s="47"/>
      <c r="NOB4" s="47"/>
      <c r="NOC4" s="47"/>
      <c r="NOD4" s="47"/>
      <c r="NOE4" s="47"/>
      <c r="NOF4" s="47"/>
      <c r="NOG4" s="47"/>
      <c r="NOH4" s="47"/>
      <c r="NOI4" s="47"/>
      <c r="NOJ4" s="47"/>
      <c r="NOK4" s="47"/>
      <c r="NOL4" s="47"/>
      <c r="NOM4" s="47"/>
      <c r="NON4" s="47"/>
      <c r="NOO4" s="47"/>
      <c r="NOP4" s="47"/>
      <c r="NOQ4" s="47"/>
      <c r="NOR4" s="47"/>
      <c r="NOS4" s="47"/>
      <c r="NOT4" s="47"/>
      <c r="NOU4" s="47"/>
      <c r="NOV4" s="47"/>
      <c r="NOW4" s="47"/>
      <c r="NOX4" s="47"/>
      <c r="NOY4" s="47"/>
      <c r="NOZ4" s="47"/>
      <c r="NPA4" s="47"/>
      <c r="NPB4" s="47"/>
      <c r="NPC4" s="47"/>
      <c r="NPD4" s="47"/>
      <c r="NPE4" s="47"/>
      <c r="NPF4" s="47"/>
      <c r="NPG4" s="47"/>
      <c r="NPH4" s="47"/>
      <c r="NPI4" s="47"/>
      <c r="NPJ4" s="47"/>
      <c r="NPK4" s="47"/>
      <c r="NPL4" s="47"/>
      <c r="NPM4" s="47"/>
      <c r="NPN4" s="47"/>
      <c r="NPO4" s="47"/>
      <c r="NPP4" s="47"/>
      <c r="NPQ4" s="47"/>
      <c r="NPR4" s="47"/>
      <c r="NPS4" s="47"/>
      <c r="NPT4" s="47"/>
      <c r="NPU4" s="47"/>
      <c r="NPV4" s="47"/>
      <c r="NPW4" s="47"/>
      <c r="NPX4" s="47"/>
      <c r="NPY4" s="47"/>
      <c r="NPZ4" s="47"/>
      <c r="NQA4" s="47"/>
      <c r="NQB4" s="47"/>
      <c r="NQC4" s="47"/>
      <c r="NQD4" s="47"/>
      <c r="NQE4" s="47"/>
      <c r="NQF4" s="47"/>
      <c r="NQG4" s="47"/>
      <c r="NQH4" s="47"/>
      <c r="NQI4" s="47"/>
      <c r="NQJ4" s="47"/>
      <c r="NQK4" s="47"/>
      <c r="NQL4" s="47"/>
      <c r="NQM4" s="47"/>
      <c r="NQN4" s="47"/>
      <c r="NQO4" s="47"/>
      <c r="NQP4" s="47"/>
      <c r="NQQ4" s="47"/>
      <c r="NQR4" s="47"/>
      <c r="NQS4" s="47"/>
      <c r="NQT4" s="47"/>
      <c r="NQU4" s="47"/>
      <c r="NQV4" s="47"/>
      <c r="NQW4" s="47"/>
      <c r="NQX4" s="47"/>
      <c r="NQY4" s="47"/>
      <c r="NQZ4" s="47"/>
      <c r="NRA4" s="47"/>
      <c r="NRB4" s="47"/>
      <c r="NRC4" s="47"/>
      <c r="NRD4" s="47"/>
      <c r="NRE4" s="47"/>
      <c r="NRF4" s="47"/>
      <c r="NRG4" s="47"/>
      <c r="NRH4" s="47"/>
      <c r="NRI4" s="47"/>
      <c r="NRJ4" s="47"/>
      <c r="NRK4" s="47"/>
      <c r="NRL4" s="47"/>
      <c r="NRM4" s="47"/>
      <c r="NRN4" s="47"/>
      <c r="NRO4" s="47"/>
      <c r="NRP4" s="47"/>
      <c r="NRQ4" s="47"/>
      <c r="NRR4" s="47"/>
      <c r="NRS4" s="47"/>
      <c r="NRT4" s="47"/>
      <c r="NRU4" s="47"/>
      <c r="NRV4" s="47"/>
      <c r="NRW4" s="47"/>
      <c r="NRX4" s="47"/>
      <c r="NRY4" s="47"/>
      <c r="NRZ4" s="47"/>
      <c r="NSA4" s="47"/>
      <c r="NSB4" s="47"/>
      <c r="NSC4" s="47"/>
      <c r="NSD4" s="47"/>
      <c r="NSE4" s="47"/>
      <c r="NSF4" s="47"/>
      <c r="NSG4" s="47"/>
      <c r="NSH4" s="47"/>
      <c r="NSI4" s="47"/>
      <c r="NSJ4" s="47"/>
      <c r="NSK4" s="47"/>
      <c r="NSL4" s="47"/>
      <c r="NSM4" s="47"/>
      <c r="NSN4" s="47"/>
      <c r="NSO4" s="47"/>
      <c r="NSP4" s="47"/>
      <c r="NSQ4" s="47"/>
      <c r="NSR4" s="47"/>
      <c r="NSS4" s="47"/>
      <c r="NST4" s="47"/>
      <c r="NSU4" s="47"/>
      <c r="NSV4" s="47"/>
      <c r="NSW4" s="47"/>
      <c r="NSX4" s="47"/>
      <c r="NSY4" s="47"/>
      <c r="NSZ4" s="47"/>
      <c r="NTA4" s="47"/>
      <c r="NTB4" s="47"/>
      <c r="NTC4" s="47"/>
      <c r="NTD4" s="47"/>
      <c r="NTE4" s="47"/>
      <c r="NTF4" s="47"/>
      <c r="NTG4" s="47"/>
      <c r="NTH4" s="47"/>
      <c r="NTI4" s="47"/>
      <c r="NTJ4" s="47"/>
      <c r="NTK4" s="47"/>
      <c r="NTL4" s="47"/>
      <c r="NTM4" s="47"/>
      <c r="NTN4" s="47"/>
      <c r="NTO4" s="47"/>
      <c r="NTP4" s="47"/>
      <c r="NTQ4" s="47"/>
      <c r="NTR4" s="47"/>
      <c r="NTS4" s="47"/>
      <c r="NTT4" s="47"/>
      <c r="NTU4" s="47"/>
      <c r="NTV4" s="47"/>
      <c r="NTW4" s="47"/>
      <c r="NTX4" s="47"/>
      <c r="NTY4" s="47"/>
      <c r="NTZ4" s="47"/>
      <c r="NUA4" s="47"/>
      <c r="NUB4" s="47"/>
      <c r="NUC4" s="47"/>
      <c r="NUD4" s="47"/>
      <c r="NUE4" s="47"/>
      <c r="NUF4" s="47"/>
      <c r="NUG4" s="47"/>
      <c r="NUH4" s="47"/>
      <c r="NUI4" s="47"/>
      <c r="NUJ4" s="47"/>
      <c r="NUK4" s="47"/>
      <c r="NUL4" s="47"/>
      <c r="NUM4" s="47"/>
      <c r="NUN4" s="47"/>
      <c r="NUO4" s="47"/>
      <c r="NUP4" s="47"/>
      <c r="NUQ4" s="47"/>
      <c r="NUR4" s="47"/>
      <c r="NUS4" s="47"/>
      <c r="NUT4" s="47"/>
      <c r="NUU4" s="47"/>
      <c r="NUV4" s="47"/>
      <c r="NUW4" s="47"/>
      <c r="NUX4" s="47"/>
      <c r="NUY4" s="47"/>
      <c r="NUZ4" s="47"/>
      <c r="NVA4" s="47"/>
      <c r="NVB4" s="47"/>
      <c r="NVC4" s="47"/>
      <c r="NVD4" s="47"/>
      <c r="NVE4" s="47"/>
      <c r="NVF4" s="47"/>
      <c r="NVG4" s="47"/>
      <c r="NVH4" s="47"/>
      <c r="NVI4" s="47"/>
      <c r="NVJ4" s="47"/>
      <c r="NVK4" s="47"/>
      <c r="NVL4" s="47"/>
      <c r="NVM4" s="47"/>
      <c r="NVN4" s="47"/>
      <c r="NVO4" s="47"/>
      <c r="NVP4" s="47"/>
      <c r="NVQ4" s="47"/>
      <c r="NVR4" s="47"/>
      <c r="NVS4" s="47"/>
      <c r="NVT4" s="47"/>
      <c r="NVU4" s="47"/>
      <c r="NVV4" s="47"/>
      <c r="NVW4" s="47"/>
      <c r="NVX4" s="47"/>
      <c r="NVY4" s="47"/>
      <c r="NVZ4" s="47"/>
      <c r="NWA4" s="47"/>
      <c r="NWB4" s="47"/>
      <c r="NWC4" s="47"/>
      <c r="NWD4" s="47"/>
      <c r="NWE4" s="47"/>
      <c r="NWF4" s="47"/>
      <c r="NWG4" s="47"/>
      <c r="NWH4" s="47"/>
      <c r="NWI4" s="47"/>
      <c r="NWJ4" s="47"/>
      <c r="NWK4" s="47"/>
      <c r="NWL4" s="47"/>
      <c r="NWM4" s="47"/>
      <c r="NWN4" s="47"/>
      <c r="NWO4" s="47"/>
      <c r="NWP4" s="47"/>
      <c r="NWQ4" s="47"/>
      <c r="NWR4" s="47"/>
      <c r="NWS4" s="47"/>
      <c r="NWT4" s="47"/>
      <c r="NWU4" s="47"/>
      <c r="NWV4" s="47"/>
      <c r="NWW4" s="47"/>
      <c r="NWX4" s="47"/>
      <c r="NWY4" s="47"/>
      <c r="NWZ4" s="47"/>
      <c r="NXA4" s="47"/>
      <c r="NXB4" s="47"/>
      <c r="NXC4" s="47"/>
      <c r="NXD4" s="47"/>
      <c r="NXE4" s="47"/>
      <c r="NXF4" s="47"/>
      <c r="NXG4" s="47"/>
      <c r="NXH4" s="47"/>
      <c r="NXI4" s="47"/>
      <c r="NXJ4" s="47"/>
      <c r="NXK4" s="47"/>
      <c r="NXL4" s="47"/>
      <c r="NXM4" s="47"/>
      <c r="NXN4" s="47"/>
      <c r="NXO4" s="47"/>
      <c r="NXP4" s="47"/>
      <c r="NXQ4" s="47"/>
      <c r="NXR4" s="47"/>
      <c r="NXS4" s="47"/>
      <c r="NXT4" s="47"/>
      <c r="NXU4" s="47"/>
      <c r="NXV4" s="47"/>
      <c r="NXW4" s="47"/>
      <c r="NXX4" s="47"/>
      <c r="NXY4" s="47"/>
      <c r="NXZ4" s="47"/>
      <c r="NYA4" s="47"/>
      <c r="NYB4" s="47"/>
      <c r="NYC4" s="47"/>
      <c r="NYD4" s="47"/>
      <c r="NYE4" s="47"/>
      <c r="NYF4" s="47"/>
      <c r="NYG4" s="47"/>
      <c r="NYH4" s="47"/>
      <c r="NYI4" s="47"/>
      <c r="NYJ4" s="47"/>
      <c r="NYK4" s="47"/>
      <c r="NYL4" s="47"/>
      <c r="NYM4" s="47"/>
      <c r="NYN4" s="47"/>
      <c r="NYO4" s="47"/>
      <c r="NYP4" s="47"/>
      <c r="NYQ4" s="47"/>
      <c r="NYR4" s="47"/>
      <c r="NYS4" s="47"/>
      <c r="NYT4" s="47"/>
      <c r="NYU4" s="47"/>
      <c r="NYV4" s="47"/>
      <c r="NYW4" s="47"/>
      <c r="NYX4" s="47"/>
      <c r="NYY4" s="47"/>
      <c r="NYZ4" s="47"/>
      <c r="NZA4" s="47"/>
      <c r="NZB4" s="47"/>
      <c r="NZC4" s="47"/>
      <c r="NZD4" s="47"/>
      <c r="NZE4" s="47"/>
      <c r="NZF4" s="47"/>
      <c r="NZG4" s="47"/>
      <c r="NZH4" s="47"/>
      <c r="NZI4" s="47"/>
      <c r="NZJ4" s="47"/>
      <c r="NZK4" s="47"/>
      <c r="NZL4" s="47"/>
      <c r="NZM4" s="47"/>
      <c r="NZN4" s="47"/>
      <c r="NZO4" s="47"/>
      <c r="NZP4" s="47"/>
      <c r="NZQ4" s="47"/>
      <c r="NZR4" s="47"/>
      <c r="NZS4" s="47"/>
      <c r="NZT4" s="47"/>
      <c r="NZU4" s="47"/>
      <c r="NZV4" s="47"/>
      <c r="NZW4" s="47"/>
      <c r="NZX4" s="47"/>
      <c r="NZY4" s="47"/>
      <c r="NZZ4" s="47"/>
      <c r="OAA4" s="47"/>
      <c r="OAB4" s="47"/>
      <c r="OAC4" s="47"/>
      <c r="OAD4" s="47"/>
      <c r="OAE4" s="47"/>
      <c r="OAF4" s="47"/>
      <c r="OAG4" s="47"/>
      <c r="OAH4" s="47"/>
      <c r="OAI4" s="47"/>
      <c r="OAJ4" s="47"/>
      <c r="OAK4" s="47"/>
      <c r="OAL4" s="47"/>
      <c r="OAM4" s="47"/>
      <c r="OAN4" s="47"/>
      <c r="OAO4" s="47"/>
      <c r="OAP4" s="47"/>
      <c r="OAQ4" s="47"/>
      <c r="OAR4" s="47"/>
      <c r="OAS4" s="47"/>
      <c r="OAT4" s="47"/>
      <c r="OAU4" s="47"/>
      <c r="OAV4" s="47"/>
      <c r="OAW4" s="47"/>
      <c r="OAX4" s="47"/>
      <c r="OAY4" s="47"/>
      <c r="OAZ4" s="47"/>
      <c r="OBA4" s="47"/>
      <c r="OBB4" s="47"/>
      <c r="OBC4" s="47"/>
      <c r="OBD4" s="47"/>
      <c r="OBE4" s="47"/>
      <c r="OBF4" s="47"/>
      <c r="OBG4" s="47"/>
      <c r="OBH4" s="47"/>
      <c r="OBI4" s="47"/>
      <c r="OBJ4" s="47"/>
      <c r="OBK4" s="47"/>
      <c r="OBL4" s="47"/>
      <c r="OBM4" s="47"/>
      <c r="OBN4" s="47"/>
      <c r="OBO4" s="47"/>
      <c r="OBP4" s="47"/>
      <c r="OBQ4" s="47"/>
      <c r="OBR4" s="47"/>
      <c r="OBS4" s="47"/>
      <c r="OBT4" s="47"/>
      <c r="OBU4" s="47"/>
      <c r="OBV4" s="47"/>
      <c r="OBW4" s="47"/>
      <c r="OBX4" s="47"/>
      <c r="OBY4" s="47"/>
      <c r="OBZ4" s="47"/>
      <c r="OCA4" s="47"/>
      <c r="OCB4" s="47"/>
      <c r="OCC4" s="47"/>
      <c r="OCD4" s="47"/>
      <c r="OCE4" s="47"/>
      <c r="OCF4" s="47"/>
      <c r="OCG4" s="47"/>
      <c r="OCH4" s="47"/>
      <c r="OCI4" s="47"/>
      <c r="OCJ4" s="47"/>
      <c r="OCK4" s="47"/>
      <c r="OCL4" s="47"/>
      <c r="OCM4" s="47"/>
      <c r="OCN4" s="47"/>
      <c r="OCO4" s="47"/>
      <c r="OCP4" s="47"/>
      <c r="OCQ4" s="47"/>
      <c r="OCR4" s="47"/>
      <c r="OCS4" s="47"/>
      <c r="OCT4" s="47"/>
      <c r="OCU4" s="47"/>
      <c r="OCV4" s="47"/>
      <c r="OCW4" s="47"/>
      <c r="OCX4" s="47"/>
      <c r="OCY4" s="47"/>
      <c r="OCZ4" s="47"/>
      <c r="ODA4" s="47"/>
      <c r="ODB4" s="47"/>
      <c r="ODC4" s="47"/>
      <c r="ODD4" s="47"/>
      <c r="ODE4" s="47"/>
      <c r="ODF4" s="47"/>
      <c r="ODG4" s="47"/>
      <c r="ODH4" s="47"/>
      <c r="ODI4" s="47"/>
      <c r="ODJ4" s="47"/>
      <c r="ODK4" s="47"/>
      <c r="ODL4" s="47"/>
      <c r="ODM4" s="47"/>
      <c r="ODN4" s="47"/>
      <c r="ODO4" s="47"/>
      <c r="ODP4" s="47"/>
      <c r="ODQ4" s="47"/>
      <c r="ODR4" s="47"/>
      <c r="ODS4" s="47"/>
      <c r="ODT4" s="47"/>
      <c r="ODU4" s="47"/>
      <c r="ODV4" s="47"/>
      <c r="ODW4" s="47"/>
      <c r="ODX4" s="47"/>
      <c r="ODY4" s="47"/>
      <c r="ODZ4" s="47"/>
      <c r="OEA4" s="47"/>
      <c r="OEB4" s="47"/>
      <c r="OEC4" s="47"/>
      <c r="OED4" s="47"/>
      <c r="OEE4" s="47"/>
      <c r="OEF4" s="47"/>
      <c r="OEG4" s="47"/>
      <c r="OEH4" s="47"/>
      <c r="OEI4" s="47"/>
      <c r="OEJ4" s="47"/>
      <c r="OEK4" s="47"/>
      <c r="OEL4" s="47"/>
      <c r="OEM4" s="47"/>
      <c r="OEN4" s="47"/>
      <c r="OEO4" s="47"/>
      <c r="OEP4" s="47"/>
      <c r="OEQ4" s="47"/>
      <c r="OER4" s="47"/>
      <c r="OES4" s="47"/>
      <c r="OET4" s="47"/>
      <c r="OEU4" s="47"/>
      <c r="OEV4" s="47"/>
      <c r="OEW4" s="47"/>
      <c r="OEX4" s="47"/>
      <c r="OEY4" s="47"/>
      <c r="OEZ4" s="47"/>
      <c r="OFA4" s="47"/>
      <c r="OFB4" s="47"/>
      <c r="OFC4" s="47"/>
      <c r="OFD4" s="47"/>
      <c r="OFE4" s="47"/>
      <c r="OFF4" s="47"/>
      <c r="OFG4" s="47"/>
      <c r="OFH4" s="47"/>
      <c r="OFI4" s="47"/>
      <c r="OFJ4" s="47"/>
      <c r="OFK4" s="47"/>
      <c r="OFL4" s="47"/>
      <c r="OFM4" s="47"/>
      <c r="OFN4" s="47"/>
      <c r="OFO4" s="47"/>
      <c r="OFP4" s="47"/>
      <c r="OFQ4" s="47"/>
      <c r="OFR4" s="47"/>
      <c r="OFS4" s="47"/>
      <c r="OFT4" s="47"/>
      <c r="OFU4" s="47"/>
      <c r="OFV4" s="47"/>
      <c r="OFW4" s="47"/>
      <c r="OFX4" s="47"/>
      <c r="OFY4" s="47"/>
      <c r="OFZ4" s="47"/>
      <c r="OGA4" s="47"/>
      <c r="OGB4" s="47"/>
      <c r="OGC4" s="47"/>
      <c r="OGD4" s="47"/>
      <c r="OGE4" s="47"/>
      <c r="OGF4" s="47"/>
      <c r="OGG4" s="47"/>
      <c r="OGH4" s="47"/>
      <c r="OGI4" s="47"/>
      <c r="OGJ4" s="47"/>
      <c r="OGK4" s="47"/>
      <c r="OGL4" s="47"/>
      <c r="OGM4" s="47"/>
      <c r="OGN4" s="47"/>
      <c r="OGO4" s="47"/>
      <c r="OGP4" s="47"/>
      <c r="OGQ4" s="47"/>
      <c r="OGR4" s="47"/>
      <c r="OGS4" s="47"/>
      <c r="OGT4" s="47"/>
      <c r="OGU4" s="47"/>
      <c r="OGV4" s="47"/>
      <c r="OGW4" s="47"/>
      <c r="OGX4" s="47"/>
      <c r="OGY4" s="47"/>
      <c r="OGZ4" s="47"/>
      <c r="OHA4" s="47"/>
      <c r="OHB4" s="47"/>
      <c r="OHC4" s="47"/>
      <c r="OHD4" s="47"/>
      <c r="OHE4" s="47"/>
      <c r="OHF4" s="47"/>
      <c r="OHG4" s="47"/>
      <c r="OHH4" s="47"/>
      <c r="OHI4" s="47"/>
      <c r="OHJ4" s="47"/>
      <c r="OHK4" s="47"/>
      <c r="OHL4" s="47"/>
      <c r="OHM4" s="47"/>
      <c r="OHN4" s="47"/>
      <c r="OHO4" s="47"/>
      <c r="OHP4" s="47"/>
      <c r="OHQ4" s="47"/>
      <c r="OHR4" s="47"/>
      <c r="OHS4" s="47"/>
      <c r="OHT4" s="47"/>
      <c r="OHU4" s="47"/>
      <c r="OHV4" s="47"/>
      <c r="OHW4" s="47"/>
      <c r="OHX4" s="47"/>
      <c r="OHY4" s="47"/>
      <c r="OHZ4" s="47"/>
      <c r="OIA4" s="47"/>
      <c r="OIB4" s="47"/>
      <c r="OIC4" s="47"/>
      <c r="OID4" s="47"/>
      <c r="OIE4" s="47"/>
      <c r="OIF4" s="47"/>
      <c r="OIG4" s="47"/>
      <c r="OIH4" s="47"/>
      <c r="OII4" s="47"/>
      <c r="OIJ4" s="47"/>
      <c r="OIK4" s="47"/>
      <c r="OIL4" s="47"/>
      <c r="OIM4" s="47"/>
      <c r="OIN4" s="47"/>
      <c r="OIO4" s="47"/>
      <c r="OIP4" s="47"/>
      <c r="OIQ4" s="47"/>
      <c r="OIR4" s="47"/>
      <c r="OIS4" s="47"/>
      <c r="OIT4" s="47"/>
      <c r="OIU4" s="47"/>
      <c r="OIV4" s="47"/>
      <c r="OIW4" s="47"/>
      <c r="OIX4" s="47"/>
      <c r="OIY4" s="47"/>
      <c r="OIZ4" s="47"/>
      <c r="OJA4" s="47"/>
      <c r="OJB4" s="47"/>
      <c r="OJC4" s="47"/>
      <c r="OJD4" s="47"/>
      <c r="OJE4" s="47"/>
      <c r="OJF4" s="47"/>
      <c r="OJG4" s="47"/>
      <c r="OJH4" s="47"/>
      <c r="OJI4" s="47"/>
      <c r="OJJ4" s="47"/>
      <c r="OJK4" s="47"/>
      <c r="OJL4" s="47"/>
      <c r="OJM4" s="47"/>
      <c r="OJN4" s="47"/>
      <c r="OJO4" s="47"/>
      <c r="OJP4" s="47"/>
      <c r="OJQ4" s="47"/>
      <c r="OJR4" s="47"/>
      <c r="OJS4" s="47"/>
      <c r="OJT4" s="47"/>
      <c r="OJU4" s="47"/>
      <c r="OJV4" s="47"/>
      <c r="OJW4" s="47"/>
      <c r="OJX4" s="47"/>
      <c r="OJY4" s="47"/>
      <c r="OJZ4" s="47"/>
      <c r="OKA4" s="47"/>
      <c r="OKB4" s="47"/>
      <c r="OKC4" s="47"/>
      <c r="OKD4" s="47"/>
      <c r="OKE4" s="47"/>
      <c r="OKF4" s="47"/>
      <c r="OKG4" s="47"/>
      <c r="OKH4" s="47"/>
      <c r="OKI4" s="47"/>
      <c r="OKJ4" s="47"/>
      <c r="OKK4" s="47"/>
      <c r="OKL4" s="47"/>
      <c r="OKM4" s="47"/>
      <c r="OKN4" s="47"/>
      <c r="OKO4" s="47"/>
      <c r="OKP4" s="47"/>
      <c r="OKQ4" s="47"/>
      <c r="OKR4" s="47"/>
      <c r="OKS4" s="47"/>
      <c r="OKT4" s="47"/>
      <c r="OKU4" s="47"/>
      <c r="OKV4" s="47"/>
      <c r="OKW4" s="47"/>
      <c r="OKX4" s="47"/>
      <c r="OKY4" s="47"/>
      <c r="OKZ4" s="47"/>
      <c r="OLA4" s="47"/>
      <c r="OLB4" s="47"/>
      <c r="OLC4" s="47"/>
      <c r="OLD4" s="47"/>
      <c r="OLE4" s="47"/>
      <c r="OLF4" s="47"/>
      <c r="OLG4" s="47"/>
      <c r="OLH4" s="47"/>
      <c r="OLI4" s="47"/>
      <c r="OLJ4" s="47"/>
      <c r="OLK4" s="47"/>
      <c r="OLL4" s="47"/>
      <c r="OLM4" s="47"/>
      <c r="OLN4" s="47"/>
      <c r="OLO4" s="47"/>
      <c r="OLP4" s="47"/>
      <c r="OLQ4" s="47"/>
      <c r="OLR4" s="47"/>
      <c r="OLS4" s="47"/>
      <c r="OLT4" s="47"/>
      <c r="OLU4" s="47"/>
      <c r="OLV4" s="47"/>
      <c r="OLW4" s="47"/>
      <c r="OLX4" s="47"/>
      <c r="OLY4" s="47"/>
      <c r="OLZ4" s="47"/>
      <c r="OMA4" s="47"/>
      <c r="OMB4" s="47"/>
      <c r="OMC4" s="47"/>
      <c r="OMD4" s="47"/>
      <c r="OME4" s="47"/>
      <c r="OMF4" s="47"/>
      <c r="OMG4" s="47"/>
      <c r="OMH4" s="47"/>
      <c r="OMI4" s="47"/>
      <c r="OMJ4" s="47"/>
      <c r="OMK4" s="47"/>
      <c r="OML4" s="47"/>
      <c r="OMM4" s="47"/>
      <c r="OMN4" s="47"/>
      <c r="OMO4" s="47"/>
      <c r="OMP4" s="47"/>
      <c r="OMQ4" s="47"/>
      <c r="OMR4" s="47"/>
      <c r="OMS4" s="47"/>
      <c r="OMT4" s="47"/>
      <c r="OMU4" s="47"/>
      <c r="OMV4" s="47"/>
      <c r="OMW4" s="47"/>
      <c r="OMX4" s="47"/>
      <c r="OMY4" s="47"/>
      <c r="OMZ4" s="47"/>
      <c r="ONA4" s="47"/>
      <c r="ONB4" s="47"/>
      <c r="ONC4" s="47"/>
      <c r="OND4" s="47"/>
      <c r="ONE4" s="47"/>
      <c r="ONF4" s="47"/>
      <c r="ONG4" s="47"/>
      <c r="ONH4" s="47"/>
      <c r="ONI4" s="47"/>
      <c r="ONJ4" s="47"/>
      <c r="ONK4" s="47"/>
      <c r="ONL4" s="47"/>
      <c r="ONM4" s="47"/>
      <c r="ONN4" s="47"/>
      <c r="ONO4" s="47"/>
      <c r="ONP4" s="47"/>
      <c r="ONQ4" s="47"/>
      <c r="ONR4" s="47"/>
      <c r="ONS4" s="47"/>
      <c r="ONT4" s="47"/>
      <c r="ONU4" s="47"/>
      <c r="ONV4" s="47"/>
      <c r="ONW4" s="47"/>
      <c r="ONX4" s="47"/>
      <c r="ONY4" s="47"/>
      <c r="ONZ4" s="47"/>
      <c r="OOA4" s="47"/>
      <c r="OOB4" s="47"/>
      <c r="OOC4" s="47"/>
      <c r="OOD4" s="47"/>
      <c r="OOE4" s="47"/>
      <c r="OOF4" s="47"/>
      <c r="OOG4" s="47"/>
      <c r="OOH4" s="47"/>
      <c r="OOI4" s="47"/>
      <c r="OOJ4" s="47"/>
      <c r="OOK4" s="47"/>
      <c r="OOL4" s="47"/>
      <c r="OOM4" s="47"/>
      <c r="OON4" s="47"/>
      <c r="OOO4" s="47"/>
      <c r="OOP4" s="47"/>
      <c r="OOQ4" s="47"/>
      <c r="OOR4" s="47"/>
      <c r="OOS4" s="47"/>
      <c r="OOT4" s="47"/>
      <c r="OOU4" s="47"/>
      <c r="OOV4" s="47"/>
      <c r="OOW4" s="47"/>
      <c r="OOX4" s="47"/>
      <c r="OOY4" s="47"/>
      <c r="OOZ4" s="47"/>
      <c r="OPA4" s="47"/>
      <c r="OPB4" s="47"/>
      <c r="OPC4" s="47"/>
      <c r="OPD4" s="47"/>
      <c r="OPE4" s="47"/>
      <c r="OPF4" s="47"/>
      <c r="OPG4" s="47"/>
      <c r="OPH4" s="47"/>
      <c r="OPI4" s="47"/>
      <c r="OPJ4" s="47"/>
      <c r="OPK4" s="47"/>
      <c r="OPL4" s="47"/>
      <c r="OPM4" s="47"/>
      <c r="OPN4" s="47"/>
      <c r="OPO4" s="47"/>
      <c r="OPP4" s="47"/>
      <c r="OPQ4" s="47"/>
      <c r="OPR4" s="47"/>
      <c r="OPS4" s="47"/>
      <c r="OPT4" s="47"/>
      <c r="OPU4" s="47"/>
      <c r="OPV4" s="47"/>
      <c r="OPW4" s="47"/>
      <c r="OPX4" s="47"/>
      <c r="OPY4" s="47"/>
      <c r="OPZ4" s="47"/>
      <c r="OQA4" s="47"/>
      <c r="OQB4" s="47"/>
      <c r="OQC4" s="47"/>
      <c r="OQD4" s="47"/>
      <c r="OQE4" s="47"/>
      <c r="OQF4" s="47"/>
      <c r="OQG4" s="47"/>
      <c r="OQH4" s="47"/>
      <c r="OQI4" s="47"/>
      <c r="OQJ4" s="47"/>
      <c r="OQK4" s="47"/>
      <c r="OQL4" s="47"/>
      <c r="OQM4" s="47"/>
      <c r="OQN4" s="47"/>
      <c r="OQO4" s="47"/>
      <c r="OQP4" s="47"/>
      <c r="OQQ4" s="47"/>
      <c r="OQR4" s="47"/>
      <c r="OQS4" s="47"/>
      <c r="OQT4" s="47"/>
      <c r="OQU4" s="47"/>
      <c r="OQV4" s="47"/>
      <c r="OQW4" s="47"/>
      <c r="OQX4" s="47"/>
      <c r="OQY4" s="47"/>
      <c r="OQZ4" s="47"/>
      <c r="ORA4" s="47"/>
      <c r="ORB4" s="47"/>
      <c r="ORC4" s="47"/>
      <c r="ORD4" s="47"/>
      <c r="ORE4" s="47"/>
      <c r="ORF4" s="47"/>
      <c r="ORG4" s="47"/>
      <c r="ORH4" s="47"/>
      <c r="ORI4" s="47"/>
      <c r="ORJ4" s="47"/>
      <c r="ORK4" s="47"/>
      <c r="ORL4" s="47"/>
      <c r="ORM4" s="47"/>
      <c r="ORN4" s="47"/>
      <c r="ORO4" s="47"/>
      <c r="ORP4" s="47"/>
      <c r="ORQ4" s="47"/>
      <c r="ORR4" s="47"/>
      <c r="ORS4" s="47"/>
      <c r="ORT4" s="47"/>
      <c r="ORU4" s="47"/>
      <c r="ORV4" s="47"/>
      <c r="ORW4" s="47"/>
      <c r="ORX4" s="47"/>
      <c r="ORY4" s="47"/>
      <c r="ORZ4" s="47"/>
      <c r="OSA4" s="47"/>
      <c r="OSB4" s="47"/>
      <c r="OSC4" s="47"/>
      <c r="OSD4" s="47"/>
      <c r="OSE4" s="47"/>
      <c r="OSF4" s="47"/>
      <c r="OSG4" s="47"/>
      <c r="OSH4" s="47"/>
      <c r="OSI4" s="47"/>
      <c r="OSJ4" s="47"/>
      <c r="OSK4" s="47"/>
      <c r="OSL4" s="47"/>
      <c r="OSM4" s="47"/>
      <c r="OSN4" s="47"/>
      <c r="OSO4" s="47"/>
      <c r="OSP4" s="47"/>
      <c r="OSQ4" s="47"/>
      <c r="OSR4" s="47"/>
      <c r="OSS4" s="47"/>
      <c r="OST4" s="47"/>
      <c r="OSU4" s="47"/>
      <c r="OSV4" s="47"/>
      <c r="OSW4" s="47"/>
      <c r="OSX4" s="47"/>
      <c r="OSY4" s="47"/>
      <c r="OSZ4" s="47"/>
      <c r="OTA4" s="47"/>
      <c r="OTB4" s="47"/>
      <c r="OTC4" s="47"/>
      <c r="OTD4" s="47"/>
      <c r="OTE4" s="47"/>
      <c r="OTF4" s="47"/>
      <c r="OTG4" s="47"/>
      <c r="OTH4" s="47"/>
      <c r="OTI4" s="47"/>
      <c r="OTJ4" s="47"/>
      <c r="OTK4" s="47"/>
      <c r="OTL4" s="47"/>
      <c r="OTM4" s="47"/>
      <c r="OTN4" s="47"/>
      <c r="OTO4" s="47"/>
      <c r="OTP4" s="47"/>
      <c r="OTQ4" s="47"/>
      <c r="OTR4" s="47"/>
      <c r="OTS4" s="47"/>
      <c r="OTT4" s="47"/>
      <c r="OTU4" s="47"/>
      <c r="OTV4" s="47"/>
      <c r="OTW4" s="47"/>
      <c r="OTX4" s="47"/>
      <c r="OTY4" s="47"/>
      <c r="OTZ4" s="47"/>
      <c r="OUA4" s="47"/>
      <c r="OUB4" s="47"/>
      <c r="OUC4" s="47"/>
      <c r="OUD4" s="47"/>
      <c r="OUE4" s="47"/>
      <c r="OUF4" s="47"/>
      <c r="OUG4" s="47"/>
      <c r="OUH4" s="47"/>
      <c r="OUI4" s="47"/>
      <c r="OUJ4" s="47"/>
      <c r="OUK4" s="47"/>
      <c r="OUL4" s="47"/>
      <c r="OUM4" s="47"/>
      <c r="OUN4" s="47"/>
      <c r="OUO4" s="47"/>
      <c r="OUP4" s="47"/>
      <c r="OUQ4" s="47"/>
      <c r="OUR4" s="47"/>
      <c r="OUS4" s="47"/>
      <c r="OUT4" s="47"/>
      <c r="OUU4" s="47"/>
      <c r="OUV4" s="47"/>
      <c r="OUW4" s="47"/>
      <c r="OUX4" s="47"/>
      <c r="OUY4" s="47"/>
      <c r="OUZ4" s="47"/>
      <c r="OVA4" s="47"/>
      <c r="OVB4" s="47"/>
      <c r="OVC4" s="47"/>
      <c r="OVD4" s="47"/>
      <c r="OVE4" s="47"/>
      <c r="OVF4" s="47"/>
      <c r="OVG4" s="47"/>
      <c r="OVH4" s="47"/>
      <c r="OVI4" s="47"/>
      <c r="OVJ4" s="47"/>
      <c r="OVK4" s="47"/>
      <c r="OVL4" s="47"/>
      <c r="OVM4" s="47"/>
      <c r="OVN4" s="47"/>
      <c r="OVO4" s="47"/>
      <c r="OVP4" s="47"/>
      <c r="OVQ4" s="47"/>
      <c r="OVR4" s="47"/>
      <c r="OVS4" s="47"/>
      <c r="OVT4" s="47"/>
      <c r="OVU4" s="47"/>
      <c r="OVV4" s="47"/>
      <c r="OVW4" s="47"/>
      <c r="OVX4" s="47"/>
      <c r="OVY4" s="47"/>
      <c r="OVZ4" s="47"/>
      <c r="OWA4" s="47"/>
      <c r="OWB4" s="47"/>
      <c r="OWC4" s="47"/>
      <c r="OWD4" s="47"/>
      <c r="OWE4" s="47"/>
      <c r="OWF4" s="47"/>
      <c r="OWG4" s="47"/>
      <c r="OWH4" s="47"/>
      <c r="OWI4" s="47"/>
      <c r="OWJ4" s="47"/>
      <c r="OWK4" s="47"/>
      <c r="OWL4" s="47"/>
      <c r="OWM4" s="47"/>
      <c r="OWN4" s="47"/>
      <c r="OWO4" s="47"/>
      <c r="OWP4" s="47"/>
      <c r="OWQ4" s="47"/>
      <c r="OWR4" s="47"/>
      <c r="OWS4" s="47"/>
      <c r="OWT4" s="47"/>
      <c r="OWU4" s="47"/>
      <c r="OWV4" s="47"/>
      <c r="OWW4" s="47"/>
      <c r="OWX4" s="47"/>
      <c r="OWY4" s="47"/>
      <c r="OWZ4" s="47"/>
      <c r="OXA4" s="47"/>
      <c r="OXB4" s="47"/>
      <c r="OXC4" s="47"/>
      <c r="OXD4" s="47"/>
      <c r="OXE4" s="47"/>
      <c r="OXF4" s="47"/>
      <c r="OXG4" s="47"/>
      <c r="OXH4" s="47"/>
      <c r="OXI4" s="47"/>
      <c r="OXJ4" s="47"/>
      <c r="OXK4" s="47"/>
      <c r="OXL4" s="47"/>
      <c r="OXM4" s="47"/>
      <c r="OXN4" s="47"/>
      <c r="OXO4" s="47"/>
      <c r="OXP4" s="47"/>
      <c r="OXQ4" s="47"/>
      <c r="OXR4" s="47"/>
      <c r="OXS4" s="47"/>
      <c r="OXT4" s="47"/>
      <c r="OXU4" s="47"/>
      <c r="OXV4" s="47"/>
      <c r="OXW4" s="47"/>
      <c r="OXX4" s="47"/>
      <c r="OXY4" s="47"/>
      <c r="OXZ4" s="47"/>
      <c r="OYA4" s="47"/>
      <c r="OYB4" s="47"/>
      <c r="OYC4" s="47"/>
      <c r="OYD4" s="47"/>
      <c r="OYE4" s="47"/>
      <c r="OYF4" s="47"/>
      <c r="OYG4" s="47"/>
      <c r="OYH4" s="47"/>
      <c r="OYI4" s="47"/>
      <c r="OYJ4" s="47"/>
      <c r="OYK4" s="47"/>
      <c r="OYL4" s="47"/>
      <c r="OYM4" s="47"/>
      <c r="OYN4" s="47"/>
      <c r="OYO4" s="47"/>
      <c r="OYP4" s="47"/>
      <c r="OYQ4" s="47"/>
      <c r="OYR4" s="47"/>
      <c r="OYS4" s="47"/>
      <c r="OYT4" s="47"/>
      <c r="OYU4" s="47"/>
      <c r="OYV4" s="47"/>
      <c r="OYW4" s="47"/>
      <c r="OYX4" s="47"/>
      <c r="OYY4" s="47"/>
      <c r="OYZ4" s="47"/>
      <c r="OZA4" s="47"/>
      <c r="OZB4" s="47"/>
      <c r="OZC4" s="47"/>
      <c r="OZD4" s="47"/>
      <c r="OZE4" s="47"/>
      <c r="OZF4" s="47"/>
      <c r="OZG4" s="47"/>
      <c r="OZH4" s="47"/>
      <c r="OZI4" s="47"/>
      <c r="OZJ4" s="47"/>
      <c r="OZK4" s="47"/>
      <c r="OZL4" s="47"/>
      <c r="OZM4" s="47"/>
      <c r="OZN4" s="47"/>
      <c r="OZO4" s="47"/>
      <c r="OZP4" s="47"/>
      <c r="OZQ4" s="47"/>
      <c r="OZR4" s="47"/>
      <c r="OZS4" s="47"/>
      <c r="OZT4" s="47"/>
      <c r="OZU4" s="47"/>
      <c r="OZV4" s="47"/>
      <c r="OZW4" s="47"/>
      <c r="OZX4" s="47"/>
      <c r="OZY4" s="47"/>
      <c r="OZZ4" s="47"/>
      <c r="PAA4" s="47"/>
      <c r="PAB4" s="47"/>
      <c r="PAC4" s="47"/>
      <c r="PAD4" s="47"/>
      <c r="PAE4" s="47"/>
      <c r="PAF4" s="47"/>
      <c r="PAG4" s="47"/>
      <c r="PAH4" s="47"/>
      <c r="PAI4" s="47"/>
      <c r="PAJ4" s="47"/>
      <c r="PAK4" s="47"/>
      <c r="PAL4" s="47"/>
      <c r="PAM4" s="47"/>
      <c r="PAN4" s="47"/>
      <c r="PAO4" s="47"/>
      <c r="PAP4" s="47"/>
      <c r="PAQ4" s="47"/>
      <c r="PAR4" s="47"/>
      <c r="PAS4" s="47"/>
      <c r="PAT4" s="47"/>
      <c r="PAU4" s="47"/>
      <c r="PAV4" s="47"/>
      <c r="PAW4" s="47"/>
      <c r="PAX4" s="47"/>
      <c r="PAY4" s="47"/>
      <c r="PAZ4" s="47"/>
      <c r="PBA4" s="47"/>
      <c r="PBB4" s="47"/>
      <c r="PBC4" s="47"/>
      <c r="PBD4" s="47"/>
      <c r="PBE4" s="47"/>
      <c r="PBF4" s="47"/>
      <c r="PBG4" s="47"/>
      <c r="PBH4" s="47"/>
      <c r="PBI4" s="47"/>
      <c r="PBJ4" s="47"/>
      <c r="PBK4" s="47"/>
      <c r="PBL4" s="47"/>
      <c r="PBM4" s="47"/>
      <c r="PBN4" s="47"/>
      <c r="PBO4" s="47"/>
      <c r="PBP4" s="47"/>
      <c r="PBQ4" s="47"/>
      <c r="PBR4" s="47"/>
      <c r="PBS4" s="47"/>
      <c r="PBT4" s="47"/>
      <c r="PBU4" s="47"/>
      <c r="PBV4" s="47"/>
      <c r="PBW4" s="47"/>
      <c r="PBX4" s="47"/>
      <c r="PBY4" s="47"/>
      <c r="PBZ4" s="47"/>
      <c r="PCA4" s="47"/>
      <c r="PCB4" s="47"/>
      <c r="PCC4" s="47"/>
      <c r="PCD4" s="47"/>
      <c r="PCE4" s="47"/>
      <c r="PCF4" s="47"/>
      <c r="PCG4" s="47"/>
      <c r="PCH4" s="47"/>
      <c r="PCI4" s="47"/>
      <c r="PCJ4" s="47"/>
      <c r="PCK4" s="47"/>
      <c r="PCL4" s="47"/>
      <c r="PCM4" s="47"/>
      <c r="PCN4" s="47"/>
      <c r="PCO4" s="47"/>
      <c r="PCP4" s="47"/>
      <c r="PCQ4" s="47"/>
      <c r="PCR4" s="47"/>
      <c r="PCS4" s="47"/>
      <c r="PCT4" s="47"/>
      <c r="PCU4" s="47"/>
      <c r="PCV4" s="47"/>
      <c r="PCW4" s="47"/>
      <c r="PCX4" s="47"/>
      <c r="PCY4" s="47"/>
      <c r="PCZ4" s="47"/>
      <c r="PDA4" s="47"/>
      <c r="PDB4" s="47"/>
      <c r="PDC4" s="47"/>
      <c r="PDD4" s="47"/>
      <c r="PDE4" s="47"/>
      <c r="PDF4" s="47"/>
      <c r="PDG4" s="47"/>
      <c r="PDH4" s="47"/>
      <c r="PDI4" s="47"/>
      <c r="PDJ4" s="47"/>
      <c r="PDK4" s="47"/>
      <c r="PDL4" s="47"/>
      <c r="PDM4" s="47"/>
      <c r="PDN4" s="47"/>
      <c r="PDO4" s="47"/>
      <c r="PDP4" s="47"/>
      <c r="PDQ4" s="47"/>
      <c r="PDR4" s="47"/>
      <c r="PDS4" s="47"/>
      <c r="PDT4" s="47"/>
      <c r="PDU4" s="47"/>
      <c r="PDV4" s="47"/>
      <c r="PDW4" s="47"/>
      <c r="PDX4" s="47"/>
      <c r="PDY4" s="47"/>
      <c r="PDZ4" s="47"/>
      <c r="PEA4" s="47"/>
      <c r="PEB4" s="47"/>
      <c r="PEC4" s="47"/>
      <c r="PED4" s="47"/>
      <c r="PEE4" s="47"/>
      <c r="PEF4" s="47"/>
      <c r="PEG4" s="47"/>
      <c r="PEH4" s="47"/>
      <c r="PEI4" s="47"/>
      <c r="PEJ4" s="47"/>
      <c r="PEK4" s="47"/>
      <c r="PEL4" s="47"/>
      <c r="PEM4" s="47"/>
      <c r="PEN4" s="47"/>
      <c r="PEO4" s="47"/>
      <c r="PEP4" s="47"/>
      <c r="PEQ4" s="47"/>
      <c r="PER4" s="47"/>
      <c r="PES4" s="47"/>
      <c r="PET4" s="47"/>
      <c r="PEU4" s="47"/>
      <c r="PEV4" s="47"/>
      <c r="PEW4" s="47"/>
      <c r="PEX4" s="47"/>
      <c r="PEY4" s="47"/>
      <c r="PEZ4" s="47"/>
      <c r="PFA4" s="47"/>
      <c r="PFB4" s="47"/>
      <c r="PFC4" s="47"/>
      <c r="PFD4" s="47"/>
      <c r="PFE4" s="47"/>
      <c r="PFF4" s="47"/>
      <c r="PFG4" s="47"/>
      <c r="PFH4" s="47"/>
      <c r="PFI4" s="47"/>
      <c r="PFJ4" s="47"/>
      <c r="PFK4" s="47"/>
      <c r="PFL4" s="47"/>
      <c r="PFM4" s="47"/>
      <c r="PFN4" s="47"/>
      <c r="PFO4" s="47"/>
      <c r="PFP4" s="47"/>
      <c r="PFQ4" s="47"/>
      <c r="PFR4" s="47"/>
      <c r="PFS4" s="47"/>
      <c r="PFT4" s="47"/>
      <c r="PFU4" s="47"/>
      <c r="PFV4" s="47"/>
      <c r="PFW4" s="47"/>
      <c r="PFX4" s="47"/>
      <c r="PFY4" s="47"/>
      <c r="PFZ4" s="47"/>
      <c r="PGA4" s="47"/>
      <c r="PGB4" s="47"/>
      <c r="PGC4" s="47"/>
      <c r="PGD4" s="47"/>
      <c r="PGE4" s="47"/>
      <c r="PGF4" s="47"/>
      <c r="PGG4" s="47"/>
      <c r="PGH4" s="47"/>
      <c r="PGI4" s="47"/>
      <c r="PGJ4" s="47"/>
      <c r="PGK4" s="47"/>
      <c r="PGL4" s="47"/>
      <c r="PGM4" s="47"/>
      <c r="PGN4" s="47"/>
      <c r="PGO4" s="47"/>
      <c r="PGP4" s="47"/>
      <c r="PGQ4" s="47"/>
      <c r="PGR4" s="47"/>
      <c r="PGS4" s="47"/>
      <c r="PGT4" s="47"/>
      <c r="PGU4" s="47"/>
      <c r="PGV4" s="47"/>
      <c r="PGW4" s="47"/>
      <c r="PGX4" s="47"/>
      <c r="PGY4" s="47"/>
      <c r="PGZ4" s="47"/>
      <c r="PHA4" s="47"/>
      <c r="PHB4" s="47"/>
      <c r="PHC4" s="47"/>
      <c r="PHD4" s="47"/>
      <c r="PHE4" s="47"/>
      <c r="PHF4" s="47"/>
      <c r="PHG4" s="47"/>
      <c r="PHH4" s="47"/>
      <c r="PHI4" s="47"/>
      <c r="PHJ4" s="47"/>
      <c r="PHK4" s="47"/>
      <c r="PHL4" s="47"/>
      <c r="PHM4" s="47"/>
      <c r="PHN4" s="47"/>
      <c r="PHO4" s="47"/>
      <c r="PHP4" s="47"/>
      <c r="PHQ4" s="47"/>
      <c r="PHR4" s="47"/>
      <c r="PHS4" s="47"/>
      <c r="PHT4" s="47"/>
      <c r="PHU4" s="47"/>
      <c r="PHV4" s="47"/>
      <c r="PHW4" s="47"/>
      <c r="PHX4" s="47"/>
      <c r="PHY4" s="47"/>
      <c r="PHZ4" s="47"/>
      <c r="PIA4" s="47"/>
      <c r="PIB4" s="47"/>
      <c r="PIC4" s="47"/>
      <c r="PID4" s="47"/>
      <c r="PIE4" s="47"/>
      <c r="PIF4" s="47"/>
      <c r="PIG4" s="47"/>
      <c r="PIH4" s="47"/>
      <c r="PII4" s="47"/>
      <c r="PIJ4" s="47"/>
      <c r="PIK4" s="47"/>
      <c r="PIL4" s="47"/>
      <c r="PIM4" s="47"/>
      <c r="PIN4" s="47"/>
      <c r="PIO4" s="47"/>
      <c r="PIP4" s="47"/>
      <c r="PIQ4" s="47"/>
      <c r="PIR4" s="47"/>
      <c r="PIS4" s="47"/>
      <c r="PIT4" s="47"/>
      <c r="PIU4" s="47"/>
      <c r="PIV4" s="47"/>
      <c r="PIW4" s="47"/>
      <c r="PIX4" s="47"/>
      <c r="PIY4" s="47"/>
      <c r="PIZ4" s="47"/>
      <c r="PJA4" s="47"/>
      <c r="PJB4" s="47"/>
      <c r="PJC4" s="47"/>
      <c r="PJD4" s="47"/>
      <c r="PJE4" s="47"/>
      <c r="PJF4" s="47"/>
      <c r="PJG4" s="47"/>
      <c r="PJH4" s="47"/>
      <c r="PJI4" s="47"/>
      <c r="PJJ4" s="47"/>
      <c r="PJK4" s="47"/>
      <c r="PJL4" s="47"/>
      <c r="PJM4" s="47"/>
      <c r="PJN4" s="47"/>
      <c r="PJO4" s="47"/>
      <c r="PJP4" s="47"/>
      <c r="PJQ4" s="47"/>
      <c r="PJR4" s="47"/>
      <c r="PJS4" s="47"/>
      <c r="PJT4" s="47"/>
      <c r="PJU4" s="47"/>
      <c r="PJV4" s="47"/>
      <c r="PJW4" s="47"/>
      <c r="PJX4" s="47"/>
      <c r="PJY4" s="47"/>
      <c r="PJZ4" s="47"/>
      <c r="PKA4" s="47"/>
      <c r="PKB4" s="47"/>
      <c r="PKC4" s="47"/>
      <c r="PKD4" s="47"/>
      <c r="PKE4" s="47"/>
      <c r="PKF4" s="47"/>
      <c r="PKG4" s="47"/>
      <c r="PKH4" s="47"/>
      <c r="PKI4" s="47"/>
      <c r="PKJ4" s="47"/>
      <c r="PKK4" s="47"/>
      <c r="PKL4" s="47"/>
      <c r="PKM4" s="47"/>
      <c r="PKN4" s="47"/>
      <c r="PKO4" s="47"/>
      <c r="PKP4" s="47"/>
      <c r="PKQ4" s="47"/>
      <c r="PKR4" s="47"/>
      <c r="PKS4" s="47"/>
      <c r="PKT4" s="47"/>
      <c r="PKU4" s="47"/>
      <c r="PKV4" s="47"/>
      <c r="PKW4" s="47"/>
      <c r="PKX4" s="47"/>
      <c r="PKY4" s="47"/>
      <c r="PKZ4" s="47"/>
      <c r="PLA4" s="47"/>
      <c r="PLB4" s="47"/>
      <c r="PLC4" s="47"/>
      <c r="PLD4" s="47"/>
      <c r="PLE4" s="47"/>
      <c r="PLF4" s="47"/>
      <c r="PLG4" s="47"/>
      <c r="PLH4" s="47"/>
      <c r="PLI4" s="47"/>
      <c r="PLJ4" s="47"/>
      <c r="PLK4" s="47"/>
      <c r="PLL4" s="47"/>
      <c r="PLM4" s="47"/>
      <c r="PLN4" s="47"/>
      <c r="PLO4" s="47"/>
      <c r="PLP4" s="47"/>
      <c r="PLQ4" s="47"/>
      <c r="PLR4" s="47"/>
      <c r="PLS4" s="47"/>
      <c r="PLT4" s="47"/>
      <c r="PLU4" s="47"/>
      <c r="PLV4" s="47"/>
      <c r="PLW4" s="47"/>
      <c r="PLX4" s="47"/>
      <c r="PLY4" s="47"/>
      <c r="PLZ4" s="47"/>
      <c r="PMA4" s="47"/>
      <c r="PMB4" s="47"/>
      <c r="PMC4" s="47"/>
      <c r="PMD4" s="47"/>
      <c r="PME4" s="47"/>
      <c r="PMF4" s="47"/>
      <c r="PMG4" s="47"/>
      <c r="PMH4" s="47"/>
      <c r="PMI4" s="47"/>
      <c r="PMJ4" s="47"/>
      <c r="PMK4" s="47"/>
      <c r="PML4" s="47"/>
      <c r="PMM4" s="47"/>
      <c r="PMN4" s="47"/>
      <c r="PMO4" s="47"/>
      <c r="PMP4" s="47"/>
      <c r="PMQ4" s="47"/>
      <c r="PMR4" s="47"/>
      <c r="PMS4" s="47"/>
      <c r="PMT4" s="47"/>
      <c r="PMU4" s="47"/>
      <c r="PMV4" s="47"/>
      <c r="PMW4" s="47"/>
      <c r="PMX4" s="47"/>
      <c r="PMY4" s="47"/>
      <c r="PMZ4" s="47"/>
      <c r="PNA4" s="47"/>
      <c r="PNB4" s="47"/>
      <c r="PNC4" s="47"/>
      <c r="PND4" s="47"/>
      <c r="PNE4" s="47"/>
      <c r="PNF4" s="47"/>
      <c r="PNG4" s="47"/>
      <c r="PNH4" s="47"/>
      <c r="PNI4" s="47"/>
      <c r="PNJ4" s="47"/>
      <c r="PNK4" s="47"/>
      <c r="PNL4" s="47"/>
      <c r="PNM4" s="47"/>
      <c r="PNN4" s="47"/>
      <c r="PNO4" s="47"/>
      <c r="PNP4" s="47"/>
      <c r="PNQ4" s="47"/>
      <c r="PNR4" s="47"/>
      <c r="PNS4" s="47"/>
      <c r="PNT4" s="47"/>
      <c r="PNU4" s="47"/>
      <c r="PNV4" s="47"/>
      <c r="PNW4" s="47"/>
      <c r="PNX4" s="47"/>
      <c r="PNY4" s="47"/>
      <c r="PNZ4" s="47"/>
      <c r="POA4" s="47"/>
      <c r="POB4" s="47"/>
      <c r="POC4" s="47"/>
      <c r="POD4" s="47"/>
      <c r="POE4" s="47"/>
      <c r="POF4" s="47"/>
      <c r="POG4" s="47"/>
      <c r="POH4" s="47"/>
      <c r="POI4" s="47"/>
      <c r="POJ4" s="47"/>
      <c r="POK4" s="47"/>
      <c r="POL4" s="47"/>
      <c r="POM4" s="47"/>
      <c r="PON4" s="47"/>
      <c r="POO4" s="47"/>
      <c r="POP4" s="47"/>
      <c r="POQ4" s="47"/>
      <c r="POR4" s="47"/>
      <c r="POS4" s="47"/>
      <c r="POT4" s="47"/>
      <c r="POU4" s="47"/>
      <c r="POV4" s="47"/>
      <c r="POW4" s="47"/>
      <c r="POX4" s="47"/>
      <c r="POY4" s="47"/>
      <c r="POZ4" s="47"/>
      <c r="PPA4" s="47"/>
      <c r="PPB4" s="47"/>
      <c r="PPC4" s="47"/>
      <c r="PPD4" s="47"/>
      <c r="PPE4" s="47"/>
      <c r="PPF4" s="47"/>
      <c r="PPG4" s="47"/>
      <c r="PPH4" s="47"/>
      <c r="PPI4" s="47"/>
      <c r="PPJ4" s="47"/>
      <c r="PPK4" s="47"/>
      <c r="PPL4" s="47"/>
      <c r="PPM4" s="47"/>
      <c r="PPN4" s="47"/>
      <c r="PPO4" s="47"/>
      <c r="PPP4" s="47"/>
      <c r="PPQ4" s="47"/>
      <c r="PPR4" s="47"/>
      <c r="PPS4" s="47"/>
      <c r="PPT4" s="47"/>
      <c r="PPU4" s="47"/>
      <c r="PPV4" s="47"/>
      <c r="PPW4" s="47"/>
      <c r="PPX4" s="47"/>
      <c r="PPY4" s="47"/>
      <c r="PPZ4" s="47"/>
      <c r="PQA4" s="47"/>
      <c r="PQB4" s="47"/>
      <c r="PQC4" s="47"/>
      <c r="PQD4" s="47"/>
      <c r="PQE4" s="47"/>
      <c r="PQF4" s="47"/>
      <c r="PQG4" s="47"/>
      <c r="PQH4" s="47"/>
      <c r="PQI4" s="47"/>
      <c r="PQJ4" s="47"/>
      <c r="PQK4" s="47"/>
      <c r="PQL4" s="47"/>
      <c r="PQM4" s="47"/>
      <c r="PQN4" s="47"/>
      <c r="PQO4" s="47"/>
      <c r="PQP4" s="47"/>
      <c r="PQQ4" s="47"/>
      <c r="PQR4" s="47"/>
      <c r="PQS4" s="47"/>
      <c r="PQT4" s="47"/>
      <c r="PQU4" s="47"/>
      <c r="PQV4" s="47"/>
      <c r="PQW4" s="47"/>
      <c r="PQX4" s="47"/>
      <c r="PQY4" s="47"/>
      <c r="PQZ4" s="47"/>
      <c r="PRA4" s="47"/>
      <c r="PRB4" s="47"/>
      <c r="PRC4" s="47"/>
      <c r="PRD4" s="47"/>
      <c r="PRE4" s="47"/>
      <c r="PRF4" s="47"/>
      <c r="PRG4" s="47"/>
      <c r="PRH4" s="47"/>
      <c r="PRI4" s="47"/>
      <c r="PRJ4" s="47"/>
      <c r="PRK4" s="47"/>
      <c r="PRL4" s="47"/>
      <c r="PRM4" s="47"/>
      <c r="PRN4" s="47"/>
      <c r="PRO4" s="47"/>
      <c r="PRP4" s="47"/>
      <c r="PRQ4" s="47"/>
      <c r="PRR4" s="47"/>
      <c r="PRS4" s="47"/>
      <c r="PRT4" s="47"/>
      <c r="PRU4" s="47"/>
      <c r="PRV4" s="47"/>
      <c r="PRW4" s="47"/>
      <c r="PRX4" s="47"/>
      <c r="PRY4" s="47"/>
      <c r="PRZ4" s="47"/>
      <c r="PSA4" s="47"/>
      <c r="PSB4" s="47"/>
      <c r="PSC4" s="47"/>
      <c r="PSD4" s="47"/>
      <c r="PSE4" s="47"/>
      <c r="PSF4" s="47"/>
      <c r="PSG4" s="47"/>
      <c r="PSH4" s="47"/>
      <c r="PSI4" s="47"/>
      <c r="PSJ4" s="47"/>
      <c r="PSK4" s="47"/>
      <c r="PSL4" s="47"/>
      <c r="PSM4" s="47"/>
      <c r="PSN4" s="47"/>
      <c r="PSO4" s="47"/>
      <c r="PSP4" s="47"/>
      <c r="PSQ4" s="47"/>
      <c r="PSR4" s="47"/>
      <c r="PSS4" s="47"/>
      <c r="PST4" s="47"/>
      <c r="PSU4" s="47"/>
      <c r="PSV4" s="47"/>
      <c r="PSW4" s="47"/>
      <c r="PSX4" s="47"/>
      <c r="PSY4" s="47"/>
      <c r="PSZ4" s="47"/>
      <c r="PTA4" s="47"/>
      <c r="PTB4" s="47"/>
      <c r="PTC4" s="47"/>
      <c r="PTD4" s="47"/>
      <c r="PTE4" s="47"/>
      <c r="PTF4" s="47"/>
      <c r="PTG4" s="47"/>
      <c r="PTH4" s="47"/>
      <c r="PTI4" s="47"/>
      <c r="PTJ4" s="47"/>
      <c r="PTK4" s="47"/>
      <c r="PTL4" s="47"/>
      <c r="PTM4" s="47"/>
      <c r="PTN4" s="47"/>
      <c r="PTO4" s="47"/>
      <c r="PTP4" s="47"/>
      <c r="PTQ4" s="47"/>
      <c r="PTR4" s="47"/>
      <c r="PTS4" s="47"/>
      <c r="PTT4" s="47"/>
      <c r="PTU4" s="47"/>
      <c r="PTV4" s="47"/>
      <c r="PTW4" s="47"/>
      <c r="PTX4" s="47"/>
      <c r="PTY4" s="47"/>
      <c r="PTZ4" s="47"/>
      <c r="PUA4" s="47"/>
      <c r="PUB4" s="47"/>
      <c r="PUC4" s="47"/>
      <c r="PUD4" s="47"/>
      <c r="PUE4" s="47"/>
      <c r="PUF4" s="47"/>
      <c r="PUG4" s="47"/>
      <c r="PUH4" s="47"/>
      <c r="PUI4" s="47"/>
      <c r="PUJ4" s="47"/>
      <c r="PUK4" s="47"/>
      <c r="PUL4" s="47"/>
      <c r="PUM4" s="47"/>
      <c r="PUN4" s="47"/>
      <c r="PUO4" s="47"/>
      <c r="PUP4" s="47"/>
      <c r="PUQ4" s="47"/>
      <c r="PUR4" s="47"/>
      <c r="PUS4" s="47"/>
      <c r="PUT4" s="47"/>
      <c r="PUU4" s="47"/>
      <c r="PUV4" s="47"/>
      <c r="PUW4" s="47"/>
      <c r="PUX4" s="47"/>
      <c r="PUY4" s="47"/>
      <c r="PUZ4" s="47"/>
      <c r="PVA4" s="47"/>
      <c r="PVB4" s="47"/>
      <c r="PVC4" s="47"/>
      <c r="PVD4" s="47"/>
      <c r="PVE4" s="47"/>
      <c r="PVF4" s="47"/>
      <c r="PVG4" s="47"/>
      <c r="PVH4" s="47"/>
      <c r="PVI4" s="47"/>
      <c r="PVJ4" s="47"/>
      <c r="PVK4" s="47"/>
      <c r="PVL4" s="47"/>
      <c r="PVM4" s="47"/>
      <c r="PVN4" s="47"/>
      <c r="PVO4" s="47"/>
      <c r="PVP4" s="47"/>
      <c r="PVQ4" s="47"/>
      <c r="PVR4" s="47"/>
      <c r="PVS4" s="47"/>
      <c r="PVT4" s="47"/>
      <c r="PVU4" s="47"/>
      <c r="PVV4" s="47"/>
      <c r="PVW4" s="47"/>
      <c r="PVX4" s="47"/>
      <c r="PVY4" s="47"/>
      <c r="PVZ4" s="47"/>
      <c r="PWA4" s="47"/>
      <c r="PWB4" s="47"/>
      <c r="PWC4" s="47"/>
      <c r="PWD4" s="47"/>
      <c r="PWE4" s="47"/>
      <c r="PWF4" s="47"/>
      <c r="PWG4" s="47"/>
      <c r="PWH4" s="47"/>
      <c r="PWI4" s="47"/>
      <c r="PWJ4" s="47"/>
      <c r="PWK4" s="47"/>
      <c r="PWL4" s="47"/>
      <c r="PWM4" s="47"/>
      <c r="PWN4" s="47"/>
      <c r="PWO4" s="47"/>
      <c r="PWP4" s="47"/>
      <c r="PWQ4" s="47"/>
      <c r="PWR4" s="47"/>
      <c r="PWS4" s="47"/>
      <c r="PWT4" s="47"/>
      <c r="PWU4" s="47"/>
      <c r="PWV4" s="47"/>
      <c r="PWW4" s="47"/>
      <c r="PWX4" s="47"/>
      <c r="PWY4" s="47"/>
      <c r="PWZ4" s="47"/>
      <c r="PXA4" s="47"/>
      <c r="PXB4" s="47"/>
      <c r="PXC4" s="47"/>
      <c r="PXD4" s="47"/>
      <c r="PXE4" s="47"/>
      <c r="PXF4" s="47"/>
      <c r="PXG4" s="47"/>
      <c r="PXH4" s="47"/>
      <c r="PXI4" s="47"/>
      <c r="PXJ4" s="47"/>
      <c r="PXK4" s="47"/>
      <c r="PXL4" s="47"/>
      <c r="PXM4" s="47"/>
      <c r="PXN4" s="47"/>
      <c r="PXO4" s="47"/>
      <c r="PXP4" s="47"/>
      <c r="PXQ4" s="47"/>
      <c r="PXR4" s="47"/>
      <c r="PXS4" s="47"/>
      <c r="PXT4" s="47"/>
      <c r="PXU4" s="47"/>
      <c r="PXV4" s="47"/>
      <c r="PXW4" s="47"/>
      <c r="PXX4" s="47"/>
      <c r="PXY4" s="47"/>
      <c r="PXZ4" s="47"/>
      <c r="PYA4" s="47"/>
      <c r="PYB4" s="47"/>
      <c r="PYC4" s="47"/>
      <c r="PYD4" s="47"/>
      <c r="PYE4" s="47"/>
      <c r="PYF4" s="47"/>
      <c r="PYG4" s="47"/>
      <c r="PYH4" s="47"/>
      <c r="PYI4" s="47"/>
      <c r="PYJ4" s="47"/>
      <c r="PYK4" s="47"/>
      <c r="PYL4" s="47"/>
      <c r="PYM4" s="47"/>
      <c r="PYN4" s="47"/>
      <c r="PYO4" s="47"/>
      <c r="PYP4" s="47"/>
      <c r="PYQ4" s="47"/>
      <c r="PYR4" s="47"/>
      <c r="PYS4" s="47"/>
      <c r="PYT4" s="47"/>
      <c r="PYU4" s="47"/>
      <c r="PYV4" s="47"/>
      <c r="PYW4" s="47"/>
      <c r="PYX4" s="47"/>
      <c r="PYY4" s="47"/>
      <c r="PYZ4" s="47"/>
      <c r="PZA4" s="47"/>
      <c r="PZB4" s="47"/>
      <c r="PZC4" s="47"/>
      <c r="PZD4" s="47"/>
      <c r="PZE4" s="47"/>
      <c r="PZF4" s="47"/>
      <c r="PZG4" s="47"/>
      <c r="PZH4" s="47"/>
      <c r="PZI4" s="47"/>
      <c r="PZJ4" s="47"/>
      <c r="PZK4" s="47"/>
      <c r="PZL4" s="47"/>
      <c r="PZM4" s="47"/>
      <c r="PZN4" s="47"/>
      <c r="PZO4" s="47"/>
      <c r="PZP4" s="47"/>
      <c r="PZQ4" s="47"/>
      <c r="PZR4" s="47"/>
      <c r="PZS4" s="47"/>
      <c r="PZT4" s="47"/>
      <c r="PZU4" s="47"/>
      <c r="PZV4" s="47"/>
      <c r="PZW4" s="47"/>
      <c r="PZX4" s="47"/>
      <c r="PZY4" s="47"/>
      <c r="PZZ4" s="47"/>
      <c r="QAA4" s="47"/>
      <c r="QAB4" s="47"/>
      <c r="QAC4" s="47"/>
      <c r="QAD4" s="47"/>
      <c r="QAE4" s="47"/>
      <c r="QAF4" s="47"/>
      <c r="QAG4" s="47"/>
      <c r="QAH4" s="47"/>
      <c r="QAI4" s="47"/>
      <c r="QAJ4" s="47"/>
      <c r="QAK4" s="47"/>
      <c r="QAL4" s="47"/>
      <c r="QAM4" s="47"/>
      <c r="QAN4" s="47"/>
      <c r="QAO4" s="47"/>
      <c r="QAP4" s="47"/>
      <c r="QAQ4" s="47"/>
      <c r="QAR4" s="47"/>
      <c r="QAS4" s="47"/>
      <c r="QAT4" s="47"/>
      <c r="QAU4" s="47"/>
      <c r="QAV4" s="47"/>
      <c r="QAW4" s="47"/>
      <c r="QAX4" s="47"/>
      <c r="QAY4" s="47"/>
      <c r="QAZ4" s="47"/>
      <c r="QBA4" s="47"/>
      <c r="QBB4" s="47"/>
      <c r="QBC4" s="47"/>
      <c r="QBD4" s="47"/>
      <c r="QBE4" s="47"/>
      <c r="QBF4" s="47"/>
      <c r="QBG4" s="47"/>
      <c r="QBH4" s="47"/>
      <c r="QBI4" s="47"/>
      <c r="QBJ4" s="47"/>
      <c r="QBK4" s="47"/>
      <c r="QBL4" s="47"/>
      <c r="QBM4" s="47"/>
      <c r="QBN4" s="47"/>
      <c r="QBO4" s="47"/>
      <c r="QBP4" s="47"/>
      <c r="QBQ4" s="47"/>
      <c r="QBR4" s="47"/>
      <c r="QBS4" s="47"/>
      <c r="QBT4" s="47"/>
      <c r="QBU4" s="47"/>
      <c r="QBV4" s="47"/>
      <c r="QBW4" s="47"/>
      <c r="QBX4" s="47"/>
      <c r="QBY4" s="47"/>
      <c r="QBZ4" s="47"/>
      <c r="QCA4" s="47"/>
      <c r="QCB4" s="47"/>
      <c r="QCC4" s="47"/>
      <c r="QCD4" s="47"/>
      <c r="QCE4" s="47"/>
      <c r="QCF4" s="47"/>
      <c r="QCG4" s="47"/>
      <c r="QCH4" s="47"/>
      <c r="QCI4" s="47"/>
      <c r="QCJ4" s="47"/>
      <c r="QCK4" s="47"/>
      <c r="QCL4" s="47"/>
      <c r="QCM4" s="47"/>
      <c r="QCN4" s="47"/>
      <c r="QCO4" s="47"/>
      <c r="QCP4" s="47"/>
      <c r="QCQ4" s="47"/>
      <c r="QCR4" s="47"/>
      <c r="QCS4" s="47"/>
      <c r="QCT4" s="47"/>
      <c r="QCU4" s="47"/>
      <c r="QCV4" s="47"/>
      <c r="QCW4" s="47"/>
      <c r="QCX4" s="47"/>
      <c r="QCY4" s="47"/>
      <c r="QCZ4" s="47"/>
      <c r="QDA4" s="47"/>
      <c r="QDB4" s="47"/>
      <c r="QDC4" s="47"/>
      <c r="QDD4" s="47"/>
      <c r="QDE4" s="47"/>
      <c r="QDF4" s="47"/>
      <c r="QDG4" s="47"/>
      <c r="QDH4" s="47"/>
      <c r="QDI4" s="47"/>
      <c r="QDJ4" s="47"/>
      <c r="QDK4" s="47"/>
      <c r="QDL4" s="47"/>
      <c r="QDM4" s="47"/>
      <c r="QDN4" s="47"/>
      <c r="QDO4" s="47"/>
      <c r="QDP4" s="47"/>
      <c r="QDQ4" s="47"/>
      <c r="QDR4" s="47"/>
      <c r="QDS4" s="47"/>
      <c r="QDT4" s="47"/>
      <c r="QDU4" s="47"/>
      <c r="QDV4" s="47"/>
      <c r="QDW4" s="47"/>
      <c r="QDX4" s="47"/>
      <c r="QDY4" s="47"/>
      <c r="QDZ4" s="47"/>
      <c r="QEA4" s="47"/>
      <c r="QEB4" s="47"/>
      <c r="QEC4" s="47"/>
      <c r="QED4" s="47"/>
      <c r="QEE4" s="47"/>
      <c r="QEF4" s="47"/>
      <c r="QEG4" s="47"/>
      <c r="QEH4" s="47"/>
      <c r="QEI4" s="47"/>
      <c r="QEJ4" s="47"/>
      <c r="QEK4" s="47"/>
      <c r="QEL4" s="47"/>
      <c r="QEM4" s="47"/>
      <c r="QEN4" s="47"/>
      <c r="QEO4" s="47"/>
      <c r="QEP4" s="47"/>
      <c r="QEQ4" s="47"/>
      <c r="QER4" s="47"/>
      <c r="QES4" s="47"/>
      <c r="QET4" s="47"/>
      <c r="QEU4" s="47"/>
      <c r="QEV4" s="47"/>
      <c r="QEW4" s="47"/>
      <c r="QEX4" s="47"/>
      <c r="QEY4" s="47"/>
      <c r="QEZ4" s="47"/>
      <c r="QFA4" s="47"/>
      <c r="QFB4" s="47"/>
      <c r="QFC4" s="47"/>
      <c r="QFD4" s="47"/>
      <c r="QFE4" s="47"/>
      <c r="QFF4" s="47"/>
      <c r="QFG4" s="47"/>
      <c r="QFH4" s="47"/>
      <c r="QFI4" s="47"/>
      <c r="QFJ4" s="47"/>
      <c r="QFK4" s="47"/>
      <c r="QFL4" s="47"/>
      <c r="QFM4" s="47"/>
      <c r="QFN4" s="47"/>
      <c r="QFO4" s="47"/>
      <c r="QFP4" s="47"/>
      <c r="QFQ4" s="47"/>
      <c r="QFR4" s="47"/>
      <c r="QFS4" s="47"/>
      <c r="QFT4" s="47"/>
      <c r="QFU4" s="47"/>
      <c r="QFV4" s="47"/>
      <c r="QFW4" s="47"/>
      <c r="QFX4" s="47"/>
      <c r="QFY4" s="47"/>
      <c r="QFZ4" s="47"/>
      <c r="QGA4" s="47"/>
      <c r="QGB4" s="47"/>
      <c r="QGC4" s="47"/>
      <c r="QGD4" s="47"/>
      <c r="QGE4" s="47"/>
      <c r="QGF4" s="47"/>
      <c r="QGG4" s="47"/>
      <c r="QGH4" s="47"/>
      <c r="QGI4" s="47"/>
      <c r="QGJ4" s="47"/>
      <c r="QGK4" s="47"/>
      <c r="QGL4" s="47"/>
      <c r="QGM4" s="47"/>
      <c r="QGN4" s="47"/>
      <c r="QGO4" s="47"/>
      <c r="QGP4" s="47"/>
      <c r="QGQ4" s="47"/>
      <c r="QGR4" s="47"/>
      <c r="QGS4" s="47"/>
      <c r="QGT4" s="47"/>
      <c r="QGU4" s="47"/>
      <c r="QGV4" s="47"/>
      <c r="QGW4" s="47"/>
      <c r="QGX4" s="47"/>
      <c r="QGY4" s="47"/>
      <c r="QGZ4" s="47"/>
      <c r="QHA4" s="47"/>
      <c r="QHB4" s="47"/>
      <c r="QHC4" s="47"/>
      <c r="QHD4" s="47"/>
      <c r="QHE4" s="47"/>
      <c r="QHF4" s="47"/>
      <c r="QHG4" s="47"/>
      <c r="QHH4" s="47"/>
      <c r="QHI4" s="47"/>
      <c r="QHJ4" s="47"/>
      <c r="QHK4" s="47"/>
      <c r="QHL4" s="47"/>
      <c r="QHM4" s="47"/>
      <c r="QHN4" s="47"/>
      <c r="QHO4" s="47"/>
      <c r="QHP4" s="47"/>
      <c r="QHQ4" s="47"/>
      <c r="QHR4" s="47"/>
      <c r="QHS4" s="47"/>
      <c r="QHT4" s="47"/>
      <c r="QHU4" s="47"/>
      <c r="QHV4" s="47"/>
      <c r="QHW4" s="47"/>
      <c r="QHX4" s="47"/>
      <c r="QHY4" s="47"/>
      <c r="QHZ4" s="47"/>
      <c r="QIA4" s="47"/>
      <c r="QIB4" s="47"/>
      <c r="QIC4" s="47"/>
      <c r="QID4" s="47"/>
      <c r="QIE4" s="47"/>
      <c r="QIF4" s="47"/>
      <c r="QIG4" s="47"/>
      <c r="QIH4" s="47"/>
      <c r="QII4" s="47"/>
      <c r="QIJ4" s="47"/>
      <c r="QIK4" s="47"/>
      <c r="QIL4" s="47"/>
      <c r="QIM4" s="47"/>
      <c r="QIN4" s="47"/>
      <c r="QIO4" s="47"/>
      <c r="QIP4" s="47"/>
      <c r="QIQ4" s="47"/>
      <c r="QIR4" s="47"/>
      <c r="QIS4" s="47"/>
      <c r="QIT4" s="47"/>
      <c r="QIU4" s="47"/>
      <c r="QIV4" s="47"/>
      <c r="QIW4" s="47"/>
      <c r="QIX4" s="47"/>
      <c r="QIY4" s="47"/>
      <c r="QIZ4" s="47"/>
      <c r="QJA4" s="47"/>
      <c r="QJB4" s="47"/>
      <c r="QJC4" s="47"/>
      <c r="QJD4" s="47"/>
      <c r="QJE4" s="47"/>
      <c r="QJF4" s="47"/>
      <c r="QJG4" s="47"/>
      <c r="QJH4" s="47"/>
      <c r="QJI4" s="47"/>
      <c r="QJJ4" s="47"/>
      <c r="QJK4" s="47"/>
      <c r="QJL4" s="47"/>
      <c r="QJM4" s="47"/>
      <c r="QJN4" s="47"/>
      <c r="QJO4" s="47"/>
      <c r="QJP4" s="47"/>
      <c r="QJQ4" s="47"/>
      <c r="QJR4" s="47"/>
      <c r="QJS4" s="47"/>
      <c r="QJT4" s="47"/>
      <c r="QJU4" s="47"/>
      <c r="QJV4" s="47"/>
      <c r="QJW4" s="47"/>
      <c r="QJX4" s="47"/>
      <c r="QJY4" s="47"/>
      <c r="QJZ4" s="47"/>
      <c r="QKA4" s="47"/>
      <c r="QKB4" s="47"/>
      <c r="QKC4" s="47"/>
      <c r="QKD4" s="47"/>
      <c r="QKE4" s="47"/>
      <c r="QKF4" s="47"/>
      <c r="QKG4" s="47"/>
      <c r="QKH4" s="47"/>
      <c r="QKI4" s="47"/>
      <c r="QKJ4" s="47"/>
      <c r="QKK4" s="47"/>
      <c r="QKL4" s="47"/>
      <c r="QKM4" s="47"/>
      <c r="QKN4" s="47"/>
      <c r="QKO4" s="47"/>
      <c r="QKP4" s="47"/>
      <c r="QKQ4" s="47"/>
      <c r="QKR4" s="47"/>
      <c r="QKS4" s="47"/>
      <c r="QKT4" s="47"/>
      <c r="QKU4" s="47"/>
      <c r="QKV4" s="47"/>
      <c r="QKW4" s="47"/>
      <c r="QKX4" s="47"/>
      <c r="QKY4" s="47"/>
      <c r="QKZ4" s="47"/>
      <c r="QLA4" s="47"/>
      <c r="QLB4" s="47"/>
      <c r="QLC4" s="47"/>
      <c r="QLD4" s="47"/>
      <c r="QLE4" s="47"/>
      <c r="QLF4" s="47"/>
      <c r="QLG4" s="47"/>
      <c r="QLH4" s="47"/>
      <c r="QLI4" s="47"/>
      <c r="QLJ4" s="47"/>
      <c r="QLK4" s="47"/>
      <c r="QLL4" s="47"/>
      <c r="QLM4" s="47"/>
      <c r="QLN4" s="47"/>
      <c r="QLO4" s="47"/>
      <c r="QLP4" s="47"/>
      <c r="QLQ4" s="47"/>
      <c r="QLR4" s="47"/>
      <c r="QLS4" s="47"/>
      <c r="QLT4" s="47"/>
      <c r="QLU4" s="47"/>
      <c r="QLV4" s="47"/>
      <c r="QLW4" s="47"/>
      <c r="QLX4" s="47"/>
      <c r="QLY4" s="47"/>
      <c r="QLZ4" s="47"/>
      <c r="QMA4" s="47"/>
      <c r="QMB4" s="47"/>
      <c r="QMC4" s="47"/>
      <c r="QMD4" s="47"/>
      <c r="QME4" s="47"/>
      <c r="QMF4" s="47"/>
      <c r="QMG4" s="47"/>
      <c r="QMH4" s="47"/>
      <c r="QMI4" s="47"/>
      <c r="QMJ4" s="47"/>
      <c r="QMK4" s="47"/>
      <c r="QML4" s="47"/>
      <c r="QMM4" s="47"/>
      <c r="QMN4" s="47"/>
      <c r="QMO4" s="47"/>
      <c r="QMP4" s="47"/>
      <c r="QMQ4" s="47"/>
      <c r="QMR4" s="47"/>
      <c r="QMS4" s="47"/>
      <c r="QMT4" s="47"/>
      <c r="QMU4" s="47"/>
      <c r="QMV4" s="47"/>
      <c r="QMW4" s="47"/>
      <c r="QMX4" s="47"/>
      <c r="QMY4" s="47"/>
      <c r="QMZ4" s="47"/>
      <c r="QNA4" s="47"/>
      <c r="QNB4" s="47"/>
      <c r="QNC4" s="47"/>
      <c r="QND4" s="47"/>
      <c r="QNE4" s="47"/>
      <c r="QNF4" s="47"/>
      <c r="QNG4" s="47"/>
      <c r="QNH4" s="47"/>
      <c r="QNI4" s="47"/>
      <c r="QNJ4" s="47"/>
      <c r="QNK4" s="47"/>
      <c r="QNL4" s="47"/>
      <c r="QNM4" s="47"/>
      <c r="QNN4" s="47"/>
      <c r="QNO4" s="47"/>
      <c r="QNP4" s="47"/>
      <c r="QNQ4" s="47"/>
      <c r="QNR4" s="47"/>
      <c r="QNS4" s="47"/>
      <c r="QNT4" s="47"/>
      <c r="QNU4" s="47"/>
      <c r="QNV4" s="47"/>
      <c r="QNW4" s="47"/>
      <c r="QNX4" s="47"/>
      <c r="QNY4" s="47"/>
      <c r="QNZ4" s="47"/>
      <c r="QOA4" s="47"/>
      <c r="QOB4" s="47"/>
      <c r="QOC4" s="47"/>
      <c r="QOD4" s="47"/>
      <c r="QOE4" s="47"/>
      <c r="QOF4" s="47"/>
      <c r="QOG4" s="47"/>
      <c r="QOH4" s="47"/>
      <c r="QOI4" s="47"/>
      <c r="QOJ4" s="47"/>
      <c r="QOK4" s="47"/>
      <c r="QOL4" s="47"/>
      <c r="QOM4" s="47"/>
      <c r="QON4" s="47"/>
      <c r="QOO4" s="47"/>
      <c r="QOP4" s="47"/>
      <c r="QOQ4" s="47"/>
      <c r="QOR4" s="47"/>
      <c r="QOS4" s="47"/>
      <c r="QOT4" s="47"/>
      <c r="QOU4" s="47"/>
      <c r="QOV4" s="47"/>
      <c r="QOW4" s="47"/>
      <c r="QOX4" s="47"/>
      <c r="QOY4" s="47"/>
      <c r="QOZ4" s="47"/>
      <c r="QPA4" s="47"/>
      <c r="QPB4" s="47"/>
      <c r="QPC4" s="47"/>
      <c r="QPD4" s="47"/>
      <c r="QPE4" s="47"/>
      <c r="QPF4" s="47"/>
      <c r="QPG4" s="47"/>
      <c r="QPH4" s="47"/>
      <c r="QPI4" s="47"/>
      <c r="QPJ4" s="47"/>
      <c r="QPK4" s="47"/>
      <c r="QPL4" s="47"/>
      <c r="QPM4" s="47"/>
      <c r="QPN4" s="47"/>
      <c r="QPO4" s="47"/>
      <c r="QPP4" s="47"/>
      <c r="QPQ4" s="47"/>
      <c r="QPR4" s="47"/>
      <c r="QPS4" s="47"/>
      <c r="QPT4" s="47"/>
      <c r="QPU4" s="47"/>
      <c r="QPV4" s="47"/>
      <c r="QPW4" s="47"/>
      <c r="QPX4" s="47"/>
      <c r="QPY4" s="47"/>
      <c r="QPZ4" s="47"/>
      <c r="QQA4" s="47"/>
      <c r="QQB4" s="47"/>
      <c r="QQC4" s="47"/>
      <c r="QQD4" s="47"/>
      <c r="QQE4" s="47"/>
      <c r="QQF4" s="47"/>
      <c r="QQG4" s="47"/>
      <c r="QQH4" s="47"/>
      <c r="QQI4" s="47"/>
      <c r="QQJ4" s="47"/>
      <c r="QQK4" s="47"/>
      <c r="QQL4" s="47"/>
      <c r="QQM4" s="47"/>
      <c r="QQN4" s="47"/>
      <c r="QQO4" s="47"/>
      <c r="QQP4" s="47"/>
      <c r="QQQ4" s="47"/>
      <c r="QQR4" s="47"/>
      <c r="QQS4" s="47"/>
      <c r="QQT4" s="47"/>
      <c r="QQU4" s="47"/>
      <c r="QQV4" s="47"/>
      <c r="QQW4" s="47"/>
      <c r="QQX4" s="47"/>
      <c r="QQY4" s="47"/>
      <c r="QQZ4" s="47"/>
      <c r="QRA4" s="47"/>
      <c r="QRB4" s="47"/>
      <c r="QRC4" s="47"/>
      <c r="QRD4" s="47"/>
      <c r="QRE4" s="47"/>
      <c r="QRF4" s="47"/>
      <c r="QRG4" s="47"/>
      <c r="QRH4" s="47"/>
      <c r="QRI4" s="47"/>
      <c r="QRJ4" s="47"/>
      <c r="QRK4" s="47"/>
      <c r="QRL4" s="47"/>
      <c r="QRM4" s="47"/>
      <c r="QRN4" s="47"/>
      <c r="QRO4" s="47"/>
      <c r="QRP4" s="47"/>
      <c r="QRQ4" s="47"/>
      <c r="QRR4" s="47"/>
      <c r="QRS4" s="47"/>
      <c r="QRT4" s="47"/>
      <c r="QRU4" s="47"/>
      <c r="QRV4" s="47"/>
      <c r="QRW4" s="47"/>
      <c r="QRX4" s="47"/>
      <c r="QRY4" s="47"/>
      <c r="QRZ4" s="47"/>
      <c r="QSA4" s="47"/>
      <c r="QSB4" s="47"/>
      <c r="QSC4" s="47"/>
      <c r="QSD4" s="47"/>
      <c r="QSE4" s="47"/>
      <c r="QSF4" s="47"/>
      <c r="QSG4" s="47"/>
      <c r="QSH4" s="47"/>
      <c r="QSI4" s="47"/>
      <c r="QSJ4" s="47"/>
      <c r="QSK4" s="47"/>
      <c r="QSL4" s="47"/>
      <c r="QSM4" s="47"/>
      <c r="QSN4" s="47"/>
      <c r="QSO4" s="47"/>
      <c r="QSP4" s="47"/>
      <c r="QSQ4" s="47"/>
      <c r="QSR4" s="47"/>
      <c r="QSS4" s="47"/>
      <c r="QST4" s="47"/>
      <c r="QSU4" s="47"/>
      <c r="QSV4" s="47"/>
      <c r="QSW4" s="47"/>
      <c r="QSX4" s="47"/>
      <c r="QSY4" s="47"/>
      <c r="QSZ4" s="47"/>
      <c r="QTA4" s="47"/>
      <c r="QTB4" s="47"/>
      <c r="QTC4" s="47"/>
      <c r="QTD4" s="47"/>
      <c r="QTE4" s="47"/>
      <c r="QTF4" s="47"/>
      <c r="QTG4" s="47"/>
      <c r="QTH4" s="47"/>
      <c r="QTI4" s="47"/>
      <c r="QTJ4" s="47"/>
      <c r="QTK4" s="47"/>
      <c r="QTL4" s="47"/>
      <c r="QTM4" s="47"/>
      <c r="QTN4" s="47"/>
      <c r="QTO4" s="47"/>
      <c r="QTP4" s="47"/>
      <c r="QTQ4" s="47"/>
      <c r="QTR4" s="47"/>
      <c r="QTS4" s="47"/>
      <c r="QTT4" s="47"/>
      <c r="QTU4" s="47"/>
      <c r="QTV4" s="47"/>
      <c r="QTW4" s="47"/>
      <c r="QTX4" s="47"/>
      <c r="QTY4" s="47"/>
      <c r="QTZ4" s="47"/>
      <c r="QUA4" s="47"/>
      <c r="QUB4" s="47"/>
      <c r="QUC4" s="47"/>
      <c r="QUD4" s="47"/>
      <c r="QUE4" s="47"/>
      <c r="QUF4" s="47"/>
      <c r="QUG4" s="47"/>
      <c r="QUH4" s="47"/>
      <c r="QUI4" s="47"/>
      <c r="QUJ4" s="47"/>
      <c r="QUK4" s="47"/>
      <c r="QUL4" s="47"/>
      <c r="QUM4" s="47"/>
      <c r="QUN4" s="47"/>
      <c r="QUO4" s="47"/>
      <c r="QUP4" s="47"/>
      <c r="QUQ4" s="47"/>
      <c r="QUR4" s="47"/>
      <c r="QUS4" s="47"/>
      <c r="QUT4" s="47"/>
      <c r="QUU4" s="47"/>
      <c r="QUV4" s="47"/>
      <c r="QUW4" s="47"/>
      <c r="QUX4" s="47"/>
      <c r="QUY4" s="47"/>
      <c r="QUZ4" s="47"/>
      <c r="QVA4" s="47"/>
      <c r="QVB4" s="47"/>
      <c r="QVC4" s="47"/>
      <c r="QVD4" s="47"/>
      <c r="QVE4" s="47"/>
      <c r="QVF4" s="47"/>
      <c r="QVG4" s="47"/>
      <c r="QVH4" s="47"/>
      <c r="QVI4" s="47"/>
      <c r="QVJ4" s="47"/>
      <c r="QVK4" s="47"/>
      <c r="QVL4" s="47"/>
      <c r="QVM4" s="47"/>
      <c r="QVN4" s="47"/>
      <c r="QVO4" s="47"/>
      <c r="QVP4" s="47"/>
      <c r="QVQ4" s="47"/>
      <c r="QVR4" s="47"/>
      <c r="QVS4" s="47"/>
      <c r="QVT4" s="47"/>
      <c r="QVU4" s="47"/>
      <c r="QVV4" s="47"/>
      <c r="QVW4" s="47"/>
      <c r="QVX4" s="47"/>
      <c r="QVY4" s="47"/>
      <c r="QVZ4" s="47"/>
      <c r="QWA4" s="47"/>
      <c r="QWB4" s="47"/>
      <c r="QWC4" s="47"/>
      <c r="QWD4" s="47"/>
      <c r="QWE4" s="47"/>
      <c r="QWF4" s="47"/>
      <c r="QWG4" s="47"/>
      <c r="QWH4" s="47"/>
      <c r="QWI4" s="47"/>
      <c r="QWJ4" s="47"/>
      <c r="QWK4" s="47"/>
      <c r="QWL4" s="47"/>
      <c r="QWM4" s="47"/>
      <c r="QWN4" s="47"/>
      <c r="QWO4" s="47"/>
      <c r="QWP4" s="47"/>
      <c r="QWQ4" s="47"/>
      <c r="QWR4" s="47"/>
      <c r="QWS4" s="47"/>
      <c r="QWT4" s="47"/>
      <c r="QWU4" s="47"/>
      <c r="QWV4" s="47"/>
      <c r="QWW4" s="47"/>
      <c r="QWX4" s="47"/>
      <c r="QWY4" s="47"/>
      <c r="QWZ4" s="47"/>
      <c r="QXA4" s="47"/>
      <c r="QXB4" s="47"/>
      <c r="QXC4" s="47"/>
      <c r="QXD4" s="47"/>
      <c r="QXE4" s="47"/>
      <c r="QXF4" s="47"/>
      <c r="QXG4" s="47"/>
      <c r="QXH4" s="47"/>
      <c r="QXI4" s="47"/>
      <c r="QXJ4" s="47"/>
      <c r="QXK4" s="47"/>
      <c r="QXL4" s="47"/>
      <c r="QXM4" s="47"/>
      <c r="QXN4" s="47"/>
      <c r="QXO4" s="47"/>
      <c r="QXP4" s="47"/>
      <c r="QXQ4" s="47"/>
      <c r="QXR4" s="47"/>
      <c r="QXS4" s="47"/>
      <c r="QXT4" s="47"/>
      <c r="QXU4" s="47"/>
      <c r="QXV4" s="47"/>
      <c r="QXW4" s="47"/>
      <c r="QXX4" s="47"/>
      <c r="QXY4" s="47"/>
      <c r="QXZ4" s="47"/>
      <c r="QYA4" s="47"/>
      <c r="QYB4" s="47"/>
      <c r="QYC4" s="47"/>
      <c r="QYD4" s="47"/>
      <c r="QYE4" s="47"/>
      <c r="QYF4" s="47"/>
      <c r="QYG4" s="47"/>
      <c r="QYH4" s="47"/>
      <c r="QYI4" s="47"/>
      <c r="QYJ4" s="47"/>
      <c r="QYK4" s="47"/>
      <c r="QYL4" s="47"/>
      <c r="QYM4" s="47"/>
      <c r="QYN4" s="47"/>
      <c r="QYO4" s="47"/>
      <c r="QYP4" s="47"/>
      <c r="QYQ4" s="47"/>
      <c r="QYR4" s="47"/>
      <c r="QYS4" s="47"/>
      <c r="QYT4" s="47"/>
      <c r="QYU4" s="47"/>
      <c r="QYV4" s="47"/>
      <c r="QYW4" s="47"/>
      <c r="QYX4" s="47"/>
      <c r="QYY4" s="47"/>
      <c r="QYZ4" s="47"/>
      <c r="QZA4" s="47"/>
      <c r="QZB4" s="47"/>
      <c r="QZC4" s="47"/>
      <c r="QZD4" s="47"/>
      <c r="QZE4" s="47"/>
      <c r="QZF4" s="47"/>
      <c r="QZG4" s="47"/>
      <c r="QZH4" s="47"/>
      <c r="QZI4" s="47"/>
      <c r="QZJ4" s="47"/>
      <c r="QZK4" s="47"/>
      <c r="QZL4" s="47"/>
      <c r="QZM4" s="47"/>
      <c r="QZN4" s="47"/>
      <c r="QZO4" s="47"/>
      <c r="QZP4" s="47"/>
      <c r="QZQ4" s="47"/>
      <c r="QZR4" s="47"/>
      <c r="QZS4" s="47"/>
      <c r="QZT4" s="47"/>
      <c r="QZU4" s="47"/>
      <c r="QZV4" s="47"/>
      <c r="QZW4" s="47"/>
      <c r="QZX4" s="47"/>
      <c r="QZY4" s="47"/>
      <c r="QZZ4" s="47"/>
      <c r="RAA4" s="47"/>
      <c r="RAB4" s="47"/>
      <c r="RAC4" s="47"/>
      <c r="RAD4" s="47"/>
      <c r="RAE4" s="47"/>
      <c r="RAF4" s="47"/>
      <c r="RAG4" s="47"/>
      <c r="RAH4" s="47"/>
      <c r="RAI4" s="47"/>
      <c r="RAJ4" s="47"/>
      <c r="RAK4" s="47"/>
      <c r="RAL4" s="47"/>
      <c r="RAM4" s="47"/>
      <c r="RAN4" s="47"/>
      <c r="RAO4" s="47"/>
      <c r="RAP4" s="47"/>
      <c r="RAQ4" s="47"/>
      <c r="RAR4" s="47"/>
      <c r="RAS4" s="47"/>
      <c r="RAT4" s="47"/>
      <c r="RAU4" s="47"/>
      <c r="RAV4" s="47"/>
      <c r="RAW4" s="47"/>
      <c r="RAX4" s="47"/>
      <c r="RAY4" s="47"/>
      <c r="RAZ4" s="47"/>
      <c r="RBA4" s="47"/>
      <c r="RBB4" s="47"/>
      <c r="RBC4" s="47"/>
      <c r="RBD4" s="47"/>
      <c r="RBE4" s="47"/>
      <c r="RBF4" s="47"/>
      <c r="RBG4" s="47"/>
      <c r="RBH4" s="47"/>
      <c r="RBI4" s="47"/>
      <c r="RBJ4" s="47"/>
      <c r="RBK4" s="47"/>
      <c r="RBL4" s="47"/>
      <c r="RBM4" s="47"/>
      <c r="RBN4" s="47"/>
      <c r="RBO4" s="47"/>
      <c r="RBP4" s="47"/>
      <c r="RBQ4" s="47"/>
      <c r="RBR4" s="47"/>
      <c r="RBS4" s="47"/>
      <c r="RBT4" s="47"/>
      <c r="RBU4" s="47"/>
      <c r="RBV4" s="47"/>
      <c r="RBW4" s="47"/>
      <c r="RBX4" s="47"/>
      <c r="RBY4" s="47"/>
      <c r="RBZ4" s="47"/>
      <c r="RCA4" s="47"/>
      <c r="RCB4" s="47"/>
      <c r="RCC4" s="47"/>
      <c r="RCD4" s="47"/>
      <c r="RCE4" s="47"/>
      <c r="RCF4" s="47"/>
      <c r="RCG4" s="47"/>
      <c r="RCH4" s="47"/>
      <c r="RCI4" s="47"/>
      <c r="RCJ4" s="47"/>
      <c r="RCK4" s="47"/>
      <c r="RCL4" s="47"/>
      <c r="RCM4" s="47"/>
      <c r="RCN4" s="47"/>
      <c r="RCO4" s="47"/>
      <c r="RCP4" s="47"/>
      <c r="RCQ4" s="47"/>
      <c r="RCR4" s="47"/>
      <c r="RCS4" s="47"/>
      <c r="RCT4" s="47"/>
      <c r="RCU4" s="47"/>
      <c r="RCV4" s="47"/>
      <c r="RCW4" s="47"/>
      <c r="RCX4" s="47"/>
      <c r="RCY4" s="47"/>
      <c r="RCZ4" s="47"/>
      <c r="RDA4" s="47"/>
      <c r="RDB4" s="47"/>
      <c r="RDC4" s="47"/>
      <c r="RDD4" s="47"/>
      <c r="RDE4" s="47"/>
      <c r="RDF4" s="47"/>
      <c r="RDG4" s="47"/>
      <c r="RDH4" s="47"/>
      <c r="RDI4" s="47"/>
      <c r="RDJ4" s="47"/>
      <c r="RDK4" s="47"/>
      <c r="RDL4" s="47"/>
      <c r="RDM4" s="47"/>
      <c r="RDN4" s="47"/>
      <c r="RDO4" s="47"/>
      <c r="RDP4" s="47"/>
      <c r="RDQ4" s="47"/>
      <c r="RDR4" s="47"/>
      <c r="RDS4" s="47"/>
      <c r="RDT4" s="47"/>
      <c r="RDU4" s="47"/>
      <c r="RDV4" s="47"/>
      <c r="RDW4" s="47"/>
      <c r="RDX4" s="47"/>
      <c r="RDY4" s="47"/>
      <c r="RDZ4" s="47"/>
      <c r="REA4" s="47"/>
      <c r="REB4" s="47"/>
      <c r="REC4" s="47"/>
      <c r="RED4" s="47"/>
      <c r="REE4" s="47"/>
      <c r="REF4" s="47"/>
      <c r="REG4" s="47"/>
      <c r="REH4" s="47"/>
      <c r="REI4" s="47"/>
      <c r="REJ4" s="47"/>
      <c r="REK4" s="47"/>
      <c r="REL4" s="47"/>
      <c r="REM4" s="47"/>
      <c r="REN4" s="47"/>
      <c r="REO4" s="47"/>
      <c r="REP4" s="47"/>
      <c r="REQ4" s="47"/>
      <c r="RER4" s="47"/>
      <c r="RES4" s="47"/>
      <c r="RET4" s="47"/>
      <c r="REU4" s="47"/>
      <c r="REV4" s="47"/>
      <c r="REW4" s="47"/>
      <c r="REX4" s="47"/>
      <c r="REY4" s="47"/>
      <c r="REZ4" s="47"/>
      <c r="RFA4" s="47"/>
      <c r="RFB4" s="47"/>
      <c r="RFC4" s="47"/>
      <c r="RFD4" s="47"/>
      <c r="RFE4" s="47"/>
      <c r="RFF4" s="47"/>
      <c r="RFG4" s="47"/>
      <c r="RFH4" s="47"/>
      <c r="RFI4" s="47"/>
      <c r="RFJ4" s="47"/>
      <c r="RFK4" s="47"/>
      <c r="RFL4" s="47"/>
      <c r="RFM4" s="47"/>
      <c r="RFN4" s="47"/>
      <c r="RFO4" s="47"/>
      <c r="RFP4" s="47"/>
      <c r="RFQ4" s="47"/>
      <c r="RFR4" s="47"/>
      <c r="RFS4" s="47"/>
      <c r="RFT4" s="47"/>
      <c r="RFU4" s="47"/>
      <c r="RFV4" s="47"/>
      <c r="RFW4" s="47"/>
      <c r="RFX4" s="47"/>
      <c r="RFY4" s="47"/>
      <c r="RFZ4" s="47"/>
      <c r="RGA4" s="47"/>
      <c r="RGB4" s="47"/>
      <c r="RGC4" s="47"/>
      <c r="RGD4" s="47"/>
      <c r="RGE4" s="47"/>
      <c r="RGF4" s="47"/>
      <c r="RGG4" s="47"/>
      <c r="RGH4" s="47"/>
      <c r="RGI4" s="47"/>
      <c r="RGJ4" s="47"/>
      <c r="RGK4" s="47"/>
      <c r="RGL4" s="47"/>
      <c r="RGM4" s="47"/>
      <c r="RGN4" s="47"/>
      <c r="RGO4" s="47"/>
      <c r="RGP4" s="47"/>
      <c r="RGQ4" s="47"/>
      <c r="RGR4" s="47"/>
      <c r="RGS4" s="47"/>
      <c r="RGT4" s="47"/>
      <c r="RGU4" s="47"/>
      <c r="RGV4" s="47"/>
      <c r="RGW4" s="47"/>
      <c r="RGX4" s="47"/>
      <c r="RGY4" s="47"/>
      <c r="RGZ4" s="47"/>
      <c r="RHA4" s="47"/>
      <c r="RHB4" s="47"/>
      <c r="RHC4" s="47"/>
      <c r="RHD4" s="47"/>
      <c r="RHE4" s="47"/>
      <c r="RHF4" s="47"/>
      <c r="RHG4" s="47"/>
      <c r="RHH4" s="47"/>
      <c r="RHI4" s="47"/>
      <c r="RHJ4" s="47"/>
      <c r="RHK4" s="47"/>
      <c r="RHL4" s="47"/>
      <c r="RHM4" s="47"/>
      <c r="RHN4" s="47"/>
      <c r="RHO4" s="47"/>
      <c r="RHP4" s="47"/>
      <c r="RHQ4" s="47"/>
      <c r="RHR4" s="47"/>
      <c r="RHS4" s="47"/>
      <c r="RHT4" s="47"/>
      <c r="RHU4" s="47"/>
      <c r="RHV4" s="47"/>
      <c r="RHW4" s="47"/>
      <c r="RHX4" s="47"/>
      <c r="RHY4" s="47"/>
      <c r="RHZ4" s="47"/>
      <c r="RIA4" s="47"/>
      <c r="RIB4" s="47"/>
      <c r="RIC4" s="47"/>
      <c r="RID4" s="47"/>
      <c r="RIE4" s="47"/>
      <c r="RIF4" s="47"/>
      <c r="RIG4" s="47"/>
      <c r="RIH4" s="47"/>
      <c r="RII4" s="47"/>
      <c r="RIJ4" s="47"/>
      <c r="RIK4" s="47"/>
      <c r="RIL4" s="47"/>
      <c r="RIM4" s="47"/>
      <c r="RIN4" s="47"/>
      <c r="RIO4" s="47"/>
      <c r="RIP4" s="47"/>
      <c r="RIQ4" s="47"/>
      <c r="RIR4" s="47"/>
      <c r="RIS4" s="47"/>
      <c r="RIT4" s="47"/>
      <c r="RIU4" s="47"/>
      <c r="RIV4" s="47"/>
      <c r="RIW4" s="47"/>
      <c r="RIX4" s="47"/>
      <c r="RIY4" s="47"/>
      <c r="RIZ4" s="47"/>
      <c r="RJA4" s="47"/>
      <c r="RJB4" s="47"/>
      <c r="RJC4" s="47"/>
      <c r="RJD4" s="47"/>
      <c r="RJE4" s="47"/>
      <c r="RJF4" s="47"/>
      <c r="RJG4" s="47"/>
      <c r="RJH4" s="47"/>
      <c r="RJI4" s="47"/>
      <c r="RJJ4" s="47"/>
      <c r="RJK4" s="47"/>
      <c r="RJL4" s="47"/>
      <c r="RJM4" s="47"/>
      <c r="RJN4" s="47"/>
      <c r="RJO4" s="47"/>
      <c r="RJP4" s="47"/>
      <c r="RJQ4" s="47"/>
      <c r="RJR4" s="47"/>
      <c r="RJS4" s="47"/>
      <c r="RJT4" s="47"/>
      <c r="RJU4" s="47"/>
      <c r="RJV4" s="47"/>
      <c r="RJW4" s="47"/>
      <c r="RJX4" s="47"/>
      <c r="RJY4" s="47"/>
      <c r="RJZ4" s="47"/>
      <c r="RKA4" s="47"/>
      <c r="RKB4" s="47"/>
      <c r="RKC4" s="47"/>
      <c r="RKD4" s="47"/>
      <c r="RKE4" s="47"/>
      <c r="RKF4" s="47"/>
      <c r="RKG4" s="47"/>
      <c r="RKH4" s="47"/>
      <c r="RKI4" s="47"/>
      <c r="RKJ4" s="47"/>
      <c r="RKK4" s="47"/>
      <c r="RKL4" s="47"/>
      <c r="RKM4" s="47"/>
      <c r="RKN4" s="47"/>
      <c r="RKO4" s="47"/>
      <c r="RKP4" s="47"/>
      <c r="RKQ4" s="47"/>
      <c r="RKR4" s="47"/>
      <c r="RKS4" s="47"/>
      <c r="RKT4" s="47"/>
      <c r="RKU4" s="47"/>
      <c r="RKV4" s="47"/>
      <c r="RKW4" s="47"/>
      <c r="RKX4" s="47"/>
      <c r="RKY4" s="47"/>
      <c r="RKZ4" s="47"/>
      <c r="RLA4" s="47"/>
      <c r="RLB4" s="47"/>
      <c r="RLC4" s="47"/>
      <c r="RLD4" s="47"/>
      <c r="RLE4" s="47"/>
      <c r="RLF4" s="47"/>
      <c r="RLG4" s="47"/>
      <c r="RLH4" s="47"/>
      <c r="RLI4" s="47"/>
      <c r="RLJ4" s="47"/>
      <c r="RLK4" s="47"/>
      <c r="RLL4" s="47"/>
      <c r="RLM4" s="47"/>
      <c r="RLN4" s="47"/>
      <c r="RLO4" s="47"/>
      <c r="RLP4" s="47"/>
      <c r="RLQ4" s="47"/>
      <c r="RLR4" s="47"/>
      <c r="RLS4" s="47"/>
      <c r="RLT4" s="47"/>
      <c r="RLU4" s="47"/>
      <c r="RLV4" s="47"/>
      <c r="RLW4" s="47"/>
      <c r="RLX4" s="47"/>
      <c r="RLY4" s="47"/>
      <c r="RLZ4" s="47"/>
      <c r="RMA4" s="47"/>
      <c r="RMB4" s="47"/>
      <c r="RMC4" s="47"/>
      <c r="RMD4" s="47"/>
      <c r="RME4" s="47"/>
      <c r="RMF4" s="47"/>
      <c r="RMG4" s="47"/>
      <c r="RMH4" s="47"/>
      <c r="RMI4" s="47"/>
      <c r="RMJ4" s="47"/>
      <c r="RMK4" s="47"/>
      <c r="RML4" s="47"/>
      <c r="RMM4" s="47"/>
      <c r="RMN4" s="47"/>
      <c r="RMO4" s="47"/>
      <c r="RMP4" s="47"/>
      <c r="RMQ4" s="47"/>
      <c r="RMR4" s="47"/>
      <c r="RMS4" s="47"/>
      <c r="RMT4" s="47"/>
      <c r="RMU4" s="47"/>
      <c r="RMV4" s="47"/>
      <c r="RMW4" s="47"/>
      <c r="RMX4" s="47"/>
      <c r="RMY4" s="47"/>
      <c r="RMZ4" s="47"/>
      <c r="RNA4" s="47"/>
      <c r="RNB4" s="47"/>
      <c r="RNC4" s="47"/>
      <c r="RND4" s="47"/>
      <c r="RNE4" s="47"/>
      <c r="RNF4" s="47"/>
      <c r="RNG4" s="47"/>
      <c r="RNH4" s="47"/>
      <c r="RNI4" s="47"/>
      <c r="RNJ4" s="47"/>
      <c r="RNK4" s="47"/>
      <c r="RNL4" s="47"/>
      <c r="RNM4" s="47"/>
      <c r="RNN4" s="47"/>
      <c r="RNO4" s="47"/>
      <c r="RNP4" s="47"/>
      <c r="RNQ4" s="47"/>
      <c r="RNR4" s="47"/>
      <c r="RNS4" s="47"/>
      <c r="RNT4" s="47"/>
      <c r="RNU4" s="47"/>
      <c r="RNV4" s="47"/>
      <c r="RNW4" s="47"/>
      <c r="RNX4" s="47"/>
      <c r="RNY4" s="47"/>
      <c r="RNZ4" s="47"/>
      <c r="ROA4" s="47"/>
      <c r="ROB4" s="47"/>
      <c r="ROC4" s="47"/>
      <c r="ROD4" s="47"/>
      <c r="ROE4" s="47"/>
      <c r="ROF4" s="47"/>
      <c r="ROG4" s="47"/>
      <c r="ROH4" s="47"/>
      <c r="ROI4" s="47"/>
      <c r="ROJ4" s="47"/>
      <c r="ROK4" s="47"/>
      <c r="ROL4" s="47"/>
      <c r="ROM4" s="47"/>
      <c r="RON4" s="47"/>
      <c r="ROO4" s="47"/>
      <c r="ROP4" s="47"/>
      <c r="ROQ4" s="47"/>
      <c r="ROR4" s="47"/>
      <c r="ROS4" s="47"/>
      <c r="ROT4" s="47"/>
      <c r="ROU4" s="47"/>
      <c r="ROV4" s="47"/>
      <c r="ROW4" s="47"/>
      <c r="ROX4" s="47"/>
      <c r="ROY4" s="47"/>
      <c r="ROZ4" s="47"/>
      <c r="RPA4" s="47"/>
      <c r="RPB4" s="47"/>
      <c r="RPC4" s="47"/>
      <c r="RPD4" s="47"/>
      <c r="RPE4" s="47"/>
      <c r="RPF4" s="47"/>
      <c r="RPG4" s="47"/>
      <c r="RPH4" s="47"/>
      <c r="RPI4" s="47"/>
      <c r="RPJ4" s="47"/>
      <c r="RPK4" s="47"/>
      <c r="RPL4" s="47"/>
      <c r="RPM4" s="47"/>
      <c r="RPN4" s="47"/>
      <c r="RPO4" s="47"/>
      <c r="RPP4" s="47"/>
      <c r="RPQ4" s="47"/>
      <c r="RPR4" s="47"/>
      <c r="RPS4" s="47"/>
      <c r="RPT4" s="47"/>
      <c r="RPU4" s="47"/>
      <c r="RPV4" s="47"/>
      <c r="RPW4" s="47"/>
      <c r="RPX4" s="47"/>
      <c r="RPY4" s="47"/>
      <c r="RPZ4" s="47"/>
      <c r="RQA4" s="47"/>
      <c r="RQB4" s="47"/>
      <c r="RQC4" s="47"/>
      <c r="RQD4" s="47"/>
      <c r="RQE4" s="47"/>
      <c r="RQF4" s="47"/>
      <c r="RQG4" s="47"/>
      <c r="RQH4" s="47"/>
      <c r="RQI4" s="47"/>
      <c r="RQJ4" s="47"/>
      <c r="RQK4" s="47"/>
      <c r="RQL4" s="47"/>
      <c r="RQM4" s="47"/>
      <c r="RQN4" s="47"/>
      <c r="RQO4" s="47"/>
      <c r="RQP4" s="47"/>
      <c r="RQQ4" s="47"/>
      <c r="RQR4" s="47"/>
      <c r="RQS4" s="47"/>
      <c r="RQT4" s="47"/>
      <c r="RQU4" s="47"/>
      <c r="RQV4" s="47"/>
      <c r="RQW4" s="47"/>
      <c r="RQX4" s="47"/>
      <c r="RQY4" s="47"/>
      <c r="RQZ4" s="47"/>
      <c r="RRA4" s="47"/>
      <c r="RRB4" s="47"/>
      <c r="RRC4" s="47"/>
      <c r="RRD4" s="47"/>
      <c r="RRE4" s="47"/>
      <c r="RRF4" s="47"/>
      <c r="RRG4" s="47"/>
      <c r="RRH4" s="47"/>
      <c r="RRI4" s="47"/>
      <c r="RRJ4" s="47"/>
      <c r="RRK4" s="47"/>
      <c r="RRL4" s="47"/>
      <c r="RRM4" s="47"/>
      <c r="RRN4" s="47"/>
      <c r="RRO4" s="47"/>
      <c r="RRP4" s="47"/>
      <c r="RRQ4" s="47"/>
      <c r="RRR4" s="47"/>
      <c r="RRS4" s="47"/>
      <c r="RRT4" s="47"/>
      <c r="RRU4" s="47"/>
      <c r="RRV4" s="47"/>
      <c r="RRW4" s="47"/>
      <c r="RRX4" s="47"/>
      <c r="RRY4" s="47"/>
      <c r="RRZ4" s="47"/>
      <c r="RSA4" s="47"/>
      <c r="RSB4" s="47"/>
      <c r="RSC4" s="47"/>
      <c r="RSD4" s="47"/>
      <c r="RSE4" s="47"/>
      <c r="RSF4" s="47"/>
      <c r="RSG4" s="47"/>
      <c r="RSH4" s="47"/>
      <c r="RSI4" s="47"/>
      <c r="RSJ4" s="47"/>
      <c r="RSK4" s="47"/>
      <c r="RSL4" s="47"/>
      <c r="RSM4" s="47"/>
      <c r="RSN4" s="47"/>
      <c r="RSO4" s="47"/>
      <c r="RSP4" s="47"/>
      <c r="RSQ4" s="47"/>
      <c r="RSR4" s="47"/>
      <c r="RSS4" s="47"/>
      <c r="RST4" s="47"/>
      <c r="RSU4" s="47"/>
      <c r="RSV4" s="47"/>
      <c r="RSW4" s="47"/>
      <c r="RSX4" s="47"/>
      <c r="RSY4" s="47"/>
      <c r="RSZ4" s="47"/>
      <c r="RTA4" s="47"/>
      <c r="RTB4" s="47"/>
      <c r="RTC4" s="47"/>
      <c r="RTD4" s="47"/>
      <c r="RTE4" s="47"/>
      <c r="RTF4" s="47"/>
      <c r="RTG4" s="47"/>
      <c r="RTH4" s="47"/>
      <c r="RTI4" s="47"/>
      <c r="RTJ4" s="47"/>
      <c r="RTK4" s="47"/>
      <c r="RTL4" s="47"/>
      <c r="RTM4" s="47"/>
      <c r="RTN4" s="47"/>
      <c r="RTO4" s="47"/>
      <c r="RTP4" s="47"/>
      <c r="RTQ4" s="47"/>
      <c r="RTR4" s="47"/>
      <c r="RTS4" s="47"/>
      <c r="RTT4" s="47"/>
      <c r="RTU4" s="47"/>
      <c r="RTV4" s="47"/>
      <c r="RTW4" s="47"/>
      <c r="RTX4" s="47"/>
      <c r="RTY4" s="47"/>
      <c r="RTZ4" s="47"/>
      <c r="RUA4" s="47"/>
      <c r="RUB4" s="47"/>
      <c r="RUC4" s="47"/>
      <c r="RUD4" s="47"/>
      <c r="RUE4" s="47"/>
      <c r="RUF4" s="47"/>
      <c r="RUG4" s="47"/>
      <c r="RUH4" s="47"/>
      <c r="RUI4" s="47"/>
      <c r="RUJ4" s="47"/>
      <c r="RUK4" s="47"/>
      <c r="RUL4" s="47"/>
      <c r="RUM4" s="47"/>
      <c r="RUN4" s="47"/>
      <c r="RUO4" s="47"/>
      <c r="RUP4" s="47"/>
      <c r="RUQ4" s="47"/>
      <c r="RUR4" s="47"/>
      <c r="RUS4" s="47"/>
      <c r="RUT4" s="47"/>
      <c r="RUU4" s="47"/>
      <c r="RUV4" s="47"/>
      <c r="RUW4" s="47"/>
      <c r="RUX4" s="47"/>
      <c r="RUY4" s="47"/>
      <c r="RUZ4" s="47"/>
      <c r="RVA4" s="47"/>
      <c r="RVB4" s="47"/>
      <c r="RVC4" s="47"/>
      <c r="RVD4" s="47"/>
      <c r="RVE4" s="47"/>
      <c r="RVF4" s="47"/>
      <c r="RVG4" s="47"/>
      <c r="RVH4" s="47"/>
      <c r="RVI4" s="47"/>
      <c r="RVJ4" s="47"/>
      <c r="RVK4" s="47"/>
      <c r="RVL4" s="47"/>
      <c r="RVM4" s="47"/>
      <c r="RVN4" s="47"/>
      <c r="RVO4" s="47"/>
      <c r="RVP4" s="47"/>
      <c r="RVQ4" s="47"/>
      <c r="RVR4" s="47"/>
      <c r="RVS4" s="47"/>
      <c r="RVT4" s="47"/>
      <c r="RVU4" s="47"/>
      <c r="RVV4" s="47"/>
      <c r="RVW4" s="47"/>
      <c r="RVX4" s="47"/>
      <c r="RVY4" s="47"/>
      <c r="RVZ4" s="47"/>
      <c r="RWA4" s="47"/>
      <c r="RWB4" s="47"/>
      <c r="RWC4" s="47"/>
      <c r="RWD4" s="47"/>
      <c r="RWE4" s="47"/>
      <c r="RWF4" s="47"/>
      <c r="RWG4" s="47"/>
      <c r="RWH4" s="47"/>
      <c r="RWI4" s="47"/>
      <c r="RWJ4" s="47"/>
      <c r="RWK4" s="47"/>
      <c r="RWL4" s="47"/>
      <c r="RWM4" s="47"/>
      <c r="RWN4" s="47"/>
      <c r="RWO4" s="47"/>
      <c r="RWP4" s="47"/>
      <c r="RWQ4" s="47"/>
      <c r="RWR4" s="47"/>
      <c r="RWS4" s="47"/>
      <c r="RWT4" s="47"/>
      <c r="RWU4" s="47"/>
      <c r="RWV4" s="47"/>
      <c r="RWW4" s="47"/>
      <c r="RWX4" s="47"/>
      <c r="RWY4" s="47"/>
      <c r="RWZ4" s="47"/>
      <c r="RXA4" s="47"/>
      <c r="RXB4" s="47"/>
      <c r="RXC4" s="47"/>
      <c r="RXD4" s="47"/>
      <c r="RXE4" s="47"/>
      <c r="RXF4" s="47"/>
      <c r="RXG4" s="47"/>
      <c r="RXH4" s="47"/>
      <c r="RXI4" s="47"/>
      <c r="RXJ4" s="47"/>
      <c r="RXK4" s="47"/>
      <c r="RXL4" s="47"/>
      <c r="RXM4" s="47"/>
      <c r="RXN4" s="47"/>
      <c r="RXO4" s="47"/>
      <c r="RXP4" s="47"/>
      <c r="RXQ4" s="47"/>
      <c r="RXR4" s="47"/>
      <c r="RXS4" s="47"/>
      <c r="RXT4" s="47"/>
      <c r="RXU4" s="47"/>
      <c r="RXV4" s="47"/>
      <c r="RXW4" s="47"/>
      <c r="RXX4" s="47"/>
      <c r="RXY4" s="47"/>
      <c r="RXZ4" s="47"/>
      <c r="RYA4" s="47"/>
      <c r="RYB4" s="47"/>
      <c r="RYC4" s="47"/>
      <c r="RYD4" s="47"/>
      <c r="RYE4" s="47"/>
      <c r="RYF4" s="47"/>
      <c r="RYG4" s="47"/>
      <c r="RYH4" s="47"/>
      <c r="RYI4" s="47"/>
      <c r="RYJ4" s="47"/>
      <c r="RYK4" s="47"/>
      <c r="RYL4" s="47"/>
      <c r="RYM4" s="47"/>
      <c r="RYN4" s="47"/>
      <c r="RYO4" s="47"/>
      <c r="RYP4" s="47"/>
      <c r="RYQ4" s="47"/>
      <c r="RYR4" s="47"/>
      <c r="RYS4" s="47"/>
      <c r="RYT4" s="47"/>
      <c r="RYU4" s="47"/>
      <c r="RYV4" s="47"/>
      <c r="RYW4" s="47"/>
      <c r="RYX4" s="47"/>
      <c r="RYY4" s="47"/>
      <c r="RYZ4" s="47"/>
      <c r="RZA4" s="47"/>
      <c r="RZB4" s="47"/>
      <c r="RZC4" s="47"/>
      <c r="RZD4" s="47"/>
      <c r="RZE4" s="47"/>
      <c r="RZF4" s="47"/>
      <c r="RZG4" s="47"/>
      <c r="RZH4" s="47"/>
      <c r="RZI4" s="47"/>
      <c r="RZJ4" s="47"/>
      <c r="RZK4" s="47"/>
      <c r="RZL4" s="47"/>
      <c r="RZM4" s="47"/>
      <c r="RZN4" s="47"/>
      <c r="RZO4" s="47"/>
      <c r="RZP4" s="47"/>
      <c r="RZQ4" s="47"/>
      <c r="RZR4" s="47"/>
      <c r="RZS4" s="47"/>
      <c r="RZT4" s="47"/>
      <c r="RZU4" s="47"/>
      <c r="RZV4" s="47"/>
      <c r="RZW4" s="47"/>
      <c r="RZX4" s="47"/>
      <c r="RZY4" s="47"/>
      <c r="RZZ4" s="47"/>
      <c r="SAA4" s="47"/>
      <c r="SAB4" s="47"/>
      <c r="SAC4" s="47"/>
      <c r="SAD4" s="47"/>
      <c r="SAE4" s="47"/>
      <c r="SAF4" s="47"/>
      <c r="SAG4" s="47"/>
      <c r="SAH4" s="47"/>
      <c r="SAI4" s="47"/>
      <c r="SAJ4" s="47"/>
      <c r="SAK4" s="47"/>
      <c r="SAL4" s="47"/>
      <c r="SAM4" s="47"/>
      <c r="SAN4" s="47"/>
      <c r="SAO4" s="47"/>
      <c r="SAP4" s="47"/>
      <c r="SAQ4" s="47"/>
      <c r="SAR4" s="47"/>
      <c r="SAS4" s="47"/>
      <c r="SAT4" s="47"/>
      <c r="SAU4" s="47"/>
      <c r="SAV4" s="47"/>
      <c r="SAW4" s="47"/>
      <c r="SAX4" s="47"/>
      <c r="SAY4" s="47"/>
      <c r="SAZ4" s="47"/>
      <c r="SBA4" s="47"/>
      <c r="SBB4" s="47"/>
      <c r="SBC4" s="47"/>
      <c r="SBD4" s="47"/>
      <c r="SBE4" s="47"/>
      <c r="SBF4" s="47"/>
      <c r="SBG4" s="47"/>
      <c r="SBH4" s="47"/>
      <c r="SBI4" s="47"/>
      <c r="SBJ4" s="47"/>
      <c r="SBK4" s="47"/>
      <c r="SBL4" s="47"/>
      <c r="SBM4" s="47"/>
      <c r="SBN4" s="47"/>
      <c r="SBO4" s="47"/>
      <c r="SBP4" s="47"/>
      <c r="SBQ4" s="47"/>
      <c r="SBR4" s="47"/>
      <c r="SBS4" s="47"/>
      <c r="SBT4" s="47"/>
      <c r="SBU4" s="47"/>
      <c r="SBV4" s="47"/>
      <c r="SBW4" s="47"/>
      <c r="SBX4" s="47"/>
      <c r="SBY4" s="47"/>
      <c r="SBZ4" s="47"/>
      <c r="SCA4" s="47"/>
      <c r="SCB4" s="47"/>
      <c r="SCC4" s="47"/>
      <c r="SCD4" s="47"/>
      <c r="SCE4" s="47"/>
      <c r="SCF4" s="47"/>
      <c r="SCG4" s="47"/>
      <c r="SCH4" s="47"/>
      <c r="SCI4" s="47"/>
      <c r="SCJ4" s="47"/>
      <c r="SCK4" s="47"/>
      <c r="SCL4" s="47"/>
      <c r="SCM4" s="47"/>
      <c r="SCN4" s="47"/>
      <c r="SCO4" s="47"/>
      <c r="SCP4" s="47"/>
      <c r="SCQ4" s="47"/>
      <c r="SCR4" s="47"/>
      <c r="SCS4" s="47"/>
      <c r="SCT4" s="47"/>
      <c r="SCU4" s="47"/>
      <c r="SCV4" s="47"/>
      <c r="SCW4" s="47"/>
      <c r="SCX4" s="47"/>
      <c r="SCY4" s="47"/>
      <c r="SCZ4" s="47"/>
      <c r="SDA4" s="47"/>
      <c r="SDB4" s="47"/>
      <c r="SDC4" s="47"/>
      <c r="SDD4" s="47"/>
      <c r="SDE4" s="47"/>
      <c r="SDF4" s="47"/>
      <c r="SDG4" s="47"/>
      <c r="SDH4" s="47"/>
      <c r="SDI4" s="47"/>
      <c r="SDJ4" s="47"/>
      <c r="SDK4" s="47"/>
      <c r="SDL4" s="47"/>
      <c r="SDM4" s="47"/>
      <c r="SDN4" s="47"/>
      <c r="SDO4" s="47"/>
      <c r="SDP4" s="47"/>
      <c r="SDQ4" s="47"/>
      <c r="SDR4" s="47"/>
      <c r="SDS4" s="47"/>
      <c r="SDT4" s="47"/>
      <c r="SDU4" s="47"/>
      <c r="SDV4" s="47"/>
      <c r="SDW4" s="47"/>
      <c r="SDX4" s="47"/>
      <c r="SDY4" s="47"/>
      <c r="SDZ4" s="47"/>
      <c r="SEA4" s="47"/>
      <c r="SEB4" s="47"/>
      <c r="SEC4" s="47"/>
      <c r="SED4" s="47"/>
      <c r="SEE4" s="47"/>
      <c r="SEF4" s="47"/>
      <c r="SEG4" s="47"/>
      <c r="SEH4" s="47"/>
      <c r="SEI4" s="47"/>
      <c r="SEJ4" s="47"/>
      <c r="SEK4" s="47"/>
      <c r="SEL4" s="47"/>
      <c r="SEM4" s="47"/>
      <c r="SEN4" s="47"/>
      <c r="SEO4" s="47"/>
      <c r="SEP4" s="47"/>
      <c r="SEQ4" s="47"/>
      <c r="SER4" s="47"/>
      <c r="SES4" s="47"/>
      <c r="SET4" s="47"/>
      <c r="SEU4" s="47"/>
      <c r="SEV4" s="47"/>
      <c r="SEW4" s="47"/>
      <c r="SEX4" s="47"/>
      <c r="SEY4" s="47"/>
      <c r="SEZ4" s="47"/>
      <c r="SFA4" s="47"/>
      <c r="SFB4" s="47"/>
      <c r="SFC4" s="47"/>
      <c r="SFD4" s="47"/>
      <c r="SFE4" s="47"/>
      <c r="SFF4" s="47"/>
      <c r="SFG4" s="47"/>
      <c r="SFH4" s="47"/>
      <c r="SFI4" s="47"/>
      <c r="SFJ4" s="47"/>
      <c r="SFK4" s="47"/>
      <c r="SFL4" s="47"/>
      <c r="SFM4" s="47"/>
      <c r="SFN4" s="47"/>
      <c r="SFO4" s="47"/>
      <c r="SFP4" s="47"/>
      <c r="SFQ4" s="47"/>
      <c r="SFR4" s="47"/>
      <c r="SFS4" s="47"/>
      <c r="SFT4" s="47"/>
      <c r="SFU4" s="47"/>
      <c r="SFV4" s="47"/>
      <c r="SFW4" s="47"/>
      <c r="SFX4" s="47"/>
      <c r="SFY4" s="47"/>
      <c r="SFZ4" s="47"/>
      <c r="SGA4" s="47"/>
      <c r="SGB4" s="47"/>
      <c r="SGC4" s="47"/>
      <c r="SGD4" s="47"/>
      <c r="SGE4" s="47"/>
      <c r="SGF4" s="47"/>
      <c r="SGG4" s="47"/>
      <c r="SGH4" s="47"/>
      <c r="SGI4" s="47"/>
      <c r="SGJ4" s="47"/>
      <c r="SGK4" s="47"/>
      <c r="SGL4" s="47"/>
      <c r="SGM4" s="47"/>
      <c r="SGN4" s="47"/>
      <c r="SGO4" s="47"/>
      <c r="SGP4" s="47"/>
      <c r="SGQ4" s="47"/>
      <c r="SGR4" s="47"/>
      <c r="SGS4" s="47"/>
      <c r="SGT4" s="47"/>
      <c r="SGU4" s="47"/>
      <c r="SGV4" s="47"/>
      <c r="SGW4" s="47"/>
      <c r="SGX4" s="47"/>
      <c r="SGY4" s="47"/>
      <c r="SGZ4" s="47"/>
      <c r="SHA4" s="47"/>
      <c r="SHB4" s="47"/>
      <c r="SHC4" s="47"/>
      <c r="SHD4" s="47"/>
      <c r="SHE4" s="47"/>
      <c r="SHF4" s="47"/>
      <c r="SHG4" s="47"/>
      <c r="SHH4" s="47"/>
      <c r="SHI4" s="47"/>
      <c r="SHJ4" s="47"/>
      <c r="SHK4" s="47"/>
      <c r="SHL4" s="47"/>
      <c r="SHM4" s="47"/>
      <c r="SHN4" s="47"/>
      <c r="SHO4" s="47"/>
      <c r="SHP4" s="47"/>
      <c r="SHQ4" s="47"/>
      <c r="SHR4" s="47"/>
      <c r="SHS4" s="47"/>
      <c r="SHT4" s="47"/>
      <c r="SHU4" s="47"/>
      <c r="SHV4" s="47"/>
      <c r="SHW4" s="47"/>
      <c r="SHX4" s="47"/>
      <c r="SHY4" s="47"/>
      <c r="SHZ4" s="47"/>
      <c r="SIA4" s="47"/>
      <c r="SIB4" s="47"/>
      <c r="SIC4" s="47"/>
      <c r="SID4" s="47"/>
      <c r="SIE4" s="47"/>
      <c r="SIF4" s="47"/>
      <c r="SIG4" s="47"/>
      <c r="SIH4" s="47"/>
      <c r="SII4" s="47"/>
      <c r="SIJ4" s="47"/>
      <c r="SIK4" s="47"/>
      <c r="SIL4" s="47"/>
      <c r="SIM4" s="47"/>
      <c r="SIN4" s="47"/>
      <c r="SIO4" s="47"/>
      <c r="SIP4" s="47"/>
      <c r="SIQ4" s="47"/>
      <c r="SIR4" s="47"/>
      <c r="SIS4" s="47"/>
      <c r="SIT4" s="47"/>
      <c r="SIU4" s="47"/>
      <c r="SIV4" s="47"/>
      <c r="SIW4" s="47"/>
      <c r="SIX4" s="47"/>
      <c r="SIY4" s="47"/>
      <c r="SIZ4" s="47"/>
      <c r="SJA4" s="47"/>
      <c r="SJB4" s="47"/>
      <c r="SJC4" s="47"/>
      <c r="SJD4" s="47"/>
      <c r="SJE4" s="47"/>
      <c r="SJF4" s="47"/>
      <c r="SJG4" s="47"/>
      <c r="SJH4" s="47"/>
      <c r="SJI4" s="47"/>
      <c r="SJJ4" s="47"/>
      <c r="SJK4" s="47"/>
      <c r="SJL4" s="47"/>
      <c r="SJM4" s="47"/>
      <c r="SJN4" s="47"/>
      <c r="SJO4" s="47"/>
      <c r="SJP4" s="47"/>
      <c r="SJQ4" s="47"/>
      <c r="SJR4" s="47"/>
      <c r="SJS4" s="47"/>
      <c r="SJT4" s="47"/>
      <c r="SJU4" s="47"/>
      <c r="SJV4" s="47"/>
      <c r="SJW4" s="47"/>
      <c r="SJX4" s="47"/>
      <c r="SJY4" s="47"/>
      <c r="SJZ4" s="47"/>
      <c r="SKA4" s="47"/>
      <c r="SKB4" s="47"/>
      <c r="SKC4" s="47"/>
      <c r="SKD4" s="47"/>
      <c r="SKE4" s="47"/>
      <c r="SKF4" s="47"/>
      <c r="SKG4" s="47"/>
      <c r="SKH4" s="47"/>
      <c r="SKI4" s="47"/>
      <c r="SKJ4" s="47"/>
      <c r="SKK4" s="47"/>
      <c r="SKL4" s="47"/>
      <c r="SKM4" s="47"/>
      <c r="SKN4" s="47"/>
      <c r="SKO4" s="47"/>
      <c r="SKP4" s="47"/>
      <c r="SKQ4" s="47"/>
      <c r="SKR4" s="47"/>
      <c r="SKS4" s="47"/>
      <c r="SKT4" s="47"/>
      <c r="SKU4" s="47"/>
      <c r="SKV4" s="47"/>
      <c r="SKW4" s="47"/>
      <c r="SKX4" s="47"/>
      <c r="SKY4" s="47"/>
      <c r="SKZ4" s="47"/>
      <c r="SLA4" s="47"/>
      <c r="SLB4" s="47"/>
      <c r="SLC4" s="47"/>
      <c r="SLD4" s="47"/>
      <c r="SLE4" s="47"/>
      <c r="SLF4" s="47"/>
      <c r="SLG4" s="47"/>
      <c r="SLH4" s="47"/>
      <c r="SLI4" s="47"/>
      <c r="SLJ4" s="47"/>
      <c r="SLK4" s="47"/>
      <c r="SLL4" s="47"/>
      <c r="SLM4" s="47"/>
      <c r="SLN4" s="47"/>
      <c r="SLO4" s="47"/>
      <c r="SLP4" s="47"/>
      <c r="SLQ4" s="47"/>
      <c r="SLR4" s="47"/>
      <c r="SLS4" s="47"/>
      <c r="SLT4" s="47"/>
      <c r="SLU4" s="47"/>
      <c r="SLV4" s="47"/>
      <c r="SLW4" s="47"/>
      <c r="SLX4" s="47"/>
      <c r="SLY4" s="47"/>
      <c r="SLZ4" s="47"/>
      <c r="SMA4" s="47"/>
      <c r="SMB4" s="47"/>
      <c r="SMC4" s="47"/>
      <c r="SMD4" s="47"/>
      <c r="SME4" s="47"/>
      <c r="SMF4" s="47"/>
      <c r="SMG4" s="47"/>
      <c r="SMH4" s="47"/>
      <c r="SMI4" s="47"/>
      <c r="SMJ4" s="47"/>
      <c r="SMK4" s="47"/>
      <c r="SML4" s="47"/>
      <c r="SMM4" s="47"/>
      <c r="SMN4" s="47"/>
      <c r="SMO4" s="47"/>
      <c r="SMP4" s="47"/>
      <c r="SMQ4" s="47"/>
      <c r="SMR4" s="47"/>
      <c r="SMS4" s="47"/>
      <c r="SMT4" s="47"/>
      <c r="SMU4" s="47"/>
      <c r="SMV4" s="47"/>
      <c r="SMW4" s="47"/>
      <c r="SMX4" s="47"/>
      <c r="SMY4" s="47"/>
      <c r="SMZ4" s="47"/>
      <c r="SNA4" s="47"/>
      <c r="SNB4" s="47"/>
      <c r="SNC4" s="47"/>
      <c r="SND4" s="47"/>
      <c r="SNE4" s="47"/>
      <c r="SNF4" s="47"/>
      <c r="SNG4" s="47"/>
      <c r="SNH4" s="47"/>
      <c r="SNI4" s="47"/>
      <c r="SNJ4" s="47"/>
      <c r="SNK4" s="47"/>
      <c r="SNL4" s="47"/>
      <c r="SNM4" s="47"/>
      <c r="SNN4" s="47"/>
      <c r="SNO4" s="47"/>
      <c r="SNP4" s="47"/>
      <c r="SNQ4" s="47"/>
      <c r="SNR4" s="47"/>
      <c r="SNS4" s="47"/>
      <c r="SNT4" s="47"/>
      <c r="SNU4" s="47"/>
      <c r="SNV4" s="47"/>
      <c r="SNW4" s="47"/>
      <c r="SNX4" s="47"/>
      <c r="SNY4" s="47"/>
      <c r="SNZ4" s="47"/>
      <c r="SOA4" s="47"/>
      <c r="SOB4" s="47"/>
      <c r="SOC4" s="47"/>
      <c r="SOD4" s="47"/>
      <c r="SOE4" s="47"/>
      <c r="SOF4" s="47"/>
      <c r="SOG4" s="47"/>
      <c r="SOH4" s="47"/>
      <c r="SOI4" s="47"/>
      <c r="SOJ4" s="47"/>
      <c r="SOK4" s="47"/>
      <c r="SOL4" s="47"/>
      <c r="SOM4" s="47"/>
      <c r="SON4" s="47"/>
      <c r="SOO4" s="47"/>
      <c r="SOP4" s="47"/>
      <c r="SOQ4" s="47"/>
      <c r="SOR4" s="47"/>
      <c r="SOS4" s="47"/>
      <c r="SOT4" s="47"/>
      <c r="SOU4" s="47"/>
      <c r="SOV4" s="47"/>
      <c r="SOW4" s="47"/>
      <c r="SOX4" s="47"/>
      <c r="SOY4" s="47"/>
      <c r="SOZ4" s="47"/>
      <c r="SPA4" s="47"/>
      <c r="SPB4" s="47"/>
      <c r="SPC4" s="47"/>
      <c r="SPD4" s="47"/>
      <c r="SPE4" s="47"/>
      <c r="SPF4" s="47"/>
      <c r="SPG4" s="47"/>
      <c r="SPH4" s="47"/>
      <c r="SPI4" s="47"/>
      <c r="SPJ4" s="47"/>
      <c r="SPK4" s="47"/>
      <c r="SPL4" s="47"/>
      <c r="SPM4" s="47"/>
      <c r="SPN4" s="47"/>
      <c r="SPO4" s="47"/>
      <c r="SPP4" s="47"/>
      <c r="SPQ4" s="47"/>
      <c r="SPR4" s="47"/>
      <c r="SPS4" s="47"/>
      <c r="SPT4" s="47"/>
      <c r="SPU4" s="47"/>
      <c r="SPV4" s="47"/>
      <c r="SPW4" s="47"/>
      <c r="SPX4" s="47"/>
      <c r="SPY4" s="47"/>
      <c r="SPZ4" s="47"/>
      <c r="SQA4" s="47"/>
      <c r="SQB4" s="47"/>
      <c r="SQC4" s="47"/>
      <c r="SQD4" s="47"/>
      <c r="SQE4" s="47"/>
      <c r="SQF4" s="47"/>
      <c r="SQG4" s="47"/>
      <c r="SQH4" s="47"/>
      <c r="SQI4" s="47"/>
      <c r="SQJ4" s="47"/>
      <c r="SQK4" s="47"/>
      <c r="SQL4" s="47"/>
      <c r="SQM4" s="47"/>
      <c r="SQN4" s="47"/>
      <c r="SQO4" s="47"/>
      <c r="SQP4" s="47"/>
      <c r="SQQ4" s="47"/>
      <c r="SQR4" s="47"/>
      <c r="SQS4" s="47"/>
      <c r="SQT4" s="47"/>
      <c r="SQU4" s="47"/>
      <c r="SQV4" s="47"/>
      <c r="SQW4" s="47"/>
      <c r="SQX4" s="47"/>
      <c r="SQY4" s="47"/>
      <c r="SQZ4" s="47"/>
      <c r="SRA4" s="47"/>
      <c r="SRB4" s="47"/>
      <c r="SRC4" s="47"/>
      <c r="SRD4" s="47"/>
      <c r="SRE4" s="47"/>
      <c r="SRF4" s="47"/>
      <c r="SRG4" s="47"/>
      <c r="SRH4" s="47"/>
      <c r="SRI4" s="47"/>
      <c r="SRJ4" s="47"/>
      <c r="SRK4" s="47"/>
      <c r="SRL4" s="47"/>
      <c r="SRM4" s="47"/>
      <c r="SRN4" s="47"/>
      <c r="SRO4" s="47"/>
      <c r="SRP4" s="47"/>
      <c r="SRQ4" s="47"/>
      <c r="SRR4" s="47"/>
      <c r="SRS4" s="47"/>
      <c r="SRT4" s="47"/>
      <c r="SRU4" s="47"/>
      <c r="SRV4" s="47"/>
      <c r="SRW4" s="47"/>
      <c r="SRX4" s="47"/>
      <c r="SRY4" s="47"/>
      <c r="SRZ4" s="47"/>
      <c r="SSA4" s="47"/>
      <c r="SSB4" s="47"/>
      <c r="SSC4" s="47"/>
      <c r="SSD4" s="47"/>
      <c r="SSE4" s="47"/>
      <c r="SSF4" s="47"/>
      <c r="SSG4" s="47"/>
      <c r="SSH4" s="47"/>
      <c r="SSI4" s="47"/>
      <c r="SSJ4" s="47"/>
      <c r="SSK4" s="47"/>
      <c r="SSL4" s="47"/>
      <c r="SSM4" s="47"/>
      <c r="SSN4" s="47"/>
      <c r="SSO4" s="47"/>
      <c r="SSP4" s="47"/>
      <c r="SSQ4" s="47"/>
      <c r="SSR4" s="47"/>
      <c r="SSS4" s="47"/>
      <c r="SST4" s="47"/>
      <c r="SSU4" s="47"/>
      <c r="SSV4" s="47"/>
      <c r="SSW4" s="47"/>
      <c r="SSX4" s="47"/>
      <c r="SSY4" s="47"/>
      <c r="SSZ4" s="47"/>
      <c r="STA4" s="47"/>
      <c r="STB4" s="47"/>
      <c r="STC4" s="47"/>
      <c r="STD4" s="47"/>
      <c r="STE4" s="47"/>
      <c r="STF4" s="47"/>
      <c r="STG4" s="47"/>
      <c r="STH4" s="47"/>
      <c r="STI4" s="47"/>
      <c r="STJ4" s="47"/>
      <c r="STK4" s="47"/>
      <c r="STL4" s="47"/>
      <c r="STM4" s="47"/>
      <c r="STN4" s="47"/>
      <c r="STO4" s="47"/>
      <c r="STP4" s="47"/>
      <c r="STQ4" s="47"/>
      <c r="STR4" s="47"/>
      <c r="STS4" s="47"/>
      <c r="STT4" s="47"/>
      <c r="STU4" s="47"/>
      <c r="STV4" s="47"/>
      <c r="STW4" s="47"/>
      <c r="STX4" s="47"/>
      <c r="STY4" s="47"/>
      <c r="STZ4" s="47"/>
      <c r="SUA4" s="47"/>
      <c r="SUB4" s="47"/>
      <c r="SUC4" s="47"/>
      <c r="SUD4" s="47"/>
      <c r="SUE4" s="47"/>
      <c r="SUF4" s="47"/>
      <c r="SUG4" s="47"/>
      <c r="SUH4" s="47"/>
      <c r="SUI4" s="47"/>
      <c r="SUJ4" s="47"/>
      <c r="SUK4" s="47"/>
      <c r="SUL4" s="47"/>
      <c r="SUM4" s="47"/>
      <c r="SUN4" s="47"/>
      <c r="SUO4" s="47"/>
      <c r="SUP4" s="47"/>
      <c r="SUQ4" s="47"/>
      <c r="SUR4" s="47"/>
      <c r="SUS4" s="47"/>
      <c r="SUT4" s="47"/>
      <c r="SUU4" s="47"/>
      <c r="SUV4" s="47"/>
      <c r="SUW4" s="47"/>
      <c r="SUX4" s="47"/>
      <c r="SUY4" s="47"/>
      <c r="SUZ4" s="47"/>
      <c r="SVA4" s="47"/>
      <c r="SVB4" s="47"/>
      <c r="SVC4" s="47"/>
      <c r="SVD4" s="47"/>
      <c r="SVE4" s="47"/>
      <c r="SVF4" s="47"/>
      <c r="SVG4" s="47"/>
      <c r="SVH4" s="47"/>
      <c r="SVI4" s="47"/>
      <c r="SVJ4" s="47"/>
      <c r="SVK4" s="47"/>
      <c r="SVL4" s="47"/>
      <c r="SVM4" s="47"/>
      <c r="SVN4" s="47"/>
      <c r="SVO4" s="47"/>
      <c r="SVP4" s="47"/>
      <c r="SVQ4" s="47"/>
      <c r="SVR4" s="47"/>
      <c r="SVS4" s="47"/>
      <c r="SVT4" s="47"/>
      <c r="SVU4" s="47"/>
      <c r="SVV4" s="47"/>
      <c r="SVW4" s="47"/>
      <c r="SVX4" s="47"/>
      <c r="SVY4" s="47"/>
      <c r="SVZ4" s="47"/>
      <c r="SWA4" s="47"/>
      <c r="SWB4" s="47"/>
      <c r="SWC4" s="47"/>
      <c r="SWD4" s="47"/>
      <c r="SWE4" s="47"/>
      <c r="SWF4" s="47"/>
      <c r="SWG4" s="47"/>
      <c r="SWH4" s="47"/>
      <c r="SWI4" s="47"/>
      <c r="SWJ4" s="47"/>
      <c r="SWK4" s="47"/>
      <c r="SWL4" s="47"/>
      <c r="SWM4" s="47"/>
      <c r="SWN4" s="47"/>
      <c r="SWO4" s="47"/>
      <c r="SWP4" s="47"/>
      <c r="SWQ4" s="47"/>
      <c r="SWR4" s="47"/>
      <c r="SWS4" s="47"/>
      <c r="SWT4" s="47"/>
      <c r="SWU4" s="47"/>
      <c r="SWV4" s="47"/>
      <c r="SWW4" s="47"/>
      <c r="SWX4" s="47"/>
      <c r="SWY4" s="47"/>
      <c r="SWZ4" s="47"/>
      <c r="SXA4" s="47"/>
      <c r="SXB4" s="47"/>
      <c r="SXC4" s="47"/>
      <c r="SXD4" s="47"/>
      <c r="SXE4" s="47"/>
      <c r="SXF4" s="47"/>
      <c r="SXG4" s="47"/>
      <c r="SXH4" s="47"/>
      <c r="SXI4" s="47"/>
      <c r="SXJ4" s="47"/>
      <c r="SXK4" s="47"/>
      <c r="SXL4" s="47"/>
      <c r="SXM4" s="47"/>
      <c r="SXN4" s="47"/>
      <c r="SXO4" s="47"/>
      <c r="SXP4" s="47"/>
      <c r="SXQ4" s="47"/>
      <c r="SXR4" s="47"/>
      <c r="SXS4" s="47"/>
      <c r="SXT4" s="47"/>
      <c r="SXU4" s="47"/>
      <c r="SXV4" s="47"/>
      <c r="SXW4" s="47"/>
      <c r="SXX4" s="47"/>
      <c r="SXY4" s="47"/>
      <c r="SXZ4" s="47"/>
      <c r="SYA4" s="47"/>
      <c r="SYB4" s="47"/>
      <c r="SYC4" s="47"/>
      <c r="SYD4" s="47"/>
      <c r="SYE4" s="47"/>
      <c r="SYF4" s="47"/>
      <c r="SYG4" s="47"/>
      <c r="SYH4" s="47"/>
      <c r="SYI4" s="47"/>
      <c r="SYJ4" s="47"/>
      <c r="SYK4" s="47"/>
      <c r="SYL4" s="47"/>
      <c r="SYM4" s="47"/>
      <c r="SYN4" s="47"/>
      <c r="SYO4" s="47"/>
      <c r="SYP4" s="47"/>
      <c r="SYQ4" s="47"/>
      <c r="SYR4" s="47"/>
      <c r="SYS4" s="47"/>
      <c r="SYT4" s="47"/>
      <c r="SYU4" s="47"/>
      <c r="SYV4" s="47"/>
      <c r="SYW4" s="47"/>
      <c r="SYX4" s="47"/>
      <c r="SYY4" s="47"/>
      <c r="SYZ4" s="47"/>
      <c r="SZA4" s="47"/>
      <c r="SZB4" s="47"/>
      <c r="SZC4" s="47"/>
      <c r="SZD4" s="47"/>
      <c r="SZE4" s="47"/>
      <c r="SZF4" s="47"/>
      <c r="SZG4" s="47"/>
      <c r="SZH4" s="47"/>
      <c r="SZI4" s="47"/>
      <c r="SZJ4" s="47"/>
      <c r="SZK4" s="47"/>
      <c r="SZL4" s="47"/>
      <c r="SZM4" s="47"/>
      <c r="SZN4" s="47"/>
      <c r="SZO4" s="47"/>
      <c r="SZP4" s="47"/>
      <c r="SZQ4" s="47"/>
      <c r="SZR4" s="47"/>
      <c r="SZS4" s="47"/>
      <c r="SZT4" s="47"/>
      <c r="SZU4" s="47"/>
      <c r="SZV4" s="47"/>
      <c r="SZW4" s="47"/>
      <c r="SZX4" s="47"/>
      <c r="SZY4" s="47"/>
      <c r="SZZ4" s="47"/>
      <c r="TAA4" s="47"/>
      <c r="TAB4" s="47"/>
      <c r="TAC4" s="47"/>
      <c r="TAD4" s="47"/>
      <c r="TAE4" s="47"/>
      <c r="TAF4" s="47"/>
      <c r="TAG4" s="47"/>
      <c r="TAH4" s="47"/>
      <c r="TAI4" s="47"/>
      <c r="TAJ4" s="47"/>
      <c r="TAK4" s="47"/>
      <c r="TAL4" s="47"/>
      <c r="TAM4" s="47"/>
      <c r="TAN4" s="47"/>
      <c r="TAO4" s="47"/>
      <c r="TAP4" s="47"/>
      <c r="TAQ4" s="47"/>
      <c r="TAR4" s="47"/>
      <c r="TAS4" s="47"/>
      <c r="TAT4" s="47"/>
      <c r="TAU4" s="47"/>
      <c r="TAV4" s="47"/>
      <c r="TAW4" s="47"/>
      <c r="TAX4" s="47"/>
      <c r="TAY4" s="47"/>
      <c r="TAZ4" s="47"/>
      <c r="TBA4" s="47"/>
      <c r="TBB4" s="47"/>
      <c r="TBC4" s="47"/>
      <c r="TBD4" s="47"/>
      <c r="TBE4" s="47"/>
      <c r="TBF4" s="47"/>
      <c r="TBG4" s="47"/>
      <c r="TBH4" s="47"/>
      <c r="TBI4" s="47"/>
      <c r="TBJ4" s="47"/>
      <c r="TBK4" s="47"/>
      <c r="TBL4" s="47"/>
      <c r="TBM4" s="47"/>
      <c r="TBN4" s="47"/>
      <c r="TBO4" s="47"/>
      <c r="TBP4" s="47"/>
      <c r="TBQ4" s="47"/>
      <c r="TBR4" s="47"/>
      <c r="TBS4" s="47"/>
      <c r="TBT4" s="47"/>
      <c r="TBU4" s="47"/>
      <c r="TBV4" s="47"/>
      <c r="TBW4" s="47"/>
      <c r="TBX4" s="47"/>
      <c r="TBY4" s="47"/>
      <c r="TBZ4" s="47"/>
      <c r="TCA4" s="47"/>
      <c r="TCB4" s="47"/>
      <c r="TCC4" s="47"/>
      <c r="TCD4" s="47"/>
      <c r="TCE4" s="47"/>
      <c r="TCF4" s="47"/>
      <c r="TCG4" s="47"/>
      <c r="TCH4" s="47"/>
      <c r="TCI4" s="47"/>
      <c r="TCJ4" s="47"/>
      <c r="TCK4" s="47"/>
      <c r="TCL4" s="47"/>
      <c r="TCM4" s="47"/>
      <c r="TCN4" s="47"/>
      <c r="TCO4" s="47"/>
      <c r="TCP4" s="47"/>
      <c r="TCQ4" s="47"/>
      <c r="TCR4" s="47"/>
      <c r="TCS4" s="47"/>
      <c r="TCT4" s="47"/>
      <c r="TCU4" s="47"/>
      <c r="TCV4" s="47"/>
      <c r="TCW4" s="47"/>
      <c r="TCX4" s="47"/>
      <c r="TCY4" s="47"/>
      <c r="TCZ4" s="47"/>
      <c r="TDA4" s="47"/>
      <c r="TDB4" s="47"/>
      <c r="TDC4" s="47"/>
      <c r="TDD4" s="47"/>
      <c r="TDE4" s="47"/>
      <c r="TDF4" s="47"/>
      <c r="TDG4" s="47"/>
      <c r="TDH4" s="47"/>
      <c r="TDI4" s="47"/>
      <c r="TDJ4" s="47"/>
      <c r="TDK4" s="47"/>
      <c r="TDL4" s="47"/>
      <c r="TDM4" s="47"/>
      <c r="TDN4" s="47"/>
      <c r="TDO4" s="47"/>
      <c r="TDP4" s="47"/>
      <c r="TDQ4" s="47"/>
      <c r="TDR4" s="47"/>
      <c r="TDS4" s="47"/>
      <c r="TDT4" s="47"/>
      <c r="TDU4" s="47"/>
      <c r="TDV4" s="47"/>
      <c r="TDW4" s="47"/>
      <c r="TDX4" s="47"/>
      <c r="TDY4" s="47"/>
      <c r="TDZ4" s="47"/>
      <c r="TEA4" s="47"/>
      <c r="TEB4" s="47"/>
      <c r="TEC4" s="47"/>
      <c r="TED4" s="47"/>
      <c r="TEE4" s="47"/>
      <c r="TEF4" s="47"/>
      <c r="TEG4" s="47"/>
      <c r="TEH4" s="47"/>
      <c r="TEI4" s="47"/>
      <c r="TEJ4" s="47"/>
      <c r="TEK4" s="47"/>
      <c r="TEL4" s="47"/>
      <c r="TEM4" s="47"/>
      <c r="TEN4" s="47"/>
      <c r="TEO4" s="47"/>
      <c r="TEP4" s="47"/>
      <c r="TEQ4" s="47"/>
      <c r="TER4" s="47"/>
      <c r="TES4" s="47"/>
      <c r="TET4" s="47"/>
      <c r="TEU4" s="47"/>
      <c r="TEV4" s="47"/>
      <c r="TEW4" s="47"/>
      <c r="TEX4" s="47"/>
      <c r="TEY4" s="47"/>
      <c r="TEZ4" s="47"/>
      <c r="TFA4" s="47"/>
      <c r="TFB4" s="47"/>
      <c r="TFC4" s="47"/>
      <c r="TFD4" s="47"/>
      <c r="TFE4" s="47"/>
      <c r="TFF4" s="47"/>
      <c r="TFG4" s="47"/>
      <c r="TFH4" s="47"/>
      <c r="TFI4" s="47"/>
      <c r="TFJ4" s="47"/>
      <c r="TFK4" s="47"/>
      <c r="TFL4" s="47"/>
      <c r="TFM4" s="47"/>
      <c r="TFN4" s="47"/>
      <c r="TFO4" s="47"/>
      <c r="TFP4" s="47"/>
      <c r="TFQ4" s="47"/>
      <c r="TFR4" s="47"/>
      <c r="TFS4" s="47"/>
      <c r="TFT4" s="47"/>
      <c r="TFU4" s="47"/>
      <c r="TFV4" s="47"/>
      <c r="TFW4" s="47"/>
      <c r="TFX4" s="47"/>
      <c r="TFY4" s="47"/>
      <c r="TFZ4" s="47"/>
      <c r="TGA4" s="47"/>
      <c r="TGB4" s="47"/>
      <c r="TGC4" s="47"/>
      <c r="TGD4" s="47"/>
      <c r="TGE4" s="47"/>
      <c r="TGF4" s="47"/>
      <c r="TGG4" s="47"/>
      <c r="TGH4" s="47"/>
      <c r="TGI4" s="47"/>
      <c r="TGJ4" s="47"/>
      <c r="TGK4" s="47"/>
      <c r="TGL4" s="47"/>
      <c r="TGM4" s="47"/>
      <c r="TGN4" s="47"/>
      <c r="TGO4" s="47"/>
      <c r="TGP4" s="47"/>
      <c r="TGQ4" s="47"/>
      <c r="TGR4" s="47"/>
      <c r="TGS4" s="47"/>
      <c r="TGT4" s="47"/>
      <c r="TGU4" s="47"/>
      <c r="TGV4" s="47"/>
      <c r="TGW4" s="47"/>
      <c r="TGX4" s="47"/>
      <c r="TGY4" s="47"/>
      <c r="TGZ4" s="47"/>
      <c r="THA4" s="47"/>
      <c r="THB4" s="47"/>
      <c r="THC4" s="47"/>
      <c r="THD4" s="47"/>
      <c r="THE4" s="47"/>
      <c r="THF4" s="47"/>
      <c r="THG4" s="47"/>
      <c r="THH4" s="47"/>
      <c r="THI4" s="47"/>
      <c r="THJ4" s="47"/>
      <c r="THK4" s="47"/>
      <c r="THL4" s="47"/>
      <c r="THM4" s="47"/>
      <c r="THN4" s="47"/>
      <c r="THO4" s="47"/>
      <c r="THP4" s="47"/>
      <c r="THQ4" s="47"/>
      <c r="THR4" s="47"/>
      <c r="THS4" s="47"/>
      <c r="THT4" s="47"/>
      <c r="THU4" s="47"/>
      <c r="THV4" s="47"/>
      <c r="THW4" s="47"/>
      <c r="THX4" s="47"/>
      <c r="THY4" s="47"/>
      <c r="THZ4" s="47"/>
      <c r="TIA4" s="47"/>
      <c r="TIB4" s="47"/>
      <c r="TIC4" s="47"/>
      <c r="TID4" s="47"/>
      <c r="TIE4" s="47"/>
      <c r="TIF4" s="47"/>
      <c r="TIG4" s="47"/>
      <c r="TIH4" s="47"/>
      <c r="TII4" s="47"/>
      <c r="TIJ4" s="47"/>
      <c r="TIK4" s="47"/>
      <c r="TIL4" s="47"/>
      <c r="TIM4" s="47"/>
      <c r="TIN4" s="47"/>
      <c r="TIO4" s="47"/>
      <c r="TIP4" s="47"/>
      <c r="TIQ4" s="47"/>
      <c r="TIR4" s="47"/>
      <c r="TIS4" s="47"/>
      <c r="TIT4" s="47"/>
      <c r="TIU4" s="47"/>
      <c r="TIV4" s="47"/>
      <c r="TIW4" s="47"/>
      <c r="TIX4" s="47"/>
      <c r="TIY4" s="47"/>
      <c r="TIZ4" s="47"/>
      <c r="TJA4" s="47"/>
      <c r="TJB4" s="47"/>
      <c r="TJC4" s="47"/>
      <c r="TJD4" s="47"/>
      <c r="TJE4" s="47"/>
      <c r="TJF4" s="47"/>
      <c r="TJG4" s="47"/>
      <c r="TJH4" s="47"/>
      <c r="TJI4" s="47"/>
      <c r="TJJ4" s="47"/>
      <c r="TJK4" s="47"/>
      <c r="TJL4" s="47"/>
      <c r="TJM4" s="47"/>
      <c r="TJN4" s="47"/>
      <c r="TJO4" s="47"/>
      <c r="TJP4" s="47"/>
      <c r="TJQ4" s="47"/>
      <c r="TJR4" s="47"/>
      <c r="TJS4" s="47"/>
      <c r="TJT4" s="47"/>
      <c r="TJU4" s="47"/>
      <c r="TJV4" s="47"/>
      <c r="TJW4" s="47"/>
      <c r="TJX4" s="47"/>
      <c r="TJY4" s="47"/>
      <c r="TJZ4" s="47"/>
      <c r="TKA4" s="47"/>
      <c r="TKB4" s="47"/>
      <c r="TKC4" s="47"/>
      <c r="TKD4" s="47"/>
      <c r="TKE4" s="47"/>
      <c r="TKF4" s="47"/>
      <c r="TKG4" s="47"/>
      <c r="TKH4" s="47"/>
      <c r="TKI4" s="47"/>
      <c r="TKJ4" s="47"/>
      <c r="TKK4" s="47"/>
      <c r="TKL4" s="47"/>
      <c r="TKM4" s="47"/>
      <c r="TKN4" s="47"/>
      <c r="TKO4" s="47"/>
      <c r="TKP4" s="47"/>
      <c r="TKQ4" s="47"/>
      <c r="TKR4" s="47"/>
      <c r="TKS4" s="47"/>
      <c r="TKT4" s="47"/>
      <c r="TKU4" s="47"/>
      <c r="TKV4" s="47"/>
      <c r="TKW4" s="47"/>
      <c r="TKX4" s="47"/>
      <c r="TKY4" s="47"/>
      <c r="TKZ4" s="47"/>
      <c r="TLA4" s="47"/>
      <c r="TLB4" s="47"/>
      <c r="TLC4" s="47"/>
      <c r="TLD4" s="47"/>
      <c r="TLE4" s="47"/>
      <c r="TLF4" s="47"/>
      <c r="TLG4" s="47"/>
      <c r="TLH4" s="47"/>
      <c r="TLI4" s="47"/>
      <c r="TLJ4" s="47"/>
      <c r="TLK4" s="47"/>
      <c r="TLL4" s="47"/>
      <c r="TLM4" s="47"/>
      <c r="TLN4" s="47"/>
      <c r="TLO4" s="47"/>
      <c r="TLP4" s="47"/>
      <c r="TLQ4" s="47"/>
      <c r="TLR4" s="47"/>
      <c r="TLS4" s="47"/>
      <c r="TLT4" s="47"/>
      <c r="TLU4" s="47"/>
      <c r="TLV4" s="47"/>
      <c r="TLW4" s="47"/>
      <c r="TLX4" s="47"/>
      <c r="TLY4" s="47"/>
      <c r="TLZ4" s="47"/>
      <c r="TMA4" s="47"/>
      <c r="TMB4" s="47"/>
      <c r="TMC4" s="47"/>
      <c r="TMD4" s="47"/>
      <c r="TME4" s="47"/>
      <c r="TMF4" s="47"/>
      <c r="TMG4" s="47"/>
      <c r="TMH4" s="47"/>
      <c r="TMI4" s="47"/>
      <c r="TMJ4" s="47"/>
      <c r="TMK4" s="47"/>
      <c r="TML4" s="47"/>
      <c r="TMM4" s="47"/>
      <c r="TMN4" s="47"/>
      <c r="TMO4" s="47"/>
      <c r="TMP4" s="47"/>
      <c r="TMQ4" s="47"/>
      <c r="TMR4" s="47"/>
      <c r="TMS4" s="47"/>
      <c r="TMT4" s="47"/>
      <c r="TMU4" s="47"/>
      <c r="TMV4" s="47"/>
      <c r="TMW4" s="47"/>
      <c r="TMX4" s="47"/>
      <c r="TMY4" s="47"/>
      <c r="TMZ4" s="47"/>
      <c r="TNA4" s="47"/>
      <c r="TNB4" s="47"/>
      <c r="TNC4" s="47"/>
      <c r="TND4" s="47"/>
      <c r="TNE4" s="47"/>
      <c r="TNF4" s="47"/>
      <c r="TNG4" s="47"/>
      <c r="TNH4" s="47"/>
      <c r="TNI4" s="47"/>
      <c r="TNJ4" s="47"/>
      <c r="TNK4" s="47"/>
      <c r="TNL4" s="47"/>
      <c r="TNM4" s="47"/>
      <c r="TNN4" s="47"/>
      <c r="TNO4" s="47"/>
      <c r="TNP4" s="47"/>
      <c r="TNQ4" s="47"/>
      <c r="TNR4" s="47"/>
      <c r="TNS4" s="47"/>
      <c r="TNT4" s="47"/>
      <c r="TNU4" s="47"/>
      <c r="TNV4" s="47"/>
      <c r="TNW4" s="47"/>
      <c r="TNX4" s="47"/>
      <c r="TNY4" s="47"/>
      <c r="TNZ4" s="47"/>
      <c r="TOA4" s="47"/>
      <c r="TOB4" s="47"/>
      <c r="TOC4" s="47"/>
      <c r="TOD4" s="47"/>
      <c r="TOE4" s="47"/>
      <c r="TOF4" s="47"/>
      <c r="TOG4" s="47"/>
      <c r="TOH4" s="47"/>
      <c r="TOI4" s="47"/>
      <c r="TOJ4" s="47"/>
      <c r="TOK4" s="47"/>
      <c r="TOL4" s="47"/>
      <c r="TOM4" s="47"/>
      <c r="TON4" s="47"/>
      <c r="TOO4" s="47"/>
      <c r="TOP4" s="47"/>
      <c r="TOQ4" s="47"/>
      <c r="TOR4" s="47"/>
      <c r="TOS4" s="47"/>
      <c r="TOT4" s="47"/>
      <c r="TOU4" s="47"/>
      <c r="TOV4" s="47"/>
      <c r="TOW4" s="47"/>
      <c r="TOX4" s="47"/>
      <c r="TOY4" s="47"/>
      <c r="TOZ4" s="47"/>
      <c r="TPA4" s="47"/>
      <c r="TPB4" s="47"/>
      <c r="TPC4" s="47"/>
      <c r="TPD4" s="47"/>
      <c r="TPE4" s="47"/>
      <c r="TPF4" s="47"/>
      <c r="TPG4" s="47"/>
      <c r="TPH4" s="47"/>
      <c r="TPI4" s="47"/>
      <c r="TPJ4" s="47"/>
      <c r="TPK4" s="47"/>
      <c r="TPL4" s="47"/>
      <c r="TPM4" s="47"/>
      <c r="TPN4" s="47"/>
      <c r="TPO4" s="47"/>
      <c r="TPP4" s="47"/>
      <c r="TPQ4" s="47"/>
      <c r="TPR4" s="47"/>
      <c r="TPS4" s="47"/>
      <c r="TPT4" s="47"/>
      <c r="TPU4" s="47"/>
      <c r="TPV4" s="47"/>
      <c r="TPW4" s="47"/>
      <c r="TPX4" s="47"/>
      <c r="TPY4" s="47"/>
      <c r="TPZ4" s="47"/>
      <c r="TQA4" s="47"/>
      <c r="TQB4" s="47"/>
      <c r="TQC4" s="47"/>
      <c r="TQD4" s="47"/>
      <c r="TQE4" s="47"/>
      <c r="TQF4" s="47"/>
      <c r="TQG4" s="47"/>
      <c r="TQH4" s="47"/>
      <c r="TQI4" s="47"/>
      <c r="TQJ4" s="47"/>
      <c r="TQK4" s="47"/>
      <c r="TQL4" s="47"/>
      <c r="TQM4" s="47"/>
      <c r="TQN4" s="47"/>
      <c r="TQO4" s="47"/>
      <c r="TQP4" s="47"/>
      <c r="TQQ4" s="47"/>
      <c r="TQR4" s="47"/>
      <c r="TQS4" s="47"/>
      <c r="TQT4" s="47"/>
      <c r="TQU4" s="47"/>
      <c r="TQV4" s="47"/>
      <c r="TQW4" s="47"/>
      <c r="TQX4" s="47"/>
      <c r="TQY4" s="47"/>
      <c r="TQZ4" s="47"/>
      <c r="TRA4" s="47"/>
      <c r="TRB4" s="47"/>
      <c r="TRC4" s="47"/>
      <c r="TRD4" s="47"/>
      <c r="TRE4" s="47"/>
      <c r="TRF4" s="47"/>
      <c r="TRG4" s="47"/>
      <c r="TRH4" s="47"/>
      <c r="TRI4" s="47"/>
      <c r="TRJ4" s="47"/>
      <c r="TRK4" s="47"/>
      <c r="TRL4" s="47"/>
      <c r="TRM4" s="47"/>
      <c r="TRN4" s="47"/>
      <c r="TRO4" s="47"/>
      <c r="TRP4" s="47"/>
      <c r="TRQ4" s="47"/>
      <c r="TRR4" s="47"/>
      <c r="TRS4" s="47"/>
      <c r="TRT4" s="47"/>
      <c r="TRU4" s="47"/>
      <c r="TRV4" s="47"/>
      <c r="TRW4" s="47"/>
      <c r="TRX4" s="47"/>
      <c r="TRY4" s="47"/>
      <c r="TRZ4" s="47"/>
      <c r="TSA4" s="47"/>
      <c r="TSB4" s="47"/>
      <c r="TSC4" s="47"/>
      <c r="TSD4" s="47"/>
      <c r="TSE4" s="47"/>
      <c r="TSF4" s="47"/>
      <c r="TSG4" s="47"/>
      <c r="TSH4" s="47"/>
      <c r="TSI4" s="47"/>
      <c r="TSJ4" s="47"/>
      <c r="TSK4" s="47"/>
      <c r="TSL4" s="47"/>
      <c r="TSM4" s="47"/>
      <c r="TSN4" s="47"/>
      <c r="TSO4" s="47"/>
      <c r="TSP4" s="47"/>
      <c r="TSQ4" s="47"/>
      <c r="TSR4" s="47"/>
      <c r="TSS4" s="47"/>
      <c r="TST4" s="47"/>
      <c r="TSU4" s="47"/>
      <c r="TSV4" s="47"/>
      <c r="TSW4" s="47"/>
      <c r="TSX4" s="47"/>
      <c r="TSY4" s="47"/>
      <c r="TSZ4" s="47"/>
      <c r="TTA4" s="47"/>
      <c r="TTB4" s="47"/>
      <c r="TTC4" s="47"/>
      <c r="TTD4" s="47"/>
      <c r="TTE4" s="47"/>
      <c r="TTF4" s="47"/>
      <c r="TTG4" s="47"/>
      <c r="TTH4" s="47"/>
      <c r="TTI4" s="47"/>
      <c r="TTJ4" s="47"/>
      <c r="TTK4" s="47"/>
      <c r="TTL4" s="47"/>
      <c r="TTM4" s="47"/>
      <c r="TTN4" s="47"/>
      <c r="TTO4" s="47"/>
      <c r="TTP4" s="47"/>
      <c r="TTQ4" s="47"/>
      <c r="TTR4" s="47"/>
      <c r="TTS4" s="47"/>
      <c r="TTT4" s="47"/>
      <c r="TTU4" s="47"/>
      <c r="TTV4" s="47"/>
      <c r="TTW4" s="47"/>
      <c r="TTX4" s="47"/>
      <c r="TTY4" s="47"/>
      <c r="TTZ4" s="47"/>
      <c r="TUA4" s="47"/>
      <c r="TUB4" s="47"/>
      <c r="TUC4" s="47"/>
      <c r="TUD4" s="47"/>
      <c r="TUE4" s="47"/>
      <c r="TUF4" s="47"/>
      <c r="TUG4" s="47"/>
      <c r="TUH4" s="47"/>
      <c r="TUI4" s="47"/>
      <c r="TUJ4" s="47"/>
      <c r="TUK4" s="47"/>
      <c r="TUL4" s="47"/>
      <c r="TUM4" s="47"/>
      <c r="TUN4" s="47"/>
      <c r="TUO4" s="47"/>
      <c r="TUP4" s="47"/>
      <c r="TUQ4" s="47"/>
      <c r="TUR4" s="47"/>
      <c r="TUS4" s="47"/>
      <c r="TUT4" s="47"/>
      <c r="TUU4" s="47"/>
      <c r="TUV4" s="47"/>
      <c r="TUW4" s="47"/>
      <c r="TUX4" s="47"/>
      <c r="TUY4" s="47"/>
      <c r="TUZ4" s="47"/>
      <c r="TVA4" s="47"/>
      <c r="TVB4" s="47"/>
      <c r="TVC4" s="47"/>
      <c r="TVD4" s="47"/>
      <c r="TVE4" s="47"/>
      <c r="TVF4" s="47"/>
      <c r="TVG4" s="47"/>
      <c r="TVH4" s="47"/>
      <c r="TVI4" s="47"/>
      <c r="TVJ4" s="47"/>
      <c r="TVK4" s="47"/>
      <c r="TVL4" s="47"/>
      <c r="TVM4" s="47"/>
      <c r="TVN4" s="47"/>
      <c r="TVO4" s="47"/>
      <c r="TVP4" s="47"/>
      <c r="TVQ4" s="47"/>
      <c r="TVR4" s="47"/>
      <c r="TVS4" s="47"/>
      <c r="TVT4" s="47"/>
      <c r="TVU4" s="47"/>
      <c r="TVV4" s="47"/>
      <c r="TVW4" s="47"/>
      <c r="TVX4" s="47"/>
      <c r="TVY4" s="47"/>
      <c r="TVZ4" s="47"/>
      <c r="TWA4" s="47"/>
      <c r="TWB4" s="47"/>
      <c r="TWC4" s="47"/>
      <c r="TWD4" s="47"/>
      <c r="TWE4" s="47"/>
      <c r="TWF4" s="47"/>
      <c r="TWG4" s="47"/>
      <c r="TWH4" s="47"/>
      <c r="TWI4" s="47"/>
      <c r="TWJ4" s="47"/>
      <c r="TWK4" s="47"/>
      <c r="TWL4" s="47"/>
      <c r="TWM4" s="47"/>
      <c r="TWN4" s="47"/>
      <c r="TWO4" s="47"/>
      <c r="TWP4" s="47"/>
      <c r="TWQ4" s="47"/>
      <c r="TWR4" s="47"/>
      <c r="TWS4" s="47"/>
      <c r="TWT4" s="47"/>
      <c r="TWU4" s="47"/>
      <c r="TWV4" s="47"/>
      <c r="TWW4" s="47"/>
      <c r="TWX4" s="47"/>
      <c r="TWY4" s="47"/>
      <c r="TWZ4" s="47"/>
      <c r="TXA4" s="47"/>
      <c r="TXB4" s="47"/>
      <c r="TXC4" s="47"/>
      <c r="TXD4" s="47"/>
      <c r="TXE4" s="47"/>
      <c r="TXF4" s="47"/>
      <c r="TXG4" s="47"/>
      <c r="TXH4" s="47"/>
      <c r="TXI4" s="47"/>
      <c r="TXJ4" s="47"/>
      <c r="TXK4" s="47"/>
      <c r="TXL4" s="47"/>
      <c r="TXM4" s="47"/>
      <c r="TXN4" s="47"/>
      <c r="TXO4" s="47"/>
      <c r="TXP4" s="47"/>
      <c r="TXQ4" s="47"/>
      <c r="TXR4" s="47"/>
      <c r="TXS4" s="47"/>
      <c r="TXT4" s="47"/>
      <c r="TXU4" s="47"/>
      <c r="TXV4" s="47"/>
      <c r="TXW4" s="47"/>
      <c r="TXX4" s="47"/>
      <c r="TXY4" s="47"/>
      <c r="TXZ4" s="47"/>
      <c r="TYA4" s="47"/>
      <c r="TYB4" s="47"/>
      <c r="TYC4" s="47"/>
      <c r="TYD4" s="47"/>
      <c r="TYE4" s="47"/>
      <c r="TYF4" s="47"/>
      <c r="TYG4" s="47"/>
      <c r="TYH4" s="47"/>
      <c r="TYI4" s="47"/>
      <c r="TYJ4" s="47"/>
      <c r="TYK4" s="47"/>
      <c r="TYL4" s="47"/>
      <c r="TYM4" s="47"/>
      <c r="TYN4" s="47"/>
      <c r="TYO4" s="47"/>
      <c r="TYP4" s="47"/>
      <c r="TYQ4" s="47"/>
      <c r="TYR4" s="47"/>
      <c r="TYS4" s="47"/>
      <c r="TYT4" s="47"/>
      <c r="TYU4" s="47"/>
      <c r="TYV4" s="47"/>
      <c r="TYW4" s="47"/>
      <c r="TYX4" s="47"/>
      <c r="TYY4" s="47"/>
      <c r="TYZ4" s="47"/>
      <c r="TZA4" s="47"/>
      <c r="TZB4" s="47"/>
      <c r="TZC4" s="47"/>
      <c r="TZD4" s="47"/>
      <c r="TZE4" s="47"/>
      <c r="TZF4" s="47"/>
      <c r="TZG4" s="47"/>
      <c r="TZH4" s="47"/>
      <c r="TZI4" s="47"/>
      <c r="TZJ4" s="47"/>
      <c r="TZK4" s="47"/>
      <c r="TZL4" s="47"/>
      <c r="TZM4" s="47"/>
      <c r="TZN4" s="47"/>
      <c r="TZO4" s="47"/>
      <c r="TZP4" s="47"/>
      <c r="TZQ4" s="47"/>
      <c r="TZR4" s="47"/>
      <c r="TZS4" s="47"/>
      <c r="TZT4" s="47"/>
      <c r="TZU4" s="47"/>
      <c r="TZV4" s="47"/>
      <c r="TZW4" s="47"/>
      <c r="TZX4" s="47"/>
      <c r="TZY4" s="47"/>
      <c r="TZZ4" s="47"/>
      <c r="UAA4" s="47"/>
      <c r="UAB4" s="47"/>
      <c r="UAC4" s="47"/>
      <c r="UAD4" s="47"/>
      <c r="UAE4" s="47"/>
      <c r="UAF4" s="47"/>
      <c r="UAG4" s="47"/>
      <c r="UAH4" s="47"/>
      <c r="UAI4" s="47"/>
      <c r="UAJ4" s="47"/>
      <c r="UAK4" s="47"/>
      <c r="UAL4" s="47"/>
      <c r="UAM4" s="47"/>
      <c r="UAN4" s="47"/>
      <c r="UAO4" s="47"/>
      <c r="UAP4" s="47"/>
      <c r="UAQ4" s="47"/>
      <c r="UAR4" s="47"/>
      <c r="UAS4" s="47"/>
      <c r="UAT4" s="47"/>
      <c r="UAU4" s="47"/>
      <c r="UAV4" s="47"/>
      <c r="UAW4" s="47"/>
      <c r="UAX4" s="47"/>
      <c r="UAY4" s="47"/>
      <c r="UAZ4" s="47"/>
      <c r="UBA4" s="47"/>
      <c r="UBB4" s="47"/>
      <c r="UBC4" s="47"/>
      <c r="UBD4" s="47"/>
      <c r="UBE4" s="47"/>
      <c r="UBF4" s="47"/>
      <c r="UBG4" s="47"/>
      <c r="UBH4" s="47"/>
      <c r="UBI4" s="47"/>
      <c r="UBJ4" s="47"/>
      <c r="UBK4" s="47"/>
      <c r="UBL4" s="47"/>
      <c r="UBM4" s="47"/>
      <c r="UBN4" s="47"/>
      <c r="UBO4" s="47"/>
      <c r="UBP4" s="47"/>
      <c r="UBQ4" s="47"/>
      <c r="UBR4" s="47"/>
      <c r="UBS4" s="47"/>
      <c r="UBT4" s="47"/>
      <c r="UBU4" s="47"/>
      <c r="UBV4" s="47"/>
      <c r="UBW4" s="47"/>
      <c r="UBX4" s="47"/>
      <c r="UBY4" s="47"/>
      <c r="UBZ4" s="47"/>
      <c r="UCA4" s="47"/>
      <c r="UCB4" s="47"/>
      <c r="UCC4" s="47"/>
      <c r="UCD4" s="47"/>
      <c r="UCE4" s="47"/>
      <c r="UCF4" s="47"/>
      <c r="UCG4" s="47"/>
      <c r="UCH4" s="47"/>
      <c r="UCI4" s="47"/>
      <c r="UCJ4" s="47"/>
      <c r="UCK4" s="47"/>
      <c r="UCL4" s="47"/>
      <c r="UCM4" s="47"/>
      <c r="UCN4" s="47"/>
      <c r="UCO4" s="47"/>
      <c r="UCP4" s="47"/>
      <c r="UCQ4" s="47"/>
      <c r="UCR4" s="47"/>
      <c r="UCS4" s="47"/>
      <c r="UCT4" s="47"/>
      <c r="UCU4" s="47"/>
      <c r="UCV4" s="47"/>
      <c r="UCW4" s="47"/>
      <c r="UCX4" s="47"/>
      <c r="UCY4" s="47"/>
      <c r="UCZ4" s="47"/>
      <c r="UDA4" s="47"/>
      <c r="UDB4" s="47"/>
      <c r="UDC4" s="47"/>
      <c r="UDD4" s="47"/>
      <c r="UDE4" s="47"/>
      <c r="UDF4" s="47"/>
      <c r="UDG4" s="47"/>
      <c r="UDH4" s="47"/>
      <c r="UDI4" s="47"/>
      <c r="UDJ4" s="47"/>
      <c r="UDK4" s="47"/>
      <c r="UDL4" s="47"/>
      <c r="UDM4" s="47"/>
      <c r="UDN4" s="47"/>
      <c r="UDO4" s="47"/>
      <c r="UDP4" s="47"/>
      <c r="UDQ4" s="47"/>
      <c r="UDR4" s="47"/>
      <c r="UDS4" s="47"/>
      <c r="UDT4" s="47"/>
      <c r="UDU4" s="47"/>
      <c r="UDV4" s="47"/>
      <c r="UDW4" s="47"/>
      <c r="UDX4" s="47"/>
      <c r="UDY4" s="47"/>
      <c r="UDZ4" s="47"/>
      <c r="UEA4" s="47"/>
      <c r="UEB4" s="47"/>
      <c r="UEC4" s="47"/>
      <c r="UED4" s="47"/>
      <c r="UEE4" s="47"/>
      <c r="UEF4" s="47"/>
      <c r="UEG4" s="47"/>
      <c r="UEH4" s="47"/>
      <c r="UEI4" s="47"/>
      <c r="UEJ4" s="47"/>
      <c r="UEK4" s="47"/>
      <c r="UEL4" s="47"/>
      <c r="UEM4" s="47"/>
      <c r="UEN4" s="47"/>
      <c r="UEO4" s="47"/>
      <c r="UEP4" s="47"/>
      <c r="UEQ4" s="47"/>
      <c r="UER4" s="47"/>
      <c r="UES4" s="47"/>
      <c r="UET4" s="47"/>
      <c r="UEU4" s="47"/>
      <c r="UEV4" s="47"/>
      <c r="UEW4" s="47"/>
      <c r="UEX4" s="47"/>
      <c r="UEY4" s="47"/>
      <c r="UEZ4" s="47"/>
      <c r="UFA4" s="47"/>
      <c r="UFB4" s="47"/>
      <c r="UFC4" s="47"/>
      <c r="UFD4" s="47"/>
      <c r="UFE4" s="47"/>
      <c r="UFF4" s="47"/>
      <c r="UFG4" s="47"/>
      <c r="UFH4" s="47"/>
      <c r="UFI4" s="47"/>
      <c r="UFJ4" s="47"/>
      <c r="UFK4" s="47"/>
      <c r="UFL4" s="47"/>
      <c r="UFM4" s="47"/>
      <c r="UFN4" s="47"/>
      <c r="UFO4" s="47"/>
      <c r="UFP4" s="47"/>
      <c r="UFQ4" s="47"/>
      <c r="UFR4" s="47"/>
      <c r="UFS4" s="47"/>
      <c r="UFT4" s="47"/>
      <c r="UFU4" s="47"/>
      <c r="UFV4" s="47"/>
      <c r="UFW4" s="47"/>
      <c r="UFX4" s="47"/>
      <c r="UFY4" s="47"/>
      <c r="UFZ4" s="47"/>
      <c r="UGA4" s="47"/>
      <c r="UGB4" s="47"/>
      <c r="UGC4" s="47"/>
      <c r="UGD4" s="47"/>
      <c r="UGE4" s="47"/>
      <c r="UGF4" s="47"/>
      <c r="UGG4" s="47"/>
      <c r="UGH4" s="47"/>
      <c r="UGI4" s="47"/>
      <c r="UGJ4" s="47"/>
      <c r="UGK4" s="47"/>
      <c r="UGL4" s="47"/>
      <c r="UGM4" s="47"/>
      <c r="UGN4" s="47"/>
      <c r="UGO4" s="47"/>
      <c r="UGP4" s="47"/>
      <c r="UGQ4" s="47"/>
      <c r="UGR4" s="47"/>
      <c r="UGS4" s="47"/>
      <c r="UGT4" s="47"/>
      <c r="UGU4" s="47"/>
      <c r="UGV4" s="47"/>
      <c r="UGW4" s="47"/>
      <c r="UGX4" s="47"/>
      <c r="UGY4" s="47"/>
      <c r="UGZ4" s="47"/>
      <c r="UHA4" s="47"/>
      <c r="UHB4" s="47"/>
      <c r="UHC4" s="47"/>
      <c r="UHD4" s="47"/>
      <c r="UHE4" s="47"/>
      <c r="UHF4" s="47"/>
      <c r="UHG4" s="47"/>
      <c r="UHH4" s="47"/>
      <c r="UHI4" s="47"/>
      <c r="UHJ4" s="47"/>
      <c r="UHK4" s="47"/>
      <c r="UHL4" s="47"/>
      <c r="UHM4" s="47"/>
      <c r="UHN4" s="47"/>
      <c r="UHO4" s="47"/>
      <c r="UHP4" s="47"/>
      <c r="UHQ4" s="47"/>
      <c r="UHR4" s="47"/>
      <c r="UHS4" s="47"/>
      <c r="UHT4" s="47"/>
      <c r="UHU4" s="47"/>
      <c r="UHV4" s="47"/>
      <c r="UHW4" s="47"/>
      <c r="UHX4" s="47"/>
      <c r="UHY4" s="47"/>
      <c r="UHZ4" s="47"/>
      <c r="UIA4" s="47"/>
      <c r="UIB4" s="47"/>
      <c r="UIC4" s="47"/>
      <c r="UID4" s="47"/>
      <c r="UIE4" s="47"/>
      <c r="UIF4" s="47"/>
      <c r="UIG4" s="47"/>
      <c r="UIH4" s="47"/>
      <c r="UII4" s="47"/>
      <c r="UIJ4" s="47"/>
      <c r="UIK4" s="47"/>
      <c r="UIL4" s="47"/>
      <c r="UIM4" s="47"/>
      <c r="UIN4" s="47"/>
      <c r="UIO4" s="47"/>
      <c r="UIP4" s="47"/>
      <c r="UIQ4" s="47"/>
      <c r="UIR4" s="47"/>
      <c r="UIS4" s="47"/>
      <c r="UIT4" s="47"/>
      <c r="UIU4" s="47"/>
      <c r="UIV4" s="47"/>
      <c r="UIW4" s="47"/>
      <c r="UIX4" s="47"/>
      <c r="UIY4" s="47"/>
      <c r="UIZ4" s="47"/>
      <c r="UJA4" s="47"/>
      <c r="UJB4" s="47"/>
      <c r="UJC4" s="47"/>
      <c r="UJD4" s="47"/>
      <c r="UJE4" s="47"/>
      <c r="UJF4" s="47"/>
      <c r="UJG4" s="47"/>
      <c r="UJH4" s="47"/>
      <c r="UJI4" s="47"/>
      <c r="UJJ4" s="47"/>
      <c r="UJK4" s="47"/>
      <c r="UJL4" s="47"/>
      <c r="UJM4" s="47"/>
      <c r="UJN4" s="47"/>
      <c r="UJO4" s="47"/>
      <c r="UJP4" s="47"/>
      <c r="UJQ4" s="47"/>
      <c r="UJR4" s="47"/>
      <c r="UJS4" s="47"/>
      <c r="UJT4" s="47"/>
      <c r="UJU4" s="47"/>
      <c r="UJV4" s="47"/>
      <c r="UJW4" s="47"/>
      <c r="UJX4" s="47"/>
      <c r="UJY4" s="47"/>
      <c r="UJZ4" s="47"/>
      <c r="UKA4" s="47"/>
      <c r="UKB4" s="47"/>
      <c r="UKC4" s="47"/>
      <c r="UKD4" s="47"/>
      <c r="UKE4" s="47"/>
      <c r="UKF4" s="47"/>
      <c r="UKG4" s="47"/>
      <c r="UKH4" s="47"/>
      <c r="UKI4" s="47"/>
      <c r="UKJ4" s="47"/>
      <c r="UKK4" s="47"/>
      <c r="UKL4" s="47"/>
      <c r="UKM4" s="47"/>
      <c r="UKN4" s="47"/>
      <c r="UKO4" s="47"/>
      <c r="UKP4" s="47"/>
      <c r="UKQ4" s="47"/>
      <c r="UKR4" s="47"/>
      <c r="UKS4" s="47"/>
      <c r="UKT4" s="47"/>
      <c r="UKU4" s="47"/>
      <c r="UKV4" s="47"/>
      <c r="UKW4" s="47"/>
      <c r="UKX4" s="47"/>
      <c r="UKY4" s="47"/>
      <c r="UKZ4" s="47"/>
      <c r="ULA4" s="47"/>
      <c r="ULB4" s="47"/>
      <c r="ULC4" s="47"/>
      <c r="ULD4" s="47"/>
      <c r="ULE4" s="47"/>
      <c r="ULF4" s="47"/>
      <c r="ULG4" s="47"/>
      <c r="ULH4" s="47"/>
      <c r="ULI4" s="47"/>
      <c r="ULJ4" s="47"/>
      <c r="ULK4" s="47"/>
      <c r="ULL4" s="47"/>
      <c r="ULM4" s="47"/>
      <c r="ULN4" s="47"/>
      <c r="ULO4" s="47"/>
      <c r="ULP4" s="47"/>
      <c r="ULQ4" s="47"/>
      <c r="ULR4" s="47"/>
      <c r="ULS4" s="47"/>
      <c r="ULT4" s="47"/>
      <c r="ULU4" s="47"/>
      <c r="ULV4" s="47"/>
      <c r="ULW4" s="47"/>
      <c r="ULX4" s="47"/>
      <c r="ULY4" s="47"/>
      <c r="ULZ4" s="47"/>
      <c r="UMA4" s="47"/>
      <c r="UMB4" s="47"/>
      <c r="UMC4" s="47"/>
      <c r="UMD4" s="47"/>
      <c r="UME4" s="47"/>
      <c r="UMF4" s="47"/>
      <c r="UMG4" s="47"/>
      <c r="UMH4" s="47"/>
      <c r="UMI4" s="47"/>
      <c r="UMJ4" s="47"/>
      <c r="UMK4" s="47"/>
      <c r="UML4" s="47"/>
      <c r="UMM4" s="47"/>
      <c r="UMN4" s="47"/>
      <c r="UMO4" s="47"/>
      <c r="UMP4" s="47"/>
      <c r="UMQ4" s="47"/>
      <c r="UMR4" s="47"/>
      <c r="UMS4" s="47"/>
      <c r="UMT4" s="47"/>
      <c r="UMU4" s="47"/>
      <c r="UMV4" s="47"/>
      <c r="UMW4" s="47"/>
      <c r="UMX4" s="47"/>
      <c r="UMY4" s="47"/>
      <c r="UMZ4" s="47"/>
      <c r="UNA4" s="47"/>
      <c r="UNB4" s="47"/>
      <c r="UNC4" s="47"/>
      <c r="UND4" s="47"/>
      <c r="UNE4" s="47"/>
      <c r="UNF4" s="47"/>
      <c r="UNG4" s="47"/>
      <c r="UNH4" s="47"/>
      <c r="UNI4" s="47"/>
      <c r="UNJ4" s="47"/>
      <c r="UNK4" s="47"/>
      <c r="UNL4" s="47"/>
      <c r="UNM4" s="47"/>
      <c r="UNN4" s="47"/>
      <c r="UNO4" s="47"/>
      <c r="UNP4" s="47"/>
      <c r="UNQ4" s="47"/>
      <c r="UNR4" s="47"/>
      <c r="UNS4" s="47"/>
      <c r="UNT4" s="47"/>
      <c r="UNU4" s="47"/>
      <c r="UNV4" s="47"/>
      <c r="UNW4" s="47"/>
      <c r="UNX4" s="47"/>
      <c r="UNY4" s="47"/>
      <c r="UNZ4" s="47"/>
      <c r="UOA4" s="47"/>
      <c r="UOB4" s="47"/>
      <c r="UOC4" s="47"/>
      <c r="UOD4" s="47"/>
      <c r="UOE4" s="47"/>
      <c r="UOF4" s="47"/>
      <c r="UOG4" s="47"/>
      <c r="UOH4" s="47"/>
      <c r="UOI4" s="47"/>
      <c r="UOJ4" s="47"/>
      <c r="UOK4" s="47"/>
      <c r="UOL4" s="47"/>
      <c r="UOM4" s="47"/>
      <c r="UON4" s="47"/>
      <c r="UOO4" s="47"/>
      <c r="UOP4" s="47"/>
      <c r="UOQ4" s="47"/>
      <c r="UOR4" s="47"/>
      <c r="UOS4" s="47"/>
      <c r="UOT4" s="47"/>
      <c r="UOU4" s="47"/>
      <c r="UOV4" s="47"/>
      <c r="UOW4" s="47"/>
      <c r="UOX4" s="47"/>
      <c r="UOY4" s="47"/>
      <c r="UOZ4" s="47"/>
      <c r="UPA4" s="47"/>
      <c r="UPB4" s="47"/>
      <c r="UPC4" s="47"/>
      <c r="UPD4" s="47"/>
      <c r="UPE4" s="47"/>
      <c r="UPF4" s="47"/>
      <c r="UPG4" s="47"/>
      <c r="UPH4" s="47"/>
      <c r="UPI4" s="47"/>
      <c r="UPJ4" s="47"/>
      <c r="UPK4" s="47"/>
      <c r="UPL4" s="47"/>
      <c r="UPM4" s="47"/>
      <c r="UPN4" s="47"/>
      <c r="UPO4" s="47"/>
      <c r="UPP4" s="47"/>
      <c r="UPQ4" s="47"/>
      <c r="UPR4" s="47"/>
      <c r="UPS4" s="47"/>
      <c r="UPT4" s="47"/>
      <c r="UPU4" s="47"/>
      <c r="UPV4" s="47"/>
      <c r="UPW4" s="47"/>
      <c r="UPX4" s="47"/>
      <c r="UPY4" s="47"/>
      <c r="UPZ4" s="47"/>
      <c r="UQA4" s="47"/>
      <c r="UQB4" s="47"/>
      <c r="UQC4" s="47"/>
      <c r="UQD4" s="47"/>
      <c r="UQE4" s="47"/>
      <c r="UQF4" s="47"/>
      <c r="UQG4" s="47"/>
      <c r="UQH4" s="47"/>
      <c r="UQI4" s="47"/>
      <c r="UQJ4" s="47"/>
      <c r="UQK4" s="47"/>
      <c r="UQL4" s="47"/>
      <c r="UQM4" s="47"/>
      <c r="UQN4" s="47"/>
      <c r="UQO4" s="47"/>
      <c r="UQP4" s="47"/>
      <c r="UQQ4" s="47"/>
      <c r="UQR4" s="47"/>
      <c r="UQS4" s="47"/>
      <c r="UQT4" s="47"/>
      <c r="UQU4" s="47"/>
      <c r="UQV4" s="47"/>
      <c r="UQW4" s="47"/>
      <c r="UQX4" s="47"/>
      <c r="UQY4" s="47"/>
      <c r="UQZ4" s="47"/>
      <c r="URA4" s="47"/>
      <c r="URB4" s="47"/>
      <c r="URC4" s="47"/>
      <c r="URD4" s="47"/>
      <c r="URE4" s="47"/>
      <c r="URF4" s="47"/>
      <c r="URG4" s="47"/>
      <c r="URH4" s="47"/>
      <c r="URI4" s="47"/>
      <c r="URJ4" s="47"/>
      <c r="URK4" s="47"/>
      <c r="URL4" s="47"/>
      <c r="URM4" s="47"/>
      <c r="URN4" s="47"/>
      <c r="URO4" s="47"/>
      <c r="URP4" s="47"/>
      <c r="URQ4" s="47"/>
      <c r="URR4" s="47"/>
      <c r="URS4" s="47"/>
      <c r="URT4" s="47"/>
      <c r="URU4" s="47"/>
      <c r="URV4" s="47"/>
      <c r="URW4" s="47"/>
      <c r="URX4" s="47"/>
      <c r="URY4" s="47"/>
      <c r="URZ4" s="47"/>
      <c r="USA4" s="47"/>
      <c r="USB4" s="47"/>
      <c r="USC4" s="47"/>
      <c r="USD4" s="47"/>
      <c r="USE4" s="47"/>
      <c r="USF4" s="47"/>
      <c r="USG4" s="47"/>
      <c r="USH4" s="47"/>
      <c r="USI4" s="47"/>
      <c r="USJ4" s="47"/>
      <c r="USK4" s="47"/>
      <c r="USL4" s="47"/>
      <c r="USM4" s="47"/>
      <c r="USN4" s="47"/>
      <c r="USO4" s="47"/>
      <c r="USP4" s="47"/>
      <c r="USQ4" s="47"/>
      <c r="USR4" s="47"/>
      <c r="USS4" s="47"/>
      <c r="UST4" s="47"/>
      <c r="USU4" s="47"/>
      <c r="USV4" s="47"/>
      <c r="USW4" s="47"/>
      <c r="USX4" s="47"/>
      <c r="USY4" s="47"/>
      <c r="USZ4" s="47"/>
      <c r="UTA4" s="47"/>
      <c r="UTB4" s="47"/>
      <c r="UTC4" s="47"/>
      <c r="UTD4" s="47"/>
      <c r="UTE4" s="47"/>
      <c r="UTF4" s="47"/>
      <c r="UTG4" s="47"/>
      <c r="UTH4" s="47"/>
      <c r="UTI4" s="47"/>
      <c r="UTJ4" s="47"/>
      <c r="UTK4" s="47"/>
      <c r="UTL4" s="47"/>
      <c r="UTM4" s="47"/>
      <c r="UTN4" s="47"/>
      <c r="UTO4" s="47"/>
      <c r="UTP4" s="47"/>
      <c r="UTQ4" s="47"/>
      <c r="UTR4" s="47"/>
      <c r="UTS4" s="47"/>
      <c r="UTT4" s="47"/>
      <c r="UTU4" s="47"/>
      <c r="UTV4" s="47"/>
      <c r="UTW4" s="47"/>
      <c r="UTX4" s="47"/>
      <c r="UTY4" s="47"/>
      <c r="UTZ4" s="47"/>
      <c r="UUA4" s="47"/>
      <c r="UUB4" s="47"/>
      <c r="UUC4" s="47"/>
      <c r="UUD4" s="47"/>
      <c r="UUE4" s="47"/>
      <c r="UUF4" s="47"/>
      <c r="UUG4" s="47"/>
      <c r="UUH4" s="47"/>
      <c r="UUI4" s="47"/>
      <c r="UUJ4" s="47"/>
      <c r="UUK4" s="47"/>
      <c r="UUL4" s="47"/>
      <c r="UUM4" s="47"/>
      <c r="UUN4" s="47"/>
      <c r="UUO4" s="47"/>
      <c r="UUP4" s="47"/>
      <c r="UUQ4" s="47"/>
      <c r="UUR4" s="47"/>
      <c r="UUS4" s="47"/>
      <c r="UUT4" s="47"/>
      <c r="UUU4" s="47"/>
      <c r="UUV4" s="47"/>
      <c r="UUW4" s="47"/>
      <c r="UUX4" s="47"/>
      <c r="UUY4" s="47"/>
      <c r="UUZ4" s="47"/>
      <c r="UVA4" s="47"/>
      <c r="UVB4" s="47"/>
      <c r="UVC4" s="47"/>
      <c r="UVD4" s="47"/>
      <c r="UVE4" s="47"/>
      <c r="UVF4" s="47"/>
      <c r="UVG4" s="47"/>
      <c r="UVH4" s="47"/>
      <c r="UVI4" s="47"/>
      <c r="UVJ4" s="47"/>
      <c r="UVK4" s="47"/>
      <c r="UVL4" s="47"/>
      <c r="UVM4" s="47"/>
      <c r="UVN4" s="47"/>
      <c r="UVO4" s="47"/>
      <c r="UVP4" s="47"/>
      <c r="UVQ4" s="47"/>
      <c r="UVR4" s="47"/>
      <c r="UVS4" s="47"/>
      <c r="UVT4" s="47"/>
      <c r="UVU4" s="47"/>
      <c r="UVV4" s="47"/>
      <c r="UVW4" s="47"/>
      <c r="UVX4" s="47"/>
      <c r="UVY4" s="47"/>
      <c r="UVZ4" s="47"/>
      <c r="UWA4" s="47"/>
      <c r="UWB4" s="47"/>
      <c r="UWC4" s="47"/>
      <c r="UWD4" s="47"/>
      <c r="UWE4" s="47"/>
      <c r="UWF4" s="47"/>
      <c r="UWG4" s="47"/>
      <c r="UWH4" s="47"/>
      <c r="UWI4" s="47"/>
      <c r="UWJ4" s="47"/>
      <c r="UWK4" s="47"/>
      <c r="UWL4" s="47"/>
      <c r="UWM4" s="47"/>
      <c r="UWN4" s="47"/>
      <c r="UWO4" s="47"/>
      <c r="UWP4" s="47"/>
      <c r="UWQ4" s="47"/>
      <c r="UWR4" s="47"/>
      <c r="UWS4" s="47"/>
      <c r="UWT4" s="47"/>
      <c r="UWU4" s="47"/>
      <c r="UWV4" s="47"/>
      <c r="UWW4" s="47"/>
      <c r="UWX4" s="47"/>
      <c r="UWY4" s="47"/>
      <c r="UWZ4" s="47"/>
      <c r="UXA4" s="47"/>
      <c r="UXB4" s="47"/>
      <c r="UXC4" s="47"/>
      <c r="UXD4" s="47"/>
      <c r="UXE4" s="47"/>
      <c r="UXF4" s="47"/>
      <c r="UXG4" s="47"/>
      <c r="UXH4" s="47"/>
      <c r="UXI4" s="47"/>
      <c r="UXJ4" s="47"/>
      <c r="UXK4" s="47"/>
      <c r="UXL4" s="47"/>
      <c r="UXM4" s="47"/>
      <c r="UXN4" s="47"/>
      <c r="UXO4" s="47"/>
      <c r="UXP4" s="47"/>
      <c r="UXQ4" s="47"/>
      <c r="UXR4" s="47"/>
      <c r="UXS4" s="47"/>
      <c r="UXT4" s="47"/>
      <c r="UXU4" s="47"/>
      <c r="UXV4" s="47"/>
      <c r="UXW4" s="47"/>
      <c r="UXX4" s="47"/>
      <c r="UXY4" s="47"/>
      <c r="UXZ4" s="47"/>
      <c r="UYA4" s="47"/>
      <c r="UYB4" s="47"/>
      <c r="UYC4" s="47"/>
      <c r="UYD4" s="47"/>
      <c r="UYE4" s="47"/>
      <c r="UYF4" s="47"/>
      <c r="UYG4" s="47"/>
      <c r="UYH4" s="47"/>
      <c r="UYI4" s="47"/>
      <c r="UYJ4" s="47"/>
      <c r="UYK4" s="47"/>
      <c r="UYL4" s="47"/>
      <c r="UYM4" s="47"/>
      <c r="UYN4" s="47"/>
      <c r="UYO4" s="47"/>
      <c r="UYP4" s="47"/>
      <c r="UYQ4" s="47"/>
      <c r="UYR4" s="47"/>
      <c r="UYS4" s="47"/>
      <c r="UYT4" s="47"/>
      <c r="UYU4" s="47"/>
      <c r="UYV4" s="47"/>
      <c r="UYW4" s="47"/>
      <c r="UYX4" s="47"/>
      <c r="UYY4" s="47"/>
      <c r="UYZ4" s="47"/>
      <c r="UZA4" s="47"/>
      <c r="UZB4" s="47"/>
      <c r="UZC4" s="47"/>
      <c r="UZD4" s="47"/>
      <c r="UZE4" s="47"/>
      <c r="UZF4" s="47"/>
      <c r="UZG4" s="47"/>
      <c r="UZH4" s="47"/>
      <c r="UZI4" s="47"/>
      <c r="UZJ4" s="47"/>
      <c r="UZK4" s="47"/>
      <c r="UZL4" s="47"/>
      <c r="UZM4" s="47"/>
      <c r="UZN4" s="47"/>
      <c r="UZO4" s="47"/>
      <c r="UZP4" s="47"/>
      <c r="UZQ4" s="47"/>
      <c r="UZR4" s="47"/>
      <c r="UZS4" s="47"/>
      <c r="UZT4" s="47"/>
      <c r="UZU4" s="47"/>
      <c r="UZV4" s="47"/>
      <c r="UZW4" s="47"/>
      <c r="UZX4" s="47"/>
      <c r="UZY4" s="47"/>
      <c r="UZZ4" s="47"/>
      <c r="VAA4" s="47"/>
      <c r="VAB4" s="47"/>
      <c r="VAC4" s="47"/>
      <c r="VAD4" s="47"/>
      <c r="VAE4" s="47"/>
      <c r="VAF4" s="47"/>
      <c r="VAG4" s="47"/>
      <c r="VAH4" s="47"/>
      <c r="VAI4" s="47"/>
      <c r="VAJ4" s="47"/>
      <c r="VAK4" s="47"/>
      <c r="VAL4" s="47"/>
      <c r="VAM4" s="47"/>
      <c r="VAN4" s="47"/>
      <c r="VAO4" s="47"/>
      <c r="VAP4" s="47"/>
      <c r="VAQ4" s="47"/>
      <c r="VAR4" s="47"/>
      <c r="VAS4" s="47"/>
      <c r="VAT4" s="47"/>
      <c r="VAU4" s="47"/>
      <c r="VAV4" s="47"/>
      <c r="VAW4" s="47"/>
      <c r="VAX4" s="47"/>
      <c r="VAY4" s="47"/>
      <c r="VAZ4" s="47"/>
      <c r="VBA4" s="47"/>
      <c r="VBB4" s="47"/>
      <c r="VBC4" s="47"/>
      <c r="VBD4" s="47"/>
      <c r="VBE4" s="47"/>
      <c r="VBF4" s="47"/>
      <c r="VBG4" s="47"/>
      <c r="VBH4" s="47"/>
      <c r="VBI4" s="47"/>
      <c r="VBJ4" s="47"/>
      <c r="VBK4" s="47"/>
      <c r="VBL4" s="47"/>
      <c r="VBM4" s="47"/>
      <c r="VBN4" s="47"/>
      <c r="VBO4" s="47"/>
      <c r="VBP4" s="47"/>
      <c r="VBQ4" s="47"/>
      <c r="VBR4" s="47"/>
      <c r="VBS4" s="47"/>
      <c r="VBT4" s="47"/>
      <c r="VBU4" s="47"/>
      <c r="VBV4" s="47"/>
      <c r="VBW4" s="47"/>
      <c r="VBX4" s="47"/>
      <c r="VBY4" s="47"/>
      <c r="VBZ4" s="47"/>
      <c r="VCA4" s="47"/>
      <c r="VCB4" s="47"/>
      <c r="VCC4" s="47"/>
      <c r="VCD4" s="47"/>
      <c r="VCE4" s="47"/>
      <c r="VCF4" s="47"/>
      <c r="VCG4" s="47"/>
      <c r="VCH4" s="47"/>
      <c r="VCI4" s="47"/>
      <c r="VCJ4" s="47"/>
      <c r="VCK4" s="47"/>
      <c r="VCL4" s="47"/>
      <c r="VCM4" s="47"/>
      <c r="VCN4" s="47"/>
      <c r="VCO4" s="47"/>
      <c r="VCP4" s="47"/>
      <c r="VCQ4" s="47"/>
      <c r="VCR4" s="47"/>
      <c r="VCS4" s="47"/>
      <c r="VCT4" s="47"/>
      <c r="VCU4" s="47"/>
      <c r="VCV4" s="47"/>
      <c r="VCW4" s="47"/>
      <c r="VCX4" s="47"/>
      <c r="VCY4" s="47"/>
      <c r="VCZ4" s="47"/>
      <c r="VDA4" s="47"/>
      <c r="VDB4" s="47"/>
      <c r="VDC4" s="47"/>
      <c r="VDD4" s="47"/>
      <c r="VDE4" s="47"/>
      <c r="VDF4" s="47"/>
      <c r="VDG4" s="47"/>
      <c r="VDH4" s="47"/>
      <c r="VDI4" s="47"/>
      <c r="VDJ4" s="47"/>
      <c r="VDK4" s="47"/>
      <c r="VDL4" s="47"/>
      <c r="VDM4" s="47"/>
      <c r="VDN4" s="47"/>
      <c r="VDO4" s="47"/>
      <c r="VDP4" s="47"/>
      <c r="VDQ4" s="47"/>
      <c r="VDR4" s="47"/>
      <c r="VDS4" s="47"/>
      <c r="VDT4" s="47"/>
      <c r="VDU4" s="47"/>
      <c r="VDV4" s="47"/>
      <c r="VDW4" s="47"/>
      <c r="VDX4" s="47"/>
      <c r="VDY4" s="47"/>
      <c r="VDZ4" s="47"/>
      <c r="VEA4" s="47"/>
      <c r="VEB4" s="47"/>
      <c r="VEC4" s="47"/>
      <c r="VED4" s="47"/>
      <c r="VEE4" s="47"/>
      <c r="VEF4" s="47"/>
      <c r="VEG4" s="47"/>
      <c r="VEH4" s="47"/>
      <c r="VEI4" s="47"/>
      <c r="VEJ4" s="47"/>
      <c r="VEK4" s="47"/>
      <c r="VEL4" s="47"/>
      <c r="VEM4" s="47"/>
      <c r="VEN4" s="47"/>
      <c r="VEO4" s="47"/>
      <c r="VEP4" s="47"/>
      <c r="VEQ4" s="47"/>
      <c r="VER4" s="47"/>
      <c r="VES4" s="47"/>
      <c r="VET4" s="47"/>
      <c r="VEU4" s="47"/>
      <c r="VEV4" s="47"/>
      <c r="VEW4" s="47"/>
      <c r="VEX4" s="47"/>
      <c r="VEY4" s="47"/>
      <c r="VEZ4" s="47"/>
      <c r="VFA4" s="47"/>
      <c r="VFB4" s="47"/>
      <c r="VFC4" s="47"/>
      <c r="VFD4" s="47"/>
      <c r="VFE4" s="47"/>
      <c r="VFF4" s="47"/>
      <c r="VFG4" s="47"/>
      <c r="VFH4" s="47"/>
      <c r="VFI4" s="47"/>
      <c r="VFJ4" s="47"/>
      <c r="VFK4" s="47"/>
      <c r="VFL4" s="47"/>
      <c r="VFM4" s="47"/>
      <c r="VFN4" s="47"/>
      <c r="VFO4" s="47"/>
      <c r="VFP4" s="47"/>
      <c r="VFQ4" s="47"/>
      <c r="VFR4" s="47"/>
      <c r="VFS4" s="47"/>
      <c r="VFT4" s="47"/>
      <c r="VFU4" s="47"/>
      <c r="VFV4" s="47"/>
      <c r="VFW4" s="47"/>
      <c r="VFX4" s="47"/>
      <c r="VFY4" s="47"/>
      <c r="VFZ4" s="47"/>
      <c r="VGA4" s="47"/>
      <c r="VGB4" s="47"/>
      <c r="VGC4" s="47"/>
      <c r="VGD4" s="47"/>
      <c r="VGE4" s="47"/>
      <c r="VGF4" s="47"/>
      <c r="VGG4" s="47"/>
      <c r="VGH4" s="47"/>
      <c r="VGI4" s="47"/>
      <c r="VGJ4" s="47"/>
      <c r="VGK4" s="47"/>
      <c r="VGL4" s="47"/>
      <c r="VGM4" s="47"/>
      <c r="VGN4" s="47"/>
      <c r="VGO4" s="47"/>
      <c r="VGP4" s="47"/>
      <c r="VGQ4" s="47"/>
      <c r="VGR4" s="47"/>
      <c r="VGS4" s="47"/>
      <c r="VGT4" s="47"/>
      <c r="VGU4" s="47"/>
      <c r="VGV4" s="47"/>
      <c r="VGW4" s="47"/>
      <c r="VGX4" s="47"/>
      <c r="VGY4" s="47"/>
      <c r="VGZ4" s="47"/>
      <c r="VHA4" s="47"/>
      <c r="VHB4" s="47"/>
      <c r="VHC4" s="47"/>
      <c r="VHD4" s="47"/>
      <c r="VHE4" s="47"/>
      <c r="VHF4" s="47"/>
      <c r="VHG4" s="47"/>
      <c r="VHH4" s="47"/>
      <c r="VHI4" s="47"/>
      <c r="VHJ4" s="47"/>
      <c r="VHK4" s="47"/>
      <c r="VHL4" s="47"/>
      <c r="VHM4" s="47"/>
      <c r="VHN4" s="47"/>
      <c r="VHO4" s="47"/>
      <c r="VHP4" s="47"/>
      <c r="VHQ4" s="47"/>
      <c r="VHR4" s="47"/>
      <c r="VHS4" s="47"/>
      <c r="VHT4" s="47"/>
      <c r="VHU4" s="47"/>
      <c r="VHV4" s="47"/>
      <c r="VHW4" s="47"/>
      <c r="VHX4" s="47"/>
      <c r="VHY4" s="47"/>
      <c r="VHZ4" s="47"/>
      <c r="VIA4" s="47"/>
      <c r="VIB4" s="47"/>
      <c r="VIC4" s="47"/>
      <c r="VID4" s="47"/>
      <c r="VIE4" s="47"/>
      <c r="VIF4" s="47"/>
      <c r="VIG4" s="47"/>
      <c r="VIH4" s="47"/>
      <c r="VII4" s="47"/>
      <c r="VIJ4" s="47"/>
      <c r="VIK4" s="47"/>
      <c r="VIL4" s="47"/>
      <c r="VIM4" s="47"/>
      <c r="VIN4" s="47"/>
      <c r="VIO4" s="47"/>
      <c r="VIP4" s="47"/>
      <c r="VIQ4" s="47"/>
      <c r="VIR4" s="47"/>
      <c r="VIS4" s="47"/>
      <c r="VIT4" s="47"/>
      <c r="VIU4" s="47"/>
      <c r="VIV4" s="47"/>
      <c r="VIW4" s="47"/>
      <c r="VIX4" s="47"/>
      <c r="VIY4" s="47"/>
      <c r="VIZ4" s="47"/>
      <c r="VJA4" s="47"/>
      <c r="VJB4" s="47"/>
      <c r="VJC4" s="47"/>
      <c r="VJD4" s="47"/>
      <c r="VJE4" s="47"/>
      <c r="VJF4" s="47"/>
      <c r="VJG4" s="47"/>
      <c r="VJH4" s="47"/>
      <c r="VJI4" s="47"/>
      <c r="VJJ4" s="47"/>
      <c r="VJK4" s="47"/>
      <c r="VJL4" s="47"/>
      <c r="VJM4" s="47"/>
      <c r="VJN4" s="47"/>
      <c r="VJO4" s="47"/>
      <c r="VJP4" s="47"/>
      <c r="VJQ4" s="47"/>
      <c r="VJR4" s="47"/>
      <c r="VJS4" s="47"/>
      <c r="VJT4" s="47"/>
      <c r="VJU4" s="47"/>
      <c r="VJV4" s="47"/>
      <c r="VJW4" s="47"/>
      <c r="VJX4" s="47"/>
      <c r="VJY4" s="47"/>
      <c r="VJZ4" s="47"/>
      <c r="VKA4" s="47"/>
      <c r="VKB4" s="47"/>
      <c r="VKC4" s="47"/>
      <c r="VKD4" s="47"/>
      <c r="VKE4" s="47"/>
      <c r="VKF4" s="47"/>
      <c r="VKG4" s="47"/>
      <c r="VKH4" s="47"/>
      <c r="VKI4" s="47"/>
      <c r="VKJ4" s="47"/>
      <c r="VKK4" s="47"/>
      <c r="VKL4" s="47"/>
      <c r="VKM4" s="47"/>
      <c r="VKN4" s="47"/>
      <c r="VKO4" s="47"/>
      <c r="VKP4" s="47"/>
      <c r="VKQ4" s="47"/>
      <c r="VKR4" s="47"/>
      <c r="VKS4" s="47"/>
      <c r="VKT4" s="47"/>
      <c r="VKU4" s="47"/>
      <c r="VKV4" s="47"/>
      <c r="VKW4" s="47"/>
      <c r="VKX4" s="47"/>
      <c r="VKY4" s="47"/>
      <c r="VKZ4" s="47"/>
      <c r="VLA4" s="47"/>
      <c r="VLB4" s="47"/>
      <c r="VLC4" s="47"/>
      <c r="VLD4" s="47"/>
      <c r="VLE4" s="47"/>
      <c r="VLF4" s="47"/>
      <c r="VLG4" s="47"/>
      <c r="VLH4" s="47"/>
      <c r="VLI4" s="47"/>
      <c r="VLJ4" s="47"/>
      <c r="VLK4" s="47"/>
      <c r="VLL4" s="47"/>
      <c r="VLM4" s="47"/>
      <c r="VLN4" s="47"/>
      <c r="VLO4" s="47"/>
      <c r="VLP4" s="47"/>
      <c r="VLQ4" s="47"/>
      <c r="VLR4" s="47"/>
      <c r="VLS4" s="47"/>
      <c r="VLT4" s="47"/>
      <c r="VLU4" s="47"/>
      <c r="VLV4" s="47"/>
      <c r="VLW4" s="47"/>
      <c r="VLX4" s="47"/>
      <c r="VLY4" s="47"/>
      <c r="VLZ4" s="47"/>
      <c r="VMA4" s="47"/>
      <c r="VMB4" s="47"/>
      <c r="VMC4" s="47"/>
      <c r="VMD4" s="47"/>
      <c r="VME4" s="47"/>
      <c r="VMF4" s="47"/>
      <c r="VMG4" s="47"/>
      <c r="VMH4" s="47"/>
      <c r="VMI4" s="47"/>
      <c r="VMJ4" s="47"/>
      <c r="VMK4" s="47"/>
      <c r="VML4" s="47"/>
      <c r="VMM4" s="47"/>
      <c r="VMN4" s="47"/>
      <c r="VMO4" s="47"/>
      <c r="VMP4" s="47"/>
      <c r="VMQ4" s="47"/>
      <c r="VMR4" s="47"/>
      <c r="VMS4" s="47"/>
      <c r="VMT4" s="47"/>
      <c r="VMU4" s="47"/>
      <c r="VMV4" s="47"/>
      <c r="VMW4" s="47"/>
      <c r="VMX4" s="47"/>
      <c r="VMY4" s="47"/>
      <c r="VMZ4" s="47"/>
      <c r="VNA4" s="47"/>
      <c r="VNB4" s="47"/>
      <c r="VNC4" s="47"/>
      <c r="VND4" s="47"/>
      <c r="VNE4" s="47"/>
      <c r="VNF4" s="47"/>
      <c r="VNG4" s="47"/>
      <c r="VNH4" s="47"/>
      <c r="VNI4" s="47"/>
      <c r="VNJ4" s="47"/>
      <c r="VNK4" s="47"/>
      <c r="VNL4" s="47"/>
      <c r="VNM4" s="47"/>
      <c r="VNN4" s="47"/>
      <c r="VNO4" s="47"/>
      <c r="VNP4" s="47"/>
      <c r="VNQ4" s="47"/>
      <c r="VNR4" s="47"/>
      <c r="VNS4" s="47"/>
      <c r="VNT4" s="47"/>
      <c r="VNU4" s="47"/>
      <c r="VNV4" s="47"/>
      <c r="VNW4" s="47"/>
      <c r="VNX4" s="47"/>
      <c r="VNY4" s="47"/>
      <c r="VNZ4" s="47"/>
      <c r="VOA4" s="47"/>
      <c r="VOB4" s="47"/>
      <c r="VOC4" s="47"/>
      <c r="VOD4" s="47"/>
      <c r="VOE4" s="47"/>
      <c r="VOF4" s="47"/>
      <c r="VOG4" s="47"/>
      <c r="VOH4" s="47"/>
      <c r="VOI4" s="47"/>
      <c r="VOJ4" s="47"/>
      <c r="VOK4" s="47"/>
      <c r="VOL4" s="47"/>
      <c r="VOM4" s="47"/>
      <c r="VON4" s="47"/>
      <c r="VOO4" s="47"/>
      <c r="VOP4" s="47"/>
      <c r="VOQ4" s="47"/>
      <c r="VOR4" s="47"/>
      <c r="VOS4" s="47"/>
      <c r="VOT4" s="47"/>
      <c r="VOU4" s="47"/>
      <c r="VOV4" s="47"/>
      <c r="VOW4" s="47"/>
      <c r="VOX4" s="47"/>
      <c r="VOY4" s="47"/>
      <c r="VOZ4" s="47"/>
      <c r="VPA4" s="47"/>
      <c r="VPB4" s="47"/>
      <c r="VPC4" s="47"/>
      <c r="VPD4" s="47"/>
      <c r="VPE4" s="47"/>
      <c r="VPF4" s="47"/>
      <c r="VPG4" s="47"/>
      <c r="VPH4" s="47"/>
      <c r="VPI4" s="47"/>
      <c r="VPJ4" s="47"/>
      <c r="VPK4" s="47"/>
      <c r="VPL4" s="47"/>
      <c r="VPM4" s="47"/>
      <c r="VPN4" s="47"/>
      <c r="VPO4" s="47"/>
      <c r="VPP4" s="47"/>
      <c r="VPQ4" s="47"/>
      <c r="VPR4" s="47"/>
      <c r="VPS4" s="47"/>
      <c r="VPT4" s="47"/>
      <c r="VPU4" s="47"/>
      <c r="VPV4" s="47"/>
      <c r="VPW4" s="47"/>
      <c r="VPX4" s="47"/>
      <c r="VPY4" s="47"/>
      <c r="VPZ4" s="47"/>
      <c r="VQA4" s="47"/>
      <c r="VQB4" s="47"/>
      <c r="VQC4" s="47"/>
      <c r="VQD4" s="47"/>
      <c r="VQE4" s="47"/>
      <c r="VQF4" s="47"/>
      <c r="VQG4" s="47"/>
      <c r="VQH4" s="47"/>
      <c r="VQI4" s="47"/>
      <c r="VQJ4" s="47"/>
      <c r="VQK4" s="47"/>
      <c r="VQL4" s="47"/>
      <c r="VQM4" s="47"/>
      <c r="VQN4" s="47"/>
      <c r="VQO4" s="47"/>
      <c r="VQP4" s="47"/>
      <c r="VQQ4" s="47"/>
      <c r="VQR4" s="47"/>
      <c r="VQS4" s="47"/>
      <c r="VQT4" s="47"/>
      <c r="VQU4" s="47"/>
      <c r="VQV4" s="47"/>
      <c r="VQW4" s="47"/>
      <c r="VQX4" s="47"/>
      <c r="VQY4" s="47"/>
      <c r="VQZ4" s="47"/>
      <c r="VRA4" s="47"/>
      <c r="VRB4" s="47"/>
      <c r="VRC4" s="47"/>
      <c r="VRD4" s="47"/>
      <c r="VRE4" s="47"/>
      <c r="VRF4" s="47"/>
      <c r="VRG4" s="47"/>
      <c r="VRH4" s="47"/>
      <c r="VRI4" s="47"/>
      <c r="VRJ4" s="47"/>
      <c r="VRK4" s="47"/>
      <c r="VRL4" s="47"/>
      <c r="VRM4" s="47"/>
      <c r="VRN4" s="47"/>
      <c r="VRO4" s="47"/>
      <c r="VRP4" s="47"/>
      <c r="VRQ4" s="47"/>
      <c r="VRR4" s="47"/>
      <c r="VRS4" s="47"/>
      <c r="VRT4" s="47"/>
      <c r="VRU4" s="47"/>
      <c r="VRV4" s="47"/>
      <c r="VRW4" s="47"/>
      <c r="VRX4" s="47"/>
      <c r="VRY4" s="47"/>
      <c r="VRZ4" s="47"/>
      <c r="VSA4" s="47"/>
      <c r="VSB4" s="47"/>
      <c r="VSC4" s="47"/>
      <c r="VSD4" s="47"/>
      <c r="VSE4" s="47"/>
      <c r="VSF4" s="47"/>
      <c r="VSG4" s="47"/>
      <c r="VSH4" s="47"/>
      <c r="VSI4" s="47"/>
      <c r="VSJ4" s="47"/>
      <c r="VSK4" s="47"/>
      <c r="VSL4" s="47"/>
      <c r="VSM4" s="47"/>
      <c r="VSN4" s="47"/>
      <c r="VSO4" s="47"/>
      <c r="VSP4" s="47"/>
      <c r="VSQ4" s="47"/>
      <c r="VSR4" s="47"/>
      <c r="VSS4" s="47"/>
      <c r="VST4" s="47"/>
      <c r="VSU4" s="47"/>
      <c r="VSV4" s="47"/>
      <c r="VSW4" s="47"/>
      <c r="VSX4" s="47"/>
      <c r="VSY4" s="47"/>
      <c r="VSZ4" s="47"/>
      <c r="VTA4" s="47"/>
      <c r="VTB4" s="47"/>
      <c r="VTC4" s="47"/>
      <c r="VTD4" s="47"/>
      <c r="VTE4" s="47"/>
      <c r="VTF4" s="47"/>
      <c r="VTG4" s="47"/>
      <c r="VTH4" s="47"/>
      <c r="VTI4" s="47"/>
      <c r="VTJ4" s="47"/>
      <c r="VTK4" s="47"/>
      <c r="VTL4" s="47"/>
      <c r="VTM4" s="47"/>
      <c r="VTN4" s="47"/>
      <c r="VTO4" s="47"/>
      <c r="VTP4" s="47"/>
      <c r="VTQ4" s="47"/>
      <c r="VTR4" s="47"/>
      <c r="VTS4" s="47"/>
      <c r="VTT4" s="47"/>
      <c r="VTU4" s="47"/>
      <c r="VTV4" s="47"/>
      <c r="VTW4" s="47"/>
      <c r="VTX4" s="47"/>
      <c r="VTY4" s="47"/>
      <c r="VTZ4" s="47"/>
      <c r="VUA4" s="47"/>
      <c r="VUB4" s="47"/>
      <c r="VUC4" s="47"/>
      <c r="VUD4" s="47"/>
      <c r="VUE4" s="47"/>
      <c r="VUF4" s="47"/>
      <c r="VUG4" s="47"/>
      <c r="VUH4" s="47"/>
      <c r="VUI4" s="47"/>
      <c r="VUJ4" s="47"/>
      <c r="VUK4" s="47"/>
      <c r="VUL4" s="47"/>
      <c r="VUM4" s="47"/>
      <c r="VUN4" s="47"/>
      <c r="VUO4" s="47"/>
      <c r="VUP4" s="47"/>
      <c r="VUQ4" s="47"/>
      <c r="VUR4" s="47"/>
      <c r="VUS4" s="47"/>
      <c r="VUT4" s="47"/>
      <c r="VUU4" s="47"/>
      <c r="VUV4" s="47"/>
      <c r="VUW4" s="47"/>
      <c r="VUX4" s="47"/>
      <c r="VUY4" s="47"/>
      <c r="VUZ4" s="47"/>
      <c r="VVA4" s="47"/>
      <c r="VVB4" s="47"/>
      <c r="VVC4" s="47"/>
      <c r="VVD4" s="47"/>
      <c r="VVE4" s="47"/>
      <c r="VVF4" s="47"/>
      <c r="VVG4" s="47"/>
      <c r="VVH4" s="47"/>
      <c r="VVI4" s="47"/>
      <c r="VVJ4" s="47"/>
      <c r="VVK4" s="47"/>
      <c r="VVL4" s="47"/>
      <c r="VVM4" s="47"/>
      <c r="VVN4" s="47"/>
      <c r="VVO4" s="47"/>
      <c r="VVP4" s="47"/>
      <c r="VVQ4" s="47"/>
      <c r="VVR4" s="47"/>
      <c r="VVS4" s="47"/>
      <c r="VVT4" s="47"/>
      <c r="VVU4" s="47"/>
      <c r="VVV4" s="47"/>
      <c r="VVW4" s="47"/>
      <c r="VVX4" s="47"/>
      <c r="VVY4" s="47"/>
      <c r="VVZ4" s="47"/>
      <c r="VWA4" s="47"/>
      <c r="VWB4" s="47"/>
      <c r="VWC4" s="47"/>
      <c r="VWD4" s="47"/>
      <c r="VWE4" s="47"/>
      <c r="VWF4" s="47"/>
      <c r="VWG4" s="47"/>
      <c r="VWH4" s="47"/>
      <c r="VWI4" s="47"/>
      <c r="VWJ4" s="47"/>
      <c r="VWK4" s="47"/>
      <c r="VWL4" s="47"/>
      <c r="VWM4" s="47"/>
      <c r="VWN4" s="47"/>
      <c r="VWO4" s="47"/>
      <c r="VWP4" s="47"/>
      <c r="VWQ4" s="47"/>
      <c r="VWR4" s="47"/>
      <c r="VWS4" s="47"/>
      <c r="VWT4" s="47"/>
      <c r="VWU4" s="47"/>
      <c r="VWV4" s="47"/>
      <c r="VWW4" s="47"/>
      <c r="VWX4" s="47"/>
      <c r="VWY4" s="47"/>
      <c r="VWZ4" s="47"/>
      <c r="VXA4" s="47"/>
      <c r="VXB4" s="47"/>
      <c r="VXC4" s="47"/>
      <c r="VXD4" s="47"/>
      <c r="VXE4" s="47"/>
      <c r="VXF4" s="47"/>
      <c r="VXG4" s="47"/>
      <c r="VXH4" s="47"/>
      <c r="VXI4" s="47"/>
      <c r="VXJ4" s="47"/>
      <c r="VXK4" s="47"/>
      <c r="VXL4" s="47"/>
      <c r="VXM4" s="47"/>
      <c r="VXN4" s="47"/>
      <c r="VXO4" s="47"/>
      <c r="VXP4" s="47"/>
      <c r="VXQ4" s="47"/>
      <c r="VXR4" s="47"/>
      <c r="VXS4" s="47"/>
      <c r="VXT4" s="47"/>
      <c r="VXU4" s="47"/>
      <c r="VXV4" s="47"/>
      <c r="VXW4" s="47"/>
      <c r="VXX4" s="47"/>
      <c r="VXY4" s="47"/>
      <c r="VXZ4" s="47"/>
      <c r="VYA4" s="47"/>
      <c r="VYB4" s="47"/>
      <c r="VYC4" s="47"/>
      <c r="VYD4" s="47"/>
      <c r="VYE4" s="47"/>
      <c r="VYF4" s="47"/>
      <c r="VYG4" s="47"/>
      <c r="VYH4" s="47"/>
      <c r="VYI4" s="47"/>
      <c r="VYJ4" s="47"/>
      <c r="VYK4" s="47"/>
      <c r="VYL4" s="47"/>
      <c r="VYM4" s="47"/>
      <c r="VYN4" s="47"/>
      <c r="VYO4" s="47"/>
      <c r="VYP4" s="47"/>
      <c r="VYQ4" s="47"/>
      <c r="VYR4" s="47"/>
      <c r="VYS4" s="47"/>
      <c r="VYT4" s="47"/>
      <c r="VYU4" s="47"/>
      <c r="VYV4" s="47"/>
      <c r="VYW4" s="47"/>
      <c r="VYX4" s="47"/>
      <c r="VYY4" s="47"/>
      <c r="VYZ4" s="47"/>
      <c r="VZA4" s="47"/>
      <c r="VZB4" s="47"/>
      <c r="VZC4" s="47"/>
      <c r="VZD4" s="47"/>
      <c r="VZE4" s="47"/>
      <c r="VZF4" s="47"/>
      <c r="VZG4" s="47"/>
      <c r="VZH4" s="47"/>
      <c r="VZI4" s="47"/>
      <c r="VZJ4" s="47"/>
      <c r="VZK4" s="47"/>
      <c r="VZL4" s="47"/>
      <c r="VZM4" s="47"/>
      <c r="VZN4" s="47"/>
      <c r="VZO4" s="47"/>
      <c r="VZP4" s="47"/>
      <c r="VZQ4" s="47"/>
      <c r="VZR4" s="47"/>
      <c r="VZS4" s="47"/>
      <c r="VZT4" s="47"/>
      <c r="VZU4" s="47"/>
      <c r="VZV4" s="47"/>
      <c r="VZW4" s="47"/>
      <c r="VZX4" s="47"/>
      <c r="VZY4" s="47"/>
      <c r="VZZ4" s="47"/>
      <c r="WAA4" s="47"/>
      <c r="WAB4" s="47"/>
      <c r="WAC4" s="47"/>
      <c r="WAD4" s="47"/>
      <c r="WAE4" s="47"/>
      <c r="WAF4" s="47"/>
      <c r="WAG4" s="47"/>
      <c r="WAH4" s="47"/>
      <c r="WAI4" s="47"/>
      <c r="WAJ4" s="47"/>
      <c r="WAK4" s="47"/>
      <c r="WAL4" s="47"/>
      <c r="WAM4" s="47"/>
      <c r="WAN4" s="47"/>
      <c r="WAO4" s="47"/>
      <c r="WAP4" s="47"/>
      <c r="WAQ4" s="47"/>
      <c r="WAR4" s="47"/>
      <c r="WAS4" s="47"/>
      <c r="WAT4" s="47"/>
      <c r="WAU4" s="47"/>
      <c r="WAV4" s="47"/>
      <c r="WAW4" s="47"/>
      <c r="WAX4" s="47"/>
      <c r="WAY4" s="47"/>
      <c r="WAZ4" s="47"/>
      <c r="WBA4" s="47"/>
      <c r="WBB4" s="47"/>
      <c r="WBC4" s="47"/>
      <c r="WBD4" s="47"/>
      <c r="WBE4" s="47"/>
      <c r="WBF4" s="47"/>
      <c r="WBG4" s="47"/>
      <c r="WBH4" s="47"/>
      <c r="WBI4" s="47"/>
      <c r="WBJ4" s="47"/>
      <c r="WBK4" s="47"/>
      <c r="WBL4" s="47"/>
      <c r="WBM4" s="47"/>
      <c r="WBN4" s="47"/>
      <c r="WBO4" s="47"/>
      <c r="WBP4" s="47"/>
      <c r="WBQ4" s="47"/>
      <c r="WBR4" s="47"/>
      <c r="WBS4" s="47"/>
      <c r="WBT4" s="47"/>
      <c r="WBU4" s="47"/>
      <c r="WBV4" s="47"/>
      <c r="WBW4" s="47"/>
      <c r="WBX4" s="47"/>
      <c r="WBY4" s="47"/>
      <c r="WBZ4" s="47"/>
      <c r="WCA4" s="47"/>
      <c r="WCB4" s="47"/>
      <c r="WCC4" s="47"/>
      <c r="WCD4" s="47"/>
      <c r="WCE4" s="47"/>
      <c r="WCF4" s="47"/>
      <c r="WCG4" s="47"/>
      <c r="WCH4" s="47"/>
      <c r="WCI4" s="47"/>
      <c r="WCJ4" s="47"/>
      <c r="WCK4" s="47"/>
      <c r="WCL4" s="47"/>
      <c r="WCM4" s="47"/>
      <c r="WCN4" s="47"/>
      <c r="WCO4" s="47"/>
      <c r="WCP4" s="47"/>
      <c r="WCQ4" s="47"/>
      <c r="WCR4" s="47"/>
      <c r="WCS4" s="47"/>
      <c r="WCT4" s="47"/>
      <c r="WCU4" s="47"/>
      <c r="WCV4" s="47"/>
      <c r="WCW4" s="47"/>
      <c r="WCX4" s="47"/>
      <c r="WCY4" s="47"/>
      <c r="WCZ4" s="47"/>
      <c r="WDA4" s="47"/>
      <c r="WDB4" s="47"/>
      <c r="WDC4" s="47"/>
      <c r="WDD4" s="47"/>
      <c r="WDE4" s="47"/>
      <c r="WDF4" s="47"/>
      <c r="WDG4" s="47"/>
      <c r="WDH4" s="47"/>
      <c r="WDI4" s="47"/>
      <c r="WDJ4" s="47"/>
      <c r="WDK4" s="47"/>
      <c r="WDL4" s="47"/>
      <c r="WDM4" s="47"/>
      <c r="WDN4" s="47"/>
      <c r="WDO4" s="47"/>
      <c r="WDP4" s="47"/>
      <c r="WDQ4" s="47"/>
      <c r="WDR4" s="47"/>
      <c r="WDS4" s="47"/>
      <c r="WDT4" s="47"/>
      <c r="WDU4" s="47"/>
      <c r="WDV4" s="47"/>
      <c r="WDW4" s="47"/>
      <c r="WDX4" s="47"/>
      <c r="WDY4" s="47"/>
      <c r="WDZ4" s="47"/>
      <c r="WEA4" s="47"/>
      <c r="WEB4" s="47"/>
      <c r="WEC4" s="47"/>
      <c r="WED4" s="47"/>
      <c r="WEE4" s="47"/>
      <c r="WEF4" s="47"/>
      <c r="WEG4" s="47"/>
      <c r="WEH4" s="47"/>
      <c r="WEI4" s="47"/>
      <c r="WEJ4" s="47"/>
      <c r="WEK4" s="47"/>
      <c r="WEL4" s="47"/>
      <c r="WEM4" s="47"/>
      <c r="WEN4" s="47"/>
      <c r="WEO4" s="47"/>
      <c r="WEP4" s="47"/>
      <c r="WEQ4" s="47"/>
      <c r="WER4" s="47"/>
      <c r="WES4" s="47"/>
      <c r="WET4" s="47"/>
      <c r="WEU4" s="47"/>
      <c r="WEV4" s="47"/>
      <c r="WEW4" s="47"/>
      <c r="WEX4" s="47"/>
      <c r="WEY4" s="47"/>
      <c r="WEZ4" s="47"/>
      <c r="WFA4" s="47"/>
      <c r="WFB4" s="47"/>
      <c r="WFC4" s="47"/>
      <c r="WFD4" s="47"/>
      <c r="WFE4" s="47"/>
      <c r="WFF4" s="47"/>
      <c r="WFG4" s="47"/>
      <c r="WFH4" s="47"/>
      <c r="WFI4" s="47"/>
      <c r="WFJ4" s="47"/>
      <c r="WFK4" s="47"/>
      <c r="WFL4" s="47"/>
      <c r="WFM4" s="47"/>
      <c r="WFN4" s="47"/>
      <c r="WFO4" s="47"/>
      <c r="WFP4" s="47"/>
      <c r="WFQ4" s="47"/>
      <c r="WFR4" s="47"/>
      <c r="WFS4" s="47"/>
      <c r="WFT4" s="47"/>
      <c r="WFU4" s="47"/>
      <c r="WFV4" s="47"/>
      <c r="WFW4" s="47"/>
      <c r="WFX4" s="47"/>
      <c r="WFY4" s="47"/>
      <c r="WFZ4" s="47"/>
      <c r="WGA4" s="47"/>
      <c r="WGB4" s="47"/>
      <c r="WGC4" s="47"/>
      <c r="WGD4" s="47"/>
      <c r="WGE4" s="47"/>
      <c r="WGF4" s="47"/>
      <c r="WGG4" s="47"/>
      <c r="WGH4" s="47"/>
      <c r="WGI4" s="47"/>
      <c r="WGJ4" s="47"/>
      <c r="WGK4" s="47"/>
      <c r="WGL4" s="47"/>
      <c r="WGM4" s="47"/>
      <c r="WGN4" s="47"/>
      <c r="WGO4" s="47"/>
      <c r="WGP4" s="47"/>
      <c r="WGQ4" s="47"/>
      <c r="WGR4" s="47"/>
      <c r="WGS4" s="47"/>
      <c r="WGT4" s="47"/>
      <c r="WGU4" s="47"/>
      <c r="WGV4" s="47"/>
      <c r="WGW4" s="47"/>
      <c r="WGX4" s="47"/>
      <c r="WGY4" s="47"/>
      <c r="WGZ4" s="47"/>
      <c r="WHA4" s="47"/>
      <c r="WHB4" s="47"/>
      <c r="WHC4" s="47"/>
      <c r="WHD4" s="47"/>
      <c r="WHE4" s="47"/>
      <c r="WHF4" s="47"/>
      <c r="WHG4" s="47"/>
      <c r="WHH4" s="47"/>
      <c r="WHI4" s="47"/>
      <c r="WHJ4" s="47"/>
      <c r="WHK4" s="47"/>
      <c r="WHL4" s="47"/>
      <c r="WHM4" s="47"/>
      <c r="WHN4" s="47"/>
      <c r="WHO4" s="47"/>
      <c r="WHP4" s="47"/>
      <c r="WHQ4" s="47"/>
      <c r="WHR4" s="47"/>
      <c r="WHS4" s="47"/>
      <c r="WHT4" s="47"/>
      <c r="WHU4" s="47"/>
      <c r="WHV4" s="47"/>
      <c r="WHW4" s="47"/>
      <c r="WHX4" s="47"/>
      <c r="WHY4" s="47"/>
      <c r="WHZ4" s="47"/>
      <c r="WIA4" s="47"/>
      <c r="WIB4" s="47"/>
      <c r="WIC4" s="47"/>
      <c r="WID4" s="47"/>
      <c r="WIE4" s="47"/>
      <c r="WIF4" s="47"/>
      <c r="WIG4" s="47"/>
      <c r="WIH4" s="47"/>
      <c r="WII4" s="47"/>
      <c r="WIJ4" s="47"/>
      <c r="WIK4" s="47"/>
      <c r="WIL4" s="47"/>
      <c r="WIM4" s="47"/>
      <c r="WIN4" s="47"/>
      <c r="WIO4" s="47"/>
      <c r="WIP4" s="47"/>
      <c r="WIQ4" s="47"/>
      <c r="WIR4" s="47"/>
      <c r="WIS4" s="47"/>
      <c r="WIT4" s="47"/>
      <c r="WIU4" s="47"/>
      <c r="WIV4" s="47"/>
      <c r="WIW4" s="47"/>
      <c r="WIX4" s="47"/>
      <c r="WIY4" s="47"/>
      <c r="WIZ4" s="47"/>
      <c r="WJA4" s="47"/>
      <c r="WJB4" s="47"/>
      <c r="WJC4" s="47"/>
      <c r="WJD4" s="47"/>
      <c r="WJE4" s="47"/>
      <c r="WJF4" s="47"/>
      <c r="WJG4" s="47"/>
      <c r="WJH4" s="47"/>
      <c r="WJI4" s="47"/>
      <c r="WJJ4" s="47"/>
      <c r="WJK4" s="47"/>
      <c r="WJL4" s="47"/>
      <c r="WJM4" s="47"/>
      <c r="WJN4" s="47"/>
      <c r="WJO4" s="47"/>
      <c r="WJP4" s="47"/>
      <c r="WJQ4" s="47"/>
      <c r="WJR4" s="47"/>
      <c r="WJS4" s="47"/>
      <c r="WJT4" s="47"/>
      <c r="WJU4" s="47"/>
      <c r="WJV4" s="47"/>
      <c r="WJW4" s="47"/>
      <c r="WJX4" s="47"/>
      <c r="WJY4" s="47"/>
      <c r="WJZ4" s="47"/>
      <c r="WKA4" s="47"/>
      <c r="WKB4" s="47"/>
      <c r="WKC4" s="47"/>
      <c r="WKD4" s="47"/>
      <c r="WKE4" s="47"/>
      <c r="WKF4" s="47"/>
      <c r="WKG4" s="47"/>
      <c r="WKH4" s="47"/>
      <c r="WKI4" s="47"/>
      <c r="WKJ4" s="47"/>
      <c r="WKK4" s="47"/>
      <c r="WKL4" s="47"/>
      <c r="WKM4" s="47"/>
      <c r="WKN4" s="47"/>
      <c r="WKO4" s="47"/>
      <c r="WKP4" s="47"/>
      <c r="WKQ4" s="47"/>
      <c r="WKR4" s="47"/>
      <c r="WKS4" s="47"/>
      <c r="WKT4" s="47"/>
      <c r="WKU4" s="47"/>
      <c r="WKV4" s="47"/>
      <c r="WKW4" s="47"/>
      <c r="WKX4" s="47"/>
      <c r="WKY4" s="47"/>
      <c r="WKZ4" s="47"/>
      <c r="WLA4" s="47"/>
      <c r="WLB4" s="47"/>
      <c r="WLC4" s="47"/>
      <c r="WLD4" s="47"/>
      <c r="WLE4" s="47"/>
      <c r="WLF4" s="47"/>
      <c r="WLG4" s="47"/>
      <c r="WLH4" s="47"/>
      <c r="WLI4" s="47"/>
      <c r="WLJ4" s="47"/>
      <c r="WLK4" s="47"/>
      <c r="WLL4" s="47"/>
      <c r="WLM4" s="47"/>
      <c r="WLN4" s="47"/>
      <c r="WLO4" s="47"/>
      <c r="WLP4" s="47"/>
      <c r="WLQ4" s="47"/>
      <c r="WLR4" s="47"/>
      <c r="WLS4" s="47"/>
      <c r="WLT4" s="47"/>
      <c r="WLU4" s="47"/>
      <c r="WLV4" s="47"/>
      <c r="WLW4" s="47"/>
      <c r="WLX4" s="47"/>
      <c r="WLY4" s="47"/>
      <c r="WLZ4" s="47"/>
      <c r="WMA4" s="47"/>
      <c r="WMB4" s="47"/>
      <c r="WMC4" s="47"/>
      <c r="WMD4" s="47"/>
      <c r="WME4" s="47"/>
      <c r="WMF4" s="47"/>
      <c r="WMG4" s="47"/>
      <c r="WMH4" s="47"/>
      <c r="WMI4" s="47"/>
      <c r="WMJ4" s="47"/>
      <c r="WMK4" s="47"/>
      <c r="WML4" s="47"/>
      <c r="WMM4" s="47"/>
      <c r="WMN4" s="47"/>
      <c r="WMO4" s="47"/>
      <c r="WMP4" s="47"/>
      <c r="WMQ4" s="47"/>
      <c r="WMR4" s="47"/>
      <c r="WMS4" s="47"/>
      <c r="WMT4" s="47"/>
      <c r="WMU4" s="47"/>
      <c r="WMV4" s="47"/>
      <c r="WMW4" s="47"/>
      <c r="WMX4" s="47"/>
      <c r="WMY4" s="47"/>
      <c r="WMZ4" s="47"/>
      <c r="WNA4" s="47"/>
      <c r="WNB4" s="47"/>
      <c r="WNC4" s="47"/>
      <c r="WND4" s="47"/>
      <c r="WNE4" s="47"/>
      <c r="WNF4" s="47"/>
      <c r="WNG4" s="47"/>
      <c r="WNH4" s="47"/>
      <c r="WNI4" s="47"/>
      <c r="WNJ4" s="47"/>
      <c r="WNK4" s="47"/>
      <c r="WNL4" s="47"/>
      <c r="WNM4" s="47"/>
      <c r="WNN4" s="47"/>
      <c r="WNO4" s="47"/>
      <c r="WNP4" s="47"/>
      <c r="WNQ4" s="47"/>
      <c r="WNR4" s="47"/>
      <c r="WNS4" s="47"/>
      <c r="WNT4" s="47"/>
      <c r="WNU4" s="47"/>
      <c r="WNV4" s="47"/>
      <c r="WNW4" s="47"/>
      <c r="WNX4" s="47"/>
      <c r="WNY4" s="47"/>
      <c r="WNZ4" s="47"/>
      <c r="WOA4" s="47"/>
      <c r="WOB4" s="47"/>
      <c r="WOC4" s="47"/>
      <c r="WOD4" s="47"/>
      <c r="WOE4" s="47"/>
      <c r="WOF4" s="47"/>
      <c r="WOG4" s="47"/>
      <c r="WOH4" s="47"/>
      <c r="WOI4" s="47"/>
      <c r="WOJ4" s="47"/>
      <c r="WOK4" s="47"/>
      <c r="WOL4" s="47"/>
      <c r="WOM4" s="47"/>
      <c r="WON4" s="47"/>
      <c r="WOO4" s="47"/>
      <c r="WOP4" s="47"/>
      <c r="WOQ4" s="47"/>
      <c r="WOR4" s="47"/>
      <c r="WOS4" s="47"/>
      <c r="WOT4" s="47"/>
      <c r="WOU4" s="47"/>
      <c r="WOV4" s="47"/>
      <c r="WOW4" s="47"/>
      <c r="WOX4" s="47"/>
      <c r="WOY4" s="47"/>
      <c r="WOZ4" s="47"/>
      <c r="WPA4" s="47"/>
      <c r="WPB4" s="47"/>
      <c r="WPC4" s="47"/>
      <c r="WPD4" s="47"/>
      <c r="WPE4" s="47"/>
      <c r="WPF4" s="47"/>
      <c r="WPG4" s="47"/>
      <c r="WPH4" s="47"/>
      <c r="WPI4" s="47"/>
      <c r="WPJ4" s="47"/>
      <c r="WPK4" s="47"/>
      <c r="WPL4" s="47"/>
      <c r="WPM4" s="47"/>
      <c r="WPN4" s="47"/>
      <c r="WPO4" s="47"/>
      <c r="WPP4" s="47"/>
      <c r="WPQ4" s="47"/>
      <c r="WPR4" s="47"/>
      <c r="WPS4" s="47"/>
      <c r="WPT4" s="47"/>
      <c r="WPU4" s="47"/>
      <c r="WPV4" s="47"/>
      <c r="WPW4" s="47"/>
      <c r="WPX4" s="47"/>
      <c r="WPY4" s="47"/>
      <c r="WPZ4" s="47"/>
      <c r="WQA4" s="47"/>
      <c r="WQB4" s="47"/>
      <c r="WQC4" s="47"/>
      <c r="WQD4" s="47"/>
      <c r="WQE4" s="47"/>
      <c r="WQF4" s="47"/>
      <c r="WQG4" s="47"/>
      <c r="WQH4" s="47"/>
      <c r="WQI4" s="47"/>
      <c r="WQJ4" s="47"/>
      <c r="WQK4" s="47"/>
      <c r="WQL4" s="47"/>
      <c r="WQM4" s="47"/>
      <c r="WQN4" s="47"/>
      <c r="WQO4" s="47"/>
      <c r="WQP4" s="47"/>
      <c r="WQQ4" s="47"/>
      <c r="WQR4" s="47"/>
      <c r="WQS4" s="47"/>
      <c r="WQT4" s="47"/>
      <c r="WQU4" s="47"/>
      <c r="WQV4" s="47"/>
      <c r="WQW4" s="47"/>
      <c r="WQX4" s="47"/>
      <c r="WQY4" s="47"/>
      <c r="WQZ4" s="47"/>
      <c r="WRA4" s="47"/>
      <c r="WRB4" s="47"/>
      <c r="WRC4" s="47"/>
      <c r="WRD4" s="47"/>
      <c r="WRE4" s="47"/>
      <c r="WRF4" s="47"/>
      <c r="WRG4" s="47"/>
      <c r="WRH4" s="47"/>
      <c r="WRI4" s="47"/>
      <c r="WRJ4" s="47"/>
      <c r="WRK4" s="47"/>
      <c r="WRL4" s="47"/>
      <c r="WRM4" s="47"/>
      <c r="WRN4" s="47"/>
      <c r="WRO4" s="47"/>
      <c r="WRP4" s="47"/>
      <c r="WRQ4" s="47"/>
      <c r="WRR4" s="47"/>
      <c r="WRS4" s="47"/>
      <c r="WRT4" s="47"/>
      <c r="WRU4" s="47"/>
      <c r="WRV4" s="47"/>
      <c r="WRW4" s="47"/>
      <c r="WRX4" s="47"/>
      <c r="WRY4" s="47"/>
      <c r="WRZ4" s="47"/>
      <c r="WSA4" s="47"/>
      <c r="WSB4" s="47"/>
      <c r="WSC4" s="47"/>
      <c r="WSD4" s="47"/>
      <c r="WSE4" s="47"/>
      <c r="WSF4" s="47"/>
      <c r="WSG4" s="47"/>
      <c r="WSH4" s="47"/>
      <c r="WSI4" s="47"/>
      <c r="WSJ4" s="47"/>
      <c r="WSK4" s="47"/>
      <c r="WSL4" s="47"/>
      <c r="WSM4" s="47"/>
      <c r="WSN4" s="47"/>
      <c r="WSO4" s="47"/>
      <c r="WSP4" s="47"/>
      <c r="WSQ4" s="47"/>
      <c r="WSR4" s="47"/>
      <c r="WSS4" s="47"/>
      <c r="WST4" s="47"/>
      <c r="WSU4" s="47"/>
      <c r="WSV4" s="47"/>
      <c r="WSW4" s="47"/>
      <c r="WSX4" s="47"/>
      <c r="WSY4" s="47"/>
      <c r="WSZ4" s="47"/>
      <c r="WTA4" s="47"/>
      <c r="WTB4" s="47"/>
      <c r="WTC4" s="47"/>
      <c r="WTD4" s="47"/>
      <c r="WTE4" s="47"/>
      <c r="WTF4" s="47"/>
      <c r="WTG4" s="47"/>
      <c r="WTH4" s="47"/>
      <c r="WTI4" s="47"/>
      <c r="WTJ4" s="47"/>
      <c r="WTK4" s="47"/>
      <c r="WTL4" s="47"/>
      <c r="WTM4" s="47"/>
      <c r="WTN4" s="47"/>
      <c r="WTO4" s="47"/>
      <c r="WTP4" s="47"/>
      <c r="WTQ4" s="47"/>
      <c r="WTR4" s="47"/>
      <c r="WTS4" s="47"/>
      <c r="WTT4" s="47"/>
      <c r="WTU4" s="47"/>
      <c r="WTV4" s="47"/>
      <c r="WTW4" s="47"/>
      <c r="WTX4" s="47"/>
      <c r="WTY4" s="47"/>
      <c r="WTZ4" s="47"/>
      <c r="WUA4" s="47"/>
      <c r="WUB4" s="47"/>
      <c r="WUC4" s="47"/>
      <c r="WUD4" s="47"/>
      <c r="WUE4" s="47"/>
      <c r="WUF4" s="47"/>
      <c r="WUG4" s="47"/>
      <c r="WUH4" s="47"/>
      <c r="WUI4" s="47"/>
      <c r="WUJ4" s="47"/>
      <c r="WUK4" s="47"/>
      <c r="WUL4" s="47"/>
      <c r="WUM4" s="47"/>
      <c r="WUN4" s="47"/>
      <c r="WUO4" s="47"/>
      <c r="WUP4" s="47"/>
      <c r="WUQ4" s="47"/>
      <c r="WUR4" s="47"/>
      <c r="WUS4" s="47"/>
      <c r="WUT4" s="47"/>
      <c r="WUU4" s="47"/>
      <c r="WUV4" s="47"/>
      <c r="WUW4" s="47"/>
      <c r="WUX4" s="47"/>
      <c r="WUY4" s="47"/>
      <c r="WUZ4" s="47"/>
      <c r="WVA4" s="47"/>
      <c r="WVB4" s="47"/>
      <c r="WVC4" s="47"/>
      <c r="WVD4" s="47"/>
      <c r="WVE4" s="47"/>
      <c r="WVF4" s="47"/>
      <c r="WVG4" s="47"/>
      <c r="WVH4" s="47"/>
    </row>
    <row r="5" spans="1:16128" s="43" customFormat="1">
      <c r="C5" s="287" t="str">
        <f>ORÇ!C4</f>
        <v>END. DA OBRA:</v>
      </c>
      <c r="D5" s="506" t="str">
        <f>ORÇ!D4</f>
        <v>RUA 11A, ESQ. C/ RUA 05 - APM - ST. BELA VISTA, SANTA RITA DO ARAGUAIA - GO</v>
      </c>
      <c r="E5" s="507">
        <f>ORÇ!E4</f>
        <v>0</v>
      </c>
      <c r="F5" s="507">
        <f>ORÇ!F4</f>
        <v>0</v>
      </c>
      <c r="G5" s="507">
        <f>ORÇ!G4</f>
        <v>0</v>
      </c>
      <c r="H5" s="507">
        <f>ORÇ!H4</f>
        <v>0</v>
      </c>
      <c r="I5" s="508">
        <f>ORÇ!I4</f>
        <v>0</v>
      </c>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c r="CB5" s="47"/>
      <c r="CC5" s="47"/>
      <c r="CD5" s="47"/>
      <c r="CE5" s="47"/>
      <c r="CF5" s="47"/>
      <c r="CG5" s="47"/>
      <c r="CH5" s="47"/>
      <c r="CI5" s="47"/>
      <c r="CJ5" s="47"/>
      <c r="CK5" s="47"/>
      <c r="CL5" s="47"/>
      <c r="CM5" s="47"/>
      <c r="CN5" s="47"/>
      <c r="CO5" s="47"/>
      <c r="CP5" s="47"/>
      <c r="CQ5" s="47"/>
      <c r="CR5" s="47"/>
      <c r="CS5" s="47"/>
      <c r="CT5" s="47"/>
      <c r="CU5" s="47"/>
      <c r="CV5" s="47"/>
      <c r="CW5" s="47"/>
      <c r="CX5" s="47"/>
      <c r="CY5" s="47"/>
      <c r="CZ5" s="47"/>
      <c r="DA5" s="47"/>
      <c r="DB5" s="47"/>
      <c r="DC5" s="47"/>
      <c r="DD5" s="47"/>
      <c r="DE5" s="47"/>
      <c r="DF5" s="47"/>
      <c r="DG5" s="47"/>
      <c r="DH5" s="47"/>
      <c r="DI5" s="47"/>
      <c r="DJ5" s="47"/>
      <c r="DK5" s="47"/>
      <c r="DL5" s="47"/>
      <c r="DM5" s="47"/>
      <c r="DN5" s="47"/>
      <c r="DO5" s="47"/>
      <c r="DP5" s="47"/>
      <c r="DQ5" s="47"/>
      <c r="DR5" s="47"/>
      <c r="DS5" s="47"/>
      <c r="DT5" s="47"/>
      <c r="DU5" s="47"/>
      <c r="DV5" s="47"/>
      <c r="DW5" s="47"/>
      <c r="DX5" s="47"/>
      <c r="DY5" s="47"/>
      <c r="DZ5" s="47"/>
      <c r="EA5" s="47"/>
      <c r="EB5" s="47"/>
      <c r="EC5" s="47"/>
      <c r="ED5" s="47"/>
      <c r="EE5" s="47"/>
      <c r="EF5" s="47"/>
      <c r="EG5" s="47"/>
      <c r="EH5" s="47"/>
      <c r="EI5" s="47"/>
      <c r="EJ5" s="47"/>
      <c r="EK5" s="47"/>
      <c r="EL5" s="47"/>
      <c r="EM5" s="47"/>
      <c r="EN5" s="47"/>
      <c r="EO5" s="47"/>
      <c r="EP5" s="47"/>
      <c r="EQ5" s="47"/>
      <c r="ER5" s="47"/>
      <c r="ES5" s="47"/>
      <c r="ET5" s="47"/>
      <c r="EU5" s="47"/>
      <c r="EV5" s="47"/>
      <c r="EW5" s="47"/>
      <c r="EX5" s="47"/>
      <c r="EY5" s="47"/>
      <c r="EZ5" s="47"/>
      <c r="FA5" s="47"/>
      <c r="FB5" s="47"/>
      <c r="FC5" s="47"/>
      <c r="FD5" s="47"/>
      <c r="FE5" s="47"/>
      <c r="FF5" s="47"/>
      <c r="FG5" s="47"/>
      <c r="FH5" s="47"/>
      <c r="FI5" s="47"/>
      <c r="FJ5" s="47"/>
      <c r="FK5" s="47"/>
      <c r="FL5" s="47"/>
      <c r="FM5" s="47"/>
      <c r="FN5" s="47"/>
      <c r="FO5" s="47"/>
      <c r="FP5" s="47"/>
      <c r="FQ5" s="47"/>
      <c r="FR5" s="47"/>
      <c r="FS5" s="47"/>
      <c r="FT5" s="47"/>
      <c r="FU5" s="47"/>
      <c r="FV5" s="47"/>
      <c r="FW5" s="47"/>
      <c r="FX5" s="47"/>
      <c r="FY5" s="47"/>
      <c r="FZ5" s="47"/>
      <c r="GA5" s="47"/>
      <c r="GB5" s="47"/>
      <c r="GC5" s="47"/>
      <c r="GD5" s="47"/>
      <c r="GE5" s="47"/>
      <c r="GF5" s="47"/>
      <c r="GG5" s="47"/>
      <c r="GH5" s="47"/>
      <c r="GI5" s="47"/>
      <c r="GJ5" s="47"/>
      <c r="GK5" s="47"/>
      <c r="GL5" s="47"/>
      <c r="GM5" s="47"/>
      <c r="GN5" s="47"/>
      <c r="GO5" s="47"/>
      <c r="GP5" s="47"/>
      <c r="GQ5" s="47"/>
      <c r="GR5" s="47"/>
      <c r="GS5" s="47"/>
      <c r="GT5" s="47"/>
      <c r="GU5" s="47"/>
      <c r="GV5" s="47"/>
      <c r="GW5" s="47"/>
      <c r="GX5" s="47"/>
      <c r="GY5" s="47"/>
      <c r="GZ5" s="47"/>
      <c r="HA5" s="47"/>
      <c r="HB5" s="47"/>
      <c r="HC5" s="47"/>
      <c r="HD5" s="47"/>
      <c r="HE5" s="47"/>
      <c r="HF5" s="47"/>
      <c r="HG5" s="47"/>
      <c r="HH5" s="47"/>
      <c r="HI5" s="47"/>
      <c r="HJ5" s="47"/>
      <c r="HK5" s="47"/>
      <c r="HL5" s="47"/>
      <c r="HM5" s="47"/>
      <c r="HN5" s="47"/>
      <c r="HO5" s="47"/>
      <c r="HP5" s="47"/>
      <c r="HQ5" s="47"/>
      <c r="HR5" s="47"/>
      <c r="HS5" s="47"/>
      <c r="HT5" s="47"/>
      <c r="HU5" s="47"/>
      <c r="HV5" s="47"/>
      <c r="HW5" s="47"/>
      <c r="HX5" s="47"/>
      <c r="HY5" s="47"/>
      <c r="HZ5" s="47"/>
      <c r="IA5" s="47"/>
      <c r="IB5" s="47"/>
      <c r="IC5" s="47"/>
      <c r="ID5" s="47"/>
      <c r="IE5" s="47"/>
      <c r="IF5" s="47"/>
      <c r="IG5" s="47"/>
      <c r="IH5" s="47"/>
      <c r="II5" s="47"/>
      <c r="IJ5" s="47"/>
      <c r="IK5" s="47"/>
      <c r="IL5" s="47"/>
      <c r="IM5" s="47"/>
      <c r="IN5" s="47"/>
      <c r="IO5" s="47"/>
      <c r="IP5" s="47"/>
      <c r="IQ5" s="47"/>
      <c r="IR5" s="47"/>
      <c r="IS5" s="47"/>
      <c r="IT5" s="47"/>
      <c r="IU5" s="47"/>
      <c r="IV5" s="47"/>
      <c r="IW5" s="47"/>
      <c r="IX5" s="47"/>
      <c r="IY5" s="47"/>
      <c r="IZ5" s="47"/>
      <c r="JA5" s="47"/>
      <c r="JB5" s="47"/>
      <c r="JC5" s="47"/>
      <c r="JD5" s="47"/>
      <c r="JE5" s="47"/>
      <c r="JF5" s="47"/>
      <c r="JG5" s="47"/>
      <c r="JH5" s="47"/>
      <c r="JI5" s="47"/>
      <c r="JJ5" s="47"/>
      <c r="JK5" s="47"/>
      <c r="JL5" s="47"/>
      <c r="JM5" s="47"/>
      <c r="JN5" s="47"/>
      <c r="JO5" s="47"/>
      <c r="JP5" s="47"/>
      <c r="JQ5" s="47"/>
      <c r="JR5" s="47"/>
      <c r="JS5" s="47"/>
      <c r="JT5" s="47"/>
      <c r="JU5" s="47"/>
      <c r="JV5" s="47"/>
      <c r="JW5" s="47"/>
      <c r="JX5" s="47"/>
      <c r="JY5" s="47"/>
      <c r="JZ5" s="47"/>
      <c r="KA5" s="47"/>
      <c r="KB5" s="47"/>
      <c r="KC5" s="47"/>
      <c r="KD5" s="47"/>
      <c r="KE5" s="47"/>
      <c r="KF5" s="47"/>
      <c r="KG5" s="47"/>
      <c r="KH5" s="47"/>
      <c r="KI5" s="47"/>
      <c r="KJ5" s="47"/>
      <c r="KK5" s="47"/>
      <c r="KL5" s="47"/>
      <c r="KM5" s="47"/>
      <c r="KN5" s="47"/>
      <c r="KO5" s="47"/>
      <c r="KP5" s="47"/>
      <c r="KQ5" s="47"/>
      <c r="KR5" s="47"/>
      <c r="KS5" s="47"/>
      <c r="KT5" s="47"/>
      <c r="KU5" s="47"/>
      <c r="KV5" s="47"/>
      <c r="KW5" s="47"/>
      <c r="KX5" s="47"/>
      <c r="KY5" s="47"/>
      <c r="KZ5" s="47"/>
      <c r="LA5" s="47"/>
      <c r="LB5" s="47"/>
      <c r="LC5" s="47"/>
      <c r="LD5" s="47"/>
      <c r="LE5" s="47"/>
      <c r="LF5" s="47"/>
      <c r="LG5" s="47"/>
      <c r="LH5" s="47"/>
      <c r="LI5" s="47"/>
      <c r="LJ5" s="47"/>
      <c r="LK5" s="47"/>
      <c r="LL5" s="47"/>
      <c r="LM5" s="47"/>
      <c r="LN5" s="47"/>
      <c r="LO5" s="47"/>
      <c r="LP5" s="47"/>
      <c r="LQ5" s="47"/>
      <c r="LR5" s="47"/>
      <c r="LS5" s="47"/>
      <c r="LT5" s="47"/>
      <c r="LU5" s="47"/>
      <c r="LV5" s="47"/>
      <c r="LW5" s="47"/>
      <c r="LX5" s="47"/>
      <c r="LY5" s="47"/>
      <c r="LZ5" s="47"/>
      <c r="MA5" s="47"/>
      <c r="MB5" s="47"/>
      <c r="MC5" s="47"/>
      <c r="MD5" s="47"/>
      <c r="ME5" s="47"/>
      <c r="MF5" s="47"/>
      <c r="MG5" s="47"/>
      <c r="MH5" s="47"/>
      <c r="MI5" s="47"/>
      <c r="MJ5" s="47"/>
      <c r="MK5" s="47"/>
      <c r="ML5" s="47"/>
      <c r="MM5" s="47"/>
      <c r="MN5" s="47"/>
      <c r="MO5" s="47"/>
      <c r="MP5" s="47"/>
      <c r="MQ5" s="47"/>
      <c r="MR5" s="47"/>
      <c r="MS5" s="47"/>
      <c r="MT5" s="47"/>
      <c r="MU5" s="47"/>
      <c r="MV5" s="47"/>
      <c r="MW5" s="47"/>
      <c r="MX5" s="47"/>
      <c r="MY5" s="47"/>
      <c r="MZ5" s="47"/>
      <c r="NA5" s="47"/>
      <c r="NB5" s="47"/>
      <c r="NC5" s="47"/>
      <c r="ND5" s="47"/>
      <c r="NE5" s="47"/>
      <c r="NF5" s="47"/>
      <c r="NG5" s="47"/>
      <c r="NH5" s="47"/>
      <c r="NI5" s="47"/>
      <c r="NJ5" s="47"/>
      <c r="NK5" s="47"/>
      <c r="NL5" s="47"/>
      <c r="NM5" s="47"/>
      <c r="NN5" s="47"/>
      <c r="NO5" s="47"/>
      <c r="NP5" s="47"/>
      <c r="NQ5" s="47"/>
      <c r="NR5" s="47"/>
      <c r="NS5" s="47"/>
      <c r="NT5" s="47"/>
      <c r="NU5" s="47"/>
      <c r="NV5" s="47"/>
      <c r="NW5" s="47"/>
      <c r="NX5" s="47"/>
      <c r="NY5" s="47"/>
      <c r="NZ5" s="47"/>
      <c r="OA5" s="47"/>
      <c r="OB5" s="47"/>
      <c r="OC5" s="47"/>
      <c r="OD5" s="47"/>
      <c r="OE5" s="47"/>
      <c r="OF5" s="47"/>
      <c r="OG5" s="47"/>
      <c r="OH5" s="47"/>
      <c r="OI5" s="47"/>
      <c r="OJ5" s="47"/>
      <c r="OK5" s="47"/>
      <c r="OL5" s="47"/>
      <c r="OM5" s="47"/>
      <c r="ON5" s="47"/>
      <c r="OO5" s="47"/>
      <c r="OP5" s="47"/>
      <c r="OQ5" s="47"/>
      <c r="OR5" s="47"/>
      <c r="OS5" s="47"/>
      <c r="OT5" s="47"/>
      <c r="OU5" s="47"/>
      <c r="OV5" s="47"/>
      <c r="OW5" s="47"/>
      <c r="OX5" s="47"/>
      <c r="OY5" s="47"/>
      <c r="OZ5" s="47"/>
      <c r="PA5" s="47"/>
      <c r="PB5" s="47"/>
      <c r="PC5" s="47"/>
      <c r="PD5" s="47"/>
      <c r="PE5" s="47"/>
      <c r="PF5" s="47"/>
      <c r="PG5" s="47"/>
      <c r="PH5" s="47"/>
      <c r="PI5" s="47"/>
      <c r="PJ5" s="47"/>
      <c r="PK5" s="47"/>
      <c r="PL5" s="47"/>
      <c r="PM5" s="47"/>
      <c r="PN5" s="47"/>
      <c r="PO5" s="47"/>
      <c r="PP5" s="47"/>
      <c r="PQ5" s="47"/>
      <c r="PR5" s="47"/>
      <c r="PS5" s="47"/>
      <c r="PT5" s="47"/>
      <c r="PU5" s="47"/>
      <c r="PV5" s="47"/>
      <c r="PW5" s="47"/>
      <c r="PX5" s="47"/>
      <c r="PY5" s="47"/>
      <c r="PZ5" s="47"/>
      <c r="QA5" s="47"/>
      <c r="QB5" s="47"/>
      <c r="QC5" s="47"/>
      <c r="QD5" s="47"/>
      <c r="QE5" s="47"/>
      <c r="QF5" s="47"/>
      <c r="QG5" s="47"/>
      <c r="QH5" s="47"/>
      <c r="QI5" s="47"/>
      <c r="QJ5" s="47"/>
      <c r="QK5" s="47"/>
      <c r="QL5" s="47"/>
      <c r="QM5" s="47"/>
      <c r="QN5" s="47"/>
      <c r="QO5" s="47"/>
      <c r="QP5" s="47"/>
      <c r="QQ5" s="47"/>
      <c r="QR5" s="47"/>
      <c r="QS5" s="47"/>
      <c r="QT5" s="47"/>
      <c r="QU5" s="47"/>
      <c r="QV5" s="47"/>
      <c r="QW5" s="47"/>
      <c r="QX5" s="47"/>
      <c r="QY5" s="47"/>
      <c r="QZ5" s="47"/>
      <c r="RA5" s="47"/>
      <c r="RB5" s="47"/>
      <c r="RC5" s="47"/>
      <c r="RD5" s="47"/>
      <c r="RE5" s="47"/>
      <c r="RF5" s="47"/>
      <c r="RG5" s="47"/>
      <c r="RH5" s="47"/>
      <c r="RI5" s="47"/>
      <c r="RJ5" s="47"/>
      <c r="RK5" s="47"/>
      <c r="RL5" s="47"/>
      <c r="RM5" s="47"/>
      <c r="RN5" s="47"/>
      <c r="RO5" s="47"/>
      <c r="RP5" s="47"/>
      <c r="RQ5" s="47"/>
      <c r="RR5" s="47"/>
      <c r="RS5" s="47"/>
      <c r="RT5" s="47"/>
      <c r="RU5" s="47"/>
      <c r="RV5" s="47"/>
      <c r="RW5" s="47"/>
      <c r="RX5" s="47"/>
      <c r="RY5" s="47"/>
      <c r="RZ5" s="47"/>
      <c r="SA5" s="47"/>
      <c r="SB5" s="47"/>
      <c r="SC5" s="47"/>
      <c r="SD5" s="47"/>
      <c r="SE5" s="47"/>
      <c r="SF5" s="47"/>
      <c r="SG5" s="47"/>
      <c r="SH5" s="47"/>
      <c r="SI5" s="47"/>
      <c r="SJ5" s="47"/>
      <c r="SK5" s="47"/>
      <c r="SL5" s="47"/>
      <c r="SM5" s="47"/>
      <c r="SN5" s="47"/>
      <c r="SO5" s="47"/>
      <c r="SP5" s="47"/>
      <c r="SQ5" s="47"/>
      <c r="SR5" s="47"/>
      <c r="SS5" s="47"/>
      <c r="ST5" s="47"/>
      <c r="SU5" s="47"/>
      <c r="SV5" s="47"/>
      <c r="SW5" s="47"/>
      <c r="SX5" s="47"/>
      <c r="SY5" s="47"/>
      <c r="SZ5" s="47"/>
      <c r="TA5" s="47"/>
      <c r="TB5" s="47"/>
      <c r="TC5" s="47"/>
      <c r="TD5" s="47"/>
      <c r="TE5" s="47"/>
      <c r="TF5" s="47"/>
      <c r="TG5" s="47"/>
      <c r="TH5" s="47"/>
      <c r="TI5" s="47"/>
      <c r="TJ5" s="47"/>
      <c r="TK5" s="47"/>
      <c r="TL5" s="47"/>
      <c r="TM5" s="47"/>
      <c r="TN5" s="47"/>
      <c r="TO5" s="47"/>
      <c r="TP5" s="47"/>
      <c r="TQ5" s="47"/>
      <c r="TR5" s="47"/>
      <c r="TS5" s="47"/>
      <c r="TT5" s="47"/>
      <c r="TU5" s="47"/>
      <c r="TV5" s="47"/>
      <c r="TW5" s="47"/>
      <c r="TX5" s="47"/>
      <c r="TY5" s="47"/>
      <c r="TZ5" s="47"/>
      <c r="UA5" s="47"/>
      <c r="UB5" s="47"/>
      <c r="UC5" s="47"/>
      <c r="UD5" s="47"/>
      <c r="UE5" s="47"/>
      <c r="UF5" s="47"/>
      <c r="UG5" s="47"/>
      <c r="UH5" s="47"/>
      <c r="UI5" s="47"/>
      <c r="UJ5" s="47"/>
      <c r="UK5" s="47"/>
      <c r="UL5" s="47"/>
      <c r="UM5" s="47"/>
      <c r="UN5" s="47"/>
      <c r="UO5" s="47"/>
      <c r="UP5" s="47"/>
      <c r="UQ5" s="47"/>
      <c r="UR5" s="47"/>
      <c r="US5" s="47"/>
      <c r="UT5" s="47"/>
      <c r="UU5" s="47"/>
      <c r="UV5" s="47"/>
      <c r="UW5" s="47"/>
      <c r="UX5" s="47"/>
      <c r="UY5" s="47"/>
      <c r="UZ5" s="47"/>
      <c r="VA5" s="47"/>
      <c r="VB5" s="47"/>
      <c r="VC5" s="47"/>
      <c r="VD5" s="47"/>
      <c r="VE5" s="47"/>
      <c r="VF5" s="47"/>
      <c r="VG5" s="47"/>
      <c r="VH5" s="47"/>
      <c r="VI5" s="47"/>
      <c r="VJ5" s="47"/>
      <c r="VK5" s="47"/>
      <c r="VL5" s="47"/>
      <c r="VM5" s="47"/>
      <c r="VN5" s="47"/>
      <c r="VO5" s="47"/>
      <c r="VP5" s="47"/>
      <c r="VQ5" s="47"/>
      <c r="VR5" s="47"/>
      <c r="VS5" s="47"/>
      <c r="VT5" s="47"/>
      <c r="VU5" s="47"/>
      <c r="VV5" s="47"/>
      <c r="VW5" s="47"/>
      <c r="VX5" s="47"/>
      <c r="VY5" s="47"/>
      <c r="VZ5" s="47"/>
      <c r="WA5" s="47"/>
      <c r="WB5" s="47"/>
      <c r="WC5" s="47"/>
      <c r="WD5" s="47"/>
      <c r="WE5" s="47"/>
      <c r="WF5" s="47"/>
      <c r="WG5" s="47"/>
      <c r="WH5" s="47"/>
      <c r="WI5" s="47"/>
      <c r="WJ5" s="47"/>
      <c r="WK5" s="47"/>
      <c r="WL5" s="47"/>
      <c r="WM5" s="47"/>
      <c r="WN5" s="47"/>
      <c r="WO5" s="47"/>
      <c r="WP5" s="47"/>
      <c r="WQ5" s="47"/>
      <c r="WR5" s="47"/>
      <c r="WS5" s="47"/>
      <c r="WT5" s="47"/>
      <c r="WU5" s="47"/>
      <c r="WV5" s="47"/>
      <c r="WW5" s="47"/>
      <c r="WX5" s="47"/>
      <c r="WY5" s="47"/>
      <c r="WZ5" s="47"/>
      <c r="XA5" s="47"/>
      <c r="XB5" s="47"/>
      <c r="XC5" s="47"/>
      <c r="XD5" s="47"/>
      <c r="XE5" s="47"/>
      <c r="XF5" s="47"/>
      <c r="XG5" s="47"/>
      <c r="XH5" s="47"/>
      <c r="XI5" s="47"/>
      <c r="XJ5" s="47"/>
      <c r="XK5" s="47"/>
      <c r="XL5" s="47"/>
      <c r="XM5" s="47"/>
      <c r="XN5" s="47"/>
      <c r="XO5" s="47"/>
      <c r="XP5" s="47"/>
      <c r="XQ5" s="47"/>
      <c r="XR5" s="47"/>
      <c r="XS5" s="47"/>
      <c r="XT5" s="47"/>
      <c r="XU5" s="47"/>
      <c r="XV5" s="47"/>
      <c r="XW5" s="47"/>
      <c r="XX5" s="47"/>
      <c r="XY5" s="47"/>
      <c r="XZ5" s="47"/>
      <c r="YA5" s="47"/>
      <c r="YB5" s="47"/>
      <c r="YC5" s="47"/>
      <c r="YD5" s="47"/>
      <c r="YE5" s="47"/>
      <c r="YF5" s="47"/>
      <c r="YG5" s="47"/>
      <c r="YH5" s="47"/>
      <c r="YI5" s="47"/>
      <c r="YJ5" s="47"/>
      <c r="YK5" s="47"/>
      <c r="YL5" s="47"/>
      <c r="YM5" s="47"/>
      <c r="YN5" s="47"/>
      <c r="YO5" s="47"/>
      <c r="YP5" s="47"/>
      <c r="YQ5" s="47"/>
      <c r="YR5" s="47"/>
      <c r="YS5" s="47"/>
      <c r="YT5" s="47"/>
      <c r="YU5" s="47"/>
      <c r="YV5" s="47"/>
      <c r="YW5" s="47"/>
      <c r="YX5" s="47"/>
      <c r="YY5" s="47"/>
      <c r="YZ5" s="47"/>
      <c r="ZA5" s="47"/>
      <c r="ZB5" s="47"/>
      <c r="ZC5" s="47"/>
      <c r="ZD5" s="47"/>
      <c r="ZE5" s="47"/>
      <c r="ZF5" s="47"/>
      <c r="ZG5" s="47"/>
      <c r="ZH5" s="47"/>
      <c r="ZI5" s="47"/>
      <c r="ZJ5" s="47"/>
      <c r="ZK5" s="47"/>
      <c r="ZL5" s="47"/>
      <c r="ZM5" s="47"/>
      <c r="ZN5" s="47"/>
      <c r="ZO5" s="47"/>
      <c r="ZP5" s="47"/>
      <c r="ZQ5" s="47"/>
      <c r="ZR5" s="47"/>
      <c r="ZS5" s="47"/>
      <c r="ZT5" s="47"/>
      <c r="ZU5" s="47"/>
      <c r="ZV5" s="47"/>
      <c r="ZW5" s="47"/>
      <c r="ZX5" s="47"/>
      <c r="ZY5" s="47"/>
      <c r="ZZ5" s="47"/>
      <c r="AAA5" s="47"/>
      <c r="AAB5" s="47"/>
      <c r="AAC5" s="47"/>
      <c r="AAD5" s="47"/>
      <c r="AAE5" s="47"/>
      <c r="AAF5" s="47"/>
      <c r="AAG5" s="47"/>
      <c r="AAH5" s="47"/>
      <c r="AAI5" s="47"/>
      <c r="AAJ5" s="47"/>
      <c r="AAK5" s="47"/>
      <c r="AAL5" s="47"/>
      <c r="AAM5" s="47"/>
      <c r="AAN5" s="47"/>
      <c r="AAO5" s="47"/>
      <c r="AAP5" s="47"/>
      <c r="AAQ5" s="47"/>
      <c r="AAR5" s="47"/>
      <c r="AAS5" s="47"/>
      <c r="AAT5" s="47"/>
      <c r="AAU5" s="47"/>
      <c r="AAV5" s="47"/>
      <c r="AAW5" s="47"/>
      <c r="AAX5" s="47"/>
      <c r="AAY5" s="47"/>
      <c r="AAZ5" s="47"/>
      <c r="ABA5" s="47"/>
      <c r="ABB5" s="47"/>
      <c r="ABC5" s="47"/>
      <c r="ABD5" s="47"/>
      <c r="ABE5" s="47"/>
      <c r="ABF5" s="47"/>
      <c r="ABG5" s="47"/>
      <c r="ABH5" s="47"/>
      <c r="ABI5" s="47"/>
      <c r="ABJ5" s="47"/>
      <c r="ABK5" s="47"/>
      <c r="ABL5" s="47"/>
      <c r="ABM5" s="47"/>
      <c r="ABN5" s="47"/>
      <c r="ABO5" s="47"/>
      <c r="ABP5" s="47"/>
      <c r="ABQ5" s="47"/>
      <c r="ABR5" s="47"/>
      <c r="ABS5" s="47"/>
      <c r="ABT5" s="47"/>
      <c r="ABU5" s="47"/>
      <c r="ABV5" s="47"/>
      <c r="ABW5" s="47"/>
      <c r="ABX5" s="47"/>
      <c r="ABY5" s="47"/>
      <c r="ABZ5" s="47"/>
      <c r="ACA5" s="47"/>
      <c r="ACB5" s="47"/>
      <c r="ACC5" s="47"/>
      <c r="ACD5" s="47"/>
      <c r="ACE5" s="47"/>
      <c r="ACF5" s="47"/>
      <c r="ACG5" s="47"/>
      <c r="ACH5" s="47"/>
      <c r="ACI5" s="47"/>
      <c r="ACJ5" s="47"/>
      <c r="ACK5" s="47"/>
      <c r="ACL5" s="47"/>
      <c r="ACM5" s="47"/>
      <c r="ACN5" s="47"/>
      <c r="ACO5" s="47"/>
      <c r="ACP5" s="47"/>
      <c r="ACQ5" s="47"/>
      <c r="ACR5" s="47"/>
      <c r="ACS5" s="47"/>
      <c r="ACT5" s="47"/>
      <c r="ACU5" s="47"/>
      <c r="ACV5" s="47"/>
      <c r="ACW5" s="47"/>
      <c r="ACX5" s="47"/>
      <c r="ACY5" s="47"/>
      <c r="ACZ5" s="47"/>
      <c r="ADA5" s="47"/>
      <c r="ADB5" s="47"/>
      <c r="ADC5" s="47"/>
      <c r="ADD5" s="47"/>
      <c r="ADE5" s="47"/>
      <c r="ADF5" s="47"/>
      <c r="ADG5" s="47"/>
      <c r="ADH5" s="47"/>
      <c r="ADI5" s="47"/>
      <c r="ADJ5" s="47"/>
      <c r="ADK5" s="47"/>
      <c r="ADL5" s="47"/>
      <c r="ADM5" s="47"/>
      <c r="ADN5" s="47"/>
      <c r="ADO5" s="47"/>
      <c r="ADP5" s="47"/>
      <c r="ADQ5" s="47"/>
      <c r="ADR5" s="47"/>
      <c r="ADS5" s="47"/>
      <c r="ADT5" s="47"/>
      <c r="ADU5" s="47"/>
      <c r="ADV5" s="47"/>
      <c r="ADW5" s="47"/>
      <c r="ADX5" s="47"/>
      <c r="ADY5" s="47"/>
      <c r="ADZ5" s="47"/>
      <c r="AEA5" s="47"/>
      <c r="AEB5" s="47"/>
      <c r="AEC5" s="47"/>
      <c r="AED5" s="47"/>
      <c r="AEE5" s="47"/>
      <c r="AEF5" s="47"/>
      <c r="AEG5" s="47"/>
      <c r="AEH5" s="47"/>
      <c r="AEI5" s="47"/>
      <c r="AEJ5" s="47"/>
      <c r="AEK5" s="47"/>
      <c r="AEL5" s="47"/>
      <c r="AEM5" s="47"/>
      <c r="AEN5" s="47"/>
      <c r="AEO5" s="47"/>
      <c r="AEP5" s="47"/>
      <c r="AEQ5" s="47"/>
      <c r="AER5" s="47"/>
      <c r="AES5" s="47"/>
      <c r="AET5" s="47"/>
      <c r="AEU5" s="47"/>
      <c r="AEV5" s="47"/>
      <c r="AEW5" s="47"/>
      <c r="AEX5" s="47"/>
      <c r="AEY5" s="47"/>
      <c r="AEZ5" s="47"/>
      <c r="AFA5" s="47"/>
      <c r="AFB5" s="47"/>
      <c r="AFC5" s="47"/>
      <c r="AFD5" s="47"/>
      <c r="AFE5" s="47"/>
      <c r="AFF5" s="47"/>
      <c r="AFG5" s="47"/>
      <c r="AFH5" s="47"/>
      <c r="AFI5" s="47"/>
      <c r="AFJ5" s="47"/>
      <c r="AFK5" s="47"/>
      <c r="AFL5" s="47"/>
      <c r="AFM5" s="47"/>
      <c r="AFN5" s="47"/>
      <c r="AFO5" s="47"/>
      <c r="AFP5" s="47"/>
      <c r="AFQ5" s="47"/>
      <c r="AFR5" s="47"/>
      <c r="AFS5" s="47"/>
      <c r="AFT5" s="47"/>
      <c r="AFU5" s="47"/>
      <c r="AFV5" s="47"/>
      <c r="AFW5" s="47"/>
      <c r="AFX5" s="47"/>
      <c r="AFY5" s="47"/>
      <c r="AFZ5" s="47"/>
      <c r="AGA5" s="47"/>
      <c r="AGB5" s="47"/>
      <c r="AGC5" s="47"/>
      <c r="AGD5" s="47"/>
      <c r="AGE5" s="47"/>
      <c r="AGF5" s="47"/>
      <c r="AGG5" s="47"/>
      <c r="AGH5" s="47"/>
      <c r="AGI5" s="47"/>
      <c r="AGJ5" s="47"/>
      <c r="AGK5" s="47"/>
      <c r="AGL5" s="47"/>
      <c r="AGM5" s="47"/>
      <c r="AGN5" s="47"/>
      <c r="AGO5" s="47"/>
      <c r="AGP5" s="47"/>
      <c r="AGQ5" s="47"/>
      <c r="AGR5" s="47"/>
      <c r="AGS5" s="47"/>
      <c r="AGT5" s="47"/>
      <c r="AGU5" s="47"/>
      <c r="AGV5" s="47"/>
      <c r="AGW5" s="47"/>
      <c r="AGX5" s="47"/>
      <c r="AGY5" s="47"/>
      <c r="AGZ5" s="47"/>
      <c r="AHA5" s="47"/>
      <c r="AHB5" s="47"/>
      <c r="AHC5" s="47"/>
      <c r="AHD5" s="47"/>
      <c r="AHE5" s="47"/>
      <c r="AHF5" s="47"/>
      <c r="AHG5" s="47"/>
      <c r="AHH5" s="47"/>
      <c r="AHI5" s="47"/>
      <c r="AHJ5" s="47"/>
      <c r="AHK5" s="47"/>
      <c r="AHL5" s="47"/>
      <c r="AHM5" s="47"/>
      <c r="AHN5" s="47"/>
      <c r="AHO5" s="47"/>
      <c r="AHP5" s="47"/>
      <c r="AHQ5" s="47"/>
      <c r="AHR5" s="47"/>
      <c r="AHS5" s="47"/>
      <c r="AHT5" s="47"/>
      <c r="AHU5" s="47"/>
      <c r="AHV5" s="47"/>
      <c r="AHW5" s="47"/>
      <c r="AHX5" s="47"/>
      <c r="AHY5" s="47"/>
      <c r="AHZ5" s="47"/>
      <c r="AIA5" s="47"/>
      <c r="AIB5" s="47"/>
      <c r="AIC5" s="47"/>
      <c r="AID5" s="47"/>
      <c r="AIE5" s="47"/>
      <c r="AIF5" s="47"/>
      <c r="AIG5" s="47"/>
      <c r="AIH5" s="47"/>
      <c r="AII5" s="47"/>
      <c r="AIJ5" s="47"/>
      <c r="AIK5" s="47"/>
      <c r="AIL5" s="47"/>
      <c r="AIM5" s="47"/>
      <c r="AIN5" s="47"/>
      <c r="AIO5" s="47"/>
      <c r="AIP5" s="47"/>
      <c r="AIQ5" s="47"/>
      <c r="AIR5" s="47"/>
      <c r="AIS5" s="47"/>
      <c r="AIT5" s="47"/>
      <c r="AIU5" s="47"/>
      <c r="AIV5" s="47"/>
      <c r="AIW5" s="47"/>
      <c r="AIX5" s="47"/>
      <c r="AIY5" s="47"/>
      <c r="AIZ5" s="47"/>
      <c r="AJA5" s="47"/>
      <c r="AJB5" s="47"/>
      <c r="AJC5" s="47"/>
      <c r="AJD5" s="47"/>
      <c r="AJE5" s="47"/>
      <c r="AJF5" s="47"/>
      <c r="AJG5" s="47"/>
      <c r="AJH5" s="47"/>
      <c r="AJI5" s="47"/>
      <c r="AJJ5" s="47"/>
      <c r="AJK5" s="47"/>
      <c r="AJL5" s="47"/>
      <c r="AJM5" s="47"/>
      <c r="AJN5" s="47"/>
      <c r="AJO5" s="47"/>
      <c r="AJP5" s="47"/>
      <c r="AJQ5" s="47"/>
      <c r="AJR5" s="47"/>
      <c r="AJS5" s="47"/>
      <c r="AJT5" s="47"/>
      <c r="AJU5" s="47"/>
      <c r="AJV5" s="47"/>
      <c r="AJW5" s="47"/>
      <c r="AJX5" s="47"/>
      <c r="AJY5" s="47"/>
      <c r="AJZ5" s="47"/>
      <c r="AKA5" s="47"/>
      <c r="AKB5" s="47"/>
      <c r="AKC5" s="47"/>
      <c r="AKD5" s="47"/>
      <c r="AKE5" s="47"/>
      <c r="AKF5" s="47"/>
      <c r="AKG5" s="47"/>
      <c r="AKH5" s="47"/>
      <c r="AKI5" s="47"/>
      <c r="AKJ5" s="47"/>
      <c r="AKK5" s="47"/>
      <c r="AKL5" s="47"/>
      <c r="AKM5" s="47"/>
      <c r="AKN5" s="47"/>
      <c r="AKO5" s="47"/>
      <c r="AKP5" s="47"/>
      <c r="AKQ5" s="47"/>
      <c r="AKR5" s="47"/>
      <c r="AKS5" s="47"/>
      <c r="AKT5" s="47"/>
      <c r="AKU5" s="47"/>
      <c r="AKV5" s="47"/>
      <c r="AKW5" s="47"/>
      <c r="AKX5" s="47"/>
      <c r="AKY5" s="47"/>
      <c r="AKZ5" s="47"/>
      <c r="ALA5" s="47"/>
      <c r="ALB5" s="47"/>
      <c r="ALC5" s="47"/>
      <c r="ALD5" s="47"/>
      <c r="ALE5" s="47"/>
      <c r="ALF5" s="47"/>
      <c r="ALG5" s="47"/>
      <c r="ALH5" s="47"/>
      <c r="ALI5" s="47"/>
      <c r="ALJ5" s="47"/>
      <c r="ALK5" s="47"/>
      <c r="ALL5" s="47"/>
      <c r="ALM5" s="47"/>
      <c r="ALN5" s="47"/>
      <c r="ALO5" s="47"/>
      <c r="ALP5" s="47"/>
      <c r="ALQ5" s="47"/>
      <c r="ALR5" s="47"/>
      <c r="ALS5" s="47"/>
      <c r="ALT5" s="47"/>
      <c r="ALU5" s="47"/>
      <c r="ALV5" s="47"/>
      <c r="ALW5" s="47"/>
      <c r="ALX5" s="47"/>
      <c r="ALY5" s="47"/>
      <c r="ALZ5" s="47"/>
      <c r="AMA5" s="47"/>
      <c r="AMB5" s="47"/>
      <c r="AMC5" s="47"/>
      <c r="AMD5" s="47"/>
      <c r="AME5" s="47"/>
      <c r="AMF5" s="47"/>
      <c r="AMG5" s="47"/>
      <c r="AMH5" s="47"/>
      <c r="AMI5" s="47"/>
      <c r="AMJ5" s="47"/>
      <c r="AMK5" s="47"/>
      <c r="AML5" s="47"/>
      <c r="AMM5" s="47"/>
      <c r="AMN5" s="47"/>
      <c r="AMO5" s="47"/>
      <c r="AMP5" s="47"/>
      <c r="AMQ5" s="47"/>
      <c r="AMR5" s="47"/>
      <c r="AMS5" s="47"/>
      <c r="AMT5" s="47"/>
      <c r="AMU5" s="47"/>
      <c r="AMV5" s="47"/>
      <c r="AMW5" s="47"/>
      <c r="AMX5" s="47"/>
      <c r="AMY5" s="47"/>
      <c r="AMZ5" s="47"/>
      <c r="ANA5" s="47"/>
      <c r="ANB5" s="47"/>
      <c r="ANC5" s="47"/>
      <c r="AND5" s="47"/>
      <c r="ANE5" s="47"/>
      <c r="ANF5" s="47"/>
      <c r="ANG5" s="47"/>
      <c r="ANH5" s="47"/>
      <c r="ANI5" s="47"/>
      <c r="ANJ5" s="47"/>
      <c r="ANK5" s="47"/>
      <c r="ANL5" s="47"/>
      <c r="ANM5" s="47"/>
      <c r="ANN5" s="47"/>
      <c r="ANO5" s="47"/>
      <c r="ANP5" s="47"/>
      <c r="ANQ5" s="47"/>
      <c r="ANR5" s="47"/>
      <c r="ANS5" s="47"/>
      <c r="ANT5" s="47"/>
      <c r="ANU5" s="47"/>
      <c r="ANV5" s="47"/>
      <c r="ANW5" s="47"/>
      <c r="ANX5" s="47"/>
      <c r="ANY5" s="47"/>
      <c r="ANZ5" s="47"/>
      <c r="AOA5" s="47"/>
      <c r="AOB5" s="47"/>
      <c r="AOC5" s="47"/>
      <c r="AOD5" s="47"/>
      <c r="AOE5" s="47"/>
      <c r="AOF5" s="47"/>
      <c r="AOG5" s="47"/>
      <c r="AOH5" s="47"/>
      <c r="AOI5" s="47"/>
      <c r="AOJ5" s="47"/>
      <c r="AOK5" s="47"/>
      <c r="AOL5" s="47"/>
      <c r="AOM5" s="47"/>
      <c r="AON5" s="47"/>
      <c r="AOO5" s="47"/>
      <c r="AOP5" s="47"/>
      <c r="AOQ5" s="47"/>
      <c r="AOR5" s="47"/>
      <c r="AOS5" s="47"/>
      <c r="AOT5" s="47"/>
      <c r="AOU5" s="47"/>
      <c r="AOV5" s="47"/>
      <c r="AOW5" s="47"/>
      <c r="AOX5" s="47"/>
      <c r="AOY5" s="47"/>
      <c r="AOZ5" s="47"/>
      <c r="APA5" s="47"/>
      <c r="APB5" s="47"/>
      <c r="APC5" s="47"/>
      <c r="APD5" s="47"/>
      <c r="APE5" s="47"/>
      <c r="APF5" s="47"/>
      <c r="APG5" s="47"/>
      <c r="APH5" s="47"/>
      <c r="API5" s="47"/>
      <c r="APJ5" s="47"/>
      <c r="APK5" s="47"/>
      <c r="APL5" s="47"/>
      <c r="APM5" s="47"/>
      <c r="APN5" s="47"/>
      <c r="APO5" s="47"/>
      <c r="APP5" s="47"/>
      <c r="APQ5" s="47"/>
      <c r="APR5" s="47"/>
      <c r="APS5" s="47"/>
      <c r="APT5" s="47"/>
      <c r="APU5" s="47"/>
      <c r="APV5" s="47"/>
      <c r="APW5" s="47"/>
      <c r="APX5" s="47"/>
      <c r="APY5" s="47"/>
      <c r="APZ5" s="47"/>
      <c r="AQA5" s="47"/>
      <c r="AQB5" s="47"/>
      <c r="AQC5" s="47"/>
      <c r="AQD5" s="47"/>
      <c r="AQE5" s="47"/>
      <c r="AQF5" s="47"/>
      <c r="AQG5" s="47"/>
      <c r="AQH5" s="47"/>
      <c r="AQI5" s="47"/>
      <c r="AQJ5" s="47"/>
      <c r="AQK5" s="47"/>
      <c r="AQL5" s="47"/>
      <c r="AQM5" s="47"/>
      <c r="AQN5" s="47"/>
      <c r="AQO5" s="47"/>
      <c r="AQP5" s="47"/>
      <c r="AQQ5" s="47"/>
      <c r="AQR5" s="47"/>
      <c r="AQS5" s="47"/>
      <c r="AQT5" s="47"/>
      <c r="AQU5" s="47"/>
      <c r="AQV5" s="47"/>
      <c r="AQW5" s="47"/>
      <c r="AQX5" s="47"/>
      <c r="AQY5" s="47"/>
      <c r="AQZ5" s="47"/>
      <c r="ARA5" s="47"/>
      <c r="ARB5" s="47"/>
      <c r="ARC5" s="47"/>
      <c r="ARD5" s="47"/>
      <c r="ARE5" s="47"/>
      <c r="ARF5" s="47"/>
      <c r="ARG5" s="47"/>
      <c r="ARH5" s="47"/>
      <c r="ARI5" s="47"/>
      <c r="ARJ5" s="47"/>
      <c r="ARK5" s="47"/>
      <c r="ARL5" s="47"/>
      <c r="ARM5" s="47"/>
      <c r="ARN5" s="47"/>
      <c r="ARO5" s="47"/>
      <c r="ARP5" s="47"/>
      <c r="ARQ5" s="47"/>
      <c r="ARR5" s="47"/>
      <c r="ARS5" s="47"/>
      <c r="ART5" s="47"/>
      <c r="ARU5" s="47"/>
      <c r="ARV5" s="47"/>
      <c r="ARW5" s="47"/>
      <c r="ARX5" s="47"/>
      <c r="ARY5" s="47"/>
      <c r="ARZ5" s="47"/>
      <c r="ASA5" s="47"/>
      <c r="ASB5" s="47"/>
      <c r="ASC5" s="47"/>
      <c r="ASD5" s="47"/>
      <c r="ASE5" s="47"/>
      <c r="ASF5" s="47"/>
      <c r="ASG5" s="47"/>
      <c r="ASH5" s="47"/>
      <c r="ASI5" s="47"/>
      <c r="ASJ5" s="47"/>
      <c r="ASK5" s="47"/>
      <c r="ASL5" s="47"/>
      <c r="ASM5" s="47"/>
      <c r="ASN5" s="47"/>
      <c r="ASO5" s="47"/>
      <c r="ASP5" s="47"/>
      <c r="ASQ5" s="47"/>
      <c r="ASR5" s="47"/>
      <c r="ASS5" s="47"/>
      <c r="AST5" s="47"/>
      <c r="ASU5" s="47"/>
      <c r="ASV5" s="47"/>
      <c r="ASW5" s="47"/>
      <c r="ASX5" s="47"/>
      <c r="ASY5" s="47"/>
      <c r="ASZ5" s="47"/>
      <c r="ATA5" s="47"/>
      <c r="ATB5" s="47"/>
      <c r="ATC5" s="47"/>
      <c r="ATD5" s="47"/>
      <c r="ATE5" s="47"/>
      <c r="ATF5" s="47"/>
      <c r="ATG5" s="47"/>
      <c r="ATH5" s="47"/>
      <c r="ATI5" s="47"/>
      <c r="ATJ5" s="47"/>
      <c r="ATK5" s="47"/>
      <c r="ATL5" s="47"/>
      <c r="ATM5" s="47"/>
      <c r="ATN5" s="47"/>
      <c r="ATO5" s="47"/>
      <c r="ATP5" s="47"/>
      <c r="ATQ5" s="47"/>
      <c r="ATR5" s="47"/>
      <c r="ATS5" s="47"/>
      <c r="ATT5" s="47"/>
      <c r="ATU5" s="47"/>
      <c r="ATV5" s="47"/>
      <c r="ATW5" s="47"/>
      <c r="ATX5" s="47"/>
      <c r="ATY5" s="47"/>
      <c r="ATZ5" s="47"/>
      <c r="AUA5" s="47"/>
      <c r="AUB5" s="47"/>
      <c r="AUC5" s="47"/>
      <c r="AUD5" s="47"/>
      <c r="AUE5" s="47"/>
      <c r="AUF5" s="47"/>
      <c r="AUG5" s="47"/>
      <c r="AUH5" s="47"/>
      <c r="AUI5" s="47"/>
      <c r="AUJ5" s="47"/>
      <c r="AUK5" s="47"/>
      <c r="AUL5" s="47"/>
      <c r="AUM5" s="47"/>
      <c r="AUN5" s="47"/>
      <c r="AUO5" s="47"/>
      <c r="AUP5" s="47"/>
      <c r="AUQ5" s="47"/>
      <c r="AUR5" s="47"/>
      <c r="AUS5" s="47"/>
      <c r="AUT5" s="47"/>
      <c r="AUU5" s="47"/>
      <c r="AUV5" s="47"/>
      <c r="AUW5" s="47"/>
      <c r="AUX5" s="47"/>
      <c r="AUY5" s="47"/>
      <c r="AUZ5" s="47"/>
      <c r="AVA5" s="47"/>
      <c r="AVB5" s="47"/>
      <c r="AVC5" s="47"/>
      <c r="AVD5" s="47"/>
      <c r="AVE5" s="47"/>
      <c r="AVF5" s="47"/>
      <c r="AVG5" s="47"/>
      <c r="AVH5" s="47"/>
      <c r="AVI5" s="47"/>
      <c r="AVJ5" s="47"/>
      <c r="AVK5" s="47"/>
      <c r="AVL5" s="47"/>
      <c r="AVM5" s="47"/>
      <c r="AVN5" s="47"/>
      <c r="AVO5" s="47"/>
      <c r="AVP5" s="47"/>
      <c r="AVQ5" s="47"/>
      <c r="AVR5" s="47"/>
      <c r="AVS5" s="47"/>
      <c r="AVT5" s="47"/>
      <c r="AVU5" s="47"/>
      <c r="AVV5" s="47"/>
      <c r="AVW5" s="47"/>
      <c r="AVX5" s="47"/>
      <c r="AVY5" s="47"/>
      <c r="AVZ5" s="47"/>
      <c r="AWA5" s="47"/>
      <c r="AWB5" s="47"/>
      <c r="AWC5" s="47"/>
      <c r="AWD5" s="47"/>
      <c r="AWE5" s="47"/>
      <c r="AWF5" s="47"/>
      <c r="AWG5" s="47"/>
      <c r="AWH5" s="47"/>
      <c r="AWI5" s="47"/>
      <c r="AWJ5" s="47"/>
      <c r="AWK5" s="47"/>
      <c r="AWL5" s="47"/>
      <c r="AWM5" s="47"/>
      <c r="AWN5" s="47"/>
      <c r="AWO5" s="47"/>
      <c r="AWP5" s="47"/>
      <c r="AWQ5" s="47"/>
      <c r="AWR5" s="47"/>
      <c r="AWS5" s="47"/>
      <c r="AWT5" s="47"/>
      <c r="AWU5" s="47"/>
      <c r="AWV5" s="47"/>
      <c r="AWW5" s="47"/>
      <c r="AWX5" s="47"/>
      <c r="AWY5" s="47"/>
      <c r="AWZ5" s="47"/>
      <c r="AXA5" s="47"/>
      <c r="AXB5" s="47"/>
      <c r="AXC5" s="47"/>
      <c r="AXD5" s="47"/>
      <c r="AXE5" s="47"/>
      <c r="AXF5" s="47"/>
      <c r="AXG5" s="47"/>
      <c r="AXH5" s="47"/>
      <c r="AXI5" s="47"/>
      <c r="AXJ5" s="47"/>
      <c r="AXK5" s="47"/>
      <c r="AXL5" s="47"/>
      <c r="AXM5" s="47"/>
      <c r="AXN5" s="47"/>
      <c r="AXO5" s="47"/>
      <c r="AXP5" s="47"/>
      <c r="AXQ5" s="47"/>
      <c r="AXR5" s="47"/>
      <c r="AXS5" s="47"/>
      <c r="AXT5" s="47"/>
      <c r="AXU5" s="47"/>
      <c r="AXV5" s="47"/>
      <c r="AXW5" s="47"/>
      <c r="AXX5" s="47"/>
      <c r="AXY5" s="47"/>
      <c r="AXZ5" s="47"/>
      <c r="AYA5" s="47"/>
      <c r="AYB5" s="47"/>
      <c r="AYC5" s="47"/>
      <c r="AYD5" s="47"/>
      <c r="AYE5" s="47"/>
      <c r="AYF5" s="47"/>
      <c r="AYG5" s="47"/>
      <c r="AYH5" s="47"/>
      <c r="AYI5" s="47"/>
      <c r="AYJ5" s="47"/>
      <c r="AYK5" s="47"/>
      <c r="AYL5" s="47"/>
      <c r="AYM5" s="47"/>
      <c r="AYN5" s="47"/>
      <c r="AYO5" s="47"/>
      <c r="AYP5" s="47"/>
      <c r="AYQ5" s="47"/>
      <c r="AYR5" s="47"/>
      <c r="AYS5" s="47"/>
      <c r="AYT5" s="47"/>
      <c r="AYU5" s="47"/>
      <c r="AYV5" s="47"/>
      <c r="AYW5" s="47"/>
      <c r="AYX5" s="47"/>
      <c r="AYY5" s="47"/>
      <c r="AYZ5" s="47"/>
      <c r="AZA5" s="47"/>
      <c r="AZB5" s="47"/>
      <c r="AZC5" s="47"/>
      <c r="AZD5" s="47"/>
      <c r="AZE5" s="47"/>
      <c r="AZF5" s="47"/>
      <c r="AZG5" s="47"/>
      <c r="AZH5" s="47"/>
      <c r="AZI5" s="47"/>
      <c r="AZJ5" s="47"/>
      <c r="AZK5" s="47"/>
      <c r="AZL5" s="47"/>
      <c r="AZM5" s="47"/>
      <c r="AZN5" s="47"/>
      <c r="AZO5" s="47"/>
      <c r="AZP5" s="47"/>
      <c r="AZQ5" s="47"/>
      <c r="AZR5" s="47"/>
      <c r="AZS5" s="47"/>
      <c r="AZT5" s="47"/>
      <c r="AZU5" s="47"/>
      <c r="AZV5" s="47"/>
      <c r="AZW5" s="47"/>
      <c r="AZX5" s="47"/>
      <c r="AZY5" s="47"/>
      <c r="AZZ5" s="47"/>
      <c r="BAA5" s="47"/>
      <c r="BAB5" s="47"/>
      <c r="BAC5" s="47"/>
      <c r="BAD5" s="47"/>
      <c r="BAE5" s="47"/>
      <c r="BAF5" s="47"/>
      <c r="BAG5" s="47"/>
      <c r="BAH5" s="47"/>
      <c r="BAI5" s="47"/>
      <c r="BAJ5" s="47"/>
      <c r="BAK5" s="47"/>
      <c r="BAL5" s="47"/>
      <c r="BAM5" s="47"/>
      <c r="BAN5" s="47"/>
      <c r="BAO5" s="47"/>
      <c r="BAP5" s="47"/>
      <c r="BAQ5" s="47"/>
      <c r="BAR5" s="47"/>
      <c r="BAS5" s="47"/>
      <c r="BAT5" s="47"/>
      <c r="BAU5" s="47"/>
      <c r="BAV5" s="47"/>
      <c r="BAW5" s="47"/>
      <c r="BAX5" s="47"/>
      <c r="BAY5" s="47"/>
      <c r="BAZ5" s="47"/>
      <c r="BBA5" s="47"/>
      <c r="BBB5" s="47"/>
      <c r="BBC5" s="47"/>
      <c r="BBD5" s="47"/>
      <c r="BBE5" s="47"/>
      <c r="BBF5" s="47"/>
      <c r="BBG5" s="47"/>
      <c r="BBH5" s="47"/>
      <c r="BBI5" s="47"/>
      <c r="BBJ5" s="47"/>
      <c r="BBK5" s="47"/>
      <c r="BBL5" s="47"/>
      <c r="BBM5" s="47"/>
      <c r="BBN5" s="47"/>
      <c r="BBO5" s="47"/>
      <c r="BBP5" s="47"/>
      <c r="BBQ5" s="47"/>
      <c r="BBR5" s="47"/>
      <c r="BBS5" s="47"/>
      <c r="BBT5" s="47"/>
      <c r="BBU5" s="47"/>
      <c r="BBV5" s="47"/>
      <c r="BBW5" s="47"/>
      <c r="BBX5" s="47"/>
      <c r="BBY5" s="47"/>
      <c r="BBZ5" s="47"/>
      <c r="BCA5" s="47"/>
      <c r="BCB5" s="47"/>
      <c r="BCC5" s="47"/>
      <c r="BCD5" s="47"/>
      <c r="BCE5" s="47"/>
      <c r="BCF5" s="47"/>
      <c r="BCG5" s="47"/>
      <c r="BCH5" s="47"/>
      <c r="BCI5" s="47"/>
      <c r="BCJ5" s="47"/>
      <c r="BCK5" s="47"/>
      <c r="BCL5" s="47"/>
      <c r="BCM5" s="47"/>
      <c r="BCN5" s="47"/>
      <c r="BCO5" s="47"/>
      <c r="BCP5" s="47"/>
      <c r="BCQ5" s="47"/>
      <c r="BCR5" s="47"/>
      <c r="BCS5" s="47"/>
      <c r="BCT5" s="47"/>
      <c r="BCU5" s="47"/>
      <c r="BCV5" s="47"/>
      <c r="BCW5" s="47"/>
      <c r="BCX5" s="47"/>
      <c r="BCY5" s="47"/>
      <c r="BCZ5" s="47"/>
      <c r="BDA5" s="47"/>
      <c r="BDB5" s="47"/>
      <c r="BDC5" s="47"/>
      <c r="BDD5" s="47"/>
      <c r="BDE5" s="47"/>
      <c r="BDF5" s="47"/>
      <c r="BDG5" s="47"/>
      <c r="BDH5" s="47"/>
      <c r="BDI5" s="47"/>
      <c r="BDJ5" s="47"/>
      <c r="BDK5" s="47"/>
      <c r="BDL5" s="47"/>
      <c r="BDM5" s="47"/>
      <c r="BDN5" s="47"/>
      <c r="BDO5" s="47"/>
      <c r="BDP5" s="47"/>
      <c r="BDQ5" s="47"/>
      <c r="BDR5" s="47"/>
      <c r="BDS5" s="47"/>
      <c r="BDT5" s="47"/>
      <c r="BDU5" s="47"/>
      <c r="BDV5" s="47"/>
      <c r="BDW5" s="47"/>
      <c r="BDX5" s="47"/>
      <c r="BDY5" s="47"/>
      <c r="BDZ5" s="47"/>
      <c r="BEA5" s="47"/>
      <c r="BEB5" s="47"/>
      <c r="BEC5" s="47"/>
      <c r="BED5" s="47"/>
      <c r="BEE5" s="47"/>
      <c r="BEF5" s="47"/>
      <c r="BEG5" s="47"/>
      <c r="BEH5" s="47"/>
      <c r="BEI5" s="47"/>
      <c r="BEJ5" s="47"/>
      <c r="BEK5" s="47"/>
      <c r="BEL5" s="47"/>
      <c r="BEM5" s="47"/>
      <c r="BEN5" s="47"/>
      <c r="BEO5" s="47"/>
      <c r="BEP5" s="47"/>
      <c r="BEQ5" s="47"/>
      <c r="BER5" s="47"/>
      <c r="BES5" s="47"/>
      <c r="BET5" s="47"/>
      <c r="BEU5" s="47"/>
      <c r="BEV5" s="47"/>
      <c r="BEW5" s="47"/>
      <c r="BEX5" s="47"/>
      <c r="BEY5" s="47"/>
      <c r="BEZ5" s="47"/>
      <c r="BFA5" s="47"/>
      <c r="BFB5" s="47"/>
      <c r="BFC5" s="47"/>
      <c r="BFD5" s="47"/>
      <c r="BFE5" s="47"/>
      <c r="BFF5" s="47"/>
      <c r="BFG5" s="47"/>
      <c r="BFH5" s="47"/>
      <c r="BFI5" s="47"/>
      <c r="BFJ5" s="47"/>
      <c r="BFK5" s="47"/>
      <c r="BFL5" s="47"/>
      <c r="BFM5" s="47"/>
      <c r="BFN5" s="47"/>
      <c r="BFO5" s="47"/>
      <c r="BFP5" s="47"/>
      <c r="BFQ5" s="47"/>
      <c r="BFR5" s="47"/>
      <c r="BFS5" s="47"/>
      <c r="BFT5" s="47"/>
      <c r="BFU5" s="47"/>
      <c r="BFV5" s="47"/>
      <c r="BFW5" s="47"/>
      <c r="BFX5" s="47"/>
      <c r="BFY5" s="47"/>
      <c r="BFZ5" s="47"/>
      <c r="BGA5" s="47"/>
      <c r="BGB5" s="47"/>
      <c r="BGC5" s="47"/>
      <c r="BGD5" s="47"/>
      <c r="BGE5" s="47"/>
      <c r="BGF5" s="47"/>
      <c r="BGG5" s="47"/>
      <c r="BGH5" s="47"/>
      <c r="BGI5" s="47"/>
      <c r="BGJ5" s="47"/>
      <c r="BGK5" s="47"/>
      <c r="BGL5" s="47"/>
      <c r="BGM5" s="47"/>
      <c r="BGN5" s="47"/>
      <c r="BGO5" s="47"/>
      <c r="BGP5" s="47"/>
      <c r="BGQ5" s="47"/>
      <c r="BGR5" s="47"/>
      <c r="BGS5" s="47"/>
      <c r="BGT5" s="47"/>
      <c r="BGU5" s="47"/>
      <c r="BGV5" s="47"/>
      <c r="BGW5" s="47"/>
      <c r="BGX5" s="47"/>
      <c r="BGY5" s="47"/>
      <c r="BGZ5" s="47"/>
      <c r="BHA5" s="47"/>
      <c r="BHB5" s="47"/>
      <c r="BHC5" s="47"/>
      <c r="BHD5" s="47"/>
      <c r="BHE5" s="47"/>
      <c r="BHF5" s="47"/>
      <c r="BHG5" s="47"/>
      <c r="BHH5" s="47"/>
      <c r="BHI5" s="47"/>
      <c r="BHJ5" s="47"/>
      <c r="BHK5" s="47"/>
      <c r="BHL5" s="47"/>
      <c r="BHM5" s="47"/>
      <c r="BHN5" s="47"/>
      <c r="BHO5" s="47"/>
      <c r="BHP5" s="47"/>
      <c r="BHQ5" s="47"/>
      <c r="BHR5" s="47"/>
      <c r="BHS5" s="47"/>
      <c r="BHT5" s="47"/>
      <c r="BHU5" s="47"/>
      <c r="BHV5" s="47"/>
      <c r="BHW5" s="47"/>
      <c r="BHX5" s="47"/>
      <c r="BHY5" s="47"/>
      <c r="BHZ5" s="47"/>
      <c r="BIA5" s="47"/>
      <c r="BIB5" s="47"/>
      <c r="BIC5" s="47"/>
      <c r="BID5" s="47"/>
      <c r="BIE5" s="47"/>
      <c r="BIF5" s="47"/>
      <c r="BIG5" s="47"/>
      <c r="BIH5" s="47"/>
      <c r="BII5" s="47"/>
      <c r="BIJ5" s="47"/>
      <c r="BIK5" s="47"/>
      <c r="BIL5" s="47"/>
      <c r="BIM5" s="47"/>
      <c r="BIN5" s="47"/>
      <c r="BIO5" s="47"/>
      <c r="BIP5" s="47"/>
      <c r="BIQ5" s="47"/>
      <c r="BIR5" s="47"/>
      <c r="BIS5" s="47"/>
      <c r="BIT5" s="47"/>
      <c r="BIU5" s="47"/>
      <c r="BIV5" s="47"/>
      <c r="BIW5" s="47"/>
      <c r="BIX5" s="47"/>
      <c r="BIY5" s="47"/>
      <c r="BIZ5" s="47"/>
      <c r="BJA5" s="47"/>
      <c r="BJB5" s="47"/>
      <c r="BJC5" s="47"/>
      <c r="BJD5" s="47"/>
      <c r="BJE5" s="47"/>
      <c r="BJF5" s="47"/>
      <c r="BJG5" s="47"/>
      <c r="BJH5" s="47"/>
      <c r="BJI5" s="47"/>
      <c r="BJJ5" s="47"/>
      <c r="BJK5" s="47"/>
      <c r="BJL5" s="47"/>
      <c r="BJM5" s="47"/>
      <c r="BJN5" s="47"/>
      <c r="BJO5" s="47"/>
      <c r="BJP5" s="47"/>
      <c r="BJQ5" s="47"/>
      <c r="BJR5" s="47"/>
      <c r="BJS5" s="47"/>
      <c r="BJT5" s="47"/>
      <c r="BJU5" s="47"/>
      <c r="BJV5" s="47"/>
      <c r="BJW5" s="47"/>
      <c r="BJX5" s="47"/>
      <c r="BJY5" s="47"/>
      <c r="BJZ5" s="47"/>
      <c r="BKA5" s="47"/>
      <c r="BKB5" s="47"/>
      <c r="BKC5" s="47"/>
      <c r="BKD5" s="47"/>
      <c r="BKE5" s="47"/>
      <c r="BKF5" s="47"/>
      <c r="BKG5" s="47"/>
      <c r="BKH5" s="47"/>
      <c r="BKI5" s="47"/>
      <c r="BKJ5" s="47"/>
      <c r="BKK5" s="47"/>
      <c r="BKL5" s="47"/>
      <c r="BKM5" s="47"/>
      <c r="BKN5" s="47"/>
      <c r="BKO5" s="47"/>
      <c r="BKP5" s="47"/>
      <c r="BKQ5" s="47"/>
      <c r="BKR5" s="47"/>
      <c r="BKS5" s="47"/>
      <c r="BKT5" s="47"/>
      <c r="BKU5" s="47"/>
      <c r="BKV5" s="47"/>
      <c r="BKW5" s="47"/>
      <c r="BKX5" s="47"/>
      <c r="BKY5" s="47"/>
      <c r="BKZ5" s="47"/>
      <c r="BLA5" s="47"/>
      <c r="BLB5" s="47"/>
      <c r="BLC5" s="47"/>
      <c r="BLD5" s="47"/>
      <c r="BLE5" s="47"/>
      <c r="BLF5" s="47"/>
      <c r="BLG5" s="47"/>
      <c r="BLH5" s="47"/>
      <c r="BLI5" s="47"/>
      <c r="BLJ5" s="47"/>
      <c r="BLK5" s="47"/>
      <c r="BLL5" s="47"/>
      <c r="BLM5" s="47"/>
      <c r="BLN5" s="47"/>
      <c r="BLO5" s="47"/>
      <c r="BLP5" s="47"/>
      <c r="BLQ5" s="47"/>
      <c r="BLR5" s="47"/>
      <c r="BLS5" s="47"/>
      <c r="BLT5" s="47"/>
      <c r="BLU5" s="47"/>
      <c r="BLV5" s="47"/>
      <c r="BLW5" s="47"/>
      <c r="BLX5" s="47"/>
      <c r="BLY5" s="47"/>
      <c r="BLZ5" s="47"/>
      <c r="BMA5" s="47"/>
      <c r="BMB5" s="47"/>
      <c r="BMC5" s="47"/>
      <c r="BMD5" s="47"/>
      <c r="BME5" s="47"/>
      <c r="BMF5" s="47"/>
      <c r="BMG5" s="47"/>
      <c r="BMH5" s="47"/>
      <c r="BMI5" s="47"/>
      <c r="BMJ5" s="47"/>
      <c r="BMK5" s="47"/>
      <c r="BML5" s="47"/>
      <c r="BMM5" s="47"/>
      <c r="BMN5" s="47"/>
      <c r="BMO5" s="47"/>
      <c r="BMP5" s="47"/>
      <c r="BMQ5" s="47"/>
      <c r="BMR5" s="47"/>
      <c r="BMS5" s="47"/>
      <c r="BMT5" s="47"/>
      <c r="BMU5" s="47"/>
      <c r="BMV5" s="47"/>
      <c r="BMW5" s="47"/>
      <c r="BMX5" s="47"/>
      <c r="BMY5" s="47"/>
      <c r="BMZ5" s="47"/>
      <c r="BNA5" s="47"/>
      <c r="BNB5" s="47"/>
      <c r="BNC5" s="47"/>
      <c r="BND5" s="47"/>
      <c r="BNE5" s="47"/>
      <c r="BNF5" s="47"/>
      <c r="BNG5" s="47"/>
      <c r="BNH5" s="47"/>
      <c r="BNI5" s="47"/>
      <c r="BNJ5" s="47"/>
      <c r="BNK5" s="47"/>
      <c r="BNL5" s="47"/>
      <c r="BNM5" s="47"/>
      <c r="BNN5" s="47"/>
      <c r="BNO5" s="47"/>
      <c r="BNP5" s="47"/>
      <c r="BNQ5" s="47"/>
      <c r="BNR5" s="47"/>
      <c r="BNS5" s="47"/>
      <c r="BNT5" s="47"/>
      <c r="BNU5" s="47"/>
      <c r="BNV5" s="47"/>
      <c r="BNW5" s="47"/>
      <c r="BNX5" s="47"/>
      <c r="BNY5" s="47"/>
      <c r="BNZ5" s="47"/>
      <c r="BOA5" s="47"/>
      <c r="BOB5" s="47"/>
      <c r="BOC5" s="47"/>
      <c r="BOD5" s="47"/>
      <c r="BOE5" s="47"/>
      <c r="BOF5" s="47"/>
      <c r="BOG5" s="47"/>
      <c r="BOH5" s="47"/>
      <c r="BOI5" s="47"/>
      <c r="BOJ5" s="47"/>
      <c r="BOK5" s="47"/>
      <c r="BOL5" s="47"/>
      <c r="BOM5" s="47"/>
      <c r="BON5" s="47"/>
      <c r="BOO5" s="47"/>
      <c r="BOP5" s="47"/>
      <c r="BOQ5" s="47"/>
      <c r="BOR5" s="47"/>
      <c r="BOS5" s="47"/>
      <c r="BOT5" s="47"/>
      <c r="BOU5" s="47"/>
      <c r="BOV5" s="47"/>
      <c r="BOW5" s="47"/>
      <c r="BOX5" s="47"/>
      <c r="BOY5" s="47"/>
      <c r="BOZ5" s="47"/>
      <c r="BPA5" s="47"/>
      <c r="BPB5" s="47"/>
      <c r="BPC5" s="47"/>
      <c r="BPD5" s="47"/>
      <c r="BPE5" s="47"/>
      <c r="BPF5" s="47"/>
      <c r="BPG5" s="47"/>
      <c r="BPH5" s="47"/>
      <c r="BPI5" s="47"/>
      <c r="BPJ5" s="47"/>
      <c r="BPK5" s="47"/>
      <c r="BPL5" s="47"/>
      <c r="BPM5" s="47"/>
      <c r="BPN5" s="47"/>
      <c r="BPO5" s="47"/>
      <c r="BPP5" s="47"/>
      <c r="BPQ5" s="47"/>
      <c r="BPR5" s="47"/>
      <c r="BPS5" s="47"/>
      <c r="BPT5" s="47"/>
      <c r="BPU5" s="47"/>
      <c r="BPV5" s="47"/>
      <c r="BPW5" s="47"/>
      <c r="BPX5" s="47"/>
      <c r="BPY5" s="47"/>
      <c r="BPZ5" s="47"/>
      <c r="BQA5" s="47"/>
      <c r="BQB5" s="47"/>
      <c r="BQC5" s="47"/>
      <c r="BQD5" s="47"/>
      <c r="BQE5" s="47"/>
      <c r="BQF5" s="47"/>
      <c r="BQG5" s="47"/>
      <c r="BQH5" s="47"/>
      <c r="BQI5" s="47"/>
      <c r="BQJ5" s="47"/>
      <c r="BQK5" s="47"/>
      <c r="BQL5" s="47"/>
      <c r="BQM5" s="47"/>
      <c r="BQN5" s="47"/>
      <c r="BQO5" s="47"/>
      <c r="BQP5" s="47"/>
      <c r="BQQ5" s="47"/>
      <c r="BQR5" s="47"/>
      <c r="BQS5" s="47"/>
      <c r="BQT5" s="47"/>
      <c r="BQU5" s="47"/>
      <c r="BQV5" s="47"/>
      <c r="BQW5" s="47"/>
      <c r="BQX5" s="47"/>
      <c r="BQY5" s="47"/>
      <c r="BQZ5" s="47"/>
      <c r="BRA5" s="47"/>
      <c r="BRB5" s="47"/>
      <c r="BRC5" s="47"/>
      <c r="BRD5" s="47"/>
      <c r="BRE5" s="47"/>
      <c r="BRF5" s="47"/>
      <c r="BRG5" s="47"/>
      <c r="BRH5" s="47"/>
      <c r="BRI5" s="47"/>
      <c r="BRJ5" s="47"/>
      <c r="BRK5" s="47"/>
      <c r="BRL5" s="47"/>
      <c r="BRM5" s="47"/>
      <c r="BRN5" s="47"/>
      <c r="BRO5" s="47"/>
      <c r="BRP5" s="47"/>
      <c r="BRQ5" s="47"/>
      <c r="BRR5" s="47"/>
      <c r="BRS5" s="47"/>
      <c r="BRT5" s="47"/>
      <c r="BRU5" s="47"/>
      <c r="BRV5" s="47"/>
      <c r="BRW5" s="47"/>
      <c r="BRX5" s="47"/>
      <c r="BRY5" s="47"/>
      <c r="BRZ5" s="47"/>
      <c r="BSA5" s="47"/>
      <c r="BSB5" s="47"/>
      <c r="BSC5" s="47"/>
      <c r="BSD5" s="47"/>
      <c r="BSE5" s="47"/>
      <c r="BSF5" s="47"/>
      <c r="BSG5" s="47"/>
      <c r="BSH5" s="47"/>
      <c r="BSI5" s="47"/>
      <c r="BSJ5" s="47"/>
      <c r="BSK5" s="47"/>
      <c r="BSL5" s="47"/>
      <c r="BSM5" s="47"/>
      <c r="BSN5" s="47"/>
      <c r="BSO5" s="47"/>
      <c r="BSP5" s="47"/>
      <c r="BSQ5" s="47"/>
      <c r="BSR5" s="47"/>
      <c r="BSS5" s="47"/>
      <c r="BST5" s="47"/>
      <c r="BSU5" s="47"/>
      <c r="BSV5" s="47"/>
      <c r="BSW5" s="47"/>
      <c r="BSX5" s="47"/>
      <c r="BSY5" s="47"/>
      <c r="BSZ5" s="47"/>
      <c r="BTA5" s="47"/>
      <c r="BTB5" s="47"/>
      <c r="BTC5" s="47"/>
      <c r="BTD5" s="47"/>
      <c r="BTE5" s="47"/>
      <c r="BTF5" s="47"/>
      <c r="BTG5" s="47"/>
      <c r="BTH5" s="47"/>
      <c r="BTI5" s="47"/>
      <c r="BTJ5" s="47"/>
      <c r="BTK5" s="47"/>
      <c r="BTL5" s="47"/>
      <c r="BTM5" s="47"/>
      <c r="BTN5" s="47"/>
      <c r="BTO5" s="47"/>
      <c r="BTP5" s="47"/>
      <c r="BTQ5" s="47"/>
      <c r="BTR5" s="47"/>
      <c r="BTS5" s="47"/>
      <c r="BTT5" s="47"/>
      <c r="BTU5" s="47"/>
      <c r="BTV5" s="47"/>
      <c r="BTW5" s="47"/>
      <c r="BTX5" s="47"/>
      <c r="BTY5" s="47"/>
      <c r="BTZ5" s="47"/>
      <c r="BUA5" s="47"/>
      <c r="BUB5" s="47"/>
      <c r="BUC5" s="47"/>
      <c r="BUD5" s="47"/>
      <c r="BUE5" s="47"/>
      <c r="BUF5" s="47"/>
      <c r="BUG5" s="47"/>
      <c r="BUH5" s="47"/>
      <c r="BUI5" s="47"/>
      <c r="BUJ5" s="47"/>
      <c r="BUK5" s="47"/>
      <c r="BUL5" s="47"/>
      <c r="BUM5" s="47"/>
      <c r="BUN5" s="47"/>
      <c r="BUO5" s="47"/>
      <c r="BUP5" s="47"/>
      <c r="BUQ5" s="47"/>
      <c r="BUR5" s="47"/>
      <c r="BUS5" s="47"/>
      <c r="BUT5" s="47"/>
      <c r="BUU5" s="47"/>
      <c r="BUV5" s="47"/>
      <c r="BUW5" s="47"/>
      <c r="BUX5" s="47"/>
      <c r="BUY5" s="47"/>
      <c r="BUZ5" s="47"/>
      <c r="BVA5" s="47"/>
      <c r="BVB5" s="47"/>
      <c r="BVC5" s="47"/>
      <c r="BVD5" s="47"/>
      <c r="BVE5" s="47"/>
      <c r="BVF5" s="47"/>
      <c r="BVG5" s="47"/>
      <c r="BVH5" s="47"/>
      <c r="BVI5" s="47"/>
      <c r="BVJ5" s="47"/>
      <c r="BVK5" s="47"/>
      <c r="BVL5" s="47"/>
      <c r="BVM5" s="47"/>
      <c r="BVN5" s="47"/>
      <c r="BVO5" s="47"/>
      <c r="BVP5" s="47"/>
      <c r="BVQ5" s="47"/>
      <c r="BVR5" s="47"/>
      <c r="BVS5" s="47"/>
      <c r="BVT5" s="47"/>
      <c r="BVU5" s="47"/>
      <c r="BVV5" s="47"/>
      <c r="BVW5" s="47"/>
      <c r="BVX5" s="47"/>
      <c r="BVY5" s="47"/>
      <c r="BVZ5" s="47"/>
      <c r="BWA5" s="47"/>
      <c r="BWB5" s="47"/>
      <c r="BWC5" s="47"/>
      <c r="BWD5" s="47"/>
      <c r="BWE5" s="47"/>
      <c r="BWF5" s="47"/>
      <c r="BWG5" s="47"/>
      <c r="BWH5" s="47"/>
      <c r="BWI5" s="47"/>
      <c r="BWJ5" s="47"/>
      <c r="BWK5" s="47"/>
      <c r="BWL5" s="47"/>
      <c r="BWM5" s="47"/>
      <c r="BWN5" s="47"/>
      <c r="BWO5" s="47"/>
      <c r="BWP5" s="47"/>
      <c r="BWQ5" s="47"/>
      <c r="BWR5" s="47"/>
      <c r="BWS5" s="47"/>
      <c r="BWT5" s="47"/>
      <c r="BWU5" s="47"/>
      <c r="BWV5" s="47"/>
      <c r="BWW5" s="47"/>
      <c r="BWX5" s="47"/>
      <c r="BWY5" s="47"/>
      <c r="BWZ5" s="47"/>
      <c r="BXA5" s="47"/>
      <c r="BXB5" s="47"/>
      <c r="BXC5" s="47"/>
      <c r="BXD5" s="47"/>
      <c r="BXE5" s="47"/>
      <c r="BXF5" s="47"/>
      <c r="BXG5" s="47"/>
      <c r="BXH5" s="47"/>
      <c r="BXI5" s="47"/>
      <c r="BXJ5" s="47"/>
      <c r="BXK5" s="47"/>
      <c r="BXL5" s="47"/>
      <c r="BXM5" s="47"/>
      <c r="BXN5" s="47"/>
      <c r="BXO5" s="47"/>
      <c r="BXP5" s="47"/>
      <c r="BXQ5" s="47"/>
      <c r="BXR5" s="47"/>
      <c r="BXS5" s="47"/>
      <c r="BXT5" s="47"/>
      <c r="BXU5" s="47"/>
      <c r="BXV5" s="47"/>
      <c r="BXW5" s="47"/>
      <c r="BXX5" s="47"/>
      <c r="BXY5" s="47"/>
      <c r="BXZ5" s="47"/>
      <c r="BYA5" s="47"/>
      <c r="BYB5" s="47"/>
      <c r="BYC5" s="47"/>
      <c r="BYD5" s="47"/>
      <c r="BYE5" s="47"/>
      <c r="BYF5" s="47"/>
      <c r="BYG5" s="47"/>
      <c r="BYH5" s="47"/>
      <c r="BYI5" s="47"/>
      <c r="BYJ5" s="47"/>
      <c r="BYK5" s="47"/>
      <c r="BYL5" s="47"/>
      <c r="BYM5" s="47"/>
      <c r="BYN5" s="47"/>
      <c r="BYO5" s="47"/>
      <c r="BYP5" s="47"/>
      <c r="BYQ5" s="47"/>
      <c r="BYR5" s="47"/>
      <c r="BYS5" s="47"/>
      <c r="BYT5" s="47"/>
      <c r="BYU5" s="47"/>
      <c r="BYV5" s="47"/>
      <c r="BYW5" s="47"/>
      <c r="BYX5" s="47"/>
      <c r="BYY5" s="47"/>
      <c r="BYZ5" s="47"/>
      <c r="BZA5" s="47"/>
      <c r="BZB5" s="47"/>
      <c r="BZC5" s="47"/>
      <c r="BZD5" s="47"/>
      <c r="BZE5" s="47"/>
      <c r="BZF5" s="47"/>
      <c r="BZG5" s="47"/>
      <c r="BZH5" s="47"/>
      <c r="BZI5" s="47"/>
      <c r="BZJ5" s="47"/>
      <c r="BZK5" s="47"/>
      <c r="BZL5" s="47"/>
      <c r="BZM5" s="47"/>
      <c r="BZN5" s="47"/>
      <c r="BZO5" s="47"/>
      <c r="BZP5" s="47"/>
      <c r="BZQ5" s="47"/>
      <c r="BZR5" s="47"/>
      <c r="BZS5" s="47"/>
      <c r="BZT5" s="47"/>
      <c r="BZU5" s="47"/>
      <c r="BZV5" s="47"/>
      <c r="BZW5" s="47"/>
      <c r="BZX5" s="47"/>
      <c r="BZY5" s="47"/>
      <c r="BZZ5" s="47"/>
      <c r="CAA5" s="47"/>
      <c r="CAB5" s="47"/>
      <c r="CAC5" s="47"/>
      <c r="CAD5" s="47"/>
      <c r="CAE5" s="47"/>
      <c r="CAF5" s="47"/>
      <c r="CAG5" s="47"/>
      <c r="CAH5" s="47"/>
      <c r="CAI5" s="47"/>
      <c r="CAJ5" s="47"/>
      <c r="CAK5" s="47"/>
      <c r="CAL5" s="47"/>
      <c r="CAM5" s="47"/>
      <c r="CAN5" s="47"/>
      <c r="CAO5" s="47"/>
      <c r="CAP5" s="47"/>
      <c r="CAQ5" s="47"/>
      <c r="CAR5" s="47"/>
      <c r="CAS5" s="47"/>
      <c r="CAT5" s="47"/>
      <c r="CAU5" s="47"/>
      <c r="CAV5" s="47"/>
      <c r="CAW5" s="47"/>
      <c r="CAX5" s="47"/>
      <c r="CAY5" s="47"/>
      <c r="CAZ5" s="47"/>
      <c r="CBA5" s="47"/>
      <c r="CBB5" s="47"/>
      <c r="CBC5" s="47"/>
      <c r="CBD5" s="47"/>
      <c r="CBE5" s="47"/>
      <c r="CBF5" s="47"/>
      <c r="CBG5" s="47"/>
      <c r="CBH5" s="47"/>
      <c r="CBI5" s="47"/>
      <c r="CBJ5" s="47"/>
      <c r="CBK5" s="47"/>
      <c r="CBL5" s="47"/>
      <c r="CBM5" s="47"/>
      <c r="CBN5" s="47"/>
      <c r="CBO5" s="47"/>
      <c r="CBP5" s="47"/>
      <c r="CBQ5" s="47"/>
      <c r="CBR5" s="47"/>
      <c r="CBS5" s="47"/>
      <c r="CBT5" s="47"/>
      <c r="CBU5" s="47"/>
      <c r="CBV5" s="47"/>
      <c r="CBW5" s="47"/>
      <c r="CBX5" s="47"/>
      <c r="CBY5" s="47"/>
      <c r="CBZ5" s="47"/>
      <c r="CCA5" s="47"/>
      <c r="CCB5" s="47"/>
      <c r="CCC5" s="47"/>
      <c r="CCD5" s="47"/>
      <c r="CCE5" s="47"/>
      <c r="CCF5" s="47"/>
      <c r="CCG5" s="47"/>
      <c r="CCH5" s="47"/>
      <c r="CCI5" s="47"/>
      <c r="CCJ5" s="47"/>
      <c r="CCK5" s="47"/>
      <c r="CCL5" s="47"/>
      <c r="CCM5" s="47"/>
      <c r="CCN5" s="47"/>
      <c r="CCO5" s="47"/>
      <c r="CCP5" s="47"/>
      <c r="CCQ5" s="47"/>
      <c r="CCR5" s="47"/>
      <c r="CCS5" s="47"/>
      <c r="CCT5" s="47"/>
      <c r="CCU5" s="47"/>
      <c r="CCV5" s="47"/>
      <c r="CCW5" s="47"/>
      <c r="CCX5" s="47"/>
      <c r="CCY5" s="47"/>
      <c r="CCZ5" s="47"/>
      <c r="CDA5" s="47"/>
      <c r="CDB5" s="47"/>
      <c r="CDC5" s="47"/>
      <c r="CDD5" s="47"/>
      <c r="CDE5" s="47"/>
      <c r="CDF5" s="47"/>
      <c r="CDG5" s="47"/>
      <c r="CDH5" s="47"/>
      <c r="CDI5" s="47"/>
      <c r="CDJ5" s="47"/>
      <c r="CDK5" s="47"/>
      <c r="CDL5" s="47"/>
      <c r="CDM5" s="47"/>
      <c r="CDN5" s="47"/>
      <c r="CDO5" s="47"/>
      <c r="CDP5" s="47"/>
      <c r="CDQ5" s="47"/>
      <c r="CDR5" s="47"/>
      <c r="CDS5" s="47"/>
      <c r="CDT5" s="47"/>
      <c r="CDU5" s="47"/>
      <c r="CDV5" s="47"/>
      <c r="CDW5" s="47"/>
      <c r="CDX5" s="47"/>
      <c r="CDY5" s="47"/>
      <c r="CDZ5" s="47"/>
      <c r="CEA5" s="47"/>
      <c r="CEB5" s="47"/>
      <c r="CEC5" s="47"/>
      <c r="CED5" s="47"/>
      <c r="CEE5" s="47"/>
      <c r="CEF5" s="47"/>
      <c r="CEG5" s="47"/>
      <c r="CEH5" s="47"/>
      <c r="CEI5" s="47"/>
      <c r="CEJ5" s="47"/>
      <c r="CEK5" s="47"/>
      <c r="CEL5" s="47"/>
      <c r="CEM5" s="47"/>
      <c r="CEN5" s="47"/>
      <c r="CEO5" s="47"/>
      <c r="CEP5" s="47"/>
      <c r="CEQ5" s="47"/>
      <c r="CER5" s="47"/>
      <c r="CES5" s="47"/>
      <c r="CET5" s="47"/>
      <c r="CEU5" s="47"/>
      <c r="CEV5" s="47"/>
      <c r="CEW5" s="47"/>
      <c r="CEX5" s="47"/>
      <c r="CEY5" s="47"/>
      <c r="CEZ5" s="47"/>
      <c r="CFA5" s="47"/>
      <c r="CFB5" s="47"/>
      <c r="CFC5" s="47"/>
      <c r="CFD5" s="47"/>
      <c r="CFE5" s="47"/>
      <c r="CFF5" s="47"/>
      <c r="CFG5" s="47"/>
      <c r="CFH5" s="47"/>
      <c r="CFI5" s="47"/>
      <c r="CFJ5" s="47"/>
      <c r="CFK5" s="47"/>
      <c r="CFL5" s="47"/>
      <c r="CFM5" s="47"/>
      <c r="CFN5" s="47"/>
      <c r="CFO5" s="47"/>
      <c r="CFP5" s="47"/>
      <c r="CFQ5" s="47"/>
      <c r="CFR5" s="47"/>
      <c r="CFS5" s="47"/>
      <c r="CFT5" s="47"/>
      <c r="CFU5" s="47"/>
      <c r="CFV5" s="47"/>
      <c r="CFW5" s="47"/>
      <c r="CFX5" s="47"/>
      <c r="CFY5" s="47"/>
      <c r="CFZ5" s="47"/>
      <c r="CGA5" s="47"/>
      <c r="CGB5" s="47"/>
      <c r="CGC5" s="47"/>
      <c r="CGD5" s="47"/>
      <c r="CGE5" s="47"/>
      <c r="CGF5" s="47"/>
      <c r="CGG5" s="47"/>
      <c r="CGH5" s="47"/>
      <c r="CGI5" s="47"/>
      <c r="CGJ5" s="47"/>
      <c r="CGK5" s="47"/>
      <c r="CGL5" s="47"/>
      <c r="CGM5" s="47"/>
      <c r="CGN5" s="47"/>
      <c r="CGO5" s="47"/>
      <c r="CGP5" s="47"/>
      <c r="CGQ5" s="47"/>
      <c r="CGR5" s="47"/>
      <c r="CGS5" s="47"/>
      <c r="CGT5" s="47"/>
      <c r="CGU5" s="47"/>
      <c r="CGV5" s="47"/>
      <c r="CGW5" s="47"/>
      <c r="CGX5" s="47"/>
      <c r="CGY5" s="47"/>
      <c r="CGZ5" s="47"/>
      <c r="CHA5" s="47"/>
      <c r="CHB5" s="47"/>
      <c r="CHC5" s="47"/>
      <c r="CHD5" s="47"/>
      <c r="CHE5" s="47"/>
      <c r="CHF5" s="47"/>
      <c r="CHG5" s="47"/>
      <c r="CHH5" s="47"/>
      <c r="CHI5" s="47"/>
      <c r="CHJ5" s="47"/>
      <c r="CHK5" s="47"/>
      <c r="CHL5" s="47"/>
      <c r="CHM5" s="47"/>
      <c r="CHN5" s="47"/>
      <c r="CHO5" s="47"/>
      <c r="CHP5" s="47"/>
      <c r="CHQ5" s="47"/>
      <c r="CHR5" s="47"/>
      <c r="CHS5" s="47"/>
      <c r="CHT5" s="47"/>
      <c r="CHU5" s="47"/>
      <c r="CHV5" s="47"/>
      <c r="CHW5" s="47"/>
      <c r="CHX5" s="47"/>
      <c r="CHY5" s="47"/>
      <c r="CHZ5" s="47"/>
      <c r="CIA5" s="47"/>
      <c r="CIB5" s="47"/>
      <c r="CIC5" s="47"/>
      <c r="CID5" s="47"/>
      <c r="CIE5" s="47"/>
      <c r="CIF5" s="47"/>
      <c r="CIG5" s="47"/>
      <c r="CIH5" s="47"/>
      <c r="CII5" s="47"/>
      <c r="CIJ5" s="47"/>
      <c r="CIK5" s="47"/>
      <c r="CIL5" s="47"/>
      <c r="CIM5" s="47"/>
      <c r="CIN5" s="47"/>
      <c r="CIO5" s="47"/>
      <c r="CIP5" s="47"/>
      <c r="CIQ5" s="47"/>
      <c r="CIR5" s="47"/>
      <c r="CIS5" s="47"/>
      <c r="CIT5" s="47"/>
      <c r="CIU5" s="47"/>
      <c r="CIV5" s="47"/>
      <c r="CIW5" s="47"/>
      <c r="CIX5" s="47"/>
      <c r="CIY5" s="47"/>
      <c r="CIZ5" s="47"/>
      <c r="CJA5" s="47"/>
      <c r="CJB5" s="47"/>
      <c r="CJC5" s="47"/>
      <c r="CJD5" s="47"/>
      <c r="CJE5" s="47"/>
      <c r="CJF5" s="47"/>
      <c r="CJG5" s="47"/>
      <c r="CJH5" s="47"/>
      <c r="CJI5" s="47"/>
      <c r="CJJ5" s="47"/>
      <c r="CJK5" s="47"/>
      <c r="CJL5" s="47"/>
      <c r="CJM5" s="47"/>
      <c r="CJN5" s="47"/>
      <c r="CJO5" s="47"/>
      <c r="CJP5" s="47"/>
      <c r="CJQ5" s="47"/>
      <c r="CJR5" s="47"/>
      <c r="CJS5" s="47"/>
      <c r="CJT5" s="47"/>
      <c r="CJU5" s="47"/>
      <c r="CJV5" s="47"/>
      <c r="CJW5" s="47"/>
      <c r="CJX5" s="47"/>
      <c r="CJY5" s="47"/>
      <c r="CJZ5" s="47"/>
      <c r="CKA5" s="47"/>
      <c r="CKB5" s="47"/>
      <c r="CKC5" s="47"/>
      <c r="CKD5" s="47"/>
      <c r="CKE5" s="47"/>
      <c r="CKF5" s="47"/>
      <c r="CKG5" s="47"/>
      <c r="CKH5" s="47"/>
      <c r="CKI5" s="47"/>
      <c r="CKJ5" s="47"/>
      <c r="CKK5" s="47"/>
      <c r="CKL5" s="47"/>
      <c r="CKM5" s="47"/>
      <c r="CKN5" s="47"/>
      <c r="CKO5" s="47"/>
      <c r="CKP5" s="47"/>
      <c r="CKQ5" s="47"/>
      <c r="CKR5" s="47"/>
      <c r="CKS5" s="47"/>
      <c r="CKT5" s="47"/>
      <c r="CKU5" s="47"/>
      <c r="CKV5" s="47"/>
      <c r="CKW5" s="47"/>
      <c r="CKX5" s="47"/>
      <c r="CKY5" s="47"/>
      <c r="CKZ5" s="47"/>
      <c r="CLA5" s="47"/>
      <c r="CLB5" s="47"/>
      <c r="CLC5" s="47"/>
      <c r="CLD5" s="47"/>
      <c r="CLE5" s="47"/>
      <c r="CLF5" s="47"/>
      <c r="CLG5" s="47"/>
      <c r="CLH5" s="47"/>
      <c r="CLI5" s="47"/>
      <c r="CLJ5" s="47"/>
      <c r="CLK5" s="47"/>
      <c r="CLL5" s="47"/>
      <c r="CLM5" s="47"/>
      <c r="CLN5" s="47"/>
      <c r="CLO5" s="47"/>
      <c r="CLP5" s="47"/>
      <c r="CLQ5" s="47"/>
      <c r="CLR5" s="47"/>
      <c r="CLS5" s="47"/>
      <c r="CLT5" s="47"/>
      <c r="CLU5" s="47"/>
      <c r="CLV5" s="47"/>
      <c r="CLW5" s="47"/>
      <c r="CLX5" s="47"/>
      <c r="CLY5" s="47"/>
      <c r="CLZ5" s="47"/>
      <c r="CMA5" s="47"/>
      <c r="CMB5" s="47"/>
      <c r="CMC5" s="47"/>
      <c r="CMD5" s="47"/>
      <c r="CME5" s="47"/>
      <c r="CMF5" s="47"/>
      <c r="CMG5" s="47"/>
      <c r="CMH5" s="47"/>
      <c r="CMI5" s="47"/>
      <c r="CMJ5" s="47"/>
      <c r="CMK5" s="47"/>
      <c r="CML5" s="47"/>
      <c r="CMM5" s="47"/>
      <c r="CMN5" s="47"/>
      <c r="CMO5" s="47"/>
      <c r="CMP5" s="47"/>
      <c r="CMQ5" s="47"/>
      <c r="CMR5" s="47"/>
      <c r="CMS5" s="47"/>
      <c r="CMT5" s="47"/>
      <c r="CMU5" s="47"/>
      <c r="CMV5" s="47"/>
      <c r="CMW5" s="47"/>
      <c r="CMX5" s="47"/>
      <c r="CMY5" s="47"/>
      <c r="CMZ5" s="47"/>
      <c r="CNA5" s="47"/>
      <c r="CNB5" s="47"/>
      <c r="CNC5" s="47"/>
      <c r="CND5" s="47"/>
      <c r="CNE5" s="47"/>
      <c r="CNF5" s="47"/>
      <c r="CNG5" s="47"/>
      <c r="CNH5" s="47"/>
      <c r="CNI5" s="47"/>
      <c r="CNJ5" s="47"/>
      <c r="CNK5" s="47"/>
      <c r="CNL5" s="47"/>
      <c r="CNM5" s="47"/>
      <c r="CNN5" s="47"/>
      <c r="CNO5" s="47"/>
      <c r="CNP5" s="47"/>
      <c r="CNQ5" s="47"/>
      <c r="CNR5" s="47"/>
      <c r="CNS5" s="47"/>
      <c r="CNT5" s="47"/>
      <c r="CNU5" s="47"/>
      <c r="CNV5" s="47"/>
      <c r="CNW5" s="47"/>
      <c r="CNX5" s="47"/>
      <c r="CNY5" s="47"/>
      <c r="CNZ5" s="47"/>
      <c r="COA5" s="47"/>
      <c r="COB5" s="47"/>
      <c r="COC5" s="47"/>
      <c r="COD5" s="47"/>
      <c r="COE5" s="47"/>
      <c r="COF5" s="47"/>
      <c r="COG5" s="47"/>
      <c r="COH5" s="47"/>
      <c r="COI5" s="47"/>
      <c r="COJ5" s="47"/>
      <c r="COK5" s="47"/>
      <c r="COL5" s="47"/>
      <c r="COM5" s="47"/>
      <c r="CON5" s="47"/>
      <c r="COO5" s="47"/>
      <c r="COP5" s="47"/>
      <c r="COQ5" s="47"/>
      <c r="COR5" s="47"/>
      <c r="COS5" s="47"/>
      <c r="COT5" s="47"/>
      <c r="COU5" s="47"/>
      <c r="COV5" s="47"/>
      <c r="COW5" s="47"/>
      <c r="COX5" s="47"/>
      <c r="COY5" s="47"/>
      <c r="COZ5" s="47"/>
      <c r="CPA5" s="47"/>
      <c r="CPB5" s="47"/>
      <c r="CPC5" s="47"/>
      <c r="CPD5" s="47"/>
      <c r="CPE5" s="47"/>
      <c r="CPF5" s="47"/>
      <c r="CPG5" s="47"/>
      <c r="CPH5" s="47"/>
      <c r="CPI5" s="47"/>
      <c r="CPJ5" s="47"/>
      <c r="CPK5" s="47"/>
      <c r="CPL5" s="47"/>
      <c r="CPM5" s="47"/>
      <c r="CPN5" s="47"/>
      <c r="CPO5" s="47"/>
      <c r="CPP5" s="47"/>
      <c r="CPQ5" s="47"/>
      <c r="CPR5" s="47"/>
      <c r="CPS5" s="47"/>
      <c r="CPT5" s="47"/>
      <c r="CPU5" s="47"/>
      <c r="CPV5" s="47"/>
      <c r="CPW5" s="47"/>
      <c r="CPX5" s="47"/>
      <c r="CPY5" s="47"/>
      <c r="CPZ5" s="47"/>
      <c r="CQA5" s="47"/>
      <c r="CQB5" s="47"/>
      <c r="CQC5" s="47"/>
      <c r="CQD5" s="47"/>
      <c r="CQE5" s="47"/>
      <c r="CQF5" s="47"/>
      <c r="CQG5" s="47"/>
      <c r="CQH5" s="47"/>
      <c r="CQI5" s="47"/>
      <c r="CQJ5" s="47"/>
      <c r="CQK5" s="47"/>
      <c r="CQL5" s="47"/>
      <c r="CQM5" s="47"/>
      <c r="CQN5" s="47"/>
      <c r="CQO5" s="47"/>
      <c r="CQP5" s="47"/>
      <c r="CQQ5" s="47"/>
      <c r="CQR5" s="47"/>
      <c r="CQS5" s="47"/>
      <c r="CQT5" s="47"/>
      <c r="CQU5" s="47"/>
      <c r="CQV5" s="47"/>
      <c r="CQW5" s="47"/>
      <c r="CQX5" s="47"/>
      <c r="CQY5" s="47"/>
      <c r="CQZ5" s="47"/>
      <c r="CRA5" s="47"/>
      <c r="CRB5" s="47"/>
      <c r="CRC5" s="47"/>
      <c r="CRD5" s="47"/>
      <c r="CRE5" s="47"/>
      <c r="CRF5" s="47"/>
      <c r="CRG5" s="47"/>
      <c r="CRH5" s="47"/>
      <c r="CRI5" s="47"/>
      <c r="CRJ5" s="47"/>
      <c r="CRK5" s="47"/>
      <c r="CRL5" s="47"/>
      <c r="CRM5" s="47"/>
      <c r="CRN5" s="47"/>
      <c r="CRO5" s="47"/>
      <c r="CRP5" s="47"/>
      <c r="CRQ5" s="47"/>
      <c r="CRR5" s="47"/>
      <c r="CRS5" s="47"/>
      <c r="CRT5" s="47"/>
      <c r="CRU5" s="47"/>
      <c r="CRV5" s="47"/>
      <c r="CRW5" s="47"/>
      <c r="CRX5" s="47"/>
      <c r="CRY5" s="47"/>
      <c r="CRZ5" s="47"/>
      <c r="CSA5" s="47"/>
      <c r="CSB5" s="47"/>
      <c r="CSC5" s="47"/>
      <c r="CSD5" s="47"/>
      <c r="CSE5" s="47"/>
      <c r="CSF5" s="47"/>
      <c r="CSG5" s="47"/>
      <c r="CSH5" s="47"/>
      <c r="CSI5" s="47"/>
      <c r="CSJ5" s="47"/>
      <c r="CSK5" s="47"/>
      <c r="CSL5" s="47"/>
      <c r="CSM5" s="47"/>
      <c r="CSN5" s="47"/>
      <c r="CSO5" s="47"/>
      <c r="CSP5" s="47"/>
      <c r="CSQ5" s="47"/>
      <c r="CSR5" s="47"/>
      <c r="CSS5" s="47"/>
      <c r="CST5" s="47"/>
      <c r="CSU5" s="47"/>
      <c r="CSV5" s="47"/>
      <c r="CSW5" s="47"/>
      <c r="CSX5" s="47"/>
      <c r="CSY5" s="47"/>
      <c r="CSZ5" s="47"/>
      <c r="CTA5" s="47"/>
      <c r="CTB5" s="47"/>
      <c r="CTC5" s="47"/>
      <c r="CTD5" s="47"/>
      <c r="CTE5" s="47"/>
      <c r="CTF5" s="47"/>
      <c r="CTG5" s="47"/>
      <c r="CTH5" s="47"/>
      <c r="CTI5" s="47"/>
      <c r="CTJ5" s="47"/>
      <c r="CTK5" s="47"/>
      <c r="CTL5" s="47"/>
      <c r="CTM5" s="47"/>
      <c r="CTN5" s="47"/>
      <c r="CTO5" s="47"/>
      <c r="CTP5" s="47"/>
      <c r="CTQ5" s="47"/>
      <c r="CTR5" s="47"/>
      <c r="CTS5" s="47"/>
      <c r="CTT5" s="47"/>
      <c r="CTU5" s="47"/>
      <c r="CTV5" s="47"/>
      <c r="CTW5" s="47"/>
      <c r="CTX5" s="47"/>
      <c r="CTY5" s="47"/>
      <c r="CTZ5" s="47"/>
      <c r="CUA5" s="47"/>
      <c r="CUB5" s="47"/>
      <c r="CUC5" s="47"/>
      <c r="CUD5" s="47"/>
      <c r="CUE5" s="47"/>
      <c r="CUF5" s="47"/>
      <c r="CUG5" s="47"/>
      <c r="CUH5" s="47"/>
      <c r="CUI5" s="47"/>
      <c r="CUJ5" s="47"/>
      <c r="CUK5" s="47"/>
      <c r="CUL5" s="47"/>
      <c r="CUM5" s="47"/>
      <c r="CUN5" s="47"/>
      <c r="CUO5" s="47"/>
      <c r="CUP5" s="47"/>
      <c r="CUQ5" s="47"/>
      <c r="CUR5" s="47"/>
      <c r="CUS5" s="47"/>
      <c r="CUT5" s="47"/>
      <c r="CUU5" s="47"/>
      <c r="CUV5" s="47"/>
      <c r="CUW5" s="47"/>
      <c r="CUX5" s="47"/>
      <c r="CUY5" s="47"/>
      <c r="CUZ5" s="47"/>
      <c r="CVA5" s="47"/>
      <c r="CVB5" s="47"/>
      <c r="CVC5" s="47"/>
      <c r="CVD5" s="47"/>
      <c r="CVE5" s="47"/>
      <c r="CVF5" s="47"/>
      <c r="CVG5" s="47"/>
      <c r="CVH5" s="47"/>
      <c r="CVI5" s="47"/>
      <c r="CVJ5" s="47"/>
      <c r="CVK5" s="47"/>
      <c r="CVL5" s="47"/>
      <c r="CVM5" s="47"/>
      <c r="CVN5" s="47"/>
      <c r="CVO5" s="47"/>
      <c r="CVP5" s="47"/>
      <c r="CVQ5" s="47"/>
      <c r="CVR5" s="47"/>
      <c r="CVS5" s="47"/>
      <c r="CVT5" s="47"/>
      <c r="CVU5" s="47"/>
      <c r="CVV5" s="47"/>
      <c r="CVW5" s="47"/>
      <c r="CVX5" s="47"/>
      <c r="CVY5" s="47"/>
      <c r="CVZ5" s="47"/>
      <c r="CWA5" s="47"/>
      <c r="CWB5" s="47"/>
      <c r="CWC5" s="47"/>
      <c r="CWD5" s="47"/>
      <c r="CWE5" s="47"/>
      <c r="CWF5" s="47"/>
      <c r="CWG5" s="47"/>
      <c r="CWH5" s="47"/>
      <c r="CWI5" s="47"/>
      <c r="CWJ5" s="47"/>
      <c r="CWK5" s="47"/>
      <c r="CWL5" s="47"/>
      <c r="CWM5" s="47"/>
      <c r="CWN5" s="47"/>
      <c r="CWO5" s="47"/>
      <c r="CWP5" s="47"/>
      <c r="CWQ5" s="47"/>
      <c r="CWR5" s="47"/>
      <c r="CWS5" s="47"/>
      <c r="CWT5" s="47"/>
      <c r="CWU5" s="47"/>
      <c r="CWV5" s="47"/>
      <c r="CWW5" s="47"/>
      <c r="CWX5" s="47"/>
      <c r="CWY5" s="47"/>
      <c r="CWZ5" s="47"/>
      <c r="CXA5" s="47"/>
      <c r="CXB5" s="47"/>
      <c r="CXC5" s="47"/>
      <c r="CXD5" s="47"/>
      <c r="CXE5" s="47"/>
      <c r="CXF5" s="47"/>
      <c r="CXG5" s="47"/>
      <c r="CXH5" s="47"/>
      <c r="CXI5" s="47"/>
      <c r="CXJ5" s="47"/>
      <c r="CXK5" s="47"/>
      <c r="CXL5" s="47"/>
      <c r="CXM5" s="47"/>
      <c r="CXN5" s="47"/>
      <c r="CXO5" s="47"/>
      <c r="CXP5" s="47"/>
      <c r="CXQ5" s="47"/>
      <c r="CXR5" s="47"/>
      <c r="CXS5" s="47"/>
      <c r="CXT5" s="47"/>
      <c r="CXU5" s="47"/>
      <c r="CXV5" s="47"/>
      <c r="CXW5" s="47"/>
      <c r="CXX5" s="47"/>
      <c r="CXY5" s="47"/>
      <c r="CXZ5" s="47"/>
      <c r="CYA5" s="47"/>
      <c r="CYB5" s="47"/>
      <c r="CYC5" s="47"/>
      <c r="CYD5" s="47"/>
      <c r="CYE5" s="47"/>
      <c r="CYF5" s="47"/>
      <c r="CYG5" s="47"/>
      <c r="CYH5" s="47"/>
      <c r="CYI5" s="47"/>
      <c r="CYJ5" s="47"/>
      <c r="CYK5" s="47"/>
      <c r="CYL5" s="47"/>
      <c r="CYM5" s="47"/>
      <c r="CYN5" s="47"/>
      <c r="CYO5" s="47"/>
      <c r="CYP5" s="47"/>
      <c r="CYQ5" s="47"/>
      <c r="CYR5" s="47"/>
      <c r="CYS5" s="47"/>
      <c r="CYT5" s="47"/>
      <c r="CYU5" s="47"/>
      <c r="CYV5" s="47"/>
      <c r="CYW5" s="47"/>
      <c r="CYX5" s="47"/>
      <c r="CYY5" s="47"/>
      <c r="CYZ5" s="47"/>
      <c r="CZA5" s="47"/>
      <c r="CZB5" s="47"/>
      <c r="CZC5" s="47"/>
      <c r="CZD5" s="47"/>
      <c r="CZE5" s="47"/>
      <c r="CZF5" s="47"/>
      <c r="CZG5" s="47"/>
      <c r="CZH5" s="47"/>
      <c r="CZI5" s="47"/>
      <c r="CZJ5" s="47"/>
      <c r="CZK5" s="47"/>
      <c r="CZL5" s="47"/>
      <c r="CZM5" s="47"/>
      <c r="CZN5" s="47"/>
      <c r="CZO5" s="47"/>
      <c r="CZP5" s="47"/>
      <c r="CZQ5" s="47"/>
      <c r="CZR5" s="47"/>
      <c r="CZS5" s="47"/>
      <c r="CZT5" s="47"/>
      <c r="CZU5" s="47"/>
      <c r="CZV5" s="47"/>
      <c r="CZW5" s="47"/>
      <c r="CZX5" s="47"/>
      <c r="CZY5" s="47"/>
      <c r="CZZ5" s="47"/>
      <c r="DAA5" s="47"/>
      <c r="DAB5" s="47"/>
      <c r="DAC5" s="47"/>
      <c r="DAD5" s="47"/>
      <c r="DAE5" s="47"/>
      <c r="DAF5" s="47"/>
      <c r="DAG5" s="47"/>
      <c r="DAH5" s="47"/>
      <c r="DAI5" s="47"/>
      <c r="DAJ5" s="47"/>
      <c r="DAK5" s="47"/>
      <c r="DAL5" s="47"/>
      <c r="DAM5" s="47"/>
      <c r="DAN5" s="47"/>
      <c r="DAO5" s="47"/>
      <c r="DAP5" s="47"/>
      <c r="DAQ5" s="47"/>
      <c r="DAR5" s="47"/>
      <c r="DAS5" s="47"/>
      <c r="DAT5" s="47"/>
      <c r="DAU5" s="47"/>
      <c r="DAV5" s="47"/>
      <c r="DAW5" s="47"/>
      <c r="DAX5" s="47"/>
      <c r="DAY5" s="47"/>
      <c r="DAZ5" s="47"/>
      <c r="DBA5" s="47"/>
      <c r="DBB5" s="47"/>
      <c r="DBC5" s="47"/>
      <c r="DBD5" s="47"/>
      <c r="DBE5" s="47"/>
      <c r="DBF5" s="47"/>
      <c r="DBG5" s="47"/>
      <c r="DBH5" s="47"/>
      <c r="DBI5" s="47"/>
      <c r="DBJ5" s="47"/>
      <c r="DBK5" s="47"/>
      <c r="DBL5" s="47"/>
      <c r="DBM5" s="47"/>
      <c r="DBN5" s="47"/>
      <c r="DBO5" s="47"/>
      <c r="DBP5" s="47"/>
      <c r="DBQ5" s="47"/>
      <c r="DBR5" s="47"/>
      <c r="DBS5" s="47"/>
      <c r="DBT5" s="47"/>
      <c r="DBU5" s="47"/>
      <c r="DBV5" s="47"/>
      <c r="DBW5" s="47"/>
      <c r="DBX5" s="47"/>
      <c r="DBY5" s="47"/>
      <c r="DBZ5" s="47"/>
      <c r="DCA5" s="47"/>
      <c r="DCB5" s="47"/>
      <c r="DCC5" s="47"/>
      <c r="DCD5" s="47"/>
      <c r="DCE5" s="47"/>
      <c r="DCF5" s="47"/>
      <c r="DCG5" s="47"/>
      <c r="DCH5" s="47"/>
      <c r="DCI5" s="47"/>
      <c r="DCJ5" s="47"/>
      <c r="DCK5" s="47"/>
      <c r="DCL5" s="47"/>
      <c r="DCM5" s="47"/>
      <c r="DCN5" s="47"/>
      <c r="DCO5" s="47"/>
      <c r="DCP5" s="47"/>
      <c r="DCQ5" s="47"/>
      <c r="DCR5" s="47"/>
      <c r="DCS5" s="47"/>
      <c r="DCT5" s="47"/>
      <c r="DCU5" s="47"/>
      <c r="DCV5" s="47"/>
      <c r="DCW5" s="47"/>
      <c r="DCX5" s="47"/>
      <c r="DCY5" s="47"/>
      <c r="DCZ5" s="47"/>
      <c r="DDA5" s="47"/>
      <c r="DDB5" s="47"/>
      <c r="DDC5" s="47"/>
      <c r="DDD5" s="47"/>
      <c r="DDE5" s="47"/>
      <c r="DDF5" s="47"/>
      <c r="DDG5" s="47"/>
      <c r="DDH5" s="47"/>
      <c r="DDI5" s="47"/>
      <c r="DDJ5" s="47"/>
      <c r="DDK5" s="47"/>
      <c r="DDL5" s="47"/>
      <c r="DDM5" s="47"/>
      <c r="DDN5" s="47"/>
      <c r="DDO5" s="47"/>
      <c r="DDP5" s="47"/>
      <c r="DDQ5" s="47"/>
      <c r="DDR5" s="47"/>
      <c r="DDS5" s="47"/>
      <c r="DDT5" s="47"/>
      <c r="DDU5" s="47"/>
      <c r="DDV5" s="47"/>
      <c r="DDW5" s="47"/>
      <c r="DDX5" s="47"/>
      <c r="DDY5" s="47"/>
      <c r="DDZ5" s="47"/>
      <c r="DEA5" s="47"/>
      <c r="DEB5" s="47"/>
      <c r="DEC5" s="47"/>
      <c r="DED5" s="47"/>
      <c r="DEE5" s="47"/>
      <c r="DEF5" s="47"/>
      <c r="DEG5" s="47"/>
      <c r="DEH5" s="47"/>
      <c r="DEI5" s="47"/>
      <c r="DEJ5" s="47"/>
      <c r="DEK5" s="47"/>
      <c r="DEL5" s="47"/>
      <c r="DEM5" s="47"/>
      <c r="DEN5" s="47"/>
      <c r="DEO5" s="47"/>
      <c r="DEP5" s="47"/>
      <c r="DEQ5" s="47"/>
      <c r="DER5" s="47"/>
      <c r="DES5" s="47"/>
      <c r="DET5" s="47"/>
      <c r="DEU5" s="47"/>
      <c r="DEV5" s="47"/>
      <c r="DEW5" s="47"/>
      <c r="DEX5" s="47"/>
      <c r="DEY5" s="47"/>
      <c r="DEZ5" s="47"/>
      <c r="DFA5" s="47"/>
      <c r="DFB5" s="47"/>
      <c r="DFC5" s="47"/>
      <c r="DFD5" s="47"/>
      <c r="DFE5" s="47"/>
      <c r="DFF5" s="47"/>
      <c r="DFG5" s="47"/>
      <c r="DFH5" s="47"/>
      <c r="DFI5" s="47"/>
      <c r="DFJ5" s="47"/>
      <c r="DFK5" s="47"/>
      <c r="DFL5" s="47"/>
      <c r="DFM5" s="47"/>
      <c r="DFN5" s="47"/>
      <c r="DFO5" s="47"/>
      <c r="DFP5" s="47"/>
      <c r="DFQ5" s="47"/>
      <c r="DFR5" s="47"/>
      <c r="DFS5" s="47"/>
      <c r="DFT5" s="47"/>
      <c r="DFU5" s="47"/>
      <c r="DFV5" s="47"/>
      <c r="DFW5" s="47"/>
      <c r="DFX5" s="47"/>
      <c r="DFY5" s="47"/>
      <c r="DFZ5" s="47"/>
      <c r="DGA5" s="47"/>
      <c r="DGB5" s="47"/>
      <c r="DGC5" s="47"/>
      <c r="DGD5" s="47"/>
      <c r="DGE5" s="47"/>
      <c r="DGF5" s="47"/>
      <c r="DGG5" s="47"/>
      <c r="DGH5" s="47"/>
      <c r="DGI5" s="47"/>
      <c r="DGJ5" s="47"/>
      <c r="DGK5" s="47"/>
      <c r="DGL5" s="47"/>
      <c r="DGM5" s="47"/>
      <c r="DGN5" s="47"/>
      <c r="DGO5" s="47"/>
      <c r="DGP5" s="47"/>
      <c r="DGQ5" s="47"/>
      <c r="DGR5" s="47"/>
      <c r="DGS5" s="47"/>
      <c r="DGT5" s="47"/>
      <c r="DGU5" s="47"/>
      <c r="DGV5" s="47"/>
      <c r="DGW5" s="47"/>
      <c r="DGX5" s="47"/>
      <c r="DGY5" s="47"/>
      <c r="DGZ5" s="47"/>
      <c r="DHA5" s="47"/>
      <c r="DHB5" s="47"/>
      <c r="DHC5" s="47"/>
      <c r="DHD5" s="47"/>
      <c r="DHE5" s="47"/>
      <c r="DHF5" s="47"/>
      <c r="DHG5" s="47"/>
      <c r="DHH5" s="47"/>
      <c r="DHI5" s="47"/>
      <c r="DHJ5" s="47"/>
      <c r="DHK5" s="47"/>
      <c r="DHL5" s="47"/>
      <c r="DHM5" s="47"/>
      <c r="DHN5" s="47"/>
      <c r="DHO5" s="47"/>
      <c r="DHP5" s="47"/>
      <c r="DHQ5" s="47"/>
      <c r="DHR5" s="47"/>
      <c r="DHS5" s="47"/>
      <c r="DHT5" s="47"/>
      <c r="DHU5" s="47"/>
      <c r="DHV5" s="47"/>
      <c r="DHW5" s="47"/>
      <c r="DHX5" s="47"/>
      <c r="DHY5" s="47"/>
      <c r="DHZ5" s="47"/>
      <c r="DIA5" s="47"/>
      <c r="DIB5" s="47"/>
      <c r="DIC5" s="47"/>
      <c r="DID5" s="47"/>
      <c r="DIE5" s="47"/>
      <c r="DIF5" s="47"/>
      <c r="DIG5" s="47"/>
      <c r="DIH5" s="47"/>
      <c r="DII5" s="47"/>
      <c r="DIJ5" s="47"/>
      <c r="DIK5" s="47"/>
      <c r="DIL5" s="47"/>
      <c r="DIM5" s="47"/>
      <c r="DIN5" s="47"/>
      <c r="DIO5" s="47"/>
      <c r="DIP5" s="47"/>
      <c r="DIQ5" s="47"/>
      <c r="DIR5" s="47"/>
      <c r="DIS5" s="47"/>
      <c r="DIT5" s="47"/>
      <c r="DIU5" s="47"/>
      <c r="DIV5" s="47"/>
      <c r="DIW5" s="47"/>
      <c r="DIX5" s="47"/>
      <c r="DIY5" s="47"/>
      <c r="DIZ5" s="47"/>
      <c r="DJA5" s="47"/>
      <c r="DJB5" s="47"/>
      <c r="DJC5" s="47"/>
      <c r="DJD5" s="47"/>
      <c r="DJE5" s="47"/>
      <c r="DJF5" s="47"/>
      <c r="DJG5" s="47"/>
      <c r="DJH5" s="47"/>
      <c r="DJI5" s="47"/>
      <c r="DJJ5" s="47"/>
      <c r="DJK5" s="47"/>
      <c r="DJL5" s="47"/>
      <c r="DJM5" s="47"/>
      <c r="DJN5" s="47"/>
      <c r="DJO5" s="47"/>
      <c r="DJP5" s="47"/>
      <c r="DJQ5" s="47"/>
      <c r="DJR5" s="47"/>
      <c r="DJS5" s="47"/>
      <c r="DJT5" s="47"/>
      <c r="DJU5" s="47"/>
      <c r="DJV5" s="47"/>
      <c r="DJW5" s="47"/>
      <c r="DJX5" s="47"/>
      <c r="DJY5" s="47"/>
      <c r="DJZ5" s="47"/>
      <c r="DKA5" s="47"/>
      <c r="DKB5" s="47"/>
      <c r="DKC5" s="47"/>
      <c r="DKD5" s="47"/>
      <c r="DKE5" s="47"/>
      <c r="DKF5" s="47"/>
      <c r="DKG5" s="47"/>
      <c r="DKH5" s="47"/>
      <c r="DKI5" s="47"/>
      <c r="DKJ5" s="47"/>
      <c r="DKK5" s="47"/>
      <c r="DKL5" s="47"/>
      <c r="DKM5" s="47"/>
      <c r="DKN5" s="47"/>
      <c r="DKO5" s="47"/>
      <c r="DKP5" s="47"/>
      <c r="DKQ5" s="47"/>
      <c r="DKR5" s="47"/>
      <c r="DKS5" s="47"/>
      <c r="DKT5" s="47"/>
      <c r="DKU5" s="47"/>
      <c r="DKV5" s="47"/>
      <c r="DKW5" s="47"/>
      <c r="DKX5" s="47"/>
      <c r="DKY5" s="47"/>
      <c r="DKZ5" s="47"/>
      <c r="DLA5" s="47"/>
      <c r="DLB5" s="47"/>
      <c r="DLC5" s="47"/>
      <c r="DLD5" s="47"/>
      <c r="DLE5" s="47"/>
      <c r="DLF5" s="47"/>
      <c r="DLG5" s="47"/>
      <c r="DLH5" s="47"/>
      <c r="DLI5" s="47"/>
      <c r="DLJ5" s="47"/>
      <c r="DLK5" s="47"/>
      <c r="DLL5" s="47"/>
      <c r="DLM5" s="47"/>
      <c r="DLN5" s="47"/>
      <c r="DLO5" s="47"/>
      <c r="DLP5" s="47"/>
      <c r="DLQ5" s="47"/>
      <c r="DLR5" s="47"/>
      <c r="DLS5" s="47"/>
      <c r="DLT5" s="47"/>
      <c r="DLU5" s="47"/>
      <c r="DLV5" s="47"/>
      <c r="DLW5" s="47"/>
      <c r="DLX5" s="47"/>
      <c r="DLY5" s="47"/>
      <c r="DLZ5" s="47"/>
      <c r="DMA5" s="47"/>
      <c r="DMB5" s="47"/>
      <c r="DMC5" s="47"/>
      <c r="DMD5" s="47"/>
      <c r="DME5" s="47"/>
      <c r="DMF5" s="47"/>
      <c r="DMG5" s="47"/>
      <c r="DMH5" s="47"/>
      <c r="DMI5" s="47"/>
      <c r="DMJ5" s="47"/>
      <c r="DMK5" s="47"/>
      <c r="DML5" s="47"/>
      <c r="DMM5" s="47"/>
      <c r="DMN5" s="47"/>
      <c r="DMO5" s="47"/>
      <c r="DMP5" s="47"/>
      <c r="DMQ5" s="47"/>
      <c r="DMR5" s="47"/>
      <c r="DMS5" s="47"/>
      <c r="DMT5" s="47"/>
      <c r="DMU5" s="47"/>
      <c r="DMV5" s="47"/>
      <c r="DMW5" s="47"/>
      <c r="DMX5" s="47"/>
      <c r="DMY5" s="47"/>
      <c r="DMZ5" s="47"/>
      <c r="DNA5" s="47"/>
      <c r="DNB5" s="47"/>
      <c r="DNC5" s="47"/>
      <c r="DND5" s="47"/>
      <c r="DNE5" s="47"/>
      <c r="DNF5" s="47"/>
      <c r="DNG5" s="47"/>
      <c r="DNH5" s="47"/>
      <c r="DNI5" s="47"/>
      <c r="DNJ5" s="47"/>
      <c r="DNK5" s="47"/>
      <c r="DNL5" s="47"/>
      <c r="DNM5" s="47"/>
      <c r="DNN5" s="47"/>
      <c r="DNO5" s="47"/>
      <c r="DNP5" s="47"/>
      <c r="DNQ5" s="47"/>
      <c r="DNR5" s="47"/>
      <c r="DNS5" s="47"/>
      <c r="DNT5" s="47"/>
      <c r="DNU5" s="47"/>
      <c r="DNV5" s="47"/>
      <c r="DNW5" s="47"/>
      <c r="DNX5" s="47"/>
      <c r="DNY5" s="47"/>
      <c r="DNZ5" s="47"/>
      <c r="DOA5" s="47"/>
      <c r="DOB5" s="47"/>
      <c r="DOC5" s="47"/>
      <c r="DOD5" s="47"/>
      <c r="DOE5" s="47"/>
      <c r="DOF5" s="47"/>
      <c r="DOG5" s="47"/>
      <c r="DOH5" s="47"/>
      <c r="DOI5" s="47"/>
      <c r="DOJ5" s="47"/>
      <c r="DOK5" s="47"/>
      <c r="DOL5" s="47"/>
      <c r="DOM5" s="47"/>
      <c r="DON5" s="47"/>
      <c r="DOO5" s="47"/>
      <c r="DOP5" s="47"/>
      <c r="DOQ5" s="47"/>
      <c r="DOR5" s="47"/>
      <c r="DOS5" s="47"/>
      <c r="DOT5" s="47"/>
      <c r="DOU5" s="47"/>
      <c r="DOV5" s="47"/>
      <c r="DOW5" s="47"/>
      <c r="DOX5" s="47"/>
      <c r="DOY5" s="47"/>
      <c r="DOZ5" s="47"/>
      <c r="DPA5" s="47"/>
      <c r="DPB5" s="47"/>
      <c r="DPC5" s="47"/>
      <c r="DPD5" s="47"/>
      <c r="DPE5" s="47"/>
      <c r="DPF5" s="47"/>
      <c r="DPG5" s="47"/>
      <c r="DPH5" s="47"/>
      <c r="DPI5" s="47"/>
      <c r="DPJ5" s="47"/>
      <c r="DPK5" s="47"/>
      <c r="DPL5" s="47"/>
      <c r="DPM5" s="47"/>
      <c r="DPN5" s="47"/>
      <c r="DPO5" s="47"/>
      <c r="DPP5" s="47"/>
      <c r="DPQ5" s="47"/>
      <c r="DPR5" s="47"/>
      <c r="DPS5" s="47"/>
      <c r="DPT5" s="47"/>
      <c r="DPU5" s="47"/>
      <c r="DPV5" s="47"/>
      <c r="DPW5" s="47"/>
      <c r="DPX5" s="47"/>
      <c r="DPY5" s="47"/>
      <c r="DPZ5" s="47"/>
      <c r="DQA5" s="47"/>
      <c r="DQB5" s="47"/>
      <c r="DQC5" s="47"/>
      <c r="DQD5" s="47"/>
      <c r="DQE5" s="47"/>
      <c r="DQF5" s="47"/>
      <c r="DQG5" s="47"/>
      <c r="DQH5" s="47"/>
      <c r="DQI5" s="47"/>
      <c r="DQJ5" s="47"/>
      <c r="DQK5" s="47"/>
      <c r="DQL5" s="47"/>
      <c r="DQM5" s="47"/>
      <c r="DQN5" s="47"/>
      <c r="DQO5" s="47"/>
      <c r="DQP5" s="47"/>
      <c r="DQQ5" s="47"/>
      <c r="DQR5" s="47"/>
      <c r="DQS5" s="47"/>
      <c r="DQT5" s="47"/>
      <c r="DQU5" s="47"/>
      <c r="DQV5" s="47"/>
      <c r="DQW5" s="47"/>
      <c r="DQX5" s="47"/>
      <c r="DQY5" s="47"/>
      <c r="DQZ5" s="47"/>
      <c r="DRA5" s="47"/>
      <c r="DRB5" s="47"/>
      <c r="DRC5" s="47"/>
      <c r="DRD5" s="47"/>
      <c r="DRE5" s="47"/>
      <c r="DRF5" s="47"/>
      <c r="DRG5" s="47"/>
      <c r="DRH5" s="47"/>
      <c r="DRI5" s="47"/>
      <c r="DRJ5" s="47"/>
      <c r="DRK5" s="47"/>
      <c r="DRL5" s="47"/>
      <c r="DRM5" s="47"/>
      <c r="DRN5" s="47"/>
      <c r="DRO5" s="47"/>
      <c r="DRP5" s="47"/>
      <c r="DRQ5" s="47"/>
      <c r="DRR5" s="47"/>
      <c r="DRS5" s="47"/>
      <c r="DRT5" s="47"/>
      <c r="DRU5" s="47"/>
      <c r="DRV5" s="47"/>
      <c r="DRW5" s="47"/>
      <c r="DRX5" s="47"/>
      <c r="DRY5" s="47"/>
      <c r="DRZ5" s="47"/>
      <c r="DSA5" s="47"/>
      <c r="DSB5" s="47"/>
      <c r="DSC5" s="47"/>
      <c r="DSD5" s="47"/>
      <c r="DSE5" s="47"/>
      <c r="DSF5" s="47"/>
      <c r="DSG5" s="47"/>
      <c r="DSH5" s="47"/>
      <c r="DSI5" s="47"/>
      <c r="DSJ5" s="47"/>
      <c r="DSK5" s="47"/>
      <c r="DSL5" s="47"/>
      <c r="DSM5" s="47"/>
      <c r="DSN5" s="47"/>
      <c r="DSO5" s="47"/>
      <c r="DSP5" s="47"/>
      <c r="DSQ5" s="47"/>
      <c r="DSR5" s="47"/>
      <c r="DSS5" s="47"/>
      <c r="DST5" s="47"/>
      <c r="DSU5" s="47"/>
      <c r="DSV5" s="47"/>
      <c r="DSW5" s="47"/>
      <c r="DSX5" s="47"/>
      <c r="DSY5" s="47"/>
      <c r="DSZ5" s="47"/>
      <c r="DTA5" s="47"/>
      <c r="DTB5" s="47"/>
      <c r="DTC5" s="47"/>
      <c r="DTD5" s="47"/>
      <c r="DTE5" s="47"/>
      <c r="DTF5" s="47"/>
      <c r="DTG5" s="47"/>
      <c r="DTH5" s="47"/>
      <c r="DTI5" s="47"/>
      <c r="DTJ5" s="47"/>
      <c r="DTK5" s="47"/>
      <c r="DTL5" s="47"/>
      <c r="DTM5" s="47"/>
      <c r="DTN5" s="47"/>
      <c r="DTO5" s="47"/>
      <c r="DTP5" s="47"/>
      <c r="DTQ5" s="47"/>
      <c r="DTR5" s="47"/>
      <c r="DTS5" s="47"/>
      <c r="DTT5" s="47"/>
      <c r="DTU5" s="47"/>
      <c r="DTV5" s="47"/>
      <c r="DTW5" s="47"/>
      <c r="DTX5" s="47"/>
      <c r="DTY5" s="47"/>
      <c r="DTZ5" s="47"/>
      <c r="DUA5" s="47"/>
      <c r="DUB5" s="47"/>
      <c r="DUC5" s="47"/>
      <c r="DUD5" s="47"/>
      <c r="DUE5" s="47"/>
      <c r="DUF5" s="47"/>
      <c r="DUG5" s="47"/>
      <c r="DUH5" s="47"/>
      <c r="DUI5" s="47"/>
      <c r="DUJ5" s="47"/>
      <c r="DUK5" s="47"/>
      <c r="DUL5" s="47"/>
      <c r="DUM5" s="47"/>
      <c r="DUN5" s="47"/>
      <c r="DUO5" s="47"/>
      <c r="DUP5" s="47"/>
      <c r="DUQ5" s="47"/>
      <c r="DUR5" s="47"/>
      <c r="DUS5" s="47"/>
      <c r="DUT5" s="47"/>
      <c r="DUU5" s="47"/>
      <c r="DUV5" s="47"/>
      <c r="DUW5" s="47"/>
      <c r="DUX5" s="47"/>
      <c r="DUY5" s="47"/>
      <c r="DUZ5" s="47"/>
      <c r="DVA5" s="47"/>
      <c r="DVB5" s="47"/>
      <c r="DVC5" s="47"/>
      <c r="DVD5" s="47"/>
      <c r="DVE5" s="47"/>
      <c r="DVF5" s="47"/>
      <c r="DVG5" s="47"/>
      <c r="DVH5" s="47"/>
      <c r="DVI5" s="47"/>
      <c r="DVJ5" s="47"/>
      <c r="DVK5" s="47"/>
      <c r="DVL5" s="47"/>
      <c r="DVM5" s="47"/>
      <c r="DVN5" s="47"/>
      <c r="DVO5" s="47"/>
      <c r="DVP5" s="47"/>
      <c r="DVQ5" s="47"/>
      <c r="DVR5" s="47"/>
      <c r="DVS5" s="47"/>
      <c r="DVT5" s="47"/>
      <c r="DVU5" s="47"/>
      <c r="DVV5" s="47"/>
      <c r="DVW5" s="47"/>
      <c r="DVX5" s="47"/>
      <c r="DVY5" s="47"/>
      <c r="DVZ5" s="47"/>
      <c r="DWA5" s="47"/>
      <c r="DWB5" s="47"/>
      <c r="DWC5" s="47"/>
      <c r="DWD5" s="47"/>
      <c r="DWE5" s="47"/>
      <c r="DWF5" s="47"/>
      <c r="DWG5" s="47"/>
      <c r="DWH5" s="47"/>
      <c r="DWI5" s="47"/>
      <c r="DWJ5" s="47"/>
      <c r="DWK5" s="47"/>
      <c r="DWL5" s="47"/>
      <c r="DWM5" s="47"/>
      <c r="DWN5" s="47"/>
      <c r="DWO5" s="47"/>
      <c r="DWP5" s="47"/>
      <c r="DWQ5" s="47"/>
      <c r="DWR5" s="47"/>
      <c r="DWS5" s="47"/>
      <c r="DWT5" s="47"/>
      <c r="DWU5" s="47"/>
      <c r="DWV5" s="47"/>
      <c r="DWW5" s="47"/>
      <c r="DWX5" s="47"/>
      <c r="DWY5" s="47"/>
      <c r="DWZ5" s="47"/>
      <c r="DXA5" s="47"/>
      <c r="DXB5" s="47"/>
      <c r="DXC5" s="47"/>
      <c r="DXD5" s="47"/>
      <c r="DXE5" s="47"/>
      <c r="DXF5" s="47"/>
      <c r="DXG5" s="47"/>
      <c r="DXH5" s="47"/>
      <c r="DXI5" s="47"/>
      <c r="DXJ5" s="47"/>
      <c r="DXK5" s="47"/>
      <c r="DXL5" s="47"/>
      <c r="DXM5" s="47"/>
      <c r="DXN5" s="47"/>
      <c r="DXO5" s="47"/>
      <c r="DXP5" s="47"/>
      <c r="DXQ5" s="47"/>
      <c r="DXR5" s="47"/>
      <c r="DXS5" s="47"/>
      <c r="DXT5" s="47"/>
      <c r="DXU5" s="47"/>
      <c r="DXV5" s="47"/>
      <c r="DXW5" s="47"/>
      <c r="DXX5" s="47"/>
      <c r="DXY5" s="47"/>
      <c r="DXZ5" s="47"/>
      <c r="DYA5" s="47"/>
      <c r="DYB5" s="47"/>
      <c r="DYC5" s="47"/>
      <c r="DYD5" s="47"/>
      <c r="DYE5" s="47"/>
      <c r="DYF5" s="47"/>
      <c r="DYG5" s="47"/>
      <c r="DYH5" s="47"/>
      <c r="DYI5" s="47"/>
      <c r="DYJ5" s="47"/>
      <c r="DYK5" s="47"/>
      <c r="DYL5" s="47"/>
      <c r="DYM5" s="47"/>
      <c r="DYN5" s="47"/>
      <c r="DYO5" s="47"/>
      <c r="DYP5" s="47"/>
      <c r="DYQ5" s="47"/>
      <c r="DYR5" s="47"/>
      <c r="DYS5" s="47"/>
      <c r="DYT5" s="47"/>
      <c r="DYU5" s="47"/>
      <c r="DYV5" s="47"/>
      <c r="DYW5" s="47"/>
      <c r="DYX5" s="47"/>
      <c r="DYY5" s="47"/>
      <c r="DYZ5" s="47"/>
      <c r="DZA5" s="47"/>
      <c r="DZB5" s="47"/>
      <c r="DZC5" s="47"/>
      <c r="DZD5" s="47"/>
      <c r="DZE5" s="47"/>
      <c r="DZF5" s="47"/>
      <c r="DZG5" s="47"/>
      <c r="DZH5" s="47"/>
      <c r="DZI5" s="47"/>
      <c r="DZJ5" s="47"/>
      <c r="DZK5" s="47"/>
      <c r="DZL5" s="47"/>
      <c r="DZM5" s="47"/>
      <c r="DZN5" s="47"/>
      <c r="DZO5" s="47"/>
      <c r="DZP5" s="47"/>
      <c r="DZQ5" s="47"/>
      <c r="DZR5" s="47"/>
      <c r="DZS5" s="47"/>
      <c r="DZT5" s="47"/>
      <c r="DZU5" s="47"/>
      <c r="DZV5" s="47"/>
      <c r="DZW5" s="47"/>
      <c r="DZX5" s="47"/>
      <c r="DZY5" s="47"/>
      <c r="DZZ5" s="47"/>
      <c r="EAA5" s="47"/>
      <c r="EAB5" s="47"/>
      <c r="EAC5" s="47"/>
      <c r="EAD5" s="47"/>
      <c r="EAE5" s="47"/>
      <c r="EAF5" s="47"/>
      <c r="EAG5" s="47"/>
      <c r="EAH5" s="47"/>
      <c r="EAI5" s="47"/>
      <c r="EAJ5" s="47"/>
      <c r="EAK5" s="47"/>
      <c r="EAL5" s="47"/>
      <c r="EAM5" s="47"/>
      <c r="EAN5" s="47"/>
      <c r="EAO5" s="47"/>
      <c r="EAP5" s="47"/>
      <c r="EAQ5" s="47"/>
      <c r="EAR5" s="47"/>
      <c r="EAS5" s="47"/>
      <c r="EAT5" s="47"/>
      <c r="EAU5" s="47"/>
      <c r="EAV5" s="47"/>
      <c r="EAW5" s="47"/>
      <c r="EAX5" s="47"/>
      <c r="EAY5" s="47"/>
      <c r="EAZ5" s="47"/>
      <c r="EBA5" s="47"/>
      <c r="EBB5" s="47"/>
      <c r="EBC5" s="47"/>
      <c r="EBD5" s="47"/>
      <c r="EBE5" s="47"/>
      <c r="EBF5" s="47"/>
      <c r="EBG5" s="47"/>
      <c r="EBH5" s="47"/>
      <c r="EBI5" s="47"/>
      <c r="EBJ5" s="47"/>
      <c r="EBK5" s="47"/>
      <c r="EBL5" s="47"/>
      <c r="EBM5" s="47"/>
      <c r="EBN5" s="47"/>
      <c r="EBO5" s="47"/>
      <c r="EBP5" s="47"/>
      <c r="EBQ5" s="47"/>
      <c r="EBR5" s="47"/>
      <c r="EBS5" s="47"/>
      <c r="EBT5" s="47"/>
      <c r="EBU5" s="47"/>
      <c r="EBV5" s="47"/>
      <c r="EBW5" s="47"/>
      <c r="EBX5" s="47"/>
      <c r="EBY5" s="47"/>
      <c r="EBZ5" s="47"/>
      <c r="ECA5" s="47"/>
      <c r="ECB5" s="47"/>
      <c r="ECC5" s="47"/>
      <c r="ECD5" s="47"/>
      <c r="ECE5" s="47"/>
      <c r="ECF5" s="47"/>
      <c r="ECG5" s="47"/>
      <c r="ECH5" s="47"/>
      <c r="ECI5" s="47"/>
      <c r="ECJ5" s="47"/>
      <c r="ECK5" s="47"/>
      <c r="ECL5" s="47"/>
      <c r="ECM5" s="47"/>
      <c r="ECN5" s="47"/>
      <c r="ECO5" s="47"/>
      <c r="ECP5" s="47"/>
      <c r="ECQ5" s="47"/>
      <c r="ECR5" s="47"/>
      <c r="ECS5" s="47"/>
      <c r="ECT5" s="47"/>
      <c r="ECU5" s="47"/>
      <c r="ECV5" s="47"/>
      <c r="ECW5" s="47"/>
      <c r="ECX5" s="47"/>
      <c r="ECY5" s="47"/>
      <c r="ECZ5" s="47"/>
      <c r="EDA5" s="47"/>
      <c r="EDB5" s="47"/>
      <c r="EDC5" s="47"/>
      <c r="EDD5" s="47"/>
      <c r="EDE5" s="47"/>
      <c r="EDF5" s="47"/>
      <c r="EDG5" s="47"/>
      <c r="EDH5" s="47"/>
      <c r="EDI5" s="47"/>
      <c r="EDJ5" s="47"/>
      <c r="EDK5" s="47"/>
      <c r="EDL5" s="47"/>
      <c r="EDM5" s="47"/>
      <c r="EDN5" s="47"/>
      <c r="EDO5" s="47"/>
      <c r="EDP5" s="47"/>
      <c r="EDQ5" s="47"/>
      <c r="EDR5" s="47"/>
      <c r="EDS5" s="47"/>
      <c r="EDT5" s="47"/>
      <c r="EDU5" s="47"/>
      <c r="EDV5" s="47"/>
      <c r="EDW5" s="47"/>
      <c r="EDX5" s="47"/>
      <c r="EDY5" s="47"/>
      <c r="EDZ5" s="47"/>
      <c r="EEA5" s="47"/>
      <c r="EEB5" s="47"/>
      <c r="EEC5" s="47"/>
      <c r="EED5" s="47"/>
      <c r="EEE5" s="47"/>
      <c r="EEF5" s="47"/>
      <c r="EEG5" s="47"/>
      <c r="EEH5" s="47"/>
      <c r="EEI5" s="47"/>
      <c r="EEJ5" s="47"/>
      <c r="EEK5" s="47"/>
      <c r="EEL5" s="47"/>
      <c r="EEM5" s="47"/>
      <c r="EEN5" s="47"/>
      <c r="EEO5" s="47"/>
      <c r="EEP5" s="47"/>
      <c r="EEQ5" s="47"/>
      <c r="EER5" s="47"/>
      <c r="EES5" s="47"/>
      <c r="EET5" s="47"/>
      <c r="EEU5" s="47"/>
      <c r="EEV5" s="47"/>
      <c r="EEW5" s="47"/>
      <c r="EEX5" s="47"/>
      <c r="EEY5" s="47"/>
      <c r="EEZ5" s="47"/>
      <c r="EFA5" s="47"/>
      <c r="EFB5" s="47"/>
      <c r="EFC5" s="47"/>
      <c r="EFD5" s="47"/>
      <c r="EFE5" s="47"/>
      <c r="EFF5" s="47"/>
      <c r="EFG5" s="47"/>
      <c r="EFH5" s="47"/>
      <c r="EFI5" s="47"/>
      <c r="EFJ5" s="47"/>
      <c r="EFK5" s="47"/>
      <c r="EFL5" s="47"/>
      <c r="EFM5" s="47"/>
      <c r="EFN5" s="47"/>
      <c r="EFO5" s="47"/>
      <c r="EFP5" s="47"/>
      <c r="EFQ5" s="47"/>
      <c r="EFR5" s="47"/>
      <c r="EFS5" s="47"/>
      <c r="EFT5" s="47"/>
      <c r="EFU5" s="47"/>
      <c r="EFV5" s="47"/>
      <c r="EFW5" s="47"/>
      <c r="EFX5" s="47"/>
      <c r="EFY5" s="47"/>
      <c r="EFZ5" s="47"/>
      <c r="EGA5" s="47"/>
      <c r="EGB5" s="47"/>
      <c r="EGC5" s="47"/>
      <c r="EGD5" s="47"/>
      <c r="EGE5" s="47"/>
      <c r="EGF5" s="47"/>
      <c r="EGG5" s="47"/>
      <c r="EGH5" s="47"/>
      <c r="EGI5" s="47"/>
      <c r="EGJ5" s="47"/>
      <c r="EGK5" s="47"/>
      <c r="EGL5" s="47"/>
      <c r="EGM5" s="47"/>
      <c r="EGN5" s="47"/>
      <c r="EGO5" s="47"/>
      <c r="EGP5" s="47"/>
      <c r="EGQ5" s="47"/>
      <c r="EGR5" s="47"/>
      <c r="EGS5" s="47"/>
      <c r="EGT5" s="47"/>
      <c r="EGU5" s="47"/>
      <c r="EGV5" s="47"/>
      <c r="EGW5" s="47"/>
      <c r="EGX5" s="47"/>
      <c r="EGY5" s="47"/>
      <c r="EGZ5" s="47"/>
      <c r="EHA5" s="47"/>
      <c r="EHB5" s="47"/>
      <c r="EHC5" s="47"/>
      <c r="EHD5" s="47"/>
      <c r="EHE5" s="47"/>
      <c r="EHF5" s="47"/>
      <c r="EHG5" s="47"/>
      <c r="EHH5" s="47"/>
      <c r="EHI5" s="47"/>
      <c r="EHJ5" s="47"/>
      <c r="EHK5" s="47"/>
      <c r="EHL5" s="47"/>
      <c r="EHM5" s="47"/>
      <c r="EHN5" s="47"/>
      <c r="EHO5" s="47"/>
      <c r="EHP5" s="47"/>
      <c r="EHQ5" s="47"/>
      <c r="EHR5" s="47"/>
      <c r="EHS5" s="47"/>
      <c r="EHT5" s="47"/>
      <c r="EHU5" s="47"/>
      <c r="EHV5" s="47"/>
      <c r="EHW5" s="47"/>
      <c r="EHX5" s="47"/>
      <c r="EHY5" s="47"/>
      <c r="EHZ5" s="47"/>
      <c r="EIA5" s="47"/>
      <c r="EIB5" s="47"/>
      <c r="EIC5" s="47"/>
      <c r="EID5" s="47"/>
      <c r="EIE5" s="47"/>
      <c r="EIF5" s="47"/>
      <c r="EIG5" s="47"/>
      <c r="EIH5" s="47"/>
      <c r="EII5" s="47"/>
      <c r="EIJ5" s="47"/>
      <c r="EIK5" s="47"/>
      <c r="EIL5" s="47"/>
      <c r="EIM5" s="47"/>
      <c r="EIN5" s="47"/>
      <c r="EIO5" s="47"/>
      <c r="EIP5" s="47"/>
      <c r="EIQ5" s="47"/>
      <c r="EIR5" s="47"/>
      <c r="EIS5" s="47"/>
      <c r="EIT5" s="47"/>
      <c r="EIU5" s="47"/>
      <c r="EIV5" s="47"/>
      <c r="EIW5" s="47"/>
      <c r="EIX5" s="47"/>
      <c r="EIY5" s="47"/>
      <c r="EIZ5" s="47"/>
      <c r="EJA5" s="47"/>
      <c r="EJB5" s="47"/>
      <c r="EJC5" s="47"/>
      <c r="EJD5" s="47"/>
      <c r="EJE5" s="47"/>
      <c r="EJF5" s="47"/>
      <c r="EJG5" s="47"/>
      <c r="EJH5" s="47"/>
      <c r="EJI5" s="47"/>
      <c r="EJJ5" s="47"/>
      <c r="EJK5" s="47"/>
      <c r="EJL5" s="47"/>
      <c r="EJM5" s="47"/>
      <c r="EJN5" s="47"/>
      <c r="EJO5" s="47"/>
      <c r="EJP5" s="47"/>
      <c r="EJQ5" s="47"/>
      <c r="EJR5" s="47"/>
      <c r="EJS5" s="47"/>
      <c r="EJT5" s="47"/>
      <c r="EJU5" s="47"/>
      <c r="EJV5" s="47"/>
      <c r="EJW5" s="47"/>
      <c r="EJX5" s="47"/>
      <c r="EJY5" s="47"/>
      <c r="EJZ5" s="47"/>
      <c r="EKA5" s="47"/>
      <c r="EKB5" s="47"/>
      <c r="EKC5" s="47"/>
      <c r="EKD5" s="47"/>
      <c r="EKE5" s="47"/>
      <c r="EKF5" s="47"/>
      <c r="EKG5" s="47"/>
      <c r="EKH5" s="47"/>
      <c r="EKI5" s="47"/>
      <c r="EKJ5" s="47"/>
      <c r="EKK5" s="47"/>
      <c r="EKL5" s="47"/>
      <c r="EKM5" s="47"/>
      <c r="EKN5" s="47"/>
      <c r="EKO5" s="47"/>
      <c r="EKP5" s="47"/>
      <c r="EKQ5" s="47"/>
      <c r="EKR5" s="47"/>
      <c r="EKS5" s="47"/>
      <c r="EKT5" s="47"/>
      <c r="EKU5" s="47"/>
      <c r="EKV5" s="47"/>
      <c r="EKW5" s="47"/>
      <c r="EKX5" s="47"/>
      <c r="EKY5" s="47"/>
      <c r="EKZ5" s="47"/>
      <c r="ELA5" s="47"/>
      <c r="ELB5" s="47"/>
      <c r="ELC5" s="47"/>
      <c r="ELD5" s="47"/>
      <c r="ELE5" s="47"/>
      <c r="ELF5" s="47"/>
      <c r="ELG5" s="47"/>
      <c r="ELH5" s="47"/>
      <c r="ELI5" s="47"/>
      <c r="ELJ5" s="47"/>
      <c r="ELK5" s="47"/>
      <c r="ELL5" s="47"/>
      <c r="ELM5" s="47"/>
      <c r="ELN5" s="47"/>
      <c r="ELO5" s="47"/>
      <c r="ELP5" s="47"/>
      <c r="ELQ5" s="47"/>
      <c r="ELR5" s="47"/>
      <c r="ELS5" s="47"/>
      <c r="ELT5" s="47"/>
      <c r="ELU5" s="47"/>
      <c r="ELV5" s="47"/>
      <c r="ELW5" s="47"/>
      <c r="ELX5" s="47"/>
      <c r="ELY5" s="47"/>
      <c r="ELZ5" s="47"/>
      <c r="EMA5" s="47"/>
      <c r="EMB5" s="47"/>
      <c r="EMC5" s="47"/>
      <c r="EMD5" s="47"/>
      <c r="EME5" s="47"/>
      <c r="EMF5" s="47"/>
      <c r="EMG5" s="47"/>
      <c r="EMH5" s="47"/>
      <c r="EMI5" s="47"/>
      <c r="EMJ5" s="47"/>
      <c r="EMK5" s="47"/>
      <c r="EML5" s="47"/>
      <c r="EMM5" s="47"/>
      <c r="EMN5" s="47"/>
      <c r="EMO5" s="47"/>
      <c r="EMP5" s="47"/>
      <c r="EMQ5" s="47"/>
      <c r="EMR5" s="47"/>
      <c r="EMS5" s="47"/>
      <c r="EMT5" s="47"/>
      <c r="EMU5" s="47"/>
      <c r="EMV5" s="47"/>
      <c r="EMW5" s="47"/>
      <c r="EMX5" s="47"/>
      <c r="EMY5" s="47"/>
      <c r="EMZ5" s="47"/>
      <c r="ENA5" s="47"/>
      <c r="ENB5" s="47"/>
      <c r="ENC5" s="47"/>
      <c r="END5" s="47"/>
      <c r="ENE5" s="47"/>
      <c r="ENF5" s="47"/>
      <c r="ENG5" s="47"/>
      <c r="ENH5" s="47"/>
      <c r="ENI5" s="47"/>
      <c r="ENJ5" s="47"/>
      <c r="ENK5" s="47"/>
      <c r="ENL5" s="47"/>
      <c r="ENM5" s="47"/>
      <c r="ENN5" s="47"/>
      <c r="ENO5" s="47"/>
      <c r="ENP5" s="47"/>
      <c r="ENQ5" s="47"/>
      <c r="ENR5" s="47"/>
      <c r="ENS5" s="47"/>
      <c r="ENT5" s="47"/>
      <c r="ENU5" s="47"/>
      <c r="ENV5" s="47"/>
      <c r="ENW5" s="47"/>
      <c r="ENX5" s="47"/>
      <c r="ENY5" s="47"/>
      <c r="ENZ5" s="47"/>
      <c r="EOA5" s="47"/>
      <c r="EOB5" s="47"/>
      <c r="EOC5" s="47"/>
      <c r="EOD5" s="47"/>
      <c r="EOE5" s="47"/>
      <c r="EOF5" s="47"/>
      <c r="EOG5" s="47"/>
      <c r="EOH5" s="47"/>
      <c r="EOI5" s="47"/>
      <c r="EOJ5" s="47"/>
      <c r="EOK5" s="47"/>
      <c r="EOL5" s="47"/>
      <c r="EOM5" s="47"/>
      <c r="EON5" s="47"/>
      <c r="EOO5" s="47"/>
      <c r="EOP5" s="47"/>
      <c r="EOQ5" s="47"/>
      <c r="EOR5" s="47"/>
      <c r="EOS5" s="47"/>
      <c r="EOT5" s="47"/>
      <c r="EOU5" s="47"/>
      <c r="EOV5" s="47"/>
      <c r="EOW5" s="47"/>
      <c r="EOX5" s="47"/>
      <c r="EOY5" s="47"/>
      <c r="EOZ5" s="47"/>
      <c r="EPA5" s="47"/>
      <c r="EPB5" s="47"/>
      <c r="EPC5" s="47"/>
      <c r="EPD5" s="47"/>
      <c r="EPE5" s="47"/>
      <c r="EPF5" s="47"/>
      <c r="EPG5" s="47"/>
      <c r="EPH5" s="47"/>
      <c r="EPI5" s="47"/>
      <c r="EPJ5" s="47"/>
      <c r="EPK5" s="47"/>
      <c r="EPL5" s="47"/>
      <c r="EPM5" s="47"/>
      <c r="EPN5" s="47"/>
      <c r="EPO5" s="47"/>
      <c r="EPP5" s="47"/>
      <c r="EPQ5" s="47"/>
      <c r="EPR5" s="47"/>
      <c r="EPS5" s="47"/>
      <c r="EPT5" s="47"/>
      <c r="EPU5" s="47"/>
      <c r="EPV5" s="47"/>
      <c r="EPW5" s="47"/>
      <c r="EPX5" s="47"/>
      <c r="EPY5" s="47"/>
      <c r="EPZ5" s="47"/>
      <c r="EQA5" s="47"/>
      <c r="EQB5" s="47"/>
      <c r="EQC5" s="47"/>
      <c r="EQD5" s="47"/>
      <c r="EQE5" s="47"/>
      <c r="EQF5" s="47"/>
      <c r="EQG5" s="47"/>
      <c r="EQH5" s="47"/>
      <c r="EQI5" s="47"/>
      <c r="EQJ5" s="47"/>
      <c r="EQK5" s="47"/>
      <c r="EQL5" s="47"/>
      <c r="EQM5" s="47"/>
      <c r="EQN5" s="47"/>
      <c r="EQO5" s="47"/>
      <c r="EQP5" s="47"/>
      <c r="EQQ5" s="47"/>
      <c r="EQR5" s="47"/>
      <c r="EQS5" s="47"/>
      <c r="EQT5" s="47"/>
      <c r="EQU5" s="47"/>
      <c r="EQV5" s="47"/>
      <c r="EQW5" s="47"/>
      <c r="EQX5" s="47"/>
      <c r="EQY5" s="47"/>
      <c r="EQZ5" s="47"/>
      <c r="ERA5" s="47"/>
      <c r="ERB5" s="47"/>
      <c r="ERC5" s="47"/>
      <c r="ERD5" s="47"/>
      <c r="ERE5" s="47"/>
      <c r="ERF5" s="47"/>
      <c r="ERG5" s="47"/>
      <c r="ERH5" s="47"/>
      <c r="ERI5" s="47"/>
      <c r="ERJ5" s="47"/>
      <c r="ERK5" s="47"/>
      <c r="ERL5" s="47"/>
      <c r="ERM5" s="47"/>
      <c r="ERN5" s="47"/>
      <c r="ERO5" s="47"/>
      <c r="ERP5" s="47"/>
      <c r="ERQ5" s="47"/>
      <c r="ERR5" s="47"/>
      <c r="ERS5" s="47"/>
      <c r="ERT5" s="47"/>
      <c r="ERU5" s="47"/>
      <c r="ERV5" s="47"/>
      <c r="ERW5" s="47"/>
      <c r="ERX5" s="47"/>
      <c r="ERY5" s="47"/>
      <c r="ERZ5" s="47"/>
      <c r="ESA5" s="47"/>
      <c r="ESB5" s="47"/>
      <c r="ESC5" s="47"/>
      <c r="ESD5" s="47"/>
      <c r="ESE5" s="47"/>
      <c r="ESF5" s="47"/>
      <c r="ESG5" s="47"/>
      <c r="ESH5" s="47"/>
      <c r="ESI5" s="47"/>
      <c r="ESJ5" s="47"/>
      <c r="ESK5" s="47"/>
      <c r="ESL5" s="47"/>
      <c r="ESM5" s="47"/>
      <c r="ESN5" s="47"/>
      <c r="ESO5" s="47"/>
      <c r="ESP5" s="47"/>
      <c r="ESQ5" s="47"/>
      <c r="ESR5" s="47"/>
      <c r="ESS5" s="47"/>
      <c r="EST5" s="47"/>
      <c r="ESU5" s="47"/>
      <c r="ESV5" s="47"/>
      <c r="ESW5" s="47"/>
      <c r="ESX5" s="47"/>
      <c r="ESY5" s="47"/>
      <c r="ESZ5" s="47"/>
      <c r="ETA5" s="47"/>
      <c r="ETB5" s="47"/>
      <c r="ETC5" s="47"/>
      <c r="ETD5" s="47"/>
      <c r="ETE5" s="47"/>
      <c r="ETF5" s="47"/>
      <c r="ETG5" s="47"/>
      <c r="ETH5" s="47"/>
      <c r="ETI5" s="47"/>
      <c r="ETJ5" s="47"/>
      <c r="ETK5" s="47"/>
      <c r="ETL5" s="47"/>
      <c r="ETM5" s="47"/>
      <c r="ETN5" s="47"/>
      <c r="ETO5" s="47"/>
      <c r="ETP5" s="47"/>
      <c r="ETQ5" s="47"/>
      <c r="ETR5" s="47"/>
      <c r="ETS5" s="47"/>
      <c r="ETT5" s="47"/>
      <c r="ETU5" s="47"/>
      <c r="ETV5" s="47"/>
      <c r="ETW5" s="47"/>
      <c r="ETX5" s="47"/>
      <c r="ETY5" s="47"/>
      <c r="ETZ5" s="47"/>
      <c r="EUA5" s="47"/>
      <c r="EUB5" s="47"/>
      <c r="EUC5" s="47"/>
      <c r="EUD5" s="47"/>
      <c r="EUE5" s="47"/>
      <c r="EUF5" s="47"/>
      <c r="EUG5" s="47"/>
      <c r="EUH5" s="47"/>
      <c r="EUI5" s="47"/>
      <c r="EUJ5" s="47"/>
      <c r="EUK5" s="47"/>
      <c r="EUL5" s="47"/>
      <c r="EUM5" s="47"/>
      <c r="EUN5" s="47"/>
      <c r="EUO5" s="47"/>
      <c r="EUP5" s="47"/>
      <c r="EUQ5" s="47"/>
      <c r="EUR5" s="47"/>
      <c r="EUS5" s="47"/>
      <c r="EUT5" s="47"/>
      <c r="EUU5" s="47"/>
      <c r="EUV5" s="47"/>
      <c r="EUW5" s="47"/>
      <c r="EUX5" s="47"/>
      <c r="EUY5" s="47"/>
      <c r="EUZ5" s="47"/>
      <c r="EVA5" s="47"/>
      <c r="EVB5" s="47"/>
      <c r="EVC5" s="47"/>
      <c r="EVD5" s="47"/>
      <c r="EVE5" s="47"/>
      <c r="EVF5" s="47"/>
      <c r="EVG5" s="47"/>
      <c r="EVH5" s="47"/>
      <c r="EVI5" s="47"/>
      <c r="EVJ5" s="47"/>
      <c r="EVK5" s="47"/>
      <c r="EVL5" s="47"/>
      <c r="EVM5" s="47"/>
      <c r="EVN5" s="47"/>
      <c r="EVO5" s="47"/>
      <c r="EVP5" s="47"/>
      <c r="EVQ5" s="47"/>
      <c r="EVR5" s="47"/>
      <c r="EVS5" s="47"/>
      <c r="EVT5" s="47"/>
      <c r="EVU5" s="47"/>
      <c r="EVV5" s="47"/>
      <c r="EVW5" s="47"/>
      <c r="EVX5" s="47"/>
      <c r="EVY5" s="47"/>
      <c r="EVZ5" s="47"/>
      <c r="EWA5" s="47"/>
      <c r="EWB5" s="47"/>
      <c r="EWC5" s="47"/>
      <c r="EWD5" s="47"/>
      <c r="EWE5" s="47"/>
      <c r="EWF5" s="47"/>
      <c r="EWG5" s="47"/>
      <c r="EWH5" s="47"/>
      <c r="EWI5" s="47"/>
      <c r="EWJ5" s="47"/>
      <c r="EWK5" s="47"/>
      <c r="EWL5" s="47"/>
      <c r="EWM5" s="47"/>
      <c r="EWN5" s="47"/>
      <c r="EWO5" s="47"/>
      <c r="EWP5" s="47"/>
      <c r="EWQ5" s="47"/>
      <c r="EWR5" s="47"/>
      <c r="EWS5" s="47"/>
      <c r="EWT5" s="47"/>
      <c r="EWU5" s="47"/>
      <c r="EWV5" s="47"/>
      <c r="EWW5" s="47"/>
      <c r="EWX5" s="47"/>
      <c r="EWY5" s="47"/>
      <c r="EWZ5" s="47"/>
      <c r="EXA5" s="47"/>
      <c r="EXB5" s="47"/>
      <c r="EXC5" s="47"/>
      <c r="EXD5" s="47"/>
      <c r="EXE5" s="47"/>
      <c r="EXF5" s="47"/>
      <c r="EXG5" s="47"/>
      <c r="EXH5" s="47"/>
      <c r="EXI5" s="47"/>
      <c r="EXJ5" s="47"/>
      <c r="EXK5" s="47"/>
      <c r="EXL5" s="47"/>
      <c r="EXM5" s="47"/>
      <c r="EXN5" s="47"/>
      <c r="EXO5" s="47"/>
      <c r="EXP5" s="47"/>
      <c r="EXQ5" s="47"/>
      <c r="EXR5" s="47"/>
      <c r="EXS5" s="47"/>
      <c r="EXT5" s="47"/>
      <c r="EXU5" s="47"/>
      <c r="EXV5" s="47"/>
      <c r="EXW5" s="47"/>
      <c r="EXX5" s="47"/>
      <c r="EXY5" s="47"/>
      <c r="EXZ5" s="47"/>
      <c r="EYA5" s="47"/>
      <c r="EYB5" s="47"/>
      <c r="EYC5" s="47"/>
      <c r="EYD5" s="47"/>
      <c r="EYE5" s="47"/>
      <c r="EYF5" s="47"/>
      <c r="EYG5" s="47"/>
      <c r="EYH5" s="47"/>
      <c r="EYI5" s="47"/>
      <c r="EYJ5" s="47"/>
      <c r="EYK5" s="47"/>
      <c r="EYL5" s="47"/>
      <c r="EYM5" s="47"/>
      <c r="EYN5" s="47"/>
      <c r="EYO5" s="47"/>
      <c r="EYP5" s="47"/>
      <c r="EYQ5" s="47"/>
      <c r="EYR5" s="47"/>
      <c r="EYS5" s="47"/>
      <c r="EYT5" s="47"/>
      <c r="EYU5" s="47"/>
      <c r="EYV5" s="47"/>
      <c r="EYW5" s="47"/>
      <c r="EYX5" s="47"/>
      <c r="EYY5" s="47"/>
      <c r="EYZ5" s="47"/>
      <c r="EZA5" s="47"/>
      <c r="EZB5" s="47"/>
      <c r="EZC5" s="47"/>
      <c r="EZD5" s="47"/>
      <c r="EZE5" s="47"/>
      <c r="EZF5" s="47"/>
      <c r="EZG5" s="47"/>
      <c r="EZH5" s="47"/>
      <c r="EZI5" s="47"/>
      <c r="EZJ5" s="47"/>
      <c r="EZK5" s="47"/>
      <c r="EZL5" s="47"/>
      <c r="EZM5" s="47"/>
      <c r="EZN5" s="47"/>
      <c r="EZO5" s="47"/>
      <c r="EZP5" s="47"/>
      <c r="EZQ5" s="47"/>
      <c r="EZR5" s="47"/>
      <c r="EZS5" s="47"/>
      <c r="EZT5" s="47"/>
      <c r="EZU5" s="47"/>
      <c r="EZV5" s="47"/>
      <c r="EZW5" s="47"/>
      <c r="EZX5" s="47"/>
      <c r="EZY5" s="47"/>
      <c r="EZZ5" s="47"/>
      <c r="FAA5" s="47"/>
      <c r="FAB5" s="47"/>
      <c r="FAC5" s="47"/>
      <c r="FAD5" s="47"/>
      <c r="FAE5" s="47"/>
      <c r="FAF5" s="47"/>
      <c r="FAG5" s="47"/>
      <c r="FAH5" s="47"/>
      <c r="FAI5" s="47"/>
      <c r="FAJ5" s="47"/>
      <c r="FAK5" s="47"/>
      <c r="FAL5" s="47"/>
      <c r="FAM5" s="47"/>
      <c r="FAN5" s="47"/>
      <c r="FAO5" s="47"/>
      <c r="FAP5" s="47"/>
      <c r="FAQ5" s="47"/>
      <c r="FAR5" s="47"/>
      <c r="FAS5" s="47"/>
      <c r="FAT5" s="47"/>
      <c r="FAU5" s="47"/>
      <c r="FAV5" s="47"/>
      <c r="FAW5" s="47"/>
      <c r="FAX5" s="47"/>
      <c r="FAY5" s="47"/>
      <c r="FAZ5" s="47"/>
      <c r="FBA5" s="47"/>
      <c r="FBB5" s="47"/>
      <c r="FBC5" s="47"/>
      <c r="FBD5" s="47"/>
      <c r="FBE5" s="47"/>
      <c r="FBF5" s="47"/>
      <c r="FBG5" s="47"/>
      <c r="FBH5" s="47"/>
      <c r="FBI5" s="47"/>
      <c r="FBJ5" s="47"/>
      <c r="FBK5" s="47"/>
      <c r="FBL5" s="47"/>
      <c r="FBM5" s="47"/>
      <c r="FBN5" s="47"/>
      <c r="FBO5" s="47"/>
      <c r="FBP5" s="47"/>
      <c r="FBQ5" s="47"/>
      <c r="FBR5" s="47"/>
      <c r="FBS5" s="47"/>
      <c r="FBT5" s="47"/>
      <c r="FBU5" s="47"/>
      <c r="FBV5" s="47"/>
      <c r="FBW5" s="47"/>
      <c r="FBX5" s="47"/>
      <c r="FBY5" s="47"/>
      <c r="FBZ5" s="47"/>
      <c r="FCA5" s="47"/>
      <c r="FCB5" s="47"/>
      <c r="FCC5" s="47"/>
      <c r="FCD5" s="47"/>
      <c r="FCE5" s="47"/>
      <c r="FCF5" s="47"/>
      <c r="FCG5" s="47"/>
      <c r="FCH5" s="47"/>
      <c r="FCI5" s="47"/>
      <c r="FCJ5" s="47"/>
      <c r="FCK5" s="47"/>
      <c r="FCL5" s="47"/>
      <c r="FCM5" s="47"/>
      <c r="FCN5" s="47"/>
      <c r="FCO5" s="47"/>
      <c r="FCP5" s="47"/>
      <c r="FCQ5" s="47"/>
      <c r="FCR5" s="47"/>
      <c r="FCS5" s="47"/>
      <c r="FCT5" s="47"/>
      <c r="FCU5" s="47"/>
      <c r="FCV5" s="47"/>
      <c r="FCW5" s="47"/>
      <c r="FCX5" s="47"/>
      <c r="FCY5" s="47"/>
      <c r="FCZ5" s="47"/>
      <c r="FDA5" s="47"/>
      <c r="FDB5" s="47"/>
      <c r="FDC5" s="47"/>
      <c r="FDD5" s="47"/>
      <c r="FDE5" s="47"/>
      <c r="FDF5" s="47"/>
      <c r="FDG5" s="47"/>
      <c r="FDH5" s="47"/>
      <c r="FDI5" s="47"/>
      <c r="FDJ5" s="47"/>
      <c r="FDK5" s="47"/>
      <c r="FDL5" s="47"/>
      <c r="FDM5" s="47"/>
      <c r="FDN5" s="47"/>
      <c r="FDO5" s="47"/>
      <c r="FDP5" s="47"/>
      <c r="FDQ5" s="47"/>
      <c r="FDR5" s="47"/>
      <c r="FDS5" s="47"/>
      <c r="FDT5" s="47"/>
      <c r="FDU5" s="47"/>
      <c r="FDV5" s="47"/>
      <c r="FDW5" s="47"/>
      <c r="FDX5" s="47"/>
      <c r="FDY5" s="47"/>
      <c r="FDZ5" s="47"/>
      <c r="FEA5" s="47"/>
      <c r="FEB5" s="47"/>
      <c r="FEC5" s="47"/>
      <c r="FED5" s="47"/>
      <c r="FEE5" s="47"/>
      <c r="FEF5" s="47"/>
      <c r="FEG5" s="47"/>
      <c r="FEH5" s="47"/>
      <c r="FEI5" s="47"/>
      <c r="FEJ5" s="47"/>
      <c r="FEK5" s="47"/>
      <c r="FEL5" s="47"/>
      <c r="FEM5" s="47"/>
      <c r="FEN5" s="47"/>
      <c r="FEO5" s="47"/>
      <c r="FEP5" s="47"/>
      <c r="FEQ5" s="47"/>
      <c r="FER5" s="47"/>
      <c r="FES5" s="47"/>
      <c r="FET5" s="47"/>
      <c r="FEU5" s="47"/>
      <c r="FEV5" s="47"/>
      <c r="FEW5" s="47"/>
      <c r="FEX5" s="47"/>
      <c r="FEY5" s="47"/>
      <c r="FEZ5" s="47"/>
      <c r="FFA5" s="47"/>
      <c r="FFB5" s="47"/>
      <c r="FFC5" s="47"/>
      <c r="FFD5" s="47"/>
      <c r="FFE5" s="47"/>
      <c r="FFF5" s="47"/>
      <c r="FFG5" s="47"/>
      <c r="FFH5" s="47"/>
      <c r="FFI5" s="47"/>
      <c r="FFJ5" s="47"/>
      <c r="FFK5" s="47"/>
      <c r="FFL5" s="47"/>
      <c r="FFM5" s="47"/>
      <c r="FFN5" s="47"/>
      <c r="FFO5" s="47"/>
      <c r="FFP5" s="47"/>
      <c r="FFQ5" s="47"/>
      <c r="FFR5" s="47"/>
      <c r="FFS5" s="47"/>
      <c r="FFT5" s="47"/>
      <c r="FFU5" s="47"/>
      <c r="FFV5" s="47"/>
      <c r="FFW5" s="47"/>
      <c r="FFX5" s="47"/>
      <c r="FFY5" s="47"/>
      <c r="FFZ5" s="47"/>
      <c r="FGA5" s="47"/>
      <c r="FGB5" s="47"/>
      <c r="FGC5" s="47"/>
      <c r="FGD5" s="47"/>
      <c r="FGE5" s="47"/>
      <c r="FGF5" s="47"/>
      <c r="FGG5" s="47"/>
      <c r="FGH5" s="47"/>
      <c r="FGI5" s="47"/>
      <c r="FGJ5" s="47"/>
      <c r="FGK5" s="47"/>
      <c r="FGL5" s="47"/>
      <c r="FGM5" s="47"/>
      <c r="FGN5" s="47"/>
      <c r="FGO5" s="47"/>
      <c r="FGP5" s="47"/>
      <c r="FGQ5" s="47"/>
      <c r="FGR5" s="47"/>
      <c r="FGS5" s="47"/>
      <c r="FGT5" s="47"/>
      <c r="FGU5" s="47"/>
      <c r="FGV5" s="47"/>
      <c r="FGW5" s="47"/>
      <c r="FGX5" s="47"/>
      <c r="FGY5" s="47"/>
      <c r="FGZ5" s="47"/>
      <c r="FHA5" s="47"/>
      <c r="FHB5" s="47"/>
      <c r="FHC5" s="47"/>
      <c r="FHD5" s="47"/>
      <c r="FHE5" s="47"/>
      <c r="FHF5" s="47"/>
      <c r="FHG5" s="47"/>
      <c r="FHH5" s="47"/>
      <c r="FHI5" s="47"/>
      <c r="FHJ5" s="47"/>
      <c r="FHK5" s="47"/>
      <c r="FHL5" s="47"/>
      <c r="FHM5" s="47"/>
      <c r="FHN5" s="47"/>
      <c r="FHO5" s="47"/>
      <c r="FHP5" s="47"/>
      <c r="FHQ5" s="47"/>
      <c r="FHR5" s="47"/>
      <c r="FHS5" s="47"/>
      <c r="FHT5" s="47"/>
      <c r="FHU5" s="47"/>
      <c r="FHV5" s="47"/>
      <c r="FHW5" s="47"/>
      <c r="FHX5" s="47"/>
      <c r="FHY5" s="47"/>
      <c r="FHZ5" s="47"/>
      <c r="FIA5" s="47"/>
      <c r="FIB5" s="47"/>
      <c r="FIC5" s="47"/>
      <c r="FID5" s="47"/>
      <c r="FIE5" s="47"/>
      <c r="FIF5" s="47"/>
      <c r="FIG5" s="47"/>
      <c r="FIH5" s="47"/>
      <c r="FII5" s="47"/>
      <c r="FIJ5" s="47"/>
      <c r="FIK5" s="47"/>
      <c r="FIL5" s="47"/>
      <c r="FIM5" s="47"/>
      <c r="FIN5" s="47"/>
      <c r="FIO5" s="47"/>
      <c r="FIP5" s="47"/>
      <c r="FIQ5" s="47"/>
      <c r="FIR5" s="47"/>
      <c r="FIS5" s="47"/>
      <c r="FIT5" s="47"/>
      <c r="FIU5" s="47"/>
      <c r="FIV5" s="47"/>
      <c r="FIW5" s="47"/>
      <c r="FIX5" s="47"/>
      <c r="FIY5" s="47"/>
      <c r="FIZ5" s="47"/>
      <c r="FJA5" s="47"/>
      <c r="FJB5" s="47"/>
      <c r="FJC5" s="47"/>
      <c r="FJD5" s="47"/>
      <c r="FJE5" s="47"/>
      <c r="FJF5" s="47"/>
      <c r="FJG5" s="47"/>
      <c r="FJH5" s="47"/>
      <c r="FJI5" s="47"/>
      <c r="FJJ5" s="47"/>
      <c r="FJK5" s="47"/>
      <c r="FJL5" s="47"/>
      <c r="FJM5" s="47"/>
      <c r="FJN5" s="47"/>
      <c r="FJO5" s="47"/>
      <c r="FJP5" s="47"/>
      <c r="FJQ5" s="47"/>
      <c r="FJR5" s="47"/>
      <c r="FJS5" s="47"/>
      <c r="FJT5" s="47"/>
      <c r="FJU5" s="47"/>
      <c r="FJV5" s="47"/>
      <c r="FJW5" s="47"/>
      <c r="FJX5" s="47"/>
      <c r="FJY5" s="47"/>
      <c r="FJZ5" s="47"/>
      <c r="FKA5" s="47"/>
      <c r="FKB5" s="47"/>
      <c r="FKC5" s="47"/>
      <c r="FKD5" s="47"/>
      <c r="FKE5" s="47"/>
      <c r="FKF5" s="47"/>
      <c r="FKG5" s="47"/>
      <c r="FKH5" s="47"/>
      <c r="FKI5" s="47"/>
      <c r="FKJ5" s="47"/>
      <c r="FKK5" s="47"/>
      <c r="FKL5" s="47"/>
      <c r="FKM5" s="47"/>
      <c r="FKN5" s="47"/>
      <c r="FKO5" s="47"/>
      <c r="FKP5" s="47"/>
      <c r="FKQ5" s="47"/>
      <c r="FKR5" s="47"/>
      <c r="FKS5" s="47"/>
      <c r="FKT5" s="47"/>
      <c r="FKU5" s="47"/>
      <c r="FKV5" s="47"/>
      <c r="FKW5" s="47"/>
      <c r="FKX5" s="47"/>
      <c r="FKY5" s="47"/>
      <c r="FKZ5" s="47"/>
      <c r="FLA5" s="47"/>
      <c r="FLB5" s="47"/>
      <c r="FLC5" s="47"/>
      <c r="FLD5" s="47"/>
      <c r="FLE5" s="47"/>
      <c r="FLF5" s="47"/>
      <c r="FLG5" s="47"/>
      <c r="FLH5" s="47"/>
      <c r="FLI5" s="47"/>
      <c r="FLJ5" s="47"/>
      <c r="FLK5" s="47"/>
      <c r="FLL5" s="47"/>
      <c r="FLM5" s="47"/>
      <c r="FLN5" s="47"/>
      <c r="FLO5" s="47"/>
      <c r="FLP5" s="47"/>
      <c r="FLQ5" s="47"/>
      <c r="FLR5" s="47"/>
      <c r="FLS5" s="47"/>
      <c r="FLT5" s="47"/>
      <c r="FLU5" s="47"/>
      <c r="FLV5" s="47"/>
      <c r="FLW5" s="47"/>
      <c r="FLX5" s="47"/>
      <c r="FLY5" s="47"/>
      <c r="FLZ5" s="47"/>
      <c r="FMA5" s="47"/>
      <c r="FMB5" s="47"/>
      <c r="FMC5" s="47"/>
      <c r="FMD5" s="47"/>
      <c r="FME5" s="47"/>
      <c r="FMF5" s="47"/>
      <c r="FMG5" s="47"/>
      <c r="FMH5" s="47"/>
      <c r="FMI5" s="47"/>
      <c r="FMJ5" s="47"/>
      <c r="FMK5" s="47"/>
      <c r="FML5" s="47"/>
      <c r="FMM5" s="47"/>
      <c r="FMN5" s="47"/>
      <c r="FMO5" s="47"/>
      <c r="FMP5" s="47"/>
      <c r="FMQ5" s="47"/>
      <c r="FMR5" s="47"/>
      <c r="FMS5" s="47"/>
      <c r="FMT5" s="47"/>
      <c r="FMU5" s="47"/>
      <c r="FMV5" s="47"/>
      <c r="FMW5" s="47"/>
      <c r="FMX5" s="47"/>
      <c r="FMY5" s="47"/>
      <c r="FMZ5" s="47"/>
      <c r="FNA5" s="47"/>
      <c r="FNB5" s="47"/>
      <c r="FNC5" s="47"/>
      <c r="FND5" s="47"/>
      <c r="FNE5" s="47"/>
      <c r="FNF5" s="47"/>
      <c r="FNG5" s="47"/>
      <c r="FNH5" s="47"/>
      <c r="FNI5" s="47"/>
      <c r="FNJ5" s="47"/>
      <c r="FNK5" s="47"/>
      <c r="FNL5" s="47"/>
      <c r="FNM5" s="47"/>
      <c r="FNN5" s="47"/>
      <c r="FNO5" s="47"/>
      <c r="FNP5" s="47"/>
      <c r="FNQ5" s="47"/>
      <c r="FNR5" s="47"/>
      <c r="FNS5" s="47"/>
      <c r="FNT5" s="47"/>
      <c r="FNU5" s="47"/>
      <c r="FNV5" s="47"/>
      <c r="FNW5" s="47"/>
      <c r="FNX5" s="47"/>
      <c r="FNY5" s="47"/>
      <c r="FNZ5" s="47"/>
      <c r="FOA5" s="47"/>
      <c r="FOB5" s="47"/>
      <c r="FOC5" s="47"/>
      <c r="FOD5" s="47"/>
      <c r="FOE5" s="47"/>
      <c r="FOF5" s="47"/>
      <c r="FOG5" s="47"/>
      <c r="FOH5" s="47"/>
      <c r="FOI5" s="47"/>
      <c r="FOJ5" s="47"/>
      <c r="FOK5" s="47"/>
      <c r="FOL5" s="47"/>
      <c r="FOM5" s="47"/>
      <c r="FON5" s="47"/>
      <c r="FOO5" s="47"/>
      <c r="FOP5" s="47"/>
      <c r="FOQ5" s="47"/>
      <c r="FOR5" s="47"/>
      <c r="FOS5" s="47"/>
      <c r="FOT5" s="47"/>
      <c r="FOU5" s="47"/>
      <c r="FOV5" s="47"/>
      <c r="FOW5" s="47"/>
      <c r="FOX5" s="47"/>
      <c r="FOY5" s="47"/>
      <c r="FOZ5" s="47"/>
      <c r="FPA5" s="47"/>
      <c r="FPB5" s="47"/>
      <c r="FPC5" s="47"/>
      <c r="FPD5" s="47"/>
      <c r="FPE5" s="47"/>
      <c r="FPF5" s="47"/>
      <c r="FPG5" s="47"/>
      <c r="FPH5" s="47"/>
      <c r="FPI5" s="47"/>
      <c r="FPJ5" s="47"/>
      <c r="FPK5" s="47"/>
      <c r="FPL5" s="47"/>
      <c r="FPM5" s="47"/>
      <c r="FPN5" s="47"/>
      <c r="FPO5" s="47"/>
      <c r="FPP5" s="47"/>
      <c r="FPQ5" s="47"/>
      <c r="FPR5" s="47"/>
      <c r="FPS5" s="47"/>
      <c r="FPT5" s="47"/>
      <c r="FPU5" s="47"/>
      <c r="FPV5" s="47"/>
      <c r="FPW5" s="47"/>
      <c r="FPX5" s="47"/>
      <c r="FPY5" s="47"/>
      <c r="FPZ5" s="47"/>
      <c r="FQA5" s="47"/>
      <c r="FQB5" s="47"/>
      <c r="FQC5" s="47"/>
      <c r="FQD5" s="47"/>
      <c r="FQE5" s="47"/>
      <c r="FQF5" s="47"/>
      <c r="FQG5" s="47"/>
      <c r="FQH5" s="47"/>
      <c r="FQI5" s="47"/>
      <c r="FQJ5" s="47"/>
      <c r="FQK5" s="47"/>
      <c r="FQL5" s="47"/>
      <c r="FQM5" s="47"/>
      <c r="FQN5" s="47"/>
      <c r="FQO5" s="47"/>
      <c r="FQP5" s="47"/>
      <c r="FQQ5" s="47"/>
      <c r="FQR5" s="47"/>
      <c r="FQS5" s="47"/>
      <c r="FQT5" s="47"/>
      <c r="FQU5" s="47"/>
      <c r="FQV5" s="47"/>
      <c r="FQW5" s="47"/>
      <c r="FQX5" s="47"/>
      <c r="FQY5" s="47"/>
      <c r="FQZ5" s="47"/>
      <c r="FRA5" s="47"/>
      <c r="FRB5" s="47"/>
      <c r="FRC5" s="47"/>
      <c r="FRD5" s="47"/>
      <c r="FRE5" s="47"/>
      <c r="FRF5" s="47"/>
      <c r="FRG5" s="47"/>
      <c r="FRH5" s="47"/>
      <c r="FRI5" s="47"/>
      <c r="FRJ5" s="47"/>
      <c r="FRK5" s="47"/>
      <c r="FRL5" s="47"/>
      <c r="FRM5" s="47"/>
      <c r="FRN5" s="47"/>
      <c r="FRO5" s="47"/>
      <c r="FRP5" s="47"/>
      <c r="FRQ5" s="47"/>
      <c r="FRR5" s="47"/>
      <c r="FRS5" s="47"/>
      <c r="FRT5" s="47"/>
      <c r="FRU5" s="47"/>
      <c r="FRV5" s="47"/>
      <c r="FRW5" s="47"/>
      <c r="FRX5" s="47"/>
      <c r="FRY5" s="47"/>
      <c r="FRZ5" s="47"/>
      <c r="FSA5" s="47"/>
      <c r="FSB5" s="47"/>
      <c r="FSC5" s="47"/>
      <c r="FSD5" s="47"/>
      <c r="FSE5" s="47"/>
      <c r="FSF5" s="47"/>
      <c r="FSG5" s="47"/>
      <c r="FSH5" s="47"/>
      <c r="FSI5" s="47"/>
      <c r="FSJ5" s="47"/>
      <c r="FSK5" s="47"/>
      <c r="FSL5" s="47"/>
      <c r="FSM5" s="47"/>
      <c r="FSN5" s="47"/>
      <c r="FSO5" s="47"/>
      <c r="FSP5" s="47"/>
      <c r="FSQ5" s="47"/>
      <c r="FSR5" s="47"/>
      <c r="FSS5" s="47"/>
      <c r="FST5" s="47"/>
      <c r="FSU5" s="47"/>
      <c r="FSV5" s="47"/>
      <c r="FSW5" s="47"/>
      <c r="FSX5" s="47"/>
      <c r="FSY5" s="47"/>
      <c r="FSZ5" s="47"/>
      <c r="FTA5" s="47"/>
      <c r="FTB5" s="47"/>
      <c r="FTC5" s="47"/>
      <c r="FTD5" s="47"/>
      <c r="FTE5" s="47"/>
      <c r="FTF5" s="47"/>
      <c r="FTG5" s="47"/>
      <c r="FTH5" s="47"/>
      <c r="FTI5" s="47"/>
      <c r="FTJ5" s="47"/>
      <c r="FTK5" s="47"/>
      <c r="FTL5" s="47"/>
      <c r="FTM5" s="47"/>
      <c r="FTN5" s="47"/>
      <c r="FTO5" s="47"/>
      <c r="FTP5" s="47"/>
      <c r="FTQ5" s="47"/>
      <c r="FTR5" s="47"/>
      <c r="FTS5" s="47"/>
      <c r="FTT5" s="47"/>
      <c r="FTU5" s="47"/>
      <c r="FTV5" s="47"/>
      <c r="FTW5" s="47"/>
      <c r="FTX5" s="47"/>
      <c r="FTY5" s="47"/>
      <c r="FTZ5" s="47"/>
      <c r="FUA5" s="47"/>
      <c r="FUB5" s="47"/>
      <c r="FUC5" s="47"/>
      <c r="FUD5" s="47"/>
      <c r="FUE5" s="47"/>
      <c r="FUF5" s="47"/>
      <c r="FUG5" s="47"/>
      <c r="FUH5" s="47"/>
      <c r="FUI5" s="47"/>
      <c r="FUJ5" s="47"/>
      <c r="FUK5" s="47"/>
      <c r="FUL5" s="47"/>
      <c r="FUM5" s="47"/>
      <c r="FUN5" s="47"/>
      <c r="FUO5" s="47"/>
      <c r="FUP5" s="47"/>
      <c r="FUQ5" s="47"/>
      <c r="FUR5" s="47"/>
      <c r="FUS5" s="47"/>
      <c r="FUT5" s="47"/>
      <c r="FUU5" s="47"/>
      <c r="FUV5" s="47"/>
      <c r="FUW5" s="47"/>
      <c r="FUX5" s="47"/>
      <c r="FUY5" s="47"/>
      <c r="FUZ5" s="47"/>
      <c r="FVA5" s="47"/>
      <c r="FVB5" s="47"/>
      <c r="FVC5" s="47"/>
      <c r="FVD5" s="47"/>
      <c r="FVE5" s="47"/>
      <c r="FVF5" s="47"/>
      <c r="FVG5" s="47"/>
      <c r="FVH5" s="47"/>
      <c r="FVI5" s="47"/>
      <c r="FVJ5" s="47"/>
      <c r="FVK5" s="47"/>
      <c r="FVL5" s="47"/>
      <c r="FVM5" s="47"/>
      <c r="FVN5" s="47"/>
      <c r="FVO5" s="47"/>
      <c r="FVP5" s="47"/>
      <c r="FVQ5" s="47"/>
      <c r="FVR5" s="47"/>
      <c r="FVS5" s="47"/>
      <c r="FVT5" s="47"/>
      <c r="FVU5" s="47"/>
      <c r="FVV5" s="47"/>
      <c r="FVW5" s="47"/>
      <c r="FVX5" s="47"/>
      <c r="FVY5" s="47"/>
      <c r="FVZ5" s="47"/>
      <c r="FWA5" s="47"/>
      <c r="FWB5" s="47"/>
      <c r="FWC5" s="47"/>
      <c r="FWD5" s="47"/>
      <c r="FWE5" s="47"/>
      <c r="FWF5" s="47"/>
      <c r="FWG5" s="47"/>
      <c r="FWH5" s="47"/>
      <c r="FWI5" s="47"/>
      <c r="FWJ5" s="47"/>
      <c r="FWK5" s="47"/>
      <c r="FWL5" s="47"/>
      <c r="FWM5" s="47"/>
      <c r="FWN5" s="47"/>
      <c r="FWO5" s="47"/>
      <c r="FWP5" s="47"/>
      <c r="FWQ5" s="47"/>
      <c r="FWR5" s="47"/>
      <c r="FWS5" s="47"/>
      <c r="FWT5" s="47"/>
      <c r="FWU5" s="47"/>
      <c r="FWV5" s="47"/>
      <c r="FWW5" s="47"/>
      <c r="FWX5" s="47"/>
      <c r="FWY5" s="47"/>
      <c r="FWZ5" s="47"/>
      <c r="FXA5" s="47"/>
      <c r="FXB5" s="47"/>
      <c r="FXC5" s="47"/>
      <c r="FXD5" s="47"/>
      <c r="FXE5" s="47"/>
      <c r="FXF5" s="47"/>
      <c r="FXG5" s="47"/>
      <c r="FXH5" s="47"/>
      <c r="FXI5" s="47"/>
      <c r="FXJ5" s="47"/>
      <c r="FXK5" s="47"/>
      <c r="FXL5" s="47"/>
      <c r="FXM5" s="47"/>
      <c r="FXN5" s="47"/>
      <c r="FXO5" s="47"/>
      <c r="FXP5" s="47"/>
      <c r="FXQ5" s="47"/>
      <c r="FXR5" s="47"/>
      <c r="FXS5" s="47"/>
      <c r="FXT5" s="47"/>
      <c r="FXU5" s="47"/>
      <c r="FXV5" s="47"/>
      <c r="FXW5" s="47"/>
      <c r="FXX5" s="47"/>
      <c r="FXY5" s="47"/>
      <c r="FXZ5" s="47"/>
      <c r="FYA5" s="47"/>
      <c r="FYB5" s="47"/>
      <c r="FYC5" s="47"/>
      <c r="FYD5" s="47"/>
      <c r="FYE5" s="47"/>
      <c r="FYF5" s="47"/>
      <c r="FYG5" s="47"/>
      <c r="FYH5" s="47"/>
      <c r="FYI5" s="47"/>
      <c r="FYJ5" s="47"/>
      <c r="FYK5" s="47"/>
      <c r="FYL5" s="47"/>
      <c r="FYM5" s="47"/>
      <c r="FYN5" s="47"/>
      <c r="FYO5" s="47"/>
      <c r="FYP5" s="47"/>
      <c r="FYQ5" s="47"/>
      <c r="FYR5" s="47"/>
      <c r="FYS5" s="47"/>
      <c r="FYT5" s="47"/>
      <c r="FYU5" s="47"/>
      <c r="FYV5" s="47"/>
      <c r="FYW5" s="47"/>
      <c r="FYX5" s="47"/>
      <c r="FYY5" s="47"/>
      <c r="FYZ5" s="47"/>
      <c r="FZA5" s="47"/>
      <c r="FZB5" s="47"/>
      <c r="FZC5" s="47"/>
      <c r="FZD5" s="47"/>
      <c r="FZE5" s="47"/>
      <c r="FZF5" s="47"/>
      <c r="FZG5" s="47"/>
      <c r="FZH5" s="47"/>
      <c r="FZI5" s="47"/>
      <c r="FZJ5" s="47"/>
      <c r="FZK5" s="47"/>
      <c r="FZL5" s="47"/>
      <c r="FZM5" s="47"/>
      <c r="FZN5" s="47"/>
      <c r="FZO5" s="47"/>
      <c r="FZP5" s="47"/>
      <c r="FZQ5" s="47"/>
      <c r="FZR5" s="47"/>
      <c r="FZS5" s="47"/>
      <c r="FZT5" s="47"/>
      <c r="FZU5" s="47"/>
      <c r="FZV5" s="47"/>
      <c r="FZW5" s="47"/>
      <c r="FZX5" s="47"/>
      <c r="FZY5" s="47"/>
      <c r="FZZ5" s="47"/>
      <c r="GAA5" s="47"/>
      <c r="GAB5" s="47"/>
      <c r="GAC5" s="47"/>
      <c r="GAD5" s="47"/>
      <c r="GAE5" s="47"/>
      <c r="GAF5" s="47"/>
      <c r="GAG5" s="47"/>
      <c r="GAH5" s="47"/>
      <c r="GAI5" s="47"/>
      <c r="GAJ5" s="47"/>
      <c r="GAK5" s="47"/>
      <c r="GAL5" s="47"/>
      <c r="GAM5" s="47"/>
      <c r="GAN5" s="47"/>
      <c r="GAO5" s="47"/>
      <c r="GAP5" s="47"/>
      <c r="GAQ5" s="47"/>
      <c r="GAR5" s="47"/>
      <c r="GAS5" s="47"/>
      <c r="GAT5" s="47"/>
      <c r="GAU5" s="47"/>
      <c r="GAV5" s="47"/>
      <c r="GAW5" s="47"/>
      <c r="GAX5" s="47"/>
      <c r="GAY5" s="47"/>
      <c r="GAZ5" s="47"/>
      <c r="GBA5" s="47"/>
      <c r="GBB5" s="47"/>
      <c r="GBC5" s="47"/>
      <c r="GBD5" s="47"/>
      <c r="GBE5" s="47"/>
      <c r="GBF5" s="47"/>
      <c r="GBG5" s="47"/>
      <c r="GBH5" s="47"/>
      <c r="GBI5" s="47"/>
      <c r="GBJ5" s="47"/>
      <c r="GBK5" s="47"/>
      <c r="GBL5" s="47"/>
      <c r="GBM5" s="47"/>
      <c r="GBN5" s="47"/>
      <c r="GBO5" s="47"/>
      <c r="GBP5" s="47"/>
      <c r="GBQ5" s="47"/>
      <c r="GBR5" s="47"/>
      <c r="GBS5" s="47"/>
      <c r="GBT5" s="47"/>
      <c r="GBU5" s="47"/>
      <c r="GBV5" s="47"/>
      <c r="GBW5" s="47"/>
      <c r="GBX5" s="47"/>
      <c r="GBY5" s="47"/>
      <c r="GBZ5" s="47"/>
      <c r="GCA5" s="47"/>
      <c r="GCB5" s="47"/>
      <c r="GCC5" s="47"/>
      <c r="GCD5" s="47"/>
      <c r="GCE5" s="47"/>
      <c r="GCF5" s="47"/>
      <c r="GCG5" s="47"/>
      <c r="GCH5" s="47"/>
      <c r="GCI5" s="47"/>
      <c r="GCJ5" s="47"/>
      <c r="GCK5" s="47"/>
      <c r="GCL5" s="47"/>
      <c r="GCM5" s="47"/>
      <c r="GCN5" s="47"/>
      <c r="GCO5" s="47"/>
      <c r="GCP5" s="47"/>
      <c r="GCQ5" s="47"/>
      <c r="GCR5" s="47"/>
      <c r="GCS5" s="47"/>
      <c r="GCT5" s="47"/>
      <c r="GCU5" s="47"/>
      <c r="GCV5" s="47"/>
      <c r="GCW5" s="47"/>
      <c r="GCX5" s="47"/>
      <c r="GCY5" s="47"/>
      <c r="GCZ5" s="47"/>
      <c r="GDA5" s="47"/>
      <c r="GDB5" s="47"/>
      <c r="GDC5" s="47"/>
      <c r="GDD5" s="47"/>
      <c r="GDE5" s="47"/>
      <c r="GDF5" s="47"/>
      <c r="GDG5" s="47"/>
      <c r="GDH5" s="47"/>
      <c r="GDI5" s="47"/>
      <c r="GDJ5" s="47"/>
      <c r="GDK5" s="47"/>
      <c r="GDL5" s="47"/>
      <c r="GDM5" s="47"/>
      <c r="GDN5" s="47"/>
      <c r="GDO5" s="47"/>
      <c r="GDP5" s="47"/>
      <c r="GDQ5" s="47"/>
      <c r="GDR5" s="47"/>
      <c r="GDS5" s="47"/>
      <c r="GDT5" s="47"/>
      <c r="GDU5" s="47"/>
      <c r="GDV5" s="47"/>
      <c r="GDW5" s="47"/>
      <c r="GDX5" s="47"/>
      <c r="GDY5" s="47"/>
      <c r="GDZ5" s="47"/>
      <c r="GEA5" s="47"/>
      <c r="GEB5" s="47"/>
      <c r="GEC5" s="47"/>
      <c r="GED5" s="47"/>
      <c r="GEE5" s="47"/>
      <c r="GEF5" s="47"/>
      <c r="GEG5" s="47"/>
      <c r="GEH5" s="47"/>
      <c r="GEI5" s="47"/>
      <c r="GEJ5" s="47"/>
      <c r="GEK5" s="47"/>
      <c r="GEL5" s="47"/>
      <c r="GEM5" s="47"/>
      <c r="GEN5" s="47"/>
      <c r="GEO5" s="47"/>
      <c r="GEP5" s="47"/>
      <c r="GEQ5" s="47"/>
      <c r="GER5" s="47"/>
      <c r="GES5" s="47"/>
      <c r="GET5" s="47"/>
      <c r="GEU5" s="47"/>
      <c r="GEV5" s="47"/>
      <c r="GEW5" s="47"/>
      <c r="GEX5" s="47"/>
      <c r="GEY5" s="47"/>
      <c r="GEZ5" s="47"/>
      <c r="GFA5" s="47"/>
      <c r="GFB5" s="47"/>
      <c r="GFC5" s="47"/>
      <c r="GFD5" s="47"/>
      <c r="GFE5" s="47"/>
      <c r="GFF5" s="47"/>
      <c r="GFG5" s="47"/>
      <c r="GFH5" s="47"/>
      <c r="GFI5" s="47"/>
      <c r="GFJ5" s="47"/>
      <c r="GFK5" s="47"/>
      <c r="GFL5" s="47"/>
      <c r="GFM5" s="47"/>
      <c r="GFN5" s="47"/>
      <c r="GFO5" s="47"/>
      <c r="GFP5" s="47"/>
      <c r="GFQ5" s="47"/>
      <c r="GFR5" s="47"/>
      <c r="GFS5" s="47"/>
      <c r="GFT5" s="47"/>
      <c r="GFU5" s="47"/>
      <c r="GFV5" s="47"/>
      <c r="GFW5" s="47"/>
      <c r="GFX5" s="47"/>
      <c r="GFY5" s="47"/>
      <c r="GFZ5" s="47"/>
      <c r="GGA5" s="47"/>
      <c r="GGB5" s="47"/>
      <c r="GGC5" s="47"/>
      <c r="GGD5" s="47"/>
      <c r="GGE5" s="47"/>
      <c r="GGF5" s="47"/>
      <c r="GGG5" s="47"/>
      <c r="GGH5" s="47"/>
      <c r="GGI5" s="47"/>
      <c r="GGJ5" s="47"/>
      <c r="GGK5" s="47"/>
      <c r="GGL5" s="47"/>
      <c r="GGM5" s="47"/>
      <c r="GGN5" s="47"/>
      <c r="GGO5" s="47"/>
      <c r="GGP5" s="47"/>
      <c r="GGQ5" s="47"/>
      <c r="GGR5" s="47"/>
      <c r="GGS5" s="47"/>
      <c r="GGT5" s="47"/>
      <c r="GGU5" s="47"/>
      <c r="GGV5" s="47"/>
      <c r="GGW5" s="47"/>
      <c r="GGX5" s="47"/>
      <c r="GGY5" s="47"/>
      <c r="GGZ5" s="47"/>
      <c r="GHA5" s="47"/>
      <c r="GHB5" s="47"/>
      <c r="GHC5" s="47"/>
      <c r="GHD5" s="47"/>
      <c r="GHE5" s="47"/>
      <c r="GHF5" s="47"/>
      <c r="GHG5" s="47"/>
      <c r="GHH5" s="47"/>
      <c r="GHI5" s="47"/>
      <c r="GHJ5" s="47"/>
      <c r="GHK5" s="47"/>
      <c r="GHL5" s="47"/>
      <c r="GHM5" s="47"/>
      <c r="GHN5" s="47"/>
      <c r="GHO5" s="47"/>
      <c r="GHP5" s="47"/>
      <c r="GHQ5" s="47"/>
      <c r="GHR5" s="47"/>
      <c r="GHS5" s="47"/>
      <c r="GHT5" s="47"/>
      <c r="GHU5" s="47"/>
      <c r="GHV5" s="47"/>
      <c r="GHW5" s="47"/>
      <c r="GHX5" s="47"/>
      <c r="GHY5" s="47"/>
      <c r="GHZ5" s="47"/>
      <c r="GIA5" s="47"/>
      <c r="GIB5" s="47"/>
      <c r="GIC5" s="47"/>
      <c r="GID5" s="47"/>
      <c r="GIE5" s="47"/>
      <c r="GIF5" s="47"/>
      <c r="GIG5" s="47"/>
      <c r="GIH5" s="47"/>
      <c r="GII5" s="47"/>
      <c r="GIJ5" s="47"/>
      <c r="GIK5" s="47"/>
      <c r="GIL5" s="47"/>
      <c r="GIM5" s="47"/>
      <c r="GIN5" s="47"/>
      <c r="GIO5" s="47"/>
      <c r="GIP5" s="47"/>
      <c r="GIQ5" s="47"/>
      <c r="GIR5" s="47"/>
      <c r="GIS5" s="47"/>
      <c r="GIT5" s="47"/>
      <c r="GIU5" s="47"/>
      <c r="GIV5" s="47"/>
      <c r="GIW5" s="47"/>
      <c r="GIX5" s="47"/>
      <c r="GIY5" s="47"/>
      <c r="GIZ5" s="47"/>
      <c r="GJA5" s="47"/>
      <c r="GJB5" s="47"/>
      <c r="GJC5" s="47"/>
      <c r="GJD5" s="47"/>
      <c r="GJE5" s="47"/>
      <c r="GJF5" s="47"/>
      <c r="GJG5" s="47"/>
      <c r="GJH5" s="47"/>
      <c r="GJI5" s="47"/>
      <c r="GJJ5" s="47"/>
      <c r="GJK5" s="47"/>
      <c r="GJL5" s="47"/>
      <c r="GJM5" s="47"/>
      <c r="GJN5" s="47"/>
      <c r="GJO5" s="47"/>
      <c r="GJP5" s="47"/>
      <c r="GJQ5" s="47"/>
      <c r="GJR5" s="47"/>
      <c r="GJS5" s="47"/>
      <c r="GJT5" s="47"/>
      <c r="GJU5" s="47"/>
      <c r="GJV5" s="47"/>
      <c r="GJW5" s="47"/>
      <c r="GJX5" s="47"/>
      <c r="GJY5" s="47"/>
      <c r="GJZ5" s="47"/>
      <c r="GKA5" s="47"/>
      <c r="GKB5" s="47"/>
      <c r="GKC5" s="47"/>
      <c r="GKD5" s="47"/>
      <c r="GKE5" s="47"/>
      <c r="GKF5" s="47"/>
      <c r="GKG5" s="47"/>
      <c r="GKH5" s="47"/>
      <c r="GKI5" s="47"/>
      <c r="GKJ5" s="47"/>
      <c r="GKK5" s="47"/>
      <c r="GKL5" s="47"/>
      <c r="GKM5" s="47"/>
      <c r="GKN5" s="47"/>
      <c r="GKO5" s="47"/>
      <c r="GKP5" s="47"/>
      <c r="GKQ5" s="47"/>
      <c r="GKR5" s="47"/>
      <c r="GKS5" s="47"/>
      <c r="GKT5" s="47"/>
      <c r="GKU5" s="47"/>
      <c r="GKV5" s="47"/>
      <c r="GKW5" s="47"/>
      <c r="GKX5" s="47"/>
      <c r="GKY5" s="47"/>
      <c r="GKZ5" s="47"/>
      <c r="GLA5" s="47"/>
      <c r="GLB5" s="47"/>
      <c r="GLC5" s="47"/>
      <c r="GLD5" s="47"/>
      <c r="GLE5" s="47"/>
      <c r="GLF5" s="47"/>
      <c r="GLG5" s="47"/>
      <c r="GLH5" s="47"/>
      <c r="GLI5" s="47"/>
      <c r="GLJ5" s="47"/>
      <c r="GLK5" s="47"/>
      <c r="GLL5" s="47"/>
      <c r="GLM5" s="47"/>
      <c r="GLN5" s="47"/>
      <c r="GLO5" s="47"/>
      <c r="GLP5" s="47"/>
      <c r="GLQ5" s="47"/>
      <c r="GLR5" s="47"/>
      <c r="GLS5" s="47"/>
      <c r="GLT5" s="47"/>
      <c r="GLU5" s="47"/>
      <c r="GLV5" s="47"/>
      <c r="GLW5" s="47"/>
      <c r="GLX5" s="47"/>
      <c r="GLY5" s="47"/>
      <c r="GLZ5" s="47"/>
      <c r="GMA5" s="47"/>
      <c r="GMB5" s="47"/>
      <c r="GMC5" s="47"/>
      <c r="GMD5" s="47"/>
      <c r="GME5" s="47"/>
      <c r="GMF5" s="47"/>
      <c r="GMG5" s="47"/>
      <c r="GMH5" s="47"/>
      <c r="GMI5" s="47"/>
      <c r="GMJ5" s="47"/>
      <c r="GMK5" s="47"/>
      <c r="GML5" s="47"/>
      <c r="GMM5" s="47"/>
      <c r="GMN5" s="47"/>
      <c r="GMO5" s="47"/>
      <c r="GMP5" s="47"/>
      <c r="GMQ5" s="47"/>
      <c r="GMR5" s="47"/>
      <c r="GMS5" s="47"/>
      <c r="GMT5" s="47"/>
      <c r="GMU5" s="47"/>
      <c r="GMV5" s="47"/>
      <c r="GMW5" s="47"/>
      <c r="GMX5" s="47"/>
      <c r="GMY5" s="47"/>
      <c r="GMZ5" s="47"/>
      <c r="GNA5" s="47"/>
      <c r="GNB5" s="47"/>
      <c r="GNC5" s="47"/>
      <c r="GND5" s="47"/>
      <c r="GNE5" s="47"/>
      <c r="GNF5" s="47"/>
      <c r="GNG5" s="47"/>
      <c r="GNH5" s="47"/>
      <c r="GNI5" s="47"/>
      <c r="GNJ5" s="47"/>
      <c r="GNK5" s="47"/>
      <c r="GNL5" s="47"/>
      <c r="GNM5" s="47"/>
      <c r="GNN5" s="47"/>
      <c r="GNO5" s="47"/>
      <c r="GNP5" s="47"/>
      <c r="GNQ5" s="47"/>
      <c r="GNR5" s="47"/>
      <c r="GNS5" s="47"/>
      <c r="GNT5" s="47"/>
      <c r="GNU5" s="47"/>
      <c r="GNV5" s="47"/>
      <c r="GNW5" s="47"/>
      <c r="GNX5" s="47"/>
      <c r="GNY5" s="47"/>
      <c r="GNZ5" s="47"/>
      <c r="GOA5" s="47"/>
      <c r="GOB5" s="47"/>
      <c r="GOC5" s="47"/>
      <c r="GOD5" s="47"/>
      <c r="GOE5" s="47"/>
      <c r="GOF5" s="47"/>
      <c r="GOG5" s="47"/>
      <c r="GOH5" s="47"/>
      <c r="GOI5" s="47"/>
      <c r="GOJ5" s="47"/>
      <c r="GOK5" s="47"/>
      <c r="GOL5" s="47"/>
      <c r="GOM5" s="47"/>
      <c r="GON5" s="47"/>
      <c r="GOO5" s="47"/>
      <c r="GOP5" s="47"/>
      <c r="GOQ5" s="47"/>
      <c r="GOR5" s="47"/>
      <c r="GOS5" s="47"/>
      <c r="GOT5" s="47"/>
      <c r="GOU5" s="47"/>
      <c r="GOV5" s="47"/>
      <c r="GOW5" s="47"/>
      <c r="GOX5" s="47"/>
      <c r="GOY5" s="47"/>
      <c r="GOZ5" s="47"/>
      <c r="GPA5" s="47"/>
      <c r="GPB5" s="47"/>
      <c r="GPC5" s="47"/>
      <c r="GPD5" s="47"/>
      <c r="GPE5" s="47"/>
      <c r="GPF5" s="47"/>
      <c r="GPG5" s="47"/>
      <c r="GPH5" s="47"/>
      <c r="GPI5" s="47"/>
      <c r="GPJ5" s="47"/>
      <c r="GPK5" s="47"/>
      <c r="GPL5" s="47"/>
      <c r="GPM5" s="47"/>
      <c r="GPN5" s="47"/>
      <c r="GPO5" s="47"/>
      <c r="GPP5" s="47"/>
      <c r="GPQ5" s="47"/>
      <c r="GPR5" s="47"/>
      <c r="GPS5" s="47"/>
      <c r="GPT5" s="47"/>
      <c r="GPU5" s="47"/>
      <c r="GPV5" s="47"/>
      <c r="GPW5" s="47"/>
      <c r="GPX5" s="47"/>
      <c r="GPY5" s="47"/>
      <c r="GPZ5" s="47"/>
      <c r="GQA5" s="47"/>
      <c r="GQB5" s="47"/>
      <c r="GQC5" s="47"/>
      <c r="GQD5" s="47"/>
      <c r="GQE5" s="47"/>
      <c r="GQF5" s="47"/>
      <c r="GQG5" s="47"/>
      <c r="GQH5" s="47"/>
      <c r="GQI5" s="47"/>
      <c r="GQJ5" s="47"/>
      <c r="GQK5" s="47"/>
      <c r="GQL5" s="47"/>
      <c r="GQM5" s="47"/>
      <c r="GQN5" s="47"/>
      <c r="GQO5" s="47"/>
      <c r="GQP5" s="47"/>
      <c r="GQQ5" s="47"/>
      <c r="GQR5" s="47"/>
      <c r="GQS5" s="47"/>
      <c r="GQT5" s="47"/>
      <c r="GQU5" s="47"/>
      <c r="GQV5" s="47"/>
      <c r="GQW5" s="47"/>
      <c r="GQX5" s="47"/>
      <c r="GQY5" s="47"/>
      <c r="GQZ5" s="47"/>
      <c r="GRA5" s="47"/>
      <c r="GRB5" s="47"/>
      <c r="GRC5" s="47"/>
      <c r="GRD5" s="47"/>
      <c r="GRE5" s="47"/>
      <c r="GRF5" s="47"/>
      <c r="GRG5" s="47"/>
      <c r="GRH5" s="47"/>
      <c r="GRI5" s="47"/>
      <c r="GRJ5" s="47"/>
      <c r="GRK5" s="47"/>
      <c r="GRL5" s="47"/>
      <c r="GRM5" s="47"/>
      <c r="GRN5" s="47"/>
      <c r="GRO5" s="47"/>
      <c r="GRP5" s="47"/>
      <c r="GRQ5" s="47"/>
      <c r="GRR5" s="47"/>
      <c r="GRS5" s="47"/>
      <c r="GRT5" s="47"/>
      <c r="GRU5" s="47"/>
      <c r="GRV5" s="47"/>
      <c r="GRW5" s="47"/>
      <c r="GRX5" s="47"/>
      <c r="GRY5" s="47"/>
      <c r="GRZ5" s="47"/>
      <c r="GSA5" s="47"/>
      <c r="GSB5" s="47"/>
      <c r="GSC5" s="47"/>
      <c r="GSD5" s="47"/>
      <c r="GSE5" s="47"/>
      <c r="GSF5" s="47"/>
      <c r="GSG5" s="47"/>
      <c r="GSH5" s="47"/>
      <c r="GSI5" s="47"/>
      <c r="GSJ5" s="47"/>
      <c r="GSK5" s="47"/>
      <c r="GSL5" s="47"/>
      <c r="GSM5" s="47"/>
      <c r="GSN5" s="47"/>
      <c r="GSO5" s="47"/>
      <c r="GSP5" s="47"/>
      <c r="GSQ5" s="47"/>
      <c r="GSR5" s="47"/>
      <c r="GSS5" s="47"/>
      <c r="GST5" s="47"/>
      <c r="GSU5" s="47"/>
      <c r="GSV5" s="47"/>
      <c r="GSW5" s="47"/>
      <c r="GSX5" s="47"/>
      <c r="GSY5" s="47"/>
      <c r="GSZ5" s="47"/>
      <c r="GTA5" s="47"/>
      <c r="GTB5" s="47"/>
      <c r="GTC5" s="47"/>
      <c r="GTD5" s="47"/>
      <c r="GTE5" s="47"/>
      <c r="GTF5" s="47"/>
      <c r="GTG5" s="47"/>
      <c r="GTH5" s="47"/>
      <c r="GTI5" s="47"/>
      <c r="GTJ5" s="47"/>
      <c r="GTK5" s="47"/>
      <c r="GTL5" s="47"/>
      <c r="GTM5" s="47"/>
      <c r="GTN5" s="47"/>
      <c r="GTO5" s="47"/>
      <c r="GTP5" s="47"/>
      <c r="GTQ5" s="47"/>
      <c r="GTR5" s="47"/>
      <c r="GTS5" s="47"/>
      <c r="GTT5" s="47"/>
      <c r="GTU5" s="47"/>
      <c r="GTV5" s="47"/>
      <c r="GTW5" s="47"/>
      <c r="GTX5" s="47"/>
      <c r="GTY5" s="47"/>
      <c r="GTZ5" s="47"/>
      <c r="GUA5" s="47"/>
      <c r="GUB5" s="47"/>
      <c r="GUC5" s="47"/>
      <c r="GUD5" s="47"/>
      <c r="GUE5" s="47"/>
      <c r="GUF5" s="47"/>
      <c r="GUG5" s="47"/>
      <c r="GUH5" s="47"/>
      <c r="GUI5" s="47"/>
      <c r="GUJ5" s="47"/>
      <c r="GUK5" s="47"/>
      <c r="GUL5" s="47"/>
      <c r="GUM5" s="47"/>
      <c r="GUN5" s="47"/>
      <c r="GUO5" s="47"/>
      <c r="GUP5" s="47"/>
      <c r="GUQ5" s="47"/>
      <c r="GUR5" s="47"/>
      <c r="GUS5" s="47"/>
      <c r="GUT5" s="47"/>
      <c r="GUU5" s="47"/>
      <c r="GUV5" s="47"/>
      <c r="GUW5" s="47"/>
      <c r="GUX5" s="47"/>
      <c r="GUY5" s="47"/>
      <c r="GUZ5" s="47"/>
      <c r="GVA5" s="47"/>
      <c r="GVB5" s="47"/>
      <c r="GVC5" s="47"/>
      <c r="GVD5" s="47"/>
      <c r="GVE5" s="47"/>
      <c r="GVF5" s="47"/>
      <c r="GVG5" s="47"/>
      <c r="GVH5" s="47"/>
      <c r="GVI5" s="47"/>
      <c r="GVJ5" s="47"/>
      <c r="GVK5" s="47"/>
      <c r="GVL5" s="47"/>
      <c r="GVM5" s="47"/>
      <c r="GVN5" s="47"/>
      <c r="GVO5" s="47"/>
      <c r="GVP5" s="47"/>
      <c r="GVQ5" s="47"/>
      <c r="GVR5" s="47"/>
      <c r="GVS5" s="47"/>
      <c r="GVT5" s="47"/>
      <c r="GVU5" s="47"/>
      <c r="GVV5" s="47"/>
      <c r="GVW5" s="47"/>
      <c r="GVX5" s="47"/>
      <c r="GVY5" s="47"/>
      <c r="GVZ5" s="47"/>
      <c r="GWA5" s="47"/>
      <c r="GWB5" s="47"/>
      <c r="GWC5" s="47"/>
      <c r="GWD5" s="47"/>
      <c r="GWE5" s="47"/>
      <c r="GWF5" s="47"/>
      <c r="GWG5" s="47"/>
      <c r="GWH5" s="47"/>
      <c r="GWI5" s="47"/>
      <c r="GWJ5" s="47"/>
      <c r="GWK5" s="47"/>
      <c r="GWL5" s="47"/>
      <c r="GWM5" s="47"/>
      <c r="GWN5" s="47"/>
      <c r="GWO5" s="47"/>
      <c r="GWP5" s="47"/>
      <c r="GWQ5" s="47"/>
      <c r="GWR5" s="47"/>
      <c r="GWS5" s="47"/>
      <c r="GWT5" s="47"/>
      <c r="GWU5" s="47"/>
      <c r="GWV5" s="47"/>
      <c r="GWW5" s="47"/>
      <c r="GWX5" s="47"/>
      <c r="GWY5" s="47"/>
      <c r="GWZ5" s="47"/>
      <c r="GXA5" s="47"/>
      <c r="GXB5" s="47"/>
      <c r="GXC5" s="47"/>
      <c r="GXD5" s="47"/>
      <c r="GXE5" s="47"/>
      <c r="GXF5" s="47"/>
      <c r="GXG5" s="47"/>
      <c r="GXH5" s="47"/>
      <c r="GXI5" s="47"/>
      <c r="GXJ5" s="47"/>
      <c r="GXK5" s="47"/>
      <c r="GXL5" s="47"/>
      <c r="GXM5" s="47"/>
      <c r="GXN5" s="47"/>
      <c r="GXO5" s="47"/>
      <c r="GXP5" s="47"/>
      <c r="GXQ5" s="47"/>
      <c r="GXR5" s="47"/>
      <c r="GXS5" s="47"/>
      <c r="GXT5" s="47"/>
      <c r="GXU5" s="47"/>
      <c r="GXV5" s="47"/>
      <c r="GXW5" s="47"/>
      <c r="GXX5" s="47"/>
      <c r="GXY5" s="47"/>
      <c r="GXZ5" s="47"/>
      <c r="GYA5" s="47"/>
      <c r="GYB5" s="47"/>
      <c r="GYC5" s="47"/>
      <c r="GYD5" s="47"/>
      <c r="GYE5" s="47"/>
      <c r="GYF5" s="47"/>
      <c r="GYG5" s="47"/>
      <c r="GYH5" s="47"/>
      <c r="GYI5" s="47"/>
      <c r="GYJ5" s="47"/>
      <c r="GYK5" s="47"/>
      <c r="GYL5" s="47"/>
      <c r="GYM5" s="47"/>
      <c r="GYN5" s="47"/>
      <c r="GYO5" s="47"/>
      <c r="GYP5" s="47"/>
      <c r="GYQ5" s="47"/>
      <c r="GYR5" s="47"/>
      <c r="GYS5" s="47"/>
      <c r="GYT5" s="47"/>
      <c r="GYU5" s="47"/>
      <c r="GYV5" s="47"/>
      <c r="GYW5" s="47"/>
      <c r="GYX5" s="47"/>
      <c r="GYY5" s="47"/>
      <c r="GYZ5" s="47"/>
      <c r="GZA5" s="47"/>
      <c r="GZB5" s="47"/>
      <c r="GZC5" s="47"/>
      <c r="GZD5" s="47"/>
      <c r="GZE5" s="47"/>
      <c r="GZF5" s="47"/>
      <c r="GZG5" s="47"/>
      <c r="GZH5" s="47"/>
      <c r="GZI5" s="47"/>
      <c r="GZJ5" s="47"/>
      <c r="GZK5" s="47"/>
      <c r="GZL5" s="47"/>
      <c r="GZM5" s="47"/>
      <c r="GZN5" s="47"/>
      <c r="GZO5" s="47"/>
      <c r="GZP5" s="47"/>
      <c r="GZQ5" s="47"/>
      <c r="GZR5" s="47"/>
      <c r="GZS5" s="47"/>
      <c r="GZT5" s="47"/>
      <c r="GZU5" s="47"/>
      <c r="GZV5" s="47"/>
      <c r="GZW5" s="47"/>
      <c r="GZX5" s="47"/>
      <c r="GZY5" s="47"/>
      <c r="GZZ5" s="47"/>
      <c r="HAA5" s="47"/>
      <c r="HAB5" s="47"/>
      <c r="HAC5" s="47"/>
      <c r="HAD5" s="47"/>
      <c r="HAE5" s="47"/>
      <c r="HAF5" s="47"/>
      <c r="HAG5" s="47"/>
      <c r="HAH5" s="47"/>
      <c r="HAI5" s="47"/>
      <c r="HAJ5" s="47"/>
      <c r="HAK5" s="47"/>
      <c r="HAL5" s="47"/>
      <c r="HAM5" s="47"/>
      <c r="HAN5" s="47"/>
      <c r="HAO5" s="47"/>
      <c r="HAP5" s="47"/>
      <c r="HAQ5" s="47"/>
      <c r="HAR5" s="47"/>
      <c r="HAS5" s="47"/>
      <c r="HAT5" s="47"/>
      <c r="HAU5" s="47"/>
      <c r="HAV5" s="47"/>
      <c r="HAW5" s="47"/>
      <c r="HAX5" s="47"/>
      <c r="HAY5" s="47"/>
      <c r="HAZ5" s="47"/>
      <c r="HBA5" s="47"/>
      <c r="HBB5" s="47"/>
      <c r="HBC5" s="47"/>
      <c r="HBD5" s="47"/>
      <c r="HBE5" s="47"/>
      <c r="HBF5" s="47"/>
      <c r="HBG5" s="47"/>
      <c r="HBH5" s="47"/>
      <c r="HBI5" s="47"/>
      <c r="HBJ5" s="47"/>
      <c r="HBK5" s="47"/>
      <c r="HBL5" s="47"/>
      <c r="HBM5" s="47"/>
      <c r="HBN5" s="47"/>
      <c r="HBO5" s="47"/>
      <c r="HBP5" s="47"/>
      <c r="HBQ5" s="47"/>
      <c r="HBR5" s="47"/>
      <c r="HBS5" s="47"/>
      <c r="HBT5" s="47"/>
      <c r="HBU5" s="47"/>
      <c r="HBV5" s="47"/>
      <c r="HBW5" s="47"/>
      <c r="HBX5" s="47"/>
      <c r="HBY5" s="47"/>
      <c r="HBZ5" s="47"/>
      <c r="HCA5" s="47"/>
      <c r="HCB5" s="47"/>
      <c r="HCC5" s="47"/>
      <c r="HCD5" s="47"/>
      <c r="HCE5" s="47"/>
      <c r="HCF5" s="47"/>
      <c r="HCG5" s="47"/>
      <c r="HCH5" s="47"/>
      <c r="HCI5" s="47"/>
      <c r="HCJ5" s="47"/>
      <c r="HCK5" s="47"/>
      <c r="HCL5" s="47"/>
      <c r="HCM5" s="47"/>
      <c r="HCN5" s="47"/>
      <c r="HCO5" s="47"/>
      <c r="HCP5" s="47"/>
      <c r="HCQ5" s="47"/>
      <c r="HCR5" s="47"/>
      <c r="HCS5" s="47"/>
      <c r="HCT5" s="47"/>
      <c r="HCU5" s="47"/>
      <c r="HCV5" s="47"/>
      <c r="HCW5" s="47"/>
      <c r="HCX5" s="47"/>
      <c r="HCY5" s="47"/>
      <c r="HCZ5" s="47"/>
      <c r="HDA5" s="47"/>
      <c r="HDB5" s="47"/>
      <c r="HDC5" s="47"/>
      <c r="HDD5" s="47"/>
      <c r="HDE5" s="47"/>
      <c r="HDF5" s="47"/>
      <c r="HDG5" s="47"/>
      <c r="HDH5" s="47"/>
      <c r="HDI5" s="47"/>
      <c r="HDJ5" s="47"/>
      <c r="HDK5" s="47"/>
      <c r="HDL5" s="47"/>
      <c r="HDM5" s="47"/>
      <c r="HDN5" s="47"/>
      <c r="HDO5" s="47"/>
      <c r="HDP5" s="47"/>
      <c r="HDQ5" s="47"/>
      <c r="HDR5" s="47"/>
      <c r="HDS5" s="47"/>
      <c r="HDT5" s="47"/>
      <c r="HDU5" s="47"/>
      <c r="HDV5" s="47"/>
      <c r="HDW5" s="47"/>
      <c r="HDX5" s="47"/>
      <c r="HDY5" s="47"/>
      <c r="HDZ5" s="47"/>
      <c r="HEA5" s="47"/>
      <c r="HEB5" s="47"/>
      <c r="HEC5" s="47"/>
      <c r="HED5" s="47"/>
      <c r="HEE5" s="47"/>
      <c r="HEF5" s="47"/>
      <c r="HEG5" s="47"/>
      <c r="HEH5" s="47"/>
      <c r="HEI5" s="47"/>
      <c r="HEJ5" s="47"/>
      <c r="HEK5" s="47"/>
      <c r="HEL5" s="47"/>
      <c r="HEM5" s="47"/>
      <c r="HEN5" s="47"/>
      <c r="HEO5" s="47"/>
      <c r="HEP5" s="47"/>
      <c r="HEQ5" s="47"/>
      <c r="HER5" s="47"/>
      <c r="HES5" s="47"/>
      <c r="HET5" s="47"/>
      <c r="HEU5" s="47"/>
      <c r="HEV5" s="47"/>
      <c r="HEW5" s="47"/>
      <c r="HEX5" s="47"/>
      <c r="HEY5" s="47"/>
      <c r="HEZ5" s="47"/>
      <c r="HFA5" s="47"/>
      <c r="HFB5" s="47"/>
      <c r="HFC5" s="47"/>
      <c r="HFD5" s="47"/>
      <c r="HFE5" s="47"/>
      <c r="HFF5" s="47"/>
      <c r="HFG5" s="47"/>
      <c r="HFH5" s="47"/>
      <c r="HFI5" s="47"/>
      <c r="HFJ5" s="47"/>
      <c r="HFK5" s="47"/>
      <c r="HFL5" s="47"/>
      <c r="HFM5" s="47"/>
      <c r="HFN5" s="47"/>
      <c r="HFO5" s="47"/>
      <c r="HFP5" s="47"/>
      <c r="HFQ5" s="47"/>
      <c r="HFR5" s="47"/>
      <c r="HFS5" s="47"/>
      <c r="HFT5" s="47"/>
      <c r="HFU5" s="47"/>
      <c r="HFV5" s="47"/>
      <c r="HFW5" s="47"/>
      <c r="HFX5" s="47"/>
      <c r="HFY5" s="47"/>
      <c r="HFZ5" s="47"/>
      <c r="HGA5" s="47"/>
      <c r="HGB5" s="47"/>
      <c r="HGC5" s="47"/>
      <c r="HGD5" s="47"/>
      <c r="HGE5" s="47"/>
      <c r="HGF5" s="47"/>
      <c r="HGG5" s="47"/>
      <c r="HGH5" s="47"/>
      <c r="HGI5" s="47"/>
      <c r="HGJ5" s="47"/>
      <c r="HGK5" s="47"/>
      <c r="HGL5" s="47"/>
      <c r="HGM5" s="47"/>
      <c r="HGN5" s="47"/>
      <c r="HGO5" s="47"/>
      <c r="HGP5" s="47"/>
      <c r="HGQ5" s="47"/>
      <c r="HGR5" s="47"/>
      <c r="HGS5" s="47"/>
      <c r="HGT5" s="47"/>
      <c r="HGU5" s="47"/>
      <c r="HGV5" s="47"/>
      <c r="HGW5" s="47"/>
      <c r="HGX5" s="47"/>
      <c r="HGY5" s="47"/>
      <c r="HGZ5" s="47"/>
      <c r="HHA5" s="47"/>
      <c r="HHB5" s="47"/>
      <c r="HHC5" s="47"/>
      <c r="HHD5" s="47"/>
      <c r="HHE5" s="47"/>
      <c r="HHF5" s="47"/>
      <c r="HHG5" s="47"/>
      <c r="HHH5" s="47"/>
      <c r="HHI5" s="47"/>
      <c r="HHJ5" s="47"/>
      <c r="HHK5" s="47"/>
      <c r="HHL5" s="47"/>
      <c r="HHM5" s="47"/>
      <c r="HHN5" s="47"/>
      <c r="HHO5" s="47"/>
      <c r="HHP5" s="47"/>
      <c r="HHQ5" s="47"/>
      <c r="HHR5" s="47"/>
      <c r="HHS5" s="47"/>
      <c r="HHT5" s="47"/>
      <c r="HHU5" s="47"/>
      <c r="HHV5" s="47"/>
      <c r="HHW5" s="47"/>
      <c r="HHX5" s="47"/>
      <c r="HHY5" s="47"/>
      <c r="HHZ5" s="47"/>
      <c r="HIA5" s="47"/>
      <c r="HIB5" s="47"/>
      <c r="HIC5" s="47"/>
      <c r="HID5" s="47"/>
      <c r="HIE5" s="47"/>
      <c r="HIF5" s="47"/>
      <c r="HIG5" s="47"/>
      <c r="HIH5" s="47"/>
      <c r="HII5" s="47"/>
      <c r="HIJ5" s="47"/>
      <c r="HIK5" s="47"/>
      <c r="HIL5" s="47"/>
      <c r="HIM5" s="47"/>
      <c r="HIN5" s="47"/>
      <c r="HIO5" s="47"/>
      <c r="HIP5" s="47"/>
      <c r="HIQ5" s="47"/>
      <c r="HIR5" s="47"/>
      <c r="HIS5" s="47"/>
      <c r="HIT5" s="47"/>
      <c r="HIU5" s="47"/>
      <c r="HIV5" s="47"/>
      <c r="HIW5" s="47"/>
      <c r="HIX5" s="47"/>
      <c r="HIY5" s="47"/>
      <c r="HIZ5" s="47"/>
      <c r="HJA5" s="47"/>
      <c r="HJB5" s="47"/>
      <c r="HJC5" s="47"/>
      <c r="HJD5" s="47"/>
      <c r="HJE5" s="47"/>
      <c r="HJF5" s="47"/>
      <c r="HJG5" s="47"/>
      <c r="HJH5" s="47"/>
      <c r="HJI5" s="47"/>
      <c r="HJJ5" s="47"/>
      <c r="HJK5" s="47"/>
      <c r="HJL5" s="47"/>
      <c r="HJM5" s="47"/>
      <c r="HJN5" s="47"/>
      <c r="HJO5" s="47"/>
      <c r="HJP5" s="47"/>
      <c r="HJQ5" s="47"/>
      <c r="HJR5" s="47"/>
      <c r="HJS5" s="47"/>
      <c r="HJT5" s="47"/>
      <c r="HJU5" s="47"/>
      <c r="HJV5" s="47"/>
      <c r="HJW5" s="47"/>
      <c r="HJX5" s="47"/>
      <c r="HJY5" s="47"/>
      <c r="HJZ5" s="47"/>
      <c r="HKA5" s="47"/>
      <c r="HKB5" s="47"/>
      <c r="HKC5" s="47"/>
      <c r="HKD5" s="47"/>
      <c r="HKE5" s="47"/>
      <c r="HKF5" s="47"/>
      <c r="HKG5" s="47"/>
      <c r="HKH5" s="47"/>
      <c r="HKI5" s="47"/>
      <c r="HKJ5" s="47"/>
      <c r="HKK5" s="47"/>
      <c r="HKL5" s="47"/>
      <c r="HKM5" s="47"/>
      <c r="HKN5" s="47"/>
      <c r="HKO5" s="47"/>
      <c r="HKP5" s="47"/>
      <c r="HKQ5" s="47"/>
      <c r="HKR5" s="47"/>
      <c r="HKS5" s="47"/>
      <c r="HKT5" s="47"/>
      <c r="HKU5" s="47"/>
      <c r="HKV5" s="47"/>
      <c r="HKW5" s="47"/>
      <c r="HKX5" s="47"/>
      <c r="HKY5" s="47"/>
      <c r="HKZ5" s="47"/>
      <c r="HLA5" s="47"/>
      <c r="HLB5" s="47"/>
      <c r="HLC5" s="47"/>
      <c r="HLD5" s="47"/>
      <c r="HLE5" s="47"/>
      <c r="HLF5" s="47"/>
      <c r="HLG5" s="47"/>
      <c r="HLH5" s="47"/>
      <c r="HLI5" s="47"/>
      <c r="HLJ5" s="47"/>
      <c r="HLK5" s="47"/>
      <c r="HLL5" s="47"/>
      <c r="HLM5" s="47"/>
      <c r="HLN5" s="47"/>
      <c r="HLO5" s="47"/>
      <c r="HLP5" s="47"/>
      <c r="HLQ5" s="47"/>
      <c r="HLR5" s="47"/>
      <c r="HLS5" s="47"/>
      <c r="HLT5" s="47"/>
      <c r="HLU5" s="47"/>
      <c r="HLV5" s="47"/>
      <c r="HLW5" s="47"/>
      <c r="HLX5" s="47"/>
      <c r="HLY5" s="47"/>
      <c r="HLZ5" s="47"/>
      <c r="HMA5" s="47"/>
      <c r="HMB5" s="47"/>
      <c r="HMC5" s="47"/>
      <c r="HMD5" s="47"/>
      <c r="HME5" s="47"/>
      <c r="HMF5" s="47"/>
      <c r="HMG5" s="47"/>
      <c r="HMH5" s="47"/>
      <c r="HMI5" s="47"/>
      <c r="HMJ5" s="47"/>
      <c r="HMK5" s="47"/>
      <c r="HML5" s="47"/>
      <c r="HMM5" s="47"/>
      <c r="HMN5" s="47"/>
      <c r="HMO5" s="47"/>
      <c r="HMP5" s="47"/>
      <c r="HMQ5" s="47"/>
      <c r="HMR5" s="47"/>
      <c r="HMS5" s="47"/>
      <c r="HMT5" s="47"/>
      <c r="HMU5" s="47"/>
      <c r="HMV5" s="47"/>
      <c r="HMW5" s="47"/>
      <c r="HMX5" s="47"/>
      <c r="HMY5" s="47"/>
      <c r="HMZ5" s="47"/>
      <c r="HNA5" s="47"/>
      <c r="HNB5" s="47"/>
      <c r="HNC5" s="47"/>
      <c r="HND5" s="47"/>
      <c r="HNE5" s="47"/>
      <c r="HNF5" s="47"/>
      <c r="HNG5" s="47"/>
      <c r="HNH5" s="47"/>
      <c r="HNI5" s="47"/>
      <c r="HNJ5" s="47"/>
      <c r="HNK5" s="47"/>
      <c r="HNL5" s="47"/>
      <c r="HNM5" s="47"/>
      <c r="HNN5" s="47"/>
      <c r="HNO5" s="47"/>
      <c r="HNP5" s="47"/>
      <c r="HNQ5" s="47"/>
      <c r="HNR5" s="47"/>
      <c r="HNS5" s="47"/>
      <c r="HNT5" s="47"/>
      <c r="HNU5" s="47"/>
      <c r="HNV5" s="47"/>
      <c r="HNW5" s="47"/>
      <c r="HNX5" s="47"/>
      <c r="HNY5" s="47"/>
      <c r="HNZ5" s="47"/>
      <c r="HOA5" s="47"/>
      <c r="HOB5" s="47"/>
      <c r="HOC5" s="47"/>
      <c r="HOD5" s="47"/>
      <c r="HOE5" s="47"/>
      <c r="HOF5" s="47"/>
      <c r="HOG5" s="47"/>
      <c r="HOH5" s="47"/>
      <c r="HOI5" s="47"/>
      <c r="HOJ5" s="47"/>
      <c r="HOK5" s="47"/>
      <c r="HOL5" s="47"/>
      <c r="HOM5" s="47"/>
      <c r="HON5" s="47"/>
      <c r="HOO5" s="47"/>
      <c r="HOP5" s="47"/>
      <c r="HOQ5" s="47"/>
      <c r="HOR5" s="47"/>
      <c r="HOS5" s="47"/>
      <c r="HOT5" s="47"/>
      <c r="HOU5" s="47"/>
      <c r="HOV5" s="47"/>
      <c r="HOW5" s="47"/>
      <c r="HOX5" s="47"/>
      <c r="HOY5" s="47"/>
      <c r="HOZ5" s="47"/>
      <c r="HPA5" s="47"/>
      <c r="HPB5" s="47"/>
      <c r="HPC5" s="47"/>
      <c r="HPD5" s="47"/>
      <c r="HPE5" s="47"/>
      <c r="HPF5" s="47"/>
      <c r="HPG5" s="47"/>
      <c r="HPH5" s="47"/>
      <c r="HPI5" s="47"/>
      <c r="HPJ5" s="47"/>
      <c r="HPK5" s="47"/>
      <c r="HPL5" s="47"/>
      <c r="HPM5" s="47"/>
      <c r="HPN5" s="47"/>
      <c r="HPO5" s="47"/>
      <c r="HPP5" s="47"/>
      <c r="HPQ5" s="47"/>
      <c r="HPR5" s="47"/>
      <c r="HPS5" s="47"/>
      <c r="HPT5" s="47"/>
      <c r="HPU5" s="47"/>
      <c r="HPV5" s="47"/>
      <c r="HPW5" s="47"/>
      <c r="HPX5" s="47"/>
      <c r="HPY5" s="47"/>
      <c r="HPZ5" s="47"/>
      <c r="HQA5" s="47"/>
      <c r="HQB5" s="47"/>
      <c r="HQC5" s="47"/>
      <c r="HQD5" s="47"/>
      <c r="HQE5" s="47"/>
      <c r="HQF5" s="47"/>
      <c r="HQG5" s="47"/>
      <c r="HQH5" s="47"/>
      <c r="HQI5" s="47"/>
      <c r="HQJ5" s="47"/>
      <c r="HQK5" s="47"/>
      <c r="HQL5" s="47"/>
      <c r="HQM5" s="47"/>
      <c r="HQN5" s="47"/>
      <c r="HQO5" s="47"/>
      <c r="HQP5" s="47"/>
      <c r="HQQ5" s="47"/>
      <c r="HQR5" s="47"/>
      <c r="HQS5" s="47"/>
      <c r="HQT5" s="47"/>
      <c r="HQU5" s="47"/>
      <c r="HQV5" s="47"/>
      <c r="HQW5" s="47"/>
      <c r="HQX5" s="47"/>
      <c r="HQY5" s="47"/>
      <c r="HQZ5" s="47"/>
      <c r="HRA5" s="47"/>
      <c r="HRB5" s="47"/>
      <c r="HRC5" s="47"/>
      <c r="HRD5" s="47"/>
      <c r="HRE5" s="47"/>
      <c r="HRF5" s="47"/>
      <c r="HRG5" s="47"/>
      <c r="HRH5" s="47"/>
      <c r="HRI5" s="47"/>
      <c r="HRJ5" s="47"/>
      <c r="HRK5" s="47"/>
      <c r="HRL5" s="47"/>
      <c r="HRM5" s="47"/>
      <c r="HRN5" s="47"/>
      <c r="HRO5" s="47"/>
      <c r="HRP5" s="47"/>
      <c r="HRQ5" s="47"/>
      <c r="HRR5" s="47"/>
      <c r="HRS5" s="47"/>
      <c r="HRT5" s="47"/>
      <c r="HRU5" s="47"/>
      <c r="HRV5" s="47"/>
      <c r="HRW5" s="47"/>
      <c r="HRX5" s="47"/>
      <c r="HRY5" s="47"/>
      <c r="HRZ5" s="47"/>
      <c r="HSA5" s="47"/>
      <c r="HSB5" s="47"/>
      <c r="HSC5" s="47"/>
      <c r="HSD5" s="47"/>
      <c r="HSE5" s="47"/>
      <c r="HSF5" s="47"/>
      <c r="HSG5" s="47"/>
      <c r="HSH5" s="47"/>
      <c r="HSI5" s="47"/>
      <c r="HSJ5" s="47"/>
      <c r="HSK5" s="47"/>
      <c r="HSL5" s="47"/>
      <c r="HSM5" s="47"/>
      <c r="HSN5" s="47"/>
      <c r="HSO5" s="47"/>
      <c r="HSP5" s="47"/>
      <c r="HSQ5" s="47"/>
      <c r="HSR5" s="47"/>
      <c r="HSS5" s="47"/>
      <c r="HST5" s="47"/>
      <c r="HSU5" s="47"/>
      <c r="HSV5" s="47"/>
      <c r="HSW5" s="47"/>
      <c r="HSX5" s="47"/>
      <c r="HSY5" s="47"/>
      <c r="HSZ5" s="47"/>
      <c r="HTA5" s="47"/>
      <c r="HTB5" s="47"/>
      <c r="HTC5" s="47"/>
      <c r="HTD5" s="47"/>
      <c r="HTE5" s="47"/>
      <c r="HTF5" s="47"/>
      <c r="HTG5" s="47"/>
      <c r="HTH5" s="47"/>
      <c r="HTI5" s="47"/>
      <c r="HTJ5" s="47"/>
      <c r="HTK5" s="47"/>
      <c r="HTL5" s="47"/>
      <c r="HTM5" s="47"/>
      <c r="HTN5" s="47"/>
      <c r="HTO5" s="47"/>
      <c r="HTP5" s="47"/>
      <c r="HTQ5" s="47"/>
      <c r="HTR5" s="47"/>
      <c r="HTS5" s="47"/>
      <c r="HTT5" s="47"/>
      <c r="HTU5" s="47"/>
      <c r="HTV5" s="47"/>
      <c r="HTW5" s="47"/>
      <c r="HTX5" s="47"/>
      <c r="HTY5" s="47"/>
      <c r="HTZ5" s="47"/>
      <c r="HUA5" s="47"/>
      <c r="HUB5" s="47"/>
      <c r="HUC5" s="47"/>
      <c r="HUD5" s="47"/>
      <c r="HUE5" s="47"/>
      <c r="HUF5" s="47"/>
      <c r="HUG5" s="47"/>
      <c r="HUH5" s="47"/>
      <c r="HUI5" s="47"/>
      <c r="HUJ5" s="47"/>
      <c r="HUK5" s="47"/>
      <c r="HUL5" s="47"/>
      <c r="HUM5" s="47"/>
      <c r="HUN5" s="47"/>
      <c r="HUO5" s="47"/>
      <c r="HUP5" s="47"/>
      <c r="HUQ5" s="47"/>
      <c r="HUR5" s="47"/>
      <c r="HUS5" s="47"/>
      <c r="HUT5" s="47"/>
      <c r="HUU5" s="47"/>
      <c r="HUV5" s="47"/>
      <c r="HUW5" s="47"/>
      <c r="HUX5" s="47"/>
      <c r="HUY5" s="47"/>
      <c r="HUZ5" s="47"/>
      <c r="HVA5" s="47"/>
      <c r="HVB5" s="47"/>
      <c r="HVC5" s="47"/>
      <c r="HVD5" s="47"/>
      <c r="HVE5" s="47"/>
      <c r="HVF5" s="47"/>
      <c r="HVG5" s="47"/>
      <c r="HVH5" s="47"/>
      <c r="HVI5" s="47"/>
      <c r="HVJ5" s="47"/>
      <c r="HVK5" s="47"/>
      <c r="HVL5" s="47"/>
      <c r="HVM5" s="47"/>
      <c r="HVN5" s="47"/>
      <c r="HVO5" s="47"/>
      <c r="HVP5" s="47"/>
      <c r="HVQ5" s="47"/>
      <c r="HVR5" s="47"/>
      <c r="HVS5" s="47"/>
      <c r="HVT5" s="47"/>
      <c r="HVU5" s="47"/>
      <c r="HVV5" s="47"/>
      <c r="HVW5" s="47"/>
      <c r="HVX5" s="47"/>
      <c r="HVY5" s="47"/>
      <c r="HVZ5" s="47"/>
      <c r="HWA5" s="47"/>
      <c r="HWB5" s="47"/>
      <c r="HWC5" s="47"/>
      <c r="HWD5" s="47"/>
      <c r="HWE5" s="47"/>
      <c r="HWF5" s="47"/>
      <c r="HWG5" s="47"/>
      <c r="HWH5" s="47"/>
      <c r="HWI5" s="47"/>
      <c r="HWJ5" s="47"/>
      <c r="HWK5" s="47"/>
      <c r="HWL5" s="47"/>
      <c r="HWM5" s="47"/>
      <c r="HWN5" s="47"/>
      <c r="HWO5" s="47"/>
      <c r="HWP5" s="47"/>
      <c r="HWQ5" s="47"/>
      <c r="HWR5" s="47"/>
      <c r="HWS5" s="47"/>
      <c r="HWT5" s="47"/>
      <c r="HWU5" s="47"/>
      <c r="HWV5" s="47"/>
      <c r="HWW5" s="47"/>
      <c r="HWX5" s="47"/>
      <c r="HWY5" s="47"/>
      <c r="HWZ5" s="47"/>
      <c r="HXA5" s="47"/>
      <c r="HXB5" s="47"/>
      <c r="HXC5" s="47"/>
      <c r="HXD5" s="47"/>
      <c r="HXE5" s="47"/>
      <c r="HXF5" s="47"/>
      <c r="HXG5" s="47"/>
      <c r="HXH5" s="47"/>
      <c r="HXI5" s="47"/>
      <c r="HXJ5" s="47"/>
      <c r="HXK5" s="47"/>
      <c r="HXL5" s="47"/>
      <c r="HXM5" s="47"/>
      <c r="HXN5" s="47"/>
      <c r="HXO5" s="47"/>
      <c r="HXP5" s="47"/>
      <c r="HXQ5" s="47"/>
      <c r="HXR5" s="47"/>
      <c r="HXS5" s="47"/>
      <c r="HXT5" s="47"/>
      <c r="HXU5" s="47"/>
      <c r="HXV5" s="47"/>
      <c r="HXW5" s="47"/>
      <c r="HXX5" s="47"/>
      <c r="HXY5" s="47"/>
      <c r="HXZ5" s="47"/>
      <c r="HYA5" s="47"/>
      <c r="HYB5" s="47"/>
      <c r="HYC5" s="47"/>
      <c r="HYD5" s="47"/>
      <c r="HYE5" s="47"/>
      <c r="HYF5" s="47"/>
      <c r="HYG5" s="47"/>
      <c r="HYH5" s="47"/>
      <c r="HYI5" s="47"/>
      <c r="HYJ5" s="47"/>
      <c r="HYK5" s="47"/>
      <c r="HYL5" s="47"/>
      <c r="HYM5" s="47"/>
      <c r="HYN5" s="47"/>
      <c r="HYO5" s="47"/>
      <c r="HYP5" s="47"/>
      <c r="HYQ5" s="47"/>
      <c r="HYR5" s="47"/>
      <c r="HYS5" s="47"/>
      <c r="HYT5" s="47"/>
      <c r="HYU5" s="47"/>
      <c r="HYV5" s="47"/>
      <c r="HYW5" s="47"/>
      <c r="HYX5" s="47"/>
      <c r="HYY5" s="47"/>
      <c r="HYZ5" s="47"/>
      <c r="HZA5" s="47"/>
      <c r="HZB5" s="47"/>
      <c r="HZC5" s="47"/>
      <c r="HZD5" s="47"/>
      <c r="HZE5" s="47"/>
      <c r="HZF5" s="47"/>
      <c r="HZG5" s="47"/>
      <c r="HZH5" s="47"/>
      <c r="HZI5" s="47"/>
      <c r="HZJ5" s="47"/>
      <c r="HZK5" s="47"/>
      <c r="HZL5" s="47"/>
      <c r="HZM5" s="47"/>
      <c r="HZN5" s="47"/>
      <c r="HZO5" s="47"/>
      <c r="HZP5" s="47"/>
      <c r="HZQ5" s="47"/>
      <c r="HZR5" s="47"/>
      <c r="HZS5" s="47"/>
      <c r="HZT5" s="47"/>
      <c r="HZU5" s="47"/>
      <c r="HZV5" s="47"/>
      <c r="HZW5" s="47"/>
      <c r="HZX5" s="47"/>
      <c r="HZY5" s="47"/>
      <c r="HZZ5" s="47"/>
      <c r="IAA5" s="47"/>
      <c r="IAB5" s="47"/>
      <c r="IAC5" s="47"/>
      <c r="IAD5" s="47"/>
      <c r="IAE5" s="47"/>
      <c r="IAF5" s="47"/>
      <c r="IAG5" s="47"/>
      <c r="IAH5" s="47"/>
      <c r="IAI5" s="47"/>
      <c r="IAJ5" s="47"/>
      <c r="IAK5" s="47"/>
      <c r="IAL5" s="47"/>
      <c r="IAM5" s="47"/>
      <c r="IAN5" s="47"/>
      <c r="IAO5" s="47"/>
      <c r="IAP5" s="47"/>
      <c r="IAQ5" s="47"/>
      <c r="IAR5" s="47"/>
      <c r="IAS5" s="47"/>
      <c r="IAT5" s="47"/>
      <c r="IAU5" s="47"/>
      <c r="IAV5" s="47"/>
      <c r="IAW5" s="47"/>
      <c r="IAX5" s="47"/>
      <c r="IAY5" s="47"/>
      <c r="IAZ5" s="47"/>
      <c r="IBA5" s="47"/>
      <c r="IBB5" s="47"/>
      <c r="IBC5" s="47"/>
      <c r="IBD5" s="47"/>
      <c r="IBE5" s="47"/>
      <c r="IBF5" s="47"/>
      <c r="IBG5" s="47"/>
      <c r="IBH5" s="47"/>
      <c r="IBI5" s="47"/>
      <c r="IBJ5" s="47"/>
      <c r="IBK5" s="47"/>
      <c r="IBL5" s="47"/>
      <c r="IBM5" s="47"/>
      <c r="IBN5" s="47"/>
      <c r="IBO5" s="47"/>
      <c r="IBP5" s="47"/>
      <c r="IBQ5" s="47"/>
      <c r="IBR5" s="47"/>
      <c r="IBS5" s="47"/>
      <c r="IBT5" s="47"/>
      <c r="IBU5" s="47"/>
      <c r="IBV5" s="47"/>
      <c r="IBW5" s="47"/>
      <c r="IBX5" s="47"/>
      <c r="IBY5" s="47"/>
      <c r="IBZ5" s="47"/>
      <c r="ICA5" s="47"/>
      <c r="ICB5" s="47"/>
      <c r="ICC5" s="47"/>
      <c r="ICD5" s="47"/>
      <c r="ICE5" s="47"/>
      <c r="ICF5" s="47"/>
      <c r="ICG5" s="47"/>
      <c r="ICH5" s="47"/>
      <c r="ICI5" s="47"/>
      <c r="ICJ5" s="47"/>
      <c r="ICK5" s="47"/>
      <c r="ICL5" s="47"/>
      <c r="ICM5" s="47"/>
      <c r="ICN5" s="47"/>
      <c r="ICO5" s="47"/>
      <c r="ICP5" s="47"/>
      <c r="ICQ5" s="47"/>
      <c r="ICR5" s="47"/>
      <c r="ICS5" s="47"/>
      <c r="ICT5" s="47"/>
      <c r="ICU5" s="47"/>
      <c r="ICV5" s="47"/>
      <c r="ICW5" s="47"/>
      <c r="ICX5" s="47"/>
      <c r="ICY5" s="47"/>
      <c r="ICZ5" s="47"/>
      <c r="IDA5" s="47"/>
      <c r="IDB5" s="47"/>
      <c r="IDC5" s="47"/>
      <c r="IDD5" s="47"/>
      <c r="IDE5" s="47"/>
      <c r="IDF5" s="47"/>
      <c r="IDG5" s="47"/>
      <c r="IDH5" s="47"/>
      <c r="IDI5" s="47"/>
      <c r="IDJ5" s="47"/>
      <c r="IDK5" s="47"/>
      <c r="IDL5" s="47"/>
      <c r="IDM5" s="47"/>
      <c r="IDN5" s="47"/>
      <c r="IDO5" s="47"/>
      <c r="IDP5" s="47"/>
      <c r="IDQ5" s="47"/>
      <c r="IDR5" s="47"/>
      <c r="IDS5" s="47"/>
      <c r="IDT5" s="47"/>
      <c r="IDU5" s="47"/>
      <c r="IDV5" s="47"/>
      <c r="IDW5" s="47"/>
      <c r="IDX5" s="47"/>
      <c r="IDY5" s="47"/>
      <c r="IDZ5" s="47"/>
      <c r="IEA5" s="47"/>
      <c r="IEB5" s="47"/>
      <c r="IEC5" s="47"/>
      <c r="IED5" s="47"/>
      <c r="IEE5" s="47"/>
      <c r="IEF5" s="47"/>
      <c r="IEG5" s="47"/>
      <c r="IEH5" s="47"/>
      <c r="IEI5" s="47"/>
      <c r="IEJ5" s="47"/>
      <c r="IEK5" s="47"/>
      <c r="IEL5" s="47"/>
      <c r="IEM5" s="47"/>
      <c r="IEN5" s="47"/>
      <c r="IEO5" s="47"/>
      <c r="IEP5" s="47"/>
      <c r="IEQ5" s="47"/>
      <c r="IER5" s="47"/>
      <c r="IES5" s="47"/>
      <c r="IET5" s="47"/>
      <c r="IEU5" s="47"/>
      <c r="IEV5" s="47"/>
      <c r="IEW5" s="47"/>
      <c r="IEX5" s="47"/>
      <c r="IEY5" s="47"/>
      <c r="IEZ5" s="47"/>
      <c r="IFA5" s="47"/>
      <c r="IFB5" s="47"/>
      <c r="IFC5" s="47"/>
      <c r="IFD5" s="47"/>
      <c r="IFE5" s="47"/>
      <c r="IFF5" s="47"/>
      <c r="IFG5" s="47"/>
      <c r="IFH5" s="47"/>
      <c r="IFI5" s="47"/>
      <c r="IFJ5" s="47"/>
      <c r="IFK5" s="47"/>
      <c r="IFL5" s="47"/>
      <c r="IFM5" s="47"/>
      <c r="IFN5" s="47"/>
      <c r="IFO5" s="47"/>
      <c r="IFP5" s="47"/>
      <c r="IFQ5" s="47"/>
      <c r="IFR5" s="47"/>
      <c r="IFS5" s="47"/>
      <c r="IFT5" s="47"/>
      <c r="IFU5" s="47"/>
      <c r="IFV5" s="47"/>
      <c r="IFW5" s="47"/>
      <c r="IFX5" s="47"/>
      <c r="IFY5" s="47"/>
      <c r="IFZ5" s="47"/>
      <c r="IGA5" s="47"/>
      <c r="IGB5" s="47"/>
      <c r="IGC5" s="47"/>
      <c r="IGD5" s="47"/>
      <c r="IGE5" s="47"/>
      <c r="IGF5" s="47"/>
      <c r="IGG5" s="47"/>
      <c r="IGH5" s="47"/>
      <c r="IGI5" s="47"/>
      <c r="IGJ5" s="47"/>
      <c r="IGK5" s="47"/>
      <c r="IGL5" s="47"/>
      <c r="IGM5" s="47"/>
      <c r="IGN5" s="47"/>
      <c r="IGO5" s="47"/>
      <c r="IGP5" s="47"/>
      <c r="IGQ5" s="47"/>
      <c r="IGR5" s="47"/>
      <c r="IGS5" s="47"/>
      <c r="IGT5" s="47"/>
      <c r="IGU5" s="47"/>
      <c r="IGV5" s="47"/>
      <c r="IGW5" s="47"/>
      <c r="IGX5" s="47"/>
      <c r="IGY5" s="47"/>
      <c r="IGZ5" s="47"/>
      <c r="IHA5" s="47"/>
      <c r="IHB5" s="47"/>
      <c r="IHC5" s="47"/>
      <c r="IHD5" s="47"/>
      <c r="IHE5" s="47"/>
      <c r="IHF5" s="47"/>
      <c r="IHG5" s="47"/>
      <c r="IHH5" s="47"/>
      <c r="IHI5" s="47"/>
      <c r="IHJ5" s="47"/>
      <c r="IHK5" s="47"/>
      <c r="IHL5" s="47"/>
      <c r="IHM5" s="47"/>
      <c r="IHN5" s="47"/>
      <c r="IHO5" s="47"/>
      <c r="IHP5" s="47"/>
      <c r="IHQ5" s="47"/>
      <c r="IHR5" s="47"/>
      <c r="IHS5" s="47"/>
      <c r="IHT5" s="47"/>
      <c r="IHU5" s="47"/>
      <c r="IHV5" s="47"/>
      <c r="IHW5" s="47"/>
      <c r="IHX5" s="47"/>
      <c r="IHY5" s="47"/>
      <c r="IHZ5" s="47"/>
      <c r="IIA5" s="47"/>
      <c r="IIB5" s="47"/>
      <c r="IIC5" s="47"/>
      <c r="IID5" s="47"/>
      <c r="IIE5" s="47"/>
      <c r="IIF5" s="47"/>
      <c r="IIG5" s="47"/>
      <c r="IIH5" s="47"/>
      <c r="III5" s="47"/>
      <c r="IIJ5" s="47"/>
      <c r="IIK5" s="47"/>
      <c r="IIL5" s="47"/>
      <c r="IIM5" s="47"/>
      <c r="IIN5" s="47"/>
      <c r="IIO5" s="47"/>
      <c r="IIP5" s="47"/>
      <c r="IIQ5" s="47"/>
      <c r="IIR5" s="47"/>
      <c r="IIS5" s="47"/>
      <c r="IIT5" s="47"/>
      <c r="IIU5" s="47"/>
      <c r="IIV5" s="47"/>
      <c r="IIW5" s="47"/>
      <c r="IIX5" s="47"/>
      <c r="IIY5" s="47"/>
      <c r="IIZ5" s="47"/>
      <c r="IJA5" s="47"/>
      <c r="IJB5" s="47"/>
      <c r="IJC5" s="47"/>
      <c r="IJD5" s="47"/>
      <c r="IJE5" s="47"/>
      <c r="IJF5" s="47"/>
      <c r="IJG5" s="47"/>
      <c r="IJH5" s="47"/>
      <c r="IJI5" s="47"/>
      <c r="IJJ5" s="47"/>
      <c r="IJK5" s="47"/>
      <c r="IJL5" s="47"/>
      <c r="IJM5" s="47"/>
      <c r="IJN5" s="47"/>
      <c r="IJO5" s="47"/>
      <c r="IJP5" s="47"/>
      <c r="IJQ5" s="47"/>
      <c r="IJR5" s="47"/>
      <c r="IJS5" s="47"/>
      <c r="IJT5" s="47"/>
      <c r="IJU5" s="47"/>
      <c r="IJV5" s="47"/>
      <c r="IJW5" s="47"/>
      <c r="IJX5" s="47"/>
      <c r="IJY5" s="47"/>
      <c r="IJZ5" s="47"/>
      <c r="IKA5" s="47"/>
      <c r="IKB5" s="47"/>
      <c r="IKC5" s="47"/>
      <c r="IKD5" s="47"/>
      <c r="IKE5" s="47"/>
      <c r="IKF5" s="47"/>
      <c r="IKG5" s="47"/>
      <c r="IKH5" s="47"/>
      <c r="IKI5" s="47"/>
      <c r="IKJ5" s="47"/>
      <c r="IKK5" s="47"/>
      <c r="IKL5" s="47"/>
      <c r="IKM5" s="47"/>
      <c r="IKN5" s="47"/>
      <c r="IKO5" s="47"/>
      <c r="IKP5" s="47"/>
      <c r="IKQ5" s="47"/>
      <c r="IKR5" s="47"/>
      <c r="IKS5" s="47"/>
      <c r="IKT5" s="47"/>
      <c r="IKU5" s="47"/>
      <c r="IKV5" s="47"/>
      <c r="IKW5" s="47"/>
      <c r="IKX5" s="47"/>
      <c r="IKY5" s="47"/>
      <c r="IKZ5" s="47"/>
      <c r="ILA5" s="47"/>
      <c r="ILB5" s="47"/>
      <c r="ILC5" s="47"/>
      <c r="ILD5" s="47"/>
      <c r="ILE5" s="47"/>
      <c r="ILF5" s="47"/>
      <c r="ILG5" s="47"/>
      <c r="ILH5" s="47"/>
      <c r="ILI5" s="47"/>
      <c r="ILJ5" s="47"/>
      <c r="ILK5" s="47"/>
      <c r="ILL5" s="47"/>
      <c r="ILM5" s="47"/>
      <c r="ILN5" s="47"/>
      <c r="ILO5" s="47"/>
      <c r="ILP5" s="47"/>
      <c r="ILQ5" s="47"/>
      <c r="ILR5" s="47"/>
      <c r="ILS5" s="47"/>
      <c r="ILT5" s="47"/>
      <c r="ILU5" s="47"/>
      <c r="ILV5" s="47"/>
      <c r="ILW5" s="47"/>
      <c r="ILX5" s="47"/>
      <c r="ILY5" s="47"/>
      <c r="ILZ5" s="47"/>
      <c r="IMA5" s="47"/>
      <c r="IMB5" s="47"/>
      <c r="IMC5" s="47"/>
      <c r="IMD5" s="47"/>
      <c r="IME5" s="47"/>
      <c r="IMF5" s="47"/>
      <c r="IMG5" s="47"/>
      <c r="IMH5" s="47"/>
      <c r="IMI5" s="47"/>
      <c r="IMJ5" s="47"/>
      <c r="IMK5" s="47"/>
      <c r="IML5" s="47"/>
      <c r="IMM5" s="47"/>
      <c r="IMN5" s="47"/>
      <c r="IMO5" s="47"/>
      <c r="IMP5" s="47"/>
      <c r="IMQ5" s="47"/>
      <c r="IMR5" s="47"/>
      <c r="IMS5" s="47"/>
      <c r="IMT5" s="47"/>
      <c r="IMU5" s="47"/>
      <c r="IMV5" s="47"/>
      <c r="IMW5" s="47"/>
      <c r="IMX5" s="47"/>
      <c r="IMY5" s="47"/>
      <c r="IMZ5" s="47"/>
      <c r="INA5" s="47"/>
      <c r="INB5" s="47"/>
      <c r="INC5" s="47"/>
      <c r="IND5" s="47"/>
      <c r="INE5" s="47"/>
      <c r="INF5" s="47"/>
      <c r="ING5" s="47"/>
      <c r="INH5" s="47"/>
      <c r="INI5" s="47"/>
      <c r="INJ5" s="47"/>
      <c r="INK5" s="47"/>
      <c r="INL5" s="47"/>
      <c r="INM5" s="47"/>
      <c r="INN5" s="47"/>
      <c r="INO5" s="47"/>
      <c r="INP5" s="47"/>
      <c r="INQ5" s="47"/>
      <c r="INR5" s="47"/>
      <c r="INS5" s="47"/>
      <c r="INT5" s="47"/>
      <c r="INU5" s="47"/>
      <c r="INV5" s="47"/>
      <c r="INW5" s="47"/>
      <c r="INX5" s="47"/>
      <c r="INY5" s="47"/>
      <c r="INZ5" s="47"/>
      <c r="IOA5" s="47"/>
      <c r="IOB5" s="47"/>
      <c r="IOC5" s="47"/>
      <c r="IOD5" s="47"/>
      <c r="IOE5" s="47"/>
      <c r="IOF5" s="47"/>
      <c r="IOG5" s="47"/>
      <c r="IOH5" s="47"/>
      <c r="IOI5" s="47"/>
      <c r="IOJ5" s="47"/>
      <c r="IOK5" s="47"/>
      <c r="IOL5" s="47"/>
      <c r="IOM5" s="47"/>
      <c r="ION5" s="47"/>
      <c r="IOO5" s="47"/>
      <c r="IOP5" s="47"/>
      <c r="IOQ5" s="47"/>
      <c r="IOR5" s="47"/>
      <c r="IOS5" s="47"/>
      <c r="IOT5" s="47"/>
      <c r="IOU5" s="47"/>
      <c r="IOV5" s="47"/>
      <c r="IOW5" s="47"/>
      <c r="IOX5" s="47"/>
      <c r="IOY5" s="47"/>
      <c r="IOZ5" s="47"/>
      <c r="IPA5" s="47"/>
      <c r="IPB5" s="47"/>
      <c r="IPC5" s="47"/>
      <c r="IPD5" s="47"/>
      <c r="IPE5" s="47"/>
      <c r="IPF5" s="47"/>
      <c r="IPG5" s="47"/>
      <c r="IPH5" s="47"/>
      <c r="IPI5" s="47"/>
      <c r="IPJ5" s="47"/>
      <c r="IPK5" s="47"/>
      <c r="IPL5" s="47"/>
      <c r="IPM5" s="47"/>
      <c r="IPN5" s="47"/>
      <c r="IPO5" s="47"/>
      <c r="IPP5" s="47"/>
      <c r="IPQ5" s="47"/>
      <c r="IPR5" s="47"/>
      <c r="IPS5" s="47"/>
      <c r="IPT5" s="47"/>
      <c r="IPU5" s="47"/>
      <c r="IPV5" s="47"/>
      <c r="IPW5" s="47"/>
      <c r="IPX5" s="47"/>
      <c r="IPY5" s="47"/>
      <c r="IPZ5" s="47"/>
      <c r="IQA5" s="47"/>
      <c r="IQB5" s="47"/>
      <c r="IQC5" s="47"/>
      <c r="IQD5" s="47"/>
      <c r="IQE5" s="47"/>
      <c r="IQF5" s="47"/>
      <c r="IQG5" s="47"/>
      <c r="IQH5" s="47"/>
      <c r="IQI5" s="47"/>
      <c r="IQJ5" s="47"/>
      <c r="IQK5" s="47"/>
      <c r="IQL5" s="47"/>
      <c r="IQM5" s="47"/>
      <c r="IQN5" s="47"/>
      <c r="IQO5" s="47"/>
      <c r="IQP5" s="47"/>
      <c r="IQQ5" s="47"/>
      <c r="IQR5" s="47"/>
      <c r="IQS5" s="47"/>
      <c r="IQT5" s="47"/>
      <c r="IQU5" s="47"/>
      <c r="IQV5" s="47"/>
      <c r="IQW5" s="47"/>
      <c r="IQX5" s="47"/>
      <c r="IQY5" s="47"/>
      <c r="IQZ5" s="47"/>
      <c r="IRA5" s="47"/>
      <c r="IRB5" s="47"/>
      <c r="IRC5" s="47"/>
      <c r="IRD5" s="47"/>
      <c r="IRE5" s="47"/>
      <c r="IRF5" s="47"/>
      <c r="IRG5" s="47"/>
      <c r="IRH5" s="47"/>
      <c r="IRI5" s="47"/>
      <c r="IRJ5" s="47"/>
      <c r="IRK5" s="47"/>
      <c r="IRL5" s="47"/>
      <c r="IRM5" s="47"/>
      <c r="IRN5" s="47"/>
      <c r="IRO5" s="47"/>
      <c r="IRP5" s="47"/>
      <c r="IRQ5" s="47"/>
      <c r="IRR5" s="47"/>
      <c r="IRS5" s="47"/>
      <c r="IRT5" s="47"/>
      <c r="IRU5" s="47"/>
      <c r="IRV5" s="47"/>
      <c r="IRW5" s="47"/>
      <c r="IRX5" s="47"/>
      <c r="IRY5" s="47"/>
      <c r="IRZ5" s="47"/>
      <c r="ISA5" s="47"/>
      <c r="ISB5" s="47"/>
      <c r="ISC5" s="47"/>
      <c r="ISD5" s="47"/>
      <c r="ISE5" s="47"/>
      <c r="ISF5" s="47"/>
      <c r="ISG5" s="47"/>
      <c r="ISH5" s="47"/>
      <c r="ISI5" s="47"/>
      <c r="ISJ5" s="47"/>
      <c r="ISK5" s="47"/>
      <c r="ISL5" s="47"/>
      <c r="ISM5" s="47"/>
      <c r="ISN5" s="47"/>
      <c r="ISO5" s="47"/>
      <c r="ISP5" s="47"/>
      <c r="ISQ5" s="47"/>
      <c r="ISR5" s="47"/>
      <c r="ISS5" s="47"/>
      <c r="IST5" s="47"/>
      <c r="ISU5" s="47"/>
      <c r="ISV5" s="47"/>
      <c r="ISW5" s="47"/>
      <c r="ISX5" s="47"/>
      <c r="ISY5" s="47"/>
      <c r="ISZ5" s="47"/>
      <c r="ITA5" s="47"/>
      <c r="ITB5" s="47"/>
      <c r="ITC5" s="47"/>
      <c r="ITD5" s="47"/>
      <c r="ITE5" s="47"/>
      <c r="ITF5" s="47"/>
      <c r="ITG5" s="47"/>
      <c r="ITH5" s="47"/>
      <c r="ITI5" s="47"/>
      <c r="ITJ5" s="47"/>
      <c r="ITK5" s="47"/>
      <c r="ITL5" s="47"/>
      <c r="ITM5" s="47"/>
      <c r="ITN5" s="47"/>
      <c r="ITO5" s="47"/>
      <c r="ITP5" s="47"/>
      <c r="ITQ5" s="47"/>
      <c r="ITR5" s="47"/>
      <c r="ITS5" s="47"/>
      <c r="ITT5" s="47"/>
      <c r="ITU5" s="47"/>
      <c r="ITV5" s="47"/>
      <c r="ITW5" s="47"/>
      <c r="ITX5" s="47"/>
      <c r="ITY5" s="47"/>
      <c r="ITZ5" s="47"/>
      <c r="IUA5" s="47"/>
      <c r="IUB5" s="47"/>
      <c r="IUC5" s="47"/>
      <c r="IUD5" s="47"/>
      <c r="IUE5" s="47"/>
      <c r="IUF5" s="47"/>
      <c r="IUG5" s="47"/>
      <c r="IUH5" s="47"/>
      <c r="IUI5" s="47"/>
      <c r="IUJ5" s="47"/>
      <c r="IUK5" s="47"/>
      <c r="IUL5" s="47"/>
      <c r="IUM5" s="47"/>
      <c r="IUN5" s="47"/>
      <c r="IUO5" s="47"/>
      <c r="IUP5" s="47"/>
      <c r="IUQ5" s="47"/>
      <c r="IUR5" s="47"/>
      <c r="IUS5" s="47"/>
      <c r="IUT5" s="47"/>
      <c r="IUU5" s="47"/>
      <c r="IUV5" s="47"/>
      <c r="IUW5" s="47"/>
      <c r="IUX5" s="47"/>
      <c r="IUY5" s="47"/>
      <c r="IUZ5" s="47"/>
      <c r="IVA5" s="47"/>
      <c r="IVB5" s="47"/>
      <c r="IVC5" s="47"/>
      <c r="IVD5" s="47"/>
      <c r="IVE5" s="47"/>
      <c r="IVF5" s="47"/>
      <c r="IVG5" s="47"/>
      <c r="IVH5" s="47"/>
      <c r="IVI5" s="47"/>
      <c r="IVJ5" s="47"/>
      <c r="IVK5" s="47"/>
      <c r="IVL5" s="47"/>
      <c r="IVM5" s="47"/>
      <c r="IVN5" s="47"/>
      <c r="IVO5" s="47"/>
      <c r="IVP5" s="47"/>
      <c r="IVQ5" s="47"/>
      <c r="IVR5" s="47"/>
      <c r="IVS5" s="47"/>
      <c r="IVT5" s="47"/>
      <c r="IVU5" s="47"/>
      <c r="IVV5" s="47"/>
      <c r="IVW5" s="47"/>
      <c r="IVX5" s="47"/>
      <c r="IVY5" s="47"/>
      <c r="IVZ5" s="47"/>
      <c r="IWA5" s="47"/>
      <c r="IWB5" s="47"/>
      <c r="IWC5" s="47"/>
      <c r="IWD5" s="47"/>
      <c r="IWE5" s="47"/>
      <c r="IWF5" s="47"/>
      <c r="IWG5" s="47"/>
      <c r="IWH5" s="47"/>
      <c r="IWI5" s="47"/>
      <c r="IWJ5" s="47"/>
      <c r="IWK5" s="47"/>
      <c r="IWL5" s="47"/>
      <c r="IWM5" s="47"/>
      <c r="IWN5" s="47"/>
      <c r="IWO5" s="47"/>
      <c r="IWP5" s="47"/>
      <c r="IWQ5" s="47"/>
      <c r="IWR5" s="47"/>
      <c r="IWS5" s="47"/>
      <c r="IWT5" s="47"/>
      <c r="IWU5" s="47"/>
      <c r="IWV5" s="47"/>
      <c r="IWW5" s="47"/>
      <c r="IWX5" s="47"/>
      <c r="IWY5" s="47"/>
      <c r="IWZ5" s="47"/>
      <c r="IXA5" s="47"/>
      <c r="IXB5" s="47"/>
      <c r="IXC5" s="47"/>
      <c r="IXD5" s="47"/>
      <c r="IXE5" s="47"/>
      <c r="IXF5" s="47"/>
      <c r="IXG5" s="47"/>
      <c r="IXH5" s="47"/>
      <c r="IXI5" s="47"/>
      <c r="IXJ5" s="47"/>
      <c r="IXK5" s="47"/>
      <c r="IXL5" s="47"/>
      <c r="IXM5" s="47"/>
      <c r="IXN5" s="47"/>
      <c r="IXO5" s="47"/>
      <c r="IXP5" s="47"/>
      <c r="IXQ5" s="47"/>
      <c r="IXR5" s="47"/>
      <c r="IXS5" s="47"/>
      <c r="IXT5" s="47"/>
      <c r="IXU5" s="47"/>
      <c r="IXV5" s="47"/>
      <c r="IXW5" s="47"/>
      <c r="IXX5" s="47"/>
      <c r="IXY5" s="47"/>
      <c r="IXZ5" s="47"/>
      <c r="IYA5" s="47"/>
      <c r="IYB5" s="47"/>
      <c r="IYC5" s="47"/>
      <c r="IYD5" s="47"/>
      <c r="IYE5" s="47"/>
      <c r="IYF5" s="47"/>
      <c r="IYG5" s="47"/>
      <c r="IYH5" s="47"/>
      <c r="IYI5" s="47"/>
      <c r="IYJ5" s="47"/>
      <c r="IYK5" s="47"/>
      <c r="IYL5" s="47"/>
      <c r="IYM5" s="47"/>
      <c r="IYN5" s="47"/>
      <c r="IYO5" s="47"/>
      <c r="IYP5" s="47"/>
      <c r="IYQ5" s="47"/>
      <c r="IYR5" s="47"/>
      <c r="IYS5" s="47"/>
      <c r="IYT5" s="47"/>
      <c r="IYU5" s="47"/>
      <c r="IYV5" s="47"/>
      <c r="IYW5" s="47"/>
      <c r="IYX5" s="47"/>
      <c r="IYY5" s="47"/>
      <c r="IYZ5" s="47"/>
      <c r="IZA5" s="47"/>
      <c r="IZB5" s="47"/>
      <c r="IZC5" s="47"/>
      <c r="IZD5" s="47"/>
      <c r="IZE5" s="47"/>
      <c r="IZF5" s="47"/>
      <c r="IZG5" s="47"/>
      <c r="IZH5" s="47"/>
      <c r="IZI5" s="47"/>
      <c r="IZJ5" s="47"/>
      <c r="IZK5" s="47"/>
      <c r="IZL5" s="47"/>
      <c r="IZM5" s="47"/>
      <c r="IZN5" s="47"/>
      <c r="IZO5" s="47"/>
      <c r="IZP5" s="47"/>
      <c r="IZQ5" s="47"/>
      <c r="IZR5" s="47"/>
      <c r="IZS5" s="47"/>
      <c r="IZT5" s="47"/>
      <c r="IZU5" s="47"/>
      <c r="IZV5" s="47"/>
      <c r="IZW5" s="47"/>
      <c r="IZX5" s="47"/>
      <c r="IZY5" s="47"/>
      <c r="IZZ5" s="47"/>
      <c r="JAA5" s="47"/>
      <c r="JAB5" s="47"/>
      <c r="JAC5" s="47"/>
      <c r="JAD5" s="47"/>
      <c r="JAE5" s="47"/>
      <c r="JAF5" s="47"/>
      <c r="JAG5" s="47"/>
      <c r="JAH5" s="47"/>
      <c r="JAI5" s="47"/>
      <c r="JAJ5" s="47"/>
      <c r="JAK5" s="47"/>
      <c r="JAL5" s="47"/>
      <c r="JAM5" s="47"/>
      <c r="JAN5" s="47"/>
      <c r="JAO5" s="47"/>
      <c r="JAP5" s="47"/>
      <c r="JAQ5" s="47"/>
      <c r="JAR5" s="47"/>
      <c r="JAS5" s="47"/>
      <c r="JAT5" s="47"/>
      <c r="JAU5" s="47"/>
      <c r="JAV5" s="47"/>
      <c r="JAW5" s="47"/>
      <c r="JAX5" s="47"/>
      <c r="JAY5" s="47"/>
      <c r="JAZ5" s="47"/>
      <c r="JBA5" s="47"/>
      <c r="JBB5" s="47"/>
      <c r="JBC5" s="47"/>
      <c r="JBD5" s="47"/>
      <c r="JBE5" s="47"/>
      <c r="JBF5" s="47"/>
      <c r="JBG5" s="47"/>
      <c r="JBH5" s="47"/>
      <c r="JBI5" s="47"/>
      <c r="JBJ5" s="47"/>
      <c r="JBK5" s="47"/>
      <c r="JBL5" s="47"/>
      <c r="JBM5" s="47"/>
      <c r="JBN5" s="47"/>
      <c r="JBO5" s="47"/>
      <c r="JBP5" s="47"/>
      <c r="JBQ5" s="47"/>
      <c r="JBR5" s="47"/>
      <c r="JBS5" s="47"/>
      <c r="JBT5" s="47"/>
      <c r="JBU5" s="47"/>
      <c r="JBV5" s="47"/>
      <c r="JBW5" s="47"/>
      <c r="JBX5" s="47"/>
      <c r="JBY5" s="47"/>
      <c r="JBZ5" s="47"/>
      <c r="JCA5" s="47"/>
      <c r="JCB5" s="47"/>
      <c r="JCC5" s="47"/>
      <c r="JCD5" s="47"/>
      <c r="JCE5" s="47"/>
      <c r="JCF5" s="47"/>
      <c r="JCG5" s="47"/>
      <c r="JCH5" s="47"/>
      <c r="JCI5" s="47"/>
      <c r="JCJ5" s="47"/>
      <c r="JCK5" s="47"/>
      <c r="JCL5" s="47"/>
      <c r="JCM5" s="47"/>
      <c r="JCN5" s="47"/>
      <c r="JCO5" s="47"/>
      <c r="JCP5" s="47"/>
      <c r="JCQ5" s="47"/>
      <c r="JCR5" s="47"/>
      <c r="JCS5" s="47"/>
      <c r="JCT5" s="47"/>
      <c r="JCU5" s="47"/>
      <c r="JCV5" s="47"/>
      <c r="JCW5" s="47"/>
      <c r="JCX5" s="47"/>
      <c r="JCY5" s="47"/>
      <c r="JCZ5" s="47"/>
      <c r="JDA5" s="47"/>
      <c r="JDB5" s="47"/>
      <c r="JDC5" s="47"/>
      <c r="JDD5" s="47"/>
      <c r="JDE5" s="47"/>
      <c r="JDF5" s="47"/>
      <c r="JDG5" s="47"/>
      <c r="JDH5" s="47"/>
      <c r="JDI5" s="47"/>
      <c r="JDJ5" s="47"/>
      <c r="JDK5" s="47"/>
      <c r="JDL5" s="47"/>
      <c r="JDM5" s="47"/>
      <c r="JDN5" s="47"/>
      <c r="JDO5" s="47"/>
      <c r="JDP5" s="47"/>
      <c r="JDQ5" s="47"/>
      <c r="JDR5" s="47"/>
      <c r="JDS5" s="47"/>
      <c r="JDT5" s="47"/>
      <c r="JDU5" s="47"/>
      <c r="JDV5" s="47"/>
      <c r="JDW5" s="47"/>
      <c r="JDX5" s="47"/>
      <c r="JDY5" s="47"/>
      <c r="JDZ5" s="47"/>
      <c r="JEA5" s="47"/>
      <c r="JEB5" s="47"/>
      <c r="JEC5" s="47"/>
      <c r="JED5" s="47"/>
      <c r="JEE5" s="47"/>
      <c r="JEF5" s="47"/>
      <c r="JEG5" s="47"/>
      <c r="JEH5" s="47"/>
      <c r="JEI5" s="47"/>
      <c r="JEJ5" s="47"/>
      <c r="JEK5" s="47"/>
      <c r="JEL5" s="47"/>
      <c r="JEM5" s="47"/>
      <c r="JEN5" s="47"/>
      <c r="JEO5" s="47"/>
      <c r="JEP5" s="47"/>
      <c r="JEQ5" s="47"/>
      <c r="JER5" s="47"/>
      <c r="JES5" s="47"/>
      <c r="JET5" s="47"/>
      <c r="JEU5" s="47"/>
      <c r="JEV5" s="47"/>
      <c r="JEW5" s="47"/>
      <c r="JEX5" s="47"/>
      <c r="JEY5" s="47"/>
      <c r="JEZ5" s="47"/>
      <c r="JFA5" s="47"/>
      <c r="JFB5" s="47"/>
      <c r="JFC5" s="47"/>
      <c r="JFD5" s="47"/>
      <c r="JFE5" s="47"/>
      <c r="JFF5" s="47"/>
      <c r="JFG5" s="47"/>
      <c r="JFH5" s="47"/>
      <c r="JFI5" s="47"/>
      <c r="JFJ5" s="47"/>
      <c r="JFK5" s="47"/>
      <c r="JFL5" s="47"/>
      <c r="JFM5" s="47"/>
      <c r="JFN5" s="47"/>
      <c r="JFO5" s="47"/>
      <c r="JFP5" s="47"/>
      <c r="JFQ5" s="47"/>
      <c r="JFR5" s="47"/>
      <c r="JFS5" s="47"/>
      <c r="JFT5" s="47"/>
      <c r="JFU5" s="47"/>
      <c r="JFV5" s="47"/>
      <c r="JFW5" s="47"/>
      <c r="JFX5" s="47"/>
      <c r="JFY5" s="47"/>
      <c r="JFZ5" s="47"/>
      <c r="JGA5" s="47"/>
      <c r="JGB5" s="47"/>
      <c r="JGC5" s="47"/>
      <c r="JGD5" s="47"/>
      <c r="JGE5" s="47"/>
      <c r="JGF5" s="47"/>
      <c r="JGG5" s="47"/>
      <c r="JGH5" s="47"/>
      <c r="JGI5" s="47"/>
      <c r="JGJ5" s="47"/>
      <c r="JGK5" s="47"/>
      <c r="JGL5" s="47"/>
      <c r="JGM5" s="47"/>
      <c r="JGN5" s="47"/>
      <c r="JGO5" s="47"/>
      <c r="JGP5" s="47"/>
      <c r="JGQ5" s="47"/>
      <c r="JGR5" s="47"/>
      <c r="JGS5" s="47"/>
      <c r="JGT5" s="47"/>
      <c r="JGU5" s="47"/>
      <c r="JGV5" s="47"/>
      <c r="JGW5" s="47"/>
      <c r="JGX5" s="47"/>
      <c r="JGY5" s="47"/>
      <c r="JGZ5" s="47"/>
      <c r="JHA5" s="47"/>
      <c r="JHB5" s="47"/>
      <c r="JHC5" s="47"/>
      <c r="JHD5" s="47"/>
      <c r="JHE5" s="47"/>
      <c r="JHF5" s="47"/>
      <c r="JHG5" s="47"/>
      <c r="JHH5" s="47"/>
      <c r="JHI5" s="47"/>
      <c r="JHJ5" s="47"/>
      <c r="JHK5" s="47"/>
      <c r="JHL5" s="47"/>
      <c r="JHM5" s="47"/>
      <c r="JHN5" s="47"/>
      <c r="JHO5" s="47"/>
      <c r="JHP5" s="47"/>
      <c r="JHQ5" s="47"/>
      <c r="JHR5" s="47"/>
      <c r="JHS5" s="47"/>
      <c r="JHT5" s="47"/>
      <c r="JHU5" s="47"/>
      <c r="JHV5" s="47"/>
      <c r="JHW5" s="47"/>
      <c r="JHX5" s="47"/>
      <c r="JHY5" s="47"/>
      <c r="JHZ5" s="47"/>
      <c r="JIA5" s="47"/>
      <c r="JIB5" s="47"/>
      <c r="JIC5" s="47"/>
      <c r="JID5" s="47"/>
      <c r="JIE5" s="47"/>
      <c r="JIF5" s="47"/>
      <c r="JIG5" s="47"/>
      <c r="JIH5" s="47"/>
      <c r="JII5" s="47"/>
      <c r="JIJ5" s="47"/>
      <c r="JIK5" s="47"/>
      <c r="JIL5" s="47"/>
      <c r="JIM5" s="47"/>
      <c r="JIN5" s="47"/>
      <c r="JIO5" s="47"/>
      <c r="JIP5" s="47"/>
      <c r="JIQ5" s="47"/>
      <c r="JIR5" s="47"/>
      <c r="JIS5" s="47"/>
      <c r="JIT5" s="47"/>
      <c r="JIU5" s="47"/>
      <c r="JIV5" s="47"/>
      <c r="JIW5" s="47"/>
      <c r="JIX5" s="47"/>
      <c r="JIY5" s="47"/>
      <c r="JIZ5" s="47"/>
      <c r="JJA5" s="47"/>
      <c r="JJB5" s="47"/>
      <c r="JJC5" s="47"/>
      <c r="JJD5" s="47"/>
      <c r="JJE5" s="47"/>
      <c r="JJF5" s="47"/>
      <c r="JJG5" s="47"/>
      <c r="JJH5" s="47"/>
      <c r="JJI5" s="47"/>
      <c r="JJJ5" s="47"/>
      <c r="JJK5" s="47"/>
      <c r="JJL5" s="47"/>
      <c r="JJM5" s="47"/>
      <c r="JJN5" s="47"/>
      <c r="JJO5" s="47"/>
      <c r="JJP5" s="47"/>
      <c r="JJQ5" s="47"/>
      <c r="JJR5" s="47"/>
      <c r="JJS5" s="47"/>
      <c r="JJT5" s="47"/>
      <c r="JJU5" s="47"/>
      <c r="JJV5" s="47"/>
      <c r="JJW5" s="47"/>
      <c r="JJX5" s="47"/>
      <c r="JJY5" s="47"/>
      <c r="JJZ5" s="47"/>
      <c r="JKA5" s="47"/>
      <c r="JKB5" s="47"/>
      <c r="JKC5" s="47"/>
      <c r="JKD5" s="47"/>
      <c r="JKE5" s="47"/>
      <c r="JKF5" s="47"/>
      <c r="JKG5" s="47"/>
      <c r="JKH5" s="47"/>
      <c r="JKI5" s="47"/>
      <c r="JKJ5" s="47"/>
      <c r="JKK5" s="47"/>
      <c r="JKL5" s="47"/>
      <c r="JKM5" s="47"/>
      <c r="JKN5" s="47"/>
      <c r="JKO5" s="47"/>
      <c r="JKP5" s="47"/>
      <c r="JKQ5" s="47"/>
      <c r="JKR5" s="47"/>
      <c r="JKS5" s="47"/>
      <c r="JKT5" s="47"/>
      <c r="JKU5" s="47"/>
      <c r="JKV5" s="47"/>
      <c r="JKW5" s="47"/>
      <c r="JKX5" s="47"/>
      <c r="JKY5" s="47"/>
      <c r="JKZ5" s="47"/>
      <c r="JLA5" s="47"/>
      <c r="JLB5" s="47"/>
      <c r="JLC5" s="47"/>
      <c r="JLD5" s="47"/>
      <c r="JLE5" s="47"/>
      <c r="JLF5" s="47"/>
      <c r="JLG5" s="47"/>
      <c r="JLH5" s="47"/>
      <c r="JLI5" s="47"/>
      <c r="JLJ5" s="47"/>
      <c r="JLK5" s="47"/>
      <c r="JLL5" s="47"/>
      <c r="JLM5" s="47"/>
      <c r="JLN5" s="47"/>
      <c r="JLO5" s="47"/>
      <c r="JLP5" s="47"/>
      <c r="JLQ5" s="47"/>
      <c r="JLR5" s="47"/>
      <c r="JLS5" s="47"/>
      <c r="JLT5" s="47"/>
      <c r="JLU5" s="47"/>
      <c r="JLV5" s="47"/>
      <c r="JLW5" s="47"/>
      <c r="JLX5" s="47"/>
      <c r="JLY5" s="47"/>
      <c r="JLZ5" s="47"/>
      <c r="JMA5" s="47"/>
      <c r="JMB5" s="47"/>
      <c r="JMC5" s="47"/>
      <c r="JMD5" s="47"/>
      <c r="JME5" s="47"/>
      <c r="JMF5" s="47"/>
      <c r="JMG5" s="47"/>
      <c r="JMH5" s="47"/>
      <c r="JMI5" s="47"/>
      <c r="JMJ5" s="47"/>
      <c r="JMK5" s="47"/>
      <c r="JML5" s="47"/>
      <c r="JMM5" s="47"/>
      <c r="JMN5" s="47"/>
      <c r="JMO5" s="47"/>
      <c r="JMP5" s="47"/>
      <c r="JMQ5" s="47"/>
      <c r="JMR5" s="47"/>
      <c r="JMS5" s="47"/>
      <c r="JMT5" s="47"/>
      <c r="JMU5" s="47"/>
      <c r="JMV5" s="47"/>
      <c r="JMW5" s="47"/>
      <c r="JMX5" s="47"/>
      <c r="JMY5" s="47"/>
      <c r="JMZ5" s="47"/>
      <c r="JNA5" s="47"/>
      <c r="JNB5" s="47"/>
      <c r="JNC5" s="47"/>
      <c r="JND5" s="47"/>
      <c r="JNE5" s="47"/>
      <c r="JNF5" s="47"/>
      <c r="JNG5" s="47"/>
      <c r="JNH5" s="47"/>
      <c r="JNI5" s="47"/>
      <c r="JNJ5" s="47"/>
      <c r="JNK5" s="47"/>
      <c r="JNL5" s="47"/>
      <c r="JNM5" s="47"/>
      <c r="JNN5" s="47"/>
      <c r="JNO5" s="47"/>
      <c r="JNP5" s="47"/>
      <c r="JNQ5" s="47"/>
      <c r="JNR5" s="47"/>
      <c r="JNS5" s="47"/>
      <c r="JNT5" s="47"/>
      <c r="JNU5" s="47"/>
      <c r="JNV5" s="47"/>
      <c r="JNW5" s="47"/>
      <c r="JNX5" s="47"/>
      <c r="JNY5" s="47"/>
      <c r="JNZ5" s="47"/>
      <c r="JOA5" s="47"/>
      <c r="JOB5" s="47"/>
      <c r="JOC5" s="47"/>
      <c r="JOD5" s="47"/>
      <c r="JOE5" s="47"/>
      <c r="JOF5" s="47"/>
      <c r="JOG5" s="47"/>
      <c r="JOH5" s="47"/>
      <c r="JOI5" s="47"/>
      <c r="JOJ5" s="47"/>
      <c r="JOK5" s="47"/>
      <c r="JOL5" s="47"/>
      <c r="JOM5" s="47"/>
      <c r="JON5" s="47"/>
      <c r="JOO5" s="47"/>
      <c r="JOP5" s="47"/>
      <c r="JOQ5" s="47"/>
      <c r="JOR5" s="47"/>
      <c r="JOS5" s="47"/>
      <c r="JOT5" s="47"/>
      <c r="JOU5" s="47"/>
      <c r="JOV5" s="47"/>
      <c r="JOW5" s="47"/>
      <c r="JOX5" s="47"/>
      <c r="JOY5" s="47"/>
      <c r="JOZ5" s="47"/>
      <c r="JPA5" s="47"/>
      <c r="JPB5" s="47"/>
      <c r="JPC5" s="47"/>
      <c r="JPD5" s="47"/>
      <c r="JPE5" s="47"/>
      <c r="JPF5" s="47"/>
      <c r="JPG5" s="47"/>
      <c r="JPH5" s="47"/>
      <c r="JPI5" s="47"/>
      <c r="JPJ5" s="47"/>
      <c r="JPK5" s="47"/>
      <c r="JPL5" s="47"/>
      <c r="JPM5" s="47"/>
      <c r="JPN5" s="47"/>
      <c r="JPO5" s="47"/>
      <c r="JPP5" s="47"/>
      <c r="JPQ5" s="47"/>
      <c r="JPR5" s="47"/>
      <c r="JPS5" s="47"/>
      <c r="JPT5" s="47"/>
      <c r="JPU5" s="47"/>
      <c r="JPV5" s="47"/>
      <c r="JPW5" s="47"/>
      <c r="JPX5" s="47"/>
      <c r="JPY5" s="47"/>
      <c r="JPZ5" s="47"/>
      <c r="JQA5" s="47"/>
      <c r="JQB5" s="47"/>
      <c r="JQC5" s="47"/>
      <c r="JQD5" s="47"/>
      <c r="JQE5" s="47"/>
      <c r="JQF5" s="47"/>
      <c r="JQG5" s="47"/>
      <c r="JQH5" s="47"/>
      <c r="JQI5" s="47"/>
      <c r="JQJ5" s="47"/>
      <c r="JQK5" s="47"/>
      <c r="JQL5" s="47"/>
      <c r="JQM5" s="47"/>
      <c r="JQN5" s="47"/>
      <c r="JQO5" s="47"/>
      <c r="JQP5" s="47"/>
      <c r="JQQ5" s="47"/>
      <c r="JQR5" s="47"/>
      <c r="JQS5" s="47"/>
      <c r="JQT5" s="47"/>
      <c r="JQU5" s="47"/>
      <c r="JQV5" s="47"/>
      <c r="JQW5" s="47"/>
      <c r="JQX5" s="47"/>
      <c r="JQY5" s="47"/>
      <c r="JQZ5" s="47"/>
      <c r="JRA5" s="47"/>
      <c r="JRB5" s="47"/>
      <c r="JRC5" s="47"/>
      <c r="JRD5" s="47"/>
      <c r="JRE5" s="47"/>
      <c r="JRF5" s="47"/>
      <c r="JRG5" s="47"/>
      <c r="JRH5" s="47"/>
      <c r="JRI5" s="47"/>
      <c r="JRJ5" s="47"/>
      <c r="JRK5" s="47"/>
      <c r="JRL5" s="47"/>
      <c r="JRM5" s="47"/>
      <c r="JRN5" s="47"/>
      <c r="JRO5" s="47"/>
      <c r="JRP5" s="47"/>
      <c r="JRQ5" s="47"/>
      <c r="JRR5" s="47"/>
      <c r="JRS5" s="47"/>
      <c r="JRT5" s="47"/>
      <c r="JRU5" s="47"/>
      <c r="JRV5" s="47"/>
      <c r="JRW5" s="47"/>
      <c r="JRX5" s="47"/>
      <c r="JRY5" s="47"/>
      <c r="JRZ5" s="47"/>
      <c r="JSA5" s="47"/>
      <c r="JSB5" s="47"/>
      <c r="JSC5" s="47"/>
      <c r="JSD5" s="47"/>
      <c r="JSE5" s="47"/>
      <c r="JSF5" s="47"/>
      <c r="JSG5" s="47"/>
      <c r="JSH5" s="47"/>
      <c r="JSI5" s="47"/>
      <c r="JSJ5" s="47"/>
      <c r="JSK5" s="47"/>
      <c r="JSL5" s="47"/>
      <c r="JSM5" s="47"/>
      <c r="JSN5" s="47"/>
      <c r="JSO5" s="47"/>
      <c r="JSP5" s="47"/>
      <c r="JSQ5" s="47"/>
      <c r="JSR5" s="47"/>
      <c r="JSS5" s="47"/>
      <c r="JST5" s="47"/>
      <c r="JSU5" s="47"/>
      <c r="JSV5" s="47"/>
      <c r="JSW5" s="47"/>
      <c r="JSX5" s="47"/>
      <c r="JSY5" s="47"/>
      <c r="JSZ5" s="47"/>
      <c r="JTA5" s="47"/>
      <c r="JTB5" s="47"/>
      <c r="JTC5" s="47"/>
      <c r="JTD5" s="47"/>
      <c r="JTE5" s="47"/>
      <c r="JTF5" s="47"/>
      <c r="JTG5" s="47"/>
      <c r="JTH5" s="47"/>
      <c r="JTI5" s="47"/>
      <c r="JTJ5" s="47"/>
      <c r="JTK5" s="47"/>
      <c r="JTL5" s="47"/>
      <c r="JTM5" s="47"/>
      <c r="JTN5" s="47"/>
      <c r="JTO5" s="47"/>
      <c r="JTP5" s="47"/>
      <c r="JTQ5" s="47"/>
      <c r="JTR5" s="47"/>
      <c r="JTS5" s="47"/>
      <c r="JTT5" s="47"/>
      <c r="JTU5" s="47"/>
      <c r="JTV5" s="47"/>
      <c r="JTW5" s="47"/>
      <c r="JTX5" s="47"/>
      <c r="JTY5" s="47"/>
      <c r="JTZ5" s="47"/>
      <c r="JUA5" s="47"/>
      <c r="JUB5" s="47"/>
      <c r="JUC5" s="47"/>
      <c r="JUD5" s="47"/>
      <c r="JUE5" s="47"/>
      <c r="JUF5" s="47"/>
      <c r="JUG5" s="47"/>
      <c r="JUH5" s="47"/>
      <c r="JUI5" s="47"/>
      <c r="JUJ5" s="47"/>
      <c r="JUK5" s="47"/>
      <c r="JUL5" s="47"/>
      <c r="JUM5" s="47"/>
      <c r="JUN5" s="47"/>
      <c r="JUO5" s="47"/>
      <c r="JUP5" s="47"/>
      <c r="JUQ5" s="47"/>
      <c r="JUR5" s="47"/>
      <c r="JUS5" s="47"/>
      <c r="JUT5" s="47"/>
      <c r="JUU5" s="47"/>
      <c r="JUV5" s="47"/>
      <c r="JUW5" s="47"/>
      <c r="JUX5" s="47"/>
      <c r="JUY5" s="47"/>
      <c r="JUZ5" s="47"/>
      <c r="JVA5" s="47"/>
      <c r="JVB5" s="47"/>
      <c r="JVC5" s="47"/>
      <c r="JVD5" s="47"/>
      <c r="JVE5" s="47"/>
      <c r="JVF5" s="47"/>
      <c r="JVG5" s="47"/>
      <c r="JVH5" s="47"/>
      <c r="JVI5" s="47"/>
      <c r="JVJ5" s="47"/>
      <c r="JVK5" s="47"/>
      <c r="JVL5" s="47"/>
      <c r="JVM5" s="47"/>
      <c r="JVN5" s="47"/>
      <c r="JVO5" s="47"/>
      <c r="JVP5" s="47"/>
      <c r="JVQ5" s="47"/>
      <c r="JVR5" s="47"/>
      <c r="JVS5" s="47"/>
      <c r="JVT5" s="47"/>
      <c r="JVU5" s="47"/>
      <c r="JVV5" s="47"/>
      <c r="JVW5" s="47"/>
      <c r="JVX5" s="47"/>
      <c r="JVY5" s="47"/>
      <c r="JVZ5" s="47"/>
      <c r="JWA5" s="47"/>
      <c r="JWB5" s="47"/>
      <c r="JWC5" s="47"/>
      <c r="JWD5" s="47"/>
      <c r="JWE5" s="47"/>
      <c r="JWF5" s="47"/>
      <c r="JWG5" s="47"/>
      <c r="JWH5" s="47"/>
      <c r="JWI5" s="47"/>
      <c r="JWJ5" s="47"/>
      <c r="JWK5" s="47"/>
      <c r="JWL5" s="47"/>
      <c r="JWM5" s="47"/>
      <c r="JWN5" s="47"/>
      <c r="JWO5" s="47"/>
      <c r="JWP5" s="47"/>
      <c r="JWQ5" s="47"/>
      <c r="JWR5" s="47"/>
      <c r="JWS5" s="47"/>
      <c r="JWT5" s="47"/>
      <c r="JWU5" s="47"/>
      <c r="JWV5" s="47"/>
      <c r="JWW5" s="47"/>
      <c r="JWX5" s="47"/>
      <c r="JWY5" s="47"/>
      <c r="JWZ5" s="47"/>
      <c r="JXA5" s="47"/>
      <c r="JXB5" s="47"/>
      <c r="JXC5" s="47"/>
      <c r="JXD5" s="47"/>
      <c r="JXE5" s="47"/>
      <c r="JXF5" s="47"/>
      <c r="JXG5" s="47"/>
      <c r="JXH5" s="47"/>
      <c r="JXI5" s="47"/>
      <c r="JXJ5" s="47"/>
      <c r="JXK5" s="47"/>
      <c r="JXL5" s="47"/>
      <c r="JXM5" s="47"/>
      <c r="JXN5" s="47"/>
      <c r="JXO5" s="47"/>
      <c r="JXP5" s="47"/>
      <c r="JXQ5" s="47"/>
      <c r="JXR5" s="47"/>
      <c r="JXS5" s="47"/>
      <c r="JXT5" s="47"/>
      <c r="JXU5" s="47"/>
      <c r="JXV5" s="47"/>
      <c r="JXW5" s="47"/>
      <c r="JXX5" s="47"/>
      <c r="JXY5" s="47"/>
      <c r="JXZ5" s="47"/>
      <c r="JYA5" s="47"/>
      <c r="JYB5" s="47"/>
      <c r="JYC5" s="47"/>
      <c r="JYD5" s="47"/>
      <c r="JYE5" s="47"/>
      <c r="JYF5" s="47"/>
      <c r="JYG5" s="47"/>
      <c r="JYH5" s="47"/>
      <c r="JYI5" s="47"/>
      <c r="JYJ5" s="47"/>
      <c r="JYK5" s="47"/>
      <c r="JYL5" s="47"/>
      <c r="JYM5" s="47"/>
      <c r="JYN5" s="47"/>
      <c r="JYO5" s="47"/>
      <c r="JYP5" s="47"/>
      <c r="JYQ5" s="47"/>
      <c r="JYR5" s="47"/>
      <c r="JYS5" s="47"/>
      <c r="JYT5" s="47"/>
      <c r="JYU5" s="47"/>
      <c r="JYV5" s="47"/>
      <c r="JYW5" s="47"/>
      <c r="JYX5" s="47"/>
      <c r="JYY5" s="47"/>
      <c r="JYZ5" s="47"/>
      <c r="JZA5" s="47"/>
      <c r="JZB5" s="47"/>
      <c r="JZC5" s="47"/>
      <c r="JZD5" s="47"/>
      <c r="JZE5" s="47"/>
      <c r="JZF5" s="47"/>
      <c r="JZG5" s="47"/>
      <c r="JZH5" s="47"/>
      <c r="JZI5" s="47"/>
      <c r="JZJ5" s="47"/>
      <c r="JZK5" s="47"/>
      <c r="JZL5" s="47"/>
      <c r="JZM5" s="47"/>
      <c r="JZN5" s="47"/>
      <c r="JZO5" s="47"/>
      <c r="JZP5" s="47"/>
      <c r="JZQ5" s="47"/>
      <c r="JZR5" s="47"/>
      <c r="JZS5" s="47"/>
      <c r="JZT5" s="47"/>
      <c r="JZU5" s="47"/>
      <c r="JZV5" s="47"/>
      <c r="JZW5" s="47"/>
      <c r="JZX5" s="47"/>
      <c r="JZY5" s="47"/>
      <c r="JZZ5" s="47"/>
      <c r="KAA5" s="47"/>
      <c r="KAB5" s="47"/>
      <c r="KAC5" s="47"/>
      <c r="KAD5" s="47"/>
      <c r="KAE5" s="47"/>
      <c r="KAF5" s="47"/>
      <c r="KAG5" s="47"/>
      <c r="KAH5" s="47"/>
      <c r="KAI5" s="47"/>
      <c r="KAJ5" s="47"/>
      <c r="KAK5" s="47"/>
      <c r="KAL5" s="47"/>
      <c r="KAM5" s="47"/>
      <c r="KAN5" s="47"/>
      <c r="KAO5" s="47"/>
      <c r="KAP5" s="47"/>
      <c r="KAQ5" s="47"/>
      <c r="KAR5" s="47"/>
      <c r="KAS5" s="47"/>
      <c r="KAT5" s="47"/>
      <c r="KAU5" s="47"/>
      <c r="KAV5" s="47"/>
      <c r="KAW5" s="47"/>
      <c r="KAX5" s="47"/>
      <c r="KAY5" s="47"/>
      <c r="KAZ5" s="47"/>
      <c r="KBA5" s="47"/>
      <c r="KBB5" s="47"/>
      <c r="KBC5" s="47"/>
      <c r="KBD5" s="47"/>
      <c r="KBE5" s="47"/>
      <c r="KBF5" s="47"/>
      <c r="KBG5" s="47"/>
      <c r="KBH5" s="47"/>
      <c r="KBI5" s="47"/>
      <c r="KBJ5" s="47"/>
      <c r="KBK5" s="47"/>
      <c r="KBL5" s="47"/>
      <c r="KBM5" s="47"/>
      <c r="KBN5" s="47"/>
      <c r="KBO5" s="47"/>
      <c r="KBP5" s="47"/>
      <c r="KBQ5" s="47"/>
      <c r="KBR5" s="47"/>
      <c r="KBS5" s="47"/>
      <c r="KBT5" s="47"/>
      <c r="KBU5" s="47"/>
      <c r="KBV5" s="47"/>
      <c r="KBW5" s="47"/>
      <c r="KBX5" s="47"/>
      <c r="KBY5" s="47"/>
      <c r="KBZ5" s="47"/>
      <c r="KCA5" s="47"/>
      <c r="KCB5" s="47"/>
      <c r="KCC5" s="47"/>
      <c r="KCD5" s="47"/>
      <c r="KCE5" s="47"/>
      <c r="KCF5" s="47"/>
      <c r="KCG5" s="47"/>
      <c r="KCH5" s="47"/>
      <c r="KCI5" s="47"/>
      <c r="KCJ5" s="47"/>
      <c r="KCK5" s="47"/>
      <c r="KCL5" s="47"/>
      <c r="KCM5" s="47"/>
      <c r="KCN5" s="47"/>
      <c r="KCO5" s="47"/>
      <c r="KCP5" s="47"/>
      <c r="KCQ5" s="47"/>
      <c r="KCR5" s="47"/>
      <c r="KCS5" s="47"/>
      <c r="KCT5" s="47"/>
      <c r="KCU5" s="47"/>
      <c r="KCV5" s="47"/>
      <c r="KCW5" s="47"/>
      <c r="KCX5" s="47"/>
      <c r="KCY5" s="47"/>
      <c r="KCZ5" s="47"/>
      <c r="KDA5" s="47"/>
      <c r="KDB5" s="47"/>
      <c r="KDC5" s="47"/>
      <c r="KDD5" s="47"/>
      <c r="KDE5" s="47"/>
      <c r="KDF5" s="47"/>
      <c r="KDG5" s="47"/>
      <c r="KDH5" s="47"/>
      <c r="KDI5" s="47"/>
      <c r="KDJ5" s="47"/>
      <c r="KDK5" s="47"/>
      <c r="KDL5" s="47"/>
      <c r="KDM5" s="47"/>
      <c r="KDN5" s="47"/>
      <c r="KDO5" s="47"/>
      <c r="KDP5" s="47"/>
      <c r="KDQ5" s="47"/>
      <c r="KDR5" s="47"/>
      <c r="KDS5" s="47"/>
      <c r="KDT5" s="47"/>
      <c r="KDU5" s="47"/>
      <c r="KDV5" s="47"/>
      <c r="KDW5" s="47"/>
      <c r="KDX5" s="47"/>
      <c r="KDY5" s="47"/>
      <c r="KDZ5" s="47"/>
      <c r="KEA5" s="47"/>
      <c r="KEB5" s="47"/>
      <c r="KEC5" s="47"/>
      <c r="KED5" s="47"/>
      <c r="KEE5" s="47"/>
      <c r="KEF5" s="47"/>
      <c r="KEG5" s="47"/>
      <c r="KEH5" s="47"/>
      <c r="KEI5" s="47"/>
      <c r="KEJ5" s="47"/>
      <c r="KEK5" s="47"/>
      <c r="KEL5" s="47"/>
      <c r="KEM5" s="47"/>
      <c r="KEN5" s="47"/>
      <c r="KEO5" s="47"/>
      <c r="KEP5" s="47"/>
      <c r="KEQ5" s="47"/>
      <c r="KER5" s="47"/>
      <c r="KES5" s="47"/>
      <c r="KET5" s="47"/>
      <c r="KEU5" s="47"/>
      <c r="KEV5" s="47"/>
      <c r="KEW5" s="47"/>
      <c r="KEX5" s="47"/>
      <c r="KEY5" s="47"/>
      <c r="KEZ5" s="47"/>
      <c r="KFA5" s="47"/>
      <c r="KFB5" s="47"/>
      <c r="KFC5" s="47"/>
      <c r="KFD5" s="47"/>
      <c r="KFE5" s="47"/>
      <c r="KFF5" s="47"/>
      <c r="KFG5" s="47"/>
      <c r="KFH5" s="47"/>
      <c r="KFI5" s="47"/>
      <c r="KFJ5" s="47"/>
      <c r="KFK5" s="47"/>
      <c r="KFL5" s="47"/>
      <c r="KFM5" s="47"/>
      <c r="KFN5" s="47"/>
      <c r="KFO5" s="47"/>
      <c r="KFP5" s="47"/>
      <c r="KFQ5" s="47"/>
      <c r="KFR5" s="47"/>
      <c r="KFS5" s="47"/>
      <c r="KFT5" s="47"/>
      <c r="KFU5" s="47"/>
      <c r="KFV5" s="47"/>
      <c r="KFW5" s="47"/>
      <c r="KFX5" s="47"/>
      <c r="KFY5" s="47"/>
      <c r="KFZ5" s="47"/>
      <c r="KGA5" s="47"/>
      <c r="KGB5" s="47"/>
      <c r="KGC5" s="47"/>
      <c r="KGD5" s="47"/>
      <c r="KGE5" s="47"/>
      <c r="KGF5" s="47"/>
      <c r="KGG5" s="47"/>
      <c r="KGH5" s="47"/>
      <c r="KGI5" s="47"/>
      <c r="KGJ5" s="47"/>
      <c r="KGK5" s="47"/>
      <c r="KGL5" s="47"/>
      <c r="KGM5" s="47"/>
      <c r="KGN5" s="47"/>
      <c r="KGO5" s="47"/>
      <c r="KGP5" s="47"/>
      <c r="KGQ5" s="47"/>
      <c r="KGR5" s="47"/>
      <c r="KGS5" s="47"/>
      <c r="KGT5" s="47"/>
      <c r="KGU5" s="47"/>
      <c r="KGV5" s="47"/>
      <c r="KGW5" s="47"/>
      <c r="KGX5" s="47"/>
      <c r="KGY5" s="47"/>
      <c r="KGZ5" s="47"/>
      <c r="KHA5" s="47"/>
      <c r="KHB5" s="47"/>
      <c r="KHC5" s="47"/>
      <c r="KHD5" s="47"/>
      <c r="KHE5" s="47"/>
      <c r="KHF5" s="47"/>
      <c r="KHG5" s="47"/>
      <c r="KHH5" s="47"/>
      <c r="KHI5" s="47"/>
      <c r="KHJ5" s="47"/>
      <c r="KHK5" s="47"/>
      <c r="KHL5" s="47"/>
      <c r="KHM5" s="47"/>
      <c r="KHN5" s="47"/>
      <c r="KHO5" s="47"/>
      <c r="KHP5" s="47"/>
      <c r="KHQ5" s="47"/>
      <c r="KHR5" s="47"/>
      <c r="KHS5" s="47"/>
      <c r="KHT5" s="47"/>
      <c r="KHU5" s="47"/>
      <c r="KHV5" s="47"/>
      <c r="KHW5" s="47"/>
      <c r="KHX5" s="47"/>
      <c r="KHY5" s="47"/>
      <c r="KHZ5" s="47"/>
      <c r="KIA5" s="47"/>
      <c r="KIB5" s="47"/>
      <c r="KIC5" s="47"/>
      <c r="KID5" s="47"/>
      <c r="KIE5" s="47"/>
      <c r="KIF5" s="47"/>
      <c r="KIG5" s="47"/>
      <c r="KIH5" s="47"/>
      <c r="KII5" s="47"/>
      <c r="KIJ5" s="47"/>
      <c r="KIK5" s="47"/>
      <c r="KIL5" s="47"/>
      <c r="KIM5" s="47"/>
      <c r="KIN5" s="47"/>
      <c r="KIO5" s="47"/>
      <c r="KIP5" s="47"/>
      <c r="KIQ5" s="47"/>
      <c r="KIR5" s="47"/>
      <c r="KIS5" s="47"/>
      <c r="KIT5" s="47"/>
      <c r="KIU5" s="47"/>
      <c r="KIV5" s="47"/>
      <c r="KIW5" s="47"/>
      <c r="KIX5" s="47"/>
      <c r="KIY5" s="47"/>
      <c r="KIZ5" s="47"/>
      <c r="KJA5" s="47"/>
      <c r="KJB5" s="47"/>
      <c r="KJC5" s="47"/>
      <c r="KJD5" s="47"/>
      <c r="KJE5" s="47"/>
      <c r="KJF5" s="47"/>
      <c r="KJG5" s="47"/>
      <c r="KJH5" s="47"/>
      <c r="KJI5" s="47"/>
      <c r="KJJ5" s="47"/>
      <c r="KJK5" s="47"/>
      <c r="KJL5" s="47"/>
      <c r="KJM5" s="47"/>
      <c r="KJN5" s="47"/>
      <c r="KJO5" s="47"/>
      <c r="KJP5" s="47"/>
      <c r="KJQ5" s="47"/>
      <c r="KJR5" s="47"/>
      <c r="KJS5" s="47"/>
      <c r="KJT5" s="47"/>
      <c r="KJU5" s="47"/>
      <c r="KJV5" s="47"/>
      <c r="KJW5" s="47"/>
      <c r="KJX5" s="47"/>
      <c r="KJY5" s="47"/>
      <c r="KJZ5" s="47"/>
      <c r="KKA5" s="47"/>
      <c r="KKB5" s="47"/>
      <c r="KKC5" s="47"/>
      <c r="KKD5" s="47"/>
      <c r="KKE5" s="47"/>
      <c r="KKF5" s="47"/>
      <c r="KKG5" s="47"/>
      <c r="KKH5" s="47"/>
      <c r="KKI5" s="47"/>
      <c r="KKJ5" s="47"/>
      <c r="KKK5" s="47"/>
      <c r="KKL5" s="47"/>
      <c r="KKM5" s="47"/>
      <c r="KKN5" s="47"/>
      <c r="KKO5" s="47"/>
      <c r="KKP5" s="47"/>
      <c r="KKQ5" s="47"/>
      <c r="KKR5" s="47"/>
      <c r="KKS5" s="47"/>
      <c r="KKT5" s="47"/>
      <c r="KKU5" s="47"/>
      <c r="KKV5" s="47"/>
      <c r="KKW5" s="47"/>
      <c r="KKX5" s="47"/>
      <c r="KKY5" s="47"/>
      <c r="KKZ5" s="47"/>
      <c r="KLA5" s="47"/>
      <c r="KLB5" s="47"/>
      <c r="KLC5" s="47"/>
      <c r="KLD5" s="47"/>
      <c r="KLE5" s="47"/>
      <c r="KLF5" s="47"/>
      <c r="KLG5" s="47"/>
      <c r="KLH5" s="47"/>
      <c r="KLI5" s="47"/>
      <c r="KLJ5" s="47"/>
      <c r="KLK5" s="47"/>
      <c r="KLL5" s="47"/>
      <c r="KLM5" s="47"/>
      <c r="KLN5" s="47"/>
      <c r="KLO5" s="47"/>
      <c r="KLP5" s="47"/>
      <c r="KLQ5" s="47"/>
      <c r="KLR5" s="47"/>
      <c r="KLS5" s="47"/>
      <c r="KLT5" s="47"/>
      <c r="KLU5" s="47"/>
      <c r="KLV5" s="47"/>
      <c r="KLW5" s="47"/>
      <c r="KLX5" s="47"/>
      <c r="KLY5" s="47"/>
      <c r="KLZ5" s="47"/>
      <c r="KMA5" s="47"/>
      <c r="KMB5" s="47"/>
      <c r="KMC5" s="47"/>
      <c r="KMD5" s="47"/>
      <c r="KME5" s="47"/>
      <c r="KMF5" s="47"/>
      <c r="KMG5" s="47"/>
      <c r="KMH5" s="47"/>
      <c r="KMI5" s="47"/>
      <c r="KMJ5" s="47"/>
      <c r="KMK5" s="47"/>
      <c r="KML5" s="47"/>
      <c r="KMM5" s="47"/>
      <c r="KMN5" s="47"/>
      <c r="KMO5" s="47"/>
      <c r="KMP5" s="47"/>
      <c r="KMQ5" s="47"/>
      <c r="KMR5" s="47"/>
      <c r="KMS5" s="47"/>
      <c r="KMT5" s="47"/>
      <c r="KMU5" s="47"/>
      <c r="KMV5" s="47"/>
      <c r="KMW5" s="47"/>
      <c r="KMX5" s="47"/>
      <c r="KMY5" s="47"/>
      <c r="KMZ5" s="47"/>
      <c r="KNA5" s="47"/>
      <c r="KNB5" s="47"/>
      <c r="KNC5" s="47"/>
      <c r="KND5" s="47"/>
      <c r="KNE5" s="47"/>
      <c r="KNF5" s="47"/>
      <c r="KNG5" s="47"/>
      <c r="KNH5" s="47"/>
      <c r="KNI5" s="47"/>
      <c r="KNJ5" s="47"/>
      <c r="KNK5" s="47"/>
      <c r="KNL5" s="47"/>
      <c r="KNM5" s="47"/>
      <c r="KNN5" s="47"/>
      <c r="KNO5" s="47"/>
      <c r="KNP5" s="47"/>
      <c r="KNQ5" s="47"/>
      <c r="KNR5" s="47"/>
      <c r="KNS5" s="47"/>
      <c r="KNT5" s="47"/>
      <c r="KNU5" s="47"/>
      <c r="KNV5" s="47"/>
      <c r="KNW5" s="47"/>
      <c r="KNX5" s="47"/>
      <c r="KNY5" s="47"/>
      <c r="KNZ5" s="47"/>
      <c r="KOA5" s="47"/>
      <c r="KOB5" s="47"/>
      <c r="KOC5" s="47"/>
      <c r="KOD5" s="47"/>
      <c r="KOE5" s="47"/>
      <c r="KOF5" s="47"/>
      <c r="KOG5" s="47"/>
      <c r="KOH5" s="47"/>
      <c r="KOI5" s="47"/>
      <c r="KOJ5" s="47"/>
      <c r="KOK5" s="47"/>
      <c r="KOL5" s="47"/>
      <c r="KOM5" s="47"/>
      <c r="KON5" s="47"/>
      <c r="KOO5" s="47"/>
      <c r="KOP5" s="47"/>
      <c r="KOQ5" s="47"/>
      <c r="KOR5" s="47"/>
      <c r="KOS5" s="47"/>
      <c r="KOT5" s="47"/>
      <c r="KOU5" s="47"/>
      <c r="KOV5" s="47"/>
      <c r="KOW5" s="47"/>
      <c r="KOX5" s="47"/>
      <c r="KOY5" s="47"/>
      <c r="KOZ5" s="47"/>
      <c r="KPA5" s="47"/>
      <c r="KPB5" s="47"/>
      <c r="KPC5" s="47"/>
      <c r="KPD5" s="47"/>
      <c r="KPE5" s="47"/>
      <c r="KPF5" s="47"/>
      <c r="KPG5" s="47"/>
      <c r="KPH5" s="47"/>
      <c r="KPI5" s="47"/>
      <c r="KPJ5" s="47"/>
      <c r="KPK5" s="47"/>
      <c r="KPL5" s="47"/>
      <c r="KPM5" s="47"/>
      <c r="KPN5" s="47"/>
      <c r="KPO5" s="47"/>
      <c r="KPP5" s="47"/>
      <c r="KPQ5" s="47"/>
      <c r="KPR5" s="47"/>
      <c r="KPS5" s="47"/>
      <c r="KPT5" s="47"/>
      <c r="KPU5" s="47"/>
      <c r="KPV5" s="47"/>
      <c r="KPW5" s="47"/>
      <c r="KPX5" s="47"/>
      <c r="KPY5" s="47"/>
      <c r="KPZ5" s="47"/>
      <c r="KQA5" s="47"/>
      <c r="KQB5" s="47"/>
      <c r="KQC5" s="47"/>
      <c r="KQD5" s="47"/>
      <c r="KQE5" s="47"/>
      <c r="KQF5" s="47"/>
      <c r="KQG5" s="47"/>
      <c r="KQH5" s="47"/>
      <c r="KQI5" s="47"/>
      <c r="KQJ5" s="47"/>
      <c r="KQK5" s="47"/>
      <c r="KQL5" s="47"/>
      <c r="KQM5" s="47"/>
      <c r="KQN5" s="47"/>
      <c r="KQO5" s="47"/>
      <c r="KQP5" s="47"/>
      <c r="KQQ5" s="47"/>
      <c r="KQR5" s="47"/>
      <c r="KQS5" s="47"/>
      <c r="KQT5" s="47"/>
      <c r="KQU5" s="47"/>
      <c r="KQV5" s="47"/>
      <c r="KQW5" s="47"/>
      <c r="KQX5" s="47"/>
      <c r="KQY5" s="47"/>
      <c r="KQZ5" s="47"/>
      <c r="KRA5" s="47"/>
      <c r="KRB5" s="47"/>
      <c r="KRC5" s="47"/>
      <c r="KRD5" s="47"/>
      <c r="KRE5" s="47"/>
      <c r="KRF5" s="47"/>
      <c r="KRG5" s="47"/>
      <c r="KRH5" s="47"/>
      <c r="KRI5" s="47"/>
      <c r="KRJ5" s="47"/>
      <c r="KRK5" s="47"/>
      <c r="KRL5" s="47"/>
      <c r="KRM5" s="47"/>
      <c r="KRN5" s="47"/>
      <c r="KRO5" s="47"/>
      <c r="KRP5" s="47"/>
      <c r="KRQ5" s="47"/>
      <c r="KRR5" s="47"/>
      <c r="KRS5" s="47"/>
      <c r="KRT5" s="47"/>
      <c r="KRU5" s="47"/>
      <c r="KRV5" s="47"/>
      <c r="KRW5" s="47"/>
      <c r="KRX5" s="47"/>
      <c r="KRY5" s="47"/>
      <c r="KRZ5" s="47"/>
      <c r="KSA5" s="47"/>
      <c r="KSB5" s="47"/>
      <c r="KSC5" s="47"/>
      <c r="KSD5" s="47"/>
      <c r="KSE5" s="47"/>
      <c r="KSF5" s="47"/>
      <c r="KSG5" s="47"/>
      <c r="KSH5" s="47"/>
      <c r="KSI5" s="47"/>
      <c r="KSJ5" s="47"/>
      <c r="KSK5" s="47"/>
      <c r="KSL5" s="47"/>
      <c r="KSM5" s="47"/>
      <c r="KSN5" s="47"/>
      <c r="KSO5" s="47"/>
      <c r="KSP5" s="47"/>
      <c r="KSQ5" s="47"/>
      <c r="KSR5" s="47"/>
      <c r="KSS5" s="47"/>
      <c r="KST5" s="47"/>
      <c r="KSU5" s="47"/>
      <c r="KSV5" s="47"/>
      <c r="KSW5" s="47"/>
      <c r="KSX5" s="47"/>
      <c r="KSY5" s="47"/>
      <c r="KSZ5" s="47"/>
      <c r="KTA5" s="47"/>
      <c r="KTB5" s="47"/>
      <c r="KTC5" s="47"/>
      <c r="KTD5" s="47"/>
      <c r="KTE5" s="47"/>
      <c r="KTF5" s="47"/>
      <c r="KTG5" s="47"/>
      <c r="KTH5" s="47"/>
      <c r="KTI5" s="47"/>
      <c r="KTJ5" s="47"/>
      <c r="KTK5" s="47"/>
      <c r="KTL5" s="47"/>
      <c r="KTM5" s="47"/>
      <c r="KTN5" s="47"/>
      <c r="KTO5" s="47"/>
      <c r="KTP5" s="47"/>
      <c r="KTQ5" s="47"/>
      <c r="KTR5" s="47"/>
      <c r="KTS5" s="47"/>
      <c r="KTT5" s="47"/>
      <c r="KTU5" s="47"/>
      <c r="KTV5" s="47"/>
      <c r="KTW5" s="47"/>
      <c r="KTX5" s="47"/>
      <c r="KTY5" s="47"/>
      <c r="KTZ5" s="47"/>
      <c r="KUA5" s="47"/>
      <c r="KUB5" s="47"/>
      <c r="KUC5" s="47"/>
      <c r="KUD5" s="47"/>
      <c r="KUE5" s="47"/>
      <c r="KUF5" s="47"/>
      <c r="KUG5" s="47"/>
      <c r="KUH5" s="47"/>
      <c r="KUI5" s="47"/>
      <c r="KUJ5" s="47"/>
      <c r="KUK5" s="47"/>
      <c r="KUL5" s="47"/>
      <c r="KUM5" s="47"/>
      <c r="KUN5" s="47"/>
      <c r="KUO5" s="47"/>
      <c r="KUP5" s="47"/>
      <c r="KUQ5" s="47"/>
      <c r="KUR5" s="47"/>
      <c r="KUS5" s="47"/>
      <c r="KUT5" s="47"/>
      <c r="KUU5" s="47"/>
      <c r="KUV5" s="47"/>
      <c r="KUW5" s="47"/>
      <c r="KUX5" s="47"/>
      <c r="KUY5" s="47"/>
      <c r="KUZ5" s="47"/>
      <c r="KVA5" s="47"/>
      <c r="KVB5" s="47"/>
      <c r="KVC5" s="47"/>
      <c r="KVD5" s="47"/>
      <c r="KVE5" s="47"/>
      <c r="KVF5" s="47"/>
      <c r="KVG5" s="47"/>
      <c r="KVH5" s="47"/>
      <c r="KVI5" s="47"/>
      <c r="KVJ5" s="47"/>
      <c r="KVK5" s="47"/>
      <c r="KVL5" s="47"/>
      <c r="KVM5" s="47"/>
      <c r="KVN5" s="47"/>
      <c r="KVO5" s="47"/>
      <c r="KVP5" s="47"/>
      <c r="KVQ5" s="47"/>
      <c r="KVR5" s="47"/>
      <c r="KVS5" s="47"/>
      <c r="KVT5" s="47"/>
      <c r="KVU5" s="47"/>
      <c r="KVV5" s="47"/>
      <c r="KVW5" s="47"/>
      <c r="KVX5" s="47"/>
      <c r="KVY5" s="47"/>
      <c r="KVZ5" s="47"/>
      <c r="KWA5" s="47"/>
      <c r="KWB5" s="47"/>
      <c r="KWC5" s="47"/>
      <c r="KWD5" s="47"/>
      <c r="KWE5" s="47"/>
      <c r="KWF5" s="47"/>
      <c r="KWG5" s="47"/>
      <c r="KWH5" s="47"/>
      <c r="KWI5" s="47"/>
      <c r="KWJ5" s="47"/>
      <c r="KWK5" s="47"/>
      <c r="KWL5" s="47"/>
      <c r="KWM5" s="47"/>
      <c r="KWN5" s="47"/>
      <c r="KWO5" s="47"/>
      <c r="KWP5" s="47"/>
      <c r="KWQ5" s="47"/>
      <c r="KWR5" s="47"/>
      <c r="KWS5" s="47"/>
      <c r="KWT5" s="47"/>
      <c r="KWU5" s="47"/>
      <c r="KWV5" s="47"/>
      <c r="KWW5" s="47"/>
      <c r="KWX5" s="47"/>
      <c r="KWY5" s="47"/>
      <c r="KWZ5" s="47"/>
      <c r="KXA5" s="47"/>
      <c r="KXB5" s="47"/>
      <c r="KXC5" s="47"/>
      <c r="KXD5" s="47"/>
      <c r="KXE5" s="47"/>
      <c r="KXF5" s="47"/>
      <c r="KXG5" s="47"/>
      <c r="KXH5" s="47"/>
      <c r="KXI5" s="47"/>
      <c r="KXJ5" s="47"/>
      <c r="KXK5" s="47"/>
      <c r="KXL5" s="47"/>
      <c r="KXM5" s="47"/>
      <c r="KXN5" s="47"/>
      <c r="KXO5" s="47"/>
      <c r="KXP5" s="47"/>
      <c r="KXQ5" s="47"/>
      <c r="KXR5" s="47"/>
      <c r="KXS5" s="47"/>
      <c r="KXT5" s="47"/>
      <c r="KXU5" s="47"/>
      <c r="KXV5" s="47"/>
      <c r="KXW5" s="47"/>
      <c r="KXX5" s="47"/>
      <c r="KXY5" s="47"/>
      <c r="KXZ5" s="47"/>
      <c r="KYA5" s="47"/>
      <c r="KYB5" s="47"/>
      <c r="KYC5" s="47"/>
      <c r="KYD5" s="47"/>
      <c r="KYE5" s="47"/>
      <c r="KYF5" s="47"/>
      <c r="KYG5" s="47"/>
      <c r="KYH5" s="47"/>
      <c r="KYI5" s="47"/>
      <c r="KYJ5" s="47"/>
      <c r="KYK5" s="47"/>
      <c r="KYL5" s="47"/>
      <c r="KYM5" s="47"/>
      <c r="KYN5" s="47"/>
      <c r="KYO5" s="47"/>
      <c r="KYP5" s="47"/>
      <c r="KYQ5" s="47"/>
      <c r="KYR5" s="47"/>
      <c r="KYS5" s="47"/>
      <c r="KYT5" s="47"/>
      <c r="KYU5" s="47"/>
      <c r="KYV5" s="47"/>
      <c r="KYW5" s="47"/>
      <c r="KYX5" s="47"/>
      <c r="KYY5" s="47"/>
      <c r="KYZ5" s="47"/>
      <c r="KZA5" s="47"/>
      <c r="KZB5" s="47"/>
      <c r="KZC5" s="47"/>
      <c r="KZD5" s="47"/>
      <c r="KZE5" s="47"/>
      <c r="KZF5" s="47"/>
      <c r="KZG5" s="47"/>
      <c r="KZH5" s="47"/>
      <c r="KZI5" s="47"/>
      <c r="KZJ5" s="47"/>
      <c r="KZK5" s="47"/>
      <c r="KZL5" s="47"/>
      <c r="KZM5" s="47"/>
      <c r="KZN5" s="47"/>
      <c r="KZO5" s="47"/>
      <c r="KZP5" s="47"/>
      <c r="KZQ5" s="47"/>
      <c r="KZR5" s="47"/>
      <c r="KZS5" s="47"/>
      <c r="KZT5" s="47"/>
      <c r="KZU5" s="47"/>
      <c r="KZV5" s="47"/>
      <c r="KZW5" s="47"/>
      <c r="KZX5" s="47"/>
      <c r="KZY5" s="47"/>
      <c r="KZZ5" s="47"/>
      <c r="LAA5" s="47"/>
      <c r="LAB5" s="47"/>
      <c r="LAC5" s="47"/>
      <c r="LAD5" s="47"/>
      <c r="LAE5" s="47"/>
      <c r="LAF5" s="47"/>
      <c r="LAG5" s="47"/>
      <c r="LAH5" s="47"/>
      <c r="LAI5" s="47"/>
      <c r="LAJ5" s="47"/>
      <c r="LAK5" s="47"/>
      <c r="LAL5" s="47"/>
      <c r="LAM5" s="47"/>
      <c r="LAN5" s="47"/>
      <c r="LAO5" s="47"/>
      <c r="LAP5" s="47"/>
      <c r="LAQ5" s="47"/>
      <c r="LAR5" s="47"/>
      <c r="LAS5" s="47"/>
      <c r="LAT5" s="47"/>
      <c r="LAU5" s="47"/>
      <c r="LAV5" s="47"/>
      <c r="LAW5" s="47"/>
      <c r="LAX5" s="47"/>
      <c r="LAY5" s="47"/>
      <c r="LAZ5" s="47"/>
      <c r="LBA5" s="47"/>
      <c r="LBB5" s="47"/>
      <c r="LBC5" s="47"/>
      <c r="LBD5" s="47"/>
      <c r="LBE5" s="47"/>
      <c r="LBF5" s="47"/>
      <c r="LBG5" s="47"/>
      <c r="LBH5" s="47"/>
      <c r="LBI5" s="47"/>
      <c r="LBJ5" s="47"/>
      <c r="LBK5" s="47"/>
      <c r="LBL5" s="47"/>
      <c r="LBM5" s="47"/>
      <c r="LBN5" s="47"/>
      <c r="LBO5" s="47"/>
      <c r="LBP5" s="47"/>
      <c r="LBQ5" s="47"/>
      <c r="LBR5" s="47"/>
      <c r="LBS5" s="47"/>
      <c r="LBT5" s="47"/>
      <c r="LBU5" s="47"/>
      <c r="LBV5" s="47"/>
      <c r="LBW5" s="47"/>
      <c r="LBX5" s="47"/>
      <c r="LBY5" s="47"/>
      <c r="LBZ5" s="47"/>
      <c r="LCA5" s="47"/>
      <c r="LCB5" s="47"/>
      <c r="LCC5" s="47"/>
      <c r="LCD5" s="47"/>
      <c r="LCE5" s="47"/>
      <c r="LCF5" s="47"/>
      <c r="LCG5" s="47"/>
      <c r="LCH5" s="47"/>
      <c r="LCI5" s="47"/>
      <c r="LCJ5" s="47"/>
      <c r="LCK5" s="47"/>
      <c r="LCL5" s="47"/>
      <c r="LCM5" s="47"/>
      <c r="LCN5" s="47"/>
      <c r="LCO5" s="47"/>
      <c r="LCP5" s="47"/>
      <c r="LCQ5" s="47"/>
      <c r="LCR5" s="47"/>
      <c r="LCS5" s="47"/>
      <c r="LCT5" s="47"/>
      <c r="LCU5" s="47"/>
      <c r="LCV5" s="47"/>
      <c r="LCW5" s="47"/>
      <c r="LCX5" s="47"/>
      <c r="LCY5" s="47"/>
      <c r="LCZ5" s="47"/>
      <c r="LDA5" s="47"/>
      <c r="LDB5" s="47"/>
      <c r="LDC5" s="47"/>
      <c r="LDD5" s="47"/>
      <c r="LDE5" s="47"/>
      <c r="LDF5" s="47"/>
      <c r="LDG5" s="47"/>
      <c r="LDH5" s="47"/>
      <c r="LDI5" s="47"/>
      <c r="LDJ5" s="47"/>
      <c r="LDK5" s="47"/>
      <c r="LDL5" s="47"/>
      <c r="LDM5" s="47"/>
      <c r="LDN5" s="47"/>
      <c r="LDO5" s="47"/>
      <c r="LDP5" s="47"/>
      <c r="LDQ5" s="47"/>
      <c r="LDR5" s="47"/>
      <c r="LDS5" s="47"/>
      <c r="LDT5" s="47"/>
      <c r="LDU5" s="47"/>
      <c r="LDV5" s="47"/>
      <c r="LDW5" s="47"/>
      <c r="LDX5" s="47"/>
      <c r="LDY5" s="47"/>
      <c r="LDZ5" s="47"/>
      <c r="LEA5" s="47"/>
      <c r="LEB5" s="47"/>
      <c r="LEC5" s="47"/>
      <c r="LED5" s="47"/>
      <c r="LEE5" s="47"/>
      <c r="LEF5" s="47"/>
      <c r="LEG5" s="47"/>
      <c r="LEH5" s="47"/>
      <c r="LEI5" s="47"/>
      <c r="LEJ5" s="47"/>
      <c r="LEK5" s="47"/>
      <c r="LEL5" s="47"/>
      <c r="LEM5" s="47"/>
      <c r="LEN5" s="47"/>
      <c r="LEO5" s="47"/>
      <c r="LEP5" s="47"/>
      <c r="LEQ5" s="47"/>
      <c r="LER5" s="47"/>
      <c r="LES5" s="47"/>
      <c r="LET5" s="47"/>
      <c r="LEU5" s="47"/>
      <c r="LEV5" s="47"/>
      <c r="LEW5" s="47"/>
      <c r="LEX5" s="47"/>
      <c r="LEY5" s="47"/>
      <c r="LEZ5" s="47"/>
      <c r="LFA5" s="47"/>
      <c r="LFB5" s="47"/>
      <c r="LFC5" s="47"/>
      <c r="LFD5" s="47"/>
      <c r="LFE5" s="47"/>
      <c r="LFF5" s="47"/>
      <c r="LFG5" s="47"/>
      <c r="LFH5" s="47"/>
      <c r="LFI5" s="47"/>
      <c r="LFJ5" s="47"/>
      <c r="LFK5" s="47"/>
      <c r="LFL5" s="47"/>
      <c r="LFM5" s="47"/>
      <c r="LFN5" s="47"/>
      <c r="LFO5" s="47"/>
      <c r="LFP5" s="47"/>
      <c r="LFQ5" s="47"/>
      <c r="LFR5" s="47"/>
      <c r="LFS5" s="47"/>
      <c r="LFT5" s="47"/>
      <c r="LFU5" s="47"/>
      <c r="LFV5" s="47"/>
      <c r="LFW5" s="47"/>
      <c r="LFX5" s="47"/>
      <c r="LFY5" s="47"/>
      <c r="LFZ5" s="47"/>
      <c r="LGA5" s="47"/>
      <c r="LGB5" s="47"/>
      <c r="LGC5" s="47"/>
      <c r="LGD5" s="47"/>
      <c r="LGE5" s="47"/>
      <c r="LGF5" s="47"/>
      <c r="LGG5" s="47"/>
      <c r="LGH5" s="47"/>
      <c r="LGI5" s="47"/>
      <c r="LGJ5" s="47"/>
      <c r="LGK5" s="47"/>
      <c r="LGL5" s="47"/>
      <c r="LGM5" s="47"/>
      <c r="LGN5" s="47"/>
      <c r="LGO5" s="47"/>
      <c r="LGP5" s="47"/>
      <c r="LGQ5" s="47"/>
      <c r="LGR5" s="47"/>
      <c r="LGS5" s="47"/>
      <c r="LGT5" s="47"/>
      <c r="LGU5" s="47"/>
      <c r="LGV5" s="47"/>
      <c r="LGW5" s="47"/>
      <c r="LGX5" s="47"/>
      <c r="LGY5" s="47"/>
      <c r="LGZ5" s="47"/>
      <c r="LHA5" s="47"/>
      <c r="LHB5" s="47"/>
      <c r="LHC5" s="47"/>
      <c r="LHD5" s="47"/>
      <c r="LHE5" s="47"/>
      <c r="LHF5" s="47"/>
      <c r="LHG5" s="47"/>
      <c r="LHH5" s="47"/>
      <c r="LHI5" s="47"/>
      <c r="LHJ5" s="47"/>
      <c r="LHK5" s="47"/>
      <c r="LHL5" s="47"/>
      <c r="LHM5" s="47"/>
      <c r="LHN5" s="47"/>
      <c r="LHO5" s="47"/>
      <c r="LHP5" s="47"/>
      <c r="LHQ5" s="47"/>
      <c r="LHR5" s="47"/>
      <c r="LHS5" s="47"/>
      <c r="LHT5" s="47"/>
      <c r="LHU5" s="47"/>
      <c r="LHV5" s="47"/>
      <c r="LHW5" s="47"/>
      <c r="LHX5" s="47"/>
      <c r="LHY5" s="47"/>
      <c r="LHZ5" s="47"/>
      <c r="LIA5" s="47"/>
      <c r="LIB5" s="47"/>
      <c r="LIC5" s="47"/>
      <c r="LID5" s="47"/>
      <c r="LIE5" s="47"/>
      <c r="LIF5" s="47"/>
      <c r="LIG5" s="47"/>
      <c r="LIH5" s="47"/>
      <c r="LII5" s="47"/>
      <c r="LIJ5" s="47"/>
      <c r="LIK5" s="47"/>
      <c r="LIL5" s="47"/>
      <c r="LIM5" s="47"/>
      <c r="LIN5" s="47"/>
      <c r="LIO5" s="47"/>
      <c r="LIP5" s="47"/>
      <c r="LIQ5" s="47"/>
      <c r="LIR5" s="47"/>
      <c r="LIS5" s="47"/>
      <c r="LIT5" s="47"/>
      <c r="LIU5" s="47"/>
      <c r="LIV5" s="47"/>
      <c r="LIW5" s="47"/>
      <c r="LIX5" s="47"/>
      <c r="LIY5" s="47"/>
      <c r="LIZ5" s="47"/>
      <c r="LJA5" s="47"/>
      <c r="LJB5" s="47"/>
      <c r="LJC5" s="47"/>
      <c r="LJD5" s="47"/>
      <c r="LJE5" s="47"/>
      <c r="LJF5" s="47"/>
      <c r="LJG5" s="47"/>
      <c r="LJH5" s="47"/>
      <c r="LJI5" s="47"/>
      <c r="LJJ5" s="47"/>
      <c r="LJK5" s="47"/>
      <c r="LJL5" s="47"/>
      <c r="LJM5" s="47"/>
      <c r="LJN5" s="47"/>
      <c r="LJO5" s="47"/>
      <c r="LJP5" s="47"/>
      <c r="LJQ5" s="47"/>
      <c r="LJR5" s="47"/>
      <c r="LJS5" s="47"/>
      <c r="LJT5" s="47"/>
      <c r="LJU5" s="47"/>
      <c r="LJV5" s="47"/>
      <c r="LJW5" s="47"/>
      <c r="LJX5" s="47"/>
      <c r="LJY5" s="47"/>
      <c r="LJZ5" s="47"/>
      <c r="LKA5" s="47"/>
      <c r="LKB5" s="47"/>
      <c r="LKC5" s="47"/>
      <c r="LKD5" s="47"/>
      <c r="LKE5" s="47"/>
      <c r="LKF5" s="47"/>
      <c r="LKG5" s="47"/>
      <c r="LKH5" s="47"/>
      <c r="LKI5" s="47"/>
      <c r="LKJ5" s="47"/>
      <c r="LKK5" s="47"/>
      <c r="LKL5" s="47"/>
      <c r="LKM5" s="47"/>
      <c r="LKN5" s="47"/>
      <c r="LKO5" s="47"/>
      <c r="LKP5" s="47"/>
      <c r="LKQ5" s="47"/>
      <c r="LKR5" s="47"/>
      <c r="LKS5" s="47"/>
      <c r="LKT5" s="47"/>
      <c r="LKU5" s="47"/>
      <c r="LKV5" s="47"/>
      <c r="LKW5" s="47"/>
      <c r="LKX5" s="47"/>
      <c r="LKY5" s="47"/>
      <c r="LKZ5" s="47"/>
      <c r="LLA5" s="47"/>
      <c r="LLB5" s="47"/>
      <c r="LLC5" s="47"/>
      <c r="LLD5" s="47"/>
      <c r="LLE5" s="47"/>
      <c r="LLF5" s="47"/>
      <c r="LLG5" s="47"/>
      <c r="LLH5" s="47"/>
      <c r="LLI5" s="47"/>
      <c r="LLJ5" s="47"/>
      <c r="LLK5" s="47"/>
      <c r="LLL5" s="47"/>
      <c r="LLM5" s="47"/>
      <c r="LLN5" s="47"/>
      <c r="LLO5" s="47"/>
      <c r="LLP5" s="47"/>
      <c r="LLQ5" s="47"/>
      <c r="LLR5" s="47"/>
      <c r="LLS5" s="47"/>
      <c r="LLT5" s="47"/>
      <c r="LLU5" s="47"/>
      <c r="LLV5" s="47"/>
      <c r="LLW5" s="47"/>
      <c r="LLX5" s="47"/>
      <c r="LLY5" s="47"/>
      <c r="LLZ5" s="47"/>
      <c r="LMA5" s="47"/>
      <c r="LMB5" s="47"/>
      <c r="LMC5" s="47"/>
      <c r="LMD5" s="47"/>
      <c r="LME5" s="47"/>
      <c r="LMF5" s="47"/>
      <c r="LMG5" s="47"/>
      <c r="LMH5" s="47"/>
      <c r="LMI5" s="47"/>
      <c r="LMJ5" s="47"/>
      <c r="LMK5" s="47"/>
      <c r="LML5" s="47"/>
      <c r="LMM5" s="47"/>
      <c r="LMN5" s="47"/>
      <c r="LMO5" s="47"/>
      <c r="LMP5" s="47"/>
      <c r="LMQ5" s="47"/>
      <c r="LMR5" s="47"/>
      <c r="LMS5" s="47"/>
      <c r="LMT5" s="47"/>
      <c r="LMU5" s="47"/>
      <c r="LMV5" s="47"/>
      <c r="LMW5" s="47"/>
      <c r="LMX5" s="47"/>
      <c r="LMY5" s="47"/>
      <c r="LMZ5" s="47"/>
      <c r="LNA5" s="47"/>
      <c r="LNB5" s="47"/>
      <c r="LNC5" s="47"/>
      <c r="LND5" s="47"/>
      <c r="LNE5" s="47"/>
      <c r="LNF5" s="47"/>
      <c r="LNG5" s="47"/>
      <c r="LNH5" s="47"/>
      <c r="LNI5" s="47"/>
      <c r="LNJ5" s="47"/>
      <c r="LNK5" s="47"/>
      <c r="LNL5" s="47"/>
      <c r="LNM5" s="47"/>
      <c r="LNN5" s="47"/>
      <c r="LNO5" s="47"/>
      <c r="LNP5" s="47"/>
      <c r="LNQ5" s="47"/>
      <c r="LNR5" s="47"/>
      <c r="LNS5" s="47"/>
      <c r="LNT5" s="47"/>
      <c r="LNU5" s="47"/>
      <c r="LNV5" s="47"/>
      <c r="LNW5" s="47"/>
      <c r="LNX5" s="47"/>
      <c r="LNY5" s="47"/>
      <c r="LNZ5" s="47"/>
      <c r="LOA5" s="47"/>
      <c r="LOB5" s="47"/>
      <c r="LOC5" s="47"/>
      <c r="LOD5" s="47"/>
      <c r="LOE5" s="47"/>
      <c r="LOF5" s="47"/>
      <c r="LOG5" s="47"/>
      <c r="LOH5" s="47"/>
      <c r="LOI5" s="47"/>
      <c r="LOJ5" s="47"/>
      <c r="LOK5" s="47"/>
      <c r="LOL5" s="47"/>
      <c r="LOM5" s="47"/>
      <c r="LON5" s="47"/>
      <c r="LOO5" s="47"/>
      <c r="LOP5" s="47"/>
      <c r="LOQ5" s="47"/>
      <c r="LOR5" s="47"/>
      <c r="LOS5" s="47"/>
      <c r="LOT5" s="47"/>
      <c r="LOU5" s="47"/>
      <c r="LOV5" s="47"/>
      <c r="LOW5" s="47"/>
      <c r="LOX5" s="47"/>
      <c r="LOY5" s="47"/>
      <c r="LOZ5" s="47"/>
      <c r="LPA5" s="47"/>
      <c r="LPB5" s="47"/>
      <c r="LPC5" s="47"/>
      <c r="LPD5" s="47"/>
      <c r="LPE5" s="47"/>
      <c r="LPF5" s="47"/>
      <c r="LPG5" s="47"/>
      <c r="LPH5" s="47"/>
      <c r="LPI5" s="47"/>
      <c r="LPJ5" s="47"/>
      <c r="LPK5" s="47"/>
      <c r="LPL5" s="47"/>
      <c r="LPM5" s="47"/>
      <c r="LPN5" s="47"/>
      <c r="LPO5" s="47"/>
      <c r="LPP5" s="47"/>
      <c r="LPQ5" s="47"/>
      <c r="LPR5" s="47"/>
      <c r="LPS5" s="47"/>
      <c r="LPT5" s="47"/>
      <c r="LPU5" s="47"/>
      <c r="LPV5" s="47"/>
      <c r="LPW5" s="47"/>
      <c r="LPX5" s="47"/>
      <c r="LPY5" s="47"/>
      <c r="LPZ5" s="47"/>
      <c r="LQA5" s="47"/>
      <c r="LQB5" s="47"/>
      <c r="LQC5" s="47"/>
      <c r="LQD5" s="47"/>
      <c r="LQE5" s="47"/>
      <c r="LQF5" s="47"/>
      <c r="LQG5" s="47"/>
      <c r="LQH5" s="47"/>
      <c r="LQI5" s="47"/>
      <c r="LQJ5" s="47"/>
      <c r="LQK5" s="47"/>
      <c r="LQL5" s="47"/>
      <c r="LQM5" s="47"/>
      <c r="LQN5" s="47"/>
      <c r="LQO5" s="47"/>
      <c r="LQP5" s="47"/>
      <c r="LQQ5" s="47"/>
      <c r="LQR5" s="47"/>
      <c r="LQS5" s="47"/>
      <c r="LQT5" s="47"/>
      <c r="LQU5" s="47"/>
      <c r="LQV5" s="47"/>
      <c r="LQW5" s="47"/>
      <c r="LQX5" s="47"/>
      <c r="LQY5" s="47"/>
      <c r="LQZ5" s="47"/>
      <c r="LRA5" s="47"/>
      <c r="LRB5" s="47"/>
      <c r="LRC5" s="47"/>
      <c r="LRD5" s="47"/>
      <c r="LRE5" s="47"/>
      <c r="LRF5" s="47"/>
      <c r="LRG5" s="47"/>
      <c r="LRH5" s="47"/>
      <c r="LRI5" s="47"/>
      <c r="LRJ5" s="47"/>
      <c r="LRK5" s="47"/>
      <c r="LRL5" s="47"/>
      <c r="LRM5" s="47"/>
      <c r="LRN5" s="47"/>
      <c r="LRO5" s="47"/>
      <c r="LRP5" s="47"/>
      <c r="LRQ5" s="47"/>
      <c r="LRR5" s="47"/>
      <c r="LRS5" s="47"/>
      <c r="LRT5" s="47"/>
      <c r="LRU5" s="47"/>
      <c r="LRV5" s="47"/>
      <c r="LRW5" s="47"/>
      <c r="LRX5" s="47"/>
      <c r="LRY5" s="47"/>
      <c r="LRZ5" s="47"/>
      <c r="LSA5" s="47"/>
      <c r="LSB5" s="47"/>
      <c r="LSC5" s="47"/>
      <c r="LSD5" s="47"/>
      <c r="LSE5" s="47"/>
      <c r="LSF5" s="47"/>
      <c r="LSG5" s="47"/>
      <c r="LSH5" s="47"/>
      <c r="LSI5" s="47"/>
      <c r="LSJ5" s="47"/>
      <c r="LSK5" s="47"/>
      <c r="LSL5" s="47"/>
      <c r="LSM5" s="47"/>
      <c r="LSN5" s="47"/>
      <c r="LSO5" s="47"/>
      <c r="LSP5" s="47"/>
      <c r="LSQ5" s="47"/>
      <c r="LSR5" s="47"/>
      <c r="LSS5" s="47"/>
      <c r="LST5" s="47"/>
      <c r="LSU5" s="47"/>
      <c r="LSV5" s="47"/>
      <c r="LSW5" s="47"/>
      <c r="LSX5" s="47"/>
      <c r="LSY5" s="47"/>
      <c r="LSZ5" s="47"/>
      <c r="LTA5" s="47"/>
      <c r="LTB5" s="47"/>
      <c r="LTC5" s="47"/>
      <c r="LTD5" s="47"/>
      <c r="LTE5" s="47"/>
      <c r="LTF5" s="47"/>
      <c r="LTG5" s="47"/>
      <c r="LTH5" s="47"/>
      <c r="LTI5" s="47"/>
      <c r="LTJ5" s="47"/>
      <c r="LTK5" s="47"/>
      <c r="LTL5" s="47"/>
      <c r="LTM5" s="47"/>
      <c r="LTN5" s="47"/>
      <c r="LTO5" s="47"/>
      <c r="LTP5" s="47"/>
      <c r="LTQ5" s="47"/>
      <c r="LTR5" s="47"/>
      <c r="LTS5" s="47"/>
      <c r="LTT5" s="47"/>
      <c r="LTU5" s="47"/>
      <c r="LTV5" s="47"/>
      <c r="LTW5" s="47"/>
      <c r="LTX5" s="47"/>
      <c r="LTY5" s="47"/>
      <c r="LTZ5" s="47"/>
      <c r="LUA5" s="47"/>
      <c r="LUB5" s="47"/>
      <c r="LUC5" s="47"/>
      <c r="LUD5" s="47"/>
      <c r="LUE5" s="47"/>
      <c r="LUF5" s="47"/>
      <c r="LUG5" s="47"/>
      <c r="LUH5" s="47"/>
      <c r="LUI5" s="47"/>
      <c r="LUJ5" s="47"/>
      <c r="LUK5" s="47"/>
      <c r="LUL5" s="47"/>
      <c r="LUM5" s="47"/>
      <c r="LUN5" s="47"/>
      <c r="LUO5" s="47"/>
      <c r="LUP5" s="47"/>
      <c r="LUQ5" s="47"/>
      <c r="LUR5" s="47"/>
      <c r="LUS5" s="47"/>
      <c r="LUT5" s="47"/>
      <c r="LUU5" s="47"/>
      <c r="LUV5" s="47"/>
      <c r="LUW5" s="47"/>
      <c r="LUX5" s="47"/>
      <c r="LUY5" s="47"/>
      <c r="LUZ5" s="47"/>
      <c r="LVA5" s="47"/>
      <c r="LVB5" s="47"/>
      <c r="LVC5" s="47"/>
      <c r="LVD5" s="47"/>
      <c r="LVE5" s="47"/>
      <c r="LVF5" s="47"/>
      <c r="LVG5" s="47"/>
      <c r="LVH5" s="47"/>
      <c r="LVI5" s="47"/>
      <c r="LVJ5" s="47"/>
      <c r="LVK5" s="47"/>
      <c r="LVL5" s="47"/>
      <c r="LVM5" s="47"/>
      <c r="LVN5" s="47"/>
      <c r="LVO5" s="47"/>
      <c r="LVP5" s="47"/>
      <c r="LVQ5" s="47"/>
      <c r="LVR5" s="47"/>
      <c r="LVS5" s="47"/>
      <c r="LVT5" s="47"/>
      <c r="LVU5" s="47"/>
      <c r="LVV5" s="47"/>
      <c r="LVW5" s="47"/>
      <c r="LVX5" s="47"/>
      <c r="LVY5" s="47"/>
      <c r="LVZ5" s="47"/>
      <c r="LWA5" s="47"/>
      <c r="LWB5" s="47"/>
      <c r="LWC5" s="47"/>
      <c r="LWD5" s="47"/>
      <c r="LWE5" s="47"/>
      <c r="LWF5" s="47"/>
      <c r="LWG5" s="47"/>
      <c r="LWH5" s="47"/>
      <c r="LWI5" s="47"/>
      <c r="LWJ5" s="47"/>
      <c r="LWK5" s="47"/>
      <c r="LWL5" s="47"/>
      <c r="LWM5" s="47"/>
      <c r="LWN5" s="47"/>
      <c r="LWO5" s="47"/>
      <c r="LWP5" s="47"/>
      <c r="LWQ5" s="47"/>
      <c r="LWR5" s="47"/>
      <c r="LWS5" s="47"/>
      <c r="LWT5" s="47"/>
      <c r="LWU5" s="47"/>
      <c r="LWV5" s="47"/>
      <c r="LWW5" s="47"/>
      <c r="LWX5" s="47"/>
      <c r="LWY5" s="47"/>
      <c r="LWZ5" s="47"/>
      <c r="LXA5" s="47"/>
      <c r="LXB5" s="47"/>
      <c r="LXC5" s="47"/>
      <c r="LXD5" s="47"/>
      <c r="LXE5" s="47"/>
      <c r="LXF5" s="47"/>
      <c r="LXG5" s="47"/>
      <c r="LXH5" s="47"/>
      <c r="LXI5" s="47"/>
      <c r="LXJ5" s="47"/>
      <c r="LXK5" s="47"/>
      <c r="LXL5" s="47"/>
      <c r="LXM5" s="47"/>
      <c r="LXN5" s="47"/>
      <c r="LXO5" s="47"/>
      <c r="LXP5" s="47"/>
      <c r="LXQ5" s="47"/>
      <c r="LXR5" s="47"/>
      <c r="LXS5" s="47"/>
      <c r="LXT5" s="47"/>
      <c r="LXU5" s="47"/>
      <c r="LXV5" s="47"/>
      <c r="LXW5" s="47"/>
      <c r="LXX5" s="47"/>
      <c r="LXY5" s="47"/>
      <c r="LXZ5" s="47"/>
      <c r="LYA5" s="47"/>
      <c r="LYB5" s="47"/>
      <c r="LYC5" s="47"/>
      <c r="LYD5" s="47"/>
      <c r="LYE5" s="47"/>
      <c r="LYF5" s="47"/>
      <c r="LYG5" s="47"/>
      <c r="LYH5" s="47"/>
      <c r="LYI5" s="47"/>
      <c r="LYJ5" s="47"/>
      <c r="LYK5" s="47"/>
      <c r="LYL5" s="47"/>
      <c r="LYM5" s="47"/>
      <c r="LYN5" s="47"/>
      <c r="LYO5" s="47"/>
      <c r="LYP5" s="47"/>
      <c r="LYQ5" s="47"/>
      <c r="LYR5" s="47"/>
      <c r="LYS5" s="47"/>
      <c r="LYT5" s="47"/>
      <c r="LYU5" s="47"/>
      <c r="LYV5" s="47"/>
      <c r="LYW5" s="47"/>
      <c r="LYX5" s="47"/>
      <c r="LYY5" s="47"/>
      <c r="LYZ5" s="47"/>
      <c r="LZA5" s="47"/>
      <c r="LZB5" s="47"/>
      <c r="LZC5" s="47"/>
      <c r="LZD5" s="47"/>
      <c r="LZE5" s="47"/>
      <c r="LZF5" s="47"/>
      <c r="LZG5" s="47"/>
      <c r="LZH5" s="47"/>
      <c r="LZI5" s="47"/>
      <c r="LZJ5" s="47"/>
      <c r="LZK5" s="47"/>
      <c r="LZL5" s="47"/>
      <c r="LZM5" s="47"/>
      <c r="LZN5" s="47"/>
      <c r="LZO5" s="47"/>
      <c r="LZP5" s="47"/>
      <c r="LZQ5" s="47"/>
      <c r="LZR5" s="47"/>
      <c r="LZS5" s="47"/>
      <c r="LZT5" s="47"/>
      <c r="LZU5" s="47"/>
      <c r="LZV5" s="47"/>
      <c r="LZW5" s="47"/>
      <c r="LZX5" s="47"/>
      <c r="LZY5" s="47"/>
      <c r="LZZ5" s="47"/>
      <c r="MAA5" s="47"/>
      <c r="MAB5" s="47"/>
      <c r="MAC5" s="47"/>
      <c r="MAD5" s="47"/>
      <c r="MAE5" s="47"/>
      <c r="MAF5" s="47"/>
      <c r="MAG5" s="47"/>
      <c r="MAH5" s="47"/>
      <c r="MAI5" s="47"/>
      <c r="MAJ5" s="47"/>
      <c r="MAK5" s="47"/>
      <c r="MAL5" s="47"/>
      <c r="MAM5" s="47"/>
      <c r="MAN5" s="47"/>
      <c r="MAO5" s="47"/>
      <c r="MAP5" s="47"/>
      <c r="MAQ5" s="47"/>
      <c r="MAR5" s="47"/>
      <c r="MAS5" s="47"/>
      <c r="MAT5" s="47"/>
      <c r="MAU5" s="47"/>
      <c r="MAV5" s="47"/>
      <c r="MAW5" s="47"/>
      <c r="MAX5" s="47"/>
      <c r="MAY5" s="47"/>
      <c r="MAZ5" s="47"/>
      <c r="MBA5" s="47"/>
      <c r="MBB5" s="47"/>
      <c r="MBC5" s="47"/>
      <c r="MBD5" s="47"/>
      <c r="MBE5" s="47"/>
      <c r="MBF5" s="47"/>
      <c r="MBG5" s="47"/>
      <c r="MBH5" s="47"/>
      <c r="MBI5" s="47"/>
      <c r="MBJ5" s="47"/>
      <c r="MBK5" s="47"/>
      <c r="MBL5" s="47"/>
      <c r="MBM5" s="47"/>
      <c r="MBN5" s="47"/>
      <c r="MBO5" s="47"/>
      <c r="MBP5" s="47"/>
      <c r="MBQ5" s="47"/>
      <c r="MBR5" s="47"/>
      <c r="MBS5" s="47"/>
      <c r="MBT5" s="47"/>
      <c r="MBU5" s="47"/>
      <c r="MBV5" s="47"/>
      <c r="MBW5" s="47"/>
      <c r="MBX5" s="47"/>
      <c r="MBY5" s="47"/>
      <c r="MBZ5" s="47"/>
      <c r="MCA5" s="47"/>
      <c r="MCB5" s="47"/>
      <c r="MCC5" s="47"/>
      <c r="MCD5" s="47"/>
      <c r="MCE5" s="47"/>
      <c r="MCF5" s="47"/>
      <c r="MCG5" s="47"/>
      <c r="MCH5" s="47"/>
      <c r="MCI5" s="47"/>
      <c r="MCJ5" s="47"/>
      <c r="MCK5" s="47"/>
      <c r="MCL5" s="47"/>
      <c r="MCM5" s="47"/>
      <c r="MCN5" s="47"/>
      <c r="MCO5" s="47"/>
      <c r="MCP5" s="47"/>
      <c r="MCQ5" s="47"/>
      <c r="MCR5" s="47"/>
      <c r="MCS5" s="47"/>
      <c r="MCT5" s="47"/>
      <c r="MCU5" s="47"/>
      <c r="MCV5" s="47"/>
      <c r="MCW5" s="47"/>
      <c r="MCX5" s="47"/>
      <c r="MCY5" s="47"/>
      <c r="MCZ5" s="47"/>
      <c r="MDA5" s="47"/>
      <c r="MDB5" s="47"/>
      <c r="MDC5" s="47"/>
      <c r="MDD5" s="47"/>
      <c r="MDE5" s="47"/>
      <c r="MDF5" s="47"/>
      <c r="MDG5" s="47"/>
      <c r="MDH5" s="47"/>
      <c r="MDI5" s="47"/>
      <c r="MDJ5" s="47"/>
      <c r="MDK5" s="47"/>
      <c r="MDL5" s="47"/>
      <c r="MDM5" s="47"/>
      <c r="MDN5" s="47"/>
      <c r="MDO5" s="47"/>
      <c r="MDP5" s="47"/>
      <c r="MDQ5" s="47"/>
      <c r="MDR5" s="47"/>
      <c r="MDS5" s="47"/>
      <c r="MDT5" s="47"/>
      <c r="MDU5" s="47"/>
      <c r="MDV5" s="47"/>
      <c r="MDW5" s="47"/>
      <c r="MDX5" s="47"/>
      <c r="MDY5" s="47"/>
      <c r="MDZ5" s="47"/>
      <c r="MEA5" s="47"/>
      <c r="MEB5" s="47"/>
      <c r="MEC5" s="47"/>
      <c r="MED5" s="47"/>
      <c r="MEE5" s="47"/>
      <c r="MEF5" s="47"/>
      <c r="MEG5" s="47"/>
      <c r="MEH5" s="47"/>
      <c r="MEI5" s="47"/>
      <c r="MEJ5" s="47"/>
      <c r="MEK5" s="47"/>
      <c r="MEL5" s="47"/>
      <c r="MEM5" s="47"/>
      <c r="MEN5" s="47"/>
      <c r="MEO5" s="47"/>
      <c r="MEP5" s="47"/>
      <c r="MEQ5" s="47"/>
      <c r="MER5" s="47"/>
      <c r="MES5" s="47"/>
      <c r="MET5" s="47"/>
      <c r="MEU5" s="47"/>
      <c r="MEV5" s="47"/>
      <c r="MEW5" s="47"/>
      <c r="MEX5" s="47"/>
      <c r="MEY5" s="47"/>
      <c r="MEZ5" s="47"/>
      <c r="MFA5" s="47"/>
      <c r="MFB5" s="47"/>
      <c r="MFC5" s="47"/>
      <c r="MFD5" s="47"/>
      <c r="MFE5" s="47"/>
      <c r="MFF5" s="47"/>
      <c r="MFG5" s="47"/>
      <c r="MFH5" s="47"/>
      <c r="MFI5" s="47"/>
      <c r="MFJ5" s="47"/>
      <c r="MFK5" s="47"/>
      <c r="MFL5" s="47"/>
      <c r="MFM5" s="47"/>
      <c r="MFN5" s="47"/>
      <c r="MFO5" s="47"/>
      <c r="MFP5" s="47"/>
      <c r="MFQ5" s="47"/>
      <c r="MFR5" s="47"/>
      <c r="MFS5" s="47"/>
      <c r="MFT5" s="47"/>
      <c r="MFU5" s="47"/>
      <c r="MFV5" s="47"/>
      <c r="MFW5" s="47"/>
      <c r="MFX5" s="47"/>
      <c r="MFY5" s="47"/>
      <c r="MFZ5" s="47"/>
      <c r="MGA5" s="47"/>
      <c r="MGB5" s="47"/>
      <c r="MGC5" s="47"/>
      <c r="MGD5" s="47"/>
      <c r="MGE5" s="47"/>
      <c r="MGF5" s="47"/>
      <c r="MGG5" s="47"/>
      <c r="MGH5" s="47"/>
      <c r="MGI5" s="47"/>
      <c r="MGJ5" s="47"/>
      <c r="MGK5" s="47"/>
      <c r="MGL5" s="47"/>
      <c r="MGM5" s="47"/>
      <c r="MGN5" s="47"/>
      <c r="MGO5" s="47"/>
      <c r="MGP5" s="47"/>
      <c r="MGQ5" s="47"/>
      <c r="MGR5" s="47"/>
      <c r="MGS5" s="47"/>
      <c r="MGT5" s="47"/>
      <c r="MGU5" s="47"/>
      <c r="MGV5" s="47"/>
      <c r="MGW5" s="47"/>
      <c r="MGX5" s="47"/>
      <c r="MGY5" s="47"/>
      <c r="MGZ5" s="47"/>
      <c r="MHA5" s="47"/>
      <c r="MHB5" s="47"/>
      <c r="MHC5" s="47"/>
      <c r="MHD5" s="47"/>
      <c r="MHE5" s="47"/>
      <c r="MHF5" s="47"/>
      <c r="MHG5" s="47"/>
      <c r="MHH5" s="47"/>
      <c r="MHI5" s="47"/>
      <c r="MHJ5" s="47"/>
      <c r="MHK5" s="47"/>
      <c r="MHL5" s="47"/>
      <c r="MHM5" s="47"/>
      <c r="MHN5" s="47"/>
      <c r="MHO5" s="47"/>
      <c r="MHP5" s="47"/>
      <c r="MHQ5" s="47"/>
      <c r="MHR5" s="47"/>
      <c r="MHS5" s="47"/>
      <c r="MHT5" s="47"/>
      <c r="MHU5" s="47"/>
      <c r="MHV5" s="47"/>
      <c r="MHW5" s="47"/>
      <c r="MHX5" s="47"/>
      <c r="MHY5" s="47"/>
      <c r="MHZ5" s="47"/>
      <c r="MIA5" s="47"/>
      <c r="MIB5" s="47"/>
      <c r="MIC5" s="47"/>
      <c r="MID5" s="47"/>
      <c r="MIE5" s="47"/>
      <c r="MIF5" s="47"/>
      <c r="MIG5" s="47"/>
      <c r="MIH5" s="47"/>
      <c r="MII5" s="47"/>
      <c r="MIJ5" s="47"/>
      <c r="MIK5" s="47"/>
      <c r="MIL5" s="47"/>
      <c r="MIM5" s="47"/>
      <c r="MIN5" s="47"/>
      <c r="MIO5" s="47"/>
      <c r="MIP5" s="47"/>
      <c r="MIQ5" s="47"/>
      <c r="MIR5" s="47"/>
      <c r="MIS5" s="47"/>
      <c r="MIT5" s="47"/>
      <c r="MIU5" s="47"/>
      <c r="MIV5" s="47"/>
      <c r="MIW5" s="47"/>
      <c r="MIX5" s="47"/>
      <c r="MIY5" s="47"/>
      <c r="MIZ5" s="47"/>
      <c r="MJA5" s="47"/>
      <c r="MJB5" s="47"/>
      <c r="MJC5" s="47"/>
      <c r="MJD5" s="47"/>
      <c r="MJE5" s="47"/>
      <c r="MJF5" s="47"/>
      <c r="MJG5" s="47"/>
      <c r="MJH5" s="47"/>
      <c r="MJI5" s="47"/>
      <c r="MJJ5" s="47"/>
      <c r="MJK5" s="47"/>
      <c r="MJL5" s="47"/>
      <c r="MJM5" s="47"/>
      <c r="MJN5" s="47"/>
      <c r="MJO5" s="47"/>
      <c r="MJP5" s="47"/>
      <c r="MJQ5" s="47"/>
      <c r="MJR5" s="47"/>
      <c r="MJS5" s="47"/>
      <c r="MJT5" s="47"/>
      <c r="MJU5" s="47"/>
      <c r="MJV5" s="47"/>
      <c r="MJW5" s="47"/>
      <c r="MJX5" s="47"/>
      <c r="MJY5" s="47"/>
      <c r="MJZ5" s="47"/>
      <c r="MKA5" s="47"/>
      <c r="MKB5" s="47"/>
      <c r="MKC5" s="47"/>
      <c r="MKD5" s="47"/>
      <c r="MKE5" s="47"/>
      <c r="MKF5" s="47"/>
      <c r="MKG5" s="47"/>
      <c r="MKH5" s="47"/>
      <c r="MKI5" s="47"/>
      <c r="MKJ5" s="47"/>
      <c r="MKK5" s="47"/>
      <c r="MKL5" s="47"/>
      <c r="MKM5" s="47"/>
      <c r="MKN5" s="47"/>
      <c r="MKO5" s="47"/>
      <c r="MKP5" s="47"/>
      <c r="MKQ5" s="47"/>
      <c r="MKR5" s="47"/>
      <c r="MKS5" s="47"/>
      <c r="MKT5" s="47"/>
      <c r="MKU5" s="47"/>
      <c r="MKV5" s="47"/>
      <c r="MKW5" s="47"/>
      <c r="MKX5" s="47"/>
      <c r="MKY5" s="47"/>
      <c r="MKZ5" s="47"/>
      <c r="MLA5" s="47"/>
      <c r="MLB5" s="47"/>
      <c r="MLC5" s="47"/>
      <c r="MLD5" s="47"/>
      <c r="MLE5" s="47"/>
      <c r="MLF5" s="47"/>
      <c r="MLG5" s="47"/>
      <c r="MLH5" s="47"/>
      <c r="MLI5" s="47"/>
      <c r="MLJ5" s="47"/>
      <c r="MLK5" s="47"/>
      <c r="MLL5" s="47"/>
      <c r="MLM5" s="47"/>
      <c r="MLN5" s="47"/>
      <c r="MLO5" s="47"/>
      <c r="MLP5" s="47"/>
      <c r="MLQ5" s="47"/>
      <c r="MLR5" s="47"/>
      <c r="MLS5" s="47"/>
      <c r="MLT5" s="47"/>
      <c r="MLU5" s="47"/>
      <c r="MLV5" s="47"/>
      <c r="MLW5" s="47"/>
      <c r="MLX5" s="47"/>
      <c r="MLY5" s="47"/>
      <c r="MLZ5" s="47"/>
      <c r="MMA5" s="47"/>
      <c r="MMB5" s="47"/>
      <c r="MMC5" s="47"/>
      <c r="MMD5" s="47"/>
      <c r="MME5" s="47"/>
      <c r="MMF5" s="47"/>
      <c r="MMG5" s="47"/>
      <c r="MMH5" s="47"/>
      <c r="MMI5" s="47"/>
      <c r="MMJ5" s="47"/>
      <c r="MMK5" s="47"/>
      <c r="MML5" s="47"/>
      <c r="MMM5" s="47"/>
      <c r="MMN5" s="47"/>
      <c r="MMO5" s="47"/>
      <c r="MMP5" s="47"/>
      <c r="MMQ5" s="47"/>
      <c r="MMR5" s="47"/>
      <c r="MMS5" s="47"/>
      <c r="MMT5" s="47"/>
      <c r="MMU5" s="47"/>
      <c r="MMV5" s="47"/>
      <c r="MMW5" s="47"/>
      <c r="MMX5" s="47"/>
      <c r="MMY5" s="47"/>
      <c r="MMZ5" s="47"/>
      <c r="MNA5" s="47"/>
      <c r="MNB5" s="47"/>
      <c r="MNC5" s="47"/>
      <c r="MND5" s="47"/>
      <c r="MNE5" s="47"/>
      <c r="MNF5" s="47"/>
      <c r="MNG5" s="47"/>
      <c r="MNH5" s="47"/>
      <c r="MNI5" s="47"/>
      <c r="MNJ5" s="47"/>
      <c r="MNK5" s="47"/>
      <c r="MNL5" s="47"/>
      <c r="MNM5" s="47"/>
      <c r="MNN5" s="47"/>
      <c r="MNO5" s="47"/>
      <c r="MNP5" s="47"/>
      <c r="MNQ5" s="47"/>
      <c r="MNR5" s="47"/>
      <c r="MNS5" s="47"/>
      <c r="MNT5" s="47"/>
      <c r="MNU5" s="47"/>
      <c r="MNV5" s="47"/>
      <c r="MNW5" s="47"/>
      <c r="MNX5" s="47"/>
      <c r="MNY5" s="47"/>
      <c r="MNZ5" s="47"/>
      <c r="MOA5" s="47"/>
      <c r="MOB5" s="47"/>
      <c r="MOC5" s="47"/>
      <c r="MOD5" s="47"/>
      <c r="MOE5" s="47"/>
      <c r="MOF5" s="47"/>
      <c r="MOG5" s="47"/>
      <c r="MOH5" s="47"/>
      <c r="MOI5" s="47"/>
      <c r="MOJ5" s="47"/>
      <c r="MOK5" s="47"/>
      <c r="MOL5" s="47"/>
      <c r="MOM5" s="47"/>
      <c r="MON5" s="47"/>
      <c r="MOO5" s="47"/>
      <c r="MOP5" s="47"/>
      <c r="MOQ5" s="47"/>
      <c r="MOR5" s="47"/>
      <c r="MOS5" s="47"/>
      <c r="MOT5" s="47"/>
      <c r="MOU5" s="47"/>
      <c r="MOV5" s="47"/>
      <c r="MOW5" s="47"/>
      <c r="MOX5" s="47"/>
      <c r="MOY5" s="47"/>
      <c r="MOZ5" s="47"/>
      <c r="MPA5" s="47"/>
      <c r="MPB5" s="47"/>
      <c r="MPC5" s="47"/>
      <c r="MPD5" s="47"/>
      <c r="MPE5" s="47"/>
      <c r="MPF5" s="47"/>
      <c r="MPG5" s="47"/>
      <c r="MPH5" s="47"/>
      <c r="MPI5" s="47"/>
      <c r="MPJ5" s="47"/>
      <c r="MPK5" s="47"/>
      <c r="MPL5" s="47"/>
      <c r="MPM5" s="47"/>
      <c r="MPN5" s="47"/>
      <c r="MPO5" s="47"/>
      <c r="MPP5" s="47"/>
      <c r="MPQ5" s="47"/>
      <c r="MPR5" s="47"/>
      <c r="MPS5" s="47"/>
      <c r="MPT5" s="47"/>
      <c r="MPU5" s="47"/>
      <c r="MPV5" s="47"/>
      <c r="MPW5" s="47"/>
      <c r="MPX5" s="47"/>
      <c r="MPY5" s="47"/>
      <c r="MPZ5" s="47"/>
      <c r="MQA5" s="47"/>
      <c r="MQB5" s="47"/>
      <c r="MQC5" s="47"/>
      <c r="MQD5" s="47"/>
      <c r="MQE5" s="47"/>
      <c r="MQF5" s="47"/>
      <c r="MQG5" s="47"/>
      <c r="MQH5" s="47"/>
      <c r="MQI5" s="47"/>
      <c r="MQJ5" s="47"/>
      <c r="MQK5" s="47"/>
      <c r="MQL5" s="47"/>
      <c r="MQM5" s="47"/>
      <c r="MQN5" s="47"/>
      <c r="MQO5" s="47"/>
      <c r="MQP5" s="47"/>
      <c r="MQQ5" s="47"/>
      <c r="MQR5" s="47"/>
      <c r="MQS5" s="47"/>
      <c r="MQT5" s="47"/>
      <c r="MQU5" s="47"/>
      <c r="MQV5" s="47"/>
      <c r="MQW5" s="47"/>
      <c r="MQX5" s="47"/>
      <c r="MQY5" s="47"/>
      <c r="MQZ5" s="47"/>
      <c r="MRA5" s="47"/>
      <c r="MRB5" s="47"/>
      <c r="MRC5" s="47"/>
      <c r="MRD5" s="47"/>
      <c r="MRE5" s="47"/>
      <c r="MRF5" s="47"/>
      <c r="MRG5" s="47"/>
      <c r="MRH5" s="47"/>
      <c r="MRI5" s="47"/>
      <c r="MRJ5" s="47"/>
      <c r="MRK5" s="47"/>
      <c r="MRL5" s="47"/>
      <c r="MRM5" s="47"/>
      <c r="MRN5" s="47"/>
      <c r="MRO5" s="47"/>
      <c r="MRP5" s="47"/>
      <c r="MRQ5" s="47"/>
      <c r="MRR5" s="47"/>
      <c r="MRS5" s="47"/>
      <c r="MRT5" s="47"/>
      <c r="MRU5" s="47"/>
      <c r="MRV5" s="47"/>
      <c r="MRW5" s="47"/>
      <c r="MRX5" s="47"/>
      <c r="MRY5" s="47"/>
      <c r="MRZ5" s="47"/>
      <c r="MSA5" s="47"/>
      <c r="MSB5" s="47"/>
      <c r="MSC5" s="47"/>
      <c r="MSD5" s="47"/>
      <c r="MSE5" s="47"/>
      <c r="MSF5" s="47"/>
      <c r="MSG5" s="47"/>
      <c r="MSH5" s="47"/>
      <c r="MSI5" s="47"/>
      <c r="MSJ5" s="47"/>
      <c r="MSK5" s="47"/>
      <c r="MSL5" s="47"/>
      <c r="MSM5" s="47"/>
      <c r="MSN5" s="47"/>
      <c r="MSO5" s="47"/>
      <c r="MSP5" s="47"/>
      <c r="MSQ5" s="47"/>
      <c r="MSR5" s="47"/>
      <c r="MSS5" s="47"/>
      <c r="MST5" s="47"/>
      <c r="MSU5" s="47"/>
      <c r="MSV5" s="47"/>
      <c r="MSW5" s="47"/>
      <c r="MSX5" s="47"/>
      <c r="MSY5" s="47"/>
      <c r="MSZ5" s="47"/>
      <c r="MTA5" s="47"/>
      <c r="MTB5" s="47"/>
      <c r="MTC5" s="47"/>
      <c r="MTD5" s="47"/>
      <c r="MTE5" s="47"/>
      <c r="MTF5" s="47"/>
      <c r="MTG5" s="47"/>
      <c r="MTH5" s="47"/>
      <c r="MTI5" s="47"/>
      <c r="MTJ5" s="47"/>
      <c r="MTK5" s="47"/>
      <c r="MTL5" s="47"/>
      <c r="MTM5" s="47"/>
      <c r="MTN5" s="47"/>
      <c r="MTO5" s="47"/>
      <c r="MTP5" s="47"/>
      <c r="MTQ5" s="47"/>
      <c r="MTR5" s="47"/>
      <c r="MTS5" s="47"/>
      <c r="MTT5" s="47"/>
      <c r="MTU5" s="47"/>
      <c r="MTV5" s="47"/>
      <c r="MTW5" s="47"/>
      <c r="MTX5" s="47"/>
      <c r="MTY5" s="47"/>
      <c r="MTZ5" s="47"/>
      <c r="MUA5" s="47"/>
      <c r="MUB5" s="47"/>
      <c r="MUC5" s="47"/>
      <c r="MUD5" s="47"/>
      <c r="MUE5" s="47"/>
      <c r="MUF5" s="47"/>
      <c r="MUG5" s="47"/>
      <c r="MUH5" s="47"/>
      <c r="MUI5" s="47"/>
      <c r="MUJ5" s="47"/>
      <c r="MUK5" s="47"/>
      <c r="MUL5" s="47"/>
      <c r="MUM5" s="47"/>
      <c r="MUN5" s="47"/>
      <c r="MUO5" s="47"/>
      <c r="MUP5" s="47"/>
      <c r="MUQ5" s="47"/>
      <c r="MUR5" s="47"/>
      <c r="MUS5" s="47"/>
      <c r="MUT5" s="47"/>
      <c r="MUU5" s="47"/>
      <c r="MUV5" s="47"/>
      <c r="MUW5" s="47"/>
      <c r="MUX5" s="47"/>
      <c r="MUY5" s="47"/>
      <c r="MUZ5" s="47"/>
      <c r="MVA5" s="47"/>
      <c r="MVB5" s="47"/>
      <c r="MVC5" s="47"/>
      <c r="MVD5" s="47"/>
      <c r="MVE5" s="47"/>
      <c r="MVF5" s="47"/>
      <c r="MVG5" s="47"/>
      <c r="MVH5" s="47"/>
      <c r="MVI5" s="47"/>
      <c r="MVJ5" s="47"/>
      <c r="MVK5" s="47"/>
      <c r="MVL5" s="47"/>
      <c r="MVM5" s="47"/>
      <c r="MVN5" s="47"/>
      <c r="MVO5" s="47"/>
      <c r="MVP5" s="47"/>
      <c r="MVQ5" s="47"/>
      <c r="MVR5" s="47"/>
      <c r="MVS5" s="47"/>
      <c r="MVT5" s="47"/>
      <c r="MVU5" s="47"/>
      <c r="MVV5" s="47"/>
      <c r="MVW5" s="47"/>
      <c r="MVX5" s="47"/>
      <c r="MVY5" s="47"/>
      <c r="MVZ5" s="47"/>
      <c r="MWA5" s="47"/>
      <c r="MWB5" s="47"/>
      <c r="MWC5" s="47"/>
      <c r="MWD5" s="47"/>
      <c r="MWE5" s="47"/>
      <c r="MWF5" s="47"/>
      <c r="MWG5" s="47"/>
      <c r="MWH5" s="47"/>
      <c r="MWI5" s="47"/>
      <c r="MWJ5" s="47"/>
      <c r="MWK5" s="47"/>
      <c r="MWL5" s="47"/>
      <c r="MWM5" s="47"/>
      <c r="MWN5" s="47"/>
      <c r="MWO5" s="47"/>
      <c r="MWP5" s="47"/>
      <c r="MWQ5" s="47"/>
      <c r="MWR5" s="47"/>
      <c r="MWS5" s="47"/>
      <c r="MWT5" s="47"/>
      <c r="MWU5" s="47"/>
      <c r="MWV5" s="47"/>
      <c r="MWW5" s="47"/>
      <c r="MWX5" s="47"/>
      <c r="MWY5" s="47"/>
      <c r="MWZ5" s="47"/>
      <c r="MXA5" s="47"/>
      <c r="MXB5" s="47"/>
      <c r="MXC5" s="47"/>
      <c r="MXD5" s="47"/>
      <c r="MXE5" s="47"/>
      <c r="MXF5" s="47"/>
      <c r="MXG5" s="47"/>
      <c r="MXH5" s="47"/>
      <c r="MXI5" s="47"/>
      <c r="MXJ5" s="47"/>
      <c r="MXK5" s="47"/>
      <c r="MXL5" s="47"/>
      <c r="MXM5" s="47"/>
      <c r="MXN5" s="47"/>
      <c r="MXO5" s="47"/>
      <c r="MXP5" s="47"/>
      <c r="MXQ5" s="47"/>
      <c r="MXR5" s="47"/>
      <c r="MXS5" s="47"/>
      <c r="MXT5" s="47"/>
      <c r="MXU5" s="47"/>
      <c r="MXV5" s="47"/>
      <c r="MXW5" s="47"/>
      <c r="MXX5" s="47"/>
      <c r="MXY5" s="47"/>
      <c r="MXZ5" s="47"/>
      <c r="MYA5" s="47"/>
      <c r="MYB5" s="47"/>
      <c r="MYC5" s="47"/>
      <c r="MYD5" s="47"/>
      <c r="MYE5" s="47"/>
      <c r="MYF5" s="47"/>
      <c r="MYG5" s="47"/>
      <c r="MYH5" s="47"/>
      <c r="MYI5" s="47"/>
      <c r="MYJ5" s="47"/>
      <c r="MYK5" s="47"/>
      <c r="MYL5" s="47"/>
      <c r="MYM5" s="47"/>
      <c r="MYN5" s="47"/>
      <c r="MYO5" s="47"/>
      <c r="MYP5" s="47"/>
      <c r="MYQ5" s="47"/>
      <c r="MYR5" s="47"/>
      <c r="MYS5" s="47"/>
      <c r="MYT5" s="47"/>
      <c r="MYU5" s="47"/>
      <c r="MYV5" s="47"/>
      <c r="MYW5" s="47"/>
      <c r="MYX5" s="47"/>
      <c r="MYY5" s="47"/>
      <c r="MYZ5" s="47"/>
      <c r="MZA5" s="47"/>
      <c r="MZB5" s="47"/>
      <c r="MZC5" s="47"/>
      <c r="MZD5" s="47"/>
      <c r="MZE5" s="47"/>
      <c r="MZF5" s="47"/>
      <c r="MZG5" s="47"/>
      <c r="MZH5" s="47"/>
      <c r="MZI5" s="47"/>
      <c r="MZJ5" s="47"/>
      <c r="MZK5" s="47"/>
      <c r="MZL5" s="47"/>
      <c r="MZM5" s="47"/>
      <c r="MZN5" s="47"/>
      <c r="MZO5" s="47"/>
      <c r="MZP5" s="47"/>
      <c r="MZQ5" s="47"/>
      <c r="MZR5" s="47"/>
      <c r="MZS5" s="47"/>
      <c r="MZT5" s="47"/>
      <c r="MZU5" s="47"/>
      <c r="MZV5" s="47"/>
      <c r="MZW5" s="47"/>
      <c r="MZX5" s="47"/>
      <c r="MZY5" s="47"/>
      <c r="MZZ5" s="47"/>
      <c r="NAA5" s="47"/>
      <c r="NAB5" s="47"/>
      <c r="NAC5" s="47"/>
      <c r="NAD5" s="47"/>
      <c r="NAE5" s="47"/>
      <c r="NAF5" s="47"/>
      <c r="NAG5" s="47"/>
      <c r="NAH5" s="47"/>
      <c r="NAI5" s="47"/>
      <c r="NAJ5" s="47"/>
      <c r="NAK5" s="47"/>
      <c r="NAL5" s="47"/>
      <c r="NAM5" s="47"/>
      <c r="NAN5" s="47"/>
      <c r="NAO5" s="47"/>
      <c r="NAP5" s="47"/>
      <c r="NAQ5" s="47"/>
      <c r="NAR5" s="47"/>
      <c r="NAS5" s="47"/>
      <c r="NAT5" s="47"/>
      <c r="NAU5" s="47"/>
      <c r="NAV5" s="47"/>
      <c r="NAW5" s="47"/>
      <c r="NAX5" s="47"/>
      <c r="NAY5" s="47"/>
      <c r="NAZ5" s="47"/>
      <c r="NBA5" s="47"/>
      <c r="NBB5" s="47"/>
      <c r="NBC5" s="47"/>
      <c r="NBD5" s="47"/>
      <c r="NBE5" s="47"/>
      <c r="NBF5" s="47"/>
      <c r="NBG5" s="47"/>
      <c r="NBH5" s="47"/>
      <c r="NBI5" s="47"/>
      <c r="NBJ5" s="47"/>
      <c r="NBK5" s="47"/>
      <c r="NBL5" s="47"/>
      <c r="NBM5" s="47"/>
      <c r="NBN5" s="47"/>
      <c r="NBO5" s="47"/>
      <c r="NBP5" s="47"/>
      <c r="NBQ5" s="47"/>
      <c r="NBR5" s="47"/>
      <c r="NBS5" s="47"/>
      <c r="NBT5" s="47"/>
      <c r="NBU5" s="47"/>
      <c r="NBV5" s="47"/>
      <c r="NBW5" s="47"/>
      <c r="NBX5" s="47"/>
      <c r="NBY5" s="47"/>
      <c r="NBZ5" s="47"/>
      <c r="NCA5" s="47"/>
      <c r="NCB5" s="47"/>
      <c r="NCC5" s="47"/>
      <c r="NCD5" s="47"/>
      <c r="NCE5" s="47"/>
      <c r="NCF5" s="47"/>
      <c r="NCG5" s="47"/>
      <c r="NCH5" s="47"/>
      <c r="NCI5" s="47"/>
      <c r="NCJ5" s="47"/>
      <c r="NCK5" s="47"/>
      <c r="NCL5" s="47"/>
      <c r="NCM5" s="47"/>
      <c r="NCN5" s="47"/>
      <c r="NCO5" s="47"/>
      <c r="NCP5" s="47"/>
      <c r="NCQ5" s="47"/>
      <c r="NCR5" s="47"/>
      <c r="NCS5" s="47"/>
      <c r="NCT5" s="47"/>
      <c r="NCU5" s="47"/>
      <c r="NCV5" s="47"/>
      <c r="NCW5" s="47"/>
      <c r="NCX5" s="47"/>
      <c r="NCY5" s="47"/>
      <c r="NCZ5" s="47"/>
      <c r="NDA5" s="47"/>
      <c r="NDB5" s="47"/>
      <c r="NDC5" s="47"/>
      <c r="NDD5" s="47"/>
      <c r="NDE5" s="47"/>
      <c r="NDF5" s="47"/>
      <c r="NDG5" s="47"/>
      <c r="NDH5" s="47"/>
      <c r="NDI5" s="47"/>
      <c r="NDJ5" s="47"/>
      <c r="NDK5" s="47"/>
      <c r="NDL5" s="47"/>
      <c r="NDM5" s="47"/>
      <c r="NDN5" s="47"/>
      <c r="NDO5" s="47"/>
      <c r="NDP5" s="47"/>
      <c r="NDQ5" s="47"/>
      <c r="NDR5" s="47"/>
      <c r="NDS5" s="47"/>
      <c r="NDT5" s="47"/>
      <c r="NDU5" s="47"/>
      <c r="NDV5" s="47"/>
      <c r="NDW5" s="47"/>
      <c r="NDX5" s="47"/>
      <c r="NDY5" s="47"/>
      <c r="NDZ5" s="47"/>
      <c r="NEA5" s="47"/>
      <c r="NEB5" s="47"/>
      <c r="NEC5" s="47"/>
      <c r="NED5" s="47"/>
      <c r="NEE5" s="47"/>
      <c r="NEF5" s="47"/>
      <c r="NEG5" s="47"/>
      <c r="NEH5" s="47"/>
      <c r="NEI5" s="47"/>
      <c r="NEJ5" s="47"/>
      <c r="NEK5" s="47"/>
      <c r="NEL5" s="47"/>
      <c r="NEM5" s="47"/>
      <c r="NEN5" s="47"/>
      <c r="NEO5" s="47"/>
      <c r="NEP5" s="47"/>
      <c r="NEQ5" s="47"/>
      <c r="NER5" s="47"/>
      <c r="NES5" s="47"/>
      <c r="NET5" s="47"/>
      <c r="NEU5" s="47"/>
      <c r="NEV5" s="47"/>
      <c r="NEW5" s="47"/>
      <c r="NEX5" s="47"/>
      <c r="NEY5" s="47"/>
      <c r="NEZ5" s="47"/>
      <c r="NFA5" s="47"/>
      <c r="NFB5" s="47"/>
      <c r="NFC5" s="47"/>
      <c r="NFD5" s="47"/>
      <c r="NFE5" s="47"/>
      <c r="NFF5" s="47"/>
      <c r="NFG5" s="47"/>
      <c r="NFH5" s="47"/>
      <c r="NFI5" s="47"/>
      <c r="NFJ5" s="47"/>
      <c r="NFK5" s="47"/>
      <c r="NFL5" s="47"/>
      <c r="NFM5" s="47"/>
      <c r="NFN5" s="47"/>
      <c r="NFO5" s="47"/>
      <c r="NFP5" s="47"/>
      <c r="NFQ5" s="47"/>
      <c r="NFR5" s="47"/>
      <c r="NFS5" s="47"/>
      <c r="NFT5" s="47"/>
      <c r="NFU5" s="47"/>
      <c r="NFV5" s="47"/>
      <c r="NFW5" s="47"/>
      <c r="NFX5" s="47"/>
      <c r="NFY5" s="47"/>
      <c r="NFZ5" s="47"/>
      <c r="NGA5" s="47"/>
      <c r="NGB5" s="47"/>
      <c r="NGC5" s="47"/>
      <c r="NGD5" s="47"/>
      <c r="NGE5" s="47"/>
      <c r="NGF5" s="47"/>
      <c r="NGG5" s="47"/>
      <c r="NGH5" s="47"/>
      <c r="NGI5" s="47"/>
      <c r="NGJ5" s="47"/>
      <c r="NGK5" s="47"/>
      <c r="NGL5" s="47"/>
      <c r="NGM5" s="47"/>
      <c r="NGN5" s="47"/>
      <c r="NGO5" s="47"/>
      <c r="NGP5" s="47"/>
      <c r="NGQ5" s="47"/>
      <c r="NGR5" s="47"/>
      <c r="NGS5" s="47"/>
      <c r="NGT5" s="47"/>
      <c r="NGU5" s="47"/>
      <c r="NGV5" s="47"/>
      <c r="NGW5" s="47"/>
      <c r="NGX5" s="47"/>
      <c r="NGY5" s="47"/>
      <c r="NGZ5" s="47"/>
      <c r="NHA5" s="47"/>
      <c r="NHB5" s="47"/>
      <c r="NHC5" s="47"/>
      <c r="NHD5" s="47"/>
      <c r="NHE5" s="47"/>
      <c r="NHF5" s="47"/>
      <c r="NHG5" s="47"/>
      <c r="NHH5" s="47"/>
      <c r="NHI5" s="47"/>
      <c r="NHJ5" s="47"/>
      <c r="NHK5" s="47"/>
      <c r="NHL5" s="47"/>
      <c r="NHM5" s="47"/>
      <c r="NHN5" s="47"/>
      <c r="NHO5" s="47"/>
      <c r="NHP5" s="47"/>
      <c r="NHQ5" s="47"/>
      <c r="NHR5" s="47"/>
      <c r="NHS5" s="47"/>
      <c r="NHT5" s="47"/>
      <c r="NHU5" s="47"/>
      <c r="NHV5" s="47"/>
      <c r="NHW5" s="47"/>
      <c r="NHX5" s="47"/>
      <c r="NHY5" s="47"/>
      <c r="NHZ5" s="47"/>
      <c r="NIA5" s="47"/>
      <c r="NIB5" s="47"/>
      <c r="NIC5" s="47"/>
      <c r="NID5" s="47"/>
      <c r="NIE5" s="47"/>
      <c r="NIF5" s="47"/>
      <c r="NIG5" s="47"/>
      <c r="NIH5" s="47"/>
      <c r="NII5" s="47"/>
      <c r="NIJ5" s="47"/>
      <c r="NIK5" s="47"/>
      <c r="NIL5" s="47"/>
      <c r="NIM5" s="47"/>
      <c r="NIN5" s="47"/>
      <c r="NIO5" s="47"/>
      <c r="NIP5" s="47"/>
      <c r="NIQ5" s="47"/>
      <c r="NIR5" s="47"/>
      <c r="NIS5" s="47"/>
      <c r="NIT5" s="47"/>
      <c r="NIU5" s="47"/>
      <c r="NIV5" s="47"/>
      <c r="NIW5" s="47"/>
      <c r="NIX5" s="47"/>
      <c r="NIY5" s="47"/>
      <c r="NIZ5" s="47"/>
      <c r="NJA5" s="47"/>
      <c r="NJB5" s="47"/>
      <c r="NJC5" s="47"/>
      <c r="NJD5" s="47"/>
      <c r="NJE5" s="47"/>
      <c r="NJF5" s="47"/>
      <c r="NJG5" s="47"/>
      <c r="NJH5" s="47"/>
      <c r="NJI5" s="47"/>
      <c r="NJJ5" s="47"/>
      <c r="NJK5" s="47"/>
      <c r="NJL5" s="47"/>
      <c r="NJM5" s="47"/>
      <c r="NJN5" s="47"/>
      <c r="NJO5" s="47"/>
      <c r="NJP5" s="47"/>
      <c r="NJQ5" s="47"/>
      <c r="NJR5" s="47"/>
      <c r="NJS5" s="47"/>
      <c r="NJT5" s="47"/>
      <c r="NJU5" s="47"/>
      <c r="NJV5" s="47"/>
      <c r="NJW5" s="47"/>
      <c r="NJX5" s="47"/>
      <c r="NJY5" s="47"/>
      <c r="NJZ5" s="47"/>
      <c r="NKA5" s="47"/>
      <c r="NKB5" s="47"/>
      <c r="NKC5" s="47"/>
      <c r="NKD5" s="47"/>
      <c r="NKE5" s="47"/>
      <c r="NKF5" s="47"/>
      <c r="NKG5" s="47"/>
      <c r="NKH5" s="47"/>
      <c r="NKI5" s="47"/>
      <c r="NKJ5" s="47"/>
      <c r="NKK5" s="47"/>
      <c r="NKL5" s="47"/>
      <c r="NKM5" s="47"/>
      <c r="NKN5" s="47"/>
      <c r="NKO5" s="47"/>
      <c r="NKP5" s="47"/>
      <c r="NKQ5" s="47"/>
      <c r="NKR5" s="47"/>
      <c r="NKS5" s="47"/>
      <c r="NKT5" s="47"/>
      <c r="NKU5" s="47"/>
      <c r="NKV5" s="47"/>
      <c r="NKW5" s="47"/>
      <c r="NKX5" s="47"/>
      <c r="NKY5" s="47"/>
      <c r="NKZ5" s="47"/>
      <c r="NLA5" s="47"/>
      <c r="NLB5" s="47"/>
      <c r="NLC5" s="47"/>
      <c r="NLD5" s="47"/>
      <c r="NLE5" s="47"/>
      <c r="NLF5" s="47"/>
      <c r="NLG5" s="47"/>
      <c r="NLH5" s="47"/>
      <c r="NLI5" s="47"/>
      <c r="NLJ5" s="47"/>
      <c r="NLK5" s="47"/>
      <c r="NLL5" s="47"/>
      <c r="NLM5" s="47"/>
      <c r="NLN5" s="47"/>
      <c r="NLO5" s="47"/>
      <c r="NLP5" s="47"/>
      <c r="NLQ5" s="47"/>
      <c r="NLR5" s="47"/>
      <c r="NLS5" s="47"/>
      <c r="NLT5" s="47"/>
      <c r="NLU5" s="47"/>
      <c r="NLV5" s="47"/>
      <c r="NLW5" s="47"/>
      <c r="NLX5" s="47"/>
      <c r="NLY5" s="47"/>
      <c r="NLZ5" s="47"/>
      <c r="NMA5" s="47"/>
      <c r="NMB5" s="47"/>
      <c r="NMC5" s="47"/>
      <c r="NMD5" s="47"/>
      <c r="NME5" s="47"/>
      <c r="NMF5" s="47"/>
      <c r="NMG5" s="47"/>
      <c r="NMH5" s="47"/>
      <c r="NMI5" s="47"/>
      <c r="NMJ5" s="47"/>
      <c r="NMK5" s="47"/>
      <c r="NML5" s="47"/>
      <c r="NMM5" s="47"/>
      <c r="NMN5" s="47"/>
      <c r="NMO5" s="47"/>
      <c r="NMP5" s="47"/>
      <c r="NMQ5" s="47"/>
      <c r="NMR5" s="47"/>
      <c r="NMS5" s="47"/>
      <c r="NMT5" s="47"/>
      <c r="NMU5" s="47"/>
      <c r="NMV5" s="47"/>
      <c r="NMW5" s="47"/>
      <c r="NMX5" s="47"/>
      <c r="NMY5" s="47"/>
      <c r="NMZ5" s="47"/>
      <c r="NNA5" s="47"/>
      <c r="NNB5" s="47"/>
      <c r="NNC5" s="47"/>
      <c r="NND5" s="47"/>
      <c r="NNE5" s="47"/>
      <c r="NNF5" s="47"/>
      <c r="NNG5" s="47"/>
      <c r="NNH5" s="47"/>
      <c r="NNI5" s="47"/>
      <c r="NNJ5" s="47"/>
      <c r="NNK5" s="47"/>
      <c r="NNL5" s="47"/>
      <c r="NNM5" s="47"/>
      <c r="NNN5" s="47"/>
      <c r="NNO5" s="47"/>
      <c r="NNP5" s="47"/>
      <c r="NNQ5" s="47"/>
      <c r="NNR5" s="47"/>
      <c r="NNS5" s="47"/>
      <c r="NNT5" s="47"/>
      <c r="NNU5" s="47"/>
      <c r="NNV5" s="47"/>
      <c r="NNW5" s="47"/>
      <c r="NNX5" s="47"/>
      <c r="NNY5" s="47"/>
      <c r="NNZ5" s="47"/>
      <c r="NOA5" s="47"/>
      <c r="NOB5" s="47"/>
      <c r="NOC5" s="47"/>
      <c r="NOD5" s="47"/>
      <c r="NOE5" s="47"/>
      <c r="NOF5" s="47"/>
      <c r="NOG5" s="47"/>
      <c r="NOH5" s="47"/>
      <c r="NOI5" s="47"/>
      <c r="NOJ5" s="47"/>
      <c r="NOK5" s="47"/>
      <c r="NOL5" s="47"/>
      <c r="NOM5" s="47"/>
      <c r="NON5" s="47"/>
      <c r="NOO5" s="47"/>
      <c r="NOP5" s="47"/>
      <c r="NOQ5" s="47"/>
      <c r="NOR5" s="47"/>
      <c r="NOS5" s="47"/>
      <c r="NOT5" s="47"/>
      <c r="NOU5" s="47"/>
      <c r="NOV5" s="47"/>
      <c r="NOW5" s="47"/>
      <c r="NOX5" s="47"/>
      <c r="NOY5" s="47"/>
      <c r="NOZ5" s="47"/>
      <c r="NPA5" s="47"/>
      <c r="NPB5" s="47"/>
      <c r="NPC5" s="47"/>
      <c r="NPD5" s="47"/>
      <c r="NPE5" s="47"/>
      <c r="NPF5" s="47"/>
      <c r="NPG5" s="47"/>
      <c r="NPH5" s="47"/>
      <c r="NPI5" s="47"/>
      <c r="NPJ5" s="47"/>
      <c r="NPK5" s="47"/>
      <c r="NPL5" s="47"/>
      <c r="NPM5" s="47"/>
      <c r="NPN5" s="47"/>
      <c r="NPO5" s="47"/>
      <c r="NPP5" s="47"/>
      <c r="NPQ5" s="47"/>
      <c r="NPR5" s="47"/>
      <c r="NPS5" s="47"/>
      <c r="NPT5" s="47"/>
      <c r="NPU5" s="47"/>
      <c r="NPV5" s="47"/>
      <c r="NPW5" s="47"/>
      <c r="NPX5" s="47"/>
      <c r="NPY5" s="47"/>
      <c r="NPZ5" s="47"/>
      <c r="NQA5" s="47"/>
      <c r="NQB5" s="47"/>
      <c r="NQC5" s="47"/>
      <c r="NQD5" s="47"/>
      <c r="NQE5" s="47"/>
      <c r="NQF5" s="47"/>
      <c r="NQG5" s="47"/>
      <c r="NQH5" s="47"/>
      <c r="NQI5" s="47"/>
      <c r="NQJ5" s="47"/>
      <c r="NQK5" s="47"/>
      <c r="NQL5" s="47"/>
      <c r="NQM5" s="47"/>
      <c r="NQN5" s="47"/>
      <c r="NQO5" s="47"/>
      <c r="NQP5" s="47"/>
      <c r="NQQ5" s="47"/>
      <c r="NQR5" s="47"/>
      <c r="NQS5" s="47"/>
      <c r="NQT5" s="47"/>
      <c r="NQU5" s="47"/>
      <c r="NQV5" s="47"/>
      <c r="NQW5" s="47"/>
      <c r="NQX5" s="47"/>
      <c r="NQY5" s="47"/>
      <c r="NQZ5" s="47"/>
      <c r="NRA5" s="47"/>
      <c r="NRB5" s="47"/>
      <c r="NRC5" s="47"/>
      <c r="NRD5" s="47"/>
      <c r="NRE5" s="47"/>
      <c r="NRF5" s="47"/>
      <c r="NRG5" s="47"/>
      <c r="NRH5" s="47"/>
      <c r="NRI5" s="47"/>
      <c r="NRJ5" s="47"/>
      <c r="NRK5" s="47"/>
      <c r="NRL5" s="47"/>
      <c r="NRM5" s="47"/>
      <c r="NRN5" s="47"/>
      <c r="NRO5" s="47"/>
      <c r="NRP5" s="47"/>
      <c r="NRQ5" s="47"/>
      <c r="NRR5" s="47"/>
      <c r="NRS5" s="47"/>
      <c r="NRT5" s="47"/>
      <c r="NRU5" s="47"/>
      <c r="NRV5" s="47"/>
      <c r="NRW5" s="47"/>
      <c r="NRX5" s="47"/>
      <c r="NRY5" s="47"/>
      <c r="NRZ5" s="47"/>
      <c r="NSA5" s="47"/>
      <c r="NSB5" s="47"/>
      <c r="NSC5" s="47"/>
      <c r="NSD5" s="47"/>
      <c r="NSE5" s="47"/>
      <c r="NSF5" s="47"/>
      <c r="NSG5" s="47"/>
      <c r="NSH5" s="47"/>
      <c r="NSI5" s="47"/>
      <c r="NSJ5" s="47"/>
      <c r="NSK5" s="47"/>
      <c r="NSL5" s="47"/>
      <c r="NSM5" s="47"/>
      <c r="NSN5" s="47"/>
      <c r="NSO5" s="47"/>
      <c r="NSP5" s="47"/>
      <c r="NSQ5" s="47"/>
      <c r="NSR5" s="47"/>
      <c r="NSS5" s="47"/>
      <c r="NST5" s="47"/>
      <c r="NSU5" s="47"/>
      <c r="NSV5" s="47"/>
      <c r="NSW5" s="47"/>
      <c r="NSX5" s="47"/>
      <c r="NSY5" s="47"/>
      <c r="NSZ5" s="47"/>
      <c r="NTA5" s="47"/>
      <c r="NTB5" s="47"/>
      <c r="NTC5" s="47"/>
      <c r="NTD5" s="47"/>
      <c r="NTE5" s="47"/>
      <c r="NTF5" s="47"/>
      <c r="NTG5" s="47"/>
      <c r="NTH5" s="47"/>
      <c r="NTI5" s="47"/>
      <c r="NTJ5" s="47"/>
      <c r="NTK5" s="47"/>
      <c r="NTL5" s="47"/>
      <c r="NTM5" s="47"/>
      <c r="NTN5" s="47"/>
      <c r="NTO5" s="47"/>
      <c r="NTP5" s="47"/>
      <c r="NTQ5" s="47"/>
      <c r="NTR5" s="47"/>
      <c r="NTS5" s="47"/>
      <c r="NTT5" s="47"/>
      <c r="NTU5" s="47"/>
      <c r="NTV5" s="47"/>
      <c r="NTW5" s="47"/>
      <c r="NTX5" s="47"/>
      <c r="NTY5" s="47"/>
      <c r="NTZ5" s="47"/>
      <c r="NUA5" s="47"/>
      <c r="NUB5" s="47"/>
      <c r="NUC5" s="47"/>
      <c r="NUD5" s="47"/>
      <c r="NUE5" s="47"/>
      <c r="NUF5" s="47"/>
      <c r="NUG5" s="47"/>
      <c r="NUH5" s="47"/>
      <c r="NUI5" s="47"/>
      <c r="NUJ5" s="47"/>
      <c r="NUK5" s="47"/>
      <c r="NUL5" s="47"/>
      <c r="NUM5" s="47"/>
      <c r="NUN5" s="47"/>
      <c r="NUO5" s="47"/>
      <c r="NUP5" s="47"/>
      <c r="NUQ5" s="47"/>
      <c r="NUR5" s="47"/>
      <c r="NUS5" s="47"/>
      <c r="NUT5" s="47"/>
      <c r="NUU5" s="47"/>
      <c r="NUV5" s="47"/>
      <c r="NUW5" s="47"/>
      <c r="NUX5" s="47"/>
      <c r="NUY5" s="47"/>
      <c r="NUZ5" s="47"/>
      <c r="NVA5" s="47"/>
      <c r="NVB5" s="47"/>
      <c r="NVC5" s="47"/>
      <c r="NVD5" s="47"/>
      <c r="NVE5" s="47"/>
      <c r="NVF5" s="47"/>
      <c r="NVG5" s="47"/>
      <c r="NVH5" s="47"/>
      <c r="NVI5" s="47"/>
      <c r="NVJ5" s="47"/>
      <c r="NVK5" s="47"/>
      <c r="NVL5" s="47"/>
      <c r="NVM5" s="47"/>
      <c r="NVN5" s="47"/>
      <c r="NVO5" s="47"/>
      <c r="NVP5" s="47"/>
      <c r="NVQ5" s="47"/>
      <c r="NVR5" s="47"/>
      <c r="NVS5" s="47"/>
      <c r="NVT5" s="47"/>
      <c r="NVU5" s="47"/>
      <c r="NVV5" s="47"/>
      <c r="NVW5" s="47"/>
      <c r="NVX5" s="47"/>
      <c r="NVY5" s="47"/>
      <c r="NVZ5" s="47"/>
      <c r="NWA5" s="47"/>
      <c r="NWB5" s="47"/>
      <c r="NWC5" s="47"/>
      <c r="NWD5" s="47"/>
      <c r="NWE5" s="47"/>
      <c r="NWF5" s="47"/>
      <c r="NWG5" s="47"/>
      <c r="NWH5" s="47"/>
      <c r="NWI5" s="47"/>
      <c r="NWJ5" s="47"/>
      <c r="NWK5" s="47"/>
      <c r="NWL5" s="47"/>
      <c r="NWM5" s="47"/>
      <c r="NWN5" s="47"/>
      <c r="NWO5" s="47"/>
      <c r="NWP5" s="47"/>
      <c r="NWQ5" s="47"/>
      <c r="NWR5" s="47"/>
      <c r="NWS5" s="47"/>
      <c r="NWT5" s="47"/>
      <c r="NWU5" s="47"/>
      <c r="NWV5" s="47"/>
      <c r="NWW5" s="47"/>
      <c r="NWX5" s="47"/>
      <c r="NWY5" s="47"/>
      <c r="NWZ5" s="47"/>
      <c r="NXA5" s="47"/>
      <c r="NXB5" s="47"/>
      <c r="NXC5" s="47"/>
      <c r="NXD5" s="47"/>
      <c r="NXE5" s="47"/>
      <c r="NXF5" s="47"/>
      <c r="NXG5" s="47"/>
      <c r="NXH5" s="47"/>
      <c r="NXI5" s="47"/>
      <c r="NXJ5" s="47"/>
      <c r="NXK5" s="47"/>
      <c r="NXL5" s="47"/>
      <c r="NXM5" s="47"/>
      <c r="NXN5" s="47"/>
      <c r="NXO5" s="47"/>
      <c r="NXP5" s="47"/>
      <c r="NXQ5" s="47"/>
      <c r="NXR5" s="47"/>
      <c r="NXS5" s="47"/>
      <c r="NXT5" s="47"/>
      <c r="NXU5" s="47"/>
      <c r="NXV5" s="47"/>
      <c r="NXW5" s="47"/>
      <c r="NXX5" s="47"/>
      <c r="NXY5" s="47"/>
      <c r="NXZ5" s="47"/>
      <c r="NYA5" s="47"/>
      <c r="NYB5" s="47"/>
      <c r="NYC5" s="47"/>
      <c r="NYD5" s="47"/>
      <c r="NYE5" s="47"/>
      <c r="NYF5" s="47"/>
      <c r="NYG5" s="47"/>
      <c r="NYH5" s="47"/>
      <c r="NYI5" s="47"/>
      <c r="NYJ5" s="47"/>
      <c r="NYK5" s="47"/>
      <c r="NYL5" s="47"/>
      <c r="NYM5" s="47"/>
      <c r="NYN5" s="47"/>
      <c r="NYO5" s="47"/>
      <c r="NYP5" s="47"/>
      <c r="NYQ5" s="47"/>
      <c r="NYR5" s="47"/>
      <c r="NYS5" s="47"/>
      <c r="NYT5" s="47"/>
      <c r="NYU5" s="47"/>
      <c r="NYV5" s="47"/>
      <c r="NYW5" s="47"/>
      <c r="NYX5" s="47"/>
      <c r="NYY5" s="47"/>
      <c r="NYZ5" s="47"/>
      <c r="NZA5" s="47"/>
      <c r="NZB5" s="47"/>
      <c r="NZC5" s="47"/>
      <c r="NZD5" s="47"/>
      <c r="NZE5" s="47"/>
      <c r="NZF5" s="47"/>
      <c r="NZG5" s="47"/>
      <c r="NZH5" s="47"/>
      <c r="NZI5" s="47"/>
      <c r="NZJ5" s="47"/>
      <c r="NZK5" s="47"/>
      <c r="NZL5" s="47"/>
      <c r="NZM5" s="47"/>
      <c r="NZN5" s="47"/>
      <c r="NZO5" s="47"/>
      <c r="NZP5" s="47"/>
      <c r="NZQ5" s="47"/>
      <c r="NZR5" s="47"/>
      <c r="NZS5" s="47"/>
      <c r="NZT5" s="47"/>
      <c r="NZU5" s="47"/>
      <c r="NZV5" s="47"/>
      <c r="NZW5" s="47"/>
      <c r="NZX5" s="47"/>
      <c r="NZY5" s="47"/>
      <c r="NZZ5" s="47"/>
      <c r="OAA5" s="47"/>
      <c r="OAB5" s="47"/>
      <c r="OAC5" s="47"/>
      <c r="OAD5" s="47"/>
      <c r="OAE5" s="47"/>
      <c r="OAF5" s="47"/>
      <c r="OAG5" s="47"/>
      <c r="OAH5" s="47"/>
      <c r="OAI5" s="47"/>
      <c r="OAJ5" s="47"/>
      <c r="OAK5" s="47"/>
      <c r="OAL5" s="47"/>
      <c r="OAM5" s="47"/>
      <c r="OAN5" s="47"/>
      <c r="OAO5" s="47"/>
      <c r="OAP5" s="47"/>
      <c r="OAQ5" s="47"/>
      <c r="OAR5" s="47"/>
      <c r="OAS5" s="47"/>
      <c r="OAT5" s="47"/>
      <c r="OAU5" s="47"/>
      <c r="OAV5" s="47"/>
      <c r="OAW5" s="47"/>
      <c r="OAX5" s="47"/>
      <c r="OAY5" s="47"/>
      <c r="OAZ5" s="47"/>
      <c r="OBA5" s="47"/>
      <c r="OBB5" s="47"/>
      <c r="OBC5" s="47"/>
      <c r="OBD5" s="47"/>
      <c r="OBE5" s="47"/>
      <c r="OBF5" s="47"/>
      <c r="OBG5" s="47"/>
      <c r="OBH5" s="47"/>
      <c r="OBI5" s="47"/>
      <c r="OBJ5" s="47"/>
      <c r="OBK5" s="47"/>
      <c r="OBL5" s="47"/>
      <c r="OBM5" s="47"/>
      <c r="OBN5" s="47"/>
      <c r="OBO5" s="47"/>
      <c r="OBP5" s="47"/>
      <c r="OBQ5" s="47"/>
      <c r="OBR5" s="47"/>
      <c r="OBS5" s="47"/>
      <c r="OBT5" s="47"/>
      <c r="OBU5" s="47"/>
      <c r="OBV5" s="47"/>
      <c r="OBW5" s="47"/>
      <c r="OBX5" s="47"/>
      <c r="OBY5" s="47"/>
      <c r="OBZ5" s="47"/>
      <c r="OCA5" s="47"/>
      <c r="OCB5" s="47"/>
      <c r="OCC5" s="47"/>
      <c r="OCD5" s="47"/>
      <c r="OCE5" s="47"/>
      <c r="OCF5" s="47"/>
      <c r="OCG5" s="47"/>
      <c r="OCH5" s="47"/>
      <c r="OCI5" s="47"/>
      <c r="OCJ5" s="47"/>
      <c r="OCK5" s="47"/>
      <c r="OCL5" s="47"/>
      <c r="OCM5" s="47"/>
      <c r="OCN5" s="47"/>
      <c r="OCO5" s="47"/>
      <c r="OCP5" s="47"/>
      <c r="OCQ5" s="47"/>
      <c r="OCR5" s="47"/>
      <c r="OCS5" s="47"/>
      <c r="OCT5" s="47"/>
      <c r="OCU5" s="47"/>
      <c r="OCV5" s="47"/>
      <c r="OCW5" s="47"/>
      <c r="OCX5" s="47"/>
      <c r="OCY5" s="47"/>
      <c r="OCZ5" s="47"/>
      <c r="ODA5" s="47"/>
      <c r="ODB5" s="47"/>
      <c r="ODC5" s="47"/>
      <c r="ODD5" s="47"/>
      <c r="ODE5" s="47"/>
      <c r="ODF5" s="47"/>
      <c r="ODG5" s="47"/>
      <c r="ODH5" s="47"/>
      <c r="ODI5" s="47"/>
      <c r="ODJ5" s="47"/>
      <c r="ODK5" s="47"/>
      <c r="ODL5" s="47"/>
      <c r="ODM5" s="47"/>
      <c r="ODN5" s="47"/>
      <c r="ODO5" s="47"/>
      <c r="ODP5" s="47"/>
      <c r="ODQ5" s="47"/>
      <c r="ODR5" s="47"/>
      <c r="ODS5" s="47"/>
      <c r="ODT5" s="47"/>
      <c r="ODU5" s="47"/>
      <c r="ODV5" s="47"/>
      <c r="ODW5" s="47"/>
      <c r="ODX5" s="47"/>
      <c r="ODY5" s="47"/>
      <c r="ODZ5" s="47"/>
      <c r="OEA5" s="47"/>
      <c r="OEB5" s="47"/>
      <c r="OEC5" s="47"/>
      <c r="OED5" s="47"/>
      <c r="OEE5" s="47"/>
      <c r="OEF5" s="47"/>
      <c r="OEG5" s="47"/>
      <c r="OEH5" s="47"/>
      <c r="OEI5" s="47"/>
      <c r="OEJ5" s="47"/>
      <c r="OEK5" s="47"/>
      <c r="OEL5" s="47"/>
      <c r="OEM5" s="47"/>
      <c r="OEN5" s="47"/>
      <c r="OEO5" s="47"/>
      <c r="OEP5" s="47"/>
      <c r="OEQ5" s="47"/>
      <c r="OER5" s="47"/>
      <c r="OES5" s="47"/>
      <c r="OET5" s="47"/>
      <c r="OEU5" s="47"/>
      <c r="OEV5" s="47"/>
      <c r="OEW5" s="47"/>
      <c r="OEX5" s="47"/>
      <c r="OEY5" s="47"/>
      <c r="OEZ5" s="47"/>
      <c r="OFA5" s="47"/>
      <c r="OFB5" s="47"/>
      <c r="OFC5" s="47"/>
      <c r="OFD5" s="47"/>
      <c r="OFE5" s="47"/>
      <c r="OFF5" s="47"/>
      <c r="OFG5" s="47"/>
      <c r="OFH5" s="47"/>
      <c r="OFI5" s="47"/>
      <c r="OFJ5" s="47"/>
      <c r="OFK5" s="47"/>
      <c r="OFL5" s="47"/>
      <c r="OFM5" s="47"/>
      <c r="OFN5" s="47"/>
      <c r="OFO5" s="47"/>
      <c r="OFP5" s="47"/>
      <c r="OFQ5" s="47"/>
      <c r="OFR5" s="47"/>
      <c r="OFS5" s="47"/>
      <c r="OFT5" s="47"/>
      <c r="OFU5" s="47"/>
      <c r="OFV5" s="47"/>
      <c r="OFW5" s="47"/>
      <c r="OFX5" s="47"/>
      <c r="OFY5" s="47"/>
      <c r="OFZ5" s="47"/>
      <c r="OGA5" s="47"/>
      <c r="OGB5" s="47"/>
      <c r="OGC5" s="47"/>
      <c r="OGD5" s="47"/>
      <c r="OGE5" s="47"/>
      <c r="OGF5" s="47"/>
      <c r="OGG5" s="47"/>
      <c r="OGH5" s="47"/>
      <c r="OGI5" s="47"/>
      <c r="OGJ5" s="47"/>
      <c r="OGK5" s="47"/>
      <c r="OGL5" s="47"/>
      <c r="OGM5" s="47"/>
      <c r="OGN5" s="47"/>
      <c r="OGO5" s="47"/>
      <c r="OGP5" s="47"/>
      <c r="OGQ5" s="47"/>
      <c r="OGR5" s="47"/>
      <c r="OGS5" s="47"/>
      <c r="OGT5" s="47"/>
      <c r="OGU5" s="47"/>
      <c r="OGV5" s="47"/>
      <c r="OGW5" s="47"/>
      <c r="OGX5" s="47"/>
      <c r="OGY5" s="47"/>
      <c r="OGZ5" s="47"/>
      <c r="OHA5" s="47"/>
      <c r="OHB5" s="47"/>
      <c r="OHC5" s="47"/>
      <c r="OHD5" s="47"/>
      <c r="OHE5" s="47"/>
      <c r="OHF5" s="47"/>
      <c r="OHG5" s="47"/>
      <c r="OHH5" s="47"/>
      <c r="OHI5" s="47"/>
      <c r="OHJ5" s="47"/>
      <c r="OHK5" s="47"/>
      <c r="OHL5" s="47"/>
      <c r="OHM5" s="47"/>
      <c r="OHN5" s="47"/>
      <c r="OHO5" s="47"/>
      <c r="OHP5" s="47"/>
      <c r="OHQ5" s="47"/>
      <c r="OHR5" s="47"/>
      <c r="OHS5" s="47"/>
      <c r="OHT5" s="47"/>
      <c r="OHU5" s="47"/>
      <c r="OHV5" s="47"/>
      <c r="OHW5" s="47"/>
      <c r="OHX5" s="47"/>
      <c r="OHY5" s="47"/>
      <c r="OHZ5" s="47"/>
      <c r="OIA5" s="47"/>
      <c r="OIB5" s="47"/>
      <c r="OIC5" s="47"/>
      <c r="OID5" s="47"/>
      <c r="OIE5" s="47"/>
      <c r="OIF5" s="47"/>
      <c r="OIG5" s="47"/>
      <c r="OIH5" s="47"/>
      <c r="OII5" s="47"/>
      <c r="OIJ5" s="47"/>
      <c r="OIK5" s="47"/>
      <c r="OIL5" s="47"/>
      <c r="OIM5" s="47"/>
      <c r="OIN5" s="47"/>
      <c r="OIO5" s="47"/>
      <c r="OIP5" s="47"/>
      <c r="OIQ5" s="47"/>
      <c r="OIR5" s="47"/>
      <c r="OIS5" s="47"/>
      <c r="OIT5" s="47"/>
      <c r="OIU5" s="47"/>
      <c r="OIV5" s="47"/>
      <c r="OIW5" s="47"/>
      <c r="OIX5" s="47"/>
      <c r="OIY5" s="47"/>
      <c r="OIZ5" s="47"/>
      <c r="OJA5" s="47"/>
      <c r="OJB5" s="47"/>
      <c r="OJC5" s="47"/>
      <c r="OJD5" s="47"/>
      <c r="OJE5" s="47"/>
      <c r="OJF5" s="47"/>
      <c r="OJG5" s="47"/>
      <c r="OJH5" s="47"/>
      <c r="OJI5" s="47"/>
      <c r="OJJ5" s="47"/>
      <c r="OJK5" s="47"/>
      <c r="OJL5" s="47"/>
      <c r="OJM5" s="47"/>
      <c r="OJN5" s="47"/>
      <c r="OJO5" s="47"/>
      <c r="OJP5" s="47"/>
      <c r="OJQ5" s="47"/>
      <c r="OJR5" s="47"/>
      <c r="OJS5" s="47"/>
      <c r="OJT5" s="47"/>
      <c r="OJU5" s="47"/>
      <c r="OJV5" s="47"/>
      <c r="OJW5" s="47"/>
      <c r="OJX5" s="47"/>
      <c r="OJY5" s="47"/>
      <c r="OJZ5" s="47"/>
      <c r="OKA5" s="47"/>
      <c r="OKB5" s="47"/>
      <c r="OKC5" s="47"/>
      <c r="OKD5" s="47"/>
      <c r="OKE5" s="47"/>
      <c r="OKF5" s="47"/>
      <c r="OKG5" s="47"/>
      <c r="OKH5" s="47"/>
      <c r="OKI5" s="47"/>
      <c r="OKJ5" s="47"/>
      <c r="OKK5" s="47"/>
      <c r="OKL5" s="47"/>
      <c r="OKM5" s="47"/>
      <c r="OKN5" s="47"/>
      <c r="OKO5" s="47"/>
      <c r="OKP5" s="47"/>
      <c r="OKQ5" s="47"/>
      <c r="OKR5" s="47"/>
      <c r="OKS5" s="47"/>
      <c r="OKT5" s="47"/>
      <c r="OKU5" s="47"/>
      <c r="OKV5" s="47"/>
      <c r="OKW5" s="47"/>
      <c r="OKX5" s="47"/>
      <c r="OKY5" s="47"/>
      <c r="OKZ5" s="47"/>
      <c r="OLA5" s="47"/>
      <c r="OLB5" s="47"/>
      <c r="OLC5" s="47"/>
      <c r="OLD5" s="47"/>
      <c r="OLE5" s="47"/>
      <c r="OLF5" s="47"/>
      <c r="OLG5" s="47"/>
      <c r="OLH5" s="47"/>
      <c r="OLI5" s="47"/>
      <c r="OLJ5" s="47"/>
      <c r="OLK5" s="47"/>
      <c r="OLL5" s="47"/>
      <c r="OLM5" s="47"/>
      <c r="OLN5" s="47"/>
      <c r="OLO5" s="47"/>
      <c r="OLP5" s="47"/>
      <c r="OLQ5" s="47"/>
      <c r="OLR5" s="47"/>
      <c r="OLS5" s="47"/>
      <c r="OLT5" s="47"/>
      <c r="OLU5" s="47"/>
      <c r="OLV5" s="47"/>
      <c r="OLW5" s="47"/>
      <c r="OLX5" s="47"/>
      <c r="OLY5" s="47"/>
      <c r="OLZ5" s="47"/>
      <c r="OMA5" s="47"/>
      <c r="OMB5" s="47"/>
      <c r="OMC5" s="47"/>
      <c r="OMD5" s="47"/>
      <c r="OME5" s="47"/>
      <c r="OMF5" s="47"/>
      <c r="OMG5" s="47"/>
      <c r="OMH5" s="47"/>
      <c r="OMI5" s="47"/>
      <c r="OMJ5" s="47"/>
      <c r="OMK5" s="47"/>
      <c r="OML5" s="47"/>
      <c r="OMM5" s="47"/>
      <c r="OMN5" s="47"/>
      <c r="OMO5" s="47"/>
      <c r="OMP5" s="47"/>
      <c r="OMQ5" s="47"/>
      <c r="OMR5" s="47"/>
      <c r="OMS5" s="47"/>
      <c r="OMT5" s="47"/>
      <c r="OMU5" s="47"/>
      <c r="OMV5" s="47"/>
      <c r="OMW5" s="47"/>
      <c r="OMX5" s="47"/>
      <c r="OMY5" s="47"/>
      <c r="OMZ5" s="47"/>
      <c r="ONA5" s="47"/>
      <c r="ONB5" s="47"/>
      <c r="ONC5" s="47"/>
      <c r="OND5" s="47"/>
      <c r="ONE5" s="47"/>
      <c r="ONF5" s="47"/>
      <c r="ONG5" s="47"/>
      <c r="ONH5" s="47"/>
      <c r="ONI5" s="47"/>
      <c r="ONJ5" s="47"/>
      <c r="ONK5" s="47"/>
      <c r="ONL5" s="47"/>
      <c r="ONM5" s="47"/>
      <c r="ONN5" s="47"/>
      <c r="ONO5" s="47"/>
      <c r="ONP5" s="47"/>
      <c r="ONQ5" s="47"/>
      <c r="ONR5" s="47"/>
      <c r="ONS5" s="47"/>
      <c r="ONT5" s="47"/>
      <c r="ONU5" s="47"/>
      <c r="ONV5" s="47"/>
      <c r="ONW5" s="47"/>
      <c r="ONX5" s="47"/>
      <c r="ONY5" s="47"/>
      <c r="ONZ5" s="47"/>
      <c r="OOA5" s="47"/>
      <c r="OOB5" s="47"/>
      <c r="OOC5" s="47"/>
      <c r="OOD5" s="47"/>
      <c r="OOE5" s="47"/>
      <c r="OOF5" s="47"/>
      <c r="OOG5" s="47"/>
      <c r="OOH5" s="47"/>
      <c r="OOI5" s="47"/>
      <c r="OOJ5" s="47"/>
      <c r="OOK5" s="47"/>
      <c r="OOL5" s="47"/>
      <c r="OOM5" s="47"/>
      <c r="OON5" s="47"/>
      <c r="OOO5" s="47"/>
      <c r="OOP5" s="47"/>
      <c r="OOQ5" s="47"/>
      <c r="OOR5" s="47"/>
      <c r="OOS5" s="47"/>
      <c r="OOT5" s="47"/>
      <c r="OOU5" s="47"/>
      <c r="OOV5" s="47"/>
      <c r="OOW5" s="47"/>
      <c r="OOX5" s="47"/>
      <c r="OOY5" s="47"/>
      <c r="OOZ5" s="47"/>
      <c r="OPA5" s="47"/>
      <c r="OPB5" s="47"/>
      <c r="OPC5" s="47"/>
      <c r="OPD5" s="47"/>
      <c r="OPE5" s="47"/>
      <c r="OPF5" s="47"/>
      <c r="OPG5" s="47"/>
      <c r="OPH5" s="47"/>
      <c r="OPI5" s="47"/>
      <c r="OPJ5" s="47"/>
      <c r="OPK5" s="47"/>
      <c r="OPL5" s="47"/>
      <c r="OPM5" s="47"/>
      <c r="OPN5" s="47"/>
      <c r="OPO5" s="47"/>
      <c r="OPP5" s="47"/>
      <c r="OPQ5" s="47"/>
      <c r="OPR5" s="47"/>
      <c r="OPS5" s="47"/>
      <c r="OPT5" s="47"/>
      <c r="OPU5" s="47"/>
      <c r="OPV5" s="47"/>
      <c r="OPW5" s="47"/>
      <c r="OPX5" s="47"/>
      <c r="OPY5" s="47"/>
      <c r="OPZ5" s="47"/>
      <c r="OQA5" s="47"/>
      <c r="OQB5" s="47"/>
      <c r="OQC5" s="47"/>
      <c r="OQD5" s="47"/>
      <c r="OQE5" s="47"/>
      <c r="OQF5" s="47"/>
      <c r="OQG5" s="47"/>
      <c r="OQH5" s="47"/>
      <c r="OQI5" s="47"/>
      <c r="OQJ5" s="47"/>
      <c r="OQK5" s="47"/>
      <c r="OQL5" s="47"/>
      <c r="OQM5" s="47"/>
      <c r="OQN5" s="47"/>
      <c r="OQO5" s="47"/>
      <c r="OQP5" s="47"/>
      <c r="OQQ5" s="47"/>
      <c r="OQR5" s="47"/>
      <c r="OQS5" s="47"/>
      <c r="OQT5" s="47"/>
      <c r="OQU5" s="47"/>
      <c r="OQV5" s="47"/>
      <c r="OQW5" s="47"/>
      <c r="OQX5" s="47"/>
      <c r="OQY5" s="47"/>
      <c r="OQZ5" s="47"/>
      <c r="ORA5" s="47"/>
      <c r="ORB5" s="47"/>
      <c r="ORC5" s="47"/>
      <c r="ORD5" s="47"/>
      <c r="ORE5" s="47"/>
      <c r="ORF5" s="47"/>
      <c r="ORG5" s="47"/>
      <c r="ORH5" s="47"/>
      <c r="ORI5" s="47"/>
      <c r="ORJ5" s="47"/>
      <c r="ORK5" s="47"/>
      <c r="ORL5" s="47"/>
      <c r="ORM5" s="47"/>
      <c r="ORN5" s="47"/>
      <c r="ORO5" s="47"/>
      <c r="ORP5" s="47"/>
      <c r="ORQ5" s="47"/>
      <c r="ORR5" s="47"/>
      <c r="ORS5" s="47"/>
      <c r="ORT5" s="47"/>
      <c r="ORU5" s="47"/>
      <c r="ORV5" s="47"/>
      <c r="ORW5" s="47"/>
      <c r="ORX5" s="47"/>
      <c r="ORY5" s="47"/>
      <c r="ORZ5" s="47"/>
      <c r="OSA5" s="47"/>
      <c r="OSB5" s="47"/>
      <c r="OSC5" s="47"/>
      <c r="OSD5" s="47"/>
      <c r="OSE5" s="47"/>
      <c r="OSF5" s="47"/>
      <c r="OSG5" s="47"/>
      <c r="OSH5" s="47"/>
      <c r="OSI5" s="47"/>
      <c r="OSJ5" s="47"/>
      <c r="OSK5" s="47"/>
      <c r="OSL5" s="47"/>
      <c r="OSM5" s="47"/>
      <c r="OSN5" s="47"/>
      <c r="OSO5" s="47"/>
      <c r="OSP5" s="47"/>
      <c r="OSQ5" s="47"/>
      <c r="OSR5" s="47"/>
      <c r="OSS5" s="47"/>
      <c r="OST5" s="47"/>
      <c r="OSU5" s="47"/>
      <c r="OSV5" s="47"/>
      <c r="OSW5" s="47"/>
      <c r="OSX5" s="47"/>
      <c r="OSY5" s="47"/>
      <c r="OSZ5" s="47"/>
      <c r="OTA5" s="47"/>
      <c r="OTB5" s="47"/>
      <c r="OTC5" s="47"/>
      <c r="OTD5" s="47"/>
      <c r="OTE5" s="47"/>
      <c r="OTF5" s="47"/>
      <c r="OTG5" s="47"/>
      <c r="OTH5" s="47"/>
      <c r="OTI5" s="47"/>
      <c r="OTJ5" s="47"/>
      <c r="OTK5" s="47"/>
      <c r="OTL5" s="47"/>
      <c r="OTM5" s="47"/>
      <c r="OTN5" s="47"/>
      <c r="OTO5" s="47"/>
      <c r="OTP5" s="47"/>
      <c r="OTQ5" s="47"/>
      <c r="OTR5" s="47"/>
      <c r="OTS5" s="47"/>
      <c r="OTT5" s="47"/>
      <c r="OTU5" s="47"/>
      <c r="OTV5" s="47"/>
      <c r="OTW5" s="47"/>
      <c r="OTX5" s="47"/>
      <c r="OTY5" s="47"/>
      <c r="OTZ5" s="47"/>
      <c r="OUA5" s="47"/>
      <c r="OUB5" s="47"/>
      <c r="OUC5" s="47"/>
      <c r="OUD5" s="47"/>
      <c r="OUE5" s="47"/>
      <c r="OUF5" s="47"/>
      <c r="OUG5" s="47"/>
      <c r="OUH5" s="47"/>
      <c r="OUI5" s="47"/>
      <c r="OUJ5" s="47"/>
      <c r="OUK5" s="47"/>
      <c r="OUL5" s="47"/>
      <c r="OUM5" s="47"/>
      <c r="OUN5" s="47"/>
      <c r="OUO5" s="47"/>
      <c r="OUP5" s="47"/>
      <c r="OUQ5" s="47"/>
      <c r="OUR5" s="47"/>
      <c r="OUS5" s="47"/>
      <c r="OUT5" s="47"/>
      <c r="OUU5" s="47"/>
      <c r="OUV5" s="47"/>
      <c r="OUW5" s="47"/>
      <c r="OUX5" s="47"/>
      <c r="OUY5" s="47"/>
      <c r="OUZ5" s="47"/>
      <c r="OVA5" s="47"/>
      <c r="OVB5" s="47"/>
      <c r="OVC5" s="47"/>
      <c r="OVD5" s="47"/>
      <c r="OVE5" s="47"/>
      <c r="OVF5" s="47"/>
      <c r="OVG5" s="47"/>
      <c r="OVH5" s="47"/>
      <c r="OVI5" s="47"/>
      <c r="OVJ5" s="47"/>
      <c r="OVK5" s="47"/>
      <c r="OVL5" s="47"/>
      <c r="OVM5" s="47"/>
      <c r="OVN5" s="47"/>
      <c r="OVO5" s="47"/>
      <c r="OVP5" s="47"/>
      <c r="OVQ5" s="47"/>
      <c r="OVR5" s="47"/>
      <c r="OVS5" s="47"/>
      <c r="OVT5" s="47"/>
      <c r="OVU5" s="47"/>
      <c r="OVV5" s="47"/>
      <c r="OVW5" s="47"/>
      <c r="OVX5" s="47"/>
      <c r="OVY5" s="47"/>
      <c r="OVZ5" s="47"/>
      <c r="OWA5" s="47"/>
      <c r="OWB5" s="47"/>
      <c r="OWC5" s="47"/>
      <c r="OWD5" s="47"/>
      <c r="OWE5" s="47"/>
      <c r="OWF5" s="47"/>
      <c r="OWG5" s="47"/>
      <c r="OWH5" s="47"/>
      <c r="OWI5" s="47"/>
      <c r="OWJ5" s="47"/>
      <c r="OWK5" s="47"/>
      <c r="OWL5" s="47"/>
      <c r="OWM5" s="47"/>
      <c r="OWN5" s="47"/>
      <c r="OWO5" s="47"/>
      <c r="OWP5" s="47"/>
      <c r="OWQ5" s="47"/>
      <c r="OWR5" s="47"/>
      <c r="OWS5" s="47"/>
      <c r="OWT5" s="47"/>
      <c r="OWU5" s="47"/>
      <c r="OWV5" s="47"/>
      <c r="OWW5" s="47"/>
      <c r="OWX5" s="47"/>
      <c r="OWY5" s="47"/>
      <c r="OWZ5" s="47"/>
      <c r="OXA5" s="47"/>
      <c r="OXB5" s="47"/>
      <c r="OXC5" s="47"/>
      <c r="OXD5" s="47"/>
      <c r="OXE5" s="47"/>
      <c r="OXF5" s="47"/>
      <c r="OXG5" s="47"/>
      <c r="OXH5" s="47"/>
      <c r="OXI5" s="47"/>
      <c r="OXJ5" s="47"/>
      <c r="OXK5" s="47"/>
      <c r="OXL5" s="47"/>
      <c r="OXM5" s="47"/>
      <c r="OXN5" s="47"/>
      <c r="OXO5" s="47"/>
      <c r="OXP5" s="47"/>
      <c r="OXQ5" s="47"/>
      <c r="OXR5" s="47"/>
      <c r="OXS5" s="47"/>
      <c r="OXT5" s="47"/>
      <c r="OXU5" s="47"/>
      <c r="OXV5" s="47"/>
      <c r="OXW5" s="47"/>
      <c r="OXX5" s="47"/>
      <c r="OXY5" s="47"/>
      <c r="OXZ5" s="47"/>
      <c r="OYA5" s="47"/>
      <c r="OYB5" s="47"/>
      <c r="OYC5" s="47"/>
      <c r="OYD5" s="47"/>
      <c r="OYE5" s="47"/>
      <c r="OYF5" s="47"/>
      <c r="OYG5" s="47"/>
      <c r="OYH5" s="47"/>
      <c r="OYI5" s="47"/>
      <c r="OYJ5" s="47"/>
      <c r="OYK5" s="47"/>
      <c r="OYL5" s="47"/>
      <c r="OYM5" s="47"/>
      <c r="OYN5" s="47"/>
      <c r="OYO5" s="47"/>
      <c r="OYP5" s="47"/>
      <c r="OYQ5" s="47"/>
      <c r="OYR5" s="47"/>
      <c r="OYS5" s="47"/>
      <c r="OYT5" s="47"/>
      <c r="OYU5" s="47"/>
      <c r="OYV5" s="47"/>
      <c r="OYW5" s="47"/>
      <c r="OYX5" s="47"/>
      <c r="OYY5" s="47"/>
      <c r="OYZ5" s="47"/>
      <c r="OZA5" s="47"/>
      <c r="OZB5" s="47"/>
      <c r="OZC5" s="47"/>
      <c r="OZD5" s="47"/>
      <c r="OZE5" s="47"/>
      <c r="OZF5" s="47"/>
      <c r="OZG5" s="47"/>
      <c r="OZH5" s="47"/>
      <c r="OZI5" s="47"/>
      <c r="OZJ5" s="47"/>
      <c r="OZK5" s="47"/>
      <c r="OZL5" s="47"/>
      <c r="OZM5" s="47"/>
      <c r="OZN5" s="47"/>
      <c r="OZO5" s="47"/>
      <c r="OZP5" s="47"/>
      <c r="OZQ5" s="47"/>
      <c r="OZR5" s="47"/>
      <c r="OZS5" s="47"/>
      <c r="OZT5" s="47"/>
      <c r="OZU5" s="47"/>
      <c r="OZV5" s="47"/>
      <c r="OZW5" s="47"/>
      <c r="OZX5" s="47"/>
      <c r="OZY5" s="47"/>
      <c r="OZZ5" s="47"/>
      <c r="PAA5" s="47"/>
      <c r="PAB5" s="47"/>
      <c r="PAC5" s="47"/>
      <c r="PAD5" s="47"/>
      <c r="PAE5" s="47"/>
      <c r="PAF5" s="47"/>
      <c r="PAG5" s="47"/>
      <c r="PAH5" s="47"/>
      <c r="PAI5" s="47"/>
      <c r="PAJ5" s="47"/>
      <c r="PAK5" s="47"/>
      <c r="PAL5" s="47"/>
      <c r="PAM5" s="47"/>
      <c r="PAN5" s="47"/>
      <c r="PAO5" s="47"/>
      <c r="PAP5" s="47"/>
      <c r="PAQ5" s="47"/>
      <c r="PAR5" s="47"/>
      <c r="PAS5" s="47"/>
      <c r="PAT5" s="47"/>
      <c r="PAU5" s="47"/>
      <c r="PAV5" s="47"/>
      <c r="PAW5" s="47"/>
      <c r="PAX5" s="47"/>
      <c r="PAY5" s="47"/>
      <c r="PAZ5" s="47"/>
      <c r="PBA5" s="47"/>
      <c r="PBB5" s="47"/>
      <c r="PBC5" s="47"/>
      <c r="PBD5" s="47"/>
      <c r="PBE5" s="47"/>
      <c r="PBF5" s="47"/>
      <c r="PBG5" s="47"/>
      <c r="PBH5" s="47"/>
      <c r="PBI5" s="47"/>
      <c r="PBJ5" s="47"/>
      <c r="PBK5" s="47"/>
      <c r="PBL5" s="47"/>
      <c r="PBM5" s="47"/>
      <c r="PBN5" s="47"/>
      <c r="PBO5" s="47"/>
      <c r="PBP5" s="47"/>
      <c r="PBQ5" s="47"/>
      <c r="PBR5" s="47"/>
      <c r="PBS5" s="47"/>
      <c r="PBT5" s="47"/>
      <c r="PBU5" s="47"/>
      <c r="PBV5" s="47"/>
      <c r="PBW5" s="47"/>
      <c r="PBX5" s="47"/>
      <c r="PBY5" s="47"/>
      <c r="PBZ5" s="47"/>
      <c r="PCA5" s="47"/>
      <c r="PCB5" s="47"/>
      <c r="PCC5" s="47"/>
      <c r="PCD5" s="47"/>
      <c r="PCE5" s="47"/>
      <c r="PCF5" s="47"/>
      <c r="PCG5" s="47"/>
      <c r="PCH5" s="47"/>
      <c r="PCI5" s="47"/>
      <c r="PCJ5" s="47"/>
      <c r="PCK5" s="47"/>
      <c r="PCL5" s="47"/>
      <c r="PCM5" s="47"/>
      <c r="PCN5" s="47"/>
      <c r="PCO5" s="47"/>
      <c r="PCP5" s="47"/>
      <c r="PCQ5" s="47"/>
      <c r="PCR5" s="47"/>
      <c r="PCS5" s="47"/>
      <c r="PCT5" s="47"/>
      <c r="PCU5" s="47"/>
      <c r="PCV5" s="47"/>
      <c r="PCW5" s="47"/>
      <c r="PCX5" s="47"/>
      <c r="PCY5" s="47"/>
      <c r="PCZ5" s="47"/>
      <c r="PDA5" s="47"/>
      <c r="PDB5" s="47"/>
      <c r="PDC5" s="47"/>
      <c r="PDD5" s="47"/>
      <c r="PDE5" s="47"/>
      <c r="PDF5" s="47"/>
      <c r="PDG5" s="47"/>
      <c r="PDH5" s="47"/>
      <c r="PDI5" s="47"/>
      <c r="PDJ5" s="47"/>
      <c r="PDK5" s="47"/>
      <c r="PDL5" s="47"/>
      <c r="PDM5" s="47"/>
      <c r="PDN5" s="47"/>
      <c r="PDO5" s="47"/>
      <c r="PDP5" s="47"/>
      <c r="PDQ5" s="47"/>
      <c r="PDR5" s="47"/>
      <c r="PDS5" s="47"/>
      <c r="PDT5" s="47"/>
      <c r="PDU5" s="47"/>
      <c r="PDV5" s="47"/>
      <c r="PDW5" s="47"/>
      <c r="PDX5" s="47"/>
      <c r="PDY5" s="47"/>
      <c r="PDZ5" s="47"/>
      <c r="PEA5" s="47"/>
      <c r="PEB5" s="47"/>
      <c r="PEC5" s="47"/>
      <c r="PED5" s="47"/>
      <c r="PEE5" s="47"/>
      <c r="PEF5" s="47"/>
      <c r="PEG5" s="47"/>
      <c r="PEH5" s="47"/>
      <c r="PEI5" s="47"/>
      <c r="PEJ5" s="47"/>
      <c r="PEK5" s="47"/>
      <c r="PEL5" s="47"/>
      <c r="PEM5" s="47"/>
      <c r="PEN5" s="47"/>
      <c r="PEO5" s="47"/>
      <c r="PEP5" s="47"/>
      <c r="PEQ5" s="47"/>
      <c r="PER5" s="47"/>
      <c r="PES5" s="47"/>
      <c r="PET5" s="47"/>
      <c r="PEU5" s="47"/>
      <c r="PEV5" s="47"/>
      <c r="PEW5" s="47"/>
      <c r="PEX5" s="47"/>
      <c r="PEY5" s="47"/>
      <c r="PEZ5" s="47"/>
      <c r="PFA5" s="47"/>
      <c r="PFB5" s="47"/>
      <c r="PFC5" s="47"/>
      <c r="PFD5" s="47"/>
      <c r="PFE5" s="47"/>
      <c r="PFF5" s="47"/>
      <c r="PFG5" s="47"/>
      <c r="PFH5" s="47"/>
      <c r="PFI5" s="47"/>
      <c r="PFJ5" s="47"/>
      <c r="PFK5" s="47"/>
      <c r="PFL5" s="47"/>
      <c r="PFM5" s="47"/>
      <c r="PFN5" s="47"/>
      <c r="PFO5" s="47"/>
      <c r="PFP5" s="47"/>
      <c r="PFQ5" s="47"/>
      <c r="PFR5" s="47"/>
      <c r="PFS5" s="47"/>
      <c r="PFT5" s="47"/>
      <c r="PFU5" s="47"/>
      <c r="PFV5" s="47"/>
      <c r="PFW5" s="47"/>
      <c r="PFX5" s="47"/>
      <c r="PFY5" s="47"/>
      <c r="PFZ5" s="47"/>
      <c r="PGA5" s="47"/>
      <c r="PGB5" s="47"/>
      <c r="PGC5" s="47"/>
      <c r="PGD5" s="47"/>
      <c r="PGE5" s="47"/>
      <c r="PGF5" s="47"/>
      <c r="PGG5" s="47"/>
      <c r="PGH5" s="47"/>
      <c r="PGI5" s="47"/>
      <c r="PGJ5" s="47"/>
      <c r="PGK5" s="47"/>
      <c r="PGL5" s="47"/>
      <c r="PGM5" s="47"/>
      <c r="PGN5" s="47"/>
      <c r="PGO5" s="47"/>
      <c r="PGP5" s="47"/>
      <c r="PGQ5" s="47"/>
      <c r="PGR5" s="47"/>
      <c r="PGS5" s="47"/>
      <c r="PGT5" s="47"/>
      <c r="PGU5" s="47"/>
      <c r="PGV5" s="47"/>
      <c r="PGW5" s="47"/>
      <c r="PGX5" s="47"/>
      <c r="PGY5" s="47"/>
      <c r="PGZ5" s="47"/>
      <c r="PHA5" s="47"/>
      <c r="PHB5" s="47"/>
      <c r="PHC5" s="47"/>
      <c r="PHD5" s="47"/>
      <c r="PHE5" s="47"/>
      <c r="PHF5" s="47"/>
      <c r="PHG5" s="47"/>
      <c r="PHH5" s="47"/>
      <c r="PHI5" s="47"/>
      <c r="PHJ5" s="47"/>
      <c r="PHK5" s="47"/>
      <c r="PHL5" s="47"/>
      <c r="PHM5" s="47"/>
      <c r="PHN5" s="47"/>
      <c r="PHO5" s="47"/>
      <c r="PHP5" s="47"/>
      <c r="PHQ5" s="47"/>
      <c r="PHR5" s="47"/>
      <c r="PHS5" s="47"/>
      <c r="PHT5" s="47"/>
      <c r="PHU5" s="47"/>
      <c r="PHV5" s="47"/>
      <c r="PHW5" s="47"/>
      <c r="PHX5" s="47"/>
      <c r="PHY5" s="47"/>
      <c r="PHZ5" s="47"/>
      <c r="PIA5" s="47"/>
      <c r="PIB5" s="47"/>
      <c r="PIC5" s="47"/>
      <c r="PID5" s="47"/>
      <c r="PIE5" s="47"/>
      <c r="PIF5" s="47"/>
      <c r="PIG5" s="47"/>
      <c r="PIH5" s="47"/>
      <c r="PII5" s="47"/>
      <c r="PIJ5" s="47"/>
      <c r="PIK5" s="47"/>
      <c r="PIL5" s="47"/>
      <c r="PIM5" s="47"/>
      <c r="PIN5" s="47"/>
      <c r="PIO5" s="47"/>
      <c r="PIP5" s="47"/>
      <c r="PIQ5" s="47"/>
      <c r="PIR5" s="47"/>
      <c r="PIS5" s="47"/>
      <c r="PIT5" s="47"/>
      <c r="PIU5" s="47"/>
      <c r="PIV5" s="47"/>
      <c r="PIW5" s="47"/>
      <c r="PIX5" s="47"/>
      <c r="PIY5" s="47"/>
      <c r="PIZ5" s="47"/>
      <c r="PJA5" s="47"/>
      <c r="PJB5" s="47"/>
      <c r="PJC5" s="47"/>
      <c r="PJD5" s="47"/>
      <c r="PJE5" s="47"/>
      <c r="PJF5" s="47"/>
      <c r="PJG5" s="47"/>
      <c r="PJH5" s="47"/>
      <c r="PJI5" s="47"/>
      <c r="PJJ5" s="47"/>
      <c r="PJK5" s="47"/>
      <c r="PJL5" s="47"/>
      <c r="PJM5" s="47"/>
      <c r="PJN5" s="47"/>
      <c r="PJO5" s="47"/>
      <c r="PJP5" s="47"/>
      <c r="PJQ5" s="47"/>
      <c r="PJR5" s="47"/>
      <c r="PJS5" s="47"/>
      <c r="PJT5" s="47"/>
      <c r="PJU5" s="47"/>
      <c r="PJV5" s="47"/>
      <c r="PJW5" s="47"/>
      <c r="PJX5" s="47"/>
      <c r="PJY5" s="47"/>
      <c r="PJZ5" s="47"/>
      <c r="PKA5" s="47"/>
      <c r="PKB5" s="47"/>
      <c r="PKC5" s="47"/>
      <c r="PKD5" s="47"/>
      <c r="PKE5" s="47"/>
      <c r="PKF5" s="47"/>
      <c r="PKG5" s="47"/>
      <c r="PKH5" s="47"/>
      <c r="PKI5" s="47"/>
      <c r="PKJ5" s="47"/>
      <c r="PKK5" s="47"/>
      <c r="PKL5" s="47"/>
      <c r="PKM5" s="47"/>
      <c r="PKN5" s="47"/>
      <c r="PKO5" s="47"/>
      <c r="PKP5" s="47"/>
      <c r="PKQ5" s="47"/>
      <c r="PKR5" s="47"/>
      <c r="PKS5" s="47"/>
      <c r="PKT5" s="47"/>
      <c r="PKU5" s="47"/>
      <c r="PKV5" s="47"/>
      <c r="PKW5" s="47"/>
      <c r="PKX5" s="47"/>
      <c r="PKY5" s="47"/>
      <c r="PKZ5" s="47"/>
      <c r="PLA5" s="47"/>
      <c r="PLB5" s="47"/>
      <c r="PLC5" s="47"/>
      <c r="PLD5" s="47"/>
      <c r="PLE5" s="47"/>
      <c r="PLF5" s="47"/>
      <c r="PLG5" s="47"/>
      <c r="PLH5" s="47"/>
      <c r="PLI5" s="47"/>
      <c r="PLJ5" s="47"/>
      <c r="PLK5" s="47"/>
      <c r="PLL5" s="47"/>
      <c r="PLM5" s="47"/>
      <c r="PLN5" s="47"/>
      <c r="PLO5" s="47"/>
      <c r="PLP5" s="47"/>
      <c r="PLQ5" s="47"/>
      <c r="PLR5" s="47"/>
      <c r="PLS5" s="47"/>
      <c r="PLT5" s="47"/>
      <c r="PLU5" s="47"/>
      <c r="PLV5" s="47"/>
      <c r="PLW5" s="47"/>
      <c r="PLX5" s="47"/>
      <c r="PLY5" s="47"/>
      <c r="PLZ5" s="47"/>
      <c r="PMA5" s="47"/>
      <c r="PMB5" s="47"/>
      <c r="PMC5" s="47"/>
      <c r="PMD5" s="47"/>
      <c r="PME5" s="47"/>
      <c r="PMF5" s="47"/>
      <c r="PMG5" s="47"/>
      <c r="PMH5" s="47"/>
      <c r="PMI5" s="47"/>
      <c r="PMJ5" s="47"/>
      <c r="PMK5" s="47"/>
      <c r="PML5" s="47"/>
      <c r="PMM5" s="47"/>
      <c r="PMN5" s="47"/>
      <c r="PMO5" s="47"/>
      <c r="PMP5" s="47"/>
      <c r="PMQ5" s="47"/>
      <c r="PMR5" s="47"/>
      <c r="PMS5" s="47"/>
      <c r="PMT5" s="47"/>
      <c r="PMU5" s="47"/>
      <c r="PMV5" s="47"/>
      <c r="PMW5" s="47"/>
      <c r="PMX5" s="47"/>
      <c r="PMY5" s="47"/>
      <c r="PMZ5" s="47"/>
      <c r="PNA5" s="47"/>
      <c r="PNB5" s="47"/>
      <c r="PNC5" s="47"/>
      <c r="PND5" s="47"/>
      <c r="PNE5" s="47"/>
      <c r="PNF5" s="47"/>
      <c r="PNG5" s="47"/>
      <c r="PNH5" s="47"/>
      <c r="PNI5" s="47"/>
      <c r="PNJ5" s="47"/>
      <c r="PNK5" s="47"/>
      <c r="PNL5" s="47"/>
      <c r="PNM5" s="47"/>
      <c r="PNN5" s="47"/>
      <c r="PNO5" s="47"/>
      <c r="PNP5" s="47"/>
      <c r="PNQ5" s="47"/>
      <c r="PNR5" s="47"/>
      <c r="PNS5" s="47"/>
      <c r="PNT5" s="47"/>
      <c r="PNU5" s="47"/>
      <c r="PNV5" s="47"/>
      <c r="PNW5" s="47"/>
      <c r="PNX5" s="47"/>
      <c r="PNY5" s="47"/>
      <c r="PNZ5" s="47"/>
      <c r="POA5" s="47"/>
      <c r="POB5" s="47"/>
      <c r="POC5" s="47"/>
      <c r="POD5" s="47"/>
      <c r="POE5" s="47"/>
      <c r="POF5" s="47"/>
      <c r="POG5" s="47"/>
      <c r="POH5" s="47"/>
      <c r="POI5" s="47"/>
      <c r="POJ5" s="47"/>
      <c r="POK5" s="47"/>
      <c r="POL5" s="47"/>
      <c r="POM5" s="47"/>
      <c r="PON5" s="47"/>
      <c r="POO5" s="47"/>
      <c r="POP5" s="47"/>
      <c r="POQ5" s="47"/>
      <c r="POR5" s="47"/>
      <c r="POS5" s="47"/>
      <c r="POT5" s="47"/>
      <c r="POU5" s="47"/>
      <c r="POV5" s="47"/>
      <c r="POW5" s="47"/>
      <c r="POX5" s="47"/>
      <c r="POY5" s="47"/>
      <c r="POZ5" s="47"/>
      <c r="PPA5" s="47"/>
      <c r="PPB5" s="47"/>
      <c r="PPC5" s="47"/>
      <c r="PPD5" s="47"/>
      <c r="PPE5" s="47"/>
      <c r="PPF5" s="47"/>
      <c r="PPG5" s="47"/>
      <c r="PPH5" s="47"/>
      <c r="PPI5" s="47"/>
      <c r="PPJ5" s="47"/>
      <c r="PPK5" s="47"/>
      <c r="PPL5" s="47"/>
      <c r="PPM5" s="47"/>
      <c r="PPN5" s="47"/>
      <c r="PPO5" s="47"/>
      <c r="PPP5" s="47"/>
      <c r="PPQ5" s="47"/>
      <c r="PPR5" s="47"/>
      <c r="PPS5" s="47"/>
      <c r="PPT5" s="47"/>
      <c r="PPU5" s="47"/>
      <c r="PPV5" s="47"/>
      <c r="PPW5" s="47"/>
      <c r="PPX5" s="47"/>
      <c r="PPY5" s="47"/>
      <c r="PPZ5" s="47"/>
      <c r="PQA5" s="47"/>
      <c r="PQB5" s="47"/>
      <c r="PQC5" s="47"/>
      <c r="PQD5" s="47"/>
      <c r="PQE5" s="47"/>
      <c r="PQF5" s="47"/>
      <c r="PQG5" s="47"/>
      <c r="PQH5" s="47"/>
      <c r="PQI5" s="47"/>
      <c r="PQJ5" s="47"/>
      <c r="PQK5" s="47"/>
      <c r="PQL5" s="47"/>
      <c r="PQM5" s="47"/>
      <c r="PQN5" s="47"/>
      <c r="PQO5" s="47"/>
      <c r="PQP5" s="47"/>
      <c r="PQQ5" s="47"/>
      <c r="PQR5" s="47"/>
      <c r="PQS5" s="47"/>
      <c r="PQT5" s="47"/>
      <c r="PQU5" s="47"/>
      <c r="PQV5" s="47"/>
      <c r="PQW5" s="47"/>
      <c r="PQX5" s="47"/>
      <c r="PQY5" s="47"/>
      <c r="PQZ5" s="47"/>
      <c r="PRA5" s="47"/>
      <c r="PRB5" s="47"/>
      <c r="PRC5" s="47"/>
      <c r="PRD5" s="47"/>
      <c r="PRE5" s="47"/>
      <c r="PRF5" s="47"/>
      <c r="PRG5" s="47"/>
      <c r="PRH5" s="47"/>
      <c r="PRI5" s="47"/>
      <c r="PRJ5" s="47"/>
      <c r="PRK5" s="47"/>
      <c r="PRL5" s="47"/>
      <c r="PRM5" s="47"/>
      <c r="PRN5" s="47"/>
      <c r="PRO5" s="47"/>
      <c r="PRP5" s="47"/>
      <c r="PRQ5" s="47"/>
      <c r="PRR5" s="47"/>
      <c r="PRS5" s="47"/>
      <c r="PRT5" s="47"/>
      <c r="PRU5" s="47"/>
      <c r="PRV5" s="47"/>
      <c r="PRW5" s="47"/>
      <c r="PRX5" s="47"/>
      <c r="PRY5" s="47"/>
      <c r="PRZ5" s="47"/>
      <c r="PSA5" s="47"/>
      <c r="PSB5" s="47"/>
      <c r="PSC5" s="47"/>
      <c r="PSD5" s="47"/>
      <c r="PSE5" s="47"/>
      <c r="PSF5" s="47"/>
      <c r="PSG5" s="47"/>
      <c r="PSH5" s="47"/>
      <c r="PSI5" s="47"/>
      <c r="PSJ5" s="47"/>
      <c r="PSK5" s="47"/>
      <c r="PSL5" s="47"/>
      <c r="PSM5" s="47"/>
      <c r="PSN5" s="47"/>
      <c r="PSO5" s="47"/>
      <c r="PSP5" s="47"/>
      <c r="PSQ5" s="47"/>
      <c r="PSR5" s="47"/>
      <c r="PSS5" s="47"/>
      <c r="PST5" s="47"/>
      <c r="PSU5" s="47"/>
      <c r="PSV5" s="47"/>
      <c r="PSW5" s="47"/>
      <c r="PSX5" s="47"/>
      <c r="PSY5" s="47"/>
      <c r="PSZ5" s="47"/>
      <c r="PTA5" s="47"/>
      <c r="PTB5" s="47"/>
      <c r="PTC5" s="47"/>
      <c r="PTD5" s="47"/>
      <c r="PTE5" s="47"/>
      <c r="PTF5" s="47"/>
      <c r="PTG5" s="47"/>
      <c r="PTH5" s="47"/>
      <c r="PTI5" s="47"/>
      <c r="PTJ5" s="47"/>
      <c r="PTK5" s="47"/>
      <c r="PTL5" s="47"/>
      <c r="PTM5" s="47"/>
      <c r="PTN5" s="47"/>
      <c r="PTO5" s="47"/>
      <c r="PTP5" s="47"/>
      <c r="PTQ5" s="47"/>
      <c r="PTR5" s="47"/>
      <c r="PTS5" s="47"/>
      <c r="PTT5" s="47"/>
      <c r="PTU5" s="47"/>
      <c r="PTV5" s="47"/>
      <c r="PTW5" s="47"/>
      <c r="PTX5" s="47"/>
      <c r="PTY5" s="47"/>
      <c r="PTZ5" s="47"/>
      <c r="PUA5" s="47"/>
      <c r="PUB5" s="47"/>
      <c r="PUC5" s="47"/>
      <c r="PUD5" s="47"/>
      <c r="PUE5" s="47"/>
      <c r="PUF5" s="47"/>
      <c r="PUG5" s="47"/>
      <c r="PUH5" s="47"/>
      <c r="PUI5" s="47"/>
      <c r="PUJ5" s="47"/>
      <c r="PUK5" s="47"/>
      <c r="PUL5" s="47"/>
      <c r="PUM5" s="47"/>
      <c r="PUN5" s="47"/>
      <c r="PUO5" s="47"/>
      <c r="PUP5" s="47"/>
      <c r="PUQ5" s="47"/>
      <c r="PUR5" s="47"/>
      <c r="PUS5" s="47"/>
      <c r="PUT5" s="47"/>
      <c r="PUU5" s="47"/>
      <c r="PUV5" s="47"/>
      <c r="PUW5" s="47"/>
      <c r="PUX5" s="47"/>
      <c r="PUY5" s="47"/>
      <c r="PUZ5" s="47"/>
      <c r="PVA5" s="47"/>
      <c r="PVB5" s="47"/>
      <c r="PVC5" s="47"/>
      <c r="PVD5" s="47"/>
      <c r="PVE5" s="47"/>
      <c r="PVF5" s="47"/>
      <c r="PVG5" s="47"/>
      <c r="PVH5" s="47"/>
      <c r="PVI5" s="47"/>
      <c r="PVJ5" s="47"/>
      <c r="PVK5" s="47"/>
      <c r="PVL5" s="47"/>
      <c r="PVM5" s="47"/>
      <c r="PVN5" s="47"/>
      <c r="PVO5" s="47"/>
      <c r="PVP5" s="47"/>
      <c r="PVQ5" s="47"/>
      <c r="PVR5" s="47"/>
      <c r="PVS5" s="47"/>
      <c r="PVT5" s="47"/>
      <c r="PVU5" s="47"/>
      <c r="PVV5" s="47"/>
      <c r="PVW5" s="47"/>
      <c r="PVX5" s="47"/>
      <c r="PVY5" s="47"/>
      <c r="PVZ5" s="47"/>
      <c r="PWA5" s="47"/>
      <c r="PWB5" s="47"/>
      <c r="PWC5" s="47"/>
      <c r="PWD5" s="47"/>
      <c r="PWE5" s="47"/>
      <c r="PWF5" s="47"/>
      <c r="PWG5" s="47"/>
      <c r="PWH5" s="47"/>
      <c r="PWI5" s="47"/>
      <c r="PWJ5" s="47"/>
      <c r="PWK5" s="47"/>
      <c r="PWL5" s="47"/>
      <c r="PWM5" s="47"/>
      <c r="PWN5" s="47"/>
      <c r="PWO5" s="47"/>
      <c r="PWP5" s="47"/>
      <c r="PWQ5" s="47"/>
      <c r="PWR5" s="47"/>
      <c r="PWS5" s="47"/>
      <c r="PWT5" s="47"/>
      <c r="PWU5" s="47"/>
      <c r="PWV5" s="47"/>
      <c r="PWW5" s="47"/>
      <c r="PWX5" s="47"/>
      <c r="PWY5" s="47"/>
      <c r="PWZ5" s="47"/>
      <c r="PXA5" s="47"/>
      <c r="PXB5" s="47"/>
      <c r="PXC5" s="47"/>
      <c r="PXD5" s="47"/>
      <c r="PXE5" s="47"/>
      <c r="PXF5" s="47"/>
      <c r="PXG5" s="47"/>
      <c r="PXH5" s="47"/>
      <c r="PXI5" s="47"/>
      <c r="PXJ5" s="47"/>
      <c r="PXK5" s="47"/>
      <c r="PXL5" s="47"/>
      <c r="PXM5" s="47"/>
      <c r="PXN5" s="47"/>
      <c r="PXO5" s="47"/>
      <c r="PXP5" s="47"/>
      <c r="PXQ5" s="47"/>
      <c r="PXR5" s="47"/>
      <c r="PXS5" s="47"/>
      <c r="PXT5" s="47"/>
      <c r="PXU5" s="47"/>
      <c r="PXV5" s="47"/>
      <c r="PXW5" s="47"/>
      <c r="PXX5" s="47"/>
      <c r="PXY5" s="47"/>
      <c r="PXZ5" s="47"/>
      <c r="PYA5" s="47"/>
      <c r="PYB5" s="47"/>
      <c r="PYC5" s="47"/>
      <c r="PYD5" s="47"/>
      <c r="PYE5" s="47"/>
      <c r="PYF5" s="47"/>
      <c r="PYG5" s="47"/>
      <c r="PYH5" s="47"/>
      <c r="PYI5" s="47"/>
      <c r="PYJ5" s="47"/>
      <c r="PYK5" s="47"/>
      <c r="PYL5" s="47"/>
      <c r="PYM5" s="47"/>
      <c r="PYN5" s="47"/>
      <c r="PYO5" s="47"/>
      <c r="PYP5" s="47"/>
      <c r="PYQ5" s="47"/>
      <c r="PYR5" s="47"/>
      <c r="PYS5" s="47"/>
      <c r="PYT5" s="47"/>
      <c r="PYU5" s="47"/>
      <c r="PYV5" s="47"/>
      <c r="PYW5" s="47"/>
      <c r="PYX5" s="47"/>
      <c r="PYY5" s="47"/>
      <c r="PYZ5" s="47"/>
      <c r="PZA5" s="47"/>
      <c r="PZB5" s="47"/>
      <c r="PZC5" s="47"/>
      <c r="PZD5" s="47"/>
      <c r="PZE5" s="47"/>
      <c r="PZF5" s="47"/>
      <c r="PZG5" s="47"/>
      <c r="PZH5" s="47"/>
      <c r="PZI5" s="47"/>
      <c r="PZJ5" s="47"/>
      <c r="PZK5" s="47"/>
      <c r="PZL5" s="47"/>
      <c r="PZM5" s="47"/>
      <c r="PZN5" s="47"/>
      <c r="PZO5" s="47"/>
      <c r="PZP5" s="47"/>
      <c r="PZQ5" s="47"/>
      <c r="PZR5" s="47"/>
      <c r="PZS5" s="47"/>
      <c r="PZT5" s="47"/>
      <c r="PZU5" s="47"/>
      <c r="PZV5" s="47"/>
      <c r="PZW5" s="47"/>
      <c r="PZX5" s="47"/>
      <c r="PZY5" s="47"/>
      <c r="PZZ5" s="47"/>
      <c r="QAA5" s="47"/>
      <c r="QAB5" s="47"/>
      <c r="QAC5" s="47"/>
      <c r="QAD5" s="47"/>
      <c r="QAE5" s="47"/>
      <c r="QAF5" s="47"/>
      <c r="QAG5" s="47"/>
      <c r="QAH5" s="47"/>
      <c r="QAI5" s="47"/>
      <c r="QAJ5" s="47"/>
      <c r="QAK5" s="47"/>
      <c r="QAL5" s="47"/>
      <c r="QAM5" s="47"/>
      <c r="QAN5" s="47"/>
      <c r="QAO5" s="47"/>
      <c r="QAP5" s="47"/>
      <c r="QAQ5" s="47"/>
      <c r="QAR5" s="47"/>
      <c r="QAS5" s="47"/>
      <c r="QAT5" s="47"/>
      <c r="QAU5" s="47"/>
      <c r="QAV5" s="47"/>
      <c r="QAW5" s="47"/>
      <c r="QAX5" s="47"/>
      <c r="QAY5" s="47"/>
      <c r="QAZ5" s="47"/>
      <c r="QBA5" s="47"/>
      <c r="QBB5" s="47"/>
      <c r="QBC5" s="47"/>
      <c r="QBD5" s="47"/>
      <c r="QBE5" s="47"/>
      <c r="QBF5" s="47"/>
      <c r="QBG5" s="47"/>
      <c r="QBH5" s="47"/>
      <c r="QBI5" s="47"/>
      <c r="QBJ5" s="47"/>
      <c r="QBK5" s="47"/>
      <c r="QBL5" s="47"/>
      <c r="QBM5" s="47"/>
      <c r="QBN5" s="47"/>
      <c r="QBO5" s="47"/>
      <c r="QBP5" s="47"/>
      <c r="QBQ5" s="47"/>
      <c r="QBR5" s="47"/>
      <c r="QBS5" s="47"/>
      <c r="QBT5" s="47"/>
      <c r="QBU5" s="47"/>
      <c r="QBV5" s="47"/>
      <c r="QBW5" s="47"/>
      <c r="QBX5" s="47"/>
      <c r="QBY5" s="47"/>
      <c r="QBZ5" s="47"/>
      <c r="QCA5" s="47"/>
      <c r="QCB5" s="47"/>
      <c r="QCC5" s="47"/>
      <c r="QCD5" s="47"/>
      <c r="QCE5" s="47"/>
      <c r="QCF5" s="47"/>
      <c r="QCG5" s="47"/>
      <c r="QCH5" s="47"/>
      <c r="QCI5" s="47"/>
      <c r="QCJ5" s="47"/>
      <c r="QCK5" s="47"/>
      <c r="QCL5" s="47"/>
      <c r="QCM5" s="47"/>
      <c r="QCN5" s="47"/>
      <c r="QCO5" s="47"/>
      <c r="QCP5" s="47"/>
      <c r="QCQ5" s="47"/>
      <c r="QCR5" s="47"/>
      <c r="QCS5" s="47"/>
      <c r="QCT5" s="47"/>
      <c r="QCU5" s="47"/>
      <c r="QCV5" s="47"/>
      <c r="QCW5" s="47"/>
      <c r="QCX5" s="47"/>
      <c r="QCY5" s="47"/>
      <c r="QCZ5" s="47"/>
      <c r="QDA5" s="47"/>
      <c r="QDB5" s="47"/>
      <c r="QDC5" s="47"/>
      <c r="QDD5" s="47"/>
      <c r="QDE5" s="47"/>
      <c r="QDF5" s="47"/>
      <c r="QDG5" s="47"/>
      <c r="QDH5" s="47"/>
      <c r="QDI5" s="47"/>
      <c r="QDJ5" s="47"/>
      <c r="QDK5" s="47"/>
      <c r="QDL5" s="47"/>
      <c r="QDM5" s="47"/>
      <c r="QDN5" s="47"/>
      <c r="QDO5" s="47"/>
      <c r="QDP5" s="47"/>
      <c r="QDQ5" s="47"/>
      <c r="QDR5" s="47"/>
      <c r="QDS5" s="47"/>
      <c r="QDT5" s="47"/>
      <c r="QDU5" s="47"/>
      <c r="QDV5" s="47"/>
      <c r="QDW5" s="47"/>
      <c r="QDX5" s="47"/>
      <c r="QDY5" s="47"/>
      <c r="QDZ5" s="47"/>
      <c r="QEA5" s="47"/>
      <c r="QEB5" s="47"/>
      <c r="QEC5" s="47"/>
      <c r="QED5" s="47"/>
      <c r="QEE5" s="47"/>
      <c r="QEF5" s="47"/>
      <c r="QEG5" s="47"/>
      <c r="QEH5" s="47"/>
      <c r="QEI5" s="47"/>
      <c r="QEJ5" s="47"/>
      <c r="QEK5" s="47"/>
      <c r="QEL5" s="47"/>
      <c r="QEM5" s="47"/>
      <c r="QEN5" s="47"/>
      <c r="QEO5" s="47"/>
      <c r="QEP5" s="47"/>
      <c r="QEQ5" s="47"/>
      <c r="QER5" s="47"/>
      <c r="QES5" s="47"/>
      <c r="QET5" s="47"/>
      <c r="QEU5" s="47"/>
      <c r="QEV5" s="47"/>
      <c r="QEW5" s="47"/>
      <c r="QEX5" s="47"/>
      <c r="QEY5" s="47"/>
      <c r="QEZ5" s="47"/>
      <c r="QFA5" s="47"/>
      <c r="QFB5" s="47"/>
      <c r="QFC5" s="47"/>
      <c r="QFD5" s="47"/>
      <c r="QFE5" s="47"/>
      <c r="QFF5" s="47"/>
      <c r="QFG5" s="47"/>
      <c r="QFH5" s="47"/>
      <c r="QFI5" s="47"/>
      <c r="QFJ5" s="47"/>
      <c r="QFK5" s="47"/>
      <c r="QFL5" s="47"/>
      <c r="QFM5" s="47"/>
      <c r="QFN5" s="47"/>
      <c r="QFO5" s="47"/>
      <c r="QFP5" s="47"/>
      <c r="QFQ5" s="47"/>
      <c r="QFR5" s="47"/>
      <c r="QFS5" s="47"/>
      <c r="QFT5" s="47"/>
      <c r="QFU5" s="47"/>
      <c r="QFV5" s="47"/>
      <c r="QFW5" s="47"/>
      <c r="QFX5" s="47"/>
      <c r="QFY5" s="47"/>
      <c r="QFZ5" s="47"/>
      <c r="QGA5" s="47"/>
      <c r="QGB5" s="47"/>
      <c r="QGC5" s="47"/>
      <c r="QGD5" s="47"/>
      <c r="QGE5" s="47"/>
      <c r="QGF5" s="47"/>
      <c r="QGG5" s="47"/>
      <c r="QGH5" s="47"/>
      <c r="QGI5" s="47"/>
      <c r="QGJ5" s="47"/>
      <c r="QGK5" s="47"/>
      <c r="QGL5" s="47"/>
      <c r="QGM5" s="47"/>
      <c r="QGN5" s="47"/>
      <c r="QGO5" s="47"/>
      <c r="QGP5" s="47"/>
      <c r="QGQ5" s="47"/>
      <c r="QGR5" s="47"/>
      <c r="QGS5" s="47"/>
      <c r="QGT5" s="47"/>
      <c r="QGU5" s="47"/>
      <c r="QGV5" s="47"/>
      <c r="QGW5" s="47"/>
      <c r="QGX5" s="47"/>
      <c r="QGY5" s="47"/>
      <c r="QGZ5" s="47"/>
      <c r="QHA5" s="47"/>
      <c r="QHB5" s="47"/>
      <c r="QHC5" s="47"/>
      <c r="QHD5" s="47"/>
      <c r="QHE5" s="47"/>
      <c r="QHF5" s="47"/>
      <c r="QHG5" s="47"/>
      <c r="QHH5" s="47"/>
      <c r="QHI5" s="47"/>
      <c r="QHJ5" s="47"/>
      <c r="QHK5" s="47"/>
      <c r="QHL5" s="47"/>
      <c r="QHM5" s="47"/>
      <c r="QHN5" s="47"/>
      <c r="QHO5" s="47"/>
      <c r="QHP5" s="47"/>
      <c r="QHQ5" s="47"/>
      <c r="QHR5" s="47"/>
      <c r="QHS5" s="47"/>
      <c r="QHT5" s="47"/>
      <c r="QHU5" s="47"/>
      <c r="QHV5" s="47"/>
      <c r="QHW5" s="47"/>
      <c r="QHX5" s="47"/>
      <c r="QHY5" s="47"/>
      <c r="QHZ5" s="47"/>
      <c r="QIA5" s="47"/>
      <c r="QIB5" s="47"/>
      <c r="QIC5" s="47"/>
      <c r="QID5" s="47"/>
      <c r="QIE5" s="47"/>
      <c r="QIF5" s="47"/>
      <c r="QIG5" s="47"/>
      <c r="QIH5" s="47"/>
      <c r="QII5" s="47"/>
      <c r="QIJ5" s="47"/>
      <c r="QIK5" s="47"/>
      <c r="QIL5" s="47"/>
      <c r="QIM5" s="47"/>
      <c r="QIN5" s="47"/>
      <c r="QIO5" s="47"/>
      <c r="QIP5" s="47"/>
      <c r="QIQ5" s="47"/>
      <c r="QIR5" s="47"/>
      <c r="QIS5" s="47"/>
      <c r="QIT5" s="47"/>
      <c r="QIU5" s="47"/>
      <c r="QIV5" s="47"/>
      <c r="QIW5" s="47"/>
      <c r="QIX5" s="47"/>
      <c r="QIY5" s="47"/>
      <c r="QIZ5" s="47"/>
      <c r="QJA5" s="47"/>
      <c r="QJB5" s="47"/>
      <c r="QJC5" s="47"/>
      <c r="QJD5" s="47"/>
      <c r="QJE5" s="47"/>
      <c r="QJF5" s="47"/>
      <c r="QJG5" s="47"/>
      <c r="QJH5" s="47"/>
      <c r="QJI5" s="47"/>
      <c r="QJJ5" s="47"/>
      <c r="QJK5" s="47"/>
      <c r="QJL5" s="47"/>
      <c r="QJM5" s="47"/>
      <c r="QJN5" s="47"/>
      <c r="QJO5" s="47"/>
      <c r="QJP5" s="47"/>
      <c r="QJQ5" s="47"/>
      <c r="QJR5" s="47"/>
      <c r="QJS5" s="47"/>
      <c r="QJT5" s="47"/>
      <c r="QJU5" s="47"/>
      <c r="QJV5" s="47"/>
      <c r="QJW5" s="47"/>
      <c r="QJX5" s="47"/>
      <c r="QJY5" s="47"/>
      <c r="QJZ5" s="47"/>
      <c r="QKA5" s="47"/>
      <c r="QKB5" s="47"/>
      <c r="QKC5" s="47"/>
      <c r="QKD5" s="47"/>
      <c r="QKE5" s="47"/>
      <c r="QKF5" s="47"/>
      <c r="QKG5" s="47"/>
      <c r="QKH5" s="47"/>
      <c r="QKI5" s="47"/>
      <c r="QKJ5" s="47"/>
      <c r="QKK5" s="47"/>
      <c r="QKL5" s="47"/>
      <c r="QKM5" s="47"/>
      <c r="QKN5" s="47"/>
      <c r="QKO5" s="47"/>
      <c r="QKP5" s="47"/>
      <c r="QKQ5" s="47"/>
      <c r="QKR5" s="47"/>
      <c r="QKS5" s="47"/>
      <c r="QKT5" s="47"/>
      <c r="QKU5" s="47"/>
      <c r="QKV5" s="47"/>
      <c r="QKW5" s="47"/>
      <c r="QKX5" s="47"/>
      <c r="QKY5" s="47"/>
      <c r="QKZ5" s="47"/>
      <c r="QLA5" s="47"/>
      <c r="QLB5" s="47"/>
      <c r="QLC5" s="47"/>
      <c r="QLD5" s="47"/>
      <c r="QLE5" s="47"/>
      <c r="QLF5" s="47"/>
      <c r="QLG5" s="47"/>
      <c r="QLH5" s="47"/>
      <c r="QLI5" s="47"/>
      <c r="QLJ5" s="47"/>
      <c r="QLK5" s="47"/>
      <c r="QLL5" s="47"/>
      <c r="QLM5" s="47"/>
      <c r="QLN5" s="47"/>
      <c r="QLO5" s="47"/>
      <c r="QLP5" s="47"/>
      <c r="QLQ5" s="47"/>
      <c r="QLR5" s="47"/>
      <c r="QLS5" s="47"/>
      <c r="QLT5" s="47"/>
      <c r="QLU5" s="47"/>
      <c r="QLV5" s="47"/>
      <c r="QLW5" s="47"/>
      <c r="QLX5" s="47"/>
      <c r="QLY5" s="47"/>
      <c r="QLZ5" s="47"/>
      <c r="QMA5" s="47"/>
      <c r="QMB5" s="47"/>
      <c r="QMC5" s="47"/>
      <c r="QMD5" s="47"/>
      <c r="QME5" s="47"/>
      <c r="QMF5" s="47"/>
      <c r="QMG5" s="47"/>
      <c r="QMH5" s="47"/>
      <c r="QMI5" s="47"/>
      <c r="QMJ5" s="47"/>
      <c r="QMK5" s="47"/>
      <c r="QML5" s="47"/>
      <c r="QMM5" s="47"/>
      <c r="QMN5" s="47"/>
      <c r="QMO5" s="47"/>
      <c r="QMP5" s="47"/>
      <c r="QMQ5" s="47"/>
      <c r="QMR5" s="47"/>
      <c r="QMS5" s="47"/>
      <c r="QMT5" s="47"/>
      <c r="QMU5" s="47"/>
      <c r="QMV5" s="47"/>
      <c r="QMW5" s="47"/>
      <c r="QMX5" s="47"/>
      <c r="QMY5" s="47"/>
      <c r="QMZ5" s="47"/>
      <c r="QNA5" s="47"/>
      <c r="QNB5" s="47"/>
      <c r="QNC5" s="47"/>
      <c r="QND5" s="47"/>
      <c r="QNE5" s="47"/>
      <c r="QNF5" s="47"/>
      <c r="QNG5" s="47"/>
      <c r="QNH5" s="47"/>
      <c r="QNI5" s="47"/>
      <c r="QNJ5" s="47"/>
      <c r="QNK5" s="47"/>
      <c r="QNL5" s="47"/>
      <c r="QNM5" s="47"/>
      <c r="QNN5" s="47"/>
      <c r="QNO5" s="47"/>
      <c r="QNP5" s="47"/>
      <c r="QNQ5" s="47"/>
      <c r="QNR5" s="47"/>
      <c r="QNS5" s="47"/>
      <c r="QNT5" s="47"/>
      <c r="QNU5" s="47"/>
      <c r="QNV5" s="47"/>
      <c r="QNW5" s="47"/>
      <c r="QNX5" s="47"/>
      <c r="QNY5" s="47"/>
      <c r="QNZ5" s="47"/>
      <c r="QOA5" s="47"/>
      <c r="QOB5" s="47"/>
      <c r="QOC5" s="47"/>
      <c r="QOD5" s="47"/>
      <c r="QOE5" s="47"/>
      <c r="QOF5" s="47"/>
      <c r="QOG5" s="47"/>
      <c r="QOH5" s="47"/>
      <c r="QOI5" s="47"/>
      <c r="QOJ5" s="47"/>
      <c r="QOK5" s="47"/>
      <c r="QOL5" s="47"/>
      <c r="QOM5" s="47"/>
      <c r="QON5" s="47"/>
      <c r="QOO5" s="47"/>
      <c r="QOP5" s="47"/>
      <c r="QOQ5" s="47"/>
      <c r="QOR5" s="47"/>
      <c r="QOS5" s="47"/>
      <c r="QOT5" s="47"/>
      <c r="QOU5" s="47"/>
      <c r="QOV5" s="47"/>
      <c r="QOW5" s="47"/>
      <c r="QOX5" s="47"/>
      <c r="QOY5" s="47"/>
      <c r="QOZ5" s="47"/>
      <c r="QPA5" s="47"/>
      <c r="QPB5" s="47"/>
      <c r="QPC5" s="47"/>
      <c r="QPD5" s="47"/>
      <c r="QPE5" s="47"/>
      <c r="QPF5" s="47"/>
      <c r="QPG5" s="47"/>
      <c r="QPH5" s="47"/>
      <c r="QPI5" s="47"/>
      <c r="QPJ5" s="47"/>
      <c r="QPK5" s="47"/>
      <c r="QPL5" s="47"/>
      <c r="QPM5" s="47"/>
      <c r="QPN5" s="47"/>
      <c r="QPO5" s="47"/>
      <c r="QPP5" s="47"/>
      <c r="QPQ5" s="47"/>
      <c r="QPR5" s="47"/>
      <c r="QPS5" s="47"/>
      <c r="QPT5" s="47"/>
      <c r="QPU5" s="47"/>
      <c r="QPV5" s="47"/>
      <c r="QPW5" s="47"/>
      <c r="QPX5" s="47"/>
      <c r="QPY5" s="47"/>
      <c r="QPZ5" s="47"/>
      <c r="QQA5" s="47"/>
      <c r="QQB5" s="47"/>
      <c r="QQC5" s="47"/>
      <c r="QQD5" s="47"/>
      <c r="QQE5" s="47"/>
      <c r="QQF5" s="47"/>
      <c r="QQG5" s="47"/>
      <c r="QQH5" s="47"/>
      <c r="QQI5" s="47"/>
      <c r="QQJ5" s="47"/>
      <c r="QQK5" s="47"/>
      <c r="QQL5" s="47"/>
      <c r="QQM5" s="47"/>
      <c r="QQN5" s="47"/>
      <c r="QQO5" s="47"/>
      <c r="QQP5" s="47"/>
      <c r="QQQ5" s="47"/>
      <c r="QQR5" s="47"/>
      <c r="QQS5" s="47"/>
      <c r="QQT5" s="47"/>
      <c r="QQU5" s="47"/>
      <c r="QQV5" s="47"/>
      <c r="QQW5" s="47"/>
      <c r="QQX5" s="47"/>
      <c r="QQY5" s="47"/>
      <c r="QQZ5" s="47"/>
      <c r="QRA5" s="47"/>
      <c r="QRB5" s="47"/>
      <c r="QRC5" s="47"/>
      <c r="QRD5" s="47"/>
      <c r="QRE5" s="47"/>
      <c r="QRF5" s="47"/>
      <c r="QRG5" s="47"/>
      <c r="QRH5" s="47"/>
      <c r="QRI5" s="47"/>
      <c r="QRJ5" s="47"/>
      <c r="QRK5" s="47"/>
      <c r="QRL5" s="47"/>
      <c r="QRM5" s="47"/>
      <c r="QRN5" s="47"/>
      <c r="QRO5" s="47"/>
      <c r="QRP5" s="47"/>
      <c r="QRQ5" s="47"/>
      <c r="QRR5" s="47"/>
      <c r="QRS5" s="47"/>
      <c r="QRT5" s="47"/>
      <c r="QRU5" s="47"/>
      <c r="QRV5" s="47"/>
      <c r="QRW5" s="47"/>
      <c r="QRX5" s="47"/>
      <c r="QRY5" s="47"/>
      <c r="QRZ5" s="47"/>
      <c r="QSA5" s="47"/>
      <c r="QSB5" s="47"/>
      <c r="QSC5" s="47"/>
      <c r="QSD5" s="47"/>
      <c r="QSE5" s="47"/>
      <c r="QSF5" s="47"/>
      <c r="QSG5" s="47"/>
      <c r="QSH5" s="47"/>
      <c r="QSI5" s="47"/>
      <c r="QSJ5" s="47"/>
      <c r="QSK5" s="47"/>
      <c r="QSL5" s="47"/>
      <c r="QSM5" s="47"/>
      <c r="QSN5" s="47"/>
      <c r="QSO5" s="47"/>
      <c r="QSP5" s="47"/>
      <c r="QSQ5" s="47"/>
      <c r="QSR5" s="47"/>
      <c r="QSS5" s="47"/>
      <c r="QST5" s="47"/>
      <c r="QSU5" s="47"/>
      <c r="QSV5" s="47"/>
      <c r="QSW5" s="47"/>
      <c r="QSX5" s="47"/>
      <c r="QSY5" s="47"/>
      <c r="QSZ5" s="47"/>
      <c r="QTA5" s="47"/>
      <c r="QTB5" s="47"/>
      <c r="QTC5" s="47"/>
      <c r="QTD5" s="47"/>
      <c r="QTE5" s="47"/>
      <c r="QTF5" s="47"/>
      <c r="QTG5" s="47"/>
      <c r="QTH5" s="47"/>
      <c r="QTI5" s="47"/>
      <c r="QTJ5" s="47"/>
      <c r="QTK5" s="47"/>
      <c r="QTL5" s="47"/>
      <c r="QTM5" s="47"/>
      <c r="QTN5" s="47"/>
      <c r="QTO5" s="47"/>
      <c r="QTP5" s="47"/>
      <c r="QTQ5" s="47"/>
      <c r="QTR5" s="47"/>
      <c r="QTS5" s="47"/>
      <c r="QTT5" s="47"/>
      <c r="QTU5" s="47"/>
      <c r="QTV5" s="47"/>
      <c r="QTW5" s="47"/>
      <c r="QTX5" s="47"/>
      <c r="QTY5" s="47"/>
      <c r="QTZ5" s="47"/>
      <c r="QUA5" s="47"/>
      <c r="QUB5" s="47"/>
      <c r="QUC5" s="47"/>
      <c r="QUD5" s="47"/>
      <c r="QUE5" s="47"/>
      <c r="QUF5" s="47"/>
      <c r="QUG5" s="47"/>
      <c r="QUH5" s="47"/>
      <c r="QUI5" s="47"/>
      <c r="QUJ5" s="47"/>
      <c r="QUK5" s="47"/>
      <c r="QUL5" s="47"/>
      <c r="QUM5" s="47"/>
      <c r="QUN5" s="47"/>
      <c r="QUO5" s="47"/>
      <c r="QUP5" s="47"/>
      <c r="QUQ5" s="47"/>
      <c r="QUR5" s="47"/>
      <c r="QUS5" s="47"/>
      <c r="QUT5" s="47"/>
      <c r="QUU5" s="47"/>
      <c r="QUV5" s="47"/>
      <c r="QUW5" s="47"/>
      <c r="QUX5" s="47"/>
      <c r="QUY5" s="47"/>
      <c r="QUZ5" s="47"/>
      <c r="QVA5" s="47"/>
      <c r="QVB5" s="47"/>
      <c r="QVC5" s="47"/>
      <c r="QVD5" s="47"/>
      <c r="QVE5" s="47"/>
      <c r="QVF5" s="47"/>
      <c r="QVG5" s="47"/>
      <c r="QVH5" s="47"/>
      <c r="QVI5" s="47"/>
      <c r="QVJ5" s="47"/>
      <c r="QVK5" s="47"/>
      <c r="QVL5" s="47"/>
      <c r="QVM5" s="47"/>
      <c r="QVN5" s="47"/>
      <c r="QVO5" s="47"/>
      <c r="QVP5" s="47"/>
      <c r="QVQ5" s="47"/>
      <c r="QVR5" s="47"/>
      <c r="QVS5" s="47"/>
      <c r="QVT5" s="47"/>
      <c r="QVU5" s="47"/>
      <c r="QVV5" s="47"/>
      <c r="QVW5" s="47"/>
      <c r="QVX5" s="47"/>
      <c r="QVY5" s="47"/>
      <c r="QVZ5" s="47"/>
      <c r="QWA5" s="47"/>
      <c r="QWB5" s="47"/>
      <c r="QWC5" s="47"/>
      <c r="QWD5" s="47"/>
      <c r="QWE5" s="47"/>
      <c r="QWF5" s="47"/>
      <c r="QWG5" s="47"/>
      <c r="QWH5" s="47"/>
      <c r="QWI5" s="47"/>
      <c r="QWJ5" s="47"/>
      <c r="QWK5" s="47"/>
      <c r="QWL5" s="47"/>
      <c r="QWM5" s="47"/>
      <c r="QWN5" s="47"/>
      <c r="QWO5" s="47"/>
      <c r="QWP5" s="47"/>
      <c r="QWQ5" s="47"/>
      <c r="QWR5" s="47"/>
      <c r="QWS5" s="47"/>
      <c r="QWT5" s="47"/>
      <c r="QWU5" s="47"/>
      <c r="QWV5" s="47"/>
      <c r="QWW5" s="47"/>
      <c r="QWX5" s="47"/>
      <c r="QWY5" s="47"/>
      <c r="QWZ5" s="47"/>
      <c r="QXA5" s="47"/>
      <c r="QXB5" s="47"/>
      <c r="QXC5" s="47"/>
      <c r="QXD5" s="47"/>
      <c r="QXE5" s="47"/>
      <c r="QXF5" s="47"/>
      <c r="QXG5" s="47"/>
      <c r="QXH5" s="47"/>
      <c r="QXI5" s="47"/>
      <c r="QXJ5" s="47"/>
      <c r="QXK5" s="47"/>
      <c r="QXL5" s="47"/>
      <c r="QXM5" s="47"/>
      <c r="QXN5" s="47"/>
      <c r="QXO5" s="47"/>
      <c r="QXP5" s="47"/>
      <c r="QXQ5" s="47"/>
      <c r="QXR5" s="47"/>
      <c r="QXS5" s="47"/>
      <c r="QXT5" s="47"/>
      <c r="QXU5" s="47"/>
      <c r="QXV5" s="47"/>
      <c r="QXW5" s="47"/>
      <c r="QXX5" s="47"/>
      <c r="QXY5" s="47"/>
      <c r="QXZ5" s="47"/>
      <c r="QYA5" s="47"/>
      <c r="QYB5" s="47"/>
      <c r="QYC5" s="47"/>
      <c r="QYD5" s="47"/>
      <c r="QYE5" s="47"/>
      <c r="QYF5" s="47"/>
      <c r="QYG5" s="47"/>
      <c r="QYH5" s="47"/>
      <c r="QYI5" s="47"/>
      <c r="QYJ5" s="47"/>
      <c r="QYK5" s="47"/>
      <c r="QYL5" s="47"/>
      <c r="QYM5" s="47"/>
      <c r="QYN5" s="47"/>
      <c r="QYO5" s="47"/>
      <c r="QYP5" s="47"/>
      <c r="QYQ5" s="47"/>
      <c r="QYR5" s="47"/>
      <c r="QYS5" s="47"/>
      <c r="QYT5" s="47"/>
      <c r="QYU5" s="47"/>
      <c r="QYV5" s="47"/>
      <c r="QYW5" s="47"/>
      <c r="QYX5" s="47"/>
      <c r="QYY5" s="47"/>
      <c r="QYZ5" s="47"/>
      <c r="QZA5" s="47"/>
      <c r="QZB5" s="47"/>
      <c r="QZC5" s="47"/>
      <c r="QZD5" s="47"/>
      <c r="QZE5" s="47"/>
      <c r="QZF5" s="47"/>
      <c r="QZG5" s="47"/>
      <c r="QZH5" s="47"/>
      <c r="QZI5" s="47"/>
      <c r="QZJ5" s="47"/>
      <c r="QZK5" s="47"/>
      <c r="QZL5" s="47"/>
      <c r="QZM5" s="47"/>
      <c r="QZN5" s="47"/>
      <c r="QZO5" s="47"/>
      <c r="QZP5" s="47"/>
      <c r="QZQ5" s="47"/>
      <c r="QZR5" s="47"/>
      <c r="QZS5" s="47"/>
      <c r="QZT5" s="47"/>
      <c r="QZU5" s="47"/>
      <c r="QZV5" s="47"/>
      <c r="QZW5" s="47"/>
      <c r="QZX5" s="47"/>
      <c r="QZY5" s="47"/>
      <c r="QZZ5" s="47"/>
      <c r="RAA5" s="47"/>
      <c r="RAB5" s="47"/>
      <c r="RAC5" s="47"/>
      <c r="RAD5" s="47"/>
      <c r="RAE5" s="47"/>
      <c r="RAF5" s="47"/>
      <c r="RAG5" s="47"/>
      <c r="RAH5" s="47"/>
      <c r="RAI5" s="47"/>
      <c r="RAJ5" s="47"/>
      <c r="RAK5" s="47"/>
      <c r="RAL5" s="47"/>
      <c r="RAM5" s="47"/>
      <c r="RAN5" s="47"/>
      <c r="RAO5" s="47"/>
      <c r="RAP5" s="47"/>
      <c r="RAQ5" s="47"/>
      <c r="RAR5" s="47"/>
      <c r="RAS5" s="47"/>
      <c r="RAT5" s="47"/>
      <c r="RAU5" s="47"/>
      <c r="RAV5" s="47"/>
      <c r="RAW5" s="47"/>
      <c r="RAX5" s="47"/>
      <c r="RAY5" s="47"/>
      <c r="RAZ5" s="47"/>
      <c r="RBA5" s="47"/>
      <c r="RBB5" s="47"/>
      <c r="RBC5" s="47"/>
      <c r="RBD5" s="47"/>
      <c r="RBE5" s="47"/>
      <c r="RBF5" s="47"/>
      <c r="RBG5" s="47"/>
      <c r="RBH5" s="47"/>
      <c r="RBI5" s="47"/>
      <c r="RBJ5" s="47"/>
      <c r="RBK5" s="47"/>
      <c r="RBL5" s="47"/>
      <c r="RBM5" s="47"/>
      <c r="RBN5" s="47"/>
      <c r="RBO5" s="47"/>
      <c r="RBP5" s="47"/>
      <c r="RBQ5" s="47"/>
      <c r="RBR5" s="47"/>
      <c r="RBS5" s="47"/>
      <c r="RBT5" s="47"/>
      <c r="RBU5" s="47"/>
      <c r="RBV5" s="47"/>
      <c r="RBW5" s="47"/>
      <c r="RBX5" s="47"/>
      <c r="RBY5" s="47"/>
      <c r="RBZ5" s="47"/>
      <c r="RCA5" s="47"/>
      <c r="RCB5" s="47"/>
      <c r="RCC5" s="47"/>
      <c r="RCD5" s="47"/>
      <c r="RCE5" s="47"/>
      <c r="RCF5" s="47"/>
      <c r="RCG5" s="47"/>
      <c r="RCH5" s="47"/>
      <c r="RCI5" s="47"/>
      <c r="RCJ5" s="47"/>
      <c r="RCK5" s="47"/>
      <c r="RCL5" s="47"/>
      <c r="RCM5" s="47"/>
      <c r="RCN5" s="47"/>
      <c r="RCO5" s="47"/>
      <c r="RCP5" s="47"/>
      <c r="RCQ5" s="47"/>
      <c r="RCR5" s="47"/>
      <c r="RCS5" s="47"/>
      <c r="RCT5" s="47"/>
      <c r="RCU5" s="47"/>
      <c r="RCV5" s="47"/>
      <c r="RCW5" s="47"/>
      <c r="RCX5" s="47"/>
      <c r="RCY5" s="47"/>
      <c r="RCZ5" s="47"/>
      <c r="RDA5" s="47"/>
      <c r="RDB5" s="47"/>
      <c r="RDC5" s="47"/>
      <c r="RDD5" s="47"/>
      <c r="RDE5" s="47"/>
      <c r="RDF5" s="47"/>
      <c r="RDG5" s="47"/>
      <c r="RDH5" s="47"/>
      <c r="RDI5" s="47"/>
      <c r="RDJ5" s="47"/>
      <c r="RDK5" s="47"/>
      <c r="RDL5" s="47"/>
      <c r="RDM5" s="47"/>
      <c r="RDN5" s="47"/>
      <c r="RDO5" s="47"/>
      <c r="RDP5" s="47"/>
      <c r="RDQ5" s="47"/>
      <c r="RDR5" s="47"/>
      <c r="RDS5" s="47"/>
      <c r="RDT5" s="47"/>
      <c r="RDU5" s="47"/>
      <c r="RDV5" s="47"/>
      <c r="RDW5" s="47"/>
      <c r="RDX5" s="47"/>
      <c r="RDY5" s="47"/>
      <c r="RDZ5" s="47"/>
      <c r="REA5" s="47"/>
      <c r="REB5" s="47"/>
      <c r="REC5" s="47"/>
      <c r="RED5" s="47"/>
      <c r="REE5" s="47"/>
      <c r="REF5" s="47"/>
      <c r="REG5" s="47"/>
      <c r="REH5" s="47"/>
      <c r="REI5" s="47"/>
      <c r="REJ5" s="47"/>
      <c r="REK5" s="47"/>
      <c r="REL5" s="47"/>
      <c r="REM5" s="47"/>
      <c r="REN5" s="47"/>
      <c r="REO5" s="47"/>
      <c r="REP5" s="47"/>
      <c r="REQ5" s="47"/>
      <c r="RER5" s="47"/>
      <c r="RES5" s="47"/>
      <c r="RET5" s="47"/>
      <c r="REU5" s="47"/>
      <c r="REV5" s="47"/>
      <c r="REW5" s="47"/>
      <c r="REX5" s="47"/>
      <c r="REY5" s="47"/>
      <c r="REZ5" s="47"/>
      <c r="RFA5" s="47"/>
      <c r="RFB5" s="47"/>
      <c r="RFC5" s="47"/>
      <c r="RFD5" s="47"/>
      <c r="RFE5" s="47"/>
      <c r="RFF5" s="47"/>
      <c r="RFG5" s="47"/>
      <c r="RFH5" s="47"/>
      <c r="RFI5" s="47"/>
      <c r="RFJ5" s="47"/>
      <c r="RFK5" s="47"/>
      <c r="RFL5" s="47"/>
      <c r="RFM5" s="47"/>
      <c r="RFN5" s="47"/>
      <c r="RFO5" s="47"/>
      <c r="RFP5" s="47"/>
      <c r="RFQ5" s="47"/>
      <c r="RFR5" s="47"/>
      <c r="RFS5" s="47"/>
      <c r="RFT5" s="47"/>
      <c r="RFU5" s="47"/>
      <c r="RFV5" s="47"/>
      <c r="RFW5" s="47"/>
      <c r="RFX5" s="47"/>
      <c r="RFY5" s="47"/>
      <c r="RFZ5" s="47"/>
      <c r="RGA5" s="47"/>
      <c r="RGB5" s="47"/>
      <c r="RGC5" s="47"/>
      <c r="RGD5" s="47"/>
      <c r="RGE5" s="47"/>
      <c r="RGF5" s="47"/>
      <c r="RGG5" s="47"/>
      <c r="RGH5" s="47"/>
      <c r="RGI5" s="47"/>
      <c r="RGJ5" s="47"/>
      <c r="RGK5" s="47"/>
      <c r="RGL5" s="47"/>
      <c r="RGM5" s="47"/>
      <c r="RGN5" s="47"/>
      <c r="RGO5" s="47"/>
      <c r="RGP5" s="47"/>
      <c r="RGQ5" s="47"/>
      <c r="RGR5" s="47"/>
      <c r="RGS5" s="47"/>
      <c r="RGT5" s="47"/>
      <c r="RGU5" s="47"/>
      <c r="RGV5" s="47"/>
      <c r="RGW5" s="47"/>
      <c r="RGX5" s="47"/>
      <c r="RGY5" s="47"/>
      <c r="RGZ5" s="47"/>
      <c r="RHA5" s="47"/>
      <c r="RHB5" s="47"/>
      <c r="RHC5" s="47"/>
      <c r="RHD5" s="47"/>
      <c r="RHE5" s="47"/>
      <c r="RHF5" s="47"/>
      <c r="RHG5" s="47"/>
      <c r="RHH5" s="47"/>
      <c r="RHI5" s="47"/>
      <c r="RHJ5" s="47"/>
      <c r="RHK5" s="47"/>
      <c r="RHL5" s="47"/>
      <c r="RHM5" s="47"/>
      <c r="RHN5" s="47"/>
      <c r="RHO5" s="47"/>
      <c r="RHP5" s="47"/>
      <c r="RHQ5" s="47"/>
      <c r="RHR5" s="47"/>
      <c r="RHS5" s="47"/>
      <c r="RHT5" s="47"/>
      <c r="RHU5" s="47"/>
      <c r="RHV5" s="47"/>
      <c r="RHW5" s="47"/>
      <c r="RHX5" s="47"/>
      <c r="RHY5" s="47"/>
      <c r="RHZ5" s="47"/>
      <c r="RIA5" s="47"/>
      <c r="RIB5" s="47"/>
      <c r="RIC5" s="47"/>
      <c r="RID5" s="47"/>
      <c r="RIE5" s="47"/>
      <c r="RIF5" s="47"/>
      <c r="RIG5" s="47"/>
      <c r="RIH5" s="47"/>
      <c r="RII5" s="47"/>
      <c r="RIJ5" s="47"/>
      <c r="RIK5" s="47"/>
      <c r="RIL5" s="47"/>
      <c r="RIM5" s="47"/>
      <c r="RIN5" s="47"/>
      <c r="RIO5" s="47"/>
      <c r="RIP5" s="47"/>
      <c r="RIQ5" s="47"/>
      <c r="RIR5" s="47"/>
      <c r="RIS5" s="47"/>
      <c r="RIT5" s="47"/>
      <c r="RIU5" s="47"/>
      <c r="RIV5" s="47"/>
      <c r="RIW5" s="47"/>
      <c r="RIX5" s="47"/>
      <c r="RIY5" s="47"/>
      <c r="RIZ5" s="47"/>
      <c r="RJA5" s="47"/>
      <c r="RJB5" s="47"/>
      <c r="RJC5" s="47"/>
      <c r="RJD5" s="47"/>
      <c r="RJE5" s="47"/>
      <c r="RJF5" s="47"/>
      <c r="RJG5" s="47"/>
      <c r="RJH5" s="47"/>
      <c r="RJI5" s="47"/>
      <c r="RJJ5" s="47"/>
      <c r="RJK5" s="47"/>
      <c r="RJL5" s="47"/>
      <c r="RJM5" s="47"/>
      <c r="RJN5" s="47"/>
      <c r="RJO5" s="47"/>
      <c r="RJP5" s="47"/>
      <c r="RJQ5" s="47"/>
      <c r="RJR5" s="47"/>
      <c r="RJS5" s="47"/>
      <c r="RJT5" s="47"/>
      <c r="RJU5" s="47"/>
      <c r="RJV5" s="47"/>
      <c r="RJW5" s="47"/>
      <c r="RJX5" s="47"/>
      <c r="RJY5" s="47"/>
      <c r="RJZ5" s="47"/>
      <c r="RKA5" s="47"/>
      <c r="RKB5" s="47"/>
      <c r="RKC5" s="47"/>
      <c r="RKD5" s="47"/>
      <c r="RKE5" s="47"/>
      <c r="RKF5" s="47"/>
      <c r="RKG5" s="47"/>
      <c r="RKH5" s="47"/>
      <c r="RKI5" s="47"/>
      <c r="RKJ5" s="47"/>
      <c r="RKK5" s="47"/>
      <c r="RKL5" s="47"/>
      <c r="RKM5" s="47"/>
      <c r="RKN5" s="47"/>
      <c r="RKO5" s="47"/>
      <c r="RKP5" s="47"/>
      <c r="RKQ5" s="47"/>
      <c r="RKR5" s="47"/>
      <c r="RKS5" s="47"/>
      <c r="RKT5" s="47"/>
      <c r="RKU5" s="47"/>
      <c r="RKV5" s="47"/>
      <c r="RKW5" s="47"/>
      <c r="RKX5" s="47"/>
      <c r="RKY5" s="47"/>
      <c r="RKZ5" s="47"/>
      <c r="RLA5" s="47"/>
      <c r="RLB5" s="47"/>
      <c r="RLC5" s="47"/>
      <c r="RLD5" s="47"/>
      <c r="RLE5" s="47"/>
      <c r="RLF5" s="47"/>
      <c r="RLG5" s="47"/>
      <c r="RLH5" s="47"/>
      <c r="RLI5" s="47"/>
      <c r="RLJ5" s="47"/>
      <c r="RLK5" s="47"/>
      <c r="RLL5" s="47"/>
      <c r="RLM5" s="47"/>
      <c r="RLN5" s="47"/>
      <c r="RLO5" s="47"/>
      <c r="RLP5" s="47"/>
      <c r="RLQ5" s="47"/>
      <c r="RLR5" s="47"/>
      <c r="RLS5" s="47"/>
      <c r="RLT5" s="47"/>
      <c r="RLU5" s="47"/>
      <c r="RLV5" s="47"/>
      <c r="RLW5" s="47"/>
      <c r="RLX5" s="47"/>
      <c r="RLY5" s="47"/>
      <c r="RLZ5" s="47"/>
      <c r="RMA5" s="47"/>
      <c r="RMB5" s="47"/>
      <c r="RMC5" s="47"/>
      <c r="RMD5" s="47"/>
      <c r="RME5" s="47"/>
      <c r="RMF5" s="47"/>
      <c r="RMG5" s="47"/>
      <c r="RMH5" s="47"/>
      <c r="RMI5" s="47"/>
      <c r="RMJ5" s="47"/>
      <c r="RMK5" s="47"/>
      <c r="RML5" s="47"/>
      <c r="RMM5" s="47"/>
      <c r="RMN5" s="47"/>
      <c r="RMO5" s="47"/>
      <c r="RMP5" s="47"/>
      <c r="RMQ5" s="47"/>
      <c r="RMR5" s="47"/>
      <c r="RMS5" s="47"/>
      <c r="RMT5" s="47"/>
      <c r="RMU5" s="47"/>
      <c r="RMV5" s="47"/>
      <c r="RMW5" s="47"/>
      <c r="RMX5" s="47"/>
      <c r="RMY5" s="47"/>
      <c r="RMZ5" s="47"/>
      <c r="RNA5" s="47"/>
      <c r="RNB5" s="47"/>
      <c r="RNC5" s="47"/>
      <c r="RND5" s="47"/>
      <c r="RNE5" s="47"/>
      <c r="RNF5" s="47"/>
      <c r="RNG5" s="47"/>
      <c r="RNH5" s="47"/>
      <c r="RNI5" s="47"/>
      <c r="RNJ5" s="47"/>
      <c r="RNK5" s="47"/>
      <c r="RNL5" s="47"/>
      <c r="RNM5" s="47"/>
      <c r="RNN5" s="47"/>
      <c r="RNO5" s="47"/>
      <c r="RNP5" s="47"/>
      <c r="RNQ5" s="47"/>
      <c r="RNR5" s="47"/>
      <c r="RNS5" s="47"/>
      <c r="RNT5" s="47"/>
      <c r="RNU5" s="47"/>
      <c r="RNV5" s="47"/>
      <c r="RNW5" s="47"/>
      <c r="RNX5" s="47"/>
      <c r="RNY5" s="47"/>
      <c r="RNZ5" s="47"/>
      <c r="ROA5" s="47"/>
      <c r="ROB5" s="47"/>
      <c r="ROC5" s="47"/>
      <c r="ROD5" s="47"/>
      <c r="ROE5" s="47"/>
      <c r="ROF5" s="47"/>
      <c r="ROG5" s="47"/>
      <c r="ROH5" s="47"/>
      <c r="ROI5" s="47"/>
      <c r="ROJ5" s="47"/>
      <c r="ROK5" s="47"/>
      <c r="ROL5" s="47"/>
      <c r="ROM5" s="47"/>
      <c r="RON5" s="47"/>
      <c r="ROO5" s="47"/>
      <c r="ROP5" s="47"/>
      <c r="ROQ5" s="47"/>
      <c r="ROR5" s="47"/>
      <c r="ROS5" s="47"/>
      <c r="ROT5" s="47"/>
      <c r="ROU5" s="47"/>
      <c r="ROV5" s="47"/>
      <c r="ROW5" s="47"/>
      <c r="ROX5" s="47"/>
      <c r="ROY5" s="47"/>
      <c r="ROZ5" s="47"/>
      <c r="RPA5" s="47"/>
      <c r="RPB5" s="47"/>
      <c r="RPC5" s="47"/>
      <c r="RPD5" s="47"/>
      <c r="RPE5" s="47"/>
      <c r="RPF5" s="47"/>
      <c r="RPG5" s="47"/>
      <c r="RPH5" s="47"/>
      <c r="RPI5" s="47"/>
      <c r="RPJ5" s="47"/>
      <c r="RPK5" s="47"/>
      <c r="RPL5" s="47"/>
      <c r="RPM5" s="47"/>
      <c r="RPN5" s="47"/>
      <c r="RPO5" s="47"/>
      <c r="RPP5" s="47"/>
      <c r="RPQ5" s="47"/>
      <c r="RPR5" s="47"/>
      <c r="RPS5" s="47"/>
      <c r="RPT5" s="47"/>
      <c r="RPU5" s="47"/>
      <c r="RPV5" s="47"/>
      <c r="RPW5" s="47"/>
      <c r="RPX5" s="47"/>
      <c r="RPY5" s="47"/>
      <c r="RPZ5" s="47"/>
      <c r="RQA5" s="47"/>
      <c r="RQB5" s="47"/>
      <c r="RQC5" s="47"/>
      <c r="RQD5" s="47"/>
      <c r="RQE5" s="47"/>
      <c r="RQF5" s="47"/>
      <c r="RQG5" s="47"/>
      <c r="RQH5" s="47"/>
      <c r="RQI5" s="47"/>
      <c r="RQJ5" s="47"/>
      <c r="RQK5" s="47"/>
      <c r="RQL5" s="47"/>
      <c r="RQM5" s="47"/>
      <c r="RQN5" s="47"/>
      <c r="RQO5" s="47"/>
      <c r="RQP5" s="47"/>
      <c r="RQQ5" s="47"/>
      <c r="RQR5" s="47"/>
      <c r="RQS5" s="47"/>
      <c r="RQT5" s="47"/>
      <c r="RQU5" s="47"/>
      <c r="RQV5" s="47"/>
      <c r="RQW5" s="47"/>
      <c r="RQX5" s="47"/>
      <c r="RQY5" s="47"/>
      <c r="RQZ5" s="47"/>
      <c r="RRA5" s="47"/>
      <c r="RRB5" s="47"/>
      <c r="RRC5" s="47"/>
      <c r="RRD5" s="47"/>
      <c r="RRE5" s="47"/>
      <c r="RRF5" s="47"/>
      <c r="RRG5" s="47"/>
      <c r="RRH5" s="47"/>
      <c r="RRI5" s="47"/>
      <c r="RRJ5" s="47"/>
      <c r="RRK5" s="47"/>
      <c r="RRL5" s="47"/>
      <c r="RRM5" s="47"/>
      <c r="RRN5" s="47"/>
      <c r="RRO5" s="47"/>
      <c r="RRP5" s="47"/>
      <c r="RRQ5" s="47"/>
      <c r="RRR5" s="47"/>
      <c r="RRS5" s="47"/>
      <c r="RRT5" s="47"/>
      <c r="RRU5" s="47"/>
      <c r="RRV5" s="47"/>
      <c r="RRW5" s="47"/>
      <c r="RRX5" s="47"/>
      <c r="RRY5" s="47"/>
      <c r="RRZ5" s="47"/>
      <c r="RSA5" s="47"/>
      <c r="RSB5" s="47"/>
      <c r="RSC5" s="47"/>
      <c r="RSD5" s="47"/>
      <c r="RSE5" s="47"/>
      <c r="RSF5" s="47"/>
      <c r="RSG5" s="47"/>
      <c r="RSH5" s="47"/>
      <c r="RSI5" s="47"/>
      <c r="RSJ5" s="47"/>
      <c r="RSK5" s="47"/>
      <c r="RSL5" s="47"/>
      <c r="RSM5" s="47"/>
      <c r="RSN5" s="47"/>
      <c r="RSO5" s="47"/>
      <c r="RSP5" s="47"/>
      <c r="RSQ5" s="47"/>
      <c r="RSR5" s="47"/>
      <c r="RSS5" s="47"/>
      <c r="RST5" s="47"/>
      <c r="RSU5" s="47"/>
      <c r="RSV5" s="47"/>
      <c r="RSW5" s="47"/>
      <c r="RSX5" s="47"/>
      <c r="RSY5" s="47"/>
      <c r="RSZ5" s="47"/>
      <c r="RTA5" s="47"/>
      <c r="RTB5" s="47"/>
      <c r="RTC5" s="47"/>
      <c r="RTD5" s="47"/>
      <c r="RTE5" s="47"/>
      <c r="RTF5" s="47"/>
      <c r="RTG5" s="47"/>
      <c r="RTH5" s="47"/>
      <c r="RTI5" s="47"/>
      <c r="RTJ5" s="47"/>
      <c r="RTK5" s="47"/>
      <c r="RTL5" s="47"/>
      <c r="RTM5" s="47"/>
      <c r="RTN5" s="47"/>
      <c r="RTO5" s="47"/>
      <c r="RTP5" s="47"/>
      <c r="RTQ5" s="47"/>
      <c r="RTR5" s="47"/>
      <c r="RTS5" s="47"/>
      <c r="RTT5" s="47"/>
      <c r="RTU5" s="47"/>
      <c r="RTV5" s="47"/>
      <c r="RTW5" s="47"/>
      <c r="RTX5" s="47"/>
      <c r="RTY5" s="47"/>
      <c r="RTZ5" s="47"/>
      <c r="RUA5" s="47"/>
      <c r="RUB5" s="47"/>
      <c r="RUC5" s="47"/>
      <c r="RUD5" s="47"/>
      <c r="RUE5" s="47"/>
      <c r="RUF5" s="47"/>
      <c r="RUG5" s="47"/>
      <c r="RUH5" s="47"/>
      <c r="RUI5" s="47"/>
      <c r="RUJ5" s="47"/>
      <c r="RUK5" s="47"/>
      <c r="RUL5" s="47"/>
      <c r="RUM5" s="47"/>
      <c r="RUN5" s="47"/>
      <c r="RUO5" s="47"/>
      <c r="RUP5" s="47"/>
      <c r="RUQ5" s="47"/>
      <c r="RUR5" s="47"/>
      <c r="RUS5" s="47"/>
      <c r="RUT5" s="47"/>
      <c r="RUU5" s="47"/>
      <c r="RUV5" s="47"/>
      <c r="RUW5" s="47"/>
      <c r="RUX5" s="47"/>
      <c r="RUY5" s="47"/>
      <c r="RUZ5" s="47"/>
      <c r="RVA5" s="47"/>
      <c r="RVB5" s="47"/>
      <c r="RVC5" s="47"/>
      <c r="RVD5" s="47"/>
      <c r="RVE5" s="47"/>
      <c r="RVF5" s="47"/>
      <c r="RVG5" s="47"/>
      <c r="RVH5" s="47"/>
      <c r="RVI5" s="47"/>
      <c r="RVJ5" s="47"/>
      <c r="RVK5" s="47"/>
      <c r="RVL5" s="47"/>
      <c r="RVM5" s="47"/>
      <c r="RVN5" s="47"/>
      <c r="RVO5" s="47"/>
      <c r="RVP5" s="47"/>
      <c r="RVQ5" s="47"/>
      <c r="RVR5" s="47"/>
      <c r="RVS5" s="47"/>
      <c r="RVT5" s="47"/>
      <c r="RVU5" s="47"/>
      <c r="RVV5" s="47"/>
      <c r="RVW5" s="47"/>
      <c r="RVX5" s="47"/>
      <c r="RVY5" s="47"/>
      <c r="RVZ5" s="47"/>
      <c r="RWA5" s="47"/>
      <c r="RWB5" s="47"/>
      <c r="RWC5" s="47"/>
      <c r="RWD5" s="47"/>
      <c r="RWE5" s="47"/>
      <c r="RWF5" s="47"/>
      <c r="RWG5" s="47"/>
      <c r="RWH5" s="47"/>
      <c r="RWI5" s="47"/>
      <c r="RWJ5" s="47"/>
      <c r="RWK5" s="47"/>
      <c r="RWL5" s="47"/>
      <c r="RWM5" s="47"/>
      <c r="RWN5" s="47"/>
      <c r="RWO5" s="47"/>
      <c r="RWP5" s="47"/>
      <c r="RWQ5" s="47"/>
      <c r="RWR5" s="47"/>
      <c r="RWS5" s="47"/>
      <c r="RWT5" s="47"/>
      <c r="RWU5" s="47"/>
      <c r="RWV5" s="47"/>
      <c r="RWW5" s="47"/>
      <c r="RWX5" s="47"/>
      <c r="RWY5" s="47"/>
      <c r="RWZ5" s="47"/>
      <c r="RXA5" s="47"/>
      <c r="RXB5" s="47"/>
      <c r="RXC5" s="47"/>
      <c r="RXD5" s="47"/>
      <c r="RXE5" s="47"/>
      <c r="RXF5" s="47"/>
      <c r="RXG5" s="47"/>
      <c r="RXH5" s="47"/>
      <c r="RXI5" s="47"/>
      <c r="RXJ5" s="47"/>
      <c r="RXK5" s="47"/>
      <c r="RXL5" s="47"/>
      <c r="RXM5" s="47"/>
      <c r="RXN5" s="47"/>
      <c r="RXO5" s="47"/>
      <c r="RXP5" s="47"/>
      <c r="RXQ5" s="47"/>
      <c r="RXR5" s="47"/>
      <c r="RXS5" s="47"/>
      <c r="RXT5" s="47"/>
      <c r="RXU5" s="47"/>
      <c r="RXV5" s="47"/>
      <c r="RXW5" s="47"/>
      <c r="RXX5" s="47"/>
      <c r="RXY5" s="47"/>
      <c r="RXZ5" s="47"/>
      <c r="RYA5" s="47"/>
      <c r="RYB5" s="47"/>
      <c r="RYC5" s="47"/>
      <c r="RYD5" s="47"/>
      <c r="RYE5" s="47"/>
      <c r="RYF5" s="47"/>
      <c r="RYG5" s="47"/>
      <c r="RYH5" s="47"/>
      <c r="RYI5" s="47"/>
      <c r="RYJ5" s="47"/>
      <c r="RYK5" s="47"/>
      <c r="RYL5" s="47"/>
      <c r="RYM5" s="47"/>
      <c r="RYN5" s="47"/>
      <c r="RYO5" s="47"/>
      <c r="RYP5" s="47"/>
      <c r="RYQ5" s="47"/>
      <c r="RYR5" s="47"/>
      <c r="RYS5" s="47"/>
      <c r="RYT5" s="47"/>
      <c r="RYU5" s="47"/>
      <c r="RYV5" s="47"/>
      <c r="RYW5" s="47"/>
      <c r="RYX5" s="47"/>
      <c r="RYY5" s="47"/>
      <c r="RYZ5" s="47"/>
      <c r="RZA5" s="47"/>
      <c r="RZB5" s="47"/>
      <c r="RZC5" s="47"/>
      <c r="RZD5" s="47"/>
      <c r="RZE5" s="47"/>
      <c r="RZF5" s="47"/>
      <c r="RZG5" s="47"/>
      <c r="RZH5" s="47"/>
      <c r="RZI5" s="47"/>
      <c r="RZJ5" s="47"/>
      <c r="RZK5" s="47"/>
      <c r="RZL5" s="47"/>
      <c r="RZM5" s="47"/>
      <c r="RZN5" s="47"/>
      <c r="RZO5" s="47"/>
      <c r="RZP5" s="47"/>
      <c r="RZQ5" s="47"/>
      <c r="RZR5" s="47"/>
      <c r="RZS5" s="47"/>
      <c r="RZT5" s="47"/>
      <c r="RZU5" s="47"/>
      <c r="RZV5" s="47"/>
      <c r="RZW5" s="47"/>
      <c r="RZX5" s="47"/>
      <c r="RZY5" s="47"/>
      <c r="RZZ5" s="47"/>
      <c r="SAA5" s="47"/>
      <c r="SAB5" s="47"/>
      <c r="SAC5" s="47"/>
      <c r="SAD5" s="47"/>
      <c r="SAE5" s="47"/>
      <c r="SAF5" s="47"/>
      <c r="SAG5" s="47"/>
      <c r="SAH5" s="47"/>
      <c r="SAI5" s="47"/>
      <c r="SAJ5" s="47"/>
      <c r="SAK5" s="47"/>
      <c r="SAL5" s="47"/>
      <c r="SAM5" s="47"/>
      <c r="SAN5" s="47"/>
      <c r="SAO5" s="47"/>
      <c r="SAP5" s="47"/>
      <c r="SAQ5" s="47"/>
      <c r="SAR5" s="47"/>
      <c r="SAS5" s="47"/>
      <c r="SAT5" s="47"/>
      <c r="SAU5" s="47"/>
      <c r="SAV5" s="47"/>
      <c r="SAW5" s="47"/>
      <c r="SAX5" s="47"/>
      <c r="SAY5" s="47"/>
      <c r="SAZ5" s="47"/>
      <c r="SBA5" s="47"/>
      <c r="SBB5" s="47"/>
      <c r="SBC5" s="47"/>
      <c r="SBD5" s="47"/>
      <c r="SBE5" s="47"/>
      <c r="SBF5" s="47"/>
      <c r="SBG5" s="47"/>
      <c r="SBH5" s="47"/>
      <c r="SBI5" s="47"/>
      <c r="SBJ5" s="47"/>
      <c r="SBK5" s="47"/>
      <c r="SBL5" s="47"/>
      <c r="SBM5" s="47"/>
      <c r="SBN5" s="47"/>
      <c r="SBO5" s="47"/>
      <c r="SBP5" s="47"/>
      <c r="SBQ5" s="47"/>
      <c r="SBR5" s="47"/>
      <c r="SBS5" s="47"/>
      <c r="SBT5" s="47"/>
      <c r="SBU5" s="47"/>
      <c r="SBV5" s="47"/>
      <c r="SBW5" s="47"/>
      <c r="SBX5" s="47"/>
      <c r="SBY5" s="47"/>
      <c r="SBZ5" s="47"/>
      <c r="SCA5" s="47"/>
      <c r="SCB5" s="47"/>
      <c r="SCC5" s="47"/>
      <c r="SCD5" s="47"/>
      <c r="SCE5" s="47"/>
      <c r="SCF5" s="47"/>
      <c r="SCG5" s="47"/>
      <c r="SCH5" s="47"/>
      <c r="SCI5" s="47"/>
      <c r="SCJ5" s="47"/>
      <c r="SCK5" s="47"/>
      <c r="SCL5" s="47"/>
      <c r="SCM5" s="47"/>
      <c r="SCN5" s="47"/>
      <c r="SCO5" s="47"/>
      <c r="SCP5" s="47"/>
      <c r="SCQ5" s="47"/>
      <c r="SCR5" s="47"/>
      <c r="SCS5" s="47"/>
      <c r="SCT5" s="47"/>
      <c r="SCU5" s="47"/>
      <c r="SCV5" s="47"/>
      <c r="SCW5" s="47"/>
      <c r="SCX5" s="47"/>
      <c r="SCY5" s="47"/>
      <c r="SCZ5" s="47"/>
      <c r="SDA5" s="47"/>
      <c r="SDB5" s="47"/>
      <c r="SDC5" s="47"/>
      <c r="SDD5" s="47"/>
      <c r="SDE5" s="47"/>
      <c r="SDF5" s="47"/>
      <c r="SDG5" s="47"/>
      <c r="SDH5" s="47"/>
      <c r="SDI5" s="47"/>
      <c r="SDJ5" s="47"/>
      <c r="SDK5" s="47"/>
      <c r="SDL5" s="47"/>
      <c r="SDM5" s="47"/>
      <c r="SDN5" s="47"/>
      <c r="SDO5" s="47"/>
      <c r="SDP5" s="47"/>
      <c r="SDQ5" s="47"/>
      <c r="SDR5" s="47"/>
      <c r="SDS5" s="47"/>
      <c r="SDT5" s="47"/>
      <c r="SDU5" s="47"/>
      <c r="SDV5" s="47"/>
      <c r="SDW5" s="47"/>
      <c r="SDX5" s="47"/>
      <c r="SDY5" s="47"/>
      <c r="SDZ5" s="47"/>
      <c r="SEA5" s="47"/>
      <c r="SEB5" s="47"/>
      <c r="SEC5" s="47"/>
      <c r="SED5" s="47"/>
      <c r="SEE5" s="47"/>
      <c r="SEF5" s="47"/>
      <c r="SEG5" s="47"/>
      <c r="SEH5" s="47"/>
      <c r="SEI5" s="47"/>
      <c r="SEJ5" s="47"/>
      <c r="SEK5" s="47"/>
      <c r="SEL5" s="47"/>
      <c r="SEM5" s="47"/>
      <c r="SEN5" s="47"/>
      <c r="SEO5" s="47"/>
      <c r="SEP5" s="47"/>
      <c r="SEQ5" s="47"/>
      <c r="SER5" s="47"/>
      <c r="SES5" s="47"/>
      <c r="SET5" s="47"/>
      <c r="SEU5" s="47"/>
      <c r="SEV5" s="47"/>
      <c r="SEW5" s="47"/>
      <c r="SEX5" s="47"/>
      <c r="SEY5" s="47"/>
      <c r="SEZ5" s="47"/>
      <c r="SFA5" s="47"/>
      <c r="SFB5" s="47"/>
      <c r="SFC5" s="47"/>
      <c r="SFD5" s="47"/>
      <c r="SFE5" s="47"/>
      <c r="SFF5" s="47"/>
      <c r="SFG5" s="47"/>
      <c r="SFH5" s="47"/>
      <c r="SFI5" s="47"/>
      <c r="SFJ5" s="47"/>
      <c r="SFK5" s="47"/>
      <c r="SFL5" s="47"/>
      <c r="SFM5" s="47"/>
      <c r="SFN5" s="47"/>
      <c r="SFO5" s="47"/>
      <c r="SFP5" s="47"/>
      <c r="SFQ5" s="47"/>
      <c r="SFR5" s="47"/>
      <c r="SFS5" s="47"/>
      <c r="SFT5" s="47"/>
      <c r="SFU5" s="47"/>
      <c r="SFV5" s="47"/>
      <c r="SFW5" s="47"/>
      <c r="SFX5" s="47"/>
      <c r="SFY5" s="47"/>
      <c r="SFZ5" s="47"/>
      <c r="SGA5" s="47"/>
      <c r="SGB5" s="47"/>
      <c r="SGC5" s="47"/>
      <c r="SGD5" s="47"/>
      <c r="SGE5" s="47"/>
      <c r="SGF5" s="47"/>
      <c r="SGG5" s="47"/>
      <c r="SGH5" s="47"/>
      <c r="SGI5" s="47"/>
      <c r="SGJ5" s="47"/>
      <c r="SGK5" s="47"/>
      <c r="SGL5" s="47"/>
      <c r="SGM5" s="47"/>
      <c r="SGN5" s="47"/>
      <c r="SGO5" s="47"/>
      <c r="SGP5" s="47"/>
      <c r="SGQ5" s="47"/>
      <c r="SGR5" s="47"/>
      <c r="SGS5" s="47"/>
      <c r="SGT5" s="47"/>
      <c r="SGU5" s="47"/>
      <c r="SGV5" s="47"/>
      <c r="SGW5" s="47"/>
      <c r="SGX5" s="47"/>
      <c r="SGY5" s="47"/>
      <c r="SGZ5" s="47"/>
      <c r="SHA5" s="47"/>
      <c r="SHB5" s="47"/>
      <c r="SHC5" s="47"/>
      <c r="SHD5" s="47"/>
      <c r="SHE5" s="47"/>
      <c r="SHF5" s="47"/>
      <c r="SHG5" s="47"/>
      <c r="SHH5" s="47"/>
      <c r="SHI5" s="47"/>
      <c r="SHJ5" s="47"/>
      <c r="SHK5" s="47"/>
      <c r="SHL5" s="47"/>
      <c r="SHM5" s="47"/>
      <c r="SHN5" s="47"/>
      <c r="SHO5" s="47"/>
      <c r="SHP5" s="47"/>
      <c r="SHQ5" s="47"/>
      <c r="SHR5" s="47"/>
      <c r="SHS5" s="47"/>
      <c r="SHT5" s="47"/>
      <c r="SHU5" s="47"/>
      <c r="SHV5" s="47"/>
      <c r="SHW5" s="47"/>
      <c r="SHX5" s="47"/>
      <c r="SHY5" s="47"/>
      <c r="SHZ5" s="47"/>
      <c r="SIA5" s="47"/>
      <c r="SIB5" s="47"/>
      <c r="SIC5" s="47"/>
      <c r="SID5" s="47"/>
      <c r="SIE5" s="47"/>
      <c r="SIF5" s="47"/>
      <c r="SIG5" s="47"/>
      <c r="SIH5" s="47"/>
      <c r="SII5" s="47"/>
      <c r="SIJ5" s="47"/>
      <c r="SIK5" s="47"/>
      <c r="SIL5" s="47"/>
      <c r="SIM5" s="47"/>
      <c r="SIN5" s="47"/>
      <c r="SIO5" s="47"/>
      <c r="SIP5" s="47"/>
      <c r="SIQ5" s="47"/>
      <c r="SIR5" s="47"/>
      <c r="SIS5" s="47"/>
      <c r="SIT5" s="47"/>
      <c r="SIU5" s="47"/>
      <c r="SIV5" s="47"/>
      <c r="SIW5" s="47"/>
      <c r="SIX5" s="47"/>
      <c r="SIY5" s="47"/>
      <c r="SIZ5" s="47"/>
      <c r="SJA5" s="47"/>
      <c r="SJB5" s="47"/>
      <c r="SJC5" s="47"/>
      <c r="SJD5" s="47"/>
      <c r="SJE5" s="47"/>
      <c r="SJF5" s="47"/>
      <c r="SJG5" s="47"/>
      <c r="SJH5" s="47"/>
      <c r="SJI5" s="47"/>
      <c r="SJJ5" s="47"/>
      <c r="SJK5" s="47"/>
      <c r="SJL5" s="47"/>
      <c r="SJM5" s="47"/>
      <c r="SJN5" s="47"/>
      <c r="SJO5" s="47"/>
      <c r="SJP5" s="47"/>
      <c r="SJQ5" s="47"/>
      <c r="SJR5" s="47"/>
      <c r="SJS5" s="47"/>
      <c r="SJT5" s="47"/>
      <c r="SJU5" s="47"/>
      <c r="SJV5" s="47"/>
      <c r="SJW5" s="47"/>
      <c r="SJX5" s="47"/>
      <c r="SJY5" s="47"/>
      <c r="SJZ5" s="47"/>
      <c r="SKA5" s="47"/>
      <c r="SKB5" s="47"/>
      <c r="SKC5" s="47"/>
      <c r="SKD5" s="47"/>
      <c r="SKE5" s="47"/>
      <c r="SKF5" s="47"/>
      <c r="SKG5" s="47"/>
      <c r="SKH5" s="47"/>
      <c r="SKI5" s="47"/>
      <c r="SKJ5" s="47"/>
      <c r="SKK5" s="47"/>
      <c r="SKL5" s="47"/>
      <c r="SKM5" s="47"/>
      <c r="SKN5" s="47"/>
      <c r="SKO5" s="47"/>
      <c r="SKP5" s="47"/>
      <c r="SKQ5" s="47"/>
      <c r="SKR5" s="47"/>
      <c r="SKS5" s="47"/>
      <c r="SKT5" s="47"/>
      <c r="SKU5" s="47"/>
      <c r="SKV5" s="47"/>
      <c r="SKW5" s="47"/>
      <c r="SKX5" s="47"/>
      <c r="SKY5" s="47"/>
      <c r="SKZ5" s="47"/>
      <c r="SLA5" s="47"/>
      <c r="SLB5" s="47"/>
      <c r="SLC5" s="47"/>
      <c r="SLD5" s="47"/>
      <c r="SLE5" s="47"/>
      <c r="SLF5" s="47"/>
      <c r="SLG5" s="47"/>
      <c r="SLH5" s="47"/>
      <c r="SLI5" s="47"/>
      <c r="SLJ5" s="47"/>
      <c r="SLK5" s="47"/>
      <c r="SLL5" s="47"/>
      <c r="SLM5" s="47"/>
      <c r="SLN5" s="47"/>
      <c r="SLO5" s="47"/>
      <c r="SLP5" s="47"/>
      <c r="SLQ5" s="47"/>
      <c r="SLR5" s="47"/>
      <c r="SLS5" s="47"/>
      <c r="SLT5" s="47"/>
      <c r="SLU5" s="47"/>
      <c r="SLV5" s="47"/>
      <c r="SLW5" s="47"/>
      <c r="SLX5" s="47"/>
      <c r="SLY5" s="47"/>
      <c r="SLZ5" s="47"/>
      <c r="SMA5" s="47"/>
      <c r="SMB5" s="47"/>
      <c r="SMC5" s="47"/>
      <c r="SMD5" s="47"/>
      <c r="SME5" s="47"/>
      <c r="SMF5" s="47"/>
      <c r="SMG5" s="47"/>
      <c r="SMH5" s="47"/>
      <c r="SMI5" s="47"/>
      <c r="SMJ5" s="47"/>
      <c r="SMK5" s="47"/>
      <c r="SML5" s="47"/>
      <c r="SMM5" s="47"/>
      <c r="SMN5" s="47"/>
      <c r="SMO5" s="47"/>
      <c r="SMP5" s="47"/>
      <c r="SMQ5" s="47"/>
      <c r="SMR5" s="47"/>
      <c r="SMS5" s="47"/>
      <c r="SMT5" s="47"/>
      <c r="SMU5" s="47"/>
      <c r="SMV5" s="47"/>
      <c r="SMW5" s="47"/>
      <c r="SMX5" s="47"/>
      <c r="SMY5" s="47"/>
      <c r="SMZ5" s="47"/>
      <c r="SNA5" s="47"/>
      <c r="SNB5" s="47"/>
      <c r="SNC5" s="47"/>
      <c r="SND5" s="47"/>
      <c r="SNE5" s="47"/>
      <c r="SNF5" s="47"/>
      <c r="SNG5" s="47"/>
      <c r="SNH5" s="47"/>
      <c r="SNI5" s="47"/>
      <c r="SNJ5" s="47"/>
      <c r="SNK5" s="47"/>
      <c r="SNL5" s="47"/>
      <c r="SNM5" s="47"/>
      <c r="SNN5" s="47"/>
      <c r="SNO5" s="47"/>
      <c r="SNP5" s="47"/>
      <c r="SNQ5" s="47"/>
      <c r="SNR5" s="47"/>
      <c r="SNS5" s="47"/>
      <c r="SNT5" s="47"/>
      <c r="SNU5" s="47"/>
      <c r="SNV5" s="47"/>
      <c r="SNW5" s="47"/>
      <c r="SNX5" s="47"/>
      <c r="SNY5" s="47"/>
      <c r="SNZ5" s="47"/>
      <c r="SOA5" s="47"/>
      <c r="SOB5" s="47"/>
      <c r="SOC5" s="47"/>
      <c r="SOD5" s="47"/>
      <c r="SOE5" s="47"/>
      <c r="SOF5" s="47"/>
      <c r="SOG5" s="47"/>
      <c r="SOH5" s="47"/>
      <c r="SOI5" s="47"/>
      <c r="SOJ5" s="47"/>
      <c r="SOK5" s="47"/>
      <c r="SOL5" s="47"/>
      <c r="SOM5" s="47"/>
      <c r="SON5" s="47"/>
      <c r="SOO5" s="47"/>
      <c r="SOP5" s="47"/>
      <c r="SOQ5" s="47"/>
      <c r="SOR5" s="47"/>
      <c r="SOS5" s="47"/>
      <c r="SOT5" s="47"/>
      <c r="SOU5" s="47"/>
      <c r="SOV5" s="47"/>
      <c r="SOW5" s="47"/>
      <c r="SOX5" s="47"/>
      <c r="SOY5" s="47"/>
      <c r="SOZ5" s="47"/>
      <c r="SPA5" s="47"/>
      <c r="SPB5" s="47"/>
      <c r="SPC5" s="47"/>
      <c r="SPD5" s="47"/>
      <c r="SPE5" s="47"/>
      <c r="SPF5" s="47"/>
      <c r="SPG5" s="47"/>
      <c r="SPH5" s="47"/>
      <c r="SPI5" s="47"/>
      <c r="SPJ5" s="47"/>
      <c r="SPK5" s="47"/>
      <c r="SPL5" s="47"/>
      <c r="SPM5" s="47"/>
      <c r="SPN5" s="47"/>
      <c r="SPO5" s="47"/>
      <c r="SPP5" s="47"/>
      <c r="SPQ5" s="47"/>
      <c r="SPR5" s="47"/>
      <c r="SPS5" s="47"/>
      <c r="SPT5" s="47"/>
      <c r="SPU5" s="47"/>
      <c r="SPV5" s="47"/>
      <c r="SPW5" s="47"/>
      <c r="SPX5" s="47"/>
      <c r="SPY5" s="47"/>
      <c r="SPZ5" s="47"/>
      <c r="SQA5" s="47"/>
      <c r="SQB5" s="47"/>
      <c r="SQC5" s="47"/>
      <c r="SQD5" s="47"/>
      <c r="SQE5" s="47"/>
      <c r="SQF5" s="47"/>
      <c r="SQG5" s="47"/>
      <c r="SQH5" s="47"/>
      <c r="SQI5" s="47"/>
      <c r="SQJ5" s="47"/>
      <c r="SQK5" s="47"/>
      <c r="SQL5" s="47"/>
      <c r="SQM5" s="47"/>
      <c r="SQN5" s="47"/>
      <c r="SQO5" s="47"/>
      <c r="SQP5" s="47"/>
      <c r="SQQ5" s="47"/>
      <c r="SQR5" s="47"/>
      <c r="SQS5" s="47"/>
      <c r="SQT5" s="47"/>
      <c r="SQU5" s="47"/>
      <c r="SQV5" s="47"/>
      <c r="SQW5" s="47"/>
      <c r="SQX5" s="47"/>
      <c r="SQY5" s="47"/>
      <c r="SQZ5" s="47"/>
      <c r="SRA5" s="47"/>
      <c r="SRB5" s="47"/>
      <c r="SRC5" s="47"/>
      <c r="SRD5" s="47"/>
      <c r="SRE5" s="47"/>
      <c r="SRF5" s="47"/>
      <c r="SRG5" s="47"/>
      <c r="SRH5" s="47"/>
      <c r="SRI5" s="47"/>
      <c r="SRJ5" s="47"/>
      <c r="SRK5" s="47"/>
      <c r="SRL5" s="47"/>
      <c r="SRM5" s="47"/>
      <c r="SRN5" s="47"/>
      <c r="SRO5" s="47"/>
      <c r="SRP5" s="47"/>
      <c r="SRQ5" s="47"/>
      <c r="SRR5" s="47"/>
      <c r="SRS5" s="47"/>
      <c r="SRT5" s="47"/>
      <c r="SRU5" s="47"/>
      <c r="SRV5" s="47"/>
      <c r="SRW5" s="47"/>
      <c r="SRX5" s="47"/>
      <c r="SRY5" s="47"/>
      <c r="SRZ5" s="47"/>
      <c r="SSA5" s="47"/>
      <c r="SSB5" s="47"/>
      <c r="SSC5" s="47"/>
      <c r="SSD5" s="47"/>
      <c r="SSE5" s="47"/>
      <c r="SSF5" s="47"/>
      <c r="SSG5" s="47"/>
      <c r="SSH5" s="47"/>
      <c r="SSI5" s="47"/>
      <c r="SSJ5" s="47"/>
      <c r="SSK5" s="47"/>
      <c r="SSL5" s="47"/>
      <c r="SSM5" s="47"/>
      <c r="SSN5" s="47"/>
      <c r="SSO5" s="47"/>
      <c r="SSP5" s="47"/>
      <c r="SSQ5" s="47"/>
      <c r="SSR5" s="47"/>
      <c r="SSS5" s="47"/>
      <c r="SST5" s="47"/>
      <c r="SSU5" s="47"/>
      <c r="SSV5" s="47"/>
      <c r="SSW5" s="47"/>
      <c r="SSX5" s="47"/>
      <c r="SSY5" s="47"/>
      <c r="SSZ5" s="47"/>
      <c r="STA5" s="47"/>
      <c r="STB5" s="47"/>
      <c r="STC5" s="47"/>
      <c r="STD5" s="47"/>
      <c r="STE5" s="47"/>
      <c r="STF5" s="47"/>
      <c r="STG5" s="47"/>
      <c r="STH5" s="47"/>
      <c r="STI5" s="47"/>
      <c r="STJ5" s="47"/>
      <c r="STK5" s="47"/>
      <c r="STL5" s="47"/>
      <c r="STM5" s="47"/>
      <c r="STN5" s="47"/>
      <c r="STO5" s="47"/>
      <c r="STP5" s="47"/>
      <c r="STQ5" s="47"/>
      <c r="STR5" s="47"/>
      <c r="STS5" s="47"/>
      <c r="STT5" s="47"/>
      <c r="STU5" s="47"/>
      <c r="STV5" s="47"/>
      <c r="STW5" s="47"/>
      <c r="STX5" s="47"/>
      <c r="STY5" s="47"/>
      <c r="STZ5" s="47"/>
      <c r="SUA5" s="47"/>
      <c r="SUB5" s="47"/>
      <c r="SUC5" s="47"/>
      <c r="SUD5" s="47"/>
      <c r="SUE5" s="47"/>
      <c r="SUF5" s="47"/>
      <c r="SUG5" s="47"/>
      <c r="SUH5" s="47"/>
      <c r="SUI5" s="47"/>
      <c r="SUJ5" s="47"/>
      <c r="SUK5" s="47"/>
      <c r="SUL5" s="47"/>
      <c r="SUM5" s="47"/>
      <c r="SUN5" s="47"/>
      <c r="SUO5" s="47"/>
      <c r="SUP5" s="47"/>
      <c r="SUQ5" s="47"/>
      <c r="SUR5" s="47"/>
      <c r="SUS5" s="47"/>
      <c r="SUT5" s="47"/>
      <c r="SUU5" s="47"/>
      <c r="SUV5" s="47"/>
      <c r="SUW5" s="47"/>
      <c r="SUX5" s="47"/>
      <c r="SUY5" s="47"/>
      <c r="SUZ5" s="47"/>
      <c r="SVA5" s="47"/>
      <c r="SVB5" s="47"/>
      <c r="SVC5" s="47"/>
      <c r="SVD5" s="47"/>
      <c r="SVE5" s="47"/>
      <c r="SVF5" s="47"/>
      <c r="SVG5" s="47"/>
      <c r="SVH5" s="47"/>
      <c r="SVI5" s="47"/>
      <c r="SVJ5" s="47"/>
      <c r="SVK5" s="47"/>
      <c r="SVL5" s="47"/>
      <c r="SVM5" s="47"/>
      <c r="SVN5" s="47"/>
      <c r="SVO5" s="47"/>
      <c r="SVP5" s="47"/>
      <c r="SVQ5" s="47"/>
      <c r="SVR5" s="47"/>
      <c r="SVS5" s="47"/>
      <c r="SVT5" s="47"/>
      <c r="SVU5" s="47"/>
      <c r="SVV5" s="47"/>
      <c r="SVW5" s="47"/>
      <c r="SVX5" s="47"/>
      <c r="SVY5" s="47"/>
      <c r="SVZ5" s="47"/>
      <c r="SWA5" s="47"/>
      <c r="SWB5" s="47"/>
      <c r="SWC5" s="47"/>
      <c r="SWD5" s="47"/>
      <c r="SWE5" s="47"/>
      <c r="SWF5" s="47"/>
      <c r="SWG5" s="47"/>
      <c r="SWH5" s="47"/>
      <c r="SWI5" s="47"/>
      <c r="SWJ5" s="47"/>
      <c r="SWK5" s="47"/>
      <c r="SWL5" s="47"/>
      <c r="SWM5" s="47"/>
      <c r="SWN5" s="47"/>
      <c r="SWO5" s="47"/>
      <c r="SWP5" s="47"/>
      <c r="SWQ5" s="47"/>
      <c r="SWR5" s="47"/>
      <c r="SWS5" s="47"/>
      <c r="SWT5" s="47"/>
      <c r="SWU5" s="47"/>
      <c r="SWV5" s="47"/>
      <c r="SWW5" s="47"/>
      <c r="SWX5" s="47"/>
      <c r="SWY5" s="47"/>
      <c r="SWZ5" s="47"/>
      <c r="SXA5" s="47"/>
      <c r="SXB5" s="47"/>
      <c r="SXC5" s="47"/>
      <c r="SXD5" s="47"/>
      <c r="SXE5" s="47"/>
      <c r="SXF5" s="47"/>
      <c r="SXG5" s="47"/>
      <c r="SXH5" s="47"/>
      <c r="SXI5" s="47"/>
      <c r="SXJ5" s="47"/>
      <c r="SXK5" s="47"/>
      <c r="SXL5" s="47"/>
      <c r="SXM5" s="47"/>
      <c r="SXN5" s="47"/>
      <c r="SXO5" s="47"/>
      <c r="SXP5" s="47"/>
      <c r="SXQ5" s="47"/>
      <c r="SXR5" s="47"/>
      <c r="SXS5" s="47"/>
      <c r="SXT5" s="47"/>
      <c r="SXU5" s="47"/>
      <c r="SXV5" s="47"/>
      <c r="SXW5" s="47"/>
      <c r="SXX5" s="47"/>
      <c r="SXY5" s="47"/>
      <c r="SXZ5" s="47"/>
      <c r="SYA5" s="47"/>
      <c r="SYB5" s="47"/>
      <c r="SYC5" s="47"/>
      <c r="SYD5" s="47"/>
      <c r="SYE5" s="47"/>
      <c r="SYF5" s="47"/>
      <c r="SYG5" s="47"/>
      <c r="SYH5" s="47"/>
      <c r="SYI5" s="47"/>
      <c r="SYJ5" s="47"/>
      <c r="SYK5" s="47"/>
      <c r="SYL5" s="47"/>
      <c r="SYM5" s="47"/>
      <c r="SYN5" s="47"/>
      <c r="SYO5" s="47"/>
      <c r="SYP5" s="47"/>
      <c r="SYQ5" s="47"/>
      <c r="SYR5" s="47"/>
      <c r="SYS5" s="47"/>
      <c r="SYT5" s="47"/>
      <c r="SYU5" s="47"/>
      <c r="SYV5" s="47"/>
      <c r="SYW5" s="47"/>
      <c r="SYX5" s="47"/>
      <c r="SYY5" s="47"/>
      <c r="SYZ5" s="47"/>
      <c r="SZA5" s="47"/>
      <c r="SZB5" s="47"/>
      <c r="SZC5" s="47"/>
      <c r="SZD5" s="47"/>
      <c r="SZE5" s="47"/>
      <c r="SZF5" s="47"/>
      <c r="SZG5" s="47"/>
      <c r="SZH5" s="47"/>
      <c r="SZI5" s="47"/>
      <c r="SZJ5" s="47"/>
      <c r="SZK5" s="47"/>
      <c r="SZL5" s="47"/>
      <c r="SZM5" s="47"/>
      <c r="SZN5" s="47"/>
      <c r="SZO5" s="47"/>
      <c r="SZP5" s="47"/>
      <c r="SZQ5" s="47"/>
      <c r="SZR5" s="47"/>
      <c r="SZS5" s="47"/>
      <c r="SZT5" s="47"/>
      <c r="SZU5" s="47"/>
      <c r="SZV5" s="47"/>
      <c r="SZW5" s="47"/>
      <c r="SZX5" s="47"/>
      <c r="SZY5" s="47"/>
      <c r="SZZ5" s="47"/>
      <c r="TAA5" s="47"/>
      <c r="TAB5" s="47"/>
      <c r="TAC5" s="47"/>
      <c r="TAD5" s="47"/>
      <c r="TAE5" s="47"/>
      <c r="TAF5" s="47"/>
      <c r="TAG5" s="47"/>
      <c r="TAH5" s="47"/>
      <c r="TAI5" s="47"/>
      <c r="TAJ5" s="47"/>
      <c r="TAK5" s="47"/>
      <c r="TAL5" s="47"/>
      <c r="TAM5" s="47"/>
      <c r="TAN5" s="47"/>
      <c r="TAO5" s="47"/>
      <c r="TAP5" s="47"/>
      <c r="TAQ5" s="47"/>
      <c r="TAR5" s="47"/>
      <c r="TAS5" s="47"/>
      <c r="TAT5" s="47"/>
      <c r="TAU5" s="47"/>
      <c r="TAV5" s="47"/>
      <c r="TAW5" s="47"/>
      <c r="TAX5" s="47"/>
      <c r="TAY5" s="47"/>
      <c r="TAZ5" s="47"/>
      <c r="TBA5" s="47"/>
      <c r="TBB5" s="47"/>
      <c r="TBC5" s="47"/>
      <c r="TBD5" s="47"/>
      <c r="TBE5" s="47"/>
      <c r="TBF5" s="47"/>
      <c r="TBG5" s="47"/>
      <c r="TBH5" s="47"/>
      <c r="TBI5" s="47"/>
      <c r="TBJ5" s="47"/>
      <c r="TBK5" s="47"/>
      <c r="TBL5" s="47"/>
      <c r="TBM5" s="47"/>
      <c r="TBN5" s="47"/>
      <c r="TBO5" s="47"/>
      <c r="TBP5" s="47"/>
      <c r="TBQ5" s="47"/>
      <c r="TBR5" s="47"/>
      <c r="TBS5" s="47"/>
      <c r="TBT5" s="47"/>
      <c r="TBU5" s="47"/>
      <c r="TBV5" s="47"/>
      <c r="TBW5" s="47"/>
      <c r="TBX5" s="47"/>
      <c r="TBY5" s="47"/>
      <c r="TBZ5" s="47"/>
      <c r="TCA5" s="47"/>
      <c r="TCB5" s="47"/>
      <c r="TCC5" s="47"/>
      <c r="TCD5" s="47"/>
      <c r="TCE5" s="47"/>
      <c r="TCF5" s="47"/>
      <c r="TCG5" s="47"/>
      <c r="TCH5" s="47"/>
      <c r="TCI5" s="47"/>
      <c r="TCJ5" s="47"/>
      <c r="TCK5" s="47"/>
      <c r="TCL5" s="47"/>
      <c r="TCM5" s="47"/>
      <c r="TCN5" s="47"/>
      <c r="TCO5" s="47"/>
      <c r="TCP5" s="47"/>
      <c r="TCQ5" s="47"/>
      <c r="TCR5" s="47"/>
      <c r="TCS5" s="47"/>
      <c r="TCT5" s="47"/>
      <c r="TCU5" s="47"/>
      <c r="TCV5" s="47"/>
      <c r="TCW5" s="47"/>
      <c r="TCX5" s="47"/>
      <c r="TCY5" s="47"/>
      <c r="TCZ5" s="47"/>
      <c r="TDA5" s="47"/>
      <c r="TDB5" s="47"/>
      <c r="TDC5" s="47"/>
      <c r="TDD5" s="47"/>
      <c r="TDE5" s="47"/>
      <c r="TDF5" s="47"/>
      <c r="TDG5" s="47"/>
      <c r="TDH5" s="47"/>
      <c r="TDI5" s="47"/>
      <c r="TDJ5" s="47"/>
      <c r="TDK5" s="47"/>
      <c r="TDL5" s="47"/>
      <c r="TDM5" s="47"/>
      <c r="TDN5" s="47"/>
      <c r="TDO5" s="47"/>
      <c r="TDP5" s="47"/>
      <c r="TDQ5" s="47"/>
      <c r="TDR5" s="47"/>
      <c r="TDS5" s="47"/>
      <c r="TDT5" s="47"/>
      <c r="TDU5" s="47"/>
      <c r="TDV5" s="47"/>
      <c r="TDW5" s="47"/>
      <c r="TDX5" s="47"/>
      <c r="TDY5" s="47"/>
      <c r="TDZ5" s="47"/>
      <c r="TEA5" s="47"/>
      <c r="TEB5" s="47"/>
      <c r="TEC5" s="47"/>
      <c r="TED5" s="47"/>
      <c r="TEE5" s="47"/>
      <c r="TEF5" s="47"/>
      <c r="TEG5" s="47"/>
      <c r="TEH5" s="47"/>
      <c r="TEI5" s="47"/>
      <c r="TEJ5" s="47"/>
      <c r="TEK5" s="47"/>
      <c r="TEL5" s="47"/>
      <c r="TEM5" s="47"/>
      <c r="TEN5" s="47"/>
      <c r="TEO5" s="47"/>
      <c r="TEP5" s="47"/>
      <c r="TEQ5" s="47"/>
      <c r="TER5" s="47"/>
      <c r="TES5" s="47"/>
      <c r="TET5" s="47"/>
      <c r="TEU5" s="47"/>
      <c r="TEV5" s="47"/>
      <c r="TEW5" s="47"/>
      <c r="TEX5" s="47"/>
      <c r="TEY5" s="47"/>
      <c r="TEZ5" s="47"/>
      <c r="TFA5" s="47"/>
      <c r="TFB5" s="47"/>
      <c r="TFC5" s="47"/>
      <c r="TFD5" s="47"/>
      <c r="TFE5" s="47"/>
      <c r="TFF5" s="47"/>
      <c r="TFG5" s="47"/>
      <c r="TFH5" s="47"/>
      <c r="TFI5" s="47"/>
      <c r="TFJ5" s="47"/>
      <c r="TFK5" s="47"/>
      <c r="TFL5" s="47"/>
      <c r="TFM5" s="47"/>
      <c r="TFN5" s="47"/>
      <c r="TFO5" s="47"/>
      <c r="TFP5" s="47"/>
      <c r="TFQ5" s="47"/>
      <c r="TFR5" s="47"/>
      <c r="TFS5" s="47"/>
      <c r="TFT5" s="47"/>
      <c r="TFU5" s="47"/>
      <c r="TFV5" s="47"/>
      <c r="TFW5" s="47"/>
      <c r="TFX5" s="47"/>
      <c r="TFY5" s="47"/>
      <c r="TFZ5" s="47"/>
      <c r="TGA5" s="47"/>
      <c r="TGB5" s="47"/>
      <c r="TGC5" s="47"/>
      <c r="TGD5" s="47"/>
      <c r="TGE5" s="47"/>
      <c r="TGF5" s="47"/>
      <c r="TGG5" s="47"/>
      <c r="TGH5" s="47"/>
      <c r="TGI5" s="47"/>
      <c r="TGJ5" s="47"/>
      <c r="TGK5" s="47"/>
      <c r="TGL5" s="47"/>
      <c r="TGM5" s="47"/>
      <c r="TGN5" s="47"/>
      <c r="TGO5" s="47"/>
      <c r="TGP5" s="47"/>
      <c r="TGQ5" s="47"/>
      <c r="TGR5" s="47"/>
      <c r="TGS5" s="47"/>
      <c r="TGT5" s="47"/>
      <c r="TGU5" s="47"/>
      <c r="TGV5" s="47"/>
      <c r="TGW5" s="47"/>
      <c r="TGX5" s="47"/>
      <c r="TGY5" s="47"/>
      <c r="TGZ5" s="47"/>
      <c r="THA5" s="47"/>
      <c r="THB5" s="47"/>
      <c r="THC5" s="47"/>
      <c r="THD5" s="47"/>
      <c r="THE5" s="47"/>
      <c r="THF5" s="47"/>
      <c r="THG5" s="47"/>
      <c r="THH5" s="47"/>
      <c r="THI5" s="47"/>
      <c r="THJ5" s="47"/>
      <c r="THK5" s="47"/>
      <c r="THL5" s="47"/>
      <c r="THM5" s="47"/>
      <c r="THN5" s="47"/>
      <c r="THO5" s="47"/>
      <c r="THP5" s="47"/>
      <c r="THQ5" s="47"/>
      <c r="THR5" s="47"/>
      <c r="THS5" s="47"/>
      <c r="THT5" s="47"/>
      <c r="THU5" s="47"/>
      <c r="THV5" s="47"/>
      <c r="THW5" s="47"/>
      <c r="THX5" s="47"/>
      <c r="THY5" s="47"/>
      <c r="THZ5" s="47"/>
      <c r="TIA5" s="47"/>
      <c r="TIB5" s="47"/>
      <c r="TIC5" s="47"/>
      <c r="TID5" s="47"/>
      <c r="TIE5" s="47"/>
      <c r="TIF5" s="47"/>
      <c r="TIG5" s="47"/>
      <c r="TIH5" s="47"/>
      <c r="TII5" s="47"/>
      <c r="TIJ5" s="47"/>
      <c r="TIK5" s="47"/>
      <c r="TIL5" s="47"/>
      <c r="TIM5" s="47"/>
      <c r="TIN5" s="47"/>
      <c r="TIO5" s="47"/>
      <c r="TIP5" s="47"/>
      <c r="TIQ5" s="47"/>
      <c r="TIR5" s="47"/>
      <c r="TIS5" s="47"/>
      <c r="TIT5" s="47"/>
      <c r="TIU5" s="47"/>
      <c r="TIV5" s="47"/>
      <c r="TIW5" s="47"/>
      <c r="TIX5" s="47"/>
      <c r="TIY5" s="47"/>
      <c r="TIZ5" s="47"/>
      <c r="TJA5" s="47"/>
      <c r="TJB5" s="47"/>
      <c r="TJC5" s="47"/>
      <c r="TJD5" s="47"/>
      <c r="TJE5" s="47"/>
      <c r="TJF5" s="47"/>
      <c r="TJG5" s="47"/>
      <c r="TJH5" s="47"/>
      <c r="TJI5" s="47"/>
      <c r="TJJ5" s="47"/>
      <c r="TJK5" s="47"/>
      <c r="TJL5" s="47"/>
      <c r="TJM5" s="47"/>
      <c r="TJN5" s="47"/>
      <c r="TJO5" s="47"/>
      <c r="TJP5" s="47"/>
      <c r="TJQ5" s="47"/>
      <c r="TJR5" s="47"/>
      <c r="TJS5" s="47"/>
      <c r="TJT5" s="47"/>
      <c r="TJU5" s="47"/>
      <c r="TJV5" s="47"/>
      <c r="TJW5" s="47"/>
      <c r="TJX5" s="47"/>
      <c r="TJY5" s="47"/>
      <c r="TJZ5" s="47"/>
      <c r="TKA5" s="47"/>
      <c r="TKB5" s="47"/>
      <c r="TKC5" s="47"/>
      <c r="TKD5" s="47"/>
      <c r="TKE5" s="47"/>
      <c r="TKF5" s="47"/>
      <c r="TKG5" s="47"/>
      <c r="TKH5" s="47"/>
      <c r="TKI5" s="47"/>
      <c r="TKJ5" s="47"/>
      <c r="TKK5" s="47"/>
      <c r="TKL5" s="47"/>
      <c r="TKM5" s="47"/>
      <c r="TKN5" s="47"/>
      <c r="TKO5" s="47"/>
      <c r="TKP5" s="47"/>
      <c r="TKQ5" s="47"/>
      <c r="TKR5" s="47"/>
      <c r="TKS5" s="47"/>
      <c r="TKT5" s="47"/>
      <c r="TKU5" s="47"/>
      <c r="TKV5" s="47"/>
      <c r="TKW5" s="47"/>
      <c r="TKX5" s="47"/>
      <c r="TKY5" s="47"/>
      <c r="TKZ5" s="47"/>
      <c r="TLA5" s="47"/>
      <c r="TLB5" s="47"/>
      <c r="TLC5" s="47"/>
      <c r="TLD5" s="47"/>
      <c r="TLE5" s="47"/>
      <c r="TLF5" s="47"/>
      <c r="TLG5" s="47"/>
      <c r="TLH5" s="47"/>
      <c r="TLI5" s="47"/>
      <c r="TLJ5" s="47"/>
      <c r="TLK5" s="47"/>
      <c r="TLL5" s="47"/>
      <c r="TLM5" s="47"/>
      <c r="TLN5" s="47"/>
      <c r="TLO5" s="47"/>
      <c r="TLP5" s="47"/>
      <c r="TLQ5" s="47"/>
      <c r="TLR5" s="47"/>
      <c r="TLS5" s="47"/>
      <c r="TLT5" s="47"/>
      <c r="TLU5" s="47"/>
      <c r="TLV5" s="47"/>
      <c r="TLW5" s="47"/>
      <c r="TLX5" s="47"/>
      <c r="TLY5" s="47"/>
      <c r="TLZ5" s="47"/>
      <c r="TMA5" s="47"/>
      <c r="TMB5" s="47"/>
      <c r="TMC5" s="47"/>
      <c r="TMD5" s="47"/>
      <c r="TME5" s="47"/>
      <c r="TMF5" s="47"/>
      <c r="TMG5" s="47"/>
      <c r="TMH5" s="47"/>
      <c r="TMI5" s="47"/>
      <c r="TMJ5" s="47"/>
      <c r="TMK5" s="47"/>
      <c r="TML5" s="47"/>
      <c r="TMM5" s="47"/>
      <c r="TMN5" s="47"/>
      <c r="TMO5" s="47"/>
      <c r="TMP5" s="47"/>
      <c r="TMQ5" s="47"/>
      <c r="TMR5" s="47"/>
      <c r="TMS5" s="47"/>
      <c r="TMT5" s="47"/>
      <c r="TMU5" s="47"/>
      <c r="TMV5" s="47"/>
      <c r="TMW5" s="47"/>
      <c r="TMX5" s="47"/>
      <c r="TMY5" s="47"/>
      <c r="TMZ5" s="47"/>
      <c r="TNA5" s="47"/>
      <c r="TNB5" s="47"/>
      <c r="TNC5" s="47"/>
      <c r="TND5" s="47"/>
      <c r="TNE5" s="47"/>
      <c r="TNF5" s="47"/>
      <c r="TNG5" s="47"/>
      <c r="TNH5" s="47"/>
      <c r="TNI5" s="47"/>
      <c r="TNJ5" s="47"/>
      <c r="TNK5" s="47"/>
      <c r="TNL5" s="47"/>
      <c r="TNM5" s="47"/>
      <c r="TNN5" s="47"/>
      <c r="TNO5" s="47"/>
      <c r="TNP5" s="47"/>
      <c r="TNQ5" s="47"/>
      <c r="TNR5" s="47"/>
      <c r="TNS5" s="47"/>
      <c r="TNT5" s="47"/>
      <c r="TNU5" s="47"/>
      <c r="TNV5" s="47"/>
      <c r="TNW5" s="47"/>
      <c r="TNX5" s="47"/>
      <c r="TNY5" s="47"/>
      <c r="TNZ5" s="47"/>
      <c r="TOA5" s="47"/>
      <c r="TOB5" s="47"/>
      <c r="TOC5" s="47"/>
      <c r="TOD5" s="47"/>
      <c r="TOE5" s="47"/>
      <c r="TOF5" s="47"/>
      <c r="TOG5" s="47"/>
      <c r="TOH5" s="47"/>
      <c r="TOI5" s="47"/>
      <c r="TOJ5" s="47"/>
      <c r="TOK5" s="47"/>
      <c r="TOL5" s="47"/>
      <c r="TOM5" s="47"/>
      <c r="TON5" s="47"/>
      <c r="TOO5" s="47"/>
      <c r="TOP5" s="47"/>
      <c r="TOQ5" s="47"/>
      <c r="TOR5" s="47"/>
      <c r="TOS5" s="47"/>
      <c r="TOT5" s="47"/>
      <c r="TOU5" s="47"/>
      <c r="TOV5" s="47"/>
      <c r="TOW5" s="47"/>
      <c r="TOX5" s="47"/>
      <c r="TOY5" s="47"/>
      <c r="TOZ5" s="47"/>
      <c r="TPA5" s="47"/>
      <c r="TPB5" s="47"/>
      <c r="TPC5" s="47"/>
      <c r="TPD5" s="47"/>
      <c r="TPE5" s="47"/>
      <c r="TPF5" s="47"/>
      <c r="TPG5" s="47"/>
      <c r="TPH5" s="47"/>
      <c r="TPI5" s="47"/>
      <c r="TPJ5" s="47"/>
      <c r="TPK5" s="47"/>
      <c r="TPL5" s="47"/>
      <c r="TPM5" s="47"/>
      <c r="TPN5" s="47"/>
      <c r="TPO5" s="47"/>
      <c r="TPP5" s="47"/>
      <c r="TPQ5" s="47"/>
      <c r="TPR5" s="47"/>
      <c r="TPS5" s="47"/>
      <c r="TPT5" s="47"/>
      <c r="TPU5" s="47"/>
      <c r="TPV5" s="47"/>
      <c r="TPW5" s="47"/>
      <c r="TPX5" s="47"/>
      <c r="TPY5" s="47"/>
      <c r="TPZ5" s="47"/>
      <c r="TQA5" s="47"/>
      <c r="TQB5" s="47"/>
      <c r="TQC5" s="47"/>
      <c r="TQD5" s="47"/>
      <c r="TQE5" s="47"/>
      <c r="TQF5" s="47"/>
      <c r="TQG5" s="47"/>
      <c r="TQH5" s="47"/>
      <c r="TQI5" s="47"/>
      <c r="TQJ5" s="47"/>
      <c r="TQK5" s="47"/>
      <c r="TQL5" s="47"/>
      <c r="TQM5" s="47"/>
      <c r="TQN5" s="47"/>
      <c r="TQO5" s="47"/>
      <c r="TQP5" s="47"/>
      <c r="TQQ5" s="47"/>
      <c r="TQR5" s="47"/>
      <c r="TQS5" s="47"/>
      <c r="TQT5" s="47"/>
      <c r="TQU5" s="47"/>
      <c r="TQV5" s="47"/>
      <c r="TQW5" s="47"/>
      <c r="TQX5" s="47"/>
      <c r="TQY5" s="47"/>
      <c r="TQZ5" s="47"/>
      <c r="TRA5" s="47"/>
      <c r="TRB5" s="47"/>
      <c r="TRC5" s="47"/>
      <c r="TRD5" s="47"/>
      <c r="TRE5" s="47"/>
      <c r="TRF5" s="47"/>
      <c r="TRG5" s="47"/>
      <c r="TRH5" s="47"/>
      <c r="TRI5" s="47"/>
      <c r="TRJ5" s="47"/>
      <c r="TRK5" s="47"/>
      <c r="TRL5" s="47"/>
      <c r="TRM5" s="47"/>
      <c r="TRN5" s="47"/>
      <c r="TRO5" s="47"/>
      <c r="TRP5" s="47"/>
      <c r="TRQ5" s="47"/>
      <c r="TRR5" s="47"/>
      <c r="TRS5" s="47"/>
      <c r="TRT5" s="47"/>
      <c r="TRU5" s="47"/>
      <c r="TRV5" s="47"/>
      <c r="TRW5" s="47"/>
      <c r="TRX5" s="47"/>
      <c r="TRY5" s="47"/>
      <c r="TRZ5" s="47"/>
      <c r="TSA5" s="47"/>
      <c r="TSB5" s="47"/>
      <c r="TSC5" s="47"/>
      <c r="TSD5" s="47"/>
      <c r="TSE5" s="47"/>
      <c r="TSF5" s="47"/>
      <c r="TSG5" s="47"/>
      <c r="TSH5" s="47"/>
      <c r="TSI5" s="47"/>
      <c r="TSJ5" s="47"/>
      <c r="TSK5" s="47"/>
      <c r="TSL5" s="47"/>
      <c r="TSM5" s="47"/>
      <c r="TSN5" s="47"/>
      <c r="TSO5" s="47"/>
      <c r="TSP5" s="47"/>
      <c r="TSQ5" s="47"/>
      <c r="TSR5" s="47"/>
      <c r="TSS5" s="47"/>
      <c r="TST5" s="47"/>
      <c r="TSU5" s="47"/>
      <c r="TSV5" s="47"/>
      <c r="TSW5" s="47"/>
      <c r="TSX5" s="47"/>
      <c r="TSY5" s="47"/>
      <c r="TSZ5" s="47"/>
      <c r="TTA5" s="47"/>
      <c r="TTB5" s="47"/>
      <c r="TTC5" s="47"/>
      <c r="TTD5" s="47"/>
      <c r="TTE5" s="47"/>
      <c r="TTF5" s="47"/>
      <c r="TTG5" s="47"/>
      <c r="TTH5" s="47"/>
      <c r="TTI5" s="47"/>
      <c r="TTJ5" s="47"/>
      <c r="TTK5" s="47"/>
      <c r="TTL5" s="47"/>
      <c r="TTM5" s="47"/>
      <c r="TTN5" s="47"/>
      <c r="TTO5" s="47"/>
      <c r="TTP5" s="47"/>
      <c r="TTQ5" s="47"/>
      <c r="TTR5" s="47"/>
      <c r="TTS5" s="47"/>
      <c r="TTT5" s="47"/>
      <c r="TTU5" s="47"/>
      <c r="TTV5" s="47"/>
      <c r="TTW5" s="47"/>
      <c r="TTX5" s="47"/>
      <c r="TTY5" s="47"/>
      <c r="TTZ5" s="47"/>
      <c r="TUA5" s="47"/>
      <c r="TUB5" s="47"/>
      <c r="TUC5" s="47"/>
      <c r="TUD5" s="47"/>
      <c r="TUE5" s="47"/>
      <c r="TUF5" s="47"/>
      <c r="TUG5" s="47"/>
      <c r="TUH5" s="47"/>
      <c r="TUI5" s="47"/>
      <c r="TUJ5" s="47"/>
      <c r="TUK5" s="47"/>
      <c r="TUL5" s="47"/>
      <c r="TUM5" s="47"/>
      <c r="TUN5" s="47"/>
      <c r="TUO5" s="47"/>
      <c r="TUP5" s="47"/>
      <c r="TUQ5" s="47"/>
      <c r="TUR5" s="47"/>
      <c r="TUS5" s="47"/>
      <c r="TUT5" s="47"/>
      <c r="TUU5" s="47"/>
      <c r="TUV5" s="47"/>
      <c r="TUW5" s="47"/>
      <c r="TUX5" s="47"/>
      <c r="TUY5" s="47"/>
      <c r="TUZ5" s="47"/>
      <c r="TVA5" s="47"/>
      <c r="TVB5" s="47"/>
      <c r="TVC5" s="47"/>
      <c r="TVD5" s="47"/>
      <c r="TVE5" s="47"/>
      <c r="TVF5" s="47"/>
      <c r="TVG5" s="47"/>
      <c r="TVH5" s="47"/>
      <c r="TVI5" s="47"/>
      <c r="TVJ5" s="47"/>
      <c r="TVK5" s="47"/>
      <c r="TVL5" s="47"/>
      <c r="TVM5" s="47"/>
      <c r="TVN5" s="47"/>
      <c r="TVO5" s="47"/>
      <c r="TVP5" s="47"/>
      <c r="TVQ5" s="47"/>
      <c r="TVR5" s="47"/>
      <c r="TVS5" s="47"/>
      <c r="TVT5" s="47"/>
      <c r="TVU5" s="47"/>
      <c r="TVV5" s="47"/>
      <c r="TVW5" s="47"/>
      <c r="TVX5" s="47"/>
      <c r="TVY5" s="47"/>
      <c r="TVZ5" s="47"/>
      <c r="TWA5" s="47"/>
      <c r="TWB5" s="47"/>
      <c r="TWC5" s="47"/>
      <c r="TWD5" s="47"/>
      <c r="TWE5" s="47"/>
      <c r="TWF5" s="47"/>
      <c r="TWG5" s="47"/>
      <c r="TWH5" s="47"/>
      <c r="TWI5" s="47"/>
      <c r="TWJ5" s="47"/>
      <c r="TWK5" s="47"/>
      <c r="TWL5" s="47"/>
      <c r="TWM5" s="47"/>
      <c r="TWN5" s="47"/>
      <c r="TWO5" s="47"/>
      <c r="TWP5" s="47"/>
      <c r="TWQ5" s="47"/>
      <c r="TWR5" s="47"/>
      <c r="TWS5" s="47"/>
      <c r="TWT5" s="47"/>
      <c r="TWU5" s="47"/>
      <c r="TWV5" s="47"/>
      <c r="TWW5" s="47"/>
      <c r="TWX5" s="47"/>
      <c r="TWY5" s="47"/>
      <c r="TWZ5" s="47"/>
      <c r="TXA5" s="47"/>
      <c r="TXB5" s="47"/>
      <c r="TXC5" s="47"/>
      <c r="TXD5" s="47"/>
      <c r="TXE5" s="47"/>
      <c r="TXF5" s="47"/>
      <c r="TXG5" s="47"/>
      <c r="TXH5" s="47"/>
      <c r="TXI5" s="47"/>
      <c r="TXJ5" s="47"/>
      <c r="TXK5" s="47"/>
      <c r="TXL5" s="47"/>
      <c r="TXM5" s="47"/>
      <c r="TXN5" s="47"/>
      <c r="TXO5" s="47"/>
      <c r="TXP5" s="47"/>
      <c r="TXQ5" s="47"/>
      <c r="TXR5" s="47"/>
      <c r="TXS5" s="47"/>
      <c r="TXT5" s="47"/>
      <c r="TXU5" s="47"/>
      <c r="TXV5" s="47"/>
      <c r="TXW5" s="47"/>
      <c r="TXX5" s="47"/>
      <c r="TXY5" s="47"/>
      <c r="TXZ5" s="47"/>
      <c r="TYA5" s="47"/>
      <c r="TYB5" s="47"/>
      <c r="TYC5" s="47"/>
      <c r="TYD5" s="47"/>
      <c r="TYE5" s="47"/>
      <c r="TYF5" s="47"/>
      <c r="TYG5" s="47"/>
      <c r="TYH5" s="47"/>
      <c r="TYI5" s="47"/>
      <c r="TYJ5" s="47"/>
      <c r="TYK5" s="47"/>
      <c r="TYL5" s="47"/>
      <c r="TYM5" s="47"/>
      <c r="TYN5" s="47"/>
      <c r="TYO5" s="47"/>
      <c r="TYP5" s="47"/>
      <c r="TYQ5" s="47"/>
      <c r="TYR5" s="47"/>
      <c r="TYS5" s="47"/>
      <c r="TYT5" s="47"/>
      <c r="TYU5" s="47"/>
      <c r="TYV5" s="47"/>
      <c r="TYW5" s="47"/>
      <c r="TYX5" s="47"/>
      <c r="TYY5" s="47"/>
      <c r="TYZ5" s="47"/>
      <c r="TZA5" s="47"/>
      <c r="TZB5" s="47"/>
      <c r="TZC5" s="47"/>
      <c r="TZD5" s="47"/>
      <c r="TZE5" s="47"/>
      <c r="TZF5" s="47"/>
      <c r="TZG5" s="47"/>
      <c r="TZH5" s="47"/>
      <c r="TZI5" s="47"/>
      <c r="TZJ5" s="47"/>
      <c r="TZK5" s="47"/>
      <c r="TZL5" s="47"/>
      <c r="TZM5" s="47"/>
      <c r="TZN5" s="47"/>
      <c r="TZO5" s="47"/>
      <c r="TZP5" s="47"/>
      <c r="TZQ5" s="47"/>
      <c r="TZR5" s="47"/>
      <c r="TZS5" s="47"/>
      <c r="TZT5" s="47"/>
      <c r="TZU5" s="47"/>
      <c r="TZV5" s="47"/>
      <c r="TZW5" s="47"/>
      <c r="TZX5" s="47"/>
      <c r="TZY5" s="47"/>
      <c r="TZZ5" s="47"/>
      <c r="UAA5" s="47"/>
      <c r="UAB5" s="47"/>
      <c r="UAC5" s="47"/>
      <c r="UAD5" s="47"/>
      <c r="UAE5" s="47"/>
      <c r="UAF5" s="47"/>
      <c r="UAG5" s="47"/>
      <c r="UAH5" s="47"/>
      <c r="UAI5" s="47"/>
      <c r="UAJ5" s="47"/>
      <c r="UAK5" s="47"/>
      <c r="UAL5" s="47"/>
      <c r="UAM5" s="47"/>
      <c r="UAN5" s="47"/>
      <c r="UAO5" s="47"/>
      <c r="UAP5" s="47"/>
      <c r="UAQ5" s="47"/>
      <c r="UAR5" s="47"/>
      <c r="UAS5" s="47"/>
      <c r="UAT5" s="47"/>
      <c r="UAU5" s="47"/>
      <c r="UAV5" s="47"/>
      <c r="UAW5" s="47"/>
      <c r="UAX5" s="47"/>
      <c r="UAY5" s="47"/>
      <c r="UAZ5" s="47"/>
      <c r="UBA5" s="47"/>
      <c r="UBB5" s="47"/>
      <c r="UBC5" s="47"/>
      <c r="UBD5" s="47"/>
      <c r="UBE5" s="47"/>
      <c r="UBF5" s="47"/>
      <c r="UBG5" s="47"/>
      <c r="UBH5" s="47"/>
      <c r="UBI5" s="47"/>
      <c r="UBJ5" s="47"/>
      <c r="UBK5" s="47"/>
      <c r="UBL5" s="47"/>
      <c r="UBM5" s="47"/>
      <c r="UBN5" s="47"/>
      <c r="UBO5" s="47"/>
      <c r="UBP5" s="47"/>
      <c r="UBQ5" s="47"/>
      <c r="UBR5" s="47"/>
      <c r="UBS5" s="47"/>
      <c r="UBT5" s="47"/>
      <c r="UBU5" s="47"/>
      <c r="UBV5" s="47"/>
      <c r="UBW5" s="47"/>
      <c r="UBX5" s="47"/>
      <c r="UBY5" s="47"/>
      <c r="UBZ5" s="47"/>
      <c r="UCA5" s="47"/>
      <c r="UCB5" s="47"/>
      <c r="UCC5" s="47"/>
      <c r="UCD5" s="47"/>
      <c r="UCE5" s="47"/>
      <c r="UCF5" s="47"/>
      <c r="UCG5" s="47"/>
      <c r="UCH5" s="47"/>
      <c r="UCI5" s="47"/>
      <c r="UCJ5" s="47"/>
      <c r="UCK5" s="47"/>
      <c r="UCL5" s="47"/>
      <c r="UCM5" s="47"/>
      <c r="UCN5" s="47"/>
      <c r="UCO5" s="47"/>
      <c r="UCP5" s="47"/>
      <c r="UCQ5" s="47"/>
      <c r="UCR5" s="47"/>
      <c r="UCS5" s="47"/>
      <c r="UCT5" s="47"/>
      <c r="UCU5" s="47"/>
      <c r="UCV5" s="47"/>
      <c r="UCW5" s="47"/>
      <c r="UCX5" s="47"/>
      <c r="UCY5" s="47"/>
      <c r="UCZ5" s="47"/>
      <c r="UDA5" s="47"/>
      <c r="UDB5" s="47"/>
      <c r="UDC5" s="47"/>
      <c r="UDD5" s="47"/>
      <c r="UDE5" s="47"/>
      <c r="UDF5" s="47"/>
      <c r="UDG5" s="47"/>
      <c r="UDH5" s="47"/>
      <c r="UDI5" s="47"/>
      <c r="UDJ5" s="47"/>
      <c r="UDK5" s="47"/>
      <c r="UDL5" s="47"/>
      <c r="UDM5" s="47"/>
      <c r="UDN5" s="47"/>
      <c r="UDO5" s="47"/>
      <c r="UDP5" s="47"/>
      <c r="UDQ5" s="47"/>
      <c r="UDR5" s="47"/>
      <c r="UDS5" s="47"/>
      <c r="UDT5" s="47"/>
      <c r="UDU5" s="47"/>
      <c r="UDV5" s="47"/>
      <c r="UDW5" s="47"/>
      <c r="UDX5" s="47"/>
      <c r="UDY5" s="47"/>
      <c r="UDZ5" s="47"/>
      <c r="UEA5" s="47"/>
      <c r="UEB5" s="47"/>
      <c r="UEC5" s="47"/>
      <c r="UED5" s="47"/>
      <c r="UEE5" s="47"/>
      <c r="UEF5" s="47"/>
      <c r="UEG5" s="47"/>
      <c r="UEH5" s="47"/>
      <c r="UEI5" s="47"/>
      <c r="UEJ5" s="47"/>
      <c r="UEK5" s="47"/>
      <c r="UEL5" s="47"/>
      <c r="UEM5" s="47"/>
      <c r="UEN5" s="47"/>
      <c r="UEO5" s="47"/>
      <c r="UEP5" s="47"/>
      <c r="UEQ5" s="47"/>
      <c r="UER5" s="47"/>
      <c r="UES5" s="47"/>
      <c r="UET5" s="47"/>
      <c r="UEU5" s="47"/>
      <c r="UEV5" s="47"/>
      <c r="UEW5" s="47"/>
      <c r="UEX5" s="47"/>
      <c r="UEY5" s="47"/>
      <c r="UEZ5" s="47"/>
      <c r="UFA5" s="47"/>
      <c r="UFB5" s="47"/>
      <c r="UFC5" s="47"/>
      <c r="UFD5" s="47"/>
      <c r="UFE5" s="47"/>
      <c r="UFF5" s="47"/>
      <c r="UFG5" s="47"/>
      <c r="UFH5" s="47"/>
      <c r="UFI5" s="47"/>
      <c r="UFJ5" s="47"/>
      <c r="UFK5" s="47"/>
      <c r="UFL5" s="47"/>
      <c r="UFM5" s="47"/>
      <c r="UFN5" s="47"/>
      <c r="UFO5" s="47"/>
      <c r="UFP5" s="47"/>
      <c r="UFQ5" s="47"/>
      <c r="UFR5" s="47"/>
      <c r="UFS5" s="47"/>
      <c r="UFT5" s="47"/>
      <c r="UFU5" s="47"/>
      <c r="UFV5" s="47"/>
      <c r="UFW5" s="47"/>
      <c r="UFX5" s="47"/>
      <c r="UFY5" s="47"/>
      <c r="UFZ5" s="47"/>
      <c r="UGA5" s="47"/>
      <c r="UGB5" s="47"/>
      <c r="UGC5" s="47"/>
      <c r="UGD5" s="47"/>
      <c r="UGE5" s="47"/>
      <c r="UGF5" s="47"/>
      <c r="UGG5" s="47"/>
      <c r="UGH5" s="47"/>
      <c r="UGI5" s="47"/>
      <c r="UGJ5" s="47"/>
      <c r="UGK5" s="47"/>
      <c r="UGL5" s="47"/>
      <c r="UGM5" s="47"/>
      <c r="UGN5" s="47"/>
      <c r="UGO5" s="47"/>
      <c r="UGP5" s="47"/>
      <c r="UGQ5" s="47"/>
      <c r="UGR5" s="47"/>
      <c r="UGS5" s="47"/>
      <c r="UGT5" s="47"/>
      <c r="UGU5" s="47"/>
      <c r="UGV5" s="47"/>
      <c r="UGW5" s="47"/>
      <c r="UGX5" s="47"/>
      <c r="UGY5" s="47"/>
      <c r="UGZ5" s="47"/>
      <c r="UHA5" s="47"/>
      <c r="UHB5" s="47"/>
      <c r="UHC5" s="47"/>
      <c r="UHD5" s="47"/>
      <c r="UHE5" s="47"/>
      <c r="UHF5" s="47"/>
      <c r="UHG5" s="47"/>
      <c r="UHH5" s="47"/>
      <c r="UHI5" s="47"/>
      <c r="UHJ5" s="47"/>
      <c r="UHK5" s="47"/>
      <c r="UHL5" s="47"/>
      <c r="UHM5" s="47"/>
      <c r="UHN5" s="47"/>
      <c r="UHO5" s="47"/>
      <c r="UHP5" s="47"/>
      <c r="UHQ5" s="47"/>
      <c r="UHR5" s="47"/>
      <c r="UHS5" s="47"/>
      <c r="UHT5" s="47"/>
      <c r="UHU5" s="47"/>
      <c r="UHV5" s="47"/>
      <c r="UHW5" s="47"/>
      <c r="UHX5" s="47"/>
      <c r="UHY5" s="47"/>
      <c r="UHZ5" s="47"/>
      <c r="UIA5" s="47"/>
      <c r="UIB5" s="47"/>
      <c r="UIC5" s="47"/>
      <c r="UID5" s="47"/>
      <c r="UIE5" s="47"/>
      <c r="UIF5" s="47"/>
      <c r="UIG5" s="47"/>
      <c r="UIH5" s="47"/>
      <c r="UII5" s="47"/>
      <c r="UIJ5" s="47"/>
      <c r="UIK5" s="47"/>
      <c r="UIL5" s="47"/>
      <c r="UIM5" s="47"/>
      <c r="UIN5" s="47"/>
      <c r="UIO5" s="47"/>
      <c r="UIP5" s="47"/>
      <c r="UIQ5" s="47"/>
      <c r="UIR5" s="47"/>
      <c r="UIS5" s="47"/>
      <c r="UIT5" s="47"/>
      <c r="UIU5" s="47"/>
      <c r="UIV5" s="47"/>
      <c r="UIW5" s="47"/>
      <c r="UIX5" s="47"/>
      <c r="UIY5" s="47"/>
      <c r="UIZ5" s="47"/>
      <c r="UJA5" s="47"/>
      <c r="UJB5" s="47"/>
      <c r="UJC5" s="47"/>
      <c r="UJD5" s="47"/>
      <c r="UJE5" s="47"/>
      <c r="UJF5" s="47"/>
      <c r="UJG5" s="47"/>
      <c r="UJH5" s="47"/>
      <c r="UJI5" s="47"/>
      <c r="UJJ5" s="47"/>
      <c r="UJK5" s="47"/>
      <c r="UJL5" s="47"/>
      <c r="UJM5" s="47"/>
      <c r="UJN5" s="47"/>
      <c r="UJO5" s="47"/>
      <c r="UJP5" s="47"/>
      <c r="UJQ5" s="47"/>
      <c r="UJR5" s="47"/>
      <c r="UJS5" s="47"/>
      <c r="UJT5" s="47"/>
      <c r="UJU5" s="47"/>
      <c r="UJV5" s="47"/>
      <c r="UJW5" s="47"/>
      <c r="UJX5" s="47"/>
      <c r="UJY5" s="47"/>
      <c r="UJZ5" s="47"/>
      <c r="UKA5" s="47"/>
      <c r="UKB5" s="47"/>
      <c r="UKC5" s="47"/>
      <c r="UKD5" s="47"/>
      <c r="UKE5" s="47"/>
      <c r="UKF5" s="47"/>
      <c r="UKG5" s="47"/>
      <c r="UKH5" s="47"/>
      <c r="UKI5" s="47"/>
      <c r="UKJ5" s="47"/>
      <c r="UKK5" s="47"/>
      <c r="UKL5" s="47"/>
      <c r="UKM5" s="47"/>
      <c r="UKN5" s="47"/>
      <c r="UKO5" s="47"/>
      <c r="UKP5" s="47"/>
      <c r="UKQ5" s="47"/>
      <c r="UKR5" s="47"/>
      <c r="UKS5" s="47"/>
      <c r="UKT5" s="47"/>
      <c r="UKU5" s="47"/>
      <c r="UKV5" s="47"/>
      <c r="UKW5" s="47"/>
      <c r="UKX5" s="47"/>
      <c r="UKY5" s="47"/>
      <c r="UKZ5" s="47"/>
      <c r="ULA5" s="47"/>
      <c r="ULB5" s="47"/>
      <c r="ULC5" s="47"/>
      <c r="ULD5" s="47"/>
      <c r="ULE5" s="47"/>
      <c r="ULF5" s="47"/>
      <c r="ULG5" s="47"/>
      <c r="ULH5" s="47"/>
      <c r="ULI5" s="47"/>
      <c r="ULJ5" s="47"/>
      <c r="ULK5" s="47"/>
      <c r="ULL5" s="47"/>
      <c r="ULM5" s="47"/>
      <c r="ULN5" s="47"/>
      <c r="ULO5" s="47"/>
      <c r="ULP5" s="47"/>
      <c r="ULQ5" s="47"/>
      <c r="ULR5" s="47"/>
      <c r="ULS5" s="47"/>
      <c r="ULT5" s="47"/>
      <c r="ULU5" s="47"/>
      <c r="ULV5" s="47"/>
      <c r="ULW5" s="47"/>
      <c r="ULX5" s="47"/>
      <c r="ULY5" s="47"/>
      <c r="ULZ5" s="47"/>
      <c r="UMA5" s="47"/>
      <c r="UMB5" s="47"/>
      <c r="UMC5" s="47"/>
      <c r="UMD5" s="47"/>
      <c r="UME5" s="47"/>
      <c r="UMF5" s="47"/>
      <c r="UMG5" s="47"/>
      <c r="UMH5" s="47"/>
      <c r="UMI5" s="47"/>
      <c r="UMJ5" s="47"/>
      <c r="UMK5" s="47"/>
      <c r="UML5" s="47"/>
      <c r="UMM5" s="47"/>
      <c r="UMN5" s="47"/>
      <c r="UMO5" s="47"/>
      <c r="UMP5" s="47"/>
      <c r="UMQ5" s="47"/>
      <c r="UMR5" s="47"/>
      <c r="UMS5" s="47"/>
      <c r="UMT5" s="47"/>
      <c r="UMU5" s="47"/>
      <c r="UMV5" s="47"/>
      <c r="UMW5" s="47"/>
      <c r="UMX5" s="47"/>
      <c r="UMY5" s="47"/>
      <c r="UMZ5" s="47"/>
      <c r="UNA5" s="47"/>
      <c r="UNB5" s="47"/>
      <c r="UNC5" s="47"/>
      <c r="UND5" s="47"/>
      <c r="UNE5" s="47"/>
      <c r="UNF5" s="47"/>
      <c r="UNG5" s="47"/>
      <c r="UNH5" s="47"/>
      <c r="UNI5" s="47"/>
      <c r="UNJ5" s="47"/>
      <c r="UNK5" s="47"/>
      <c r="UNL5" s="47"/>
      <c r="UNM5" s="47"/>
      <c r="UNN5" s="47"/>
      <c r="UNO5" s="47"/>
      <c r="UNP5" s="47"/>
      <c r="UNQ5" s="47"/>
      <c r="UNR5" s="47"/>
      <c r="UNS5" s="47"/>
      <c r="UNT5" s="47"/>
      <c r="UNU5" s="47"/>
      <c r="UNV5" s="47"/>
      <c r="UNW5" s="47"/>
      <c r="UNX5" s="47"/>
      <c r="UNY5" s="47"/>
      <c r="UNZ5" s="47"/>
      <c r="UOA5" s="47"/>
      <c r="UOB5" s="47"/>
      <c r="UOC5" s="47"/>
      <c r="UOD5" s="47"/>
      <c r="UOE5" s="47"/>
      <c r="UOF5" s="47"/>
      <c r="UOG5" s="47"/>
      <c r="UOH5" s="47"/>
      <c r="UOI5" s="47"/>
      <c r="UOJ5" s="47"/>
      <c r="UOK5" s="47"/>
      <c r="UOL5" s="47"/>
      <c r="UOM5" s="47"/>
      <c r="UON5" s="47"/>
      <c r="UOO5" s="47"/>
      <c r="UOP5" s="47"/>
      <c r="UOQ5" s="47"/>
      <c r="UOR5" s="47"/>
      <c r="UOS5" s="47"/>
      <c r="UOT5" s="47"/>
      <c r="UOU5" s="47"/>
      <c r="UOV5" s="47"/>
      <c r="UOW5" s="47"/>
      <c r="UOX5" s="47"/>
      <c r="UOY5" s="47"/>
      <c r="UOZ5" s="47"/>
      <c r="UPA5" s="47"/>
      <c r="UPB5" s="47"/>
      <c r="UPC5" s="47"/>
      <c r="UPD5" s="47"/>
      <c r="UPE5" s="47"/>
      <c r="UPF5" s="47"/>
      <c r="UPG5" s="47"/>
      <c r="UPH5" s="47"/>
      <c r="UPI5" s="47"/>
      <c r="UPJ5" s="47"/>
      <c r="UPK5" s="47"/>
      <c r="UPL5" s="47"/>
      <c r="UPM5" s="47"/>
      <c r="UPN5" s="47"/>
      <c r="UPO5" s="47"/>
      <c r="UPP5" s="47"/>
      <c r="UPQ5" s="47"/>
      <c r="UPR5" s="47"/>
      <c r="UPS5" s="47"/>
      <c r="UPT5" s="47"/>
      <c r="UPU5" s="47"/>
      <c r="UPV5" s="47"/>
      <c r="UPW5" s="47"/>
      <c r="UPX5" s="47"/>
      <c r="UPY5" s="47"/>
      <c r="UPZ5" s="47"/>
      <c r="UQA5" s="47"/>
      <c r="UQB5" s="47"/>
      <c r="UQC5" s="47"/>
      <c r="UQD5" s="47"/>
      <c r="UQE5" s="47"/>
      <c r="UQF5" s="47"/>
      <c r="UQG5" s="47"/>
      <c r="UQH5" s="47"/>
      <c r="UQI5" s="47"/>
      <c r="UQJ5" s="47"/>
      <c r="UQK5" s="47"/>
      <c r="UQL5" s="47"/>
      <c r="UQM5" s="47"/>
      <c r="UQN5" s="47"/>
      <c r="UQO5" s="47"/>
      <c r="UQP5" s="47"/>
      <c r="UQQ5" s="47"/>
      <c r="UQR5" s="47"/>
      <c r="UQS5" s="47"/>
      <c r="UQT5" s="47"/>
      <c r="UQU5" s="47"/>
      <c r="UQV5" s="47"/>
      <c r="UQW5" s="47"/>
      <c r="UQX5" s="47"/>
      <c r="UQY5" s="47"/>
      <c r="UQZ5" s="47"/>
      <c r="URA5" s="47"/>
      <c r="URB5" s="47"/>
      <c r="URC5" s="47"/>
      <c r="URD5" s="47"/>
      <c r="URE5" s="47"/>
      <c r="URF5" s="47"/>
      <c r="URG5" s="47"/>
      <c r="URH5" s="47"/>
      <c r="URI5" s="47"/>
      <c r="URJ5" s="47"/>
      <c r="URK5" s="47"/>
      <c r="URL5" s="47"/>
      <c r="URM5" s="47"/>
      <c r="URN5" s="47"/>
      <c r="URO5" s="47"/>
      <c r="URP5" s="47"/>
      <c r="URQ5" s="47"/>
      <c r="URR5" s="47"/>
      <c r="URS5" s="47"/>
      <c r="URT5" s="47"/>
      <c r="URU5" s="47"/>
      <c r="URV5" s="47"/>
      <c r="URW5" s="47"/>
      <c r="URX5" s="47"/>
      <c r="URY5" s="47"/>
      <c r="URZ5" s="47"/>
      <c r="USA5" s="47"/>
      <c r="USB5" s="47"/>
      <c r="USC5" s="47"/>
      <c r="USD5" s="47"/>
      <c r="USE5" s="47"/>
      <c r="USF5" s="47"/>
      <c r="USG5" s="47"/>
      <c r="USH5" s="47"/>
      <c r="USI5" s="47"/>
      <c r="USJ5" s="47"/>
      <c r="USK5" s="47"/>
      <c r="USL5" s="47"/>
      <c r="USM5" s="47"/>
      <c r="USN5" s="47"/>
      <c r="USO5" s="47"/>
      <c r="USP5" s="47"/>
      <c r="USQ5" s="47"/>
      <c r="USR5" s="47"/>
      <c r="USS5" s="47"/>
      <c r="UST5" s="47"/>
      <c r="USU5" s="47"/>
      <c r="USV5" s="47"/>
      <c r="USW5" s="47"/>
      <c r="USX5" s="47"/>
      <c r="USY5" s="47"/>
      <c r="USZ5" s="47"/>
      <c r="UTA5" s="47"/>
      <c r="UTB5" s="47"/>
      <c r="UTC5" s="47"/>
      <c r="UTD5" s="47"/>
      <c r="UTE5" s="47"/>
      <c r="UTF5" s="47"/>
      <c r="UTG5" s="47"/>
      <c r="UTH5" s="47"/>
      <c r="UTI5" s="47"/>
      <c r="UTJ5" s="47"/>
      <c r="UTK5" s="47"/>
      <c r="UTL5" s="47"/>
      <c r="UTM5" s="47"/>
      <c r="UTN5" s="47"/>
      <c r="UTO5" s="47"/>
      <c r="UTP5" s="47"/>
      <c r="UTQ5" s="47"/>
      <c r="UTR5" s="47"/>
      <c r="UTS5" s="47"/>
      <c r="UTT5" s="47"/>
      <c r="UTU5" s="47"/>
      <c r="UTV5" s="47"/>
      <c r="UTW5" s="47"/>
      <c r="UTX5" s="47"/>
      <c r="UTY5" s="47"/>
      <c r="UTZ5" s="47"/>
      <c r="UUA5" s="47"/>
      <c r="UUB5" s="47"/>
      <c r="UUC5" s="47"/>
      <c r="UUD5" s="47"/>
      <c r="UUE5" s="47"/>
      <c r="UUF5" s="47"/>
      <c r="UUG5" s="47"/>
      <c r="UUH5" s="47"/>
      <c r="UUI5" s="47"/>
      <c r="UUJ5" s="47"/>
      <c r="UUK5" s="47"/>
      <c r="UUL5" s="47"/>
      <c r="UUM5" s="47"/>
      <c r="UUN5" s="47"/>
      <c r="UUO5" s="47"/>
      <c r="UUP5" s="47"/>
      <c r="UUQ5" s="47"/>
      <c r="UUR5" s="47"/>
      <c r="UUS5" s="47"/>
      <c r="UUT5" s="47"/>
      <c r="UUU5" s="47"/>
      <c r="UUV5" s="47"/>
      <c r="UUW5" s="47"/>
      <c r="UUX5" s="47"/>
      <c r="UUY5" s="47"/>
      <c r="UUZ5" s="47"/>
      <c r="UVA5" s="47"/>
      <c r="UVB5" s="47"/>
      <c r="UVC5" s="47"/>
      <c r="UVD5" s="47"/>
      <c r="UVE5" s="47"/>
      <c r="UVF5" s="47"/>
      <c r="UVG5" s="47"/>
      <c r="UVH5" s="47"/>
      <c r="UVI5" s="47"/>
      <c r="UVJ5" s="47"/>
      <c r="UVK5" s="47"/>
      <c r="UVL5" s="47"/>
      <c r="UVM5" s="47"/>
      <c r="UVN5" s="47"/>
      <c r="UVO5" s="47"/>
      <c r="UVP5" s="47"/>
      <c r="UVQ5" s="47"/>
      <c r="UVR5" s="47"/>
      <c r="UVS5" s="47"/>
      <c r="UVT5" s="47"/>
      <c r="UVU5" s="47"/>
      <c r="UVV5" s="47"/>
      <c r="UVW5" s="47"/>
      <c r="UVX5" s="47"/>
      <c r="UVY5" s="47"/>
      <c r="UVZ5" s="47"/>
      <c r="UWA5" s="47"/>
      <c r="UWB5" s="47"/>
      <c r="UWC5" s="47"/>
      <c r="UWD5" s="47"/>
      <c r="UWE5" s="47"/>
      <c r="UWF5" s="47"/>
      <c r="UWG5" s="47"/>
      <c r="UWH5" s="47"/>
      <c r="UWI5" s="47"/>
      <c r="UWJ5" s="47"/>
      <c r="UWK5" s="47"/>
      <c r="UWL5" s="47"/>
      <c r="UWM5" s="47"/>
      <c r="UWN5" s="47"/>
      <c r="UWO5" s="47"/>
      <c r="UWP5" s="47"/>
      <c r="UWQ5" s="47"/>
      <c r="UWR5" s="47"/>
      <c r="UWS5" s="47"/>
      <c r="UWT5" s="47"/>
      <c r="UWU5" s="47"/>
      <c r="UWV5" s="47"/>
      <c r="UWW5" s="47"/>
      <c r="UWX5" s="47"/>
      <c r="UWY5" s="47"/>
      <c r="UWZ5" s="47"/>
      <c r="UXA5" s="47"/>
      <c r="UXB5" s="47"/>
      <c r="UXC5" s="47"/>
      <c r="UXD5" s="47"/>
      <c r="UXE5" s="47"/>
      <c r="UXF5" s="47"/>
      <c r="UXG5" s="47"/>
      <c r="UXH5" s="47"/>
      <c r="UXI5" s="47"/>
      <c r="UXJ5" s="47"/>
      <c r="UXK5" s="47"/>
      <c r="UXL5" s="47"/>
      <c r="UXM5" s="47"/>
      <c r="UXN5" s="47"/>
      <c r="UXO5" s="47"/>
      <c r="UXP5" s="47"/>
      <c r="UXQ5" s="47"/>
      <c r="UXR5" s="47"/>
      <c r="UXS5" s="47"/>
      <c r="UXT5" s="47"/>
      <c r="UXU5" s="47"/>
      <c r="UXV5" s="47"/>
      <c r="UXW5" s="47"/>
      <c r="UXX5" s="47"/>
      <c r="UXY5" s="47"/>
      <c r="UXZ5" s="47"/>
      <c r="UYA5" s="47"/>
      <c r="UYB5" s="47"/>
      <c r="UYC5" s="47"/>
      <c r="UYD5" s="47"/>
      <c r="UYE5" s="47"/>
      <c r="UYF5" s="47"/>
      <c r="UYG5" s="47"/>
      <c r="UYH5" s="47"/>
      <c r="UYI5" s="47"/>
      <c r="UYJ5" s="47"/>
      <c r="UYK5" s="47"/>
      <c r="UYL5" s="47"/>
      <c r="UYM5" s="47"/>
      <c r="UYN5" s="47"/>
      <c r="UYO5" s="47"/>
      <c r="UYP5" s="47"/>
      <c r="UYQ5" s="47"/>
      <c r="UYR5" s="47"/>
      <c r="UYS5" s="47"/>
      <c r="UYT5" s="47"/>
      <c r="UYU5" s="47"/>
      <c r="UYV5" s="47"/>
      <c r="UYW5" s="47"/>
      <c r="UYX5" s="47"/>
      <c r="UYY5" s="47"/>
      <c r="UYZ5" s="47"/>
      <c r="UZA5" s="47"/>
      <c r="UZB5" s="47"/>
      <c r="UZC5" s="47"/>
      <c r="UZD5" s="47"/>
      <c r="UZE5" s="47"/>
      <c r="UZF5" s="47"/>
      <c r="UZG5" s="47"/>
      <c r="UZH5" s="47"/>
      <c r="UZI5" s="47"/>
      <c r="UZJ5" s="47"/>
      <c r="UZK5" s="47"/>
      <c r="UZL5" s="47"/>
      <c r="UZM5" s="47"/>
      <c r="UZN5" s="47"/>
      <c r="UZO5" s="47"/>
      <c r="UZP5" s="47"/>
      <c r="UZQ5" s="47"/>
      <c r="UZR5" s="47"/>
      <c r="UZS5" s="47"/>
      <c r="UZT5" s="47"/>
      <c r="UZU5" s="47"/>
      <c r="UZV5" s="47"/>
      <c r="UZW5" s="47"/>
      <c r="UZX5" s="47"/>
      <c r="UZY5" s="47"/>
      <c r="UZZ5" s="47"/>
      <c r="VAA5" s="47"/>
      <c r="VAB5" s="47"/>
      <c r="VAC5" s="47"/>
      <c r="VAD5" s="47"/>
      <c r="VAE5" s="47"/>
      <c r="VAF5" s="47"/>
      <c r="VAG5" s="47"/>
      <c r="VAH5" s="47"/>
      <c r="VAI5" s="47"/>
      <c r="VAJ5" s="47"/>
      <c r="VAK5" s="47"/>
      <c r="VAL5" s="47"/>
      <c r="VAM5" s="47"/>
      <c r="VAN5" s="47"/>
      <c r="VAO5" s="47"/>
      <c r="VAP5" s="47"/>
      <c r="VAQ5" s="47"/>
      <c r="VAR5" s="47"/>
      <c r="VAS5" s="47"/>
      <c r="VAT5" s="47"/>
      <c r="VAU5" s="47"/>
      <c r="VAV5" s="47"/>
      <c r="VAW5" s="47"/>
      <c r="VAX5" s="47"/>
      <c r="VAY5" s="47"/>
      <c r="VAZ5" s="47"/>
      <c r="VBA5" s="47"/>
      <c r="VBB5" s="47"/>
      <c r="VBC5" s="47"/>
      <c r="VBD5" s="47"/>
      <c r="VBE5" s="47"/>
      <c r="VBF5" s="47"/>
      <c r="VBG5" s="47"/>
      <c r="VBH5" s="47"/>
      <c r="VBI5" s="47"/>
      <c r="VBJ5" s="47"/>
      <c r="VBK5" s="47"/>
      <c r="VBL5" s="47"/>
      <c r="VBM5" s="47"/>
      <c r="VBN5" s="47"/>
      <c r="VBO5" s="47"/>
      <c r="VBP5" s="47"/>
      <c r="VBQ5" s="47"/>
      <c r="VBR5" s="47"/>
      <c r="VBS5" s="47"/>
      <c r="VBT5" s="47"/>
      <c r="VBU5" s="47"/>
      <c r="VBV5" s="47"/>
      <c r="VBW5" s="47"/>
      <c r="VBX5" s="47"/>
      <c r="VBY5" s="47"/>
      <c r="VBZ5" s="47"/>
      <c r="VCA5" s="47"/>
      <c r="VCB5" s="47"/>
      <c r="VCC5" s="47"/>
      <c r="VCD5" s="47"/>
      <c r="VCE5" s="47"/>
      <c r="VCF5" s="47"/>
      <c r="VCG5" s="47"/>
      <c r="VCH5" s="47"/>
      <c r="VCI5" s="47"/>
      <c r="VCJ5" s="47"/>
      <c r="VCK5" s="47"/>
      <c r="VCL5" s="47"/>
      <c r="VCM5" s="47"/>
      <c r="VCN5" s="47"/>
      <c r="VCO5" s="47"/>
      <c r="VCP5" s="47"/>
      <c r="VCQ5" s="47"/>
      <c r="VCR5" s="47"/>
      <c r="VCS5" s="47"/>
      <c r="VCT5" s="47"/>
      <c r="VCU5" s="47"/>
      <c r="VCV5" s="47"/>
      <c r="VCW5" s="47"/>
      <c r="VCX5" s="47"/>
      <c r="VCY5" s="47"/>
      <c r="VCZ5" s="47"/>
      <c r="VDA5" s="47"/>
      <c r="VDB5" s="47"/>
      <c r="VDC5" s="47"/>
      <c r="VDD5" s="47"/>
      <c r="VDE5" s="47"/>
      <c r="VDF5" s="47"/>
      <c r="VDG5" s="47"/>
      <c r="VDH5" s="47"/>
      <c r="VDI5" s="47"/>
      <c r="VDJ5" s="47"/>
      <c r="VDK5" s="47"/>
      <c r="VDL5" s="47"/>
      <c r="VDM5" s="47"/>
      <c r="VDN5" s="47"/>
      <c r="VDO5" s="47"/>
      <c r="VDP5" s="47"/>
      <c r="VDQ5" s="47"/>
      <c r="VDR5" s="47"/>
      <c r="VDS5" s="47"/>
      <c r="VDT5" s="47"/>
      <c r="VDU5" s="47"/>
      <c r="VDV5" s="47"/>
      <c r="VDW5" s="47"/>
      <c r="VDX5" s="47"/>
      <c r="VDY5" s="47"/>
      <c r="VDZ5" s="47"/>
      <c r="VEA5" s="47"/>
      <c r="VEB5" s="47"/>
      <c r="VEC5" s="47"/>
      <c r="VED5" s="47"/>
      <c r="VEE5" s="47"/>
      <c r="VEF5" s="47"/>
      <c r="VEG5" s="47"/>
      <c r="VEH5" s="47"/>
      <c r="VEI5" s="47"/>
      <c r="VEJ5" s="47"/>
      <c r="VEK5" s="47"/>
      <c r="VEL5" s="47"/>
      <c r="VEM5" s="47"/>
      <c r="VEN5" s="47"/>
      <c r="VEO5" s="47"/>
      <c r="VEP5" s="47"/>
      <c r="VEQ5" s="47"/>
      <c r="VER5" s="47"/>
      <c r="VES5" s="47"/>
      <c r="VET5" s="47"/>
      <c r="VEU5" s="47"/>
      <c r="VEV5" s="47"/>
      <c r="VEW5" s="47"/>
      <c r="VEX5" s="47"/>
      <c r="VEY5" s="47"/>
      <c r="VEZ5" s="47"/>
      <c r="VFA5" s="47"/>
      <c r="VFB5" s="47"/>
      <c r="VFC5" s="47"/>
      <c r="VFD5" s="47"/>
      <c r="VFE5" s="47"/>
      <c r="VFF5" s="47"/>
      <c r="VFG5" s="47"/>
      <c r="VFH5" s="47"/>
      <c r="VFI5" s="47"/>
      <c r="VFJ5" s="47"/>
      <c r="VFK5" s="47"/>
      <c r="VFL5" s="47"/>
      <c r="VFM5" s="47"/>
      <c r="VFN5" s="47"/>
      <c r="VFO5" s="47"/>
      <c r="VFP5" s="47"/>
      <c r="VFQ5" s="47"/>
      <c r="VFR5" s="47"/>
      <c r="VFS5" s="47"/>
      <c r="VFT5" s="47"/>
      <c r="VFU5" s="47"/>
      <c r="VFV5" s="47"/>
      <c r="VFW5" s="47"/>
      <c r="VFX5" s="47"/>
      <c r="VFY5" s="47"/>
      <c r="VFZ5" s="47"/>
      <c r="VGA5" s="47"/>
      <c r="VGB5" s="47"/>
      <c r="VGC5" s="47"/>
      <c r="VGD5" s="47"/>
      <c r="VGE5" s="47"/>
      <c r="VGF5" s="47"/>
      <c r="VGG5" s="47"/>
      <c r="VGH5" s="47"/>
      <c r="VGI5" s="47"/>
      <c r="VGJ5" s="47"/>
      <c r="VGK5" s="47"/>
      <c r="VGL5" s="47"/>
      <c r="VGM5" s="47"/>
      <c r="VGN5" s="47"/>
      <c r="VGO5" s="47"/>
      <c r="VGP5" s="47"/>
      <c r="VGQ5" s="47"/>
      <c r="VGR5" s="47"/>
      <c r="VGS5" s="47"/>
      <c r="VGT5" s="47"/>
      <c r="VGU5" s="47"/>
      <c r="VGV5" s="47"/>
      <c r="VGW5" s="47"/>
      <c r="VGX5" s="47"/>
      <c r="VGY5" s="47"/>
      <c r="VGZ5" s="47"/>
      <c r="VHA5" s="47"/>
      <c r="VHB5" s="47"/>
      <c r="VHC5" s="47"/>
      <c r="VHD5" s="47"/>
      <c r="VHE5" s="47"/>
      <c r="VHF5" s="47"/>
      <c r="VHG5" s="47"/>
      <c r="VHH5" s="47"/>
      <c r="VHI5" s="47"/>
      <c r="VHJ5" s="47"/>
      <c r="VHK5" s="47"/>
      <c r="VHL5" s="47"/>
      <c r="VHM5" s="47"/>
      <c r="VHN5" s="47"/>
      <c r="VHO5" s="47"/>
      <c r="VHP5" s="47"/>
      <c r="VHQ5" s="47"/>
      <c r="VHR5" s="47"/>
      <c r="VHS5" s="47"/>
      <c r="VHT5" s="47"/>
      <c r="VHU5" s="47"/>
      <c r="VHV5" s="47"/>
      <c r="VHW5" s="47"/>
      <c r="VHX5" s="47"/>
      <c r="VHY5" s="47"/>
      <c r="VHZ5" s="47"/>
      <c r="VIA5" s="47"/>
      <c r="VIB5" s="47"/>
      <c r="VIC5" s="47"/>
      <c r="VID5" s="47"/>
      <c r="VIE5" s="47"/>
      <c r="VIF5" s="47"/>
      <c r="VIG5" s="47"/>
      <c r="VIH5" s="47"/>
      <c r="VII5" s="47"/>
      <c r="VIJ5" s="47"/>
      <c r="VIK5" s="47"/>
      <c r="VIL5" s="47"/>
      <c r="VIM5" s="47"/>
      <c r="VIN5" s="47"/>
      <c r="VIO5" s="47"/>
      <c r="VIP5" s="47"/>
      <c r="VIQ5" s="47"/>
      <c r="VIR5" s="47"/>
      <c r="VIS5" s="47"/>
      <c r="VIT5" s="47"/>
      <c r="VIU5" s="47"/>
      <c r="VIV5" s="47"/>
      <c r="VIW5" s="47"/>
      <c r="VIX5" s="47"/>
      <c r="VIY5" s="47"/>
      <c r="VIZ5" s="47"/>
      <c r="VJA5" s="47"/>
      <c r="VJB5" s="47"/>
      <c r="VJC5" s="47"/>
      <c r="VJD5" s="47"/>
      <c r="VJE5" s="47"/>
      <c r="VJF5" s="47"/>
      <c r="VJG5" s="47"/>
      <c r="VJH5" s="47"/>
      <c r="VJI5" s="47"/>
      <c r="VJJ5" s="47"/>
      <c r="VJK5" s="47"/>
      <c r="VJL5" s="47"/>
      <c r="VJM5" s="47"/>
      <c r="VJN5" s="47"/>
      <c r="VJO5" s="47"/>
      <c r="VJP5" s="47"/>
      <c r="VJQ5" s="47"/>
      <c r="VJR5" s="47"/>
      <c r="VJS5" s="47"/>
      <c r="VJT5" s="47"/>
      <c r="VJU5" s="47"/>
      <c r="VJV5" s="47"/>
      <c r="VJW5" s="47"/>
      <c r="VJX5" s="47"/>
      <c r="VJY5" s="47"/>
      <c r="VJZ5" s="47"/>
      <c r="VKA5" s="47"/>
      <c r="VKB5" s="47"/>
      <c r="VKC5" s="47"/>
      <c r="VKD5" s="47"/>
      <c r="VKE5" s="47"/>
      <c r="VKF5" s="47"/>
      <c r="VKG5" s="47"/>
      <c r="VKH5" s="47"/>
      <c r="VKI5" s="47"/>
      <c r="VKJ5" s="47"/>
      <c r="VKK5" s="47"/>
      <c r="VKL5" s="47"/>
      <c r="VKM5" s="47"/>
      <c r="VKN5" s="47"/>
      <c r="VKO5" s="47"/>
      <c r="VKP5" s="47"/>
      <c r="VKQ5" s="47"/>
      <c r="VKR5" s="47"/>
      <c r="VKS5" s="47"/>
      <c r="VKT5" s="47"/>
      <c r="VKU5" s="47"/>
      <c r="VKV5" s="47"/>
      <c r="VKW5" s="47"/>
      <c r="VKX5" s="47"/>
      <c r="VKY5" s="47"/>
      <c r="VKZ5" s="47"/>
      <c r="VLA5" s="47"/>
      <c r="VLB5" s="47"/>
      <c r="VLC5" s="47"/>
      <c r="VLD5" s="47"/>
      <c r="VLE5" s="47"/>
      <c r="VLF5" s="47"/>
      <c r="VLG5" s="47"/>
      <c r="VLH5" s="47"/>
      <c r="VLI5" s="47"/>
      <c r="VLJ5" s="47"/>
      <c r="VLK5" s="47"/>
      <c r="VLL5" s="47"/>
      <c r="VLM5" s="47"/>
      <c r="VLN5" s="47"/>
      <c r="VLO5" s="47"/>
      <c r="VLP5" s="47"/>
      <c r="VLQ5" s="47"/>
      <c r="VLR5" s="47"/>
      <c r="VLS5" s="47"/>
      <c r="VLT5" s="47"/>
      <c r="VLU5" s="47"/>
      <c r="VLV5" s="47"/>
      <c r="VLW5" s="47"/>
      <c r="VLX5" s="47"/>
      <c r="VLY5" s="47"/>
      <c r="VLZ5" s="47"/>
      <c r="VMA5" s="47"/>
      <c r="VMB5" s="47"/>
      <c r="VMC5" s="47"/>
      <c r="VMD5" s="47"/>
      <c r="VME5" s="47"/>
      <c r="VMF5" s="47"/>
      <c r="VMG5" s="47"/>
      <c r="VMH5" s="47"/>
      <c r="VMI5" s="47"/>
      <c r="VMJ5" s="47"/>
      <c r="VMK5" s="47"/>
      <c r="VML5" s="47"/>
      <c r="VMM5" s="47"/>
      <c r="VMN5" s="47"/>
      <c r="VMO5" s="47"/>
      <c r="VMP5" s="47"/>
      <c r="VMQ5" s="47"/>
      <c r="VMR5" s="47"/>
      <c r="VMS5" s="47"/>
      <c r="VMT5" s="47"/>
      <c r="VMU5" s="47"/>
      <c r="VMV5" s="47"/>
      <c r="VMW5" s="47"/>
      <c r="VMX5" s="47"/>
      <c r="VMY5" s="47"/>
      <c r="VMZ5" s="47"/>
      <c r="VNA5" s="47"/>
      <c r="VNB5" s="47"/>
      <c r="VNC5" s="47"/>
      <c r="VND5" s="47"/>
      <c r="VNE5" s="47"/>
      <c r="VNF5" s="47"/>
      <c r="VNG5" s="47"/>
      <c r="VNH5" s="47"/>
      <c r="VNI5" s="47"/>
      <c r="VNJ5" s="47"/>
      <c r="VNK5" s="47"/>
      <c r="VNL5" s="47"/>
      <c r="VNM5" s="47"/>
      <c r="VNN5" s="47"/>
      <c r="VNO5" s="47"/>
      <c r="VNP5" s="47"/>
      <c r="VNQ5" s="47"/>
      <c r="VNR5" s="47"/>
      <c r="VNS5" s="47"/>
      <c r="VNT5" s="47"/>
      <c r="VNU5" s="47"/>
      <c r="VNV5" s="47"/>
      <c r="VNW5" s="47"/>
      <c r="VNX5" s="47"/>
      <c r="VNY5" s="47"/>
      <c r="VNZ5" s="47"/>
      <c r="VOA5" s="47"/>
      <c r="VOB5" s="47"/>
      <c r="VOC5" s="47"/>
      <c r="VOD5" s="47"/>
      <c r="VOE5" s="47"/>
      <c r="VOF5" s="47"/>
      <c r="VOG5" s="47"/>
      <c r="VOH5" s="47"/>
      <c r="VOI5" s="47"/>
      <c r="VOJ5" s="47"/>
      <c r="VOK5" s="47"/>
      <c r="VOL5" s="47"/>
      <c r="VOM5" s="47"/>
      <c r="VON5" s="47"/>
      <c r="VOO5" s="47"/>
      <c r="VOP5" s="47"/>
      <c r="VOQ5" s="47"/>
      <c r="VOR5" s="47"/>
      <c r="VOS5" s="47"/>
      <c r="VOT5" s="47"/>
      <c r="VOU5" s="47"/>
      <c r="VOV5" s="47"/>
      <c r="VOW5" s="47"/>
      <c r="VOX5" s="47"/>
      <c r="VOY5" s="47"/>
      <c r="VOZ5" s="47"/>
      <c r="VPA5" s="47"/>
      <c r="VPB5" s="47"/>
      <c r="VPC5" s="47"/>
      <c r="VPD5" s="47"/>
      <c r="VPE5" s="47"/>
      <c r="VPF5" s="47"/>
      <c r="VPG5" s="47"/>
      <c r="VPH5" s="47"/>
      <c r="VPI5" s="47"/>
      <c r="VPJ5" s="47"/>
      <c r="VPK5" s="47"/>
      <c r="VPL5" s="47"/>
      <c r="VPM5" s="47"/>
      <c r="VPN5" s="47"/>
      <c r="VPO5" s="47"/>
      <c r="VPP5" s="47"/>
      <c r="VPQ5" s="47"/>
      <c r="VPR5" s="47"/>
      <c r="VPS5" s="47"/>
      <c r="VPT5" s="47"/>
      <c r="VPU5" s="47"/>
      <c r="VPV5" s="47"/>
      <c r="VPW5" s="47"/>
      <c r="VPX5" s="47"/>
      <c r="VPY5" s="47"/>
      <c r="VPZ5" s="47"/>
      <c r="VQA5" s="47"/>
      <c r="VQB5" s="47"/>
      <c r="VQC5" s="47"/>
      <c r="VQD5" s="47"/>
      <c r="VQE5" s="47"/>
      <c r="VQF5" s="47"/>
      <c r="VQG5" s="47"/>
      <c r="VQH5" s="47"/>
      <c r="VQI5" s="47"/>
      <c r="VQJ5" s="47"/>
      <c r="VQK5" s="47"/>
      <c r="VQL5" s="47"/>
      <c r="VQM5" s="47"/>
      <c r="VQN5" s="47"/>
      <c r="VQO5" s="47"/>
      <c r="VQP5" s="47"/>
      <c r="VQQ5" s="47"/>
      <c r="VQR5" s="47"/>
      <c r="VQS5" s="47"/>
      <c r="VQT5" s="47"/>
      <c r="VQU5" s="47"/>
      <c r="VQV5" s="47"/>
      <c r="VQW5" s="47"/>
      <c r="VQX5" s="47"/>
      <c r="VQY5" s="47"/>
      <c r="VQZ5" s="47"/>
      <c r="VRA5" s="47"/>
      <c r="VRB5" s="47"/>
      <c r="VRC5" s="47"/>
      <c r="VRD5" s="47"/>
      <c r="VRE5" s="47"/>
      <c r="VRF5" s="47"/>
      <c r="VRG5" s="47"/>
      <c r="VRH5" s="47"/>
      <c r="VRI5" s="47"/>
      <c r="VRJ5" s="47"/>
      <c r="VRK5" s="47"/>
      <c r="VRL5" s="47"/>
      <c r="VRM5" s="47"/>
      <c r="VRN5" s="47"/>
      <c r="VRO5" s="47"/>
      <c r="VRP5" s="47"/>
      <c r="VRQ5" s="47"/>
      <c r="VRR5" s="47"/>
      <c r="VRS5" s="47"/>
      <c r="VRT5" s="47"/>
      <c r="VRU5" s="47"/>
      <c r="VRV5" s="47"/>
      <c r="VRW5" s="47"/>
      <c r="VRX5" s="47"/>
      <c r="VRY5" s="47"/>
      <c r="VRZ5" s="47"/>
      <c r="VSA5" s="47"/>
      <c r="VSB5" s="47"/>
      <c r="VSC5" s="47"/>
      <c r="VSD5" s="47"/>
      <c r="VSE5" s="47"/>
      <c r="VSF5" s="47"/>
      <c r="VSG5" s="47"/>
      <c r="VSH5" s="47"/>
      <c r="VSI5" s="47"/>
      <c r="VSJ5" s="47"/>
      <c r="VSK5" s="47"/>
      <c r="VSL5" s="47"/>
      <c r="VSM5" s="47"/>
      <c r="VSN5" s="47"/>
      <c r="VSO5" s="47"/>
      <c r="VSP5" s="47"/>
      <c r="VSQ5" s="47"/>
      <c r="VSR5" s="47"/>
      <c r="VSS5" s="47"/>
      <c r="VST5" s="47"/>
      <c r="VSU5" s="47"/>
      <c r="VSV5" s="47"/>
      <c r="VSW5" s="47"/>
      <c r="VSX5" s="47"/>
      <c r="VSY5" s="47"/>
      <c r="VSZ5" s="47"/>
      <c r="VTA5" s="47"/>
      <c r="VTB5" s="47"/>
      <c r="VTC5" s="47"/>
      <c r="VTD5" s="47"/>
      <c r="VTE5" s="47"/>
      <c r="VTF5" s="47"/>
      <c r="VTG5" s="47"/>
      <c r="VTH5" s="47"/>
      <c r="VTI5" s="47"/>
      <c r="VTJ5" s="47"/>
      <c r="VTK5" s="47"/>
      <c r="VTL5" s="47"/>
      <c r="VTM5" s="47"/>
      <c r="VTN5" s="47"/>
      <c r="VTO5" s="47"/>
      <c r="VTP5" s="47"/>
      <c r="VTQ5" s="47"/>
      <c r="VTR5" s="47"/>
      <c r="VTS5" s="47"/>
      <c r="VTT5" s="47"/>
      <c r="VTU5" s="47"/>
      <c r="VTV5" s="47"/>
      <c r="VTW5" s="47"/>
      <c r="VTX5" s="47"/>
      <c r="VTY5" s="47"/>
      <c r="VTZ5" s="47"/>
      <c r="VUA5" s="47"/>
      <c r="VUB5" s="47"/>
      <c r="VUC5" s="47"/>
      <c r="VUD5" s="47"/>
      <c r="VUE5" s="47"/>
      <c r="VUF5" s="47"/>
      <c r="VUG5" s="47"/>
      <c r="VUH5" s="47"/>
      <c r="VUI5" s="47"/>
      <c r="VUJ5" s="47"/>
      <c r="VUK5" s="47"/>
      <c r="VUL5" s="47"/>
      <c r="VUM5" s="47"/>
      <c r="VUN5" s="47"/>
      <c r="VUO5" s="47"/>
      <c r="VUP5" s="47"/>
      <c r="VUQ5" s="47"/>
      <c r="VUR5" s="47"/>
      <c r="VUS5" s="47"/>
      <c r="VUT5" s="47"/>
      <c r="VUU5" s="47"/>
      <c r="VUV5" s="47"/>
      <c r="VUW5" s="47"/>
      <c r="VUX5" s="47"/>
      <c r="VUY5" s="47"/>
      <c r="VUZ5" s="47"/>
      <c r="VVA5" s="47"/>
      <c r="VVB5" s="47"/>
      <c r="VVC5" s="47"/>
      <c r="VVD5" s="47"/>
      <c r="VVE5" s="47"/>
      <c r="VVF5" s="47"/>
      <c r="VVG5" s="47"/>
      <c r="VVH5" s="47"/>
      <c r="VVI5" s="47"/>
      <c r="VVJ5" s="47"/>
      <c r="VVK5" s="47"/>
      <c r="VVL5" s="47"/>
      <c r="VVM5" s="47"/>
      <c r="VVN5" s="47"/>
      <c r="VVO5" s="47"/>
      <c r="VVP5" s="47"/>
      <c r="VVQ5" s="47"/>
      <c r="VVR5" s="47"/>
      <c r="VVS5" s="47"/>
      <c r="VVT5" s="47"/>
      <c r="VVU5" s="47"/>
      <c r="VVV5" s="47"/>
      <c r="VVW5" s="47"/>
      <c r="VVX5" s="47"/>
      <c r="VVY5" s="47"/>
      <c r="VVZ5" s="47"/>
      <c r="VWA5" s="47"/>
      <c r="VWB5" s="47"/>
      <c r="VWC5" s="47"/>
      <c r="VWD5" s="47"/>
      <c r="VWE5" s="47"/>
      <c r="VWF5" s="47"/>
      <c r="VWG5" s="47"/>
      <c r="VWH5" s="47"/>
      <c r="VWI5" s="47"/>
      <c r="VWJ5" s="47"/>
      <c r="VWK5" s="47"/>
      <c r="VWL5" s="47"/>
      <c r="VWM5" s="47"/>
      <c r="VWN5" s="47"/>
      <c r="VWO5" s="47"/>
      <c r="VWP5" s="47"/>
      <c r="VWQ5" s="47"/>
      <c r="VWR5" s="47"/>
      <c r="VWS5" s="47"/>
      <c r="VWT5" s="47"/>
      <c r="VWU5" s="47"/>
      <c r="VWV5" s="47"/>
      <c r="VWW5" s="47"/>
      <c r="VWX5" s="47"/>
      <c r="VWY5" s="47"/>
      <c r="VWZ5" s="47"/>
      <c r="VXA5" s="47"/>
      <c r="VXB5" s="47"/>
      <c r="VXC5" s="47"/>
      <c r="VXD5" s="47"/>
      <c r="VXE5" s="47"/>
      <c r="VXF5" s="47"/>
      <c r="VXG5" s="47"/>
      <c r="VXH5" s="47"/>
      <c r="VXI5" s="47"/>
      <c r="VXJ5" s="47"/>
      <c r="VXK5" s="47"/>
      <c r="VXL5" s="47"/>
      <c r="VXM5" s="47"/>
      <c r="VXN5" s="47"/>
      <c r="VXO5" s="47"/>
      <c r="VXP5" s="47"/>
      <c r="VXQ5" s="47"/>
      <c r="VXR5" s="47"/>
      <c r="VXS5" s="47"/>
      <c r="VXT5" s="47"/>
      <c r="VXU5" s="47"/>
      <c r="VXV5" s="47"/>
      <c r="VXW5" s="47"/>
      <c r="VXX5" s="47"/>
      <c r="VXY5" s="47"/>
      <c r="VXZ5" s="47"/>
      <c r="VYA5" s="47"/>
      <c r="VYB5" s="47"/>
      <c r="VYC5" s="47"/>
      <c r="VYD5" s="47"/>
      <c r="VYE5" s="47"/>
      <c r="VYF5" s="47"/>
      <c r="VYG5" s="47"/>
      <c r="VYH5" s="47"/>
      <c r="VYI5" s="47"/>
      <c r="VYJ5" s="47"/>
      <c r="VYK5" s="47"/>
      <c r="VYL5" s="47"/>
      <c r="VYM5" s="47"/>
      <c r="VYN5" s="47"/>
      <c r="VYO5" s="47"/>
      <c r="VYP5" s="47"/>
      <c r="VYQ5" s="47"/>
      <c r="VYR5" s="47"/>
      <c r="VYS5" s="47"/>
      <c r="VYT5" s="47"/>
      <c r="VYU5" s="47"/>
      <c r="VYV5" s="47"/>
      <c r="VYW5" s="47"/>
      <c r="VYX5" s="47"/>
      <c r="VYY5" s="47"/>
      <c r="VYZ5" s="47"/>
      <c r="VZA5" s="47"/>
      <c r="VZB5" s="47"/>
      <c r="VZC5" s="47"/>
      <c r="VZD5" s="47"/>
      <c r="VZE5" s="47"/>
      <c r="VZF5" s="47"/>
      <c r="VZG5" s="47"/>
      <c r="VZH5" s="47"/>
      <c r="VZI5" s="47"/>
      <c r="VZJ5" s="47"/>
      <c r="VZK5" s="47"/>
      <c r="VZL5" s="47"/>
      <c r="VZM5" s="47"/>
      <c r="VZN5" s="47"/>
      <c r="VZO5" s="47"/>
      <c r="VZP5" s="47"/>
      <c r="VZQ5" s="47"/>
      <c r="VZR5" s="47"/>
      <c r="VZS5" s="47"/>
      <c r="VZT5" s="47"/>
      <c r="VZU5" s="47"/>
      <c r="VZV5" s="47"/>
      <c r="VZW5" s="47"/>
      <c r="VZX5" s="47"/>
      <c r="VZY5" s="47"/>
      <c r="VZZ5" s="47"/>
      <c r="WAA5" s="47"/>
      <c r="WAB5" s="47"/>
      <c r="WAC5" s="47"/>
      <c r="WAD5" s="47"/>
      <c r="WAE5" s="47"/>
      <c r="WAF5" s="47"/>
      <c r="WAG5" s="47"/>
      <c r="WAH5" s="47"/>
      <c r="WAI5" s="47"/>
      <c r="WAJ5" s="47"/>
      <c r="WAK5" s="47"/>
      <c r="WAL5" s="47"/>
      <c r="WAM5" s="47"/>
      <c r="WAN5" s="47"/>
      <c r="WAO5" s="47"/>
      <c r="WAP5" s="47"/>
      <c r="WAQ5" s="47"/>
      <c r="WAR5" s="47"/>
      <c r="WAS5" s="47"/>
      <c r="WAT5" s="47"/>
      <c r="WAU5" s="47"/>
      <c r="WAV5" s="47"/>
      <c r="WAW5" s="47"/>
      <c r="WAX5" s="47"/>
      <c r="WAY5" s="47"/>
      <c r="WAZ5" s="47"/>
      <c r="WBA5" s="47"/>
      <c r="WBB5" s="47"/>
      <c r="WBC5" s="47"/>
      <c r="WBD5" s="47"/>
      <c r="WBE5" s="47"/>
      <c r="WBF5" s="47"/>
      <c r="WBG5" s="47"/>
      <c r="WBH5" s="47"/>
      <c r="WBI5" s="47"/>
      <c r="WBJ5" s="47"/>
      <c r="WBK5" s="47"/>
      <c r="WBL5" s="47"/>
      <c r="WBM5" s="47"/>
      <c r="WBN5" s="47"/>
      <c r="WBO5" s="47"/>
      <c r="WBP5" s="47"/>
      <c r="WBQ5" s="47"/>
      <c r="WBR5" s="47"/>
      <c r="WBS5" s="47"/>
      <c r="WBT5" s="47"/>
      <c r="WBU5" s="47"/>
      <c r="WBV5" s="47"/>
      <c r="WBW5" s="47"/>
      <c r="WBX5" s="47"/>
      <c r="WBY5" s="47"/>
      <c r="WBZ5" s="47"/>
      <c r="WCA5" s="47"/>
      <c r="WCB5" s="47"/>
      <c r="WCC5" s="47"/>
      <c r="WCD5" s="47"/>
      <c r="WCE5" s="47"/>
      <c r="WCF5" s="47"/>
      <c r="WCG5" s="47"/>
      <c r="WCH5" s="47"/>
      <c r="WCI5" s="47"/>
      <c r="WCJ5" s="47"/>
      <c r="WCK5" s="47"/>
      <c r="WCL5" s="47"/>
      <c r="WCM5" s="47"/>
      <c r="WCN5" s="47"/>
      <c r="WCO5" s="47"/>
      <c r="WCP5" s="47"/>
      <c r="WCQ5" s="47"/>
      <c r="WCR5" s="47"/>
      <c r="WCS5" s="47"/>
      <c r="WCT5" s="47"/>
      <c r="WCU5" s="47"/>
      <c r="WCV5" s="47"/>
      <c r="WCW5" s="47"/>
      <c r="WCX5" s="47"/>
      <c r="WCY5" s="47"/>
      <c r="WCZ5" s="47"/>
      <c r="WDA5" s="47"/>
      <c r="WDB5" s="47"/>
      <c r="WDC5" s="47"/>
      <c r="WDD5" s="47"/>
      <c r="WDE5" s="47"/>
      <c r="WDF5" s="47"/>
      <c r="WDG5" s="47"/>
      <c r="WDH5" s="47"/>
      <c r="WDI5" s="47"/>
      <c r="WDJ5" s="47"/>
      <c r="WDK5" s="47"/>
      <c r="WDL5" s="47"/>
      <c r="WDM5" s="47"/>
      <c r="WDN5" s="47"/>
      <c r="WDO5" s="47"/>
      <c r="WDP5" s="47"/>
      <c r="WDQ5" s="47"/>
      <c r="WDR5" s="47"/>
      <c r="WDS5" s="47"/>
      <c r="WDT5" s="47"/>
      <c r="WDU5" s="47"/>
      <c r="WDV5" s="47"/>
      <c r="WDW5" s="47"/>
      <c r="WDX5" s="47"/>
      <c r="WDY5" s="47"/>
      <c r="WDZ5" s="47"/>
      <c r="WEA5" s="47"/>
      <c r="WEB5" s="47"/>
      <c r="WEC5" s="47"/>
      <c r="WED5" s="47"/>
      <c r="WEE5" s="47"/>
      <c r="WEF5" s="47"/>
      <c r="WEG5" s="47"/>
      <c r="WEH5" s="47"/>
      <c r="WEI5" s="47"/>
      <c r="WEJ5" s="47"/>
      <c r="WEK5" s="47"/>
      <c r="WEL5" s="47"/>
      <c r="WEM5" s="47"/>
      <c r="WEN5" s="47"/>
      <c r="WEO5" s="47"/>
      <c r="WEP5" s="47"/>
      <c r="WEQ5" s="47"/>
      <c r="WER5" s="47"/>
      <c r="WES5" s="47"/>
      <c r="WET5" s="47"/>
      <c r="WEU5" s="47"/>
      <c r="WEV5" s="47"/>
      <c r="WEW5" s="47"/>
      <c r="WEX5" s="47"/>
      <c r="WEY5" s="47"/>
      <c r="WEZ5" s="47"/>
      <c r="WFA5" s="47"/>
      <c r="WFB5" s="47"/>
      <c r="WFC5" s="47"/>
      <c r="WFD5" s="47"/>
      <c r="WFE5" s="47"/>
      <c r="WFF5" s="47"/>
      <c r="WFG5" s="47"/>
      <c r="WFH5" s="47"/>
      <c r="WFI5" s="47"/>
      <c r="WFJ5" s="47"/>
      <c r="WFK5" s="47"/>
      <c r="WFL5" s="47"/>
      <c r="WFM5" s="47"/>
      <c r="WFN5" s="47"/>
      <c r="WFO5" s="47"/>
      <c r="WFP5" s="47"/>
      <c r="WFQ5" s="47"/>
      <c r="WFR5" s="47"/>
      <c r="WFS5" s="47"/>
      <c r="WFT5" s="47"/>
      <c r="WFU5" s="47"/>
      <c r="WFV5" s="47"/>
      <c r="WFW5" s="47"/>
      <c r="WFX5" s="47"/>
      <c r="WFY5" s="47"/>
      <c r="WFZ5" s="47"/>
      <c r="WGA5" s="47"/>
      <c r="WGB5" s="47"/>
      <c r="WGC5" s="47"/>
      <c r="WGD5" s="47"/>
      <c r="WGE5" s="47"/>
      <c r="WGF5" s="47"/>
      <c r="WGG5" s="47"/>
      <c r="WGH5" s="47"/>
      <c r="WGI5" s="47"/>
      <c r="WGJ5" s="47"/>
      <c r="WGK5" s="47"/>
      <c r="WGL5" s="47"/>
      <c r="WGM5" s="47"/>
      <c r="WGN5" s="47"/>
      <c r="WGO5" s="47"/>
      <c r="WGP5" s="47"/>
      <c r="WGQ5" s="47"/>
      <c r="WGR5" s="47"/>
      <c r="WGS5" s="47"/>
      <c r="WGT5" s="47"/>
      <c r="WGU5" s="47"/>
      <c r="WGV5" s="47"/>
      <c r="WGW5" s="47"/>
      <c r="WGX5" s="47"/>
      <c r="WGY5" s="47"/>
      <c r="WGZ5" s="47"/>
      <c r="WHA5" s="47"/>
      <c r="WHB5" s="47"/>
      <c r="WHC5" s="47"/>
      <c r="WHD5" s="47"/>
      <c r="WHE5" s="47"/>
      <c r="WHF5" s="47"/>
      <c r="WHG5" s="47"/>
      <c r="WHH5" s="47"/>
      <c r="WHI5" s="47"/>
      <c r="WHJ5" s="47"/>
      <c r="WHK5" s="47"/>
      <c r="WHL5" s="47"/>
      <c r="WHM5" s="47"/>
      <c r="WHN5" s="47"/>
      <c r="WHO5" s="47"/>
      <c r="WHP5" s="47"/>
      <c r="WHQ5" s="47"/>
      <c r="WHR5" s="47"/>
      <c r="WHS5" s="47"/>
      <c r="WHT5" s="47"/>
      <c r="WHU5" s="47"/>
      <c r="WHV5" s="47"/>
      <c r="WHW5" s="47"/>
      <c r="WHX5" s="47"/>
      <c r="WHY5" s="47"/>
      <c r="WHZ5" s="47"/>
      <c r="WIA5" s="47"/>
      <c r="WIB5" s="47"/>
      <c r="WIC5" s="47"/>
      <c r="WID5" s="47"/>
      <c r="WIE5" s="47"/>
      <c r="WIF5" s="47"/>
      <c r="WIG5" s="47"/>
      <c r="WIH5" s="47"/>
      <c r="WII5" s="47"/>
      <c r="WIJ5" s="47"/>
      <c r="WIK5" s="47"/>
      <c r="WIL5" s="47"/>
      <c r="WIM5" s="47"/>
      <c r="WIN5" s="47"/>
      <c r="WIO5" s="47"/>
      <c r="WIP5" s="47"/>
      <c r="WIQ5" s="47"/>
      <c r="WIR5" s="47"/>
      <c r="WIS5" s="47"/>
      <c r="WIT5" s="47"/>
      <c r="WIU5" s="47"/>
      <c r="WIV5" s="47"/>
      <c r="WIW5" s="47"/>
      <c r="WIX5" s="47"/>
      <c r="WIY5" s="47"/>
      <c r="WIZ5" s="47"/>
      <c r="WJA5" s="47"/>
      <c r="WJB5" s="47"/>
      <c r="WJC5" s="47"/>
      <c r="WJD5" s="47"/>
      <c r="WJE5" s="47"/>
      <c r="WJF5" s="47"/>
      <c r="WJG5" s="47"/>
      <c r="WJH5" s="47"/>
      <c r="WJI5" s="47"/>
      <c r="WJJ5" s="47"/>
      <c r="WJK5" s="47"/>
      <c r="WJL5" s="47"/>
      <c r="WJM5" s="47"/>
      <c r="WJN5" s="47"/>
      <c r="WJO5" s="47"/>
      <c r="WJP5" s="47"/>
      <c r="WJQ5" s="47"/>
      <c r="WJR5" s="47"/>
      <c r="WJS5" s="47"/>
      <c r="WJT5" s="47"/>
      <c r="WJU5" s="47"/>
      <c r="WJV5" s="47"/>
      <c r="WJW5" s="47"/>
      <c r="WJX5" s="47"/>
      <c r="WJY5" s="47"/>
      <c r="WJZ5" s="47"/>
      <c r="WKA5" s="47"/>
      <c r="WKB5" s="47"/>
      <c r="WKC5" s="47"/>
      <c r="WKD5" s="47"/>
      <c r="WKE5" s="47"/>
      <c r="WKF5" s="47"/>
      <c r="WKG5" s="47"/>
      <c r="WKH5" s="47"/>
      <c r="WKI5" s="47"/>
      <c r="WKJ5" s="47"/>
      <c r="WKK5" s="47"/>
      <c r="WKL5" s="47"/>
      <c r="WKM5" s="47"/>
      <c r="WKN5" s="47"/>
      <c r="WKO5" s="47"/>
      <c r="WKP5" s="47"/>
      <c r="WKQ5" s="47"/>
      <c r="WKR5" s="47"/>
      <c r="WKS5" s="47"/>
      <c r="WKT5" s="47"/>
      <c r="WKU5" s="47"/>
      <c r="WKV5" s="47"/>
      <c r="WKW5" s="47"/>
      <c r="WKX5" s="47"/>
      <c r="WKY5" s="47"/>
      <c r="WKZ5" s="47"/>
      <c r="WLA5" s="47"/>
      <c r="WLB5" s="47"/>
      <c r="WLC5" s="47"/>
      <c r="WLD5" s="47"/>
      <c r="WLE5" s="47"/>
      <c r="WLF5" s="47"/>
      <c r="WLG5" s="47"/>
      <c r="WLH5" s="47"/>
      <c r="WLI5" s="47"/>
      <c r="WLJ5" s="47"/>
      <c r="WLK5" s="47"/>
      <c r="WLL5" s="47"/>
      <c r="WLM5" s="47"/>
      <c r="WLN5" s="47"/>
      <c r="WLO5" s="47"/>
      <c r="WLP5" s="47"/>
      <c r="WLQ5" s="47"/>
      <c r="WLR5" s="47"/>
      <c r="WLS5" s="47"/>
      <c r="WLT5" s="47"/>
      <c r="WLU5" s="47"/>
      <c r="WLV5" s="47"/>
      <c r="WLW5" s="47"/>
      <c r="WLX5" s="47"/>
      <c r="WLY5" s="47"/>
      <c r="WLZ5" s="47"/>
      <c r="WMA5" s="47"/>
      <c r="WMB5" s="47"/>
      <c r="WMC5" s="47"/>
      <c r="WMD5" s="47"/>
      <c r="WME5" s="47"/>
      <c r="WMF5" s="47"/>
      <c r="WMG5" s="47"/>
      <c r="WMH5" s="47"/>
      <c r="WMI5" s="47"/>
      <c r="WMJ5" s="47"/>
      <c r="WMK5" s="47"/>
      <c r="WML5" s="47"/>
      <c r="WMM5" s="47"/>
      <c r="WMN5" s="47"/>
      <c r="WMO5" s="47"/>
      <c r="WMP5" s="47"/>
      <c r="WMQ5" s="47"/>
      <c r="WMR5" s="47"/>
      <c r="WMS5" s="47"/>
      <c r="WMT5" s="47"/>
      <c r="WMU5" s="47"/>
      <c r="WMV5" s="47"/>
      <c r="WMW5" s="47"/>
      <c r="WMX5" s="47"/>
      <c r="WMY5" s="47"/>
      <c r="WMZ5" s="47"/>
      <c r="WNA5" s="47"/>
      <c r="WNB5" s="47"/>
      <c r="WNC5" s="47"/>
      <c r="WND5" s="47"/>
      <c r="WNE5" s="47"/>
      <c r="WNF5" s="47"/>
      <c r="WNG5" s="47"/>
      <c r="WNH5" s="47"/>
      <c r="WNI5" s="47"/>
      <c r="WNJ5" s="47"/>
      <c r="WNK5" s="47"/>
      <c r="WNL5" s="47"/>
      <c r="WNM5" s="47"/>
      <c r="WNN5" s="47"/>
      <c r="WNO5" s="47"/>
      <c r="WNP5" s="47"/>
      <c r="WNQ5" s="47"/>
      <c r="WNR5" s="47"/>
      <c r="WNS5" s="47"/>
      <c r="WNT5" s="47"/>
      <c r="WNU5" s="47"/>
      <c r="WNV5" s="47"/>
      <c r="WNW5" s="47"/>
      <c r="WNX5" s="47"/>
      <c r="WNY5" s="47"/>
      <c r="WNZ5" s="47"/>
      <c r="WOA5" s="47"/>
      <c r="WOB5" s="47"/>
      <c r="WOC5" s="47"/>
      <c r="WOD5" s="47"/>
      <c r="WOE5" s="47"/>
      <c r="WOF5" s="47"/>
      <c r="WOG5" s="47"/>
      <c r="WOH5" s="47"/>
      <c r="WOI5" s="47"/>
      <c r="WOJ5" s="47"/>
      <c r="WOK5" s="47"/>
      <c r="WOL5" s="47"/>
      <c r="WOM5" s="47"/>
      <c r="WON5" s="47"/>
      <c r="WOO5" s="47"/>
      <c r="WOP5" s="47"/>
      <c r="WOQ5" s="47"/>
      <c r="WOR5" s="47"/>
      <c r="WOS5" s="47"/>
      <c r="WOT5" s="47"/>
      <c r="WOU5" s="47"/>
      <c r="WOV5" s="47"/>
      <c r="WOW5" s="47"/>
      <c r="WOX5" s="47"/>
      <c r="WOY5" s="47"/>
      <c r="WOZ5" s="47"/>
      <c r="WPA5" s="47"/>
      <c r="WPB5" s="47"/>
      <c r="WPC5" s="47"/>
      <c r="WPD5" s="47"/>
      <c r="WPE5" s="47"/>
      <c r="WPF5" s="47"/>
      <c r="WPG5" s="47"/>
      <c r="WPH5" s="47"/>
      <c r="WPI5" s="47"/>
      <c r="WPJ5" s="47"/>
      <c r="WPK5" s="47"/>
      <c r="WPL5" s="47"/>
      <c r="WPM5" s="47"/>
      <c r="WPN5" s="47"/>
      <c r="WPO5" s="47"/>
      <c r="WPP5" s="47"/>
      <c r="WPQ5" s="47"/>
      <c r="WPR5" s="47"/>
      <c r="WPS5" s="47"/>
      <c r="WPT5" s="47"/>
      <c r="WPU5" s="47"/>
      <c r="WPV5" s="47"/>
      <c r="WPW5" s="47"/>
      <c r="WPX5" s="47"/>
      <c r="WPY5" s="47"/>
      <c r="WPZ5" s="47"/>
      <c r="WQA5" s="47"/>
      <c r="WQB5" s="47"/>
      <c r="WQC5" s="47"/>
      <c r="WQD5" s="47"/>
      <c r="WQE5" s="47"/>
      <c r="WQF5" s="47"/>
      <c r="WQG5" s="47"/>
      <c r="WQH5" s="47"/>
      <c r="WQI5" s="47"/>
      <c r="WQJ5" s="47"/>
      <c r="WQK5" s="47"/>
      <c r="WQL5" s="47"/>
      <c r="WQM5" s="47"/>
      <c r="WQN5" s="47"/>
      <c r="WQO5" s="47"/>
      <c r="WQP5" s="47"/>
      <c r="WQQ5" s="47"/>
      <c r="WQR5" s="47"/>
      <c r="WQS5" s="47"/>
      <c r="WQT5" s="47"/>
      <c r="WQU5" s="47"/>
      <c r="WQV5" s="47"/>
      <c r="WQW5" s="47"/>
      <c r="WQX5" s="47"/>
      <c r="WQY5" s="47"/>
      <c r="WQZ5" s="47"/>
      <c r="WRA5" s="47"/>
      <c r="WRB5" s="47"/>
      <c r="WRC5" s="47"/>
      <c r="WRD5" s="47"/>
      <c r="WRE5" s="47"/>
      <c r="WRF5" s="47"/>
      <c r="WRG5" s="47"/>
      <c r="WRH5" s="47"/>
      <c r="WRI5" s="47"/>
      <c r="WRJ5" s="47"/>
      <c r="WRK5" s="47"/>
      <c r="WRL5" s="47"/>
      <c r="WRM5" s="47"/>
      <c r="WRN5" s="47"/>
      <c r="WRO5" s="47"/>
      <c r="WRP5" s="47"/>
      <c r="WRQ5" s="47"/>
      <c r="WRR5" s="47"/>
      <c r="WRS5" s="47"/>
      <c r="WRT5" s="47"/>
      <c r="WRU5" s="47"/>
      <c r="WRV5" s="47"/>
      <c r="WRW5" s="47"/>
      <c r="WRX5" s="47"/>
      <c r="WRY5" s="47"/>
      <c r="WRZ5" s="47"/>
      <c r="WSA5" s="47"/>
      <c r="WSB5" s="47"/>
      <c r="WSC5" s="47"/>
      <c r="WSD5" s="47"/>
      <c r="WSE5" s="47"/>
      <c r="WSF5" s="47"/>
      <c r="WSG5" s="47"/>
      <c r="WSH5" s="47"/>
      <c r="WSI5" s="47"/>
      <c r="WSJ5" s="47"/>
      <c r="WSK5" s="47"/>
      <c r="WSL5" s="47"/>
      <c r="WSM5" s="47"/>
      <c r="WSN5" s="47"/>
      <c r="WSO5" s="47"/>
      <c r="WSP5" s="47"/>
      <c r="WSQ5" s="47"/>
      <c r="WSR5" s="47"/>
      <c r="WSS5" s="47"/>
      <c r="WST5" s="47"/>
      <c r="WSU5" s="47"/>
      <c r="WSV5" s="47"/>
      <c r="WSW5" s="47"/>
      <c r="WSX5" s="47"/>
      <c r="WSY5" s="47"/>
      <c r="WSZ5" s="47"/>
      <c r="WTA5" s="47"/>
      <c r="WTB5" s="47"/>
      <c r="WTC5" s="47"/>
      <c r="WTD5" s="47"/>
      <c r="WTE5" s="47"/>
      <c r="WTF5" s="47"/>
      <c r="WTG5" s="47"/>
      <c r="WTH5" s="47"/>
      <c r="WTI5" s="47"/>
      <c r="WTJ5" s="47"/>
      <c r="WTK5" s="47"/>
      <c r="WTL5" s="47"/>
      <c r="WTM5" s="47"/>
      <c r="WTN5" s="47"/>
      <c r="WTO5" s="47"/>
      <c r="WTP5" s="47"/>
      <c r="WTQ5" s="47"/>
      <c r="WTR5" s="47"/>
      <c r="WTS5" s="47"/>
      <c r="WTT5" s="47"/>
      <c r="WTU5" s="47"/>
      <c r="WTV5" s="47"/>
      <c r="WTW5" s="47"/>
      <c r="WTX5" s="47"/>
      <c r="WTY5" s="47"/>
      <c r="WTZ5" s="47"/>
      <c r="WUA5" s="47"/>
      <c r="WUB5" s="47"/>
      <c r="WUC5" s="47"/>
      <c r="WUD5" s="47"/>
      <c r="WUE5" s="47"/>
      <c r="WUF5" s="47"/>
      <c r="WUG5" s="47"/>
      <c r="WUH5" s="47"/>
      <c r="WUI5" s="47"/>
      <c r="WUJ5" s="47"/>
      <c r="WUK5" s="47"/>
      <c r="WUL5" s="47"/>
      <c r="WUM5" s="47"/>
      <c r="WUN5" s="47"/>
      <c r="WUO5" s="47"/>
      <c r="WUP5" s="47"/>
      <c r="WUQ5" s="47"/>
      <c r="WUR5" s="47"/>
      <c r="WUS5" s="47"/>
      <c r="WUT5" s="47"/>
      <c r="WUU5" s="47"/>
      <c r="WUV5" s="47"/>
      <c r="WUW5" s="47"/>
      <c r="WUX5" s="47"/>
      <c r="WUY5" s="47"/>
      <c r="WUZ5" s="47"/>
      <c r="WVA5" s="47"/>
      <c r="WVB5" s="47"/>
      <c r="WVC5" s="47"/>
      <c r="WVD5" s="47"/>
      <c r="WVE5" s="47"/>
      <c r="WVF5" s="47"/>
      <c r="WVG5" s="47"/>
      <c r="WVH5" s="47"/>
    </row>
    <row r="6" spans="1:16128" s="43" customFormat="1">
      <c r="C6" s="287" t="str">
        <f>ORÇ!C5</f>
        <v>TAB. DE REF.:</v>
      </c>
      <c r="D6" s="506" t="str">
        <f>ORÇ!D5</f>
        <v xml:space="preserve">  GOINFRA - OBRAS CIVIS - OUT/2025 / SINAPI Ref. GO DEZ/2025) / ORSE JULHO/2025 (SEM DESONERAÇÃO)</v>
      </c>
      <c r="E6" s="507">
        <f>ORÇ!E5</f>
        <v>0</v>
      </c>
      <c r="F6" s="507">
        <f>ORÇ!F5</f>
        <v>0</v>
      </c>
      <c r="G6" s="507">
        <f>ORÇ!G5</f>
        <v>0</v>
      </c>
      <c r="H6" s="507">
        <f>ORÇ!H5</f>
        <v>0</v>
      </c>
      <c r="I6" s="508">
        <f>ORÇ!I5</f>
        <v>0</v>
      </c>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7"/>
      <c r="BO6" s="47"/>
      <c r="BP6" s="47"/>
      <c r="BQ6" s="47"/>
      <c r="BR6" s="47"/>
      <c r="BS6" s="47"/>
      <c r="BT6" s="47"/>
      <c r="BU6" s="47"/>
      <c r="BV6" s="47"/>
      <c r="BW6" s="47"/>
      <c r="BX6" s="47"/>
      <c r="BY6" s="47"/>
      <c r="BZ6" s="47"/>
      <c r="CA6" s="47"/>
      <c r="CB6" s="47"/>
      <c r="CC6" s="47"/>
      <c r="CD6" s="47"/>
      <c r="CE6" s="47"/>
      <c r="CF6" s="47"/>
      <c r="CG6" s="47"/>
      <c r="CH6" s="47"/>
      <c r="CI6" s="47"/>
      <c r="CJ6" s="47"/>
      <c r="CK6" s="47"/>
      <c r="CL6" s="47"/>
      <c r="CM6" s="47"/>
      <c r="CN6" s="47"/>
      <c r="CO6" s="47"/>
      <c r="CP6" s="47"/>
      <c r="CQ6" s="47"/>
      <c r="CR6" s="47"/>
      <c r="CS6" s="47"/>
      <c r="CT6" s="47"/>
      <c r="CU6" s="47"/>
      <c r="CV6" s="47"/>
      <c r="CW6" s="47"/>
      <c r="CX6" s="47"/>
      <c r="CY6" s="47"/>
      <c r="CZ6" s="47"/>
      <c r="DA6" s="47"/>
      <c r="DB6" s="47"/>
      <c r="DC6" s="47"/>
      <c r="DD6" s="47"/>
      <c r="DE6" s="47"/>
      <c r="DF6" s="47"/>
      <c r="DG6" s="47"/>
      <c r="DH6" s="47"/>
      <c r="DI6" s="47"/>
      <c r="DJ6" s="47"/>
      <c r="DK6" s="47"/>
      <c r="DL6" s="47"/>
      <c r="DM6" s="47"/>
      <c r="DN6" s="47"/>
      <c r="DO6" s="47"/>
      <c r="DP6" s="47"/>
      <c r="DQ6" s="47"/>
      <c r="DR6" s="47"/>
      <c r="DS6" s="47"/>
      <c r="DT6" s="47"/>
      <c r="DU6" s="47"/>
      <c r="DV6" s="47"/>
      <c r="DW6" s="47"/>
      <c r="DX6" s="47"/>
      <c r="DY6" s="47"/>
      <c r="DZ6" s="47"/>
      <c r="EA6" s="47"/>
      <c r="EB6" s="47"/>
      <c r="EC6" s="47"/>
      <c r="ED6" s="47"/>
      <c r="EE6" s="47"/>
      <c r="EF6" s="47"/>
      <c r="EG6" s="47"/>
      <c r="EH6" s="47"/>
      <c r="EI6" s="47"/>
      <c r="EJ6" s="47"/>
      <c r="EK6" s="47"/>
      <c r="EL6" s="47"/>
      <c r="EM6" s="47"/>
      <c r="EN6" s="47"/>
      <c r="EO6" s="47"/>
      <c r="EP6" s="47"/>
      <c r="EQ6" s="47"/>
      <c r="ER6" s="47"/>
      <c r="ES6" s="47"/>
      <c r="ET6" s="47"/>
      <c r="EU6" s="47"/>
      <c r="EV6" s="47"/>
      <c r="EW6" s="47"/>
      <c r="EX6" s="47"/>
      <c r="EY6" s="47"/>
      <c r="EZ6" s="47"/>
      <c r="FA6" s="47"/>
      <c r="FB6" s="47"/>
      <c r="FC6" s="47"/>
      <c r="FD6" s="47"/>
      <c r="FE6" s="47"/>
      <c r="FF6" s="47"/>
      <c r="FG6" s="47"/>
      <c r="FH6" s="47"/>
      <c r="FI6" s="47"/>
      <c r="FJ6" s="47"/>
      <c r="FK6" s="47"/>
      <c r="FL6" s="47"/>
      <c r="FM6" s="47"/>
      <c r="FN6" s="47"/>
      <c r="FO6" s="47"/>
      <c r="FP6" s="47"/>
      <c r="FQ6" s="47"/>
      <c r="FR6" s="47"/>
      <c r="FS6" s="47"/>
      <c r="FT6" s="47"/>
      <c r="FU6" s="47"/>
      <c r="FV6" s="47"/>
      <c r="FW6" s="47"/>
      <c r="FX6" s="47"/>
      <c r="FY6" s="47"/>
      <c r="FZ6" s="47"/>
      <c r="GA6" s="47"/>
      <c r="GB6" s="47"/>
      <c r="GC6" s="47"/>
      <c r="GD6" s="47"/>
      <c r="GE6" s="47"/>
      <c r="GF6" s="47"/>
      <c r="GG6" s="47"/>
      <c r="GH6" s="47"/>
      <c r="GI6" s="47"/>
      <c r="GJ6" s="47"/>
      <c r="GK6" s="47"/>
      <c r="GL6" s="47"/>
      <c r="GM6" s="47"/>
      <c r="GN6" s="47"/>
      <c r="GO6" s="47"/>
      <c r="GP6" s="47"/>
      <c r="GQ6" s="47"/>
      <c r="GR6" s="47"/>
      <c r="GS6" s="47"/>
      <c r="GT6" s="47"/>
      <c r="GU6" s="47"/>
      <c r="GV6" s="47"/>
      <c r="GW6" s="47"/>
      <c r="GX6" s="47"/>
      <c r="GY6" s="47"/>
      <c r="GZ6" s="47"/>
      <c r="HA6" s="47"/>
      <c r="HB6" s="47"/>
      <c r="HC6" s="47"/>
      <c r="HD6" s="47"/>
      <c r="HE6" s="47"/>
      <c r="HF6" s="47"/>
      <c r="HG6" s="47"/>
      <c r="HH6" s="47"/>
      <c r="HI6" s="47"/>
      <c r="HJ6" s="47"/>
      <c r="HK6" s="47"/>
      <c r="HL6" s="47"/>
      <c r="HM6" s="47"/>
      <c r="HN6" s="47"/>
      <c r="HO6" s="47"/>
      <c r="HP6" s="47"/>
      <c r="HQ6" s="47"/>
      <c r="HR6" s="47"/>
      <c r="HS6" s="47"/>
      <c r="HT6" s="47"/>
      <c r="HU6" s="47"/>
      <c r="HV6" s="47"/>
      <c r="HW6" s="47"/>
      <c r="HX6" s="47"/>
      <c r="HY6" s="47"/>
      <c r="HZ6" s="47"/>
      <c r="IA6" s="47"/>
      <c r="IB6" s="47"/>
      <c r="IC6" s="47"/>
      <c r="ID6" s="47"/>
      <c r="IE6" s="47"/>
      <c r="IF6" s="47"/>
      <c r="IG6" s="47"/>
      <c r="IH6" s="47"/>
      <c r="II6" s="47"/>
      <c r="IJ6" s="47"/>
      <c r="IK6" s="47"/>
      <c r="IL6" s="47"/>
      <c r="IM6" s="47"/>
      <c r="IN6" s="47"/>
      <c r="IO6" s="47"/>
      <c r="IP6" s="47"/>
      <c r="IQ6" s="47"/>
      <c r="IR6" s="47"/>
      <c r="IS6" s="47"/>
      <c r="IT6" s="47"/>
      <c r="IU6" s="47"/>
      <c r="IV6" s="47"/>
      <c r="IW6" s="47"/>
      <c r="IX6" s="47"/>
      <c r="IY6" s="47"/>
      <c r="IZ6" s="47"/>
      <c r="JA6" s="47"/>
      <c r="JB6" s="47"/>
      <c r="JC6" s="47"/>
      <c r="JD6" s="47"/>
      <c r="JE6" s="47"/>
      <c r="JF6" s="47"/>
      <c r="JG6" s="47"/>
      <c r="JH6" s="47"/>
      <c r="JI6" s="47"/>
      <c r="JJ6" s="47"/>
      <c r="JK6" s="47"/>
      <c r="JL6" s="47"/>
      <c r="JM6" s="47"/>
      <c r="JN6" s="47"/>
      <c r="JO6" s="47"/>
      <c r="JP6" s="47"/>
      <c r="JQ6" s="47"/>
      <c r="JR6" s="47"/>
      <c r="JS6" s="47"/>
      <c r="JT6" s="47"/>
      <c r="JU6" s="47"/>
      <c r="JV6" s="47"/>
      <c r="JW6" s="47"/>
      <c r="JX6" s="47"/>
      <c r="JY6" s="47"/>
      <c r="JZ6" s="47"/>
      <c r="KA6" s="47"/>
      <c r="KB6" s="47"/>
      <c r="KC6" s="47"/>
      <c r="KD6" s="47"/>
      <c r="KE6" s="47"/>
      <c r="KF6" s="47"/>
      <c r="KG6" s="47"/>
      <c r="KH6" s="47"/>
      <c r="KI6" s="47"/>
      <c r="KJ6" s="47"/>
      <c r="KK6" s="47"/>
      <c r="KL6" s="47"/>
      <c r="KM6" s="47"/>
      <c r="KN6" s="47"/>
      <c r="KO6" s="47"/>
      <c r="KP6" s="47"/>
      <c r="KQ6" s="47"/>
      <c r="KR6" s="47"/>
      <c r="KS6" s="47"/>
      <c r="KT6" s="47"/>
      <c r="KU6" s="47"/>
      <c r="KV6" s="47"/>
      <c r="KW6" s="47"/>
      <c r="KX6" s="47"/>
      <c r="KY6" s="47"/>
      <c r="KZ6" s="47"/>
      <c r="LA6" s="47"/>
      <c r="LB6" s="47"/>
      <c r="LC6" s="47"/>
      <c r="LD6" s="47"/>
      <c r="LE6" s="47"/>
      <c r="LF6" s="47"/>
      <c r="LG6" s="47"/>
      <c r="LH6" s="47"/>
      <c r="LI6" s="47"/>
      <c r="LJ6" s="47"/>
      <c r="LK6" s="47"/>
      <c r="LL6" s="47"/>
      <c r="LM6" s="47"/>
      <c r="LN6" s="47"/>
      <c r="LO6" s="47"/>
      <c r="LP6" s="47"/>
      <c r="LQ6" s="47"/>
      <c r="LR6" s="47"/>
      <c r="LS6" s="47"/>
      <c r="LT6" s="47"/>
      <c r="LU6" s="47"/>
      <c r="LV6" s="47"/>
      <c r="LW6" s="47"/>
      <c r="LX6" s="47"/>
      <c r="LY6" s="47"/>
      <c r="LZ6" s="47"/>
      <c r="MA6" s="47"/>
      <c r="MB6" s="47"/>
      <c r="MC6" s="47"/>
      <c r="MD6" s="47"/>
      <c r="ME6" s="47"/>
      <c r="MF6" s="47"/>
      <c r="MG6" s="47"/>
      <c r="MH6" s="47"/>
      <c r="MI6" s="47"/>
      <c r="MJ6" s="47"/>
      <c r="MK6" s="47"/>
      <c r="ML6" s="47"/>
      <c r="MM6" s="47"/>
      <c r="MN6" s="47"/>
      <c r="MO6" s="47"/>
      <c r="MP6" s="47"/>
      <c r="MQ6" s="47"/>
      <c r="MR6" s="47"/>
      <c r="MS6" s="47"/>
      <c r="MT6" s="47"/>
      <c r="MU6" s="47"/>
      <c r="MV6" s="47"/>
      <c r="MW6" s="47"/>
      <c r="MX6" s="47"/>
      <c r="MY6" s="47"/>
      <c r="MZ6" s="47"/>
      <c r="NA6" s="47"/>
      <c r="NB6" s="47"/>
      <c r="NC6" s="47"/>
      <c r="ND6" s="47"/>
      <c r="NE6" s="47"/>
      <c r="NF6" s="47"/>
      <c r="NG6" s="47"/>
      <c r="NH6" s="47"/>
      <c r="NI6" s="47"/>
      <c r="NJ6" s="47"/>
      <c r="NK6" s="47"/>
      <c r="NL6" s="47"/>
      <c r="NM6" s="47"/>
      <c r="NN6" s="47"/>
      <c r="NO6" s="47"/>
      <c r="NP6" s="47"/>
      <c r="NQ6" s="47"/>
      <c r="NR6" s="47"/>
      <c r="NS6" s="47"/>
      <c r="NT6" s="47"/>
      <c r="NU6" s="47"/>
      <c r="NV6" s="47"/>
      <c r="NW6" s="47"/>
      <c r="NX6" s="47"/>
      <c r="NY6" s="47"/>
      <c r="NZ6" s="47"/>
      <c r="OA6" s="47"/>
      <c r="OB6" s="47"/>
      <c r="OC6" s="47"/>
      <c r="OD6" s="47"/>
      <c r="OE6" s="47"/>
      <c r="OF6" s="47"/>
      <c r="OG6" s="47"/>
      <c r="OH6" s="47"/>
      <c r="OI6" s="47"/>
      <c r="OJ6" s="47"/>
      <c r="OK6" s="47"/>
      <c r="OL6" s="47"/>
      <c r="OM6" s="47"/>
      <c r="ON6" s="47"/>
      <c r="OO6" s="47"/>
      <c r="OP6" s="47"/>
      <c r="OQ6" s="47"/>
      <c r="OR6" s="47"/>
      <c r="OS6" s="47"/>
      <c r="OT6" s="47"/>
      <c r="OU6" s="47"/>
      <c r="OV6" s="47"/>
      <c r="OW6" s="47"/>
      <c r="OX6" s="47"/>
      <c r="OY6" s="47"/>
      <c r="OZ6" s="47"/>
      <c r="PA6" s="47"/>
      <c r="PB6" s="47"/>
      <c r="PC6" s="47"/>
      <c r="PD6" s="47"/>
      <c r="PE6" s="47"/>
      <c r="PF6" s="47"/>
      <c r="PG6" s="47"/>
      <c r="PH6" s="47"/>
      <c r="PI6" s="47"/>
      <c r="PJ6" s="47"/>
      <c r="PK6" s="47"/>
      <c r="PL6" s="47"/>
      <c r="PM6" s="47"/>
      <c r="PN6" s="47"/>
      <c r="PO6" s="47"/>
      <c r="PP6" s="47"/>
      <c r="PQ6" s="47"/>
      <c r="PR6" s="47"/>
      <c r="PS6" s="47"/>
      <c r="PT6" s="47"/>
      <c r="PU6" s="47"/>
      <c r="PV6" s="47"/>
      <c r="PW6" s="47"/>
      <c r="PX6" s="47"/>
      <c r="PY6" s="47"/>
      <c r="PZ6" s="47"/>
      <c r="QA6" s="47"/>
      <c r="QB6" s="47"/>
      <c r="QC6" s="47"/>
      <c r="QD6" s="47"/>
      <c r="QE6" s="47"/>
      <c r="QF6" s="47"/>
      <c r="QG6" s="47"/>
      <c r="QH6" s="47"/>
      <c r="QI6" s="47"/>
      <c r="QJ6" s="47"/>
      <c r="QK6" s="47"/>
      <c r="QL6" s="47"/>
      <c r="QM6" s="47"/>
      <c r="QN6" s="47"/>
      <c r="QO6" s="47"/>
      <c r="QP6" s="47"/>
      <c r="QQ6" s="47"/>
      <c r="QR6" s="47"/>
      <c r="QS6" s="47"/>
      <c r="QT6" s="47"/>
      <c r="QU6" s="47"/>
      <c r="QV6" s="47"/>
      <c r="QW6" s="47"/>
      <c r="QX6" s="47"/>
      <c r="QY6" s="47"/>
      <c r="QZ6" s="47"/>
      <c r="RA6" s="47"/>
      <c r="RB6" s="47"/>
      <c r="RC6" s="47"/>
      <c r="RD6" s="47"/>
      <c r="RE6" s="47"/>
      <c r="RF6" s="47"/>
      <c r="RG6" s="47"/>
      <c r="RH6" s="47"/>
      <c r="RI6" s="47"/>
      <c r="RJ6" s="47"/>
      <c r="RK6" s="47"/>
      <c r="RL6" s="47"/>
      <c r="RM6" s="47"/>
      <c r="RN6" s="47"/>
      <c r="RO6" s="47"/>
      <c r="RP6" s="47"/>
      <c r="RQ6" s="47"/>
      <c r="RR6" s="47"/>
      <c r="RS6" s="47"/>
      <c r="RT6" s="47"/>
      <c r="RU6" s="47"/>
      <c r="RV6" s="47"/>
      <c r="RW6" s="47"/>
      <c r="RX6" s="47"/>
      <c r="RY6" s="47"/>
      <c r="RZ6" s="47"/>
      <c r="SA6" s="47"/>
      <c r="SB6" s="47"/>
      <c r="SC6" s="47"/>
      <c r="SD6" s="47"/>
      <c r="SE6" s="47"/>
      <c r="SF6" s="47"/>
      <c r="SG6" s="47"/>
      <c r="SH6" s="47"/>
      <c r="SI6" s="47"/>
      <c r="SJ6" s="47"/>
      <c r="SK6" s="47"/>
      <c r="SL6" s="47"/>
      <c r="SM6" s="47"/>
      <c r="SN6" s="47"/>
      <c r="SO6" s="47"/>
      <c r="SP6" s="47"/>
      <c r="SQ6" s="47"/>
      <c r="SR6" s="47"/>
      <c r="SS6" s="47"/>
      <c r="ST6" s="47"/>
      <c r="SU6" s="47"/>
      <c r="SV6" s="47"/>
      <c r="SW6" s="47"/>
      <c r="SX6" s="47"/>
      <c r="SY6" s="47"/>
      <c r="SZ6" s="47"/>
      <c r="TA6" s="47"/>
      <c r="TB6" s="47"/>
      <c r="TC6" s="47"/>
      <c r="TD6" s="47"/>
      <c r="TE6" s="47"/>
      <c r="TF6" s="47"/>
      <c r="TG6" s="47"/>
      <c r="TH6" s="47"/>
      <c r="TI6" s="47"/>
      <c r="TJ6" s="47"/>
      <c r="TK6" s="47"/>
      <c r="TL6" s="47"/>
      <c r="TM6" s="47"/>
      <c r="TN6" s="47"/>
      <c r="TO6" s="47"/>
      <c r="TP6" s="47"/>
      <c r="TQ6" s="47"/>
      <c r="TR6" s="47"/>
      <c r="TS6" s="47"/>
      <c r="TT6" s="47"/>
      <c r="TU6" s="47"/>
      <c r="TV6" s="47"/>
      <c r="TW6" s="47"/>
      <c r="TX6" s="47"/>
      <c r="TY6" s="47"/>
      <c r="TZ6" s="47"/>
      <c r="UA6" s="47"/>
      <c r="UB6" s="47"/>
      <c r="UC6" s="47"/>
      <c r="UD6" s="47"/>
      <c r="UE6" s="47"/>
      <c r="UF6" s="47"/>
      <c r="UG6" s="47"/>
      <c r="UH6" s="47"/>
      <c r="UI6" s="47"/>
      <c r="UJ6" s="47"/>
      <c r="UK6" s="47"/>
      <c r="UL6" s="47"/>
      <c r="UM6" s="47"/>
      <c r="UN6" s="47"/>
      <c r="UO6" s="47"/>
      <c r="UP6" s="47"/>
      <c r="UQ6" s="47"/>
      <c r="UR6" s="47"/>
      <c r="US6" s="47"/>
      <c r="UT6" s="47"/>
      <c r="UU6" s="47"/>
      <c r="UV6" s="47"/>
      <c r="UW6" s="47"/>
      <c r="UX6" s="47"/>
      <c r="UY6" s="47"/>
      <c r="UZ6" s="47"/>
      <c r="VA6" s="47"/>
      <c r="VB6" s="47"/>
      <c r="VC6" s="47"/>
      <c r="VD6" s="47"/>
      <c r="VE6" s="47"/>
      <c r="VF6" s="47"/>
      <c r="VG6" s="47"/>
      <c r="VH6" s="47"/>
      <c r="VI6" s="47"/>
      <c r="VJ6" s="47"/>
      <c r="VK6" s="47"/>
      <c r="VL6" s="47"/>
      <c r="VM6" s="47"/>
      <c r="VN6" s="47"/>
      <c r="VO6" s="47"/>
      <c r="VP6" s="47"/>
      <c r="VQ6" s="47"/>
      <c r="VR6" s="47"/>
      <c r="VS6" s="47"/>
      <c r="VT6" s="47"/>
      <c r="VU6" s="47"/>
      <c r="VV6" s="47"/>
      <c r="VW6" s="47"/>
      <c r="VX6" s="47"/>
      <c r="VY6" s="47"/>
      <c r="VZ6" s="47"/>
      <c r="WA6" s="47"/>
      <c r="WB6" s="47"/>
      <c r="WC6" s="47"/>
      <c r="WD6" s="47"/>
      <c r="WE6" s="47"/>
      <c r="WF6" s="47"/>
      <c r="WG6" s="47"/>
      <c r="WH6" s="47"/>
      <c r="WI6" s="47"/>
      <c r="WJ6" s="47"/>
      <c r="WK6" s="47"/>
      <c r="WL6" s="47"/>
      <c r="WM6" s="47"/>
      <c r="WN6" s="47"/>
      <c r="WO6" s="47"/>
      <c r="WP6" s="47"/>
      <c r="WQ6" s="47"/>
      <c r="WR6" s="47"/>
      <c r="WS6" s="47"/>
      <c r="WT6" s="47"/>
      <c r="WU6" s="47"/>
      <c r="WV6" s="47"/>
      <c r="WW6" s="47"/>
      <c r="WX6" s="47"/>
      <c r="WY6" s="47"/>
      <c r="WZ6" s="47"/>
      <c r="XA6" s="47"/>
      <c r="XB6" s="47"/>
      <c r="XC6" s="47"/>
      <c r="XD6" s="47"/>
      <c r="XE6" s="47"/>
      <c r="XF6" s="47"/>
      <c r="XG6" s="47"/>
      <c r="XH6" s="47"/>
      <c r="XI6" s="47"/>
      <c r="XJ6" s="47"/>
      <c r="XK6" s="47"/>
      <c r="XL6" s="47"/>
      <c r="XM6" s="47"/>
      <c r="XN6" s="47"/>
      <c r="XO6" s="47"/>
      <c r="XP6" s="47"/>
      <c r="XQ6" s="47"/>
      <c r="XR6" s="47"/>
      <c r="XS6" s="47"/>
      <c r="XT6" s="47"/>
      <c r="XU6" s="47"/>
      <c r="XV6" s="47"/>
      <c r="XW6" s="47"/>
      <c r="XX6" s="47"/>
      <c r="XY6" s="47"/>
      <c r="XZ6" s="47"/>
      <c r="YA6" s="47"/>
      <c r="YB6" s="47"/>
      <c r="YC6" s="47"/>
      <c r="YD6" s="47"/>
      <c r="YE6" s="47"/>
      <c r="YF6" s="47"/>
      <c r="YG6" s="47"/>
      <c r="YH6" s="47"/>
      <c r="YI6" s="47"/>
      <c r="YJ6" s="47"/>
      <c r="YK6" s="47"/>
      <c r="YL6" s="47"/>
      <c r="YM6" s="47"/>
      <c r="YN6" s="47"/>
      <c r="YO6" s="47"/>
      <c r="YP6" s="47"/>
      <c r="YQ6" s="47"/>
      <c r="YR6" s="47"/>
      <c r="YS6" s="47"/>
      <c r="YT6" s="47"/>
      <c r="YU6" s="47"/>
      <c r="YV6" s="47"/>
      <c r="YW6" s="47"/>
      <c r="YX6" s="47"/>
      <c r="YY6" s="47"/>
      <c r="YZ6" s="47"/>
      <c r="ZA6" s="47"/>
      <c r="ZB6" s="47"/>
      <c r="ZC6" s="47"/>
      <c r="ZD6" s="47"/>
      <c r="ZE6" s="47"/>
      <c r="ZF6" s="47"/>
      <c r="ZG6" s="47"/>
      <c r="ZH6" s="47"/>
      <c r="ZI6" s="47"/>
      <c r="ZJ6" s="47"/>
      <c r="ZK6" s="47"/>
      <c r="ZL6" s="47"/>
      <c r="ZM6" s="47"/>
      <c r="ZN6" s="47"/>
      <c r="ZO6" s="47"/>
      <c r="ZP6" s="47"/>
      <c r="ZQ6" s="47"/>
      <c r="ZR6" s="47"/>
      <c r="ZS6" s="47"/>
      <c r="ZT6" s="47"/>
      <c r="ZU6" s="47"/>
      <c r="ZV6" s="47"/>
      <c r="ZW6" s="47"/>
      <c r="ZX6" s="47"/>
      <c r="ZY6" s="47"/>
      <c r="ZZ6" s="47"/>
      <c r="AAA6" s="47"/>
      <c r="AAB6" s="47"/>
      <c r="AAC6" s="47"/>
      <c r="AAD6" s="47"/>
      <c r="AAE6" s="47"/>
      <c r="AAF6" s="47"/>
      <c r="AAG6" s="47"/>
      <c r="AAH6" s="47"/>
      <c r="AAI6" s="47"/>
      <c r="AAJ6" s="47"/>
      <c r="AAK6" s="47"/>
      <c r="AAL6" s="47"/>
      <c r="AAM6" s="47"/>
      <c r="AAN6" s="47"/>
      <c r="AAO6" s="47"/>
      <c r="AAP6" s="47"/>
      <c r="AAQ6" s="47"/>
      <c r="AAR6" s="47"/>
      <c r="AAS6" s="47"/>
      <c r="AAT6" s="47"/>
      <c r="AAU6" s="47"/>
      <c r="AAV6" s="47"/>
      <c r="AAW6" s="47"/>
      <c r="AAX6" s="47"/>
      <c r="AAY6" s="47"/>
      <c r="AAZ6" s="47"/>
      <c r="ABA6" s="47"/>
      <c r="ABB6" s="47"/>
      <c r="ABC6" s="47"/>
      <c r="ABD6" s="47"/>
      <c r="ABE6" s="47"/>
      <c r="ABF6" s="47"/>
      <c r="ABG6" s="47"/>
      <c r="ABH6" s="47"/>
      <c r="ABI6" s="47"/>
      <c r="ABJ6" s="47"/>
      <c r="ABK6" s="47"/>
      <c r="ABL6" s="47"/>
      <c r="ABM6" s="47"/>
      <c r="ABN6" s="47"/>
      <c r="ABO6" s="47"/>
      <c r="ABP6" s="47"/>
      <c r="ABQ6" s="47"/>
      <c r="ABR6" s="47"/>
      <c r="ABS6" s="47"/>
      <c r="ABT6" s="47"/>
      <c r="ABU6" s="47"/>
      <c r="ABV6" s="47"/>
      <c r="ABW6" s="47"/>
      <c r="ABX6" s="47"/>
      <c r="ABY6" s="47"/>
      <c r="ABZ6" s="47"/>
      <c r="ACA6" s="47"/>
      <c r="ACB6" s="47"/>
      <c r="ACC6" s="47"/>
      <c r="ACD6" s="47"/>
      <c r="ACE6" s="47"/>
      <c r="ACF6" s="47"/>
      <c r="ACG6" s="47"/>
      <c r="ACH6" s="47"/>
      <c r="ACI6" s="47"/>
      <c r="ACJ6" s="47"/>
      <c r="ACK6" s="47"/>
      <c r="ACL6" s="47"/>
      <c r="ACM6" s="47"/>
      <c r="ACN6" s="47"/>
      <c r="ACO6" s="47"/>
      <c r="ACP6" s="47"/>
      <c r="ACQ6" s="47"/>
      <c r="ACR6" s="47"/>
      <c r="ACS6" s="47"/>
      <c r="ACT6" s="47"/>
      <c r="ACU6" s="47"/>
      <c r="ACV6" s="47"/>
      <c r="ACW6" s="47"/>
      <c r="ACX6" s="47"/>
      <c r="ACY6" s="47"/>
      <c r="ACZ6" s="47"/>
      <c r="ADA6" s="47"/>
      <c r="ADB6" s="47"/>
      <c r="ADC6" s="47"/>
      <c r="ADD6" s="47"/>
      <c r="ADE6" s="47"/>
      <c r="ADF6" s="47"/>
      <c r="ADG6" s="47"/>
      <c r="ADH6" s="47"/>
      <c r="ADI6" s="47"/>
      <c r="ADJ6" s="47"/>
      <c r="ADK6" s="47"/>
      <c r="ADL6" s="47"/>
      <c r="ADM6" s="47"/>
      <c r="ADN6" s="47"/>
      <c r="ADO6" s="47"/>
      <c r="ADP6" s="47"/>
      <c r="ADQ6" s="47"/>
      <c r="ADR6" s="47"/>
      <c r="ADS6" s="47"/>
      <c r="ADT6" s="47"/>
      <c r="ADU6" s="47"/>
      <c r="ADV6" s="47"/>
      <c r="ADW6" s="47"/>
      <c r="ADX6" s="47"/>
      <c r="ADY6" s="47"/>
      <c r="ADZ6" s="47"/>
      <c r="AEA6" s="47"/>
      <c r="AEB6" s="47"/>
      <c r="AEC6" s="47"/>
      <c r="AED6" s="47"/>
      <c r="AEE6" s="47"/>
      <c r="AEF6" s="47"/>
      <c r="AEG6" s="47"/>
      <c r="AEH6" s="47"/>
      <c r="AEI6" s="47"/>
      <c r="AEJ6" s="47"/>
      <c r="AEK6" s="47"/>
      <c r="AEL6" s="47"/>
      <c r="AEM6" s="47"/>
      <c r="AEN6" s="47"/>
      <c r="AEO6" s="47"/>
      <c r="AEP6" s="47"/>
      <c r="AEQ6" s="47"/>
      <c r="AER6" s="47"/>
      <c r="AES6" s="47"/>
      <c r="AET6" s="47"/>
      <c r="AEU6" s="47"/>
      <c r="AEV6" s="47"/>
      <c r="AEW6" s="47"/>
      <c r="AEX6" s="47"/>
      <c r="AEY6" s="47"/>
      <c r="AEZ6" s="47"/>
      <c r="AFA6" s="47"/>
      <c r="AFB6" s="47"/>
      <c r="AFC6" s="47"/>
      <c r="AFD6" s="47"/>
      <c r="AFE6" s="47"/>
      <c r="AFF6" s="47"/>
      <c r="AFG6" s="47"/>
      <c r="AFH6" s="47"/>
      <c r="AFI6" s="47"/>
      <c r="AFJ6" s="47"/>
      <c r="AFK6" s="47"/>
      <c r="AFL6" s="47"/>
      <c r="AFM6" s="47"/>
      <c r="AFN6" s="47"/>
      <c r="AFO6" s="47"/>
      <c r="AFP6" s="47"/>
      <c r="AFQ6" s="47"/>
      <c r="AFR6" s="47"/>
      <c r="AFS6" s="47"/>
      <c r="AFT6" s="47"/>
      <c r="AFU6" s="47"/>
      <c r="AFV6" s="47"/>
      <c r="AFW6" s="47"/>
      <c r="AFX6" s="47"/>
      <c r="AFY6" s="47"/>
      <c r="AFZ6" s="47"/>
      <c r="AGA6" s="47"/>
      <c r="AGB6" s="47"/>
      <c r="AGC6" s="47"/>
      <c r="AGD6" s="47"/>
      <c r="AGE6" s="47"/>
      <c r="AGF6" s="47"/>
      <c r="AGG6" s="47"/>
      <c r="AGH6" s="47"/>
      <c r="AGI6" s="47"/>
      <c r="AGJ6" s="47"/>
      <c r="AGK6" s="47"/>
      <c r="AGL6" s="47"/>
      <c r="AGM6" s="47"/>
      <c r="AGN6" s="47"/>
      <c r="AGO6" s="47"/>
      <c r="AGP6" s="47"/>
      <c r="AGQ6" s="47"/>
      <c r="AGR6" s="47"/>
      <c r="AGS6" s="47"/>
      <c r="AGT6" s="47"/>
      <c r="AGU6" s="47"/>
      <c r="AGV6" s="47"/>
      <c r="AGW6" s="47"/>
      <c r="AGX6" s="47"/>
      <c r="AGY6" s="47"/>
      <c r="AGZ6" s="47"/>
      <c r="AHA6" s="47"/>
      <c r="AHB6" s="47"/>
      <c r="AHC6" s="47"/>
      <c r="AHD6" s="47"/>
      <c r="AHE6" s="47"/>
      <c r="AHF6" s="47"/>
      <c r="AHG6" s="47"/>
      <c r="AHH6" s="47"/>
      <c r="AHI6" s="47"/>
      <c r="AHJ6" s="47"/>
      <c r="AHK6" s="47"/>
      <c r="AHL6" s="47"/>
      <c r="AHM6" s="47"/>
      <c r="AHN6" s="47"/>
      <c r="AHO6" s="47"/>
      <c r="AHP6" s="47"/>
      <c r="AHQ6" s="47"/>
      <c r="AHR6" s="47"/>
      <c r="AHS6" s="47"/>
      <c r="AHT6" s="47"/>
      <c r="AHU6" s="47"/>
      <c r="AHV6" s="47"/>
      <c r="AHW6" s="47"/>
      <c r="AHX6" s="47"/>
      <c r="AHY6" s="47"/>
      <c r="AHZ6" s="47"/>
      <c r="AIA6" s="47"/>
      <c r="AIB6" s="47"/>
      <c r="AIC6" s="47"/>
      <c r="AID6" s="47"/>
      <c r="AIE6" s="47"/>
      <c r="AIF6" s="47"/>
      <c r="AIG6" s="47"/>
      <c r="AIH6" s="47"/>
      <c r="AII6" s="47"/>
      <c r="AIJ6" s="47"/>
      <c r="AIK6" s="47"/>
      <c r="AIL6" s="47"/>
      <c r="AIM6" s="47"/>
      <c r="AIN6" s="47"/>
      <c r="AIO6" s="47"/>
      <c r="AIP6" s="47"/>
      <c r="AIQ6" s="47"/>
      <c r="AIR6" s="47"/>
      <c r="AIS6" s="47"/>
      <c r="AIT6" s="47"/>
      <c r="AIU6" s="47"/>
      <c r="AIV6" s="47"/>
      <c r="AIW6" s="47"/>
      <c r="AIX6" s="47"/>
      <c r="AIY6" s="47"/>
      <c r="AIZ6" s="47"/>
      <c r="AJA6" s="47"/>
      <c r="AJB6" s="47"/>
      <c r="AJC6" s="47"/>
      <c r="AJD6" s="47"/>
      <c r="AJE6" s="47"/>
      <c r="AJF6" s="47"/>
      <c r="AJG6" s="47"/>
      <c r="AJH6" s="47"/>
      <c r="AJI6" s="47"/>
      <c r="AJJ6" s="47"/>
      <c r="AJK6" s="47"/>
      <c r="AJL6" s="47"/>
      <c r="AJM6" s="47"/>
      <c r="AJN6" s="47"/>
      <c r="AJO6" s="47"/>
      <c r="AJP6" s="47"/>
      <c r="AJQ6" s="47"/>
      <c r="AJR6" s="47"/>
      <c r="AJS6" s="47"/>
      <c r="AJT6" s="47"/>
      <c r="AJU6" s="47"/>
      <c r="AJV6" s="47"/>
      <c r="AJW6" s="47"/>
      <c r="AJX6" s="47"/>
      <c r="AJY6" s="47"/>
      <c r="AJZ6" s="47"/>
      <c r="AKA6" s="47"/>
      <c r="AKB6" s="47"/>
      <c r="AKC6" s="47"/>
      <c r="AKD6" s="47"/>
      <c r="AKE6" s="47"/>
      <c r="AKF6" s="47"/>
      <c r="AKG6" s="47"/>
      <c r="AKH6" s="47"/>
      <c r="AKI6" s="47"/>
      <c r="AKJ6" s="47"/>
      <c r="AKK6" s="47"/>
      <c r="AKL6" s="47"/>
      <c r="AKM6" s="47"/>
      <c r="AKN6" s="47"/>
      <c r="AKO6" s="47"/>
      <c r="AKP6" s="47"/>
      <c r="AKQ6" s="47"/>
      <c r="AKR6" s="47"/>
      <c r="AKS6" s="47"/>
      <c r="AKT6" s="47"/>
      <c r="AKU6" s="47"/>
      <c r="AKV6" s="47"/>
      <c r="AKW6" s="47"/>
      <c r="AKX6" s="47"/>
      <c r="AKY6" s="47"/>
      <c r="AKZ6" s="47"/>
      <c r="ALA6" s="47"/>
      <c r="ALB6" s="47"/>
      <c r="ALC6" s="47"/>
      <c r="ALD6" s="47"/>
      <c r="ALE6" s="47"/>
      <c r="ALF6" s="47"/>
      <c r="ALG6" s="47"/>
      <c r="ALH6" s="47"/>
      <c r="ALI6" s="47"/>
      <c r="ALJ6" s="47"/>
      <c r="ALK6" s="47"/>
      <c r="ALL6" s="47"/>
      <c r="ALM6" s="47"/>
      <c r="ALN6" s="47"/>
      <c r="ALO6" s="47"/>
      <c r="ALP6" s="47"/>
      <c r="ALQ6" s="47"/>
      <c r="ALR6" s="47"/>
      <c r="ALS6" s="47"/>
      <c r="ALT6" s="47"/>
      <c r="ALU6" s="47"/>
      <c r="ALV6" s="47"/>
      <c r="ALW6" s="47"/>
      <c r="ALX6" s="47"/>
      <c r="ALY6" s="47"/>
      <c r="ALZ6" s="47"/>
      <c r="AMA6" s="47"/>
      <c r="AMB6" s="47"/>
      <c r="AMC6" s="47"/>
      <c r="AMD6" s="47"/>
      <c r="AME6" s="47"/>
      <c r="AMF6" s="47"/>
      <c r="AMG6" s="47"/>
      <c r="AMH6" s="47"/>
      <c r="AMI6" s="47"/>
      <c r="AMJ6" s="47"/>
      <c r="AMK6" s="47"/>
      <c r="AML6" s="47"/>
      <c r="AMM6" s="47"/>
      <c r="AMN6" s="47"/>
      <c r="AMO6" s="47"/>
      <c r="AMP6" s="47"/>
      <c r="AMQ6" s="47"/>
      <c r="AMR6" s="47"/>
      <c r="AMS6" s="47"/>
      <c r="AMT6" s="47"/>
      <c r="AMU6" s="47"/>
      <c r="AMV6" s="47"/>
      <c r="AMW6" s="47"/>
      <c r="AMX6" s="47"/>
      <c r="AMY6" s="47"/>
      <c r="AMZ6" s="47"/>
      <c r="ANA6" s="47"/>
      <c r="ANB6" s="47"/>
      <c r="ANC6" s="47"/>
      <c r="AND6" s="47"/>
      <c r="ANE6" s="47"/>
      <c r="ANF6" s="47"/>
      <c r="ANG6" s="47"/>
      <c r="ANH6" s="47"/>
      <c r="ANI6" s="47"/>
      <c r="ANJ6" s="47"/>
      <c r="ANK6" s="47"/>
      <c r="ANL6" s="47"/>
      <c r="ANM6" s="47"/>
      <c r="ANN6" s="47"/>
      <c r="ANO6" s="47"/>
      <c r="ANP6" s="47"/>
      <c r="ANQ6" s="47"/>
      <c r="ANR6" s="47"/>
      <c r="ANS6" s="47"/>
      <c r="ANT6" s="47"/>
      <c r="ANU6" s="47"/>
      <c r="ANV6" s="47"/>
      <c r="ANW6" s="47"/>
      <c r="ANX6" s="47"/>
      <c r="ANY6" s="47"/>
      <c r="ANZ6" s="47"/>
      <c r="AOA6" s="47"/>
      <c r="AOB6" s="47"/>
      <c r="AOC6" s="47"/>
      <c r="AOD6" s="47"/>
      <c r="AOE6" s="47"/>
      <c r="AOF6" s="47"/>
      <c r="AOG6" s="47"/>
      <c r="AOH6" s="47"/>
      <c r="AOI6" s="47"/>
      <c r="AOJ6" s="47"/>
      <c r="AOK6" s="47"/>
      <c r="AOL6" s="47"/>
      <c r="AOM6" s="47"/>
      <c r="AON6" s="47"/>
      <c r="AOO6" s="47"/>
      <c r="AOP6" s="47"/>
      <c r="AOQ6" s="47"/>
      <c r="AOR6" s="47"/>
      <c r="AOS6" s="47"/>
      <c r="AOT6" s="47"/>
      <c r="AOU6" s="47"/>
      <c r="AOV6" s="47"/>
      <c r="AOW6" s="47"/>
      <c r="AOX6" s="47"/>
      <c r="AOY6" s="47"/>
      <c r="AOZ6" s="47"/>
      <c r="APA6" s="47"/>
      <c r="APB6" s="47"/>
      <c r="APC6" s="47"/>
      <c r="APD6" s="47"/>
      <c r="APE6" s="47"/>
      <c r="APF6" s="47"/>
      <c r="APG6" s="47"/>
      <c r="APH6" s="47"/>
      <c r="API6" s="47"/>
      <c r="APJ6" s="47"/>
      <c r="APK6" s="47"/>
      <c r="APL6" s="47"/>
      <c r="APM6" s="47"/>
      <c r="APN6" s="47"/>
      <c r="APO6" s="47"/>
      <c r="APP6" s="47"/>
      <c r="APQ6" s="47"/>
      <c r="APR6" s="47"/>
      <c r="APS6" s="47"/>
      <c r="APT6" s="47"/>
      <c r="APU6" s="47"/>
      <c r="APV6" s="47"/>
      <c r="APW6" s="47"/>
      <c r="APX6" s="47"/>
      <c r="APY6" s="47"/>
      <c r="APZ6" s="47"/>
      <c r="AQA6" s="47"/>
      <c r="AQB6" s="47"/>
      <c r="AQC6" s="47"/>
      <c r="AQD6" s="47"/>
      <c r="AQE6" s="47"/>
      <c r="AQF6" s="47"/>
      <c r="AQG6" s="47"/>
      <c r="AQH6" s="47"/>
      <c r="AQI6" s="47"/>
      <c r="AQJ6" s="47"/>
      <c r="AQK6" s="47"/>
      <c r="AQL6" s="47"/>
      <c r="AQM6" s="47"/>
      <c r="AQN6" s="47"/>
      <c r="AQO6" s="47"/>
      <c r="AQP6" s="47"/>
      <c r="AQQ6" s="47"/>
      <c r="AQR6" s="47"/>
      <c r="AQS6" s="47"/>
      <c r="AQT6" s="47"/>
      <c r="AQU6" s="47"/>
      <c r="AQV6" s="47"/>
      <c r="AQW6" s="47"/>
      <c r="AQX6" s="47"/>
      <c r="AQY6" s="47"/>
      <c r="AQZ6" s="47"/>
      <c r="ARA6" s="47"/>
      <c r="ARB6" s="47"/>
      <c r="ARC6" s="47"/>
      <c r="ARD6" s="47"/>
      <c r="ARE6" s="47"/>
      <c r="ARF6" s="47"/>
      <c r="ARG6" s="47"/>
      <c r="ARH6" s="47"/>
      <c r="ARI6" s="47"/>
      <c r="ARJ6" s="47"/>
      <c r="ARK6" s="47"/>
      <c r="ARL6" s="47"/>
      <c r="ARM6" s="47"/>
      <c r="ARN6" s="47"/>
      <c r="ARO6" s="47"/>
      <c r="ARP6" s="47"/>
      <c r="ARQ6" s="47"/>
      <c r="ARR6" s="47"/>
      <c r="ARS6" s="47"/>
      <c r="ART6" s="47"/>
      <c r="ARU6" s="47"/>
      <c r="ARV6" s="47"/>
      <c r="ARW6" s="47"/>
      <c r="ARX6" s="47"/>
      <c r="ARY6" s="47"/>
      <c r="ARZ6" s="47"/>
      <c r="ASA6" s="47"/>
      <c r="ASB6" s="47"/>
      <c r="ASC6" s="47"/>
      <c r="ASD6" s="47"/>
      <c r="ASE6" s="47"/>
      <c r="ASF6" s="47"/>
      <c r="ASG6" s="47"/>
      <c r="ASH6" s="47"/>
      <c r="ASI6" s="47"/>
      <c r="ASJ6" s="47"/>
      <c r="ASK6" s="47"/>
      <c r="ASL6" s="47"/>
      <c r="ASM6" s="47"/>
      <c r="ASN6" s="47"/>
      <c r="ASO6" s="47"/>
      <c r="ASP6" s="47"/>
      <c r="ASQ6" s="47"/>
      <c r="ASR6" s="47"/>
      <c r="ASS6" s="47"/>
      <c r="AST6" s="47"/>
      <c r="ASU6" s="47"/>
      <c r="ASV6" s="47"/>
      <c r="ASW6" s="47"/>
      <c r="ASX6" s="47"/>
      <c r="ASY6" s="47"/>
      <c r="ASZ6" s="47"/>
      <c r="ATA6" s="47"/>
      <c r="ATB6" s="47"/>
      <c r="ATC6" s="47"/>
      <c r="ATD6" s="47"/>
      <c r="ATE6" s="47"/>
      <c r="ATF6" s="47"/>
      <c r="ATG6" s="47"/>
      <c r="ATH6" s="47"/>
      <c r="ATI6" s="47"/>
      <c r="ATJ6" s="47"/>
      <c r="ATK6" s="47"/>
      <c r="ATL6" s="47"/>
      <c r="ATM6" s="47"/>
      <c r="ATN6" s="47"/>
      <c r="ATO6" s="47"/>
      <c r="ATP6" s="47"/>
      <c r="ATQ6" s="47"/>
      <c r="ATR6" s="47"/>
      <c r="ATS6" s="47"/>
      <c r="ATT6" s="47"/>
      <c r="ATU6" s="47"/>
      <c r="ATV6" s="47"/>
      <c r="ATW6" s="47"/>
      <c r="ATX6" s="47"/>
      <c r="ATY6" s="47"/>
      <c r="ATZ6" s="47"/>
      <c r="AUA6" s="47"/>
      <c r="AUB6" s="47"/>
      <c r="AUC6" s="47"/>
      <c r="AUD6" s="47"/>
      <c r="AUE6" s="47"/>
      <c r="AUF6" s="47"/>
      <c r="AUG6" s="47"/>
      <c r="AUH6" s="47"/>
      <c r="AUI6" s="47"/>
      <c r="AUJ6" s="47"/>
      <c r="AUK6" s="47"/>
      <c r="AUL6" s="47"/>
      <c r="AUM6" s="47"/>
      <c r="AUN6" s="47"/>
      <c r="AUO6" s="47"/>
      <c r="AUP6" s="47"/>
      <c r="AUQ6" s="47"/>
      <c r="AUR6" s="47"/>
      <c r="AUS6" s="47"/>
      <c r="AUT6" s="47"/>
      <c r="AUU6" s="47"/>
      <c r="AUV6" s="47"/>
      <c r="AUW6" s="47"/>
      <c r="AUX6" s="47"/>
      <c r="AUY6" s="47"/>
      <c r="AUZ6" s="47"/>
      <c r="AVA6" s="47"/>
      <c r="AVB6" s="47"/>
      <c r="AVC6" s="47"/>
      <c r="AVD6" s="47"/>
      <c r="AVE6" s="47"/>
      <c r="AVF6" s="47"/>
      <c r="AVG6" s="47"/>
      <c r="AVH6" s="47"/>
      <c r="AVI6" s="47"/>
      <c r="AVJ6" s="47"/>
      <c r="AVK6" s="47"/>
      <c r="AVL6" s="47"/>
      <c r="AVM6" s="47"/>
      <c r="AVN6" s="47"/>
      <c r="AVO6" s="47"/>
      <c r="AVP6" s="47"/>
      <c r="AVQ6" s="47"/>
      <c r="AVR6" s="47"/>
      <c r="AVS6" s="47"/>
      <c r="AVT6" s="47"/>
      <c r="AVU6" s="47"/>
      <c r="AVV6" s="47"/>
      <c r="AVW6" s="47"/>
      <c r="AVX6" s="47"/>
      <c r="AVY6" s="47"/>
      <c r="AVZ6" s="47"/>
      <c r="AWA6" s="47"/>
      <c r="AWB6" s="47"/>
      <c r="AWC6" s="47"/>
      <c r="AWD6" s="47"/>
      <c r="AWE6" s="47"/>
      <c r="AWF6" s="47"/>
      <c r="AWG6" s="47"/>
      <c r="AWH6" s="47"/>
      <c r="AWI6" s="47"/>
      <c r="AWJ6" s="47"/>
      <c r="AWK6" s="47"/>
      <c r="AWL6" s="47"/>
      <c r="AWM6" s="47"/>
      <c r="AWN6" s="47"/>
      <c r="AWO6" s="47"/>
      <c r="AWP6" s="47"/>
      <c r="AWQ6" s="47"/>
      <c r="AWR6" s="47"/>
      <c r="AWS6" s="47"/>
      <c r="AWT6" s="47"/>
      <c r="AWU6" s="47"/>
      <c r="AWV6" s="47"/>
      <c r="AWW6" s="47"/>
      <c r="AWX6" s="47"/>
      <c r="AWY6" s="47"/>
      <c r="AWZ6" s="47"/>
      <c r="AXA6" s="47"/>
      <c r="AXB6" s="47"/>
      <c r="AXC6" s="47"/>
      <c r="AXD6" s="47"/>
      <c r="AXE6" s="47"/>
      <c r="AXF6" s="47"/>
      <c r="AXG6" s="47"/>
      <c r="AXH6" s="47"/>
      <c r="AXI6" s="47"/>
      <c r="AXJ6" s="47"/>
      <c r="AXK6" s="47"/>
      <c r="AXL6" s="47"/>
      <c r="AXM6" s="47"/>
      <c r="AXN6" s="47"/>
      <c r="AXO6" s="47"/>
      <c r="AXP6" s="47"/>
      <c r="AXQ6" s="47"/>
      <c r="AXR6" s="47"/>
      <c r="AXS6" s="47"/>
      <c r="AXT6" s="47"/>
      <c r="AXU6" s="47"/>
      <c r="AXV6" s="47"/>
      <c r="AXW6" s="47"/>
      <c r="AXX6" s="47"/>
      <c r="AXY6" s="47"/>
      <c r="AXZ6" s="47"/>
      <c r="AYA6" s="47"/>
      <c r="AYB6" s="47"/>
      <c r="AYC6" s="47"/>
      <c r="AYD6" s="47"/>
      <c r="AYE6" s="47"/>
      <c r="AYF6" s="47"/>
      <c r="AYG6" s="47"/>
      <c r="AYH6" s="47"/>
      <c r="AYI6" s="47"/>
      <c r="AYJ6" s="47"/>
      <c r="AYK6" s="47"/>
      <c r="AYL6" s="47"/>
      <c r="AYM6" s="47"/>
      <c r="AYN6" s="47"/>
      <c r="AYO6" s="47"/>
      <c r="AYP6" s="47"/>
      <c r="AYQ6" s="47"/>
      <c r="AYR6" s="47"/>
      <c r="AYS6" s="47"/>
      <c r="AYT6" s="47"/>
      <c r="AYU6" s="47"/>
      <c r="AYV6" s="47"/>
      <c r="AYW6" s="47"/>
      <c r="AYX6" s="47"/>
      <c r="AYY6" s="47"/>
      <c r="AYZ6" s="47"/>
      <c r="AZA6" s="47"/>
      <c r="AZB6" s="47"/>
      <c r="AZC6" s="47"/>
      <c r="AZD6" s="47"/>
      <c r="AZE6" s="47"/>
      <c r="AZF6" s="47"/>
      <c r="AZG6" s="47"/>
      <c r="AZH6" s="47"/>
      <c r="AZI6" s="47"/>
      <c r="AZJ6" s="47"/>
      <c r="AZK6" s="47"/>
      <c r="AZL6" s="47"/>
      <c r="AZM6" s="47"/>
      <c r="AZN6" s="47"/>
      <c r="AZO6" s="47"/>
      <c r="AZP6" s="47"/>
      <c r="AZQ6" s="47"/>
      <c r="AZR6" s="47"/>
      <c r="AZS6" s="47"/>
      <c r="AZT6" s="47"/>
      <c r="AZU6" s="47"/>
      <c r="AZV6" s="47"/>
      <c r="AZW6" s="47"/>
      <c r="AZX6" s="47"/>
      <c r="AZY6" s="47"/>
      <c r="AZZ6" s="47"/>
      <c r="BAA6" s="47"/>
      <c r="BAB6" s="47"/>
      <c r="BAC6" s="47"/>
      <c r="BAD6" s="47"/>
      <c r="BAE6" s="47"/>
      <c r="BAF6" s="47"/>
      <c r="BAG6" s="47"/>
      <c r="BAH6" s="47"/>
      <c r="BAI6" s="47"/>
      <c r="BAJ6" s="47"/>
      <c r="BAK6" s="47"/>
      <c r="BAL6" s="47"/>
      <c r="BAM6" s="47"/>
      <c r="BAN6" s="47"/>
      <c r="BAO6" s="47"/>
      <c r="BAP6" s="47"/>
      <c r="BAQ6" s="47"/>
      <c r="BAR6" s="47"/>
      <c r="BAS6" s="47"/>
      <c r="BAT6" s="47"/>
      <c r="BAU6" s="47"/>
      <c r="BAV6" s="47"/>
      <c r="BAW6" s="47"/>
      <c r="BAX6" s="47"/>
      <c r="BAY6" s="47"/>
      <c r="BAZ6" s="47"/>
      <c r="BBA6" s="47"/>
      <c r="BBB6" s="47"/>
      <c r="BBC6" s="47"/>
      <c r="BBD6" s="47"/>
      <c r="BBE6" s="47"/>
      <c r="BBF6" s="47"/>
      <c r="BBG6" s="47"/>
      <c r="BBH6" s="47"/>
      <c r="BBI6" s="47"/>
      <c r="BBJ6" s="47"/>
      <c r="BBK6" s="47"/>
      <c r="BBL6" s="47"/>
      <c r="BBM6" s="47"/>
      <c r="BBN6" s="47"/>
      <c r="BBO6" s="47"/>
      <c r="BBP6" s="47"/>
      <c r="BBQ6" s="47"/>
      <c r="BBR6" s="47"/>
      <c r="BBS6" s="47"/>
      <c r="BBT6" s="47"/>
      <c r="BBU6" s="47"/>
      <c r="BBV6" s="47"/>
      <c r="BBW6" s="47"/>
      <c r="BBX6" s="47"/>
      <c r="BBY6" s="47"/>
      <c r="BBZ6" s="47"/>
      <c r="BCA6" s="47"/>
      <c r="BCB6" s="47"/>
      <c r="BCC6" s="47"/>
      <c r="BCD6" s="47"/>
      <c r="BCE6" s="47"/>
      <c r="BCF6" s="47"/>
      <c r="BCG6" s="47"/>
      <c r="BCH6" s="47"/>
      <c r="BCI6" s="47"/>
      <c r="BCJ6" s="47"/>
      <c r="BCK6" s="47"/>
      <c r="BCL6" s="47"/>
      <c r="BCM6" s="47"/>
      <c r="BCN6" s="47"/>
      <c r="BCO6" s="47"/>
      <c r="BCP6" s="47"/>
      <c r="BCQ6" s="47"/>
      <c r="BCR6" s="47"/>
      <c r="BCS6" s="47"/>
      <c r="BCT6" s="47"/>
      <c r="BCU6" s="47"/>
      <c r="BCV6" s="47"/>
      <c r="BCW6" s="47"/>
      <c r="BCX6" s="47"/>
      <c r="BCY6" s="47"/>
      <c r="BCZ6" s="47"/>
      <c r="BDA6" s="47"/>
      <c r="BDB6" s="47"/>
      <c r="BDC6" s="47"/>
      <c r="BDD6" s="47"/>
      <c r="BDE6" s="47"/>
      <c r="BDF6" s="47"/>
      <c r="BDG6" s="47"/>
      <c r="BDH6" s="47"/>
      <c r="BDI6" s="47"/>
      <c r="BDJ6" s="47"/>
      <c r="BDK6" s="47"/>
      <c r="BDL6" s="47"/>
      <c r="BDM6" s="47"/>
      <c r="BDN6" s="47"/>
      <c r="BDO6" s="47"/>
      <c r="BDP6" s="47"/>
      <c r="BDQ6" s="47"/>
      <c r="BDR6" s="47"/>
      <c r="BDS6" s="47"/>
      <c r="BDT6" s="47"/>
      <c r="BDU6" s="47"/>
      <c r="BDV6" s="47"/>
      <c r="BDW6" s="47"/>
      <c r="BDX6" s="47"/>
      <c r="BDY6" s="47"/>
      <c r="BDZ6" s="47"/>
      <c r="BEA6" s="47"/>
      <c r="BEB6" s="47"/>
      <c r="BEC6" s="47"/>
      <c r="BED6" s="47"/>
      <c r="BEE6" s="47"/>
      <c r="BEF6" s="47"/>
      <c r="BEG6" s="47"/>
      <c r="BEH6" s="47"/>
      <c r="BEI6" s="47"/>
      <c r="BEJ6" s="47"/>
      <c r="BEK6" s="47"/>
      <c r="BEL6" s="47"/>
      <c r="BEM6" s="47"/>
      <c r="BEN6" s="47"/>
      <c r="BEO6" s="47"/>
      <c r="BEP6" s="47"/>
      <c r="BEQ6" s="47"/>
      <c r="BER6" s="47"/>
      <c r="BES6" s="47"/>
      <c r="BET6" s="47"/>
      <c r="BEU6" s="47"/>
      <c r="BEV6" s="47"/>
      <c r="BEW6" s="47"/>
      <c r="BEX6" s="47"/>
      <c r="BEY6" s="47"/>
      <c r="BEZ6" s="47"/>
      <c r="BFA6" s="47"/>
      <c r="BFB6" s="47"/>
      <c r="BFC6" s="47"/>
      <c r="BFD6" s="47"/>
      <c r="BFE6" s="47"/>
      <c r="BFF6" s="47"/>
      <c r="BFG6" s="47"/>
      <c r="BFH6" s="47"/>
      <c r="BFI6" s="47"/>
      <c r="BFJ6" s="47"/>
      <c r="BFK6" s="47"/>
      <c r="BFL6" s="47"/>
      <c r="BFM6" s="47"/>
      <c r="BFN6" s="47"/>
      <c r="BFO6" s="47"/>
      <c r="BFP6" s="47"/>
      <c r="BFQ6" s="47"/>
      <c r="BFR6" s="47"/>
      <c r="BFS6" s="47"/>
      <c r="BFT6" s="47"/>
      <c r="BFU6" s="47"/>
      <c r="BFV6" s="47"/>
      <c r="BFW6" s="47"/>
      <c r="BFX6" s="47"/>
      <c r="BFY6" s="47"/>
      <c r="BFZ6" s="47"/>
      <c r="BGA6" s="47"/>
      <c r="BGB6" s="47"/>
      <c r="BGC6" s="47"/>
      <c r="BGD6" s="47"/>
      <c r="BGE6" s="47"/>
      <c r="BGF6" s="47"/>
      <c r="BGG6" s="47"/>
      <c r="BGH6" s="47"/>
      <c r="BGI6" s="47"/>
      <c r="BGJ6" s="47"/>
      <c r="BGK6" s="47"/>
      <c r="BGL6" s="47"/>
      <c r="BGM6" s="47"/>
      <c r="BGN6" s="47"/>
      <c r="BGO6" s="47"/>
      <c r="BGP6" s="47"/>
      <c r="BGQ6" s="47"/>
      <c r="BGR6" s="47"/>
      <c r="BGS6" s="47"/>
      <c r="BGT6" s="47"/>
      <c r="BGU6" s="47"/>
      <c r="BGV6" s="47"/>
      <c r="BGW6" s="47"/>
      <c r="BGX6" s="47"/>
      <c r="BGY6" s="47"/>
      <c r="BGZ6" s="47"/>
      <c r="BHA6" s="47"/>
      <c r="BHB6" s="47"/>
      <c r="BHC6" s="47"/>
      <c r="BHD6" s="47"/>
      <c r="BHE6" s="47"/>
      <c r="BHF6" s="47"/>
      <c r="BHG6" s="47"/>
      <c r="BHH6" s="47"/>
      <c r="BHI6" s="47"/>
      <c r="BHJ6" s="47"/>
      <c r="BHK6" s="47"/>
      <c r="BHL6" s="47"/>
      <c r="BHM6" s="47"/>
      <c r="BHN6" s="47"/>
      <c r="BHO6" s="47"/>
      <c r="BHP6" s="47"/>
      <c r="BHQ6" s="47"/>
      <c r="BHR6" s="47"/>
      <c r="BHS6" s="47"/>
      <c r="BHT6" s="47"/>
      <c r="BHU6" s="47"/>
      <c r="BHV6" s="47"/>
      <c r="BHW6" s="47"/>
      <c r="BHX6" s="47"/>
      <c r="BHY6" s="47"/>
      <c r="BHZ6" s="47"/>
      <c r="BIA6" s="47"/>
      <c r="BIB6" s="47"/>
      <c r="BIC6" s="47"/>
      <c r="BID6" s="47"/>
      <c r="BIE6" s="47"/>
      <c r="BIF6" s="47"/>
      <c r="BIG6" s="47"/>
      <c r="BIH6" s="47"/>
      <c r="BII6" s="47"/>
      <c r="BIJ6" s="47"/>
      <c r="BIK6" s="47"/>
      <c r="BIL6" s="47"/>
      <c r="BIM6" s="47"/>
      <c r="BIN6" s="47"/>
      <c r="BIO6" s="47"/>
      <c r="BIP6" s="47"/>
      <c r="BIQ6" s="47"/>
      <c r="BIR6" s="47"/>
      <c r="BIS6" s="47"/>
      <c r="BIT6" s="47"/>
      <c r="BIU6" s="47"/>
      <c r="BIV6" s="47"/>
      <c r="BIW6" s="47"/>
      <c r="BIX6" s="47"/>
      <c r="BIY6" s="47"/>
      <c r="BIZ6" s="47"/>
      <c r="BJA6" s="47"/>
      <c r="BJB6" s="47"/>
      <c r="BJC6" s="47"/>
      <c r="BJD6" s="47"/>
      <c r="BJE6" s="47"/>
      <c r="BJF6" s="47"/>
      <c r="BJG6" s="47"/>
      <c r="BJH6" s="47"/>
      <c r="BJI6" s="47"/>
      <c r="BJJ6" s="47"/>
      <c r="BJK6" s="47"/>
      <c r="BJL6" s="47"/>
      <c r="BJM6" s="47"/>
      <c r="BJN6" s="47"/>
      <c r="BJO6" s="47"/>
      <c r="BJP6" s="47"/>
      <c r="BJQ6" s="47"/>
      <c r="BJR6" s="47"/>
      <c r="BJS6" s="47"/>
      <c r="BJT6" s="47"/>
      <c r="BJU6" s="47"/>
      <c r="BJV6" s="47"/>
      <c r="BJW6" s="47"/>
      <c r="BJX6" s="47"/>
      <c r="BJY6" s="47"/>
      <c r="BJZ6" s="47"/>
      <c r="BKA6" s="47"/>
      <c r="BKB6" s="47"/>
      <c r="BKC6" s="47"/>
      <c r="BKD6" s="47"/>
      <c r="BKE6" s="47"/>
      <c r="BKF6" s="47"/>
      <c r="BKG6" s="47"/>
      <c r="BKH6" s="47"/>
      <c r="BKI6" s="47"/>
      <c r="BKJ6" s="47"/>
      <c r="BKK6" s="47"/>
      <c r="BKL6" s="47"/>
      <c r="BKM6" s="47"/>
      <c r="BKN6" s="47"/>
      <c r="BKO6" s="47"/>
      <c r="BKP6" s="47"/>
      <c r="BKQ6" s="47"/>
      <c r="BKR6" s="47"/>
      <c r="BKS6" s="47"/>
      <c r="BKT6" s="47"/>
      <c r="BKU6" s="47"/>
      <c r="BKV6" s="47"/>
      <c r="BKW6" s="47"/>
      <c r="BKX6" s="47"/>
      <c r="BKY6" s="47"/>
      <c r="BKZ6" s="47"/>
      <c r="BLA6" s="47"/>
      <c r="BLB6" s="47"/>
      <c r="BLC6" s="47"/>
      <c r="BLD6" s="47"/>
      <c r="BLE6" s="47"/>
      <c r="BLF6" s="47"/>
      <c r="BLG6" s="47"/>
      <c r="BLH6" s="47"/>
      <c r="BLI6" s="47"/>
      <c r="BLJ6" s="47"/>
      <c r="BLK6" s="47"/>
      <c r="BLL6" s="47"/>
      <c r="BLM6" s="47"/>
      <c r="BLN6" s="47"/>
      <c r="BLO6" s="47"/>
      <c r="BLP6" s="47"/>
      <c r="BLQ6" s="47"/>
      <c r="BLR6" s="47"/>
      <c r="BLS6" s="47"/>
      <c r="BLT6" s="47"/>
      <c r="BLU6" s="47"/>
      <c r="BLV6" s="47"/>
      <c r="BLW6" s="47"/>
      <c r="BLX6" s="47"/>
      <c r="BLY6" s="47"/>
      <c r="BLZ6" s="47"/>
      <c r="BMA6" s="47"/>
      <c r="BMB6" s="47"/>
      <c r="BMC6" s="47"/>
      <c r="BMD6" s="47"/>
      <c r="BME6" s="47"/>
      <c r="BMF6" s="47"/>
      <c r="BMG6" s="47"/>
      <c r="BMH6" s="47"/>
      <c r="BMI6" s="47"/>
      <c r="BMJ6" s="47"/>
      <c r="BMK6" s="47"/>
      <c r="BML6" s="47"/>
      <c r="BMM6" s="47"/>
      <c r="BMN6" s="47"/>
      <c r="BMO6" s="47"/>
      <c r="BMP6" s="47"/>
      <c r="BMQ6" s="47"/>
      <c r="BMR6" s="47"/>
      <c r="BMS6" s="47"/>
      <c r="BMT6" s="47"/>
      <c r="BMU6" s="47"/>
      <c r="BMV6" s="47"/>
      <c r="BMW6" s="47"/>
      <c r="BMX6" s="47"/>
      <c r="BMY6" s="47"/>
      <c r="BMZ6" s="47"/>
      <c r="BNA6" s="47"/>
      <c r="BNB6" s="47"/>
      <c r="BNC6" s="47"/>
      <c r="BND6" s="47"/>
      <c r="BNE6" s="47"/>
      <c r="BNF6" s="47"/>
      <c r="BNG6" s="47"/>
      <c r="BNH6" s="47"/>
      <c r="BNI6" s="47"/>
      <c r="BNJ6" s="47"/>
      <c r="BNK6" s="47"/>
      <c r="BNL6" s="47"/>
      <c r="BNM6" s="47"/>
      <c r="BNN6" s="47"/>
      <c r="BNO6" s="47"/>
      <c r="BNP6" s="47"/>
      <c r="BNQ6" s="47"/>
      <c r="BNR6" s="47"/>
      <c r="BNS6" s="47"/>
      <c r="BNT6" s="47"/>
      <c r="BNU6" s="47"/>
      <c r="BNV6" s="47"/>
      <c r="BNW6" s="47"/>
      <c r="BNX6" s="47"/>
      <c r="BNY6" s="47"/>
      <c r="BNZ6" s="47"/>
      <c r="BOA6" s="47"/>
      <c r="BOB6" s="47"/>
      <c r="BOC6" s="47"/>
      <c r="BOD6" s="47"/>
      <c r="BOE6" s="47"/>
      <c r="BOF6" s="47"/>
      <c r="BOG6" s="47"/>
      <c r="BOH6" s="47"/>
      <c r="BOI6" s="47"/>
      <c r="BOJ6" s="47"/>
      <c r="BOK6" s="47"/>
      <c r="BOL6" s="47"/>
      <c r="BOM6" s="47"/>
      <c r="BON6" s="47"/>
      <c r="BOO6" s="47"/>
      <c r="BOP6" s="47"/>
      <c r="BOQ6" s="47"/>
      <c r="BOR6" s="47"/>
      <c r="BOS6" s="47"/>
      <c r="BOT6" s="47"/>
      <c r="BOU6" s="47"/>
      <c r="BOV6" s="47"/>
      <c r="BOW6" s="47"/>
      <c r="BOX6" s="47"/>
      <c r="BOY6" s="47"/>
      <c r="BOZ6" s="47"/>
      <c r="BPA6" s="47"/>
      <c r="BPB6" s="47"/>
      <c r="BPC6" s="47"/>
      <c r="BPD6" s="47"/>
      <c r="BPE6" s="47"/>
      <c r="BPF6" s="47"/>
      <c r="BPG6" s="47"/>
      <c r="BPH6" s="47"/>
      <c r="BPI6" s="47"/>
      <c r="BPJ6" s="47"/>
      <c r="BPK6" s="47"/>
      <c r="BPL6" s="47"/>
      <c r="BPM6" s="47"/>
      <c r="BPN6" s="47"/>
      <c r="BPO6" s="47"/>
      <c r="BPP6" s="47"/>
      <c r="BPQ6" s="47"/>
      <c r="BPR6" s="47"/>
      <c r="BPS6" s="47"/>
      <c r="BPT6" s="47"/>
      <c r="BPU6" s="47"/>
      <c r="BPV6" s="47"/>
      <c r="BPW6" s="47"/>
      <c r="BPX6" s="47"/>
      <c r="BPY6" s="47"/>
      <c r="BPZ6" s="47"/>
      <c r="BQA6" s="47"/>
      <c r="BQB6" s="47"/>
      <c r="BQC6" s="47"/>
      <c r="BQD6" s="47"/>
      <c r="BQE6" s="47"/>
      <c r="BQF6" s="47"/>
      <c r="BQG6" s="47"/>
      <c r="BQH6" s="47"/>
      <c r="BQI6" s="47"/>
      <c r="BQJ6" s="47"/>
      <c r="BQK6" s="47"/>
      <c r="BQL6" s="47"/>
      <c r="BQM6" s="47"/>
      <c r="BQN6" s="47"/>
      <c r="BQO6" s="47"/>
      <c r="BQP6" s="47"/>
      <c r="BQQ6" s="47"/>
      <c r="BQR6" s="47"/>
      <c r="BQS6" s="47"/>
      <c r="BQT6" s="47"/>
      <c r="BQU6" s="47"/>
      <c r="BQV6" s="47"/>
      <c r="BQW6" s="47"/>
      <c r="BQX6" s="47"/>
      <c r="BQY6" s="47"/>
      <c r="BQZ6" s="47"/>
      <c r="BRA6" s="47"/>
      <c r="BRB6" s="47"/>
      <c r="BRC6" s="47"/>
      <c r="BRD6" s="47"/>
      <c r="BRE6" s="47"/>
      <c r="BRF6" s="47"/>
      <c r="BRG6" s="47"/>
      <c r="BRH6" s="47"/>
      <c r="BRI6" s="47"/>
      <c r="BRJ6" s="47"/>
      <c r="BRK6" s="47"/>
      <c r="BRL6" s="47"/>
      <c r="BRM6" s="47"/>
      <c r="BRN6" s="47"/>
      <c r="BRO6" s="47"/>
      <c r="BRP6" s="47"/>
      <c r="BRQ6" s="47"/>
      <c r="BRR6" s="47"/>
      <c r="BRS6" s="47"/>
      <c r="BRT6" s="47"/>
      <c r="BRU6" s="47"/>
      <c r="BRV6" s="47"/>
      <c r="BRW6" s="47"/>
      <c r="BRX6" s="47"/>
      <c r="BRY6" s="47"/>
      <c r="BRZ6" s="47"/>
      <c r="BSA6" s="47"/>
      <c r="BSB6" s="47"/>
      <c r="BSC6" s="47"/>
      <c r="BSD6" s="47"/>
      <c r="BSE6" s="47"/>
      <c r="BSF6" s="47"/>
      <c r="BSG6" s="47"/>
      <c r="BSH6" s="47"/>
      <c r="BSI6" s="47"/>
      <c r="BSJ6" s="47"/>
      <c r="BSK6" s="47"/>
      <c r="BSL6" s="47"/>
      <c r="BSM6" s="47"/>
      <c r="BSN6" s="47"/>
      <c r="BSO6" s="47"/>
      <c r="BSP6" s="47"/>
      <c r="BSQ6" s="47"/>
      <c r="BSR6" s="47"/>
      <c r="BSS6" s="47"/>
      <c r="BST6" s="47"/>
      <c r="BSU6" s="47"/>
      <c r="BSV6" s="47"/>
      <c r="BSW6" s="47"/>
      <c r="BSX6" s="47"/>
      <c r="BSY6" s="47"/>
      <c r="BSZ6" s="47"/>
      <c r="BTA6" s="47"/>
      <c r="BTB6" s="47"/>
      <c r="BTC6" s="47"/>
      <c r="BTD6" s="47"/>
      <c r="BTE6" s="47"/>
      <c r="BTF6" s="47"/>
      <c r="BTG6" s="47"/>
      <c r="BTH6" s="47"/>
      <c r="BTI6" s="47"/>
      <c r="BTJ6" s="47"/>
      <c r="BTK6" s="47"/>
      <c r="BTL6" s="47"/>
      <c r="BTM6" s="47"/>
      <c r="BTN6" s="47"/>
      <c r="BTO6" s="47"/>
      <c r="BTP6" s="47"/>
      <c r="BTQ6" s="47"/>
      <c r="BTR6" s="47"/>
      <c r="BTS6" s="47"/>
      <c r="BTT6" s="47"/>
      <c r="BTU6" s="47"/>
      <c r="BTV6" s="47"/>
      <c r="BTW6" s="47"/>
      <c r="BTX6" s="47"/>
      <c r="BTY6" s="47"/>
      <c r="BTZ6" s="47"/>
      <c r="BUA6" s="47"/>
      <c r="BUB6" s="47"/>
      <c r="BUC6" s="47"/>
      <c r="BUD6" s="47"/>
      <c r="BUE6" s="47"/>
      <c r="BUF6" s="47"/>
      <c r="BUG6" s="47"/>
      <c r="BUH6" s="47"/>
      <c r="BUI6" s="47"/>
      <c r="BUJ6" s="47"/>
      <c r="BUK6" s="47"/>
      <c r="BUL6" s="47"/>
      <c r="BUM6" s="47"/>
      <c r="BUN6" s="47"/>
      <c r="BUO6" s="47"/>
      <c r="BUP6" s="47"/>
      <c r="BUQ6" s="47"/>
      <c r="BUR6" s="47"/>
      <c r="BUS6" s="47"/>
      <c r="BUT6" s="47"/>
      <c r="BUU6" s="47"/>
      <c r="BUV6" s="47"/>
      <c r="BUW6" s="47"/>
      <c r="BUX6" s="47"/>
      <c r="BUY6" s="47"/>
      <c r="BUZ6" s="47"/>
      <c r="BVA6" s="47"/>
      <c r="BVB6" s="47"/>
      <c r="BVC6" s="47"/>
      <c r="BVD6" s="47"/>
      <c r="BVE6" s="47"/>
      <c r="BVF6" s="47"/>
      <c r="BVG6" s="47"/>
      <c r="BVH6" s="47"/>
      <c r="BVI6" s="47"/>
      <c r="BVJ6" s="47"/>
      <c r="BVK6" s="47"/>
      <c r="BVL6" s="47"/>
      <c r="BVM6" s="47"/>
      <c r="BVN6" s="47"/>
      <c r="BVO6" s="47"/>
      <c r="BVP6" s="47"/>
      <c r="BVQ6" s="47"/>
      <c r="BVR6" s="47"/>
      <c r="BVS6" s="47"/>
      <c r="BVT6" s="47"/>
      <c r="BVU6" s="47"/>
      <c r="BVV6" s="47"/>
      <c r="BVW6" s="47"/>
      <c r="BVX6" s="47"/>
      <c r="BVY6" s="47"/>
      <c r="BVZ6" s="47"/>
      <c r="BWA6" s="47"/>
      <c r="BWB6" s="47"/>
      <c r="BWC6" s="47"/>
      <c r="BWD6" s="47"/>
      <c r="BWE6" s="47"/>
      <c r="BWF6" s="47"/>
      <c r="BWG6" s="47"/>
      <c r="BWH6" s="47"/>
      <c r="BWI6" s="47"/>
      <c r="BWJ6" s="47"/>
      <c r="BWK6" s="47"/>
      <c r="BWL6" s="47"/>
      <c r="BWM6" s="47"/>
      <c r="BWN6" s="47"/>
      <c r="BWO6" s="47"/>
      <c r="BWP6" s="47"/>
      <c r="BWQ6" s="47"/>
      <c r="BWR6" s="47"/>
      <c r="BWS6" s="47"/>
      <c r="BWT6" s="47"/>
      <c r="BWU6" s="47"/>
      <c r="BWV6" s="47"/>
      <c r="BWW6" s="47"/>
      <c r="BWX6" s="47"/>
      <c r="BWY6" s="47"/>
      <c r="BWZ6" s="47"/>
      <c r="BXA6" s="47"/>
      <c r="BXB6" s="47"/>
      <c r="BXC6" s="47"/>
      <c r="BXD6" s="47"/>
      <c r="BXE6" s="47"/>
      <c r="BXF6" s="47"/>
      <c r="BXG6" s="47"/>
      <c r="BXH6" s="47"/>
      <c r="BXI6" s="47"/>
      <c r="BXJ6" s="47"/>
      <c r="BXK6" s="47"/>
      <c r="BXL6" s="47"/>
      <c r="BXM6" s="47"/>
      <c r="BXN6" s="47"/>
      <c r="BXO6" s="47"/>
      <c r="BXP6" s="47"/>
      <c r="BXQ6" s="47"/>
      <c r="BXR6" s="47"/>
      <c r="BXS6" s="47"/>
      <c r="BXT6" s="47"/>
      <c r="BXU6" s="47"/>
      <c r="BXV6" s="47"/>
      <c r="BXW6" s="47"/>
      <c r="BXX6" s="47"/>
      <c r="BXY6" s="47"/>
      <c r="BXZ6" s="47"/>
      <c r="BYA6" s="47"/>
      <c r="BYB6" s="47"/>
      <c r="BYC6" s="47"/>
      <c r="BYD6" s="47"/>
      <c r="BYE6" s="47"/>
      <c r="BYF6" s="47"/>
      <c r="BYG6" s="47"/>
      <c r="BYH6" s="47"/>
      <c r="BYI6" s="47"/>
      <c r="BYJ6" s="47"/>
      <c r="BYK6" s="47"/>
      <c r="BYL6" s="47"/>
      <c r="BYM6" s="47"/>
      <c r="BYN6" s="47"/>
      <c r="BYO6" s="47"/>
      <c r="BYP6" s="47"/>
      <c r="BYQ6" s="47"/>
      <c r="BYR6" s="47"/>
      <c r="BYS6" s="47"/>
      <c r="BYT6" s="47"/>
      <c r="BYU6" s="47"/>
      <c r="BYV6" s="47"/>
      <c r="BYW6" s="47"/>
      <c r="BYX6" s="47"/>
      <c r="BYY6" s="47"/>
      <c r="BYZ6" s="47"/>
      <c r="BZA6" s="47"/>
      <c r="BZB6" s="47"/>
      <c r="BZC6" s="47"/>
      <c r="BZD6" s="47"/>
      <c r="BZE6" s="47"/>
      <c r="BZF6" s="47"/>
      <c r="BZG6" s="47"/>
      <c r="BZH6" s="47"/>
      <c r="BZI6" s="47"/>
      <c r="BZJ6" s="47"/>
      <c r="BZK6" s="47"/>
      <c r="BZL6" s="47"/>
      <c r="BZM6" s="47"/>
      <c r="BZN6" s="47"/>
      <c r="BZO6" s="47"/>
      <c r="BZP6" s="47"/>
      <c r="BZQ6" s="47"/>
      <c r="BZR6" s="47"/>
      <c r="BZS6" s="47"/>
      <c r="BZT6" s="47"/>
      <c r="BZU6" s="47"/>
      <c r="BZV6" s="47"/>
      <c r="BZW6" s="47"/>
      <c r="BZX6" s="47"/>
      <c r="BZY6" s="47"/>
      <c r="BZZ6" s="47"/>
      <c r="CAA6" s="47"/>
      <c r="CAB6" s="47"/>
      <c r="CAC6" s="47"/>
      <c r="CAD6" s="47"/>
      <c r="CAE6" s="47"/>
      <c r="CAF6" s="47"/>
      <c r="CAG6" s="47"/>
      <c r="CAH6" s="47"/>
      <c r="CAI6" s="47"/>
      <c r="CAJ6" s="47"/>
      <c r="CAK6" s="47"/>
      <c r="CAL6" s="47"/>
      <c r="CAM6" s="47"/>
      <c r="CAN6" s="47"/>
      <c r="CAO6" s="47"/>
      <c r="CAP6" s="47"/>
      <c r="CAQ6" s="47"/>
      <c r="CAR6" s="47"/>
      <c r="CAS6" s="47"/>
      <c r="CAT6" s="47"/>
      <c r="CAU6" s="47"/>
      <c r="CAV6" s="47"/>
      <c r="CAW6" s="47"/>
      <c r="CAX6" s="47"/>
      <c r="CAY6" s="47"/>
      <c r="CAZ6" s="47"/>
      <c r="CBA6" s="47"/>
      <c r="CBB6" s="47"/>
      <c r="CBC6" s="47"/>
      <c r="CBD6" s="47"/>
      <c r="CBE6" s="47"/>
      <c r="CBF6" s="47"/>
      <c r="CBG6" s="47"/>
      <c r="CBH6" s="47"/>
      <c r="CBI6" s="47"/>
      <c r="CBJ6" s="47"/>
      <c r="CBK6" s="47"/>
      <c r="CBL6" s="47"/>
      <c r="CBM6" s="47"/>
      <c r="CBN6" s="47"/>
      <c r="CBO6" s="47"/>
      <c r="CBP6" s="47"/>
      <c r="CBQ6" s="47"/>
      <c r="CBR6" s="47"/>
      <c r="CBS6" s="47"/>
      <c r="CBT6" s="47"/>
      <c r="CBU6" s="47"/>
      <c r="CBV6" s="47"/>
      <c r="CBW6" s="47"/>
      <c r="CBX6" s="47"/>
      <c r="CBY6" s="47"/>
      <c r="CBZ6" s="47"/>
      <c r="CCA6" s="47"/>
      <c r="CCB6" s="47"/>
      <c r="CCC6" s="47"/>
      <c r="CCD6" s="47"/>
      <c r="CCE6" s="47"/>
      <c r="CCF6" s="47"/>
      <c r="CCG6" s="47"/>
      <c r="CCH6" s="47"/>
      <c r="CCI6" s="47"/>
      <c r="CCJ6" s="47"/>
      <c r="CCK6" s="47"/>
      <c r="CCL6" s="47"/>
      <c r="CCM6" s="47"/>
      <c r="CCN6" s="47"/>
      <c r="CCO6" s="47"/>
      <c r="CCP6" s="47"/>
      <c r="CCQ6" s="47"/>
      <c r="CCR6" s="47"/>
      <c r="CCS6" s="47"/>
      <c r="CCT6" s="47"/>
      <c r="CCU6" s="47"/>
      <c r="CCV6" s="47"/>
      <c r="CCW6" s="47"/>
      <c r="CCX6" s="47"/>
      <c r="CCY6" s="47"/>
      <c r="CCZ6" s="47"/>
      <c r="CDA6" s="47"/>
      <c r="CDB6" s="47"/>
      <c r="CDC6" s="47"/>
      <c r="CDD6" s="47"/>
      <c r="CDE6" s="47"/>
      <c r="CDF6" s="47"/>
      <c r="CDG6" s="47"/>
      <c r="CDH6" s="47"/>
      <c r="CDI6" s="47"/>
      <c r="CDJ6" s="47"/>
      <c r="CDK6" s="47"/>
      <c r="CDL6" s="47"/>
      <c r="CDM6" s="47"/>
      <c r="CDN6" s="47"/>
      <c r="CDO6" s="47"/>
      <c r="CDP6" s="47"/>
      <c r="CDQ6" s="47"/>
      <c r="CDR6" s="47"/>
      <c r="CDS6" s="47"/>
      <c r="CDT6" s="47"/>
      <c r="CDU6" s="47"/>
      <c r="CDV6" s="47"/>
      <c r="CDW6" s="47"/>
      <c r="CDX6" s="47"/>
      <c r="CDY6" s="47"/>
      <c r="CDZ6" s="47"/>
      <c r="CEA6" s="47"/>
      <c r="CEB6" s="47"/>
      <c r="CEC6" s="47"/>
      <c r="CED6" s="47"/>
      <c r="CEE6" s="47"/>
      <c r="CEF6" s="47"/>
      <c r="CEG6" s="47"/>
      <c r="CEH6" s="47"/>
      <c r="CEI6" s="47"/>
      <c r="CEJ6" s="47"/>
      <c r="CEK6" s="47"/>
      <c r="CEL6" s="47"/>
      <c r="CEM6" s="47"/>
      <c r="CEN6" s="47"/>
      <c r="CEO6" s="47"/>
      <c r="CEP6" s="47"/>
      <c r="CEQ6" s="47"/>
      <c r="CER6" s="47"/>
      <c r="CES6" s="47"/>
      <c r="CET6" s="47"/>
      <c r="CEU6" s="47"/>
      <c r="CEV6" s="47"/>
      <c r="CEW6" s="47"/>
      <c r="CEX6" s="47"/>
      <c r="CEY6" s="47"/>
      <c r="CEZ6" s="47"/>
      <c r="CFA6" s="47"/>
      <c r="CFB6" s="47"/>
      <c r="CFC6" s="47"/>
      <c r="CFD6" s="47"/>
      <c r="CFE6" s="47"/>
      <c r="CFF6" s="47"/>
      <c r="CFG6" s="47"/>
      <c r="CFH6" s="47"/>
      <c r="CFI6" s="47"/>
      <c r="CFJ6" s="47"/>
      <c r="CFK6" s="47"/>
      <c r="CFL6" s="47"/>
      <c r="CFM6" s="47"/>
      <c r="CFN6" s="47"/>
      <c r="CFO6" s="47"/>
      <c r="CFP6" s="47"/>
      <c r="CFQ6" s="47"/>
      <c r="CFR6" s="47"/>
      <c r="CFS6" s="47"/>
      <c r="CFT6" s="47"/>
      <c r="CFU6" s="47"/>
      <c r="CFV6" s="47"/>
      <c r="CFW6" s="47"/>
      <c r="CFX6" s="47"/>
      <c r="CFY6" s="47"/>
      <c r="CFZ6" s="47"/>
      <c r="CGA6" s="47"/>
      <c r="CGB6" s="47"/>
      <c r="CGC6" s="47"/>
      <c r="CGD6" s="47"/>
      <c r="CGE6" s="47"/>
      <c r="CGF6" s="47"/>
      <c r="CGG6" s="47"/>
      <c r="CGH6" s="47"/>
      <c r="CGI6" s="47"/>
      <c r="CGJ6" s="47"/>
      <c r="CGK6" s="47"/>
      <c r="CGL6" s="47"/>
      <c r="CGM6" s="47"/>
      <c r="CGN6" s="47"/>
      <c r="CGO6" s="47"/>
      <c r="CGP6" s="47"/>
      <c r="CGQ6" s="47"/>
      <c r="CGR6" s="47"/>
      <c r="CGS6" s="47"/>
      <c r="CGT6" s="47"/>
      <c r="CGU6" s="47"/>
      <c r="CGV6" s="47"/>
      <c r="CGW6" s="47"/>
      <c r="CGX6" s="47"/>
      <c r="CGY6" s="47"/>
      <c r="CGZ6" s="47"/>
      <c r="CHA6" s="47"/>
      <c r="CHB6" s="47"/>
      <c r="CHC6" s="47"/>
      <c r="CHD6" s="47"/>
      <c r="CHE6" s="47"/>
      <c r="CHF6" s="47"/>
      <c r="CHG6" s="47"/>
      <c r="CHH6" s="47"/>
      <c r="CHI6" s="47"/>
      <c r="CHJ6" s="47"/>
      <c r="CHK6" s="47"/>
      <c r="CHL6" s="47"/>
      <c r="CHM6" s="47"/>
      <c r="CHN6" s="47"/>
      <c r="CHO6" s="47"/>
      <c r="CHP6" s="47"/>
      <c r="CHQ6" s="47"/>
      <c r="CHR6" s="47"/>
      <c r="CHS6" s="47"/>
      <c r="CHT6" s="47"/>
      <c r="CHU6" s="47"/>
      <c r="CHV6" s="47"/>
      <c r="CHW6" s="47"/>
      <c r="CHX6" s="47"/>
      <c r="CHY6" s="47"/>
      <c r="CHZ6" s="47"/>
      <c r="CIA6" s="47"/>
      <c r="CIB6" s="47"/>
      <c r="CIC6" s="47"/>
      <c r="CID6" s="47"/>
      <c r="CIE6" s="47"/>
      <c r="CIF6" s="47"/>
      <c r="CIG6" s="47"/>
      <c r="CIH6" s="47"/>
      <c r="CII6" s="47"/>
      <c r="CIJ6" s="47"/>
      <c r="CIK6" s="47"/>
      <c r="CIL6" s="47"/>
      <c r="CIM6" s="47"/>
      <c r="CIN6" s="47"/>
      <c r="CIO6" s="47"/>
      <c r="CIP6" s="47"/>
      <c r="CIQ6" s="47"/>
      <c r="CIR6" s="47"/>
      <c r="CIS6" s="47"/>
      <c r="CIT6" s="47"/>
      <c r="CIU6" s="47"/>
      <c r="CIV6" s="47"/>
      <c r="CIW6" s="47"/>
      <c r="CIX6" s="47"/>
      <c r="CIY6" s="47"/>
      <c r="CIZ6" s="47"/>
      <c r="CJA6" s="47"/>
      <c r="CJB6" s="47"/>
      <c r="CJC6" s="47"/>
      <c r="CJD6" s="47"/>
      <c r="CJE6" s="47"/>
      <c r="CJF6" s="47"/>
      <c r="CJG6" s="47"/>
      <c r="CJH6" s="47"/>
      <c r="CJI6" s="47"/>
      <c r="CJJ6" s="47"/>
      <c r="CJK6" s="47"/>
      <c r="CJL6" s="47"/>
      <c r="CJM6" s="47"/>
      <c r="CJN6" s="47"/>
      <c r="CJO6" s="47"/>
      <c r="CJP6" s="47"/>
      <c r="CJQ6" s="47"/>
      <c r="CJR6" s="47"/>
      <c r="CJS6" s="47"/>
      <c r="CJT6" s="47"/>
      <c r="CJU6" s="47"/>
      <c r="CJV6" s="47"/>
      <c r="CJW6" s="47"/>
      <c r="CJX6" s="47"/>
      <c r="CJY6" s="47"/>
      <c r="CJZ6" s="47"/>
      <c r="CKA6" s="47"/>
      <c r="CKB6" s="47"/>
      <c r="CKC6" s="47"/>
      <c r="CKD6" s="47"/>
      <c r="CKE6" s="47"/>
      <c r="CKF6" s="47"/>
      <c r="CKG6" s="47"/>
      <c r="CKH6" s="47"/>
      <c r="CKI6" s="47"/>
      <c r="CKJ6" s="47"/>
      <c r="CKK6" s="47"/>
      <c r="CKL6" s="47"/>
      <c r="CKM6" s="47"/>
      <c r="CKN6" s="47"/>
      <c r="CKO6" s="47"/>
      <c r="CKP6" s="47"/>
      <c r="CKQ6" s="47"/>
      <c r="CKR6" s="47"/>
      <c r="CKS6" s="47"/>
      <c r="CKT6" s="47"/>
      <c r="CKU6" s="47"/>
      <c r="CKV6" s="47"/>
      <c r="CKW6" s="47"/>
      <c r="CKX6" s="47"/>
      <c r="CKY6" s="47"/>
      <c r="CKZ6" s="47"/>
      <c r="CLA6" s="47"/>
      <c r="CLB6" s="47"/>
      <c r="CLC6" s="47"/>
      <c r="CLD6" s="47"/>
      <c r="CLE6" s="47"/>
      <c r="CLF6" s="47"/>
      <c r="CLG6" s="47"/>
      <c r="CLH6" s="47"/>
      <c r="CLI6" s="47"/>
      <c r="CLJ6" s="47"/>
      <c r="CLK6" s="47"/>
      <c r="CLL6" s="47"/>
      <c r="CLM6" s="47"/>
      <c r="CLN6" s="47"/>
      <c r="CLO6" s="47"/>
      <c r="CLP6" s="47"/>
      <c r="CLQ6" s="47"/>
      <c r="CLR6" s="47"/>
      <c r="CLS6" s="47"/>
      <c r="CLT6" s="47"/>
      <c r="CLU6" s="47"/>
      <c r="CLV6" s="47"/>
      <c r="CLW6" s="47"/>
      <c r="CLX6" s="47"/>
      <c r="CLY6" s="47"/>
      <c r="CLZ6" s="47"/>
      <c r="CMA6" s="47"/>
      <c r="CMB6" s="47"/>
      <c r="CMC6" s="47"/>
      <c r="CMD6" s="47"/>
      <c r="CME6" s="47"/>
      <c r="CMF6" s="47"/>
      <c r="CMG6" s="47"/>
      <c r="CMH6" s="47"/>
      <c r="CMI6" s="47"/>
      <c r="CMJ6" s="47"/>
      <c r="CMK6" s="47"/>
      <c r="CML6" s="47"/>
      <c r="CMM6" s="47"/>
      <c r="CMN6" s="47"/>
      <c r="CMO6" s="47"/>
      <c r="CMP6" s="47"/>
      <c r="CMQ6" s="47"/>
      <c r="CMR6" s="47"/>
      <c r="CMS6" s="47"/>
      <c r="CMT6" s="47"/>
      <c r="CMU6" s="47"/>
      <c r="CMV6" s="47"/>
      <c r="CMW6" s="47"/>
      <c r="CMX6" s="47"/>
      <c r="CMY6" s="47"/>
      <c r="CMZ6" s="47"/>
      <c r="CNA6" s="47"/>
      <c r="CNB6" s="47"/>
      <c r="CNC6" s="47"/>
      <c r="CND6" s="47"/>
      <c r="CNE6" s="47"/>
      <c r="CNF6" s="47"/>
      <c r="CNG6" s="47"/>
      <c r="CNH6" s="47"/>
      <c r="CNI6" s="47"/>
      <c r="CNJ6" s="47"/>
      <c r="CNK6" s="47"/>
      <c r="CNL6" s="47"/>
      <c r="CNM6" s="47"/>
      <c r="CNN6" s="47"/>
      <c r="CNO6" s="47"/>
      <c r="CNP6" s="47"/>
      <c r="CNQ6" s="47"/>
      <c r="CNR6" s="47"/>
      <c r="CNS6" s="47"/>
      <c r="CNT6" s="47"/>
      <c r="CNU6" s="47"/>
      <c r="CNV6" s="47"/>
      <c r="CNW6" s="47"/>
      <c r="CNX6" s="47"/>
      <c r="CNY6" s="47"/>
      <c r="CNZ6" s="47"/>
      <c r="COA6" s="47"/>
      <c r="COB6" s="47"/>
      <c r="COC6" s="47"/>
      <c r="COD6" s="47"/>
      <c r="COE6" s="47"/>
      <c r="COF6" s="47"/>
      <c r="COG6" s="47"/>
      <c r="COH6" s="47"/>
      <c r="COI6" s="47"/>
      <c r="COJ6" s="47"/>
      <c r="COK6" s="47"/>
      <c r="COL6" s="47"/>
      <c r="COM6" s="47"/>
      <c r="CON6" s="47"/>
      <c r="COO6" s="47"/>
      <c r="COP6" s="47"/>
      <c r="COQ6" s="47"/>
      <c r="COR6" s="47"/>
      <c r="COS6" s="47"/>
      <c r="COT6" s="47"/>
      <c r="COU6" s="47"/>
      <c r="COV6" s="47"/>
      <c r="COW6" s="47"/>
      <c r="COX6" s="47"/>
      <c r="COY6" s="47"/>
      <c r="COZ6" s="47"/>
      <c r="CPA6" s="47"/>
      <c r="CPB6" s="47"/>
      <c r="CPC6" s="47"/>
      <c r="CPD6" s="47"/>
      <c r="CPE6" s="47"/>
      <c r="CPF6" s="47"/>
      <c r="CPG6" s="47"/>
      <c r="CPH6" s="47"/>
      <c r="CPI6" s="47"/>
      <c r="CPJ6" s="47"/>
      <c r="CPK6" s="47"/>
      <c r="CPL6" s="47"/>
      <c r="CPM6" s="47"/>
      <c r="CPN6" s="47"/>
      <c r="CPO6" s="47"/>
      <c r="CPP6" s="47"/>
      <c r="CPQ6" s="47"/>
      <c r="CPR6" s="47"/>
      <c r="CPS6" s="47"/>
      <c r="CPT6" s="47"/>
      <c r="CPU6" s="47"/>
      <c r="CPV6" s="47"/>
      <c r="CPW6" s="47"/>
      <c r="CPX6" s="47"/>
      <c r="CPY6" s="47"/>
      <c r="CPZ6" s="47"/>
      <c r="CQA6" s="47"/>
      <c r="CQB6" s="47"/>
      <c r="CQC6" s="47"/>
      <c r="CQD6" s="47"/>
      <c r="CQE6" s="47"/>
      <c r="CQF6" s="47"/>
      <c r="CQG6" s="47"/>
      <c r="CQH6" s="47"/>
      <c r="CQI6" s="47"/>
      <c r="CQJ6" s="47"/>
      <c r="CQK6" s="47"/>
      <c r="CQL6" s="47"/>
      <c r="CQM6" s="47"/>
      <c r="CQN6" s="47"/>
      <c r="CQO6" s="47"/>
      <c r="CQP6" s="47"/>
      <c r="CQQ6" s="47"/>
      <c r="CQR6" s="47"/>
      <c r="CQS6" s="47"/>
      <c r="CQT6" s="47"/>
      <c r="CQU6" s="47"/>
      <c r="CQV6" s="47"/>
      <c r="CQW6" s="47"/>
      <c r="CQX6" s="47"/>
      <c r="CQY6" s="47"/>
      <c r="CQZ6" s="47"/>
      <c r="CRA6" s="47"/>
      <c r="CRB6" s="47"/>
      <c r="CRC6" s="47"/>
      <c r="CRD6" s="47"/>
      <c r="CRE6" s="47"/>
      <c r="CRF6" s="47"/>
      <c r="CRG6" s="47"/>
      <c r="CRH6" s="47"/>
      <c r="CRI6" s="47"/>
      <c r="CRJ6" s="47"/>
      <c r="CRK6" s="47"/>
      <c r="CRL6" s="47"/>
      <c r="CRM6" s="47"/>
      <c r="CRN6" s="47"/>
      <c r="CRO6" s="47"/>
      <c r="CRP6" s="47"/>
      <c r="CRQ6" s="47"/>
      <c r="CRR6" s="47"/>
      <c r="CRS6" s="47"/>
      <c r="CRT6" s="47"/>
      <c r="CRU6" s="47"/>
      <c r="CRV6" s="47"/>
      <c r="CRW6" s="47"/>
      <c r="CRX6" s="47"/>
      <c r="CRY6" s="47"/>
      <c r="CRZ6" s="47"/>
      <c r="CSA6" s="47"/>
      <c r="CSB6" s="47"/>
      <c r="CSC6" s="47"/>
      <c r="CSD6" s="47"/>
      <c r="CSE6" s="47"/>
      <c r="CSF6" s="47"/>
      <c r="CSG6" s="47"/>
      <c r="CSH6" s="47"/>
      <c r="CSI6" s="47"/>
      <c r="CSJ6" s="47"/>
      <c r="CSK6" s="47"/>
      <c r="CSL6" s="47"/>
      <c r="CSM6" s="47"/>
      <c r="CSN6" s="47"/>
      <c r="CSO6" s="47"/>
      <c r="CSP6" s="47"/>
      <c r="CSQ6" s="47"/>
      <c r="CSR6" s="47"/>
      <c r="CSS6" s="47"/>
      <c r="CST6" s="47"/>
      <c r="CSU6" s="47"/>
      <c r="CSV6" s="47"/>
      <c r="CSW6" s="47"/>
      <c r="CSX6" s="47"/>
      <c r="CSY6" s="47"/>
      <c r="CSZ6" s="47"/>
      <c r="CTA6" s="47"/>
      <c r="CTB6" s="47"/>
      <c r="CTC6" s="47"/>
      <c r="CTD6" s="47"/>
      <c r="CTE6" s="47"/>
      <c r="CTF6" s="47"/>
      <c r="CTG6" s="47"/>
      <c r="CTH6" s="47"/>
      <c r="CTI6" s="47"/>
      <c r="CTJ6" s="47"/>
      <c r="CTK6" s="47"/>
      <c r="CTL6" s="47"/>
      <c r="CTM6" s="47"/>
      <c r="CTN6" s="47"/>
      <c r="CTO6" s="47"/>
      <c r="CTP6" s="47"/>
      <c r="CTQ6" s="47"/>
      <c r="CTR6" s="47"/>
      <c r="CTS6" s="47"/>
      <c r="CTT6" s="47"/>
      <c r="CTU6" s="47"/>
      <c r="CTV6" s="47"/>
      <c r="CTW6" s="47"/>
      <c r="CTX6" s="47"/>
      <c r="CTY6" s="47"/>
      <c r="CTZ6" s="47"/>
      <c r="CUA6" s="47"/>
      <c r="CUB6" s="47"/>
      <c r="CUC6" s="47"/>
      <c r="CUD6" s="47"/>
      <c r="CUE6" s="47"/>
      <c r="CUF6" s="47"/>
      <c r="CUG6" s="47"/>
      <c r="CUH6" s="47"/>
      <c r="CUI6" s="47"/>
      <c r="CUJ6" s="47"/>
      <c r="CUK6" s="47"/>
      <c r="CUL6" s="47"/>
      <c r="CUM6" s="47"/>
      <c r="CUN6" s="47"/>
      <c r="CUO6" s="47"/>
      <c r="CUP6" s="47"/>
      <c r="CUQ6" s="47"/>
      <c r="CUR6" s="47"/>
      <c r="CUS6" s="47"/>
      <c r="CUT6" s="47"/>
      <c r="CUU6" s="47"/>
      <c r="CUV6" s="47"/>
      <c r="CUW6" s="47"/>
      <c r="CUX6" s="47"/>
      <c r="CUY6" s="47"/>
      <c r="CUZ6" s="47"/>
      <c r="CVA6" s="47"/>
      <c r="CVB6" s="47"/>
      <c r="CVC6" s="47"/>
      <c r="CVD6" s="47"/>
      <c r="CVE6" s="47"/>
      <c r="CVF6" s="47"/>
      <c r="CVG6" s="47"/>
      <c r="CVH6" s="47"/>
      <c r="CVI6" s="47"/>
      <c r="CVJ6" s="47"/>
      <c r="CVK6" s="47"/>
      <c r="CVL6" s="47"/>
      <c r="CVM6" s="47"/>
      <c r="CVN6" s="47"/>
      <c r="CVO6" s="47"/>
      <c r="CVP6" s="47"/>
      <c r="CVQ6" s="47"/>
      <c r="CVR6" s="47"/>
      <c r="CVS6" s="47"/>
      <c r="CVT6" s="47"/>
      <c r="CVU6" s="47"/>
      <c r="CVV6" s="47"/>
      <c r="CVW6" s="47"/>
      <c r="CVX6" s="47"/>
      <c r="CVY6" s="47"/>
      <c r="CVZ6" s="47"/>
      <c r="CWA6" s="47"/>
      <c r="CWB6" s="47"/>
      <c r="CWC6" s="47"/>
      <c r="CWD6" s="47"/>
      <c r="CWE6" s="47"/>
      <c r="CWF6" s="47"/>
      <c r="CWG6" s="47"/>
      <c r="CWH6" s="47"/>
      <c r="CWI6" s="47"/>
      <c r="CWJ6" s="47"/>
      <c r="CWK6" s="47"/>
      <c r="CWL6" s="47"/>
      <c r="CWM6" s="47"/>
      <c r="CWN6" s="47"/>
      <c r="CWO6" s="47"/>
      <c r="CWP6" s="47"/>
      <c r="CWQ6" s="47"/>
      <c r="CWR6" s="47"/>
      <c r="CWS6" s="47"/>
      <c r="CWT6" s="47"/>
      <c r="CWU6" s="47"/>
      <c r="CWV6" s="47"/>
      <c r="CWW6" s="47"/>
      <c r="CWX6" s="47"/>
      <c r="CWY6" s="47"/>
      <c r="CWZ6" s="47"/>
      <c r="CXA6" s="47"/>
      <c r="CXB6" s="47"/>
      <c r="CXC6" s="47"/>
      <c r="CXD6" s="47"/>
      <c r="CXE6" s="47"/>
      <c r="CXF6" s="47"/>
      <c r="CXG6" s="47"/>
      <c r="CXH6" s="47"/>
      <c r="CXI6" s="47"/>
      <c r="CXJ6" s="47"/>
      <c r="CXK6" s="47"/>
      <c r="CXL6" s="47"/>
      <c r="CXM6" s="47"/>
      <c r="CXN6" s="47"/>
      <c r="CXO6" s="47"/>
      <c r="CXP6" s="47"/>
      <c r="CXQ6" s="47"/>
      <c r="CXR6" s="47"/>
      <c r="CXS6" s="47"/>
      <c r="CXT6" s="47"/>
      <c r="CXU6" s="47"/>
      <c r="CXV6" s="47"/>
      <c r="CXW6" s="47"/>
      <c r="CXX6" s="47"/>
      <c r="CXY6" s="47"/>
      <c r="CXZ6" s="47"/>
      <c r="CYA6" s="47"/>
      <c r="CYB6" s="47"/>
      <c r="CYC6" s="47"/>
      <c r="CYD6" s="47"/>
      <c r="CYE6" s="47"/>
      <c r="CYF6" s="47"/>
      <c r="CYG6" s="47"/>
      <c r="CYH6" s="47"/>
      <c r="CYI6" s="47"/>
      <c r="CYJ6" s="47"/>
      <c r="CYK6" s="47"/>
      <c r="CYL6" s="47"/>
      <c r="CYM6" s="47"/>
      <c r="CYN6" s="47"/>
      <c r="CYO6" s="47"/>
      <c r="CYP6" s="47"/>
      <c r="CYQ6" s="47"/>
      <c r="CYR6" s="47"/>
      <c r="CYS6" s="47"/>
      <c r="CYT6" s="47"/>
      <c r="CYU6" s="47"/>
      <c r="CYV6" s="47"/>
      <c r="CYW6" s="47"/>
      <c r="CYX6" s="47"/>
      <c r="CYY6" s="47"/>
      <c r="CYZ6" s="47"/>
      <c r="CZA6" s="47"/>
      <c r="CZB6" s="47"/>
      <c r="CZC6" s="47"/>
      <c r="CZD6" s="47"/>
      <c r="CZE6" s="47"/>
      <c r="CZF6" s="47"/>
      <c r="CZG6" s="47"/>
      <c r="CZH6" s="47"/>
      <c r="CZI6" s="47"/>
      <c r="CZJ6" s="47"/>
      <c r="CZK6" s="47"/>
      <c r="CZL6" s="47"/>
      <c r="CZM6" s="47"/>
      <c r="CZN6" s="47"/>
      <c r="CZO6" s="47"/>
      <c r="CZP6" s="47"/>
      <c r="CZQ6" s="47"/>
      <c r="CZR6" s="47"/>
      <c r="CZS6" s="47"/>
      <c r="CZT6" s="47"/>
      <c r="CZU6" s="47"/>
      <c r="CZV6" s="47"/>
      <c r="CZW6" s="47"/>
      <c r="CZX6" s="47"/>
      <c r="CZY6" s="47"/>
      <c r="CZZ6" s="47"/>
      <c r="DAA6" s="47"/>
      <c r="DAB6" s="47"/>
      <c r="DAC6" s="47"/>
      <c r="DAD6" s="47"/>
      <c r="DAE6" s="47"/>
      <c r="DAF6" s="47"/>
      <c r="DAG6" s="47"/>
      <c r="DAH6" s="47"/>
      <c r="DAI6" s="47"/>
      <c r="DAJ6" s="47"/>
      <c r="DAK6" s="47"/>
      <c r="DAL6" s="47"/>
      <c r="DAM6" s="47"/>
      <c r="DAN6" s="47"/>
      <c r="DAO6" s="47"/>
      <c r="DAP6" s="47"/>
      <c r="DAQ6" s="47"/>
      <c r="DAR6" s="47"/>
      <c r="DAS6" s="47"/>
      <c r="DAT6" s="47"/>
      <c r="DAU6" s="47"/>
      <c r="DAV6" s="47"/>
      <c r="DAW6" s="47"/>
      <c r="DAX6" s="47"/>
      <c r="DAY6" s="47"/>
      <c r="DAZ6" s="47"/>
      <c r="DBA6" s="47"/>
      <c r="DBB6" s="47"/>
      <c r="DBC6" s="47"/>
      <c r="DBD6" s="47"/>
      <c r="DBE6" s="47"/>
      <c r="DBF6" s="47"/>
      <c r="DBG6" s="47"/>
      <c r="DBH6" s="47"/>
      <c r="DBI6" s="47"/>
      <c r="DBJ6" s="47"/>
      <c r="DBK6" s="47"/>
      <c r="DBL6" s="47"/>
      <c r="DBM6" s="47"/>
      <c r="DBN6" s="47"/>
      <c r="DBO6" s="47"/>
      <c r="DBP6" s="47"/>
      <c r="DBQ6" s="47"/>
      <c r="DBR6" s="47"/>
      <c r="DBS6" s="47"/>
      <c r="DBT6" s="47"/>
      <c r="DBU6" s="47"/>
      <c r="DBV6" s="47"/>
      <c r="DBW6" s="47"/>
      <c r="DBX6" s="47"/>
      <c r="DBY6" s="47"/>
      <c r="DBZ6" s="47"/>
      <c r="DCA6" s="47"/>
      <c r="DCB6" s="47"/>
      <c r="DCC6" s="47"/>
      <c r="DCD6" s="47"/>
      <c r="DCE6" s="47"/>
      <c r="DCF6" s="47"/>
      <c r="DCG6" s="47"/>
      <c r="DCH6" s="47"/>
      <c r="DCI6" s="47"/>
      <c r="DCJ6" s="47"/>
      <c r="DCK6" s="47"/>
      <c r="DCL6" s="47"/>
      <c r="DCM6" s="47"/>
      <c r="DCN6" s="47"/>
      <c r="DCO6" s="47"/>
      <c r="DCP6" s="47"/>
      <c r="DCQ6" s="47"/>
      <c r="DCR6" s="47"/>
      <c r="DCS6" s="47"/>
      <c r="DCT6" s="47"/>
      <c r="DCU6" s="47"/>
      <c r="DCV6" s="47"/>
      <c r="DCW6" s="47"/>
      <c r="DCX6" s="47"/>
      <c r="DCY6" s="47"/>
      <c r="DCZ6" s="47"/>
      <c r="DDA6" s="47"/>
      <c r="DDB6" s="47"/>
      <c r="DDC6" s="47"/>
      <c r="DDD6" s="47"/>
      <c r="DDE6" s="47"/>
      <c r="DDF6" s="47"/>
      <c r="DDG6" s="47"/>
      <c r="DDH6" s="47"/>
      <c r="DDI6" s="47"/>
      <c r="DDJ6" s="47"/>
      <c r="DDK6" s="47"/>
      <c r="DDL6" s="47"/>
      <c r="DDM6" s="47"/>
      <c r="DDN6" s="47"/>
      <c r="DDO6" s="47"/>
      <c r="DDP6" s="47"/>
      <c r="DDQ6" s="47"/>
      <c r="DDR6" s="47"/>
      <c r="DDS6" s="47"/>
      <c r="DDT6" s="47"/>
      <c r="DDU6" s="47"/>
      <c r="DDV6" s="47"/>
      <c r="DDW6" s="47"/>
      <c r="DDX6" s="47"/>
      <c r="DDY6" s="47"/>
      <c r="DDZ6" s="47"/>
      <c r="DEA6" s="47"/>
      <c r="DEB6" s="47"/>
      <c r="DEC6" s="47"/>
      <c r="DED6" s="47"/>
      <c r="DEE6" s="47"/>
      <c r="DEF6" s="47"/>
      <c r="DEG6" s="47"/>
      <c r="DEH6" s="47"/>
      <c r="DEI6" s="47"/>
      <c r="DEJ6" s="47"/>
      <c r="DEK6" s="47"/>
      <c r="DEL6" s="47"/>
      <c r="DEM6" s="47"/>
      <c r="DEN6" s="47"/>
      <c r="DEO6" s="47"/>
      <c r="DEP6" s="47"/>
      <c r="DEQ6" s="47"/>
      <c r="DER6" s="47"/>
      <c r="DES6" s="47"/>
      <c r="DET6" s="47"/>
      <c r="DEU6" s="47"/>
      <c r="DEV6" s="47"/>
      <c r="DEW6" s="47"/>
      <c r="DEX6" s="47"/>
      <c r="DEY6" s="47"/>
      <c r="DEZ6" s="47"/>
      <c r="DFA6" s="47"/>
      <c r="DFB6" s="47"/>
      <c r="DFC6" s="47"/>
      <c r="DFD6" s="47"/>
      <c r="DFE6" s="47"/>
      <c r="DFF6" s="47"/>
      <c r="DFG6" s="47"/>
      <c r="DFH6" s="47"/>
      <c r="DFI6" s="47"/>
      <c r="DFJ6" s="47"/>
      <c r="DFK6" s="47"/>
      <c r="DFL6" s="47"/>
      <c r="DFM6" s="47"/>
      <c r="DFN6" s="47"/>
      <c r="DFO6" s="47"/>
      <c r="DFP6" s="47"/>
      <c r="DFQ6" s="47"/>
      <c r="DFR6" s="47"/>
      <c r="DFS6" s="47"/>
      <c r="DFT6" s="47"/>
      <c r="DFU6" s="47"/>
      <c r="DFV6" s="47"/>
      <c r="DFW6" s="47"/>
      <c r="DFX6" s="47"/>
      <c r="DFY6" s="47"/>
      <c r="DFZ6" s="47"/>
      <c r="DGA6" s="47"/>
      <c r="DGB6" s="47"/>
      <c r="DGC6" s="47"/>
      <c r="DGD6" s="47"/>
      <c r="DGE6" s="47"/>
      <c r="DGF6" s="47"/>
      <c r="DGG6" s="47"/>
      <c r="DGH6" s="47"/>
      <c r="DGI6" s="47"/>
      <c r="DGJ6" s="47"/>
      <c r="DGK6" s="47"/>
      <c r="DGL6" s="47"/>
      <c r="DGM6" s="47"/>
      <c r="DGN6" s="47"/>
      <c r="DGO6" s="47"/>
      <c r="DGP6" s="47"/>
      <c r="DGQ6" s="47"/>
      <c r="DGR6" s="47"/>
      <c r="DGS6" s="47"/>
      <c r="DGT6" s="47"/>
      <c r="DGU6" s="47"/>
      <c r="DGV6" s="47"/>
      <c r="DGW6" s="47"/>
      <c r="DGX6" s="47"/>
      <c r="DGY6" s="47"/>
      <c r="DGZ6" s="47"/>
      <c r="DHA6" s="47"/>
      <c r="DHB6" s="47"/>
      <c r="DHC6" s="47"/>
      <c r="DHD6" s="47"/>
      <c r="DHE6" s="47"/>
      <c r="DHF6" s="47"/>
      <c r="DHG6" s="47"/>
      <c r="DHH6" s="47"/>
      <c r="DHI6" s="47"/>
      <c r="DHJ6" s="47"/>
      <c r="DHK6" s="47"/>
      <c r="DHL6" s="47"/>
      <c r="DHM6" s="47"/>
      <c r="DHN6" s="47"/>
      <c r="DHO6" s="47"/>
      <c r="DHP6" s="47"/>
      <c r="DHQ6" s="47"/>
      <c r="DHR6" s="47"/>
      <c r="DHS6" s="47"/>
      <c r="DHT6" s="47"/>
      <c r="DHU6" s="47"/>
      <c r="DHV6" s="47"/>
      <c r="DHW6" s="47"/>
      <c r="DHX6" s="47"/>
      <c r="DHY6" s="47"/>
      <c r="DHZ6" s="47"/>
      <c r="DIA6" s="47"/>
      <c r="DIB6" s="47"/>
      <c r="DIC6" s="47"/>
      <c r="DID6" s="47"/>
      <c r="DIE6" s="47"/>
      <c r="DIF6" s="47"/>
      <c r="DIG6" s="47"/>
      <c r="DIH6" s="47"/>
      <c r="DII6" s="47"/>
      <c r="DIJ6" s="47"/>
      <c r="DIK6" s="47"/>
      <c r="DIL6" s="47"/>
      <c r="DIM6" s="47"/>
      <c r="DIN6" s="47"/>
      <c r="DIO6" s="47"/>
      <c r="DIP6" s="47"/>
      <c r="DIQ6" s="47"/>
      <c r="DIR6" s="47"/>
      <c r="DIS6" s="47"/>
      <c r="DIT6" s="47"/>
      <c r="DIU6" s="47"/>
      <c r="DIV6" s="47"/>
      <c r="DIW6" s="47"/>
      <c r="DIX6" s="47"/>
      <c r="DIY6" s="47"/>
      <c r="DIZ6" s="47"/>
      <c r="DJA6" s="47"/>
      <c r="DJB6" s="47"/>
      <c r="DJC6" s="47"/>
      <c r="DJD6" s="47"/>
      <c r="DJE6" s="47"/>
      <c r="DJF6" s="47"/>
      <c r="DJG6" s="47"/>
      <c r="DJH6" s="47"/>
      <c r="DJI6" s="47"/>
      <c r="DJJ6" s="47"/>
      <c r="DJK6" s="47"/>
      <c r="DJL6" s="47"/>
      <c r="DJM6" s="47"/>
      <c r="DJN6" s="47"/>
      <c r="DJO6" s="47"/>
      <c r="DJP6" s="47"/>
      <c r="DJQ6" s="47"/>
      <c r="DJR6" s="47"/>
      <c r="DJS6" s="47"/>
      <c r="DJT6" s="47"/>
      <c r="DJU6" s="47"/>
      <c r="DJV6" s="47"/>
      <c r="DJW6" s="47"/>
      <c r="DJX6" s="47"/>
      <c r="DJY6" s="47"/>
      <c r="DJZ6" s="47"/>
      <c r="DKA6" s="47"/>
      <c r="DKB6" s="47"/>
      <c r="DKC6" s="47"/>
      <c r="DKD6" s="47"/>
      <c r="DKE6" s="47"/>
      <c r="DKF6" s="47"/>
      <c r="DKG6" s="47"/>
      <c r="DKH6" s="47"/>
      <c r="DKI6" s="47"/>
      <c r="DKJ6" s="47"/>
      <c r="DKK6" s="47"/>
      <c r="DKL6" s="47"/>
      <c r="DKM6" s="47"/>
      <c r="DKN6" s="47"/>
      <c r="DKO6" s="47"/>
      <c r="DKP6" s="47"/>
      <c r="DKQ6" s="47"/>
      <c r="DKR6" s="47"/>
      <c r="DKS6" s="47"/>
      <c r="DKT6" s="47"/>
      <c r="DKU6" s="47"/>
      <c r="DKV6" s="47"/>
      <c r="DKW6" s="47"/>
      <c r="DKX6" s="47"/>
      <c r="DKY6" s="47"/>
      <c r="DKZ6" s="47"/>
      <c r="DLA6" s="47"/>
      <c r="DLB6" s="47"/>
      <c r="DLC6" s="47"/>
      <c r="DLD6" s="47"/>
      <c r="DLE6" s="47"/>
      <c r="DLF6" s="47"/>
      <c r="DLG6" s="47"/>
      <c r="DLH6" s="47"/>
      <c r="DLI6" s="47"/>
      <c r="DLJ6" s="47"/>
      <c r="DLK6" s="47"/>
      <c r="DLL6" s="47"/>
      <c r="DLM6" s="47"/>
      <c r="DLN6" s="47"/>
      <c r="DLO6" s="47"/>
      <c r="DLP6" s="47"/>
      <c r="DLQ6" s="47"/>
      <c r="DLR6" s="47"/>
      <c r="DLS6" s="47"/>
      <c r="DLT6" s="47"/>
      <c r="DLU6" s="47"/>
      <c r="DLV6" s="47"/>
      <c r="DLW6" s="47"/>
      <c r="DLX6" s="47"/>
      <c r="DLY6" s="47"/>
      <c r="DLZ6" s="47"/>
      <c r="DMA6" s="47"/>
      <c r="DMB6" s="47"/>
      <c r="DMC6" s="47"/>
      <c r="DMD6" s="47"/>
      <c r="DME6" s="47"/>
      <c r="DMF6" s="47"/>
      <c r="DMG6" s="47"/>
      <c r="DMH6" s="47"/>
      <c r="DMI6" s="47"/>
      <c r="DMJ6" s="47"/>
      <c r="DMK6" s="47"/>
      <c r="DML6" s="47"/>
      <c r="DMM6" s="47"/>
      <c r="DMN6" s="47"/>
      <c r="DMO6" s="47"/>
      <c r="DMP6" s="47"/>
      <c r="DMQ6" s="47"/>
      <c r="DMR6" s="47"/>
      <c r="DMS6" s="47"/>
      <c r="DMT6" s="47"/>
      <c r="DMU6" s="47"/>
      <c r="DMV6" s="47"/>
      <c r="DMW6" s="47"/>
      <c r="DMX6" s="47"/>
      <c r="DMY6" s="47"/>
      <c r="DMZ6" s="47"/>
      <c r="DNA6" s="47"/>
      <c r="DNB6" s="47"/>
      <c r="DNC6" s="47"/>
      <c r="DND6" s="47"/>
      <c r="DNE6" s="47"/>
      <c r="DNF6" s="47"/>
      <c r="DNG6" s="47"/>
      <c r="DNH6" s="47"/>
      <c r="DNI6" s="47"/>
      <c r="DNJ6" s="47"/>
      <c r="DNK6" s="47"/>
      <c r="DNL6" s="47"/>
      <c r="DNM6" s="47"/>
      <c r="DNN6" s="47"/>
      <c r="DNO6" s="47"/>
      <c r="DNP6" s="47"/>
      <c r="DNQ6" s="47"/>
      <c r="DNR6" s="47"/>
      <c r="DNS6" s="47"/>
      <c r="DNT6" s="47"/>
      <c r="DNU6" s="47"/>
      <c r="DNV6" s="47"/>
      <c r="DNW6" s="47"/>
      <c r="DNX6" s="47"/>
      <c r="DNY6" s="47"/>
      <c r="DNZ6" s="47"/>
      <c r="DOA6" s="47"/>
      <c r="DOB6" s="47"/>
      <c r="DOC6" s="47"/>
      <c r="DOD6" s="47"/>
      <c r="DOE6" s="47"/>
      <c r="DOF6" s="47"/>
      <c r="DOG6" s="47"/>
      <c r="DOH6" s="47"/>
      <c r="DOI6" s="47"/>
      <c r="DOJ6" s="47"/>
      <c r="DOK6" s="47"/>
      <c r="DOL6" s="47"/>
      <c r="DOM6" s="47"/>
      <c r="DON6" s="47"/>
      <c r="DOO6" s="47"/>
      <c r="DOP6" s="47"/>
      <c r="DOQ6" s="47"/>
      <c r="DOR6" s="47"/>
      <c r="DOS6" s="47"/>
      <c r="DOT6" s="47"/>
      <c r="DOU6" s="47"/>
      <c r="DOV6" s="47"/>
      <c r="DOW6" s="47"/>
      <c r="DOX6" s="47"/>
      <c r="DOY6" s="47"/>
      <c r="DOZ6" s="47"/>
      <c r="DPA6" s="47"/>
      <c r="DPB6" s="47"/>
      <c r="DPC6" s="47"/>
      <c r="DPD6" s="47"/>
      <c r="DPE6" s="47"/>
      <c r="DPF6" s="47"/>
      <c r="DPG6" s="47"/>
      <c r="DPH6" s="47"/>
      <c r="DPI6" s="47"/>
      <c r="DPJ6" s="47"/>
      <c r="DPK6" s="47"/>
      <c r="DPL6" s="47"/>
      <c r="DPM6" s="47"/>
      <c r="DPN6" s="47"/>
      <c r="DPO6" s="47"/>
      <c r="DPP6" s="47"/>
      <c r="DPQ6" s="47"/>
      <c r="DPR6" s="47"/>
      <c r="DPS6" s="47"/>
      <c r="DPT6" s="47"/>
      <c r="DPU6" s="47"/>
      <c r="DPV6" s="47"/>
      <c r="DPW6" s="47"/>
      <c r="DPX6" s="47"/>
      <c r="DPY6" s="47"/>
      <c r="DPZ6" s="47"/>
      <c r="DQA6" s="47"/>
      <c r="DQB6" s="47"/>
      <c r="DQC6" s="47"/>
      <c r="DQD6" s="47"/>
      <c r="DQE6" s="47"/>
      <c r="DQF6" s="47"/>
      <c r="DQG6" s="47"/>
      <c r="DQH6" s="47"/>
      <c r="DQI6" s="47"/>
      <c r="DQJ6" s="47"/>
      <c r="DQK6" s="47"/>
      <c r="DQL6" s="47"/>
      <c r="DQM6" s="47"/>
      <c r="DQN6" s="47"/>
      <c r="DQO6" s="47"/>
      <c r="DQP6" s="47"/>
      <c r="DQQ6" s="47"/>
      <c r="DQR6" s="47"/>
      <c r="DQS6" s="47"/>
      <c r="DQT6" s="47"/>
      <c r="DQU6" s="47"/>
      <c r="DQV6" s="47"/>
      <c r="DQW6" s="47"/>
      <c r="DQX6" s="47"/>
      <c r="DQY6" s="47"/>
      <c r="DQZ6" s="47"/>
      <c r="DRA6" s="47"/>
      <c r="DRB6" s="47"/>
      <c r="DRC6" s="47"/>
      <c r="DRD6" s="47"/>
      <c r="DRE6" s="47"/>
      <c r="DRF6" s="47"/>
      <c r="DRG6" s="47"/>
      <c r="DRH6" s="47"/>
      <c r="DRI6" s="47"/>
      <c r="DRJ6" s="47"/>
      <c r="DRK6" s="47"/>
      <c r="DRL6" s="47"/>
      <c r="DRM6" s="47"/>
      <c r="DRN6" s="47"/>
      <c r="DRO6" s="47"/>
      <c r="DRP6" s="47"/>
      <c r="DRQ6" s="47"/>
      <c r="DRR6" s="47"/>
      <c r="DRS6" s="47"/>
      <c r="DRT6" s="47"/>
      <c r="DRU6" s="47"/>
      <c r="DRV6" s="47"/>
      <c r="DRW6" s="47"/>
      <c r="DRX6" s="47"/>
      <c r="DRY6" s="47"/>
      <c r="DRZ6" s="47"/>
      <c r="DSA6" s="47"/>
      <c r="DSB6" s="47"/>
      <c r="DSC6" s="47"/>
      <c r="DSD6" s="47"/>
      <c r="DSE6" s="47"/>
      <c r="DSF6" s="47"/>
      <c r="DSG6" s="47"/>
      <c r="DSH6" s="47"/>
      <c r="DSI6" s="47"/>
      <c r="DSJ6" s="47"/>
      <c r="DSK6" s="47"/>
      <c r="DSL6" s="47"/>
      <c r="DSM6" s="47"/>
      <c r="DSN6" s="47"/>
      <c r="DSO6" s="47"/>
      <c r="DSP6" s="47"/>
      <c r="DSQ6" s="47"/>
      <c r="DSR6" s="47"/>
      <c r="DSS6" s="47"/>
      <c r="DST6" s="47"/>
      <c r="DSU6" s="47"/>
      <c r="DSV6" s="47"/>
      <c r="DSW6" s="47"/>
      <c r="DSX6" s="47"/>
      <c r="DSY6" s="47"/>
      <c r="DSZ6" s="47"/>
      <c r="DTA6" s="47"/>
      <c r="DTB6" s="47"/>
      <c r="DTC6" s="47"/>
      <c r="DTD6" s="47"/>
      <c r="DTE6" s="47"/>
      <c r="DTF6" s="47"/>
      <c r="DTG6" s="47"/>
      <c r="DTH6" s="47"/>
      <c r="DTI6" s="47"/>
      <c r="DTJ6" s="47"/>
      <c r="DTK6" s="47"/>
      <c r="DTL6" s="47"/>
      <c r="DTM6" s="47"/>
      <c r="DTN6" s="47"/>
      <c r="DTO6" s="47"/>
      <c r="DTP6" s="47"/>
      <c r="DTQ6" s="47"/>
      <c r="DTR6" s="47"/>
      <c r="DTS6" s="47"/>
      <c r="DTT6" s="47"/>
      <c r="DTU6" s="47"/>
      <c r="DTV6" s="47"/>
      <c r="DTW6" s="47"/>
      <c r="DTX6" s="47"/>
      <c r="DTY6" s="47"/>
      <c r="DTZ6" s="47"/>
      <c r="DUA6" s="47"/>
      <c r="DUB6" s="47"/>
      <c r="DUC6" s="47"/>
      <c r="DUD6" s="47"/>
      <c r="DUE6" s="47"/>
      <c r="DUF6" s="47"/>
      <c r="DUG6" s="47"/>
      <c r="DUH6" s="47"/>
      <c r="DUI6" s="47"/>
      <c r="DUJ6" s="47"/>
      <c r="DUK6" s="47"/>
      <c r="DUL6" s="47"/>
      <c r="DUM6" s="47"/>
      <c r="DUN6" s="47"/>
      <c r="DUO6" s="47"/>
      <c r="DUP6" s="47"/>
      <c r="DUQ6" s="47"/>
      <c r="DUR6" s="47"/>
      <c r="DUS6" s="47"/>
      <c r="DUT6" s="47"/>
      <c r="DUU6" s="47"/>
      <c r="DUV6" s="47"/>
      <c r="DUW6" s="47"/>
      <c r="DUX6" s="47"/>
      <c r="DUY6" s="47"/>
      <c r="DUZ6" s="47"/>
      <c r="DVA6" s="47"/>
      <c r="DVB6" s="47"/>
      <c r="DVC6" s="47"/>
      <c r="DVD6" s="47"/>
      <c r="DVE6" s="47"/>
      <c r="DVF6" s="47"/>
      <c r="DVG6" s="47"/>
      <c r="DVH6" s="47"/>
      <c r="DVI6" s="47"/>
      <c r="DVJ6" s="47"/>
      <c r="DVK6" s="47"/>
      <c r="DVL6" s="47"/>
      <c r="DVM6" s="47"/>
      <c r="DVN6" s="47"/>
      <c r="DVO6" s="47"/>
      <c r="DVP6" s="47"/>
      <c r="DVQ6" s="47"/>
      <c r="DVR6" s="47"/>
      <c r="DVS6" s="47"/>
      <c r="DVT6" s="47"/>
      <c r="DVU6" s="47"/>
      <c r="DVV6" s="47"/>
      <c r="DVW6" s="47"/>
      <c r="DVX6" s="47"/>
      <c r="DVY6" s="47"/>
      <c r="DVZ6" s="47"/>
      <c r="DWA6" s="47"/>
      <c r="DWB6" s="47"/>
      <c r="DWC6" s="47"/>
      <c r="DWD6" s="47"/>
      <c r="DWE6" s="47"/>
      <c r="DWF6" s="47"/>
      <c r="DWG6" s="47"/>
      <c r="DWH6" s="47"/>
      <c r="DWI6" s="47"/>
      <c r="DWJ6" s="47"/>
      <c r="DWK6" s="47"/>
      <c r="DWL6" s="47"/>
      <c r="DWM6" s="47"/>
      <c r="DWN6" s="47"/>
      <c r="DWO6" s="47"/>
      <c r="DWP6" s="47"/>
      <c r="DWQ6" s="47"/>
      <c r="DWR6" s="47"/>
      <c r="DWS6" s="47"/>
      <c r="DWT6" s="47"/>
      <c r="DWU6" s="47"/>
      <c r="DWV6" s="47"/>
      <c r="DWW6" s="47"/>
      <c r="DWX6" s="47"/>
      <c r="DWY6" s="47"/>
      <c r="DWZ6" s="47"/>
      <c r="DXA6" s="47"/>
      <c r="DXB6" s="47"/>
      <c r="DXC6" s="47"/>
      <c r="DXD6" s="47"/>
      <c r="DXE6" s="47"/>
      <c r="DXF6" s="47"/>
      <c r="DXG6" s="47"/>
      <c r="DXH6" s="47"/>
      <c r="DXI6" s="47"/>
      <c r="DXJ6" s="47"/>
      <c r="DXK6" s="47"/>
      <c r="DXL6" s="47"/>
      <c r="DXM6" s="47"/>
      <c r="DXN6" s="47"/>
      <c r="DXO6" s="47"/>
      <c r="DXP6" s="47"/>
      <c r="DXQ6" s="47"/>
      <c r="DXR6" s="47"/>
      <c r="DXS6" s="47"/>
      <c r="DXT6" s="47"/>
      <c r="DXU6" s="47"/>
      <c r="DXV6" s="47"/>
      <c r="DXW6" s="47"/>
      <c r="DXX6" s="47"/>
      <c r="DXY6" s="47"/>
      <c r="DXZ6" s="47"/>
      <c r="DYA6" s="47"/>
      <c r="DYB6" s="47"/>
      <c r="DYC6" s="47"/>
      <c r="DYD6" s="47"/>
      <c r="DYE6" s="47"/>
      <c r="DYF6" s="47"/>
      <c r="DYG6" s="47"/>
      <c r="DYH6" s="47"/>
      <c r="DYI6" s="47"/>
      <c r="DYJ6" s="47"/>
      <c r="DYK6" s="47"/>
      <c r="DYL6" s="47"/>
      <c r="DYM6" s="47"/>
      <c r="DYN6" s="47"/>
      <c r="DYO6" s="47"/>
      <c r="DYP6" s="47"/>
      <c r="DYQ6" s="47"/>
      <c r="DYR6" s="47"/>
      <c r="DYS6" s="47"/>
      <c r="DYT6" s="47"/>
      <c r="DYU6" s="47"/>
      <c r="DYV6" s="47"/>
      <c r="DYW6" s="47"/>
      <c r="DYX6" s="47"/>
      <c r="DYY6" s="47"/>
      <c r="DYZ6" s="47"/>
      <c r="DZA6" s="47"/>
      <c r="DZB6" s="47"/>
      <c r="DZC6" s="47"/>
      <c r="DZD6" s="47"/>
      <c r="DZE6" s="47"/>
      <c r="DZF6" s="47"/>
      <c r="DZG6" s="47"/>
      <c r="DZH6" s="47"/>
      <c r="DZI6" s="47"/>
      <c r="DZJ6" s="47"/>
      <c r="DZK6" s="47"/>
      <c r="DZL6" s="47"/>
      <c r="DZM6" s="47"/>
      <c r="DZN6" s="47"/>
      <c r="DZO6" s="47"/>
      <c r="DZP6" s="47"/>
      <c r="DZQ6" s="47"/>
      <c r="DZR6" s="47"/>
      <c r="DZS6" s="47"/>
      <c r="DZT6" s="47"/>
      <c r="DZU6" s="47"/>
      <c r="DZV6" s="47"/>
      <c r="DZW6" s="47"/>
      <c r="DZX6" s="47"/>
      <c r="DZY6" s="47"/>
      <c r="DZZ6" s="47"/>
      <c r="EAA6" s="47"/>
      <c r="EAB6" s="47"/>
      <c r="EAC6" s="47"/>
      <c r="EAD6" s="47"/>
      <c r="EAE6" s="47"/>
      <c r="EAF6" s="47"/>
      <c r="EAG6" s="47"/>
      <c r="EAH6" s="47"/>
      <c r="EAI6" s="47"/>
      <c r="EAJ6" s="47"/>
      <c r="EAK6" s="47"/>
      <c r="EAL6" s="47"/>
      <c r="EAM6" s="47"/>
      <c r="EAN6" s="47"/>
      <c r="EAO6" s="47"/>
      <c r="EAP6" s="47"/>
      <c r="EAQ6" s="47"/>
      <c r="EAR6" s="47"/>
      <c r="EAS6" s="47"/>
      <c r="EAT6" s="47"/>
      <c r="EAU6" s="47"/>
      <c r="EAV6" s="47"/>
      <c r="EAW6" s="47"/>
      <c r="EAX6" s="47"/>
      <c r="EAY6" s="47"/>
      <c r="EAZ6" s="47"/>
      <c r="EBA6" s="47"/>
      <c r="EBB6" s="47"/>
      <c r="EBC6" s="47"/>
      <c r="EBD6" s="47"/>
      <c r="EBE6" s="47"/>
      <c r="EBF6" s="47"/>
      <c r="EBG6" s="47"/>
      <c r="EBH6" s="47"/>
      <c r="EBI6" s="47"/>
      <c r="EBJ6" s="47"/>
      <c r="EBK6" s="47"/>
      <c r="EBL6" s="47"/>
      <c r="EBM6" s="47"/>
      <c r="EBN6" s="47"/>
      <c r="EBO6" s="47"/>
      <c r="EBP6" s="47"/>
      <c r="EBQ6" s="47"/>
      <c r="EBR6" s="47"/>
      <c r="EBS6" s="47"/>
      <c r="EBT6" s="47"/>
      <c r="EBU6" s="47"/>
      <c r="EBV6" s="47"/>
      <c r="EBW6" s="47"/>
      <c r="EBX6" s="47"/>
      <c r="EBY6" s="47"/>
      <c r="EBZ6" s="47"/>
      <c r="ECA6" s="47"/>
      <c r="ECB6" s="47"/>
      <c r="ECC6" s="47"/>
      <c r="ECD6" s="47"/>
      <c r="ECE6" s="47"/>
      <c r="ECF6" s="47"/>
      <c r="ECG6" s="47"/>
      <c r="ECH6" s="47"/>
      <c r="ECI6" s="47"/>
      <c r="ECJ6" s="47"/>
      <c r="ECK6" s="47"/>
      <c r="ECL6" s="47"/>
      <c r="ECM6" s="47"/>
      <c r="ECN6" s="47"/>
      <c r="ECO6" s="47"/>
      <c r="ECP6" s="47"/>
      <c r="ECQ6" s="47"/>
      <c r="ECR6" s="47"/>
      <c r="ECS6" s="47"/>
      <c r="ECT6" s="47"/>
      <c r="ECU6" s="47"/>
      <c r="ECV6" s="47"/>
      <c r="ECW6" s="47"/>
      <c r="ECX6" s="47"/>
      <c r="ECY6" s="47"/>
      <c r="ECZ6" s="47"/>
      <c r="EDA6" s="47"/>
      <c r="EDB6" s="47"/>
      <c r="EDC6" s="47"/>
      <c r="EDD6" s="47"/>
      <c r="EDE6" s="47"/>
      <c r="EDF6" s="47"/>
      <c r="EDG6" s="47"/>
      <c r="EDH6" s="47"/>
      <c r="EDI6" s="47"/>
      <c r="EDJ6" s="47"/>
      <c r="EDK6" s="47"/>
      <c r="EDL6" s="47"/>
      <c r="EDM6" s="47"/>
      <c r="EDN6" s="47"/>
      <c r="EDO6" s="47"/>
      <c r="EDP6" s="47"/>
      <c r="EDQ6" s="47"/>
      <c r="EDR6" s="47"/>
      <c r="EDS6" s="47"/>
      <c r="EDT6" s="47"/>
      <c r="EDU6" s="47"/>
      <c r="EDV6" s="47"/>
      <c r="EDW6" s="47"/>
      <c r="EDX6" s="47"/>
      <c r="EDY6" s="47"/>
      <c r="EDZ6" s="47"/>
      <c r="EEA6" s="47"/>
      <c r="EEB6" s="47"/>
      <c r="EEC6" s="47"/>
      <c r="EED6" s="47"/>
      <c r="EEE6" s="47"/>
      <c r="EEF6" s="47"/>
      <c r="EEG6" s="47"/>
      <c r="EEH6" s="47"/>
      <c r="EEI6" s="47"/>
      <c r="EEJ6" s="47"/>
      <c r="EEK6" s="47"/>
      <c r="EEL6" s="47"/>
      <c r="EEM6" s="47"/>
      <c r="EEN6" s="47"/>
      <c r="EEO6" s="47"/>
      <c r="EEP6" s="47"/>
      <c r="EEQ6" s="47"/>
      <c r="EER6" s="47"/>
      <c r="EES6" s="47"/>
      <c r="EET6" s="47"/>
      <c r="EEU6" s="47"/>
      <c r="EEV6" s="47"/>
      <c r="EEW6" s="47"/>
      <c r="EEX6" s="47"/>
      <c r="EEY6" s="47"/>
      <c r="EEZ6" s="47"/>
      <c r="EFA6" s="47"/>
      <c r="EFB6" s="47"/>
      <c r="EFC6" s="47"/>
      <c r="EFD6" s="47"/>
      <c r="EFE6" s="47"/>
      <c r="EFF6" s="47"/>
      <c r="EFG6" s="47"/>
      <c r="EFH6" s="47"/>
      <c r="EFI6" s="47"/>
      <c r="EFJ6" s="47"/>
      <c r="EFK6" s="47"/>
      <c r="EFL6" s="47"/>
      <c r="EFM6" s="47"/>
      <c r="EFN6" s="47"/>
      <c r="EFO6" s="47"/>
      <c r="EFP6" s="47"/>
      <c r="EFQ6" s="47"/>
      <c r="EFR6" s="47"/>
      <c r="EFS6" s="47"/>
      <c r="EFT6" s="47"/>
      <c r="EFU6" s="47"/>
      <c r="EFV6" s="47"/>
      <c r="EFW6" s="47"/>
      <c r="EFX6" s="47"/>
      <c r="EFY6" s="47"/>
      <c r="EFZ6" s="47"/>
      <c r="EGA6" s="47"/>
      <c r="EGB6" s="47"/>
      <c r="EGC6" s="47"/>
      <c r="EGD6" s="47"/>
      <c r="EGE6" s="47"/>
      <c r="EGF6" s="47"/>
      <c r="EGG6" s="47"/>
      <c r="EGH6" s="47"/>
      <c r="EGI6" s="47"/>
      <c r="EGJ6" s="47"/>
      <c r="EGK6" s="47"/>
      <c r="EGL6" s="47"/>
      <c r="EGM6" s="47"/>
      <c r="EGN6" s="47"/>
      <c r="EGO6" s="47"/>
      <c r="EGP6" s="47"/>
      <c r="EGQ6" s="47"/>
      <c r="EGR6" s="47"/>
      <c r="EGS6" s="47"/>
      <c r="EGT6" s="47"/>
      <c r="EGU6" s="47"/>
      <c r="EGV6" s="47"/>
      <c r="EGW6" s="47"/>
      <c r="EGX6" s="47"/>
      <c r="EGY6" s="47"/>
      <c r="EGZ6" s="47"/>
      <c r="EHA6" s="47"/>
      <c r="EHB6" s="47"/>
      <c r="EHC6" s="47"/>
      <c r="EHD6" s="47"/>
      <c r="EHE6" s="47"/>
      <c r="EHF6" s="47"/>
      <c r="EHG6" s="47"/>
      <c r="EHH6" s="47"/>
      <c r="EHI6" s="47"/>
      <c r="EHJ6" s="47"/>
      <c r="EHK6" s="47"/>
      <c r="EHL6" s="47"/>
      <c r="EHM6" s="47"/>
      <c r="EHN6" s="47"/>
      <c r="EHO6" s="47"/>
      <c r="EHP6" s="47"/>
      <c r="EHQ6" s="47"/>
      <c r="EHR6" s="47"/>
      <c r="EHS6" s="47"/>
      <c r="EHT6" s="47"/>
      <c r="EHU6" s="47"/>
      <c r="EHV6" s="47"/>
      <c r="EHW6" s="47"/>
      <c r="EHX6" s="47"/>
      <c r="EHY6" s="47"/>
      <c r="EHZ6" s="47"/>
      <c r="EIA6" s="47"/>
      <c r="EIB6" s="47"/>
      <c r="EIC6" s="47"/>
      <c r="EID6" s="47"/>
      <c r="EIE6" s="47"/>
      <c r="EIF6" s="47"/>
      <c r="EIG6" s="47"/>
      <c r="EIH6" s="47"/>
      <c r="EII6" s="47"/>
      <c r="EIJ6" s="47"/>
      <c r="EIK6" s="47"/>
      <c r="EIL6" s="47"/>
      <c r="EIM6" s="47"/>
      <c r="EIN6" s="47"/>
      <c r="EIO6" s="47"/>
      <c r="EIP6" s="47"/>
      <c r="EIQ6" s="47"/>
      <c r="EIR6" s="47"/>
      <c r="EIS6" s="47"/>
      <c r="EIT6" s="47"/>
      <c r="EIU6" s="47"/>
      <c r="EIV6" s="47"/>
      <c r="EIW6" s="47"/>
      <c r="EIX6" s="47"/>
      <c r="EIY6" s="47"/>
      <c r="EIZ6" s="47"/>
      <c r="EJA6" s="47"/>
      <c r="EJB6" s="47"/>
      <c r="EJC6" s="47"/>
      <c r="EJD6" s="47"/>
      <c r="EJE6" s="47"/>
      <c r="EJF6" s="47"/>
      <c r="EJG6" s="47"/>
      <c r="EJH6" s="47"/>
      <c r="EJI6" s="47"/>
      <c r="EJJ6" s="47"/>
      <c r="EJK6" s="47"/>
      <c r="EJL6" s="47"/>
      <c r="EJM6" s="47"/>
      <c r="EJN6" s="47"/>
      <c r="EJO6" s="47"/>
      <c r="EJP6" s="47"/>
      <c r="EJQ6" s="47"/>
      <c r="EJR6" s="47"/>
      <c r="EJS6" s="47"/>
      <c r="EJT6" s="47"/>
      <c r="EJU6" s="47"/>
      <c r="EJV6" s="47"/>
      <c r="EJW6" s="47"/>
      <c r="EJX6" s="47"/>
      <c r="EJY6" s="47"/>
      <c r="EJZ6" s="47"/>
      <c r="EKA6" s="47"/>
      <c r="EKB6" s="47"/>
      <c r="EKC6" s="47"/>
      <c r="EKD6" s="47"/>
      <c r="EKE6" s="47"/>
      <c r="EKF6" s="47"/>
      <c r="EKG6" s="47"/>
      <c r="EKH6" s="47"/>
      <c r="EKI6" s="47"/>
      <c r="EKJ6" s="47"/>
      <c r="EKK6" s="47"/>
      <c r="EKL6" s="47"/>
      <c r="EKM6" s="47"/>
      <c r="EKN6" s="47"/>
      <c r="EKO6" s="47"/>
      <c r="EKP6" s="47"/>
      <c r="EKQ6" s="47"/>
      <c r="EKR6" s="47"/>
      <c r="EKS6" s="47"/>
      <c r="EKT6" s="47"/>
      <c r="EKU6" s="47"/>
      <c r="EKV6" s="47"/>
      <c r="EKW6" s="47"/>
      <c r="EKX6" s="47"/>
      <c r="EKY6" s="47"/>
      <c r="EKZ6" s="47"/>
      <c r="ELA6" s="47"/>
      <c r="ELB6" s="47"/>
      <c r="ELC6" s="47"/>
      <c r="ELD6" s="47"/>
      <c r="ELE6" s="47"/>
      <c r="ELF6" s="47"/>
      <c r="ELG6" s="47"/>
      <c r="ELH6" s="47"/>
      <c r="ELI6" s="47"/>
      <c r="ELJ6" s="47"/>
      <c r="ELK6" s="47"/>
      <c r="ELL6" s="47"/>
      <c r="ELM6" s="47"/>
      <c r="ELN6" s="47"/>
      <c r="ELO6" s="47"/>
      <c r="ELP6" s="47"/>
      <c r="ELQ6" s="47"/>
      <c r="ELR6" s="47"/>
      <c r="ELS6" s="47"/>
      <c r="ELT6" s="47"/>
      <c r="ELU6" s="47"/>
      <c r="ELV6" s="47"/>
      <c r="ELW6" s="47"/>
      <c r="ELX6" s="47"/>
      <c r="ELY6" s="47"/>
      <c r="ELZ6" s="47"/>
      <c r="EMA6" s="47"/>
      <c r="EMB6" s="47"/>
      <c r="EMC6" s="47"/>
      <c r="EMD6" s="47"/>
      <c r="EME6" s="47"/>
      <c r="EMF6" s="47"/>
      <c r="EMG6" s="47"/>
      <c r="EMH6" s="47"/>
      <c r="EMI6" s="47"/>
      <c r="EMJ6" s="47"/>
      <c r="EMK6" s="47"/>
      <c r="EML6" s="47"/>
      <c r="EMM6" s="47"/>
      <c r="EMN6" s="47"/>
      <c r="EMO6" s="47"/>
      <c r="EMP6" s="47"/>
      <c r="EMQ6" s="47"/>
      <c r="EMR6" s="47"/>
      <c r="EMS6" s="47"/>
      <c r="EMT6" s="47"/>
      <c r="EMU6" s="47"/>
      <c r="EMV6" s="47"/>
      <c r="EMW6" s="47"/>
      <c r="EMX6" s="47"/>
      <c r="EMY6" s="47"/>
      <c r="EMZ6" s="47"/>
      <c r="ENA6" s="47"/>
      <c r="ENB6" s="47"/>
      <c r="ENC6" s="47"/>
      <c r="END6" s="47"/>
      <c r="ENE6" s="47"/>
      <c r="ENF6" s="47"/>
      <c r="ENG6" s="47"/>
      <c r="ENH6" s="47"/>
      <c r="ENI6" s="47"/>
      <c r="ENJ6" s="47"/>
      <c r="ENK6" s="47"/>
      <c r="ENL6" s="47"/>
      <c r="ENM6" s="47"/>
      <c r="ENN6" s="47"/>
      <c r="ENO6" s="47"/>
      <c r="ENP6" s="47"/>
      <c r="ENQ6" s="47"/>
      <c r="ENR6" s="47"/>
      <c r="ENS6" s="47"/>
      <c r="ENT6" s="47"/>
      <c r="ENU6" s="47"/>
      <c r="ENV6" s="47"/>
      <c r="ENW6" s="47"/>
      <c r="ENX6" s="47"/>
      <c r="ENY6" s="47"/>
      <c r="ENZ6" s="47"/>
      <c r="EOA6" s="47"/>
      <c r="EOB6" s="47"/>
      <c r="EOC6" s="47"/>
      <c r="EOD6" s="47"/>
      <c r="EOE6" s="47"/>
      <c r="EOF6" s="47"/>
      <c r="EOG6" s="47"/>
      <c r="EOH6" s="47"/>
      <c r="EOI6" s="47"/>
      <c r="EOJ6" s="47"/>
      <c r="EOK6" s="47"/>
      <c r="EOL6" s="47"/>
      <c r="EOM6" s="47"/>
      <c r="EON6" s="47"/>
      <c r="EOO6" s="47"/>
      <c r="EOP6" s="47"/>
      <c r="EOQ6" s="47"/>
      <c r="EOR6" s="47"/>
      <c r="EOS6" s="47"/>
      <c r="EOT6" s="47"/>
      <c r="EOU6" s="47"/>
      <c r="EOV6" s="47"/>
      <c r="EOW6" s="47"/>
      <c r="EOX6" s="47"/>
      <c r="EOY6" s="47"/>
      <c r="EOZ6" s="47"/>
      <c r="EPA6" s="47"/>
      <c r="EPB6" s="47"/>
      <c r="EPC6" s="47"/>
      <c r="EPD6" s="47"/>
      <c r="EPE6" s="47"/>
      <c r="EPF6" s="47"/>
      <c r="EPG6" s="47"/>
      <c r="EPH6" s="47"/>
      <c r="EPI6" s="47"/>
      <c r="EPJ6" s="47"/>
      <c r="EPK6" s="47"/>
      <c r="EPL6" s="47"/>
      <c r="EPM6" s="47"/>
      <c r="EPN6" s="47"/>
      <c r="EPO6" s="47"/>
      <c r="EPP6" s="47"/>
      <c r="EPQ6" s="47"/>
      <c r="EPR6" s="47"/>
      <c r="EPS6" s="47"/>
      <c r="EPT6" s="47"/>
      <c r="EPU6" s="47"/>
      <c r="EPV6" s="47"/>
      <c r="EPW6" s="47"/>
      <c r="EPX6" s="47"/>
      <c r="EPY6" s="47"/>
      <c r="EPZ6" s="47"/>
      <c r="EQA6" s="47"/>
      <c r="EQB6" s="47"/>
      <c r="EQC6" s="47"/>
      <c r="EQD6" s="47"/>
      <c r="EQE6" s="47"/>
      <c r="EQF6" s="47"/>
      <c r="EQG6" s="47"/>
      <c r="EQH6" s="47"/>
      <c r="EQI6" s="47"/>
      <c r="EQJ6" s="47"/>
      <c r="EQK6" s="47"/>
      <c r="EQL6" s="47"/>
      <c r="EQM6" s="47"/>
      <c r="EQN6" s="47"/>
      <c r="EQO6" s="47"/>
      <c r="EQP6" s="47"/>
      <c r="EQQ6" s="47"/>
      <c r="EQR6" s="47"/>
      <c r="EQS6" s="47"/>
      <c r="EQT6" s="47"/>
      <c r="EQU6" s="47"/>
      <c r="EQV6" s="47"/>
      <c r="EQW6" s="47"/>
      <c r="EQX6" s="47"/>
      <c r="EQY6" s="47"/>
      <c r="EQZ6" s="47"/>
      <c r="ERA6" s="47"/>
      <c r="ERB6" s="47"/>
      <c r="ERC6" s="47"/>
      <c r="ERD6" s="47"/>
      <c r="ERE6" s="47"/>
      <c r="ERF6" s="47"/>
      <c r="ERG6" s="47"/>
      <c r="ERH6" s="47"/>
      <c r="ERI6" s="47"/>
      <c r="ERJ6" s="47"/>
      <c r="ERK6" s="47"/>
      <c r="ERL6" s="47"/>
      <c r="ERM6" s="47"/>
      <c r="ERN6" s="47"/>
      <c r="ERO6" s="47"/>
      <c r="ERP6" s="47"/>
      <c r="ERQ6" s="47"/>
      <c r="ERR6" s="47"/>
      <c r="ERS6" s="47"/>
      <c r="ERT6" s="47"/>
      <c r="ERU6" s="47"/>
      <c r="ERV6" s="47"/>
      <c r="ERW6" s="47"/>
      <c r="ERX6" s="47"/>
      <c r="ERY6" s="47"/>
      <c r="ERZ6" s="47"/>
      <c r="ESA6" s="47"/>
      <c r="ESB6" s="47"/>
      <c r="ESC6" s="47"/>
      <c r="ESD6" s="47"/>
      <c r="ESE6" s="47"/>
      <c r="ESF6" s="47"/>
      <c r="ESG6" s="47"/>
      <c r="ESH6" s="47"/>
      <c r="ESI6" s="47"/>
      <c r="ESJ6" s="47"/>
      <c r="ESK6" s="47"/>
      <c r="ESL6" s="47"/>
      <c r="ESM6" s="47"/>
      <c r="ESN6" s="47"/>
      <c r="ESO6" s="47"/>
      <c r="ESP6" s="47"/>
      <c r="ESQ6" s="47"/>
      <c r="ESR6" s="47"/>
      <c r="ESS6" s="47"/>
      <c r="EST6" s="47"/>
      <c r="ESU6" s="47"/>
      <c r="ESV6" s="47"/>
      <c r="ESW6" s="47"/>
      <c r="ESX6" s="47"/>
      <c r="ESY6" s="47"/>
      <c r="ESZ6" s="47"/>
      <c r="ETA6" s="47"/>
      <c r="ETB6" s="47"/>
      <c r="ETC6" s="47"/>
      <c r="ETD6" s="47"/>
      <c r="ETE6" s="47"/>
      <c r="ETF6" s="47"/>
      <c r="ETG6" s="47"/>
      <c r="ETH6" s="47"/>
      <c r="ETI6" s="47"/>
      <c r="ETJ6" s="47"/>
      <c r="ETK6" s="47"/>
      <c r="ETL6" s="47"/>
      <c r="ETM6" s="47"/>
      <c r="ETN6" s="47"/>
      <c r="ETO6" s="47"/>
      <c r="ETP6" s="47"/>
      <c r="ETQ6" s="47"/>
      <c r="ETR6" s="47"/>
      <c r="ETS6" s="47"/>
      <c r="ETT6" s="47"/>
      <c r="ETU6" s="47"/>
      <c r="ETV6" s="47"/>
      <c r="ETW6" s="47"/>
      <c r="ETX6" s="47"/>
      <c r="ETY6" s="47"/>
      <c r="ETZ6" s="47"/>
      <c r="EUA6" s="47"/>
      <c r="EUB6" s="47"/>
      <c r="EUC6" s="47"/>
      <c r="EUD6" s="47"/>
      <c r="EUE6" s="47"/>
      <c r="EUF6" s="47"/>
      <c r="EUG6" s="47"/>
      <c r="EUH6" s="47"/>
      <c r="EUI6" s="47"/>
      <c r="EUJ6" s="47"/>
      <c r="EUK6" s="47"/>
      <c r="EUL6" s="47"/>
      <c r="EUM6" s="47"/>
      <c r="EUN6" s="47"/>
      <c r="EUO6" s="47"/>
      <c r="EUP6" s="47"/>
      <c r="EUQ6" s="47"/>
      <c r="EUR6" s="47"/>
      <c r="EUS6" s="47"/>
      <c r="EUT6" s="47"/>
      <c r="EUU6" s="47"/>
      <c r="EUV6" s="47"/>
      <c r="EUW6" s="47"/>
      <c r="EUX6" s="47"/>
      <c r="EUY6" s="47"/>
      <c r="EUZ6" s="47"/>
      <c r="EVA6" s="47"/>
      <c r="EVB6" s="47"/>
      <c r="EVC6" s="47"/>
      <c r="EVD6" s="47"/>
      <c r="EVE6" s="47"/>
      <c r="EVF6" s="47"/>
      <c r="EVG6" s="47"/>
      <c r="EVH6" s="47"/>
      <c r="EVI6" s="47"/>
      <c r="EVJ6" s="47"/>
      <c r="EVK6" s="47"/>
      <c r="EVL6" s="47"/>
      <c r="EVM6" s="47"/>
      <c r="EVN6" s="47"/>
      <c r="EVO6" s="47"/>
      <c r="EVP6" s="47"/>
      <c r="EVQ6" s="47"/>
      <c r="EVR6" s="47"/>
      <c r="EVS6" s="47"/>
      <c r="EVT6" s="47"/>
      <c r="EVU6" s="47"/>
      <c r="EVV6" s="47"/>
      <c r="EVW6" s="47"/>
      <c r="EVX6" s="47"/>
      <c r="EVY6" s="47"/>
      <c r="EVZ6" s="47"/>
      <c r="EWA6" s="47"/>
      <c r="EWB6" s="47"/>
      <c r="EWC6" s="47"/>
      <c r="EWD6" s="47"/>
      <c r="EWE6" s="47"/>
      <c r="EWF6" s="47"/>
      <c r="EWG6" s="47"/>
      <c r="EWH6" s="47"/>
      <c r="EWI6" s="47"/>
      <c r="EWJ6" s="47"/>
      <c r="EWK6" s="47"/>
      <c r="EWL6" s="47"/>
      <c r="EWM6" s="47"/>
      <c r="EWN6" s="47"/>
      <c r="EWO6" s="47"/>
      <c r="EWP6" s="47"/>
      <c r="EWQ6" s="47"/>
      <c r="EWR6" s="47"/>
      <c r="EWS6" s="47"/>
      <c r="EWT6" s="47"/>
      <c r="EWU6" s="47"/>
      <c r="EWV6" s="47"/>
      <c r="EWW6" s="47"/>
      <c r="EWX6" s="47"/>
      <c r="EWY6" s="47"/>
      <c r="EWZ6" s="47"/>
      <c r="EXA6" s="47"/>
      <c r="EXB6" s="47"/>
      <c r="EXC6" s="47"/>
      <c r="EXD6" s="47"/>
      <c r="EXE6" s="47"/>
      <c r="EXF6" s="47"/>
      <c r="EXG6" s="47"/>
      <c r="EXH6" s="47"/>
      <c r="EXI6" s="47"/>
      <c r="EXJ6" s="47"/>
      <c r="EXK6" s="47"/>
      <c r="EXL6" s="47"/>
      <c r="EXM6" s="47"/>
      <c r="EXN6" s="47"/>
      <c r="EXO6" s="47"/>
      <c r="EXP6" s="47"/>
      <c r="EXQ6" s="47"/>
      <c r="EXR6" s="47"/>
      <c r="EXS6" s="47"/>
      <c r="EXT6" s="47"/>
      <c r="EXU6" s="47"/>
      <c r="EXV6" s="47"/>
      <c r="EXW6" s="47"/>
      <c r="EXX6" s="47"/>
      <c r="EXY6" s="47"/>
      <c r="EXZ6" s="47"/>
      <c r="EYA6" s="47"/>
      <c r="EYB6" s="47"/>
      <c r="EYC6" s="47"/>
      <c r="EYD6" s="47"/>
      <c r="EYE6" s="47"/>
      <c r="EYF6" s="47"/>
      <c r="EYG6" s="47"/>
      <c r="EYH6" s="47"/>
      <c r="EYI6" s="47"/>
      <c r="EYJ6" s="47"/>
      <c r="EYK6" s="47"/>
      <c r="EYL6" s="47"/>
      <c r="EYM6" s="47"/>
      <c r="EYN6" s="47"/>
      <c r="EYO6" s="47"/>
      <c r="EYP6" s="47"/>
      <c r="EYQ6" s="47"/>
      <c r="EYR6" s="47"/>
      <c r="EYS6" s="47"/>
      <c r="EYT6" s="47"/>
      <c r="EYU6" s="47"/>
      <c r="EYV6" s="47"/>
      <c r="EYW6" s="47"/>
      <c r="EYX6" s="47"/>
      <c r="EYY6" s="47"/>
      <c r="EYZ6" s="47"/>
      <c r="EZA6" s="47"/>
      <c r="EZB6" s="47"/>
      <c r="EZC6" s="47"/>
      <c r="EZD6" s="47"/>
      <c r="EZE6" s="47"/>
      <c r="EZF6" s="47"/>
      <c r="EZG6" s="47"/>
      <c r="EZH6" s="47"/>
      <c r="EZI6" s="47"/>
      <c r="EZJ6" s="47"/>
      <c r="EZK6" s="47"/>
      <c r="EZL6" s="47"/>
      <c r="EZM6" s="47"/>
      <c r="EZN6" s="47"/>
      <c r="EZO6" s="47"/>
      <c r="EZP6" s="47"/>
      <c r="EZQ6" s="47"/>
      <c r="EZR6" s="47"/>
      <c r="EZS6" s="47"/>
      <c r="EZT6" s="47"/>
      <c r="EZU6" s="47"/>
      <c r="EZV6" s="47"/>
      <c r="EZW6" s="47"/>
      <c r="EZX6" s="47"/>
      <c r="EZY6" s="47"/>
      <c r="EZZ6" s="47"/>
      <c r="FAA6" s="47"/>
      <c r="FAB6" s="47"/>
      <c r="FAC6" s="47"/>
      <c r="FAD6" s="47"/>
      <c r="FAE6" s="47"/>
      <c r="FAF6" s="47"/>
      <c r="FAG6" s="47"/>
      <c r="FAH6" s="47"/>
      <c r="FAI6" s="47"/>
      <c r="FAJ6" s="47"/>
      <c r="FAK6" s="47"/>
      <c r="FAL6" s="47"/>
      <c r="FAM6" s="47"/>
      <c r="FAN6" s="47"/>
      <c r="FAO6" s="47"/>
      <c r="FAP6" s="47"/>
      <c r="FAQ6" s="47"/>
      <c r="FAR6" s="47"/>
      <c r="FAS6" s="47"/>
      <c r="FAT6" s="47"/>
      <c r="FAU6" s="47"/>
      <c r="FAV6" s="47"/>
      <c r="FAW6" s="47"/>
      <c r="FAX6" s="47"/>
      <c r="FAY6" s="47"/>
      <c r="FAZ6" s="47"/>
      <c r="FBA6" s="47"/>
      <c r="FBB6" s="47"/>
      <c r="FBC6" s="47"/>
      <c r="FBD6" s="47"/>
      <c r="FBE6" s="47"/>
      <c r="FBF6" s="47"/>
      <c r="FBG6" s="47"/>
      <c r="FBH6" s="47"/>
      <c r="FBI6" s="47"/>
      <c r="FBJ6" s="47"/>
      <c r="FBK6" s="47"/>
      <c r="FBL6" s="47"/>
      <c r="FBM6" s="47"/>
      <c r="FBN6" s="47"/>
      <c r="FBO6" s="47"/>
      <c r="FBP6" s="47"/>
      <c r="FBQ6" s="47"/>
      <c r="FBR6" s="47"/>
      <c r="FBS6" s="47"/>
      <c r="FBT6" s="47"/>
      <c r="FBU6" s="47"/>
      <c r="FBV6" s="47"/>
      <c r="FBW6" s="47"/>
      <c r="FBX6" s="47"/>
      <c r="FBY6" s="47"/>
      <c r="FBZ6" s="47"/>
      <c r="FCA6" s="47"/>
      <c r="FCB6" s="47"/>
      <c r="FCC6" s="47"/>
      <c r="FCD6" s="47"/>
      <c r="FCE6" s="47"/>
      <c r="FCF6" s="47"/>
      <c r="FCG6" s="47"/>
      <c r="FCH6" s="47"/>
      <c r="FCI6" s="47"/>
      <c r="FCJ6" s="47"/>
      <c r="FCK6" s="47"/>
      <c r="FCL6" s="47"/>
      <c r="FCM6" s="47"/>
      <c r="FCN6" s="47"/>
      <c r="FCO6" s="47"/>
      <c r="FCP6" s="47"/>
      <c r="FCQ6" s="47"/>
      <c r="FCR6" s="47"/>
      <c r="FCS6" s="47"/>
      <c r="FCT6" s="47"/>
      <c r="FCU6" s="47"/>
      <c r="FCV6" s="47"/>
      <c r="FCW6" s="47"/>
      <c r="FCX6" s="47"/>
      <c r="FCY6" s="47"/>
      <c r="FCZ6" s="47"/>
      <c r="FDA6" s="47"/>
      <c r="FDB6" s="47"/>
      <c r="FDC6" s="47"/>
      <c r="FDD6" s="47"/>
      <c r="FDE6" s="47"/>
      <c r="FDF6" s="47"/>
      <c r="FDG6" s="47"/>
      <c r="FDH6" s="47"/>
      <c r="FDI6" s="47"/>
      <c r="FDJ6" s="47"/>
      <c r="FDK6" s="47"/>
      <c r="FDL6" s="47"/>
      <c r="FDM6" s="47"/>
      <c r="FDN6" s="47"/>
      <c r="FDO6" s="47"/>
      <c r="FDP6" s="47"/>
      <c r="FDQ6" s="47"/>
      <c r="FDR6" s="47"/>
      <c r="FDS6" s="47"/>
      <c r="FDT6" s="47"/>
      <c r="FDU6" s="47"/>
      <c r="FDV6" s="47"/>
      <c r="FDW6" s="47"/>
      <c r="FDX6" s="47"/>
      <c r="FDY6" s="47"/>
      <c r="FDZ6" s="47"/>
      <c r="FEA6" s="47"/>
      <c r="FEB6" s="47"/>
      <c r="FEC6" s="47"/>
      <c r="FED6" s="47"/>
      <c r="FEE6" s="47"/>
      <c r="FEF6" s="47"/>
      <c r="FEG6" s="47"/>
      <c r="FEH6" s="47"/>
      <c r="FEI6" s="47"/>
      <c r="FEJ6" s="47"/>
      <c r="FEK6" s="47"/>
      <c r="FEL6" s="47"/>
      <c r="FEM6" s="47"/>
      <c r="FEN6" s="47"/>
      <c r="FEO6" s="47"/>
      <c r="FEP6" s="47"/>
      <c r="FEQ6" s="47"/>
      <c r="FER6" s="47"/>
      <c r="FES6" s="47"/>
      <c r="FET6" s="47"/>
      <c r="FEU6" s="47"/>
      <c r="FEV6" s="47"/>
      <c r="FEW6" s="47"/>
      <c r="FEX6" s="47"/>
      <c r="FEY6" s="47"/>
      <c r="FEZ6" s="47"/>
      <c r="FFA6" s="47"/>
      <c r="FFB6" s="47"/>
      <c r="FFC6" s="47"/>
      <c r="FFD6" s="47"/>
      <c r="FFE6" s="47"/>
      <c r="FFF6" s="47"/>
      <c r="FFG6" s="47"/>
      <c r="FFH6" s="47"/>
      <c r="FFI6" s="47"/>
      <c r="FFJ6" s="47"/>
      <c r="FFK6" s="47"/>
      <c r="FFL6" s="47"/>
      <c r="FFM6" s="47"/>
      <c r="FFN6" s="47"/>
      <c r="FFO6" s="47"/>
      <c r="FFP6" s="47"/>
      <c r="FFQ6" s="47"/>
      <c r="FFR6" s="47"/>
      <c r="FFS6" s="47"/>
      <c r="FFT6" s="47"/>
      <c r="FFU6" s="47"/>
      <c r="FFV6" s="47"/>
      <c r="FFW6" s="47"/>
      <c r="FFX6" s="47"/>
      <c r="FFY6" s="47"/>
      <c r="FFZ6" s="47"/>
      <c r="FGA6" s="47"/>
      <c r="FGB6" s="47"/>
      <c r="FGC6" s="47"/>
      <c r="FGD6" s="47"/>
      <c r="FGE6" s="47"/>
      <c r="FGF6" s="47"/>
      <c r="FGG6" s="47"/>
      <c r="FGH6" s="47"/>
      <c r="FGI6" s="47"/>
      <c r="FGJ6" s="47"/>
      <c r="FGK6" s="47"/>
      <c r="FGL6" s="47"/>
      <c r="FGM6" s="47"/>
      <c r="FGN6" s="47"/>
      <c r="FGO6" s="47"/>
      <c r="FGP6" s="47"/>
      <c r="FGQ6" s="47"/>
      <c r="FGR6" s="47"/>
      <c r="FGS6" s="47"/>
      <c r="FGT6" s="47"/>
      <c r="FGU6" s="47"/>
      <c r="FGV6" s="47"/>
      <c r="FGW6" s="47"/>
      <c r="FGX6" s="47"/>
      <c r="FGY6" s="47"/>
      <c r="FGZ6" s="47"/>
      <c r="FHA6" s="47"/>
      <c r="FHB6" s="47"/>
      <c r="FHC6" s="47"/>
      <c r="FHD6" s="47"/>
      <c r="FHE6" s="47"/>
      <c r="FHF6" s="47"/>
      <c r="FHG6" s="47"/>
      <c r="FHH6" s="47"/>
      <c r="FHI6" s="47"/>
      <c r="FHJ6" s="47"/>
      <c r="FHK6" s="47"/>
      <c r="FHL6" s="47"/>
      <c r="FHM6" s="47"/>
      <c r="FHN6" s="47"/>
      <c r="FHO6" s="47"/>
      <c r="FHP6" s="47"/>
      <c r="FHQ6" s="47"/>
      <c r="FHR6" s="47"/>
      <c r="FHS6" s="47"/>
      <c r="FHT6" s="47"/>
      <c r="FHU6" s="47"/>
      <c r="FHV6" s="47"/>
      <c r="FHW6" s="47"/>
      <c r="FHX6" s="47"/>
      <c r="FHY6" s="47"/>
      <c r="FHZ6" s="47"/>
      <c r="FIA6" s="47"/>
      <c r="FIB6" s="47"/>
      <c r="FIC6" s="47"/>
      <c r="FID6" s="47"/>
      <c r="FIE6" s="47"/>
      <c r="FIF6" s="47"/>
      <c r="FIG6" s="47"/>
      <c r="FIH6" s="47"/>
      <c r="FII6" s="47"/>
      <c r="FIJ6" s="47"/>
      <c r="FIK6" s="47"/>
      <c r="FIL6" s="47"/>
      <c r="FIM6" s="47"/>
      <c r="FIN6" s="47"/>
      <c r="FIO6" s="47"/>
      <c r="FIP6" s="47"/>
      <c r="FIQ6" s="47"/>
      <c r="FIR6" s="47"/>
      <c r="FIS6" s="47"/>
      <c r="FIT6" s="47"/>
      <c r="FIU6" s="47"/>
      <c r="FIV6" s="47"/>
      <c r="FIW6" s="47"/>
      <c r="FIX6" s="47"/>
      <c r="FIY6" s="47"/>
      <c r="FIZ6" s="47"/>
      <c r="FJA6" s="47"/>
      <c r="FJB6" s="47"/>
      <c r="FJC6" s="47"/>
      <c r="FJD6" s="47"/>
      <c r="FJE6" s="47"/>
      <c r="FJF6" s="47"/>
      <c r="FJG6" s="47"/>
      <c r="FJH6" s="47"/>
      <c r="FJI6" s="47"/>
      <c r="FJJ6" s="47"/>
      <c r="FJK6" s="47"/>
      <c r="FJL6" s="47"/>
      <c r="FJM6" s="47"/>
      <c r="FJN6" s="47"/>
      <c r="FJO6" s="47"/>
      <c r="FJP6" s="47"/>
      <c r="FJQ6" s="47"/>
      <c r="FJR6" s="47"/>
      <c r="FJS6" s="47"/>
      <c r="FJT6" s="47"/>
      <c r="FJU6" s="47"/>
      <c r="FJV6" s="47"/>
      <c r="FJW6" s="47"/>
      <c r="FJX6" s="47"/>
      <c r="FJY6" s="47"/>
      <c r="FJZ6" s="47"/>
      <c r="FKA6" s="47"/>
      <c r="FKB6" s="47"/>
      <c r="FKC6" s="47"/>
      <c r="FKD6" s="47"/>
      <c r="FKE6" s="47"/>
      <c r="FKF6" s="47"/>
      <c r="FKG6" s="47"/>
      <c r="FKH6" s="47"/>
      <c r="FKI6" s="47"/>
      <c r="FKJ6" s="47"/>
      <c r="FKK6" s="47"/>
      <c r="FKL6" s="47"/>
      <c r="FKM6" s="47"/>
      <c r="FKN6" s="47"/>
      <c r="FKO6" s="47"/>
      <c r="FKP6" s="47"/>
      <c r="FKQ6" s="47"/>
      <c r="FKR6" s="47"/>
      <c r="FKS6" s="47"/>
      <c r="FKT6" s="47"/>
      <c r="FKU6" s="47"/>
      <c r="FKV6" s="47"/>
      <c r="FKW6" s="47"/>
      <c r="FKX6" s="47"/>
      <c r="FKY6" s="47"/>
      <c r="FKZ6" s="47"/>
      <c r="FLA6" s="47"/>
      <c r="FLB6" s="47"/>
      <c r="FLC6" s="47"/>
      <c r="FLD6" s="47"/>
      <c r="FLE6" s="47"/>
      <c r="FLF6" s="47"/>
      <c r="FLG6" s="47"/>
      <c r="FLH6" s="47"/>
      <c r="FLI6" s="47"/>
      <c r="FLJ6" s="47"/>
      <c r="FLK6" s="47"/>
      <c r="FLL6" s="47"/>
      <c r="FLM6" s="47"/>
      <c r="FLN6" s="47"/>
      <c r="FLO6" s="47"/>
      <c r="FLP6" s="47"/>
      <c r="FLQ6" s="47"/>
      <c r="FLR6" s="47"/>
      <c r="FLS6" s="47"/>
      <c r="FLT6" s="47"/>
      <c r="FLU6" s="47"/>
      <c r="FLV6" s="47"/>
      <c r="FLW6" s="47"/>
      <c r="FLX6" s="47"/>
      <c r="FLY6" s="47"/>
      <c r="FLZ6" s="47"/>
      <c r="FMA6" s="47"/>
      <c r="FMB6" s="47"/>
      <c r="FMC6" s="47"/>
      <c r="FMD6" s="47"/>
      <c r="FME6" s="47"/>
      <c r="FMF6" s="47"/>
      <c r="FMG6" s="47"/>
      <c r="FMH6" s="47"/>
      <c r="FMI6" s="47"/>
      <c r="FMJ6" s="47"/>
      <c r="FMK6" s="47"/>
      <c r="FML6" s="47"/>
      <c r="FMM6" s="47"/>
      <c r="FMN6" s="47"/>
      <c r="FMO6" s="47"/>
      <c r="FMP6" s="47"/>
      <c r="FMQ6" s="47"/>
      <c r="FMR6" s="47"/>
      <c r="FMS6" s="47"/>
      <c r="FMT6" s="47"/>
      <c r="FMU6" s="47"/>
      <c r="FMV6" s="47"/>
      <c r="FMW6" s="47"/>
      <c r="FMX6" s="47"/>
      <c r="FMY6" s="47"/>
      <c r="FMZ6" s="47"/>
      <c r="FNA6" s="47"/>
      <c r="FNB6" s="47"/>
      <c r="FNC6" s="47"/>
      <c r="FND6" s="47"/>
      <c r="FNE6" s="47"/>
      <c r="FNF6" s="47"/>
      <c r="FNG6" s="47"/>
      <c r="FNH6" s="47"/>
      <c r="FNI6" s="47"/>
      <c r="FNJ6" s="47"/>
      <c r="FNK6" s="47"/>
      <c r="FNL6" s="47"/>
      <c r="FNM6" s="47"/>
      <c r="FNN6" s="47"/>
      <c r="FNO6" s="47"/>
      <c r="FNP6" s="47"/>
      <c r="FNQ6" s="47"/>
      <c r="FNR6" s="47"/>
      <c r="FNS6" s="47"/>
      <c r="FNT6" s="47"/>
      <c r="FNU6" s="47"/>
      <c r="FNV6" s="47"/>
      <c r="FNW6" s="47"/>
      <c r="FNX6" s="47"/>
      <c r="FNY6" s="47"/>
      <c r="FNZ6" s="47"/>
      <c r="FOA6" s="47"/>
      <c r="FOB6" s="47"/>
      <c r="FOC6" s="47"/>
      <c r="FOD6" s="47"/>
      <c r="FOE6" s="47"/>
      <c r="FOF6" s="47"/>
      <c r="FOG6" s="47"/>
      <c r="FOH6" s="47"/>
      <c r="FOI6" s="47"/>
      <c r="FOJ6" s="47"/>
      <c r="FOK6" s="47"/>
      <c r="FOL6" s="47"/>
      <c r="FOM6" s="47"/>
      <c r="FON6" s="47"/>
      <c r="FOO6" s="47"/>
      <c r="FOP6" s="47"/>
      <c r="FOQ6" s="47"/>
      <c r="FOR6" s="47"/>
      <c r="FOS6" s="47"/>
      <c r="FOT6" s="47"/>
      <c r="FOU6" s="47"/>
      <c r="FOV6" s="47"/>
      <c r="FOW6" s="47"/>
      <c r="FOX6" s="47"/>
      <c r="FOY6" s="47"/>
      <c r="FOZ6" s="47"/>
      <c r="FPA6" s="47"/>
      <c r="FPB6" s="47"/>
      <c r="FPC6" s="47"/>
      <c r="FPD6" s="47"/>
      <c r="FPE6" s="47"/>
      <c r="FPF6" s="47"/>
      <c r="FPG6" s="47"/>
      <c r="FPH6" s="47"/>
      <c r="FPI6" s="47"/>
      <c r="FPJ6" s="47"/>
      <c r="FPK6" s="47"/>
      <c r="FPL6" s="47"/>
      <c r="FPM6" s="47"/>
      <c r="FPN6" s="47"/>
      <c r="FPO6" s="47"/>
      <c r="FPP6" s="47"/>
      <c r="FPQ6" s="47"/>
      <c r="FPR6" s="47"/>
      <c r="FPS6" s="47"/>
      <c r="FPT6" s="47"/>
      <c r="FPU6" s="47"/>
      <c r="FPV6" s="47"/>
      <c r="FPW6" s="47"/>
      <c r="FPX6" s="47"/>
      <c r="FPY6" s="47"/>
      <c r="FPZ6" s="47"/>
      <c r="FQA6" s="47"/>
      <c r="FQB6" s="47"/>
      <c r="FQC6" s="47"/>
      <c r="FQD6" s="47"/>
      <c r="FQE6" s="47"/>
      <c r="FQF6" s="47"/>
      <c r="FQG6" s="47"/>
      <c r="FQH6" s="47"/>
      <c r="FQI6" s="47"/>
      <c r="FQJ6" s="47"/>
      <c r="FQK6" s="47"/>
      <c r="FQL6" s="47"/>
      <c r="FQM6" s="47"/>
      <c r="FQN6" s="47"/>
      <c r="FQO6" s="47"/>
      <c r="FQP6" s="47"/>
      <c r="FQQ6" s="47"/>
      <c r="FQR6" s="47"/>
      <c r="FQS6" s="47"/>
      <c r="FQT6" s="47"/>
      <c r="FQU6" s="47"/>
      <c r="FQV6" s="47"/>
      <c r="FQW6" s="47"/>
      <c r="FQX6" s="47"/>
      <c r="FQY6" s="47"/>
      <c r="FQZ6" s="47"/>
      <c r="FRA6" s="47"/>
      <c r="FRB6" s="47"/>
      <c r="FRC6" s="47"/>
      <c r="FRD6" s="47"/>
      <c r="FRE6" s="47"/>
      <c r="FRF6" s="47"/>
      <c r="FRG6" s="47"/>
      <c r="FRH6" s="47"/>
      <c r="FRI6" s="47"/>
      <c r="FRJ6" s="47"/>
      <c r="FRK6" s="47"/>
      <c r="FRL6" s="47"/>
      <c r="FRM6" s="47"/>
      <c r="FRN6" s="47"/>
      <c r="FRO6" s="47"/>
      <c r="FRP6" s="47"/>
      <c r="FRQ6" s="47"/>
      <c r="FRR6" s="47"/>
      <c r="FRS6" s="47"/>
      <c r="FRT6" s="47"/>
      <c r="FRU6" s="47"/>
      <c r="FRV6" s="47"/>
      <c r="FRW6" s="47"/>
      <c r="FRX6" s="47"/>
      <c r="FRY6" s="47"/>
      <c r="FRZ6" s="47"/>
      <c r="FSA6" s="47"/>
      <c r="FSB6" s="47"/>
      <c r="FSC6" s="47"/>
      <c r="FSD6" s="47"/>
      <c r="FSE6" s="47"/>
      <c r="FSF6" s="47"/>
      <c r="FSG6" s="47"/>
      <c r="FSH6" s="47"/>
      <c r="FSI6" s="47"/>
      <c r="FSJ6" s="47"/>
      <c r="FSK6" s="47"/>
      <c r="FSL6" s="47"/>
      <c r="FSM6" s="47"/>
      <c r="FSN6" s="47"/>
      <c r="FSO6" s="47"/>
      <c r="FSP6" s="47"/>
      <c r="FSQ6" s="47"/>
      <c r="FSR6" s="47"/>
      <c r="FSS6" s="47"/>
      <c r="FST6" s="47"/>
      <c r="FSU6" s="47"/>
      <c r="FSV6" s="47"/>
      <c r="FSW6" s="47"/>
      <c r="FSX6" s="47"/>
      <c r="FSY6" s="47"/>
      <c r="FSZ6" s="47"/>
      <c r="FTA6" s="47"/>
      <c r="FTB6" s="47"/>
      <c r="FTC6" s="47"/>
      <c r="FTD6" s="47"/>
      <c r="FTE6" s="47"/>
      <c r="FTF6" s="47"/>
      <c r="FTG6" s="47"/>
      <c r="FTH6" s="47"/>
      <c r="FTI6" s="47"/>
      <c r="FTJ6" s="47"/>
      <c r="FTK6" s="47"/>
      <c r="FTL6" s="47"/>
      <c r="FTM6" s="47"/>
      <c r="FTN6" s="47"/>
      <c r="FTO6" s="47"/>
      <c r="FTP6" s="47"/>
      <c r="FTQ6" s="47"/>
      <c r="FTR6" s="47"/>
      <c r="FTS6" s="47"/>
      <c r="FTT6" s="47"/>
      <c r="FTU6" s="47"/>
      <c r="FTV6" s="47"/>
      <c r="FTW6" s="47"/>
      <c r="FTX6" s="47"/>
      <c r="FTY6" s="47"/>
      <c r="FTZ6" s="47"/>
      <c r="FUA6" s="47"/>
      <c r="FUB6" s="47"/>
      <c r="FUC6" s="47"/>
      <c r="FUD6" s="47"/>
      <c r="FUE6" s="47"/>
      <c r="FUF6" s="47"/>
      <c r="FUG6" s="47"/>
      <c r="FUH6" s="47"/>
      <c r="FUI6" s="47"/>
      <c r="FUJ6" s="47"/>
      <c r="FUK6" s="47"/>
      <c r="FUL6" s="47"/>
      <c r="FUM6" s="47"/>
      <c r="FUN6" s="47"/>
      <c r="FUO6" s="47"/>
      <c r="FUP6" s="47"/>
      <c r="FUQ6" s="47"/>
      <c r="FUR6" s="47"/>
      <c r="FUS6" s="47"/>
      <c r="FUT6" s="47"/>
      <c r="FUU6" s="47"/>
      <c r="FUV6" s="47"/>
      <c r="FUW6" s="47"/>
      <c r="FUX6" s="47"/>
      <c r="FUY6" s="47"/>
      <c r="FUZ6" s="47"/>
      <c r="FVA6" s="47"/>
      <c r="FVB6" s="47"/>
      <c r="FVC6" s="47"/>
      <c r="FVD6" s="47"/>
      <c r="FVE6" s="47"/>
      <c r="FVF6" s="47"/>
      <c r="FVG6" s="47"/>
      <c r="FVH6" s="47"/>
      <c r="FVI6" s="47"/>
      <c r="FVJ6" s="47"/>
      <c r="FVK6" s="47"/>
      <c r="FVL6" s="47"/>
      <c r="FVM6" s="47"/>
      <c r="FVN6" s="47"/>
      <c r="FVO6" s="47"/>
      <c r="FVP6" s="47"/>
      <c r="FVQ6" s="47"/>
      <c r="FVR6" s="47"/>
      <c r="FVS6" s="47"/>
      <c r="FVT6" s="47"/>
      <c r="FVU6" s="47"/>
      <c r="FVV6" s="47"/>
      <c r="FVW6" s="47"/>
      <c r="FVX6" s="47"/>
      <c r="FVY6" s="47"/>
      <c r="FVZ6" s="47"/>
      <c r="FWA6" s="47"/>
      <c r="FWB6" s="47"/>
      <c r="FWC6" s="47"/>
      <c r="FWD6" s="47"/>
      <c r="FWE6" s="47"/>
      <c r="FWF6" s="47"/>
      <c r="FWG6" s="47"/>
      <c r="FWH6" s="47"/>
      <c r="FWI6" s="47"/>
      <c r="FWJ6" s="47"/>
      <c r="FWK6" s="47"/>
      <c r="FWL6" s="47"/>
      <c r="FWM6" s="47"/>
      <c r="FWN6" s="47"/>
      <c r="FWO6" s="47"/>
      <c r="FWP6" s="47"/>
      <c r="FWQ6" s="47"/>
      <c r="FWR6" s="47"/>
      <c r="FWS6" s="47"/>
      <c r="FWT6" s="47"/>
      <c r="FWU6" s="47"/>
      <c r="FWV6" s="47"/>
      <c r="FWW6" s="47"/>
      <c r="FWX6" s="47"/>
      <c r="FWY6" s="47"/>
      <c r="FWZ6" s="47"/>
      <c r="FXA6" s="47"/>
      <c r="FXB6" s="47"/>
      <c r="FXC6" s="47"/>
      <c r="FXD6" s="47"/>
      <c r="FXE6" s="47"/>
      <c r="FXF6" s="47"/>
      <c r="FXG6" s="47"/>
      <c r="FXH6" s="47"/>
      <c r="FXI6" s="47"/>
      <c r="FXJ6" s="47"/>
      <c r="FXK6" s="47"/>
      <c r="FXL6" s="47"/>
      <c r="FXM6" s="47"/>
      <c r="FXN6" s="47"/>
      <c r="FXO6" s="47"/>
      <c r="FXP6" s="47"/>
      <c r="FXQ6" s="47"/>
      <c r="FXR6" s="47"/>
      <c r="FXS6" s="47"/>
      <c r="FXT6" s="47"/>
      <c r="FXU6" s="47"/>
      <c r="FXV6" s="47"/>
      <c r="FXW6" s="47"/>
      <c r="FXX6" s="47"/>
      <c r="FXY6" s="47"/>
      <c r="FXZ6" s="47"/>
      <c r="FYA6" s="47"/>
      <c r="FYB6" s="47"/>
      <c r="FYC6" s="47"/>
      <c r="FYD6" s="47"/>
      <c r="FYE6" s="47"/>
      <c r="FYF6" s="47"/>
      <c r="FYG6" s="47"/>
      <c r="FYH6" s="47"/>
      <c r="FYI6" s="47"/>
      <c r="FYJ6" s="47"/>
      <c r="FYK6" s="47"/>
      <c r="FYL6" s="47"/>
      <c r="FYM6" s="47"/>
      <c r="FYN6" s="47"/>
      <c r="FYO6" s="47"/>
      <c r="FYP6" s="47"/>
      <c r="FYQ6" s="47"/>
      <c r="FYR6" s="47"/>
      <c r="FYS6" s="47"/>
      <c r="FYT6" s="47"/>
      <c r="FYU6" s="47"/>
      <c r="FYV6" s="47"/>
      <c r="FYW6" s="47"/>
      <c r="FYX6" s="47"/>
      <c r="FYY6" s="47"/>
      <c r="FYZ6" s="47"/>
      <c r="FZA6" s="47"/>
      <c r="FZB6" s="47"/>
      <c r="FZC6" s="47"/>
      <c r="FZD6" s="47"/>
      <c r="FZE6" s="47"/>
      <c r="FZF6" s="47"/>
      <c r="FZG6" s="47"/>
      <c r="FZH6" s="47"/>
      <c r="FZI6" s="47"/>
      <c r="FZJ6" s="47"/>
      <c r="FZK6" s="47"/>
      <c r="FZL6" s="47"/>
      <c r="FZM6" s="47"/>
      <c r="FZN6" s="47"/>
      <c r="FZO6" s="47"/>
      <c r="FZP6" s="47"/>
      <c r="FZQ6" s="47"/>
      <c r="FZR6" s="47"/>
      <c r="FZS6" s="47"/>
      <c r="FZT6" s="47"/>
      <c r="FZU6" s="47"/>
      <c r="FZV6" s="47"/>
      <c r="FZW6" s="47"/>
      <c r="FZX6" s="47"/>
      <c r="FZY6" s="47"/>
      <c r="FZZ6" s="47"/>
      <c r="GAA6" s="47"/>
      <c r="GAB6" s="47"/>
      <c r="GAC6" s="47"/>
      <c r="GAD6" s="47"/>
      <c r="GAE6" s="47"/>
      <c r="GAF6" s="47"/>
      <c r="GAG6" s="47"/>
      <c r="GAH6" s="47"/>
      <c r="GAI6" s="47"/>
      <c r="GAJ6" s="47"/>
      <c r="GAK6" s="47"/>
      <c r="GAL6" s="47"/>
      <c r="GAM6" s="47"/>
      <c r="GAN6" s="47"/>
      <c r="GAO6" s="47"/>
      <c r="GAP6" s="47"/>
      <c r="GAQ6" s="47"/>
      <c r="GAR6" s="47"/>
      <c r="GAS6" s="47"/>
      <c r="GAT6" s="47"/>
      <c r="GAU6" s="47"/>
      <c r="GAV6" s="47"/>
      <c r="GAW6" s="47"/>
      <c r="GAX6" s="47"/>
      <c r="GAY6" s="47"/>
      <c r="GAZ6" s="47"/>
      <c r="GBA6" s="47"/>
      <c r="GBB6" s="47"/>
      <c r="GBC6" s="47"/>
      <c r="GBD6" s="47"/>
      <c r="GBE6" s="47"/>
      <c r="GBF6" s="47"/>
      <c r="GBG6" s="47"/>
      <c r="GBH6" s="47"/>
      <c r="GBI6" s="47"/>
      <c r="GBJ6" s="47"/>
      <c r="GBK6" s="47"/>
      <c r="GBL6" s="47"/>
      <c r="GBM6" s="47"/>
      <c r="GBN6" s="47"/>
      <c r="GBO6" s="47"/>
      <c r="GBP6" s="47"/>
      <c r="GBQ6" s="47"/>
      <c r="GBR6" s="47"/>
      <c r="GBS6" s="47"/>
      <c r="GBT6" s="47"/>
      <c r="GBU6" s="47"/>
      <c r="GBV6" s="47"/>
      <c r="GBW6" s="47"/>
      <c r="GBX6" s="47"/>
      <c r="GBY6" s="47"/>
      <c r="GBZ6" s="47"/>
      <c r="GCA6" s="47"/>
      <c r="GCB6" s="47"/>
      <c r="GCC6" s="47"/>
      <c r="GCD6" s="47"/>
      <c r="GCE6" s="47"/>
      <c r="GCF6" s="47"/>
      <c r="GCG6" s="47"/>
      <c r="GCH6" s="47"/>
      <c r="GCI6" s="47"/>
      <c r="GCJ6" s="47"/>
      <c r="GCK6" s="47"/>
      <c r="GCL6" s="47"/>
      <c r="GCM6" s="47"/>
      <c r="GCN6" s="47"/>
      <c r="GCO6" s="47"/>
      <c r="GCP6" s="47"/>
      <c r="GCQ6" s="47"/>
      <c r="GCR6" s="47"/>
      <c r="GCS6" s="47"/>
      <c r="GCT6" s="47"/>
      <c r="GCU6" s="47"/>
      <c r="GCV6" s="47"/>
      <c r="GCW6" s="47"/>
      <c r="GCX6" s="47"/>
      <c r="GCY6" s="47"/>
      <c r="GCZ6" s="47"/>
      <c r="GDA6" s="47"/>
      <c r="GDB6" s="47"/>
      <c r="GDC6" s="47"/>
      <c r="GDD6" s="47"/>
      <c r="GDE6" s="47"/>
      <c r="GDF6" s="47"/>
      <c r="GDG6" s="47"/>
      <c r="GDH6" s="47"/>
      <c r="GDI6" s="47"/>
      <c r="GDJ6" s="47"/>
      <c r="GDK6" s="47"/>
      <c r="GDL6" s="47"/>
      <c r="GDM6" s="47"/>
      <c r="GDN6" s="47"/>
      <c r="GDO6" s="47"/>
      <c r="GDP6" s="47"/>
      <c r="GDQ6" s="47"/>
      <c r="GDR6" s="47"/>
      <c r="GDS6" s="47"/>
      <c r="GDT6" s="47"/>
      <c r="GDU6" s="47"/>
      <c r="GDV6" s="47"/>
      <c r="GDW6" s="47"/>
      <c r="GDX6" s="47"/>
      <c r="GDY6" s="47"/>
      <c r="GDZ6" s="47"/>
      <c r="GEA6" s="47"/>
      <c r="GEB6" s="47"/>
      <c r="GEC6" s="47"/>
      <c r="GED6" s="47"/>
      <c r="GEE6" s="47"/>
      <c r="GEF6" s="47"/>
      <c r="GEG6" s="47"/>
      <c r="GEH6" s="47"/>
      <c r="GEI6" s="47"/>
      <c r="GEJ6" s="47"/>
      <c r="GEK6" s="47"/>
      <c r="GEL6" s="47"/>
      <c r="GEM6" s="47"/>
      <c r="GEN6" s="47"/>
      <c r="GEO6" s="47"/>
      <c r="GEP6" s="47"/>
      <c r="GEQ6" s="47"/>
      <c r="GER6" s="47"/>
      <c r="GES6" s="47"/>
      <c r="GET6" s="47"/>
      <c r="GEU6" s="47"/>
      <c r="GEV6" s="47"/>
      <c r="GEW6" s="47"/>
      <c r="GEX6" s="47"/>
      <c r="GEY6" s="47"/>
      <c r="GEZ6" s="47"/>
      <c r="GFA6" s="47"/>
      <c r="GFB6" s="47"/>
      <c r="GFC6" s="47"/>
      <c r="GFD6" s="47"/>
      <c r="GFE6" s="47"/>
      <c r="GFF6" s="47"/>
      <c r="GFG6" s="47"/>
      <c r="GFH6" s="47"/>
      <c r="GFI6" s="47"/>
      <c r="GFJ6" s="47"/>
      <c r="GFK6" s="47"/>
      <c r="GFL6" s="47"/>
      <c r="GFM6" s="47"/>
      <c r="GFN6" s="47"/>
      <c r="GFO6" s="47"/>
      <c r="GFP6" s="47"/>
      <c r="GFQ6" s="47"/>
      <c r="GFR6" s="47"/>
      <c r="GFS6" s="47"/>
      <c r="GFT6" s="47"/>
      <c r="GFU6" s="47"/>
      <c r="GFV6" s="47"/>
      <c r="GFW6" s="47"/>
      <c r="GFX6" s="47"/>
      <c r="GFY6" s="47"/>
      <c r="GFZ6" s="47"/>
      <c r="GGA6" s="47"/>
      <c r="GGB6" s="47"/>
      <c r="GGC6" s="47"/>
      <c r="GGD6" s="47"/>
      <c r="GGE6" s="47"/>
      <c r="GGF6" s="47"/>
      <c r="GGG6" s="47"/>
      <c r="GGH6" s="47"/>
      <c r="GGI6" s="47"/>
      <c r="GGJ6" s="47"/>
      <c r="GGK6" s="47"/>
      <c r="GGL6" s="47"/>
      <c r="GGM6" s="47"/>
      <c r="GGN6" s="47"/>
      <c r="GGO6" s="47"/>
      <c r="GGP6" s="47"/>
      <c r="GGQ6" s="47"/>
      <c r="GGR6" s="47"/>
      <c r="GGS6" s="47"/>
      <c r="GGT6" s="47"/>
      <c r="GGU6" s="47"/>
      <c r="GGV6" s="47"/>
      <c r="GGW6" s="47"/>
      <c r="GGX6" s="47"/>
      <c r="GGY6" s="47"/>
      <c r="GGZ6" s="47"/>
      <c r="GHA6" s="47"/>
      <c r="GHB6" s="47"/>
      <c r="GHC6" s="47"/>
      <c r="GHD6" s="47"/>
      <c r="GHE6" s="47"/>
      <c r="GHF6" s="47"/>
      <c r="GHG6" s="47"/>
      <c r="GHH6" s="47"/>
      <c r="GHI6" s="47"/>
      <c r="GHJ6" s="47"/>
      <c r="GHK6" s="47"/>
      <c r="GHL6" s="47"/>
      <c r="GHM6" s="47"/>
      <c r="GHN6" s="47"/>
      <c r="GHO6" s="47"/>
      <c r="GHP6" s="47"/>
      <c r="GHQ6" s="47"/>
      <c r="GHR6" s="47"/>
      <c r="GHS6" s="47"/>
      <c r="GHT6" s="47"/>
      <c r="GHU6" s="47"/>
      <c r="GHV6" s="47"/>
      <c r="GHW6" s="47"/>
      <c r="GHX6" s="47"/>
      <c r="GHY6" s="47"/>
      <c r="GHZ6" s="47"/>
      <c r="GIA6" s="47"/>
      <c r="GIB6" s="47"/>
      <c r="GIC6" s="47"/>
      <c r="GID6" s="47"/>
      <c r="GIE6" s="47"/>
      <c r="GIF6" s="47"/>
      <c r="GIG6" s="47"/>
      <c r="GIH6" s="47"/>
      <c r="GII6" s="47"/>
      <c r="GIJ6" s="47"/>
      <c r="GIK6" s="47"/>
      <c r="GIL6" s="47"/>
      <c r="GIM6" s="47"/>
      <c r="GIN6" s="47"/>
      <c r="GIO6" s="47"/>
      <c r="GIP6" s="47"/>
      <c r="GIQ6" s="47"/>
      <c r="GIR6" s="47"/>
      <c r="GIS6" s="47"/>
      <c r="GIT6" s="47"/>
      <c r="GIU6" s="47"/>
      <c r="GIV6" s="47"/>
      <c r="GIW6" s="47"/>
      <c r="GIX6" s="47"/>
      <c r="GIY6" s="47"/>
      <c r="GIZ6" s="47"/>
      <c r="GJA6" s="47"/>
      <c r="GJB6" s="47"/>
      <c r="GJC6" s="47"/>
      <c r="GJD6" s="47"/>
      <c r="GJE6" s="47"/>
      <c r="GJF6" s="47"/>
      <c r="GJG6" s="47"/>
      <c r="GJH6" s="47"/>
      <c r="GJI6" s="47"/>
      <c r="GJJ6" s="47"/>
      <c r="GJK6" s="47"/>
      <c r="GJL6" s="47"/>
      <c r="GJM6" s="47"/>
      <c r="GJN6" s="47"/>
      <c r="GJO6" s="47"/>
      <c r="GJP6" s="47"/>
      <c r="GJQ6" s="47"/>
      <c r="GJR6" s="47"/>
      <c r="GJS6" s="47"/>
      <c r="GJT6" s="47"/>
      <c r="GJU6" s="47"/>
      <c r="GJV6" s="47"/>
      <c r="GJW6" s="47"/>
      <c r="GJX6" s="47"/>
      <c r="GJY6" s="47"/>
      <c r="GJZ6" s="47"/>
      <c r="GKA6" s="47"/>
      <c r="GKB6" s="47"/>
      <c r="GKC6" s="47"/>
      <c r="GKD6" s="47"/>
      <c r="GKE6" s="47"/>
      <c r="GKF6" s="47"/>
      <c r="GKG6" s="47"/>
      <c r="GKH6" s="47"/>
      <c r="GKI6" s="47"/>
      <c r="GKJ6" s="47"/>
      <c r="GKK6" s="47"/>
      <c r="GKL6" s="47"/>
      <c r="GKM6" s="47"/>
      <c r="GKN6" s="47"/>
      <c r="GKO6" s="47"/>
      <c r="GKP6" s="47"/>
      <c r="GKQ6" s="47"/>
      <c r="GKR6" s="47"/>
      <c r="GKS6" s="47"/>
      <c r="GKT6" s="47"/>
      <c r="GKU6" s="47"/>
      <c r="GKV6" s="47"/>
      <c r="GKW6" s="47"/>
      <c r="GKX6" s="47"/>
      <c r="GKY6" s="47"/>
      <c r="GKZ6" s="47"/>
      <c r="GLA6" s="47"/>
      <c r="GLB6" s="47"/>
      <c r="GLC6" s="47"/>
      <c r="GLD6" s="47"/>
      <c r="GLE6" s="47"/>
      <c r="GLF6" s="47"/>
      <c r="GLG6" s="47"/>
      <c r="GLH6" s="47"/>
      <c r="GLI6" s="47"/>
      <c r="GLJ6" s="47"/>
      <c r="GLK6" s="47"/>
      <c r="GLL6" s="47"/>
      <c r="GLM6" s="47"/>
      <c r="GLN6" s="47"/>
      <c r="GLO6" s="47"/>
      <c r="GLP6" s="47"/>
      <c r="GLQ6" s="47"/>
      <c r="GLR6" s="47"/>
      <c r="GLS6" s="47"/>
      <c r="GLT6" s="47"/>
      <c r="GLU6" s="47"/>
      <c r="GLV6" s="47"/>
      <c r="GLW6" s="47"/>
      <c r="GLX6" s="47"/>
      <c r="GLY6" s="47"/>
      <c r="GLZ6" s="47"/>
      <c r="GMA6" s="47"/>
      <c r="GMB6" s="47"/>
      <c r="GMC6" s="47"/>
      <c r="GMD6" s="47"/>
      <c r="GME6" s="47"/>
      <c r="GMF6" s="47"/>
      <c r="GMG6" s="47"/>
      <c r="GMH6" s="47"/>
      <c r="GMI6" s="47"/>
      <c r="GMJ6" s="47"/>
      <c r="GMK6" s="47"/>
      <c r="GML6" s="47"/>
      <c r="GMM6" s="47"/>
      <c r="GMN6" s="47"/>
      <c r="GMO6" s="47"/>
      <c r="GMP6" s="47"/>
      <c r="GMQ6" s="47"/>
      <c r="GMR6" s="47"/>
      <c r="GMS6" s="47"/>
      <c r="GMT6" s="47"/>
      <c r="GMU6" s="47"/>
      <c r="GMV6" s="47"/>
      <c r="GMW6" s="47"/>
      <c r="GMX6" s="47"/>
      <c r="GMY6" s="47"/>
      <c r="GMZ6" s="47"/>
      <c r="GNA6" s="47"/>
      <c r="GNB6" s="47"/>
      <c r="GNC6" s="47"/>
      <c r="GND6" s="47"/>
      <c r="GNE6" s="47"/>
      <c r="GNF6" s="47"/>
      <c r="GNG6" s="47"/>
      <c r="GNH6" s="47"/>
      <c r="GNI6" s="47"/>
      <c r="GNJ6" s="47"/>
      <c r="GNK6" s="47"/>
      <c r="GNL6" s="47"/>
      <c r="GNM6" s="47"/>
      <c r="GNN6" s="47"/>
      <c r="GNO6" s="47"/>
      <c r="GNP6" s="47"/>
      <c r="GNQ6" s="47"/>
      <c r="GNR6" s="47"/>
      <c r="GNS6" s="47"/>
      <c r="GNT6" s="47"/>
      <c r="GNU6" s="47"/>
      <c r="GNV6" s="47"/>
      <c r="GNW6" s="47"/>
      <c r="GNX6" s="47"/>
      <c r="GNY6" s="47"/>
      <c r="GNZ6" s="47"/>
      <c r="GOA6" s="47"/>
      <c r="GOB6" s="47"/>
      <c r="GOC6" s="47"/>
      <c r="GOD6" s="47"/>
      <c r="GOE6" s="47"/>
      <c r="GOF6" s="47"/>
      <c r="GOG6" s="47"/>
      <c r="GOH6" s="47"/>
      <c r="GOI6" s="47"/>
      <c r="GOJ6" s="47"/>
      <c r="GOK6" s="47"/>
      <c r="GOL6" s="47"/>
      <c r="GOM6" s="47"/>
      <c r="GON6" s="47"/>
      <c r="GOO6" s="47"/>
      <c r="GOP6" s="47"/>
      <c r="GOQ6" s="47"/>
      <c r="GOR6" s="47"/>
      <c r="GOS6" s="47"/>
      <c r="GOT6" s="47"/>
      <c r="GOU6" s="47"/>
      <c r="GOV6" s="47"/>
      <c r="GOW6" s="47"/>
      <c r="GOX6" s="47"/>
      <c r="GOY6" s="47"/>
      <c r="GOZ6" s="47"/>
      <c r="GPA6" s="47"/>
      <c r="GPB6" s="47"/>
      <c r="GPC6" s="47"/>
      <c r="GPD6" s="47"/>
      <c r="GPE6" s="47"/>
      <c r="GPF6" s="47"/>
      <c r="GPG6" s="47"/>
      <c r="GPH6" s="47"/>
      <c r="GPI6" s="47"/>
      <c r="GPJ6" s="47"/>
      <c r="GPK6" s="47"/>
      <c r="GPL6" s="47"/>
      <c r="GPM6" s="47"/>
      <c r="GPN6" s="47"/>
      <c r="GPO6" s="47"/>
      <c r="GPP6" s="47"/>
      <c r="GPQ6" s="47"/>
      <c r="GPR6" s="47"/>
      <c r="GPS6" s="47"/>
      <c r="GPT6" s="47"/>
      <c r="GPU6" s="47"/>
      <c r="GPV6" s="47"/>
      <c r="GPW6" s="47"/>
      <c r="GPX6" s="47"/>
      <c r="GPY6" s="47"/>
      <c r="GPZ6" s="47"/>
      <c r="GQA6" s="47"/>
      <c r="GQB6" s="47"/>
      <c r="GQC6" s="47"/>
      <c r="GQD6" s="47"/>
      <c r="GQE6" s="47"/>
      <c r="GQF6" s="47"/>
      <c r="GQG6" s="47"/>
      <c r="GQH6" s="47"/>
      <c r="GQI6" s="47"/>
      <c r="GQJ6" s="47"/>
      <c r="GQK6" s="47"/>
      <c r="GQL6" s="47"/>
      <c r="GQM6" s="47"/>
      <c r="GQN6" s="47"/>
      <c r="GQO6" s="47"/>
      <c r="GQP6" s="47"/>
      <c r="GQQ6" s="47"/>
      <c r="GQR6" s="47"/>
      <c r="GQS6" s="47"/>
      <c r="GQT6" s="47"/>
      <c r="GQU6" s="47"/>
      <c r="GQV6" s="47"/>
      <c r="GQW6" s="47"/>
      <c r="GQX6" s="47"/>
      <c r="GQY6" s="47"/>
      <c r="GQZ6" s="47"/>
      <c r="GRA6" s="47"/>
      <c r="GRB6" s="47"/>
      <c r="GRC6" s="47"/>
      <c r="GRD6" s="47"/>
      <c r="GRE6" s="47"/>
      <c r="GRF6" s="47"/>
      <c r="GRG6" s="47"/>
      <c r="GRH6" s="47"/>
      <c r="GRI6" s="47"/>
      <c r="GRJ6" s="47"/>
      <c r="GRK6" s="47"/>
      <c r="GRL6" s="47"/>
      <c r="GRM6" s="47"/>
      <c r="GRN6" s="47"/>
      <c r="GRO6" s="47"/>
      <c r="GRP6" s="47"/>
      <c r="GRQ6" s="47"/>
      <c r="GRR6" s="47"/>
      <c r="GRS6" s="47"/>
      <c r="GRT6" s="47"/>
      <c r="GRU6" s="47"/>
      <c r="GRV6" s="47"/>
      <c r="GRW6" s="47"/>
      <c r="GRX6" s="47"/>
      <c r="GRY6" s="47"/>
      <c r="GRZ6" s="47"/>
      <c r="GSA6" s="47"/>
      <c r="GSB6" s="47"/>
      <c r="GSC6" s="47"/>
      <c r="GSD6" s="47"/>
      <c r="GSE6" s="47"/>
      <c r="GSF6" s="47"/>
      <c r="GSG6" s="47"/>
      <c r="GSH6" s="47"/>
      <c r="GSI6" s="47"/>
      <c r="GSJ6" s="47"/>
      <c r="GSK6" s="47"/>
      <c r="GSL6" s="47"/>
      <c r="GSM6" s="47"/>
      <c r="GSN6" s="47"/>
      <c r="GSO6" s="47"/>
      <c r="GSP6" s="47"/>
      <c r="GSQ6" s="47"/>
      <c r="GSR6" s="47"/>
      <c r="GSS6" s="47"/>
      <c r="GST6" s="47"/>
      <c r="GSU6" s="47"/>
      <c r="GSV6" s="47"/>
      <c r="GSW6" s="47"/>
      <c r="GSX6" s="47"/>
      <c r="GSY6" s="47"/>
      <c r="GSZ6" s="47"/>
      <c r="GTA6" s="47"/>
      <c r="GTB6" s="47"/>
      <c r="GTC6" s="47"/>
      <c r="GTD6" s="47"/>
      <c r="GTE6" s="47"/>
      <c r="GTF6" s="47"/>
      <c r="GTG6" s="47"/>
      <c r="GTH6" s="47"/>
      <c r="GTI6" s="47"/>
      <c r="GTJ6" s="47"/>
      <c r="GTK6" s="47"/>
      <c r="GTL6" s="47"/>
      <c r="GTM6" s="47"/>
      <c r="GTN6" s="47"/>
      <c r="GTO6" s="47"/>
      <c r="GTP6" s="47"/>
      <c r="GTQ6" s="47"/>
      <c r="GTR6" s="47"/>
      <c r="GTS6" s="47"/>
      <c r="GTT6" s="47"/>
      <c r="GTU6" s="47"/>
      <c r="GTV6" s="47"/>
      <c r="GTW6" s="47"/>
      <c r="GTX6" s="47"/>
      <c r="GTY6" s="47"/>
      <c r="GTZ6" s="47"/>
      <c r="GUA6" s="47"/>
      <c r="GUB6" s="47"/>
      <c r="GUC6" s="47"/>
      <c r="GUD6" s="47"/>
      <c r="GUE6" s="47"/>
      <c r="GUF6" s="47"/>
      <c r="GUG6" s="47"/>
      <c r="GUH6" s="47"/>
      <c r="GUI6" s="47"/>
      <c r="GUJ6" s="47"/>
      <c r="GUK6" s="47"/>
      <c r="GUL6" s="47"/>
      <c r="GUM6" s="47"/>
      <c r="GUN6" s="47"/>
      <c r="GUO6" s="47"/>
      <c r="GUP6" s="47"/>
      <c r="GUQ6" s="47"/>
      <c r="GUR6" s="47"/>
      <c r="GUS6" s="47"/>
      <c r="GUT6" s="47"/>
      <c r="GUU6" s="47"/>
      <c r="GUV6" s="47"/>
      <c r="GUW6" s="47"/>
      <c r="GUX6" s="47"/>
      <c r="GUY6" s="47"/>
      <c r="GUZ6" s="47"/>
      <c r="GVA6" s="47"/>
      <c r="GVB6" s="47"/>
      <c r="GVC6" s="47"/>
      <c r="GVD6" s="47"/>
      <c r="GVE6" s="47"/>
      <c r="GVF6" s="47"/>
      <c r="GVG6" s="47"/>
      <c r="GVH6" s="47"/>
      <c r="GVI6" s="47"/>
      <c r="GVJ6" s="47"/>
      <c r="GVK6" s="47"/>
      <c r="GVL6" s="47"/>
      <c r="GVM6" s="47"/>
      <c r="GVN6" s="47"/>
      <c r="GVO6" s="47"/>
      <c r="GVP6" s="47"/>
      <c r="GVQ6" s="47"/>
      <c r="GVR6" s="47"/>
      <c r="GVS6" s="47"/>
      <c r="GVT6" s="47"/>
      <c r="GVU6" s="47"/>
      <c r="GVV6" s="47"/>
      <c r="GVW6" s="47"/>
      <c r="GVX6" s="47"/>
      <c r="GVY6" s="47"/>
      <c r="GVZ6" s="47"/>
      <c r="GWA6" s="47"/>
      <c r="GWB6" s="47"/>
      <c r="GWC6" s="47"/>
      <c r="GWD6" s="47"/>
      <c r="GWE6" s="47"/>
      <c r="GWF6" s="47"/>
      <c r="GWG6" s="47"/>
      <c r="GWH6" s="47"/>
      <c r="GWI6" s="47"/>
      <c r="GWJ6" s="47"/>
      <c r="GWK6" s="47"/>
      <c r="GWL6" s="47"/>
      <c r="GWM6" s="47"/>
      <c r="GWN6" s="47"/>
      <c r="GWO6" s="47"/>
      <c r="GWP6" s="47"/>
      <c r="GWQ6" s="47"/>
      <c r="GWR6" s="47"/>
      <c r="GWS6" s="47"/>
      <c r="GWT6" s="47"/>
      <c r="GWU6" s="47"/>
      <c r="GWV6" s="47"/>
      <c r="GWW6" s="47"/>
      <c r="GWX6" s="47"/>
      <c r="GWY6" s="47"/>
      <c r="GWZ6" s="47"/>
      <c r="GXA6" s="47"/>
      <c r="GXB6" s="47"/>
      <c r="GXC6" s="47"/>
      <c r="GXD6" s="47"/>
      <c r="GXE6" s="47"/>
      <c r="GXF6" s="47"/>
      <c r="GXG6" s="47"/>
      <c r="GXH6" s="47"/>
      <c r="GXI6" s="47"/>
      <c r="GXJ6" s="47"/>
      <c r="GXK6" s="47"/>
      <c r="GXL6" s="47"/>
      <c r="GXM6" s="47"/>
      <c r="GXN6" s="47"/>
      <c r="GXO6" s="47"/>
      <c r="GXP6" s="47"/>
      <c r="GXQ6" s="47"/>
      <c r="GXR6" s="47"/>
      <c r="GXS6" s="47"/>
      <c r="GXT6" s="47"/>
      <c r="GXU6" s="47"/>
      <c r="GXV6" s="47"/>
      <c r="GXW6" s="47"/>
      <c r="GXX6" s="47"/>
      <c r="GXY6" s="47"/>
      <c r="GXZ6" s="47"/>
      <c r="GYA6" s="47"/>
      <c r="GYB6" s="47"/>
      <c r="GYC6" s="47"/>
      <c r="GYD6" s="47"/>
      <c r="GYE6" s="47"/>
      <c r="GYF6" s="47"/>
      <c r="GYG6" s="47"/>
      <c r="GYH6" s="47"/>
      <c r="GYI6" s="47"/>
      <c r="GYJ6" s="47"/>
      <c r="GYK6" s="47"/>
      <c r="GYL6" s="47"/>
      <c r="GYM6" s="47"/>
      <c r="GYN6" s="47"/>
      <c r="GYO6" s="47"/>
      <c r="GYP6" s="47"/>
      <c r="GYQ6" s="47"/>
      <c r="GYR6" s="47"/>
      <c r="GYS6" s="47"/>
      <c r="GYT6" s="47"/>
      <c r="GYU6" s="47"/>
      <c r="GYV6" s="47"/>
      <c r="GYW6" s="47"/>
      <c r="GYX6" s="47"/>
      <c r="GYY6" s="47"/>
      <c r="GYZ6" s="47"/>
      <c r="GZA6" s="47"/>
      <c r="GZB6" s="47"/>
      <c r="GZC6" s="47"/>
      <c r="GZD6" s="47"/>
      <c r="GZE6" s="47"/>
      <c r="GZF6" s="47"/>
      <c r="GZG6" s="47"/>
      <c r="GZH6" s="47"/>
      <c r="GZI6" s="47"/>
      <c r="GZJ6" s="47"/>
      <c r="GZK6" s="47"/>
      <c r="GZL6" s="47"/>
      <c r="GZM6" s="47"/>
      <c r="GZN6" s="47"/>
      <c r="GZO6" s="47"/>
      <c r="GZP6" s="47"/>
      <c r="GZQ6" s="47"/>
      <c r="GZR6" s="47"/>
      <c r="GZS6" s="47"/>
      <c r="GZT6" s="47"/>
      <c r="GZU6" s="47"/>
      <c r="GZV6" s="47"/>
      <c r="GZW6" s="47"/>
      <c r="GZX6" s="47"/>
      <c r="GZY6" s="47"/>
      <c r="GZZ6" s="47"/>
      <c r="HAA6" s="47"/>
      <c r="HAB6" s="47"/>
      <c r="HAC6" s="47"/>
      <c r="HAD6" s="47"/>
      <c r="HAE6" s="47"/>
      <c r="HAF6" s="47"/>
      <c r="HAG6" s="47"/>
      <c r="HAH6" s="47"/>
      <c r="HAI6" s="47"/>
      <c r="HAJ6" s="47"/>
      <c r="HAK6" s="47"/>
      <c r="HAL6" s="47"/>
      <c r="HAM6" s="47"/>
      <c r="HAN6" s="47"/>
      <c r="HAO6" s="47"/>
      <c r="HAP6" s="47"/>
      <c r="HAQ6" s="47"/>
      <c r="HAR6" s="47"/>
      <c r="HAS6" s="47"/>
      <c r="HAT6" s="47"/>
      <c r="HAU6" s="47"/>
      <c r="HAV6" s="47"/>
      <c r="HAW6" s="47"/>
      <c r="HAX6" s="47"/>
      <c r="HAY6" s="47"/>
      <c r="HAZ6" s="47"/>
      <c r="HBA6" s="47"/>
      <c r="HBB6" s="47"/>
      <c r="HBC6" s="47"/>
      <c r="HBD6" s="47"/>
      <c r="HBE6" s="47"/>
      <c r="HBF6" s="47"/>
      <c r="HBG6" s="47"/>
      <c r="HBH6" s="47"/>
      <c r="HBI6" s="47"/>
      <c r="HBJ6" s="47"/>
      <c r="HBK6" s="47"/>
      <c r="HBL6" s="47"/>
      <c r="HBM6" s="47"/>
      <c r="HBN6" s="47"/>
      <c r="HBO6" s="47"/>
      <c r="HBP6" s="47"/>
      <c r="HBQ6" s="47"/>
      <c r="HBR6" s="47"/>
      <c r="HBS6" s="47"/>
      <c r="HBT6" s="47"/>
      <c r="HBU6" s="47"/>
      <c r="HBV6" s="47"/>
      <c r="HBW6" s="47"/>
      <c r="HBX6" s="47"/>
      <c r="HBY6" s="47"/>
      <c r="HBZ6" s="47"/>
      <c r="HCA6" s="47"/>
      <c r="HCB6" s="47"/>
      <c r="HCC6" s="47"/>
      <c r="HCD6" s="47"/>
      <c r="HCE6" s="47"/>
      <c r="HCF6" s="47"/>
      <c r="HCG6" s="47"/>
      <c r="HCH6" s="47"/>
      <c r="HCI6" s="47"/>
      <c r="HCJ6" s="47"/>
      <c r="HCK6" s="47"/>
      <c r="HCL6" s="47"/>
      <c r="HCM6" s="47"/>
      <c r="HCN6" s="47"/>
      <c r="HCO6" s="47"/>
      <c r="HCP6" s="47"/>
      <c r="HCQ6" s="47"/>
      <c r="HCR6" s="47"/>
      <c r="HCS6" s="47"/>
      <c r="HCT6" s="47"/>
      <c r="HCU6" s="47"/>
      <c r="HCV6" s="47"/>
      <c r="HCW6" s="47"/>
      <c r="HCX6" s="47"/>
      <c r="HCY6" s="47"/>
      <c r="HCZ6" s="47"/>
      <c r="HDA6" s="47"/>
      <c r="HDB6" s="47"/>
      <c r="HDC6" s="47"/>
      <c r="HDD6" s="47"/>
      <c r="HDE6" s="47"/>
      <c r="HDF6" s="47"/>
      <c r="HDG6" s="47"/>
      <c r="HDH6" s="47"/>
      <c r="HDI6" s="47"/>
      <c r="HDJ6" s="47"/>
      <c r="HDK6" s="47"/>
      <c r="HDL6" s="47"/>
      <c r="HDM6" s="47"/>
      <c r="HDN6" s="47"/>
      <c r="HDO6" s="47"/>
      <c r="HDP6" s="47"/>
      <c r="HDQ6" s="47"/>
      <c r="HDR6" s="47"/>
      <c r="HDS6" s="47"/>
      <c r="HDT6" s="47"/>
      <c r="HDU6" s="47"/>
      <c r="HDV6" s="47"/>
      <c r="HDW6" s="47"/>
      <c r="HDX6" s="47"/>
      <c r="HDY6" s="47"/>
      <c r="HDZ6" s="47"/>
      <c r="HEA6" s="47"/>
      <c r="HEB6" s="47"/>
      <c r="HEC6" s="47"/>
      <c r="HED6" s="47"/>
      <c r="HEE6" s="47"/>
      <c r="HEF6" s="47"/>
      <c r="HEG6" s="47"/>
      <c r="HEH6" s="47"/>
      <c r="HEI6" s="47"/>
      <c r="HEJ6" s="47"/>
      <c r="HEK6" s="47"/>
      <c r="HEL6" s="47"/>
      <c r="HEM6" s="47"/>
      <c r="HEN6" s="47"/>
      <c r="HEO6" s="47"/>
      <c r="HEP6" s="47"/>
      <c r="HEQ6" s="47"/>
      <c r="HER6" s="47"/>
      <c r="HES6" s="47"/>
      <c r="HET6" s="47"/>
      <c r="HEU6" s="47"/>
      <c r="HEV6" s="47"/>
      <c r="HEW6" s="47"/>
      <c r="HEX6" s="47"/>
      <c r="HEY6" s="47"/>
      <c r="HEZ6" s="47"/>
      <c r="HFA6" s="47"/>
      <c r="HFB6" s="47"/>
      <c r="HFC6" s="47"/>
      <c r="HFD6" s="47"/>
      <c r="HFE6" s="47"/>
      <c r="HFF6" s="47"/>
      <c r="HFG6" s="47"/>
      <c r="HFH6" s="47"/>
      <c r="HFI6" s="47"/>
      <c r="HFJ6" s="47"/>
      <c r="HFK6" s="47"/>
      <c r="HFL6" s="47"/>
      <c r="HFM6" s="47"/>
      <c r="HFN6" s="47"/>
      <c r="HFO6" s="47"/>
      <c r="HFP6" s="47"/>
      <c r="HFQ6" s="47"/>
      <c r="HFR6" s="47"/>
      <c r="HFS6" s="47"/>
      <c r="HFT6" s="47"/>
      <c r="HFU6" s="47"/>
      <c r="HFV6" s="47"/>
      <c r="HFW6" s="47"/>
      <c r="HFX6" s="47"/>
      <c r="HFY6" s="47"/>
      <c r="HFZ6" s="47"/>
      <c r="HGA6" s="47"/>
      <c r="HGB6" s="47"/>
      <c r="HGC6" s="47"/>
      <c r="HGD6" s="47"/>
      <c r="HGE6" s="47"/>
      <c r="HGF6" s="47"/>
      <c r="HGG6" s="47"/>
      <c r="HGH6" s="47"/>
      <c r="HGI6" s="47"/>
      <c r="HGJ6" s="47"/>
      <c r="HGK6" s="47"/>
      <c r="HGL6" s="47"/>
      <c r="HGM6" s="47"/>
      <c r="HGN6" s="47"/>
      <c r="HGO6" s="47"/>
      <c r="HGP6" s="47"/>
      <c r="HGQ6" s="47"/>
      <c r="HGR6" s="47"/>
      <c r="HGS6" s="47"/>
      <c r="HGT6" s="47"/>
      <c r="HGU6" s="47"/>
      <c r="HGV6" s="47"/>
      <c r="HGW6" s="47"/>
      <c r="HGX6" s="47"/>
      <c r="HGY6" s="47"/>
      <c r="HGZ6" s="47"/>
      <c r="HHA6" s="47"/>
      <c r="HHB6" s="47"/>
      <c r="HHC6" s="47"/>
      <c r="HHD6" s="47"/>
      <c r="HHE6" s="47"/>
      <c r="HHF6" s="47"/>
      <c r="HHG6" s="47"/>
      <c r="HHH6" s="47"/>
      <c r="HHI6" s="47"/>
      <c r="HHJ6" s="47"/>
      <c r="HHK6" s="47"/>
      <c r="HHL6" s="47"/>
      <c r="HHM6" s="47"/>
      <c r="HHN6" s="47"/>
      <c r="HHO6" s="47"/>
      <c r="HHP6" s="47"/>
      <c r="HHQ6" s="47"/>
      <c r="HHR6" s="47"/>
      <c r="HHS6" s="47"/>
      <c r="HHT6" s="47"/>
      <c r="HHU6" s="47"/>
      <c r="HHV6" s="47"/>
      <c r="HHW6" s="47"/>
      <c r="HHX6" s="47"/>
      <c r="HHY6" s="47"/>
      <c r="HHZ6" s="47"/>
      <c r="HIA6" s="47"/>
      <c r="HIB6" s="47"/>
      <c r="HIC6" s="47"/>
      <c r="HID6" s="47"/>
      <c r="HIE6" s="47"/>
      <c r="HIF6" s="47"/>
      <c r="HIG6" s="47"/>
      <c r="HIH6" s="47"/>
      <c r="HII6" s="47"/>
      <c r="HIJ6" s="47"/>
      <c r="HIK6" s="47"/>
      <c r="HIL6" s="47"/>
      <c r="HIM6" s="47"/>
      <c r="HIN6" s="47"/>
      <c r="HIO6" s="47"/>
      <c r="HIP6" s="47"/>
      <c r="HIQ6" s="47"/>
      <c r="HIR6" s="47"/>
      <c r="HIS6" s="47"/>
      <c r="HIT6" s="47"/>
      <c r="HIU6" s="47"/>
      <c r="HIV6" s="47"/>
      <c r="HIW6" s="47"/>
      <c r="HIX6" s="47"/>
      <c r="HIY6" s="47"/>
      <c r="HIZ6" s="47"/>
      <c r="HJA6" s="47"/>
      <c r="HJB6" s="47"/>
      <c r="HJC6" s="47"/>
      <c r="HJD6" s="47"/>
      <c r="HJE6" s="47"/>
      <c r="HJF6" s="47"/>
      <c r="HJG6" s="47"/>
      <c r="HJH6" s="47"/>
      <c r="HJI6" s="47"/>
      <c r="HJJ6" s="47"/>
      <c r="HJK6" s="47"/>
      <c r="HJL6" s="47"/>
      <c r="HJM6" s="47"/>
      <c r="HJN6" s="47"/>
      <c r="HJO6" s="47"/>
      <c r="HJP6" s="47"/>
      <c r="HJQ6" s="47"/>
      <c r="HJR6" s="47"/>
      <c r="HJS6" s="47"/>
      <c r="HJT6" s="47"/>
      <c r="HJU6" s="47"/>
      <c r="HJV6" s="47"/>
      <c r="HJW6" s="47"/>
      <c r="HJX6" s="47"/>
      <c r="HJY6" s="47"/>
      <c r="HJZ6" s="47"/>
      <c r="HKA6" s="47"/>
      <c r="HKB6" s="47"/>
      <c r="HKC6" s="47"/>
      <c r="HKD6" s="47"/>
      <c r="HKE6" s="47"/>
      <c r="HKF6" s="47"/>
      <c r="HKG6" s="47"/>
      <c r="HKH6" s="47"/>
      <c r="HKI6" s="47"/>
      <c r="HKJ6" s="47"/>
      <c r="HKK6" s="47"/>
      <c r="HKL6" s="47"/>
      <c r="HKM6" s="47"/>
      <c r="HKN6" s="47"/>
      <c r="HKO6" s="47"/>
      <c r="HKP6" s="47"/>
      <c r="HKQ6" s="47"/>
      <c r="HKR6" s="47"/>
      <c r="HKS6" s="47"/>
      <c r="HKT6" s="47"/>
      <c r="HKU6" s="47"/>
      <c r="HKV6" s="47"/>
      <c r="HKW6" s="47"/>
      <c r="HKX6" s="47"/>
      <c r="HKY6" s="47"/>
      <c r="HKZ6" s="47"/>
      <c r="HLA6" s="47"/>
      <c r="HLB6" s="47"/>
      <c r="HLC6" s="47"/>
      <c r="HLD6" s="47"/>
      <c r="HLE6" s="47"/>
      <c r="HLF6" s="47"/>
      <c r="HLG6" s="47"/>
      <c r="HLH6" s="47"/>
      <c r="HLI6" s="47"/>
      <c r="HLJ6" s="47"/>
      <c r="HLK6" s="47"/>
      <c r="HLL6" s="47"/>
      <c r="HLM6" s="47"/>
      <c r="HLN6" s="47"/>
      <c r="HLO6" s="47"/>
      <c r="HLP6" s="47"/>
      <c r="HLQ6" s="47"/>
      <c r="HLR6" s="47"/>
      <c r="HLS6" s="47"/>
      <c r="HLT6" s="47"/>
      <c r="HLU6" s="47"/>
      <c r="HLV6" s="47"/>
      <c r="HLW6" s="47"/>
      <c r="HLX6" s="47"/>
      <c r="HLY6" s="47"/>
      <c r="HLZ6" s="47"/>
      <c r="HMA6" s="47"/>
      <c r="HMB6" s="47"/>
      <c r="HMC6" s="47"/>
      <c r="HMD6" s="47"/>
      <c r="HME6" s="47"/>
      <c r="HMF6" s="47"/>
      <c r="HMG6" s="47"/>
      <c r="HMH6" s="47"/>
      <c r="HMI6" s="47"/>
      <c r="HMJ6" s="47"/>
      <c r="HMK6" s="47"/>
      <c r="HML6" s="47"/>
      <c r="HMM6" s="47"/>
      <c r="HMN6" s="47"/>
      <c r="HMO6" s="47"/>
      <c r="HMP6" s="47"/>
      <c r="HMQ6" s="47"/>
      <c r="HMR6" s="47"/>
      <c r="HMS6" s="47"/>
      <c r="HMT6" s="47"/>
      <c r="HMU6" s="47"/>
      <c r="HMV6" s="47"/>
      <c r="HMW6" s="47"/>
      <c r="HMX6" s="47"/>
      <c r="HMY6" s="47"/>
      <c r="HMZ6" s="47"/>
      <c r="HNA6" s="47"/>
      <c r="HNB6" s="47"/>
      <c r="HNC6" s="47"/>
      <c r="HND6" s="47"/>
      <c r="HNE6" s="47"/>
      <c r="HNF6" s="47"/>
      <c r="HNG6" s="47"/>
      <c r="HNH6" s="47"/>
      <c r="HNI6" s="47"/>
      <c r="HNJ6" s="47"/>
      <c r="HNK6" s="47"/>
      <c r="HNL6" s="47"/>
      <c r="HNM6" s="47"/>
      <c r="HNN6" s="47"/>
      <c r="HNO6" s="47"/>
      <c r="HNP6" s="47"/>
      <c r="HNQ6" s="47"/>
      <c r="HNR6" s="47"/>
      <c r="HNS6" s="47"/>
      <c r="HNT6" s="47"/>
      <c r="HNU6" s="47"/>
      <c r="HNV6" s="47"/>
      <c r="HNW6" s="47"/>
      <c r="HNX6" s="47"/>
      <c r="HNY6" s="47"/>
      <c r="HNZ6" s="47"/>
      <c r="HOA6" s="47"/>
      <c r="HOB6" s="47"/>
      <c r="HOC6" s="47"/>
      <c r="HOD6" s="47"/>
      <c r="HOE6" s="47"/>
      <c r="HOF6" s="47"/>
      <c r="HOG6" s="47"/>
      <c r="HOH6" s="47"/>
      <c r="HOI6" s="47"/>
      <c r="HOJ6" s="47"/>
      <c r="HOK6" s="47"/>
      <c r="HOL6" s="47"/>
      <c r="HOM6" s="47"/>
      <c r="HON6" s="47"/>
      <c r="HOO6" s="47"/>
      <c r="HOP6" s="47"/>
      <c r="HOQ6" s="47"/>
      <c r="HOR6" s="47"/>
      <c r="HOS6" s="47"/>
      <c r="HOT6" s="47"/>
      <c r="HOU6" s="47"/>
      <c r="HOV6" s="47"/>
      <c r="HOW6" s="47"/>
      <c r="HOX6" s="47"/>
      <c r="HOY6" s="47"/>
      <c r="HOZ6" s="47"/>
      <c r="HPA6" s="47"/>
      <c r="HPB6" s="47"/>
      <c r="HPC6" s="47"/>
      <c r="HPD6" s="47"/>
      <c r="HPE6" s="47"/>
      <c r="HPF6" s="47"/>
      <c r="HPG6" s="47"/>
      <c r="HPH6" s="47"/>
      <c r="HPI6" s="47"/>
      <c r="HPJ6" s="47"/>
      <c r="HPK6" s="47"/>
      <c r="HPL6" s="47"/>
      <c r="HPM6" s="47"/>
      <c r="HPN6" s="47"/>
      <c r="HPO6" s="47"/>
      <c r="HPP6" s="47"/>
      <c r="HPQ6" s="47"/>
      <c r="HPR6" s="47"/>
      <c r="HPS6" s="47"/>
      <c r="HPT6" s="47"/>
      <c r="HPU6" s="47"/>
      <c r="HPV6" s="47"/>
      <c r="HPW6" s="47"/>
      <c r="HPX6" s="47"/>
      <c r="HPY6" s="47"/>
      <c r="HPZ6" s="47"/>
      <c r="HQA6" s="47"/>
      <c r="HQB6" s="47"/>
      <c r="HQC6" s="47"/>
      <c r="HQD6" s="47"/>
      <c r="HQE6" s="47"/>
      <c r="HQF6" s="47"/>
      <c r="HQG6" s="47"/>
      <c r="HQH6" s="47"/>
      <c r="HQI6" s="47"/>
      <c r="HQJ6" s="47"/>
      <c r="HQK6" s="47"/>
      <c r="HQL6" s="47"/>
      <c r="HQM6" s="47"/>
      <c r="HQN6" s="47"/>
      <c r="HQO6" s="47"/>
      <c r="HQP6" s="47"/>
      <c r="HQQ6" s="47"/>
      <c r="HQR6" s="47"/>
      <c r="HQS6" s="47"/>
      <c r="HQT6" s="47"/>
      <c r="HQU6" s="47"/>
      <c r="HQV6" s="47"/>
      <c r="HQW6" s="47"/>
      <c r="HQX6" s="47"/>
      <c r="HQY6" s="47"/>
      <c r="HQZ6" s="47"/>
      <c r="HRA6" s="47"/>
      <c r="HRB6" s="47"/>
      <c r="HRC6" s="47"/>
      <c r="HRD6" s="47"/>
      <c r="HRE6" s="47"/>
      <c r="HRF6" s="47"/>
      <c r="HRG6" s="47"/>
      <c r="HRH6" s="47"/>
      <c r="HRI6" s="47"/>
      <c r="HRJ6" s="47"/>
      <c r="HRK6" s="47"/>
      <c r="HRL6" s="47"/>
      <c r="HRM6" s="47"/>
      <c r="HRN6" s="47"/>
      <c r="HRO6" s="47"/>
      <c r="HRP6" s="47"/>
      <c r="HRQ6" s="47"/>
      <c r="HRR6" s="47"/>
      <c r="HRS6" s="47"/>
      <c r="HRT6" s="47"/>
      <c r="HRU6" s="47"/>
      <c r="HRV6" s="47"/>
      <c r="HRW6" s="47"/>
      <c r="HRX6" s="47"/>
      <c r="HRY6" s="47"/>
      <c r="HRZ6" s="47"/>
      <c r="HSA6" s="47"/>
      <c r="HSB6" s="47"/>
      <c r="HSC6" s="47"/>
      <c r="HSD6" s="47"/>
      <c r="HSE6" s="47"/>
      <c r="HSF6" s="47"/>
      <c r="HSG6" s="47"/>
      <c r="HSH6" s="47"/>
      <c r="HSI6" s="47"/>
      <c r="HSJ6" s="47"/>
      <c r="HSK6" s="47"/>
      <c r="HSL6" s="47"/>
      <c r="HSM6" s="47"/>
      <c r="HSN6" s="47"/>
      <c r="HSO6" s="47"/>
      <c r="HSP6" s="47"/>
      <c r="HSQ6" s="47"/>
      <c r="HSR6" s="47"/>
      <c r="HSS6" s="47"/>
      <c r="HST6" s="47"/>
      <c r="HSU6" s="47"/>
      <c r="HSV6" s="47"/>
      <c r="HSW6" s="47"/>
      <c r="HSX6" s="47"/>
      <c r="HSY6" s="47"/>
      <c r="HSZ6" s="47"/>
      <c r="HTA6" s="47"/>
      <c r="HTB6" s="47"/>
      <c r="HTC6" s="47"/>
      <c r="HTD6" s="47"/>
      <c r="HTE6" s="47"/>
      <c r="HTF6" s="47"/>
      <c r="HTG6" s="47"/>
      <c r="HTH6" s="47"/>
      <c r="HTI6" s="47"/>
      <c r="HTJ6" s="47"/>
      <c r="HTK6" s="47"/>
      <c r="HTL6" s="47"/>
      <c r="HTM6" s="47"/>
      <c r="HTN6" s="47"/>
      <c r="HTO6" s="47"/>
      <c r="HTP6" s="47"/>
      <c r="HTQ6" s="47"/>
      <c r="HTR6" s="47"/>
      <c r="HTS6" s="47"/>
      <c r="HTT6" s="47"/>
      <c r="HTU6" s="47"/>
      <c r="HTV6" s="47"/>
      <c r="HTW6" s="47"/>
      <c r="HTX6" s="47"/>
      <c r="HTY6" s="47"/>
      <c r="HTZ6" s="47"/>
      <c r="HUA6" s="47"/>
      <c r="HUB6" s="47"/>
      <c r="HUC6" s="47"/>
      <c r="HUD6" s="47"/>
      <c r="HUE6" s="47"/>
      <c r="HUF6" s="47"/>
      <c r="HUG6" s="47"/>
      <c r="HUH6" s="47"/>
      <c r="HUI6" s="47"/>
      <c r="HUJ6" s="47"/>
      <c r="HUK6" s="47"/>
      <c r="HUL6" s="47"/>
      <c r="HUM6" s="47"/>
      <c r="HUN6" s="47"/>
      <c r="HUO6" s="47"/>
      <c r="HUP6" s="47"/>
      <c r="HUQ6" s="47"/>
      <c r="HUR6" s="47"/>
      <c r="HUS6" s="47"/>
      <c r="HUT6" s="47"/>
      <c r="HUU6" s="47"/>
      <c r="HUV6" s="47"/>
      <c r="HUW6" s="47"/>
      <c r="HUX6" s="47"/>
      <c r="HUY6" s="47"/>
      <c r="HUZ6" s="47"/>
      <c r="HVA6" s="47"/>
      <c r="HVB6" s="47"/>
      <c r="HVC6" s="47"/>
      <c r="HVD6" s="47"/>
      <c r="HVE6" s="47"/>
      <c r="HVF6" s="47"/>
      <c r="HVG6" s="47"/>
      <c r="HVH6" s="47"/>
      <c r="HVI6" s="47"/>
      <c r="HVJ6" s="47"/>
      <c r="HVK6" s="47"/>
      <c r="HVL6" s="47"/>
      <c r="HVM6" s="47"/>
      <c r="HVN6" s="47"/>
      <c r="HVO6" s="47"/>
      <c r="HVP6" s="47"/>
      <c r="HVQ6" s="47"/>
      <c r="HVR6" s="47"/>
      <c r="HVS6" s="47"/>
      <c r="HVT6" s="47"/>
      <c r="HVU6" s="47"/>
      <c r="HVV6" s="47"/>
      <c r="HVW6" s="47"/>
      <c r="HVX6" s="47"/>
      <c r="HVY6" s="47"/>
      <c r="HVZ6" s="47"/>
      <c r="HWA6" s="47"/>
      <c r="HWB6" s="47"/>
      <c r="HWC6" s="47"/>
      <c r="HWD6" s="47"/>
      <c r="HWE6" s="47"/>
      <c r="HWF6" s="47"/>
      <c r="HWG6" s="47"/>
      <c r="HWH6" s="47"/>
      <c r="HWI6" s="47"/>
      <c r="HWJ6" s="47"/>
      <c r="HWK6" s="47"/>
      <c r="HWL6" s="47"/>
      <c r="HWM6" s="47"/>
      <c r="HWN6" s="47"/>
      <c r="HWO6" s="47"/>
      <c r="HWP6" s="47"/>
      <c r="HWQ6" s="47"/>
      <c r="HWR6" s="47"/>
      <c r="HWS6" s="47"/>
      <c r="HWT6" s="47"/>
      <c r="HWU6" s="47"/>
      <c r="HWV6" s="47"/>
      <c r="HWW6" s="47"/>
      <c r="HWX6" s="47"/>
      <c r="HWY6" s="47"/>
      <c r="HWZ6" s="47"/>
      <c r="HXA6" s="47"/>
      <c r="HXB6" s="47"/>
      <c r="HXC6" s="47"/>
      <c r="HXD6" s="47"/>
      <c r="HXE6" s="47"/>
      <c r="HXF6" s="47"/>
      <c r="HXG6" s="47"/>
      <c r="HXH6" s="47"/>
      <c r="HXI6" s="47"/>
      <c r="HXJ6" s="47"/>
      <c r="HXK6" s="47"/>
      <c r="HXL6" s="47"/>
      <c r="HXM6" s="47"/>
      <c r="HXN6" s="47"/>
      <c r="HXO6" s="47"/>
      <c r="HXP6" s="47"/>
      <c r="HXQ6" s="47"/>
      <c r="HXR6" s="47"/>
      <c r="HXS6" s="47"/>
      <c r="HXT6" s="47"/>
      <c r="HXU6" s="47"/>
      <c r="HXV6" s="47"/>
      <c r="HXW6" s="47"/>
      <c r="HXX6" s="47"/>
      <c r="HXY6" s="47"/>
      <c r="HXZ6" s="47"/>
      <c r="HYA6" s="47"/>
      <c r="HYB6" s="47"/>
      <c r="HYC6" s="47"/>
      <c r="HYD6" s="47"/>
      <c r="HYE6" s="47"/>
      <c r="HYF6" s="47"/>
      <c r="HYG6" s="47"/>
      <c r="HYH6" s="47"/>
      <c r="HYI6" s="47"/>
      <c r="HYJ6" s="47"/>
      <c r="HYK6" s="47"/>
      <c r="HYL6" s="47"/>
      <c r="HYM6" s="47"/>
      <c r="HYN6" s="47"/>
      <c r="HYO6" s="47"/>
      <c r="HYP6" s="47"/>
      <c r="HYQ6" s="47"/>
      <c r="HYR6" s="47"/>
      <c r="HYS6" s="47"/>
      <c r="HYT6" s="47"/>
      <c r="HYU6" s="47"/>
      <c r="HYV6" s="47"/>
      <c r="HYW6" s="47"/>
      <c r="HYX6" s="47"/>
      <c r="HYY6" s="47"/>
      <c r="HYZ6" s="47"/>
      <c r="HZA6" s="47"/>
      <c r="HZB6" s="47"/>
      <c r="HZC6" s="47"/>
      <c r="HZD6" s="47"/>
      <c r="HZE6" s="47"/>
      <c r="HZF6" s="47"/>
      <c r="HZG6" s="47"/>
      <c r="HZH6" s="47"/>
      <c r="HZI6" s="47"/>
      <c r="HZJ6" s="47"/>
      <c r="HZK6" s="47"/>
      <c r="HZL6" s="47"/>
      <c r="HZM6" s="47"/>
      <c r="HZN6" s="47"/>
      <c r="HZO6" s="47"/>
      <c r="HZP6" s="47"/>
      <c r="HZQ6" s="47"/>
      <c r="HZR6" s="47"/>
      <c r="HZS6" s="47"/>
      <c r="HZT6" s="47"/>
      <c r="HZU6" s="47"/>
      <c r="HZV6" s="47"/>
      <c r="HZW6" s="47"/>
      <c r="HZX6" s="47"/>
      <c r="HZY6" s="47"/>
      <c r="HZZ6" s="47"/>
      <c r="IAA6" s="47"/>
      <c r="IAB6" s="47"/>
      <c r="IAC6" s="47"/>
      <c r="IAD6" s="47"/>
      <c r="IAE6" s="47"/>
      <c r="IAF6" s="47"/>
      <c r="IAG6" s="47"/>
      <c r="IAH6" s="47"/>
      <c r="IAI6" s="47"/>
      <c r="IAJ6" s="47"/>
      <c r="IAK6" s="47"/>
      <c r="IAL6" s="47"/>
      <c r="IAM6" s="47"/>
      <c r="IAN6" s="47"/>
      <c r="IAO6" s="47"/>
      <c r="IAP6" s="47"/>
      <c r="IAQ6" s="47"/>
      <c r="IAR6" s="47"/>
      <c r="IAS6" s="47"/>
      <c r="IAT6" s="47"/>
      <c r="IAU6" s="47"/>
      <c r="IAV6" s="47"/>
      <c r="IAW6" s="47"/>
      <c r="IAX6" s="47"/>
      <c r="IAY6" s="47"/>
      <c r="IAZ6" s="47"/>
      <c r="IBA6" s="47"/>
      <c r="IBB6" s="47"/>
      <c r="IBC6" s="47"/>
      <c r="IBD6" s="47"/>
      <c r="IBE6" s="47"/>
      <c r="IBF6" s="47"/>
      <c r="IBG6" s="47"/>
      <c r="IBH6" s="47"/>
      <c r="IBI6" s="47"/>
      <c r="IBJ6" s="47"/>
      <c r="IBK6" s="47"/>
      <c r="IBL6" s="47"/>
      <c r="IBM6" s="47"/>
      <c r="IBN6" s="47"/>
      <c r="IBO6" s="47"/>
      <c r="IBP6" s="47"/>
      <c r="IBQ6" s="47"/>
      <c r="IBR6" s="47"/>
      <c r="IBS6" s="47"/>
      <c r="IBT6" s="47"/>
      <c r="IBU6" s="47"/>
      <c r="IBV6" s="47"/>
      <c r="IBW6" s="47"/>
      <c r="IBX6" s="47"/>
      <c r="IBY6" s="47"/>
      <c r="IBZ6" s="47"/>
      <c r="ICA6" s="47"/>
      <c r="ICB6" s="47"/>
      <c r="ICC6" s="47"/>
      <c r="ICD6" s="47"/>
      <c r="ICE6" s="47"/>
      <c r="ICF6" s="47"/>
      <c r="ICG6" s="47"/>
      <c r="ICH6" s="47"/>
      <c r="ICI6" s="47"/>
      <c r="ICJ6" s="47"/>
      <c r="ICK6" s="47"/>
      <c r="ICL6" s="47"/>
      <c r="ICM6" s="47"/>
      <c r="ICN6" s="47"/>
      <c r="ICO6" s="47"/>
      <c r="ICP6" s="47"/>
      <c r="ICQ6" s="47"/>
      <c r="ICR6" s="47"/>
      <c r="ICS6" s="47"/>
      <c r="ICT6" s="47"/>
      <c r="ICU6" s="47"/>
      <c r="ICV6" s="47"/>
      <c r="ICW6" s="47"/>
      <c r="ICX6" s="47"/>
      <c r="ICY6" s="47"/>
      <c r="ICZ6" s="47"/>
      <c r="IDA6" s="47"/>
      <c r="IDB6" s="47"/>
      <c r="IDC6" s="47"/>
      <c r="IDD6" s="47"/>
      <c r="IDE6" s="47"/>
      <c r="IDF6" s="47"/>
      <c r="IDG6" s="47"/>
      <c r="IDH6" s="47"/>
      <c r="IDI6" s="47"/>
      <c r="IDJ6" s="47"/>
      <c r="IDK6" s="47"/>
      <c r="IDL6" s="47"/>
      <c r="IDM6" s="47"/>
      <c r="IDN6" s="47"/>
      <c r="IDO6" s="47"/>
      <c r="IDP6" s="47"/>
      <c r="IDQ6" s="47"/>
      <c r="IDR6" s="47"/>
      <c r="IDS6" s="47"/>
      <c r="IDT6" s="47"/>
      <c r="IDU6" s="47"/>
      <c r="IDV6" s="47"/>
      <c r="IDW6" s="47"/>
      <c r="IDX6" s="47"/>
      <c r="IDY6" s="47"/>
      <c r="IDZ6" s="47"/>
      <c r="IEA6" s="47"/>
      <c r="IEB6" s="47"/>
      <c r="IEC6" s="47"/>
      <c r="IED6" s="47"/>
      <c r="IEE6" s="47"/>
      <c r="IEF6" s="47"/>
      <c r="IEG6" s="47"/>
      <c r="IEH6" s="47"/>
      <c r="IEI6" s="47"/>
      <c r="IEJ6" s="47"/>
      <c r="IEK6" s="47"/>
      <c r="IEL6" s="47"/>
      <c r="IEM6" s="47"/>
      <c r="IEN6" s="47"/>
      <c r="IEO6" s="47"/>
      <c r="IEP6" s="47"/>
      <c r="IEQ6" s="47"/>
      <c r="IER6" s="47"/>
      <c r="IES6" s="47"/>
      <c r="IET6" s="47"/>
      <c r="IEU6" s="47"/>
      <c r="IEV6" s="47"/>
      <c r="IEW6" s="47"/>
      <c r="IEX6" s="47"/>
      <c r="IEY6" s="47"/>
      <c r="IEZ6" s="47"/>
      <c r="IFA6" s="47"/>
      <c r="IFB6" s="47"/>
      <c r="IFC6" s="47"/>
      <c r="IFD6" s="47"/>
      <c r="IFE6" s="47"/>
      <c r="IFF6" s="47"/>
      <c r="IFG6" s="47"/>
      <c r="IFH6" s="47"/>
      <c r="IFI6" s="47"/>
      <c r="IFJ6" s="47"/>
      <c r="IFK6" s="47"/>
      <c r="IFL6" s="47"/>
      <c r="IFM6" s="47"/>
      <c r="IFN6" s="47"/>
      <c r="IFO6" s="47"/>
      <c r="IFP6" s="47"/>
      <c r="IFQ6" s="47"/>
      <c r="IFR6" s="47"/>
      <c r="IFS6" s="47"/>
      <c r="IFT6" s="47"/>
      <c r="IFU6" s="47"/>
      <c r="IFV6" s="47"/>
      <c r="IFW6" s="47"/>
      <c r="IFX6" s="47"/>
      <c r="IFY6" s="47"/>
      <c r="IFZ6" s="47"/>
      <c r="IGA6" s="47"/>
      <c r="IGB6" s="47"/>
      <c r="IGC6" s="47"/>
      <c r="IGD6" s="47"/>
      <c r="IGE6" s="47"/>
      <c r="IGF6" s="47"/>
      <c r="IGG6" s="47"/>
      <c r="IGH6" s="47"/>
      <c r="IGI6" s="47"/>
      <c r="IGJ6" s="47"/>
      <c r="IGK6" s="47"/>
      <c r="IGL6" s="47"/>
      <c r="IGM6" s="47"/>
      <c r="IGN6" s="47"/>
      <c r="IGO6" s="47"/>
      <c r="IGP6" s="47"/>
      <c r="IGQ6" s="47"/>
      <c r="IGR6" s="47"/>
      <c r="IGS6" s="47"/>
      <c r="IGT6" s="47"/>
      <c r="IGU6" s="47"/>
      <c r="IGV6" s="47"/>
      <c r="IGW6" s="47"/>
      <c r="IGX6" s="47"/>
      <c r="IGY6" s="47"/>
      <c r="IGZ6" s="47"/>
      <c r="IHA6" s="47"/>
      <c r="IHB6" s="47"/>
      <c r="IHC6" s="47"/>
      <c r="IHD6" s="47"/>
      <c r="IHE6" s="47"/>
      <c r="IHF6" s="47"/>
      <c r="IHG6" s="47"/>
      <c r="IHH6" s="47"/>
      <c r="IHI6" s="47"/>
      <c r="IHJ6" s="47"/>
      <c r="IHK6" s="47"/>
      <c r="IHL6" s="47"/>
      <c r="IHM6" s="47"/>
      <c r="IHN6" s="47"/>
      <c r="IHO6" s="47"/>
      <c r="IHP6" s="47"/>
      <c r="IHQ6" s="47"/>
      <c r="IHR6" s="47"/>
      <c r="IHS6" s="47"/>
      <c r="IHT6" s="47"/>
      <c r="IHU6" s="47"/>
      <c r="IHV6" s="47"/>
      <c r="IHW6" s="47"/>
      <c r="IHX6" s="47"/>
      <c r="IHY6" s="47"/>
      <c r="IHZ6" s="47"/>
      <c r="IIA6" s="47"/>
      <c r="IIB6" s="47"/>
      <c r="IIC6" s="47"/>
      <c r="IID6" s="47"/>
      <c r="IIE6" s="47"/>
      <c r="IIF6" s="47"/>
      <c r="IIG6" s="47"/>
      <c r="IIH6" s="47"/>
      <c r="III6" s="47"/>
      <c r="IIJ6" s="47"/>
      <c r="IIK6" s="47"/>
      <c r="IIL6" s="47"/>
      <c r="IIM6" s="47"/>
      <c r="IIN6" s="47"/>
      <c r="IIO6" s="47"/>
      <c r="IIP6" s="47"/>
      <c r="IIQ6" s="47"/>
      <c r="IIR6" s="47"/>
      <c r="IIS6" s="47"/>
      <c r="IIT6" s="47"/>
      <c r="IIU6" s="47"/>
      <c r="IIV6" s="47"/>
      <c r="IIW6" s="47"/>
      <c r="IIX6" s="47"/>
      <c r="IIY6" s="47"/>
      <c r="IIZ6" s="47"/>
      <c r="IJA6" s="47"/>
      <c r="IJB6" s="47"/>
      <c r="IJC6" s="47"/>
      <c r="IJD6" s="47"/>
      <c r="IJE6" s="47"/>
      <c r="IJF6" s="47"/>
      <c r="IJG6" s="47"/>
      <c r="IJH6" s="47"/>
      <c r="IJI6" s="47"/>
      <c r="IJJ6" s="47"/>
      <c r="IJK6" s="47"/>
      <c r="IJL6" s="47"/>
      <c r="IJM6" s="47"/>
      <c r="IJN6" s="47"/>
      <c r="IJO6" s="47"/>
      <c r="IJP6" s="47"/>
      <c r="IJQ6" s="47"/>
      <c r="IJR6" s="47"/>
      <c r="IJS6" s="47"/>
      <c r="IJT6" s="47"/>
      <c r="IJU6" s="47"/>
      <c r="IJV6" s="47"/>
      <c r="IJW6" s="47"/>
      <c r="IJX6" s="47"/>
      <c r="IJY6" s="47"/>
      <c r="IJZ6" s="47"/>
      <c r="IKA6" s="47"/>
      <c r="IKB6" s="47"/>
      <c r="IKC6" s="47"/>
      <c r="IKD6" s="47"/>
      <c r="IKE6" s="47"/>
      <c r="IKF6" s="47"/>
      <c r="IKG6" s="47"/>
      <c r="IKH6" s="47"/>
      <c r="IKI6" s="47"/>
      <c r="IKJ6" s="47"/>
      <c r="IKK6" s="47"/>
      <c r="IKL6" s="47"/>
      <c r="IKM6" s="47"/>
      <c r="IKN6" s="47"/>
      <c r="IKO6" s="47"/>
      <c r="IKP6" s="47"/>
      <c r="IKQ6" s="47"/>
      <c r="IKR6" s="47"/>
      <c r="IKS6" s="47"/>
      <c r="IKT6" s="47"/>
      <c r="IKU6" s="47"/>
      <c r="IKV6" s="47"/>
      <c r="IKW6" s="47"/>
      <c r="IKX6" s="47"/>
      <c r="IKY6" s="47"/>
      <c r="IKZ6" s="47"/>
      <c r="ILA6" s="47"/>
      <c r="ILB6" s="47"/>
      <c r="ILC6" s="47"/>
      <c r="ILD6" s="47"/>
      <c r="ILE6" s="47"/>
      <c r="ILF6" s="47"/>
      <c r="ILG6" s="47"/>
      <c r="ILH6" s="47"/>
      <c r="ILI6" s="47"/>
      <c r="ILJ6" s="47"/>
      <c r="ILK6" s="47"/>
      <c r="ILL6" s="47"/>
      <c r="ILM6" s="47"/>
      <c r="ILN6" s="47"/>
      <c r="ILO6" s="47"/>
      <c r="ILP6" s="47"/>
      <c r="ILQ6" s="47"/>
      <c r="ILR6" s="47"/>
      <c r="ILS6" s="47"/>
      <c r="ILT6" s="47"/>
      <c r="ILU6" s="47"/>
      <c r="ILV6" s="47"/>
      <c r="ILW6" s="47"/>
      <c r="ILX6" s="47"/>
      <c r="ILY6" s="47"/>
      <c r="ILZ6" s="47"/>
      <c r="IMA6" s="47"/>
      <c r="IMB6" s="47"/>
      <c r="IMC6" s="47"/>
      <c r="IMD6" s="47"/>
      <c r="IME6" s="47"/>
      <c r="IMF6" s="47"/>
      <c r="IMG6" s="47"/>
      <c r="IMH6" s="47"/>
      <c r="IMI6" s="47"/>
      <c r="IMJ6" s="47"/>
      <c r="IMK6" s="47"/>
      <c r="IML6" s="47"/>
      <c r="IMM6" s="47"/>
      <c r="IMN6" s="47"/>
      <c r="IMO6" s="47"/>
      <c r="IMP6" s="47"/>
      <c r="IMQ6" s="47"/>
      <c r="IMR6" s="47"/>
      <c r="IMS6" s="47"/>
      <c r="IMT6" s="47"/>
      <c r="IMU6" s="47"/>
      <c r="IMV6" s="47"/>
      <c r="IMW6" s="47"/>
      <c r="IMX6" s="47"/>
      <c r="IMY6" s="47"/>
      <c r="IMZ6" s="47"/>
      <c r="INA6" s="47"/>
      <c r="INB6" s="47"/>
      <c r="INC6" s="47"/>
      <c r="IND6" s="47"/>
      <c r="INE6" s="47"/>
      <c r="INF6" s="47"/>
      <c r="ING6" s="47"/>
      <c r="INH6" s="47"/>
      <c r="INI6" s="47"/>
      <c r="INJ6" s="47"/>
      <c r="INK6" s="47"/>
      <c r="INL6" s="47"/>
      <c r="INM6" s="47"/>
      <c r="INN6" s="47"/>
      <c r="INO6" s="47"/>
      <c r="INP6" s="47"/>
      <c r="INQ6" s="47"/>
      <c r="INR6" s="47"/>
      <c r="INS6" s="47"/>
      <c r="INT6" s="47"/>
      <c r="INU6" s="47"/>
      <c r="INV6" s="47"/>
      <c r="INW6" s="47"/>
      <c r="INX6" s="47"/>
      <c r="INY6" s="47"/>
      <c r="INZ6" s="47"/>
      <c r="IOA6" s="47"/>
      <c r="IOB6" s="47"/>
      <c r="IOC6" s="47"/>
      <c r="IOD6" s="47"/>
      <c r="IOE6" s="47"/>
      <c r="IOF6" s="47"/>
      <c r="IOG6" s="47"/>
      <c r="IOH6" s="47"/>
      <c r="IOI6" s="47"/>
      <c r="IOJ6" s="47"/>
      <c r="IOK6" s="47"/>
      <c r="IOL6" s="47"/>
      <c r="IOM6" s="47"/>
      <c r="ION6" s="47"/>
      <c r="IOO6" s="47"/>
      <c r="IOP6" s="47"/>
      <c r="IOQ6" s="47"/>
      <c r="IOR6" s="47"/>
      <c r="IOS6" s="47"/>
      <c r="IOT6" s="47"/>
      <c r="IOU6" s="47"/>
      <c r="IOV6" s="47"/>
      <c r="IOW6" s="47"/>
      <c r="IOX6" s="47"/>
      <c r="IOY6" s="47"/>
      <c r="IOZ6" s="47"/>
      <c r="IPA6" s="47"/>
      <c r="IPB6" s="47"/>
      <c r="IPC6" s="47"/>
      <c r="IPD6" s="47"/>
      <c r="IPE6" s="47"/>
      <c r="IPF6" s="47"/>
      <c r="IPG6" s="47"/>
      <c r="IPH6" s="47"/>
      <c r="IPI6" s="47"/>
      <c r="IPJ6" s="47"/>
      <c r="IPK6" s="47"/>
      <c r="IPL6" s="47"/>
      <c r="IPM6" s="47"/>
      <c r="IPN6" s="47"/>
      <c r="IPO6" s="47"/>
      <c r="IPP6" s="47"/>
      <c r="IPQ6" s="47"/>
      <c r="IPR6" s="47"/>
      <c r="IPS6" s="47"/>
      <c r="IPT6" s="47"/>
      <c r="IPU6" s="47"/>
      <c r="IPV6" s="47"/>
      <c r="IPW6" s="47"/>
      <c r="IPX6" s="47"/>
      <c r="IPY6" s="47"/>
      <c r="IPZ6" s="47"/>
      <c r="IQA6" s="47"/>
      <c r="IQB6" s="47"/>
      <c r="IQC6" s="47"/>
      <c r="IQD6" s="47"/>
      <c r="IQE6" s="47"/>
      <c r="IQF6" s="47"/>
      <c r="IQG6" s="47"/>
      <c r="IQH6" s="47"/>
      <c r="IQI6" s="47"/>
      <c r="IQJ6" s="47"/>
      <c r="IQK6" s="47"/>
      <c r="IQL6" s="47"/>
      <c r="IQM6" s="47"/>
      <c r="IQN6" s="47"/>
      <c r="IQO6" s="47"/>
      <c r="IQP6" s="47"/>
      <c r="IQQ6" s="47"/>
      <c r="IQR6" s="47"/>
      <c r="IQS6" s="47"/>
      <c r="IQT6" s="47"/>
      <c r="IQU6" s="47"/>
      <c r="IQV6" s="47"/>
      <c r="IQW6" s="47"/>
      <c r="IQX6" s="47"/>
      <c r="IQY6" s="47"/>
      <c r="IQZ6" s="47"/>
      <c r="IRA6" s="47"/>
      <c r="IRB6" s="47"/>
      <c r="IRC6" s="47"/>
      <c r="IRD6" s="47"/>
      <c r="IRE6" s="47"/>
      <c r="IRF6" s="47"/>
      <c r="IRG6" s="47"/>
      <c r="IRH6" s="47"/>
      <c r="IRI6" s="47"/>
      <c r="IRJ6" s="47"/>
      <c r="IRK6" s="47"/>
      <c r="IRL6" s="47"/>
      <c r="IRM6" s="47"/>
      <c r="IRN6" s="47"/>
      <c r="IRO6" s="47"/>
      <c r="IRP6" s="47"/>
      <c r="IRQ6" s="47"/>
      <c r="IRR6" s="47"/>
      <c r="IRS6" s="47"/>
      <c r="IRT6" s="47"/>
      <c r="IRU6" s="47"/>
      <c r="IRV6" s="47"/>
      <c r="IRW6" s="47"/>
      <c r="IRX6" s="47"/>
      <c r="IRY6" s="47"/>
      <c r="IRZ6" s="47"/>
      <c r="ISA6" s="47"/>
      <c r="ISB6" s="47"/>
      <c r="ISC6" s="47"/>
      <c r="ISD6" s="47"/>
      <c r="ISE6" s="47"/>
      <c r="ISF6" s="47"/>
      <c r="ISG6" s="47"/>
      <c r="ISH6" s="47"/>
      <c r="ISI6" s="47"/>
      <c r="ISJ6" s="47"/>
      <c r="ISK6" s="47"/>
      <c r="ISL6" s="47"/>
      <c r="ISM6" s="47"/>
      <c r="ISN6" s="47"/>
      <c r="ISO6" s="47"/>
      <c r="ISP6" s="47"/>
      <c r="ISQ6" s="47"/>
      <c r="ISR6" s="47"/>
      <c r="ISS6" s="47"/>
      <c r="IST6" s="47"/>
      <c r="ISU6" s="47"/>
      <c r="ISV6" s="47"/>
      <c r="ISW6" s="47"/>
      <c r="ISX6" s="47"/>
      <c r="ISY6" s="47"/>
      <c r="ISZ6" s="47"/>
      <c r="ITA6" s="47"/>
      <c r="ITB6" s="47"/>
      <c r="ITC6" s="47"/>
      <c r="ITD6" s="47"/>
      <c r="ITE6" s="47"/>
      <c r="ITF6" s="47"/>
      <c r="ITG6" s="47"/>
      <c r="ITH6" s="47"/>
      <c r="ITI6" s="47"/>
      <c r="ITJ6" s="47"/>
      <c r="ITK6" s="47"/>
      <c r="ITL6" s="47"/>
      <c r="ITM6" s="47"/>
      <c r="ITN6" s="47"/>
      <c r="ITO6" s="47"/>
      <c r="ITP6" s="47"/>
      <c r="ITQ6" s="47"/>
      <c r="ITR6" s="47"/>
      <c r="ITS6" s="47"/>
      <c r="ITT6" s="47"/>
      <c r="ITU6" s="47"/>
      <c r="ITV6" s="47"/>
      <c r="ITW6" s="47"/>
      <c r="ITX6" s="47"/>
      <c r="ITY6" s="47"/>
      <c r="ITZ6" s="47"/>
      <c r="IUA6" s="47"/>
      <c r="IUB6" s="47"/>
      <c r="IUC6" s="47"/>
      <c r="IUD6" s="47"/>
      <c r="IUE6" s="47"/>
      <c r="IUF6" s="47"/>
      <c r="IUG6" s="47"/>
      <c r="IUH6" s="47"/>
      <c r="IUI6" s="47"/>
      <c r="IUJ6" s="47"/>
      <c r="IUK6" s="47"/>
      <c r="IUL6" s="47"/>
      <c r="IUM6" s="47"/>
      <c r="IUN6" s="47"/>
      <c r="IUO6" s="47"/>
      <c r="IUP6" s="47"/>
      <c r="IUQ6" s="47"/>
      <c r="IUR6" s="47"/>
      <c r="IUS6" s="47"/>
      <c r="IUT6" s="47"/>
      <c r="IUU6" s="47"/>
      <c r="IUV6" s="47"/>
      <c r="IUW6" s="47"/>
      <c r="IUX6" s="47"/>
      <c r="IUY6" s="47"/>
      <c r="IUZ6" s="47"/>
      <c r="IVA6" s="47"/>
      <c r="IVB6" s="47"/>
      <c r="IVC6" s="47"/>
      <c r="IVD6" s="47"/>
      <c r="IVE6" s="47"/>
      <c r="IVF6" s="47"/>
      <c r="IVG6" s="47"/>
      <c r="IVH6" s="47"/>
      <c r="IVI6" s="47"/>
      <c r="IVJ6" s="47"/>
      <c r="IVK6" s="47"/>
      <c r="IVL6" s="47"/>
      <c r="IVM6" s="47"/>
      <c r="IVN6" s="47"/>
      <c r="IVO6" s="47"/>
      <c r="IVP6" s="47"/>
      <c r="IVQ6" s="47"/>
      <c r="IVR6" s="47"/>
      <c r="IVS6" s="47"/>
      <c r="IVT6" s="47"/>
      <c r="IVU6" s="47"/>
      <c r="IVV6" s="47"/>
      <c r="IVW6" s="47"/>
      <c r="IVX6" s="47"/>
      <c r="IVY6" s="47"/>
      <c r="IVZ6" s="47"/>
      <c r="IWA6" s="47"/>
      <c r="IWB6" s="47"/>
      <c r="IWC6" s="47"/>
      <c r="IWD6" s="47"/>
      <c r="IWE6" s="47"/>
      <c r="IWF6" s="47"/>
      <c r="IWG6" s="47"/>
      <c r="IWH6" s="47"/>
      <c r="IWI6" s="47"/>
      <c r="IWJ6" s="47"/>
      <c r="IWK6" s="47"/>
      <c r="IWL6" s="47"/>
      <c r="IWM6" s="47"/>
      <c r="IWN6" s="47"/>
      <c r="IWO6" s="47"/>
      <c r="IWP6" s="47"/>
      <c r="IWQ6" s="47"/>
      <c r="IWR6" s="47"/>
      <c r="IWS6" s="47"/>
      <c r="IWT6" s="47"/>
      <c r="IWU6" s="47"/>
      <c r="IWV6" s="47"/>
      <c r="IWW6" s="47"/>
      <c r="IWX6" s="47"/>
      <c r="IWY6" s="47"/>
      <c r="IWZ6" s="47"/>
      <c r="IXA6" s="47"/>
      <c r="IXB6" s="47"/>
      <c r="IXC6" s="47"/>
      <c r="IXD6" s="47"/>
      <c r="IXE6" s="47"/>
      <c r="IXF6" s="47"/>
      <c r="IXG6" s="47"/>
      <c r="IXH6" s="47"/>
      <c r="IXI6" s="47"/>
      <c r="IXJ6" s="47"/>
      <c r="IXK6" s="47"/>
      <c r="IXL6" s="47"/>
      <c r="IXM6" s="47"/>
      <c r="IXN6" s="47"/>
      <c r="IXO6" s="47"/>
      <c r="IXP6" s="47"/>
      <c r="IXQ6" s="47"/>
      <c r="IXR6" s="47"/>
      <c r="IXS6" s="47"/>
      <c r="IXT6" s="47"/>
      <c r="IXU6" s="47"/>
      <c r="IXV6" s="47"/>
      <c r="IXW6" s="47"/>
      <c r="IXX6" s="47"/>
      <c r="IXY6" s="47"/>
      <c r="IXZ6" s="47"/>
      <c r="IYA6" s="47"/>
      <c r="IYB6" s="47"/>
      <c r="IYC6" s="47"/>
      <c r="IYD6" s="47"/>
      <c r="IYE6" s="47"/>
      <c r="IYF6" s="47"/>
      <c r="IYG6" s="47"/>
      <c r="IYH6" s="47"/>
      <c r="IYI6" s="47"/>
      <c r="IYJ6" s="47"/>
      <c r="IYK6" s="47"/>
      <c r="IYL6" s="47"/>
      <c r="IYM6" s="47"/>
      <c r="IYN6" s="47"/>
      <c r="IYO6" s="47"/>
      <c r="IYP6" s="47"/>
      <c r="IYQ6" s="47"/>
      <c r="IYR6" s="47"/>
      <c r="IYS6" s="47"/>
      <c r="IYT6" s="47"/>
      <c r="IYU6" s="47"/>
      <c r="IYV6" s="47"/>
      <c r="IYW6" s="47"/>
      <c r="IYX6" s="47"/>
      <c r="IYY6" s="47"/>
      <c r="IYZ6" s="47"/>
      <c r="IZA6" s="47"/>
      <c r="IZB6" s="47"/>
      <c r="IZC6" s="47"/>
      <c r="IZD6" s="47"/>
      <c r="IZE6" s="47"/>
      <c r="IZF6" s="47"/>
      <c r="IZG6" s="47"/>
      <c r="IZH6" s="47"/>
      <c r="IZI6" s="47"/>
      <c r="IZJ6" s="47"/>
      <c r="IZK6" s="47"/>
      <c r="IZL6" s="47"/>
      <c r="IZM6" s="47"/>
      <c r="IZN6" s="47"/>
      <c r="IZO6" s="47"/>
      <c r="IZP6" s="47"/>
      <c r="IZQ6" s="47"/>
      <c r="IZR6" s="47"/>
      <c r="IZS6" s="47"/>
      <c r="IZT6" s="47"/>
      <c r="IZU6" s="47"/>
      <c r="IZV6" s="47"/>
      <c r="IZW6" s="47"/>
      <c r="IZX6" s="47"/>
      <c r="IZY6" s="47"/>
      <c r="IZZ6" s="47"/>
      <c r="JAA6" s="47"/>
      <c r="JAB6" s="47"/>
      <c r="JAC6" s="47"/>
      <c r="JAD6" s="47"/>
      <c r="JAE6" s="47"/>
      <c r="JAF6" s="47"/>
      <c r="JAG6" s="47"/>
      <c r="JAH6" s="47"/>
      <c r="JAI6" s="47"/>
      <c r="JAJ6" s="47"/>
      <c r="JAK6" s="47"/>
      <c r="JAL6" s="47"/>
      <c r="JAM6" s="47"/>
      <c r="JAN6" s="47"/>
      <c r="JAO6" s="47"/>
      <c r="JAP6" s="47"/>
      <c r="JAQ6" s="47"/>
      <c r="JAR6" s="47"/>
      <c r="JAS6" s="47"/>
      <c r="JAT6" s="47"/>
      <c r="JAU6" s="47"/>
      <c r="JAV6" s="47"/>
      <c r="JAW6" s="47"/>
      <c r="JAX6" s="47"/>
      <c r="JAY6" s="47"/>
      <c r="JAZ6" s="47"/>
      <c r="JBA6" s="47"/>
      <c r="JBB6" s="47"/>
      <c r="JBC6" s="47"/>
      <c r="JBD6" s="47"/>
      <c r="JBE6" s="47"/>
      <c r="JBF6" s="47"/>
      <c r="JBG6" s="47"/>
      <c r="JBH6" s="47"/>
      <c r="JBI6" s="47"/>
      <c r="JBJ6" s="47"/>
      <c r="JBK6" s="47"/>
      <c r="JBL6" s="47"/>
      <c r="JBM6" s="47"/>
      <c r="JBN6" s="47"/>
      <c r="JBO6" s="47"/>
      <c r="JBP6" s="47"/>
      <c r="JBQ6" s="47"/>
      <c r="JBR6" s="47"/>
      <c r="JBS6" s="47"/>
      <c r="JBT6" s="47"/>
      <c r="JBU6" s="47"/>
      <c r="JBV6" s="47"/>
      <c r="JBW6" s="47"/>
      <c r="JBX6" s="47"/>
      <c r="JBY6" s="47"/>
      <c r="JBZ6" s="47"/>
      <c r="JCA6" s="47"/>
      <c r="JCB6" s="47"/>
      <c r="JCC6" s="47"/>
      <c r="JCD6" s="47"/>
      <c r="JCE6" s="47"/>
      <c r="JCF6" s="47"/>
      <c r="JCG6" s="47"/>
      <c r="JCH6" s="47"/>
      <c r="JCI6" s="47"/>
      <c r="JCJ6" s="47"/>
      <c r="JCK6" s="47"/>
      <c r="JCL6" s="47"/>
      <c r="JCM6" s="47"/>
      <c r="JCN6" s="47"/>
      <c r="JCO6" s="47"/>
      <c r="JCP6" s="47"/>
      <c r="JCQ6" s="47"/>
      <c r="JCR6" s="47"/>
      <c r="JCS6" s="47"/>
      <c r="JCT6" s="47"/>
      <c r="JCU6" s="47"/>
      <c r="JCV6" s="47"/>
      <c r="JCW6" s="47"/>
      <c r="JCX6" s="47"/>
      <c r="JCY6" s="47"/>
      <c r="JCZ6" s="47"/>
      <c r="JDA6" s="47"/>
      <c r="JDB6" s="47"/>
      <c r="JDC6" s="47"/>
      <c r="JDD6" s="47"/>
      <c r="JDE6" s="47"/>
      <c r="JDF6" s="47"/>
      <c r="JDG6" s="47"/>
      <c r="JDH6" s="47"/>
      <c r="JDI6" s="47"/>
      <c r="JDJ6" s="47"/>
      <c r="JDK6" s="47"/>
      <c r="JDL6" s="47"/>
      <c r="JDM6" s="47"/>
      <c r="JDN6" s="47"/>
      <c r="JDO6" s="47"/>
      <c r="JDP6" s="47"/>
      <c r="JDQ6" s="47"/>
      <c r="JDR6" s="47"/>
      <c r="JDS6" s="47"/>
      <c r="JDT6" s="47"/>
      <c r="JDU6" s="47"/>
      <c r="JDV6" s="47"/>
      <c r="JDW6" s="47"/>
      <c r="JDX6" s="47"/>
      <c r="JDY6" s="47"/>
      <c r="JDZ6" s="47"/>
      <c r="JEA6" s="47"/>
      <c r="JEB6" s="47"/>
      <c r="JEC6" s="47"/>
      <c r="JED6" s="47"/>
      <c r="JEE6" s="47"/>
      <c r="JEF6" s="47"/>
      <c r="JEG6" s="47"/>
      <c r="JEH6" s="47"/>
      <c r="JEI6" s="47"/>
      <c r="JEJ6" s="47"/>
      <c r="JEK6" s="47"/>
      <c r="JEL6" s="47"/>
      <c r="JEM6" s="47"/>
      <c r="JEN6" s="47"/>
      <c r="JEO6" s="47"/>
      <c r="JEP6" s="47"/>
      <c r="JEQ6" s="47"/>
      <c r="JER6" s="47"/>
      <c r="JES6" s="47"/>
      <c r="JET6" s="47"/>
      <c r="JEU6" s="47"/>
      <c r="JEV6" s="47"/>
      <c r="JEW6" s="47"/>
      <c r="JEX6" s="47"/>
      <c r="JEY6" s="47"/>
      <c r="JEZ6" s="47"/>
      <c r="JFA6" s="47"/>
      <c r="JFB6" s="47"/>
      <c r="JFC6" s="47"/>
      <c r="JFD6" s="47"/>
      <c r="JFE6" s="47"/>
      <c r="JFF6" s="47"/>
      <c r="JFG6" s="47"/>
      <c r="JFH6" s="47"/>
      <c r="JFI6" s="47"/>
      <c r="JFJ6" s="47"/>
      <c r="JFK6" s="47"/>
      <c r="JFL6" s="47"/>
      <c r="JFM6" s="47"/>
      <c r="JFN6" s="47"/>
      <c r="JFO6" s="47"/>
      <c r="JFP6" s="47"/>
      <c r="JFQ6" s="47"/>
      <c r="JFR6" s="47"/>
      <c r="JFS6" s="47"/>
      <c r="JFT6" s="47"/>
      <c r="JFU6" s="47"/>
      <c r="JFV6" s="47"/>
      <c r="JFW6" s="47"/>
      <c r="JFX6" s="47"/>
      <c r="JFY6" s="47"/>
      <c r="JFZ6" s="47"/>
      <c r="JGA6" s="47"/>
      <c r="JGB6" s="47"/>
      <c r="JGC6" s="47"/>
      <c r="JGD6" s="47"/>
      <c r="JGE6" s="47"/>
      <c r="JGF6" s="47"/>
      <c r="JGG6" s="47"/>
      <c r="JGH6" s="47"/>
      <c r="JGI6" s="47"/>
      <c r="JGJ6" s="47"/>
      <c r="JGK6" s="47"/>
      <c r="JGL6" s="47"/>
      <c r="JGM6" s="47"/>
      <c r="JGN6" s="47"/>
      <c r="JGO6" s="47"/>
      <c r="JGP6" s="47"/>
      <c r="JGQ6" s="47"/>
      <c r="JGR6" s="47"/>
      <c r="JGS6" s="47"/>
      <c r="JGT6" s="47"/>
      <c r="JGU6" s="47"/>
      <c r="JGV6" s="47"/>
      <c r="JGW6" s="47"/>
      <c r="JGX6" s="47"/>
      <c r="JGY6" s="47"/>
      <c r="JGZ6" s="47"/>
      <c r="JHA6" s="47"/>
      <c r="JHB6" s="47"/>
      <c r="JHC6" s="47"/>
      <c r="JHD6" s="47"/>
      <c r="JHE6" s="47"/>
      <c r="JHF6" s="47"/>
      <c r="JHG6" s="47"/>
      <c r="JHH6" s="47"/>
      <c r="JHI6" s="47"/>
      <c r="JHJ6" s="47"/>
      <c r="JHK6" s="47"/>
      <c r="JHL6" s="47"/>
      <c r="JHM6" s="47"/>
      <c r="JHN6" s="47"/>
      <c r="JHO6" s="47"/>
      <c r="JHP6" s="47"/>
      <c r="JHQ6" s="47"/>
      <c r="JHR6" s="47"/>
      <c r="JHS6" s="47"/>
      <c r="JHT6" s="47"/>
      <c r="JHU6" s="47"/>
      <c r="JHV6" s="47"/>
      <c r="JHW6" s="47"/>
      <c r="JHX6" s="47"/>
      <c r="JHY6" s="47"/>
      <c r="JHZ6" s="47"/>
      <c r="JIA6" s="47"/>
      <c r="JIB6" s="47"/>
      <c r="JIC6" s="47"/>
      <c r="JID6" s="47"/>
      <c r="JIE6" s="47"/>
      <c r="JIF6" s="47"/>
      <c r="JIG6" s="47"/>
      <c r="JIH6" s="47"/>
      <c r="JII6" s="47"/>
      <c r="JIJ6" s="47"/>
      <c r="JIK6" s="47"/>
      <c r="JIL6" s="47"/>
      <c r="JIM6" s="47"/>
      <c r="JIN6" s="47"/>
      <c r="JIO6" s="47"/>
      <c r="JIP6" s="47"/>
      <c r="JIQ6" s="47"/>
      <c r="JIR6" s="47"/>
      <c r="JIS6" s="47"/>
      <c r="JIT6" s="47"/>
      <c r="JIU6" s="47"/>
      <c r="JIV6" s="47"/>
      <c r="JIW6" s="47"/>
      <c r="JIX6" s="47"/>
      <c r="JIY6" s="47"/>
      <c r="JIZ6" s="47"/>
      <c r="JJA6" s="47"/>
      <c r="JJB6" s="47"/>
      <c r="JJC6" s="47"/>
      <c r="JJD6" s="47"/>
      <c r="JJE6" s="47"/>
      <c r="JJF6" s="47"/>
      <c r="JJG6" s="47"/>
      <c r="JJH6" s="47"/>
      <c r="JJI6" s="47"/>
      <c r="JJJ6" s="47"/>
      <c r="JJK6" s="47"/>
      <c r="JJL6" s="47"/>
      <c r="JJM6" s="47"/>
      <c r="JJN6" s="47"/>
      <c r="JJO6" s="47"/>
      <c r="JJP6" s="47"/>
      <c r="JJQ6" s="47"/>
      <c r="JJR6" s="47"/>
      <c r="JJS6" s="47"/>
      <c r="JJT6" s="47"/>
      <c r="JJU6" s="47"/>
      <c r="JJV6" s="47"/>
      <c r="JJW6" s="47"/>
      <c r="JJX6" s="47"/>
      <c r="JJY6" s="47"/>
      <c r="JJZ6" s="47"/>
      <c r="JKA6" s="47"/>
      <c r="JKB6" s="47"/>
      <c r="JKC6" s="47"/>
      <c r="JKD6" s="47"/>
      <c r="JKE6" s="47"/>
      <c r="JKF6" s="47"/>
      <c r="JKG6" s="47"/>
      <c r="JKH6" s="47"/>
      <c r="JKI6" s="47"/>
      <c r="JKJ6" s="47"/>
      <c r="JKK6" s="47"/>
      <c r="JKL6" s="47"/>
      <c r="JKM6" s="47"/>
      <c r="JKN6" s="47"/>
      <c r="JKO6" s="47"/>
      <c r="JKP6" s="47"/>
      <c r="JKQ6" s="47"/>
      <c r="JKR6" s="47"/>
      <c r="JKS6" s="47"/>
      <c r="JKT6" s="47"/>
      <c r="JKU6" s="47"/>
      <c r="JKV6" s="47"/>
      <c r="JKW6" s="47"/>
      <c r="JKX6" s="47"/>
      <c r="JKY6" s="47"/>
      <c r="JKZ6" s="47"/>
      <c r="JLA6" s="47"/>
      <c r="JLB6" s="47"/>
      <c r="JLC6" s="47"/>
      <c r="JLD6" s="47"/>
      <c r="JLE6" s="47"/>
      <c r="JLF6" s="47"/>
      <c r="JLG6" s="47"/>
      <c r="JLH6" s="47"/>
      <c r="JLI6" s="47"/>
      <c r="JLJ6" s="47"/>
      <c r="JLK6" s="47"/>
      <c r="JLL6" s="47"/>
      <c r="JLM6" s="47"/>
      <c r="JLN6" s="47"/>
      <c r="JLO6" s="47"/>
      <c r="JLP6" s="47"/>
      <c r="JLQ6" s="47"/>
      <c r="JLR6" s="47"/>
      <c r="JLS6" s="47"/>
      <c r="JLT6" s="47"/>
      <c r="JLU6" s="47"/>
      <c r="JLV6" s="47"/>
      <c r="JLW6" s="47"/>
      <c r="JLX6" s="47"/>
      <c r="JLY6" s="47"/>
      <c r="JLZ6" s="47"/>
      <c r="JMA6" s="47"/>
      <c r="JMB6" s="47"/>
      <c r="JMC6" s="47"/>
      <c r="JMD6" s="47"/>
      <c r="JME6" s="47"/>
      <c r="JMF6" s="47"/>
      <c r="JMG6" s="47"/>
      <c r="JMH6" s="47"/>
      <c r="JMI6" s="47"/>
      <c r="JMJ6" s="47"/>
      <c r="JMK6" s="47"/>
      <c r="JML6" s="47"/>
      <c r="JMM6" s="47"/>
      <c r="JMN6" s="47"/>
      <c r="JMO6" s="47"/>
      <c r="JMP6" s="47"/>
      <c r="JMQ6" s="47"/>
      <c r="JMR6" s="47"/>
      <c r="JMS6" s="47"/>
      <c r="JMT6" s="47"/>
      <c r="JMU6" s="47"/>
      <c r="JMV6" s="47"/>
      <c r="JMW6" s="47"/>
      <c r="JMX6" s="47"/>
      <c r="JMY6" s="47"/>
      <c r="JMZ6" s="47"/>
      <c r="JNA6" s="47"/>
      <c r="JNB6" s="47"/>
      <c r="JNC6" s="47"/>
      <c r="JND6" s="47"/>
      <c r="JNE6" s="47"/>
      <c r="JNF6" s="47"/>
      <c r="JNG6" s="47"/>
      <c r="JNH6" s="47"/>
      <c r="JNI6" s="47"/>
      <c r="JNJ6" s="47"/>
      <c r="JNK6" s="47"/>
      <c r="JNL6" s="47"/>
      <c r="JNM6" s="47"/>
      <c r="JNN6" s="47"/>
      <c r="JNO6" s="47"/>
      <c r="JNP6" s="47"/>
      <c r="JNQ6" s="47"/>
      <c r="JNR6" s="47"/>
      <c r="JNS6" s="47"/>
      <c r="JNT6" s="47"/>
      <c r="JNU6" s="47"/>
      <c r="JNV6" s="47"/>
      <c r="JNW6" s="47"/>
      <c r="JNX6" s="47"/>
      <c r="JNY6" s="47"/>
      <c r="JNZ6" s="47"/>
      <c r="JOA6" s="47"/>
      <c r="JOB6" s="47"/>
      <c r="JOC6" s="47"/>
      <c r="JOD6" s="47"/>
      <c r="JOE6" s="47"/>
      <c r="JOF6" s="47"/>
      <c r="JOG6" s="47"/>
      <c r="JOH6" s="47"/>
      <c r="JOI6" s="47"/>
      <c r="JOJ6" s="47"/>
      <c r="JOK6" s="47"/>
      <c r="JOL6" s="47"/>
      <c r="JOM6" s="47"/>
      <c r="JON6" s="47"/>
      <c r="JOO6" s="47"/>
      <c r="JOP6" s="47"/>
      <c r="JOQ6" s="47"/>
      <c r="JOR6" s="47"/>
      <c r="JOS6" s="47"/>
      <c r="JOT6" s="47"/>
      <c r="JOU6" s="47"/>
      <c r="JOV6" s="47"/>
      <c r="JOW6" s="47"/>
      <c r="JOX6" s="47"/>
      <c r="JOY6" s="47"/>
      <c r="JOZ6" s="47"/>
      <c r="JPA6" s="47"/>
      <c r="JPB6" s="47"/>
      <c r="JPC6" s="47"/>
      <c r="JPD6" s="47"/>
      <c r="JPE6" s="47"/>
      <c r="JPF6" s="47"/>
      <c r="JPG6" s="47"/>
      <c r="JPH6" s="47"/>
      <c r="JPI6" s="47"/>
      <c r="JPJ6" s="47"/>
      <c r="JPK6" s="47"/>
      <c r="JPL6" s="47"/>
      <c r="JPM6" s="47"/>
      <c r="JPN6" s="47"/>
      <c r="JPO6" s="47"/>
      <c r="JPP6" s="47"/>
      <c r="JPQ6" s="47"/>
      <c r="JPR6" s="47"/>
      <c r="JPS6" s="47"/>
      <c r="JPT6" s="47"/>
      <c r="JPU6" s="47"/>
      <c r="JPV6" s="47"/>
      <c r="JPW6" s="47"/>
      <c r="JPX6" s="47"/>
      <c r="JPY6" s="47"/>
      <c r="JPZ6" s="47"/>
      <c r="JQA6" s="47"/>
      <c r="JQB6" s="47"/>
      <c r="JQC6" s="47"/>
      <c r="JQD6" s="47"/>
      <c r="JQE6" s="47"/>
      <c r="JQF6" s="47"/>
      <c r="JQG6" s="47"/>
      <c r="JQH6" s="47"/>
      <c r="JQI6" s="47"/>
      <c r="JQJ6" s="47"/>
      <c r="JQK6" s="47"/>
      <c r="JQL6" s="47"/>
      <c r="JQM6" s="47"/>
      <c r="JQN6" s="47"/>
      <c r="JQO6" s="47"/>
      <c r="JQP6" s="47"/>
      <c r="JQQ6" s="47"/>
      <c r="JQR6" s="47"/>
      <c r="JQS6" s="47"/>
      <c r="JQT6" s="47"/>
      <c r="JQU6" s="47"/>
      <c r="JQV6" s="47"/>
      <c r="JQW6" s="47"/>
      <c r="JQX6" s="47"/>
      <c r="JQY6" s="47"/>
      <c r="JQZ6" s="47"/>
      <c r="JRA6" s="47"/>
      <c r="JRB6" s="47"/>
      <c r="JRC6" s="47"/>
      <c r="JRD6" s="47"/>
      <c r="JRE6" s="47"/>
      <c r="JRF6" s="47"/>
      <c r="JRG6" s="47"/>
      <c r="JRH6" s="47"/>
      <c r="JRI6" s="47"/>
      <c r="JRJ6" s="47"/>
      <c r="JRK6" s="47"/>
      <c r="JRL6" s="47"/>
      <c r="JRM6" s="47"/>
      <c r="JRN6" s="47"/>
      <c r="JRO6" s="47"/>
      <c r="JRP6" s="47"/>
      <c r="JRQ6" s="47"/>
      <c r="JRR6" s="47"/>
      <c r="JRS6" s="47"/>
      <c r="JRT6" s="47"/>
      <c r="JRU6" s="47"/>
      <c r="JRV6" s="47"/>
      <c r="JRW6" s="47"/>
      <c r="JRX6" s="47"/>
      <c r="JRY6" s="47"/>
      <c r="JRZ6" s="47"/>
      <c r="JSA6" s="47"/>
      <c r="JSB6" s="47"/>
      <c r="JSC6" s="47"/>
      <c r="JSD6" s="47"/>
      <c r="JSE6" s="47"/>
      <c r="JSF6" s="47"/>
      <c r="JSG6" s="47"/>
      <c r="JSH6" s="47"/>
      <c r="JSI6" s="47"/>
      <c r="JSJ6" s="47"/>
      <c r="JSK6" s="47"/>
      <c r="JSL6" s="47"/>
      <c r="JSM6" s="47"/>
      <c r="JSN6" s="47"/>
      <c r="JSO6" s="47"/>
      <c r="JSP6" s="47"/>
      <c r="JSQ6" s="47"/>
      <c r="JSR6" s="47"/>
      <c r="JSS6" s="47"/>
      <c r="JST6" s="47"/>
      <c r="JSU6" s="47"/>
      <c r="JSV6" s="47"/>
      <c r="JSW6" s="47"/>
      <c r="JSX6" s="47"/>
      <c r="JSY6" s="47"/>
      <c r="JSZ6" s="47"/>
      <c r="JTA6" s="47"/>
      <c r="JTB6" s="47"/>
      <c r="JTC6" s="47"/>
      <c r="JTD6" s="47"/>
      <c r="JTE6" s="47"/>
      <c r="JTF6" s="47"/>
      <c r="JTG6" s="47"/>
      <c r="JTH6" s="47"/>
      <c r="JTI6" s="47"/>
      <c r="JTJ6" s="47"/>
      <c r="JTK6" s="47"/>
      <c r="JTL6" s="47"/>
      <c r="JTM6" s="47"/>
      <c r="JTN6" s="47"/>
      <c r="JTO6" s="47"/>
      <c r="JTP6" s="47"/>
      <c r="JTQ6" s="47"/>
      <c r="JTR6" s="47"/>
      <c r="JTS6" s="47"/>
      <c r="JTT6" s="47"/>
      <c r="JTU6" s="47"/>
      <c r="JTV6" s="47"/>
      <c r="JTW6" s="47"/>
      <c r="JTX6" s="47"/>
      <c r="JTY6" s="47"/>
      <c r="JTZ6" s="47"/>
      <c r="JUA6" s="47"/>
      <c r="JUB6" s="47"/>
      <c r="JUC6" s="47"/>
      <c r="JUD6" s="47"/>
      <c r="JUE6" s="47"/>
      <c r="JUF6" s="47"/>
      <c r="JUG6" s="47"/>
      <c r="JUH6" s="47"/>
      <c r="JUI6" s="47"/>
      <c r="JUJ6" s="47"/>
      <c r="JUK6" s="47"/>
      <c r="JUL6" s="47"/>
      <c r="JUM6" s="47"/>
      <c r="JUN6" s="47"/>
      <c r="JUO6" s="47"/>
      <c r="JUP6" s="47"/>
      <c r="JUQ6" s="47"/>
      <c r="JUR6" s="47"/>
      <c r="JUS6" s="47"/>
      <c r="JUT6" s="47"/>
      <c r="JUU6" s="47"/>
      <c r="JUV6" s="47"/>
      <c r="JUW6" s="47"/>
      <c r="JUX6" s="47"/>
      <c r="JUY6" s="47"/>
      <c r="JUZ6" s="47"/>
      <c r="JVA6" s="47"/>
      <c r="JVB6" s="47"/>
      <c r="JVC6" s="47"/>
      <c r="JVD6" s="47"/>
      <c r="JVE6" s="47"/>
      <c r="JVF6" s="47"/>
      <c r="JVG6" s="47"/>
      <c r="JVH6" s="47"/>
      <c r="JVI6" s="47"/>
      <c r="JVJ6" s="47"/>
      <c r="JVK6" s="47"/>
      <c r="JVL6" s="47"/>
      <c r="JVM6" s="47"/>
      <c r="JVN6" s="47"/>
      <c r="JVO6" s="47"/>
      <c r="JVP6" s="47"/>
      <c r="JVQ6" s="47"/>
      <c r="JVR6" s="47"/>
      <c r="JVS6" s="47"/>
      <c r="JVT6" s="47"/>
      <c r="JVU6" s="47"/>
      <c r="JVV6" s="47"/>
      <c r="JVW6" s="47"/>
      <c r="JVX6" s="47"/>
      <c r="JVY6" s="47"/>
      <c r="JVZ6" s="47"/>
      <c r="JWA6" s="47"/>
      <c r="JWB6" s="47"/>
      <c r="JWC6" s="47"/>
      <c r="JWD6" s="47"/>
      <c r="JWE6" s="47"/>
      <c r="JWF6" s="47"/>
      <c r="JWG6" s="47"/>
      <c r="JWH6" s="47"/>
      <c r="JWI6" s="47"/>
      <c r="JWJ6" s="47"/>
      <c r="JWK6" s="47"/>
      <c r="JWL6" s="47"/>
      <c r="JWM6" s="47"/>
      <c r="JWN6" s="47"/>
      <c r="JWO6" s="47"/>
      <c r="JWP6" s="47"/>
      <c r="JWQ6" s="47"/>
      <c r="JWR6" s="47"/>
      <c r="JWS6" s="47"/>
      <c r="JWT6" s="47"/>
      <c r="JWU6" s="47"/>
      <c r="JWV6" s="47"/>
      <c r="JWW6" s="47"/>
      <c r="JWX6" s="47"/>
      <c r="JWY6" s="47"/>
      <c r="JWZ6" s="47"/>
      <c r="JXA6" s="47"/>
      <c r="JXB6" s="47"/>
      <c r="JXC6" s="47"/>
      <c r="JXD6" s="47"/>
      <c r="JXE6" s="47"/>
      <c r="JXF6" s="47"/>
      <c r="JXG6" s="47"/>
      <c r="JXH6" s="47"/>
      <c r="JXI6" s="47"/>
      <c r="JXJ6" s="47"/>
      <c r="JXK6" s="47"/>
      <c r="JXL6" s="47"/>
      <c r="JXM6" s="47"/>
      <c r="JXN6" s="47"/>
      <c r="JXO6" s="47"/>
      <c r="JXP6" s="47"/>
      <c r="JXQ6" s="47"/>
      <c r="JXR6" s="47"/>
      <c r="JXS6" s="47"/>
      <c r="JXT6" s="47"/>
      <c r="JXU6" s="47"/>
      <c r="JXV6" s="47"/>
      <c r="JXW6" s="47"/>
      <c r="JXX6" s="47"/>
      <c r="JXY6" s="47"/>
      <c r="JXZ6" s="47"/>
      <c r="JYA6" s="47"/>
      <c r="JYB6" s="47"/>
      <c r="JYC6" s="47"/>
      <c r="JYD6" s="47"/>
      <c r="JYE6" s="47"/>
      <c r="JYF6" s="47"/>
      <c r="JYG6" s="47"/>
      <c r="JYH6" s="47"/>
      <c r="JYI6" s="47"/>
      <c r="JYJ6" s="47"/>
      <c r="JYK6" s="47"/>
      <c r="JYL6" s="47"/>
      <c r="JYM6" s="47"/>
      <c r="JYN6" s="47"/>
      <c r="JYO6" s="47"/>
      <c r="JYP6" s="47"/>
      <c r="JYQ6" s="47"/>
      <c r="JYR6" s="47"/>
      <c r="JYS6" s="47"/>
      <c r="JYT6" s="47"/>
      <c r="JYU6" s="47"/>
      <c r="JYV6" s="47"/>
      <c r="JYW6" s="47"/>
      <c r="JYX6" s="47"/>
      <c r="JYY6" s="47"/>
      <c r="JYZ6" s="47"/>
      <c r="JZA6" s="47"/>
      <c r="JZB6" s="47"/>
      <c r="JZC6" s="47"/>
      <c r="JZD6" s="47"/>
      <c r="JZE6" s="47"/>
      <c r="JZF6" s="47"/>
      <c r="JZG6" s="47"/>
      <c r="JZH6" s="47"/>
      <c r="JZI6" s="47"/>
      <c r="JZJ6" s="47"/>
      <c r="JZK6" s="47"/>
      <c r="JZL6" s="47"/>
      <c r="JZM6" s="47"/>
      <c r="JZN6" s="47"/>
      <c r="JZO6" s="47"/>
      <c r="JZP6" s="47"/>
      <c r="JZQ6" s="47"/>
      <c r="JZR6" s="47"/>
      <c r="JZS6" s="47"/>
      <c r="JZT6" s="47"/>
      <c r="JZU6" s="47"/>
      <c r="JZV6" s="47"/>
      <c r="JZW6" s="47"/>
      <c r="JZX6" s="47"/>
      <c r="JZY6" s="47"/>
      <c r="JZZ6" s="47"/>
      <c r="KAA6" s="47"/>
      <c r="KAB6" s="47"/>
      <c r="KAC6" s="47"/>
      <c r="KAD6" s="47"/>
      <c r="KAE6" s="47"/>
      <c r="KAF6" s="47"/>
      <c r="KAG6" s="47"/>
      <c r="KAH6" s="47"/>
      <c r="KAI6" s="47"/>
      <c r="KAJ6" s="47"/>
      <c r="KAK6" s="47"/>
      <c r="KAL6" s="47"/>
      <c r="KAM6" s="47"/>
      <c r="KAN6" s="47"/>
      <c r="KAO6" s="47"/>
      <c r="KAP6" s="47"/>
      <c r="KAQ6" s="47"/>
      <c r="KAR6" s="47"/>
      <c r="KAS6" s="47"/>
      <c r="KAT6" s="47"/>
      <c r="KAU6" s="47"/>
      <c r="KAV6" s="47"/>
      <c r="KAW6" s="47"/>
      <c r="KAX6" s="47"/>
      <c r="KAY6" s="47"/>
      <c r="KAZ6" s="47"/>
      <c r="KBA6" s="47"/>
      <c r="KBB6" s="47"/>
      <c r="KBC6" s="47"/>
      <c r="KBD6" s="47"/>
      <c r="KBE6" s="47"/>
      <c r="KBF6" s="47"/>
      <c r="KBG6" s="47"/>
      <c r="KBH6" s="47"/>
      <c r="KBI6" s="47"/>
      <c r="KBJ6" s="47"/>
      <c r="KBK6" s="47"/>
      <c r="KBL6" s="47"/>
      <c r="KBM6" s="47"/>
      <c r="KBN6" s="47"/>
      <c r="KBO6" s="47"/>
      <c r="KBP6" s="47"/>
      <c r="KBQ6" s="47"/>
      <c r="KBR6" s="47"/>
      <c r="KBS6" s="47"/>
      <c r="KBT6" s="47"/>
      <c r="KBU6" s="47"/>
      <c r="KBV6" s="47"/>
      <c r="KBW6" s="47"/>
      <c r="KBX6" s="47"/>
      <c r="KBY6" s="47"/>
      <c r="KBZ6" s="47"/>
      <c r="KCA6" s="47"/>
      <c r="KCB6" s="47"/>
      <c r="KCC6" s="47"/>
      <c r="KCD6" s="47"/>
      <c r="KCE6" s="47"/>
      <c r="KCF6" s="47"/>
      <c r="KCG6" s="47"/>
      <c r="KCH6" s="47"/>
      <c r="KCI6" s="47"/>
      <c r="KCJ6" s="47"/>
      <c r="KCK6" s="47"/>
      <c r="KCL6" s="47"/>
      <c r="KCM6" s="47"/>
      <c r="KCN6" s="47"/>
      <c r="KCO6" s="47"/>
      <c r="KCP6" s="47"/>
      <c r="KCQ6" s="47"/>
      <c r="KCR6" s="47"/>
      <c r="KCS6" s="47"/>
      <c r="KCT6" s="47"/>
      <c r="KCU6" s="47"/>
      <c r="KCV6" s="47"/>
      <c r="KCW6" s="47"/>
      <c r="KCX6" s="47"/>
      <c r="KCY6" s="47"/>
      <c r="KCZ6" s="47"/>
      <c r="KDA6" s="47"/>
      <c r="KDB6" s="47"/>
      <c r="KDC6" s="47"/>
      <c r="KDD6" s="47"/>
      <c r="KDE6" s="47"/>
      <c r="KDF6" s="47"/>
      <c r="KDG6" s="47"/>
      <c r="KDH6" s="47"/>
      <c r="KDI6" s="47"/>
      <c r="KDJ6" s="47"/>
      <c r="KDK6" s="47"/>
      <c r="KDL6" s="47"/>
      <c r="KDM6" s="47"/>
      <c r="KDN6" s="47"/>
      <c r="KDO6" s="47"/>
      <c r="KDP6" s="47"/>
      <c r="KDQ6" s="47"/>
      <c r="KDR6" s="47"/>
      <c r="KDS6" s="47"/>
      <c r="KDT6" s="47"/>
      <c r="KDU6" s="47"/>
      <c r="KDV6" s="47"/>
      <c r="KDW6" s="47"/>
      <c r="KDX6" s="47"/>
      <c r="KDY6" s="47"/>
      <c r="KDZ6" s="47"/>
      <c r="KEA6" s="47"/>
      <c r="KEB6" s="47"/>
      <c r="KEC6" s="47"/>
      <c r="KED6" s="47"/>
      <c r="KEE6" s="47"/>
      <c r="KEF6" s="47"/>
      <c r="KEG6" s="47"/>
      <c r="KEH6" s="47"/>
      <c r="KEI6" s="47"/>
      <c r="KEJ6" s="47"/>
      <c r="KEK6" s="47"/>
      <c r="KEL6" s="47"/>
      <c r="KEM6" s="47"/>
      <c r="KEN6" s="47"/>
      <c r="KEO6" s="47"/>
      <c r="KEP6" s="47"/>
      <c r="KEQ6" s="47"/>
      <c r="KER6" s="47"/>
      <c r="KES6" s="47"/>
      <c r="KET6" s="47"/>
      <c r="KEU6" s="47"/>
      <c r="KEV6" s="47"/>
      <c r="KEW6" s="47"/>
      <c r="KEX6" s="47"/>
      <c r="KEY6" s="47"/>
      <c r="KEZ6" s="47"/>
      <c r="KFA6" s="47"/>
      <c r="KFB6" s="47"/>
      <c r="KFC6" s="47"/>
      <c r="KFD6" s="47"/>
      <c r="KFE6" s="47"/>
      <c r="KFF6" s="47"/>
      <c r="KFG6" s="47"/>
      <c r="KFH6" s="47"/>
      <c r="KFI6" s="47"/>
      <c r="KFJ6" s="47"/>
      <c r="KFK6" s="47"/>
      <c r="KFL6" s="47"/>
      <c r="KFM6" s="47"/>
      <c r="KFN6" s="47"/>
      <c r="KFO6" s="47"/>
      <c r="KFP6" s="47"/>
      <c r="KFQ6" s="47"/>
      <c r="KFR6" s="47"/>
      <c r="KFS6" s="47"/>
      <c r="KFT6" s="47"/>
      <c r="KFU6" s="47"/>
      <c r="KFV6" s="47"/>
      <c r="KFW6" s="47"/>
      <c r="KFX6" s="47"/>
      <c r="KFY6" s="47"/>
      <c r="KFZ6" s="47"/>
      <c r="KGA6" s="47"/>
      <c r="KGB6" s="47"/>
      <c r="KGC6" s="47"/>
      <c r="KGD6" s="47"/>
      <c r="KGE6" s="47"/>
      <c r="KGF6" s="47"/>
      <c r="KGG6" s="47"/>
      <c r="KGH6" s="47"/>
      <c r="KGI6" s="47"/>
      <c r="KGJ6" s="47"/>
      <c r="KGK6" s="47"/>
      <c r="KGL6" s="47"/>
      <c r="KGM6" s="47"/>
      <c r="KGN6" s="47"/>
      <c r="KGO6" s="47"/>
      <c r="KGP6" s="47"/>
      <c r="KGQ6" s="47"/>
      <c r="KGR6" s="47"/>
      <c r="KGS6" s="47"/>
      <c r="KGT6" s="47"/>
      <c r="KGU6" s="47"/>
      <c r="KGV6" s="47"/>
      <c r="KGW6" s="47"/>
      <c r="KGX6" s="47"/>
      <c r="KGY6" s="47"/>
      <c r="KGZ6" s="47"/>
      <c r="KHA6" s="47"/>
      <c r="KHB6" s="47"/>
      <c r="KHC6" s="47"/>
      <c r="KHD6" s="47"/>
      <c r="KHE6" s="47"/>
      <c r="KHF6" s="47"/>
      <c r="KHG6" s="47"/>
      <c r="KHH6" s="47"/>
      <c r="KHI6" s="47"/>
      <c r="KHJ6" s="47"/>
      <c r="KHK6" s="47"/>
      <c r="KHL6" s="47"/>
      <c r="KHM6" s="47"/>
      <c r="KHN6" s="47"/>
      <c r="KHO6" s="47"/>
      <c r="KHP6" s="47"/>
      <c r="KHQ6" s="47"/>
      <c r="KHR6" s="47"/>
      <c r="KHS6" s="47"/>
      <c r="KHT6" s="47"/>
      <c r="KHU6" s="47"/>
      <c r="KHV6" s="47"/>
      <c r="KHW6" s="47"/>
      <c r="KHX6" s="47"/>
      <c r="KHY6" s="47"/>
      <c r="KHZ6" s="47"/>
      <c r="KIA6" s="47"/>
      <c r="KIB6" s="47"/>
      <c r="KIC6" s="47"/>
      <c r="KID6" s="47"/>
      <c r="KIE6" s="47"/>
      <c r="KIF6" s="47"/>
      <c r="KIG6" s="47"/>
      <c r="KIH6" s="47"/>
      <c r="KII6" s="47"/>
      <c r="KIJ6" s="47"/>
      <c r="KIK6" s="47"/>
      <c r="KIL6" s="47"/>
      <c r="KIM6" s="47"/>
      <c r="KIN6" s="47"/>
      <c r="KIO6" s="47"/>
      <c r="KIP6" s="47"/>
      <c r="KIQ6" s="47"/>
      <c r="KIR6" s="47"/>
      <c r="KIS6" s="47"/>
      <c r="KIT6" s="47"/>
      <c r="KIU6" s="47"/>
      <c r="KIV6" s="47"/>
      <c r="KIW6" s="47"/>
      <c r="KIX6" s="47"/>
      <c r="KIY6" s="47"/>
      <c r="KIZ6" s="47"/>
      <c r="KJA6" s="47"/>
      <c r="KJB6" s="47"/>
      <c r="KJC6" s="47"/>
      <c r="KJD6" s="47"/>
      <c r="KJE6" s="47"/>
      <c r="KJF6" s="47"/>
      <c r="KJG6" s="47"/>
      <c r="KJH6" s="47"/>
      <c r="KJI6" s="47"/>
      <c r="KJJ6" s="47"/>
      <c r="KJK6" s="47"/>
      <c r="KJL6" s="47"/>
      <c r="KJM6" s="47"/>
      <c r="KJN6" s="47"/>
      <c r="KJO6" s="47"/>
      <c r="KJP6" s="47"/>
      <c r="KJQ6" s="47"/>
      <c r="KJR6" s="47"/>
      <c r="KJS6" s="47"/>
      <c r="KJT6" s="47"/>
      <c r="KJU6" s="47"/>
      <c r="KJV6" s="47"/>
      <c r="KJW6" s="47"/>
      <c r="KJX6" s="47"/>
      <c r="KJY6" s="47"/>
      <c r="KJZ6" s="47"/>
      <c r="KKA6" s="47"/>
      <c r="KKB6" s="47"/>
      <c r="KKC6" s="47"/>
      <c r="KKD6" s="47"/>
      <c r="KKE6" s="47"/>
      <c r="KKF6" s="47"/>
      <c r="KKG6" s="47"/>
      <c r="KKH6" s="47"/>
      <c r="KKI6" s="47"/>
      <c r="KKJ6" s="47"/>
      <c r="KKK6" s="47"/>
      <c r="KKL6" s="47"/>
      <c r="KKM6" s="47"/>
      <c r="KKN6" s="47"/>
      <c r="KKO6" s="47"/>
      <c r="KKP6" s="47"/>
      <c r="KKQ6" s="47"/>
      <c r="KKR6" s="47"/>
      <c r="KKS6" s="47"/>
      <c r="KKT6" s="47"/>
      <c r="KKU6" s="47"/>
      <c r="KKV6" s="47"/>
      <c r="KKW6" s="47"/>
      <c r="KKX6" s="47"/>
      <c r="KKY6" s="47"/>
      <c r="KKZ6" s="47"/>
      <c r="KLA6" s="47"/>
      <c r="KLB6" s="47"/>
      <c r="KLC6" s="47"/>
      <c r="KLD6" s="47"/>
      <c r="KLE6" s="47"/>
      <c r="KLF6" s="47"/>
      <c r="KLG6" s="47"/>
      <c r="KLH6" s="47"/>
      <c r="KLI6" s="47"/>
      <c r="KLJ6" s="47"/>
      <c r="KLK6" s="47"/>
      <c r="KLL6" s="47"/>
      <c r="KLM6" s="47"/>
      <c r="KLN6" s="47"/>
      <c r="KLO6" s="47"/>
      <c r="KLP6" s="47"/>
      <c r="KLQ6" s="47"/>
      <c r="KLR6" s="47"/>
      <c r="KLS6" s="47"/>
      <c r="KLT6" s="47"/>
      <c r="KLU6" s="47"/>
      <c r="KLV6" s="47"/>
      <c r="KLW6" s="47"/>
      <c r="KLX6" s="47"/>
      <c r="KLY6" s="47"/>
      <c r="KLZ6" s="47"/>
      <c r="KMA6" s="47"/>
      <c r="KMB6" s="47"/>
      <c r="KMC6" s="47"/>
      <c r="KMD6" s="47"/>
      <c r="KME6" s="47"/>
      <c r="KMF6" s="47"/>
      <c r="KMG6" s="47"/>
      <c r="KMH6" s="47"/>
      <c r="KMI6" s="47"/>
      <c r="KMJ6" s="47"/>
      <c r="KMK6" s="47"/>
      <c r="KML6" s="47"/>
      <c r="KMM6" s="47"/>
      <c r="KMN6" s="47"/>
      <c r="KMO6" s="47"/>
      <c r="KMP6" s="47"/>
      <c r="KMQ6" s="47"/>
      <c r="KMR6" s="47"/>
      <c r="KMS6" s="47"/>
      <c r="KMT6" s="47"/>
      <c r="KMU6" s="47"/>
      <c r="KMV6" s="47"/>
      <c r="KMW6" s="47"/>
      <c r="KMX6" s="47"/>
      <c r="KMY6" s="47"/>
      <c r="KMZ6" s="47"/>
      <c r="KNA6" s="47"/>
      <c r="KNB6" s="47"/>
      <c r="KNC6" s="47"/>
      <c r="KND6" s="47"/>
      <c r="KNE6" s="47"/>
      <c r="KNF6" s="47"/>
      <c r="KNG6" s="47"/>
      <c r="KNH6" s="47"/>
      <c r="KNI6" s="47"/>
      <c r="KNJ6" s="47"/>
      <c r="KNK6" s="47"/>
      <c r="KNL6" s="47"/>
      <c r="KNM6" s="47"/>
      <c r="KNN6" s="47"/>
      <c r="KNO6" s="47"/>
      <c r="KNP6" s="47"/>
      <c r="KNQ6" s="47"/>
      <c r="KNR6" s="47"/>
      <c r="KNS6" s="47"/>
      <c r="KNT6" s="47"/>
      <c r="KNU6" s="47"/>
      <c r="KNV6" s="47"/>
      <c r="KNW6" s="47"/>
      <c r="KNX6" s="47"/>
      <c r="KNY6" s="47"/>
      <c r="KNZ6" s="47"/>
      <c r="KOA6" s="47"/>
      <c r="KOB6" s="47"/>
      <c r="KOC6" s="47"/>
      <c r="KOD6" s="47"/>
      <c r="KOE6" s="47"/>
      <c r="KOF6" s="47"/>
      <c r="KOG6" s="47"/>
      <c r="KOH6" s="47"/>
      <c r="KOI6" s="47"/>
      <c r="KOJ6" s="47"/>
      <c r="KOK6" s="47"/>
      <c r="KOL6" s="47"/>
      <c r="KOM6" s="47"/>
      <c r="KON6" s="47"/>
      <c r="KOO6" s="47"/>
      <c r="KOP6" s="47"/>
      <c r="KOQ6" s="47"/>
      <c r="KOR6" s="47"/>
      <c r="KOS6" s="47"/>
      <c r="KOT6" s="47"/>
      <c r="KOU6" s="47"/>
      <c r="KOV6" s="47"/>
      <c r="KOW6" s="47"/>
      <c r="KOX6" s="47"/>
      <c r="KOY6" s="47"/>
      <c r="KOZ6" s="47"/>
      <c r="KPA6" s="47"/>
      <c r="KPB6" s="47"/>
      <c r="KPC6" s="47"/>
      <c r="KPD6" s="47"/>
      <c r="KPE6" s="47"/>
      <c r="KPF6" s="47"/>
      <c r="KPG6" s="47"/>
      <c r="KPH6" s="47"/>
      <c r="KPI6" s="47"/>
      <c r="KPJ6" s="47"/>
      <c r="KPK6" s="47"/>
      <c r="KPL6" s="47"/>
      <c r="KPM6" s="47"/>
      <c r="KPN6" s="47"/>
      <c r="KPO6" s="47"/>
      <c r="KPP6" s="47"/>
      <c r="KPQ6" s="47"/>
      <c r="KPR6" s="47"/>
      <c r="KPS6" s="47"/>
      <c r="KPT6" s="47"/>
      <c r="KPU6" s="47"/>
      <c r="KPV6" s="47"/>
      <c r="KPW6" s="47"/>
      <c r="KPX6" s="47"/>
      <c r="KPY6" s="47"/>
      <c r="KPZ6" s="47"/>
      <c r="KQA6" s="47"/>
      <c r="KQB6" s="47"/>
      <c r="KQC6" s="47"/>
      <c r="KQD6" s="47"/>
      <c r="KQE6" s="47"/>
      <c r="KQF6" s="47"/>
      <c r="KQG6" s="47"/>
      <c r="KQH6" s="47"/>
      <c r="KQI6" s="47"/>
      <c r="KQJ6" s="47"/>
      <c r="KQK6" s="47"/>
      <c r="KQL6" s="47"/>
      <c r="KQM6" s="47"/>
      <c r="KQN6" s="47"/>
      <c r="KQO6" s="47"/>
      <c r="KQP6" s="47"/>
      <c r="KQQ6" s="47"/>
      <c r="KQR6" s="47"/>
      <c r="KQS6" s="47"/>
      <c r="KQT6" s="47"/>
      <c r="KQU6" s="47"/>
      <c r="KQV6" s="47"/>
      <c r="KQW6" s="47"/>
      <c r="KQX6" s="47"/>
      <c r="KQY6" s="47"/>
      <c r="KQZ6" s="47"/>
      <c r="KRA6" s="47"/>
      <c r="KRB6" s="47"/>
      <c r="KRC6" s="47"/>
      <c r="KRD6" s="47"/>
      <c r="KRE6" s="47"/>
      <c r="KRF6" s="47"/>
      <c r="KRG6" s="47"/>
      <c r="KRH6" s="47"/>
      <c r="KRI6" s="47"/>
      <c r="KRJ6" s="47"/>
      <c r="KRK6" s="47"/>
      <c r="KRL6" s="47"/>
      <c r="KRM6" s="47"/>
      <c r="KRN6" s="47"/>
      <c r="KRO6" s="47"/>
      <c r="KRP6" s="47"/>
      <c r="KRQ6" s="47"/>
      <c r="KRR6" s="47"/>
      <c r="KRS6" s="47"/>
      <c r="KRT6" s="47"/>
      <c r="KRU6" s="47"/>
      <c r="KRV6" s="47"/>
      <c r="KRW6" s="47"/>
      <c r="KRX6" s="47"/>
      <c r="KRY6" s="47"/>
      <c r="KRZ6" s="47"/>
      <c r="KSA6" s="47"/>
      <c r="KSB6" s="47"/>
      <c r="KSC6" s="47"/>
      <c r="KSD6" s="47"/>
      <c r="KSE6" s="47"/>
      <c r="KSF6" s="47"/>
      <c r="KSG6" s="47"/>
      <c r="KSH6" s="47"/>
      <c r="KSI6" s="47"/>
      <c r="KSJ6" s="47"/>
      <c r="KSK6" s="47"/>
      <c r="KSL6" s="47"/>
      <c r="KSM6" s="47"/>
      <c r="KSN6" s="47"/>
      <c r="KSO6" s="47"/>
      <c r="KSP6" s="47"/>
      <c r="KSQ6" s="47"/>
      <c r="KSR6" s="47"/>
      <c r="KSS6" s="47"/>
      <c r="KST6" s="47"/>
      <c r="KSU6" s="47"/>
      <c r="KSV6" s="47"/>
      <c r="KSW6" s="47"/>
      <c r="KSX6" s="47"/>
      <c r="KSY6" s="47"/>
      <c r="KSZ6" s="47"/>
      <c r="KTA6" s="47"/>
      <c r="KTB6" s="47"/>
      <c r="KTC6" s="47"/>
      <c r="KTD6" s="47"/>
      <c r="KTE6" s="47"/>
      <c r="KTF6" s="47"/>
      <c r="KTG6" s="47"/>
      <c r="KTH6" s="47"/>
      <c r="KTI6" s="47"/>
      <c r="KTJ6" s="47"/>
      <c r="KTK6" s="47"/>
      <c r="KTL6" s="47"/>
      <c r="KTM6" s="47"/>
      <c r="KTN6" s="47"/>
      <c r="KTO6" s="47"/>
      <c r="KTP6" s="47"/>
      <c r="KTQ6" s="47"/>
      <c r="KTR6" s="47"/>
      <c r="KTS6" s="47"/>
      <c r="KTT6" s="47"/>
      <c r="KTU6" s="47"/>
      <c r="KTV6" s="47"/>
      <c r="KTW6" s="47"/>
      <c r="KTX6" s="47"/>
      <c r="KTY6" s="47"/>
      <c r="KTZ6" s="47"/>
      <c r="KUA6" s="47"/>
      <c r="KUB6" s="47"/>
      <c r="KUC6" s="47"/>
      <c r="KUD6" s="47"/>
      <c r="KUE6" s="47"/>
      <c r="KUF6" s="47"/>
      <c r="KUG6" s="47"/>
      <c r="KUH6" s="47"/>
      <c r="KUI6" s="47"/>
      <c r="KUJ6" s="47"/>
      <c r="KUK6" s="47"/>
      <c r="KUL6" s="47"/>
      <c r="KUM6" s="47"/>
      <c r="KUN6" s="47"/>
      <c r="KUO6" s="47"/>
      <c r="KUP6" s="47"/>
      <c r="KUQ6" s="47"/>
      <c r="KUR6" s="47"/>
      <c r="KUS6" s="47"/>
      <c r="KUT6" s="47"/>
      <c r="KUU6" s="47"/>
      <c r="KUV6" s="47"/>
      <c r="KUW6" s="47"/>
      <c r="KUX6" s="47"/>
      <c r="KUY6" s="47"/>
      <c r="KUZ6" s="47"/>
      <c r="KVA6" s="47"/>
      <c r="KVB6" s="47"/>
      <c r="KVC6" s="47"/>
      <c r="KVD6" s="47"/>
      <c r="KVE6" s="47"/>
      <c r="KVF6" s="47"/>
      <c r="KVG6" s="47"/>
      <c r="KVH6" s="47"/>
      <c r="KVI6" s="47"/>
      <c r="KVJ6" s="47"/>
      <c r="KVK6" s="47"/>
      <c r="KVL6" s="47"/>
      <c r="KVM6" s="47"/>
      <c r="KVN6" s="47"/>
      <c r="KVO6" s="47"/>
      <c r="KVP6" s="47"/>
      <c r="KVQ6" s="47"/>
      <c r="KVR6" s="47"/>
      <c r="KVS6" s="47"/>
      <c r="KVT6" s="47"/>
      <c r="KVU6" s="47"/>
      <c r="KVV6" s="47"/>
      <c r="KVW6" s="47"/>
      <c r="KVX6" s="47"/>
      <c r="KVY6" s="47"/>
      <c r="KVZ6" s="47"/>
      <c r="KWA6" s="47"/>
      <c r="KWB6" s="47"/>
      <c r="KWC6" s="47"/>
      <c r="KWD6" s="47"/>
      <c r="KWE6" s="47"/>
      <c r="KWF6" s="47"/>
      <c r="KWG6" s="47"/>
      <c r="KWH6" s="47"/>
      <c r="KWI6" s="47"/>
      <c r="KWJ6" s="47"/>
      <c r="KWK6" s="47"/>
      <c r="KWL6" s="47"/>
      <c r="KWM6" s="47"/>
      <c r="KWN6" s="47"/>
      <c r="KWO6" s="47"/>
      <c r="KWP6" s="47"/>
      <c r="KWQ6" s="47"/>
      <c r="KWR6" s="47"/>
      <c r="KWS6" s="47"/>
      <c r="KWT6" s="47"/>
      <c r="KWU6" s="47"/>
      <c r="KWV6" s="47"/>
      <c r="KWW6" s="47"/>
      <c r="KWX6" s="47"/>
      <c r="KWY6" s="47"/>
      <c r="KWZ6" s="47"/>
      <c r="KXA6" s="47"/>
      <c r="KXB6" s="47"/>
      <c r="KXC6" s="47"/>
      <c r="KXD6" s="47"/>
      <c r="KXE6" s="47"/>
      <c r="KXF6" s="47"/>
      <c r="KXG6" s="47"/>
      <c r="KXH6" s="47"/>
      <c r="KXI6" s="47"/>
      <c r="KXJ6" s="47"/>
      <c r="KXK6" s="47"/>
      <c r="KXL6" s="47"/>
      <c r="KXM6" s="47"/>
      <c r="KXN6" s="47"/>
      <c r="KXO6" s="47"/>
      <c r="KXP6" s="47"/>
      <c r="KXQ6" s="47"/>
      <c r="KXR6" s="47"/>
      <c r="KXS6" s="47"/>
      <c r="KXT6" s="47"/>
      <c r="KXU6" s="47"/>
      <c r="KXV6" s="47"/>
      <c r="KXW6" s="47"/>
      <c r="KXX6" s="47"/>
      <c r="KXY6" s="47"/>
      <c r="KXZ6" s="47"/>
      <c r="KYA6" s="47"/>
      <c r="KYB6" s="47"/>
      <c r="KYC6" s="47"/>
      <c r="KYD6" s="47"/>
      <c r="KYE6" s="47"/>
      <c r="KYF6" s="47"/>
      <c r="KYG6" s="47"/>
      <c r="KYH6" s="47"/>
      <c r="KYI6" s="47"/>
      <c r="KYJ6" s="47"/>
      <c r="KYK6" s="47"/>
      <c r="KYL6" s="47"/>
      <c r="KYM6" s="47"/>
      <c r="KYN6" s="47"/>
      <c r="KYO6" s="47"/>
      <c r="KYP6" s="47"/>
      <c r="KYQ6" s="47"/>
      <c r="KYR6" s="47"/>
      <c r="KYS6" s="47"/>
      <c r="KYT6" s="47"/>
      <c r="KYU6" s="47"/>
      <c r="KYV6" s="47"/>
      <c r="KYW6" s="47"/>
      <c r="KYX6" s="47"/>
      <c r="KYY6" s="47"/>
      <c r="KYZ6" s="47"/>
      <c r="KZA6" s="47"/>
      <c r="KZB6" s="47"/>
      <c r="KZC6" s="47"/>
      <c r="KZD6" s="47"/>
      <c r="KZE6" s="47"/>
      <c r="KZF6" s="47"/>
      <c r="KZG6" s="47"/>
      <c r="KZH6" s="47"/>
      <c r="KZI6" s="47"/>
      <c r="KZJ6" s="47"/>
      <c r="KZK6" s="47"/>
      <c r="KZL6" s="47"/>
      <c r="KZM6" s="47"/>
      <c r="KZN6" s="47"/>
      <c r="KZO6" s="47"/>
      <c r="KZP6" s="47"/>
      <c r="KZQ6" s="47"/>
      <c r="KZR6" s="47"/>
      <c r="KZS6" s="47"/>
      <c r="KZT6" s="47"/>
      <c r="KZU6" s="47"/>
      <c r="KZV6" s="47"/>
      <c r="KZW6" s="47"/>
      <c r="KZX6" s="47"/>
      <c r="KZY6" s="47"/>
      <c r="KZZ6" s="47"/>
      <c r="LAA6" s="47"/>
      <c r="LAB6" s="47"/>
      <c r="LAC6" s="47"/>
      <c r="LAD6" s="47"/>
      <c r="LAE6" s="47"/>
      <c r="LAF6" s="47"/>
      <c r="LAG6" s="47"/>
      <c r="LAH6" s="47"/>
      <c r="LAI6" s="47"/>
      <c r="LAJ6" s="47"/>
      <c r="LAK6" s="47"/>
      <c r="LAL6" s="47"/>
      <c r="LAM6" s="47"/>
      <c r="LAN6" s="47"/>
      <c r="LAO6" s="47"/>
      <c r="LAP6" s="47"/>
      <c r="LAQ6" s="47"/>
      <c r="LAR6" s="47"/>
      <c r="LAS6" s="47"/>
      <c r="LAT6" s="47"/>
      <c r="LAU6" s="47"/>
      <c r="LAV6" s="47"/>
      <c r="LAW6" s="47"/>
      <c r="LAX6" s="47"/>
      <c r="LAY6" s="47"/>
      <c r="LAZ6" s="47"/>
      <c r="LBA6" s="47"/>
      <c r="LBB6" s="47"/>
      <c r="LBC6" s="47"/>
      <c r="LBD6" s="47"/>
      <c r="LBE6" s="47"/>
      <c r="LBF6" s="47"/>
      <c r="LBG6" s="47"/>
      <c r="LBH6" s="47"/>
      <c r="LBI6" s="47"/>
      <c r="LBJ6" s="47"/>
      <c r="LBK6" s="47"/>
      <c r="LBL6" s="47"/>
      <c r="LBM6" s="47"/>
      <c r="LBN6" s="47"/>
      <c r="LBO6" s="47"/>
      <c r="LBP6" s="47"/>
      <c r="LBQ6" s="47"/>
      <c r="LBR6" s="47"/>
      <c r="LBS6" s="47"/>
      <c r="LBT6" s="47"/>
      <c r="LBU6" s="47"/>
      <c r="LBV6" s="47"/>
      <c r="LBW6" s="47"/>
      <c r="LBX6" s="47"/>
      <c r="LBY6" s="47"/>
      <c r="LBZ6" s="47"/>
      <c r="LCA6" s="47"/>
      <c r="LCB6" s="47"/>
      <c r="LCC6" s="47"/>
      <c r="LCD6" s="47"/>
      <c r="LCE6" s="47"/>
      <c r="LCF6" s="47"/>
      <c r="LCG6" s="47"/>
      <c r="LCH6" s="47"/>
      <c r="LCI6" s="47"/>
      <c r="LCJ6" s="47"/>
      <c r="LCK6" s="47"/>
      <c r="LCL6" s="47"/>
      <c r="LCM6" s="47"/>
      <c r="LCN6" s="47"/>
      <c r="LCO6" s="47"/>
      <c r="LCP6" s="47"/>
      <c r="LCQ6" s="47"/>
      <c r="LCR6" s="47"/>
      <c r="LCS6" s="47"/>
      <c r="LCT6" s="47"/>
      <c r="LCU6" s="47"/>
      <c r="LCV6" s="47"/>
      <c r="LCW6" s="47"/>
      <c r="LCX6" s="47"/>
      <c r="LCY6" s="47"/>
      <c r="LCZ6" s="47"/>
      <c r="LDA6" s="47"/>
      <c r="LDB6" s="47"/>
      <c r="LDC6" s="47"/>
      <c r="LDD6" s="47"/>
      <c r="LDE6" s="47"/>
      <c r="LDF6" s="47"/>
      <c r="LDG6" s="47"/>
      <c r="LDH6" s="47"/>
      <c r="LDI6" s="47"/>
      <c r="LDJ6" s="47"/>
      <c r="LDK6" s="47"/>
      <c r="LDL6" s="47"/>
      <c r="LDM6" s="47"/>
      <c r="LDN6" s="47"/>
      <c r="LDO6" s="47"/>
      <c r="LDP6" s="47"/>
      <c r="LDQ6" s="47"/>
      <c r="LDR6" s="47"/>
      <c r="LDS6" s="47"/>
      <c r="LDT6" s="47"/>
      <c r="LDU6" s="47"/>
      <c r="LDV6" s="47"/>
      <c r="LDW6" s="47"/>
      <c r="LDX6" s="47"/>
      <c r="LDY6" s="47"/>
      <c r="LDZ6" s="47"/>
      <c r="LEA6" s="47"/>
      <c r="LEB6" s="47"/>
      <c r="LEC6" s="47"/>
      <c r="LED6" s="47"/>
      <c r="LEE6" s="47"/>
      <c r="LEF6" s="47"/>
      <c r="LEG6" s="47"/>
      <c r="LEH6" s="47"/>
      <c r="LEI6" s="47"/>
      <c r="LEJ6" s="47"/>
      <c r="LEK6" s="47"/>
      <c r="LEL6" s="47"/>
      <c r="LEM6" s="47"/>
      <c r="LEN6" s="47"/>
      <c r="LEO6" s="47"/>
      <c r="LEP6" s="47"/>
      <c r="LEQ6" s="47"/>
      <c r="LER6" s="47"/>
      <c r="LES6" s="47"/>
      <c r="LET6" s="47"/>
      <c r="LEU6" s="47"/>
      <c r="LEV6" s="47"/>
      <c r="LEW6" s="47"/>
      <c r="LEX6" s="47"/>
      <c r="LEY6" s="47"/>
      <c r="LEZ6" s="47"/>
      <c r="LFA6" s="47"/>
      <c r="LFB6" s="47"/>
      <c r="LFC6" s="47"/>
      <c r="LFD6" s="47"/>
      <c r="LFE6" s="47"/>
      <c r="LFF6" s="47"/>
      <c r="LFG6" s="47"/>
      <c r="LFH6" s="47"/>
      <c r="LFI6" s="47"/>
      <c r="LFJ6" s="47"/>
      <c r="LFK6" s="47"/>
      <c r="LFL6" s="47"/>
      <c r="LFM6" s="47"/>
      <c r="LFN6" s="47"/>
      <c r="LFO6" s="47"/>
      <c r="LFP6" s="47"/>
      <c r="LFQ6" s="47"/>
      <c r="LFR6" s="47"/>
      <c r="LFS6" s="47"/>
      <c r="LFT6" s="47"/>
      <c r="LFU6" s="47"/>
      <c r="LFV6" s="47"/>
      <c r="LFW6" s="47"/>
      <c r="LFX6" s="47"/>
      <c r="LFY6" s="47"/>
      <c r="LFZ6" s="47"/>
      <c r="LGA6" s="47"/>
      <c r="LGB6" s="47"/>
      <c r="LGC6" s="47"/>
      <c r="LGD6" s="47"/>
      <c r="LGE6" s="47"/>
      <c r="LGF6" s="47"/>
      <c r="LGG6" s="47"/>
      <c r="LGH6" s="47"/>
      <c r="LGI6" s="47"/>
      <c r="LGJ6" s="47"/>
      <c r="LGK6" s="47"/>
      <c r="LGL6" s="47"/>
      <c r="LGM6" s="47"/>
      <c r="LGN6" s="47"/>
      <c r="LGO6" s="47"/>
      <c r="LGP6" s="47"/>
      <c r="LGQ6" s="47"/>
      <c r="LGR6" s="47"/>
      <c r="LGS6" s="47"/>
      <c r="LGT6" s="47"/>
      <c r="LGU6" s="47"/>
      <c r="LGV6" s="47"/>
      <c r="LGW6" s="47"/>
      <c r="LGX6" s="47"/>
      <c r="LGY6" s="47"/>
      <c r="LGZ6" s="47"/>
      <c r="LHA6" s="47"/>
      <c r="LHB6" s="47"/>
      <c r="LHC6" s="47"/>
      <c r="LHD6" s="47"/>
      <c r="LHE6" s="47"/>
      <c r="LHF6" s="47"/>
      <c r="LHG6" s="47"/>
      <c r="LHH6" s="47"/>
      <c r="LHI6" s="47"/>
      <c r="LHJ6" s="47"/>
      <c r="LHK6" s="47"/>
      <c r="LHL6" s="47"/>
      <c r="LHM6" s="47"/>
      <c r="LHN6" s="47"/>
      <c r="LHO6" s="47"/>
      <c r="LHP6" s="47"/>
      <c r="LHQ6" s="47"/>
      <c r="LHR6" s="47"/>
      <c r="LHS6" s="47"/>
      <c r="LHT6" s="47"/>
      <c r="LHU6" s="47"/>
      <c r="LHV6" s="47"/>
      <c r="LHW6" s="47"/>
      <c r="LHX6" s="47"/>
      <c r="LHY6" s="47"/>
      <c r="LHZ6" s="47"/>
      <c r="LIA6" s="47"/>
      <c r="LIB6" s="47"/>
      <c r="LIC6" s="47"/>
      <c r="LID6" s="47"/>
      <c r="LIE6" s="47"/>
      <c r="LIF6" s="47"/>
      <c r="LIG6" s="47"/>
      <c r="LIH6" s="47"/>
      <c r="LII6" s="47"/>
      <c r="LIJ6" s="47"/>
      <c r="LIK6" s="47"/>
      <c r="LIL6" s="47"/>
      <c r="LIM6" s="47"/>
      <c r="LIN6" s="47"/>
      <c r="LIO6" s="47"/>
      <c r="LIP6" s="47"/>
      <c r="LIQ6" s="47"/>
      <c r="LIR6" s="47"/>
      <c r="LIS6" s="47"/>
      <c r="LIT6" s="47"/>
      <c r="LIU6" s="47"/>
      <c r="LIV6" s="47"/>
      <c r="LIW6" s="47"/>
      <c r="LIX6" s="47"/>
      <c r="LIY6" s="47"/>
      <c r="LIZ6" s="47"/>
      <c r="LJA6" s="47"/>
      <c r="LJB6" s="47"/>
      <c r="LJC6" s="47"/>
      <c r="LJD6" s="47"/>
      <c r="LJE6" s="47"/>
      <c r="LJF6" s="47"/>
      <c r="LJG6" s="47"/>
      <c r="LJH6" s="47"/>
      <c r="LJI6" s="47"/>
      <c r="LJJ6" s="47"/>
      <c r="LJK6" s="47"/>
      <c r="LJL6" s="47"/>
      <c r="LJM6" s="47"/>
      <c r="LJN6" s="47"/>
      <c r="LJO6" s="47"/>
      <c r="LJP6" s="47"/>
      <c r="LJQ6" s="47"/>
      <c r="LJR6" s="47"/>
      <c r="LJS6" s="47"/>
      <c r="LJT6" s="47"/>
      <c r="LJU6" s="47"/>
      <c r="LJV6" s="47"/>
      <c r="LJW6" s="47"/>
      <c r="LJX6" s="47"/>
      <c r="LJY6" s="47"/>
      <c r="LJZ6" s="47"/>
      <c r="LKA6" s="47"/>
      <c r="LKB6" s="47"/>
      <c r="LKC6" s="47"/>
      <c r="LKD6" s="47"/>
      <c r="LKE6" s="47"/>
      <c r="LKF6" s="47"/>
      <c r="LKG6" s="47"/>
      <c r="LKH6" s="47"/>
      <c r="LKI6" s="47"/>
      <c r="LKJ6" s="47"/>
      <c r="LKK6" s="47"/>
      <c r="LKL6" s="47"/>
      <c r="LKM6" s="47"/>
      <c r="LKN6" s="47"/>
      <c r="LKO6" s="47"/>
      <c r="LKP6" s="47"/>
      <c r="LKQ6" s="47"/>
      <c r="LKR6" s="47"/>
      <c r="LKS6" s="47"/>
      <c r="LKT6" s="47"/>
      <c r="LKU6" s="47"/>
      <c r="LKV6" s="47"/>
      <c r="LKW6" s="47"/>
      <c r="LKX6" s="47"/>
      <c r="LKY6" s="47"/>
      <c r="LKZ6" s="47"/>
      <c r="LLA6" s="47"/>
      <c r="LLB6" s="47"/>
      <c r="LLC6" s="47"/>
      <c r="LLD6" s="47"/>
      <c r="LLE6" s="47"/>
      <c r="LLF6" s="47"/>
      <c r="LLG6" s="47"/>
      <c r="LLH6" s="47"/>
      <c r="LLI6" s="47"/>
      <c r="LLJ6" s="47"/>
      <c r="LLK6" s="47"/>
      <c r="LLL6" s="47"/>
      <c r="LLM6" s="47"/>
      <c r="LLN6" s="47"/>
      <c r="LLO6" s="47"/>
      <c r="LLP6" s="47"/>
      <c r="LLQ6" s="47"/>
      <c r="LLR6" s="47"/>
      <c r="LLS6" s="47"/>
      <c r="LLT6" s="47"/>
      <c r="LLU6" s="47"/>
      <c r="LLV6" s="47"/>
      <c r="LLW6" s="47"/>
      <c r="LLX6" s="47"/>
      <c r="LLY6" s="47"/>
      <c r="LLZ6" s="47"/>
      <c r="LMA6" s="47"/>
      <c r="LMB6" s="47"/>
      <c r="LMC6" s="47"/>
      <c r="LMD6" s="47"/>
      <c r="LME6" s="47"/>
      <c r="LMF6" s="47"/>
      <c r="LMG6" s="47"/>
      <c r="LMH6" s="47"/>
      <c r="LMI6" s="47"/>
      <c r="LMJ6" s="47"/>
      <c r="LMK6" s="47"/>
      <c r="LML6" s="47"/>
      <c r="LMM6" s="47"/>
      <c r="LMN6" s="47"/>
      <c r="LMO6" s="47"/>
      <c r="LMP6" s="47"/>
      <c r="LMQ6" s="47"/>
      <c r="LMR6" s="47"/>
      <c r="LMS6" s="47"/>
      <c r="LMT6" s="47"/>
      <c r="LMU6" s="47"/>
      <c r="LMV6" s="47"/>
      <c r="LMW6" s="47"/>
      <c r="LMX6" s="47"/>
      <c r="LMY6" s="47"/>
      <c r="LMZ6" s="47"/>
      <c r="LNA6" s="47"/>
      <c r="LNB6" s="47"/>
      <c r="LNC6" s="47"/>
      <c r="LND6" s="47"/>
      <c r="LNE6" s="47"/>
      <c r="LNF6" s="47"/>
      <c r="LNG6" s="47"/>
      <c r="LNH6" s="47"/>
      <c r="LNI6" s="47"/>
      <c r="LNJ6" s="47"/>
      <c r="LNK6" s="47"/>
      <c r="LNL6" s="47"/>
      <c r="LNM6" s="47"/>
      <c r="LNN6" s="47"/>
      <c r="LNO6" s="47"/>
      <c r="LNP6" s="47"/>
      <c r="LNQ6" s="47"/>
      <c r="LNR6" s="47"/>
      <c r="LNS6" s="47"/>
      <c r="LNT6" s="47"/>
      <c r="LNU6" s="47"/>
      <c r="LNV6" s="47"/>
      <c r="LNW6" s="47"/>
      <c r="LNX6" s="47"/>
      <c r="LNY6" s="47"/>
      <c r="LNZ6" s="47"/>
      <c r="LOA6" s="47"/>
      <c r="LOB6" s="47"/>
      <c r="LOC6" s="47"/>
      <c r="LOD6" s="47"/>
      <c r="LOE6" s="47"/>
      <c r="LOF6" s="47"/>
      <c r="LOG6" s="47"/>
      <c r="LOH6" s="47"/>
      <c r="LOI6" s="47"/>
      <c r="LOJ6" s="47"/>
      <c r="LOK6" s="47"/>
      <c r="LOL6" s="47"/>
      <c r="LOM6" s="47"/>
      <c r="LON6" s="47"/>
      <c r="LOO6" s="47"/>
      <c r="LOP6" s="47"/>
      <c r="LOQ6" s="47"/>
      <c r="LOR6" s="47"/>
      <c r="LOS6" s="47"/>
      <c r="LOT6" s="47"/>
      <c r="LOU6" s="47"/>
      <c r="LOV6" s="47"/>
      <c r="LOW6" s="47"/>
      <c r="LOX6" s="47"/>
      <c r="LOY6" s="47"/>
      <c r="LOZ6" s="47"/>
      <c r="LPA6" s="47"/>
      <c r="LPB6" s="47"/>
      <c r="LPC6" s="47"/>
      <c r="LPD6" s="47"/>
      <c r="LPE6" s="47"/>
      <c r="LPF6" s="47"/>
      <c r="LPG6" s="47"/>
      <c r="LPH6" s="47"/>
      <c r="LPI6" s="47"/>
      <c r="LPJ6" s="47"/>
      <c r="LPK6" s="47"/>
      <c r="LPL6" s="47"/>
      <c r="LPM6" s="47"/>
      <c r="LPN6" s="47"/>
      <c r="LPO6" s="47"/>
      <c r="LPP6" s="47"/>
      <c r="LPQ6" s="47"/>
      <c r="LPR6" s="47"/>
      <c r="LPS6" s="47"/>
      <c r="LPT6" s="47"/>
      <c r="LPU6" s="47"/>
      <c r="LPV6" s="47"/>
      <c r="LPW6" s="47"/>
      <c r="LPX6" s="47"/>
      <c r="LPY6" s="47"/>
      <c r="LPZ6" s="47"/>
      <c r="LQA6" s="47"/>
      <c r="LQB6" s="47"/>
      <c r="LQC6" s="47"/>
      <c r="LQD6" s="47"/>
      <c r="LQE6" s="47"/>
      <c r="LQF6" s="47"/>
      <c r="LQG6" s="47"/>
      <c r="LQH6" s="47"/>
      <c r="LQI6" s="47"/>
      <c r="LQJ6" s="47"/>
      <c r="LQK6" s="47"/>
      <c r="LQL6" s="47"/>
      <c r="LQM6" s="47"/>
      <c r="LQN6" s="47"/>
      <c r="LQO6" s="47"/>
      <c r="LQP6" s="47"/>
      <c r="LQQ6" s="47"/>
      <c r="LQR6" s="47"/>
      <c r="LQS6" s="47"/>
      <c r="LQT6" s="47"/>
      <c r="LQU6" s="47"/>
      <c r="LQV6" s="47"/>
      <c r="LQW6" s="47"/>
      <c r="LQX6" s="47"/>
      <c r="LQY6" s="47"/>
      <c r="LQZ6" s="47"/>
      <c r="LRA6" s="47"/>
      <c r="LRB6" s="47"/>
      <c r="LRC6" s="47"/>
      <c r="LRD6" s="47"/>
      <c r="LRE6" s="47"/>
      <c r="LRF6" s="47"/>
      <c r="LRG6" s="47"/>
      <c r="LRH6" s="47"/>
      <c r="LRI6" s="47"/>
      <c r="LRJ6" s="47"/>
      <c r="LRK6" s="47"/>
      <c r="LRL6" s="47"/>
      <c r="LRM6" s="47"/>
      <c r="LRN6" s="47"/>
      <c r="LRO6" s="47"/>
      <c r="LRP6" s="47"/>
      <c r="LRQ6" s="47"/>
      <c r="LRR6" s="47"/>
      <c r="LRS6" s="47"/>
      <c r="LRT6" s="47"/>
      <c r="LRU6" s="47"/>
      <c r="LRV6" s="47"/>
      <c r="LRW6" s="47"/>
      <c r="LRX6" s="47"/>
      <c r="LRY6" s="47"/>
      <c r="LRZ6" s="47"/>
      <c r="LSA6" s="47"/>
      <c r="LSB6" s="47"/>
      <c r="LSC6" s="47"/>
      <c r="LSD6" s="47"/>
      <c r="LSE6" s="47"/>
      <c r="LSF6" s="47"/>
      <c r="LSG6" s="47"/>
      <c r="LSH6" s="47"/>
      <c r="LSI6" s="47"/>
      <c r="LSJ6" s="47"/>
      <c r="LSK6" s="47"/>
      <c r="LSL6" s="47"/>
      <c r="LSM6" s="47"/>
      <c r="LSN6" s="47"/>
      <c r="LSO6" s="47"/>
      <c r="LSP6" s="47"/>
      <c r="LSQ6" s="47"/>
      <c r="LSR6" s="47"/>
      <c r="LSS6" s="47"/>
      <c r="LST6" s="47"/>
      <c r="LSU6" s="47"/>
      <c r="LSV6" s="47"/>
      <c r="LSW6" s="47"/>
      <c r="LSX6" s="47"/>
      <c r="LSY6" s="47"/>
      <c r="LSZ6" s="47"/>
      <c r="LTA6" s="47"/>
      <c r="LTB6" s="47"/>
      <c r="LTC6" s="47"/>
      <c r="LTD6" s="47"/>
      <c r="LTE6" s="47"/>
      <c r="LTF6" s="47"/>
      <c r="LTG6" s="47"/>
      <c r="LTH6" s="47"/>
      <c r="LTI6" s="47"/>
      <c r="LTJ6" s="47"/>
      <c r="LTK6" s="47"/>
      <c r="LTL6" s="47"/>
      <c r="LTM6" s="47"/>
      <c r="LTN6" s="47"/>
      <c r="LTO6" s="47"/>
      <c r="LTP6" s="47"/>
      <c r="LTQ6" s="47"/>
      <c r="LTR6" s="47"/>
      <c r="LTS6" s="47"/>
      <c r="LTT6" s="47"/>
      <c r="LTU6" s="47"/>
      <c r="LTV6" s="47"/>
      <c r="LTW6" s="47"/>
      <c r="LTX6" s="47"/>
      <c r="LTY6" s="47"/>
      <c r="LTZ6" s="47"/>
      <c r="LUA6" s="47"/>
      <c r="LUB6" s="47"/>
      <c r="LUC6" s="47"/>
      <c r="LUD6" s="47"/>
      <c r="LUE6" s="47"/>
      <c r="LUF6" s="47"/>
      <c r="LUG6" s="47"/>
      <c r="LUH6" s="47"/>
      <c r="LUI6" s="47"/>
      <c r="LUJ6" s="47"/>
      <c r="LUK6" s="47"/>
      <c r="LUL6" s="47"/>
      <c r="LUM6" s="47"/>
      <c r="LUN6" s="47"/>
      <c r="LUO6" s="47"/>
      <c r="LUP6" s="47"/>
      <c r="LUQ6" s="47"/>
      <c r="LUR6" s="47"/>
      <c r="LUS6" s="47"/>
      <c r="LUT6" s="47"/>
      <c r="LUU6" s="47"/>
      <c r="LUV6" s="47"/>
      <c r="LUW6" s="47"/>
      <c r="LUX6" s="47"/>
      <c r="LUY6" s="47"/>
      <c r="LUZ6" s="47"/>
      <c r="LVA6" s="47"/>
      <c r="LVB6" s="47"/>
      <c r="LVC6" s="47"/>
      <c r="LVD6" s="47"/>
      <c r="LVE6" s="47"/>
      <c r="LVF6" s="47"/>
      <c r="LVG6" s="47"/>
      <c r="LVH6" s="47"/>
      <c r="LVI6" s="47"/>
      <c r="LVJ6" s="47"/>
      <c r="LVK6" s="47"/>
      <c r="LVL6" s="47"/>
      <c r="LVM6" s="47"/>
      <c r="LVN6" s="47"/>
      <c r="LVO6" s="47"/>
      <c r="LVP6" s="47"/>
      <c r="LVQ6" s="47"/>
      <c r="LVR6" s="47"/>
      <c r="LVS6" s="47"/>
      <c r="LVT6" s="47"/>
      <c r="LVU6" s="47"/>
      <c r="LVV6" s="47"/>
      <c r="LVW6" s="47"/>
      <c r="LVX6" s="47"/>
      <c r="LVY6" s="47"/>
      <c r="LVZ6" s="47"/>
      <c r="LWA6" s="47"/>
      <c r="LWB6" s="47"/>
      <c r="LWC6" s="47"/>
      <c r="LWD6" s="47"/>
      <c r="LWE6" s="47"/>
      <c r="LWF6" s="47"/>
      <c r="LWG6" s="47"/>
      <c r="LWH6" s="47"/>
      <c r="LWI6" s="47"/>
      <c r="LWJ6" s="47"/>
      <c r="LWK6" s="47"/>
      <c r="LWL6" s="47"/>
      <c r="LWM6" s="47"/>
      <c r="LWN6" s="47"/>
      <c r="LWO6" s="47"/>
      <c r="LWP6" s="47"/>
      <c r="LWQ6" s="47"/>
      <c r="LWR6" s="47"/>
      <c r="LWS6" s="47"/>
      <c r="LWT6" s="47"/>
      <c r="LWU6" s="47"/>
      <c r="LWV6" s="47"/>
      <c r="LWW6" s="47"/>
      <c r="LWX6" s="47"/>
      <c r="LWY6" s="47"/>
      <c r="LWZ6" s="47"/>
      <c r="LXA6" s="47"/>
      <c r="LXB6" s="47"/>
      <c r="LXC6" s="47"/>
      <c r="LXD6" s="47"/>
      <c r="LXE6" s="47"/>
      <c r="LXF6" s="47"/>
      <c r="LXG6" s="47"/>
      <c r="LXH6" s="47"/>
      <c r="LXI6" s="47"/>
      <c r="LXJ6" s="47"/>
      <c r="LXK6" s="47"/>
      <c r="LXL6" s="47"/>
      <c r="LXM6" s="47"/>
      <c r="LXN6" s="47"/>
      <c r="LXO6" s="47"/>
      <c r="LXP6" s="47"/>
      <c r="LXQ6" s="47"/>
      <c r="LXR6" s="47"/>
      <c r="LXS6" s="47"/>
      <c r="LXT6" s="47"/>
      <c r="LXU6" s="47"/>
      <c r="LXV6" s="47"/>
      <c r="LXW6" s="47"/>
      <c r="LXX6" s="47"/>
      <c r="LXY6" s="47"/>
      <c r="LXZ6" s="47"/>
      <c r="LYA6" s="47"/>
      <c r="LYB6" s="47"/>
      <c r="LYC6" s="47"/>
      <c r="LYD6" s="47"/>
      <c r="LYE6" s="47"/>
      <c r="LYF6" s="47"/>
      <c r="LYG6" s="47"/>
      <c r="LYH6" s="47"/>
      <c r="LYI6" s="47"/>
      <c r="LYJ6" s="47"/>
      <c r="LYK6" s="47"/>
      <c r="LYL6" s="47"/>
      <c r="LYM6" s="47"/>
      <c r="LYN6" s="47"/>
      <c r="LYO6" s="47"/>
      <c r="LYP6" s="47"/>
      <c r="LYQ6" s="47"/>
      <c r="LYR6" s="47"/>
      <c r="LYS6" s="47"/>
      <c r="LYT6" s="47"/>
      <c r="LYU6" s="47"/>
      <c r="LYV6" s="47"/>
      <c r="LYW6" s="47"/>
      <c r="LYX6" s="47"/>
      <c r="LYY6" s="47"/>
      <c r="LYZ6" s="47"/>
      <c r="LZA6" s="47"/>
      <c r="LZB6" s="47"/>
      <c r="LZC6" s="47"/>
      <c r="LZD6" s="47"/>
      <c r="LZE6" s="47"/>
      <c r="LZF6" s="47"/>
      <c r="LZG6" s="47"/>
      <c r="LZH6" s="47"/>
      <c r="LZI6" s="47"/>
      <c r="LZJ6" s="47"/>
      <c r="LZK6" s="47"/>
      <c r="LZL6" s="47"/>
      <c r="LZM6" s="47"/>
      <c r="LZN6" s="47"/>
      <c r="LZO6" s="47"/>
      <c r="LZP6" s="47"/>
      <c r="LZQ6" s="47"/>
      <c r="LZR6" s="47"/>
      <c r="LZS6" s="47"/>
      <c r="LZT6" s="47"/>
      <c r="LZU6" s="47"/>
      <c r="LZV6" s="47"/>
      <c r="LZW6" s="47"/>
      <c r="LZX6" s="47"/>
      <c r="LZY6" s="47"/>
      <c r="LZZ6" s="47"/>
      <c r="MAA6" s="47"/>
      <c r="MAB6" s="47"/>
      <c r="MAC6" s="47"/>
      <c r="MAD6" s="47"/>
      <c r="MAE6" s="47"/>
      <c r="MAF6" s="47"/>
      <c r="MAG6" s="47"/>
      <c r="MAH6" s="47"/>
      <c r="MAI6" s="47"/>
      <c r="MAJ6" s="47"/>
      <c r="MAK6" s="47"/>
      <c r="MAL6" s="47"/>
      <c r="MAM6" s="47"/>
      <c r="MAN6" s="47"/>
      <c r="MAO6" s="47"/>
      <c r="MAP6" s="47"/>
      <c r="MAQ6" s="47"/>
      <c r="MAR6" s="47"/>
      <c r="MAS6" s="47"/>
      <c r="MAT6" s="47"/>
      <c r="MAU6" s="47"/>
      <c r="MAV6" s="47"/>
      <c r="MAW6" s="47"/>
      <c r="MAX6" s="47"/>
      <c r="MAY6" s="47"/>
      <c r="MAZ6" s="47"/>
      <c r="MBA6" s="47"/>
      <c r="MBB6" s="47"/>
      <c r="MBC6" s="47"/>
      <c r="MBD6" s="47"/>
      <c r="MBE6" s="47"/>
      <c r="MBF6" s="47"/>
      <c r="MBG6" s="47"/>
      <c r="MBH6" s="47"/>
      <c r="MBI6" s="47"/>
      <c r="MBJ6" s="47"/>
      <c r="MBK6" s="47"/>
      <c r="MBL6" s="47"/>
      <c r="MBM6" s="47"/>
      <c r="MBN6" s="47"/>
      <c r="MBO6" s="47"/>
      <c r="MBP6" s="47"/>
      <c r="MBQ6" s="47"/>
      <c r="MBR6" s="47"/>
      <c r="MBS6" s="47"/>
      <c r="MBT6" s="47"/>
      <c r="MBU6" s="47"/>
      <c r="MBV6" s="47"/>
      <c r="MBW6" s="47"/>
      <c r="MBX6" s="47"/>
      <c r="MBY6" s="47"/>
      <c r="MBZ6" s="47"/>
      <c r="MCA6" s="47"/>
      <c r="MCB6" s="47"/>
      <c r="MCC6" s="47"/>
      <c r="MCD6" s="47"/>
      <c r="MCE6" s="47"/>
      <c r="MCF6" s="47"/>
      <c r="MCG6" s="47"/>
      <c r="MCH6" s="47"/>
      <c r="MCI6" s="47"/>
      <c r="MCJ6" s="47"/>
      <c r="MCK6" s="47"/>
      <c r="MCL6" s="47"/>
      <c r="MCM6" s="47"/>
      <c r="MCN6" s="47"/>
      <c r="MCO6" s="47"/>
      <c r="MCP6" s="47"/>
      <c r="MCQ6" s="47"/>
      <c r="MCR6" s="47"/>
      <c r="MCS6" s="47"/>
      <c r="MCT6" s="47"/>
      <c r="MCU6" s="47"/>
      <c r="MCV6" s="47"/>
      <c r="MCW6" s="47"/>
      <c r="MCX6" s="47"/>
      <c r="MCY6" s="47"/>
      <c r="MCZ6" s="47"/>
      <c r="MDA6" s="47"/>
      <c r="MDB6" s="47"/>
      <c r="MDC6" s="47"/>
      <c r="MDD6" s="47"/>
      <c r="MDE6" s="47"/>
      <c r="MDF6" s="47"/>
      <c r="MDG6" s="47"/>
      <c r="MDH6" s="47"/>
      <c r="MDI6" s="47"/>
      <c r="MDJ6" s="47"/>
      <c r="MDK6" s="47"/>
      <c r="MDL6" s="47"/>
      <c r="MDM6" s="47"/>
      <c r="MDN6" s="47"/>
      <c r="MDO6" s="47"/>
      <c r="MDP6" s="47"/>
      <c r="MDQ6" s="47"/>
      <c r="MDR6" s="47"/>
      <c r="MDS6" s="47"/>
      <c r="MDT6" s="47"/>
      <c r="MDU6" s="47"/>
      <c r="MDV6" s="47"/>
      <c r="MDW6" s="47"/>
      <c r="MDX6" s="47"/>
      <c r="MDY6" s="47"/>
      <c r="MDZ6" s="47"/>
      <c r="MEA6" s="47"/>
      <c r="MEB6" s="47"/>
      <c r="MEC6" s="47"/>
      <c r="MED6" s="47"/>
      <c r="MEE6" s="47"/>
      <c r="MEF6" s="47"/>
      <c r="MEG6" s="47"/>
      <c r="MEH6" s="47"/>
      <c r="MEI6" s="47"/>
      <c r="MEJ6" s="47"/>
      <c r="MEK6" s="47"/>
      <c r="MEL6" s="47"/>
      <c r="MEM6" s="47"/>
      <c r="MEN6" s="47"/>
      <c r="MEO6" s="47"/>
      <c r="MEP6" s="47"/>
      <c r="MEQ6" s="47"/>
      <c r="MER6" s="47"/>
      <c r="MES6" s="47"/>
      <c r="MET6" s="47"/>
      <c r="MEU6" s="47"/>
      <c r="MEV6" s="47"/>
      <c r="MEW6" s="47"/>
      <c r="MEX6" s="47"/>
      <c r="MEY6" s="47"/>
      <c r="MEZ6" s="47"/>
      <c r="MFA6" s="47"/>
      <c r="MFB6" s="47"/>
      <c r="MFC6" s="47"/>
      <c r="MFD6" s="47"/>
      <c r="MFE6" s="47"/>
      <c r="MFF6" s="47"/>
      <c r="MFG6" s="47"/>
      <c r="MFH6" s="47"/>
      <c r="MFI6" s="47"/>
      <c r="MFJ6" s="47"/>
      <c r="MFK6" s="47"/>
      <c r="MFL6" s="47"/>
      <c r="MFM6" s="47"/>
      <c r="MFN6" s="47"/>
      <c r="MFO6" s="47"/>
      <c r="MFP6" s="47"/>
      <c r="MFQ6" s="47"/>
      <c r="MFR6" s="47"/>
      <c r="MFS6" s="47"/>
      <c r="MFT6" s="47"/>
      <c r="MFU6" s="47"/>
      <c r="MFV6" s="47"/>
      <c r="MFW6" s="47"/>
      <c r="MFX6" s="47"/>
      <c r="MFY6" s="47"/>
      <c r="MFZ6" s="47"/>
      <c r="MGA6" s="47"/>
      <c r="MGB6" s="47"/>
      <c r="MGC6" s="47"/>
      <c r="MGD6" s="47"/>
      <c r="MGE6" s="47"/>
      <c r="MGF6" s="47"/>
      <c r="MGG6" s="47"/>
      <c r="MGH6" s="47"/>
      <c r="MGI6" s="47"/>
      <c r="MGJ6" s="47"/>
      <c r="MGK6" s="47"/>
      <c r="MGL6" s="47"/>
      <c r="MGM6" s="47"/>
      <c r="MGN6" s="47"/>
      <c r="MGO6" s="47"/>
      <c r="MGP6" s="47"/>
      <c r="MGQ6" s="47"/>
      <c r="MGR6" s="47"/>
      <c r="MGS6" s="47"/>
      <c r="MGT6" s="47"/>
      <c r="MGU6" s="47"/>
      <c r="MGV6" s="47"/>
      <c r="MGW6" s="47"/>
      <c r="MGX6" s="47"/>
      <c r="MGY6" s="47"/>
      <c r="MGZ6" s="47"/>
      <c r="MHA6" s="47"/>
      <c r="MHB6" s="47"/>
      <c r="MHC6" s="47"/>
      <c r="MHD6" s="47"/>
      <c r="MHE6" s="47"/>
      <c r="MHF6" s="47"/>
      <c r="MHG6" s="47"/>
      <c r="MHH6" s="47"/>
      <c r="MHI6" s="47"/>
      <c r="MHJ6" s="47"/>
      <c r="MHK6" s="47"/>
      <c r="MHL6" s="47"/>
      <c r="MHM6" s="47"/>
      <c r="MHN6" s="47"/>
      <c r="MHO6" s="47"/>
      <c r="MHP6" s="47"/>
      <c r="MHQ6" s="47"/>
      <c r="MHR6" s="47"/>
      <c r="MHS6" s="47"/>
      <c r="MHT6" s="47"/>
      <c r="MHU6" s="47"/>
      <c r="MHV6" s="47"/>
      <c r="MHW6" s="47"/>
      <c r="MHX6" s="47"/>
      <c r="MHY6" s="47"/>
      <c r="MHZ6" s="47"/>
      <c r="MIA6" s="47"/>
      <c r="MIB6" s="47"/>
      <c r="MIC6" s="47"/>
      <c r="MID6" s="47"/>
      <c r="MIE6" s="47"/>
      <c r="MIF6" s="47"/>
      <c r="MIG6" s="47"/>
      <c r="MIH6" s="47"/>
      <c r="MII6" s="47"/>
      <c r="MIJ6" s="47"/>
      <c r="MIK6" s="47"/>
      <c r="MIL6" s="47"/>
      <c r="MIM6" s="47"/>
      <c r="MIN6" s="47"/>
      <c r="MIO6" s="47"/>
      <c r="MIP6" s="47"/>
      <c r="MIQ6" s="47"/>
      <c r="MIR6" s="47"/>
      <c r="MIS6" s="47"/>
      <c r="MIT6" s="47"/>
      <c r="MIU6" s="47"/>
      <c r="MIV6" s="47"/>
      <c r="MIW6" s="47"/>
      <c r="MIX6" s="47"/>
      <c r="MIY6" s="47"/>
      <c r="MIZ6" s="47"/>
      <c r="MJA6" s="47"/>
      <c r="MJB6" s="47"/>
      <c r="MJC6" s="47"/>
      <c r="MJD6" s="47"/>
      <c r="MJE6" s="47"/>
      <c r="MJF6" s="47"/>
      <c r="MJG6" s="47"/>
      <c r="MJH6" s="47"/>
      <c r="MJI6" s="47"/>
      <c r="MJJ6" s="47"/>
      <c r="MJK6" s="47"/>
      <c r="MJL6" s="47"/>
      <c r="MJM6" s="47"/>
      <c r="MJN6" s="47"/>
      <c r="MJO6" s="47"/>
      <c r="MJP6" s="47"/>
      <c r="MJQ6" s="47"/>
      <c r="MJR6" s="47"/>
      <c r="MJS6" s="47"/>
      <c r="MJT6" s="47"/>
      <c r="MJU6" s="47"/>
      <c r="MJV6" s="47"/>
      <c r="MJW6" s="47"/>
      <c r="MJX6" s="47"/>
      <c r="MJY6" s="47"/>
      <c r="MJZ6" s="47"/>
      <c r="MKA6" s="47"/>
      <c r="MKB6" s="47"/>
      <c r="MKC6" s="47"/>
      <c r="MKD6" s="47"/>
      <c r="MKE6" s="47"/>
      <c r="MKF6" s="47"/>
      <c r="MKG6" s="47"/>
      <c r="MKH6" s="47"/>
      <c r="MKI6" s="47"/>
      <c r="MKJ6" s="47"/>
      <c r="MKK6" s="47"/>
      <c r="MKL6" s="47"/>
      <c r="MKM6" s="47"/>
      <c r="MKN6" s="47"/>
      <c r="MKO6" s="47"/>
      <c r="MKP6" s="47"/>
      <c r="MKQ6" s="47"/>
      <c r="MKR6" s="47"/>
      <c r="MKS6" s="47"/>
      <c r="MKT6" s="47"/>
      <c r="MKU6" s="47"/>
      <c r="MKV6" s="47"/>
      <c r="MKW6" s="47"/>
      <c r="MKX6" s="47"/>
      <c r="MKY6" s="47"/>
      <c r="MKZ6" s="47"/>
      <c r="MLA6" s="47"/>
      <c r="MLB6" s="47"/>
      <c r="MLC6" s="47"/>
      <c r="MLD6" s="47"/>
      <c r="MLE6" s="47"/>
      <c r="MLF6" s="47"/>
      <c r="MLG6" s="47"/>
      <c r="MLH6" s="47"/>
      <c r="MLI6" s="47"/>
      <c r="MLJ6" s="47"/>
      <c r="MLK6" s="47"/>
      <c r="MLL6" s="47"/>
      <c r="MLM6" s="47"/>
      <c r="MLN6" s="47"/>
      <c r="MLO6" s="47"/>
      <c r="MLP6" s="47"/>
      <c r="MLQ6" s="47"/>
      <c r="MLR6" s="47"/>
      <c r="MLS6" s="47"/>
      <c r="MLT6" s="47"/>
      <c r="MLU6" s="47"/>
      <c r="MLV6" s="47"/>
      <c r="MLW6" s="47"/>
      <c r="MLX6" s="47"/>
      <c r="MLY6" s="47"/>
      <c r="MLZ6" s="47"/>
      <c r="MMA6" s="47"/>
      <c r="MMB6" s="47"/>
      <c r="MMC6" s="47"/>
      <c r="MMD6" s="47"/>
      <c r="MME6" s="47"/>
      <c r="MMF6" s="47"/>
      <c r="MMG6" s="47"/>
      <c r="MMH6" s="47"/>
      <c r="MMI6" s="47"/>
      <c r="MMJ6" s="47"/>
      <c r="MMK6" s="47"/>
      <c r="MML6" s="47"/>
      <c r="MMM6" s="47"/>
      <c r="MMN6" s="47"/>
      <c r="MMO6" s="47"/>
      <c r="MMP6" s="47"/>
      <c r="MMQ6" s="47"/>
      <c r="MMR6" s="47"/>
      <c r="MMS6" s="47"/>
      <c r="MMT6" s="47"/>
      <c r="MMU6" s="47"/>
      <c r="MMV6" s="47"/>
      <c r="MMW6" s="47"/>
      <c r="MMX6" s="47"/>
      <c r="MMY6" s="47"/>
      <c r="MMZ6" s="47"/>
      <c r="MNA6" s="47"/>
      <c r="MNB6" s="47"/>
      <c r="MNC6" s="47"/>
      <c r="MND6" s="47"/>
      <c r="MNE6" s="47"/>
      <c r="MNF6" s="47"/>
      <c r="MNG6" s="47"/>
      <c r="MNH6" s="47"/>
      <c r="MNI6" s="47"/>
      <c r="MNJ6" s="47"/>
      <c r="MNK6" s="47"/>
      <c r="MNL6" s="47"/>
      <c r="MNM6" s="47"/>
      <c r="MNN6" s="47"/>
      <c r="MNO6" s="47"/>
      <c r="MNP6" s="47"/>
      <c r="MNQ6" s="47"/>
      <c r="MNR6" s="47"/>
      <c r="MNS6" s="47"/>
      <c r="MNT6" s="47"/>
      <c r="MNU6" s="47"/>
      <c r="MNV6" s="47"/>
      <c r="MNW6" s="47"/>
      <c r="MNX6" s="47"/>
      <c r="MNY6" s="47"/>
      <c r="MNZ6" s="47"/>
      <c r="MOA6" s="47"/>
      <c r="MOB6" s="47"/>
      <c r="MOC6" s="47"/>
      <c r="MOD6" s="47"/>
      <c r="MOE6" s="47"/>
      <c r="MOF6" s="47"/>
      <c r="MOG6" s="47"/>
      <c r="MOH6" s="47"/>
      <c r="MOI6" s="47"/>
      <c r="MOJ6" s="47"/>
      <c r="MOK6" s="47"/>
      <c r="MOL6" s="47"/>
      <c r="MOM6" s="47"/>
      <c r="MON6" s="47"/>
      <c r="MOO6" s="47"/>
      <c r="MOP6" s="47"/>
      <c r="MOQ6" s="47"/>
      <c r="MOR6" s="47"/>
      <c r="MOS6" s="47"/>
      <c r="MOT6" s="47"/>
      <c r="MOU6" s="47"/>
      <c r="MOV6" s="47"/>
      <c r="MOW6" s="47"/>
      <c r="MOX6" s="47"/>
      <c r="MOY6" s="47"/>
      <c r="MOZ6" s="47"/>
      <c r="MPA6" s="47"/>
      <c r="MPB6" s="47"/>
      <c r="MPC6" s="47"/>
      <c r="MPD6" s="47"/>
      <c r="MPE6" s="47"/>
      <c r="MPF6" s="47"/>
      <c r="MPG6" s="47"/>
      <c r="MPH6" s="47"/>
      <c r="MPI6" s="47"/>
      <c r="MPJ6" s="47"/>
      <c r="MPK6" s="47"/>
      <c r="MPL6" s="47"/>
      <c r="MPM6" s="47"/>
      <c r="MPN6" s="47"/>
      <c r="MPO6" s="47"/>
      <c r="MPP6" s="47"/>
      <c r="MPQ6" s="47"/>
      <c r="MPR6" s="47"/>
      <c r="MPS6" s="47"/>
      <c r="MPT6" s="47"/>
      <c r="MPU6" s="47"/>
      <c r="MPV6" s="47"/>
      <c r="MPW6" s="47"/>
      <c r="MPX6" s="47"/>
      <c r="MPY6" s="47"/>
      <c r="MPZ6" s="47"/>
      <c r="MQA6" s="47"/>
      <c r="MQB6" s="47"/>
      <c r="MQC6" s="47"/>
      <c r="MQD6" s="47"/>
      <c r="MQE6" s="47"/>
      <c r="MQF6" s="47"/>
      <c r="MQG6" s="47"/>
      <c r="MQH6" s="47"/>
      <c r="MQI6" s="47"/>
      <c r="MQJ6" s="47"/>
      <c r="MQK6" s="47"/>
      <c r="MQL6" s="47"/>
      <c r="MQM6" s="47"/>
      <c r="MQN6" s="47"/>
      <c r="MQO6" s="47"/>
      <c r="MQP6" s="47"/>
      <c r="MQQ6" s="47"/>
      <c r="MQR6" s="47"/>
      <c r="MQS6" s="47"/>
      <c r="MQT6" s="47"/>
      <c r="MQU6" s="47"/>
      <c r="MQV6" s="47"/>
      <c r="MQW6" s="47"/>
      <c r="MQX6" s="47"/>
      <c r="MQY6" s="47"/>
      <c r="MQZ6" s="47"/>
      <c r="MRA6" s="47"/>
      <c r="MRB6" s="47"/>
      <c r="MRC6" s="47"/>
      <c r="MRD6" s="47"/>
      <c r="MRE6" s="47"/>
      <c r="MRF6" s="47"/>
      <c r="MRG6" s="47"/>
      <c r="MRH6" s="47"/>
      <c r="MRI6" s="47"/>
      <c r="MRJ6" s="47"/>
      <c r="MRK6" s="47"/>
      <c r="MRL6" s="47"/>
      <c r="MRM6" s="47"/>
      <c r="MRN6" s="47"/>
      <c r="MRO6" s="47"/>
      <c r="MRP6" s="47"/>
      <c r="MRQ6" s="47"/>
      <c r="MRR6" s="47"/>
      <c r="MRS6" s="47"/>
      <c r="MRT6" s="47"/>
      <c r="MRU6" s="47"/>
      <c r="MRV6" s="47"/>
      <c r="MRW6" s="47"/>
      <c r="MRX6" s="47"/>
      <c r="MRY6" s="47"/>
      <c r="MRZ6" s="47"/>
      <c r="MSA6" s="47"/>
      <c r="MSB6" s="47"/>
      <c r="MSC6" s="47"/>
      <c r="MSD6" s="47"/>
      <c r="MSE6" s="47"/>
      <c r="MSF6" s="47"/>
      <c r="MSG6" s="47"/>
      <c r="MSH6" s="47"/>
      <c r="MSI6" s="47"/>
      <c r="MSJ6" s="47"/>
      <c r="MSK6" s="47"/>
      <c r="MSL6" s="47"/>
      <c r="MSM6" s="47"/>
      <c r="MSN6" s="47"/>
      <c r="MSO6" s="47"/>
      <c r="MSP6" s="47"/>
      <c r="MSQ6" s="47"/>
      <c r="MSR6" s="47"/>
      <c r="MSS6" s="47"/>
      <c r="MST6" s="47"/>
      <c r="MSU6" s="47"/>
      <c r="MSV6" s="47"/>
      <c r="MSW6" s="47"/>
      <c r="MSX6" s="47"/>
      <c r="MSY6" s="47"/>
      <c r="MSZ6" s="47"/>
      <c r="MTA6" s="47"/>
      <c r="MTB6" s="47"/>
      <c r="MTC6" s="47"/>
      <c r="MTD6" s="47"/>
      <c r="MTE6" s="47"/>
      <c r="MTF6" s="47"/>
      <c r="MTG6" s="47"/>
      <c r="MTH6" s="47"/>
      <c r="MTI6" s="47"/>
      <c r="MTJ6" s="47"/>
      <c r="MTK6" s="47"/>
      <c r="MTL6" s="47"/>
      <c r="MTM6" s="47"/>
      <c r="MTN6" s="47"/>
      <c r="MTO6" s="47"/>
      <c r="MTP6" s="47"/>
      <c r="MTQ6" s="47"/>
      <c r="MTR6" s="47"/>
      <c r="MTS6" s="47"/>
      <c r="MTT6" s="47"/>
      <c r="MTU6" s="47"/>
      <c r="MTV6" s="47"/>
      <c r="MTW6" s="47"/>
      <c r="MTX6" s="47"/>
      <c r="MTY6" s="47"/>
      <c r="MTZ6" s="47"/>
      <c r="MUA6" s="47"/>
      <c r="MUB6" s="47"/>
      <c r="MUC6" s="47"/>
      <c r="MUD6" s="47"/>
      <c r="MUE6" s="47"/>
      <c r="MUF6" s="47"/>
      <c r="MUG6" s="47"/>
      <c r="MUH6" s="47"/>
      <c r="MUI6" s="47"/>
      <c r="MUJ6" s="47"/>
      <c r="MUK6" s="47"/>
      <c r="MUL6" s="47"/>
      <c r="MUM6" s="47"/>
      <c r="MUN6" s="47"/>
      <c r="MUO6" s="47"/>
      <c r="MUP6" s="47"/>
      <c r="MUQ6" s="47"/>
      <c r="MUR6" s="47"/>
      <c r="MUS6" s="47"/>
      <c r="MUT6" s="47"/>
      <c r="MUU6" s="47"/>
      <c r="MUV6" s="47"/>
      <c r="MUW6" s="47"/>
      <c r="MUX6" s="47"/>
      <c r="MUY6" s="47"/>
      <c r="MUZ6" s="47"/>
      <c r="MVA6" s="47"/>
      <c r="MVB6" s="47"/>
      <c r="MVC6" s="47"/>
      <c r="MVD6" s="47"/>
      <c r="MVE6" s="47"/>
      <c r="MVF6" s="47"/>
      <c r="MVG6" s="47"/>
      <c r="MVH6" s="47"/>
      <c r="MVI6" s="47"/>
      <c r="MVJ6" s="47"/>
      <c r="MVK6" s="47"/>
      <c r="MVL6" s="47"/>
      <c r="MVM6" s="47"/>
      <c r="MVN6" s="47"/>
      <c r="MVO6" s="47"/>
      <c r="MVP6" s="47"/>
      <c r="MVQ6" s="47"/>
      <c r="MVR6" s="47"/>
      <c r="MVS6" s="47"/>
      <c r="MVT6" s="47"/>
      <c r="MVU6" s="47"/>
      <c r="MVV6" s="47"/>
      <c r="MVW6" s="47"/>
      <c r="MVX6" s="47"/>
      <c r="MVY6" s="47"/>
      <c r="MVZ6" s="47"/>
      <c r="MWA6" s="47"/>
      <c r="MWB6" s="47"/>
      <c r="MWC6" s="47"/>
      <c r="MWD6" s="47"/>
      <c r="MWE6" s="47"/>
      <c r="MWF6" s="47"/>
      <c r="MWG6" s="47"/>
      <c r="MWH6" s="47"/>
      <c r="MWI6" s="47"/>
      <c r="MWJ6" s="47"/>
      <c r="MWK6" s="47"/>
      <c r="MWL6" s="47"/>
      <c r="MWM6" s="47"/>
      <c r="MWN6" s="47"/>
      <c r="MWO6" s="47"/>
      <c r="MWP6" s="47"/>
      <c r="MWQ6" s="47"/>
      <c r="MWR6" s="47"/>
      <c r="MWS6" s="47"/>
      <c r="MWT6" s="47"/>
      <c r="MWU6" s="47"/>
      <c r="MWV6" s="47"/>
      <c r="MWW6" s="47"/>
      <c r="MWX6" s="47"/>
      <c r="MWY6" s="47"/>
      <c r="MWZ6" s="47"/>
      <c r="MXA6" s="47"/>
      <c r="MXB6" s="47"/>
      <c r="MXC6" s="47"/>
      <c r="MXD6" s="47"/>
      <c r="MXE6" s="47"/>
      <c r="MXF6" s="47"/>
      <c r="MXG6" s="47"/>
      <c r="MXH6" s="47"/>
      <c r="MXI6" s="47"/>
      <c r="MXJ6" s="47"/>
      <c r="MXK6" s="47"/>
      <c r="MXL6" s="47"/>
      <c r="MXM6" s="47"/>
      <c r="MXN6" s="47"/>
      <c r="MXO6" s="47"/>
      <c r="MXP6" s="47"/>
      <c r="MXQ6" s="47"/>
      <c r="MXR6" s="47"/>
      <c r="MXS6" s="47"/>
      <c r="MXT6" s="47"/>
      <c r="MXU6" s="47"/>
      <c r="MXV6" s="47"/>
      <c r="MXW6" s="47"/>
      <c r="MXX6" s="47"/>
      <c r="MXY6" s="47"/>
      <c r="MXZ6" s="47"/>
      <c r="MYA6" s="47"/>
      <c r="MYB6" s="47"/>
      <c r="MYC6" s="47"/>
      <c r="MYD6" s="47"/>
      <c r="MYE6" s="47"/>
      <c r="MYF6" s="47"/>
      <c r="MYG6" s="47"/>
      <c r="MYH6" s="47"/>
      <c r="MYI6" s="47"/>
      <c r="MYJ6" s="47"/>
      <c r="MYK6" s="47"/>
      <c r="MYL6" s="47"/>
      <c r="MYM6" s="47"/>
      <c r="MYN6" s="47"/>
      <c r="MYO6" s="47"/>
      <c r="MYP6" s="47"/>
      <c r="MYQ6" s="47"/>
      <c r="MYR6" s="47"/>
      <c r="MYS6" s="47"/>
      <c r="MYT6" s="47"/>
      <c r="MYU6" s="47"/>
      <c r="MYV6" s="47"/>
      <c r="MYW6" s="47"/>
      <c r="MYX6" s="47"/>
      <c r="MYY6" s="47"/>
      <c r="MYZ6" s="47"/>
      <c r="MZA6" s="47"/>
      <c r="MZB6" s="47"/>
      <c r="MZC6" s="47"/>
      <c r="MZD6" s="47"/>
      <c r="MZE6" s="47"/>
      <c r="MZF6" s="47"/>
      <c r="MZG6" s="47"/>
      <c r="MZH6" s="47"/>
      <c r="MZI6" s="47"/>
      <c r="MZJ6" s="47"/>
      <c r="MZK6" s="47"/>
      <c r="MZL6" s="47"/>
      <c r="MZM6" s="47"/>
      <c r="MZN6" s="47"/>
      <c r="MZO6" s="47"/>
      <c r="MZP6" s="47"/>
      <c r="MZQ6" s="47"/>
      <c r="MZR6" s="47"/>
      <c r="MZS6" s="47"/>
      <c r="MZT6" s="47"/>
      <c r="MZU6" s="47"/>
      <c r="MZV6" s="47"/>
      <c r="MZW6" s="47"/>
      <c r="MZX6" s="47"/>
      <c r="MZY6" s="47"/>
      <c r="MZZ6" s="47"/>
      <c r="NAA6" s="47"/>
      <c r="NAB6" s="47"/>
      <c r="NAC6" s="47"/>
      <c r="NAD6" s="47"/>
      <c r="NAE6" s="47"/>
      <c r="NAF6" s="47"/>
      <c r="NAG6" s="47"/>
      <c r="NAH6" s="47"/>
      <c r="NAI6" s="47"/>
      <c r="NAJ6" s="47"/>
      <c r="NAK6" s="47"/>
      <c r="NAL6" s="47"/>
      <c r="NAM6" s="47"/>
      <c r="NAN6" s="47"/>
      <c r="NAO6" s="47"/>
      <c r="NAP6" s="47"/>
      <c r="NAQ6" s="47"/>
      <c r="NAR6" s="47"/>
      <c r="NAS6" s="47"/>
      <c r="NAT6" s="47"/>
      <c r="NAU6" s="47"/>
      <c r="NAV6" s="47"/>
      <c r="NAW6" s="47"/>
      <c r="NAX6" s="47"/>
      <c r="NAY6" s="47"/>
      <c r="NAZ6" s="47"/>
      <c r="NBA6" s="47"/>
      <c r="NBB6" s="47"/>
      <c r="NBC6" s="47"/>
      <c r="NBD6" s="47"/>
      <c r="NBE6" s="47"/>
      <c r="NBF6" s="47"/>
      <c r="NBG6" s="47"/>
      <c r="NBH6" s="47"/>
      <c r="NBI6" s="47"/>
      <c r="NBJ6" s="47"/>
      <c r="NBK6" s="47"/>
      <c r="NBL6" s="47"/>
      <c r="NBM6" s="47"/>
      <c r="NBN6" s="47"/>
      <c r="NBO6" s="47"/>
      <c r="NBP6" s="47"/>
      <c r="NBQ6" s="47"/>
      <c r="NBR6" s="47"/>
      <c r="NBS6" s="47"/>
      <c r="NBT6" s="47"/>
      <c r="NBU6" s="47"/>
      <c r="NBV6" s="47"/>
      <c r="NBW6" s="47"/>
      <c r="NBX6" s="47"/>
      <c r="NBY6" s="47"/>
      <c r="NBZ6" s="47"/>
      <c r="NCA6" s="47"/>
      <c r="NCB6" s="47"/>
      <c r="NCC6" s="47"/>
      <c r="NCD6" s="47"/>
      <c r="NCE6" s="47"/>
      <c r="NCF6" s="47"/>
      <c r="NCG6" s="47"/>
      <c r="NCH6" s="47"/>
      <c r="NCI6" s="47"/>
      <c r="NCJ6" s="47"/>
      <c r="NCK6" s="47"/>
      <c r="NCL6" s="47"/>
      <c r="NCM6" s="47"/>
      <c r="NCN6" s="47"/>
      <c r="NCO6" s="47"/>
      <c r="NCP6" s="47"/>
      <c r="NCQ6" s="47"/>
      <c r="NCR6" s="47"/>
      <c r="NCS6" s="47"/>
      <c r="NCT6" s="47"/>
      <c r="NCU6" s="47"/>
      <c r="NCV6" s="47"/>
      <c r="NCW6" s="47"/>
      <c r="NCX6" s="47"/>
      <c r="NCY6" s="47"/>
      <c r="NCZ6" s="47"/>
      <c r="NDA6" s="47"/>
      <c r="NDB6" s="47"/>
      <c r="NDC6" s="47"/>
      <c r="NDD6" s="47"/>
      <c r="NDE6" s="47"/>
      <c r="NDF6" s="47"/>
      <c r="NDG6" s="47"/>
      <c r="NDH6" s="47"/>
      <c r="NDI6" s="47"/>
      <c r="NDJ6" s="47"/>
      <c r="NDK6" s="47"/>
      <c r="NDL6" s="47"/>
      <c r="NDM6" s="47"/>
      <c r="NDN6" s="47"/>
      <c r="NDO6" s="47"/>
      <c r="NDP6" s="47"/>
      <c r="NDQ6" s="47"/>
      <c r="NDR6" s="47"/>
      <c r="NDS6" s="47"/>
      <c r="NDT6" s="47"/>
      <c r="NDU6" s="47"/>
      <c r="NDV6" s="47"/>
      <c r="NDW6" s="47"/>
      <c r="NDX6" s="47"/>
      <c r="NDY6" s="47"/>
      <c r="NDZ6" s="47"/>
      <c r="NEA6" s="47"/>
      <c r="NEB6" s="47"/>
      <c r="NEC6" s="47"/>
      <c r="NED6" s="47"/>
      <c r="NEE6" s="47"/>
      <c r="NEF6" s="47"/>
      <c r="NEG6" s="47"/>
      <c r="NEH6" s="47"/>
      <c r="NEI6" s="47"/>
      <c r="NEJ6" s="47"/>
      <c r="NEK6" s="47"/>
      <c r="NEL6" s="47"/>
      <c r="NEM6" s="47"/>
      <c r="NEN6" s="47"/>
      <c r="NEO6" s="47"/>
      <c r="NEP6" s="47"/>
      <c r="NEQ6" s="47"/>
      <c r="NER6" s="47"/>
      <c r="NES6" s="47"/>
      <c r="NET6" s="47"/>
      <c r="NEU6" s="47"/>
      <c r="NEV6" s="47"/>
      <c r="NEW6" s="47"/>
      <c r="NEX6" s="47"/>
      <c r="NEY6" s="47"/>
      <c r="NEZ6" s="47"/>
      <c r="NFA6" s="47"/>
      <c r="NFB6" s="47"/>
      <c r="NFC6" s="47"/>
      <c r="NFD6" s="47"/>
      <c r="NFE6" s="47"/>
      <c r="NFF6" s="47"/>
      <c r="NFG6" s="47"/>
      <c r="NFH6" s="47"/>
      <c r="NFI6" s="47"/>
      <c r="NFJ6" s="47"/>
      <c r="NFK6" s="47"/>
      <c r="NFL6" s="47"/>
      <c r="NFM6" s="47"/>
      <c r="NFN6" s="47"/>
      <c r="NFO6" s="47"/>
      <c r="NFP6" s="47"/>
      <c r="NFQ6" s="47"/>
      <c r="NFR6" s="47"/>
      <c r="NFS6" s="47"/>
      <c r="NFT6" s="47"/>
      <c r="NFU6" s="47"/>
      <c r="NFV6" s="47"/>
      <c r="NFW6" s="47"/>
      <c r="NFX6" s="47"/>
      <c r="NFY6" s="47"/>
      <c r="NFZ6" s="47"/>
      <c r="NGA6" s="47"/>
      <c r="NGB6" s="47"/>
      <c r="NGC6" s="47"/>
      <c r="NGD6" s="47"/>
      <c r="NGE6" s="47"/>
      <c r="NGF6" s="47"/>
      <c r="NGG6" s="47"/>
      <c r="NGH6" s="47"/>
      <c r="NGI6" s="47"/>
      <c r="NGJ6" s="47"/>
      <c r="NGK6" s="47"/>
      <c r="NGL6" s="47"/>
      <c r="NGM6" s="47"/>
      <c r="NGN6" s="47"/>
      <c r="NGO6" s="47"/>
      <c r="NGP6" s="47"/>
      <c r="NGQ6" s="47"/>
      <c r="NGR6" s="47"/>
      <c r="NGS6" s="47"/>
      <c r="NGT6" s="47"/>
      <c r="NGU6" s="47"/>
      <c r="NGV6" s="47"/>
      <c r="NGW6" s="47"/>
      <c r="NGX6" s="47"/>
      <c r="NGY6" s="47"/>
      <c r="NGZ6" s="47"/>
      <c r="NHA6" s="47"/>
      <c r="NHB6" s="47"/>
      <c r="NHC6" s="47"/>
      <c r="NHD6" s="47"/>
      <c r="NHE6" s="47"/>
      <c r="NHF6" s="47"/>
      <c r="NHG6" s="47"/>
      <c r="NHH6" s="47"/>
      <c r="NHI6" s="47"/>
      <c r="NHJ6" s="47"/>
      <c r="NHK6" s="47"/>
      <c r="NHL6" s="47"/>
      <c r="NHM6" s="47"/>
      <c r="NHN6" s="47"/>
      <c r="NHO6" s="47"/>
      <c r="NHP6" s="47"/>
      <c r="NHQ6" s="47"/>
      <c r="NHR6" s="47"/>
      <c r="NHS6" s="47"/>
      <c r="NHT6" s="47"/>
      <c r="NHU6" s="47"/>
      <c r="NHV6" s="47"/>
      <c r="NHW6" s="47"/>
      <c r="NHX6" s="47"/>
      <c r="NHY6" s="47"/>
      <c r="NHZ6" s="47"/>
      <c r="NIA6" s="47"/>
      <c r="NIB6" s="47"/>
      <c r="NIC6" s="47"/>
      <c r="NID6" s="47"/>
      <c r="NIE6" s="47"/>
      <c r="NIF6" s="47"/>
      <c r="NIG6" s="47"/>
      <c r="NIH6" s="47"/>
      <c r="NII6" s="47"/>
      <c r="NIJ6" s="47"/>
      <c r="NIK6" s="47"/>
      <c r="NIL6" s="47"/>
      <c r="NIM6" s="47"/>
      <c r="NIN6" s="47"/>
      <c r="NIO6" s="47"/>
      <c r="NIP6" s="47"/>
      <c r="NIQ6" s="47"/>
      <c r="NIR6" s="47"/>
      <c r="NIS6" s="47"/>
      <c r="NIT6" s="47"/>
      <c r="NIU6" s="47"/>
      <c r="NIV6" s="47"/>
      <c r="NIW6" s="47"/>
      <c r="NIX6" s="47"/>
      <c r="NIY6" s="47"/>
      <c r="NIZ6" s="47"/>
      <c r="NJA6" s="47"/>
      <c r="NJB6" s="47"/>
      <c r="NJC6" s="47"/>
      <c r="NJD6" s="47"/>
      <c r="NJE6" s="47"/>
      <c r="NJF6" s="47"/>
      <c r="NJG6" s="47"/>
      <c r="NJH6" s="47"/>
      <c r="NJI6" s="47"/>
      <c r="NJJ6" s="47"/>
      <c r="NJK6" s="47"/>
      <c r="NJL6" s="47"/>
      <c r="NJM6" s="47"/>
      <c r="NJN6" s="47"/>
      <c r="NJO6" s="47"/>
      <c r="NJP6" s="47"/>
      <c r="NJQ6" s="47"/>
      <c r="NJR6" s="47"/>
      <c r="NJS6" s="47"/>
      <c r="NJT6" s="47"/>
      <c r="NJU6" s="47"/>
      <c r="NJV6" s="47"/>
      <c r="NJW6" s="47"/>
      <c r="NJX6" s="47"/>
      <c r="NJY6" s="47"/>
      <c r="NJZ6" s="47"/>
      <c r="NKA6" s="47"/>
      <c r="NKB6" s="47"/>
      <c r="NKC6" s="47"/>
      <c r="NKD6" s="47"/>
      <c r="NKE6" s="47"/>
      <c r="NKF6" s="47"/>
      <c r="NKG6" s="47"/>
      <c r="NKH6" s="47"/>
      <c r="NKI6" s="47"/>
      <c r="NKJ6" s="47"/>
      <c r="NKK6" s="47"/>
      <c r="NKL6" s="47"/>
      <c r="NKM6" s="47"/>
      <c r="NKN6" s="47"/>
      <c r="NKO6" s="47"/>
      <c r="NKP6" s="47"/>
      <c r="NKQ6" s="47"/>
      <c r="NKR6" s="47"/>
      <c r="NKS6" s="47"/>
      <c r="NKT6" s="47"/>
      <c r="NKU6" s="47"/>
      <c r="NKV6" s="47"/>
      <c r="NKW6" s="47"/>
      <c r="NKX6" s="47"/>
      <c r="NKY6" s="47"/>
      <c r="NKZ6" s="47"/>
      <c r="NLA6" s="47"/>
      <c r="NLB6" s="47"/>
      <c r="NLC6" s="47"/>
      <c r="NLD6" s="47"/>
      <c r="NLE6" s="47"/>
      <c r="NLF6" s="47"/>
      <c r="NLG6" s="47"/>
      <c r="NLH6" s="47"/>
      <c r="NLI6" s="47"/>
      <c r="NLJ6" s="47"/>
      <c r="NLK6" s="47"/>
      <c r="NLL6" s="47"/>
      <c r="NLM6" s="47"/>
      <c r="NLN6" s="47"/>
      <c r="NLO6" s="47"/>
      <c r="NLP6" s="47"/>
      <c r="NLQ6" s="47"/>
      <c r="NLR6" s="47"/>
      <c r="NLS6" s="47"/>
      <c r="NLT6" s="47"/>
      <c r="NLU6" s="47"/>
      <c r="NLV6" s="47"/>
      <c r="NLW6" s="47"/>
      <c r="NLX6" s="47"/>
      <c r="NLY6" s="47"/>
      <c r="NLZ6" s="47"/>
      <c r="NMA6" s="47"/>
      <c r="NMB6" s="47"/>
      <c r="NMC6" s="47"/>
      <c r="NMD6" s="47"/>
      <c r="NME6" s="47"/>
      <c r="NMF6" s="47"/>
      <c r="NMG6" s="47"/>
      <c r="NMH6" s="47"/>
      <c r="NMI6" s="47"/>
      <c r="NMJ6" s="47"/>
      <c r="NMK6" s="47"/>
      <c r="NML6" s="47"/>
      <c r="NMM6" s="47"/>
      <c r="NMN6" s="47"/>
      <c r="NMO6" s="47"/>
      <c r="NMP6" s="47"/>
      <c r="NMQ6" s="47"/>
      <c r="NMR6" s="47"/>
      <c r="NMS6" s="47"/>
      <c r="NMT6" s="47"/>
      <c r="NMU6" s="47"/>
      <c r="NMV6" s="47"/>
      <c r="NMW6" s="47"/>
      <c r="NMX6" s="47"/>
      <c r="NMY6" s="47"/>
      <c r="NMZ6" s="47"/>
      <c r="NNA6" s="47"/>
      <c r="NNB6" s="47"/>
      <c r="NNC6" s="47"/>
      <c r="NND6" s="47"/>
      <c r="NNE6" s="47"/>
      <c r="NNF6" s="47"/>
      <c r="NNG6" s="47"/>
      <c r="NNH6" s="47"/>
      <c r="NNI6" s="47"/>
      <c r="NNJ6" s="47"/>
      <c r="NNK6" s="47"/>
      <c r="NNL6" s="47"/>
      <c r="NNM6" s="47"/>
      <c r="NNN6" s="47"/>
      <c r="NNO6" s="47"/>
      <c r="NNP6" s="47"/>
      <c r="NNQ6" s="47"/>
      <c r="NNR6" s="47"/>
      <c r="NNS6" s="47"/>
      <c r="NNT6" s="47"/>
      <c r="NNU6" s="47"/>
      <c r="NNV6" s="47"/>
      <c r="NNW6" s="47"/>
      <c r="NNX6" s="47"/>
      <c r="NNY6" s="47"/>
      <c r="NNZ6" s="47"/>
      <c r="NOA6" s="47"/>
      <c r="NOB6" s="47"/>
      <c r="NOC6" s="47"/>
      <c r="NOD6" s="47"/>
      <c r="NOE6" s="47"/>
      <c r="NOF6" s="47"/>
      <c r="NOG6" s="47"/>
      <c r="NOH6" s="47"/>
      <c r="NOI6" s="47"/>
      <c r="NOJ6" s="47"/>
      <c r="NOK6" s="47"/>
      <c r="NOL6" s="47"/>
      <c r="NOM6" s="47"/>
      <c r="NON6" s="47"/>
      <c r="NOO6" s="47"/>
      <c r="NOP6" s="47"/>
      <c r="NOQ6" s="47"/>
      <c r="NOR6" s="47"/>
      <c r="NOS6" s="47"/>
      <c r="NOT6" s="47"/>
      <c r="NOU6" s="47"/>
      <c r="NOV6" s="47"/>
      <c r="NOW6" s="47"/>
      <c r="NOX6" s="47"/>
      <c r="NOY6" s="47"/>
      <c r="NOZ6" s="47"/>
      <c r="NPA6" s="47"/>
      <c r="NPB6" s="47"/>
      <c r="NPC6" s="47"/>
      <c r="NPD6" s="47"/>
      <c r="NPE6" s="47"/>
      <c r="NPF6" s="47"/>
      <c r="NPG6" s="47"/>
      <c r="NPH6" s="47"/>
      <c r="NPI6" s="47"/>
      <c r="NPJ6" s="47"/>
      <c r="NPK6" s="47"/>
      <c r="NPL6" s="47"/>
      <c r="NPM6" s="47"/>
      <c r="NPN6" s="47"/>
      <c r="NPO6" s="47"/>
      <c r="NPP6" s="47"/>
      <c r="NPQ6" s="47"/>
      <c r="NPR6" s="47"/>
      <c r="NPS6" s="47"/>
      <c r="NPT6" s="47"/>
      <c r="NPU6" s="47"/>
      <c r="NPV6" s="47"/>
      <c r="NPW6" s="47"/>
      <c r="NPX6" s="47"/>
      <c r="NPY6" s="47"/>
      <c r="NPZ6" s="47"/>
      <c r="NQA6" s="47"/>
      <c r="NQB6" s="47"/>
      <c r="NQC6" s="47"/>
      <c r="NQD6" s="47"/>
      <c r="NQE6" s="47"/>
      <c r="NQF6" s="47"/>
      <c r="NQG6" s="47"/>
      <c r="NQH6" s="47"/>
      <c r="NQI6" s="47"/>
      <c r="NQJ6" s="47"/>
      <c r="NQK6" s="47"/>
      <c r="NQL6" s="47"/>
      <c r="NQM6" s="47"/>
      <c r="NQN6" s="47"/>
      <c r="NQO6" s="47"/>
      <c r="NQP6" s="47"/>
      <c r="NQQ6" s="47"/>
      <c r="NQR6" s="47"/>
      <c r="NQS6" s="47"/>
      <c r="NQT6" s="47"/>
      <c r="NQU6" s="47"/>
      <c r="NQV6" s="47"/>
      <c r="NQW6" s="47"/>
      <c r="NQX6" s="47"/>
      <c r="NQY6" s="47"/>
      <c r="NQZ6" s="47"/>
      <c r="NRA6" s="47"/>
      <c r="NRB6" s="47"/>
      <c r="NRC6" s="47"/>
      <c r="NRD6" s="47"/>
      <c r="NRE6" s="47"/>
      <c r="NRF6" s="47"/>
      <c r="NRG6" s="47"/>
      <c r="NRH6" s="47"/>
      <c r="NRI6" s="47"/>
      <c r="NRJ6" s="47"/>
      <c r="NRK6" s="47"/>
      <c r="NRL6" s="47"/>
      <c r="NRM6" s="47"/>
      <c r="NRN6" s="47"/>
      <c r="NRO6" s="47"/>
      <c r="NRP6" s="47"/>
      <c r="NRQ6" s="47"/>
      <c r="NRR6" s="47"/>
      <c r="NRS6" s="47"/>
      <c r="NRT6" s="47"/>
      <c r="NRU6" s="47"/>
      <c r="NRV6" s="47"/>
      <c r="NRW6" s="47"/>
      <c r="NRX6" s="47"/>
      <c r="NRY6" s="47"/>
      <c r="NRZ6" s="47"/>
      <c r="NSA6" s="47"/>
      <c r="NSB6" s="47"/>
      <c r="NSC6" s="47"/>
      <c r="NSD6" s="47"/>
      <c r="NSE6" s="47"/>
      <c r="NSF6" s="47"/>
      <c r="NSG6" s="47"/>
      <c r="NSH6" s="47"/>
      <c r="NSI6" s="47"/>
      <c r="NSJ6" s="47"/>
      <c r="NSK6" s="47"/>
      <c r="NSL6" s="47"/>
      <c r="NSM6" s="47"/>
      <c r="NSN6" s="47"/>
      <c r="NSO6" s="47"/>
      <c r="NSP6" s="47"/>
      <c r="NSQ6" s="47"/>
      <c r="NSR6" s="47"/>
      <c r="NSS6" s="47"/>
      <c r="NST6" s="47"/>
      <c r="NSU6" s="47"/>
      <c r="NSV6" s="47"/>
      <c r="NSW6" s="47"/>
      <c r="NSX6" s="47"/>
      <c r="NSY6" s="47"/>
      <c r="NSZ6" s="47"/>
      <c r="NTA6" s="47"/>
      <c r="NTB6" s="47"/>
      <c r="NTC6" s="47"/>
      <c r="NTD6" s="47"/>
      <c r="NTE6" s="47"/>
      <c r="NTF6" s="47"/>
      <c r="NTG6" s="47"/>
      <c r="NTH6" s="47"/>
      <c r="NTI6" s="47"/>
      <c r="NTJ6" s="47"/>
      <c r="NTK6" s="47"/>
      <c r="NTL6" s="47"/>
      <c r="NTM6" s="47"/>
      <c r="NTN6" s="47"/>
      <c r="NTO6" s="47"/>
      <c r="NTP6" s="47"/>
      <c r="NTQ6" s="47"/>
      <c r="NTR6" s="47"/>
      <c r="NTS6" s="47"/>
      <c r="NTT6" s="47"/>
      <c r="NTU6" s="47"/>
      <c r="NTV6" s="47"/>
      <c r="NTW6" s="47"/>
      <c r="NTX6" s="47"/>
      <c r="NTY6" s="47"/>
      <c r="NTZ6" s="47"/>
      <c r="NUA6" s="47"/>
      <c r="NUB6" s="47"/>
      <c r="NUC6" s="47"/>
      <c r="NUD6" s="47"/>
      <c r="NUE6" s="47"/>
      <c r="NUF6" s="47"/>
      <c r="NUG6" s="47"/>
      <c r="NUH6" s="47"/>
      <c r="NUI6" s="47"/>
      <c r="NUJ6" s="47"/>
      <c r="NUK6" s="47"/>
      <c r="NUL6" s="47"/>
      <c r="NUM6" s="47"/>
      <c r="NUN6" s="47"/>
      <c r="NUO6" s="47"/>
      <c r="NUP6" s="47"/>
      <c r="NUQ6" s="47"/>
      <c r="NUR6" s="47"/>
      <c r="NUS6" s="47"/>
      <c r="NUT6" s="47"/>
      <c r="NUU6" s="47"/>
      <c r="NUV6" s="47"/>
      <c r="NUW6" s="47"/>
      <c r="NUX6" s="47"/>
      <c r="NUY6" s="47"/>
      <c r="NUZ6" s="47"/>
      <c r="NVA6" s="47"/>
      <c r="NVB6" s="47"/>
      <c r="NVC6" s="47"/>
      <c r="NVD6" s="47"/>
      <c r="NVE6" s="47"/>
      <c r="NVF6" s="47"/>
      <c r="NVG6" s="47"/>
      <c r="NVH6" s="47"/>
      <c r="NVI6" s="47"/>
      <c r="NVJ6" s="47"/>
      <c r="NVK6" s="47"/>
      <c r="NVL6" s="47"/>
      <c r="NVM6" s="47"/>
      <c r="NVN6" s="47"/>
      <c r="NVO6" s="47"/>
      <c r="NVP6" s="47"/>
      <c r="NVQ6" s="47"/>
      <c r="NVR6" s="47"/>
      <c r="NVS6" s="47"/>
      <c r="NVT6" s="47"/>
      <c r="NVU6" s="47"/>
      <c r="NVV6" s="47"/>
      <c r="NVW6" s="47"/>
      <c r="NVX6" s="47"/>
      <c r="NVY6" s="47"/>
      <c r="NVZ6" s="47"/>
      <c r="NWA6" s="47"/>
      <c r="NWB6" s="47"/>
      <c r="NWC6" s="47"/>
      <c r="NWD6" s="47"/>
      <c r="NWE6" s="47"/>
      <c r="NWF6" s="47"/>
      <c r="NWG6" s="47"/>
      <c r="NWH6" s="47"/>
      <c r="NWI6" s="47"/>
      <c r="NWJ6" s="47"/>
      <c r="NWK6" s="47"/>
      <c r="NWL6" s="47"/>
      <c r="NWM6" s="47"/>
      <c r="NWN6" s="47"/>
      <c r="NWO6" s="47"/>
      <c r="NWP6" s="47"/>
      <c r="NWQ6" s="47"/>
      <c r="NWR6" s="47"/>
      <c r="NWS6" s="47"/>
      <c r="NWT6" s="47"/>
      <c r="NWU6" s="47"/>
      <c r="NWV6" s="47"/>
      <c r="NWW6" s="47"/>
      <c r="NWX6" s="47"/>
      <c r="NWY6" s="47"/>
      <c r="NWZ6" s="47"/>
      <c r="NXA6" s="47"/>
      <c r="NXB6" s="47"/>
      <c r="NXC6" s="47"/>
      <c r="NXD6" s="47"/>
      <c r="NXE6" s="47"/>
      <c r="NXF6" s="47"/>
      <c r="NXG6" s="47"/>
      <c r="NXH6" s="47"/>
      <c r="NXI6" s="47"/>
      <c r="NXJ6" s="47"/>
      <c r="NXK6" s="47"/>
      <c r="NXL6" s="47"/>
      <c r="NXM6" s="47"/>
      <c r="NXN6" s="47"/>
      <c r="NXO6" s="47"/>
      <c r="NXP6" s="47"/>
      <c r="NXQ6" s="47"/>
      <c r="NXR6" s="47"/>
      <c r="NXS6" s="47"/>
      <c r="NXT6" s="47"/>
      <c r="NXU6" s="47"/>
      <c r="NXV6" s="47"/>
      <c r="NXW6" s="47"/>
      <c r="NXX6" s="47"/>
      <c r="NXY6" s="47"/>
      <c r="NXZ6" s="47"/>
      <c r="NYA6" s="47"/>
      <c r="NYB6" s="47"/>
      <c r="NYC6" s="47"/>
      <c r="NYD6" s="47"/>
      <c r="NYE6" s="47"/>
      <c r="NYF6" s="47"/>
      <c r="NYG6" s="47"/>
      <c r="NYH6" s="47"/>
      <c r="NYI6" s="47"/>
      <c r="NYJ6" s="47"/>
      <c r="NYK6" s="47"/>
      <c r="NYL6" s="47"/>
      <c r="NYM6" s="47"/>
      <c r="NYN6" s="47"/>
      <c r="NYO6" s="47"/>
      <c r="NYP6" s="47"/>
      <c r="NYQ6" s="47"/>
      <c r="NYR6" s="47"/>
      <c r="NYS6" s="47"/>
      <c r="NYT6" s="47"/>
      <c r="NYU6" s="47"/>
      <c r="NYV6" s="47"/>
      <c r="NYW6" s="47"/>
      <c r="NYX6" s="47"/>
      <c r="NYY6" s="47"/>
      <c r="NYZ6" s="47"/>
      <c r="NZA6" s="47"/>
      <c r="NZB6" s="47"/>
      <c r="NZC6" s="47"/>
      <c r="NZD6" s="47"/>
      <c r="NZE6" s="47"/>
      <c r="NZF6" s="47"/>
      <c r="NZG6" s="47"/>
      <c r="NZH6" s="47"/>
      <c r="NZI6" s="47"/>
      <c r="NZJ6" s="47"/>
      <c r="NZK6" s="47"/>
      <c r="NZL6" s="47"/>
      <c r="NZM6" s="47"/>
      <c r="NZN6" s="47"/>
      <c r="NZO6" s="47"/>
      <c r="NZP6" s="47"/>
      <c r="NZQ6" s="47"/>
      <c r="NZR6" s="47"/>
      <c r="NZS6" s="47"/>
      <c r="NZT6" s="47"/>
      <c r="NZU6" s="47"/>
      <c r="NZV6" s="47"/>
      <c r="NZW6" s="47"/>
      <c r="NZX6" s="47"/>
      <c r="NZY6" s="47"/>
      <c r="NZZ6" s="47"/>
      <c r="OAA6" s="47"/>
      <c r="OAB6" s="47"/>
      <c r="OAC6" s="47"/>
      <c r="OAD6" s="47"/>
      <c r="OAE6" s="47"/>
      <c r="OAF6" s="47"/>
      <c r="OAG6" s="47"/>
      <c r="OAH6" s="47"/>
      <c r="OAI6" s="47"/>
      <c r="OAJ6" s="47"/>
      <c r="OAK6" s="47"/>
      <c r="OAL6" s="47"/>
      <c r="OAM6" s="47"/>
      <c r="OAN6" s="47"/>
      <c r="OAO6" s="47"/>
      <c r="OAP6" s="47"/>
      <c r="OAQ6" s="47"/>
      <c r="OAR6" s="47"/>
      <c r="OAS6" s="47"/>
      <c r="OAT6" s="47"/>
      <c r="OAU6" s="47"/>
      <c r="OAV6" s="47"/>
      <c r="OAW6" s="47"/>
      <c r="OAX6" s="47"/>
      <c r="OAY6" s="47"/>
      <c r="OAZ6" s="47"/>
      <c r="OBA6" s="47"/>
      <c r="OBB6" s="47"/>
      <c r="OBC6" s="47"/>
      <c r="OBD6" s="47"/>
      <c r="OBE6" s="47"/>
      <c r="OBF6" s="47"/>
      <c r="OBG6" s="47"/>
      <c r="OBH6" s="47"/>
      <c r="OBI6" s="47"/>
      <c r="OBJ6" s="47"/>
      <c r="OBK6" s="47"/>
      <c r="OBL6" s="47"/>
      <c r="OBM6" s="47"/>
      <c r="OBN6" s="47"/>
      <c r="OBO6" s="47"/>
      <c r="OBP6" s="47"/>
      <c r="OBQ6" s="47"/>
      <c r="OBR6" s="47"/>
      <c r="OBS6" s="47"/>
      <c r="OBT6" s="47"/>
      <c r="OBU6" s="47"/>
      <c r="OBV6" s="47"/>
      <c r="OBW6" s="47"/>
      <c r="OBX6" s="47"/>
      <c r="OBY6" s="47"/>
      <c r="OBZ6" s="47"/>
      <c r="OCA6" s="47"/>
      <c r="OCB6" s="47"/>
      <c r="OCC6" s="47"/>
      <c r="OCD6" s="47"/>
      <c r="OCE6" s="47"/>
      <c r="OCF6" s="47"/>
      <c r="OCG6" s="47"/>
      <c r="OCH6" s="47"/>
      <c r="OCI6" s="47"/>
      <c r="OCJ6" s="47"/>
      <c r="OCK6" s="47"/>
      <c r="OCL6" s="47"/>
      <c r="OCM6" s="47"/>
      <c r="OCN6" s="47"/>
      <c r="OCO6" s="47"/>
      <c r="OCP6" s="47"/>
      <c r="OCQ6" s="47"/>
      <c r="OCR6" s="47"/>
      <c r="OCS6" s="47"/>
      <c r="OCT6" s="47"/>
      <c r="OCU6" s="47"/>
      <c r="OCV6" s="47"/>
      <c r="OCW6" s="47"/>
      <c r="OCX6" s="47"/>
      <c r="OCY6" s="47"/>
      <c r="OCZ6" s="47"/>
      <c r="ODA6" s="47"/>
      <c r="ODB6" s="47"/>
      <c r="ODC6" s="47"/>
      <c r="ODD6" s="47"/>
      <c r="ODE6" s="47"/>
      <c r="ODF6" s="47"/>
      <c r="ODG6" s="47"/>
      <c r="ODH6" s="47"/>
      <c r="ODI6" s="47"/>
      <c r="ODJ6" s="47"/>
      <c r="ODK6" s="47"/>
      <c r="ODL6" s="47"/>
      <c r="ODM6" s="47"/>
      <c r="ODN6" s="47"/>
      <c r="ODO6" s="47"/>
      <c r="ODP6" s="47"/>
      <c r="ODQ6" s="47"/>
      <c r="ODR6" s="47"/>
      <c r="ODS6" s="47"/>
      <c r="ODT6" s="47"/>
      <c r="ODU6" s="47"/>
      <c r="ODV6" s="47"/>
      <c r="ODW6" s="47"/>
      <c r="ODX6" s="47"/>
      <c r="ODY6" s="47"/>
      <c r="ODZ6" s="47"/>
      <c r="OEA6" s="47"/>
      <c r="OEB6" s="47"/>
      <c r="OEC6" s="47"/>
      <c r="OED6" s="47"/>
      <c r="OEE6" s="47"/>
      <c r="OEF6" s="47"/>
      <c r="OEG6" s="47"/>
      <c r="OEH6" s="47"/>
      <c r="OEI6" s="47"/>
      <c r="OEJ6" s="47"/>
      <c r="OEK6" s="47"/>
      <c r="OEL6" s="47"/>
      <c r="OEM6" s="47"/>
      <c r="OEN6" s="47"/>
      <c r="OEO6" s="47"/>
      <c r="OEP6" s="47"/>
      <c r="OEQ6" s="47"/>
      <c r="OER6" s="47"/>
      <c r="OES6" s="47"/>
      <c r="OET6" s="47"/>
      <c r="OEU6" s="47"/>
      <c r="OEV6" s="47"/>
      <c r="OEW6" s="47"/>
      <c r="OEX6" s="47"/>
      <c r="OEY6" s="47"/>
      <c r="OEZ6" s="47"/>
      <c r="OFA6" s="47"/>
      <c r="OFB6" s="47"/>
      <c r="OFC6" s="47"/>
      <c r="OFD6" s="47"/>
      <c r="OFE6" s="47"/>
      <c r="OFF6" s="47"/>
      <c r="OFG6" s="47"/>
      <c r="OFH6" s="47"/>
      <c r="OFI6" s="47"/>
      <c r="OFJ6" s="47"/>
      <c r="OFK6" s="47"/>
      <c r="OFL6" s="47"/>
      <c r="OFM6" s="47"/>
      <c r="OFN6" s="47"/>
      <c r="OFO6" s="47"/>
      <c r="OFP6" s="47"/>
      <c r="OFQ6" s="47"/>
      <c r="OFR6" s="47"/>
      <c r="OFS6" s="47"/>
      <c r="OFT6" s="47"/>
      <c r="OFU6" s="47"/>
      <c r="OFV6" s="47"/>
      <c r="OFW6" s="47"/>
      <c r="OFX6" s="47"/>
      <c r="OFY6" s="47"/>
      <c r="OFZ6" s="47"/>
      <c r="OGA6" s="47"/>
      <c r="OGB6" s="47"/>
      <c r="OGC6" s="47"/>
      <c r="OGD6" s="47"/>
      <c r="OGE6" s="47"/>
      <c r="OGF6" s="47"/>
      <c r="OGG6" s="47"/>
      <c r="OGH6" s="47"/>
      <c r="OGI6" s="47"/>
      <c r="OGJ6" s="47"/>
      <c r="OGK6" s="47"/>
      <c r="OGL6" s="47"/>
      <c r="OGM6" s="47"/>
      <c r="OGN6" s="47"/>
      <c r="OGO6" s="47"/>
      <c r="OGP6" s="47"/>
      <c r="OGQ6" s="47"/>
      <c r="OGR6" s="47"/>
      <c r="OGS6" s="47"/>
      <c r="OGT6" s="47"/>
      <c r="OGU6" s="47"/>
      <c r="OGV6" s="47"/>
      <c r="OGW6" s="47"/>
      <c r="OGX6" s="47"/>
      <c r="OGY6" s="47"/>
      <c r="OGZ6" s="47"/>
      <c r="OHA6" s="47"/>
      <c r="OHB6" s="47"/>
      <c r="OHC6" s="47"/>
      <c r="OHD6" s="47"/>
      <c r="OHE6" s="47"/>
      <c r="OHF6" s="47"/>
      <c r="OHG6" s="47"/>
      <c r="OHH6" s="47"/>
      <c r="OHI6" s="47"/>
      <c r="OHJ6" s="47"/>
      <c r="OHK6" s="47"/>
      <c r="OHL6" s="47"/>
      <c r="OHM6" s="47"/>
      <c r="OHN6" s="47"/>
      <c r="OHO6" s="47"/>
      <c r="OHP6" s="47"/>
      <c r="OHQ6" s="47"/>
      <c r="OHR6" s="47"/>
      <c r="OHS6" s="47"/>
      <c r="OHT6" s="47"/>
      <c r="OHU6" s="47"/>
      <c r="OHV6" s="47"/>
      <c r="OHW6" s="47"/>
      <c r="OHX6" s="47"/>
      <c r="OHY6" s="47"/>
      <c r="OHZ6" s="47"/>
      <c r="OIA6" s="47"/>
      <c r="OIB6" s="47"/>
      <c r="OIC6" s="47"/>
      <c r="OID6" s="47"/>
      <c r="OIE6" s="47"/>
      <c r="OIF6" s="47"/>
      <c r="OIG6" s="47"/>
      <c r="OIH6" s="47"/>
      <c r="OII6" s="47"/>
      <c r="OIJ6" s="47"/>
      <c r="OIK6" s="47"/>
      <c r="OIL6" s="47"/>
      <c r="OIM6" s="47"/>
      <c r="OIN6" s="47"/>
      <c r="OIO6" s="47"/>
      <c r="OIP6" s="47"/>
      <c r="OIQ6" s="47"/>
      <c r="OIR6" s="47"/>
      <c r="OIS6" s="47"/>
      <c r="OIT6" s="47"/>
      <c r="OIU6" s="47"/>
      <c r="OIV6" s="47"/>
      <c r="OIW6" s="47"/>
      <c r="OIX6" s="47"/>
      <c r="OIY6" s="47"/>
      <c r="OIZ6" s="47"/>
      <c r="OJA6" s="47"/>
      <c r="OJB6" s="47"/>
      <c r="OJC6" s="47"/>
      <c r="OJD6" s="47"/>
      <c r="OJE6" s="47"/>
      <c r="OJF6" s="47"/>
      <c r="OJG6" s="47"/>
      <c r="OJH6" s="47"/>
      <c r="OJI6" s="47"/>
      <c r="OJJ6" s="47"/>
      <c r="OJK6" s="47"/>
      <c r="OJL6" s="47"/>
      <c r="OJM6" s="47"/>
      <c r="OJN6" s="47"/>
      <c r="OJO6" s="47"/>
      <c r="OJP6" s="47"/>
      <c r="OJQ6" s="47"/>
      <c r="OJR6" s="47"/>
      <c r="OJS6" s="47"/>
      <c r="OJT6" s="47"/>
      <c r="OJU6" s="47"/>
      <c r="OJV6" s="47"/>
      <c r="OJW6" s="47"/>
      <c r="OJX6" s="47"/>
      <c r="OJY6" s="47"/>
      <c r="OJZ6" s="47"/>
      <c r="OKA6" s="47"/>
      <c r="OKB6" s="47"/>
      <c r="OKC6" s="47"/>
      <c r="OKD6" s="47"/>
      <c r="OKE6" s="47"/>
      <c r="OKF6" s="47"/>
      <c r="OKG6" s="47"/>
      <c r="OKH6" s="47"/>
      <c r="OKI6" s="47"/>
      <c r="OKJ6" s="47"/>
      <c r="OKK6" s="47"/>
      <c r="OKL6" s="47"/>
      <c r="OKM6" s="47"/>
      <c r="OKN6" s="47"/>
      <c r="OKO6" s="47"/>
      <c r="OKP6" s="47"/>
      <c r="OKQ6" s="47"/>
      <c r="OKR6" s="47"/>
      <c r="OKS6" s="47"/>
      <c r="OKT6" s="47"/>
      <c r="OKU6" s="47"/>
      <c r="OKV6" s="47"/>
      <c r="OKW6" s="47"/>
      <c r="OKX6" s="47"/>
      <c r="OKY6" s="47"/>
      <c r="OKZ6" s="47"/>
      <c r="OLA6" s="47"/>
      <c r="OLB6" s="47"/>
      <c r="OLC6" s="47"/>
      <c r="OLD6" s="47"/>
      <c r="OLE6" s="47"/>
      <c r="OLF6" s="47"/>
      <c r="OLG6" s="47"/>
      <c r="OLH6" s="47"/>
      <c r="OLI6" s="47"/>
      <c r="OLJ6" s="47"/>
      <c r="OLK6" s="47"/>
      <c r="OLL6" s="47"/>
      <c r="OLM6" s="47"/>
      <c r="OLN6" s="47"/>
      <c r="OLO6" s="47"/>
      <c r="OLP6" s="47"/>
      <c r="OLQ6" s="47"/>
      <c r="OLR6" s="47"/>
      <c r="OLS6" s="47"/>
      <c r="OLT6" s="47"/>
      <c r="OLU6" s="47"/>
      <c r="OLV6" s="47"/>
      <c r="OLW6" s="47"/>
      <c r="OLX6" s="47"/>
      <c r="OLY6" s="47"/>
      <c r="OLZ6" s="47"/>
      <c r="OMA6" s="47"/>
      <c r="OMB6" s="47"/>
      <c r="OMC6" s="47"/>
      <c r="OMD6" s="47"/>
      <c r="OME6" s="47"/>
      <c r="OMF6" s="47"/>
      <c r="OMG6" s="47"/>
      <c r="OMH6" s="47"/>
      <c r="OMI6" s="47"/>
      <c r="OMJ6" s="47"/>
      <c r="OMK6" s="47"/>
      <c r="OML6" s="47"/>
      <c r="OMM6" s="47"/>
      <c r="OMN6" s="47"/>
      <c r="OMO6" s="47"/>
      <c r="OMP6" s="47"/>
      <c r="OMQ6" s="47"/>
      <c r="OMR6" s="47"/>
      <c r="OMS6" s="47"/>
      <c r="OMT6" s="47"/>
      <c r="OMU6" s="47"/>
      <c r="OMV6" s="47"/>
      <c r="OMW6" s="47"/>
      <c r="OMX6" s="47"/>
      <c r="OMY6" s="47"/>
      <c r="OMZ6" s="47"/>
      <c r="ONA6" s="47"/>
      <c r="ONB6" s="47"/>
      <c r="ONC6" s="47"/>
      <c r="OND6" s="47"/>
      <c r="ONE6" s="47"/>
      <c r="ONF6" s="47"/>
      <c r="ONG6" s="47"/>
      <c r="ONH6" s="47"/>
      <c r="ONI6" s="47"/>
      <c r="ONJ6" s="47"/>
      <c r="ONK6" s="47"/>
      <c r="ONL6" s="47"/>
      <c r="ONM6" s="47"/>
      <c r="ONN6" s="47"/>
      <c r="ONO6" s="47"/>
      <c r="ONP6" s="47"/>
      <c r="ONQ6" s="47"/>
      <c r="ONR6" s="47"/>
      <c r="ONS6" s="47"/>
      <c r="ONT6" s="47"/>
      <c r="ONU6" s="47"/>
      <c r="ONV6" s="47"/>
      <c r="ONW6" s="47"/>
      <c r="ONX6" s="47"/>
      <c r="ONY6" s="47"/>
      <c r="ONZ6" s="47"/>
      <c r="OOA6" s="47"/>
      <c r="OOB6" s="47"/>
      <c r="OOC6" s="47"/>
      <c r="OOD6" s="47"/>
      <c r="OOE6" s="47"/>
      <c r="OOF6" s="47"/>
      <c r="OOG6" s="47"/>
      <c r="OOH6" s="47"/>
      <c r="OOI6" s="47"/>
      <c r="OOJ6" s="47"/>
      <c r="OOK6" s="47"/>
      <c r="OOL6" s="47"/>
      <c r="OOM6" s="47"/>
      <c r="OON6" s="47"/>
      <c r="OOO6" s="47"/>
      <c r="OOP6" s="47"/>
      <c r="OOQ6" s="47"/>
      <c r="OOR6" s="47"/>
      <c r="OOS6" s="47"/>
      <c r="OOT6" s="47"/>
      <c r="OOU6" s="47"/>
      <c r="OOV6" s="47"/>
      <c r="OOW6" s="47"/>
      <c r="OOX6" s="47"/>
      <c r="OOY6" s="47"/>
      <c r="OOZ6" s="47"/>
      <c r="OPA6" s="47"/>
      <c r="OPB6" s="47"/>
      <c r="OPC6" s="47"/>
      <c r="OPD6" s="47"/>
      <c r="OPE6" s="47"/>
      <c r="OPF6" s="47"/>
      <c r="OPG6" s="47"/>
      <c r="OPH6" s="47"/>
      <c r="OPI6" s="47"/>
      <c r="OPJ6" s="47"/>
      <c r="OPK6" s="47"/>
      <c r="OPL6" s="47"/>
      <c r="OPM6" s="47"/>
      <c r="OPN6" s="47"/>
      <c r="OPO6" s="47"/>
      <c r="OPP6" s="47"/>
      <c r="OPQ6" s="47"/>
      <c r="OPR6" s="47"/>
      <c r="OPS6" s="47"/>
      <c r="OPT6" s="47"/>
      <c r="OPU6" s="47"/>
      <c r="OPV6" s="47"/>
      <c r="OPW6" s="47"/>
      <c r="OPX6" s="47"/>
      <c r="OPY6" s="47"/>
      <c r="OPZ6" s="47"/>
      <c r="OQA6" s="47"/>
      <c r="OQB6" s="47"/>
      <c r="OQC6" s="47"/>
      <c r="OQD6" s="47"/>
      <c r="OQE6" s="47"/>
      <c r="OQF6" s="47"/>
      <c r="OQG6" s="47"/>
      <c r="OQH6" s="47"/>
      <c r="OQI6" s="47"/>
      <c r="OQJ6" s="47"/>
      <c r="OQK6" s="47"/>
      <c r="OQL6" s="47"/>
      <c r="OQM6" s="47"/>
      <c r="OQN6" s="47"/>
      <c r="OQO6" s="47"/>
      <c r="OQP6" s="47"/>
      <c r="OQQ6" s="47"/>
      <c r="OQR6" s="47"/>
      <c r="OQS6" s="47"/>
      <c r="OQT6" s="47"/>
      <c r="OQU6" s="47"/>
      <c r="OQV6" s="47"/>
      <c r="OQW6" s="47"/>
      <c r="OQX6" s="47"/>
      <c r="OQY6" s="47"/>
      <c r="OQZ6" s="47"/>
      <c r="ORA6" s="47"/>
      <c r="ORB6" s="47"/>
      <c r="ORC6" s="47"/>
      <c r="ORD6" s="47"/>
      <c r="ORE6" s="47"/>
      <c r="ORF6" s="47"/>
      <c r="ORG6" s="47"/>
      <c r="ORH6" s="47"/>
      <c r="ORI6" s="47"/>
      <c r="ORJ6" s="47"/>
      <c r="ORK6" s="47"/>
      <c r="ORL6" s="47"/>
      <c r="ORM6" s="47"/>
      <c r="ORN6" s="47"/>
      <c r="ORO6" s="47"/>
      <c r="ORP6" s="47"/>
      <c r="ORQ6" s="47"/>
      <c r="ORR6" s="47"/>
      <c r="ORS6" s="47"/>
      <c r="ORT6" s="47"/>
      <c r="ORU6" s="47"/>
      <c r="ORV6" s="47"/>
      <c r="ORW6" s="47"/>
      <c r="ORX6" s="47"/>
      <c r="ORY6" s="47"/>
      <c r="ORZ6" s="47"/>
      <c r="OSA6" s="47"/>
      <c r="OSB6" s="47"/>
      <c r="OSC6" s="47"/>
      <c r="OSD6" s="47"/>
      <c r="OSE6" s="47"/>
      <c r="OSF6" s="47"/>
      <c r="OSG6" s="47"/>
      <c r="OSH6" s="47"/>
      <c r="OSI6" s="47"/>
      <c r="OSJ6" s="47"/>
      <c r="OSK6" s="47"/>
      <c r="OSL6" s="47"/>
      <c r="OSM6" s="47"/>
      <c r="OSN6" s="47"/>
      <c r="OSO6" s="47"/>
      <c r="OSP6" s="47"/>
      <c r="OSQ6" s="47"/>
      <c r="OSR6" s="47"/>
      <c r="OSS6" s="47"/>
      <c r="OST6" s="47"/>
      <c r="OSU6" s="47"/>
      <c r="OSV6" s="47"/>
      <c r="OSW6" s="47"/>
      <c r="OSX6" s="47"/>
      <c r="OSY6" s="47"/>
      <c r="OSZ6" s="47"/>
      <c r="OTA6" s="47"/>
      <c r="OTB6" s="47"/>
      <c r="OTC6" s="47"/>
      <c r="OTD6" s="47"/>
      <c r="OTE6" s="47"/>
      <c r="OTF6" s="47"/>
      <c r="OTG6" s="47"/>
      <c r="OTH6" s="47"/>
      <c r="OTI6" s="47"/>
      <c r="OTJ6" s="47"/>
      <c r="OTK6" s="47"/>
      <c r="OTL6" s="47"/>
      <c r="OTM6" s="47"/>
      <c r="OTN6" s="47"/>
      <c r="OTO6" s="47"/>
      <c r="OTP6" s="47"/>
      <c r="OTQ6" s="47"/>
      <c r="OTR6" s="47"/>
      <c r="OTS6" s="47"/>
      <c r="OTT6" s="47"/>
      <c r="OTU6" s="47"/>
      <c r="OTV6" s="47"/>
      <c r="OTW6" s="47"/>
      <c r="OTX6" s="47"/>
      <c r="OTY6" s="47"/>
      <c r="OTZ6" s="47"/>
      <c r="OUA6" s="47"/>
      <c r="OUB6" s="47"/>
      <c r="OUC6" s="47"/>
      <c r="OUD6" s="47"/>
      <c r="OUE6" s="47"/>
      <c r="OUF6" s="47"/>
      <c r="OUG6" s="47"/>
      <c r="OUH6" s="47"/>
      <c r="OUI6" s="47"/>
      <c r="OUJ6" s="47"/>
      <c r="OUK6" s="47"/>
      <c r="OUL6" s="47"/>
      <c r="OUM6" s="47"/>
      <c r="OUN6" s="47"/>
      <c r="OUO6" s="47"/>
      <c r="OUP6" s="47"/>
      <c r="OUQ6" s="47"/>
      <c r="OUR6" s="47"/>
      <c r="OUS6" s="47"/>
      <c r="OUT6" s="47"/>
      <c r="OUU6" s="47"/>
      <c r="OUV6" s="47"/>
      <c r="OUW6" s="47"/>
      <c r="OUX6" s="47"/>
      <c r="OUY6" s="47"/>
      <c r="OUZ6" s="47"/>
      <c r="OVA6" s="47"/>
      <c r="OVB6" s="47"/>
      <c r="OVC6" s="47"/>
      <c r="OVD6" s="47"/>
      <c r="OVE6" s="47"/>
      <c r="OVF6" s="47"/>
      <c r="OVG6" s="47"/>
      <c r="OVH6" s="47"/>
      <c r="OVI6" s="47"/>
      <c r="OVJ6" s="47"/>
      <c r="OVK6" s="47"/>
      <c r="OVL6" s="47"/>
      <c r="OVM6" s="47"/>
      <c r="OVN6" s="47"/>
      <c r="OVO6" s="47"/>
      <c r="OVP6" s="47"/>
      <c r="OVQ6" s="47"/>
      <c r="OVR6" s="47"/>
      <c r="OVS6" s="47"/>
      <c r="OVT6" s="47"/>
      <c r="OVU6" s="47"/>
      <c r="OVV6" s="47"/>
      <c r="OVW6" s="47"/>
      <c r="OVX6" s="47"/>
      <c r="OVY6" s="47"/>
      <c r="OVZ6" s="47"/>
      <c r="OWA6" s="47"/>
      <c r="OWB6" s="47"/>
      <c r="OWC6" s="47"/>
      <c r="OWD6" s="47"/>
      <c r="OWE6" s="47"/>
      <c r="OWF6" s="47"/>
      <c r="OWG6" s="47"/>
      <c r="OWH6" s="47"/>
      <c r="OWI6" s="47"/>
      <c r="OWJ6" s="47"/>
      <c r="OWK6" s="47"/>
      <c r="OWL6" s="47"/>
      <c r="OWM6" s="47"/>
      <c r="OWN6" s="47"/>
      <c r="OWO6" s="47"/>
      <c r="OWP6" s="47"/>
      <c r="OWQ6" s="47"/>
      <c r="OWR6" s="47"/>
      <c r="OWS6" s="47"/>
      <c r="OWT6" s="47"/>
      <c r="OWU6" s="47"/>
      <c r="OWV6" s="47"/>
      <c r="OWW6" s="47"/>
      <c r="OWX6" s="47"/>
      <c r="OWY6" s="47"/>
      <c r="OWZ6" s="47"/>
      <c r="OXA6" s="47"/>
      <c r="OXB6" s="47"/>
      <c r="OXC6" s="47"/>
      <c r="OXD6" s="47"/>
      <c r="OXE6" s="47"/>
      <c r="OXF6" s="47"/>
      <c r="OXG6" s="47"/>
      <c r="OXH6" s="47"/>
      <c r="OXI6" s="47"/>
      <c r="OXJ6" s="47"/>
      <c r="OXK6" s="47"/>
      <c r="OXL6" s="47"/>
      <c r="OXM6" s="47"/>
      <c r="OXN6" s="47"/>
      <c r="OXO6" s="47"/>
      <c r="OXP6" s="47"/>
      <c r="OXQ6" s="47"/>
      <c r="OXR6" s="47"/>
      <c r="OXS6" s="47"/>
      <c r="OXT6" s="47"/>
      <c r="OXU6" s="47"/>
      <c r="OXV6" s="47"/>
      <c r="OXW6" s="47"/>
      <c r="OXX6" s="47"/>
      <c r="OXY6" s="47"/>
      <c r="OXZ6" s="47"/>
      <c r="OYA6" s="47"/>
      <c r="OYB6" s="47"/>
      <c r="OYC6" s="47"/>
      <c r="OYD6" s="47"/>
      <c r="OYE6" s="47"/>
      <c r="OYF6" s="47"/>
      <c r="OYG6" s="47"/>
      <c r="OYH6" s="47"/>
      <c r="OYI6" s="47"/>
      <c r="OYJ6" s="47"/>
      <c r="OYK6" s="47"/>
      <c r="OYL6" s="47"/>
      <c r="OYM6" s="47"/>
      <c r="OYN6" s="47"/>
      <c r="OYO6" s="47"/>
      <c r="OYP6" s="47"/>
      <c r="OYQ6" s="47"/>
      <c r="OYR6" s="47"/>
      <c r="OYS6" s="47"/>
      <c r="OYT6" s="47"/>
      <c r="OYU6" s="47"/>
      <c r="OYV6" s="47"/>
      <c r="OYW6" s="47"/>
      <c r="OYX6" s="47"/>
      <c r="OYY6" s="47"/>
      <c r="OYZ6" s="47"/>
      <c r="OZA6" s="47"/>
      <c r="OZB6" s="47"/>
      <c r="OZC6" s="47"/>
      <c r="OZD6" s="47"/>
      <c r="OZE6" s="47"/>
      <c r="OZF6" s="47"/>
      <c r="OZG6" s="47"/>
      <c r="OZH6" s="47"/>
      <c r="OZI6" s="47"/>
      <c r="OZJ6" s="47"/>
      <c r="OZK6" s="47"/>
      <c r="OZL6" s="47"/>
      <c r="OZM6" s="47"/>
      <c r="OZN6" s="47"/>
      <c r="OZO6" s="47"/>
      <c r="OZP6" s="47"/>
      <c r="OZQ6" s="47"/>
      <c r="OZR6" s="47"/>
      <c r="OZS6" s="47"/>
      <c r="OZT6" s="47"/>
      <c r="OZU6" s="47"/>
      <c r="OZV6" s="47"/>
      <c r="OZW6" s="47"/>
      <c r="OZX6" s="47"/>
      <c r="OZY6" s="47"/>
      <c r="OZZ6" s="47"/>
      <c r="PAA6" s="47"/>
      <c r="PAB6" s="47"/>
      <c r="PAC6" s="47"/>
      <c r="PAD6" s="47"/>
      <c r="PAE6" s="47"/>
      <c r="PAF6" s="47"/>
      <c r="PAG6" s="47"/>
      <c r="PAH6" s="47"/>
      <c r="PAI6" s="47"/>
      <c r="PAJ6" s="47"/>
      <c r="PAK6" s="47"/>
      <c r="PAL6" s="47"/>
      <c r="PAM6" s="47"/>
      <c r="PAN6" s="47"/>
      <c r="PAO6" s="47"/>
      <c r="PAP6" s="47"/>
      <c r="PAQ6" s="47"/>
      <c r="PAR6" s="47"/>
      <c r="PAS6" s="47"/>
      <c r="PAT6" s="47"/>
      <c r="PAU6" s="47"/>
      <c r="PAV6" s="47"/>
      <c r="PAW6" s="47"/>
      <c r="PAX6" s="47"/>
      <c r="PAY6" s="47"/>
      <c r="PAZ6" s="47"/>
      <c r="PBA6" s="47"/>
      <c r="PBB6" s="47"/>
      <c r="PBC6" s="47"/>
      <c r="PBD6" s="47"/>
      <c r="PBE6" s="47"/>
      <c r="PBF6" s="47"/>
      <c r="PBG6" s="47"/>
      <c r="PBH6" s="47"/>
      <c r="PBI6" s="47"/>
      <c r="PBJ6" s="47"/>
      <c r="PBK6" s="47"/>
      <c r="PBL6" s="47"/>
      <c r="PBM6" s="47"/>
      <c r="PBN6" s="47"/>
      <c r="PBO6" s="47"/>
      <c r="PBP6" s="47"/>
      <c r="PBQ6" s="47"/>
      <c r="PBR6" s="47"/>
      <c r="PBS6" s="47"/>
      <c r="PBT6" s="47"/>
      <c r="PBU6" s="47"/>
      <c r="PBV6" s="47"/>
      <c r="PBW6" s="47"/>
      <c r="PBX6" s="47"/>
      <c r="PBY6" s="47"/>
      <c r="PBZ6" s="47"/>
      <c r="PCA6" s="47"/>
      <c r="PCB6" s="47"/>
      <c r="PCC6" s="47"/>
      <c r="PCD6" s="47"/>
      <c r="PCE6" s="47"/>
      <c r="PCF6" s="47"/>
      <c r="PCG6" s="47"/>
      <c r="PCH6" s="47"/>
      <c r="PCI6" s="47"/>
      <c r="PCJ6" s="47"/>
      <c r="PCK6" s="47"/>
      <c r="PCL6" s="47"/>
      <c r="PCM6" s="47"/>
      <c r="PCN6" s="47"/>
      <c r="PCO6" s="47"/>
      <c r="PCP6" s="47"/>
      <c r="PCQ6" s="47"/>
      <c r="PCR6" s="47"/>
      <c r="PCS6" s="47"/>
      <c r="PCT6" s="47"/>
      <c r="PCU6" s="47"/>
      <c r="PCV6" s="47"/>
      <c r="PCW6" s="47"/>
      <c r="PCX6" s="47"/>
      <c r="PCY6" s="47"/>
      <c r="PCZ6" s="47"/>
      <c r="PDA6" s="47"/>
      <c r="PDB6" s="47"/>
      <c r="PDC6" s="47"/>
      <c r="PDD6" s="47"/>
      <c r="PDE6" s="47"/>
      <c r="PDF6" s="47"/>
      <c r="PDG6" s="47"/>
      <c r="PDH6" s="47"/>
      <c r="PDI6" s="47"/>
      <c r="PDJ6" s="47"/>
      <c r="PDK6" s="47"/>
      <c r="PDL6" s="47"/>
      <c r="PDM6" s="47"/>
      <c r="PDN6" s="47"/>
      <c r="PDO6" s="47"/>
      <c r="PDP6" s="47"/>
      <c r="PDQ6" s="47"/>
      <c r="PDR6" s="47"/>
      <c r="PDS6" s="47"/>
      <c r="PDT6" s="47"/>
      <c r="PDU6" s="47"/>
      <c r="PDV6" s="47"/>
      <c r="PDW6" s="47"/>
      <c r="PDX6" s="47"/>
      <c r="PDY6" s="47"/>
      <c r="PDZ6" s="47"/>
      <c r="PEA6" s="47"/>
      <c r="PEB6" s="47"/>
      <c r="PEC6" s="47"/>
      <c r="PED6" s="47"/>
      <c r="PEE6" s="47"/>
      <c r="PEF6" s="47"/>
      <c r="PEG6" s="47"/>
      <c r="PEH6" s="47"/>
      <c r="PEI6" s="47"/>
      <c r="PEJ6" s="47"/>
      <c r="PEK6" s="47"/>
      <c r="PEL6" s="47"/>
      <c r="PEM6" s="47"/>
      <c r="PEN6" s="47"/>
      <c r="PEO6" s="47"/>
      <c r="PEP6" s="47"/>
      <c r="PEQ6" s="47"/>
      <c r="PER6" s="47"/>
      <c r="PES6" s="47"/>
      <c r="PET6" s="47"/>
      <c r="PEU6" s="47"/>
      <c r="PEV6" s="47"/>
      <c r="PEW6" s="47"/>
      <c r="PEX6" s="47"/>
      <c r="PEY6" s="47"/>
      <c r="PEZ6" s="47"/>
      <c r="PFA6" s="47"/>
      <c r="PFB6" s="47"/>
      <c r="PFC6" s="47"/>
      <c r="PFD6" s="47"/>
      <c r="PFE6" s="47"/>
      <c r="PFF6" s="47"/>
      <c r="PFG6" s="47"/>
      <c r="PFH6" s="47"/>
      <c r="PFI6" s="47"/>
      <c r="PFJ6" s="47"/>
      <c r="PFK6" s="47"/>
      <c r="PFL6" s="47"/>
      <c r="PFM6" s="47"/>
      <c r="PFN6" s="47"/>
      <c r="PFO6" s="47"/>
      <c r="PFP6" s="47"/>
      <c r="PFQ6" s="47"/>
      <c r="PFR6" s="47"/>
      <c r="PFS6" s="47"/>
      <c r="PFT6" s="47"/>
      <c r="PFU6" s="47"/>
      <c r="PFV6" s="47"/>
      <c r="PFW6" s="47"/>
      <c r="PFX6" s="47"/>
      <c r="PFY6" s="47"/>
      <c r="PFZ6" s="47"/>
      <c r="PGA6" s="47"/>
      <c r="PGB6" s="47"/>
      <c r="PGC6" s="47"/>
      <c r="PGD6" s="47"/>
      <c r="PGE6" s="47"/>
      <c r="PGF6" s="47"/>
      <c r="PGG6" s="47"/>
      <c r="PGH6" s="47"/>
      <c r="PGI6" s="47"/>
      <c r="PGJ6" s="47"/>
      <c r="PGK6" s="47"/>
      <c r="PGL6" s="47"/>
      <c r="PGM6" s="47"/>
      <c r="PGN6" s="47"/>
      <c r="PGO6" s="47"/>
      <c r="PGP6" s="47"/>
      <c r="PGQ6" s="47"/>
      <c r="PGR6" s="47"/>
      <c r="PGS6" s="47"/>
      <c r="PGT6" s="47"/>
      <c r="PGU6" s="47"/>
      <c r="PGV6" s="47"/>
      <c r="PGW6" s="47"/>
      <c r="PGX6" s="47"/>
      <c r="PGY6" s="47"/>
      <c r="PGZ6" s="47"/>
      <c r="PHA6" s="47"/>
      <c r="PHB6" s="47"/>
      <c r="PHC6" s="47"/>
      <c r="PHD6" s="47"/>
      <c r="PHE6" s="47"/>
      <c r="PHF6" s="47"/>
      <c r="PHG6" s="47"/>
      <c r="PHH6" s="47"/>
      <c r="PHI6" s="47"/>
      <c r="PHJ6" s="47"/>
      <c r="PHK6" s="47"/>
      <c r="PHL6" s="47"/>
      <c r="PHM6" s="47"/>
      <c r="PHN6" s="47"/>
      <c r="PHO6" s="47"/>
      <c r="PHP6" s="47"/>
      <c r="PHQ6" s="47"/>
      <c r="PHR6" s="47"/>
      <c r="PHS6" s="47"/>
      <c r="PHT6" s="47"/>
      <c r="PHU6" s="47"/>
      <c r="PHV6" s="47"/>
      <c r="PHW6" s="47"/>
      <c r="PHX6" s="47"/>
      <c r="PHY6" s="47"/>
      <c r="PHZ6" s="47"/>
      <c r="PIA6" s="47"/>
      <c r="PIB6" s="47"/>
      <c r="PIC6" s="47"/>
      <c r="PID6" s="47"/>
      <c r="PIE6" s="47"/>
      <c r="PIF6" s="47"/>
      <c r="PIG6" s="47"/>
      <c r="PIH6" s="47"/>
      <c r="PII6" s="47"/>
      <c r="PIJ6" s="47"/>
      <c r="PIK6" s="47"/>
      <c r="PIL6" s="47"/>
      <c r="PIM6" s="47"/>
      <c r="PIN6" s="47"/>
      <c r="PIO6" s="47"/>
      <c r="PIP6" s="47"/>
      <c r="PIQ6" s="47"/>
      <c r="PIR6" s="47"/>
      <c r="PIS6" s="47"/>
      <c r="PIT6" s="47"/>
      <c r="PIU6" s="47"/>
      <c r="PIV6" s="47"/>
      <c r="PIW6" s="47"/>
      <c r="PIX6" s="47"/>
      <c r="PIY6" s="47"/>
      <c r="PIZ6" s="47"/>
      <c r="PJA6" s="47"/>
      <c r="PJB6" s="47"/>
      <c r="PJC6" s="47"/>
      <c r="PJD6" s="47"/>
      <c r="PJE6" s="47"/>
      <c r="PJF6" s="47"/>
      <c r="PJG6" s="47"/>
      <c r="PJH6" s="47"/>
      <c r="PJI6" s="47"/>
      <c r="PJJ6" s="47"/>
      <c r="PJK6" s="47"/>
      <c r="PJL6" s="47"/>
      <c r="PJM6" s="47"/>
      <c r="PJN6" s="47"/>
      <c r="PJO6" s="47"/>
      <c r="PJP6" s="47"/>
      <c r="PJQ6" s="47"/>
      <c r="PJR6" s="47"/>
      <c r="PJS6" s="47"/>
      <c r="PJT6" s="47"/>
      <c r="PJU6" s="47"/>
      <c r="PJV6" s="47"/>
      <c r="PJW6" s="47"/>
      <c r="PJX6" s="47"/>
      <c r="PJY6" s="47"/>
      <c r="PJZ6" s="47"/>
      <c r="PKA6" s="47"/>
      <c r="PKB6" s="47"/>
      <c r="PKC6" s="47"/>
      <c r="PKD6" s="47"/>
      <c r="PKE6" s="47"/>
      <c r="PKF6" s="47"/>
      <c r="PKG6" s="47"/>
      <c r="PKH6" s="47"/>
      <c r="PKI6" s="47"/>
      <c r="PKJ6" s="47"/>
      <c r="PKK6" s="47"/>
      <c r="PKL6" s="47"/>
      <c r="PKM6" s="47"/>
      <c r="PKN6" s="47"/>
      <c r="PKO6" s="47"/>
      <c r="PKP6" s="47"/>
      <c r="PKQ6" s="47"/>
      <c r="PKR6" s="47"/>
      <c r="PKS6" s="47"/>
      <c r="PKT6" s="47"/>
      <c r="PKU6" s="47"/>
      <c r="PKV6" s="47"/>
      <c r="PKW6" s="47"/>
      <c r="PKX6" s="47"/>
      <c r="PKY6" s="47"/>
      <c r="PKZ6" s="47"/>
      <c r="PLA6" s="47"/>
      <c r="PLB6" s="47"/>
      <c r="PLC6" s="47"/>
      <c r="PLD6" s="47"/>
      <c r="PLE6" s="47"/>
      <c r="PLF6" s="47"/>
      <c r="PLG6" s="47"/>
      <c r="PLH6" s="47"/>
      <c r="PLI6" s="47"/>
      <c r="PLJ6" s="47"/>
      <c r="PLK6" s="47"/>
      <c r="PLL6" s="47"/>
      <c r="PLM6" s="47"/>
      <c r="PLN6" s="47"/>
      <c r="PLO6" s="47"/>
      <c r="PLP6" s="47"/>
      <c r="PLQ6" s="47"/>
      <c r="PLR6" s="47"/>
      <c r="PLS6" s="47"/>
      <c r="PLT6" s="47"/>
      <c r="PLU6" s="47"/>
      <c r="PLV6" s="47"/>
      <c r="PLW6" s="47"/>
      <c r="PLX6" s="47"/>
      <c r="PLY6" s="47"/>
      <c r="PLZ6" s="47"/>
      <c r="PMA6" s="47"/>
      <c r="PMB6" s="47"/>
      <c r="PMC6" s="47"/>
      <c r="PMD6" s="47"/>
      <c r="PME6" s="47"/>
      <c r="PMF6" s="47"/>
      <c r="PMG6" s="47"/>
      <c r="PMH6" s="47"/>
      <c r="PMI6" s="47"/>
      <c r="PMJ6" s="47"/>
      <c r="PMK6" s="47"/>
      <c r="PML6" s="47"/>
      <c r="PMM6" s="47"/>
      <c r="PMN6" s="47"/>
      <c r="PMO6" s="47"/>
      <c r="PMP6" s="47"/>
      <c r="PMQ6" s="47"/>
      <c r="PMR6" s="47"/>
      <c r="PMS6" s="47"/>
      <c r="PMT6" s="47"/>
      <c r="PMU6" s="47"/>
      <c r="PMV6" s="47"/>
      <c r="PMW6" s="47"/>
      <c r="PMX6" s="47"/>
      <c r="PMY6" s="47"/>
      <c r="PMZ6" s="47"/>
      <c r="PNA6" s="47"/>
      <c r="PNB6" s="47"/>
      <c r="PNC6" s="47"/>
      <c r="PND6" s="47"/>
      <c r="PNE6" s="47"/>
      <c r="PNF6" s="47"/>
      <c r="PNG6" s="47"/>
      <c r="PNH6" s="47"/>
      <c r="PNI6" s="47"/>
      <c r="PNJ6" s="47"/>
      <c r="PNK6" s="47"/>
      <c r="PNL6" s="47"/>
      <c r="PNM6" s="47"/>
      <c r="PNN6" s="47"/>
      <c r="PNO6" s="47"/>
      <c r="PNP6" s="47"/>
      <c r="PNQ6" s="47"/>
      <c r="PNR6" s="47"/>
      <c r="PNS6" s="47"/>
      <c r="PNT6" s="47"/>
      <c r="PNU6" s="47"/>
      <c r="PNV6" s="47"/>
      <c r="PNW6" s="47"/>
      <c r="PNX6" s="47"/>
      <c r="PNY6" s="47"/>
      <c r="PNZ6" s="47"/>
      <c r="POA6" s="47"/>
      <c r="POB6" s="47"/>
      <c r="POC6" s="47"/>
      <c r="POD6" s="47"/>
      <c r="POE6" s="47"/>
      <c r="POF6" s="47"/>
      <c r="POG6" s="47"/>
      <c r="POH6" s="47"/>
      <c r="POI6" s="47"/>
      <c r="POJ6" s="47"/>
      <c r="POK6" s="47"/>
      <c r="POL6" s="47"/>
      <c r="POM6" s="47"/>
      <c r="PON6" s="47"/>
      <c r="POO6" s="47"/>
      <c r="POP6" s="47"/>
      <c r="POQ6" s="47"/>
      <c r="POR6" s="47"/>
      <c r="POS6" s="47"/>
      <c r="POT6" s="47"/>
      <c r="POU6" s="47"/>
      <c r="POV6" s="47"/>
      <c r="POW6" s="47"/>
      <c r="POX6" s="47"/>
      <c r="POY6" s="47"/>
      <c r="POZ6" s="47"/>
      <c r="PPA6" s="47"/>
      <c r="PPB6" s="47"/>
      <c r="PPC6" s="47"/>
      <c r="PPD6" s="47"/>
      <c r="PPE6" s="47"/>
      <c r="PPF6" s="47"/>
      <c r="PPG6" s="47"/>
      <c r="PPH6" s="47"/>
      <c r="PPI6" s="47"/>
      <c r="PPJ6" s="47"/>
      <c r="PPK6" s="47"/>
      <c r="PPL6" s="47"/>
      <c r="PPM6" s="47"/>
      <c r="PPN6" s="47"/>
      <c r="PPO6" s="47"/>
      <c r="PPP6" s="47"/>
      <c r="PPQ6" s="47"/>
      <c r="PPR6" s="47"/>
      <c r="PPS6" s="47"/>
      <c r="PPT6" s="47"/>
      <c r="PPU6" s="47"/>
      <c r="PPV6" s="47"/>
      <c r="PPW6" s="47"/>
      <c r="PPX6" s="47"/>
      <c r="PPY6" s="47"/>
      <c r="PPZ6" s="47"/>
      <c r="PQA6" s="47"/>
      <c r="PQB6" s="47"/>
      <c r="PQC6" s="47"/>
      <c r="PQD6" s="47"/>
      <c r="PQE6" s="47"/>
      <c r="PQF6" s="47"/>
      <c r="PQG6" s="47"/>
      <c r="PQH6" s="47"/>
      <c r="PQI6" s="47"/>
      <c r="PQJ6" s="47"/>
      <c r="PQK6" s="47"/>
      <c r="PQL6" s="47"/>
      <c r="PQM6" s="47"/>
      <c r="PQN6" s="47"/>
      <c r="PQO6" s="47"/>
      <c r="PQP6" s="47"/>
      <c r="PQQ6" s="47"/>
      <c r="PQR6" s="47"/>
      <c r="PQS6" s="47"/>
      <c r="PQT6" s="47"/>
      <c r="PQU6" s="47"/>
      <c r="PQV6" s="47"/>
      <c r="PQW6" s="47"/>
      <c r="PQX6" s="47"/>
      <c r="PQY6" s="47"/>
      <c r="PQZ6" s="47"/>
      <c r="PRA6" s="47"/>
      <c r="PRB6" s="47"/>
      <c r="PRC6" s="47"/>
      <c r="PRD6" s="47"/>
      <c r="PRE6" s="47"/>
      <c r="PRF6" s="47"/>
      <c r="PRG6" s="47"/>
      <c r="PRH6" s="47"/>
      <c r="PRI6" s="47"/>
      <c r="PRJ6" s="47"/>
      <c r="PRK6" s="47"/>
      <c r="PRL6" s="47"/>
      <c r="PRM6" s="47"/>
      <c r="PRN6" s="47"/>
      <c r="PRO6" s="47"/>
      <c r="PRP6" s="47"/>
      <c r="PRQ6" s="47"/>
      <c r="PRR6" s="47"/>
      <c r="PRS6" s="47"/>
      <c r="PRT6" s="47"/>
      <c r="PRU6" s="47"/>
      <c r="PRV6" s="47"/>
      <c r="PRW6" s="47"/>
      <c r="PRX6" s="47"/>
      <c r="PRY6" s="47"/>
      <c r="PRZ6" s="47"/>
      <c r="PSA6" s="47"/>
      <c r="PSB6" s="47"/>
      <c r="PSC6" s="47"/>
      <c r="PSD6" s="47"/>
      <c r="PSE6" s="47"/>
      <c r="PSF6" s="47"/>
      <c r="PSG6" s="47"/>
      <c r="PSH6" s="47"/>
      <c r="PSI6" s="47"/>
      <c r="PSJ6" s="47"/>
      <c r="PSK6" s="47"/>
      <c r="PSL6" s="47"/>
      <c r="PSM6" s="47"/>
      <c r="PSN6" s="47"/>
      <c r="PSO6" s="47"/>
      <c r="PSP6" s="47"/>
      <c r="PSQ6" s="47"/>
      <c r="PSR6" s="47"/>
      <c r="PSS6" s="47"/>
      <c r="PST6" s="47"/>
      <c r="PSU6" s="47"/>
      <c r="PSV6" s="47"/>
      <c r="PSW6" s="47"/>
      <c r="PSX6" s="47"/>
      <c r="PSY6" s="47"/>
      <c r="PSZ6" s="47"/>
      <c r="PTA6" s="47"/>
      <c r="PTB6" s="47"/>
      <c r="PTC6" s="47"/>
      <c r="PTD6" s="47"/>
      <c r="PTE6" s="47"/>
      <c r="PTF6" s="47"/>
      <c r="PTG6" s="47"/>
      <c r="PTH6" s="47"/>
      <c r="PTI6" s="47"/>
      <c r="PTJ6" s="47"/>
      <c r="PTK6" s="47"/>
      <c r="PTL6" s="47"/>
      <c r="PTM6" s="47"/>
      <c r="PTN6" s="47"/>
      <c r="PTO6" s="47"/>
      <c r="PTP6" s="47"/>
      <c r="PTQ6" s="47"/>
      <c r="PTR6" s="47"/>
      <c r="PTS6" s="47"/>
      <c r="PTT6" s="47"/>
      <c r="PTU6" s="47"/>
      <c r="PTV6" s="47"/>
      <c r="PTW6" s="47"/>
      <c r="PTX6" s="47"/>
      <c r="PTY6" s="47"/>
      <c r="PTZ6" s="47"/>
      <c r="PUA6" s="47"/>
      <c r="PUB6" s="47"/>
      <c r="PUC6" s="47"/>
      <c r="PUD6" s="47"/>
      <c r="PUE6" s="47"/>
      <c r="PUF6" s="47"/>
      <c r="PUG6" s="47"/>
      <c r="PUH6" s="47"/>
      <c r="PUI6" s="47"/>
      <c r="PUJ6" s="47"/>
      <c r="PUK6" s="47"/>
      <c r="PUL6" s="47"/>
      <c r="PUM6" s="47"/>
      <c r="PUN6" s="47"/>
      <c r="PUO6" s="47"/>
      <c r="PUP6" s="47"/>
      <c r="PUQ6" s="47"/>
      <c r="PUR6" s="47"/>
      <c r="PUS6" s="47"/>
      <c r="PUT6" s="47"/>
      <c r="PUU6" s="47"/>
      <c r="PUV6" s="47"/>
      <c r="PUW6" s="47"/>
      <c r="PUX6" s="47"/>
      <c r="PUY6" s="47"/>
      <c r="PUZ6" s="47"/>
      <c r="PVA6" s="47"/>
      <c r="PVB6" s="47"/>
      <c r="PVC6" s="47"/>
      <c r="PVD6" s="47"/>
      <c r="PVE6" s="47"/>
      <c r="PVF6" s="47"/>
      <c r="PVG6" s="47"/>
      <c r="PVH6" s="47"/>
      <c r="PVI6" s="47"/>
      <c r="PVJ6" s="47"/>
      <c r="PVK6" s="47"/>
      <c r="PVL6" s="47"/>
      <c r="PVM6" s="47"/>
      <c r="PVN6" s="47"/>
      <c r="PVO6" s="47"/>
      <c r="PVP6" s="47"/>
      <c r="PVQ6" s="47"/>
      <c r="PVR6" s="47"/>
      <c r="PVS6" s="47"/>
      <c r="PVT6" s="47"/>
      <c r="PVU6" s="47"/>
      <c r="PVV6" s="47"/>
      <c r="PVW6" s="47"/>
      <c r="PVX6" s="47"/>
      <c r="PVY6" s="47"/>
      <c r="PVZ6" s="47"/>
      <c r="PWA6" s="47"/>
      <c r="PWB6" s="47"/>
      <c r="PWC6" s="47"/>
      <c r="PWD6" s="47"/>
      <c r="PWE6" s="47"/>
      <c r="PWF6" s="47"/>
      <c r="PWG6" s="47"/>
      <c r="PWH6" s="47"/>
      <c r="PWI6" s="47"/>
      <c r="PWJ6" s="47"/>
      <c r="PWK6" s="47"/>
      <c r="PWL6" s="47"/>
      <c r="PWM6" s="47"/>
      <c r="PWN6" s="47"/>
      <c r="PWO6" s="47"/>
      <c r="PWP6" s="47"/>
      <c r="PWQ6" s="47"/>
      <c r="PWR6" s="47"/>
      <c r="PWS6" s="47"/>
      <c r="PWT6" s="47"/>
      <c r="PWU6" s="47"/>
      <c r="PWV6" s="47"/>
      <c r="PWW6" s="47"/>
      <c r="PWX6" s="47"/>
      <c r="PWY6" s="47"/>
      <c r="PWZ6" s="47"/>
      <c r="PXA6" s="47"/>
      <c r="PXB6" s="47"/>
      <c r="PXC6" s="47"/>
      <c r="PXD6" s="47"/>
      <c r="PXE6" s="47"/>
      <c r="PXF6" s="47"/>
      <c r="PXG6" s="47"/>
      <c r="PXH6" s="47"/>
      <c r="PXI6" s="47"/>
      <c r="PXJ6" s="47"/>
      <c r="PXK6" s="47"/>
      <c r="PXL6" s="47"/>
      <c r="PXM6" s="47"/>
      <c r="PXN6" s="47"/>
      <c r="PXO6" s="47"/>
      <c r="PXP6" s="47"/>
      <c r="PXQ6" s="47"/>
      <c r="PXR6" s="47"/>
      <c r="PXS6" s="47"/>
      <c r="PXT6" s="47"/>
      <c r="PXU6" s="47"/>
      <c r="PXV6" s="47"/>
      <c r="PXW6" s="47"/>
      <c r="PXX6" s="47"/>
      <c r="PXY6" s="47"/>
      <c r="PXZ6" s="47"/>
      <c r="PYA6" s="47"/>
      <c r="PYB6" s="47"/>
      <c r="PYC6" s="47"/>
      <c r="PYD6" s="47"/>
      <c r="PYE6" s="47"/>
      <c r="PYF6" s="47"/>
      <c r="PYG6" s="47"/>
      <c r="PYH6" s="47"/>
      <c r="PYI6" s="47"/>
      <c r="PYJ6" s="47"/>
      <c r="PYK6" s="47"/>
      <c r="PYL6" s="47"/>
      <c r="PYM6" s="47"/>
      <c r="PYN6" s="47"/>
      <c r="PYO6" s="47"/>
      <c r="PYP6" s="47"/>
      <c r="PYQ6" s="47"/>
      <c r="PYR6" s="47"/>
      <c r="PYS6" s="47"/>
      <c r="PYT6" s="47"/>
      <c r="PYU6" s="47"/>
      <c r="PYV6" s="47"/>
      <c r="PYW6" s="47"/>
      <c r="PYX6" s="47"/>
      <c r="PYY6" s="47"/>
      <c r="PYZ6" s="47"/>
      <c r="PZA6" s="47"/>
      <c r="PZB6" s="47"/>
      <c r="PZC6" s="47"/>
      <c r="PZD6" s="47"/>
      <c r="PZE6" s="47"/>
      <c r="PZF6" s="47"/>
      <c r="PZG6" s="47"/>
      <c r="PZH6" s="47"/>
      <c r="PZI6" s="47"/>
      <c r="PZJ6" s="47"/>
      <c r="PZK6" s="47"/>
      <c r="PZL6" s="47"/>
      <c r="PZM6" s="47"/>
      <c r="PZN6" s="47"/>
      <c r="PZO6" s="47"/>
      <c r="PZP6" s="47"/>
      <c r="PZQ6" s="47"/>
      <c r="PZR6" s="47"/>
      <c r="PZS6" s="47"/>
      <c r="PZT6" s="47"/>
      <c r="PZU6" s="47"/>
      <c r="PZV6" s="47"/>
      <c r="PZW6" s="47"/>
      <c r="PZX6" s="47"/>
      <c r="PZY6" s="47"/>
      <c r="PZZ6" s="47"/>
      <c r="QAA6" s="47"/>
      <c r="QAB6" s="47"/>
      <c r="QAC6" s="47"/>
      <c r="QAD6" s="47"/>
      <c r="QAE6" s="47"/>
      <c r="QAF6" s="47"/>
      <c r="QAG6" s="47"/>
      <c r="QAH6" s="47"/>
      <c r="QAI6" s="47"/>
      <c r="QAJ6" s="47"/>
      <c r="QAK6" s="47"/>
      <c r="QAL6" s="47"/>
      <c r="QAM6" s="47"/>
      <c r="QAN6" s="47"/>
      <c r="QAO6" s="47"/>
      <c r="QAP6" s="47"/>
      <c r="QAQ6" s="47"/>
      <c r="QAR6" s="47"/>
      <c r="QAS6" s="47"/>
      <c r="QAT6" s="47"/>
      <c r="QAU6" s="47"/>
      <c r="QAV6" s="47"/>
      <c r="QAW6" s="47"/>
      <c r="QAX6" s="47"/>
      <c r="QAY6" s="47"/>
      <c r="QAZ6" s="47"/>
      <c r="QBA6" s="47"/>
      <c r="QBB6" s="47"/>
      <c r="QBC6" s="47"/>
      <c r="QBD6" s="47"/>
      <c r="QBE6" s="47"/>
      <c r="QBF6" s="47"/>
      <c r="QBG6" s="47"/>
      <c r="QBH6" s="47"/>
      <c r="QBI6" s="47"/>
      <c r="QBJ6" s="47"/>
      <c r="QBK6" s="47"/>
      <c r="QBL6" s="47"/>
      <c r="QBM6" s="47"/>
      <c r="QBN6" s="47"/>
      <c r="QBO6" s="47"/>
      <c r="QBP6" s="47"/>
      <c r="QBQ6" s="47"/>
      <c r="QBR6" s="47"/>
      <c r="QBS6" s="47"/>
      <c r="QBT6" s="47"/>
      <c r="QBU6" s="47"/>
      <c r="QBV6" s="47"/>
      <c r="QBW6" s="47"/>
      <c r="QBX6" s="47"/>
      <c r="QBY6" s="47"/>
      <c r="QBZ6" s="47"/>
      <c r="QCA6" s="47"/>
      <c r="QCB6" s="47"/>
      <c r="QCC6" s="47"/>
      <c r="QCD6" s="47"/>
      <c r="QCE6" s="47"/>
      <c r="QCF6" s="47"/>
      <c r="QCG6" s="47"/>
      <c r="QCH6" s="47"/>
      <c r="QCI6" s="47"/>
      <c r="QCJ6" s="47"/>
      <c r="QCK6" s="47"/>
      <c r="QCL6" s="47"/>
      <c r="QCM6" s="47"/>
      <c r="QCN6" s="47"/>
      <c r="QCO6" s="47"/>
      <c r="QCP6" s="47"/>
      <c r="QCQ6" s="47"/>
      <c r="QCR6" s="47"/>
      <c r="QCS6" s="47"/>
      <c r="QCT6" s="47"/>
      <c r="QCU6" s="47"/>
      <c r="QCV6" s="47"/>
      <c r="QCW6" s="47"/>
      <c r="QCX6" s="47"/>
      <c r="QCY6" s="47"/>
      <c r="QCZ6" s="47"/>
      <c r="QDA6" s="47"/>
      <c r="QDB6" s="47"/>
      <c r="QDC6" s="47"/>
      <c r="QDD6" s="47"/>
      <c r="QDE6" s="47"/>
      <c r="QDF6" s="47"/>
      <c r="QDG6" s="47"/>
      <c r="QDH6" s="47"/>
      <c r="QDI6" s="47"/>
      <c r="QDJ6" s="47"/>
      <c r="QDK6" s="47"/>
      <c r="QDL6" s="47"/>
      <c r="QDM6" s="47"/>
      <c r="QDN6" s="47"/>
      <c r="QDO6" s="47"/>
      <c r="QDP6" s="47"/>
      <c r="QDQ6" s="47"/>
      <c r="QDR6" s="47"/>
      <c r="QDS6" s="47"/>
      <c r="QDT6" s="47"/>
      <c r="QDU6" s="47"/>
      <c r="QDV6" s="47"/>
      <c r="QDW6" s="47"/>
      <c r="QDX6" s="47"/>
      <c r="QDY6" s="47"/>
      <c r="QDZ6" s="47"/>
      <c r="QEA6" s="47"/>
      <c r="QEB6" s="47"/>
      <c r="QEC6" s="47"/>
      <c r="QED6" s="47"/>
      <c r="QEE6" s="47"/>
      <c r="QEF6" s="47"/>
      <c r="QEG6" s="47"/>
      <c r="QEH6" s="47"/>
      <c r="QEI6" s="47"/>
      <c r="QEJ6" s="47"/>
      <c r="QEK6" s="47"/>
      <c r="QEL6" s="47"/>
      <c r="QEM6" s="47"/>
      <c r="QEN6" s="47"/>
      <c r="QEO6" s="47"/>
      <c r="QEP6" s="47"/>
      <c r="QEQ6" s="47"/>
      <c r="QER6" s="47"/>
      <c r="QES6" s="47"/>
      <c r="QET6" s="47"/>
      <c r="QEU6" s="47"/>
      <c r="QEV6" s="47"/>
      <c r="QEW6" s="47"/>
      <c r="QEX6" s="47"/>
      <c r="QEY6" s="47"/>
      <c r="QEZ6" s="47"/>
      <c r="QFA6" s="47"/>
      <c r="QFB6" s="47"/>
      <c r="QFC6" s="47"/>
      <c r="QFD6" s="47"/>
      <c r="QFE6" s="47"/>
      <c r="QFF6" s="47"/>
      <c r="QFG6" s="47"/>
      <c r="QFH6" s="47"/>
      <c r="QFI6" s="47"/>
      <c r="QFJ6" s="47"/>
      <c r="QFK6" s="47"/>
      <c r="QFL6" s="47"/>
      <c r="QFM6" s="47"/>
      <c r="QFN6" s="47"/>
      <c r="QFO6" s="47"/>
      <c r="QFP6" s="47"/>
      <c r="QFQ6" s="47"/>
      <c r="QFR6" s="47"/>
      <c r="QFS6" s="47"/>
      <c r="QFT6" s="47"/>
      <c r="QFU6" s="47"/>
      <c r="QFV6" s="47"/>
      <c r="QFW6" s="47"/>
      <c r="QFX6" s="47"/>
      <c r="QFY6" s="47"/>
      <c r="QFZ6" s="47"/>
      <c r="QGA6" s="47"/>
      <c r="QGB6" s="47"/>
      <c r="QGC6" s="47"/>
      <c r="QGD6" s="47"/>
      <c r="QGE6" s="47"/>
      <c r="QGF6" s="47"/>
      <c r="QGG6" s="47"/>
      <c r="QGH6" s="47"/>
      <c r="QGI6" s="47"/>
      <c r="QGJ6" s="47"/>
      <c r="QGK6" s="47"/>
      <c r="QGL6" s="47"/>
      <c r="QGM6" s="47"/>
      <c r="QGN6" s="47"/>
      <c r="QGO6" s="47"/>
      <c r="QGP6" s="47"/>
      <c r="QGQ6" s="47"/>
      <c r="QGR6" s="47"/>
      <c r="QGS6" s="47"/>
      <c r="QGT6" s="47"/>
      <c r="QGU6" s="47"/>
      <c r="QGV6" s="47"/>
      <c r="QGW6" s="47"/>
      <c r="QGX6" s="47"/>
      <c r="QGY6" s="47"/>
      <c r="QGZ6" s="47"/>
      <c r="QHA6" s="47"/>
      <c r="QHB6" s="47"/>
      <c r="QHC6" s="47"/>
      <c r="QHD6" s="47"/>
      <c r="QHE6" s="47"/>
      <c r="QHF6" s="47"/>
      <c r="QHG6" s="47"/>
      <c r="QHH6" s="47"/>
      <c r="QHI6" s="47"/>
      <c r="QHJ6" s="47"/>
      <c r="QHK6" s="47"/>
      <c r="QHL6" s="47"/>
      <c r="QHM6" s="47"/>
      <c r="QHN6" s="47"/>
      <c r="QHO6" s="47"/>
      <c r="QHP6" s="47"/>
      <c r="QHQ6" s="47"/>
      <c r="QHR6" s="47"/>
      <c r="QHS6" s="47"/>
      <c r="QHT6" s="47"/>
      <c r="QHU6" s="47"/>
      <c r="QHV6" s="47"/>
      <c r="QHW6" s="47"/>
      <c r="QHX6" s="47"/>
      <c r="QHY6" s="47"/>
      <c r="QHZ6" s="47"/>
      <c r="QIA6" s="47"/>
      <c r="QIB6" s="47"/>
      <c r="QIC6" s="47"/>
      <c r="QID6" s="47"/>
      <c r="QIE6" s="47"/>
      <c r="QIF6" s="47"/>
      <c r="QIG6" s="47"/>
      <c r="QIH6" s="47"/>
      <c r="QII6" s="47"/>
      <c r="QIJ6" s="47"/>
      <c r="QIK6" s="47"/>
      <c r="QIL6" s="47"/>
      <c r="QIM6" s="47"/>
      <c r="QIN6" s="47"/>
      <c r="QIO6" s="47"/>
      <c r="QIP6" s="47"/>
      <c r="QIQ6" s="47"/>
      <c r="QIR6" s="47"/>
      <c r="QIS6" s="47"/>
      <c r="QIT6" s="47"/>
      <c r="QIU6" s="47"/>
      <c r="QIV6" s="47"/>
      <c r="QIW6" s="47"/>
      <c r="QIX6" s="47"/>
      <c r="QIY6" s="47"/>
      <c r="QIZ6" s="47"/>
      <c r="QJA6" s="47"/>
      <c r="QJB6" s="47"/>
      <c r="QJC6" s="47"/>
      <c r="QJD6" s="47"/>
      <c r="QJE6" s="47"/>
      <c r="QJF6" s="47"/>
      <c r="QJG6" s="47"/>
      <c r="QJH6" s="47"/>
      <c r="QJI6" s="47"/>
      <c r="QJJ6" s="47"/>
      <c r="QJK6" s="47"/>
      <c r="QJL6" s="47"/>
      <c r="QJM6" s="47"/>
      <c r="QJN6" s="47"/>
      <c r="QJO6" s="47"/>
      <c r="QJP6" s="47"/>
      <c r="QJQ6" s="47"/>
      <c r="QJR6" s="47"/>
      <c r="QJS6" s="47"/>
      <c r="QJT6" s="47"/>
      <c r="QJU6" s="47"/>
      <c r="QJV6" s="47"/>
      <c r="QJW6" s="47"/>
      <c r="QJX6" s="47"/>
      <c r="QJY6" s="47"/>
      <c r="QJZ6" s="47"/>
      <c r="QKA6" s="47"/>
      <c r="QKB6" s="47"/>
      <c r="QKC6" s="47"/>
      <c r="QKD6" s="47"/>
      <c r="QKE6" s="47"/>
      <c r="QKF6" s="47"/>
      <c r="QKG6" s="47"/>
      <c r="QKH6" s="47"/>
      <c r="QKI6" s="47"/>
      <c r="QKJ6" s="47"/>
      <c r="QKK6" s="47"/>
      <c r="QKL6" s="47"/>
      <c r="QKM6" s="47"/>
      <c r="QKN6" s="47"/>
      <c r="QKO6" s="47"/>
      <c r="QKP6" s="47"/>
      <c r="QKQ6" s="47"/>
      <c r="QKR6" s="47"/>
      <c r="QKS6" s="47"/>
      <c r="QKT6" s="47"/>
      <c r="QKU6" s="47"/>
      <c r="QKV6" s="47"/>
      <c r="QKW6" s="47"/>
      <c r="QKX6" s="47"/>
      <c r="QKY6" s="47"/>
      <c r="QKZ6" s="47"/>
      <c r="QLA6" s="47"/>
      <c r="QLB6" s="47"/>
      <c r="QLC6" s="47"/>
      <c r="QLD6" s="47"/>
      <c r="QLE6" s="47"/>
      <c r="QLF6" s="47"/>
      <c r="QLG6" s="47"/>
      <c r="QLH6" s="47"/>
      <c r="QLI6" s="47"/>
      <c r="QLJ6" s="47"/>
      <c r="QLK6" s="47"/>
      <c r="QLL6" s="47"/>
      <c r="QLM6" s="47"/>
      <c r="QLN6" s="47"/>
      <c r="QLO6" s="47"/>
      <c r="QLP6" s="47"/>
      <c r="QLQ6" s="47"/>
      <c r="QLR6" s="47"/>
      <c r="QLS6" s="47"/>
      <c r="QLT6" s="47"/>
      <c r="QLU6" s="47"/>
      <c r="QLV6" s="47"/>
      <c r="QLW6" s="47"/>
      <c r="QLX6" s="47"/>
      <c r="QLY6" s="47"/>
      <c r="QLZ6" s="47"/>
      <c r="QMA6" s="47"/>
      <c r="QMB6" s="47"/>
      <c r="QMC6" s="47"/>
      <c r="QMD6" s="47"/>
      <c r="QME6" s="47"/>
      <c r="QMF6" s="47"/>
      <c r="QMG6" s="47"/>
      <c r="QMH6" s="47"/>
      <c r="QMI6" s="47"/>
      <c r="QMJ6" s="47"/>
      <c r="QMK6" s="47"/>
      <c r="QML6" s="47"/>
      <c r="QMM6" s="47"/>
      <c r="QMN6" s="47"/>
      <c r="QMO6" s="47"/>
      <c r="QMP6" s="47"/>
      <c r="QMQ6" s="47"/>
      <c r="QMR6" s="47"/>
      <c r="QMS6" s="47"/>
      <c r="QMT6" s="47"/>
      <c r="QMU6" s="47"/>
      <c r="QMV6" s="47"/>
      <c r="QMW6" s="47"/>
      <c r="QMX6" s="47"/>
      <c r="QMY6" s="47"/>
      <c r="QMZ6" s="47"/>
      <c r="QNA6" s="47"/>
      <c r="QNB6" s="47"/>
      <c r="QNC6" s="47"/>
      <c r="QND6" s="47"/>
      <c r="QNE6" s="47"/>
      <c r="QNF6" s="47"/>
      <c r="QNG6" s="47"/>
      <c r="QNH6" s="47"/>
      <c r="QNI6" s="47"/>
      <c r="QNJ6" s="47"/>
      <c r="QNK6" s="47"/>
      <c r="QNL6" s="47"/>
      <c r="QNM6" s="47"/>
      <c r="QNN6" s="47"/>
      <c r="QNO6" s="47"/>
      <c r="QNP6" s="47"/>
      <c r="QNQ6" s="47"/>
      <c r="QNR6" s="47"/>
      <c r="QNS6" s="47"/>
      <c r="QNT6" s="47"/>
      <c r="QNU6" s="47"/>
      <c r="QNV6" s="47"/>
      <c r="QNW6" s="47"/>
      <c r="QNX6" s="47"/>
      <c r="QNY6" s="47"/>
      <c r="QNZ6" s="47"/>
      <c r="QOA6" s="47"/>
      <c r="QOB6" s="47"/>
      <c r="QOC6" s="47"/>
      <c r="QOD6" s="47"/>
      <c r="QOE6" s="47"/>
      <c r="QOF6" s="47"/>
      <c r="QOG6" s="47"/>
      <c r="QOH6" s="47"/>
      <c r="QOI6" s="47"/>
      <c r="QOJ6" s="47"/>
      <c r="QOK6" s="47"/>
      <c r="QOL6" s="47"/>
      <c r="QOM6" s="47"/>
      <c r="QON6" s="47"/>
      <c r="QOO6" s="47"/>
      <c r="QOP6" s="47"/>
      <c r="QOQ6" s="47"/>
      <c r="QOR6" s="47"/>
      <c r="QOS6" s="47"/>
      <c r="QOT6" s="47"/>
      <c r="QOU6" s="47"/>
      <c r="QOV6" s="47"/>
      <c r="QOW6" s="47"/>
      <c r="QOX6" s="47"/>
      <c r="QOY6" s="47"/>
      <c r="QOZ6" s="47"/>
      <c r="QPA6" s="47"/>
      <c r="QPB6" s="47"/>
      <c r="QPC6" s="47"/>
      <c r="QPD6" s="47"/>
      <c r="QPE6" s="47"/>
      <c r="QPF6" s="47"/>
      <c r="QPG6" s="47"/>
      <c r="QPH6" s="47"/>
      <c r="QPI6" s="47"/>
      <c r="QPJ6" s="47"/>
      <c r="QPK6" s="47"/>
      <c r="QPL6" s="47"/>
      <c r="QPM6" s="47"/>
      <c r="QPN6" s="47"/>
      <c r="QPO6" s="47"/>
      <c r="QPP6" s="47"/>
      <c r="QPQ6" s="47"/>
      <c r="QPR6" s="47"/>
      <c r="QPS6" s="47"/>
      <c r="QPT6" s="47"/>
      <c r="QPU6" s="47"/>
      <c r="QPV6" s="47"/>
      <c r="QPW6" s="47"/>
      <c r="QPX6" s="47"/>
      <c r="QPY6" s="47"/>
      <c r="QPZ6" s="47"/>
      <c r="QQA6" s="47"/>
      <c r="QQB6" s="47"/>
      <c r="QQC6" s="47"/>
      <c r="QQD6" s="47"/>
      <c r="QQE6" s="47"/>
      <c r="QQF6" s="47"/>
      <c r="QQG6" s="47"/>
      <c r="QQH6" s="47"/>
      <c r="QQI6" s="47"/>
      <c r="QQJ6" s="47"/>
      <c r="QQK6" s="47"/>
      <c r="QQL6" s="47"/>
      <c r="QQM6" s="47"/>
      <c r="QQN6" s="47"/>
      <c r="QQO6" s="47"/>
      <c r="QQP6" s="47"/>
      <c r="QQQ6" s="47"/>
      <c r="QQR6" s="47"/>
      <c r="QQS6" s="47"/>
      <c r="QQT6" s="47"/>
      <c r="QQU6" s="47"/>
      <c r="QQV6" s="47"/>
      <c r="QQW6" s="47"/>
      <c r="QQX6" s="47"/>
      <c r="QQY6" s="47"/>
      <c r="QQZ6" s="47"/>
      <c r="QRA6" s="47"/>
      <c r="QRB6" s="47"/>
      <c r="QRC6" s="47"/>
      <c r="QRD6" s="47"/>
      <c r="QRE6" s="47"/>
      <c r="QRF6" s="47"/>
      <c r="QRG6" s="47"/>
      <c r="QRH6" s="47"/>
      <c r="QRI6" s="47"/>
      <c r="QRJ6" s="47"/>
      <c r="QRK6" s="47"/>
      <c r="QRL6" s="47"/>
      <c r="QRM6" s="47"/>
      <c r="QRN6" s="47"/>
      <c r="QRO6" s="47"/>
      <c r="QRP6" s="47"/>
      <c r="QRQ6" s="47"/>
      <c r="QRR6" s="47"/>
      <c r="QRS6" s="47"/>
      <c r="QRT6" s="47"/>
      <c r="QRU6" s="47"/>
      <c r="QRV6" s="47"/>
      <c r="QRW6" s="47"/>
      <c r="QRX6" s="47"/>
      <c r="QRY6" s="47"/>
      <c r="QRZ6" s="47"/>
      <c r="QSA6" s="47"/>
      <c r="QSB6" s="47"/>
      <c r="QSC6" s="47"/>
      <c r="QSD6" s="47"/>
      <c r="QSE6" s="47"/>
      <c r="QSF6" s="47"/>
      <c r="QSG6" s="47"/>
      <c r="QSH6" s="47"/>
      <c r="QSI6" s="47"/>
      <c r="QSJ6" s="47"/>
      <c r="QSK6" s="47"/>
      <c r="QSL6" s="47"/>
      <c r="QSM6" s="47"/>
      <c r="QSN6" s="47"/>
      <c r="QSO6" s="47"/>
      <c r="QSP6" s="47"/>
      <c r="QSQ6" s="47"/>
      <c r="QSR6" s="47"/>
      <c r="QSS6" s="47"/>
      <c r="QST6" s="47"/>
      <c r="QSU6" s="47"/>
      <c r="QSV6" s="47"/>
      <c r="QSW6" s="47"/>
      <c r="QSX6" s="47"/>
      <c r="QSY6" s="47"/>
      <c r="QSZ6" s="47"/>
      <c r="QTA6" s="47"/>
      <c r="QTB6" s="47"/>
      <c r="QTC6" s="47"/>
      <c r="QTD6" s="47"/>
      <c r="QTE6" s="47"/>
      <c r="QTF6" s="47"/>
      <c r="QTG6" s="47"/>
      <c r="QTH6" s="47"/>
      <c r="QTI6" s="47"/>
      <c r="QTJ6" s="47"/>
      <c r="QTK6" s="47"/>
      <c r="QTL6" s="47"/>
      <c r="QTM6" s="47"/>
      <c r="QTN6" s="47"/>
      <c r="QTO6" s="47"/>
      <c r="QTP6" s="47"/>
      <c r="QTQ6" s="47"/>
      <c r="QTR6" s="47"/>
      <c r="QTS6" s="47"/>
      <c r="QTT6" s="47"/>
      <c r="QTU6" s="47"/>
      <c r="QTV6" s="47"/>
      <c r="QTW6" s="47"/>
      <c r="QTX6" s="47"/>
      <c r="QTY6" s="47"/>
      <c r="QTZ6" s="47"/>
      <c r="QUA6" s="47"/>
      <c r="QUB6" s="47"/>
      <c r="QUC6" s="47"/>
      <c r="QUD6" s="47"/>
      <c r="QUE6" s="47"/>
      <c r="QUF6" s="47"/>
      <c r="QUG6" s="47"/>
      <c r="QUH6" s="47"/>
      <c r="QUI6" s="47"/>
      <c r="QUJ6" s="47"/>
      <c r="QUK6" s="47"/>
      <c r="QUL6" s="47"/>
      <c r="QUM6" s="47"/>
      <c r="QUN6" s="47"/>
      <c r="QUO6" s="47"/>
      <c r="QUP6" s="47"/>
      <c r="QUQ6" s="47"/>
      <c r="QUR6" s="47"/>
      <c r="QUS6" s="47"/>
      <c r="QUT6" s="47"/>
      <c r="QUU6" s="47"/>
      <c r="QUV6" s="47"/>
      <c r="QUW6" s="47"/>
      <c r="QUX6" s="47"/>
      <c r="QUY6" s="47"/>
      <c r="QUZ6" s="47"/>
      <c r="QVA6" s="47"/>
      <c r="QVB6" s="47"/>
      <c r="QVC6" s="47"/>
      <c r="QVD6" s="47"/>
      <c r="QVE6" s="47"/>
      <c r="QVF6" s="47"/>
      <c r="QVG6" s="47"/>
      <c r="QVH6" s="47"/>
      <c r="QVI6" s="47"/>
      <c r="QVJ6" s="47"/>
      <c r="QVK6" s="47"/>
      <c r="QVL6" s="47"/>
      <c r="QVM6" s="47"/>
      <c r="QVN6" s="47"/>
      <c r="QVO6" s="47"/>
      <c r="QVP6" s="47"/>
      <c r="QVQ6" s="47"/>
      <c r="QVR6" s="47"/>
      <c r="QVS6" s="47"/>
      <c r="QVT6" s="47"/>
      <c r="QVU6" s="47"/>
      <c r="QVV6" s="47"/>
      <c r="QVW6" s="47"/>
      <c r="QVX6" s="47"/>
      <c r="QVY6" s="47"/>
      <c r="QVZ6" s="47"/>
      <c r="QWA6" s="47"/>
      <c r="QWB6" s="47"/>
      <c r="QWC6" s="47"/>
      <c r="QWD6" s="47"/>
      <c r="QWE6" s="47"/>
      <c r="QWF6" s="47"/>
      <c r="QWG6" s="47"/>
      <c r="QWH6" s="47"/>
      <c r="QWI6" s="47"/>
      <c r="QWJ6" s="47"/>
      <c r="QWK6" s="47"/>
      <c r="QWL6" s="47"/>
      <c r="QWM6" s="47"/>
      <c r="QWN6" s="47"/>
      <c r="QWO6" s="47"/>
      <c r="QWP6" s="47"/>
      <c r="QWQ6" s="47"/>
      <c r="QWR6" s="47"/>
      <c r="QWS6" s="47"/>
      <c r="QWT6" s="47"/>
      <c r="QWU6" s="47"/>
      <c r="QWV6" s="47"/>
      <c r="QWW6" s="47"/>
      <c r="QWX6" s="47"/>
      <c r="QWY6" s="47"/>
      <c r="QWZ6" s="47"/>
      <c r="QXA6" s="47"/>
      <c r="QXB6" s="47"/>
      <c r="QXC6" s="47"/>
      <c r="QXD6" s="47"/>
      <c r="QXE6" s="47"/>
      <c r="QXF6" s="47"/>
      <c r="QXG6" s="47"/>
      <c r="QXH6" s="47"/>
      <c r="QXI6" s="47"/>
      <c r="QXJ6" s="47"/>
      <c r="QXK6" s="47"/>
      <c r="QXL6" s="47"/>
      <c r="QXM6" s="47"/>
      <c r="QXN6" s="47"/>
      <c r="QXO6" s="47"/>
      <c r="QXP6" s="47"/>
      <c r="QXQ6" s="47"/>
      <c r="QXR6" s="47"/>
      <c r="QXS6" s="47"/>
      <c r="QXT6" s="47"/>
      <c r="QXU6" s="47"/>
      <c r="QXV6" s="47"/>
      <c r="QXW6" s="47"/>
      <c r="QXX6" s="47"/>
      <c r="QXY6" s="47"/>
      <c r="QXZ6" s="47"/>
      <c r="QYA6" s="47"/>
      <c r="QYB6" s="47"/>
      <c r="QYC6" s="47"/>
      <c r="QYD6" s="47"/>
      <c r="QYE6" s="47"/>
      <c r="QYF6" s="47"/>
      <c r="QYG6" s="47"/>
      <c r="QYH6" s="47"/>
      <c r="QYI6" s="47"/>
      <c r="QYJ6" s="47"/>
      <c r="QYK6" s="47"/>
      <c r="QYL6" s="47"/>
      <c r="QYM6" s="47"/>
      <c r="QYN6" s="47"/>
      <c r="QYO6" s="47"/>
      <c r="QYP6" s="47"/>
      <c r="QYQ6" s="47"/>
      <c r="QYR6" s="47"/>
      <c r="QYS6" s="47"/>
      <c r="QYT6" s="47"/>
      <c r="QYU6" s="47"/>
      <c r="QYV6" s="47"/>
      <c r="QYW6" s="47"/>
      <c r="QYX6" s="47"/>
      <c r="QYY6" s="47"/>
      <c r="QYZ6" s="47"/>
      <c r="QZA6" s="47"/>
      <c r="QZB6" s="47"/>
      <c r="QZC6" s="47"/>
      <c r="QZD6" s="47"/>
      <c r="QZE6" s="47"/>
      <c r="QZF6" s="47"/>
      <c r="QZG6" s="47"/>
      <c r="QZH6" s="47"/>
      <c r="QZI6" s="47"/>
      <c r="QZJ6" s="47"/>
      <c r="QZK6" s="47"/>
      <c r="QZL6" s="47"/>
      <c r="QZM6" s="47"/>
      <c r="QZN6" s="47"/>
      <c r="QZO6" s="47"/>
      <c r="QZP6" s="47"/>
      <c r="QZQ6" s="47"/>
      <c r="QZR6" s="47"/>
      <c r="QZS6" s="47"/>
      <c r="QZT6" s="47"/>
      <c r="QZU6" s="47"/>
      <c r="QZV6" s="47"/>
      <c r="QZW6" s="47"/>
      <c r="QZX6" s="47"/>
      <c r="QZY6" s="47"/>
      <c r="QZZ6" s="47"/>
      <c r="RAA6" s="47"/>
      <c r="RAB6" s="47"/>
      <c r="RAC6" s="47"/>
      <c r="RAD6" s="47"/>
      <c r="RAE6" s="47"/>
      <c r="RAF6" s="47"/>
      <c r="RAG6" s="47"/>
      <c r="RAH6" s="47"/>
      <c r="RAI6" s="47"/>
      <c r="RAJ6" s="47"/>
      <c r="RAK6" s="47"/>
      <c r="RAL6" s="47"/>
      <c r="RAM6" s="47"/>
      <c r="RAN6" s="47"/>
      <c r="RAO6" s="47"/>
      <c r="RAP6" s="47"/>
      <c r="RAQ6" s="47"/>
      <c r="RAR6" s="47"/>
      <c r="RAS6" s="47"/>
      <c r="RAT6" s="47"/>
      <c r="RAU6" s="47"/>
      <c r="RAV6" s="47"/>
      <c r="RAW6" s="47"/>
      <c r="RAX6" s="47"/>
      <c r="RAY6" s="47"/>
      <c r="RAZ6" s="47"/>
      <c r="RBA6" s="47"/>
      <c r="RBB6" s="47"/>
      <c r="RBC6" s="47"/>
      <c r="RBD6" s="47"/>
      <c r="RBE6" s="47"/>
      <c r="RBF6" s="47"/>
      <c r="RBG6" s="47"/>
      <c r="RBH6" s="47"/>
      <c r="RBI6" s="47"/>
      <c r="RBJ6" s="47"/>
      <c r="RBK6" s="47"/>
      <c r="RBL6" s="47"/>
      <c r="RBM6" s="47"/>
      <c r="RBN6" s="47"/>
      <c r="RBO6" s="47"/>
      <c r="RBP6" s="47"/>
      <c r="RBQ6" s="47"/>
      <c r="RBR6" s="47"/>
      <c r="RBS6" s="47"/>
      <c r="RBT6" s="47"/>
      <c r="RBU6" s="47"/>
      <c r="RBV6" s="47"/>
      <c r="RBW6" s="47"/>
      <c r="RBX6" s="47"/>
      <c r="RBY6" s="47"/>
      <c r="RBZ6" s="47"/>
      <c r="RCA6" s="47"/>
      <c r="RCB6" s="47"/>
      <c r="RCC6" s="47"/>
      <c r="RCD6" s="47"/>
      <c r="RCE6" s="47"/>
      <c r="RCF6" s="47"/>
      <c r="RCG6" s="47"/>
      <c r="RCH6" s="47"/>
      <c r="RCI6" s="47"/>
      <c r="RCJ6" s="47"/>
      <c r="RCK6" s="47"/>
      <c r="RCL6" s="47"/>
      <c r="RCM6" s="47"/>
      <c r="RCN6" s="47"/>
      <c r="RCO6" s="47"/>
      <c r="RCP6" s="47"/>
      <c r="RCQ6" s="47"/>
      <c r="RCR6" s="47"/>
      <c r="RCS6" s="47"/>
      <c r="RCT6" s="47"/>
      <c r="RCU6" s="47"/>
      <c r="RCV6" s="47"/>
      <c r="RCW6" s="47"/>
      <c r="RCX6" s="47"/>
      <c r="RCY6" s="47"/>
      <c r="RCZ6" s="47"/>
      <c r="RDA6" s="47"/>
      <c r="RDB6" s="47"/>
      <c r="RDC6" s="47"/>
      <c r="RDD6" s="47"/>
      <c r="RDE6" s="47"/>
      <c r="RDF6" s="47"/>
      <c r="RDG6" s="47"/>
      <c r="RDH6" s="47"/>
      <c r="RDI6" s="47"/>
      <c r="RDJ6" s="47"/>
      <c r="RDK6" s="47"/>
      <c r="RDL6" s="47"/>
      <c r="RDM6" s="47"/>
      <c r="RDN6" s="47"/>
      <c r="RDO6" s="47"/>
      <c r="RDP6" s="47"/>
      <c r="RDQ6" s="47"/>
      <c r="RDR6" s="47"/>
      <c r="RDS6" s="47"/>
      <c r="RDT6" s="47"/>
      <c r="RDU6" s="47"/>
      <c r="RDV6" s="47"/>
      <c r="RDW6" s="47"/>
      <c r="RDX6" s="47"/>
      <c r="RDY6" s="47"/>
      <c r="RDZ6" s="47"/>
      <c r="REA6" s="47"/>
      <c r="REB6" s="47"/>
      <c r="REC6" s="47"/>
      <c r="RED6" s="47"/>
      <c r="REE6" s="47"/>
      <c r="REF6" s="47"/>
      <c r="REG6" s="47"/>
      <c r="REH6" s="47"/>
      <c r="REI6" s="47"/>
      <c r="REJ6" s="47"/>
      <c r="REK6" s="47"/>
      <c r="REL6" s="47"/>
      <c r="REM6" s="47"/>
      <c r="REN6" s="47"/>
      <c r="REO6" s="47"/>
      <c r="REP6" s="47"/>
      <c r="REQ6" s="47"/>
      <c r="RER6" s="47"/>
      <c r="RES6" s="47"/>
      <c r="RET6" s="47"/>
      <c r="REU6" s="47"/>
      <c r="REV6" s="47"/>
      <c r="REW6" s="47"/>
      <c r="REX6" s="47"/>
      <c r="REY6" s="47"/>
      <c r="REZ6" s="47"/>
      <c r="RFA6" s="47"/>
      <c r="RFB6" s="47"/>
      <c r="RFC6" s="47"/>
      <c r="RFD6" s="47"/>
      <c r="RFE6" s="47"/>
      <c r="RFF6" s="47"/>
      <c r="RFG6" s="47"/>
      <c r="RFH6" s="47"/>
      <c r="RFI6" s="47"/>
      <c r="RFJ6" s="47"/>
      <c r="RFK6" s="47"/>
      <c r="RFL6" s="47"/>
      <c r="RFM6" s="47"/>
      <c r="RFN6" s="47"/>
      <c r="RFO6" s="47"/>
      <c r="RFP6" s="47"/>
      <c r="RFQ6" s="47"/>
      <c r="RFR6" s="47"/>
      <c r="RFS6" s="47"/>
      <c r="RFT6" s="47"/>
      <c r="RFU6" s="47"/>
      <c r="RFV6" s="47"/>
      <c r="RFW6" s="47"/>
      <c r="RFX6" s="47"/>
      <c r="RFY6" s="47"/>
      <c r="RFZ6" s="47"/>
      <c r="RGA6" s="47"/>
      <c r="RGB6" s="47"/>
      <c r="RGC6" s="47"/>
      <c r="RGD6" s="47"/>
      <c r="RGE6" s="47"/>
      <c r="RGF6" s="47"/>
      <c r="RGG6" s="47"/>
      <c r="RGH6" s="47"/>
      <c r="RGI6" s="47"/>
      <c r="RGJ6" s="47"/>
      <c r="RGK6" s="47"/>
      <c r="RGL6" s="47"/>
      <c r="RGM6" s="47"/>
      <c r="RGN6" s="47"/>
      <c r="RGO6" s="47"/>
      <c r="RGP6" s="47"/>
      <c r="RGQ6" s="47"/>
      <c r="RGR6" s="47"/>
      <c r="RGS6" s="47"/>
      <c r="RGT6" s="47"/>
      <c r="RGU6" s="47"/>
      <c r="RGV6" s="47"/>
      <c r="RGW6" s="47"/>
      <c r="RGX6" s="47"/>
      <c r="RGY6" s="47"/>
      <c r="RGZ6" s="47"/>
      <c r="RHA6" s="47"/>
      <c r="RHB6" s="47"/>
      <c r="RHC6" s="47"/>
      <c r="RHD6" s="47"/>
      <c r="RHE6" s="47"/>
      <c r="RHF6" s="47"/>
      <c r="RHG6" s="47"/>
      <c r="RHH6" s="47"/>
      <c r="RHI6" s="47"/>
      <c r="RHJ6" s="47"/>
      <c r="RHK6" s="47"/>
      <c r="RHL6" s="47"/>
      <c r="RHM6" s="47"/>
      <c r="RHN6" s="47"/>
      <c r="RHO6" s="47"/>
      <c r="RHP6" s="47"/>
      <c r="RHQ6" s="47"/>
      <c r="RHR6" s="47"/>
      <c r="RHS6" s="47"/>
      <c r="RHT6" s="47"/>
      <c r="RHU6" s="47"/>
      <c r="RHV6" s="47"/>
      <c r="RHW6" s="47"/>
      <c r="RHX6" s="47"/>
      <c r="RHY6" s="47"/>
      <c r="RHZ6" s="47"/>
      <c r="RIA6" s="47"/>
      <c r="RIB6" s="47"/>
      <c r="RIC6" s="47"/>
      <c r="RID6" s="47"/>
      <c r="RIE6" s="47"/>
      <c r="RIF6" s="47"/>
      <c r="RIG6" s="47"/>
      <c r="RIH6" s="47"/>
      <c r="RII6" s="47"/>
      <c r="RIJ6" s="47"/>
      <c r="RIK6" s="47"/>
      <c r="RIL6" s="47"/>
      <c r="RIM6" s="47"/>
      <c r="RIN6" s="47"/>
      <c r="RIO6" s="47"/>
      <c r="RIP6" s="47"/>
      <c r="RIQ6" s="47"/>
      <c r="RIR6" s="47"/>
      <c r="RIS6" s="47"/>
      <c r="RIT6" s="47"/>
      <c r="RIU6" s="47"/>
      <c r="RIV6" s="47"/>
      <c r="RIW6" s="47"/>
      <c r="RIX6" s="47"/>
      <c r="RIY6" s="47"/>
      <c r="RIZ6" s="47"/>
      <c r="RJA6" s="47"/>
      <c r="RJB6" s="47"/>
      <c r="RJC6" s="47"/>
      <c r="RJD6" s="47"/>
      <c r="RJE6" s="47"/>
      <c r="RJF6" s="47"/>
      <c r="RJG6" s="47"/>
      <c r="RJH6" s="47"/>
      <c r="RJI6" s="47"/>
      <c r="RJJ6" s="47"/>
      <c r="RJK6" s="47"/>
      <c r="RJL6" s="47"/>
      <c r="RJM6" s="47"/>
      <c r="RJN6" s="47"/>
      <c r="RJO6" s="47"/>
      <c r="RJP6" s="47"/>
      <c r="RJQ6" s="47"/>
      <c r="RJR6" s="47"/>
      <c r="RJS6" s="47"/>
      <c r="RJT6" s="47"/>
      <c r="RJU6" s="47"/>
      <c r="RJV6" s="47"/>
      <c r="RJW6" s="47"/>
      <c r="RJX6" s="47"/>
      <c r="RJY6" s="47"/>
      <c r="RJZ6" s="47"/>
      <c r="RKA6" s="47"/>
      <c r="RKB6" s="47"/>
      <c r="RKC6" s="47"/>
      <c r="RKD6" s="47"/>
      <c r="RKE6" s="47"/>
      <c r="RKF6" s="47"/>
      <c r="RKG6" s="47"/>
      <c r="RKH6" s="47"/>
      <c r="RKI6" s="47"/>
      <c r="RKJ6" s="47"/>
      <c r="RKK6" s="47"/>
      <c r="RKL6" s="47"/>
      <c r="RKM6" s="47"/>
      <c r="RKN6" s="47"/>
      <c r="RKO6" s="47"/>
      <c r="RKP6" s="47"/>
      <c r="RKQ6" s="47"/>
      <c r="RKR6" s="47"/>
      <c r="RKS6" s="47"/>
      <c r="RKT6" s="47"/>
      <c r="RKU6" s="47"/>
      <c r="RKV6" s="47"/>
      <c r="RKW6" s="47"/>
      <c r="RKX6" s="47"/>
      <c r="RKY6" s="47"/>
      <c r="RKZ6" s="47"/>
      <c r="RLA6" s="47"/>
      <c r="RLB6" s="47"/>
      <c r="RLC6" s="47"/>
      <c r="RLD6" s="47"/>
      <c r="RLE6" s="47"/>
      <c r="RLF6" s="47"/>
      <c r="RLG6" s="47"/>
      <c r="RLH6" s="47"/>
      <c r="RLI6" s="47"/>
      <c r="RLJ6" s="47"/>
      <c r="RLK6" s="47"/>
      <c r="RLL6" s="47"/>
      <c r="RLM6" s="47"/>
      <c r="RLN6" s="47"/>
      <c r="RLO6" s="47"/>
      <c r="RLP6" s="47"/>
      <c r="RLQ6" s="47"/>
      <c r="RLR6" s="47"/>
      <c r="RLS6" s="47"/>
      <c r="RLT6" s="47"/>
      <c r="RLU6" s="47"/>
      <c r="RLV6" s="47"/>
      <c r="RLW6" s="47"/>
      <c r="RLX6" s="47"/>
      <c r="RLY6" s="47"/>
      <c r="RLZ6" s="47"/>
      <c r="RMA6" s="47"/>
      <c r="RMB6" s="47"/>
      <c r="RMC6" s="47"/>
      <c r="RMD6" s="47"/>
      <c r="RME6" s="47"/>
      <c r="RMF6" s="47"/>
      <c r="RMG6" s="47"/>
      <c r="RMH6" s="47"/>
      <c r="RMI6" s="47"/>
      <c r="RMJ6" s="47"/>
      <c r="RMK6" s="47"/>
      <c r="RML6" s="47"/>
      <c r="RMM6" s="47"/>
      <c r="RMN6" s="47"/>
      <c r="RMO6" s="47"/>
      <c r="RMP6" s="47"/>
      <c r="RMQ6" s="47"/>
      <c r="RMR6" s="47"/>
      <c r="RMS6" s="47"/>
      <c r="RMT6" s="47"/>
      <c r="RMU6" s="47"/>
      <c r="RMV6" s="47"/>
      <c r="RMW6" s="47"/>
      <c r="RMX6" s="47"/>
      <c r="RMY6" s="47"/>
      <c r="RMZ6" s="47"/>
      <c r="RNA6" s="47"/>
      <c r="RNB6" s="47"/>
      <c r="RNC6" s="47"/>
      <c r="RND6" s="47"/>
      <c r="RNE6" s="47"/>
      <c r="RNF6" s="47"/>
      <c r="RNG6" s="47"/>
      <c r="RNH6" s="47"/>
      <c r="RNI6" s="47"/>
      <c r="RNJ6" s="47"/>
      <c r="RNK6" s="47"/>
      <c r="RNL6" s="47"/>
      <c r="RNM6" s="47"/>
      <c r="RNN6" s="47"/>
      <c r="RNO6" s="47"/>
      <c r="RNP6" s="47"/>
      <c r="RNQ6" s="47"/>
      <c r="RNR6" s="47"/>
      <c r="RNS6" s="47"/>
      <c r="RNT6" s="47"/>
      <c r="RNU6" s="47"/>
      <c r="RNV6" s="47"/>
      <c r="RNW6" s="47"/>
      <c r="RNX6" s="47"/>
      <c r="RNY6" s="47"/>
      <c r="RNZ6" s="47"/>
      <c r="ROA6" s="47"/>
      <c r="ROB6" s="47"/>
      <c r="ROC6" s="47"/>
      <c r="ROD6" s="47"/>
      <c r="ROE6" s="47"/>
      <c r="ROF6" s="47"/>
      <c r="ROG6" s="47"/>
      <c r="ROH6" s="47"/>
      <c r="ROI6" s="47"/>
      <c r="ROJ6" s="47"/>
      <c r="ROK6" s="47"/>
      <c r="ROL6" s="47"/>
      <c r="ROM6" s="47"/>
      <c r="RON6" s="47"/>
      <c r="ROO6" s="47"/>
      <c r="ROP6" s="47"/>
      <c r="ROQ6" s="47"/>
      <c r="ROR6" s="47"/>
      <c r="ROS6" s="47"/>
      <c r="ROT6" s="47"/>
      <c r="ROU6" s="47"/>
      <c r="ROV6" s="47"/>
      <c r="ROW6" s="47"/>
      <c r="ROX6" s="47"/>
      <c r="ROY6" s="47"/>
      <c r="ROZ6" s="47"/>
      <c r="RPA6" s="47"/>
      <c r="RPB6" s="47"/>
      <c r="RPC6" s="47"/>
      <c r="RPD6" s="47"/>
      <c r="RPE6" s="47"/>
      <c r="RPF6" s="47"/>
      <c r="RPG6" s="47"/>
      <c r="RPH6" s="47"/>
      <c r="RPI6" s="47"/>
      <c r="RPJ6" s="47"/>
      <c r="RPK6" s="47"/>
      <c r="RPL6" s="47"/>
      <c r="RPM6" s="47"/>
      <c r="RPN6" s="47"/>
      <c r="RPO6" s="47"/>
      <c r="RPP6" s="47"/>
      <c r="RPQ6" s="47"/>
      <c r="RPR6" s="47"/>
      <c r="RPS6" s="47"/>
      <c r="RPT6" s="47"/>
      <c r="RPU6" s="47"/>
      <c r="RPV6" s="47"/>
      <c r="RPW6" s="47"/>
      <c r="RPX6" s="47"/>
      <c r="RPY6" s="47"/>
      <c r="RPZ6" s="47"/>
      <c r="RQA6" s="47"/>
      <c r="RQB6" s="47"/>
      <c r="RQC6" s="47"/>
      <c r="RQD6" s="47"/>
      <c r="RQE6" s="47"/>
      <c r="RQF6" s="47"/>
      <c r="RQG6" s="47"/>
      <c r="RQH6" s="47"/>
      <c r="RQI6" s="47"/>
      <c r="RQJ6" s="47"/>
      <c r="RQK6" s="47"/>
      <c r="RQL6" s="47"/>
      <c r="RQM6" s="47"/>
      <c r="RQN6" s="47"/>
      <c r="RQO6" s="47"/>
      <c r="RQP6" s="47"/>
      <c r="RQQ6" s="47"/>
      <c r="RQR6" s="47"/>
      <c r="RQS6" s="47"/>
      <c r="RQT6" s="47"/>
      <c r="RQU6" s="47"/>
      <c r="RQV6" s="47"/>
      <c r="RQW6" s="47"/>
      <c r="RQX6" s="47"/>
      <c r="RQY6" s="47"/>
      <c r="RQZ6" s="47"/>
      <c r="RRA6" s="47"/>
      <c r="RRB6" s="47"/>
      <c r="RRC6" s="47"/>
      <c r="RRD6" s="47"/>
      <c r="RRE6" s="47"/>
      <c r="RRF6" s="47"/>
      <c r="RRG6" s="47"/>
      <c r="RRH6" s="47"/>
      <c r="RRI6" s="47"/>
      <c r="RRJ6" s="47"/>
      <c r="RRK6" s="47"/>
      <c r="RRL6" s="47"/>
      <c r="RRM6" s="47"/>
      <c r="RRN6" s="47"/>
      <c r="RRO6" s="47"/>
      <c r="RRP6" s="47"/>
      <c r="RRQ6" s="47"/>
      <c r="RRR6" s="47"/>
      <c r="RRS6" s="47"/>
      <c r="RRT6" s="47"/>
      <c r="RRU6" s="47"/>
      <c r="RRV6" s="47"/>
      <c r="RRW6" s="47"/>
      <c r="RRX6" s="47"/>
      <c r="RRY6" s="47"/>
      <c r="RRZ6" s="47"/>
      <c r="RSA6" s="47"/>
      <c r="RSB6" s="47"/>
      <c r="RSC6" s="47"/>
      <c r="RSD6" s="47"/>
      <c r="RSE6" s="47"/>
      <c r="RSF6" s="47"/>
      <c r="RSG6" s="47"/>
      <c r="RSH6" s="47"/>
      <c r="RSI6" s="47"/>
      <c r="RSJ6" s="47"/>
      <c r="RSK6" s="47"/>
      <c r="RSL6" s="47"/>
      <c r="RSM6" s="47"/>
      <c r="RSN6" s="47"/>
      <c r="RSO6" s="47"/>
      <c r="RSP6" s="47"/>
      <c r="RSQ6" s="47"/>
      <c r="RSR6" s="47"/>
      <c r="RSS6" s="47"/>
      <c r="RST6" s="47"/>
      <c r="RSU6" s="47"/>
      <c r="RSV6" s="47"/>
      <c r="RSW6" s="47"/>
      <c r="RSX6" s="47"/>
      <c r="RSY6" s="47"/>
      <c r="RSZ6" s="47"/>
      <c r="RTA6" s="47"/>
      <c r="RTB6" s="47"/>
      <c r="RTC6" s="47"/>
      <c r="RTD6" s="47"/>
      <c r="RTE6" s="47"/>
      <c r="RTF6" s="47"/>
      <c r="RTG6" s="47"/>
      <c r="RTH6" s="47"/>
      <c r="RTI6" s="47"/>
      <c r="RTJ6" s="47"/>
      <c r="RTK6" s="47"/>
      <c r="RTL6" s="47"/>
      <c r="RTM6" s="47"/>
      <c r="RTN6" s="47"/>
      <c r="RTO6" s="47"/>
      <c r="RTP6" s="47"/>
      <c r="RTQ6" s="47"/>
      <c r="RTR6" s="47"/>
      <c r="RTS6" s="47"/>
      <c r="RTT6" s="47"/>
      <c r="RTU6" s="47"/>
      <c r="RTV6" s="47"/>
      <c r="RTW6" s="47"/>
      <c r="RTX6" s="47"/>
      <c r="RTY6" s="47"/>
      <c r="RTZ6" s="47"/>
      <c r="RUA6" s="47"/>
      <c r="RUB6" s="47"/>
      <c r="RUC6" s="47"/>
      <c r="RUD6" s="47"/>
      <c r="RUE6" s="47"/>
      <c r="RUF6" s="47"/>
      <c r="RUG6" s="47"/>
      <c r="RUH6" s="47"/>
      <c r="RUI6" s="47"/>
      <c r="RUJ6" s="47"/>
      <c r="RUK6" s="47"/>
      <c r="RUL6" s="47"/>
      <c r="RUM6" s="47"/>
      <c r="RUN6" s="47"/>
      <c r="RUO6" s="47"/>
      <c r="RUP6" s="47"/>
      <c r="RUQ6" s="47"/>
      <c r="RUR6" s="47"/>
      <c r="RUS6" s="47"/>
      <c r="RUT6" s="47"/>
      <c r="RUU6" s="47"/>
      <c r="RUV6" s="47"/>
      <c r="RUW6" s="47"/>
      <c r="RUX6" s="47"/>
      <c r="RUY6" s="47"/>
      <c r="RUZ6" s="47"/>
      <c r="RVA6" s="47"/>
      <c r="RVB6" s="47"/>
      <c r="RVC6" s="47"/>
      <c r="RVD6" s="47"/>
      <c r="RVE6" s="47"/>
      <c r="RVF6" s="47"/>
      <c r="RVG6" s="47"/>
      <c r="RVH6" s="47"/>
      <c r="RVI6" s="47"/>
      <c r="RVJ6" s="47"/>
      <c r="RVK6" s="47"/>
      <c r="RVL6" s="47"/>
      <c r="RVM6" s="47"/>
      <c r="RVN6" s="47"/>
      <c r="RVO6" s="47"/>
      <c r="RVP6" s="47"/>
      <c r="RVQ6" s="47"/>
      <c r="RVR6" s="47"/>
      <c r="RVS6" s="47"/>
      <c r="RVT6" s="47"/>
      <c r="RVU6" s="47"/>
      <c r="RVV6" s="47"/>
      <c r="RVW6" s="47"/>
      <c r="RVX6" s="47"/>
      <c r="RVY6" s="47"/>
      <c r="RVZ6" s="47"/>
      <c r="RWA6" s="47"/>
      <c r="RWB6" s="47"/>
      <c r="RWC6" s="47"/>
      <c r="RWD6" s="47"/>
      <c r="RWE6" s="47"/>
      <c r="RWF6" s="47"/>
      <c r="RWG6" s="47"/>
      <c r="RWH6" s="47"/>
      <c r="RWI6" s="47"/>
      <c r="RWJ6" s="47"/>
      <c r="RWK6" s="47"/>
      <c r="RWL6" s="47"/>
      <c r="RWM6" s="47"/>
      <c r="RWN6" s="47"/>
      <c r="RWO6" s="47"/>
      <c r="RWP6" s="47"/>
      <c r="RWQ6" s="47"/>
      <c r="RWR6" s="47"/>
      <c r="RWS6" s="47"/>
      <c r="RWT6" s="47"/>
      <c r="RWU6" s="47"/>
      <c r="RWV6" s="47"/>
      <c r="RWW6" s="47"/>
      <c r="RWX6" s="47"/>
      <c r="RWY6" s="47"/>
      <c r="RWZ6" s="47"/>
      <c r="RXA6" s="47"/>
      <c r="RXB6" s="47"/>
      <c r="RXC6" s="47"/>
      <c r="RXD6" s="47"/>
      <c r="RXE6" s="47"/>
      <c r="RXF6" s="47"/>
      <c r="RXG6" s="47"/>
      <c r="RXH6" s="47"/>
      <c r="RXI6" s="47"/>
      <c r="RXJ6" s="47"/>
      <c r="RXK6" s="47"/>
      <c r="RXL6" s="47"/>
      <c r="RXM6" s="47"/>
      <c r="RXN6" s="47"/>
      <c r="RXO6" s="47"/>
      <c r="RXP6" s="47"/>
      <c r="RXQ6" s="47"/>
      <c r="RXR6" s="47"/>
      <c r="RXS6" s="47"/>
      <c r="RXT6" s="47"/>
      <c r="RXU6" s="47"/>
      <c r="RXV6" s="47"/>
      <c r="RXW6" s="47"/>
      <c r="RXX6" s="47"/>
      <c r="RXY6" s="47"/>
      <c r="RXZ6" s="47"/>
      <c r="RYA6" s="47"/>
      <c r="RYB6" s="47"/>
      <c r="RYC6" s="47"/>
      <c r="RYD6" s="47"/>
      <c r="RYE6" s="47"/>
      <c r="RYF6" s="47"/>
      <c r="RYG6" s="47"/>
      <c r="RYH6" s="47"/>
      <c r="RYI6" s="47"/>
      <c r="RYJ6" s="47"/>
      <c r="RYK6" s="47"/>
      <c r="RYL6" s="47"/>
      <c r="RYM6" s="47"/>
      <c r="RYN6" s="47"/>
      <c r="RYO6" s="47"/>
      <c r="RYP6" s="47"/>
      <c r="RYQ6" s="47"/>
      <c r="RYR6" s="47"/>
      <c r="RYS6" s="47"/>
      <c r="RYT6" s="47"/>
      <c r="RYU6" s="47"/>
      <c r="RYV6" s="47"/>
      <c r="RYW6" s="47"/>
      <c r="RYX6" s="47"/>
      <c r="RYY6" s="47"/>
      <c r="RYZ6" s="47"/>
      <c r="RZA6" s="47"/>
      <c r="RZB6" s="47"/>
      <c r="RZC6" s="47"/>
      <c r="RZD6" s="47"/>
      <c r="RZE6" s="47"/>
      <c r="RZF6" s="47"/>
      <c r="RZG6" s="47"/>
      <c r="RZH6" s="47"/>
      <c r="RZI6" s="47"/>
      <c r="RZJ6" s="47"/>
      <c r="RZK6" s="47"/>
      <c r="RZL6" s="47"/>
      <c r="RZM6" s="47"/>
      <c r="RZN6" s="47"/>
      <c r="RZO6" s="47"/>
      <c r="RZP6" s="47"/>
      <c r="RZQ6" s="47"/>
      <c r="RZR6" s="47"/>
      <c r="RZS6" s="47"/>
      <c r="RZT6" s="47"/>
      <c r="RZU6" s="47"/>
      <c r="RZV6" s="47"/>
      <c r="RZW6" s="47"/>
      <c r="RZX6" s="47"/>
      <c r="RZY6" s="47"/>
      <c r="RZZ6" s="47"/>
      <c r="SAA6" s="47"/>
      <c r="SAB6" s="47"/>
      <c r="SAC6" s="47"/>
      <c r="SAD6" s="47"/>
      <c r="SAE6" s="47"/>
      <c r="SAF6" s="47"/>
      <c r="SAG6" s="47"/>
      <c r="SAH6" s="47"/>
      <c r="SAI6" s="47"/>
      <c r="SAJ6" s="47"/>
      <c r="SAK6" s="47"/>
      <c r="SAL6" s="47"/>
      <c r="SAM6" s="47"/>
      <c r="SAN6" s="47"/>
      <c r="SAO6" s="47"/>
      <c r="SAP6" s="47"/>
      <c r="SAQ6" s="47"/>
      <c r="SAR6" s="47"/>
      <c r="SAS6" s="47"/>
      <c r="SAT6" s="47"/>
      <c r="SAU6" s="47"/>
      <c r="SAV6" s="47"/>
      <c r="SAW6" s="47"/>
      <c r="SAX6" s="47"/>
      <c r="SAY6" s="47"/>
      <c r="SAZ6" s="47"/>
      <c r="SBA6" s="47"/>
      <c r="SBB6" s="47"/>
      <c r="SBC6" s="47"/>
      <c r="SBD6" s="47"/>
      <c r="SBE6" s="47"/>
      <c r="SBF6" s="47"/>
      <c r="SBG6" s="47"/>
      <c r="SBH6" s="47"/>
      <c r="SBI6" s="47"/>
      <c r="SBJ6" s="47"/>
      <c r="SBK6" s="47"/>
      <c r="SBL6" s="47"/>
      <c r="SBM6" s="47"/>
      <c r="SBN6" s="47"/>
      <c r="SBO6" s="47"/>
      <c r="SBP6" s="47"/>
      <c r="SBQ6" s="47"/>
      <c r="SBR6" s="47"/>
      <c r="SBS6" s="47"/>
      <c r="SBT6" s="47"/>
      <c r="SBU6" s="47"/>
      <c r="SBV6" s="47"/>
      <c r="SBW6" s="47"/>
      <c r="SBX6" s="47"/>
      <c r="SBY6" s="47"/>
      <c r="SBZ6" s="47"/>
      <c r="SCA6" s="47"/>
      <c r="SCB6" s="47"/>
      <c r="SCC6" s="47"/>
      <c r="SCD6" s="47"/>
      <c r="SCE6" s="47"/>
      <c r="SCF6" s="47"/>
      <c r="SCG6" s="47"/>
      <c r="SCH6" s="47"/>
      <c r="SCI6" s="47"/>
      <c r="SCJ6" s="47"/>
      <c r="SCK6" s="47"/>
      <c r="SCL6" s="47"/>
      <c r="SCM6" s="47"/>
      <c r="SCN6" s="47"/>
      <c r="SCO6" s="47"/>
      <c r="SCP6" s="47"/>
      <c r="SCQ6" s="47"/>
      <c r="SCR6" s="47"/>
      <c r="SCS6" s="47"/>
      <c r="SCT6" s="47"/>
      <c r="SCU6" s="47"/>
      <c r="SCV6" s="47"/>
      <c r="SCW6" s="47"/>
      <c r="SCX6" s="47"/>
      <c r="SCY6" s="47"/>
      <c r="SCZ6" s="47"/>
      <c r="SDA6" s="47"/>
      <c r="SDB6" s="47"/>
      <c r="SDC6" s="47"/>
      <c r="SDD6" s="47"/>
      <c r="SDE6" s="47"/>
      <c r="SDF6" s="47"/>
      <c r="SDG6" s="47"/>
      <c r="SDH6" s="47"/>
      <c r="SDI6" s="47"/>
      <c r="SDJ6" s="47"/>
      <c r="SDK6" s="47"/>
      <c r="SDL6" s="47"/>
      <c r="SDM6" s="47"/>
      <c r="SDN6" s="47"/>
      <c r="SDO6" s="47"/>
      <c r="SDP6" s="47"/>
      <c r="SDQ6" s="47"/>
      <c r="SDR6" s="47"/>
      <c r="SDS6" s="47"/>
      <c r="SDT6" s="47"/>
      <c r="SDU6" s="47"/>
      <c r="SDV6" s="47"/>
      <c r="SDW6" s="47"/>
      <c r="SDX6" s="47"/>
      <c r="SDY6" s="47"/>
      <c r="SDZ6" s="47"/>
      <c r="SEA6" s="47"/>
      <c r="SEB6" s="47"/>
      <c r="SEC6" s="47"/>
      <c r="SED6" s="47"/>
      <c r="SEE6" s="47"/>
      <c r="SEF6" s="47"/>
      <c r="SEG6" s="47"/>
      <c r="SEH6" s="47"/>
      <c r="SEI6" s="47"/>
      <c r="SEJ6" s="47"/>
      <c r="SEK6" s="47"/>
      <c r="SEL6" s="47"/>
      <c r="SEM6" s="47"/>
      <c r="SEN6" s="47"/>
      <c r="SEO6" s="47"/>
      <c r="SEP6" s="47"/>
      <c r="SEQ6" s="47"/>
      <c r="SER6" s="47"/>
      <c r="SES6" s="47"/>
      <c r="SET6" s="47"/>
      <c r="SEU6" s="47"/>
      <c r="SEV6" s="47"/>
      <c r="SEW6" s="47"/>
      <c r="SEX6" s="47"/>
      <c r="SEY6" s="47"/>
      <c r="SEZ6" s="47"/>
      <c r="SFA6" s="47"/>
      <c r="SFB6" s="47"/>
      <c r="SFC6" s="47"/>
      <c r="SFD6" s="47"/>
      <c r="SFE6" s="47"/>
      <c r="SFF6" s="47"/>
      <c r="SFG6" s="47"/>
      <c r="SFH6" s="47"/>
      <c r="SFI6" s="47"/>
      <c r="SFJ6" s="47"/>
      <c r="SFK6" s="47"/>
      <c r="SFL6" s="47"/>
      <c r="SFM6" s="47"/>
      <c r="SFN6" s="47"/>
      <c r="SFO6" s="47"/>
      <c r="SFP6" s="47"/>
      <c r="SFQ6" s="47"/>
      <c r="SFR6" s="47"/>
      <c r="SFS6" s="47"/>
      <c r="SFT6" s="47"/>
      <c r="SFU6" s="47"/>
      <c r="SFV6" s="47"/>
      <c r="SFW6" s="47"/>
      <c r="SFX6" s="47"/>
      <c r="SFY6" s="47"/>
      <c r="SFZ6" s="47"/>
      <c r="SGA6" s="47"/>
      <c r="SGB6" s="47"/>
      <c r="SGC6" s="47"/>
      <c r="SGD6" s="47"/>
      <c r="SGE6" s="47"/>
      <c r="SGF6" s="47"/>
      <c r="SGG6" s="47"/>
      <c r="SGH6" s="47"/>
      <c r="SGI6" s="47"/>
      <c r="SGJ6" s="47"/>
      <c r="SGK6" s="47"/>
      <c r="SGL6" s="47"/>
      <c r="SGM6" s="47"/>
      <c r="SGN6" s="47"/>
      <c r="SGO6" s="47"/>
      <c r="SGP6" s="47"/>
      <c r="SGQ6" s="47"/>
      <c r="SGR6" s="47"/>
      <c r="SGS6" s="47"/>
      <c r="SGT6" s="47"/>
      <c r="SGU6" s="47"/>
      <c r="SGV6" s="47"/>
      <c r="SGW6" s="47"/>
      <c r="SGX6" s="47"/>
      <c r="SGY6" s="47"/>
      <c r="SGZ6" s="47"/>
      <c r="SHA6" s="47"/>
      <c r="SHB6" s="47"/>
      <c r="SHC6" s="47"/>
      <c r="SHD6" s="47"/>
      <c r="SHE6" s="47"/>
      <c r="SHF6" s="47"/>
      <c r="SHG6" s="47"/>
      <c r="SHH6" s="47"/>
      <c r="SHI6" s="47"/>
      <c r="SHJ6" s="47"/>
      <c r="SHK6" s="47"/>
      <c r="SHL6" s="47"/>
      <c r="SHM6" s="47"/>
      <c r="SHN6" s="47"/>
      <c r="SHO6" s="47"/>
      <c r="SHP6" s="47"/>
      <c r="SHQ6" s="47"/>
      <c r="SHR6" s="47"/>
      <c r="SHS6" s="47"/>
      <c r="SHT6" s="47"/>
      <c r="SHU6" s="47"/>
      <c r="SHV6" s="47"/>
      <c r="SHW6" s="47"/>
      <c r="SHX6" s="47"/>
      <c r="SHY6" s="47"/>
      <c r="SHZ6" s="47"/>
      <c r="SIA6" s="47"/>
      <c r="SIB6" s="47"/>
      <c r="SIC6" s="47"/>
      <c r="SID6" s="47"/>
      <c r="SIE6" s="47"/>
      <c r="SIF6" s="47"/>
      <c r="SIG6" s="47"/>
      <c r="SIH6" s="47"/>
      <c r="SII6" s="47"/>
      <c r="SIJ6" s="47"/>
      <c r="SIK6" s="47"/>
      <c r="SIL6" s="47"/>
      <c r="SIM6" s="47"/>
      <c r="SIN6" s="47"/>
      <c r="SIO6" s="47"/>
      <c r="SIP6" s="47"/>
      <c r="SIQ6" s="47"/>
      <c r="SIR6" s="47"/>
      <c r="SIS6" s="47"/>
      <c r="SIT6" s="47"/>
      <c r="SIU6" s="47"/>
      <c r="SIV6" s="47"/>
      <c r="SIW6" s="47"/>
      <c r="SIX6" s="47"/>
      <c r="SIY6" s="47"/>
      <c r="SIZ6" s="47"/>
      <c r="SJA6" s="47"/>
      <c r="SJB6" s="47"/>
      <c r="SJC6" s="47"/>
      <c r="SJD6" s="47"/>
      <c r="SJE6" s="47"/>
      <c r="SJF6" s="47"/>
      <c r="SJG6" s="47"/>
      <c r="SJH6" s="47"/>
      <c r="SJI6" s="47"/>
      <c r="SJJ6" s="47"/>
      <c r="SJK6" s="47"/>
      <c r="SJL6" s="47"/>
      <c r="SJM6" s="47"/>
      <c r="SJN6" s="47"/>
      <c r="SJO6" s="47"/>
      <c r="SJP6" s="47"/>
      <c r="SJQ6" s="47"/>
      <c r="SJR6" s="47"/>
      <c r="SJS6" s="47"/>
      <c r="SJT6" s="47"/>
      <c r="SJU6" s="47"/>
      <c r="SJV6" s="47"/>
      <c r="SJW6" s="47"/>
      <c r="SJX6" s="47"/>
      <c r="SJY6" s="47"/>
      <c r="SJZ6" s="47"/>
      <c r="SKA6" s="47"/>
      <c r="SKB6" s="47"/>
      <c r="SKC6" s="47"/>
      <c r="SKD6" s="47"/>
      <c r="SKE6" s="47"/>
      <c r="SKF6" s="47"/>
      <c r="SKG6" s="47"/>
      <c r="SKH6" s="47"/>
      <c r="SKI6" s="47"/>
      <c r="SKJ6" s="47"/>
      <c r="SKK6" s="47"/>
      <c r="SKL6" s="47"/>
      <c r="SKM6" s="47"/>
      <c r="SKN6" s="47"/>
      <c r="SKO6" s="47"/>
      <c r="SKP6" s="47"/>
      <c r="SKQ6" s="47"/>
      <c r="SKR6" s="47"/>
      <c r="SKS6" s="47"/>
      <c r="SKT6" s="47"/>
      <c r="SKU6" s="47"/>
      <c r="SKV6" s="47"/>
      <c r="SKW6" s="47"/>
      <c r="SKX6" s="47"/>
      <c r="SKY6" s="47"/>
      <c r="SKZ6" s="47"/>
      <c r="SLA6" s="47"/>
      <c r="SLB6" s="47"/>
      <c r="SLC6" s="47"/>
      <c r="SLD6" s="47"/>
      <c r="SLE6" s="47"/>
      <c r="SLF6" s="47"/>
      <c r="SLG6" s="47"/>
      <c r="SLH6" s="47"/>
      <c r="SLI6" s="47"/>
      <c r="SLJ6" s="47"/>
      <c r="SLK6" s="47"/>
      <c r="SLL6" s="47"/>
      <c r="SLM6" s="47"/>
      <c r="SLN6" s="47"/>
      <c r="SLO6" s="47"/>
      <c r="SLP6" s="47"/>
      <c r="SLQ6" s="47"/>
      <c r="SLR6" s="47"/>
      <c r="SLS6" s="47"/>
      <c r="SLT6" s="47"/>
      <c r="SLU6" s="47"/>
      <c r="SLV6" s="47"/>
      <c r="SLW6" s="47"/>
      <c r="SLX6" s="47"/>
      <c r="SLY6" s="47"/>
      <c r="SLZ6" s="47"/>
      <c r="SMA6" s="47"/>
      <c r="SMB6" s="47"/>
      <c r="SMC6" s="47"/>
      <c r="SMD6" s="47"/>
      <c r="SME6" s="47"/>
      <c r="SMF6" s="47"/>
      <c r="SMG6" s="47"/>
      <c r="SMH6" s="47"/>
      <c r="SMI6" s="47"/>
      <c r="SMJ6" s="47"/>
      <c r="SMK6" s="47"/>
      <c r="SML6" s="47"/>
      <c r="SMM6" s="47"/>
      <c r="SMN6" s="47"/>
      <c r="SMO6" s="47"/>
      <c r="SMP6" s="47"/>
      <c r="SMQ6" s="47"/>
      <c r="SMR6" s="47"/>
      <c r="SMS6" s="47"/>
      <c r="SMT6" s="47"/>
      <c r="SMU6" s="47"/>
      <c r="SMV6" s="47"/>
      <c r="SMW6" s="47"/>
      <c r="SMX6" s="47"/>
      <c r="SMY6" s="47"/>
      <c r="SMZ6" s="47"/>
      <c r="SNA6" s="47"/>
      <c r="SNB6" s="47"/>
      <c r="SNC6" s="47"/>
      <c r="SND6" s="47"/>
      <c r="SNE6" s="47"/>
      <c r="SNF6" s="47"/>
      <c r="SNG6" s="47"/>
      <c r="SNH6" s="47"/>
      <c r="SNI6" s="47"/>
      <c r="SNJ6" s="47"/>
      <c r="SNK6" s="47"/>
      <c r="SNL6" s="47"/>
      <c r="SNM6" s="47"/>
      <c r="SNN6" s="47"/>
      <c r="SNO6" s="47"/>
      <c r="SNP6" s="47"/>
      <c r="SNQ6" s="47"/>
      <c r="SNR6" s="47"/>
      <c r="SNS6" s="47"/>
      <c r="SNT6" s="47"/>
      <c r="SNU6" s="47"/>
      <c r="SNV6" s="47"/>
      <c r="SNW6" s="47"/>
      <c r="SNX6" s="47"/>
      <c r="SNY6" s="47"/>
      <c r="SNZ6" s="47"/>
      <c r="SOA6" s="47"/>
      <c r="SOB6" s="47"/>
      <c r="SOC6" s="47"/>
      <c r="SOD6" s="47"/>
      <c r="SOE6" s="47"/>
      <c r="SOF6" s="47"/>
      <c r="SOG6" s="47"/>
      <c r="SOH6" s="47"/>
      <c r="SOI6" s="47"/>
      <c r="SOJ6" s="47"/>
      <c r="SOK6" s="47"/>
      <c r="SOL6" s="47"/>
      <c r="SOM6" s="47"/>
      <c r="SON6" s="47"/>
      <c r="SOO6" s="47"/>
      <c r="SOP6" s="47"/>
      <c r="SOQ6" s="47"/>
      <c r="SOR6" s="47"/>
      <c r="SOS6" s="47"/>
      <c r="SOT6" s="47"/>
      <c r="SOU6" s="47"/>
      <c r="SOV6" s="47"/>
      <c r="SOW6" s="47"/>
      <c r="SOX6" s="47"/>
      <c r="SOY6" s="47"/>
      <c r="SOZ6" s="47"/>
      <c r="SPA6" s="47"/>
      <c r="SPB6" s="47"/>
      <c r="SPC6" s="47"/>
      <c r="SPD6" s="47"/>
      <c r="SPE6" s="47"/>
      <c r="SPF6" s="47"/>
      <c r="SPG6" s="47"/>
      <c r="SPH6" s="47"/>
      <c r="SPI6" s="47"/>
      <c r="SPJ6" s="47"/>
      <c r="SPK6" s="47"/>
      <c r="SPL6" s="47"/>
      <c r="SPM6" s="47"/>
      <c r="SPN6" s="47"/>
      <c r="SPO6" s="47"/>
      <c r="SPP6" s="47"/>
      <c r="SPQ6" s="47"/>
      <c r="SPR6" s="47"/>
      <c r="SPS6" s="47"/>
      <c r="SPT6" s="47"/>
      <c r="SPU6" s="47"/>
      <c r="SPV6" s="47"/>
      <c r="SPW6" s="47"/>
      <c r="SPX6" s="47"/>
      <c r="SPY6" s="47"/>
      <c r="SPZ6" s="47"/>
      <c r="SQA6" s="47"/>
      <c r="SQB6" s="47"/>
      <c r="SQC6" s="47"/>
      <c r="SQD6" s="47"/>
      <c r="SQE6" s="47"/>
      <c r="SQF6" s="47"/>
      <c r="SQG6" s="47"/>
      <c r="SQH6" s="47"/>
      <c r="SQI6" s="47"/>
      <c r="SQJ6" s="47"/>
      <c r="SQK6" s="47"/>
      <c r="SQL6" s="47"/>
      <c r="SQM6" s="47"/>
      <c r="SQN6" s="47"/>
      <c r="SQO6" s="47"/>
      <c r="SQP6" s="47"/>
      <c r="SQQ6" s="47"/>
      <c r="SQR6" s="47"/>
      <c r="SQS6" s="47"/>
      <c r="SQT6" s="47"/>
      <c r="SQU6" s="47"/>
      <c r="SQV6" s="47"/>
      <c r="SQW6" s="47"/>
      <c r="SQX6" s="47"/>
      <c r="SQY6" s="47"/>
      <c r="SQZ6" s="47"/>
      <c r="SRA6" s="47"/>
      <c r="SRB6" s="47"/>
      <c r="SRC6" s="47"/>
      <c r="SRD6" s="47"/>
      <c r="SRE6" s="47"/>
      <c r="SRF6" s="47"/>
      <c r="SRG6" s="47"/>
      <c r="SRH6" s="47"/>
      <c r="SRI6" s="47"/>
      <c r="SRJ6" s="47"/>
      <c r="SRK6" s="47"/>
      <c r="SRL6" s="47"/>
      <c r="SRM6" s="47"/>
      <c r="SRN6" s="47"/>
      <c r="SRO6" s="47"/>
      <c r="SRP6" s="47"/>
      <c r="SRQ6" s="47"/>
      <c r="SRR6" s="47"/>
      <c r="SRS6" s="47"/>
      <c r="SRT6" s="47"/>
      <c r="SRU6" s="47"/>
      <c r="SRV6" s="47"/>
      <c r="SRW6" s="47"/>
      <c r="SRX6" s="47"/>
      <c r="SRY6" s="47"/>
      <c r="SRZ6" s="47"/>
      <c r="SSA6" s="47"/>
      <c r="SSB6" s="47"/>
      <c r="SSC6" s="47"/>
      <c r="SSD6" s="47"/>
      <c r="SSE6" s="47"/>
      <c r="SSF6" s="47"/>
      <c r="SSG6" s="47"/>
      <c r="SSH6" s="47"/>
      <c r="SSI6" s="47"/>
      <c r="SSJ6" s="47"/>
      <c r="SSK6" s="47"/>
      <c r="SSL6" s="47"/>
      <c r="SSM6" s="47"/>
      <c r="SSN6" s="47"/>
      <c r="SSO6" s="47"/>
      <c r="SSP6" s="47"/>
      <c r="SSQ6" s="47"/>
      <c r="SSR6" s="47"/>
      <c r="SSS6" s="47"/>
      <c r="SST6" s="47"/>
      <c r="SSU6" s="47"/>
      <c r="SSV6" s="47"/>
      <c r="SSW6" s="47"/>
      <c r="SSX6" s="47"/>
      <c r="SSY6" s="47"/>
      <c r="SSZ6" s="47"/>
      <c r="STA6" s="47"/>
      <c r="STB6" s="47"/>
      <c r="STC6" s="47"/>
      <c r="STD6" s="47"/>
      <c r="STE6" s="47"/>
      <c r="STF6" s="47"/>
      <c r="STG6" s="47"/>
      <c r="STH6" s="47"/>
      <c r="STI6" s="47"/>
      <c r="STJ6" s="47"/>
      <c r="STK6" s="47"/>
      <c r="STL6" s="47"/>
      <c r="STM6" s="47"/>
      <c r="STN6" s="47"/>
      <c r="STO6" s="47"/>
      <c r="STP6" s="47"/>
      <c r="STQ6" s="47"/>
      <c r="STR6" s="47"/>
      <c r="STS6" s="47"/>
      <c r="STT6" s="47"/>
      <c r="STU6" s="47"/>
      <c r="STV6" s="47"/>
      <c r="STW6" s="47"/>
      <c r="STX6" s="47"/>
      <c r="STY6" s="47"/>
      <c r="STZ6" s="47"/>
      <c r="SUA6" s="47"/>
      <c r="SUB6" s="47"/>
      <c r="SUC6" s="47"/>
      <c r="SUD6" s="47"/>
      <c r="SUE6" s="47"/>
      <c r="SUF6" s="47"/>
      <c r="SUG6" s="47"/>
      <c r="SUH6" s="47"/>
      <c r="SUI6" s="47"/>
      <c r="SUJ6" s="47"/>
      <c r="SUK6" s="47"/>
      <c r="SUL6" s="47"/>
      <c r="SUM6" s="47"/>
      <c r="SUN6" s="47"/>
      <c r="SUO6" s="47"/>
      <c r="SUP6" s="47"/>
      <c r="SUQ6" s="47"/>
      <c r="SUR6" s="47"/>
      <c r="SUS6" s="47"/>
      <c r="SUT6" s="47"/>
      <c r="SUU6" s="47"/>
      <c r="SUV6" s="47"/>
      <c r="SUW6" s="47"/>
      <c r="SUX6" s="47"/>
      <c r="SUY6" s="47"/>
      <c r="SUZ6" s="47"/>
      <c r="SVA6" s="47"/>
      <c r="SVB6" s="47"/>
      <c r="SVC6" s="47"/>
      <c r="SVD6" s="47"/>
      <c r="SVE6" s="47"/>
      <c r="SVF6" s="47"/>
      <c r="SVG6" s="47"/>
      <c r="SVH6" s="47"/>
      <c r="SVI6" s="47"/>
      <c r="SVJ6" s="47"/>
      <c r="SVK6" s="47"/>
      <c r="SVL6" s="47"/>
      <c r="SVM6" s="47"/>
      <c r="SVN6" s="47"/>
      <c r="SVO6" s="47"/>
      <c r="SVP6" s="47"/>
      <c r="SVQ6" s="47"/>
      <c r="SVR6" s="47"/>
      <c r="SVS6" s="47"/>
      <c r="SVT6" s="47"/>
      <c r="SVU6" s="47"/>
      <c r="SVV6" s="47"/>
      <c r="SVW6" s="47"/>
      <c r="SVX6" s="47"/>
      <c r="SVY6" s="47"/>
      <c r="SVZ6" s="47"/>
      <c r="SWA6" s="47"/>
      <c r="SWB6" s="47"/>
      <c r="SWC6" s="47"/>
      <c r="SWD6" s="47"/>
      <c r="SWE6" s="47"/>
      <c r="SWF6" s="47"/>
      <c r="SWG6" s="47"/>
      <c r="SWH6" s="47"/>
      <c r="SWI6" s="47"/>
      <c r="SWJ6" s="47"/>
      <c r="SWK6" s="47"/>
      <c r="SWL6" s="47"/>
      <c r="SWM6" s="47"/>
      <c r="SWN6" s="47"/>
      <c r="SWO6" s="47"/>
      <c r="SWP6" s="47"/>
      <c r="SWQ6" s="47"/>
      <c r="SWR6" s="47"/>
      <c r="SWS6" s="47"/>
      <c r="SWT6" s="47"/>
      <c r="SWU6" s="47"/>
      <c r="SWV6" s="47"/>
      <c r="SWW6" s="47"/>
      <c r="SWX6" s="47"/>
      <c r="SWY6" s="47"/>
      <c r="SWZ6" s="47"/>
      <c r="SXA6" s="47"/>
      <c r="SXB6" s="47"/>
      <c r="SXC6" s="47"/>
      <c r="SXD6" s="47"/>
      <c r="SXE6" s="47"/>
      <c r="SXF6" s="47"/>
      <c r="SXG6" s="47"/>
      <c r="SXH6" s="47"/>
      <c r="SXI6" s="47"/>
      <c r="SXJ6" s="47"/>
      <c r="SXK6" s="47"/>
      <c r="SXL6" s="47"/>
      <c r="SXM6" s="47"/>
      <c r="SXN6" s="47"/>
      <c r="SXO6" s="47"/>
      <c r="SXP6" s="47"/>
      <c r="SXQ6" s="47"/>
      <c r="SXR6" s="47"/>
      <c r="SXS6" s="47"/>
      <c r="SXT6" s="47"/>
      <c r="SXU6" s="47"/>
      <c r="SXV6" s="47"/>
      <c r="SXW6" s="47"/>
      <c r="SXX6" s="47"/>
      <c r="SXY6" s="47"/>
      <c r="SXZ6" s="47"/>
      <c r="SYA6" s="47"/>
      <c r="SYB6" s="47"/>
      <c r="SYC6" s="47"/>
      <c r="SYD6" s="47"/>
      <c r="SYE6" s="47"/>
      <c r="SYF6" s="47"/>
      <c r="SYG6" s="47"/>
      <c r="SYH6" s="47"/>
      <c r="SYI6" s="47"/>
      <c r="SYJ6" s="47"/>
      <c r="SYK6" s="47"/>
      <c r="SYL6" s="47"/>
      <c r="SYM6" s="47"/>
      <c r="SYN6" s="47"/>
      <c r="SYO6" s="47"/>
      <c r="SYP6" s="47"/>
      <c r="SYQ6" s="47"/>
      <c r="SYR6" s="47"/>
      <c r="SYS6" s="47"/>
      <c r="SYT6" s="47"/>
      <c r="SYU6" s="47"/>
      <c r="SYV6" s="47"/>
      <c r="SYW6" s="47"/>
      <c r="SYX6" s="47"/>
      <c r="SYY6" s="47"/>
      <c r="SYZ6" s="47"/>
      <c r="SZA6" s="47"/>
      <c r="SZB6" s="47"/>
      <c r="SZC6" s="47"/>
      <c r="SZD6" s="47"/>
      <c r="SZE6" s="47"/>
      <c r="SZF6" s="47"/>
      <c r="SZG6" s="47"/>
      <c r="SZH6" s="47"/>
      <c r="SZI6" s="47"/>
      <c r="SZJ6" s="47"/>
      <c r="SZK6" s="47"/>
      <c r="SZL6" s="47"/>
      <c r="SZM6" s="47"/>
      <c r="SZN6" s="47"/>
      <c r="SZO6" s="47"/>
      <c r="SZP6" s="47"/>
      <c r="SZQ6" s="47"/>
      <c r="SZR6" s="47"/>
      <c r="SZS6" s="47"/>
      <c r="SZT6" s="47"/>
      <c r="SZU6" s="47"/>
      <c r="SZV6" s="47"/>
      <c r="SZW6" s="47"/>
      <c r="SZX6" s="47"/>
      <c r="SZY6" s="47"/>
      <c r="SZZ6" s="47"/>
      <c r="TAA6" s="47"/>
      <c r="TAB6" s="47"/>
      <c r="TAC6" s="47"/>
      <c r="TAD6" s="47"/>
      <c r="TAE6" s="47"/>
      <c r="TAF6" s="47"/>
      <c r="TAG6" s="47"/>
      <c r="TAH6" s="47"/>
      <c r="TAI6" s="47"/>
      <c r="TAJ6" s="47"/>
      <c r="TAK6" s="47"/>
      <c r="TAL6" s="47"/>
      <c r="TAM6" s="47"/>
      <c r="TAN6" s="47"/>
      <c r="TAO6" s="47"/>
      <c r="TAP6" s="47"/>
      <c r="TAQ6" s="47"/>
      <c r="TAR6" s="47"/>
      <c r="TAS6" s="47"/>
      <c r="TAT6" s="47"/>
      <c r="TAU6" s="47"/>
      <c r="TAV6" s="47"/>
      <c r="TAW6" s="47"/>
      <c r="TAX6" s="47"/>
      <c r="TAY6" s="47"/>
      <c r="TAZ6" s="47"/>
      <c r="TBA6" s="47"/>
      <c r="TBB6" s="47"/>
      <c r="TBC6" s="47"/>
      <c r="TBD6" s="47"/>
      <c r="TBE6" s="47"/>
      <c r="TBF6" s="47"/>
      <c r="TBG6" s="47"/>
      <c r="TBH6" s="47"/>
      <c r="TBI6" s="47"/>
      <c r="TBJ6" s="47"/>
      <c r="TBK6" s="47"/>
      <c r="TBL6" s="47"/>
      <c r="TBM6" s="47"/>
      <c r="TBN6" s="47"/>
      <c r="TBO6" s="47"/>
      <c r="TBP6" s="47"/>
      <c r="TBQ6" s="47"/>
      <c r="TBR6" s="47"/>
      <c r="TBS6" s="47"/>
      <c r="TBT6" s="47"/>
      <c r="TBU6" s="47"/>
      <c r="TBV6" s="47"/>
      <c r="TBW6" s="47"/>
      <c r="TBX6" s="47"/>
      <c r="TBY6" s="47"/>
      <c r="TBZ6" s="47"/>
      <c r="TCA6" s="47"/>
      <c r="TCB6" s="47"/>
      <c r="TCC6" s="47"/>
      <c r="TCD6" s="47"/>
      <c r="TCE6" s="47"/>
      <c r="TCF6" s="47"/>
      <c r="TCG6" s="47"/>
      <c r="TCH6" s="47"/>
      <c r="TCI6" s="47"/>
      <c r="TCJ6" s="47"/>
      <c r="TCK6" s="47"/>
      <c r="TCL6" s="47"/>
      <c r="TCM6" s="47"/>
      <c r="TCN6" s="47"/>
      <c r="TCO6" s="47"/>
      <c r="TCP6" s="47"/>
      <c r="TCQ6" s="47"/>
      <c r="TCR6" s="47"/>
      <c r="TCS6" s="47"/>
      <c r="TCT6" s="47"/>
      <c r="TCU6" s="47"/>
      <c r="TCV6" s="47"/>
      <c r="TCW6" s="47"/>
      <c r="TCX6" s="47"/>
      <c r="TCY6" s="47"/>
      <c r="TCZ6" s="47"/>
      <c r="TDA6" s="47"/>
      <c r="TDB6" s="47"/>
      <c r="TDC6" s="47"/>
      <c r="TDD6" s="47"/>
      <c r="TDE6" s="47"/>
      <c r="TDF6" s="47"/>
      <c r="TDG6" s="47"/>
      <c r="TDH6" s="47"/>
      <c r="TDI6" s="47"/>
      <c r="TDJ6" s="47"/>
      <c r="TDK6" s="47"/>
      <c r="TDL6" s="47"/>
      <c r="TDM6" s="47"/>
      <c r="TDN6" s="47"/>
      <c r="TDO6" s="47"/>
      <c r="TDP6" s="47"/>
      <c r="TDQ6" s="47"/>
      <c r="TDR6" s="47"/>
      <c r="TDS6" s="47"/>
      <c r="TDT6" s="47"/>
      <c r="TDU6" s="47"/>
      <c r="TDV6" s="47"/>
      <c r="TDW6" s="47"/>
      <c r="TDX6" s="47"/>
      <c r="TDY6" s="47"/>
      <c r="TDZ6" s="47"/>
      <c r="TEA6" s="47"/>
      <c r="TEB6" s="47"/>
      <c r="TEC6" s="47"/>
      <c r="TED6" s="47"/>
      <c r="TEE6" s="47"/>
      <c r="TEF6" s="47"/>
      <c r="TEG6" s="47"/>
      <c r="TEH6" s="47"/>
      <c r="TEI6" s="47"/>
      <c r="TEJ6" s="47"/>
      <c r="TEK6" s="47"/>
      <c r="TEL6" s="47"/>
      <c r="TEM6" s="47"/>
      <c r="TEN6" s="47"/>
      <c r="TEO6" s="47"/>
      <c r="TEP6" s="47"/>
      <c r="TEQ6" s="47"/>
      <c r="TER6" s="47"/>
      <c r="TES6" s="47"/>
      <c r="TET6" s="47"/>
      <c r="TEU6" s="47"/>
      <c r="TEV6" s="47"/>
      <c r="TEW6" s="47"/>
      <c r="TEX6" s="47"/>
      <c r="TEY6" s="47"/>
      <c r="TEZ6" s="47"/>
      <c r="TFA6" s="47"/>
      <c r="TFB6" s="47"/>
      <c r="TFC6" s="47"/>
      <c r="TFD6" s="47"/>
      <c r="TFE6" s="47"/>
      <c r="TFF6" s="47"/>
      <c r="TFG6" s="47"/>
      <c r="TFH6" s="47"/>
      <c r="TFI6" s="47"/>
      <c r="TFJ6" s="47"/>
      <c r="TFK6" s="47"/>
      <c r="TFL6" s="47"/>
      <c r="TFM6" s="47"/>
      <c r="TFN6" s="47"/>
      <c r="TFO6" s="47"/>
      <c r="TFP6" s="47"/>
      <c r="TFQ6" s="47"/>
      <c r="TFR6" s="47"/>
      <c r="TFS6" s="47"/>
      <c r="TFT6" s="47"/>
      <c r="TFU6" s="47"/>
      <c r="TFV6" s="47"/>
      <c r="TFW6" s="47"/>
      <c r="TFX6" s="47"/>
      <c r="TFY6" s="47"/>
      <c r="TFZ6" s="47"/>
      <c r="TGA6" s="47"/>
      <c r="TGB6" s="47"/>
      <c r="TGC6" s="47"/>
      <c r="TGD6" s="47"/>
      <c r="TGE6" s="47"/>
      <c r="TGF6" s="47"/>
      <c r="TGG6" s="47"/>
      <c r="TGH6" s="47"/>
      <c r="TGI6" s="47"/>
      <c r="TGJ6" s="47"/>
      <c r="TGK6" s="47"/>
      <c r="TGL6" s="47"/>
      <c r="TGM6" s="47"/>
      <c r="TGN6" s="47"/>
      <c r="TGO6" s="47"/>
      <c r="TGP6" s="47"/>
      <c r="TGQ6" s="47"/>
      <c r="TGR6" s="47"/>
      <c r="TGS6" s="47"/>
      <c r="TGT6" s="47"/>
      <c r="TGU6" s="47"/>
      <c r="TGV6" s="47"/>
      <c r="TGW6" s="47"/>
      <c r="TGX6" s="47"/>
      <c r="TGY6" s="47"/>
      <c r="TGZ6" s="47"/>
      <c r="THA6" s="47"/>
      <c r="THB6" s="47"/>
      <c r="THC6" s="47"/>
      <c r="THD6" s="47"/>
      <c r="THE6" s="47"/>
      <c r="THF6" s="47"/>
      <c r="THG6" s="47"/>
      <c r="THH6" s="47"/>
      <c r="THI6" s="47"/>
      <c r="THJ6" s="47"/>
      <c r="THK6" s="47"/>
      <c r="THL6" s="47"/>
      <c r="THM6" s="47"/>
      <c r="THN6" s="47"/>
      <c r="THO6" s="47"/>
      <c r="THP6" s="47"/>
      <c r="THQ6" s="47"/>
      <c r="THR6" s="47"/>
      <c r="THS6" s="47"/>
      <c r="THT6" s="47"/>
      <c r="THU6" s="47"/>
      <c r="THV6" s="47"/>
      <c r="THW6" s="47"/>
      <c r="THX6" s="47"/>
      <c r="THY6" s="47"/>
      <c r="THZ6" s="47"/>
      <c r="TIA6" s="47"/>
      <c r="TIB6" s="47"/>
      <c r="TIC6" s="47"/>
      <c r="TID6" s="47"/>
      <c r="TIE6" s="47"/>
      <c r="TIF6" s="47"/>
      <c r="TIG6" s="47"/>
      <c r="TIH6" s="47"/>
      <c r="TII6" s="47"/>
      <c r="TIJ6" s="47"/>
      <c r="TIK6" s="47"/>
      <c r="TIL6" s="47"/>
      <c r="TIM6" s="47"/>
      <c r="TIN6" s="47"/>
      <c r="TIO6" s="47"/>
      <c r="TIP6" s="47"/>
      <c r="TIQ6" s="47"/>
      <c r="TIR6" s="47"/>
      <c r="TIS6" s="47"/>
      <c r="TIT6" s="47"/>
      <c r="TIU6" s="47"/>
      <c r="TIV6" s="47"/>
      <c r="TIW6" s="47"/>
      <c r="TIX6" s="47"/>
      <c r="TIY6" s="47"/>
      <c r="TIZ6" s="47"/>
      <c r="TJA6" s="47"/>
      <c r="TJB6" s="47"/>
      <c r="TJC6" s="47"/>
      <c r="TJD6" s="47"/>
      <c r="TJE6" s="47"/>
      <c r="TJF6" s="47"/>
      <c r="TJG6" s="47"/>
      <c r="TJH6" s="47"/>
      <c r="TJI6" s="47"/>
      <c r="TJJ6" s="47"/>
      <c r="TJK6" s="47"/>
      <c r="TJL6" s="47"/>
      <c r="TJM6" s="47"/>
      <c r="TJN6" s="47"/>
      <c r="TJO6" s="47"/>
      <c r="TJP6" s="47"/>
      <c r="TJQ6" s="47"/>
      <c r="TJR6" s="47"/>
      <c r="TJS6" s="47"/>
      <c r="TJT6" s="47"/>
      <c r="TJU6" s="47"/>
      <c r="TJV6" s="47"/>
      <c r="TJW6" s="47"/>
      <c r="TJX6" s="47"/>
      <c r="TJY6" s="47"/>
      <c r="TJZ6" s="47"/>
      <c r="TKA6" s="47"/>
      <c r="TKB6" s="47"/>
      <c r="TKC6" s="47"/>
      <c r="TKD6" s="47"/>
      <c r="TKE6" s="47"/>
      <c r="TKF6" s="47"/>
      <c r="TKG6" s="47"/>
      <c r="TKH6" s="47"/>
      <c r="TKI6" s="47"/>
      <c r="TKJ6" s="47"/>
      <c r="TKK6" s="47"/>
      <c r="TKL6" s="47"/>
      <c r="TKM6" s="47"/>
      <c r="TKN6" s="47"/>
      <c r="TKO6" s="47"/>
      <c r="TKP6" s="47"/>
      <c r="TKQ6" s="47"/>
      <c r="TKR6" s="47"/>
      <c r="TKS6" s="47"/>
      <c r="TKT6" s="47"/>
      <c r="TKU6" s="47"/>
      <c r="TKV6" s="47"/>
      <c r="TKW6" s="47"/>
      <c r="TKX6" s="47"/>
      <c r="TKY6" s="47"/>
      <c r="TKZ6" s="47"/>
      <c r="TLA6" s="47"/>
      <c r="TLB6" s="47"/>
      <c r="TLC6" s="47"/>
      <c r="TLD6" s="47"/>
      <c r="TLE6" s="47"/>
      <c r="TLF6" s="47"/>
      <c r="TLG6" s="47"/>
      <c r="TLH6" s="47"/>
      <c r="TLI6" s="47"/>
      <c r="TLJ6" s="47"/>
      <c r="TLK6" s="47"/>
      <c r="TLL6" s="47"/>
      <c r="TLM6" s="47"/>
      <c r="TLN6" s="47"/>
      <c r="TLO6" s="47"/>
      <c r="TLP6" s="47"/>
      <c r="TLQ6" s="47"/>
      <c r="TLR6" s="47"/>
      <c r="TLS6" s="47"/>
      <c r="TLT6" s="47"/>
      <c r="TLU6" s="47"/>
      <c r="TLV6" s="47"/>
      <c r="TLW6" s="47"/>
      <c r="TLX6" s="47"/>
      <c r="TLY6" s="47"/>
      <c r="TLZ6" s="47"/>
      <c r="TMA6" s="47"/>
      <c r="TMB6" s="47"/>
      <c r="TMC6" s="47"/>
      <c r="TMD6" s="47"/>
      <c r="TME6" s="47"/>
      <c r="TMF6" s="47"/>
      <c r="TMG6" s="47"/>
      <c r="TMH6" s="47"/>
      <c r="TMI6" s="47"/>
      <c r="TMJ6" s="47"/>
      <c r="TMK6" s="47"/>
      <c r="TML6" s="47"/>
      <c r="TMM6" s="47"/>
      <c r="TMN6" s="47"/>
      <c r="TMO6" s="47"/>
      <c r="TMP6" s="47"/>
      <c r="TMQ6" s="47"/>
      <c r="TMR6" s="47"/>
      <c r="TMS6" s="47"/>
      <c r="TMT6" s="47"/>
      <c r="TMU6" s="47"/>
      <c r="TMV6" s="47"/>
      <c r="TMW6" s="47"/>
      <c r="TMX6" s="47"/>
      <c r="TMY6" s="47"/>
      <c r="TMZ6" s="47"/>
      <c r="TNA6" s="47"/>
      <c r="TNB6" s="47"/>
      <c r="TNC6" s="47"/>
      <c r="TND6" s="47"/>
      <c r="TNE6" s="47"/>
      <c r="TNF6" s="47"/>
      <c r="TNG6" s="47"/>
      <c r="TNH6" s="47"/>
      <c r="TNI6" s="47"/>
      <c r="TNJ6" s="47"/>
      <c r="TNK6" s="47"/>
      <c r="TNL6" s="47"/>
      <c r="TNM6" s="47"/>
      <c r="TNN6" s="47"/>
      <c r="TNO6" s="47"/>
      <c r="TNP6" s="47"/>
      <c r="TNQ6" s="47"/>
      <c r="TNR6" s="47"/>
      <c r="TNS6" s="47"/>
      <c r="TNT6" s="47"/>
      <c r="TNU6" s="47"/>
      <c r="TNV6" s="47"/>
      <c r="TNW6" s="47"/>
      <c r="TNX6" s="47"/>
      <c r="TNY6" s="47"/>
      <c r="TNZ6" s="47"/>
      <c r="TOA6" s="47"/>
      <c r="TOB6" s="47"/>
      <c r="TOC6" s="47"/>
      <c r="TOD6" s="47"/>
      <c r="TOE6" s="47"/>
      <c r="TOF6" s="47"/>
      <c r="TOG6" s="47"/>
      <c r="TOH6" s="47"/>
      <c r="TOI6" s="47"/>
      <c r="TOJ6" s="47"/>
      <c r="TOK6" s="47"/>
      <c r="TOL6" s="47"/>
      <c r="TOM6" s="47"/>
      <c r="TON6" s="47"/>
      <c r="TOO6" s="47"/>
      <c r="TOP6" s="47"/>
      <c r="TOQ6" s="47"/>
      <c r="TOR6" s="47"/>
      <c r="TOS6" s="47"/>
      <c r="TOT6" s="47"/>
      <c r="TOU6" s="47"/>
      <c r="TOV6" s="47"/>
      <c r="TOW6" s="47"/>
      <c r="TOX6" s="47"/>
      <c r="TOY6" s="47"/>
      <c r="TOZ6" s="47"/>
      <c r="TPA6" s="47"/>
      <c r="TPB6" s="47"/>
      <c r="TPC6" s="47"/>
      <c r="TPD6" s="47"/>
      <c r="TPE6" s="47"/>
      <c r="TPF6" s="47"/>
      <c r="TPG6" s="47"/>
      <c r="TPH6" s="47"/>
      <c r="TPI6" s="47"/>
      <c r="TPJ6" s="47"/>
      <c r="TPK6" s="47"/>
      <c r="TPL6" s="47"/>
      <c r="TPM6" s="47"/>
      <c r="TPN6" s="47"/>
      <c r="TPO6" s="47"/>
      <c r="TPP6" s="47"/>
      <c r="TPQ6" s="47"/>
      <c r="TPR6" s="47"/>
      <c r="TPS6" s="47"/>
      <c r="TPT6" s="47"/>
      <c r="TPU6" s="47"/>
      <c r="TPV6" s="47"/>
      <c r="TPW6" s="47"/>
      <c r="TPX6" s="47"/>
      <c r="TPY6" s="47"/>
      <c r="TPZ6" s="47"/>
      <c r="TQA6" s="47"/>
      <c r="TQB6" s="47"/>
      <c r="TQC6" s="47"/>
      <c r="TQD6" s="47"/>
      <c r="TQE6" s="47"/>
      <c r="TQF6" s="47"/>
      <c r="TQG6" s="47"/>
      <c r="TQH6" s="47"/>
      <c r="TQI6" s="47"/>
      <c r="TQJ6" s="47"/>
      <c r="TQK6" s="47"/>
      <c r="TQL6" s="47"/>
      <c r="TQM6" s="47"/>
      <c r="TQN6" s="47"/>
      <c r="TQO6" s="47"/>
      <c r="TQP6" s="47"/>
      <c r="TQQ6" s="47"/>
      <c r="TQR6" s="47"/>
      <c r="TQS6" s="47"/>
      <c r="TQT6" s="47"/>
      <c r="TQU6" s="47"/>
      <c r="TQV6" s="47"/>
      <c r="TQW6" s="47"/>
      <c r="TQX6" s="47"/>
      <c r="TQY6" s="47"/>
      <c r="TQZ6" s="47"/>
      <c r="TRA6" s="47"/>
      <c r="TRB6" s="47"/>
      <c r="TRC6" s="47"/>
      <c r="TRD6" s="47"/>
      <c r="TRE6" s="47"/>
      <c r="TRF6" s="47"/>
      <c r="TRG6" s="47"/>
      <c r="TRH6" s="47"/>
      <c r="TRI6" s="47"/>
      <c r="TRJ6" s="47"/>
      <c r="TRK6" s="47"/>
      <c r="TRL6" s="47"/>
      <c r="TRM6" s="47"/>
      <c r="TRN6" s="47"/>
      <c r="TRO6" s="47"/>
      <c r="TRP6" s="47"/>
      <c r="TRQ6" s="47"/>
      <c r="TRR6" s="47"/>
      <c r="TRS6" s="47"/>
      <c r="TRT6" s="47"/>
      <c r="TRU6" s="47"/>
      <c r="TRV6" s="47"/>
      <c r="TRW6" s="47"/>
      <c r="TRX6" s="47"/>
      <c r="TRY6" s="47"/>
      <c r="TRZ6" s="47"/>
      <c r="TSA6" s="47"/>
      <c r="TSB6" s="47"/>
      <c r="TSC6" s="47"/>
      <c r="TSD6" s="47"/>
      <c r="TSE6" s="47"/>
      <c r="TSF6" s="47"/>
      <c r="TSG6" s="47"/>
      <c r="TSH6" s="47"/>
      <c r="TSI6" s="47"/>
      <c r="TSJ6" s="47"/>
      <c r="TSK6" s="47"/>
      <c r="TSL6" s="47"/>
      <c r="TSM6" s="47"/>
      <c r="TSN6" s="47"/>
      <c r="TSO6" s="47"/>
      <c r="TSP6" s="47"/>
      <c r="TSQ6" s="47"/>
      <c r="TSR6" s="47"/>
      <c r="TSS6" s="47"/>
      <c r="TST6" s="47"/>
      <c r="TSU6" s="47"/>
      <c r="TSV6" s="47"/>
      <c r="TSW6" s="47"/>
      <c r="TSX6" s="47"/>
      <c r="TSY6" s="47"/>
      <c r="TSZ6" s="47"/>
      <c r="TTA6" s="47"/>
      <c r="TTB6" s="47"/>
      <c r="TTC6" s="47"/>
      <c r="TTD6" s="47"/>
      <c r="TTE6" s="47"/>
      <c r="TTF6" s="47"/>
      <c r="TTG6" s="47"/>
      <c r="TTH6" s="47"/>
      <c r="TTI6" s="47"/>
      <c r="TTJ6" s="47"/>
      <c r="TTK6" s="47"/>
      <c r="TTL6" s="47"/>
      <c r="TTM6" s="47"/>
      <c r="TTN6" s="47"/>
      <c r="TTO6" s="47"/>
      <c r="TTP6" s="47"/>
      <c r="TTQ6" s="47"/>
      <c r="TTR6" s="47"/>
      <c r="TTS6" s="47"/>
      <c r="TTT6" s="47"/>
      <c r="TTU6" s="47"/>
      <c r="TTV6" s="47"/>
      <c r="TTW6" s="47"/>
      <c r="TTX6" s="47"/>
      <c r="TTY6" s="47"/>
      <c r="TTZ6" s="47"/>
      <c r="TUA6" s="47"/>
      <c r="TUB6" s="47"/>
      <c r="TUC6" s="47"/>
      <c r="TUD6" s="47"/>
      <c r="TUE6" s="47"/>
      <c r="TUF6" s="47"/>
      <c r="TUG6" s="47"/>
      <c r="TUH6" s="47"/>
      <c r="TUI6" s="47"/>
      <c r="TUJ6" s="47"/>
      <c r="TUK6" s="47"/>
      <c r="TUL6" s="47"/>
      <c r="TUM6" s="47"/>
      <c r="TUN6" s="47"/>
      <c r="TUO6" s="47"/>
      <c r="TUP6" s="47"/>
      <c r="TUQ6" s="47"/>
      <c r="TUR6" s="47"/>
      <c r="TUS6" s="47"/>
      <c r="TUT6" s="47"/>
      <c r="TUU6" s="47"/>
      <c r="TUV6" s="47"/>
      <c r="TUW6" s="47"/>
      <c r="TUX6" s="47"/>
      <c r="TUY6" s="47"/>
      <c r="TUZ6" s="47"/>
      <c r="TVA6" s="47"/>
      <c r="TVB6" s="47"/>
      <c r="TVC6" s="47"/>
      <c r="TVD6" s="47"/>
      <c r="TVE6" s="47"/>
      <c r="TVF6" s="47"/>
      <c r="TVG6" s="47"/>
      <c r="TVH6" s="47"/>
      <c r="TVI6" s="47"/>
      <c r="TVJ6" s="47"/>
      <c r="TVK6" s="47"/>
      <c r="TVL6" s="47"/>
      <c r="TVM6" s="47"/>
      <c r="TVN6" s="47"/>
      <c r="TVO6" s="47"/>
      <c r="TVP6" s="47"/>
      <c r="TVQ6" s="47"/>
      <c r="TVR6" s="47"/>
      <c r="TVS6" s="47"/>
      <c r="TVT6" s="47"/>
      <c r="TVU6" s="47"/>
      <c r="TVV6" s="47"/>
      <c r="TVW6" s="47"/>
      <c r="TVX6" s="47"/>
      <c r="TVY6" s="47"/>
      <c r="TVZ6" s="47"/>
      <c r="TWA6" s="47"/>
      <c r="TWB6" s="47"/>
      <c r="TWC6" s="47"/>
      <c r="TWD6" s="47"/>
      <c r="TWE6" s="47"/>
      <c r="TWF6" s="47"/>
      <c r="TWG6" s="47"/>
      <c r="TWH6" s="47"/>
      <c r="TWI6" s="47"/>
      <c r="TWJ6" s="47"/>
      <c r="TWK6" s="47"/>
      <c r="TWL6" s="47"/>
      <c r="TWM6" s="47"/>
      <c r="TWN6" s="47"/>
      <c r="TWO6" s="47"/>
      <c r="TWP6" s="47"/>
      <c r="TWQ6" s="47"/>
      <c r="TWR6" s="47"/>
      <c r="TWS6" s="47"/>
      <c r="TWT6" s="47"/>
      <c r="TWU6" s="47"/>
      <c r="TWV6" s="47"/>
      <c r="TWW6" s="47"/>
      <c r="TWX6" s="47"/>
      <c r="TWY6" s="47"/>
      <c r="TWZ6" s="47"/>
      <c r="TXA6" s="47"/>
      <c r="TXB6" s="47"/>
      <c r="TXC6" s="47"/>
      <c r="TXD6" s="47"/>
      <c r="TXE6" s="47"/>
      <c r="TXF6" s="47"/>
      <c r="TXG6" s="47"/>
      <c r="TXH6" s="47"/>
      <c r="TXI6" s="47"/>
      <c r="TXJ6" s="47"/>
      <c r="TXK6" s="47"/>
      <c r="TXL6" s="47"/>
      <c r="TXM6" s="47"/>
      <c r="TXN6" s="47"/>
      <c r="TXO6" s="47"/>
      <c r="TXP6" s="47"/>
      <c r="TXQ6" s="47"/>
      <c r="TXR6" s="47"/>
      <c r="TXS6" s="47"/>
      <c r="TXT6" s="47"/>
      <c r="TXU6" s="47"/>
      <c r="TXV6" s="47"/>
      <c r="TXW6" s="47"/>
      <c r="TXX6" s="47"/>
      <c r="TXY6" s="47"/>
      <c r="TXZ6" s="47"/>
      <c r="TYA6" s="47"/>
      <c r="TYB6" s="47"/>
      <c r="TYC6" s="47"/>
      <c r="TYD6" s="47"/>
      <c r="TYE6" s="47"/>
      <c r="TYF6" s="47"/>
      <c r="TYG6" s="47"/>
      <c r="TYH6" s="47"/>
      <c r="TYI6" s="47"/>
      <c r="TYJ6" s="47"/>
      <c r="TYK6" s="47"/>
      <c r="TYL6" s="47"/>
      <c r="TYM6" s="47"/>
      <c r="TYN6" s="47"/>
      <c r="TYO6" s="47"/>
      <c r="TYP6" s="47"/>
      <c r="TYQ6" s="47"/>
      <c r="TYR6" s="47"/>
      <c r="TYS6" s="47"/>
      <c r="TYT6" s="47"/>
      <c r="TYU6" s="47"/>
      <c r="TYV6" s="47"/>
      <c r="TYW6" s="47"/>
      <c r="TYX6" s="47"/>
      <c r="TYY6" s="47"/>
      <c r="TYZ6" s="47"/>
      <c r="TZA6" s="47"/>
      <c r="TZB6" s="47"/>
      <c r="TZC6" s="47"/>
      <c r="TZD6" s="47"/>
      <c r="TZE6" s="47"/>
      <c r="TZF6" s="47"/>
      <c r="TZG6" s="47"/>
      <c r="TZH6" s="47"/>
      <c r="TZI6" s="47"/>
      <c r="TZJ6" s="47"/>
      <c r="TZK6" s="47"/>
      <c r="TZL6" s="47"/>
      <c r="TZM6" s="47"/>
      <c r="TZN6" s="47"/>
      <c r="TZO6" s="47"/>
      <c r="TZP6" s="47"/>
      <c r="TZQ6" s="47"/>
      <c r="TZR6" s="47"/>
      <c r="TZS6" s="47"/>
      <c r="TZT6" s="47"/>
      <c r="TZU6" s="47"/>
      <c r="TZV6" s="47"/>
      <c r="TZW6" s="47"/>
      <c r="TZX6" s="47"/>
      <c r="TZY6" s="47"/>
      <c r="TZZ6" s="47"/>
      <c r="UAA6" s="47"/>
      <c r="UAB6" s="47"/>
      <c r="UAC6" s="47"/>
      <c r="UAD6" s="47"/>
      <c r="UAE6" s="47"/>
      <c r="UAF6" s="47"/>
      <c r="UAG6" s="47"/>
      <c r="UAH6" s="47"/>
      <c r="UAI6" s="47"/>
      <c r="UAJ6" s="47"/>
      <c r="UAK6" s="47"/>
      <c r="UAL6" s="47"/>
      <c r="UAM6" s="47"/>
      <c r="UAN6" s="47"/>
      <c r="UAO6" s="47"/>
      <c r="UAP6" s="47"/>
      <c r="UAQ6" s="47"/>
      <c r="UAR6" s="47"/>
      <c r="UAS6" s="47"/>
      <c r="UAT6" s="47"/>
      <c r="UAU6" s="47"/>
      <c r="UAV6" s="47"/>
      <c r="UAW6" s="47"/>
      <c r="UAX6" s="47"/>
      <c r="UAY6" s="47"/>
      <c r="UAZ6" s="47"/>
      <c r="UBA6" s="47"/>
      <c r="UBB6" s="47"/>
      <c r="UBC6" s="47"/>
      <c r="UBD6" s="47"/>
      <c r="UBE6" s="47"/>
      <c r="UBF6" s="47"/>
      <c r="UBG6" s="47"/>
      <c r="UBH6" s="47"/>
      <c r="UBI6" s="47"/>
      <c r="UBJ6" s="47"/>
      <c r="UBK6" s="47"/>
      <c r="UBL6" s="47"/>
      <c r="UBM6" s="47"/>
      <c r="UBN6" s="47"/>
      <c r="UBO6" s="47"/>
      <c r="UBP6" s="47"/>
      <c r="UBQ6" s="47"/>
      <c r="UBR6" s="47"/>
      <c r="UBS6" s="47"/>
      <c r="UBT6" s="47"/>
      <c r="UBU6" s="47"/>
      <c r="UBV6" s="47"/>
      <c r="UBW6" s="47"/>
      <c r="UBX6" s="47"/>
      <c r="UBY6" s="47"/>
      <c r="UBZ6" s="47"/>
      <c r="UCA6" s="47"/>
      <c r="UCB6" s="47"/>
      <c r="UCC6" s="47"/>
      <c r="UCD6" s="47"/>
      <c r="UCE6" s="47"/>
      <c r="UCF6" s="47"/>
      <c r="UCG6" s="47"/>
      <c r="UCH6" s="47"/>
      <c r="UCI6" s="47"/>
      <c r="UCJ6" s="47"/>
      <c r="UCK6" s="47"/>
      <c r="UCL6" s="47"/>
      <c r="UCM6" s="47"/>
      <c r="UCN6" s="47"/>
      <c r="UCO6" s="47"/>
      <c r="UCP6" s="47"/>
      <c r="UCQ6" s="47"/>
      <c r="UCR6" s="47"/>
      <c r="UCS6" s="47"/>
      <c r="UCT6" s="47"/>
      <c r="UCU6" s="47"/>
      <c r="UCV6" s="47"/>
      <c r="UCW6" s="47"/>
      <c r="UCX6" s="47"/>
      <c r="UCY6" s="47"/>
      <c r="UCZ6" s="47"/>
      <c r="UDA6" s="47"/>
      <c r="UDB6" s="47"/>
      <c r="UDC6" s="47"/>
      <c r="UDD6" s="47"/>
      <c r="UDE6" s="47"/>
      <c r="UDF6" s="47"/>
      <c r="UDG6" s="47"/>
      <c r="UDH6" s="47"/>
      <c r="UDI6" s="47"/>
      <c r="UDJ6" s="47"/>
      <c r="UDK6" s="47"/>
      <c r="UDL6" s="47"/>
      <c r="UDM6" s="47"/>
      <c r="UDN6" s="47"/>
      <c r="UDO6" s="47"/>
      <c r="UDP6" s="47"/>
      <c r="UDQ6" s="47"/>
      <c r="UDR6" s="47"/>
      <c r="UDS6" s="47"/>
      <c r="UDT6" s="47"/>
      <c r="UDU6" s="47"/>
      <c r="UDV6" s="47"/>
      <c r="UDW6" s="47"/>
      <c r="UDX6" s="47"/>
      <c r="UDY6" s="47"/>
      <c r="UDZ6" s="47"/>
      <c r="UEA6" s="47"/>
      <c r="UEB6" s="47"/>
      <c r="UEC6" s="47"/>
      <c r="UED6" s="47"/>
      <c r="UEE6" s="47"/>
      <c r="UEF6" s="47"/>
      <c r="UEG6" s="47"/>
      <c r="UEH6" s="47"/>
      <c r="UEI6" s="47"/>
      <c r="UEJ6" s="47"/>
      <c r="UEK6" s="47"/>
      <c r="UEL6" s="47"/>
      <c r="UEM6" s="47"/>
      <c r="UEN6" s="47"/>
      <c r="UEO6" s="47"/>
      <c r="UEP6" s="47"/>
      <c r="UEQ6" s="47"/>
      <c r="UER6" s="47"/>
      <c r="UES6" s="47"/>
      <c r="UET6" s="47"/>
      <c r="UEU6" s="47"/>
      <c r="UEV6" s="47"/>
      <c r="UEW6" s="47"/>
      <c r="UEX6" s="47"/>
      <c r="UEY6" s="47"/>
      <c r="UEZ6" s="47"/>
      <c r="UFA6" s="47"/>
      <c r="UFB6" s="47"/>
      <c r="UFC6" s="47"/>
      <c r="UFD6" s="47"/>
      <c r="UFE6" s="47"/>
      <c r="UFF6" s="47"/>
      <c r="UFG6" s="47"/>
      <c r="UFH6" s="47"/>
      <c r="UFI6" s="47"/>
      <c r="UFJ6" s="47"/>
      <c r="UFK6" s="47"/>
      <c r="UFL6" s="47"/>
      <c r="UFM6" s="47"/>
      <c r="UFN6" s="47"/>
      <c r="UFO6" s="47"/>
      <c r="UFP6" s="47"/>
      <c r="UFQ6" s="47"/>
      <c r="UFR6" s="47"/>
      <c r="UFS6" s="47"/>
      <c r="UFT6" s="47"/>
      <c r="UFU6" s="47"/>
      <c r="UFV6" s="47"/>
      <c r="UFW6" s="47"/>
      <c r="UFX6" s="47"/>
      <c r="UFY6" s="47"/>
      <c r="UFZ6" s="47"/>
      <c r="UGA6" s="47"/>
      <c r="UGB6" s="47"/>
      <c r="UGC6" s="47"/>
      <c r="UGD6" s="47"/>
      <c r="UGE6" s="47"/>
      <c r="UGF6" s="47"/>
      <c r="UGG6" s="47"/>
      <c r="UGH6" s="47"/>
      <c r="UGI6" s="47"/>
      <c r="UGJ6" s="47"/>
      <c r="UGK6" s="47"/>
      <c r="UGL6" s="47"/>
      <c r="UGM6" s="47"/>
      <c r="UGN6" s="47"/>
      <c r="UGO6" s="47"/>
      <c r="UGP6" s="47"/>
      <c r="UGQ6" s="47"/>
      <c r="UGR6" s="47"/>
      <c r="UGS6" s="47"/>
      <c r="UGT6" s="47"/>
      <c r="UGU6" s="47"/>
      <c r="UGV6" s="47"/>
      <c r="UGW6" s="47"/>
      <c r="UGX6" s="47"/>
      <c r="UGY6" s="47"/>
      <c r="UGZ6" s="47"/>
      <c r="UHA6" s="47"/>
      <c r="UHB6" s="47"/>
      <c r="UHC6" s="47"/>
      <c r="UHD6" s="47"/>
      <c r="UHE6" s="47"/>
      <c r="UHF6" s="47"/>
      <c r="UHG6" s="47"/>
      <c r="UHH6" s="47"/>
      <c r="UHI6" s="47"/>
      <c r="UHJ6" s="47"/>
      <c r="UHK6" s="47"/>
      <c r="UHL6" s="47"/>
      <c r="UHM6" s="47"/>
      <c r="UHN6" s="47"/>
      <c r="UHO6" s="47"/>
      <c r="UHP6" s="47"/>
      <c r="UHQ6" s="47"/>
      <c r="UHR6" s="47"/>
      <c r="UHS6" s="47"/>
      <c r="UHT6" s="47"/>
      <c r="UHU6" s="47"/>
      <c r="UHV6" s="47"/>
      <c r="UHW6" s="47"/>
      <c r="UHX6" s="47"/>
      <c r="UHY6" s="47"/>
      <c r="UHZ6" s="47"/>
      <c r="UIA6" s="47"/>
      <c r="UIB6" s="47"/>
      <c r="UIC6" s="47"/>
      <c r="UID6" s="47"/>
      <c r="UIE6" s="47"/>
      <c r="UIF6" s="47"/>
      <c r="UIG6" s="47"/>
      <c r="UIH6" s="47"/>
      <c r="UII6" s="47"/>
      <c r="UIJ6" s="47"/>
      <c r="UIK6" s="47"/>
      <c r="UIL6" s="47"/>
      <c r="UIM6" s="47"/>
      <c r="UIN6" s="47"/>
      <c r="UIO6" s="47"/>
      <c r="UIP6" s="47"/>
      <c r="UIQ6" s="47"/>
      <c r="UIR6" s="47"/>
      <c r="UIS6" s="47"/>
      <c r="UIT6" s="47"/>
      <c r="UIU6" s="47"/>
      <c r="UIV6" s="47"/>
      <c r="UIW6" s="47"/>
      <c r="UIX6" s="47"/>
      <c r="UIY6" s="47"/>
      <c r="UIZ6" s="47"/>
      <c r="UJA6" s="47"/>
      <c r="UJB6" s="47"/>
      <c r="UJC6" s="47"/>
      <c r="UJD6" s="47"/>
      <c r="UJE6" s="47"/>
      <c r="UJF6" s="47"/>
      <c r="UJG6" s="47"/>
      <c r="UJH6" s="47"/>
      <c r="UJI6" s="47"/>
      <c r="UJJ6" s="47"/>
      <c r="UJK6" s="47"/>
      <c r="UJL6" s="47"/>
      <c r="UJM6" s="47"/>
      <c r="UJN6" s="47"/>
      <c r="UJO6" s="47"/>
      <c r="UJP6" s="47"/>
      <c r="UJQ6" s="47"/>
      <c r="UJR6" s="47"/>
      <c r="UJS6" s="47"/>
      <c r="UJT6" s="47"/>
      <c r="UJU6" s="47"/>
      <c r="UJV6" s="47"/>
      <c r="UJW6" s="47"/>
      <c r="UJX6" s="47"/>
      <c r="UJY6" s="47"/>
      <c r="UJZ6" s="47"/>
      <c r="UKA6" s="47"/>
      <c r="UKB6" s="47"/>
      <c r="UKC6" s="47"/>
      <c r="UKD6" s="47"/>
      <c r="UKE6" s="47"/>
      <c r="UKF6" s="47"/>
      <c r="UKG6" s="47"/>
      <c r="UKH6" s="47"/>
      <c r="UKI6" s="47"/>
      <c r="UKJ6" s="47"/>
      <c r="UKK6" s="47"/>
      <c r="UKL6" s="47"/>
      <c r="UKM6" s="47"/>
      <c r="UKN6" s="47"/>
      <c r="UKO6" s="47"/>
      <c r="UKP6" s="47"/>
      <c r="UKQ6" s="47"/>
      <c r="UKR6" s="47"/>
      <c r="UKS6" s="47"/>
      <c r="UKT6" s="47"/>
      <c r="UKU6" s="47"/>
      <c r="UKV6" s="47"/>
      <c r="UKW6" s="47"/>
      <c r="UKX6" s="47"/>
      <c r="UKY6" s="47"/>
      <c r="UKZ6" s="47"/>
      <c r="ULA6" s="47"/>
      <c r="ULB6" s="47"/>
      <c r="ULC6" s="47"/>
      <c r="ULD6" s="47"/>
      <c r="ULE6" s="47"/>
      <c r="ULF6" s="47"/>
      <c r="ULG6" s="47"/>
      <c r="ULH6" s="47"/>
      <c r="ULI6" s="47"/>
      <c r="ULJ6" s="47"/>
      <c r="ULK6" s="47"/>
      <c r="ULL6" s="47"/>
      <c r="ULM6" s="47"/>
      <c r="ULN6" s="47"/>
      <c r="ULO6" s="47"/>
      <c r="ULP6" s="47"/>
      <c r="ULQ6" s="47"/>
      <c r="ULR6" s="47"/>
      <c r="ULS6" s="47"/>
      <c r="ULT6" s="47"/>
      <c r="ULU6" s="47"/>
      <c r="ULV6" s="47"/>
      <c r="ULW6" s="47"/>
      <c r="ULX6" s="47"/>
      <c r="ULY6" s="47"/>
      <c r="ULZ6" s="47"/>
      <c r="UMA6" s="47"/>
      <c r="UMB6" s="47"/>
      <c r="UMC6" s="47"/>
      <c r="UMD6" s="47"/>
      <c r="UME6" s="47"/>
      <c r="UMF6" s="47"/>
      <c r="UMG6" s="47"/>
      <c r="UMH6" s="47"/>
      <c r="UMI6" s="47"/>
      <c r="UMJ6" s="47"/>
      <c r="UMK6" s="47"/>
      <c r="UML6" s="47"/>
      <c r="UMM6" s="47"/>
      <c r="UMN6" s="47"/>
      <c r="UMO6" s="47"/>
      <c r="UMP6" s="47"/>
      <c r="UMQ6" s="47"/>
      <c r="UMR6" s="47"/>
      <c r="UMS6" s="47"/>
      <c r="UMT6" s="47"/>
      <c r="UMU6" s="47"/>
      <c r="UMV6" s="47"/>
      <c r="UMW6" s="47"/>
      <c r="UMX6" s="47"/>
      <c r="UMY6" s="47"/>
      <c r="UMZ6" s="47"/>
      <c r="UNA6" s="47"/>
      <c r="UNB6" s="47"/>
      <c r="UNC6" s="47"/>
      <c r="UND6" s="47"/>
      <c r="UNE6" s="47"/>
      <c r="UNF6" s="47"/>
      <c r="UNG6" s="47"/>
      <c r="UNH6" s="47"/>
      <c r="UNI6" s="47"/>
      <c r="UNJ6" s="47"/>
      <c r="UNK6" s="47"/>
      <c r="UNL6" s="47"/>
      <c r="UNM6" s="47"/>
      <c r="UNN6" s="47"/>
      <c r="UNO6" s="47"/>
      <c r="UNP6" s="47"/>
      <c r="UNQ6" s="47"/>
      <c r="UNR6" s="47"/>
      <c r="UNS6" s="47"/>
      <c r="UNT6" s="47"/>
      <c r="UNU6" s="47"/>
      <c r="UNV6" s="47"/>
      <c r="UNW6" s="47"/>
      <c r="UNX6" s="47"/>
      <c r="UNY6" s="47"/>
      <c r="UNZ6" s="47"/>
      <c r="UOA6" s="47"/>
      <c r="UOB6" s="47"/>
      <c r="UOC6" s="47"/>
      <c r="UOD6" s="47"/>
      <c r="UOE6" s="47"/>
      <c r="UOF6" s="47"/>
      <c r="UOG6" s="47"/>
      <c r="UOH6" s="47"/>
      <c r="UOI6" s="47"/>
      <c r="UOJ6" s="47"/>
      <c r="UOK6" s="47"/>
      <c r="UOL6" s="47"/>
      <c r="UOM6" s="47"/>
      <c r="UON6" s="47"/>
      <c r="UOO6" s="47"/>
      <c r="UOP6" s="47"/>
      <c r="UOQ6" s="47"/>
      <c r="UOR6" s="47"/>
      <c r="UOS6" s="47"/>
      <c r="UOT6" s="47"/>
      <c r="UOU6" s="47"/>
      <c r="UOV6" s="47"/>
      <c r="UOW6" s="47"/>
      <c r="UOX6" s="47"/>
      <c r="UOY6" s="47"/>
      <c r="UOZ6" s="47"/>
      <c r="UPA6" s="47"/>
      <c r="UPB6" s="47"/>
      <c r="UPC6" s="47"/>
      <c r="UPD6" s="47"/>
      <c r="UPE6" s="47"/>
      <c r="UPF6" s="47"/>
      <c r="UPG6" s="47"/>
      <c r="UPH6" s="47"/>
      <c r="UPI6" s="47"/>
      <c r="UPJ6" s="47"/>
      <c r="UPK6" s="47"/>
      <c r="UPL6" s="47"/>
      <c r="UPM6" s="47"/>
      <c r="UPN6" s="47"/>
      <c r="UPO6" s="47"/>
      <c r="UPP6" s="47"/>
      <c r="UPQ6" s="47"/>
      <c r="UPR6" s="47"/>
      <c r="UPS6" s="47"/>
      <c r="UPT6" s="47"/>
      <c r="UPU6" s="47"/>
      <c r="UPV6" s="47"/>
      <c r="UPW6" s="47"/>
      <c r="UPX6" s="47"/>
      <c r="UPY6" s="47"/>
      <c r="UPZ6" s="47"/>
      <c r="UQA6" s="47"/>
      <c r="UQB6" s="47"/>
      <c r="UQC6" s="47"/>
      <c r="UQD6" s="47"/>
      <c r="UQE6" s="47"/>
      <c r="UQF6" s="47"/>
      <c r="UQG6" s="47"/>
      <c r="UQH6" s="47"/>
      <c r="UQI6" s="47"/>
      <c r="UQJ6" s="47"/>
      <c r="UQK6" s="47"/>
      <c r="UQL6" s="47"/>
      <c r="UQM6" s="47"/>
      <c r="UQN6" s="47"/>
      <c r="UQO6" s="47"/>
      <c r="UQP6" s="47"/>
      <c r="UQQ6" s="47"/>
      <c r="UQR6" s="47"/>
      <c r="UQS6" s="47"/>
      <c r="UQT6" s="47"/>
      <c r="UQU6" s="47"/>
      <c r="UQV6" s="47"/>
      <c r="UQW6" s="47"/>
      <c r="UQX6" s="47"/>
      <c r="UQY6" s="47"/>
      <c r="UQZ6" s="47"/>
      <c r="URA6" s="47"/>
      <c r="URB6" s="47"/>
      <c r="URC6" s="47"/>
      <c r="URD6" s="47"/>
      <c r="URE6" s="47"/>
      <c r="URF6" s="47"/>
      <c r="URG6" s="47"/>
      <c r="URH6" s="47"/>
      <c r="URI6" s="47"/>
      <c r="URJ6" s="47"/>
      <c r="URK6" s="47"/>
      <c r="URL6" s="47"/>
      <c r="URM6" s="47"/>
      <c r="URN6" s="47"/>
      <c r="URO6" s="47"/>
      <c r="URP6" s="47"/>
      <c r="URQ6" s="47"/>
      <c r="URR6" s="47"/>
      <c r="URS6" s="47"/>
      <c r="URT6" s="47"/>
      <c r="URU6" s="47"/>
      <c r="URV6" s="47"/>
      <c r="URW6" s="47"/>
      <c r="URX6" s="47"/>
      <c r="URY6" s="47"/>
      <c r="URZ6" s="47"/>
      <c r="USA6" s="47"/>
      <c r="USB6" s="47"/>
      <c r="USC6" s="47"/>
      <c r="USD6" s="47"/>
      <c r="USE6" s="47"/>
      <c r="USF6" s="47"/>
      <c r="USG6" s="47"/>
      <c r="USH6" s="47"/>
      <c r="USI6" s="47"/>
      <c r="USJ6" s="47"/>
      <c r="USK6" s="47"/>
      <c r="USL6" s="47"/>
      <c r="USM6" s="47"/>
      <c r="USN6" s="47"/>
      <c r="USO6" s="47"/>
      <c r="USP6" s="47"/>
      <c r="USQ6" s="47"/>
      <c r="USR6" s="47"/>
      <c r="USS6" s="47"/>
      <c r="UST6" s="47"/>
      <c r="USU6" s="47"/>
      <c r="USV6" s="47"/>
      <c r="USW6" s="47"/>
      <c r="USX6" s="47"/>
      <c r="USY6" s="47"/>
      <c r="USZ6" s="47"/>
      <c r="UTA6" s="47"/>
      <c r="UTB6" s="47"/>
      <c r="UTC6" s="47"/>
      <c r="UTD6" s="47"/>
      <c r="UTE6" s="47"/>
      <c r="UTF6" s="47"/>
      <c r="UTG6" s="47"/>
      <c r="UTH6" s="47"/>
      <c r="UTI6" s="47"/>
      <c r="UTJ6" s="47"/>
      <c r="UTK6" s="47"/>
      <c r="UTL6" s="47"/>
      <c r="UTM6" s="47"/>
      <c r="UTN6" s="47"/>
      <c r="UTO6" s="47"/>
      <c r="UTP6" s="47"/>
      <c r="UTQ6" s="47"/>
      <c r="UTR6" s="47"/>
      <c r="UTS6" s="47"/>
      <c r="UTT6" s="47"/>
      <c r="UTU6" s="47"/>
      <c r="UTV6" s="47"/>
      <c r="UTW6" s="47"/>
      <c r="UTX6" s="47"/>
      <c r="UTY6" s="47"/>
      <c r="UTZ6" s="47"/>
      <c r="UUA6" s="47"/>
      <c r="UUB6" s="47"/>
      <c r="UUC6" s="47"/>
      <c r="UUD6" s="47"/>
      <c r="UUE6" s="47"/>
      <c r="UUF6" s="47"/>
      <c r="UUG6" s="47"/>
      <c r="UUH6" s="47"/>
      <c r="UUI6" s="47"/>
      <c r="UUJ6" s="47"/>
      <c r="UUK6" s="47"/>
      <c r="UUL6" s="47"/>
      <c r="UUM6" s="47"/>
      <c r="UUN6" s="47"/>
      <c r="UUO6" s="47"/>
      <c r="UUP6" s="47"/>
      <c r="UUQ6" s="47"/>
      <c r="UUR6" s="47"/>
      <c r="UUS6" s="47"/>
      <c r="UUT6" s="47"/>
      <c r="UUU6" s="47"/>
      <c r="UUV6" s="47"/>
      <c r="UUW6" s="47"/>
      <c r="UUX6" s="47"/>
      <c r="UUY6" s="47"/>
      <c r="UUZ6" s="47"/>
      <c r="UVA6" s="47"/>
      <c r="UVB6" s="47"/>
      <c r="UVC6" s="47"/>
      <c r="UVD6" s="47"/>
      <c r="UVE6" s="47"/>
      <c r="UVF6" s="47"/>
      <c r="UVG6" s="47"/>
      <c r="UVH6" s="47"/>
      <c r="UVI6" s="47"/>
      <c r="UVJ6" s="47"/>
      <c r="UVK6" s="47"/>
      <c r="UVL6" s="47"/>
      <c r="UVM6" s="47"/>
      <c r="UVN6" s="47"/>
      <c r="UVO6" s="47"/>
      <c r="UVP6" s="47"/>
      <c r="UVQ6" s="47"/>
      <c r="UVR6" s="47"/>
      <c r="UVS6" s="47"/>
      <c r="UVT6" s="47"/>
      <c r="UVU6" s="47"/>
      <c r="UVV6" s="47"/>
      <c r="UVW6" s="47"/>
      <c r="UVX6" s="47"/>
      <c r="UVY6" s="47"/>
      <c r="UVZ6" s="47"/>
      <c r="UWA6" s="47"/>
      <c r="UWB6" s="47"/>
      <c r="UWC6" s="47"/>
      <c r="UWD6" s="47"/>
      <c r="UWE6" s="47"/>
      <c r="UWF6" s="47"/>
      <c r="UWG6" s="47"/>
      <c r="UWH6" s="47"/>
      <c r="UWI6" s="47"/>
      <c r="UWJ6" s="47"/>
      <c r="UWK6" s="47"/>
      <c r="UWL6" s="47"/>
      <c r="UWM6" s="47"/>
      <c r="UWN6" s="47"/>
      <c r="UWO6" s="47"/>
      <c r="UWP6" s="47"/>
      <c r="UWQ6" s="47"/>
      <c r="UWR6" s="47"/>
      <c r="UWS6" s="47"/>
      <c r="UWT6" s="47"/>
      <c r="UWU6" s="47"/>
      <c r="UWV6" s="47"/>
      <c r="UWW6" s="47"/>
      <c r="UWX6" s="47"/>
      <c r="UWY6" s="47"/>
      <c r="UWZ6" s="47"/>
      <c r="UXA6" s="47"/>
      <c r="UXB6" s="47"/>
      <c r="UXC6" s="47"/>
      <c r="UXD6" s="47"/>
      <c r="UXE6" s="47"/>
      <c r="UXF6" s="47"/>
      <c r="UXG6" s="47"/>
      <c r="UXH6" s="47"/>
      <c r="UXI6" s="47"/>
      <c r="UXJ6" s="47"/>
      <c r="UXK6" s="47"/>
      <c r="UXL6" s="47"/>
      <c r="UXM6" s="47"/>
      <c r="UXN6" s="47"/>
      <c r="UXO6" s="47"/>
      <c r="UXP6" s="47"/>
      <c r="UXQ6" s="47"/>
      <c r="UXR6" s="47"/>
      <c r="UXS6" s="47"/>
      <c r="UXT6" s="47"/>
      <c r="UXU6" s="47"/>
      <c r="UXV6" s="47"/>
      <c r="UXW6" s="47"/>
      <c r="UXX6" s="47"/>
      <c r="UXY6" s="47"/>
      <c r="UXZ6" s="47"/>
      <c r="UYA6" s="47"/>
      <c r="UYB6" s="47"/>
      <c r="UYC6" s="47"/>
      <c r="UYD6" s="47"/>
      <c r="UYE6" s="47"/>
      <c r="UYF6" s="47"/>
      <c r="UYG6" s="47"/>
      <c r="UYH6" s="47"/>
      <c r="UYI6" s="47"/>
      <c r="UYJ6" s="47"/>
      <c r="UYK6" s="47"/>
      <c r="UYL6" s="47"/>
      <c r="UYM6" s="47"/>
      <c r="UYN6" s="47"/>
      <c r="UYO6" s="47"/>
      <c r="UYP6" s="47"/>
      <c r="UYQ6" s="47"/>
      <c r="UYR6" s="47"/>
      <c r="UYS6" s="47"/>
      <c r="UYT6" s="47"/>
      <c r="UYU6" s="47"/>
      <c r="UYV6" s="47"/>
      <c r="UYW6" s="47"/>
      <c r="UYX6" s="47"/>
      <c r="UYY6" s="47"/>
      <c r="UYZ6" s="47"/>
      <c r="UZA6" s="47"/>
      <c r="UZB6" s="47"/>
      <c r="UZC6" s="47"/>
      <c r="UZD6" s="47"/>
      <c r="UZE6" s="47"/>
      <c r="UZF6" s="47"/>
      <c r="UZG6" s="47"/>
      <c r="UZH6" s="47"/>
      <c r="UZI6" s="47"/>
      <c r="UZJ6" s="47"/>
      <c r="UZK6" s="47"/>
      <c r="UZL6" s="47"/>
      <c r="UZM6" s="47"/>
      <c r="UZN6" s="47"/>
      <c r="UZO6" s="47"/>
      <c r="UZP6" s="47"/>
      <c r="UZQ6" s="47"/>
      <c r="UZR6" s="47"/>
      <c r="UZS6" s="47"/>
      <c r="UZT6" s="47"/>
      <c r="UZU6" s="47"/>
      <c r="UZV6" s="47"/>
      <c r="UZW6" s="47"/>
      <c r="UZX6" s="47"/>
      <c r="UZY6" s="47"/>
      <c r="UZZ6" s="47"/>
      <c r="VAA6" s="47"/>
      <c r="VAB6" s="47"/>
      <c r="VAC6" s="47"/>
      <c r="VAD6" s="47"/>
      <c r="VAE6" s="47"/>
      <c r="VAF6" s="47"/>
      <c r="VAG6" s="47"/>
      <c r="VAH6" s="47"/>
      <c r="VAI6" s="47"/>
      <c r="VAJ6" s="47"/>
      <c r="VAK6" s="47"/>
      <c r="VAL6" s="47"/>
      <c r="VAM6" s="47"/>
      <c r="VAN6" s="47"/>
      <c r="VAO6" s="47"/>
      <c r="VAP6" s="47"/>
      <c r="VAQ6" s="47"/>
      <c r="VAR6" s="47"/>
      <c r="VAS6" s="47"/>
      <c r="VAT6" s="47"/>
      <c r="VAU6" s="47"/>
      <c r="VAV6" s="47"/>
      <c r="VAW6" s="47"/>
      <c r="VAX6" s="47"/>
      <c r="VAY6" s="47"/>
      <c r="VAZ6" s="47"/>
      <c r="VBA6" s="47"/>
      <c r="VBB6" s="47"/>
      <c r="VBC6" s="47"/>
      <c r="VBD6" s="47"/>
      <c r="VBE6" s="47"/>
      <c r="VBF6" s="47"/>
      <c r="VBG6" s="47"/>
      <c r="VBH6" s="47"/>
      <c r="VBI6" s="47"/>
      <c r="VBJ6" s="47"/>
      <c r="VBK6" s="47"/>
      <c r="VBL6" s="47"/>
      <c r="VBM6" s="47"/>
      <c r="VBN6" s="47"/>
      <c r="VBO6" s="47"/>
      <c r="VBP6" s="47"/>
      <c r="VBQ6" s="47"/>
      <c r="VBR6" s="47"/>
      <c r="VBS6" s="47"/>
      <c r="VBT6" s="47"/>
      <c r="VBU6" s="47"/>
      <c r="VBV6" s="47"/>
      <c r="VBW6" s="47"/>
      <c r="VBX6" s="47"/>
      <c r="VBY6" s="47"/>
      <c r="VBZ6" s="47"/>
      <c r="VCA6" s="47"/>
      <c r="VCB6" s="47"/>
      <c r="VCC6" s="47"/>
      <c r="VCD6" s="47"/>
      <c r="VCE6" s="47"/>
      <c r="VCF6" s="47"/>
      <c r="VCG6" s="47"/>
      <c r="VCH6" s="47"/>
      <c r="VCI6" s="47"/>
      <c r="VCJ6" s="47"/>
      <c r="VCK6" s="47"/>
      <c r="VCL6" s="47"/>
      <c r="VCM6" s="47"/>
      <c r="VCN6" s="47"/>
      <c r="VCO6" s="47"/>
      <c r="VCP6" s="47"/>
      <c r="VCQ6" s="47"/>
      <c r="VCR6" s="47"/>
      <c r="VCS6" s="47"/>
      <c r="VCT6" s="47"/>
      <c r="VCU6" s="47"/>
      <c r="VCV6" s="47"/>
      <c r="VCW6" s="47"/>
      <c r="VCX6" s="47"/>
      <c r="VCY6" s="47"/>
      <c r="VCZ6" s="47"/>
      <c r="VDA6" s="47"/>
      <c r="VDB6" s="47"/>
      <c r="VDC6" s="47"/>
      <c r="VDD6" s="47"/>
      <c r="VDE6" s="47"/>
      <c r="VDF6" s="47"/>
      <c r="VDG6" s="47"/>
      <c r="VDH6" s="47"/>
      <c r="VDI6" s="47"/>
      <c r="VDJ6" s="47"/>
      <c r="VDK6" s="47"/>
      <c r="VDL6" s="47"/>
      <c r="VDM6" s="47"/>
      <c r="VDN6" s="47"/>
      <c r="VDO6" s="47"/>
      <c r="VDP6" s="47"/>
      <c r="VDQ6" s="47"/>
      <c r="VDR6" s="47"/>
      <c r="VDS6" s="47"/>
      <c r="VDT6" s="47"/>
      <c r="VDU6" s="47"/>
      <c r="VDV6" s="47"/>
      <c r="VDW6" s="47"/>
      <c r="VDX6" s="47"/>
      <c r="VDY6" s="47"/>
      <c r="VDZ6" s="47"/>
      <c r="VEA6" s="47"/>
      <c r="VEB6" s="47"/>
      <c r="VEC6" s="47"/>
      <c r="VED6" s="47"/>
      <c r="VEE6" s="47"/>
      <c r="VEF6" s="47"/>
      <c r="VEG6" s="47"/>
      <c r="VEH6" s="47"/>
      <c r="VEI6" s="47"/>
      <c r="VEJ6" s="47"/>
      <c r="VEK6" s="47"/>
      <c r="VEL6" s="47"/>
      <c r="VEM6" s="47"/>
      <c r="VEN6" s="47"/>
      <c r="VEO6" s="47"/>
      <c r="VEP6" s="47"/>
      <c r="VEQ6" s="47"/>
      <c r="VER6" s="47"/>
      <c r="VES6" s="47"/>
      <c r="VET6" s="47"/>
      <c r="VEU6" s="47"/>
      <c r="VEV6" s="47"/>
      <c r="VEW6" s="47"/>
      <c r="VEX6" s="47"/>
      <c r="VEY6" s="47"/>
      <c r="VEZ6" s="47"/>
      <c r="VFA6" s="47"/>
      <c r="VFB6" s="47"/>
      <c r="VFC6" s="47"/>
      <c r="VFD6" s="47"/>
      <c r="VFE6" s="47"/>
      <c r="VFF6" s="47"/>
      <c r="VFG6" s="47"/>
      <c r="VFH6" s="47"/>
      <c r="VFI6" s="47"/>
      <c r="VFJ6" s="47"/>
      <c r="VFK6" s="47"/>
      <c r="VFL6" s="47"/>
      <c r="VFM6" s="47"/>
      <c r="VFN6" s="47"/>
      <c r="VFO6" s="47"/>
      <c r="VFP6" s="47"/>
      <c r="VFQ6" s="47"/>
      <c r="VFR6" s="47"/>
      <c r="VFS6" s="47"/>
      <c r="VFT6" s="47"/>
      <c r="VFU6" s="47"/>
      <c r="VFV6" s="47"/>
      <c r="VFW6" s="47"/>
      <c r="VFX6" s="47"/>
      <c r="VFY6" s="47"/>
      <c r="VFZ6" s="47"/>
      <c r="VGA6" s="47"/>
      <c r="VGB6" s="47"/>
      <c r="VGC6" s="47"/>
      <c r="VGD6" s="47"/>
      <c r="VGE6" s="47"/>
      <c r="VGF6" s="47"/>
      <c r="VGG6" s="47"/>
      <c r="VGH6" s="47"/>
      <c r="VGI6" s="47"/>
      <c r="VGJ6" s="47"/>
      <c r="VGK6" s="47"/>
      <c r="VGL6" s="47"/>
      <c r="VGM6" s="47"/>
      <c r="VGN6" s="47"/>
      <c r="VGO6" s="47"/>
      <c r="VGP6" s="47"/>
      <c r="VGQ6" s="47"/>
      <c r="VGR6" s="47"/>
      <c r="VGS6" s="47"/>
      <c r="VGT6" s="47"/>
      <c r="VGU6" s="47"/>
      <c r="VGV6" s="47"/>
      <c r="VGW6" s="47"/>
      <c r="VGX6" s="47"/>
      <c r="VGY6" s="47"/>
      <c r="VGZ6" s="47"/>
      <c r="VHA6" s="47"/>
      <c r="VHB6" s="47"/>
      <c r="VHC6" s="47"/>
      <c r="VHD6" s="47"/>
      <c r="VHE6" s="47"/>
      <c r="VHF6" s="47"/>
      <c r="VHG6" s="47"/>
      <c r="VHH6" s="47"/>
      <c r="VHI6" s="47"/>
      <c r="VHJ6" s="47"/>
      <c r="VHK6" s="47"/>
      <c r="VHL6" s="47"/>
      <c r="VHM6" s="47"/>
      <c r="VHN6" s="47"/>
      <c r="VHO6" s="47"/>
      <c r="VHP6" s="47"/>
      <c r="VHQ6" s="47"/>
      <c r="VHR6" s="47"/>
      <c r="VHS6" s="47"/>
      <c r="VHT6" s="47"/>
      <c r="VHU6" s="47"/>
      <c r="VHV6" s="47"/>
      <c r="VHW6" s="47"/>
      <c r="VHX6" s="47"/>
      <c r="VHY6" s="47"/>
      <c r="VHZ6" s="47"/>
      <c r="VIA6" s="47"/>
      <c r="VIB6" s="47"/>
      <c r="VIC6" s="47"/>
      <c r="VID6" s="47"/>
      <c r="VIE6" s="47"/>
      <c r="VIF6" s="47"/>
      <c r="VIG6" s="47"/>
      <c r="VIH6" s="47"/>
      <c r="VII6" s="47"/>
      <c r="VIJ6" s="47"/>
      <c r="VIK6" s="47"/>
      <c r="VIL6" s="47"/>
      <c r="VIM6" s="47"/>
      <c r="VIN6" s="47"/>
      <c r="VIO6" s="47"/>
      <c r="VIP6" s="47"/>
      <c r="VIQ6" s="47"/>
      <c r="VIR6" s="47"/>
      <c r="VIS6" s="47"/>
      <c r="VIT6" s="47"/>
      <c r="VIU6" s="47"/>
      <c r="VIV6" s="47"/>
      <c r="VIW6" s="47"/>
      <c r="VIX6" s="47"/>
      <c r="VIY6" s="47"/>
      <c r="VIZ6" s="47"/>
      <c r="VJA6" s="47"/>
      <c r="VJB6" s="47"/>
      <c r="VJC6" s="47"/>
      <c r="VJD6" s="47"/>
      <c r="VJE6" s="47"/>
      <c r="VJF6" s="47"/>
      <c r="VJG6" s="47"/>
      <c r="VJH6" s="47"/>
      <c r="VJI6" s="47"/>
      <c r="VJJ6" s="47"/>
      <c r="VJK6" s="47"/>
      <c r="VJL6" s="47"/>
      <c r="VJM6" s="47"/>
      <c r="VJN6" s="47"/>
      <c r="VJO6" s="47"/>
      <c r="VJP6" s="47"/>
      <c r="VJQ6" s="47"/>
      <c r="VJR6" s="47"/>
      <c r="VJS6" s="47"/>
      <c r="VJT6" s="47"/>
      <c r="VJU6" s="47"/>
      <c r="VJV6" s="47"/>
      <c r="VJW6" s="47"/>
      <c r="VJX6" s="47"/>
      <c r="VJY6" s="47"/>
      <c r="VJZ6" s="47"/>
      <c r="VKA6" s="47"/>
      <c r="VKB6" s="47"/>
      <c r="VKC6" s="47"/>
      <c r="VKD6" s="47"/>
      <c r="VKE6" s="47"/>
      <c r="VKF6" s="47"/>
      <c r="VKG6" s="47"/>
      <c r="VKH6" s="47"/>
      <c r="VKI6" s="47"/>
      <c r="VKJ6" s="47"/>
      <c r="VKK6" s="47"/>
      <c r="VKL6" s="47"/>
      <c r="VKM6" s="47"/>
      <c r="VKN6" s="47"/>
      <c r="VKO6" s="47"/>
      <c r="VKP6" s="47"/>
      <c r="VKQ6" s="47"/>
      <c r="VKR6" s="47"/>
      <c r="VKS6" s="47"/>
      <c r="VKT6" s="47"/>
      <c r="VKU6" s="47"/>
      <c r="VKV6" s="47"/>
      <c r="VKW6" s="47"/>
      <c r="VKX6" s="47"/>
      <c r="VKY6" s="47"/>
      <c r="VKZ6" s="47"/>
      <c r="VLA6" s="47"/>
      <c r="VLB6" s="47"/>
      <c r="VLC6" s="47"/>
      <c r="VLD6" s="47"/>
      <c r="VLE6" s="47"/>
      <c r="VLF6" s="47"/>
      <c r="VLG6" s="47"/>
      <c r="VLH6" s="47"/>
      <c r="VLI6" s="47"/>
      <c r="VLJ6" s="47"/>
      <c r="VLK6" s="47"/>
      <c r="VLL6" s="47"/>
      <c r="VLM6" s="47"/>
      <c r="VLN6" s="47"/>
      <c r="VLO6" s="47"/>
      <c r="VLP6" s="47"/>
      <c r="VLQ6" s="47"/>
      <c r="VLR6" s="47"/>
      <c r="VLS6" s="47"/>
      <c r="VLT6" s="47"/>
      <c r="VLU6" s="47"/>
      <c r="VLV6" s="47"/>
      <c r="VLW6" s="47"/>
      <c r="VLX6" s="47"/>
      <c r="VLY6" s="47"/>
      <c r="VLZ6" s="47"/>
      <c r="VMA6" s="47"/>
      <c r="VMB6" s="47"/>
      <c r="VMC6" s="47"/>
      <c r="VMD6" s="47"/>
      <c r="VME6" s="47"/>
      <c r="VMF6" s="47"/>
      <c r="VMG6" s="47"/>
      <c r="VMH6" s="47"/>
      <c r="VMI6" s="47"/>
      <c r="VMJ6" s="47"/>
      <c r="VMK6" s="47"/>
      <c r="VML6" s="47"/>
      <c r="VMM6" s="47"/>
      <c r="VMN6" s="47"/>
      <c r="VMO6" s="47"/>
      <c r="VMP6" s="47"/>
      <c r="VMQ6" s="47"/>
      <c r="VMR6" s="47"/>
      <c r="VMS6" s="47"/>
      <c r="VMT6" s="47"/>
      <c r="VMU6" s="47"/>
      <c r="VMV6" s="47"/>
      <c r="VMW6" s="47"/>
      <c r="VMX6" s="47"/>
      <c r="VMY6" s="47"/>
      <c r="VMZ6" s="47"/>
      <c r="VNA6" s="47"/>
      <c r="VNB6" s="47"/>
      <c r="VNC6" s="47"/>
      <c r="VND6" s="47"/>
      <c r="VNE6" s="47"/>
      <c r="VNF6" s="47"/>
      <c r="VNG6" s="47"/>
      <c r="VNH6" s="47"/>
      <c r="VNI6" s="47"/>
      <c r="VNJ6" s="47"/>
      <c r="VNK6" s="47"/>
      <c r="VNL6" s="47"/>
      <c r="VNM6" s="47"/>
      <c r="VNN6" s="47"/>
      <c r="VNO6" s="47"/>
      <c r="VNP6" s="47"/>
      <c r="VNQ6" s="47"/>
      <c r="VNR6" s="47"/>
      <c r="VNS6" s="47"/>
      <c r="VNT6" s="47"/>
      <c r="VNU6" s="47"/>
      <c r="VNV6" s="47"/>
      <c r="VNW6" s="47"/>
      <c r="VNX6" s="47"/>
      <c r="VNY6" s="47"/>
      <c r="VNZ6" s="47"/>
      <c r="VOA6" s="47"/>
      <c r="VOB6" s="47"/>
      <c r="VOC6" s="47"/>
      <c r="VOD6" s="47"/>
      <c r="VOE6" s="47"/>
      <c r="VOF6" s="47"/>
      <c r="VOG6" s="47"/>
      <c r="VOH6" s="47"/>
      <c r="VOI6" s="47"/>
      <c r="VOJ6" s="47"/>
      <c r="VOK6" s="47"/>
      <c r="VOL6" s="47"/>
      <c r="VOM6" s="47"/>
      <c r="VON6" s="47"/>
      <c r="VOO6" s="47"/>
      <c r="VOP6" s="47"/>
      <c r="VOQ6" s="47"/>
      <c r="VOR6" s="47"/>
      <c r="VOS6" s="47"/>
      <c r="VOT6" s="47"/>
      <c r="VOU6" s="47"/>
      <c r="VOV6" s="47"/>
      <c r="VOW6" s="47"/>
      <c r="VOX6" s="47"/>
      <c r="VOY6" s="47"/>
      <c r="VOZ6" s="47"/>
      <c r="VPA6" s="47"/>
      <c r="VPB6" s="47"/>
      <c r="VPC6" s="47"/>
      <c r="VPD6" s="47"/>
      <c r="VPE6" s="47"/>
      <c r="VPF6" s="47"/>
      <c r="VPG6" s="47"/>
      <c r="VPH6" s="47"/>
      <c r="VPI6" s="47"/>
      <c r="VPJ6" s="47"/>
      <c r="VPK6" s="47"/>
      <c r="VPL6" s="47"/>
      <c r="VPM6" s="47"/>
      <c r="VPN6" s="47"/>
      <c r="VPO6" s="47"/>
      <c r="VPP6" s="47"/>
      <c r="VPQ6" s="47"/>
      <c r="VPR6" s="47"/>
      <c r="VPS6" s="47"/>
      <c r="VPT6" s="47"/>
      <c r="VPU6" s="47"/>
      <c r="VPV6" s="47"/>
      <c r="VPW6" s="47"/>
      <c r="VPX6" s="47"/>
      <c r="VPY6" s="47"/>
      <c r="VPZ6" s="47"/>
      <c r="VQA6" s="47"/>
      <c r="VQB6" s="47"/>
      <c r="VQC6" s="47"/>
      <c r="VQD6" s="47"/>
      <c r="VQE6" s="47"/>
      <c r="VQF6" s="47"/>
      <c r="VQG6" s="47"/>
      <c r="VQH6" s="47"/>
      <c r="VQI6" s="47"/>
      <c r="VQJ6" s="47"/>
      <c r="VQK6" s="47"/>
      <c r="VQL6" s="47"/>
      <c r="VQM6" s="47"/>
      <c r="VQN6" s="47"/>
      <c r="VQO6" s="47"/>
      <c r="VQP6" s="47"/>
      <c r="VQQ6" s="47"/>
      <c r="VQR6" s="47"/>
      <c r="VQS6" s="47"/>
      <c r="VQT6" s="47"/>
      <c r="VQU6" s="47"/>
      <c r="VQV6" s="47"/>
      <c r="VQW6" s="47"/>
      <c r="VQX6" s="47"/>
      <c r="VQY6" s="47"/>
      <c r="VQZ6" s="47"/>
      <c r="VRA6" s="47"/>
      <c r="VRB6" s="47"/>
      <c r="VRC6" s="47"/>
      <c r="VRD6" s="47"/>
      <c r="VRE6" s="47"/>
      <c r="VRF6" s="47"/>
      <c r="VRG6" s="47"/>
      <c r="VRH6" s="47"/>
      <c r="VRI6" s="47"/>
      <c r="VRJ6" s="47"/>
      <c r="VRK6" s="47"/>
      <c r="VRL6" s="47"/>
      <c r="VRM6" s="47"/>
      <c r="VRN6" s="47"/>
      <c r="VRO6" s="47"/>
      <c r="VRP6" s="47"/>
      <c r="VRQ6" s="47"/>
      <c r="VRR6" s="47"/>
      <c r="VRS6" s="47"/>
      <c r="VRT6" s="47"/>
      <c r="VRU6" s="47"/>
      <c r="VRV6" s="47"/>
      <c r="VRW6" s="47"/>
      <c r="VRX6" s="47"/>
      <c r="VRY6" s="47"/>
      <c r="VRZ6" s="47"/>
      <c r="VSA6" s="47"/>
      <c r="VSB6" s="47"/>
      <c r="VSC6" s="47"/>
      <c r="VSD6" s="47"/>
      <c r="VSE6" s="47"/>
      <c r="VSF6" s="47"/>
      <c r="VSG6" s="47"/>
      <c r="VSH6" s="47"/>
      <c r="VSI6" s="47"/>
      <c r="VSJ6" s="47"/>
      <c r="VSK6" s="47"/>
      <c r="VSL6" s="47"/>
      <c r="VSM6" s="47"/>
      <c r="VSN6" s="47"/>
      <c r="VSO6" s="47"/>
      <c r="VSP6" s="47"/>
      <c r="VSQ6" s="47"/>
      <c r="VSR6" s="47"/>
      <c r="VSS6" s="47"/>
      <c r="VST6" s="47"/>
      <c r="VSU6" s="47"/>
      <c r="VSV6" s="47"/>
      <c r="VSW6" s="47"/>
      <c r="VSX6" s="47"/>
      <c r="VSY6" s="47"/>
      <c r="VSZ6" s="47"/>
      <c r="VTA6" s="47"/>
      <c r="VTB6" s="47"/>
      <c r="VTC6" s="47"/>
      <c r="VTD6" s="47"/>
      <c r="VTE6" s="47"/>
      <c r="VTF6" s="47"/>
      <c r="VTG6" s="47"/>
      <c r="VTH6" s="47"/>
      <c r="VTI6" s="47"/>
      <c r="VTJ6" s="47"/>
      <c r="VTK6" s="47"/>
      <c r="VTL6" s="47"/>
      <c r="VTM6" s="47"/>
      <c r="VTN6" s="47"/>
      <c r="VTO6" s="47"/>
      <c r="VTP6" s="47"/>
      <c r="VTQ6" s="47"/>
      <c r="VTR6" s="47"/>
      <c r="VTS6" s="47"/>
      <c r="VTT6" s="47"/>
      <c r="VTU6" s="47"/>
      <c r="VTV6" s="47"/>
      <c r="VTW6" s="47"/>
      <c r="VTX6" s="47"/>
      <c r="VTY6" s="47"/>
      <c r="VTZ6" s="47"/>
      <c r="VUA6" s="47"/>
      <c r="VUB6" s="47"/>
      <c r="VUC6" s="47"/>
      <c r="VUD6" s="47"/>
      <c r="VUE6" s="47"/>
      <c r="VUF6" s="47"/>
      <c r="VUG6" s="47"/>
      <c r="VUH6" s="47"/>
      <c r="VUI6" s="47"/>
      <c r="VUJ6" s="47"/>
      <c r="VUK6" s="47"/>
      <c r="VUL6" s="47"/>
      <c r="VUM6" s="47"/>
      <c r="VUN6" s="47"/>
      <c r="VUO6" s="47"/>
      <c r="VUP6" s="47"/>
      <c r="VUQ6" s="47"/>
      <c r="VUR6" s="47"/>
      <c r="VUS6" s="47"/>
      <c r="VUT6" s="47"/>
      <c r="VUU6" s="47"/>
      <c r="VUV6" s="47"/>
      <c r="VUW6" s="47"/>
      <c r="VUX6" s="47"/>
      <c r="VUY6" s="47"/>
      <c r="VUZ6" s="47"/>
      <c r="VVA6" s="47"/>
      <c r="VVB6" s="47"/>
      <c r="VVC6" s="47"/>
      <c r="VVD6" s="47"/>
      <c r="VVE6" s="47"/>
      <c r="VVF6" s="47"/>
      <c r="VVG6" s="47"/>
      <c r="VVH6" s="47"/>
      <c r="VVI6" s="47"/>
      <c r="VVJ6" s="47"/>
      <c r="VVK6" s="47"/>
      <c r="VVL6" s="47"/>
      <c r="VVM6" s="47"/>
      <c r="VVN6" s="47"/>
      <c r="VVO6" s="47"/>
      <c r="VVP6" s="47"/>
      <c r="VVQ6" s="47"/>
      <c r="VVR6" s="47"/>
      <c r="VVS6" s="47"/>
      <c r="VVT6" s="47"/>
      <c r="VVU6" s="47"/>
      <c r="VVV6" s="47"/>
      <c r="VVW6" s="47"/>
      <c r="VVX6" s="47"/>
      <c r="VVY6" s="47"/>
      <c r="VVZ6" s="47"/>
      <c r="VWA6" s="47"/>
      <c r="VWB6" s="47"/>
      <c r="VWC6" s="47"/>
      <c r="VWD6" s="47"/>
      <c r="VWE6" s="47"/>
      <c r="VWF6" s="47"/>
      <c r="VWG6" s="47"/>
      <c r="VWH6" s="47"/>
      <c r="VWI6" s="47"/>
      <c r="VWJ6" s="47"/>
      <c r="VWK6" s="47"/>
      <c r="VWL6" s="47"/>
      <c r="VWM6" s="47"/>
      <c r="VWN6" s="47"/>
      <c r="VWO6" s="47"/>
      <c r="VWP6" s="47"/>
      <c r="VWQ6" s="47"/>
      <c r="VWR6" s="47"/>
      <c r="VWS6" s="47"/>
      <c r="VWT6" s="47"/>
      <c r="VWU6" s="47"/>
      <c r="VWV6" s="47"/>
      <c r="VWW6" s="47"/>
      <c r="VWX6" s="47"/>
      <c r="VWY6" s="47"/>
      <c r="VWZ6" s="47"/>
      <c r="VXA6" s="47"/>
      <c r="VXB6" s="47"/>
      <c r="VXC6" s="47"/>
      <c r="VXD6" s="47"/>
      <c r="VXE6" s="47"/>
      <c r="VXF6" s="47"/>
      <c r="VXG6" s="47"/>
      <c r="VXH6" s="47"/>
      <c r="VXI6" s="47"/>
      <c r="VXJ6" s="47"/>
      <c r="VXK6" s="47"/>
      <c r="VXL6" s="47"/>
      <c r="VXM6" s="47"/>
      <c r="VXN6" s="47"/>
      <c r="VXO6" s="47"/>
      <c r="VXP6" s="47"/>
      <c r="VXQ6" s="47"/>
      <c r="VXR6" s="47"/>
      <c r="VXS6" s="47"/>
      <c r="VXT6" s="47"/>
      <c r="VXU6" s="47"/>
      <c r="VXV6" s="47"/>
      <c r="VXW6" s="47"/>
      <c r="VXX6" s="47"/>
      <c r="VXY6" s="47"/>
      <c r="VXZ6" s="47"/>
      <c r="VYA6" s="47"/>
      <c r="VYB6" s="47"/>
      <c r="VYC6" s="47"/>
      <c r="VYD6" s="47"/>
      <c r="VYE6" s="47"/>
      <c r="VYF6" s="47"/>
      <c r="VYG6" s="47"/>
      <c r="VYH6" s="47"/>
      <c r="VYI6" s="47"/>
      <c r="VYJ6" s="47"/>
      <c r="VYK6" s="47"/>
      <c r="VYL6" s="47"/>
      <c r="VYM6" s="47"/>
      <c r="VYN6" s="47"/>
      <c r="VYO6" s="47"/>
      <c r="VYP6" s="47"/>
      <c r="VYQ6" s="47"/>
      <c r="VYR6" s="47"/>
      <c r="VYS6" s="47"/>
      <c r="VYT6" s="47"/>
      <c r="VYU6" s="47"/>
      <c r="VYV6" s="47"/>
      <c r="VYW6" s="47"/>
      <c r="VYX6" s="47"/>
      <c r="VYY6" s="47"/>
      <c r="VYZ6" s="47"/>
      <c r="VZA6" s="47"/>
      <c r="VZB6" s="47"/>
      <c r="VZC6" s="47"/>
      <c r="VZD6" s="47"/>
      <c r="VZE6" s="47"/>
      <c r="VZF6" s="47"/>
      <c r="VZG6" s="47"/>
      <c r="VZH6" s="47"/>
      <c r="VZI6" s="47"/>
      <c r="VZJ6" s="47"/>
      <c r="VZK6" s="47"/>
      <c r="VZL6" s="47"/>
      <c r="VZM6" s="47"/>
      <c r="VZN6" s="47"/>
      <c r="VZO6" s="47"/>
      <c r="VZP6" s="47"/>
      <c r="VZQ6" s="47"/>
      <c r="VZR6" s="47"/>
      <c r="VZS6" s="47"/>
      <c r="VZT6" s="47"/>
      <c r="VZU6" s="47"/>
      <c r="VZV6" s="47"/>
      <c r="VZW6" s="47"/>
      <c r="VZX6" s="47"/>
      <c r="VZY6" s="47"/>
      <c r="VZZ6" s="47"/>
      <c r="WAA6" s="47"/>
      <c r="WAB6" s="47"/>
      <c r="WAC6" s="47"/>
      <c r="WAD6" s="47"/>
      <c r="WAE6" s="47"/>
      <c r="WAF6" s="47"/>
      <c r="WAG6" s="47"/>
      <c r="WAH6" s="47"/>
      <c r="WAI6" s="47"/>
      <c r="WAJ6" s="47"/>
      <c r="WAK6" s="47"/>
      <c r="WAL6" s="47"/>
      <c r="WAM6" s="47"/>
      <c r="WAN6" s="47"/>
      <c r="WAO6" s="47"/>
      <c r="WAP6" s="47"/>
      <c r="WAQ6" s="47"/>
      <c r="WAR6" s="47"/>
      <c r="WAS6" s="47"/>
      <c r="WAT6" s="47"/>
      <c r="WAU6" s="47"/>
      <c r="WAV6" s="47"/>
      <c r="WAW6" s="47"/>
      <c r="WAX6" s="47"/>
      <c r="WAY6" s="47"/>
      <c r="WAZ6" s="47"/>
      <c r="WBA6" s="47"/>
      <c r="WBB6" s="47"/>
      <c r="WBC6" s="47"/>
      <c r="WBD6" s="47"/>
      <c r="WBE6" s="47"/>
      <c r="WBF6" s="47"/>
      <c r="WBG6" s="47"/>
      <c r="WBH6" s="47"/>
      <c r="WBI6" s="47"/>
      <c r="WBJ6" s="47"/>
      <c r="WBK6" s="47"/>
      <c r="WBL6" s="47"/>
      <c r="WBM6" s="47"/>
      <c r="WBN6" s="47"/>
      <c r="WBO6" s="47"/>
      <c r="WBP6" s="47"/>
      <c r="WBQ6" s="47"/>
      <c r="WBR6" s="47"/>
      <c r="WBS6" s="47"/>
      <c r="WBT6" s="47"/>
      <c r="WBU6" s="47"/>
      <c r="WBV6" s="47"/>
      <c r="WBW6" s="47"/>
      <c r="WBX6" s="47"/>
      <c r="WBY6" s="47"/>
      <c r="WBZ6" s="47"/>
      <c r="WCA6" s="47"/>
      <c r="WCB6" s="47"/>
      <c r="WCC6" s="47"/>
      <c r="WCD6" s="47"/>
      <c r="WCE6" s="47"/>
      <c r="WCF6" s="47"/>
      <c r="WCG6" s="47"/>
      <c r="WCH6" s="47"/>
      <c r="WCI6" s="47"/>
      <c r="WCJ6" s="47"/>
      <c r="WCK6" s="47"/>
      <c r="WCL6" s="47"/>
      <c r="WCM6" s="47"/>
      <c r="WCN6" s="47"/>
      <c r="WCO6" s="47"/>
      <c r="WCP6" s="47"/>
      <c r="WCQ6" s="47"/>
      <c r="WCR6" s="47"/>
      <c r="WCS6" s="47"/>
      <c r="WCT6" s="47"/>
      <c r="WCU6" s="47"/>
      <c r="WCV6" s="47"/>
      <c r="WCW6" s="47"/>
      <c r="WCX6" s="47"/>
      <c r="WCY6" s="47"/>
      <c r="WCZ6" s="47"/>
      <c r="WDA6" s="47"/>
      <c r="WDB6" s="47"/>
      <c r="WDC6" s="47"/>
      <c r="WDD6" s="47"/>
      <c r="WDE6" s="47"/>
      <c r="WDF6" s="47"/>
      <c r="WDG6" s="47"/>
      <c r="WDH6" s="47"/>
      <c r="WDI6" s="47"/>
      <c r="WDJ6" s="47"/>
      <c r="WDK6" s="47"/>
      <c r="WDL6" s="47"/>
      <c r="WDM6" s="47"/>
      <c r="WDN6" s="47"/>
      <c r="WDO6" s="47"/>
      <c r="WDP6" s="47"/>
      <c r="WDQ6" s="47"/>
      <c r="WDR6" s="47"/>
      <c r="WDS6" s="47"/>
      <c r="WDT6" s="47"/>
      <c r="WDU6" s="47"/>
      <c r="WDV6" s="47"/>
      <c r="WDW6" s="47"/>
      <c r="WDX6" s="47"/>
      <c r="WDY6" s="47"/>
      <c r="WDZ6" s="47"/>
      <c r="WEA6" s="47"/>
      <c r="WEB6" s="47"/>
      <c r="WEC6" s="47"/>
      <c r="WED6" s="47"/>
      <c r="WEE6" s="47"/>
      <c r="WEF6" s="47"/>
      <c r="WEG6" s="47"/>
      <c r="WEH6" s="47"/>
      <c r="WEI6" s="47"/>
      <c r="WEJ6" s="47"/>
      <c r="WEK6" s="47"/>
      <c r="WEL6" s="47"/>
      <c r="WEM6" s="47"/>
      <c r="WEN6" s="47"/>
      <c r="WEO6" s="47"/>
      <c r="WEP6" s="47"/>
      <c r="WEQ6" s="47"/>
      <c r="WER6" s="47"/>
      <c r="WES6" s="47"/>
      <c r="WET6" s="47"/>
      <c r="WEU6" s="47"/>
      <c r="WEV6" s="47"/>
      <c r="WEW6" s="47"/>
      <c r="WEX6" s="47"/>
      <c r="WEY6" s="47"/>
      <c r="WEZ6" s="47"/>
      <c r="WFA6" s="47"/>
      <c r="WFB6" s="47"/>
      <c r="WFC6" s="47"/>
      <c r="WFD6" s="47"/>
      <c r="WFE6" s="47"/>
      <c r="WFF6" s="47"/>
      <c r="WFG6" s="47"/>
      <c r="WFH6" s="47"/>
      <c r="WFI6" s="47"/>
      <c r="WFJ6" s="47"/>
      <c r="WFK6" s="47"/>
      <c r="WFL6" s="47"/>
      <c r="WFM6" s="47"/>
      <c r="WFN6" s="47"/>
      <c r="WFO6" s="47"/>
      <c r="WFP6" s="47"/>
      <c r="WFQ6" s="47"/>
      <c r="WFR6" s="47"/>
      <c r="WFS6" s="47"/>
      <c r="WFT6" s="47"/>
      <c r="WFU6" s="47"/>
      <c r="WFV6" s="47"/>
      <c r="WFW6" s="47"/>
      <c r="WFX6" s="47"/>
      <c r="WFY6" s="47"/>
      <c r="WFZ6" s="47"/>
      <c r="WGA6" s="47"/>
      <c r="WGB6" s="47"/>
      <c r="WGC6" s="47"/>
      <c r="WGD6" s="47"/>
      <c r="WGE6" s="47"/>
      <c r="WGF6" s="47"/>
      <c r="WGG6" s="47"/>
      <c r="WGH6" s="47"/>
      <c r="WGI6" s="47"/>
      <c r="WGJ6" s="47"/>
      <c r="WGK6" s="47"/>
      <c r="WGL6" s="47"/>
      <c r="WGM6" s="47"/>
      <c r="WGN6" s="47"/>
      <c r="WGO6" s="47"/>
      <c r="WGP6" s="47"/>
      <c r="WGQ6" s="47"/>
      <c r="WGR6" s="47"/>
      <c r="WGS6" s="47"/>
      <c r="WGT6" s="47"/>
      <c r="WGU6" s="47"/>
      <c r="WGV6" s="47"/>
      <c r="WGW6" s="47"/>
      <c r="WGX6" s="47"/>
      <c r="WGY6" s="47"/>
      <c r="WGZ6" s="47"/>
      <c r="WHA6" s="47"/>
      <c r="WHB6" s="47"/>
      <c r="WHC6" s="47"/>
      <c r="WHD6" s="47"/>
      <c r="WHE6" s="47"/>
      <c r="WHF6" s="47"/>
      <c r="WHG6" s="47"/>
      <c r="WHH6" s="47"/>
      <c r="WHI6" s="47"/>
      <c r="WHJ6" s="47"/>
      <c r="WHK6" s="47"/>
      <c r="WHL6" s="47"/>
      <c r="WHM6" s="47"/>
      <c r="WHN6" s="47"/>
      <c r="WHO6" s="47"/>
      <c r="WHP6" s="47"/>
      <c r="WHQ6" s="47"/>
      <c r="WHR6" s="47"/>
      <c r="WHS6" s="47"/>
      <c r="WHT6" s="47"/>
      <c r="WHU6" s="47"/>
      <c r="WHV6" s="47"/>
      <c r="WHW6" s="47"/>
      <c r="WHX6" s="47"/>
      <c r="WHY6" s="47"/>
      <c r="WHZ6" s="47"/>
      <c r="WIA6" s="47"/>
      <c r="WIB6" s="47"/>
      <c r="WIC6" s="47"/>
      <c r="WID6" s="47"/>
      <c r="WIE6" s="47"/>
      <c r="WIF6" s="47"/>
      <c r="WIG6" s="47"/>
      <c r="WIH6" s="47"/>
      <c r="WII6" s="47"/>
      <c r="WIJ6" s="47"/>
      <c r="WIK6" s="47"/>
      <c r="WIL6" s="47"/>
      <c r="WIM6" s="47"/>
      <c r="WIN6" s="47"/>
      <c r="WIO6" s="47"/>
      <c r="WIP6" s="47"/>
      <c r="WIQ6" s="47"/>
      <c r="WIR6" s="47"/>
      <c r="WIS6" s="47"/>
      <c r="WIT6" s="47"/>
      <c r="WIU6" s="47"/>
      <c r="WIV6" s="47"/>
      <c r="WIW6" s="47"/>
      <c r="WIX6" s="47"/>
      <c r="WIY6" s="47"/>
      <c r="WIZ6" s="47"/>
      <c r="WJA6" s="47"/>
      <c r="WJB6" s="47"/>
      <c r="WJC6" s="47"/>
      <c r="WJD6" s="47"/>
      <c r="WJE6" s="47"/>
      <c r="WJF6" s="47"/>
      <c r="WJG6" s="47"/>
      <c r="WJH6" s="47"/>
      <c r="WJI6" s="47"/>
      <c r="WJJ6" s="47"/>
      <c r="WJK6" s="47"/>
      <c r="WJL6" s="47"/>
      <c r="WJM6" s="47"/>
      <c r="WJN6" s="47"/>
      <c r="WJO6" s="47"/>
      <c r="WJP6" s="47"/>
      <c r="WJQ6" s="47"/>
      <c r="WJR6" s="47"/>
      <c r="WJS6" s="47"/>
      <c r="WJT6" s="47"/>
      <c r="WJU6" s="47"/>
      <c r="WJV6" s="47"/>
      <c r="WJW6" s="47"/>
      <c r="WJX6" s="47"/>
      <c r="WJY6" s="47"/>
      <c r="WJZ6" s="47"/>
      <c r="WKA6" s="47"/>
      <c r="WKB6" s="47"/>
      <c r="WKC6" s="47"/>
      <c r="WKD6" s="47"/>
      <c r="WKE6" s="47"/>
      <c r="WKF6" s="47"/>
      <c r="WKG6" s="47"/>
      <c r="WKH6" s="47"/>
      <c r="WKI6" s="47"/>
      <c r="WKJ6" s="47"/>
      <c r="WKK6" s="47"/>
      <c r="WKL6" s="47"/>
      <c r="WKM6" s="47"/>
      <c r="WKN6" s="47"/>
      <c r="WKO6" s="47"/>
      <c r="WKP6" s="47"/>
      <c r="WKQ6" s="47"/>
      <c r="WKR6" s="47"/>
      <c r="WKS6" s="47"/>
      <c r="WKT6" s="47"/>
      <c r="WKU6" s="47"/>
      <c r="WKV6" s="47"/>
      <c r="WKW6" s="47"/>
      <c r="WKX6" s="47"/>
      <c r="WKY6" s="47"/>
      <c r="WKZ6" s="47"/>
      <c r="WLA6" s="47"/>
      <c r="WLB6" s="47"/>
      <c r="WLC6" s="47"/>
      <c r="WLD6" s="47"/>
      <c r="WLE6" s="47"/>
      <c r="WLF6" s="47"/>
      <c r="WLG6" s="47"/>
      <c r="WLH6" s="47"/>
      <c r="WLI6" s="47"/>
      <c r="WLJ6" s="47"/>
      <c r="WLK6" s="47"/>
      <c r="WLL6" s="47"/>
      <c r="WLM6" s="47"/>
      <c r="WLN6" s="47"/>
      <c r="WLO6" s="47"/>
      <c r="WLP6" s="47"/>
      <c r="WLQ6" s="47"/>
      <c r="WLR6" s="47"/>
      <c r="WLS6" s="47"/>
      <c r="WLT6" s="47"/>
      <c r="WLU6" s="47"/>
      <c r="WLV6" s="47"/>
      <c r="WLW6" s="47"/>
      <c r="WLX6" s="47"/>
      <c r="WLY6" s="47"/>
      <c r="WLZ6" s="47"/>
      <c r="WMA6" s="47"/>
      <c r="WMB6" s="47"/>
      <c r="WMC6" s="47"/>
      <c r="WMD6" s="47"/>
      <c r="WME6" s="47"/>
      <c r="WMF6" s="47"/>
      <c r="WMG6" s="47"/>
      <c r="WMH6" s="47"/>
      <c r="WMI6" s="47"/>
      <c r="WMJ6" s="47"/>
      <c r="WMK6" s="47"/>
      <c r="WML6" s="47"/>
      <c r="WMM6" s="47"/>
      <c r="WMN6" s="47"/>
      <c r="WMO6" s="47"/>
      <c r="WMP6" s="47"/>
      <c r="WMQ6" s="47"/>
      <c r="WMR6" s="47"/>
      <c r="WMS6" s="47"/>
      <c r="WMT6" s="47"/>
      <c r="WMU6" s="47"/>
      <c r="WMV6" s="47"/>
      <c r="WMW6" s="47"/>
      <c r="WMX6" s="47"/>
      <c r="WMY6" s="47"/>
      <c r="WMZ6" s="47"/>
      <c r="WNA6" s="47"/>
      <c r="WNB6" s="47"/>
      <c r="WNC6" s="47"/>
      <c r="WND6" s="47"/>
      <c r="WNE6" s="47"/>
      <c r="WNF6" s="47"/>
      <c r="WNG6" s="47"/>
      <c r="WNH6" s="47"/>
      <c r="WNI6" s="47"/>
      <c r="WNJ6" s="47"/>
      <c r="WNK6" s="47"/>
      <c r="WNL6" s="47"/>
      <c r="WNM6" s="47"/>
      <c r="WNN6" s="47"/>
      <c r="WNO6" s="47"/>
      <c r="WNP6" s="47"/>
      <c r="WNQ6" s="47"/>
      <c r="WNR6" s="47"/>
      <c r="WNS6" s="47"/>
      <c r="WNT6" s="47"/>
      <c r="WNU6" s="47"/>
      <c r="WNV6" s="47"/>
      <c r="WNW6" s="47"/>
      <c r="WNX6" s="47"/>
      <c r="WNY6" s="47"/>
      <c r="WNZ6" s="47"/>
      <c r="WOA6" s="47"/>
      <c r="WOB6" s="47"/>
      <c r="WOC6" s="47"/>
      <c r="WOD6" s="47"/>
      <c r="WOE6" s="47"/>
      <c r="WOF6" s="47"/>
      <c r="WOG6" s="47"/>
      <c r="WOH6" s="47"/>
      <c r="WOI6" s="47"/>
      <c r="WOJ6" s="47"/>
      <c r="WOK6" s="47"/>
      <c r="WOL6" s="47"/>
      <c r="WOM6" s="47"/>
      <c r="WON6" s="47"/>
      <c r="WOO6" s="47"/>
      <c r="WOP6" s="47"/>
      <c r="WOQ6" s="47"/>
      <c r="WOR6" s="47"/>
      <c r="WOS6" s="47"/>
      <c r="WOT6" s="47"/>
      <c r="WOU6" s="47"/>
      <c r="WOV6" s="47"/>
      <c r="WOW6" s="47"/>
      <c r="WOX6" s="47"/>
      <c r="WOY6" s="47"/>
      <c r="WOZ6" s="47"/>
      <c r="WPA6" s="47"/>
      <c r="WPB6" s="47"/>
      <c r="WPC6" s="47"/>
      <c r="WPD6" s="47"/>
      <c r="WPE6" s="47"/>
      <c r="WPF6" s="47"/>
      <c r="WPG6" s="47"/>
      <c r="WPH6" s="47"/>
      <c r="WPI6" s="47"/>
      <c r="WPJ6" s="47"/>
      <c r="WPK6" s="47"/>
      <c r="WPL6" s="47"/>
      <c r="WPM6" s="47"/>
      <c r="WPN6" s="47"/>
      <c r="WPO6" s="47"/>
      <c r="WPP6" s="47"/>
      <c r="WPQ6" s="47"/>
      <c r="WPR6" s="47"/>
      <c r="WPS6" s="47"/>
      <c r="WPT6" s="47"/>
      <c r="WPU6" s="47"/>
      <c r="WPV6" s="47"/>
      <c r="WPW6" s="47"/>
      <c r="WPX6" s="47"/>
      <c r="WPY6" s="47"/>
      <c r="WPZ6" s="47"/>
      <c r="WQA6" s="47"/>
      <c r="WQB6" s="47"/>
      <c r="WQC6" s="47"/>
      <c r="WQD6" s="47"/>
      <c r="WQE6" s="47"/>
      <c r="WQF6" s="47"/>
      <c r="WQG6" s="47"/>
      <c r="WQH6" s="47"/>
      <c r="WQI6" s="47"/>
      <c r="WQJ6" s="47"/>
      <c r="WQK6" s="47"/>
      <c r="WQL6" s="47"/>
      <c r="WQM6" s="47"/>
      <c r="WQN6" s="47"/>
      <c r="WQO6" s="47"/>
      <c r="WQP6" s="47"/>
      <c r="WQQ6" s="47"/>
      <c r="WQR6" s="47"/>
      <c r="WQS6" s="47"/>
      <c r="WQT6" s="47"/>
      <c r="WQU6" s="47"/>
      <c r="WQV6" s="47"/>
      <c r="WQW6" s="47"/>
      <c r="WQX6" s="47"/>
      <c r="WQY6" s="47"/>
      <c r="WQZ6" s="47"/>
      <c r="WRA6" s="47"/>
      <c r="WRB6" s="47"/>
      <c r="WRC6" s="47"/>
      <c r="WRD6" s="47"/>
      <c r="WRE6" s="47"/>
      <c r="WRF6" s="47"/>
      <c r="WRG6" s="47"/>
      <c r="WRH6" s="47"/>
      <c r="WRI6" s="47"/>
      <c r="WRJ6" s="47"/>
      <c r="WRK6" s="47"/>
      <c r="WRL6" s="47"/>
      <c r="WRM6" s="47"/>
      <c r="WRN6" s="47"/>
      <c r="WRO6" s="47"/>
      <c r="WRP6" s="47"/>
      <c r="WRQ6" s="47"/>
      <c r="WRR6" s="47"/>
      <c r="WRS6" s="47"/>
      <c r="WRT6" s="47"/>
      <c r="WRU6" s="47"/>
      <c r="WRV6" s="47"/>
      <c r="WRW6" s="47"/>
      <c r="WRX6" s="47"/>
      <c r="WRY6" s="47"/>
      <c r="WRZ6" s="47"/>
      <c r="WSA6" s="47"/>
      <c r="WSB6" s="47"/>
      <c r="WSC6" s="47"/>
      <c r="WSD6" s="47"/>
      <c r="WSE6" s="47"/>
      <c r="WSF6" s="47"/>
      <c r="WSG6" s="47"/>
      <c r="WSH6" s="47"/>
      <c r="WSI6" s="47"/>
      <c r="WSJ6" s="47"/>
      <c r="WSK6" s="47"/>
      <c r="WSL6" s="47"/>
      <c r="WSM6" s="47"/>
      <c r="WSN6" s="47"/>
      <c r="WSO6" s="47"/>
      <c r="WSP6" s="47"/>
      <c r="WSQ6" s="47"/>
      <c r="WSR6" s="47"/>
      <c r="WSS6" s="47"/>
      <c r="WST6" s="47"/>
      <c r="WSU6" s="47"/>
      <c r="WSV6" s="47"/>
      <c r="WSW6" s="47"/>
      <c r="WSX6" s="47"/>
      <c r="WSY6" s="47"/>
      <c r="WSZ6" s="47"/>
      <c r="WTA6" s="47"/>
      <c r="WTB6" s="47"/>
      <c r="WTC6" s="47"/>
      <c r="WTD6" s="47"/>
      <c r="WTE6" s="47"/>
      <c r="WTF6" s="47"/>
      <c r="WTG6" s="47"/>
      <c r="WTH6" s="47"/>
      <c r="WTI6" s="47"/>
      <c r="WTJ6" s="47"/>
      <c r="WTK6" s="47"/>
      <c r="WTL6" s="47"/>
      <c r="WTM6" s="47"/>
      <c r="WTN6" s="47"/>
      <c r="WTO6" s="47"/>
      <c r="WTP6" s="47"/>
      <c r="WTQ6" s="47"/>
      <c r="WTR6" s="47"/>
      <c r="WTS6" s="47"/>
      <c r="WTT6" s="47"/>
      <c r="WTU6" s="47"/>
      <c r="WTV6" s="47"/>
      <c r="WTW6" s="47"/>
      <c r="WTX6" s="47"/>
      <c r="WTY6" s="47"/>
      <c r="WTZ6" s="47"/>
      <c r="WUA6" s="47"/>
      <c r="WUB6" s="47"/>
      <c r="WUC6" s="47"/>
      <c r="WUD6" s="47"/>
      <c r="WUE6" s="47"/>
      <c r="WUF6" s="47"/>
      <c r="WUG6" s="47"/>
      <c r="WUH6" s="47"/>
      <c r="WUI6" s="47"/>
      <c r="WUJ6" s="47"/>
      <c r="WUK6" s="47"/>
      <c r="WUL6" s="47"/>
      <c r="WUM6" s="47"/>
      <c r="WUN6" s="47"/>
      <c r="WUO6" s="47"/>
      <c r="WUP6" s="47"/>
      <c r="WUQ6" s="47"/>
      <c r="WUR6" s="47"/>
      <c r="WUS6" s="47"/>
      <c r="WUT6" s="47"/>
      <c r="WUU6" s="47"/>
      <c r="WUV6" s="47"/>
      <c r="WUW6" s="47"/>
      <c r="WUX6" s="47"/>
      <c r="WUY6" s="47"/>
      <c r="WUZ6" s="47"/>
      <c r="WVA6" s="47"/>
      <c r="WVB6" s="47"/>
      <c r="WVC6" s="47"/>
      <c r="WVD6" s="47"/>
      <c r="WVE6" s="47"/>
      <c r="WVF6" s="47"/>
      <c r="WVG6" s="47"/>
      <c r="WVH6" s="47"/>
    </row>
    <row r="7" spans="1:16128" s="43" customFormat="1">
      <c r="C7" s="287" t="str">
        <f>ORÇ!C6</f>
        <v>BDI NÃO DES.:</v>
      </c>
      <c r="D7" s="270">
        <f>ORÇ!D6</f>
        <v>0.2223</v>
      </c>
      <c r="E7" s="254"/>
      <c r="F7" s="271" t="str">
        <f>ORÇ!F6</f>
        <v>BDI NÃO DES. MAT.:</v>
      </c>
      <c r="G7" s="518">
        <f>ORÇ!G6</f>
        <v>0.17019999999999999</v>
      </c>
      <c r="H7" s="518">
        <f>ORÇ!H6</f>
        <v>0</v>
      </c>
      <c r="I7" s="288"/>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7"/>
      <c r="BB7" s="47"/>
      <c r="BC7" s="47"/>
      <c r="BD7" s="47"/>
      <c r="BE7" s="47"/>
      <c r="BF7" s="47"/>
      <c r="BG7" s="47"/>
      <c r="BH7" s="47"/>
      <c r="BI7" s="47"/>
      <c r="BJ7" s="47"/>
      <c r="BK7" s="47"/>
      <c r="BL7" s="47"/>
      <c r="BM7" s="47"/>
      <c r="BN7" s="47"/>
      <c r="BO7" s="47"/>
      <c r="BP7" s="47"/>
      <c r="BQ7" s="47"/>
      <c r="BR7" s="47"/>
      <c r="BS7" s="47"/>
      <c r="BT7" s="47"/>
      <c r="BU7" s="47"/>
      <c r="BV7" s="47"/>
      <c r="BW7" s="47"/>
      <c r="BX7" s="47"/>
      <c r="BY7" s="47"/>
      <c r="BZ7" s="47"/>
      <c r="CA7" s="47"/>
      <c r="CB7" s="47"/>
      <c r="CC7" s="47"/>
      <c r="CD7" s="47"/>
      <c r="CE7" s="47"/>
      <c r="CF7" s="47"/>
      <c r="CG7" s="47"/>
      <c r="CH7" s="47"/>
      <c r="CI7" s="47"/>
      <c r="CJ7" s="47"/>
      <c r="CK7" s="47"/>
      <c r="CL7" s="47"/>
      <c r="CM7" s="47"/>
      <c r="CN7" s="47"/>
      <c r="CO7" s="47"/>
      <c r="CP7" s="47"/>
      <c r="CQ7" s="47"/>
      <c r="CR7" s="47"/>
      <c r="CS7" s="47"/>
      <c r="CT7" s="47"/>
      <c r="CU7" s="47"/>
      <c r="CV7" s="47"/>
      <c r="CW7" s="47"/>
      <c r="CX7" s="47"/>
      <c r="CY7" s="47"/>
      <c r="CZ7" s="47"/>
      <c r="DA7" s="47"/>
      <c r="DB7" s="47"/>
      <c r="DC7" s="47"/>
      <c r="DD7" s="47"/>
      <c r="DE7" s="47"/>
      <c r="DF7" s="47"/>
      <c r="DG7" s="47"/>
      <c r="DH7" s="47"/>
      <c r="DI7" s="47"/>
      <c r="DJ7" s="47"/>
      <c r="DK7" s="47"/>
      <c r="DL7" s="47"/>
      <c r="DM7" s="47"/>
      <c r="DN7" s="47"/>
      <c r="DO7" s="47"/>
      <c r="DP7" s="47"/>
      <c r="DQ7" s="47"/>
      <c r="DR7" s="47"/>
      <c r="DS7" s="47"/>
      <c r="DT7" s="47"/>
      <c r="DU7" s="47"/>
      <c r="DV7" s="47"/>
      <c r="DW7" s="47"/>
      <c r="DX7" s="47"/>
      <c r="DY7" s="47"/>
      <c r="DZ7" s="47"/>
      <c r="EA7" s="47"/>
      <c r="EB7" s="47"/>
      <c r="EC7" s="47"/>
      <c r="ED7" s="47"/>
      <c r="EE7" s="47"/>
      <c r="EF7" s="47"/>
      <c r="EG7" s="47"/>
      <c r="EH7" s="47"/>
      <c r="EI7" s="47"/>
      <c r="EJ7" s="47"/>
      <c r="EK7" s="47"/>
      <c r="EL7" s="47"/>
      <c r="EM7" s="47"/>
      <c r="EN7" s="47"/>
      <c r="EO7" s="47"/>
      <c r="EP7" s="47"/>
      <c r="EQ7" s="47"/>
      <c r="ER7" s="47"/>
      <c r="ES7" s="47"/>
      <c r="ET7" s="47"/>
      <c r="EU7" s="47"/>
      <c r="EV7" s="47"/>
      <c r="EW7" s="47"/>
      <c r="EX7" s="47"/>
      <c r="EY7" s="47"/>
      <c r="EZ7" s="47"/>
      <c r="FA7" s="47"/>
      <c r="FB7" s="47"/>
      <c r="FC7" s="47"/>
      <c r="FD7" s="47"/>
      <c r="FE7" s="47"/>
      <c r="FF7" s="47"/>
      <c r="FG7" s="47"/>
      <c r="FH7" s="47"/>
      <c r="FI7" s="47"/>
      <c r="FJ7" s="47"/>
      <c r="FK7" s="47"/>
      <c r="FL7" s="47"/>
      <c r="FM7" s="47"/>
      <c r="FN7" s="47"/>
      <c r="FO7" s="47"/>
      <c r="FP7" s="47"/>
      <c r="FQ7" s="47"/>
      <c r="FR7" s="47"/>
      <c r="FS7" s="47"/>
      <c r="FT7" s="47"/>
      <c r="FU7" s="47"/>
      <c r="FV7" s="47"/>
      <c r="FW7" s="47"/>
      <c r="FX7" s="47"/>
      <c r="FY7" s="47"/>
      <c r="FZ7" s="47"/>
      <c r="GA7" s="47"/>
      <c r="GB7" s="47"/>
      <c r="GC7" s="47"/>
      <c r="GD7" s="47"/>
      <c r="GE7" s="47"/>
      <c r="GF7" s="47"/>
      <c r="GG7" s="47"/>
      <c r="GH7" s="47"/>
      <c r="GI7" s="47"/>
      <c r="GJ7" s="47"/>
      <c r="GK7" s="47"/>
      <c r="GL7" s="47"/>
      <c r="GM7" s="47"/>
      <c r="GN7" s="47"/>
      <c r="GO7" s="47"/>
      <c r="GP7" s="47"/>
      <c r="GQ7" s="47"/>
      <c r="GR7" s="47"/>
      <c r="GS7" s="47"/>
      <c r="GT7" s="47"/>
      <c r="GU7" s="47"/>
      <c r="GV7" s="47"/>
      <c r="GW7" s="47"/>
      <c r="GX7" s="47"/>
      <c r="GY7" s="47"/>
      <c r="GZ7" s="47"/>
      <c r="HA7" s="47"/>
      <c r="HB7" s="47"/>
      <c r="HC7" s="47"/>
      <c r="HD7" s="47"/>
      <c r="HE7" s="47"/>
      <c r="HF7" s="47"/>
      <c r="HG7" s="47"/>
      <c r="HH7" s="47"/>
      <c r="HI7" s="47"/>
      <c r="HJ7" s="47"/>
      <c r="HK7" s="47"/>
      <c r="HL7" s="47"/>
      <c r="HM7" s="47"/>
      <c r="HN7" s="47"/>
      <c r="HO7" s="47"/>
      <c r="HP7" s="47"/>
      <c r="HQ7" s="47"/>
      <c r="HR7" s="47"/>
      <c r="HS7" s="47"/>
      <c r="HT7" s="47"/>
      <c r="HU7" s="47"/>
      <c r="HV7" s="47"/>
      <c r="HW7" s="47"/>
      <c r="HX7" s="47"/>
      <c r="HY7" s="47"/>
      <c r="HZ7" s="47"/>
      <c r="IA7" s="47"/>
      <c r="IB7" s="47"/>
      <c r="IC7" s="47"/>
      <c r="ID7" s="47"/>
      <c r="IE7" s="47"/>
      <c r="IF7" s="47"/>
      <c r="IG7" s="47"/>
      <c r="IH7" s="47"/>
      <c r="II7" s="47"/>
      <c r="IJ7" s="47"/>
      <c r="IK7" s="47"/>
      <c r="IL7" s="47"/>
      <c r="IM7" s="47"/>
      <c r="IN7" s="47"/>
      <c r="IO7" s="47"/>
      <c r="IP7" s="47"/>
      <c r="IQ7" s="47"/>
      <c r="IR7" s="47"/>
      <c r="IS7" s="47"/>
      <c r="IT7" s="47"/>
      <c r="IU7" s="47"/>
      <c r="IV7" s="47"/>
      <c r="IW7" s="47"/>
      <c r="IX7" s="47"/>
      <c r="IY7" s="47"/>
      <c r="IZ7" s="47"/>
      <c r="JA7" s="47"/>
      <c r="JB7" s="47"/>
      <c r="JC7" s="47"/>
      <c r="JD7" s="47"/>
      <c r="JE7" s="47"/>
      <c r="JF7" s="47"/>
      <c r="JG7" s="47"/>
      <c r="JH7" s="47"/>
      <c r="JI7" s="47"/>
      <c r="JJ7" s="47"/>
      <c r="JK7" s="47"/>
      <c r="JL7" s="47"/>
      <c r="JM7" s="47"/>
      <c r="JN7" s="47"/>
      <c r="JO7" s="47"/>
      <c r="JP7" s="47"/>
      <c r="JQ7" s="47"/>
      <c r="JR7" s="47"/>
      <c r="JS7" s="47"/>
      <c r="JT7" s="47"/>
      <c r="JU7" s="47"/>
      <c r="JV7" s="47"/>
      <c r="JW7" s="47"/>
      <c r="JX7" s="47"/>
      <c r="JY7" s="47"/>
      <c r="JZ7" s="47"/>
      <c r="KA7" s="47"/>
      <c r="KB7" s="47"/>
      <c r="KC7" s="47"/>
      <c r="KD7" s="47"/>
      <c r="KE7" s="47"/>
      <c r="KF7" s="47"/>
      <c r="KG7" s="47"/>
      <c r="KH7" s="47"/>
      <c r="KI7" s="47"/>
      <c r="KJ7" s="47"/>
      <c r="KK7" s="47"/>
      <c r="KL7" s="47"/>
      <c r="KM7" s="47"/>
      <c r="KN7" s="47"/>
      <c r="KO7" s="47"/>
      <c r="KP7" s="47"/>
      <c r="KQ7" s="47"/>
      <c r="KR7" s="47"/>
      <c r="KS7" s="47"/>
      <c r="KT7" s="47"/>
      <c r="KU7" s="47"/>
      <c r="KV7" s="47"/>
      <c r="KW7" s="47"/>
      <c r="KX7" s="47"/>
      <c r="KY7" s="47"/>
      <c r="KZ7" s="47"/>
      <c r="LA7" s="47"/>
      <c r="LB7" s="47"/>
      <c r="LC7" s="47"/>
      <c r="LD7" s="47"/>
      <c r="LE7" s="47"/>
      <c r="LF7" s="47"/>
      <c r="LG7" s="47"/>
      <c r="LH7" s="47"/>
      <c r="LI7" s="47"/>
      <c r="LJ7" s="47"/>
      <c r="LK7" s="47"/>
      <c r="LL7" s="47"/>
      <c r="LM7" s="47"/>
      <c r="LN7" s="47"/>
      <c r="LO7" s="47"/>
      <c r="LP7" s="47"/>
      <c r="LQ7" s="47"/>
      <c r="LR7" s="47"/>
      <c r="LS7" s="47"/>
      <c r="LT7" s="47"/>
      <c r="LU7" s="47"/>
      <c r="LV7" s="47"/>
      <c r="LW7" s="47"/>
      <c r="LX7" s="47"/>
      <c r="LY7" s="47"/>
      <c r="LZ7" s="47"/>
      <c r="MA7" s="47"/>
      <c r="MB7" s="47"/>
      <c r="MC7" s="47"/>
      <c r="MD7" s="47"/>
      <c r="ME7" s="47"/>
      <c r="MF7" s="47"/>
      <c r="MG7" s="47"/>
      <c r="MH7" s="47"/>
      <c r="MI7" s="47"/>
      <c r="MJ7" s="47"/>
      <c r="MK7" s="47"/>
      <c r="ML7" s="47"/>
      <c r="MM7" s="47"/>
      <c r="MN7" s="47"/>
      <c r="MO7" s="47"/>
      <c r="MP7" s="47"/>
      <c r="MQ7" s="47"/>
      <c r="MR7" s="47"/>
      <c r="MS7" s="47"/>
      <c r="MT7" s="47"/>
      <c r="MU7" s="47"/>
      <c r="MV7" s="47"/>
      <c r="MW7" s="47"/>
      <c r="MX7" s="47"/>
      <c r="MY7" s="47"/>
      <c r="MZ7" s="47"/>
      <c r="NA7" s="47"/>
      <c r="NB7" s="47"/>
      <c r="NC7" s="47"/>
      <c r="ND7" s="47"/>
      <c r="NE7" s="47"/>
      <c r="NF7" s="47"/>
      <c r="NG7" s="47"/>
      <c r="NH7" s="47"/>
      <c r="NI7" s="47"/>
      <c r="NJ7" s="47"/>
      <c r="NK7" s="47"/>
      <c r="NL7" s="47"/>
      <c r="NM7" s="47"/>
      <c r="NN7" s="47"/>
      <c r="NO7" s="47"/>
      <c r="NP7" s="47"/>
      <c r="NQ7" s="47"/>
      <c r="NR7" s="47"/>
      <c r="NS7" s="47"/>
      <c r="NT7" s="47"/>
      <c r="NU7" s="47"/>
      <c r="NV7" s="47"/>
      <c r="NW7" s="47"/>
      <c r="NX7" s="47"/>
      <c r="NY7" s="47"/>
      <c r="NZ7" s="47"/>
      <c r="OA7" s="47"/>
      <c r="OB7" s="47"/>
      <c r="OC7" s="47"/>
      <c r="OD7" s="47"/>
      <c r="OE7" s="47"/>
      <c r="OF7" s="47"/>
      <c r="OG7" s="47"/>
      <c r="OH7" s="47"/>
      <c r="OI7" s="47"/>
      <c r="OJ7" s="47"/>
      <c r="OK7" s="47"/>
      <c r="OL7" s="47"/>
      <c r="OM7" s="47"/>
      <c r="ON7" s="47"/>
      <c r="OO7" s="47"/>
      <c r="OP7" s="47"/>
      <c r="OQ7" s="47"/>
      <c r="OR7" s="47"/>
      <c r="OS7" s="47"/>
      <c r="OT7" s="47"/>
      <c r="OU7" s="47"/>
      <c r="OV7" s="47"/>
      <c r="OW7" s="47"/>
      <c r="OX7" s="47"/>
      <c r="OY7" s="47"/>
      <c r="OZ7" s="47"/>
      <c r="PA7" s="47"/>
      <c r="PB7" s="47"/>
      <c r="PC7" s="47"/>
      <c r="PD7" s="47"/>
      <c r="PE7" s="47"/>
      <c r="PF7" s="47"/>
      <c r="PG7" s="47"/>
      <c r="PH7" s="47"/>
      <c r="PI7" s="47"/>
      <c r="PJ7" s="47"/>
      <c r="PK7" s="47"/>
      <c r="PL7" s="47"/>
      <c r="PM7" s="47"/>
      <c r="PN7" s="47"/>
      <c r="PO7" s="47"/>
      <c r="PP7" s="47"/>
      <c r="PQ7" s="47"/>
      <c r="PR7" s="47"/>
      <c r="PS7" s="47"/>
      <c r="PT7" s="47"/>
      <c r="PU7" s="47"/>
      <c r="PV7" s="47"/>
      <c r="PW7" s="47"/>
      <c r="PX7" s="47"/>
      <c r="PY7" s="47"/>
      <c r="PZ7" s="47"/>
      <c r="QA7" s="47"/>
      <c r="QB7" s="47"/>
      <c r="QC7" s="47"/>
      <c r="QD7" s="47"/>
      <c r="QE7" s="47"/>
      <c r="QF7" s="47"/>
      <c r="QG7" s="47"/>
      <c r="QH7" s="47"/>
      <c r="QI7" s="47"/>
      <c r="QJ7" s="47"/>
      <c r="QK7" s="47"/>
      <c r="QL7" s="47"/>
      <c r="QM7" s="47"/>
      <c r="QN7" s="47"/>
      <c r="QO7" s="47"/>
      <c r="QP7" s="47"/>
      <c r="QQ7" s="47"/>
      <c r="QR7" s="47"/>
      <c r="QS7" s="47"/>
      <c r="QT7" s="47"/>
      <c r="QU7" s="47"/>
      <c r="QV7" s="47"/>
      <c r="QW7" s="47"/>
      <c r="QX7" s="47"/>
      <c r="QY7" s="47"/>
      <c r="QZ7" s="47"/>
      <c r="RA7" s="47"/>
      <c r="RB7" s="47"/>
      <c r="RC7" s="47"/>
      <c r="RD7" s="47"/>
      <c r="RE7" s="47"/>
      <c r="RF7" s="47"/>
      <c r="RG7" s="47"/>
      <c r="RH7" s="47"/>
      <c r="RI7" s="47"/>
      <c r="RJ7" s="47"/>
      <c r="RK7" s="47"/>
      <c r="RL7" s="47"/>
      <c r="RM7" s="47"/>
      <c r="RN7" s="47"/>
      <c r="RO7" s="47"/>
      <c r="RP7" s="47"/>
      <c r="RQ7" s="47"/>
      <c r="RR7" s="47"/>
      <c r="RS7" s="47"/>
      <c r="RT7" s="47"/>
      <c r="RU7" s="47"/>
      <c r="RV7" s="47"/>
      <c r="RW7" s="47"/>
      <c r="RX7" s="47"/>
      <c r="RY7" s="47"/>
      <c r="RZ7" s="47"/>
      <c r="SA7" s="47"/>
      <c r="SB7" s="47"/>
      <c r="SC7" s="47"/>
      <c r="SD7" s="47"/>
      <c r="SE7" s="47"/>
      <c r="SF7" s="47"/>
      <c r="SG7" s="47"/>
      <c r="SH7" s="47"/>
      <c r="SI7" s="47"/>
      <c r="SJ7" s="47"/>
      <c r="SK7" s="47"/>
      <c r="SL7" s="47"/>
      <c r="SM7" s="47"/>
      <c r="SN7" s="47"/>
      <c r="SO7" s="47"/>
      <c r="SP7" s="47"/>
      <c r="SQ7" s="47"/>
      <c r="SR7" s="47"/>
      <c r="SS7" s="47"/>
      <c r="ST7" s="47"/>
      <c r="SU7" s="47"/>
      <c r="SV7" s="47"/>
      <c r="SW7" s="47"/>
      <c r="SX7" s="47"/>
      <c r="SY7" s="47"/>
      <c r="SZ7" s="47"/>
      <c r="TA7" s="47"/>
      <c r="TB7" s="47"/>
      <c r="TC7" s="47"/>
      <c r="TD7" s="47"/>
      <c r="TE7" s="47"/>
      <c r="TF7" s="47"/>
      <c r="TG7" s="47"/>
      <c r="TH7" s="47"/>
      <c r="TI7" s="47"/>
      <c r="TJ7" s="47"/>
      <c r="TK7" s="47"/>
      <c r="TL7" s="47"/>
      <c r="TM7" s="47"/>
      <c r="TN7" s="47"/>
      <c r="TO7" s="47"/>
      <c r="TP7" s="47"/>
      <c r="TQ7" s="47"/>
      <c r="TR7" s="47"/>
      <c r="TS7" s="47"/>
      <c r="TT7" s="47"/>
      <c r="TU7" s="47"/>
      <c r="TV7" s="47"/>
      <c r="TW7" s="47"/>
      <c r="TX7" s="47"/>
      <c r="TY7" s="47"/>
      <c r="TZ7" s="47"/>
      <c r="UA7" s="47"/>
      <c r="UB7" s="47"/>
      <c r="UC7" s="47"/>
      <c r="UD7" s="47"/>
      <c r="UE7" s="47"/>
      <c r="UF7" s="47"/>
      <c r="UG7" s="47"/>
      <c r="UH7" s="47"/>
      <c r="UI7" s="47"/>
      <c r="UJ7" s="47"/>
      <c r="UK7" s="47"/>
      <c r="UL7" s="47"/>
      <c r="UM7" s="47"/>
      <c r="UN7" s="47"/>
      <c r="UO7" s="47"/>
      <c r="UP7" s="47"/>
      <c r="UQ7" s="47"/>
      <c r="UR7" s="47"/>
      <c r="US7" s="47"/>
      <c r="UT7" s="47"/>
      <c r="UU7" s="47"/>
      <c r="UV7" s="47"/>
      <c r="UW7" s="47"/>
      <c r="UX7" s="47"/>
      <c r="UY7" s="47"/>
      <c r="UZ7" s="47"/>
      <c r="VA7" s="47"/>
      <c r="VB7" s="47"/>
      <c r="VC7" s="47"/>
      <c r="VD7" s="47"/>
      <c r="VE7" s="47"/>
      <c r="VF7" s="47"/>
      <c r="VG7" s="47"/>
      <c r="VH7" s="47"/>
      <c r="VI7" s="47"/>
      <c r="VJ7" s="47"/>
      <c r="VK7" s="47"/>
      <c r="VL7" s="47"/>
      <c r="VM7" s="47"/>
      <c r="VN7" s="47"/>
      <c r="VO7" s="47"/>
      <c r="VP7" s="47"/>
      <c r="VQ7" s="47"/>
      <c r="VR7" s="47"/>
      <c r="VS7" s="47"/>
      <c r="VT7" s="47"/>
      <c r="VU7" s="47"/>
      <c r="VV7" s="47"/>
      <c r="VW7" s="47"/>
      <c r="VX7" s="47"/>
      <c r="VY7" s="47"/>
      <c r="VZ7" s="47"/>
      <c r="WA7" s="47"/>
      <c r="WB7" s="47"/>
      <c r="WC7" s="47"/>
      <c r="WD7" s="47"/>
      <c r="WE7" s="47"/>
      <c r="WF7" s="47"/>
      <c r="WG7" s="47"/>
      <c r="WH7" s="47"/>
      <c r="WI7" s="47"/>
      <c r="WJ7" s="47"/>
      <c r="WK7" s="47"/>
      <c r="WL7" s="47"/>
      <c r="WM7" s="47"/>
      <c r="WN7" s="47"/>
      <c r="WO7" s="47"/>
      <c r="WP7" s="47"/>
      <c r="WQ7" s="47"/>
      <c r="WR7" s="47"/>
      <c r="WS7" s="47"/>
      <c r="WT7" s="47"/>
      <c r="WU7" s="47"/>
      <c r="WV7" s="47"/>
      <c r="WW7" s="47"/>
      <c r="WX7" s="47"/>
      <c r="WY7" s="47"/>
      <c r="WZ7" s="47"/>
      <c r="XA7" s="47"/>
      <c r="XB7" s="47"/>
      <c r="XC7" s="47"/>
      <c r="XD7" s="47"/>
      <c r="XE7" s="47"/>
      <c r="XF7" s="47"/>
      <c r="XG7" s="47"/>
      <c r="XH7" s="47"/>
      <c r="XI7" s="47"/>
      <c r="XJ7" s="47"/>
      <c r="XK7" s="47"/>
      <c r="XL7" s="47"/>
      <c r="XM7" s="47"/>
      <c r="XN7" s="47"/>
      <c r="XO7" s="47"/>
      <c r="XP7" s="47"/>
      <c r="XQ7" s="47"/>
      <c r="XR7" s="47"/>
      <c r="XS7" s="47"/>
      <c r="XT7" s="47"/>
      <c r="XU7" s="47"/>
      <c r="XV7" s="47"/>
      <c r="XW7" s="47"/>
      <c r="XX7" s="47"/>
      <c r="XY7" s="47"/>
      <c r="XZ7" s="47"/>
      <c r="YA7" s="47"/>
      <c r="YB7" s="47"/>
      <c r="YC7" s="47"/>
      <c r="YD7" s="47"/>
      <c r="YE7" s="47"/>
      <c r="YF7" s="47"/>
      <c r="YG7" s="47"/>
      <c r="YH7" s="47"/>
      <c r="YI7" s="47"/>
      <c r="YJ7" s="47"/>
      <c r="YK7" s="47"/>
      <c r="YL7" s="47"/>
      <c r="YM7" s="47"/>
      <c r="YN7" s="47"/>
      <c r="YO7" s="47"/>
      <c r="YP7" s="47"/>
      <c r="YQ7" s="47"/>
      <c r="YR7" s="47"/>
      <c r="YS7" s="47"/>
      <c r="YT7" s="47"/>
      <c r="YU7" s="47"/>
      <c r="YV7" s="47"/>
      <c r="YW7" s="47"/>
      <c r="YX7" s="47"/>
      <c r="YY7" s="47"/>
      <c r="YZ7" s="47"/>
      <c r="ZA7" s="47"/>
      <c r="ZB7" s="47"/>
      <c r="ZC7" s="47"/>
      <c r="ZD7" s="47"/>
      <c r="ZE7" s="47"/>
      <c r="ZF7" s="47"/>
      <c r="ZG7" s="47"/>
      <c r="ZH7" s="47"/>
      <c r="ZI7" s="47"/>
      <c r="ZJ7" s="47"/>
      <c r="ZK7" s="47"/>
      <c r="ZL7" s="47"/>
      <c r="ZM7" s="47"/>
      <c r="ZN7" s="47"/>
      <c r="ZO7" s="47"/>
      <c r="ZP7" s="47"/>
      <c r="ZQ7" s="47"/>
      <c r="ZR7" s="47"/>
      <c r="ZS7" s="47"/>
      <c r="ZT7" s="47"/>
      <c r="ZU7" s="47"/>
      <c r="ZV7" s="47"/>
      <c r="ZW7" s="47"/>
      <c r="ZX7" s="47"/>
      <c r="ZY7" s="47"/>
      <c r="ZZ7" s="47"/>
      <c r="AAA7" s="47"/>
      <c r="AAB7" s="47"/>
      <c r="AAC7" s="47"/>
      <c r="AAD7" s="47"/>
      <c r="AAE7" s="47"/>
      <c r="AAF7" s="47"/>
      <c r="AAG7" s="47"/>
      <c r="AAH7" s="47"/>
      <c r="AAI7" s="47"/>
      <c r="AAJ7" s="47"/>
      <c r="AAK7" s="47"/>
      <c r="AAL7" s="47"/>
      <c r="AAM7" s="47"/>
      <c r="AAN7" s="47"/>
      <c r="AAO7" s="47"/>
      <c r="AAP7" s="47"/>
      <c r="AAQ7" s="47"/>
      <c r="AAR7" s="47"/>
      <c r="AAS7" s="47"/>
      <c r="AAT7" s="47"/>
      <c r="AAU7" s="47"/>
      <c r="AAV7" s="47"/>
      <c r="AAW7" s="47"/>
      <c r="AAX7" s="47"/>
      <c r="AAY7" s="47"/>
      <c r="AAZ7" s="47"/>
      <c r="ABA7" s="47"/>
      <c r="ABB7" s="47"/>
      <c r="ABC7" s="47"/>
      <c r="ABD7" s="47"/>
      <c r="ABE7" s="47"/>
      <c r="ABF7" s="47"/>
      <c r="ABG7" s="47"/>
      <c r="ABH7" s="47"/>
      <c r="ABI7" s="47"/>
      <c r="ABJ7" s="47"/>
      <c r="ABK7" s="47"/>
      <c r="ABL7" s="47"/>
      <c r="ABM7" s="47"/>
      <c r="ABN7" s="47"/>
      <c r="ABO7" s="47"/>
      <c r="ABP7" s="47"/>
      <c r="ABQ7" s="47"/>
      <c r="ABR7" s="47"/>
      <c r="ABS7" s="47"/>
      <c r="ABT7" s="47"/>
      <c r="ABU7" s="47"/>
      <c r="ABV7" s="47"/>
      <c r="ABW7" s="47"/>
      <c r="ABX7" s="47"/>
      <c r="ABY7" s="47"/>
      <c r="ABZ7" s="47"/>
      <c r="ACA7" s="47"/>
      <c r="ACB7" s="47"/>
      <c r="ACC7" s="47"/>
      <c r="ACD7" s="47"/>
      <c r="ACE7" s="47"/>
      <c r="ACF7" s="47"/>
      <c r="ACG7" s="47"/>
      <c r="ACH7" s="47"/>
      <c r="ACI7" s="47"/>
      <c r="ACJ7" s="47"/>
      <c r="ACK7" s="47"/>
      <c r="ACL7" s="47"/>
      <c r="ACM7" s="47"/>
      <c r="ACN7" s="47"/>
      <c r="ACO7" s="47"/>
      <c r="ACP7" s="47"/>
      <c r="ACQ7" s="47"/>
      <c r="ACR7" s="47"/>
      <c r="ACS7" s="47"/>
      <c r="ACT7" s="47"/>
      <c r="ACU7" s="47"/>
      <c r="ACV7" s="47"/>
      <c r="ACW7" s="47"/>
      <c r="ACX7" s="47"/>
      <c r="ACY7" s="47"/>
      <c r="ACZ7" s="47"/>
      <c r="ADA7" s="47"/>
      <c r="ADB7" s="47"/>
      <c r="ADC7" s="47"/>
      <c r="ADD7" s="47"/>
      <c r="ADE7" s="47"/>
      <c r="ADF7" s="47"/>
      <c r="ADG7" s="47"/>
      <c r="ADH7" s="47"/>
      <c r="ADI7" s="47"/>
      <c r="ADJ7" s="47"/>
      <c r="ADK7" s="47"/>
      <c r="ADL7" s="47"/>
      <c r="ADM7" s="47"/>
      <c r="ADN7" s="47"/>
      <c r="ADO7" s="47"/>
      <c r="ADP7" s="47"/>
      <c r="ADQ7" s="47"/>
      <c r="ADR7" s="47"/>
      <c r="ADS7" s="47"/>
      <c r="ADT7" s="47"/>
      <c r="ADU7" s="47"/>
      <c r="ADV7" s="47"/>
      <c r="ADW7" s="47"/>
      <c r="ADX7" s="47"/>
      <c r="ADY7" s="47"/>
      <c r="ADZ7" s="47"/>
      <c r="AEA7" s="47"/>
      <c r="AEB7" s="47"/>
      <c r="AEC7" s="47"/>
      <c r="AED7" s="47"/>
      <c r="AEE7" s="47"/>
      <c r="AEF7" s="47"/>
      <c r="AEG7" s="47"/>
      <c r="AEH7" s="47"/>
      <c r="AEI7" s="47"/>
      <c r="AEJ7" s="47"/>
      <c r="AEK7" s="47"/>
      <c r="AEL7" s="47"/>
      <c r="AEM7" s="47"/>
      <c r="AEN7" s="47"/>
      <c r="AEO7" s="47"/>
      <c r="AEP7" s="47"/>
      <c r="AEQ7" s="47"/>
      <c r="AER7" s="47"/>
      <c r="AES7" s="47"/>
      <c r="AET7" s="47"/>
      <c r="AEU7" s="47"/>
      <c r="AEV7" s="47"/>
      <c r="AEW7" s="47"/>
      <c r="AEX7" s="47"/>
      <c r="AEY7" s="47"/>
      <c r="AEZ7" s="47"/>
      <c r="AFA7" s="47"/>
      <c r="AFB7" s="47"/>
      <c r="AFC7" s="47"/>
      <c r="AFD7" s="47"/>
      <c r="AFE7" s="47"/>
      <c r="AFF7" s="47"/>
      <c r="AFG7" s="47"/>
      <c r="AFH7" s="47"/>
      <c r="AFI7" s="47"/>
      <c r="AFJ7" s="47"/>
      <c r="AFK7" s="47"/>
      <c r="AFL7" s="47"/>
      <c r="AFM7" s="47"/>
      <c r="AFN7" s="47"/>
      <c r="AFO7" s="47"/>
      <c r="AFP7" s="47"/>
      <c r="AFQ7" s="47"/>
      <c r="AFR7" s="47"/>
      <c r="AFS7" s="47"/>
      <c r="AFT7" s="47"/>
      <c r="AFU7" s="47"/>
      <c r="AFV7" s="47"/>
      <c r="AFW7" s="47"/>
      <c r="AFX7" s="47"/>
      <c r="AFY7" s="47"/>
      <c r="AFZ7" s="47"/>
      <c r="AGA7" s="47"/>
      <c r="AGB7" s="47"/>
      <c r="AGC7" s="47"/>
      <c r="AGD7" s="47"/>
      <c r="AGE7" s="47"/>
      <c r="AGF7" s="47"/>
      <c r="AGG7" s="47"/>
      <c r="AGH7" s="47"/>
      <c r="AGI7" s="47"/>
      <c r="AGJ7" s="47"/>
      <c r="AGK7" s="47"/>
      <c r="AGL7" s="47"/>
      <c r="AGM7" s="47"/>
      <c r="AGN7" s="47"/>
      <c r="AGO7" s="47"/>
      <c r="AGP7" s="47"/>
      <c r="AGQ7" s="47"/>
      <c r="AGR7" s="47"/>
      <c r="AGS7" s="47"/>
      <c r="AGT7" s="47"/>
      <c r="AGU7" s="47"/>
      <c r="AGV7" s="47"/>
      <c r="AGW7" s="47"/>
      <c r="AGX7" s="47"/>
      <c r="AGY7" s="47"/>
      <c r="AGZ7" s="47"/>
      <c r="AHA7" s="47"/>
      <c r="AHB7" s="47"/>
      <c r="AHC7" s="47"/>
      <c r="AHD7" s="47"/>
      <c r="AHE7" s="47"/>
      <c r="AHF7" s="47"/>
      <c r="AHG7" s="47"/>
      <c r="AHH7" s="47"/>
      <c r="AHI7" s="47"/>
      <c r="AHJ7" s="47"/>
      <c r="AHK7" s="47"/>
      <c r="AHL7" s="47"/>
      <c r="AHM7" s="47"/>
      <c r="AHN7" s="47"/>
      <c r="AHO7" s="47"/>
      <c r="AHP7" s="47"/>
      <c r="AHQ7" s="47"/>
      <c r="AHR7" s="47"/>
      <c r="AHS7" s="47"/>
      <c r="AHT7" s="47"/>
      <c r="AHU7" s="47"/>
      <c r="AHV7" s="47"/>
      <c r="AHW7" s="47"/>
      <c r="AHX7" s="47"/>
      <c r="AHY7" s="47"/>
      <c r="AHZ7" s="47"/>
      <c r="AIA7" s="47"/>
      <c r="AIB7" s="47"/>
      <c r="AIC7" s="47"/>
      <c r="AID7" s="47"/>
      <c r="AIE7" s="47"/>
      <c r="AIF7" s="47"/>
      <c r="AIG7" s="47"/>
      <c r="AIH7" s="47"/>
      <c r="AII7" s="47"/>
      <c r="AIJ7" s="47"/>
      <c r="AIK7" s="47"/>
      <c r="AIL7" s="47"/>
      <c r="AIM7" s="47"/>
      <c r="AIN7" s="47"/>
      <c r="AIO7" s="47"/>
      <c r="AIP7" s="47"/>
      <c r="AIQ7" s="47"/>
      <c r="AIR7" s="47"/>
      <c r="AIS7" s="47"/>
      <c r="AIT7" s="47"/>
      <c r="AIU7" s="47"/>
      <c r="AIV7" s="47"/>
      <c r="AIW7" s="47"/>
      <c r="AIX7" s="47"/>
      <c r="AIY7" s="47"/>
      <c r="AIZ7" s="47"/>
      <c r="AJA7" s="47"/>
      <c r="AJB7" s="47"/>
      <c r="AJC7" s="47"/>
      <c r="AJD7" s="47"/>
      <c r="AJE7" s="47"/>
      <c r="AJF7" s="47"/>
      <c r="AJG7" s="47"/>
      <c r="AJH7" s="47"/>
      <c r="AJI7" s="47"/>
      <c r="AJJ7" s="47"/>
      <c r="AJK7" s="47"/>
      <c r="AJL7" s="47"/>
      <c r="AJM7" s="47"/>
      <c r="AJN7" s="47"/>
      <c r="AJO7" s="47"/>
      <c r="AJP7" s="47"/>
      <c r="AJQ7" s="47"/>
      <c r="AJR7" s="47"/>
      <c r="AJS7" s="47"/>
      <c r="AJT7" s="47"/>
      <c r="AJU7" s="47"/>
      <c r="AJV7" s="47"/>
      <c r="AJW7" s="47"/>
      <c r="AJX7" s="47"/>
      <c r="AJY7" s="47"/>
      <c r="AJZ7" s="47"/>
      <c r="AKA7" s="47"/>
      <c r="AKB7" s="47"/>
      <c r="AKC7" s="47"/>
      <c r="AKD7" s="47"/>
      <c r="AKE7" s="47"/>
      <c r="AKF7" s="47"/>
      <c r="AKG7" s="47"/>
      <c r="AKH7" s="47"/>
      <c r="AKI7" s="47"/>
      <c r="AKJ7" s="47"/>
      <c r="AKK7" s="47"/>
      <c r="AKL7" s="47"/>
      <c r="AKM7" s="47"/>
      <c r="AKN7" s="47"/>
      <c r="AKO7" s="47"/>
      <c r="AKP7" s="47"/>
      <c r="AKQ7" s="47"/>
      <c r="AKR7" s="47"/>
      <c r="AKS7" s="47"/>
      <c r="AKT7" s="47"/>
      <c r="AKU7" s="47"/>
      <c r="AKV7" s="47"/>
      <c r="AKW7" s="47"/>
      <c r="AKX7" s="47"/>
      <c r="AKY7" s="47"/>
      <c r="AKZ7" s="47"/>
      <c r="ALA7" s="47"/>
      <c r="ALB7" s="47"/>
      <c r="ALC7" s="47"/>
      <c r="ALD7" s="47"/>
      <c r="ALE7" s="47"/>
      <c r="ALF7" s="47"/>
      <c r="ALG7" s="47"/>
      <c r="ALH7" s="47"/>
      <c r="ALI7" s="47"/>
      <c r="ALJ7" s="47"/>
      <c r="ALK7" s="47"/>
      <c r="ALL7" s="47"/>
      <c r="ALM7" s="47"/>
      <c r="ALN7" s="47"/>
      <c r="ALO7" s="47"/>
      <c r="ALP7" s="47"/>
      <c r="ALQ7" s="47"/>
      <c r="ALR7" s="47"/>
      <c r="ALS7" s="47"/>
      <c r="ALT7" s="47"/>
      <c r="ALU7" s="47"/>
      <c r="ALV7" s="47"/>
      <c r="ALW7" s="47"/>
      <c r="ALX7" s="47"/>
      <c r="ALY7" s="47"/>
      <c r="ALZ7" s="47"/>
      <c r="AMA7" s="47"/>
      <c r="AMB7" s="47"/>
      <c r="AMC7" s="47"/>
      <c r="AMD7" s="47"/>
      <c r="AME7" s="47"/>
      <c r="AMF7" s="47"/>
      <c r="AMG7" s="47"/>
      <c r="AMH7" s="47"/>
      <c r="AMI7" s="47"/>
      <c r="AMJ7" s="47"/>
      <c r="AMK7" s="47"/>
      <c r="AML7" s="47"/>
      <c r="AMM7" s="47"/>
      <c r="AMN7" s="47"/>
      <c r="AMO7" s="47"/>
      <c r="AMP7" s="47"/>
      <c r="AMQ7" s="47"/>
      <c r="AMR7" s="47"/>
      <c r="AMS7" s="47"/>
      <c r="AMT7" s="47"/>
      <c r="AMU7" s="47"/>
      <c r="AMV7" s="47"/>
      <c r="AMW7" s="47"/>
      <c r="AMX7" s="47"/>
      <c r="AMY7" s="47"/>
      <c r="AMZ7" s="47"/>
      <c r="ANA7" s="47"/>
      <c r="ANB7" s="47"/>
      <c r="ANC7" s="47"/>
      <c r="AND7" s="47"/>
      <c r="ANE7" s="47"/>
      <c r="ANF7" s="47"/>
      <c r="ANG7" s="47"/>
      <c r="ANH7" s="47"/>
      <c r="ANI7" s="47"/>
      <c r="ANJ7" s="47"/>
      <c r="ANK7" s="47"/>
      <c r="ANL7" s="47"/>
      <c r="ANM7" s="47"/>
      <c r="ANN7" s="47"/>
      <c r="ANO7" s="47"/>
      <c r="ANP7" s="47"/>
      <c r="ANQ7" s="47"/>
      <c r="ANR7" s="47"/>
      <c r="ANS7" s="47"/>
      <c r="ANT7" s="47"/>
      <c r="ANU7" s="47"/>
      <c r="ANV7" s="47"/>
      <c r="ANW7" s="47"/>
      <c r="ANX7" s="47"/>
      <c r="ANY7" s="47"/>
      <c r="ANZ7" s="47"/>
      <c r="AOA7" s="47"/>
      <c r="AOB7" s="47"/>
      <c r="AOC7" s="47"/>
      <c r="AOD7" s="47"/>
      <c r="AOE7" s="47"/>
      <c r="AOF7" s="47"/>
      <c r="AOG7" s="47"/>
      <c r="AOH7" s="47"/>
      <c r="AOI7" s="47"/>
      <c r="AOJ7" s="47"/>
      <c r="AOK7" s="47"/>
      <c r="AOL7" s="47"/>
      <c r="AOM7" s="47"/>
      <c r="AON7" s="47"/>
      <c r="AOO7" s="47"/>
      <c r="AOP7" s="47"/>
      <c r="AOQ7" s="47"/>
      <c r="AOR7" s="47"/>
      <c r="AOS7" s="47"/>
      <c r="AOT7" s="47"/>
      <c r="AOU7" s="47"/>
      <c r="AOV7" s="47"/>
      <c r="AOW7" s="47"/>
      <c r="AOX7" s="47"/>
      <c r="AOY7" s="47"/>
      <c r="AOZ7" s="47"/>
      <c r="APA7" s="47"/>
      <c r="APB7" s="47"/>
      <c r="APC7" s="47"/>
      <c r="APD7" s="47"/>
      <c r="APE7" s="47"/>
      <c r="APF7" s="47"/>
      <c r="APG7" s="47"/>
      <c r="APH7" s="47"/>
      <c r="API7" s="47"/>
      <c r="APJ7" s="47"/>
      <c r="APK7" s="47"/>
      <c r="APL7" s="47"/>
      <c r="APM7" s="47"/>
      <c r="APN7" s="47"/>
      <c r="APO7" s="47"/>
      <c r="APP7" s="47"/>
      <c r="APQ7" s="47"/>
      <c r="APR7" s="47"/>
      <c r="APS7" s="47"/>
      <c r="APT7" s="47"/>
      <c r="APU7" s="47"/>
      <c r="APV7" s="47"/>
      <c r="APW7" s="47"/>
      <c r="APX7" s="47"/>
      <c r="APY7" s="47"/>
      <c r="APZ7" s="47"/>
      <c r="AQA7" s="47"/>
      <c r="AQB7" s="47"/>
      <c r="AQC7" s="47"/>
      <c r="AQD7" s="47"/>
      <c r="AQE7" s="47"/>
      <c r="AQF7" s="47"/>
      <c r="AQG7" s="47"/>
      <c r="AQH7" s="47"/>
      <c r="AQI7" s="47"/>
      <c r="AQJ7" s="47"/>
      <c r="AQK7" s="47"/>
      <c r="AQL7" s="47"/>
      <c r="AQM7" s="47"/>
      <c r="AQN7" s="47"/>
      <c r="AQO7" s="47"/>
      <c r="AQP7" s="47"/>
      <c r="AQQ7" s="47"/>
      <c r="AQR7" s="47"/>
      <c r="AQS7" s="47"/>
      <c r="AQT7" s="47"/>
      <c r="AQU7" s="47"/>
      <c r="AQV7" s="47"/>
      <c r="AQW7" s="47"/>
      <c r="AQX7" s="47"/>
      <c r="AQY7" s="47"/>
      <c r="AQZ7" s="47"/>
      <c r="ARA7" s="47"/>
      <c r="ARB7" s="47"/>
      <c r="ARC7" s="47"/>
      <c r="ARD7" s="47"/>
      <c r="ARE7" s="47"/>
      <c r="ARF7" s="47"/>
      <c r="ARG7" s="47"/>
      <c r="ARH7" s="47"/>
      <c r="ARI7" s="47"/>
      <c r="ARJ7" s="47"/>
      <c r="ARK7" s="47"/>
      <c r="ARL7" s="47"/>
      <c r="ARM7" s="47"/>
      <c r="ARN7" s="47"/>
      <c r="ARO7" s="47"/>
      <c r="ARP7" s="47"/>
      <c r="ARQ7" s="47"/>
      <c r="ARR7" s="47"/>
      <c r="ARS7" s="47"/>
      <c r="ART7" s="47"/>
      <c r="ARU7" s="47"/>
      <c r="ARV7" s="47"/>
      <c r="ARW7" s="47"/>
      <c r="ARX7" s="47"/>
      <c r="ARY7" s="47"/>
      <c r="ARZ7" s="47"/>
      <c r="ASA7" s="47"/>
      <c r="ASB7" s="47"/>
      <c r="ASC7" s="47"/>
      <c r="ASD7" s="47"/>
      <c r="ASE7" s="47"/>
      <c r="ASF7" s="47"/>
      <c r="ASG7" s="47"/>
      <c r="ASH7" s="47"/>
      <c r="ASI7" s="47"/>
      <c r="ASJ7" s="47"/>
      <c r="ASK7" s="47"/>
      <c r="ASL7" s="47"/>
      <c r="ASM7" s="47"/>
      <c r="ASN7" s="47"/>
      <c r="ASO7" s="47"/>
      <c r="ASP7" s="47"/>
      <c r="ASQ7" s="47"/>
      <c r="ASR7" s="47"/>
      <c r="ASS7" s="47"/>
      <c r="AST7" s="47"/>
      <c r="ASU7" s="47"/>
      <c r="ASV7" s="47"/>
      <c r="ASW7" s="47"/>
      <c r="ASX7" s="47"/>
      <c r="ASY7" s="47"/>
      <c r="ASZ7" s="47"/>
      <c r="ATA7" s="47"/>
      <c r="ATB7" s="47"/>
      <c r="ATC7" s="47"/>
      <c r="ATD7" s="47"/>
      <c r="ATE7" s="47"/>
      <c r="ATF7" s="47"/>
      <c r="ATG7" s="47"/>
      <c r="ATH7" s="47"/>
      <c r="ATI7" s="47"/>
      <c r="ATJ7" s="47"/>
      <c r="ATK7" s="47"/>
      <c r="ATL7" s="47"/>
      <c r="ATM7" s="47"/>
      <c r="ATN7" s="47"/>
      <c r="ATO7" s="47"/>
      <c r="ATP7" s="47"/>
      <c r="ATQ7" s="47"/>
      <c r="ATR7" s="47"/>
      <c r="ATS7" s="47"/>
      <c r="ATT7" s="47"/>
      <c r="ATU7" s="47"/>
      <c r="ATV7" s="47"/>
      <c r="ATW7" s="47"/>
      <c r="ATX7" s="47"/>
      <c r="ATY7" s="47"/>
      <c r="ATZ7" s="47"/>
      <c r="AUA7" s="47"/>
      <c r="AUB7" s="47"/>
      <c r="AUC7" s="47"/>
      <c r="AUD7" s="47"/>
      <c r="AUE7" s="47"/>
      <c r="AUF7" s="47"/>
      <c r="AUG7" s="47"/>
      <c r="AUH7" s="47"/>
      <c r="AUI7" s="47"/>
      <c r="AUJ7" s="47"/>
      <c r="AUK7" s="47"/>
      <c r="AUL7" s="47"/>
      <c r="AUM7" s="47"/>
      <c r="AUN7" s="47"/>
      <c r="AUO7" s="47"/>
      <c r="AUP7" s="47"/>
      <c r="AUQ7" s="47"/>
      <c r="AUR7" s="47"/>
      <c r="AUS7" s="47"/>
      <c r="AUT7" s="47"/>
      <c r="AUU7" s="47"/>
      <c r="AUV7" s="47"/>
      <c r="AUW7" s="47"/>
      <c r="AUX7" s="47"/>
      <c r="AUY7" s="47"/>
      <c r="AUZ7" s="47"/>
      <c r="AVA7" s="47"/>
      <c r="AVB7" s="47"/>
      <c r="AVC7" s="47"/>
      <c r="AVD7" s="47"/>
      <c r="AVE7" s="47"/>
      <c r="AVF7" s="47"/>
      <c r="AVG7" s="47"/>
      <c r="AVH7" s="47"/>
      <c r="AVI7" s="47"/>
      <c r="AVJ7" s="47"/>
      <c r="AVK7" s="47"/>
      <c r="AVL7" s="47"/>
      <c r="AVM7" s="47"/>
      <c r="AVN7" s="47"/>
      <c r="AVO7" s="47"/>
      <c r="AVP7" s="47"/>
      <c r="AVQ7" s="47"/>
      <c r="AVR7" s="47"/>
      <c r="AVS7" s="47"/>
      <c r="AVT7" s="47"/>
      <c r="AVU7" s="47"/>
      <c r="AVV7" s="47"/>
      <c r="AVW7" s="47"/>
      <c r="AVX7" s="47"/>
      <c r="AVY7" s="47"/>
      <c r="AVZ7" s="47"/>
      <c r="AWA7" s="47"/>
      <c r="AWB7" s="47"/>
      <c r="AWC7" s="47"/>
      <c r="AWD7" s="47"/>
      <c r="AWE7" s="47"/>
      <c r="AWF7" s="47"/>
      <c r="AWG7" s="47"/>
      <c r="AWH7" s="47"/>
      <c r="AWI7" s="47"/>
      <c r="AWJ7" s="47"/>
      <c r="AWK7" s="47"/>
      <c r="AWL7" s="47"/>
      <c r="AWM7" s="47"/>
      <c r="AWN7" s="47"/>
      <c r="AWO7" s="47"/>
      <c r="AWP7" s="47"/>
      <c r="AWQ7" s="47"/>
      <c r="AWR7" s="47"/>
      <c r="AWS7" s="47"/>
      <c r="AWT7" s="47"/>
      <c r="AWU7" s="47"/>
      <c r="AWV7" s="47"/>
      <c r="AWW7" s="47"/>
      <c r="AWX7" s="47"/>
      <c r="AWY7" s="47"/>
      <c r="AWZ7" s="47"/>
      <c r="AXA7" s="47"/>
      <c r="AXB7" s="47"/>
      <c r="AXC7" s="47"/>
      <c r="AXD7" s="47"/>
      <c r="AXE7" s="47"/>
      <c r="AXF7" s="47"/>
      <c r="AXG7" s="47"/>
      <c r="AXH7" s="47"/>
      <c r="AXI7" s="47"/>
      <c r="AXJ7" s="47"/>
      <c r="AXK7" s="47"/>
      <c r="AXL7" s="47"/>
      <c r="AXM7" s="47"/>
      <c r="AXN7" s="47"/>
      <c r="AXO7" s="47"/>
      <c r="AXP7" s="47"/>
      <c r="AXQ7" s="47"/>
      <c r="AXR7" s="47"/>
      <c r="AXS7" s="47"/>
      <c r="AXT7" s="47"/>
      <c r="AXU7" s="47"/>
      <c r="AXV7" s="47"/>
      <c r="AXW7" s="47"/>
      <c r="AXX7" s="47"/>
      <c r="AXY7" s="47"/>
      <c r="AXZ7" s="47"/>
      <c r="AYA7" s="47"/>
      <c r="AYB7" s="47"/>
      <c r="AYC7" s="47"/>
      <c r="AYD7" s="47"/>
      <c r="AYE7" s="47"/>
      <c r="AYF7" s="47"/>
      <c r="AYG7" s="47"/>
      <c r="AYH7" s="47"/>
      <c r="AYI7" s="47"/>
      <c r="AYJ7" s="47"/>
      <c r="AYK7" s="47"/>
      <c r="AYL7" s="47"/>
      <c r="AYM7" s="47"/>
      <c r="AYN7" s="47"/>
      <c r="AYO7" s="47"/>
      <c r="AYP7" s="47"/>
      <c r="AYQ7" s="47"/>
      <c r="AYR7" s="47"/>
      <c r="AYS7" s="47"/>
      <c r="AYT7" s="47"/>
      <c r="AYU7" s="47"/>
      <c r="AYV7" s="47"/>
      <c r="AYW7" s="47"/>
      <c r="AYX7" s="47"/>
      <c r="AYY7" s="47"/>
      <c r="AYZ7" s="47"/>
      <c r="AZA7" s="47"/>
      <c r="AZB7" s="47"/>
      <c r="AZC7" s="47"/>
      <c r="AZD7" s="47"/>
      <c r="AZE7" s="47"/>
      <c r="AZF7" s="47"/>
      <c r="AZG7" s="47"/>
      <c r="AZH7" s="47"/>
      <c r="AZI7" s="47"/>
      <c r="AZJ7" s="47"/>
      <c r="AZK7" s="47"/>
      <c r="AZL7" s="47"/>
      <c r="AZM7" s="47"/>
      <c r="AZN7" s="47"/>
      <c r="AZO7" s="47"/>
      <c r="AZP7" s="47"/>
      <c r="AZQ7" s="47"/>
      <c r="AZR7" s="47"/>
      <c r="AZS7" s="47"/>
      <c r="AZT7" s="47"/>
      <c r="AZU7" s="47"/>
      <c r="AZV7" s="47"/>
      <c r="AZW7" s="47"/>
      <c r="AZX7" s="47"/>
      <c r="AZY7" s="47"/>
      <c r="AZZ7" s="47"/>
      <c r="BAA7" s="47"/>
      <c r="BAB7" s="47"/>
      <c r="BAC7" s="47"/>
      <c r="BAD7" s="47"/>
      <c r="BAE7" s="47"/>
      <c r="BAF7" s="47"/>
      <c r="BAG7" s="47"/>
      <c r="BAH7" s="47"/>
      <c r="BAI7" s="47"/>
      <c r="BAJ7" s="47"/>
      <c r="BAK7" s="47"/>
      <c r="BAL7" s="47"/>
      <c r="BAM7" s="47"/>
      <c r="BAN7" s="47"/>
      <c r="BAO7" s="47"/>
      <c r="BAP7" s="47"/>
      <c r="BAQ7" s="47"/>
      <c r="BAR7" s="47"/>
      <c r="BAS7" s="47"/>
      <c r="BAT7" s="47"/>
      <c r="BAU7" s="47"/>
      <c r="BAV7" s="47"/>
      <c r="BAW7" s="47"/>
      <c r="BAX7" s="47"/>
      <c r="BAY7" s="47"/>
      <c r="BAZ7" s="47"/>
      <c r="BBA7" s="47"/>
      <c r="BBB7" s="47"/>
      <c r="BBC7" s="47"/>
      <c r="BBD7" s="47"/>
      <c r="BBE7" s="47"/>
      <c r="BBF7" s="47"/>
      <c r="BBG7" s="47"/>
      <c r="BBH7" s="47"/>
      <c r="BBI7" s="47"/>
      <c r="BBJ7" s="47"/>
      <c r="BBK7" s="47"/>
      <c r="BBL7" s="47"/>
      <c r="BBM7" s="47"/>
      <c r="BBN7" s="47"/>
      <c r="BBO7" s="47"/>
      <c r="BBP7" s="47"/>
      <c r="BBQ7" s="47"/>
      <c r="BBR7" s="47"/>
      <c r="BBS7" s="47"/>
      <c r="BBT7" s="47"/>
      <c r="BBU7" s="47"/>
      <c r="BBV7" s="47"/>
      <c r="BBW7" s="47"/>
      <c r="BBX7" s="47"/>
      <c r="BBY7" s="47"/>
      <c r="BBZ7" s="47"/>
      <c r="BCA7" s="47"/>
      <c r="BCB7" s="47"/>
      <c r="BCC7" s="47"/>
      <c r="BCD7" s="47"/>
      <c r="BCE7" s="47"/>
      <c r="BCF7" s="47"/>
      <c r="BCG7" s="47"/>
      <c r="BCH7" s="47"/>
      <c r="BCI7" s="47"/>
      <c r="BCJ7" s="47"/>
      <c r="BCK7" s="47"/>
      <c r="BCL7" s="47"/>
      <c r="BCM7" s="47"/>
      <c r="BCN7" s="47"/>
      <c r="BCO7" s="47"/>
      <c r="BCP7" s="47"/>
      <c r="BCQ7" s="47"/>
      <c r="BCR7" s="47"/>
      <c r="BCS7" s="47"/>
      <c r="BCT7" s="47"/>
      <c r="BCU7" s="47"/>
      <c r="BCV7" s="47"/>
      <c r="BCW7" s="47"/>
      <c r="BCX7" s="47"/>
      <c r="BCY7" s="47"/>
      <c r="BCZ7" s="47"/>
      <c r="BDA7" s="47"/>
      <c r="BDB7" s="47"/>
      <c r="BDC7" s="47"/>
      <c r="BDD7" s="47"/>
      <c r="BDE7" s="47"/>
      <c r="BDF7" s="47"/>
      <c r="BDG7" s="47"/>
      <c r="BDH7" s="47"/>
      <c r="BDI7" s="47"/>
      <c r="BDJ7" s="47"/>
      <c r="BDK7" s="47"/>
      <c r="BDL7" s="47"/>
      <c r="BDM7" s="47"/>
      <c r="BDN7" s="47"/>
      <c r="BDO7" s="47"/>
      <c r="BDP7" s="47"/>
      <c r="BDQ7" s="47"/>
      <c r="BDR7" s="47"/>
      <c r="BDS7" s="47"/>
      <c r="BDT7" s="47"/>
      <c r="BDU7" s="47"/>
      <c r="BDV7" s="47"/>
      <c r="BDW7" s="47"/>
      <c r="BDX7" s="47"/>
      <c r="BDY7" s="47"/>
      <c r="BDZ7" s="47"/>
      <c r="BEA7" s="47"/>
      <c r="BEB7" s="47"/>
      <c r="BEC7" s="47"/>
      <c r="BED7" s="47"/>
      <c r="BEE7" s="47"/>
      <c r="BEF7" s="47"/>
      <c r="BEG7" s="47"/>
      <c r="BEH7" s="47"/>
      <c r="BEI7" s="47"/>
      <c r="BEJ7" s="47"/>
      <c r="BEK7" s="47"/>
      <c r="BEL7" s="47"/>
      <c r="BEM7" s="47"/>
      <c r="BEN7" s="47"/>
      <c r="BEO7" s="47"/>
      <c r="BEP7" s="47"/>
      <c r="BEQ7" s="47"/>
      <c r="BER7" s="47"/>
      <c r="BES7" s="47"/>
      <c r="BET7" s="47"/>
      <c r="BEU7" s="47"/>
      <c r="BEV7" s="47"/>
      <c r="BEW7" s="47"/>
      <c r="BEX7" s="47"/>
      <c r="BEY7" s="47"/>
      <c r="BEZ7" s="47"/>
      <c r="BFA7" s="47"/>
      <c r="BFB7" s="47"/>
      <c r="BFC7" s="47"/>
      <c r="BFD7" s="47"/>
      <c r="BFE7" s="47"/>
      <c r="BFF7" s="47"/>
      <c r="BFG7" s="47"/>
      <c r="BFH7" s="47"/>
      <c r="BFI7" s="47"/>
      <c r="BFJ7" s="47"/>
      <c r="BFK7" s="47"/>
      <c r="BFL7" s="47"/>
      <c r="BFM7" s="47"/>
      <c r="BFN7" s="47"/>
      <c r="BFO7" s="47"/>
      <c r="BFP7" s="47"/>
      <c r="BFQ7" s="47"/>
      <c r="BFR7" s="47"/>
      <c r="BFS7" s="47"/>
      <c r="BFT7" s="47"/>
      <c r="BFU7" s="47"/>
      <c r="BFV7" s="47"/>
      <c r="BFW7" s="47"/>
      <c r="BFX7" s="47"/>
      <c r="BFY7" s="47"/>
      <c r="BFZ7" s="47"/>
      <c r="BGA7" s="47"/>
      <c r="BGB7" s="47"/>
      <c r="BGC7" s="47"/>
      <c r="BGD7" s="47"/>
      <c r="BGE7" s="47"/>
      <c r="BGF7" s="47"/>
      <c r="BGG7" s="47"/>
      <c r="BGH7" s="47"/>
      <c r="BGI7" s="47"/>
      <c r="BGJ7" s="47"/>
      <c r="BGK7" s="47"/>
      <c r="BGL7" s="47"/>
      <c r="BGM7" s="47"/>
      <c r="BGN7" s="47"/>
      <c r="BGO7" s="47"/>
      <c r="BGP7" s="47"/>
      <c r="BGQ7" s="47"/>
      <c r="BGR7" s="47"/>
      <c r="BGS7" s="47"/>
      <c r="BGT7" s="47"/>
      <c r="BGU7" s="47"/>
      <c r="BGV7" s="47"/>
      <c r="BGW7" s="47"/>
      <c r="BGX7" s="47"/>
      <c r="BGY7" s="47"/>
      <c r="BGZ7" s="47"/>
      <c r="BHA7" s="47"/>
      <c r="BHB7" s="47"/>
      <c r="BHC7" s="47"/>
      <c r="BHD7" s="47"/>
      <c r="BHE7" s="47"/>
      <c r="BHF7" s="47"/>
      <c r="BHG7" s="47"/>
      <c r="BHH7" s="47"/>
      <c r="BHI7" s="47"/>
      <c r="BHJ7" s="47"/>
      <c r="BHK7" s="47"/>
      <c r="BHL7" s="47"/>
      <c r="BHM7" s="47"/>
      <c r="BHN7" s="47"/>
      <c r="BHO7" s="47"/>
      <c r="BHP7" s="47"/>
      <c r="BHQ7" s="47"/>
      <c r="BHR7" s="47"/>
      <c r="BHS7" s="47"/>
      <c r="BHT7" s="47"/>
      <c r="BHU7" s="47"/>
      <c r="BHV7" s="47"/>
      <c r="BHW7" s="47"/>
      <c r="BHX7" s="47"/>
      <c r="BHY7" s="47"/>
      <c r="BHZ7" s="47"/>
      <c r="BIA7" s="47"/>
      <c r="BIB7" s="47"/>
      <c r="BIC7" s="47"/>
      <c r="BID7" s="47"/>
      <c r="BIE7" s="47"/>
      <c r="BIF7" s="47"/>
      <c r="BIG7" s="47"/>
      <c r="BIH7" s="47"/>
      <c r="BII7" s="47"/>
      <c r="BIJ7" s="47"/>
      <c r="BIK7" s="47"/>
      <c r="BIL7" s="47"/>
      <c r="BIM7" s="47"/>
      <c r="BIN7" s="47"/>
      <c r="BIO7" s="47"/>
      <c r="BIP7" s="47"/>
      <c r="BIQ7" s="47"/>
      <c r="BIR7" s="47"/>
      <c r="BIS7" s="47"/>
      <c r="BIT7" s="47"/>
      <c r="BIU7" s="47"/>
      <c r="BIV7" s="47"/>
      <c r="BIW7" s="47"/>
      <c r="BIX7" s="47"/>
      <c r="BIY7" s="47"/>
      <c r="BIZ7" s="47"/>
      <c r="BJA7" s="47"/>
      <c r="BJB7" s="47"/>
      <c r="BJC7" s="47"/>
      <c r="BJD7" s="47"/>
      <c r="BJE7" s="47"/>
      <c r="BJF7" s="47"/>
      <c r="BJG7" s="47"/>
      <c r="BJH7" s="47"/>
      <c r="BJI7" s="47"/>
      <c r="BJJ7" s="47"/>
      <c r="BJK7" s="47"/>
      <c r="BJL7" s="47"/>
      <c r="BJM7" s="47"/>
      <c r="BJN7" s="47"/>
      <c r="BJO7" s="47"/>
      <c r="BJP7" s="47"/>
      <c r="BJQ7" s="47"/>
      <c r="BJR7" s="47"/>
      <c r="BJS7" s="47"/>
      <c r="BJT7" s="47"/>
      <c r="BJU7" s="47"/>
      <c r="BJV7" s="47"/>
      <c r="BJW7" s="47"/>
      <c r="BJX7" s="47"/>
      <c r="BJY7" s="47"/>
      <c r="BJZ7" s="47"/>
      <c r="BKA7" s="47"/>
      <c r="BKB7" s="47"/>
      <c r="BKC7" s="47"/>
      <c r="BKD7" s="47"/>
      <c r="BKE7" s="47"/>
      <c r="BKF7" s="47"/>
      <c r="BKG7" s="47"/>
      <c r="BKH7" s="47"/>
      <c r="BKI7" s="47"/>
      <c r="BKJ7" s="47"/>
      <c r="BKK7" s="47"/>
      <c r="BKL7" s="47"/>
      <c r="BKM7" s="47"/>
      <c r="BKN7" s="47"/>
      <c r="BKO7" s="47"/>
      <c r="BKP7" s="47"/>
      <c r="BKQ7" s="47"/>
      <c r="BKR7" s="47"/>
      <c r="BKS7" s="47"/>
      <c r="BKT7" s="47"/>
      <c r="BKU7" s="47"/>
      <c r="BKV7" s="47"/>
      <c r="BKW7" s="47"/>
      <c r="BKX7" s="47"/>
      <c r="BKY7" s="47"/>
      <c r="BKZ7" s="47"/>
      <c r="BLA7" s="47"/>
      <c r="BLB7" s="47"/>
      <c r="BLC7" s="47"/>
      <c r="BLD7" s="47"/>
      <c r="BLE7" s="47"/>
      <c r="BLF7" s="47"/>
      <c r="BLG7" s="47"/>
      <c r="BLH7" s="47"/>
      <c r="BLI7" s="47"/>
      <c r="BLJ7" s="47"/>
      <c r="BLK7" s="47"/>
      <c r="BLL7" s="47"/>
      <c r="BLM7" s="47"/>
      <c r="BLN7" s="47"/>
      <c r="BLO7" s="47"/>
      <c r="BLP7" s="47"/>
      <c r="BLQ7" s="47"/>
      <c r="BLR7" s="47"/>
      <c r="BLS7" s="47"/>
      <c r="BLT7" s="47"/>
      <c r="BLU7" s="47"/>
      <c r="BLV7" s="47"/>
      <c r="BLW7" s="47"/>
      <c r="BLX7" s="47"/>
      <c r="BLY7" s="47"/>
      <c r="BLZ7" s="47"/>
      <c r="BMA7" s="47"/>
      <c r="BMB7" s="47"/>
      <c r="BMC7" s="47"/>
      <c r="BMD7" s="47"/>
      <c r="BME7" s="47"/>
      <c r="BMF7" s="47"/>
      <c r="BMG7" s="47"/>
      <c r="BMH7" s="47"/>
      <c r="BMI7" s="47"/>
      <c r="BMJ7" s="47"/>
      <c r="BMK7" s="47"/>
      <c r="BML7" s="47"/>
      <c r="BMM7" s="47"/>
      <c r="BMN7" s="47"/>
      <c r="BMO7" s="47"/>
      <c r="BMP7" s="47"/>
      <c r="BMQ7" s="47"/>
      <c r="BMR7" s="47"/>
      <c r="BMS7" s="47"/>
      <c r="BMT7" s="47"/>
      <c r="BMU7" s="47"/>
      <c r="BMV7" s="47"/>
      <c r="BMW7" s="47"/>
      <c r="BMX7" s="47"/>
      <c r="BMY7" s="47"/>
      <c r="BMZ7" s="47"/>
      <c r="BNA7" s="47"/>
      <c r="BNB7" s="47"/>
      <c r="BNC7" s="47"/>
      <c r="BND7" s="47"/>
      <c r="BNE7" s="47"/>
      <c r="BNF7" s="47"/>
      <c r="BNG7" s="47"/>
      <c r="BNH7" s="47"/>
      <c r="BNI7" s="47"/>
      <c r="BNJ7" s="47"/>
      <c r="BNK7" s="47"/>
      <c r="BNL7" s="47"/>
      <c r="BNM7" s="47"/>
      <c r="BNN7" s="47"/>
      <c r="BNO7" s="47"/>
      <c r="BNP7" s="47"/>
      <c r="BNQ7" s="47"/>
      <c r="BNR7" s="47"/>
      <c r="BNS7" s="47"/>
      <c r="BNT7" s="47"/>
      <c r="BNU7" s="47"/>
      <c r="BNV7" s="47"/>
      <c r="BNW7" s="47"/>
      <c r="BNX7" s="47"/>
      <c r="BNY7" s="47"/>
      <c r="BNZ7" s="47"/>
      <c r="BOA7" s="47"/>
      <c r="BOB7" s="47"/>
      <c r="BOC7" s="47"/>
      <c r="BOD7" s="47"/>
      <c r="BOE7" s="47"/>
      <c r="BOF7" s="47"/>
      <c r="BOG7" s="47"/>
      <c r="BOH7" s="47"/>
      <c r="BOI7" s="47"/>
      <c r="BOJ7" s="47"/>
      <c r="BOK7" s="47"/>
      <c r="BOL7" s="47"/>
      <c r="BOM7" s="47"/>
      <c r="BON7" s="47"/>
      <c r="BOO7" s="47"/>
      <c r="BOP7" s="47"/>
      <c r="BOQ7" s="47"/>
      <c r="BOR7" s="47"/>
      <c r="BOS7" s="47"/>
      <c r="BOT7" s="47"/>
      <c r="BOU7" s="47"/>
      <c r="BOV7" s="47"/>
      <c r="BOW7" s="47"/>
      <c r="BOX7" s="47"/>
      <c r="BOY7" s="47"/>
      <c r="BOZ7" s="47"/>
      <c r="BPA7" s="47"/>
      <c r="BPB7" s="47"/>
      <c r="BPC7" s="47"/>
      <c r="BPD7" s="47"/>
      <c r="BPE7" s="47"/>
      <c r="BPF7" s="47"/>
      <c r="BPG7" s="47"/>
      <c r="BPH7" s="47"/>
      <c r="BPI7" s="47"/>
      <c r="BPJ7" s="47"/>
      <c r="BPK7" s="47"/>
      <c r="BPL7" s="47"/>
      <c r="BPM7" s="47"/>
      <c r="BPN7" s="47"/>
      <c r="BPO7" s="47"/>
      <c r="BPP7" s="47"/>
      <c r="BPQ7" s="47"/>
      <c r="BPR7" s="47"/>
      <c r="BPS7" s="47"/>
      <c r="BPT7" s="47"/>
      <c r="BPU7" s="47"/>
      <c r="BPV7" s="47"/>
      <c r="BPW7" s="47"/>
      <c r="BPX7" s="47"/>
      <c r="BPY7" s="47"/>
      <c r="BPZ7" s="47"/>
      <c r="BQA7" s="47"/>
      <c r="BQB7" s="47"/>
      <c r="BQC7" s="47"/>
      <c r="BQD7" s="47"/>
      <c r="BQE7" s="47"/>
      <c r="BQF7" s="47"/>
      <c r="BQG7" s="47"/>
      <c r="BQH7" s="47"/>
      <c r="BQI7" s="47"/>
      <c r="BQJ7" s="47"/>
      <c r="BQK7" s="47"/>
      <c r="BQL7" s="47"/>
      <c r="BQM7" s="47"/>
      <c r="BQN7" s="47"/>
      <c r="BQO7" s="47"/>
      <c r="BQP7" s="47"/>
      <c r="BQQ7" s="47"/>
      <c r="BQR7" s="47"/>
      <c r="BQS7" s="47"/>
      <c r="BQT7" s="47"/>
      <c r="BQU7" s="47"/>
      <c r="BQV7" s="47"/>
      <c r="BQW7" s="47"/>
      <c r="BQX7" s="47"/>
      <c r="BQY7" s="47"/>
      <c r="BQZ7" s="47"/>
      <c r="BRA7" s="47"/>
      <c r="BRB7" s="47"/>
      <c r="BRC7" s="47"/>
      <c r="BRD7" s="47"/>
      <c r="BRE7" s="47"/>
      <c r="BRF7" s="47"/>
      <c r="BRG7" s="47"/>
      <c r="BRH7" s="47"/>
      <c r="BRI7" s="47"/>
      <c r="BRJ7" s="47"/>
      <c r="BRK7" s="47"/>
      <c r="BRL7" s="47"/>
      <c r="BRM7" s="47"/>
      <c r="BRN7" s="47"/>
      <c r="BRO7" s="47"/>
      <c r="BRP7" s="47"/>
      <c r="BRQ7" s="47"/>
      <c r="BRR7" s="47"/>
      <c r="BRS7" s="47"/>
      <c r="BRT7" s="47"/>
      <c r="BRU7" s="47"/>
      <c r="BRV7" s="47"/>
      <c r="BRW7" s="47"/>
      <c r="BRX7" s="47"/>
      <c r="BRY7" s="47"/>
      <c r="BRZ7" s="47"/>
      <c r="BSA7" s="47"/>
      <c r="BSB7" s="47"/>
      <c r="BSC7" s="47"/>
      <c r="BSD7" s="47"/>
      <c r="BSE7" s="47"/>
      <c r="BSF7" s="47"/>
      <c r="BSG7" s="47"/>
      <c r="BSH7" s="47"/>
      <c r="BSI7" s="47"/>
      <c r="BSJ7" s="47"/>
      <c r="BSK7" s="47"/>
      <c r="BSL7" s="47"/>
      <c r="BSM7" s="47"/>
      <c r="BSN7" s="47"/>
      <c r="BSO7" s="47"/>
      <c r="BSP7" s="47"/>
      <c r="BSQ7" s="47"/>
      <c r="BSR7" s="47"/>
      <c r="BSS7" s="47"/>
      <c r="BST7" s="47"/>
      <c r="BSU7" s="47"/>
      <c r="BSV7" s="47"/>
      <c r="BSW7" s="47"/>
      <c r="BSX7" s="47"/>
      <c r="BSY7" s="47"/>
      <c r="BSZ7" s="47"/>
      <c r="BTA7" s="47"/>
      <c r="BTB7" s="47"/>
      <c r="BTC7" s="47"/>
      <c r="BTD7" s="47"/>
      <c r="BTE7" s="47"/>
      <c r="BTF7" s="47"/>
      <c r="BTG7" s="47"/>
      <c r="BTH7" s="47"/>
      <c r="BTI7" s="47"/>
      <c r="BTJ7" s="47"/>
      <c r="BTK7" s="47"/>
      <c r="BTL7" s="47"/>
      <c r="BTM7" s="47"/>
      <c r="BTN7" s="47"/>
      <c r="BTO7" s="47"/>
      <c r="BTP7" s="47"/>
      <c r="BTQ7" s="47"/>
      <c r="BTR7" s="47"/>
      <c r="BTS7" s="47"/>
      <c r="BTT7" s="47"/>
      <c r="BTU7" s="47"/>
      <c r="BTV7" s="47"/>
      <c r="BTW7" s="47"/>
      <c r="BTX7" s="47"/>
      <c r="BTY7" s="47"/>
      <c r="BTZ7" s="47"/>
      <c r="BUA7" s="47"/>
      <c r="BUB7" s="47"/>
      <c r="BUC7" s="47"/>
      <c r="BUD7" s="47"/>
      <c r="BUE7" s="47"/>
      <c r="BUF7" s="47"/>
      <c r="BUG7" s="47"/>
      <c r="BUH7" s="47"/>
      <c r="BUI7" s="47"/>
      <c r="BUJ7" s="47"/>
      <c r="BUK7" s="47"/>
      <c r="BUL7" s="47"/>
      <c r="BUM7" s="47"/>
      <c r="BUN7" s="47"/>
      <c r="BUO7" s="47"/>
      <c r="BUP7" s="47"/>
      <c r="BUQ7" s="47"/>
      <c r="BUR7" s="47"/>
      <c r="BUS7" s="47"/>
      <c r="BUT7" s="47"/>
      <c r="BUU7" s="47"/>
      <c r="BUV7" s="47"/>
      <c r="BUW7" s="47"/>
      <c r="BUX7" s="47"/>
      <c r="BUY7" s="47"/>
      <c r="BUZ7" s="47"/>
      <c r="BVA7" s="47"/>
      <c r="BVB7" s="47"/>
      <c r="BVC7" s="47"/>
      <c r="BVD7" s="47"/>
      <c r="BVE7" s="47"/>
      <c r="BVF7" s="47"/>
      <c r="BVG7" s="47"/>
      <c r="BVH7" s="47"/>
      <c r="BVI7" s="47"/>
      <c r="BVJ7" s="47"/>
      <c r="BVK7" s="47"/>
      <c r="BVL7" s="47"/>
      <c r="BVM7" s="47"/>
      <c r="BVN7" s="47"/>
      <c r="BVO7" s="47"/>
      <c r="BVP7" s="47"/>
      <c r="BVQ7" s="47"/>
      <c r="BVR7" s="47"/>
      <c r="BVS7" s="47"/>
      <c r="BVT7" s="47"/>
      <c r="BVU7" s="47"/>
      <c r="BVV7" s="47"/>
      <c r="BVW7" s="47"/>
      <c r="BVX7" s="47"/>
      <c r="BVY7" s="47"/>
      <c r="BVZ7" s="47"/>
      <c r="BWA7" s="47"/>
      <c r="BWB7" s="47"/>
      <c r="BWC7" s="47"/>
      <c r="BWD7" s="47"/>
      <c r="BWE7" s="47"/>
      <c r="BWF7" s="47"/>
      <c r="BWG7" s="47"/>
      <c r="BWH7" s="47"/>
      <c r="BWI7" s="47"/>
      <c r="BWJ7" s="47"/>
      <c r="BWK7" s="47"/>
      <c r="BWL7" s="47"/>
      <c r="BWM7" s="47"/>
      <c r="BWN7" s="47"/>
      <c r="BWO7" s="47"/>
      <c r="BWP7" s="47"/>
      <c r="BWQ7" s="47"/>
      <c r="BWR7" s="47"/>
      <c r="BWS7" s="47"/>
      <c r="BWT7" s="47"/>
      <c r="BWU7" s="47"/>
      <c r="BWV7" s="47"/>
      <c r="BWW7" s="47"/>
      <c r="BWX7" s="47"/>
      <c r="BWY7" s="47"/>
      <c r="BWZ7" s="47"/>
      <c r="BXA7" s="47"/>
      <c r="BXB7" s="47"/>
      <c r="BXC7" s="47"/>
      <c r="BXD7" s="47"/>
      <c r="BXE7" s="47"/>
      <c r="BXF7" s="47"/>
      <c r="BXG7" s="47"/>
      <c r="BXH7" s="47"/>
      <c r="BXI7" s="47"/>
      <c r="BXJ7" s="47"/>
      <c r="BXK7" s="47"/>
      <c r="BXL7" s="47"/>
      <c r="BXM7" s="47"/>
      <c r="BXN7" s="47"/>
      <c r="BXO7" s="47"/>
      <c r="BXP7" s="47"/>
      <c r="BXQ7" s="47"/>
      <c r="BXR7" s="47"/>
      <c r="BXS7" s="47"/>
      <c r="BXT7" s="47"/>
      <c r="BXU7" s="47"/>
      <c r="BXV7" s="47"/>
      <c r="BXW7" s="47"/>
      <c r="BXX7" s="47"/>
      <c r="BXY7" s="47"/>
      <c r="BXZ7" s="47"/>
      <c r="BYA7" s="47"/>
      <c r="BYB7" s="47"/>
      <c r="BYC7" s="47"/>
      <c r="BYD7" s="47"/>
      <c r="BYE7" s="47"/>
      <c r="BYF7" s="47"/>
      <c r="BYG7" s="47"/>
      <c r="BYH7" s="47"/>
      <c r="BYI7" s="47"/>
      <c r="BYJ7" s="47"/>
      <c r="BYK7" s="47"/>
      <c r="BYL7" s="47"/>
      <c r="BYM7" s="47"/>
      <c r="BYN7" s="47"/>
      <c r="BYO7" s="47"/>
      <c r="BYP7" s="47"/>
      <c r="BYQ7" s="47"/>
      <c r="BYR7" s="47"/>
      <c r="BYS7" s="47"/>
      <c r="BYT7" s="47"/>
      <c r="BYU7" s="47"/>
      <c r="BYV7" s="47"/>
      <c r="BYW7" s="47"/>
      <c r="BYX7" s="47"/>
      <c r="BYY7" s="47"/>
      <c r="BYZ7" s="47"/>
      <c r="BZA7" s="47"/>
      <c r="BZB7" s="47"/>
      <c r="BZC7" s="47"/>
      <c r="BZD7" s="47"/>
      <c r="BZE7" s="47"/>
      <c r="BZF7" s="47"/>
      <c r="BZG7" s="47"/>
      <c r="BZH7" s="47"/>
      <c r="BZI7" s="47"/>
      <c r="BZJ7" s="47"/>
      <c r="BZK7" s="47"/>
      <c r="BZL7" s="47"/>
      <c r="BZM7" s="47"/>
      <c r="BZN7" s="47"/>
      <c r="BZO7" s="47"/>
      <c r="BZP7" s="47"/>
      <c r="BZQ7" s="47"/>
      <c r="BZR7" s="47"/>
      <c r="BZS7" s="47"/>
      <c r="BZT7" s="47"/>
      <c r="BZU7" s="47"/>
      <c r="BZV7" s="47"/>
      <c r="BZW7" s="47"/>
      <c r="BZX7" s="47"/>
      <c r="BZY7" s="47"/>
      <c r="BZZ7" s="47"/>
      <c r="CAA7" s="47"/>
      <c r="CAB7" s="47"/>
      <c r="CAC7" s="47"/>
      <c r="CAD7" s="47"/>
      <c r="CAE7" s="47"/>
      <c r="CAF7" s="47"/>
      <c r="CAG7" s="47"/>
      <c r="CAH7" s="47"/>
      <c r="CAI7" s="47"/>
      <c r="CAJ7" s="47"/>
      <c r="CAK7" s="47"/>
      <c r="CAL7" s="47"/>
      <c r="CAM7" s="47"/>
      <c r="CAN7" s="47"/>
      <c r="CAO7" s="47"/>
      <c r="CAP7" s="47"/>
      <c r="CAQ7" s="47"/>
      <c r="CAR7" s="47"/>
      <c r="CAS7" s="47"/>
      <c r="CAT7" s="47"/>
      <c r="CAU7" s="47"/>
      <c r="CAV7" s="47"/>
      <c r="CAW7" s="47"/>
      <c r="CAX7" s="47"/>
      <c r="CAY7" s="47"/>
      <c r="CAZ7" s="47"/>
      <c r="CBA7" s="47"/>
      <c r="CBB7" s="47"/>
      <c r="CBC7" s="47"/>
      <c r="CBD7" s="47"/>
      <c r="CBE7" s="47"/>
      <c r="CBF7" s="47"/>
      <c r="CBG7" s="47"/>
      <c r="CBH7" s="47"/>
      <c r="CBI7" s="47"/>
      <c r="CBJ7" s="47"/>
      <c r="CBK7" s="47"/>
      <c r="CBL7" s="47"/>
      <c r="CBM7" s="47"/>
      <c r="CBN7" s="47"/>
      <c r="CBO7" s="47"/>
      <c r="CBP7" s="47"/>
      <c r="CBQ7" s="47"/>
      <c r="CBR7" s="47"/>
      <c r="CBS7" s="47"/>
      <c r="CBT7" s="47"/>
      <c r="CBU7" s="47"/>
      <c r="CBV7" s="47"/>
      <c r="CBW7" s="47"/>
      <c r="CBX7" s="47"/>
      <c r="CBY7" s="47"/>
      <c r="CBZ7" s="47"/>
      <c r="CCA7" s="47"/>
      <c r="CCB7" s="47"/>
      <c r="CCC7" s="47"/>
      <c r="CCD7" s="47"/>
      <c r="CCE7" s="47"/>
      <c r="CCF7" s="47"/>
      <c r="CCG7" s="47"/>
      <c r="CCH7" s="47"/>
      <c r="CCI7" s="47"/>
      <c r="CCJ7" s="47"/>
      <c r="CCK7" s="47"/>
      <c r="CCL7" s="47"/>
      <c r="CCM7" s="47"/>
      <c r="CCN7" s="47"/>
      <c r="CCO7" s="47"/>
      <c r="CCP7" s="47"/>
      <c r="CCQ7" s="47"/>
      <c r="CCR7" s="47"/>
      <c r="CCS7" s="47"/>
      <c r="CCT7" s="47"/>
      <c r="CCU7" s="47"/>
      <c r="CCV7" s="47"/>
      <c r="CCW7" s="47"/>
      <c r="CCX7" s="47"/>
      <c r="CCY7" s="47"/>
      <c r="CCZ7" s="47"/>
      <c r="CDA7" s="47"/>
      <c r="CDB7" s="47"/>
      <c r="CDC7" s="47"/>
      <c r="CDD7" s="47"/>
      <c r="CDE7" s="47"/>
      <c r="CDF7" s="47"/>
      <c r="CDG7" s="47"/>
      <c r="CDH7" s="47"/>
      <c r="CDI7" s="47"/>
      <c r="CDJ7" s="47"/>
      <c r="CDK7" s="47"/>
      <c r="CDL7" s="47"/>
      <c r="CDM7" s="47"/>
      <c r="CDN7" s="47"/>
      <c r="CDO7" s="47"/>
      <c r="CDP7" s="47"/>
      <c r="CDQ7" s="47"/>
      <c r="CDR7" s="47"/>
      <c r="CDS7" s="47"/>
      <c r="CDT7" s="47"/>
      <c r="CDU7" s="47"/>
      <c r="CDV7" s="47"/>
      <c r="CDW7" s="47"/>
      <c r="CDX7" s="47"/>
      <c r="CDY7" s="47"/>
      <c r="CDZ7" s="47"/>
      <c r="CEA7" s="47"/>
      <c r="CEB7" s="47"/>
      <c r="CEC7" s="47"/>
      <c r="CED7" s="47"/>
      <c r="CEE7" s="47"/>
      <c r="CEF7" s="47"/>
      <c r="CEG7" s="47"/>
      <c r="CEH7" s="47"/>
      <c r="CEI7" s="47"/>
      <c r="CEJ7" s="47"/>
      <c r="CEK7" s="47"/>
      <c r="CEL7" s="47"/>
      <c r="CEM7" s="47"/>
      <c r="CEN7" s="47"/>
      <c r="CEO7" s="47"/>
      <c r="CEP7" s="47"/>
      <c r="CEQ7" s="47"/>
      <c r="CER7" s="47"/>
      <c r="CES7" s="47"/>
      <c r="CET7" s="47"/>
      <c r="CEU7" s="47"/>
      <c r="CEV7" s="47"/>
      <c r="CEW7" s="47"/>
      <c r="CEX7" s="47"/>
      <c r="CEY7" s="47"/>
      <c r="CEZ7" s="47"/>
      <c r="CFA7" s="47"/>
      <c r="CFB7" s="47"/>
      <c r="CFC7" s="47"/>
      <c r="CFD7" s="47"/>
      <c r="CFE7" s="47"/>
      <c r="CFF7" s="47"/>
      <c r="CFG7" s="47"/>
      <c r="CFH7" s="47"/>
      <c r="CFI7" s="47"/>
      <c r="CFJ7" s="47"/>
      <c r="CFK7" s="47"/>
      <c r="CFL7" s="47"/>
      <c r="CFM7" s="47"/>
      <c r="CFN7" s="47"/>
      <c r="CFO7" s="47"/>
      <c r="CFP7" s="47"/>
      <c r="CFQ7" s="47"/>
      <c r="CFR7" s="47"/>
      <c r="CFS7" s="47"/>
      <c r="CFT7" s="47"/>
      <c r="CFU7" s="47"/>
      <c r="CFV7" s="47"/>
      <c r="CFW7" s="47"/>
      <c r="CFX7" s="47"/>
      <c r="CFY7" s="47"/>
      <c r="CFZ7" s="47"/>
      <c r="CGA7" s="47"/>
      <c r="CGB7" s="47"/>
      <c r="CGC7" s="47"/>
      <c r="CGD7" s="47"/>
      <c r="CGE7" s="47"/>
      <c r="CGF7" s="47"/>
      <c r="CGG7" s="47"/>
      <c r="CGH7" s="47"/>
      <c r="CGI7" s="47"/>
      <c r="CGJ7" s="47"/>
      <c r="CGK7" s="47"/>
      <c r="CGL7" s="47"/>
      <c r="CGM7" s="47"/>
      <c r="CGN7" s="47"/>
      <c r="CGO7" s="47"/>
      <c r="CGP7" s="47"/>
      <c r="CGQ7" s="47"/>
      <c r="CGR7" s="47"/>
      <c r="CGS7" s="47"/>
      <c r="CGT7" s="47"/>
      <c r="CGU7" s="47"/>
      <c r="CGV7" s="47"/>
      <c r="CGW7" s="47"/>
      <c r="CGX7" s="47"/>
      <c r="CGY7" s="47"/>
      <c r="CGZ7" s="47"/>
      <c r="CHA7" s="47"/>
      <c r="CHB7" s="47"/>
      <c r="CHC7" s="47"/>
      <c r="CHD7" s="47"/>
      <c r="CHE7" s="47"/>
      <c r="CHF7" s="47"/>
      <c r="CHG7" s="47"/>
      <c r="CHH7" s="47"/>
      <c r="CHI7" s="47"/>
      <c r="CHJ7" s="47"/>
      <c r="CHK7" s="47"/>
      <c r="CHL7" s="47"/>
      <c r="CHM7" s="47"/>
      <c r="CHN7" s="47"/>
      <c r="CHO7" s="47"/>
      <c r="CHP7" s="47"/>
      <c r="CHQ7" s="47"/>
      <c r="CHR7" s="47"/>
      <c r="CHS7" s="47"/>
      <c r="CHT7" s="47"/>
      <c r="CHU7" s="47"/>
      <c r="CHV7" s="47"/>
      <c r="CHW7" s="47"/>
      <c r="CHX7" s="47"/>
      <c r="CHY7" s="47"/>
      <c r="CHZ7" s="47"/>
      <c r="CIA7" s="47"/>
      <c r="CIB7" s="47"/>
      <c r="CIC7" s="47"/>
      <c r="CID7" s="47"/>
      <c r="CIE7" s="47"/>
      <c r="CIF7" s="47"/>
      <c r="CIG7" s="47"/>
      <c r="CIH7" s="47"/>
      <c r="CII7" s="47"/>
      <c r="CIJ7" s="47"/>
      <c r="CIK7" s="47"/>
      <c r="CIL7" s="47"/>
      <c r="CIM7" s="47"/>
      <c r="CIN7" s="47"/>
      <c r="CIO7" s="47"/>
      <c r="CIP7" s="47"/>
      <c r="CIQ7" s="47"/>
      <c r="CIR7" s="47"/>
      <c r="CIS7" s="47"/>
      <c r="CIT7" s="47"/>
      <c r="CIU7" s="47"/>
      <c r="CIV7" s="47"/>
      <c r="CIW7" s="47"/>
      <c r="CIX7" s="47"/>
      <c r="CIY7" s="47"/>
      <c r="CIZ7" s="47"/>
      <c r="CJA7" s="47"/>
      <c r="CJB7" s="47"/>
      <c r="CJC7" s="47"/>
      <c r="CJD7" s="47"/>
      <c r="CJE7" s="47"/>
      <c r="CJF7" s="47"/>
      <c r="CJG7" s="47"/>
      <c r="CJH7" s="47"/>
      <c r="CJI7" s="47"/>
      <c r="CJJ7" s="47"/>
      <c r="CJK7" s="47"/>
      <c r="CJL7" s="47"/>
      <c r="CJM7" s="47"/>
      <c r="CJN7" s="47"/>
      <c r="CJO7" s="47"/>
      <c r="CJP7" s="47"/>
      <c r="CJQ7" s="47"/>
      <c r="CJR7" s="47"/>
      <c r="CJS7" s="47"/>
      <c r="CJT7" s="47"/>
      <c r="CJU7" s="47"/>
      <c r="CJV7" s="47"/>
      <c r="CJW7" s="47"/>
      <c r="CJX7" s="47"/>
      <c r="CJY7" s="47"/>
      <c r="CJZ7" s="47"/>
      <c r="CKA7" s="47"/>
      <c r="CKB7" s="47"/>
      <c r="CKC7" s="47"/>
      <c r="CKD7" s="47"/>
      <c r="CKE7" s="47"/>
      <c r="CKF7" s="47"/>
      <c r="CKG7" s="47"/>
      <c r="CKH7" s="47"/>
      <c r="CKI7" s="47"/>
      <c r="CKJ7" s="47"/>
      <c r="CKK7" s="47"/>
      <c r="CKL7" s="47"/>
      <c r="CKM7" s="47"/>
      <c r="CKN7" s="47"/>
      <c r="CKO7" s="47"/>
      <c r="CKP7" s="47"/>
      <c r="CKQ7" s="47"/>
      <c r="CKR7" s="47"/>
      <c r="CKS7" s="47"/>
      <c r="CKT7" s="47"/>
      <c r="CKU7" s="47"/>
      <c r="CKV7" s="47"/>
      <c r="CKW7" s="47"/>
      <c r="CKX7" s="47"/>
      <c r="CKY7" s="47"/>
      <c r="CKZ7" s="47"/>
      <c r="CLA7" s="47"/>
      <c r="CLB7" s="47"/>
      <c r="CLC7" s="47"/>
      <c r="CLD7" s="47"/>
      <c r="CLE7" s="47"/>
      <c r="CLF7" s="47"/>
      <c r="CLG7" s="47"/>
      <c r="CLH7" s="47"/>
      <c r="CLI7" s="47"/>
      <c r="CLJ7" s="47"/>
      <c r="CLK7" s="47"/>
      <c r="CLL7" s="47"/>
      <c r="CLM7" s="47"/>
      <c r="CLN7" s="47"/>
      <c r="CLO7" s="47"/>
      <c r="CLP7" s="47"/>
      <c r="CLQ7" s="47"/>
      <c r="CLR7" s="47"/>
      <c r="CLS7" s="47"/>
      <c r="CLT7" s="47"/>
      <c r="CLU7" s="47"/>
      <c r="CLV7" s="47"/>
      <c r="CLW7" s="47"/>
      <c r="CLX7" s="47"/>
      <c r="CLY7" s="47"/>
      <c r="CLZ7" s="47"/>
      <c r="CMA7" s="47"/>
      <c r="CMB7" s="47"/>
      <c r="CMC7" s="47"/>
      <c r="CMD7" s="47"/>
      <c r="CME7" s="47"/>
      <c r="CMF7" s="47"/>
      <c r="CMG7" s="47"/>
      <c r="CMH7" s="47"/>
      <c r="CMI7" s="47"/>
      <c r="CMJ7" s="47"/>
      <c r="CMK7" s="47"/>
      <c r="CML7" s="47"/>
      <c r="CMM7" s="47"/>
      <c r="CMN7" s="47"/>
      <c r="CMO7" s="47"/>
      <c r="CMP7" s="47"/>
      <c r="CMQ7" s="47"/>
      <c r="CMR7" s="47"/>
      <c r="CMS7" s="47"/>
      <c r="CMT7" s="47"/>
      <c r="CMU7" s="47"/>
      <c r="CMV7" s="47"/>
      <c r="CMW7" s="47"/>
      <c r="CMX7" s="47"/>
      <c r="CMY7" s="47"/>
      <c r="CMZ7" s="47"/>
      <c r="CNA7" s="47"/>
      <c r="CNB7" s="47"/>
      <c r="CNC7" s="47"/>
      <c r="CND7" s="47"/>
      <c r="CNE7" s="47"/>
      <c r="CNF7" s="47"/>
      <c r="CNG7" s="47"/>
      <c r="CNH7" s="47"/>
      <c r="CNI7" s="47"/>
      <c r="CNJ7" s="47"/>
      <c r="CNK7" s="47"/>
      <c r="CNL7" s="47"/>
      <c r="CNM7" s="47"/>
      <c r="CNN7" s="47"/>
      <c r="CNO7" s="47"/>
      <c r="CNP7" s="47"/>
      <c r="CNQ7" s="47"/>
      <c r="CNR7" s="47"/>
      <c r="CNS7" s="47"/>
      <c r="CNT7" s="47"/>
      <c r="CNU7" s="47"/>
      <c r="CNV7" s="47"/>
      <c r="CNW7" s="47"/>
      <c r="CNX7" s="47"/>
      <c r="CNY7" s="47"/>
      <c r="CNZ7" s="47"/>
      <c r="COA7" s="47"/>
      <c r="COB7" s="47"/>
      <c r="COC7" s="47"/>
      <c r="COD7" s="47"/>
      <c r="COE7" s="47"/>
      <c r="COF7" s="47"/>
      <c r="COG7" s="47"/>
      <c r="COH7" s="47"/>
      <c r="COI7" s="47"/>
      <c r="COJ7" s="47"/>
      <c r="COK7" s="47"/>
      <c r="COL7" s="47"/>
      <c r="COM7" s="47"/>
      <c r="CON7" s="47"/>
      <c r="COO7" s="47"/>
      <c r="COP7" s="47"/>
      <c r="COQ7" s="47"/>
      <c r="COR7" s="47"/>
      <c r="COS7" s="47"/>
      <c r="COT7" s="47"/>
      <c r="COU7" s="47"/>
      <c r="COV7" s="47"/>
      <c r="COW7" s="47"/>
      <c r="COX7" s="47"/>
      <c r="COY7" s="47"/>
      <c r="COZ7" s="47"/>
      <c r="CPA7" s="47"/>
      <c r="CPB7" s="47"/>
      <c r="CPC7" s="47"/>
      <c r="CPD7" s="47"/>
      <c r="CPE7" s="47"/>
      <c r="CPF7" s="47"/>
      <c r="CPG7" s="47"/>
      <c r="CPH7" s="47"/>
      <c r="CPI7" s="47"/>
      <c r="CPJ7" s="47"/>
      <c r="CPK7" s="47"/>
      <c r="CPL7" s="47"/>
      <c r="CPM7" s="47"/>
      <c r="CPN7" s="47"/>
      <c r="CPO7" s="47"/>
      <c r="CPP7" s="47"/>
      <c r="CPQ7" s="47"/>
      <c r="CPR7" s="47"/>
      <c r="CPS7" s="47"/>
      <c r="CPT7" s="47"/>
      <c r="CPU7" s="47"/>
      <c r="CPV7" s="47"/>
      <c r="CPW7" s="47"/>
      <c r="CPX7" s="47"/>
      <c r="CPY7" s="47"/>
      <c r="CPZ7" s="47"/>
      <c r="CQA7" s="47"/>
      <c r="CQB7" s="47"/>
      <c r="CQC7" s="47"/>
      <c r="CQD7" s="47"/>
      <c r="CQE7" s="47"/>
      <c r="CQF7" s="47"/>
      <c r="CQG7" s="47"/>
      <c r="CQH7" s="47"/>
      <c r="CQI7" s="47"/>
      <c r="CQJ7" s="47"/>
      <c r="CQK7" s="47"/>
      <c r="CQL7" s="47"/>
      <c r="CQM7" s="47"/>
      <c r="CQN7" s="47"/>
      <c r="CQO7" s="47"/>
      <c r="CQP7" s="47"/>
      <c r="CQQ7" s="47"/>
      <c r="CQR7" s="47"/>
      <c r="CQS7" s="47"/>
      <c r="CQT7" s="47"/>
      <c r="CQU7" s="47"/>
      <c r="CQV7" s="47"/>
      <c r="CQW7" s="47"/>
      <c r="CQX7" s="47"/>
      <c r="CQY7" s="47"/>
      <c r="CQZ7" s="47"/>
      <c r="CRA7" s="47"/>
      <c r="CRB7" s="47"/>
      <c r="CRC7" s="47"/>
      <c r="CRD7" s="47"/>
      <c r="CRE7" s="47"/>
      <c r="CRF7" s="47"/>
      <c r="CRG7" s="47"/>
      <c r="CRH7" s="47"/>
      <c r="CRI7" s="47"/>
      <c r="CRJ7" s="47"/>
      <c r="CRK7" s="47"/>
      <c r="CRL7" s="47"/>
      <c r="CRM7" s="47"/>
      <c r="CRN7" s="47"/>
      <c r="CRO7" s="47"/>
      <c r="CRP7" s="47"/>
      <c r="CRQ7" s="47"/>
      <c r="CRR7" s="47"/>
      <c r="CRS7" s="47"/>
      <c r="CRT7" s="47"/>
      <c r="CRU7" s="47"/>
      <c r="CRV7" s="47"/>
      <c r="CRW7" s="47"/>
      <c r="CRX7" s="47"/>
      <c r="CRY7" s="47"/>
      <c r="CRZ7" s="47"/>
      <c r="CSA7" s="47"/>
      <c r="CSB7" s="47"/>
      <c r="CSC7" s="47"/>
      <c r="CSD7" s="47"/>
      <c r="CSE7" s="47"/>
      <c r="CSF7" s="47"/>
      <c r="CSG7" s="47"/>
      <c r="CSH7" s="47"/>
      <c r="CSI7" s="47"/>
      <c r="CSJ7" s="47"/>
      <c r="CSK7" s="47"/>
      <c r="CSL7" s="47"/>
      <c r="CSM7" s="47"/>
      <c r="CSN7" s="47"/>
      <c r="CSO7" s="47"/>
      <c r="CSP7" s="47"/>
      <c r="CSQ7" s="47"/>
      <c r="CSR7" s="47"/>
      <c r="CSS7" s="47"/>
      <c r="CST7" s="47"/>
      <c r="CSU7" s="47"/>
      <c r="CSV7" s="47"/>
      <c r="CSW7" s="47"/>
      <c r="CSX7" s="47"/>
      <c r="CSY7" s="47"/>
      <c r="CSZ7" s="47"/>
      <c r="CTA7" s="47"/>
      <c r="CTB7" s="47"/>
      <c r="CTC7" s="47"/>
      <c r="CTD7" s="47"/>
      <c r="CTE7" s="47"/>
      <c r="CTF7" s="47"/>
      <c r="CTG7" s="47"/>
      <c r="CTH7" s="47"/>
      <c r="CTI7" s="47"/>
      <c r="CTJ7" s="47"/>
      <c r="CTK7" s="47"/>
      <c r="CTL7" s="47"/>
      <c r="CTM7" s="47"/>
      <c r="CTN7" s="47"/>
      <c r="CTO7" s="47"/>
      <c r="CTP7" s="47"/>
      <c r="CTQ7" s="47"/>
      <c r="CTR7" s="47"/>
      <c r="CTS7" s="47"/>
      <c r="CTT7" s="47"/>
      <c r="CTU7" s="47"/>
      <c r="CTV7" s="47"/>
      <c r="CTW7" s="47"/>
      <c r="CTX7" s="47"/>
      <c r="CTY7" s="47"/>
      <c r="CTZ7" s="47"/>
      <c r="CUA7" s="47"/>
      <c r="CUB7" s="47"/>
      <c r="CUC7" s="47"/>
      <c r="CUD7" s="47"/>
      <c r="CUE7" s="47"/>
      <c r="CUF7" s="47"/>
      <c r="CUG7" s="47"/>
      <c r="CUH7" s="47"/>
      <c r="CUI7" s="47"/>
      <c r="CUJ7" s="47"/>
      <c r="CUK7" s="47"/>
      <c r="CUL7" s="47"/>
      <c r="CUM7" s="47"/>
      <c r="CUN7" s="47"/>
      <c r="CUO7" s="47"/>
      <c r="CUP7" s="47"/>
      <c r="CUQ7" s="47"/>
      <c r="CUR7" s="47"/>
      <c r="CUS7" s="47"/>
      <c r="CUT7" s="47"/>
      <c r="CUU7" s="47"/>
      <c r="CUV7" s="47"/>
      <c r="CUW7" s="47"/>
      <c r="CUX7" s="47"/>
      <c r="CUY7" s="47"/>
      <c r="CUZ7" s="47"/>
      <c r="CVA7" s="47"/>
      <c r="CVB7" s="47"/>
      <c r="CVC7" s="47"/>
      <c r="CVD7" s="47"/>
      <c r="CVE7" s="47"/>
      <c r="CVF7" s="47"/>
      <c r="CVG7" s="47"/>
      <c r="CVH7" s="47"/>
      <c r="CVI7" s="47"/>
      <c r="CVJ7" s="47"/>
      <c r="CVK7" s="47"/>
      <c r="CVL7" s="47"/>
      <c r="CVM7" s="47"/>
      <c r="CVN7" s="47"/>
      <c r="CVO7" s="47"/>
      <c r="CVP7" s="47"/>
      <c r="CVQ7" s="47"/>
      <c r="CVR7" s="47"/>
      <c r="CVS7" s="47"/>
      <c r="CVT7" s="47"/>
      <c r="CVU7" s="47"/>
      <c r="CVV7" s="47"/>
      <c r="CVW7" s="47"/>
      <c r="CVX7" s="47"/>
      <c r="CVY7" s="47"/>
      <c r="CVZ7" s="47"/>
      <c r="CWA7" s="47"/>
      <c r="CWB7" s="47"/>
      <c r="CWC7" s="47"/>
      <c r="CWD7" s="47"/>
      <c r="CWE7" s="47"/>
      <c r="CWF7" s="47"/>
      <c r="CWG7" s="47"/>
      <c r="CWH7" s="47"/>
      <c r="CWI7" s="47"/>
      <c r="CWJ7" s="47"/>
      <c r="CWK7" s="47"/>
      <c r="CWL7" s="47"/>
      <c r="CWM7" s="47"/>
      <c r="CWN7" s="47"/>
      <c r="CWO7" s="47"/>
      <c r="CWP7" s="47"/>
      <c r="CWQ7" s="47"/>
      <c r="CWR7" s="47"/>
      <c r="CWS7" s="47"/>
      <c r="CWT7" s="47"/>
      <c r="CWU7" s="47"/>
      <c r="CWV7" s="47"/>
      <c r="CWW7" s="47"/>
      <c r="CWX7" s="47"/>
      <c r="CWY7" s="47"/>
      <c r="CWZ7" s="47"/>
      <c r="CXA7" s="47"/>
      <c r="CXB7" s="47"/>
      <c r="CXC7" s="47"/>
      <c r="CXD7" s="47"/>
      <c r="CXE7" s="47"/>
      <c r="CXF7" s="47"/>
      <c r="CXG7" s="47"/>
      <c r="CXH7" s="47"/>
      <c r="CXI7" s="47"/>
      <c r="CXJ7" s="47"/>
      <c r="CXK7" s="47"/>
      <c r="CXL7" s="47"/>
      <c r="CXM7" s="47"/>
      <c r="CXN7" s="47"/>
      <c r="CXO7" s="47"/>
      <c r="CXP7" s="47"/>
      <c r="CXQ7" s="47"/>
      <c r="CXR7" s="47"/>
      <c r="CXS7" s="47"/>
      <c r="CXT7" s="47"/>
      <c r="CXU7" s="47"/>
      <c r="CXV7" s="47"/>
      <c r="CXW7" s="47"/>
      <c r="CXX7" s="47"/>
      <c r="CXY7" s="47"/>
      <c r="CXZ7" s="47"/>
      <c r="CYA7" s="47"/>
      <c r="CYB7" s="47"/>
      <c r="CYC7" s="47"/>
      <c r="CYD7" s="47"/>
      <c r="CYE7" s="47"/>
      <c r="CYF7" s="47"/>
      <c r="CYG7" s="47"/>
      <c r="CYH7" s="47"/>
      <c r="CYI7" s="47"/>
      <c r="CYJ7" s="47"/>
      <c r="CYK7" s="47"/>
      <c r="CYL7" s="47"/>
      <c r="CYM7" s="47"/>
      <c r="CYN7" s="47"/>
      <c r="CYO7" s="47"/>
      <c r="CYP7" s="47"/>
      <c r="CYQ7" s="47"/>
      <c r="CYR7" s="47"/>
      <c r="CYS7" s="47"/>
      <c r="CYT7" s="47"/>
      <c r="CYU7" s="47"/>
      <c r="CYV7" s="47"/>
      <c r="CYW7" s="47"/>
      <c r="CYX7" s="47"/>
      <c r="CYY7" s="47"/>
      <c r="CYZ7" s="47"/>
      <c r="CZA7" s="47"/>
      <c r="CZB7" s="47"/>
      <c r="CZC7" s="47"/>
      <c r="CZD7" s="47"/>
      <c r="CZE7" s="47"/>
      <c r="CZF7" s="47"/>
      <c r="CZG7" s="47"/>
      <c r="CZH7" s="47"/>
      <c r="CZI7" s="47"/>
      <c r="CZJ7" s="47"/>
      <c r="CZK7" s="47"/>
      <c r="CZL7" s="47"/>
      <c r="CZM7" s="47"/>
      <c r="CZN7" s="47"/>
      <c r="CZO7" s="47"/>
      <c r="CZP7" s="47"/>
      <c r="CZQ7" s="47"/>
      <c r="CZR7" s="47"/>
      <c r="CZS7" s="47"/>
      <c r="CZT7" s="47"/>
      <c r="CZU7" s="47"/>
      <c r="CZV7" s="47"/>
      <c r="CZW7" s="47"/>
      <c r="CZX7" s="47"/>
      <c r="CZY7" s="47"/>
      <c r="CZZ7" s="47"/>
      <c r="DAA7" s="47"/>
      <c r="DAB7" s="47"/>
      <c r="DAC7" s="47"/>
      <c r="DAD7" s="47"/>
      <c r="DAE7" s="47"/>
      <c r="DAF7" s="47"/>
      <c r="DAG7" s="47"/>
      <c r="DAH7" s="47"/>
      <c r="DAI7" s="47"/>
      <c r="DAJ7" s="47"/>
      <c r="DAK7" s="47"/>
      <c r="DAL7" s="47"/>
      <c r="DAM7" s="47"/>
      <c r="DAN7" s="47"/>
      <c r="DAO7" s="47"/>
      <c r="DAP7" s="47"/>
      <c r="DAQ7" s="47"/>
      <c r="DAR7" s="47"/>
      <c r="DAS7" s="47"/>
      <c r="DAT7" s="47"/>
      <c r="DAU7" s="47"/>
      <c r="DAV7" s="47"/>
      <c r="DAW7" s="47"/>
      <c r="DAX7" s="47"/>
      <c r="DAY7" s="47"/>
      <c r="DAZ7" s="47"/>
      <c r="DBA7" s="47"/>
      <c r="DBB7" s="47"/>
      <c r="DBC7" s="47"/>
      <c r="DBD7" s="47"/>
      <c r="DBE7" s="47"/>
      <c r="DBF7" s="47"/>
      <c r="DBG7" s="47"/>
      <c r="DBH7" s="47"/>
      <c r="DBI7" s="47"/>
      <c r="DBJ7" s="47"/>
      <c r="DBK7" s="47"/>
      <c r="DBL7" s="47"/>
      <c r="DBM7" s="47"/>
      <c r="DBN7" s="47"/>
      <c r="DBO7" s="47"/>
      <c r="DBP7" s="47"/>
      <c r="DBQ7" s="47"/>
      <c r="DBR7" s="47"/>
      <c r="DBS7" s="47"/>
      <c r="DBT7" s="47"/>
      <c r="DBU7" s="47"/>
      <c r="DBV7" s="47"/>
      <c r="DBW7" s="47"/>
      <c r="DBX7" s="47"/>
      <c r="DBY7" s="47"/>
      <c r="DBZ7" s="47"/>
      <c r="DCA7" s="47"/>
      <c r="DCB7" s="47"/>
      <c r="DCC7" s="47"/>
      <c r="DCD7" s="47"/>
      <c r="DCE7" s="47"/>
      <c r="DCF7" s="47"/>
      <c r="DCG7" s="47"/>
      <c r="DCH7" s="47"/>
      <c r="DCI7" s="47"/>
      <c r="DCJ7" s="47"/>
      <c r="DCK7" s="47"/>
      <c r="DCL7" s="47"/>
      <c r="DCM7" s="47"/>
      <c r="DCN7" s="47"/>
      <c r="DCO7" s="47"/>
      <c r="DCP7" s="47"/>
      <c r="DCQ7" s="47"/>
      <c r="DCR7" s="47"/>
      <c r="DCS7" s="47"/>
      <c r="DCT7" s="47"/>
      <c r="DCU7" s="47"/>
      <c r="DCV7" s="47"/>
      <c r="DCW7" s="47"/>
      <c r="DCX7" s="47"/>
      <c r="DCY7" s="47"/>
      <c r="DCZ7" s="47"/>
      <c r="DDA7" s="47"/>
      <c r="DDB7" s="47"/>
      <c r="DDC7" s="47"/>
      <c r="DDD7" s="47"/>
      <c r="DDE7" s="47"/>
      <c r="DDF7" s="47"/>
      <c r="DDG7" s="47"/>
      <c r="DDH7" s="47"/>
      <c r="DDI7" s="47"/>
      <c r="DDJ7" s="47"/>
      <c r="DDK7" s="47"/>
      <c r="DDL7" s="47"/>
      <c r="DDM7" s="47"/>
      <c r="DDN7" s="47"/>
      <c r="DDO7" s="47"/>
      <c r="DDP7" s="47"/>
      <c r="DDQ7" s="47"/>
      <c r="DDR7" s="47"/>
      <c r="DDS7" s="47"/>
      <c r="DDT7" s="47"/>
      <c r="DDU7" s="47"/>
      <c r="DDV7" s="47"/>
      <c r="DDW7" s="47"/>
      <c r="DDX7" s="47"/>
      <c r="DDY7" s="47"/>
      <c r="DDZ7" s="47"/>
      <c r="DEA7" s="47"/>
      <c r="DEB7" s="47"/>
      <c r="DEC7" s="47"/>
      <c r="DED7" s="47"/>
      <c r="DEE7" s="47"/>
      <c r="DEF7" s="47"/>
      <c r="DEG7" s="47"/>
      <c r="DEH7" s="47"/>
      <c r="DEI7" s="47"/>
      <c r="DEJ7" s="47"/>
      <c r="DEK7" s="47"/>
      <c r="DEL7" s="47"/>
      <c r="DEM7" s="47"/>
      <c r="DEN7" s="47"/>
      <c r="DEO7" s="47"/>
      <c r="DEP7" s="47"/>
      <c r="DEQ7" s="47"/>
      <c r="DER7" s="47"/>
      <c r="DES7" s="47"/>
      <c r="DET7" s="47"/>
      <c r="DEU7" s="47"/>
      <c r="DEV7" s="47"/>
      <c r="DEW7" s="47"/>
      <c r="DEX7" s="47"/>
      <c r="DEY7" s="47"/>
      <c r="DEZ7" s="47"/>
      <c r="DFA7" s="47"/>
      <c r="DFB7" s="47"/>
      <c r="DFC7" s="47"/>
      <c r="DFD7" s="47"/>
      <c r="DFE7" s="47"/>
      <c r="DFF7" s="47"/>
      <c r="DFG7" s="47"/>
      <c r="DFH7" s="47"/>
      <c r="DFI7" s="47"/>
      <c r="DFJ7" s="47"/>
      <c r="DFK7" s="47"/>
      <c r="DFL7" s="47"/>
      <c r="DFM7" s="47"/>
      <c r="DFN7" s="47"/>
      <c r="DFO7" s="47"/>
      <c r="DFP7" s="47"/>
      <c r="DFQ7" s="47"/>
      <c r="DFR7" s="47"/>
      <c r="DFS7" s="47"/>
      <c r="DFT7" s="47"/>
      <c r="DFU7" s="47"/>
      <c r="DFV7" s="47"/>
      <c r="DFW7" s="47"/>
      <c r="DFX7" s="47"/>
      <c r="DFY7" s="47"/>
      <c r="DFZ7" s="47"/>
      <c r="DGA7" s="47"/>
      <c r="DGB7" s="47"/>
      <c r="DGC7" s="47"/>
      <c r="DGD7" s="47"/>
      <c r="DGE7" s="47"/>
      <c r="DGF7" s="47"/>
      <c r="DGG7" s="47"/>
      <c r="DGH7" s="47"/>
      <c r="DGI7" s="47"/>
      <c r="DGJ7" s="47"/>
      <c r="DGK7" s="47"/>
      <c r="DGL7" s="47"/>
      <c r="DGM7" s="47"/>
      <c r="DGN7" s="47"/>
      <c r="DGO7" s="47"/>
      <c r="DGP7" s="47"/>
      <c r="DGQ7" s="47"/>
      <c r="DGR7" s="47"/>
      <c r="DGS7" s="47"/>
      <c r="DGT7" s="47"/>
      <c r="DGU7" s="47"/>
      <c r="DGV7" s="47"/>
      <c r="DGW7" s="47"/>
      <c r="DGX7" s="47"/>
      <c r="DGY7" s="47"/>
      <c r="DGZ7" s="47"/>
      <c r="DHA7" s="47"/>
      <c r="DHB7" s="47"/>
      <c r="DHC7" s="47"/>
      <c r="DHD7" s="47"/>
      <c r="DHE7" s="47"/>
      <c r="DHF7" s="47"/>
      <c r="DHG7" s="47"/>
      <c r="DHH7" s="47"/>
      <c r="DHI7" s="47"/>
      <c r="DHJ7" s="47"/>
      <c r="DHK7" s="47"/>
      <c r="DHL7" s="47"/>
      <c r="DHM7" s="47"/>
      <c r="DHN7" s="47"/>
      <c r="DHO7" s="47"/>
      <c r="DHP7" s="47"/>
      <c r="DHQ7" s="47"/>
      <c r="DHR7" s="47"/>
      <c r="DHS7" s="47"/>
      <c r="DHT7" s="47"/>
      <c r="DHU7" s="47"/>
      <c r="DHV7" s="47"/>
      <c r="DHW7" s="47"/>
      <c r="DHX7" s="47"/>
      <c r="DHY7" s="47"/>
      <c r="DHZ7" s="47"/>
      <c r="DIA7" s="47"/>
      <c r="DIB7" s="47"/>
      <c r="DIC7" s="47"/>
      <c r="DID7" s="47"/>
      <c r="DIE7" s="47"/>
      <c r="DIF7" s="47"/>
      <c r="DIG7" s="47"/>
      <c r="DIH7" s="47"/>
      <c r="DII7" s="47"/>
      <c r="DIJ7" s="47"/>
      <c r="DIK7" s="47"/>
      <c r="DIL7" s="47"/>
      <c r="DIM7" s="47"/>
      <c r="DIN7" s="47"/>
      <c r="DIO7" s="47"/>
      <c r="DIP7" s="47"/>
      <c r="DIQ7" s="47"/>
      <c r="DIR7" s="47"/>
      <c r="DIS7" s="47"/>
      <c r="DIT7" s="47"/>
      <c r="DIU7" s="47"/>
      <c r="DIV7" s="47"/>
      <c r="DIW7" s="47"/>
      <c r="DIX7" s="47"/>
      <c r="DIY7" s="47"/>
      <c r="DIZ7" s="47"/>
      <c r="DJA7" s="47"/>
      <c r="DJB7" s="47"/>
      <c r="DJC7" s="47"/>
      <c r="DJD7" s="47"/>
      <c r="DJE7" s="47"/>
      <c r="DJF7" s="47"/>
      <c r="DJG7" s="47"/>
      <c r="DJH7" s="47"/>
      <c r="DJI7" s="47"/>
      <c r="DJJ7" s="47"/>
      <c r="DJK7" s="47"/>
      <c r="DJL7" s="47"/>
      <c r="DJM7" s="47"/>
      <c r="DJN7" s="47"/>
      <c r="DJO7" s="47"/>
      <c r="DJP7" s="47"/>
      <c r="DJQ7" s="47"/>
      <c r="DJR7" s="47"/>
      <c r="DJS7" s="47"/>
      <c r="DJT7" s="47"/>
      <c r="DJU7" s="47"/>
      <c r="DJV7" s="47"/>
      <c r="DJW7" s="47"/>
      <c r="DJX7" s="47"/>
      <c r="DJY7" s="47"/>
      <c r="DJZ7" s="47"/>
      <c r="DKA7" s="47"/>
      <c r="DKB7" s="47"/>
      <c r="DKC7" s="47"/>
      <c r="DKD7" s="47"/>
      <c r="DKE7" s="47"/>
      <c r="DKF7" s="47"/>
      <c r="DKG7" s="47"/>
      <c r="DKH7" s="47"/>
      <c r="DKI7" s="47"/>
      <c r="DKJ7" s="47"/>
      <c r="DKK7" s="47"/>
      <c r="DKL7" s="47"/>
      <c r="DKM7" s="47"/>
      <c r="DKN7" s="47"/>
      <c r="DKO7" s="47"/>
      <c r="DKP7" s="47"/>
      <c r="DKQ7" s="47"/>
      <c r="DKR7" s="47"/>
      <c r="DKS7" s="47"/>
      <c r="DKT7" s="47"/>
      <c r="DKU7" s="47"/>
      <c r="DKV7" s="47"/>
      <c r="DKW7" s="47"/>
      <c r="DKX7" s="47"/>
      <c r="DKY7" s="47"/>
      <c r="DKZ7" s="47"/>
      <c r="DLA7" s="47"/>
      <c r="DLB7" s="47"/>
      <c r="DLC7" s="47"/>
      <c r="DLD7" s="47"/>
      <c r="DLE7" s="47"/>
      <c r="DLF7" s="47"/>
      <c r="DLG7" s="47"/>
      <c r="DLH7" s="47"/>
      <c r="DLI7" s="47"/>
      <c r="DLJ7" s="47"/>
      <c r="DLK7" s="47"/>
      <c r="DLL7" s="47"/>
      <c r="DLM7" s="47"/>
      <c r="DLN7" s="47"/>
      <c r="DLO7" s="47"/>
      <c r="DLP7" s="47"/>
      <c r="DLQ7" s="47"/>
      <c r="DLR7" s="47"/>
      <c r="DLS7" s="47"/>
      <c r="DLT7" s="47"/>
      <c r="DLU7" s="47"/>
      <c r="DLV7" s="47"/>
      <c r="DLW7" s="47"/>
      <c r="DLX7" s="47"/>
      <c r="DLY7" s="47"/>
      <c r="DLZ7" s="47"/>
      <c r="DMA7" s="47"/>
      <c r="DMB7" s="47"/>
      <c r="DMC7" s="47"/>
      <c r="DMD7" s="47"/>
      <c r="DME7" s="47"/>
      <c r="DMF7" s="47"/>
      <c r="DMG7" s="47"/>
      <c r="DMH7" s="47"/>
      <c r="DMI7" s="47"/>
      <c r="DMJ7" s="47"/>
      <c r="DMK7" s="47"/>
      <c r="DML7" s="47"/>
      <c r="DMM7" s="47"/>
      <c r="DMN7" s="47"/>
      <c r="DMO7" s="47"/>
      <c r="DMP7" s="47"/>
      <c r="DMQ7" s="47"/>
      <c r="DMR7" s="47"/>
      <c r="DMS7" s="47"/>
      <c r="DMT7" s="47"/>
      <c r="DMU7" s="47"/>
      <c r="DMV7" s="47"/>
      <c r="DMW7" s="47"/>
      <c r="DMX7" s="47"/>
      <c r="DMY7" s="47"/>
      <c r="DMZ7" s="47"/>
      <c r="DNA7" s="47"/>
      <c r="DNB7" s="47"/>
      <c r="DNC7" s="47"/>
      <c r="DND7" s="47"/>
      <c r="DNE7" s="47"/>
      <c r="DNF7" s="47"/>
      <c r="DNG7" s="47"/>
      <c r="DNH7" s="47"/>
      <c r="DNI7" s="47"/>
      <c r="DNJ7" s="47"/>
      <c r="DNK7" s="47"/>
      <c r="DNL7" s="47"/>
      <c r="DNM7" s="47"/>
      <c r="DNN7" s="47"/>
      <c r="DNO7" s="47"/>
      <c r="DNP7" s="47"/>
      <c r="DNQ7" s="47"/>
      <c r="DNR7" s="47"/>
      <c r="DNS7" s="47"/>
      <c r="DNT7" s="47"/>
      <c r="DNU7" s="47"/>
      <c r="DNV7" s="47"/>
      <c r="DNW7" s="47"/>
      <c r="DNX7" s="47"/>
      <c r="DNY7" s="47"/>
      <c r="DNZ7" s="47"/>
      <c r="DOA7" s="47"/>
      <c r="DOB7" s="47"/>
      <c r="DOC7" s="47"/>
      <c r="DOD7" s="47"/>
      <c r="DOE7" s="47"/>
      <c r="DOF7" s="47"/>
      <c r="DOG7" s="47"/>
      <c r="DOH7" s="47"/>
      <c r="DOI7" s="47"/>
      <c r="DOJ7" s="47"/>
      <c r="DOK7" s="47"/>
      <c r="DOL7" s="47"/>
      <c r="DOM7" s="47"/>
      <c r="DON7" s="47"/>
      <c r="DOO7" s="47"/>
      <c r="DOP7" s="47"/>
      <c r="DOQ7" s="47"/>
      <c r="DOR7" s="47"/>
      <c r="DOS7" s="47"/>
      <c r="DOT7" s="47"/>
      <c r="DOU7" s="47"/>
      <c r="DOV7" s="47"/>
      <c r="DOW7" s="47"/>
      <c r="DOX7" s="47"/>
      <c r="DOY7" s="47"/>
      <c r="DOZ7" s="47"/>
      <c r="DPA7" s="47"/>
      <c r="DPB7" s="47"/>
      <c r="DPC7" s="47"/>
      <c r="DPD7" s="47"/>
      <c r="DPE7" s="47"/>
      <c r="DPF7" s="47"/>
      <c r="DPG7" s="47"/>
      <c r="DPH7" s="47"/>
      <c r="DPI7" s="47"/>
      <c r="DPJ7" s="47"/>
      <c r="DPK7" s="47"/>
      <c r="DPL7" s="47"/>
      <c r="DPM7" s="47"/>
      <c r="DPN7" s="47"/>
      <c r="DPO7" s="47"/>
      <c r="DPP7" s="47"/>
      <c r="DPQ7" s="47"/>
      <c r="DPR7" s="47"/>
      <c r="DPS7" s="47"/>
      <c r="DPT7" s="47"/>
      <c r="DPU7" s="47"/>
      <c r="DPV7" s="47"/>
      <c r="DPW7" s="47"/>
      <c r="DPX7" s="47"/>
      <c r="DPY7" s="47"/>
      <c r="DPZ7" s="47"/>
      <c r="DQA7" s="47"/>
      <c r="DQB7" s="47"/>
      <c r="DQC7" s="47"/>
      <c r="DQD7" s="47"/>
      <c r="DQE7" s="47"/>
      <c r="DQF7" s="47"/>
      <c r="DQG7" s="47"/>
      <c r="DQH7" s="47"/>
      <c r="DQI7" s="47"/>
      <c r="DQJ7" s="47"/>
      <c r="DQK7" s="47"/>
      <c r="DQL7" s="47"/>
      <c r="DQM7" s="47"/>
      <c r="DQN7" s="47"/>
      <c r="DQO7" s="47"/>
      <c r="DQP7" s="47"/>
      <c r="DQQ7" s="47"/>
      <c r="DQR7" s="47"/>
      <c r="DQS7" s="47"/>
      <c r="DQT7" s="47"/>
      <c r="DQU7" s="47"/>
      <c r="DQV7" s="47"/>
      <c r="DQW7" s="47"/>
      <c r="DQX7" s="47"/>
      <c r="DQY7" s="47"/>
      <c r="DQZ7" s="47"/>
      <c r="DRA7" s="47"/>
      <c r="DRB7" s="47"/>
      <c r="DRC7" s="47"/>
      <c r="DRD7" s="47"/>
      <c r="DRE7" s="47"/>
      <c r="DRF7" s="47"/>
      <c r="DRG7" s="47"/>
      <c r="DRH7" s="47"/>
      <c r="DRI7" s="47"/>
      <c r="DRJ7" s="47"/>
      <c r="DRK7" s="47"/>
      <c r="DRL7" s="47"/>
      <c r="DRM7" s="47"/>
      <c r="DRN7" s="47"/>
      <c r="DRO7" s="47"/>
      <c r="DRP7" s="47"/>
      <c r="DRQ7" s="47"/>
      <c r="DRR7" s="47"/>
      <c r="DRS7" s="47"/>
      <c r="DRT7" s="47"/>
      <c r="DRU7" s="47"/>
      <c r="DRV7" s="47"/>
      <c r="DRW7" s="47"/>
      <c r="DRX7" s="47"/>
      <c r="DRY7" s="47"/>
      <c r="DRZ7" s="47"/>
      <c r="DSA7" s="47"/>
      <c r="DSB7" s="47"/>
      <c r="DSC7" s="47"/>
      <c r="DSD7" s="47"/>
      <c r="DSE7" s="47"/>
      <c r="DSF7" s="47"/>
      <c r="DSG7" s="47"/>
      <c r="DSH7" s="47"/>
      <c r="DSI7" s="47"/>
      <c r="DSJ7" s="47"/>
      <c r="DSK7" s="47"/>
      <c r="DSL7" s="47"/>
      <c r="DSM7" s="47"/>
      <c r="DSN7" s="47"/>
      <c r="DSO7" s="47"/>
      <c r="DSP7" s="47"/>
      <c r="DSQ7" s="47"/>
      <c r="DSR7" s="47"/>
      <c r="DSS7" s="47"/>
      <c r="DST7" s="47"/>
      <c r="DSU7" s="47"/>
      <c r="DSV7" s="47"/>
      <c r="DSW7" s="47"/>
      <c r="DSX7" s="47"/>
      <c r="DSY7" s="47"/>
      <c r="DSZ7" s="47"/>
      <c r="DTA7" s="47"/>
      <c r="DTB7" s="47"/>
      <c r="DTC7" s="47"/>
      <c r="DTD7" s="47"/>
      <c r="DTE7" s="47"/>
      <c r="DTF7" s="47"/>
      <c r="DTG7" s="47"/>
      <c r="DTH7" s="47"/>
      <c r="DTI7" s="47"/>
      <c r="DTJ7" s="47"/>
      <c r="DTK7" s="47"/>
      <c r="DTL7" s="47"/>
      <c r="DTM7" s="47"/>
      <c r="DTN7" s="47"/>
      <c r="DTO7" s="47"/>
      <c r="DTP7" s="47"/>
      <c r="DTQ7" s="47"/>
      <c r="DTR7" s="47"/>
      <c r="DTS7" s="47"/>
      <c r="DTT7" s="47"/>
      <c r="DTU7" s="47"/>
      <c r="DTV7" s="47"/>
      <c r="DTW7" s="47"/>
      <c r="DTX7" s="47"/>
      <c r="DTY7" s="47"/>
      <c r="DTZ7" s="47"/>
      <c r="DUA7" s="47"/>
      <c r="DUB7" s="47"/>
      <c r="DUC7" s="47"/>
      <c r="DUD7" s="47"/>
      <c r="DUE7" s="47"/>
      <c r="DUF7" s="47"/>
      <c r="DUG7" s="47"/>
      <c r="DUH7" s="47"/>
      <c r="DUI7" s="47"/>
      <c r="DUJ7" s="47"/>
      <c r="DUK7" s="47"/>
      <c r="DUL7" s="47"/>
      <c r="DUM7" s="47"/>
      <c r="DUN7" s="47"/>
      <c r="DUO7" s="47"/>
      <c r="DUP7" s="47"/>
      <c r="DUQ7" s="47"/>
      <c r="DUR7" s="47"/>
      <c r="DUS7" s="47"/>
      <c r="DUT7" s="47"/>
      <c r="DUU7" s="47"/>
      <c r="DUV7" s="47"/>
      <c r="DUW7" s="47"/>
      <c r="DUX7" s="47"/>
      <c r="DUY7" s="47"/>
      <c r="DUZ7" s="47"/>
      <c r="DVA7" s="47"/>
      <c r="DVB7" s="47"/>
      <c r="DVC7" s="47"/>
      <c r="DVD7" s="47"/>
      <c r="DVE7" s="47"/>
      <c r="DVF7" s="47"/>
      <c r="DVG7" s="47"/>
      <c r="DVH7" s="47"/>
      <c r="DVI7" s="47"/>
      <c r="DVJ7" s="47"/>
      <c r="DVK7" s="47"/>
      <c r="DVL7" s="47"/>
      <c r="DVM7" s="47"/>
      <c r="DVN7" s="47"/>
      <c r="DVO7" s="47"/>
      <c r="DVP7" s="47"/>
      <c r="DVQ7" s="47"/>
      <c r="DVR7" s="47"/>
      <c r="DVS7" s="47"/>
      <c r="DVT7" s="47"/>
      <c r="DVU7" s="47"/>
      <c r="DVV7" s="47"/>
      <c r="DVW7" s="47"/>
      <c r="DVX7" s="47"/>
      <c r="DVY7" s="47"/>
      <c r="DVZ7" s="47"/>
      <c r="DWA7" s="47"/>
      <c r="DWB7" s="47"/>
      <c r="DWC7" s="47"/>
      <c r="DWD7" s="47"/>
      <c r="DWE7" s="47"/>
      <c r="DWF7" s="47"/>
      <c r="DWG7" s="47"/>
      <c r="DWH7" s="47"/>
      <c r="DWI7" s="47"/>
      <c r="DWJ7" s="47"/>
      <c r="DWK7" s="47"/>
      <c r="DWL7" s="47"/>
      <c r="DWM7" s="47"/>
      <c r="DWN7" s="47"/>
      <c r="DWO7" s="47"/>
      <c r="DWP7" s="47"/>
      <c r="DWQ7" s="47"/>
      <c r="DWR7" s="47"/>
      <c r="DWS7" s="47"/>
      <c r="DWT7" s="47"/>
      <c r="DWU7" s="47"/>
      <c r="DWV7" s="47"/>
      <c r="DWW7" s="47"/>
      <c r="DWX7" s="47"/>
      <c r="DWY7" s="47"/>
      <c r="DWZ7" s="47"/>
      <c r="DXA7" s="47"/>
      <c r="DXB7" s="47"/>
      <c r="DXC7" s="47"/>
      <c r="DXD7" s="47"/>
      <c r="DXE7" s="47"/>
      <c r="DXF7" s="47"/>
      <c r="DXG7" s="47"/>
      <c r="DXH7" s="47"/>
      <c r="DXI7" s="47"/>
      <c r="DXJ7" s="47"/>
      <c r="DXK7" s="47"/>
      <c r="DXL7" s="47"/>
      <c r="DXM7" s="47"/>
      <c r="DXN7" s="47"/>
      <c r="DXO7" s="47"/>
      <c r="DXP7" s="47"/>
      <c r="DXQ7" s="47"/>
      <c r="DXR7" s="47"/>
      <c r="DXS7" s="47"/>
      <c r="DXT7" s="47"/>
      <c r="DXU7" s="47"/>
      <c r="DXV7" s="47"/>
      <c r="DXW7" s="47"/>
      <c r="DXX7" s="47"/>
      <c r="DXY7" s="47"/>
      <c r="DXZ7" s="47"/>
      <c r="DYA7" s="47"/>
      <c r="DYB7" s="47"/>
      <c r="DYC7" s="47"/>
      <c r="DYD7" s="47"/>
      <c r="DYE7" s="47"/>
      <c r="DYF7" s="47"/>
      <c r="DYG7" s="47"/>
      <c r="DYH7" s="47"/>
      <c r="DYI7" s="47"/>
      <c r="DYJ7" s="47"/>
      <c r="DYK7" s="47"/>
      <c r="DYL7" s="47"/>
      <c r="DYM7" s="47"/>
      <c r="DYN7" s="47"/>
      <c r="DYO7" s="47"/>
      <c r="DYP7" s="47"/>
      <c r="DYQ7" s="47"/>
      <c r="DYR7" s="47"/>
      <c r="DYS7" s="47"/>
      <c r="DYT7" s="47"/>
      <c r="DYU7" s="47"/>
      <c r="DYV7" s="47"/>
      <c r="DYW7" s="47"/>
      <c r="DYX7" s="47"/>
      <c r="DYY7" s="47"/>
      <c r="DYZ7" s="47"/>
      <c r="DZA7" s="47"/>
      <c r="DZB7" s="47"/>
      <c r="DZC7" s="47"/>
      <c r="DZD7" s="47"/>
      <c r="DZE7" s="47"/>
      <c r="DZF7" s="47"/>
      <c r="DZG7" s="47"/>
      <c r="DZH7" s="47"/>
      <c r="DZI7" s="47"/>
      <c r="DZJ7" s="47"/>
      <c r="DZK7" s="47"/>
      <c r="DZL7" s="47"/>
      <c r="DZM7" s="47"/>
      <c r="DZN7" s="47"/>
      <c r="DZO7" s="47"/>
      <c r="DZP7" s="47"/>
      <c r="DZQ7" s="47"/>
      <c r="DZR7" s="47"/>
      <c r="DZS7" s="47"/>
      <c r="DZT7" s="47"/>
      <c r="DZU7" s="47"/>
      <c r="DZV7" s="47"/>
      <c r="DZW7" s="47"/>
      <c r="DZX7" s="47"/>
      <c r="DZY7" s="47"/>
      <c r="DZZ7" s="47"/>
      <c r="EAA7" s="47"/>
      <c r="EAB7" s="47"/>
      <c r="EAC7" s="47"/>
      <c r="EAD7" s="47"/>
      <c r="EAE7" s="47"/>
      <c r="EAF7" s="47"/>
      <c r="EAG7" s="47"/>
      <c r="EAH7" s="47"/>
      <c r="EAI7" s="47"/>
      <c r="EAJ7" s="47"/>
      <c r="EAK7" s="47"/>
      <c r="EAL7" s="47"/>
      <c r="EAM7" s="47"/>
      <c r="EAN7" s="47"/>
      <c r="EAO7" s="47"/>
      <c r="EAP7" s="47"/>
      <c r="EAQ7" s="47"/>
      <c r="EAR7" s="47"/>
      <c r="EAS7" s="47"/>
      <c r="EAT7" s="47"/>
      <c r="EAU7" s="47"/>
      <c r="EAV7" s="47"/>
      <c r="EAW7" s="47"/>
      <c r="EAX7" s="47"/>
      <c r="EAY7" s="47"/>
      <c r="EAZ7" s="47"/>
      <c r="EBA7" s="47"/>
      <c r="EBB7" s="47"/>
      <c r="EBC7" s="47"/>
      <c r="EBD7" s="47"/>
      <c r="EBE7" s="47"/>
      <c r="EBF7" s="47"/>
      <c r="EBG7" s="47"/>
      <c r="EBH7" s="47"/>
      <c r="EBI7" s="47"/>
      <c r="EBJ7" s="47"/>
      <c r="EBK7" s="47"/>
      <c r="EBL7" s="47"/>
      <c r="EBM7" s="47"/>
      <c r="EBN7" s="47"/>
      <c r="EBO7" s="47"/>
      <c r="EBP7" s="47"/>
      <c r="EBQ7" s="47"/>
      <c r="EBR7" s="47"/>
      <c r="EBS7" s="47"/>
      <c r="EBT7" s="47"/>
      <c r="EBU7" s="47"/>
      <c r="EBV7" s="47"/>
      <c r="EBW7" s="47"/>
      <c r="EBX7" s="47"/>
      <c r="EBY7" s="47"/>
      <c r="EBZ7" s="47"/>
      <c r="ECA7" s="47"/>
      <c r="ECB7" s="47"/>
      <c r="ECC7" s="47"/>
      <c r="ECD7" s="47"/>
      <c r="ECE7" s="47"/>
      <c r="ECF7" s="47"/>
      <c r="ECG7" s="47"/>
      <c r="ECH7" s="47"/>
      <c r="ECI7" s="47"/>
      <c r="ECJ7" s="47"/>
      <c r="ECK7" s="47"/>
      <c r="ECL7" s="47"/>
      <c r="ECM7" s="47"/>
      <c r="ECN7" s="47"/>
      <c r="ECO7" s="47"/>
      <c r="ECP7" s="47"/>
      <c r="ECQ7" s="47"/>
      <c r="ECR7" s="47"/>
      <c r="ECS7" s="47"/>
      <c r="ECT7" s="47"/>
      <c r="ECU7" s="47"/>
      <c r="ECV7" s="47"/>
      <c r="ECW7" s="47"/>
      <c r="ECX7" s="47"/>
      <c r="ECY7" s="47"/>
      <c r="ECZ7" s="47"/>
      <c r="EDA7" s="47"/>
      <c r="EDB7" s="47"/>
      <c r="EDC7" s="47"/>
      <c r="EDD7" s="47"/>
      <c r="EDE7" s="47"/>
      <c r="EDF7" s="47"/>
      <c r="EDG7" s="47"/>
      <c r="EDH7" s="47"/>
      <c r="EDI7" s="47"/>
      <c r="EDJ7" s="47"/>
      <c r="EDK7" s="47"/>
      <c r="EDL7" s="47"/>
      <c r="EDM7" s="47"/>
      <c r="EDN7" s="47"/>
      <c r="EDO7" s="47"/>
      <c r="EDP7" s="47"/>
      <c r="EDQ7" s="47"/>
      <c r="EDR7" s="47"/>
      <c r="EDS7" s="47"/>
      <c r="EDT7" s="47"/>
      <c r="EDU7" s="47"/>
      <c r="EDV7" s="47"/>
      <c r="EDW7" s="47"/>
      <c r="EDX7" s="47"/>
      <c r="EDY7" s="47"/>
      <c r="EDZ7" s="47"/>
      <c r="EEA7" s="47"/>
      <c r="EEB7" s="47"/>
      <c r="EEC7" s="47"/>
      <c r="EED7" s="47"/>
      <c r="EEE7" s="47"/>
      <c r="EEF7" s="47"/>
      <c r="EEG7" s="47"/>
      <c r="EEH7" s="47"/>
      <c r="EEI7" s="47"/>
      <c r="EEJ7" s="47"/>
      <c r="EEK7" s="47"/>
      <c r="EEL7" s="47"/>
      <c r="EEM7" s="47"/>
      <c r="EEN7" s="47"/>
      <c r="EEO7" s="47"/>
      <c r="EEP7" s="47"/>
      <c r="EEQ7" s="47"/>
      <c r="EER7" s="47"/>
      <c r="EES7" s="47"/>
      <c r="EET7" s="47"/>
      <c r="EEU7" s="47"/>
      <c r="EEV7" s="47"/>
      <c r="EEW7" s="47"/>
      <c r="EEX7" s="47"/>
      <c r="EEY7" s="47"/>
      <c r="EEZ7" s="47"/>
      <c r="EFA7" s="47"/>
      <c r="EFB7" s="47"/>
      <c r="EFC7" s="47"/>
      <c r="EFD7" s="47"/>
      <c r="EFE7" s="47"/>
      <c r="EFF7" s="47"/>
      <c r="EFG7" s="47"/>
      <c r="EFH7" s="47"/>
      <c r="EFI7" s="47"/>
      <c r="EFJ7" s="47"/>
      <c r="EFK7" s="47"/>
      <c r="EFL7" s="47"/>
      <c r="EFM7" s="47"/>
      <c r="EFN7" s="47"/>
      <c r="EFO7" s="47"/>
      <c r="EFP7" s="47"/>
      <c r="EFQ7" s="47"/>
      <c r="EFR7" s="47"/>
      <c r="EFS7" s="47"/>
      <c r="EFT7" s="47"/>
      <c r="EFU7" s="47"/>
      <c r="EFV7" s="47"/>
      <c r="EFW7" s="47"/>
      <c r="EFX7" s="47"/>
      <c r="EFY7" s="47"/>
      <c r="EFZ7" s="47"/>
      <c r="EGA7" s="47"/>
      <c r="EGB7" s="47"/>
      <c r="EGC7" s="47"/>
      <c r="EGD7" s="47"/>
      <c r="EGE7" s="47"/>
      <c r="EGF7" s="47"/>
      <c r="EGG7" s="47"/>
      <c r="EGH7" s="47"/>
      <c r="EGI7" s="47"/>
      <c r="EGJ7" s="47"/>
      <c r="EGK7" s="47"/>
      <c r="EGL7" s="47"/>
      <c r="EGM7" s="47"/>
      <c r="EGN7" s="47"/>
      <c r="EGO7" s="47"/>
      <c r="EGP7" s="47"/>
      <c r="EGQ7" s="47"/>
      <c r="EGR7" s="47"/>
      <c r="EGS7" s="47"/>
      <c r="EGT7" s="47"/>
      <c r="EGU7" s="47"/>
      <c r="EGV7" s="47"/>
      <c r="EGW7" s="47"/>
      <c r="EGX7" s="47"/>
      <c r="EGY7" s="47"/>
      <c r="EGZ7" s="47"/>
      <c r="EHA7" s="47"/>
      <c r="EHB7" s="47"/>
      <c r="EHC7" s="47"/>
      <c r="EHD7" s="47"/>
      <c r="EHE7" s="47"/>
      <c r="EHF7" s="47"/>
      <c r="EHG7" s="47"/>
      <c r="EHH7" s="47"/>
      <c r="EHI7" s="47"/>
      <c r="EHJ7" s="47"/>
      <c r="EHK7" s="47"/>
      <c r="EHL7" s="47"/>
      <c r="EHM7" s="47"/>
      <c r="EHN7" s="47"/>
      <c r="EHO7" s="47"/>
      <c r="EHP7" s="47"/>
      <c r="EHQ7" s="47"/>
      <c r="EHR7" s="47"/>
      <c r="EHS7" s="47"/>
      <c r="EHT7" s="47"/>
      <c r="EHU7" s="47"/>
      <c r="EHV7" s="47"/>
      <c r="EHW7" s="47"/>
      <c r="EHX7" s="47"/>
      <c r="EHY7" s="47"/>
      <c r="EHZ7" s="47"/>
      <c r="EIA7" s="47"/>
      <c r="EIB7" s="47"/>
      <c r="EIC7" s="47"/>
      <c r="EID7" s="47"/>
      <c r="EIE7" s="47"/>
      <c r="EIF7" s="47"/>
      <c r="EIG7" s="47"/>
      <c r="EIH7" s="47"/>
      <c r="EII7" s="47"/>
      <c r="EIJ7" s="47"/>
      <c r="EIK7" s="47"/>
      <c r="EIL7" s="47"/>
      <c r="EIM7" s="47"/>
      <c r="EIN7" s="47"/>
      <c r="EIO7" s="47"/>
      <c r="EIP7" s="47"/>
      <c r="EIQ7" s="47"/>
      <c r="EIR7" s="47"/>
      <c r="EIS7" s="47"/>
      <c r="EIT7" s="47"/>
      <c r="EIU7" s="47"/>
      <c r="EIV7" s="47"/>
      <c r="EIW7" s="47"/>
      <c r="EIX7" s="47"/>
      <c r="EIY7" s="47"/>
      <c r="EIZ7" s="47"/>
      <c r="EJA7" s="47"/>
      <c r="EJB7" s="47"/>
      <c r="EJC7" s="47"/>
      <c r="EJD7" s="47"/>
      <c r="EJE7" s="47"/>
      <c r="EJF7" s="47"/>
      <c r="EJG7" s="47"/>
      <c r="EJH7" s="47"/>
      <c r="EJI7" s="47"/>
      <c r="EJJ7" s="47"/>
      <c r="EJK7" s="47"/>
      <c r="EJL7" s="47"/>
      <c r="EJM7" s="47"/>
      <c r="EJN7" s="47"/>
      <c r="EJO7" s="47"/>
      <c r="EJP7" s="47"/>
      <c r="EJQ7" s="47"/>
      <c r="EJR7" s="47"/>
      <c r="EJS7" s="47"/>
      <c r="EJT7" s="47"/>
      <c r="EJU7" s="47"/>
      <c r="EJV7" s="47"/>
      <c r="EJW7" s="47"/>
      <c r="EJX7" s="47"/>
      <c r="EJY7" s="47"/>
      <c r="EJZ7" s="47"/>
      <c r="EKA7" s="47"/>
      <c r="EKB7" s="47"/>
      <c r="EKC7" s="47"/>
      <c r="EKD7" s="47"/>
      <c r="EKE7" s="47"/>
      <c r="EKF7" s="47"/>
      <c r="EKG7" s="47"/>
      <c r="EKH7" s="47"/>
      <c r="EKI7" s="47"/>
      <c r="EKJ7" s="47"/>
      <c r="EKK7" s="47"/>
      <c r="EKL7" s="47"/>
      <c r="EKM7" s="47"/>
      <c r="EKN7" s="47"/>
      <c r="EKO7" s="47"/>
      <c r="EKP7" s="47"/>
      <c r="EKQ7" s="47"/>
      <c r="EKR7" s="47"/>
      <c r="EKS7" s="47"/>
      <c r="EKT7" s="47"/>
      <c r="EKU7" s="47"/>
      <c r="EKV7" s="47"/>
      <c r="EKW7" s="47"/>
      <c r="EKX7" s="47"/>
      <c r="EKY7" s="47"/>
      <c r="EKZ7" s="47"/>
      <c r="ELA7" s="47"/>
      <c r="ELB7" s="47"/>
      <c r="ELC7" s="47"/>
      <c r="ELD7" s="47"/>
      <c r="ELE7" s="47"/>
      <c r="ELF7" s="47"/>
      <c r="ELG7" s="47"/>
      <c r="ELH7" s="47"/>
      <c r="ELI7" s="47"/>
      <c r="ELJ7" s="47"/>
      <c r="ELK7" s="47"/>
      <c r="ELL7" s="47"/>
      <c r="ELM7" s="47"/>
      <c r="ELN7" s="47"/>
      <c r="ELO7" s="47"/>
      <c r="ELP7" s="47"/>
      <c r="ELQ7" s="47"/>
      <c r="ELR7" s="47"/>
      <c r="ELS7" s="47"/>
      <c r="ELT7" s="47"/>
      <c r="ELU7" s="47"/>
      <c r="ELV7" s="47"/>
      <c r="ELW7" s="47"/>
      <c r="ELX7" s="47"/>
      <c r="ELY7" s="47"/>
      <c r="ELZ7" s="47"/>
      <c r="EMA7" s="47"/>
      <c r="EMB7" s="47"/>
      <c r="EMC7" s="47"/>
      <c r="EMD7" s="47"/>
      <c r="EME7" s="47"/>
      <c r="EMF7" s="47"/>
      <c r="EMG7" s="47"/>
      <c r="EMH7" s="47"/>
      <c r="EMI7" s="47"/>
      <c r="EMJ7" s="47"/>
      <c r="EMK7" s="47"/>
      <c r="EML7" s="47"/>
      <c r="EMM7" s="47"/>
      <c r="EMN7" s="47"/>
      <c r="EMO7" s="47"/>
      <c r="EMP7" s="47"/>
      <c r="EMQ7" s="47"/>
      <c r="EMR7" s="47"/>
      <c r="EMS7" s="47"/>
      <c r="EMT7" s="47"/>
      <c r="EMU7" s="47"/>
      <c r="EMV7" s="47"/>
      <c r="EMW7" s="47"/>
      <c r="EMX7" s="47"/>
      <c r="EMY7" s="47"/>
      <c r="EMZ7" s="47"/>
      <c r="ENA7" s="47"/>
      <c r="ENB7" s="47"/>
      <c r="ENC7" s="47"/>
      <c r="END7" s="47"/>
      <c r="ENE7" s="47"/>
      <c r="ENF7" s="47"/>
      <c r="ENG7" s="47"/>
      <c r="ENH7" s="47"/>
      <c r="ENI7" s="47"/>
      <c r="ENJ7" s="47"/>
      <c r="ENK7" s="47"/>
      <c r="ENL7" s="47"/>
      <c r="ENM7" s="47"/>
      <c r="ENN7" s="47"/>
      <c r="ENO7" s="47"/>
      <c r="ENP7" s="47"/>
      <c r="ENQ7" s="47"/>
      <c r="ENR7" s="47"/>
      <c r="ENS7" s="47"/>
      <c r="ENT7" s="47"/>
      <c r="ENU7" s="47"/>
      <c r="ENV7" s="47"/>
      <c r="ENW7" s="47"/>
      <c r="ENX7" s="47"/>
      <c r="ENY7" s="47"/>
      <c r="ENZ7" s="47"/>
      <c r="EOA7" s="47"/>
      <c r="EOB7" s="47"/>
      <c r="EOC7" s="47"/>
      <c r="EOD7" s="47"/>
      <c r="EOE7" s="47"/>
      <c r="EOF7" s="47"/>
      <c r="EOG7" s="47"/>
      <c r="EOH7" s="47"/>
      <c r="EOI7" s="47"/>
      <c r="EOJ7" s="47"/>
      <c r="EOK7" s="47"/>
      <c r="EOL7" s="47"/>
      <c r="EOM7" s="47"/>
      <c r="EON7" s="47"/>
      <c r="EOO7" s="47"/>
      <c r="EOP7" s="47"/>
      <c r="EOQ7" s="47"/>
      <c r="EOR7" s="47"/>
      <c r="EOS7" s="47"/>
      <c r="EOT7" s="47"/>
      <c r="EOU7" s="47"/>
      <c r="EOV7" s="47"/>
      <c r="EOW7" s="47"/>
      <c r="EOX7" s="47"/>
      <c r="EOY7" s="47"/>
      <c r="EOZ7" s="47"/>
      <c r="EPA7" s="47"/>
      <c r="EPB7" s="47"/>
      <c r="EPC7" s="47"/>
      <c r="EPD7" s="47"/>
      <c r="EPE7" s="47"/>
      <c r="EPF7" s="47"/>
      <c r="EPG7" s="47"/>
      <c r="EPH7" s="47"/>
      <c r="EPI7" s="47"/>
      <c r="EPJ7" s="47"/>
      <c r="EPK7" s="47"/>
      <c r="EPL7" s="47"/>
      <c r="EPM7" s="47"/>
      <c r="EPN7" s="47"/>
      <c r="EPO7" s="47"/>
      <c r="EPP7" s="47"/>
      <c r="EPQ7" s="47"/>
      <c r="EPR7" s="47"/>
      <c r="EPS7" s="47"/>
      <c r="EPT7" s="47"/>
      <c r="EPU7" s="47"/>
      <c r="EPV7" s="47"/>
      <c r="EPW7" s="47"/>
      <c r="EPX7" s="47"/>
      <c r="EPY7" s="47"/>
      <c r="EPZ7" s="47"/>
      <c r="EQA7" s="47"/>
      <c r="EQB7" s="47"/>
      <c r="EQC7" s="47"/>
      <c r="EQD7" s="47"/>
      <c r="EQE7" s="47"/>
      <c r="EQF7" s="47"/>
      <c r="EQG7" s="47"/>
      <c r="EQH7" s="47"/>
      <c r="EQI7" s="47"/>
      <c r="EQJ7" s="47"/>
      <c r="EQK7" s="47"/>
      <c r="EQL7" s="47"/>
      <c r="EQM7" s="47"/>
      <c r="EQN7" s="47"/>
      <c r="EQO7" s="47"/>
      <c r="EQP7" s="47"/>
      <c r="EQQ7" s="47"/>
      <c r="EQR7" s="47"/>
      <c r="EQS7" s="47"/>
      <c r="EQT7" s="47"/>
      <c r="EQU7" s="47"/>
      <c r="EQV7" s="47"/>
      <c r="EQW7" s="47"/>
      <c r="EQX7" s="47"/>
      <c r="EQY7" s="47"/>
      <c r="EQZ7" s="47"/>
      <c r="ERA7" s="47"/>
      <c r="ERB7" s="47"/>
      <c r="ERC7" s="47"/>
      <c r="ERD7" s="47"/>
      <c r="ERE7" s="47"/>
      <c r="ERF7" s="47"/>
      <c r="ERG7" s="47"/>
      <c r="ERH7" s="47"/>
      <c r="ERI7" s="47"/>
      <c r="ERJ7" s="47"/>
      <c r="ERK7" s="47"/>
      <c r="ERL7" s="47"/>
      <c r="ERM7" s="47"/>
      <c r="ERN7" s="47"/>
      <c r="ERO7" s="47"/>
      <c r="ERP7" s="47"/>
      <c r="ERQ7" s="47"/>
      <c r="ERR7" s="47"/>
      <c r="ERS7" s="47"/>
      <c r="ERT7" s="47"/>
      <c r="ERU7" s="47"/>
      <c r="ERV7" s="47"/>
      <c r="ERW7" s="47"/>
      <c r="ERX7" s="47"/>
      <c r="ERY7" s="47"/>
      <c r="ERZ7" s="47"/>
      <c r="ESA7" s="47"/>
      <c r="ESB7" s="47"/>
      <c r="ESC7" s="47"/>
      <c r="ESD7" s="47"/>
      <c r="ESE7" s="47"/>
      <c r="ESF7" s="47"/>
      <c r="ESG7" s="47"/>
      <c r="ESH7" s="47"/>
      <c r="ESI7" s="47"/>
      <c r="ESJ7" s="47"/>
      <c r="ESK7" s="47"/>
      <c r="ESL7" s="47"/>
      <c r="ESM7" s="47"/>
      <c r="ESN7" s="47"/>
      <c r="ESO7" s="47"/>
      <c r="ESP7" s="47"/>
      <c r="ESQ7" s="47"/>
      <c r="ESR7" s="47"/>
      <c r="ESS7" s="47"/>
      <c r="EST7" s="47"/>
      <c r="ESU7" s="47"/>
      <c r="ESV7" s="47"/>
      <c r="ESW7" s="47"/>
      <c r="ESX7" s="47"/>
      <c r="ESY7" s="47"/>
      <c r="ESZ7" s="47"/>
      <c r="ETA7" s="47"/>
      <c r="ETB7" s="47"/>
      <c r="ETC7" s="47"/>
      <c r="ETD7" s="47"/>
      <c r="ETE7" s="47"/>
      <c r="ETF7" s="47"/>
      <c r="ETG7" s="47"/>
      <c r="ETH7" s="47"/>
      <c r="ETI7" s="47"/>
      <c r="ETJ7" s="47"/>
      <c r="ETK7" s="47"/>
      <c r="ETL7" s="47"/>
      <c r="ETM7" s="47"/>
      <c r="ETN7" s="47"/>
      <c r="ETO7" s="47"/>
      <c r="ETP7" s="47"/>
      <c r="ETQ7" s="47"/>
      <c r="ETR7" s="47"/>
      <c r="ETS7" s="47"/>
      <c r="ETT7" s="47"/>
      <c r="ETU7" s="47"/>
      <c r="ETV7" s="47"/>
      <c r="ETW7" s="47"/>
      <c r="ETX7" s="47"/>
      <c r="ETY7" s="47"/>
      <c r="ETZ7" s="47"/>
      <c r="EUA7" s="47"/>
      <c r="EUB7" s="47"/>
      <c r="EUC7" s="47"/>
      <c r="EUD7" s="47"/>
      <c r="EUE7" s="47"/>
      <c r="EUF7" s="47"/>
      <c r="EUG7" s="47"/>
      <c r="EUH7" s="47"/>
      <c r="EUI7" s="47"/>
      <c r="EUJ7" s="47"/>
      <c r="EUK7" s="47"/>
      <c r="EUL7" s="47"/>
      <c r="EUM7" s="47"/>
      <c r="EUN7" s="47"/>
      <c r="EUO7" s="47"/>
      <c r="EUP7" s="47"/>
      <c r="EUQ7" s="47"/>
      <c r="EUR7" s="47"/>
      <c r="EUS7" s="47"/>
      <c r="EUT7" s="47"/>
      <c r="EUU7" s="47"/>
      <c r="EUV7" s="47"/>
      <c r="EUW7" s="47"/>
      <c r="EUX7" s="47"/>
      <c r="EUY7" s="47"/>
      <c r="EUZ7" s="47"/>
      <c r="EVA7" s="47"/>
      <c r="EVB7" s="47"/>
      <c r="EVC7" s="47"/>
      <c r="EVD7" s="47"/>
      <c r="EVE7" s="47"/>
      <c r="EVF7" s="47"/>
      <c r="EVG7" s="47"/>
      <c r="EVH7" s="47"/>
      <c r="EVI7" s="47"/>
      <c r="EVJ7" s="47"/>
      <c r="EVK7" s="47"/>
      <c r="EVL7" s="47"/>
      <c r="EVM7" s="47"/>
      <c r="EVN7" s="47"/>
      <c r="EVO7" s="47"/>
      <c r="EVP7" s="47"/>
      <c r="EVQ7" s="47"/>
      <c r="EVR7" s="47"/>
      <c r="EVS7" s="47"/>
      <c r="EVT7" s="47"/>
      <c r="EVU7" s="47"/>
      <c r="EVV7" s="47"/>
      <c r="EVW7" s="47"/>
      <c r="EVX7" s="47"/>
      <c r="EVY7" s="47"/>
      <c r="EVZ7" s="47"/>
      <c r="EWA7" s="47"/>
      <c r="EWB7" s="47"/>
      <c r="EWC7" s="47"/>
      <c r="EWD7" s="47"/>
      <c r="EWE7" s="47"/>
      <c r="EWF7" s="47"/>
      <c r="EWG7" s="47"/>
      <c r="EWH7" s="47"/>
      <c r="EWI7" s="47"/>
      <c r="EWJ7" s="47"/>
      <c r="EWK7" s="47"/>
      <c r="EWL7" s="47"/>
      <c r="EWM7" s="47"/>
      <c r="EWN7" s="47"/>
      <c r="EWO7" s="47"/>
      <c r="EWP7" s="47"/>
      <c r="EWQ7" s="47"/>
      <c r="EWR7" s="47"/>
      <c r="EWS7" s="47"/>
      <c r="EWT7" s="47"/>
      <c r="EWU7" s="47"/>
      <c r="EWV7" s="47"/>
      <c r="EWW7" s="47"/>
      <c r="EWX7" s="47"/>
      <c r="EWY7" s="47"/>
      <c r="EWZ7" s="47"/>
      <c r="EXA7" s="47"/>
      <c r="EXB7" s="47"/>
      <c r="EXC7" s="47"/>
      <c r="EXD7" s="47"/>
      <c r="EXE7" s="47"/>
      <c r="EXF7" s="47"/>
      <c r="EXG7" s="47"/>
      <c r="EXH7" s="47"/>
      <c r="EXI7" s="47"/>
      <c r="EXJ7" s="47"/>
      <c r="EXK7" s="47"/>
      <c r="EXL7" s="47"/>
      <c r="EXM7" s="47"/>
      <c r="EXN7" s="47"/>
      <c r="EXO7" s="47"/>
      <c r="EXP7" s="47"/>
      <c r="EXQ7" s="47"/>
      <c r="EXR7" s="47"/>
      <c r="EXS7" s="47"/>
      <c r="EXT7" s="47"/>
      <c r="EXU7" s="47"/>
      <c r="EXV7" s="47"/>
      <c r="EXW7" s="47"/>
      <c r="EXX7" s="47"/>
      <c r="EXY7" s="47"/>
      <c r="EXZ7" s="47"/>
      <c r="EYA7" s="47"/>
      <c r="EYB7" s="47"/>
      <c r="EYC7" s="47"/>
      <c r="EYD7" s="47"/>
      <c r="EYE7" s="47"/>
      <c r="EYF7" s="47"/>
      <c r="EYG7" s="47"/>
      <c r="EYH7" s="47"/>
      <c r="EYI7" s="47"/>
      <c r="EYJ7" s="47"/>
      <c r="EYK7" s="47"/>
      <c r="EYL7" s="47"/>
      <c r="EYM7" s="47"/>
      <c r="EYN7" s="47"/>
      <c r="EYO7" s="47"/>
      <c r="EYP7" s="47"/>
      <c r="EYQ7" s="47"/>
      <c r="EYR7" s="47"/>
      <c r="EYS7" s="47"/>
      <c r="EYT7" s="47"/>
      <c r="EYU7" s="47"/>
      <c r="EYV7" s="47"/>
      <c r="EYW7" s="47"/>
      <c r="EYX7" s="47"/>
      <c r="EYY7" s="47"/>
      <c r="EYZ7" s="47"/>
      <c r="EZA7" s="47"/>
      <c r="EZB7" s="47"/>
      <c r="EZC7" s="47"/>
      <c r="EZD7" s="47"/>
      <c r="EZE7" s="47"/>
      <c r="EZF7" s="47"/>
      <c r="EZG7" s="47"/>
      <c r="EZH7" s="47"/>
      <c r="EZI7" s="47"/>
      <c r="EZJ7" s="47"/>
      <c r="EZK7" s="47"/>
      <c r="EZL7" s="47"/>
      <c r="EZM7" s="47"/>
      <c r="EZN7" s="47"/>
      <c r="EZO7" s="47"/>
      <c r="EZP7" s="47"/>
      <c r="EZQ7" s="47"/>
      <c r="EZR7" s="47"/>
      <c r="EZS7" s="47"/>
      <c r="EZT7" s="47"/>
      <c r="EZU7" s="47"/>
      <c r="EZV7" s="47"/>
      <c r="EZW7" s="47"/>
      <c r="EZX7" s="47"/>
      <c r="EZY7" s="47"/>
      <c r="EZZ7" s="47"/>
      <c r="FAA7" s="47"/>
      <c r="FAB7" s="47"/>
      <c r="FAC7" s="47"/>
      <c r="FAD7" s="47"/>
      <c r="FAE7" s="47"/>
      <c r="FAF7" s="47"/>
      <c r="FAG7" s="47"/>
      <c r="FAH7" s="47"/>
      <c r="FAI7" s="47"/>
      <c r="FAJ7" s="47"/>
      <c r="FAK7" s="47"/>
      <c r="FAL7" s="47"/>
      <c r="FAM7" s="47"/>
      <c r="FAN7" s="47"/>
      <c r="FAO7" s="47"/>
      <c r="FAP7" s="47"/>
      <c r="FAQ7" s="47"/>
      <c r="FAR7" s="47"/>
      <c r="FAS7" s="47"/>
      <c r="FAT7" s="47"/>
      <c r="FAU7" s="47"/>
      <c r="FAV7" s="47"/>
      <c r="FAW7" s="47"/>
      <c r="FAX7" s="47"/>
      <c r="FAY7" s="47"/>
      <c r="FAZ7" s="47"/>
      <c r="FBA7" s="47"/>
      <c r="FBB7" s="47"/>
      <c r="FBC7" s="47"/>
      <c r="FBD7" s="47"/>
      <c r="FBE7" s="47"/>
      <c r="FBF7" s="47"/>
      <c r="FBG7" s="47"/>
      <c r="FBH7" s="47"/>
      <c r="FBI7" s="47"/>
      <c r="FBJ7" s="47"/>
      <c r="FBK7" s="47"/>
      <c r="FBL7" s="47"/>
      <c r="FBM7" s="47"/>
      <c r="FBN7" s="47"/>
      <c r="FBO7" s="47"/>
      <c r="FBP7" s="47"/>
      <c r="FBQ7" s="47"/>
      <c r="FBR7" s="47"/>
      <c r="FBS7" s="47"/>
      <c r="FBT7" s="47"/>
      <c r="FBU7" s="47"/>
      <c r="FBV7" s="47"/>
      <c r="FBW7" s="47"/>
      <c r="FBX7" s="47"/>
      <c r="FBY7" s="47"/>
      <c r="FBZ7" s="47"/>
      <c r="FCA7" s="47"/>
      <c r="FCB7" s="47"/>
      <c r="FCC7" s="47"/>
      <c r="FCD7" s="47"/>
      <c r="FCE7" s="47"/>
      <c r="FCF7" s="47"/>
      <c r="FCG7" s="47"/>
      <c r="FCH7" s="47"/>
      <c r="FCI7" s="47"/>
      <c r="FCJ7" s="47"/>
      <c r="FCK7" s="47"/>
      <c r="FCL7" s="47"/>
      <c r="FCM7" s="47"/>
      <c r="FCN7" s="47"/>
      <c r="FCO7" s="47"/>
      <c r="FCP7" s="47"/>
      <c r="FCQ7" s="47"/>
      <c r="FCR7" s="47"/>
      <c r="FCS7" s="47"/>
      <c r="FCT7" s="47"/>
      <c r="FCU7" s="47"/>
      <c r="FCV7" s="47"/>
      <c r="FCW7" s="47"/>
      <c r="FCX7" s="47"/>
      <c r="FCY7" s="47"/>
      <c r="FCZ7" s="47"/>
      <c r="FDA7" s="47"/>
      <c r="FDB7" s="47"/>
      <c r="FDC7" s="47"/>
      <c r="FDD7" s="47"/>
      <c r="FDE7" s="47"/>
      <c r="FDF7" s="47"/>
      <c r="FDG7" s="47"/>
      <c r="FDH7" s="47"/>
      <c r="FDI7" s="47"/>
      <c r="FDJ7" s="47"/>
      <c r="FDK7" s="47"/>
      <c r="FDL7" s="47"/>
      <c r="FDM7" s="47"/>
      <c r="FDN7" s="47"/>
      <c r="FDO7" s="47"/>
      <c r="FDP7" s="47"/>
      <c r="FDQ7" s="47"/>
      <c r="FDR7" s="47"/>
      <c r="FDS7" s="47"/>
      <c r="FDT7" s="47"/>
      <c r="FDU7" s="47"/>
      <c r="FDV7" s="47"/>
      <c r="FDW7" s="47"/>
      <c r="FDX7" s="47"/>
      <c r="FDY7" s="47"/>
      <c r="FDZ7" s="47"/>
      <c r="FEA7" s="47"/>
      <c r="FEB7" s="47"/>
      <c r="FEC7" s="47"/>
      <c r="FED7" s="47"/>
      <c r="FEE7" s="47"/>
      <c r="FEF7" s="47"/>
      <c r="FEG7" s="47"/>
      <c r="FEH7" s="47"/>
      <c r="FEI7" s="47"/>
      <c r="FEJ7" s="47"/>
      <c r="FEK7" s="47"/>
      <c r="FEL7" s="47"/>
      <c r="FEM7" s="47"/>
      <c r="FEN7" s="47"/>
      <c r="FEO7" s="47"/>
      <c r="FEP7" s="47"/>
      <c r="FEQ7" s="47"/>
      <c r="FER7" s="47"/>
      <c r="FES7" s="47"/>
      <c r="FET7" s="47"/>
      <c r="FEU7" s="47"/>
      <c r="FEV7" s="47"/>
      <c r="FEW7" s="47"/>
      <c r="FEX7" s="47"/>
      <c r="FEY7" s="47"/>
      <c r="FEZ7" s="47"/>
      <c r="FFA7" s="47"/>
      <c r="FFB7" s="47"/>
      <c r="FFC7" s="47"/>
      <c r="FFD7" s="47"/>
      <c r="FFE7" s="47"/>
      <c r="FFF7" s="47"/>
      <c r="FFG7" s="47"/>
      <c r="FFH7" s="47"/>
      <c r="FFI7" s="47"/>
      <c r="FFJ7" s="47"/>
      <c r="FFK7" s="47"/>
      <c r="FFL7" s="47"/>
      <c r="FFM7" s="47"/>
      <c r="FFN7" s="47"/>
      <c r="FFO7" s="47"/>
      <c r="FFP7" s="47"/>
      <c r="FFQ7" s="47"/>
      <c r="FFR7" s="47"/>
      <c r="FFS7" s="47"/>
      <c r="FFT7" s="47"/>
      <c r="FFU7" s="47"/>
      <c r="FFV7" s="47"/>
      <c r="FFW7" s="47"/>
      <c r="FFX7" s="47"/>
      <c r="FFY7" s="47"/>
      <c r="FFZ7" s="47"/>
      <c r="FGA7" s="47"/>
      <c r="FGB7" s="47"/>
      <c r="FGC7" s="47"/>
      <c r="FGD7" s="47"/>
      <c r="FGE7" s="47"/>
      <c r="FGF7" s="47"/>
      <c r="FGG7" s="47"/>
      <c r="FGH7" s="47"/>
      <c r="FGI7" s="47"/>
      <c r="FGJ7" s="47"/>
      <c r="FGK7" s="47"/>
      <c r="FGL7" s="47"/>
      <c r="FGM7" s="47"/>
      <c r="FGN7" s="47"/>
      <c r="FGO7" s="47"/>
      <c r="FGP7" s="47"/>
      <c r="FGQ7" s="47"/>
      <c r="FGR7" s="47"/>
      <c r="FGS7" s="47"/>
      <c r="FGT7" s="47"/>
      <c r="FGU7" s="47"/>
      <c r="FGV7" s="47"/>
      <c r="FGW7" s="47"/>
      <c r="FGX7" s="47"/>
      <c r="FGY7" s="47"/>
      <c r="FGZ7" s="47"/>
      <c r="FHA7" s="47"/>
      <c r="FHB7" s="47"/>
      <c r="FHC7" s="47"/>
      <c r="FHD7" s="47"/>
      <c r="FHE7" s="47"/>
      <c r="FHF7" s="47"/>
      <c r="FHG7" s="47"/>
      <c r="FHH7" s="47"/>
      <c r="FHI7" s="47"/>
      <c r="FHJ7" s="47"/>
      <c r="FHK7" s="47"/>
      <c r="FHL7" s="47"/>
      <c r="FHM7" s="47"/>
      <c r="FHN7" s="47"/>
      <c r="FHO7" s="47"/>
      <c r="FHP7" s="47"/>
      <c r="FHQ7" s="47"/>
      <c r="FHR7" s="47"/>
      <c r="FHS7" s="47"/>
      <c r="FHT7" s="47"/>
      <c r="FHU7" s="47"/>
      <c r="FHV7" s="47"/>
      <c r="FHW7" s="47"/>
      <c r="FHX7" s="47"/>
      <c r="FHY7" s="47"/>
      <c r="FHZ7" s="47"/>
      <c r="FIA7" s="47"/>
      <c r="FIB7" s="47"/>
      <c r="FIC7" s="47"/>
      <c r="FID7" s="47"/>
      <c r="FIE7" s="47"/>
      <c r="FIF7" s="47"/>
      <c r="FIG7" s="47"/>
      <c r="FIH7" s="47"/>
      <c r="FII7" s="47"/>
      <c r="FIJ7" s="47"/>
      <c r="FIK7" s="47"/>
      <c r="FIL7" s="47"/>
      <c r="FIM7" s="47"/>
      <c r="FIN7" s="47"/>
      <c r="FIO7" s="47"/>
      <c r="FIP7" s="47"/>
      <c r="FIQ7" s="47"/>
      <c r="FIR7" s="47"/>
      <c r="FIS7" s="47"/>
      <c r="FIT7" s="47"/>
      <c r="FIU7" s="47"/>
      <c r="FIV7" s="47"/>
      <c r="FIW7" s="47"/>
      <c r="FIX7" s="47"/>
      <c r="FIY7" s="47"/>
      <c r="FIZ7" s="47"/>
      <c r="FJA7" s="47"/>
      <c r="FJB7" s="47"/>
      <c r="FJC7" s="47"/>
      <c r="FJD7" s="47"/>
      <c r="FJE7" s="47"/>
      <c r="FJF7" s="47"/>
      <c r="FJG7" s="47"/>
      <c r="FJH7" s="47"/>
      <c r="FJI7" s="47"/>
      <c r="FJJ7" s="47"/>
      <c r="FJK7" s="47"/>
      <c r="FJL7" s="47"/>
      <c r="FJM7" s="47"/>
      <c r="FJN7" s="47"/>
      <c r="FJO7" s="47"/>
      <c r="FJP7" s="47"/>
      <c r="FJQ7" s="47"/>
      <c r="FJR7" s="47"/>
      <c r="FJS7" s="47"/>
      <c r="FJT7" s="47"/>
      <c r="FJU7" s="47"/>
      <c r="FJV7" s="47"/>
      <c r="FJW7" s="47"/>
      <c r="FJX7" s="47"/>
      <c r="FJY7" s="47"/>
      <c r="FJZ7" s="47"/>
      <c r="FKA7" s="47"/>
      <c r="FKB7" s="47"/>
      <c r="FKC7" s="47"/>
      <c r="FKD7" s="47"/>
      <c r="FKE7" s="47"/>
      <c r="FKF7" s="47"/>
      <c r="FKG7" s="47"/>
      <c r="FKH7" s="47"/>
      <c r="FKI7" s="47"/>
      <c r="FKJ7" s="47"/>
      <c r="FKK7" s="47"/>
      <c r="FKL7" s="47"/>
      <c r="FKM7" s="47"/>
      <c r="FKN7" s="47"/>
      <c r="FKO7" s="47"/>
      <c r="FKP7" s="47"/>
      <c r="FKQ7" s="47"/>
      <c r="FKR7" s="47"/>
      <c r="FKS7" s="47"/>
      <c r="FKT7" s="47"/>
      <c r="FKU7" s="47"/>
      <c r="FKV7" s="47"/>
      <c r="FKW7" s="47"/>
      <c r="FKX7" s="47"/>
      <c r="FKY7" s="47"/>
      <c r="FKZ7" s="47"/>
      <c r="FLA7" s="47"/>
      <c r="FLB7" s="47"/>
      <c r="FLC7" s="47"/>
      <c r="FLD7" s="47"/>
      <c r="FLE7" s="47"/>
      <c r="FLF7" s="47"/>
      <c r="FLG7" s="47"/>
      <c r="FLH7" s="47"/>
      <c r="FLI7" s="47"/>
      <c r="FLJ7" s="47"/>
      <c r="FLK7" s="47"/>
      <c r="FLL7" s="47"/>
      <c r="FLM7" s="47"/>
      <c r="FLN7" s="47"/>
      <c r="FLO7" s="47"/>
      <c r="FLP7" s="47"/>
      <c r="FLQ7" s="47"/>
      <c r="FLR7" s="47"/>
      <c r="FLS7" s="47"/>
      <c r="FLT7" s="47"/>
      <c r="FLU7" s="47"/>
      <c r="FLV7" s="47"/>
      <c r="FLW7" s="47"/>
      <c r="FLX7" s="47"/>
      <c r="FLY7" s="47"/>
      <c r="FLZ7" s="47"/>
      <c r="FMA7" s="47"/>
      <c r="FMB7" s="47"/>
      <c r="FMC7" s="47"/>
      <c r="FMD7" s="47"/>
      <c r="FME7" s="47"/>
      <c r="FMF7" s="47"/>
      <c r="FMG7" s="47"/>
      <c r="FMH7" s="47"/>
      <c r="FMI7" s="47"/>
      <c r="FMJ7" s="47"/>
      <c r="FMK7" s="47"/>
      <c r="FML7" s="47"/>
      <c r="FMM7" s="47"/>
      <c r="FMN7" s="47"/>
      <c r="FMO7" s="47"/>
      <c r="FMP7" s="47"/>
      <c r="FMQ7" s="47"/>
      <c r="FMR7" s="47"/>
      <c r="FMS7" s="47"/>
      <c r="FMT7" s="47"/>
      <c r="FMU7" s="47"/>
      <c r="FMV7" s="47"/>
      <c r="FMW7" s="47"/>
      <c r="FMX7" s="47"/>
      <c r="FMY7" s="47"/>
      <c r="FMZ7" s="47"/>
      <c r="FNA7" s="47"/>
      <c r="FNB7" s="47"/>
      <c r="FNC7" s="47"/>
      <c r="FND7" s="47"/>
      <c r="FNE7" s="47"/>
      <c r="FNF7" s="47"/>
      <c r="FNG7" s="47"/>
      <c r="FNH7" s="47"/>
      <c r="FNI7" s="47"/>
      <c r="FNJ7" s="47"/>
      <c r="FNK7" s="47"/>
      <c r="FNL7" s="47"/>
      <c r="FNM7" s="47"/>
      <c r="FNN7" s="47"/>
      <c r="FNO7" s="47"/>
      <c r="FNP7" s="47"/>
      <c r="FNQ7" s="47"/>
      <c r="FNR7" s="47"/>
      <c r="FNS7" s="47"/>
      <c r="FNT7" s="47"/>
      <c r="FNU7" s="47"/>
      <c r="FNV7" s="47"/>
      <c r="FNW7" s="47"/>
      <c r="FNX7" s="47"/>
      <c r="FNY7" s="47"/>
      <c r="FNZ7" s="47"/>
      <c r="FOA7" s="47"/>
      <c r="FOB7" s="47"/>
      <c r="FOC7" s="47"/>
      <c r="FOD7" s="47"/>
      <c r="FOE7" s="47"/>
      <c r="FOF7" s="47"/>
      <c r="FOG7" s="47"/>
      <c r="FOH7" s="47"/>
      <c r="FOI7" s="47"/>
      <c r="FOJ7" s="47"/>
      <c r="FOK7" s="47"/>
      <c r="FOL7" s="47"/>
      <c r="FOM7" s="47"/>
      <c r="FON7" s="47"/>
      <c r="FOO7" s="47"/>
      <c r="FOP7" s="47"/>
      <c r="FOQ7" s="47"/>
      <c r="FOR7" s="47"/>
      <c r="FOS7" s="47"/>
      <c r="FOT7" s="47"/>
      <c r="FOU7" s="47"/>
      <c r="FOV7" s="47"/>
      <c r="FOW7" s="47"/>
      <c r="FOX7" s="47"/>
      <c r="FOY7" s="47"/>
      <c r="FOZ7" s="47"/>
      <c r="FPA7" s="47"/>
      <c r="FPB7" s="47"/>
      <c r="FPC7" s="47"/>
      <c r="FPD7" s="47"/>
      <c r="FPE7" s="47"/>
      <c r="FPF7" s="47"/>
      <c r="FPG7" s="47"/>
      <c r="FPH7" s="47"/>
      <c r="FPI7" s="47"/>
      <c r="FPJ7" s="47"/>
      <c r="FPK7" s="47"/>
      <c r="FPL7" s="47"/>
      <c r="FPM7" s="47"/>
      <c r="FPN7" s="47"/>
      <c r="FPO7" s="47"/>
      <c r="FPP7" s="47"/>
      <c r="FPQ7" s="47"/>
      <c r="FPR7" s="47"/>
      <c r="FPS7" s="47"/>
      <c r="FPT7" s="47"/>
      <c r="FPU7" s="47"/>
      <c r="FPV7" s="47"/>
      <c r="FPW7" s="47"/>
      <c r="FPX7" s="47"/>
      <c r="FPY7" s="47"/>
      <c r="FPZ7" s="47"/>
      <c r="FQA7" s="47"/>
      <c r="FQB7" s="47"/>
      <c r="FQC7" s="47"/>
      <c r="FQD7" s="47"/>
      <c r="FQE7" s="47"/>
      <c r="FQF7" s="47"/>
      <c r="FQG7" s="47"/>
      <c r="FQH7" s="47"/>
      <c r="FQI7" s="47"/>
      <c r="FQJ7" s="47"/>
      <c r="FQK7" s="47"/>
      <c r="FQL7" s="47"/>
      <c r="FQM7" s="47"/>
      <c r="FQN7" s="47"/>
      <c r="FQO7" s="47"/>
      <c r="FQP7" s="47"/>
      <c r="FQQ7" s="47"/>
      <c r="FQR7" s="47"/>
      <c r="FQS7" s="47"/>
      <c r="FQT7" s="47"/>
      <c r="FQU7" s="47"/>
      <c r="FQV7" s="47"/>
      <c r="FQW7" s="47"/>
      <c r="FQX7" s="47"/>
      <c r="FQY7" s="47"/>
      <c r="FQZ7" s="47"/>
      <c r="FRA7" s="47"/>
      <c r="FRB7" s="47"/>
      <c r="FRC7" s="47"/>
      <c r="FRD7" s="47"/>
      <c r="FRE7" s="47"/>
      <c r="FRF7" s="47"/>
      <c r="FRG7" s="47"/>
      <c r="FRH7" s="47"/>
      <c r="FRI7" s="47"/>
      <c r="FRJ7" s="47"/>
      <c r="FRK7" s="47"/>
      <c r="FRL7" s="47"/>
      <c r="FRM7" s="47"/>
      <c r="FRN7" s="47"/>
      <c r="FRO7" s="47"/>
      <c r="FRP7" s="47"/>
      <c r="FRQ7" s="47"/>
      <c r="FRR7" s="47"/>
      <c r="FRS7" s="47"/>
      <c r="FRT7" s="47"/>
      <c r="FRU7" s="47"/>
      <c r="FRV7" s="47"/>
      <c r="FRW7" s="47"/>
      <c r="FRX7" s="47"/>
      <c r="FRY7" s="47"/>
      <c r="FRZ7" s="47"/>
      <c r="FSA7" s="47"/>
      <c r="FSB7" s="47"/>
      <c r="FSC7" s="47"/>
      <c r="FSD7" s="47"/>
      <c r="FSE7" s="47"/>
      <c r="FSF7" s="47"/>
      <c r="FSG7" s="47"/>
      <c r="FSH7" s="47"/>
      <c r="FSI7" s="47"/>
      <c r="FSJ7" s="47"/>
      <c r="FSK7" s="47"/>
      <c r="FSL7" s="47"/>
      <c r="FSM7" s="47"/>
      <c r="FSN7" s="47"/>
      <c r="FSO7" s="47"/>
      <c r="FSP7" s="47"/>
      <c r="FSQ7" s="47"/>
      <c r="FSR7" s="47"/>
      <c r="FSS7" s="47"/>
      <c r="FST7" s="47"/>
      <c r="FSU7" s="47"/>
      <c r="FSV7" s="47"/>
      <c r="FSW7" s="47"/>
      <c r="FSX7" s="47"/>
      <c r="FSY7" s="47"/>
      <c r="FSZ7" s="47"/>
      <c r="FTA7" s="47"/>
      <c r="FTB7" s="47"/>
      <c r="FTC7" s="47"/>
      <c r="FTD7" s="47"/>
      <c r="FTE7" s="47"/>
      <c r="FTF7" s="47"/>
      <c r="FTG7" s="47"/>
      <c r="FTH7" s="47"/>
      <c r="FTI7" s="47"/>
      <c r="FTJ7" s="47"/>
      <c r="FTK7" s="47"/>
      <c r="FTL7" s="47"/>
      <c r="FTM7" s="47"/>
      <c r="FTN7" s="47"/>
      <c r="FTO7" s="47"/>
      <c r="FTP7" s="47"/>
      <c r="FTQ7" s="47"/>
      <c r="FTR7" s="47"/>
      <c r="FTS7" s="47"/>
      <c r="FTT7" s="47"/>
      <c r="FTU7" s="47"/>
      <c r="FTV7" s="47"/>
      <c r="FTW7" s="47"/>
      <c r="FTX7" s="47"/>
      <c r="FTY7" s="47"/>
      <c r="FTZ7" s="47"/>
      <c r="FUA7" s="47"/>
      <c r="FUB7" s="47"/>
      <c r="FUC7" s="47"/>
      <c r="FUD7" s="47"/>
      <c r="FUE7" s="47"/>
      <c r="FUF7" s="47"/>
      <c r="FUG7" s="47"/>
      <c r="FUH7" s="47"/>
      <c r="FUI7" s="47"/>
      <c r="FUJ7" s="47"/>
      <c r="FUK7" s="47"/>
      <c r="FUL7" s="47"/>
      <c r="FUM7" s="47"/>
      <c r="FUN7" s="47"/>
      <c r="FUO7" s="47"/>
      <c r="FUP7" s="47"/>
      <c r="FUQ7" s="47"/>
      <c r="FUR7" s="47"/>
      <c r="FUS7" s="47"/>
      <c r="FUT7" s="47"/>
      <c r="FUU7" s="47"/>
      <c r="FUV7" s="47"/>
      <c r="FUW7" s="47"/>
      <c r="FUX7" s="47"/>
      <c r="FUY7" s="47"/>
      <c r="FUZ7" s="47"/>
      <c r="FVA7" s="47"/>
      <c r="FVB7" s="47"/>
      <c r="FVC7" s="47"/>
      <c r="FVD7" s="47"/>
      <c r="FVE7" s="47"/>
      <c r="FVF7" s="47"/>
      <c r="FVG7" s="47"/>
      <c r="FVH7" s="47"/>
      <c r="FVI7" s="47"/>
      <c r="FVJ7" s="47"/>
      <c r="FVK7" s="47"/>
      <c r="FVL7" s="47"/>
      <c r="FVM7" s="47"/>
      <c r="FVN7" s="47"/>
      <c r="FVO7" s="47"/>
      <c r="FVP7" s="47"/>
      <c r="FVQ7" s="47"/>
      <c r="FVR7" s="47"/>
      <c r="FVS7" s="47"/>
      <c r="FVT7" s="47"/>
      <c r="FVU7" s="47"/>
      <c r="FVV7" s="47"/>
      <c r="FVW7" s="47"/>
      <c r="FVX7" s="47"/>
      <c r="FVY7" s="47"/>
      <c r="FVZ7" s="47"/>
      <c r="FWA7" s="47"/>
      <c r="FWB7" s="47"/>
      <c r="FWC7" s="47"/>
      <c r="FWD7" s="47"/>
      <c r="FWE7" s="47"/>
      <c r="FWF7" s="47"/>
      <c r="FWG7" s="47"/>
      <c r="FWH7" s="47"/>
      <c r="FWI7" s="47"/>
      <c r="FWJ7" s="47"/>
      <c r="FWK7" s="47"/>
      <c r="FWL7" s="47"/>
      <c r="FWM7" s="47"/>
      <c r="FWN7" s="47"/>
      <c r="FWO7" s="47"/>
      <c r="FWP7" s="47"/>
      <c r="FWQ7" s="47"/>
      <c r="FWR7" s="47"/>
      <c r="FWS7" s="47"/>
      <c r="FWT7" s="47"/>
      <c r="FWU7" s="47"/>
      <c r="FWV7" s="47"/>
      <c r="FWW7" s="47"/>
      <c r="FWX7" s="47"/>
      <c r="FWY7" s="47"/>
      <c r="FWZ7" s="47"/>
      <c r="FXA7" s="47"/>
      <c r="FXB7" s="47"/>
      <c r="FXC7" s="47"/>
      <c r="FXD7" s="47"/>
      <c r="FXE7" s="47"/>
      <c r="FXF7" s="47"/>
      <c r="FXG7" s="47"/>
      <c r="FXH7" s="47"/>
      <c r="FXI7" s="47"/>
      <c r="FXJ7" s="47"/>
      <c r="FXK7" s="47"/>
      <c r="FXL7" s="47"/>
      <c r="FXM7" s="47"/>
      <c r="FXN7" s="47"/>
      <c r="FXO7" s="47"/>
      <c r="FXP7" s="47"/>
      <c r="FXQ7" s="47"/>
      <c r="FXR7" s="47"/>
      <c r="FXS7" s="47"/>
      <c r="FXT7" s="47"/>
      <c r="FXU7" s="47"/>
      <c r="FXV7" s="47"/>
      <c r="FXW7" s="47"/>
      <c r="FXX7" s="47"/>
      <c r="FXY7" s="47"/>
      <c r="FXZ7" s="47"/>
      <c r="FYA7" s="47"/>
      <c r="FYB7" s="47"/>
      <c r="FYC7" s="47"/>
      <c r="FYD7" s="47"/>
      <c r="FYE7" s="47"/>
      <c r="FYF7" s="47"/>
      <c r="FYG7" s="47"/>
      <c r="FYH7" s="47"/>
      <c r="FYI7" s="47"/>
      <c r="FYJ7" s="47"/>
      <c r="FYK7" s="47"/>
      <c r="FYL7" s="47"/>
      <c r="FYM7" s="47"/>
      <c r="FYN7" s="47"/>
      <c r="FYO7" s="47"/>
      <c r="FYP7" s="47"/>
      <c r="FYQ7" s="47"/>
      <c r="FYR7" s="47"/>
      <c r="FYS7" s="47"/>
      <c r="FYT7" s="47"/>
      <c r="FYU7" s="47"/>
      <c r="FYV7" s="47"/>
      <c r="FYW7" s="47"/>
      <c r="FYX7" s="47"/>
      <c r="FYY7" s="47"/>
      <c r="FYZ7" s="47"/>
      <c r="FZA7" s="47"/>
      <c r="FZB7" s="47"/>
      <c r="FZC7" s="47"/>
      <c r="FZD7" s="47"/>
      <c r="FZE7" s="47"/>
      <c r="FZF7" s="47"/>
      <c r="FZG7" s="47"/>
      <c r="FZH7" s="47"/>
      <c r="FZI7" s="47"/>
      <c r="FZJ7" s="47"/>
      <c r="FZK7" s="47"/>
      <c r="FZL7" s="47"/>
      <c r="FZM7" s="47"/>
      <c r="FZN7" s="47"/>
      <c r="FZO7" s="47"/>
      <c r="FZP7" s="47"/>
      <c r="FZQ7" s="47"/>
      <c r="FZR7" s="47"/>
      <c r="FZS7" s="47"/>
      <c r="FZT7" s="47"/>
      <c r="FZU7" s="47"/>
      <c r="FZV7" s="47"/>
      <c r="FZW7" s="47"/>
      <c r="FZX7" s="47"/>
      <c r="FZY7" s="47"/>
      <c r="FZZ7" s="47"/>
      <c r="GAA7" s="47"/>
      <c r="GAB7" s="47"/>
      <c r="GAC7" s="47"/>
      <c r="GAD7" s="47"/>
      <c r="GAE7" s="47"/>
      <c r="GAF7" s="47"/>
      <c r="GAG7" s="47"/>
      <c r="GAH7" s="47"/>
      <c r="GAI7" s="47"/>
      <c r="GAJ7" s="47"/>
      <c r="GAK7" s="47"/>
      <c r="GAL7" s="47"/>
      <c r="GAM7" s="47"/>
      <c r="GAN7" s="47"/>
      <c r="GAO7" s="47"/>
      <c r="GAP7" s="47"/>
      <c r="GAQ7" s="47"/>
      <c r="GAR7" s="47"/>
      <c r="GAS7" s="47"/>
      <c r="GAT7" s="47"/>
      <c r="GAU7" s="47"/>
      <c r="GAV7" s="47"/>
      <c r="GAW7" s="47"/>
      <c r="GAX7" s="47"/>
      <c r="GAY7" s="47"/>
      <c r="GAZ7" s="47"/>
      <c r="GBA7" s="47"/>
      <c r="GBB7" s="47"/>
      <c r="GBC7" s="47"/>
      <c r="GBD7" s="47"/>
      <c r="GBE7" s="47"/>
      <c r="GBF7" s="47"/>
      <c r="GBG7" s="47"/>
      <c r="GBH7" s="47"/>
      <c r="GBI7" s="47"/>
      <c r="GBJ7" s="47"/>
      <c r="GBK7" s="47"/>
      <c r="GBL7" s="47"/>
      <c r="GBM7" s="47"/>
      <c r="GBN7" s="47"/>
      <c r="GBO7" s="47"/>
      <c r="GBP7" s="47"/>
      <c r="GBQ7" s="47"/>
      <c r="GBR7" s="47"/>
      <c r="GBS7" s="47"/>
      <c r="GBT7" s="47"/>
      <c r="GBU7" s="47"/>
      <c r="GBV7" s="47"/>
      <c r="GBW7" s="47"/>
      <c r="GBX7" s="47"/>
      <c r="GBY7" s="47"/>
      <c r="GBZ7" s="47"/>
      <c r="GCA7" s="47"/>
      <c r="GCB7" s="47"/>
      <c r="GCC7" s="47"/>
      <c r="GCD7" s="47"/>
      <c r="GCE7" s="47"/>
      <c r="GCF7" s="47"/>
      <c r="GCG7" s="47"/>
      <c r="GCH7" s="47"/>
      <c r="GCI7" s="47"/>
      <c r="GCJ7" s="47"/>
      <c r="GCK7" s="47"/>
      <c r="GCL7" s="47"/>
      <c r="GCM7" s="47"/>
      <c r="GCN7" s="47"/>
      <c r="GCO7" s="47"/>
      <c r="GCP7" s="47"/>
      <c r="GCQ7" s="47"/>
      <c r="GCR7" s="47"/>
      <c r="GCS7" s="47"/>
      <c r="GCT7" s="47"/>
      <c r="GCU7" s="47"/>
      <c r="GCV7" s="47"/>
      <c r="GCW7" s="47"/>
      <c r="GCX7" s="47"/>
      <c r="GCY7" s="47"/>
      <c r="GCZ7" s="47"/>
      <c r="GDA7" s="47"/>
      <c r="GDB7" s="47"/>
      <c r="GDC7" s="47"/>
      <c r="GDD7" s="47"/>
      <c r="GDE7" s="47"/>
      <c r="GDF7" s="47"/>
      <c r="GDG7" s="47"/>
      <c r="GDH7" s="47"/>
      <c r="GDI7" s="47"/>
      <c r="GDJ7" s="47"/>
      <c r="GDK7" s="47"/>
      <c r="GDL7" s="47"/>
      <c r="GDM7" s="47"/>
      <c r="GDN7" s="47"/>
      <c r="GDO7" s="47"/>
      <c r="GDP7" s="47"/>
      <c r="GDQ7" s="47"/>
      <c r="GDR7" s="47"/>
      <c r="GDS7" s="47"/>
      <c r="GDT7" s="47"/>
      <c r="GDU7" s="47"/>
      <c r="GDV7" s="47"/>
      <c r="GDW7" s="47"/>
      <c r="GDX7" s="47"/>
      <c r="GDY7" s="47"/>
      <c r="GDZ7" s="47"/>
      <c r="GEA7" s="47"/>
      <c r="GEB7" s="47"/>
      <c r="GEC7" s="47"/>
      <c r="GED7" s="47"/>
      <c r="GEE7" s="47"/>
      <c r="GEF7" s="47"/>
      <c r="GEG7" s="47"/>
      <c r="GEH7" s="47"/>
      <c r="GEI7" s="47"/>
      <c r="GEJ7" s="47"/>
      <c r="GEK7" s="47"/>
      <c r="GEL7" s="47"/>
      <c r="GEM7" s="47"/>
      <c r="GEN7" s="47"/>
      <c r="GEO7" s="47"/>
      <c r="GEP7" s="47"/>
      <c r="GEQ7" s="47"/>
      <c r="GER7" s="47"/>
      <c r="GES7" s="47"/>
      <c r="GET7" s="47"/>
      <c r="GEU7" s="47"/>
      <c r="GEV7" s="47"/>
      <c r="GEW7" s="47"/>
      <c r="GEX7" s="47"/>
      <c r="GEY7" s="47"/>
      <c r="GEZ7" s="47"/>
      <c r="GFA7" s="47"/>
      <c r="GFB7" s="47"/>
      <c r="GFC7" s="47"/>
      <c r="GFD7" s="47"/>
      <c r="GFE7" s="47"/>
      <c r="GFF7" s="47"/>
      <c r="GFG7" s="47"/>
      <c r="GFH7" s="47"/>
      <c r="GFI7" s="47"/>
      <c r="GFJ7" s="47"/>
      <c r="GFK7" s="47"/>
      <c r="GFL7" s="47"/>
      <c r="GFM7" s="47"/>
      <c r="GFN7" s="47"/>
      <c r="GFO7" s="47"/>
      <c r="GFP7" s="47"/>
      <c r="GFQ7" s="47"/>
      <c r="GFR7" s="47"/>
      <c r="GFS7" s="47"/>
      <c r="GFT7" s="47"/>
      <c r="GFU7" s="47"/>
      <c r="GFV7" s="47"/>
      <c r="GFW7" s="47"/>
      <c r="GFX7" s="47"/>
      <c r="GFY7" s="47"/>
      <c r="GFZ7" s="47"/>
      <c r="GGA7" s="47"/>
      <c r="GGB7" s="47"/>
      <c r="GGC7" s="47"/>
      <c r="GGD7" s="47"/>
      <c r="GGE7" s="47"/>
      <c r="GGF7" s="47"/>
      <c r="GGG7" s="47"/>
      <c r="GGH7" s="47"/>
      <c r="GGI7" s="47"/>
      <c r="GGJ7" s="47"/>
      <c r="GGK7" s="47"/>
      <c r="GGL7" s="47"/>
      <c r="GGM7" s="47"/>
      <c r="GGN7" s="47"/>
      <c r="GGO7" s="47"/>
      <c r="GGP7" s="47"/>
      <c r="GGQ7" s="47"/>
      <c r="GGR7" s="47"/>
      <c r="GGS7" s="47"/>
      <c r="GGT7" s="47"/>
      <c r="GGU7" s="47"/>
      <c r="GGV7" s="47"/>
      <c r="GGW7" s="47"/>
      <c r="GGX7" s="47"/>
      <c r="GGY7" s="47"/>
      <c r="GGZ7" s="47"/>
      <c r="GHA7" s="47"/>
      <c r="GHB7" s="47"/>
      <c r="GHC7" s="47"/>
      <c r="GHD7" s="47"/>
      <c r="GHE7" s="47"/>
      <c r="GHF7" s="47"/>
      <c r="GHG7" s="47"/>
      <c r="GHH7" s="47"/>
      <c r="GHI7" s="47"/>
      <c r="GHJ7" s="47"/>
      <c r="GHK7" s="47"/>
      <c r="GHL7" s="47"/>
      <c r="GHM7" s="47"/>
      <c r="GHN7" s="47"/>
      <c r="GHO7" s="47"/>
      <c r="GHP7" s="47"/>
      <c r="GHQ7" s="47"/>
      <c r="GHR7" s="47"/>
      <c r="GHS7" s="47"/>
      <c r="GHT7" s="47"/>
      <c r="GHU7" s="47"/>
      <c r="GHV7" s="47"/>
      <c r="GHW7" s="47"/>
      <c r="GHX7" s="47"/>
      <c r="GHY7" s="47"/>
      <c r="GHZ7" s="47"/>
      <c r="GIA7" s="47"/>
      <c r="GIB7" s="47"/>
      <c r="GIC7" s="47"/>
      <c r="GID7" s="47"/>
      <c r="GIE7" s="47"/>
      <c r="GIF7" s="47"/>
      <c r="GIG7" s="47"/>
      <c r="GIH7" s="47"/>
      <c r="GII7" s="47"/>
      <c r="GIJ7" s="47"/>
      <c r="GIK7" s="47"/>
      <c r="GIL7" s="47"/>
      <c r="GIM7" s="47"/>
      <c r="GIN7" s="47"/>
      <c r="GIO7" s="47"/>
      <c r="GIP7" s="47"/>
      <c r="GIQ7" s="47"/>
      <c r="GIR7" s="47"/>
      <c r="GIS7" s="47"/>
      <c r="GIT7" s="47"/>
      <c r="GIU7" s="47"/>
      <c r="GIV7" s="47"/>
      <c r="GIW7" s="47"/>
      <c r="GIX7" s="47"/>
      <c r="GIY7" s="47"/>
      <c r="GIZ7" s="47"/>
      <c r="GJA7" s="47"/>
      <c r="GJB7" s="47"/>
      <c r="GJC7" s="47"/>
      <c r="GJD7" s="47"/>
      <c r="GJE7" s="47"/>
      <c r="GJF7" s="47"/>
      <c r="GJG7" s="47"/>
      <c r="GJH7" s="47"/>
      <c r="GJI7" s="47"/>
      <c r="GJJ7" s="47"/>
      <c r="GJK7" s="47"/>
      <c r="GJL7" s="47"/>
      <c r="GJM7" s="47"/>
      <c r="GJN7" s="47"/>
      <c r="GJO7" s="47"/>
      <c r="GJP7" s="47"/>
      <c r="GJQ7" s="47"/>
      <c r="GJR7" s="47"/>
      <c r="GJS7" s="47"/>
      <c r="GJT7" s="47"/>
      <c r="GJU7" s="47"/>
      <c r="GJV7" s="47"/>
      <c r="GJW7" s="47"/>
      <c r="GJX7" s="47"/>
      <c r="GJY7" s="47"/>
      <c r="GJZ7" s="47"/>
      <c r="GKA7" s="47"/>
      <c r="GKB7" s="47"/>
      <c r="GKC7" s="47"/>
      <c r="GKD7" s="47"/>
      <c r="GKE7" s="47"/>
      <c r="GKF7" s="47"/>
      <c r="GKG7" s="47"/>
      <c r="GKH7" s="47"/>
      <c r="GKI7" s="47"/>
      <c r="GKJ7" s="47"/>
      <c r="GKK7" s="47"/>
      <c r="GKL7" s="47"/>
      <c r="GKM7" s="47"/>
      <c r="GKN7" s="47"/>
      <c r="GKO7" s="47"/>
      <c r="GKP7" s="47"/>
      <c r="GKQ7" s="47"/>
      <c r="GKR7" s="47"/>
      <c r="GKS7" s="47"/>
      <c r="GKT7" s="47"/>
      <c r="GKU7" s="47"/>
      <c r="GKV7" s="47"/>
      <c r="GKW7" s="47"/>
      <c r="GKX7" s="47"/>
      <c r="GKY7" s="47"/>
      <c r="GKZ7" s="47"/>
      <c r="GLA7" s="47"/>
      <c r="GLB7" s="47"/>
      <c r="GLC7" s="47"/>
      <c r="GLD7" s="47"/>
      <c r="GLE7" s="47"/>
      <c r="GLF7" s="47"/>
      <c r="GLG7" s="47"/>
      <c r="GLH7" s="47"/>
      <c r="GLI7" s="47"/>
      <c r="GLJ7" s="47"/>
      <c r="GLK7" s="47"/>
      <c r="GLL7" s="47"/>
      <c r="GLM7" s="47"/>
      <c r="GLN7" s="47"/>
      <c r="GLO7" s="47"/>
      <c r="GLP7" s="47"/>
      <c r="GLQ7" s="47"/>
      <c r="GLR7" s="47"/>
      <c r="GLS7" s="47"/>
      <c r="GLT7" s="47"/>
      <c r="GLU7" s="47"/>
      <c r="GLV7" s="47"/>
      <c r="GLW7" s="47"/>
      <c r="GLX7" s="47"/>
      <c r="GLY7" s="47"/>
      <c r="GLZ7" s="47"/>
      <c r="GMA7" s="47"/>
      <c r="GMB7" s="47"/>
      <c r="GMC7" s="47"/>
      <c r="GMD7" s="47"/>
      <c r="GME7" s="47"/>
      <c r="GMF7" s="47"/>
      <c r="GMG7" s="47"/>
      <c r="GMH7" s="47"/>
      <c r="GMI7" s="47"/>
      <c r="GMJ7" s="47"/>
      <c r="GMK7" s="47"/>
      <c r="GML7" s="47"/>
      <c r="GMM7" s="47"/>
      <c r="GMN7" s="47"/>
      <c r="GMO7" s="47"/>
      <c r="GMP7" s="47"/>
      <c r="GMQ7" s="47"/>
      <c r="GMR7" s="47"/>
      <c r="GMS7" s="47"/>
      <c r="GMT7" s="47"/>
      <c r="GMU7" s="47"/>
      <c r="GMV7" s="47"/>
      <c r="GMW7" s="47"/>
      <c r="GMX7" s="47"/>
      <c r="GMY7" s="47"/>
      <c r="GMZ7" s="47"/>
      <c r="GNA7" s="47"/>
      <c r="GNB7" s="47"/>
      <c r="GNC7" s="47"/>
      <c r="GND7" s="47"/>
      <c r="GNE7" s="47"/>
      <c r="GNF7" s="47"/>
      <c r="GNG7" s="47"/>
      <c r="GNH7" s="47"/>
      <c r="GNI7" s="47"/>
      <c r="GNJ7" s="47"/>
      <c r="GNK7" s="47"/>
      <c r="GNL7" s="47"/>
      <c r="GNM7" s="47"/>
      <c r="GNN7" s="47"/>
      <c r="GNO7" s="47"/>
      <c r="GNP7" s="47"/>
      <c r="GNQ7" s="47"/>
      <c r="GNR7" s="47"/>
      <c r="GNS7" s="47"/>
      <c r="GNT7" s="47"/>
      <c r="GNU7" s="47"/>
      <c r="GNV7" s="47"/>
      <c r="GNW7" s="47"/>
      <c r="GNX7" s="47"/>
      <c r="GNY7" s="47"/>
      <c r="GNZ7" s="47"/>
      <c r="GOA7" s="47"/>
      <c r="GOB7" s="47"/>
      <c r="GOC7" s="47"/>
      <c r="GOD7" s="47"/>
      <c r="GOE7" s="47"/>
      <c r="GOF7" s="47"/>
      <c r="GOG7" s="47"/>
      <c r="GOH7" s="47"/>
      <c r="GOI7" s="47"/>
      <c r="GOJ7" s="47"/>
      <c r="GOK7" s="47"/>
      <c r="GOL7" s="47"/>
      <c r="GOM7" s="47"/>
      <c r="GON7" s="47"/>
      <c r="GOO7" s="47"/>
      <c r="GOP7" s="47"/>
      <c r="GOQ7" s="47"/>
      <c r="GOR7" s="47"/>
      <c r="GOS7" s="47"/>
      <c r="GOT7" s="47"/>
      <c r="GOU7" s="47"/>
      <c r="GOV7" s="47"/>
      <c r="GOW7" s="47"/>
      <c r="GOX7" s="47"/>
      <c r="GOY7" s="47"/>
      <c r="GOZ7" s="47"/>
      <c r="GPA7" s="47"/>
      <c r="GPB7" s="47"/>
      <c r="GPC7" s="47"/>
      <c r="GPD7" s="47"/>
      <c r="GPE7" s="47"/>
      <c r="GPF7" s="47"/>
      <c r="GPG7" s="47"/>
      <c r="GPH7" s="47"/>
      <c r="GPI7" s="47"/>
      <c r="GPJ7" s="47"/>
      <c r="GPK7" s="47"/>
      <c r="GPL7" s="47"/>
      <c r="GPM7" s="47"/>
      <c r="GPN7" s="47"/>
      <c r="GPO7" s="47"/>
      <c r="GPP7" s="47"/>
      <c r="GPQ7" s="47"/>
      <c r="GPR7" s="47"/>
      <c r="GPS7" s="47"/>
      <c r="GPT7" s="47"/>
      <c r="GPU7" s="47"/>
      <c r="GPV7" s="47"/>
      <c r="GPW7" s="47"/>
      <c r="GPX7" s="47"/>
      <c r="GPY7" s="47"/>
      <c r="GPZ7" s="47"/>
      <c r="GQA7" s="47"/>
      <c r="GQB7" s="47"/>
      <c r="GQC7" s="47"/>
      <c r="GQD7" s="47"/>
      <c r="GQE7" s="47"/>
      <c r="GQF7" s="47"/>
      <c r="GQG7" s="47"/>
      <c r="GQH7" s="47"/>
      <c r="GQI7" s="47"/>
      <c r="GQJ7" s="47"/>
      <c r="GQK7" s="47"/>
      <c r="GQL7" s="47"/>
      <c r="GQM7" s="47"/>
      <c r="GQN7" s="47"/>
      <c r="GQO7" s="47"/>
      <c r="GQP7" s="47"/>
      <c r="GQQ7" s="47"/>
      <c r="GQR7" s="47"/>
      <c r="GQS7" s="47"/>
      <c r="GQT7" s="47"/>
      <c r="GQU7" s="47"/>
      <c r="GQV7" s="47"/>
      <c r="GQW7" s="47"/>
      <c r="GQX7" s="47"/>
      <c r="GQY7" s="47"/>
      <c r="GQZ7" s="47"/>
      <c r="GRA7" s="47"/>
      <c r="GRB7" s="47"/>
      <c r="GRC7" s="47"/>
      <c r="GRD7" s="47"/>
      <c r="GRE7" s="47"/>
      <c r="GRF7" s="47"/>
      <c r="GRG7" s="47"/>
      <c r="GRH7" s="47"/>
      <c r="GRI7" s="47"/>
      <c r="GRJ7" s="47"/>
      <c r="GRK7" s="47"/>
      <c r="GRL7" s="47"/>
      <c r="GRM7" s="47"/>
      <c r="GRN7" s="47"/>
      <c r="GRO7" s="47"/>
      <c r="GRP7" s="47"/>
      <c r="GRQ7" s="47"/>
      <c r="GRR7" s="47"/>
      <c r="GRS7" s="47"/>
      <c r="GRT7" s="47"/>
      <c r="GRU7" s="47"/>
      <c r="GRV7" s="47"/>
      <c r="GRW7" s="47"/>
      <c r="GRX7" s="47"/>
      <c r="GRY7" s="47"/>
      <c r="GRZ7" s="47"/>
      <c r="GSA7" s="47"/>
      <c r="GSB7" s="47"/>
      <c r="GSC7" s="47"/>
      <c r="GSD7" s="47"/>
      <c r="GSE7" s="47"/>
      <c r="GSF7" s="47"/>
      <c r="GSG7" s="47"/>
      <c r="GSH7" s="47"/>
      <c r="GSI7" s="47"/>
      <c r="GSJ7" s="47"/>
      <c r="GSK7" s="47"/>
      <c r="GSL7" s="47"/>
      <c r="GSM7" s="47"/>
      <c r="GSN7" s="47"/>
      <c r="GSO7" s="47"/>
      <c r="GSP7" s="47"/>
      <c r="GSQ7" s="47"/>
      <c r="GSR7" s="47"/>
      <c r="GSS7" s="47"/>
      <c r="GST7" s="47"/>
      <c r="GSU7" s="47"/>
      <c r="GSV7" s="47"/>
      <c r="GSW7" s="47"/>
      <c r="GSX7" s="47"/>
      <c r="GSY7" s="47"/>
      <c r="GSZ7" s="47"/>
      <c r="GTA7" s="47"/>
      <c r="GTB7" s="47"/>
      <c r="GTC7" s="47"/>
      <c r="GTD7" s="47"/>
      <c r="GTE7" s="47"/>
      <c r="GTF7" s="47"/>
      <c r="GTG7" s="47"/>
      <c r="GTH7" s="47"/>
      <c r="GTI7" s="47"/>
      <c r="GTJ7" s="47"/>
      <c r="GTK7" s="47"/>
      <c r="GTL7" s="47"/>
      <c r="GTM7" s="47"/>
      <c r="GTN7" s="47"/>
      <c r="GTO7" s="47"/>
      <c r="GTP7" s="47"/>
      <c r="GTQ7" s="47"/>
      <c r="GTR7" s="47"/>
      <c r="GTS7" s="47"/>
      <c r="GTT7" s="47"/>
      <c r="GTU7" s="47"/>
      <c r="GTV7" s="47"/>
      <c r="GTW7" s="47"/>
      <c r="GTX7" s="47"/>
      <c r="GTY7" s="47"/>
      <c r="GTZ7" s="47"/>
      <c r="GUA7" s="47"/>
      <c r="GUB7" s="47"/>
      <c r="GUC7" s="47"/>
      <c r="GUD7" s="47"/>
      <c r="GUE7" s="47"/>
      <c r="GUF7" s="47"/>
      <c r="GUG7" s="47"/>
      <c r="GUH7" s="47"/>
      <c r="GUI7" s="47"/>
      <c r="GUJ7" s="47"/>
      <c r="GUK7" s="47"/>
      <c r="GUL7" s="47"/>
      <c r="GUM7" s="47"/>
      <c r="GUN7" s="47"/>
      <c r="GUO7" s="47"/>
      <c r="GUP7" s="47"/>
      <c r="GUQ7" s="47"/>
      <c r="GUR7" s="47"/>
      <c r="GUS7" s="47"/>
      <c r="GUT7" s="47"/>
      <c r="GUU7" s="47"/>
      <c r="GUV7" s="47"/>
      <c r="GUW7" s="47"/>
      <c r="GUX7" s="47"/>
      <c r="GUY7" s="47"/>
      <c r="GUZ7" s="47"/>
      <c r="GVA7" s="47"/>
      <c r="GVB7" s="47"/>
      <c r="GVC7" s="47"/>
      <c r="GVD7" s="47"/>
      <c r="GVE7" s="47"/>
      <c r="GVF7" s="47"/>
      <c r="GVG7" s="47"/>
      <c r="GVH7" s="47"/>
      <c r="GVI7" s="47"/>
      <c r="GVJ7" s="47"/>
      <c r="GVK7" s="47"/>
      <c r="GVL7" s="47"/>
      <c r="GVM7" s="47"/>
      <c r="GVN7" s="47"/>
      <c r="GVO7" s="47"/>
      <c r="GVP7" s="47"/>
      <c r="GVQ7" s="47"/>
      <c r="GVR7" s="47"/>
      <c r="GVS7" s="47"/>
      <c r="GVT7" s="47"/>
      <c r="GVU7" s="47"/>
      <c r="GVV7" s="47"/>
      <c r="GVW7" s="47"/>
      <c r="GVX7" s="47"/>
      <c r="GVY7" s="47"/>
      <c r="GVZ7" s="47"/>
      <c r="GWA7" s="47"/>
      <c r="GWB7" s="47"/>
      <c r="GWC7" s="47"/>
      <c r="GWD7" s="47"/>
      <c r="GWE7" s="47"/>
      <c r="GWF7" s="47"/>
      <c r="GWG7" s="47"/>
      <c r="GWH7" s="47"/>
      <c r="GWI7" s="47"/>
      <c r="GWJ7" s="47"/>
      <c r="GWK7" s="47"/>
      <c r="GWL7" s="47"/>
      <c r="GWM7" s="47"/>
      <c r="GWN7" s="47"/>
      <c r="GWO7" s="47"/>
      <c r="GWP7" s="47"/>
      <c r="GWQ7" s="47"/>
      <c r="GWR7" s="47"/>
      <c r="GWS7" s="47"/>
      <c r="GWT7" s="47"/>
      <c r="GWU7" s="47"/>
      <c r="GWV7" s="47"/>
      <c r="GWW7" s="47"/>
      <c r="GWX7" s="47"/>
      <c r="GWY7" s="47"/>
      <c r="GWZ7" s="47"/>
      <c r="GXA7" s="47"/>
      <c r="GXB7" s="47"/>
      <c r="GXC7" s="47"/>
      <c r="GXD7" s="47"/>
      <c r="GXE7" s="47"/>
      <c r="GXF7" s="47"/>
      <c r="GXG7" s="47"/>
      <c r="GXH7" s="47"/>
      <c r="GXI7" s="47"/>
      <c r="GXJ7" s="47"/>
      <c r="GXK7" s="47"/>
      <c r="GXL7" s="47"/>
      <c r="GXM7" s="47"/>
      <c r="GXN7" s="47"/>
      <c r="GXO7" s="47"/>
      <c r="GXP7" s="47"/>
      <c r="GXQ7" s="47"/>
      <c r="GXR7" s="47"/>
      <c r="GXS7" s="47"/>
      <c r="GXT7" s="47"/>
      <c r="GXU7" s="47"/>
      <c r="GXV7" s="47"/>
      <c r="GXW7" s="47"/>
      <c r="GXX7" s="47"/>
      <c r="GXY7" s="47"/>
      <c r="GXZ7" s="47"/>
      <c r="GYA7" s="47"/>
      <c r="GYB7" s="47"/>
      <c r="GYC7" s="47"/>
      <c r="GYD7" s="47"/>
      <c r="GYE7" s="47"/>
      <c r="GYF7" s="47"/>
      <c r="GYG7" s="47"/>
      <c r="GYH7" s="47"/>
      <c r="GYI7" s="47"/>
      <c r="GYJ7" s="47"/>
      <c r="GYK7" s="47"/>
      <c r="GYL7" s="47"/>
      <c r="GYM7" s="47"/>
      <c r="GYN7" s="47"/>
      <c r="GYO7" s="47"/>
      <c r="GYP7" s="47"/>
      <c r="GYQ7" s="47"/>
      <c r="GYR7" s="47"/>
      <c r="GYS7" s="47"/>
      <c r="GYT7" s="47"/>
      <c r="GYU7" s="47"/>
      <c r="GYV7" s="47"/>
      <c r="GYW7" s="47"/>
      <c r="GYX7" s="47"/>
      <c r="GYY7" s="47"/>
      <c r="GYZ7" s="47"/>
      <c r="GZA7" s="47"/>
      <c r="GZB7" s="47"/>
      <c r="GZC7" s="47"/>
      <c r="GZD7" s="47"/>
      <c r="GZE7" s="47"/>
      <c r="GZF7" s="47"/>
      <c r="GZG7" s="47"/>
      <c r="GZH7" s="47"/>
      <c r="GZI7" s="47"/>
      <c r="GZJ7" s="47"/>
      <c r="GZK7" s="47"/>
      <c r="GZL7" s="47"/>
      <c r="GZM7" s="47"/>
      <c r="GZN7" s="47"/>
      <c r="GZO7" s="47"/>
      <c r="GZP7" s="47"/>
      <c r="GZQ7" s="47"/>
      <c r="GZR7" s="47"/>
      <c r="GZS7" s="47"/>
      <c r="GZT7" s="47"/>
      <c r="GZU7" s="47"/>
      <c r="GZV7" s="47"/>
      <c r="GZW7" s="47"/>
      <c r="GZX7" s="47"/>
      <c r="GZY7" s="47"/>
      <c r="GZZ7" s="47"/>
      <c r="HAA7" s="47"/>
      <c r="HAB7" s="47"/>
      <c r="HAC7" s="47"/>
      <c r="HAD7" s="47"/>
      <c r="HAE7" s="47"/>
      <c r="HAF7" s="47"/>
      <c r="HAG7" s="47"/>
      <c r="HAH7" s="47"/>
      <c r="HAI7" s="47"/>
      <c r="HAJ7" s="47"/>
      <c r="HAK7" s="47"/>
      <c r="HAL7" s="47"/>
      <c r="HAM7" s="47"/>
      <c r="HAN7" s="47"/>
      <c r="HAO7" s="47"/>
      <c r="HAP7" s="47"/>
      <c r="HAQ7" s="47"/>
      <c r="HAR7" s="47"/>
      <c r="HAS7" s="47"/>
      <c r="HAT7" s="47"/>
      <c r="HAU7" s="47"/>
      <c r="HAV7" s="47"/>
      <c r="HAW7" s="47"/>
      <c r="HAX7" s="47"/>
      <c r="HAY7" s="47"/>
      <c r="HAZ7" s="47"/>
      <c r="HBA7" s="47"/>
      <c r="HBB7" s="47"/>
      <c r="HBC7" s="47"/>
      <c r="HBD7" s="47"/>
      <c r="HBE7" s="47"/>
      <c r="HBF7" s="47"/>
      <c r="HBG7" s="47"/>
      <c r="HBH7" s="47"/>
      <c r="HBI7" s="47"/>
      <c r="HBJ7" s="47"/>
      <c r="HBK7" s="47"/>
      <c r="HBL7" s="47"/>
      <c r="HBM7" s="47"/>
      <c r="HBN7" s="47"/>
      <c r="HBO7" s="47"/>
      <c r="HBP7" s="47"/>
      <c r="HBQ7" s="47"/>
      <c r="HBR7" s="47"/>
      <c r="HBS7" s="47"/>
      <c r="HBT7" s="47"/>
      <c r="HBU7" s="47"/>
      <c r="HBV7" s="47"/>
      <c r="HBW7" s="47"/>
      <c r="HBX7" s="47"/>
      <c r="HBY7" s="47"/>
      <c r="HBZ7" s="47"/>
      <c r="HCA7" s="47"/>
      <c r="HCB7" s="47"/>
      <c r="HCC7" s="47"/>
      <c r="HCD7" s="47"/>
      <c r="HCE7" s="47"/>
      <c r="HCF7" s="47"/>
      <c r="HCG7" s="47"/>
      <c r="HCH7" s="47"/>
      <c r="HCI7" s="47"/>
      <c r="HCJ7" s="47"/>
      <c r="HCK7" s="47"/>
      <c r="HCL7" s="47"/>
      <c r="HCM7" s="47"/>
      <c r="HCN7" s="47"/>
      <c r="HCO7" s="47"/>
      <c r="HCP7" s="47"/>
      <c r="HCQ7" s="47"/>
      <c r="HCR7" s="47"/>
      <c r="HCS7" s="47"/>
      <c r="HCT7" s="47"/>
      <c r="HCU7" s="47"/>
      <c r="HCV7" s="47"/>
      <c r="HCW7" s="47"/>
      <c r="HCX7" s="47"/>
      <c r="HCY7" s="47"/>
      <c r="HCZ7" s="47"/>
      <c r="HDA7" s="47"/>
      <c r="HDB7" s="47"/>
      <c r="HDC7" s="47"/>
      <c r="HDD7" s="47"/>
      <c r="HDE7" s="47"/>
      <c r="HDF7" s="47"/>
      <c r="HDG7" s="47"/>
      <c r="HDH7" s="47"/>
      <c r="HDI7" s="47"/>
      <c r="HDJ7" s="47"/>
      <c r="HDK7" s="47"/>
      <c r="HDL7" s="47"/>
      <c r="HDM7" s="47"/>
      <c r="HDN7" s="47"/>
      <c r="HDO7" s="47"/>
      <c r="HDP7" s="47"/>
      <c r="HDQ7" s="47"/>
      <c r="HDR7" s="47"/>
      <c r="HDS7" s="47"/>
      <c r="HDT7" s="47"/>
      <c r="HDU7" s="47"/>
      <c r="HDV7" s="47"/>
      <c r="HDW7" s="47"/>
      <c r="HDX7" s="47"/>
      <c r="HDY7" s="47"/>
      <c r="HDZ7" s="47"/>
      <c r="HEA7" s="47"/>
      <c r="HEB7" s="47"/>
      <c r="HEC7" s="47"/>
      <c r="HED7" s="47"/>
      <c r="HEE7" s="47"/>
      <c r="HEF7" s="47"/>
      <c r="HEG7" s="47"/>
      <c r="HEH7" s="47"/>
      <c r="HEI7" s="47"/>
      <c r="HEJ7" s="47"/>
      <c r="HEK7" s="47"/>
      <c r="HEL7" s="47"/>
      <c r="HEM7" s="47"/>
      <c r="HEN7" s="47"/>
      <c r="HEO7" s="47"/>
      <c r="HEP7" s="47"/>
      <c r="HEQ7" s="47"/>
      <c r="HER7" s="47"/>
      <c r="HES7" s="47"/>
      <c r="HET7" s="47"/>
      <c r="HEU7" s="47"/>
      <c r="HEV7" s="47"/>
      <c r="HEW7" s="47"/>
      <c r="HEX7" s="47"/>
      <c r="HEY7" s="47"/>
      <c r="HEZ7" s="47"/>
      <c r="HFA7" s="47"/>
      <c r="HFB7" s="47"/>
      <c r="HFC7" s="47"/>
      <c r="HFD7" s="47"/>
      <c r="HFE7" s="47"/>
      <c r="HFF7" s="47"/>
      <c r="HFG7" s="47"/>
      <c r="HFH7" s="47"/>
      <c r="HFI7" s="47"/>
      <c r="HFJ7" s="47"/>
      <c r="HFK7" s="47"/>
      <c r="HFL7" s="47"/>
      <c r="HFM7" s="47"/>
      <c r="HFN7" s="47"/>
      <c r="HFO7" s="47"/>
      <c r="HFP7" s="47"/>
      <c r="HFQ7" s="47"/>
      <c r="HFR7" s="47"/>
      <c r="HFS7" s="47"/>
      <c r="HFT7" s="47"/>
      <c r="HFU7" s="47"/>
      <c r="HFV7" s="47"/>
      <c r="HFW7" s="47"/>
      <c r="HFX7" s="47"/>
      <c r="HFY7" s="47"/>
      <c r="HFZ7" s="47"/>
      <c r="HGA7" s="47"/>
      <c r="HGB7" s="47"/>
      <c r="HGC7" s="47"/>
      <c r="HGD7" s="47"/>
      <c r="HGE7" s="47"/>
      <c r="HGF7" s="47"/>
      <c r="HGG7" s="47"/>
      <c r="HGH7" s="47"/>
      <c r="HGI7" s="47"/>
      <c r="HGJ7" s="47"/>
      <c r="HGK7" s="47"/>
      <c r="HGL7" s="47"/>
      <c r="HGM7" s="47"/>
      <c r="HGN7" s="47"/>
      <c r="HGO7" s="47"/>
      <c r="HGP7" s="47"/>
      <c r="HGQ7" s="47"/>
      <c r="HGR7" s="47"/>
      <c r="HGS7" s="47"/>
      <c r="HGT7" s="47"/>
      <c r="HGU7" s="47"/>
      <c r="HGV7" s="47"/>
      <c r="HGW7" s="47"/>
      <c r="HGX7" s="47"/>
      <c r="HGY7" s="47"/>
      <c r="HGZ7" s="47"/>
      <c r="HHA7" s="47"/>
      <c r="HHB7" s="47"/>
      <c r="HHC7" s="47"/>
      <c r="HHD7" s="47"/>
      <c r="HHE7" s="47"/>
      <c r="HHF7" s="47"/>
      <c r="HHG7" s="47"/>
      <c r="HHH7" s="47"/>
      <c r="HHI7" s="47"/>
      <c r="HHJ7" s="47"/>
      <c r="HHK7" s="47"/>
      <c r="HHL7" s="47"/>
      <c r="HHM7" s="47"/>
      <c r="HHN7" s="47"/>
      <c r="HHO7" s="47"/>
      <c r="HHP7" s="47"/>
      <c r="HHQ7" s="47"/>
      <c r="HHR7" s="47"/>
      <c r="HHS7" s="47"/>
      <c r="HHT7" s="47"/>
      <c r="HHU7" s="47"/>
      <c r="HHV7" s="47"/>
      <c r="HHW7" s="47"/>
      <c r="HHX7" s="47"/>
      <c r="HHY7" s="47"/>
      <c r="HHZ7" s="47"/>
      <c r="HIA7" s="47"/>
      <c r="HIB7" s="47"/>
      <c r="HIC7" s="47"/>
      <c r="HID7" s="47"/>
      <c r="HIE7" s="47"/>
      <c r="HIF7" s="47"/>
      <c r="HIG7" s="47"/>
      <c r="HIH7" s="47"/>
      <c r="HII7" s="47"/>
      <c r="HIJ7" s="47"/>
      <c r="HIK7" s="47"/>
      <c r="HIL7" s="47"/>
      <c r="HIM7" s="47"/>
      <c r="HIN7" s="47"/>
      <c r="HIO7" s="47"/>
      <c r="HIP7" s="47"/>
      <c r="HIQ7" s="47"/>
      <c r="HIR7" s="47"/>
      <c r="HIS7" s="47"/>
      <c r="HIT7" s="47"/>
      <c r="HIU7" s="47"/>
      <c r="HIV7" s="47"/>
      <c r="HIW7" s="47"/>
      <c r="HIX7" s="47"/>
      <c r="HIY7" s="47"/>
      <c r="HIZ7" s="47"/>
      <c r="HJA7" s="47"/>
      <c r="HJB7" s="47"/>
      <c r="HJC7" s="47"/>
      <c r="HJD7" s="47"/>
      <c r="HJE7" s="47"/>
      <c r="HJF7" s="47"/>
      <c r="HJG7" s="47"/>
      <c r="HJH7" s="47"/>
      <c r="HJI7" s="47"/>
      <c r="HJJ7" s="47"/>
      <c r="HJK7" s="47"/>
      <c r="HJL7" s="47"/>
      <c r="HJM7" s="47"/>
      <c r="HJN7" s="47"/>
      <c r="HJO7" s="47"/>
      <c r="HJP7" s="47"/>
      <c r="HJQ7" s="47"/>
      <c r="HJR7" s="47"/>
      <c r="HJS7" s="47"/>
      <c r="HJT7" s="47"/>
      <c r="HJU7" s="47"/>
      <c r="HJV7" s="47"/>
      <c r="HJW7" s="47"/>
      <c r="HJX7" s="47"/>
      <c r="HJY7" s="47"/>
      <c r="HJZ7" s="47"/>
      <c r="HKA7" s="47"/>
      <c r="HKB7" s="47"/>
      <c r="HKC7" s="47"/>
      <c r="HKD7" s="47"/>
      <c r="HKE7" s="47"/>
      <c r="HKF7" s="47"/>
      <c r="HKG7" s="47"/>
      <c r="HKH7" s="47"/>
      <c r="HKI7" s="47"/>
      <c r="HKJ7" s="47"/>
      <c r="HKK7" s="47"/>
      <c r="HKL7" s="47"/>
      <c r="HKM7" s="47"/>
      <c r="HKN7" s="47"/>
      <c r="HKO7" s="47"/>
      <c r="HKP7" s="47"/>
      <c r="HKQ7" s="47"/>
      <c r="HKR7" s="47"/>
      <c r="HKS7" s="47"/>
      <c r="HKT7" s="47"/>
      <c r="HKU7" s="47"/>
      <c r="HKV7" s="47"/>
      <c r="HKW7" s="47"/>
      <c r="HKX7" s="47"/>
      <c r="HKY7" s="47"/>
      <c r="HKZ7" s="47"/>
      <c r="HLA7" s="47"/>
      <c r="HLB7" s="47"/>
      <c r="HLC7" s="47"/>
      <c r="HLD7" s="47"/>
      <c r="HLE7" s="47"/>
      <c r="HLF7" s="47"/>
      <c r="HLG7" s="47"/>
      <c r="HLH7" s="47"/>
      <c r="HLI7" s="47"/>
      <c r="HLJ7" s="47"/>
      <c r="HLK7" s="47"/>
      <c r="HLL7" s="47"/>
      <c r="HLM7" s="47"/>
      <c r="HLN7" s="47"/>
      <c r="HLO7" s="47"/>
      <c r="HLP7" s="47"/>
      <c r="HLQ7" s="47"/>
      <c r="HLR7" s="47"/>
      <c r="HLS7" s="47"/>
      <c r="HLT7" s="47"/>
      <c r="HLU7" s="47"/>
      <c r="HLV7" s="47"/>
      <c r="HLW7" s="47"/>
      <c r="HLX7" s="47"/>
      <c r="HLY7" s="47"/>
      <c r="HLZ7" s="47"/>
      <c r="HMA7" s="47"/>
      <c r="HMB7" s="47"/>
      <c r="HMC7" s="47"/>
      <c r="HMD7" s="47"/>
      <c r="HME7" s="47"/>
      <c r="HMF7" s="47"/>
      <c r="HMG7" s="47"/>
      <c r="HMH7" s="47"/>
      <c r="HMI7" s="47"/>
      <c r="HMJ7" s="47"/>
      <c r="HMK7" s="47"/>
      <c r="HML7" s="47"/>
      <c r="HMM7" s="47"/>
      <c r="HMN7" s="47"/>
      <c r="HMO7" s="47"/>
      <c r="HMP7" s="47"/>
      <c r="HMQ7" s="47"/>
      <c r="HMR7" s="47"/>
      <c r="HMS7" s="47"/>
      <c r="HMT7" s="47"/>
      <c r="HMU7" s="47"/>
      <c r="HMV7" s="47"/>
      <c r="HMW7" s="47"/>
      <c r="HMX7" s="47"/>
      <c r="HMY7" s="47"/>
      <c r="HMZ7" s="47"/>
      <c r="HNA7" s="47"/>
      <c r="HNB7" s="47"/>
      <c r="HNC7" s="47"/>
      <c r="HND7" s="47"/>
      <c r="HNE7" s="47"/>
      <c r="HNF7" s="47"/>
      <c r="HNG7" s="47"/>
      <c r="HNH7" s="47"/>
      <c r="HNI7" s="47"/>
      <c r="HNJ7" s="47"/>
      <c r="HNK7" s="47"/>
      <c r="HNL7" s="47"/>
      <c r="HNM7" s="47"/>
      <c r="HNN7" s="47"/>
      <c r="HNO7" s="47"/>
      <c r="HNP7" s="47"/>
      <c r="HNQ7" s="47"/>
      <c r="HNR7" s="47"/>
      <c r="HNS7" s="47"/>
      <c r="HNT7" s="47"/>
      <c r="HNU7" s="47"/>
      <c r="HNV7" s="47"/>
      <c r="HNW7" s="47"/>
      <c r="HNX7" s="47"/>
      <c r="HNY7" s="47"/>
      <c r="HNZ7" s="47"/>
      <c r="HOA7" s="47"/>
      <c r="HOB7" s="47"/>
      <c r="HOC7" s="47"/>
      <c r="HOD7" s="47"/>
      <c r="HOE7" s="47"/>
      <c r="HOF7" s="47"/>
      <c r="HOG7" s="47"/>
      <c r="HOH7" s="47"/>
      <c r="HOI7" s="47"/>
      <c r="HOJ7" s="47"/>
      <c r="HOK7" s="47"/>
      <c r="HOL7" s="47"/>
      <c r="HOM7" s="47"/>
      <c r="HON7" s="47"/>
      <c r="HOO7" s="47"/>
      <c r="HOP7" s="47"/>
      <c r="HOQ7" s="47"/>
      <c r="HOR7" s="47"/>
      <c r="HOS7" s="47"/>
      <c r="HOT7" s="47"/>
      <c r="HOU7" s="47"/>
      <c r="HOV7" s="47"/>
      <c r="HOW7" s="47"/>
      <c r="HOX7" s="47"/>
      <c r="HOY7" s="47"/>
      <c r="HOZ7" s="47"/>
      <c r="HPA7" s="47"/>
      <c r="HPB7" s="47"/>
      <c r="HPC7" s="47"/>
      <c r="HPD7" s="47"/>
      <c r="HPE7" s="47"/>
      <c r="HPF7" s="47"/>
      <c r="HPG7" s="47"/>
      <c r="HPH7" s="47"/>
      <c r="HPI7" s="47"/>
      <c r="HPJ7" s="47"/>
      <c r="HPK7" s="47"/>
      <c r="HPL7" s="47"/>
      <c r="HPM7" s="47"/>
      <c r="HPN7" s="47"/>
      <c r="HPO7" s="47"/>
      <c r="HPP7" s="47"/>
      <c r="HPQ7" s="47"/>
      <c r="HPR7" s="47"/>
      <c r="HPS7" s="47"/>
      <c r="HPT7" s="47"/>
      <c r="HPU7" s="47"/>
      <c r="HPV7" s="47"/>
      <c r="HPW7" s="47"/>
      <c r="HPX7" s="47"/>
      <c r="HPY7" s="47"/>
      <c r="HPZ7" s="47"/>
      <c r="HQA7" s="47"/>
      <c r="HQB7" s="47"/>
      <c r="HQC7" s="47"/>
      <c r="HQD7" s="47"/>
      <c r="HQE7" s="47"/>
      <c r="HQF7" s="47"/>
      <c r="HQG7" s="47"/>
      <c r="HQH7" s="47"/>
      <c r="HQI7" s="47"/>
      <c r="HQJ7" s="47"/>
      <c r="HQK7" s="47"/>
      <c r="HQL7" s="47"/>
      <c r="HQM7" s="47"/>
      <c r="HQN7" s="47"/>
      <c r="HQO7" s="47"/>
      <c r="HQP7" s="47"/>
      <c r="HQQ7" s="47"/>
      <c r="HQR7" s="47"/>
      <c r="HQS7" s="47"/>
      <c r="HQT7" s="47"/>
      <c r="HQU7" s="47"/>
      <c r="HQV7" s="47"/>
      <c r="HQW7" s="47"/>
      <c r="HQX7" s="47"/>
      <c r="HQY7" s="47"/>
      <c r="HQZ7" s="47"/>
      <c r="HRA7" s="47"/>
      <c r="HRB7" s="47"/>
      <c r="HRC7" s="47"/>
      <c r="HRD7" s="47"/>
      <c r="HRE7" s="47"/>
      <c r="HRF7" s="47"/>
      <c r="HRG7" s="47"/>
      <c r="HRH7" s="47"/>
      <c r="HRI7" s="47"/>
      <c r="HRJ7" s="47"/>
      <c r="HRK7" s="47"/>
      <c r="HRL7" s="47"/>
      <c r="HRM7" s="47"/>
      <c r="HRN7" s="47"/>
      <c r="HRO7" s="47"/>
      <c r="HRP7" s="47"/>
      <c r="HRQ7" s="47"/>
      <c r="HRR7" s="47"/>
      <c r="HRS7" s="47"/>
      <c r="HRT7" s="47"/>
      <c r="HRU7" s="47"/>
      <c r="HRV7" s="47"/>
      <c r="HRW7" s="47"/>
      <c r="HRX7" s="47"/>
      <c r="HRY7" s="47"/>
      <c r="HRZ7" s="47"/>
      <c r="HSA7" s="47"/>
      <c r="HSB7" s="47"/>
      <c r="HSC7" s="47"/>
      <c r="HSD7" s="47"/>
      <c r="HSE7" s="47"/>
      <c r="HSF7" s="47"/>
      <c r="HSG7" s="47"/>
      <c r="HSH7" s="47"/>
      <c r="HSI7" s="47"/>
      <c r="HSJ7" s="47"/>
      <c r="HSK7" s="47"/>
      <c r="HSL7" s="47"/>
      <c r="HSM7" s="47"/>
      <c r="HSN7" s="47"/>
      <c r="HSO7" s="47"/>
      <c r="HSP7" s="47"/>
      <c r="HSQ7" s="47"/>
      <c r="HSR7" s="47"/>
      <c r="HSS7" s="47"/>
      <c r="HST7" s="47"/>
      <c r="HSU7" s="47"/>
      <c r="HSV7" s="47"/>
      <c r="HSW7" s="47"/>
      <c r="HSX7" s="47"/>
      <c r="HSY7" s="47"/>
      <c r="HSZ7" s="47"/>
      <c r="HTA7" s="47"/>
      <c r="HTB7" s="47"/>
      <c r="HTC7" s="47"/>
      <c r="HTD7" s="47"/>
      <c r="HTE7" s="47"/>
      <c r="HTF7" s="47"/>
      <c r="HTG7" s="47"/>
      <c r="HTH7" s="47"/>
      <c r="HTI7" s="47"/>
      <c r="HTJ7" s="47"/>
      <c r="HTK7" s="47"/>
      <c r="HTL7" s="47"/>
      <c r="HTM7" s="47"/>
      <c r="HTN7" s="47"/>
      <c r="HTO7" s="47"/>
      <c r="HTP7" s="47"/>
      <c r="HTQ7" s="47"/>
      <c r="HTR7" s="47"/>
      <c r="HTS7" s="47"/>
      <c r="HTT7" s="47"/>
      <c r="HTU7" s="47"/>
      <c r="HTV7" s="47"/>
      <c r="HTW7" s="47"/>
      <c r="HTX7" s="47"/>
      <c r="HTY7" s="47"/>
      <c r="HTZ7" s="47"/>
      <c r="HUA7" s="47"/>
      <c r="HUB7" s="47"/>
      <c r="HUC7" s="47"/>
      <c r="HUD7" s="47"/>
      <c r="HUE7" s="47"/>
      <c r="HUF7" s="47"/>
      <c r="HUG7" s="47"/>
      <c r="HUH7" s="47"/>
      <c r="HUI7" s="47"/>
      <c r="HUJ7" s="47"/>
      <c r="HUK7" s="47"/>
      <c r="HUL7" s="47"/>
      <c r="HUM7" s="47"/>
      <c r="HUN7" s="47"/>
      <c r="HUO7" s="47"/>
      <c r="HUP7" s="47"/>
      <c r="HUQ7" s="47"/>
      <c r="HUR7" s="47"/>
      <c r="HUS7" s="47"/>
      <c r="HUT7" s="47"/>
      <c r="HUU7" s="47"/>
      <c r="HUV7" s="47"/>
      <c r="HUW7" s="47"/>
      <c r="HUX7" s="47"/>
      <c r="HUY7" s="47"/>
      <c r="HUZ7" s="47"/>
      <c r="HVA7" s="47"/>
      <c r="HVB7" s="47"/>
      <c r="HVC7" s="47"/>
      <c r="HVD7" s="47"/>
      <c r="HVE7" s="47"/>
      <c r="HVF7" s="47"/>
      <c r="HVG7" s="47"/>
      <c r="HVH7" s="47"/>
      <c r="HVI7" s="47"/>
      <c r="HVJ7" s="47"/>
      <c r="HVK7" s="47"/>
      <c r="HVL7" s="47"/>
      <c r="HVM7" s="47"/>
      <c r="HVN7" s="47"/>
      <c r="HVO7" s="47"/>
      <c r="HVP7" s="47"/>
      <c r="HVQ7" s="47"/>
      <c r="HVR7" s="47"/>
      <c r="HVS7" s="47"/>
      <c r="HVT7" s="47"/>
      <c r="HVU7" s="47"/>
      <c r="HVV7" s="47"/>
      <c r="HVW7" s="47"/>
      <c r="HVX7" s="47"/>
      <c r="HVY7" s="47"/>
      <c r="HVZ7" s="47"/>
      <c r="HWA7" s="47"/>
      <c r="HWB7" s="47"/>
      <c r="HWC7" s="47"/>
      <c r="HWD7" s="47"/>
      <c r="HWE7" s="47"/>
      <c r="HWF7" s="47"/>
      <c r="HWG7" s="47"/>
      <c r="HWH7" s="47"/>
      <c r="HWI7" s="47"/>
      <c r="HWJ7" s="47"/>
      <c r="HWK7" s="47"/>
      <c r="HWL7" s="47"/>
      <c r="HWM7" s="47"/>
      <c r="HWN7" s="47"/>
      <c r="HWO7" s="47"/>
      <c r="HWP7" s="47"/>
      <c r="HWQ7" s="47"/>
      <c r="HWR7" s="47"/>
      <c r="HWS7" s="47"/>
      <c r="HWT7" s="47"/>
      <c r="HWU7" s="47"/>
      <c r="HWV7" s="47"/>
      <c r="HWW7" s="47"/>
      <c r="HWX7" s="47"/>
      <c r="HWY7" s="47"/>
      <c r="HWZ7" s="47"/>
      <c r="HXA7" s="47"/>
      <c r="HXB7" s="47"/>
      <c r="HXC7" s="47"/>
      <c r="HXD7" s="47"/>
      <c r="HXE7" s="47"/>
      <c r="HXF7" s="47"/>
      <c r="HXG7" s="47"/>
      <c r="HXH7" s="47"/>
      <c r="HXI7" s="47"/>
      <c r="HXJ7" s="47"/>
      <c r="HXK7" s="47"/>
      <c r="HXL7" s="47"/>
      <c r="HXM7" s="47"/>
      <c r="HXN7" s="47"/>
      <c r="HXO7" s="47"/>
      <c r="HXP7" s="47"/>
      <c r="HXQ7" s="47"/>
      <c r="HXR7" s="47"/>
      <c r="HXS7" s="47"/>
      <c r="HXT7" s="47"/>
      <c r="HXU7" s="47"/>
      <c r="HXV7" s="47"/>
      <c r="HXW7" s="47"/>
      <c r="HXX7" s="47"/>
      <c r="HXY7" s="47"/>
      <c r="HXZ7" s="47"/>
      <c r="HYA7" s="47"/>
      <c r="HYB7" s="47"/>
      <c r="HYC7" s="47"/>
      <c r="HYD7" s="47"/>
      <c r="HYE7" s="47"/>
      <c r="HYF7" s="47"/>
      <c r="HYG7" s="47"/>
      <c r="HYH7" s="47"/>
      <c r="HYI7" s="47"/>
      <c r="HYJ7" s="47"/>
      <c r="HYK7" s="47"/>
      <c r="HYL7" s="47"/>
      <c r="HYM7" s="47"/>
      <c r="HYN7" s="47"/>
      <c r="HYO7" s="47"/>
      <c r="HYP7" s="47"/>
      <c r="HYQ7" s="47"/>
      <c r="HYR7" s="47"/>
      <c r="HYS7" s="47"/>
      <c r="HYT7" s="47"/>
      <c r="HYU7" s="47"/>
      <c r="HYV7" s="47"/>
      <c r="HYW7" s="47"/>
      <c r="HYX7" s="47"/>
      <c r="HYY7" s="47"/>
      <c r="HYZ7" s="47"/>
      <c r="HZA7" s="47"/>
      <c r="HZB7" s="47"/>
      <c r="HZC7" s="47"/>
      <c r="HZD7" s="47"/>
      <c r="HZE7" s="47"/>
      <c r="HZF7" s="47"/>
      <c r="HZG7" s="47"/>
      <c r="HZH7" s="47"/>
      <c r="HZI7" s="47"/>
      <c r="HZJ7" s="47"/>
      <c r="HZK7" s="47"/>
      <c r="HZL7" s="47"/>
      <c r="HZM7" s="47"/>
      <c r="HZN7" s="47"/>
      <c r="HZO7" s="47"/>
      <c r="HZP7" s="47"/>
      <c r="HZQ7" s="47"/>
      <c r="HZR7" s="47"/>
      <c r="HZS7" s="47"/>
      <c r="HZT7" s="47"/>
      <c r="HZU7" s="47"/>
      <c r="HZV7" s="47"/>
      <c r="HZW7" s="47"/>
      <c r="HZX7" s="47"/>
      <c r="HZY7" s="47"/>
      <c r="HZZ7" s="47"/>
      <c r="IAA7" s="47"/>
      <c r="IAB7" s="47"/>
      <c r="IAC7" s="47"/>
      <c r="IAD7" s="47"/>
      <c r="IAE7" s="47"/>
      <c r="IAF7" s="47"/>
      <c r="IAG7" s="47"/>
      <c r="IAH7" s="47"/>
      <c r="IAI7" s="47"/>
      <c r="IAJ7" s="47"/>
      <c r="IAK7" s="47"/>
      <c r="IAL7" s="47"/>
      <c r="IAM7" s="47"/>
      <c r="IAN7" s="47"/>
      <c r="IAO7" s="47"/>
      <c r="IAP7" s="47"/>
      <c r="IAQ7" s="47"/>
      <c r="IAR7" s="47"/>
      <c r="IAS7" s="47"/>
      <c r="IAT7" s="47"/>
      <c r="IAU7" s="47"/>
      <c r="IAV7" s="47"/>
      <c r="IAW7" s="47"/>
      <c r="IAX7" s="47"/>
      <c r="IAY7" s="47"/>
      <c r="IAZ7" s="47"/>
      <c r="IBA7" s="47"/>
      <c r="IBB7" s="47"/>
      <c r="IBC7" s="47"/>
      <c r="IBD7" s="47"/>
      <c r="IBE7" s="47"/>
      <c r="IBF7" s="47"/>
      <c r="IBG7" s="47"/>
      <c r="IBH7" s="47"/>
      <c r="IBI7" s="47"/>
      <c r="IBJ7" s="47"/>
      <c r="IBK7" s="47"/>
      <c r="IBL7" s="47"/>
      <c r="IBM7" s="47"/>
      <c r="IBN7" s="47"/>
      <c r="IBO7" s="47"/>
      <c r="IBP7" s="47"/>
      <c r="IBQ7" s="47"/>
      <c r="IBR7" s="47"/>
      <c r="IBS7" s="47"/>
      <c r="IBT7" s="47"/>
      <c r="IBU7" s="47"/>
      <c r="IBV7" s="47"/>
      <c r="IBW7" s="47"/>
      <c r="IBX7" s="47"/>
      <c r="IBY7" s="47"/>
      <c r="IBZ7" s="47"/>
      <c r="ICA7" s="47"/>
      <c r="ICB7" s="47"/>
      <c r="ICC7" s="47"/>
      <c r="ICD7" s="47"/>
      <c r="ICE7" s="47"/>
      <c r="ICF7" s="47"/>
      <c r="ICG7" s="47"/>
      <c r="ICH7" s="47"/>
      <c r="ICI7" s="47"/>
      <c r="ICJ7" s="47"/>
      <c r="ICK7" s="47"/>
      <c r="ICL7" s="47"/>
      <c r="ICM7" s="47"/>
      <c r="ICN7" s="47"/>
      <c r="ICO7" s="47"/>
      <c r="ICP7" s="47"/>
      <c r="ICQ7" s="47"/>
      <c r="ICR7" s="47"/>
      <c r="ICS7" s="47"/>
      <c r="ICT7" s="47"/>
      <c r="ICU7" s="47"/>
      <c r="ICV7" s="47"/>
      <c r="ICW7" s="47"/>
      <c r="ICX7" s="47"/>
      <c r="ICY7" s="47"/>
      <c r="ICZ7" s="47"/>
      <c r="IDA7" s="47"/>
      <c r="IDB7" s="47"/>
      <c r="IDC7" s="47"/>
      <c r="IDD7" s="47"/>
      <c r="IDE7" s="47"/>
      <c r="IDF7" s="47"/>
      <c r="IDG7" s="47"/>
      <c r="IDH7" s="47"/>
      <c r="IDI7" s="47"/>
      <c r="IDJ7" s="47"/>
      <c r="IDK7" s="47"/>
      <c r="IDL7" s="47"/>
      <c r="IDM7" s="47"/>
      <c r="IDN7" s="47"/>
      <c r="IDO7" s="47"/>
      <c r="IDP7" s="47"/>
      <c r="IDQ7" s="47"/>
      <c r="IDR7" s="47"/>
      <c r="IDS7" s="47"/>
      <c r="IDT7" s="47"/>
      <c r="IDU7" s="47"/>
      <c r="IDV7" s="47"/>
      <c r="IDW7" s="47"/>
      <c r="IDX7" s="47"/>
      <c r="IDY7" s="47"/>
      <c r="IDZ7" s="47"/>
      <c r="IEA7" s="47"/>
      <c r="IEB7" s="47"/>
      <c r="IEC7" s="47"/>
      <c r="IED7" s="47"/>
      <c r="IEE7" s="47"/>
      <c r="IEF7" s="47"/>
      <c r="IEG7" s="47"/>
      <c r="IEH7" s="47"/>
      <c r="IEI7" s="47"/>
      <c r="IEJ7" s="47"/>
      <c r="IEK7" s="47"/>
      <c r="IEL7" s="47"/>
      <c r="IEM7" s="47"/>
      <c r="IEN7" s="47"/>
      <c r="IEO7" s="47"/>
      <c r="IEP7" s="47"/>
      <c r="IEQ7" s="47"/>
      <c r="IER7" s="47"/>
      <c r="IES7" s="47"/>
      <c r="IET7" s="47"/>
      <c r="IEU7" s="47"/>
      <c r="IEV7" s="47"/>
      <c r="IEW7" s="47"/>
      <c r="IEX7" s="47"/>
      <c r="IEY7" s="47"/>
      <c r="IEZ7" s="47"/>
      <c r="IFA7" s="47"/>
      <c r="IFB7" s="47"/>
      <c r="IFC7" s="47"/>
      <c r="IFD7" s="47"/>
      <c r="IFE7" s="47"/>
      <c r="IFF7" s="47"/>
      <c r="IFG7" s="47"/>
      <c r="IFH7" s="47"/>
      <c r="IFI7" s="47"/>
      <c r="IFJ7" s="47"/>
      <c r="IFK7" s="47"/>
      <c r="IFL7" s="47"/>
      <c r="IFM7" s="47"/>
      <c r="IFN7" s="47"/>
      <c r="IFO7" s="47"/>
      <c r="IFP7" s="47"/>
      <c r="IFQ7" s="47"/>
      <c r="IFR7" s="47"/>
      <c r="IFS7" s="47"/>
      <c r="IFT7" s="47"/>
      <c r="IFU7" s="47"/>
      <c r="IFV7" s="47"/>
      <c r="IFW7" s="47"/>
      <c r="IFX7" s="47"/>
      <c r="IFY7" s="47"/>
      <c r="IFZ7" s="47"/>
      <c r="IGA7" s="47"/>
      <c r="IGB7" s="47"/>
      <c r="IGC7" s="47"/>
      <c r="IGD7" s="47"/>
      <c r="IGE7" s="47"/>
      <c r="IGF7" s="47"/>
      <c r="IGG7" s="47"/>
      <c r="IGH7" s="47"/>
      <c r="IGI7" s="47"/>
      <c r="IGJ7" s="47"/>
      <c r="IGK7" s="47"/>
      <c r="IGL7" s="47"/>
      <c r="IGM7" s="47"/>
      <c r="IGN7" s="47"/>
      <c r="IGO7" s="47"/>
      <c r="IGP7" s="47"/>
      <c r="IGQ7" s="47"/>
      <c r="IGR7" s="47"/>
      <c r="IGS7" s="47"/>
      <c r="IGT7" s="47"/>
      <c r="IGU7" s="47"/>
      <c r="IGV7" s="47"/>
      <c r="IGW7" s="47"/>
      <c r="IGX7" s="47"/>
      <c r="IGY7" s="47"/>
      <c r="IGZ7" s="47"/>
      <c r="IHA7" s="47"/>
      <c r="IHB7" s="47"/>
      <c r="IHC7" s="47"/>
      <c r="IHD7" s="47"/>
      <c r="IHE7" s="47"/>
      <c r="IHF7" s="47"/>
      <c r="IHG7" s="47"/>
      <c r="IHH7" s="47"/>
      <c r="IHI7" s="47"/>
      <c r="IHJ7" s="47"/>
      <c r="IHK7" s="47"/>
      <c r="IHL7" s="47"/>
      <c r="IHM7" s="47"/>
      <c r="IHN7" s="47"/>
      <c r="IHO7" s="47"/>
      <c r="IHP7" s="47"/>
      <c r="IHQ7" s="47"/>
      <c r="IHR7" s="47"/>
      <c r="IHS7" s="47"/>
      <c r="IHT7" s="47"/>
      <c r="IHU7" s="47"/>
      <c r="IHV7" s="47"/>
      <c r="IHW7" s="47"/>
      <c r="IHX7" s="47"/>
      <c r="IHY7" s="47"/>
      <c r="IHZ7" s="47"/>
      <c r="IIA7" s="47"/>
      <c r="IIB7" s="47"/>
      <c r="IIC7" s="47"/>
      <c r="IID7" s="47"/>
      <c r="IIE7" s="47"/>
      <c r="IIF7" s="47"/>
      <c r="IIG7" s="47"/>
      <c r="IIH7" s="47"/>
      <c r="III7" s="47"/>
      <c r="IIJ7" s="47"/>
      <c r="IIK7" s="47"/>
      <c r="IIL7" s="47"/>
      <c r="IIM7" s="47"/>
      <c r="IIN7" s="47"/>
      <c r="IIO7" s="47"/>
      <c r="IIP7" s="47"/>
      <c r="IIQ7" s="47"/>
      <c r="IIR7" s="47"/>
      <c r="IIS7" s="47"/>
      <c r="IIT7" s="47"/>
      <c r="IIU7" s="47"/>
      <c r="IIV7" s="47"/>
      <c r="IIW7" s="47"/>
      <c r="IIX7" s="47"/>
      <c r="IIY7" s="47"/>
      <c r="IIZ7" s="47"/>
      <c r="IJA7" s="47"/>
      <c r="IJB7" s="47"/>
      <c r="IJC7" s="47"/>
      <c r="IJD7" s="47"/>
      <c r="IJE7" s="47"/>
      <c r="IJF7" s="47"/>
      <c r="IJG7" s="47"/>
      <c r="IJH7" s="47"/>
      <c r="IJI7" s="47"/>
      <c r="IJJ7" s="47"/>
      <c r="IJK7" s="47"/>
      <c r="IJL7" s="47"/>
      <c r="IJM7" s="47"/>
      <c r="IJN7" s="47"/>
      <c r="IJO7" s="47"/>
      <c r="IJP7" s="47"/>
      <c r="IJQ7" s="47"/>
      <c r="IJR7" s="47"/>
      <c r="IJS7" s="47"/>
      <c r="IJT7" s="47"/>
      <c r="IJU7" s="47"/>
      <c r="IJV7" s="47"/>
      <c r="IJW7" s="47"/>
      <c r="IJX7" s="47"/>
      <c r="IJY7" s="47"/>
      <c r="IJZ7" s="47"/>
      <c r="IKA7" s="47"/>
      <c r="IKB7" s="47"/>
      <c r="IKC7" s="47"/>
      <c r="IKD7" s="47"/>
      <c r="IKE7" s="47"/>
      <c r="IKF7" s="47"/>
      <c r="IKG7" s="47"/>
      <c r="IKH7" s="47"/>
      <c r="IKI7" s="47"/>
      <c r="IKJ7" s="47"/>
      <c r="IKK7" s="47"/>
      <c r="IKL7" s="47"/>
      <c r="IKM7" s="47"/>
      <c r="IKN7" s="47"/>
      <c r="IKO7" s="47"/>
      <c r="IKP7" s="47"/>
      <c r="IKQ7" s="47"/>
      <c r="IKR7" s="47"/>
      <c r="IKS7" s="47"/>
      <c r="IKT7" s="47"/>
      <c r="IKU7" s="47"/>
      <c r="IKV7" s="47"/>
      <c r="IKW7" s="47"/>
      <c r="IKX7" s="47"/>
      <c r="IKY7" s="47"/>
      <c r="IKZ7" s="47"/>
      <c r="ILA7" s="47"/>
      <c r="ILB7" s="47"/>
      <c r="ILC7" s="47"/>
      <c r="ILD7" s="47"/>
      <c r="ILE7" s="47"/>
      <c r="ILF7" s="47"/>
      <c r="ILG7" s="47"/>
      <c r="ILH7" s="47"/>
      <c r="ILI7" s="47"/>
      <c r="ILJ7" s="47"/>
      <c r="ILK7" s="47"/>
      <c r="ILL7" s="47"/>
      <c r="ILM7" s="47"/>
      <c r="ILN7" s="47"/>
      <c r="ILO7" s="47"/>
      <c r="ILP7" s="47"/>
      <c r="ILQ7" s="47"/>
      <c r="ILR7" s="47"/>
      <c r="ILS7" s="47"/>
      <c r="ILT7" s="47"/>
      <c r="ILU7" s="47"/>
      <c r="ILV7" s="47"/>
      <c r="ILW7" s="47"/>
      <c r="ILX7" s="47"/>
      <c r="ILY7" s="47"/>
      <c r="ILZ7" s="47"/>
      <c r="IMA7" s="47"/>
      <c r="IMB7" s="47"/>
      <c r="IMC7" s="47"/>
      <c r="IMD7" s="47"/>
      <c r="IME7" s="47"/>
      <c r="IMF7" s="47"/>
      <c r="IMG7" s="47"/>
      <c r="IMH7" s="47"/>
      <c r="IMI7" s="47"/>
      <c r="IMJ7" s="47"/>
      <c r="IMK7" s="47"/>
      <c r="IML7" s="47"/>
      <c r="IMM7" s="47"/>
      <c r="IMN7" s="47"/>
      <c r="IMO7" s="47"/>
      <c r="IMP7" s="47"/>
      <c r="IMQ7" s="47"/>
      <c r="IMR7" s="47"/>
      <c r="IMS7" s="47"/>
      <c r="IMT7" s="47"/>
      <c r="IMU7" s="47"/>
      <c r="IMV7" s="47"/>
      <c r="IMW7" s="47"/>
      <c r="IMX7" s="47"/>
      <c r="IMY7" s="47"/>
      <c r="IMZ7" s="47"/>
      <c r="INA7" s="47"/>
      <c r="INB7" s="47"/>
      <c r="INC7" s="47"/>
      <c r="IND7" s="47"/>
      <c r="INE7" s="47"/>
      <c r="INF7" s="47"/>
      <c r="ING7" s="47"/>
      <c r="INH7" s="47"/>
      <c r="INI7" s="47"/>
      <c r="INJ7" s="47"/>
      <c r="INK7" s="47"/>
      <c r="INL7" s="47"/>
      <c r="INM7" s="47"/>
      <c r="INN7" s="47"/>
      <c r="INO7" s="47"/>
      <c r="INP7" s="47"/>
      <c r="INQ7" s="47"/>
      <c r="INR7" s="47"/>
      <c r="INS7" s="47"/>
      <c r="INT7" s="47"/>
      <c r="INU7" s="47"/>
      <c r="INV7" s="47"/>
      <c r="INW7" s="47"/>
      <c r="INX7" s="47"/>
      <c r="INY7" s="47"/>
      <c r="INZ7" s="47"/>
      <c r="IOA7" s="47"/>
      <c r="IOB7" s="47"/>
      <c r="IOC7" s="47"/>
      <c r="IOD7" s="47"/>
      <c r="IOE7" s="47"/>
      <c r="IOF7" s="47"/>
      <c r="IOG7" s="47"/>
      <c r="IOH7" s="47"/>
      <c r="IOI7" s="47"/>
      <c r="IOJ7" s="47"/>
      <c r="IOK7" s="47"/>
      <c r="IOL7" s="47"/>
      <c r="IOM7" s="47"/>
      <c r="ION7" s="47"/>
      <c r="IOO7" s="47"/>
      <c r="IOP7" s="47"/>
      <c r="IOQ7" s="47"/>
      <c r="IOR7" s="47"/>
      <c r="IOS7" s="47"/>
      <c r="IOT7" s="47"/>
      <c r="IOU7" s="47"/>
      <c r="IOV7" s="47"/>
      <c r="IOW7" s="47"/>
      <c r="IOX7" s="47"/>
      <c r="IOY7" s="47"/>
      <c r="IOZ7" s="47"/>
      <c r="IPA7" s="47"/>
      <c r="IPB7" s="47"/>
      <c r="IPC7" s="47"/>
      <c r="IPD7" s="47"/>
      <c r="IPE7" s="47"/>
      <c r="IPF7" s="47"/>
      <c r="IPG7" s="47"/>
      <c r="IPH7" s="47"/>
      <c r="IPI7" s="47"/>
      <c r="IPJ7" s="47"/>
      <c r="IPK7" s="47"/>
      <c r="IPL7" s="47"/>
      <c r="IPM7" s="47"/>
      <c r="IPN7" s="47"/>
      <c r="IPO7" s="47"/>
      <c r="IPP7" s="47"/>
      <c r="IPQ7" s="47"/>
      <c r="IPR7" s="47"/>
      <c r="IPS7" s="47"/>
      <c r="IPT7" s="47"/>
      <c r="IPU7" s="47"/>
      <c r="IPV7" s="47"/>
      <c r="IPW7" s="47"/>
      <c r="IPX7" s="47"/>
      <c r="IPY7" s="47"/>
      <c r="IPZ7" s="47"/>
      <c r="IQA7" s="47"/>
      <c r="IQB7" s="47"/>
      <c r="IQC7" s="47"/>
      <c r="IQD7" s="47"/>
      <c r="IQE7" s="47"/>
      <c r="IQF7" s="47"/>
      <c r="IQG7" s="47"/>
      <c r="IQH7" s="47"/>
      <c r="IQI7" s="47"/>
      <c r="IQJ7" s="47"/>
      <c r="IQK7" s="47"/>
      <c r="IQL7" s="47"/>
      <c r="IQM7" s="47"/>
      <c r="IQN7" s="47"/>
      <c r="IQO7" s="47"/>
      <c r="IQP7" s="47"/>
      <c r="IQQ7" s="47"/>
      <c r="IQR7" s="47"/>
      <c r="IQS7" s="47"/>
      <c r="IQT7" s="47"/>
      <c r="IQU7" s="47"/>
      <c r="IQV7" s="47"/>
      <c r="IQW7" s="47"/>
      <c r="IQX7" s="47"/>
      <c r="IQY7" s="47"/>
      <c r="IQZ7" s="47"/>
      <c r="IRA7" s="47"/>
      <c r="IRB7" s="47"/>
      <c r="IRC7" s="47"/>
      <c r="IRD7" s="47"/>
      <c r="IRE7" s="47"/>
      <c r="IRF7" s="47"/>
      <c r="IRG7" s="47"/>
      <c r="IRH7" s="47"/>
      <c r="IRI7" s="47"/>
      <c r="IRJ7" s="47"/>
      <c r="IRK7" s="47"/>
      <c r="IRL7" s="47"/>
      <c r="IRM7" s="47"/>
      <c r="IRN7" s="47"/>
      <c r="IRO7" s="47"/>
      <c r="IRP7" s="47"/>
      <c r="IRQ7" s="47"/>
      <c r="IRR7" s="47"/>
      <c r="IRS7" s="47"/>
      <c r="IRT7" s="47"/>
      <c r="IRU7" s="47"/>
      <c r="IRV7" s="47"/>
      <c r="IRW7" s="47"/>
      <c r="IRX7" s="47"/>
      <c r="IRY7" s="47"/>
      <c r="IRZ7" s="47"/>
      <c r="ISA7" s="47"/>
      <c r="ISB7" s="47"/>
      <c r="ISC7" s="47"/>
      <c r="ISD7" s="47"/>
      <c r="ISE7" s="47"/>
      <c r="ISF7" s="47"/>
      <c r="ISG7" s="47"/>
      <c r="ISH7" s="47"/>
      <c r="ISI7" s="47"/>
      <c r="ISJ7" s="47"/>
      <c r="ISK7" s="47"/>
      <c r="ISL7" s="47"/>
      <c r="ISM7" s="47"/>
      <c r="ISN7" s="47"/>
      <c r="ISO7" s="47"/>
      <c r="ISP7" s="47"/>
      <c r="ISQ7" s="47"/>
      <c r="ISR7" s="47"/>
      <c r="ISS7" s="47"/>
      <c r="IST7" s="47"/>
      <c r="ISU7" s="47"/>
      <c r="ISV7" s="47"/>
      <c r="ISW7" s="47"/>
      <c r="ISX7" s="47"/>
      <c r="ISY7" s="47"/>
      <c r="ISZ7" s="47"/>
      <c r="ITA7" s="47"/>
      <c r="ITB7" s="47"/>
      <c r="ITC7" s="47"/>
      <c r="ITD7" s="47"/>
      <c r="ITE7" s="47"/>
      <c r="ITF7" s="47"/>
      <c r="ITG7" s="47"/>
      <c r="ITH7" s="47"/>
      <c r="ITI7" s="47"/>
      <c r="ITJ7" s="47"/>
      <c r="ITK7" s="47"/>
      <c r="ITL7" s="47"/>
      <c r="ITM7" s="47"/>
      <c r="ITN7" s="47"/>
      <c r="ITO7" s="47"/>
      <c r="ITP7" s="47"/>
      <c r="ITQ7" s="47"/>
      <c r="ITR7" s="47"/>
      <c r="ITS7" s="47"/>
      <c r="ITT7" s="47"/>
      <c r="ITU7" s="47"/>
      <c r="ITV7" s="47"/>
      <c r="ITW7" s="47"/>
      <c r="ITX7" s="47"/>
      <c r="ITY7" s="47"/>
      <c r="ITZ7" s="47"/>
      <c r="IUA7" s="47"/>
      <c r="IUB7" s="47"/>
      <c r="IUC7" s="47"/>
      <c r="IUD7" s="47"/>
      <c r="IUE7" s="47"/>
      <c r="IUF7" s="47"/>
      <c r="IUG7" s="47"/>
      <c r="IUH7" s="47"/>
      <c r="IUI7" s="47"/>
      <c r="IUJ7" s="47"/>
      <c r="IUK7" s="47"/>
      <c r="IUL7" s="47"/>
      <c r="IUM7" s="47"/>
      <c r="IUN7" s="47"/>
      <c r="IUO7" s="47"/>
      <c r="IUP7" s="47"/>
      <c r="IUQ7" s="47"/>
      <c r="IUR7" s="47"/>
      <c r="IUS7" s="47"/>
      <c r="IUT7" s="47"/>
      <c r="IUU7" s="47"/>
      <c r="IUV7" s="47"/>
      <c r="IUW7" s="47"/>
      <c r="IUX7" s="47"/>
      <c r="IUY7" s="47"/>
      <c r="IUZ7" s="47"/>
      <c r="IVA7" s="47"/>
      <c r="IVB7" s="47"/>
      <c r="IVC7" s="47"/>
      <c r="IVD7" s="47"/>
      <c r="IVE7" s="47"/>
      <c r="IVF7" s="47"/>
      <c r="IVG7" s="47"/>
      <c r="IVH7" s="47"/>
      <c r="IVI7" s="47"/>
      <c r="IVJ7" s="47"/>
      <c r="IVK7" s="47"/>
      <c r="IVL7" s="47"/>
      <c r="IVM7" s="47"/>
      <c r="IVN7" s="47"/>
      <c r="IVO7" s="47"/>
      <c r="IVP7" s="47"/>
      <c r="IVQ7" s="47"/>
      <c r="IVR7" s="47"/>
      <c r="IVS7" s="47"/>
      <c r="IVT7" s="47"/>
      <c r="IVU7" s="47"/>
      <c r="IVV7" s="47"/>
      <c r="IVW7" s="47"/>
      <c r="IVX7" s="47"/>
      <c r="IVY7" s="47"/>
      <c r="IVZ7" s="47"/>
      <c r="IWA7" s="47"/>
      <c r="IWB7" s="47"/>
      <c r="IWC7" s="47"/>
      <c r="IWD7" s="47"/>
      <c r="IWE7" s="47"/>
      <c r="IWF7" s="47"/>
      <c r="IWG7" s="47"/>
      <c r="IWH7" s="47"/>
      <c r="IWI7" s="47"/>
      <c r="IWJ7" s="47"/>
      <c r="IWK7" s="47"/>
      <c r="IWL7" s="47"/>
      <c r="IWM7" s="47"/>
      <c r="IWN7" s="47"/>
      <c r="IWO7" s="47"/>
      <c r="IWP7" s="47"/>
      <c r="IWQ7" s="47"/>
      <c r="IWR7" s="47"/>
      <c r="IWS7" s="47"/>
      <c r="IWT7" s="47"/>
      <c r="IWU7" s="47"/>
      <c r="IWV7" s="47"/>
      <c r="IWW7" s="47"/>
      <c r="IWX7" s="47"/>
      <c r="IWY7" s="47"/>
      <c r="IWZ7" s="47"/>
      <c r="IXA7" s="47"/>
      <c r="IXB7" s="47"/>
      <c r="IXC7" s="47"/>
      <c r="IXD7" s="47"/>
      <c r="IXE7" s="47"/>
      <c r="IXF7" s="47"/>
      <c r="IXG7" s="47"/>
      <c r="IXH7" s="47"/>
      <c r="IXI7" s="47"/>
      <c r="IXJ7" s="47"/>
      <c r="IXK7" s="47"/>
      <c r="IXL7" s="47"/>
      <c r="IXM7" s="47"/>
      <c r="IXN7" s="47"/>
      <c r="IXO7" s="47"/>
      <c r="IXP7" s="47"/>
      <c r="IXQ7" s="47"/>
      <c r="IXR7" s="47"/>
      <c r="IXS7" s="47"/>
      <c r="IXT7" s="47"/>
      <c r="IXU7" s="47"/>
      <c r="IXV7" s="47"/>
      <c r="IXW7" s="47"/>
      <c r="IXX7" s="47"/>
      <c r="IXY7" s="47"/>
      <c r="IXZ7" s="47"/>
      <c r="IYA7" s="47"/>
      <c r="IYB7" s="47"/>
      <c r="IYC7" s="47"/>
      <c r="IYD7" s="47"/>
      <c r="IYE7" s="47"/>
      <c r="IYF7" s="47"/>
      <c r="IYG7" s="47"/>
      <c r="IYH7" s="47"/>
      <c r="IYI7" s="47"/>
      <c r="IYJ7" s="47"/>
      <c r="IYK7" s="47"/>
      <c r="IYL7" s="47"/>
      <c r="IYM7" s="47"/>
      <c r="IYN7" s="47"/>
      <c r="IYO7" s="47"/>
      <c r="IYP7" s="47"/>
      <c r="IYQ7" s="47"/>
      <c r="IYR7" s="47"/>
      <c r="IYS7" s="47"/>
      <c r="IYT7" s="47"/>
      <c r="IYU7" s="47"/>
      <c r="IYV7" s="47"/>
      <c r="IYW7" s="47"/>
      <c r="IYX7" s="47"/>
      <c r="IYY7" s="47"/>
      <c r="IYZ7" s="47"/>
      <c r="IZA7" s="47"/>
      <c r="IZB7" s="47"/>
      <c r="IZC7" s="47"/>
      <c r="IZD7" s="47"/>
      <c r="IZE7" s="47"/>
      <c r="IZF7" s="47"/>
      <c r="IZG7" s="47"/>
      <c r="IZH7" s="47"/>
      <c r="IZI7" s="47"/>
      <c r="IZJ7" s="47"/>
      <c r="IZK7" s="47"/>
      <c r="IZL7" s="47"/>
      <c r="IZM7" s="47"/>
      <c r="IZN7" s="47"/>
      <c r="IZO7" s="47"/>
      <c r="IZP7" s="47"/>
      <c r="IZQ7" s="47"/>
      <c r="IZR7" s="47"/>
      <c r="IZS7" s="47"/>
      <c r="IZT7" s="47"/>
      <c r="IZU7" s="47"/>
      <c r="IZV7" s="47"/>
      <c r="IZW7" s="47"/>
      <c r="IZX7" s="47"/>
      <c r="IZY7" s="47"/>
      <c r="IZZ7" s="47"/>
      <c r="JAA7" s="47"/>
      <c r="JAB7" s="47"/>
      <c r="JAC7" s="47"/>
      <c r="JAD7" s="47"/>
      <c r="JAE7" s="47"/>
      <c r="JAF7" s="47"/>
      <c r="JAG7" s="47"/>
      <c r="JAH7" s="47"/>
      <c r="JAI7" s="47"/>
      <c r="JAJ7" s="47"/>
      <c r="JAK7" s="47"/>
      <c r="JAL7" s="47"/>
      <c r="JAM7" s="47"/>
      <c r="JAN7" s="47"/>
      <c r="JAO7" s="47"/>
      <c r="JAP7" s="47"/>
      <c r="JAQ7" s="47"/>
      <c r="JAR7" s="47"/>
      <c r="JAS7" s="47"/>
      <c r="JAT7" s="47"/>
      <c r="JAU7" s="47"/>
      <c r="JAV7" s="47"/>
      <c r="JAW7" s="47"/>
      <c r="JAX7" s="47"/>
      <c r="JAY7" s="47"/>
      <c r="JAZ7" s="47"/>
      <c r="JBA7" s="47"/>
      <c r="JBB7" s="47"/>
      <c r="JBC7" s="47"/>
      <c r="JBD7" s="47"/>
      <c r="JBE7" s="47"/>
      <c r="JBF7" s="47"/>
      <c r="JBG7" s="47"/>
      <c r="JBH7" s="47"/>
      <c r="JBI7" s="47"/>
      <c r="JBJ7" s="47"/>
      <c r="JBK7" s="47"/>
      <c r="JBL7" s="47"/>
      <c r="JBM7" s="47"/>
      <c r="JBN7" s="47"/>
      <c r="JBO7" s="47"/>
      <c r="JBP7" s="47"/>
      <c r="JBQ7" s="47"/>
      <c r="JBR7" s="47"/>
      <c r="JBS7" s="47"/>
      <c r="JBT7" s="47"/>
      <c r="JBU7" s="47"/>
      <c r="JBV7" s="47"/>
      <c r="JBW7" s="47"/>
      <c r="JBX7" s="47"/>
      <c r="JBY7" s="47"/>
      <c r="JBZ7" s="47"/>
      <c r="JCA7" s="47"/>
      <c r="JCB7" s="47"/>
      <c r="JCC7" s="47"/>
      <c r="JCD7" s="47"/>
      <c r="JCE7" s="47"/>
      <c r="JCF7" s="47"/>
      <c r="JCG7" s="47"/>
      <c r="JCH7" s="47"/>
      <c r="JCI7" s="47"/>
      <c r="JCJ7" s="47"/>
      <c r="JCK7" s="47"/>
      <c r="JCL7" s="47"/>
      <c r="JCM7" s="47"/>
      <c r="JCN7" s="47"/>
      <c r="JCO7" s="47"/>
      <c r="JCP7" s="47"/>
      <c r="JCQ7" s="47"/>
      <c r="JCR7" s="47"/>
      <c r="JCS7" s="47"/>
      <c r="JCT7" s="47"/>
      <c r="JCU7" s="47"/>
      <c r="JCV7" s="47"/>
      <c r="JCW7" s="47"/>
      <c r="JCX7" s="47"/>
      <c r="JCY7" s="47"/>
      <c r="JCZ7" s="47"/>
      <c r="JDA7" s="47"/>
      <c r="JDB7" s="47"/>
      <c r="JDC7" s="47"/>
      <c r="JDD7" s="47"/>
      <c r="JDE7" s="47"/>
      <c r="JDF7" s="47"/>
      <c r="JDG7" s="47"/>
      <c r="JDH7" s="47"/>
      <c r="JDI7" s="47"/>
      <c r="JDJ7" s="47"/>
      <c r="JDK7" s="47"/>
      <c r="JDL7" s="47"/>
      <c r="JDM7" s="47"/>
      <c r="JDN7" s="47"/>
      <c r="JDO7" s="47"/>
      <c r="JDP7" s="47"/>
      <c r="JDQ7" s="47"/>
      <c r="JDR7" s="47"/>
      <c r="JDS7" s="47"/>
      <c r="JDT7" s="47"/>
      <c r="JDU7" s="47"/>
      <c r="JDV7" s="47"/>
      <c r="JDW7" s="47"/>
      <c r="JDX7" s="47"/>
      <c r="JDY7" s="47"/>
      <c r="JDZ7" s="47"/>
      <c r="JEA7" s="47"/>
      <c r="JEB7" s="47"/>
      <c r="JEC7" s="47"/>
      <c r="JED7" s="47"/>
      <c r="JEE7" s="47"/>
      <c r="JEF7" s="47"/>
      <c r="JEG7" s="47"/>
      <c r="JEH7" s="47"/>
      <c r="JEI7" s="47"/>
      <c r="JEJ7" s="47"/>
      <c r="JEK7" s="47"/>
      <c r="JEL7" s="47"/>
      <c r="JEM7" s="47"/>
      <c r="JEN7" s="47"/>
      <c r="JEO7" s="47"/>
      <c r="JEP7" s="47"/>
      <c r="JEQ7" s="47"/>
      <c r="JER7" s="47"/>
      <c r="JES7" s="47"/>
      <c r="JET7" s="47"/>
      <c r="JEU7" s="47"/>
      <c r="JEV7" s="47"/>
      <c r="JEW7" s="47"/>
      <c r="JEX7" s="47"/>
      <c r="JEY7" s="47"/>
      <c r="JEZ7" s="47"/>
      <c r="JFA7" s="47"/>
      <c r="JFB7" s="47"/>
      <c r="JFC7" s="47"/>
      <c r="JFD7" s="47"/>
      <c r="JFE7" s="47"/>
      <c r="JFF7" s="47"/>
      <c r="JFG7" s="47"/>
      <c r="JFH7" s="47"/>
      <c r="JFI7" s="47"/>
      <c r="JFJ7" s="47"/>
      <c r="JFK7" s="47"/>
      <c r="JFL7" s="47"/>
      <c r="JFM7" s="47"/>
      <c r="JFN7" s="47"/>
      <c r="JFO7" s="47"/>
      <c r="JFP7" s="47"/>
      <c r="JFQ7" s="47"/>
      <c r="JFR7" s="47"/>
      <c r="JFS7" s="47"/>
      <c r="JFT7" s="47"/>
      <c r="JFU7" s="47"/>
      <c r="JFV7" s="47"/>
      <c r="JFW7" s="47"/>
      <c r="JFX7" s="47"/>
      <c r="JFY7" s="47"/>
      <c r="JFZ7" s="47"/>
      <c r="JGA7" s="47"/>
      <c r="JGB7" s="47"/>
      <c r="JGC7" s="47"/>
      <c r="JGD7" s="47"/>
      <c r="JGE7" s="47"/>
      <c r="JGF7" s="47"/>
      <c r="JGG7" s="47"/>
      <c r="JGH7" s="47"/>
      <c r="JGI7" s="47"/>
      <c r="JGJ7" s="47"/>
      <c r="JGK7" s="47"/>
      <c r="JGL7" s="47"/>
      <c r="JGM7" s="47"/>
      <c r="JGN7" s="47"/>
      <c r="JGO7" s="47"/>
      <c r="JGP7" s="47"/>
      <c r="JGQ7" s="47"/>
      <c r="JGR7" s="47"/>
      <c r="JGS7" s="47"/>
      <c r="JGT7" s="47"/>
      <c r="JGU7" s="47"/>
      <c r="JGV7" s="47"/>
      <c r="JGW7" s="47"/>
      <c r="JGX7" s="47"/>
      <c r="JGY7" s="47"/>
      <c r="JGZ7" s="47"/>
      <c r="JHA7" s="47"/>
      <c r="JHB7" s="47"/>
      <c r="JHC7" s="47"/>
      <c r="JHD7" s="47"/>
      <c r="JHE7" s="47"/>
      <c r="JHF7" s="47"/>
      <c r="JHG7" s="47"/>
      <c r="JHH7" s="47"/>
      <c r="JHI7" s="47"/>
      <c r="JHJ7" s="47"/>
      <c r="JHK7" s="47"/>
      <c r="JHL7" s="47"/>
      <c r="JHM7" s="47"/>
      <c r="JHN7" s="47"/>
      <c r="JHO7" s="47"/>
      <c r="JHP7" s="47"/>
      <c r="JHQ7" s="47"/>
      <c r="JHR7" s="47"/>
      <c r="JHS7" s="47"/>
      <c r="JHT7" s="47"/>
      <c r="JHU7" s="47"/>
      <c r="JHV7" s="47"/>
      <c r="JHW7" s="47"/>
      <c r="JHX7" s="47"/>
      <c r="JHY7" s="47"/>
      <c r="JHZ7" s="47"/>
      <c r="JIA7" s="47"/>
      <c r="JIB7" s="47"/>
      <c r="JIC7" s="47"/>
      <c r="JID7" s="47"/>
      <c r="JIE7" s="47"/>
      <c r="JIF7" s="47"/>
      <c r="JIG7" s="47"/>
      <c r="JIH7" s="47"/>
      <c r="JII7" s="47"/>
      <c r="JIJ7" s="47"/>
      <c r="JIK7" s="47"/>
      <c r="JIL7" s="47"/>
      <c r="JIM7" s="47"/>
      <c r="JIN7" s="47"/>
      <c r="JIO7" s="47"/>
      <c r="JIP7" s="47"/>
      <c r="JIQ7" s="47"/>
      <c r="JIR7" s="47"/>
      <c r="JIS7" s="47"/>
      <c r="JIT7" s="47"/>
      <c r="JIU7" s="47"/>
      <c r="JIV7" s="47"/>
      <c r="JIW7" s="47"/>
      <c r="JIX7" s="47"/>
      <c r="JIY7" s="47"/>
      <c r="JIZ7" s="47"/>
      <c r="JJA7" s="47"/>
      <c r="JJB7" s="47"/>
      <c r="JJC7" s="47"/>
      <c r="JJD7" s="47"/>
      <c r="JJE7" s="47"/>
      <c r="JJF7" s="47"/>
      <c r="JJG7" s="47"/>
      <c r="JJH7" s="47"/>
      <c r="JJI7" s="47"/>
      <c r="JJJ7" s="47"/>
      <c r="JJK7" s="47"/>
      <c r="JJL7" s="47"/>
      <c r="JJM7" s="47"/>
      <c r="JJN7" s="47"/>
      <c r="JJO7" s="47"/>
      <c r="JJP7" s="47"/>
      <c r="JJQ7" s="47"/>
      <c r="JJR7" s="47"/>
      <c r="JJS7" s="47"/>
      <c r="JJT7" s="47"/>
      <c r="JJU7" s="47"/>
      <c r="JJV7" s="47"/>
      <c r="JJW7" s="47"/>
      <c r="JJX7" s="47"/>
      <c r="JJY7" s="47"/>
      <c r="JJZ7" s="47"/>
      <c r="JKA7" s="47"/>
      <c r="JKB7" s="47"/>
      <c r="JKC7" s="47"/>
      <c r="JKD7" s="47"/>
      <c r="JKE7" s="47"/>
      <c r="JKF7" s="47"/>
      <c r="JKG7" s="47"/>
      <c r="JKH7" s="47"/>
      <c r="JKI7" s="47"/>
      <c r="JKJ7" s="47"/>
      <c r="JKK7" s="47"/>
      <c r="JKL7" s="47"/>
      <c r="JKM7" s="47"/>
      <c r="JKN7" s="47"/>
      <c r="JKO7" s="47"/>
      <c r="JKP7" s="47"/>
      <c r="JKQ7" s="47"/>
      <c r="JKR7" s="47"/>
      <c r="JKS7" s="47"/>
      <c r="JKT7" s="47"/>
      <c r="JKU7" s="47"/>
      <c r="JKV7" s="47"/>
      <c r="JKW7" s="47"/>
      <c r="JKX7" s="47"/>
      <c r="JKY7" s="47"/>
      <c r="JKZ7" s="47"/>
      <c r="JLA7" s="47"/>
      <c r="JLB7" s="47"/>
      <c r="JLC7" s="47"/>
      <c r="JLD7" s="47"/>
      <c r="JLE7" s="47"/>
      <c r="JLF7" s="47"/>
      <c r="JLG7" s="47"/>
      <c r="JLH7" s="47"/>
      <c r="JLI7" s="47"/>
      <c r="JLJ7" s="47"/>
      <c r="JLK7" s="47"/>
      <c r="JLL7" s="47"/>
      <c r="JLM7" s="47"/>
      <c r="JLN7" s="47"/>
      <c r="JLO7" s="47"/>
      <c r="JLP7" s="47"/>
      <c r="JLQ7" s="47"/>
      <c r="JLR7" s="47"/>
      <c r="JLS7" s="47"/>
      <c r="JLT7" s="47"/>
      <c r="JLU7" s="47"/>
      <c r="JLV7" s="47"/>
      <c r="JLW7" s="47"/>
      <c r="JLX7" s="47"/>
      <c r="JLY7" s="47"/>
      <c r="JLZ7" s="47"/>
      <c r="JMA7" s="47"/>
      <c r="JMB7" s="47"/>
      <c r="JMC7" s="47"/>
      <c r="JMD7" s="47"/>
      <c r="JME7" s="47"/>
      <c r="JMF7" s="47"/>
      <c r="JMG7" s="47"/>
      <c r="JMH7" s="47"/>
      <c r="JMI7" s="47"/>
      <c r="JMJ7" s="47"/>
      <c r="JMK7" s="47"/>
      <c r="JML7" s="47"/>
      <c r="JMM7" s="47"/>
      <c r="JMN7" s="47"/>
      <c r="JMO7" s="47"/>
      <c r="JMP7" s="47"/>
      <c r="JMQ7" s="47"/>
      <c r="JMR7" s="47"/>
      <c r="JMS7" s="47"/>
      <c r="JMT7" s="47"/>
      <c r="JMU7" s="47"/>
      <c r="JMV7" s="47"/>
      <c r="JMW7" s="47"/>
      <c r="JMX7" s="47"/>
      <c r="JMY7" s="47"/>
      <c r="JMZ7" s="47"/>
      <c r="JNA7" s="47"/>
      <c r="JNB7" s="47"/>
      <c r="JNC7" s="47"/>
      <c r="JND7" s="47"/>
      <c r="JNE7" s="47"/>
      <c r="JNF7" s="47"/>
      <c r="JNG7" s="47"/>
      <c r="JNH7" s="47"/>
      <c r="JNI7" s="47"/>
      <c r="JNJ7" s="47"/>
      <c r="JNK7" s="47"/>
      <c r="JNL7" s="47"/>
      <c r="JNM7" s="47"/>
      <c r="JNN7" s="47"/>
      <c r="JNO7" s="47"/>
      <c r="JNP7" s="47"/>
      <c r="JNQ7" s="47"/>
      <c r="JNR7" s="47"/>
      <c r="JNS7" s="47"/>
      <c r="JNT7" s="47"/>
      <c r="JNU7" s="47"/>
      <c r="JNV7" s="47"/>
      <c r="JNW7" s="47"/>
      <c r="JNX7" s="47"/>
      <c r="JNY7" s="47"/>
      <c r="JNZ7" s="47"/>
      <c r="JOA7" s="47"/>
      <c r="JOB7" s="47"/>
      <c r="JOC7" s="47"/>
      <c r="JOD7" s="47"/>
      <c r="JOE7" s="47"/>
      <c r="JOF7" s="47"/>
      <c r="JOG7" s="47"/>
      <c r="JOH7" s="47"/>
      <c r="JOI7" s="47"/>
      <c r="JOJ7" s="47"/>
      <c r="JOK7" s="47"/>
      <c r="JOL7" s="47"/>
      <c r="JOM7" s="47"/>
      <c r="JON7" s="47"/>
      <c r="JOO7" s="47"/>
      <c r="JOP7" s="47"/>
      <c r="JOQ7" s="47"/>
      <c r="JOR7" s="47"/>
      <c r="JOS7" s="47"/>
      <c r="JOT7" s="47"/>
      <c r="JOU7" s="47"/>
      <c r="JOV7" s="47"/>
      <c r="JOW7" s="47"/>
      <c r="JOX7" s="47"/>
      <c r="JOY7" s="47"/>
      <c r="JOZ7" s="47"/>
      <c r="JPA7" s="47"/>
      <c r="JPB7" s="47"/>
      <c r="JPC7" s="47"/>
      <c r="JPD7" s="47"/>
      <c r="JPE7" s="47"/>
      <c r="JPF7" s="47"/>
      <c r="JPG7" s="47"/>
      <c r="JPH7" s="47"/>
      <c r="JPI7" s="47"/>
      <c r="JPJ7" s="47"/>
      <c r="JPK7" s="47"/>
      <c r="JPL7" s="47"/>
      <c r="JPM7" s="47"/>
      <c r="JPN7" s="47"/>
      <c r="JPO7" s="47"/>
      <c r="JPP7" s="47"/>
      <c r="JPQ7" s="47"/>
      <c r="JPR7" s="47"/>
      <c r="JPS7" s="47"/>
      <c r="JPT7" s="47"/>
      <c r="JPU7" s="47"/>
      <c r="JPV7" s="47"/>
      <c r="JPW7" s="47"/>
      <c r="JPX7" s="47"/>
      <c r="JPY7" s="47"/>
      <c r="JPZ7" s="47"/>
      <c r="JQA7" s="47"/>
      <c r="JQB7" s="47"/>
      <c r="JQC7" s="47"/>
      <c r="JQD7" s="47"/>
      <c r="JQE7" s="47"/>
      <c r="JQF7" s="47"/>
      <c r="JQG7" s="47"/>
      <c r="JQH7" s="47"/>
      <c r="JQI7" s="47"/>
      <c r="JQJ7" s="47"/>
      <c r="JQK7" s="47"/>
      <c r="JQL7" s="47"/>
      <c r="JQM7" s="47"/>
      <c r="JQN7" s="47"/>
      <c r="JQO7" s="47"/>
      <c r="JQP7" s="47"/>
      <c r="JQQ7" s="47"/>
      <c r="JQR7" s="47"/>
      <c r="JQS7" s="47"/>
      <c r="JQT7" s="47"/>
      <c r="JQU7" s="47"/>
      <c r="JQV7" s="47"/>
      <c r="JQW7" s="47"/>
      <c r="JQX7" s="47"/>
      <c r="JQY7" s="47"/>
      <c r="JQZ7" s="47"/>
      <c r="JRA7" s="47"/>
      <c r="JRB7" s="47"/>
      <c r="JRC7" s="47"/>
      <c r="JRD7" s="47"/>
      <c r="JRE7" s="47"/>
      <c r="JRF7" s="47"/>
      <c r="JRG7" s="47"/>
      <c r="JRH7" s="47"/>
      <c r="JRI7" s="47"/>
      <c r="JRJ7" s="47"/>
      <c r="JRK7" s="47"/>
      <c r="JRL7" s="47"/>
      <c r="JRM7" s="47"/>
      <c r="JRN7" s="47"/>
      <c r="JRO7" s="47"/>
      <c r="JRP7" s="47"/>
      <c r="JRQ7" s="47"/>
      <c r="JRR7" s="47"/>
      <c r="JRS7" s="47"/>
      <c r="JRT7" s="47"/>
      <c r="JRU7" s="47"/>
      <c r="JRV7" s="47"/>
      <c r="JRW7" s="47"/>
      <c r="JRX7" s="47"/>
      <c r="JRY7" s="47"/>
      <c r="JRZ7" s="47"/>
      <c r="JSA7" s="47"/>
      <c r="JSB7" s="47"/>
      <c r="JSC7" s="47"/>
      <c r="JSD7" s="47"/>
      <c r="JSE7" s="47"/>
      <c r="JSF7" s="47"/>
      <c r="JSG7" s="47"/>
      <c r="JSH7" s="47"/>
      <c r="JSI7" s="47"/>
      <c r="JSJ7" s="47"/>
      <c r="JSK7" s="47"/>
      <c r="JSL7" s="47"/>
      <c r="JSM7" s="47"/>
      <c r="JSN7" s="47"/>
      <c r="JSO7" s="47"/>
      <c r="JSP7" s="47"/>
      <c r="JSQ7" s="47"/>
      <c r="JSR7" s="47"/>
      <c r="JSS7" s="47"/>
      <c r="JST7" s="47"/>
      <c r="JSU7" s="47"/>
      <c r="JSV7" s="47"/>
      <c r="JSW7" s="47"/>
      <c r="JSX7" s="47"/>
      <c r="JSY7" s="47"/>
      <c r="JSZ7" s="47"/>
      <c r="JTA7" s="47"/>
      <c r="JTB7" s="47"/>
      <c r="JTC7" s="47"/>
      <c r="JTD7" s="47"/>
      <c r="JTE7" s="47"/>
      <c r="JTF7" s="47"/>
      <c r="JTG7" s="47"/>
      <c r="JTH7" s="47"/>
      <c r="JTI7" s="47"/>
      <c r="JTJ7" s="47"/>
      <c r="JTK7" s="47"/>
      <c r="JTL7" s="47"/>
      <c r="JTM7" s="47"/>
      <c r="JTN7" s="47"/>
      <c r="JTO7" s="47"/>
      <c r="JTP7" s="47"/>
      <c r="JTQ7" s="47"/>
      <c r="JTR7" s="47"/>
      <c r="JTS7" s="47"/>
      <c r="JTT7" s="47"/>
      <c r="JTU7" s="47"/>
      <c r="JTV7" s="47"/>
      <c r="JTW7" s="47"/>
      <c r="JTX7" s="47"/>
      <c r="JTY7" s="47"/>
      <c r="JTZ7" s="47"/>
      <c r="JUA7" s="47"/>
      <c r="JUB7" s="47"/>
      <c r="JUC7" s="47"/>
      <c r="JUD7" s="47"/>
      <c r="JUE7" s="47"/>
      <c r="JUF7" s="47"/>
      <c r="JUG7" s="47"/>
      <c r="JUH7" s="47"/>
      <c r="JUI7" s="47"/>
      <c r="JUJ7" s="47"/>
      <c r="JUK7" s="47"/>
      <c r="JUL7" s="47"/>
      <c r="JUM7" s="47"/>
      <c r="JUN7" s="47"/>
      <c r="JUO7" s="47"/>
      <c r="JUP7" s="47"/>
      <c r="JUQ7" s="47"/>
      <c r="JUR7" s="47"/>
      <c r="JUS7" s="47"/>
      <c r="JUT7" s="47"/>
      <c r="JUU7" s="47"/>
      <c r="JUV7" s="47"/>
      <c r="JUW7" s="47"/>
      <c r="JUX7" s="47"/>
      <c r="JUY7" s="47"/>
      <c r="JUZ7" s="47"/>
      <c r="JVA7" s="47"/>
      <c r="JVB7" s="47"/>
      <c r="JVC7" s="47"/>
      <c r="JVD7" s="47"/>
      <c r="JVE7" s="47"/>
      <c r="JVF7" s="47"/>
      <c r="JVG7" s="47"/>
      <c r="JVH7" s="47"/>
      <c r="JVI7" s="47"/>
      <c r="JVJ7" s="47"/>
      <c r="JVK7" s="47"/>
      <c r="JVL7" s="47"/>
      <c r="JVM7" s="47"/>
      <c r="JVN7" s="47"/>
      <c r="JVO7" s="47"/>
      <c r="JVP7" s="47"/>
      <c r="JVQ7" s="47"/>
      <c r="JVR7" s="47"/>
      <c r="JVS7" s="47"/>
      <c r="JVT7" s="47"/>
      <c r="JVU7" s="47"/>
      <c r="JVV7" s="47"/>
      <c r="JVW7" s="47"/>
      <c r="JVX7" s="47"/>
      <c r="JVY7" s="47"/>
      <c r="JVZ7" s="47"/>
      <c r="JWA7" s="47"/>
      <c r="JWB7" s="47"/>
      <c r="JWC7" s="47"/>
      <c r="JWD7" s="47"/>
      <c r="JWE7" s="47"/>
      <c r="JWF7" s="47"/>
      <c r="JWG7" s="47"/>
      <c r="JWH7" s="47"/>
      <c r="JWI7" s="47"/>
      <c r="JWJ7" s="47"/>
      <c r="JWK7" s="47"/>
      <c r="JWL7" s="47"/>
      <c r="JWM7" s="47"/>
      <c r="JWN7" s="47"/>
      <c r="JWO7" s="47"/>
      <c r="JWP7" s="47"/>
      <c r="JWQ7" s="47"/>
      <c r="JWR7" s="47"/>
      <c r="JWS7" s="47"/>
      <c r="JWT7" s="47"/>
      <c r="JWU7" s="47"/>
      <c r="JWV7" s="47"/>
      <c r="JWW7" s="47"/>
      <c r="JWX7" s="47"/>
      <c r="JWY7" s="47"/>
      <c r="JWZ7" s="47"/>
      <c r="JXA7" s="47"/>
      <c r="JXB7" s="47"/>
      <c r="JXC7" s="47"/>
      <c r="JXD7" s="47"/>
      <c r="JXE7" s="47"/>
      <c r="JXF7" s="47"/>
      <c r="JXG7" s="47"/>
      <c r="JXH7" s="47"/>
      <c r="JXI7" s="47"/>
      <c r="JXJ7" s="47"/>
      <c r="JXK7" s="47"/>
      <c r="JXL7" s="47"/>
      <c r="JXM7" s="47"/>
      <c r="JXN7" s="47"/>
      <c r="JXO7" s="47"/>
      <c r="JXP7" s="47"/>
      <c r="JXQ7" s="47"/>
      <c r="JXR7" s="47"/>
      <c r="JXS7" s="47"/>
      <c r="JXT7" s="47"/>
      <c r="JXU7" s="47"/>
      <c r="JXV7" s="47"/>
      <c r="JXW7" s="47"/>
      <c r="JXX7" s="47"/>
      <c r="JXY7" s="47"/>
      <c r="JXZ7" s="47"/>
      <c r="JYA7" s="47"/>
      <c r="JYB7" s="47"/>
      <c r="JYC7" s="47"/>
      <c r="JYD7" s="47"/>
      <c r="JYE7" s="47"/>
      <c r="JYF7" s="47"/>
      <c r="JYG7" s="47"/>
      <c r="JYH7" s="47"/>
      <c r="JYI7" s="47"/>
      <c r="JYJ7" s="47"/>
      <c r="JYK7" s="47"/>
      <c r="JYL7" s="47"/>
      <c r="JYM7" s="47"/>
      <c r="JYN7" s="47"/>
      <c r="JYO7" s="47"/>
      <c r="JYP7" s="47"/>
      <c r="JYQ7" s="47"/>
      <c r="JYR7" s="47"/>
      <c r="JYS7" s="47"/>
      <c r="JYT7" s="47"/>
      <c r="JYU7" s="47"/>
      <c r="JYV7" s="47"/>
      <c r="JYW7" s="47"/>
      <c r="JYX7" s="47"/>
      <c r="JYY7" s="47"/>
      <c r="JYZ7" s="47"/>
      <c r="JZA7" s="47"/>
      <c r="JZB7" s="47"/>
      <c r="JZC7" s="47"/>
      <c r="JZD7" s="47"/>
      <c r="JZE7" s="47"/>
      <c r="JZF7" s="47"/>
      <c r="JZG7" s="47"/>
      <c r="JZH7" s="47"/>
      <c r="JZI7" s="47"/>
      <c r="JZJ7" s="47"/>
      <c r="JZK7" s="47"/>
      <c r="JZL7" s="47"/>
      <c r="JZM7" s="47"/>
      <c r="JZN7" s="47"/>
      <c r="JZO7" s="47"/>
      <c r="JZP7" s="47"/>
      <c r="JZQ7" s="47"/>
      <c r="JZR7" s="47"/>
      <c r="JZS7" s="47"/>
      <c r="JZT7" s="47"/>
      <c r="JZU7" s="47"/>
      <c r="JZV7" s="47"/>
      <c r="JZW7" s="47"/>
      <c r="JZX7" s="47"/>
      <c r="JZY7" s="47"/>
      <c r="JZZ7" s="47"/>
      <c r="KAA7" s="47"/>
      <c r="KAB7" s="47"/>
      <c r="KAC7" s="47"/>
      <c r="KAD7" s="47"/>
      <c r="KAE7" s="47"/>
      <c r="KAF7" s="47"/>
      <c r="KAG7" s="47"/>
      <c r="KAH7" s="47"/>
      <c r="KAI7" s="47"/>
      <c r="KAJ7" s="47"/>
      <c r="KAK7" s="47"/>
      <c r="KAL7" s="47"/>
      <c r="KAM7" s="47"/>
      <c r="KAN7" s="47"/>
      <c r="KAO7" s="47"/>
      <c r="KAP7" s="47"/>
      <c r="KAQ7" s="47"/>
      <c r="KAR7" s="47"/>
      <c r="KAS7" s="47"/>
      <c r="KAT7" s="47"/>
      <c r="KAU7" s="47"/>
      <c r="KAV7" s="47"/>
      <c r="KAW7" s="47"/>
      <c r="KAX7" s="47"/>
      <c r="KAY7" s="47"/>
      <c r="KAZ7" s="47"/>
      <c r="KBA7" s="47"/>
      <c r="KBB7" s="47"/>
      <c r="KBC7" s="47"/>
      <c r="KBD7" s="47"/>
      <c r="KBE7" s="47"/>
      <c r="KBF7" s="47"/>
      <c r="KBG7" s="47"/>
      <c r="KBH7" s="47"/>
      <c r="KBI7" s="47"/>
      <c r="KBJ7" s="47"/>
      <c r="KBK7" s="47"/>
      <c r="KBL7" s="47"/>
      <c r="KBM7" s="47"/>
      <c r="KBN7" s="47"/>
      <c r="KBO7" s="47"/>
      <c r="KBP7" s="47"/>
      <c r="KBQ7" s="47"/>
      <c r="KBR7" s="47"/>
      <c r="KBS7" s="47"/>
      <c r="KBT7" s="47"/>
      <c r="KBU7" s="47"/>
      <c r="KBV7" s="47"/>
      <c r="KBW7" s="47"/>
      <c r="KBX7" s="47"/>
      <c r="KBY7" s="47"/>
      <c r="KBZ7" s="47"/>
      <c r="KCA7" s="47"/>
      <c r="KCB7" s="47"/>
      <c r="KCC7" s="47"/>
      <c r="KCD7" s="47"/>
      <c r="KCE7" s="47"/>
      <c r="KCF7" s="47"/>
      <c r="KCG7" s="47"/>
      <c r="KCH7" s="47"/>
      <c r="KCI7" s="47"/>
      <c r="KCJ7" s="47"/>
      <c r="KCK7" s="47"/>
      <c r="KCL7" s="47"/>
      <c r="KCM7" s="47"/>
      <c r="KCN7" s="47"/>
      <c r="KCO7" s="47"/>
      <c r="KCP7" s="47"/>
      <c r="KCQ7" s="47"/>
      <c r="KCR7" s="47"/>
      <c r="KCS7" s="47"/>
      <c r="KCT7" s="47"/>
      <c r="KCU7" s="47"/>
      <c r="KCV7" s="47"/>
      <c r="KCW7" s="47"/>
      <c r="KCX7" s="47"/>
      <c r="KCY7" s="47"/>
      <c r="KCZ7" s="47"/>
      <c r="KDA7" s="47"/>
      <c r="KDB7" s="47"/>
      <c r="KDC7" s="47"/>
      <c r="KDD7" s="47"/>
      <c r="KDE7" s="47"/>
      <c r="KDF7" s="47"/>
      <c r="KDG7" s="47"/>
      <c r="KDH7" s="47"/>
      <c r="KDI7" s="47"/>
      <c r="KDJ7" s="47"/>
      <c r="KDK7" s="47"/>
      <c r="KDL7" s="47"/>
      <c r="KDM7" s="47"/>
      <c r="KDN7" s="47"/>
      <c r="KDO7" s="47"/>
      <c r="KDP7" s="47"/>
      <c r="KDQ7" s="47"/>
      <c r="KDR7" s="47"/>
      <c r="KDS7" s="47"/>
      <c r="KDT7" s="47"/>
      <c r="KDU7" s="47"/>
      <c r="KDV7" s="47"/>
      <c r="KDW7" s="47"/>
      <c r="KDX7" s="47"/>
      <c r="KDY7" s="47"/>
      <c r="KDZ7" s="47"/>
      <c r="KEA7" s="47"/>
      <c r="KEB7" s="47"/>
      <c r="KEC7" s="47"/>
      <c r="KED7" s="47"/>
      <c r="KEE7" s="47"/>
      <c r="KEF7" s="47"/>
      <c r="KEG7" s="47"/>
      <c r="KEH7" s="47"/>
      <c r="KEI7" s="47"/>
      <c r="KEJ7" s="47"/>
      <c r="KEK7" s="47"/>
      <c r="KEL7" s="47"/>
      <c r="KEM7" s="47"/>
      <c r="KEN7" s="47"/>
      <c r="KEO7" s="47"/>
      <c r="KEP7" s="47"/>
      <c r="KEQ7" s="47"/>
      <c r="KER7" s="47"/>
      <c r="KES7" s="47"/>
      <c r="KET7" s="47"/>
      <c r="KEU7" s="47"/>
      <c r="KEV7" s="47"/>
      <c r="KEW7" s="47"/>
      <c r="KEX7" s="47"/>
      <c r="KEY7" s="47"/>
      <c r="KEZ7" s="47"/>
      <c r="KFA7" s="47"/>
      <c r="KFB7" s="47"/>
      <c r="KFC7" s="47"/>
      <c r="KFD7" s="47"/>
      <c r="KFE7" s="47"/>
      <c r="KFF7" s="47"/>
      <c r="KFG7" s="47"/>
      <c r="KFH7" s="47"/>
      <c r="KFI7" s="47"/>
      <c r="KFJ7" s="47"/>
      <c r="KFK7" s="47"/>
      <c r="KFL7" s="47"/>
      <c r="KFM7" s="47"/>
      <c r="KFN7" s="47"/>
      <c r="KFO7" s="47"/>
      <c r="KFP7" s="47"/>
      <c r="KFQ7" s="47"/>
      <c r="KFR7" s="47"/>
      <c r="KFS7" s="47"/>
      <c r="KFT7" s="47"/>
      <c r="KFU7" s="47"/>
      <c r="KFV7" s="47"/>
      <c r="KFW7" s="47"/>
      <c r="KFX7" s="47"/>
      <c r="KFY7" s="47"/>
      <c r="KFZ7" s="47"/>
      <c r="KGA7" s="47"/>
      <c r="KGB7" s="47"/>
      <c r="KGC7" s="47"/>
      <c r="KGD7" s="47"/>
      <c r="KGE7" s="47"/>
      <c r="KGF7" s="47"/>
      <c r="KGG7" s="47"/>
      <c r="KGH7" s="47"/>
      <c r="KGI7" s="47"/>
      <c r="KGJ7" s="47"/>
      <c r="KGK7" s="47"/>
      <c r="KGL7" s="47"/>
      <c r="KGM7" s="47"/>
      <c r="KGN7" s="47"/>
      <c r="KGO7" s="47"/>
      <c r="KGP7" s="47"/>
      <c r="KGQ7" s="47"/>
      <c r="KGR7" s="47"/>
      <c r="KGS7" s="47"/>
      <c r="KGT7" s="47"/>
      <c r="KGU7" s="47"/>
      <c r="KGV7" s="47"/>
      <c r="KGW7" s="47"/>
      <c r="KGX7" s="47"/>
      <c r="KGY7" s="47"/>
      <c r="KGZ7" s="47"/>
      <c r="KHA7" s="47"/>
      <c r="KHB7" s="47"/>
      <c r="KHC7" s="47"/>
      <c r="KHD7" s="47"/>
      <c r="KHE7" s="47"/>
      <c r="KHF7" s="47"/>
      <c r="KHG7" s="47"/>
      <c r="KHH7" s="47"/>
      <c r="KHI7" s="47"/>
      <c r="KHJ7" s="47"/>
      <c r="KHK7" s="47"/>
      <c r="KHL7" s="47"/>
      <c r="KHM7" s="47"/>
      <c r="KHN7" s="47"/>
      <c r="KHO7" s="47"/>
      <c r="KHP7" s="47"/>
      <c r="KHQ7" s="47"/>
      <c r="KHR7" s="47"/>
      <c r="KHS7" s="47"/>
      <c r="KHT7" s="47"/>
      <c r="KHU7" s="47"/>
      <c r="KHV7" s="47"/>
      <c r="KHW7" s="47"/>
      <c r="KHX7" s="47"/>
      <c r="KHY7" s="47"/>
      <c r="KHZ7" s="47"/>
      <c r="KIA7" s="47"/>
      <c r="KIB7" s="47"/>
      <c r="KIC7" s="47"/>
      <c r="KID7" s="47"/>
      <c r="KIE7" s="47"/>
      <c r="KIF7" s="47"/>
      <c r="KIG7" s="47"/>
      <c r="KIH7" s="47"/>
      <c r="KII7" s="47"/>
      <c r="KIJ7" s="47"/>
      <c r="KIK7" s="47"/>
      <c r="KIL7" s="47"/>
      <c r="KIM7" s="47"/>
      <c r="KIN7" s="47"/>
      <c r="KIO7" s="47"/>
      <c r="KIP7" s="47"/>
      <c r="KIQ7" s="47"/>
      <c r="KIR7" s="47"/>
      <c r="KIS7" s="47"/>
      <c r="KIT7" s="47"/>
      <c r="KIU7" s="47"/>
      <c r="KIV7" s="47"/>
      <c r="KIW7" s="47"/>
      <c r="KIX7" s="47"/>
      <c r="KIY7" s="47"/>
      <c r="KIZ7" s="47"/>
      <c r="KJA7" s="47"/>
      <c r="KJB7" s="47"/>
      <c r="KJC7" s="47"/>
      <c r="KJD7" s="47"/>
      <c r="KJE7" s="47"/>
      <c r="KJF7" s="47"/>
      <c r="KJG7" s="47"/>
      <c r="KJH7" s="47"/>
      <c r="KJI7" s="47"/>
      <c r="KJJ7" s="47"/>
      <c r="KJK7" s="47"/>
      <c r="KJL7" s="47"/>
      <c r="KJM7" s="47"/>
      <c r="KJN7" s="47"/>
      <c r="KJO7" s="47"/>
      <c r="KJP7" s="47"/>
      <c r="KJQ7" s="47"/>
      <c r="KJR7" s="47"/>
      <c r="KJS7" s="47"/>
      <c r="KJT7" s="47"/>
      <c r="KJU7" s="47"/>
      <c r="KJV7" s="47"/>
      <c r="KJW7" s="47"/>
      <c r="KJX7" s="47"/>
      <c r="KJY7" s="47"/>
      <c r="KJZ7" s="47"/>
      <c r="KKA7" s="47"/>
      <c r="KKB7" s="47"/>
      <c r="KKC7" s="47"/>
      <c r="KKD7" s="47"/>
      <c r="KKE7" s="47"/>
      <c r="KKF7" s="47"/>
      <c r="KKG7" s="47"/>
      <c r="KKH7" s="47"/>
      <c r="KKI7" s="47"/>
      <c r="KKJ7" s="47"/>
      <c r="KKK7" s="47"/>
      <c r="KKL7" s="47"/>
      <c r="KKM7" s="47"/>
      <c r="KKN7" s="47"/>
      <c r="KKO7" s="47"/>
      <c r="KKP7" s="47"/>
      <c r="KKQ7" s="47"/>
      <c r="KKR7" s="47"/>
      <c r="KKS7" s="47"/>
      <c r="KKT7" s="47"/>
      <c r="KKU7" s="47"/>
      <c r="KKV7" s="47"/>
      <c r="KKW7" s="47"/>
      <c r="KKX7" s="47"/>
      <c r="KKY7" s="47"/>
      <c r="KKZ7" s="47"/>
      <c r="KLA7" s="47"/>
      <c r="KLB7" s="47"/>
      <c r="KLC7" s="47"/>
      <c r="KLD7" s="47"/>
      <c r="KLE7" s="47"/>
      <c r="KLF7" s="47"/>
      <c r="KLG7" s="47"/>
      <c r="KLH7" s="47"/>
      <c r="KLI7" s="47"/>
      <c r="KLJ7" s="47"/>
      <c r="KLK7" s="47"/>
      <c r="KLL7" s="47"/>
      <c r="KLM7" s="47"/>
      <c r="KLN7" s="47"/>
      <c r="KLO7" s="47"/>
      <c r="KLP7" s="47"/>
      <c r="KLQ7" s="47"/>
      <c r="KLR7" s="47"/>
      <c r="KLS7" s="47"/>
      <c r="KLT7" s="47"/>
      <c r="KLU7" s="47"/>
      <c r="KLV7" s="47"/>
      <c r="KLW7" s="47"/>
      <c r="KLX7" s="47"/>
      <c r="KLY7" s="47"/>
      <c r="KLZ7" s="47"/>
      <c r="KMA7" s="47"/>
      <c r="KMB7" s="47"/>
      <c r="KMC7" s="47"/>
      <c r="KMD7" s="47"/>
      <c r="KME7" s="47"/>
      <c r="KMF7" s="47"/>
      <c r="KMG7" s="47"/>
      <c r="KMH7" s="47"/>
      <c r="KMI7" s="47"/>
      <c r="KMJ7" s="47"/>
      <c r="KMK7" s="47"/>
      <c r="KML7" s="47"/>
      <c r="KMM7" s="47"/>
      <c r="KMN7" s="47"/>
      <c r="KMO7" s="47"/>
      <c r="KMP7" s="47"/>
      <c r="KMQ7" s="47"/>
      <c r="KMR7" s="47"/>
      <c r="KMS7" s="47"/>
      <c r="KMT7" s="47"/>
      <c r="KMU7" s="47"/>
      <c r="KMV7" s="47"/>
      <c r="KMW7" s="47"/>
      <c r="KMX7" s="47"/>
      <c r="KMY7" s="47"/>
      <c r="KMZ7" s="47"/>
      <c r="KNA7" s="47"/>
      <c r="KNB7" s="47"/>
      <c r="KNC7" s="47"/>
      <c r="KND7" s="47"/>
      <c r="KNE7" s="47"/>
      <c r="KNF7" s="47"/>
      <c r="KNG7" s="47"/>
      <c r="KNH7" s="47"/>
      <c r="KNI7" s="47"/>
      <c r="KNJ7" s="47"/>
      <c r="KNK7" s="47"/>
      <c r="KNL7" s="47"/>
      <c r="KNM7" s="47"/>
      <c r="KNN7" s="47"/>
      <c r="KNO7" s="47"/>
      <c r="KNP7" s="47"/>
      <c r="KNQ7" s="47"/>
      <c r="KNR7" s="47"/>
      <c r="KNS7" s="47"/>
      <c r="KNT7" s="47"/>
      <c r="KNU7" s="47"/>
      <c r="KNV7" s="47"/>
      <c r="KNW7" s="47"/>
      <c r="KNX7" s="47"/>
      <c r="KNY7" s="47"/>
      <c r="KNZ7" s="47"/>
      <c r="KOA7" s="47"/>
      <c r="KOB7" s="47"/>
      <c r="KOC7" s="47"/>
      <c r="KOD7" s="47"/>
      <c r="KOE7" s="47"/>
      <c r="KOF7" s="47"/>
      <c r="KOG7" s="47"/>
      <c r="KOH7" s="47"/>
      <c r="KOI7" s="47"/>
      <c r="KOJ7" s="47"/>
      <c r="KOK7" s="47"/>
      <c r="KOL7" s="47"/>
      <c r="KOM7" s="47"/>
      <c r="KON7" s="47"/>
      <c r="KOO7" s="47"/>
      <c r="KOP7" s="47"/>
      <c r="KOQ7" s="47"/>
      <c r="KOR7" s="47"/>
      <c r="KOS7" s="47"/>
      <c r="KOT7" s="47"/>
      <c r="KOU7" s="47"/>
      <c r="KOV7" s="47"/>
      <c r="KOW7" s="47"/>
      <c r="KOX7" s="47"/>
      <c r="KOY7" s="47"/>
      <c r="KOZ7" s="47"/>
      <c r="KPA7" s="47"/>
      <c r="KPB7" s="47"/>
      <c r="KPC7" s="47"/>
      <c r="KPD7" s="47"/>
      <c r="KPE7" s="47"/>
      <c r="KPF7" s="47"/>
      <c r="KPG7" s="47"/>
      <c r="KPH7" s="47"/>
      <c r="KPI7" s="47"/>
      <c r="KPJ7" s="47"/>
      <c r="KPK7" s="47"/>
      <c r="KPL7" s="47"/>
      <c r="KPM7" s="47"/>
      <c r="KPN7" s="47"/>
      <c r="KPO7" s="47"/>
      <c r="KPP7" s="47"/>
      <c r="KPQ7" s="47"/>
      <c r="KPR7" s="47"/>
      <c r="KPS7" s="47"/>
      <c r="KPT7" s="47"/>
      <c r="KPU7" s="47"/>
      <c r="KPV7" s="47"/>
      <c r="KPW7" s="47"/>
      <c r="KPX7" s="47"/>
      <c r="KPY7" s="47"/>
      <c r="KPZ7" s="47"/>
      <c r="KQA7" s="47"/>
      <c r="KQB7" s="47"/>
      <c r="KQC7" s="47"/>
      <c r="KQD7" s="47"/>
      <c r="KQE7" s="47"/>
      <c r="KQF7" s="47"/>
      <c r="KQG7" s="47"/>
      <c r="KQH7" s="47"/>
      <c r="KQI7" s="47"/>
      <c r="KQJ7" s="47"/>
      <c r="KQK7" s="47"/>
      <c r="KQL7" s="47"/>
      <c r="KQM7" s="47"/>
      <c r="KQN7" s="47"/>
      <c r="KQO7" s="47"/>
      <c r="KQP7" s="47"/>
      <c r="KQQ7" s="47"/>
      <c r="KQR7" s="47"/>
      <c r="KQS7" s="47"/>
      <c r="KQT7" s="47"/>
      <c r="KQU7" s="47"/>
      <c r="KQV7" s="47"/>
      <c r="KQW7" s="47"/>
      <c r="KQX7" s="47"/>
      <c r="KQY7" s="47"/>
      <c r="KQZ7" s="47"/>
      <c r="KRA7" s="47"/>
      <c r="KRB7" s="47"/>
      <c r="KRC7" s="47"/>
      <c r="KRD7" s="47"/>
      <c r="KRE7" s="47"/>
      <c r="KRF7" s="47"/>
      <c r="KRG7" s="47"/>
      <c r="KRH7" s="47"/>
      <c r="KRI7" s="47"/>
      <c r="KRJ7" s="47"/>
      <c r="KRK7" s="47"/>
      <c r="KRL7" s="47"/>
      <c r="KRM7" s="47"/>
      <c r="KRN7" s="47"/>
      <c r="KRO7" s="47"/>
      <c r="KRP7" s="47"/>
      <c r="KRQ7" s="47"/>
      <c r="KRR7" s="47"/>
      <c r="KRS7" s="47"/>
      <c r="KRT7" s="47"/>
      <c r="KRU7" s="47"/>
      <c r="KRV7" s="47"/>
      <c r="KRW7" s="47"/>
      <c r="KRX7" s="47"/>
      <c r="KRY7" s="47"/>
      <c r="KRZ7" s="47"/>
      <c r="KSA7" s="47"/>
      <c r="KSB7" s="47"/>
      <c r="KSC7" s="47"/>
      <c r="KSD7" s="47"/>
      <c r="KSE7" s="47"/>
      <c r="KSF7" s="47"/>
      <c r="KSG7" s="47"/>
      <c r="KSH7" s="47"/>
      <c r="KSI7" s="47"/>
      <c r="KSJ7" s="47"/>
      <c r="KSK7" s="47"/>
      <c r="KSL7" s="47"/>
      <c r="KSM7" s="47"/>
      <c r="KSN7" s="47"/>
      <c r="KSO7" s="47"/>
      <c r="KSP7" s="47"/>
      <c r="KSQ7" s="47"/>
      <c r="KSR7" s="47"/>
      <c r="KSS7" s="47"/>
      <c r="KST7" s="47"/>
      <c r="KSU7" s="47"/>
      <c r="KSV7" s="47"/>
      <c r="KSW7" s="47"/>
      <c r="KSX7" s="47"/>
      <c r="KSY7" s="47"/>
      <c r="KSZ7" s="47"/>
      <c r="KTA7" s="47"/>
      <c r="KTB7" s="47"/>
      <c r="KTC7" s="47"/>
      <c r="KTD7" s="47"/>
      <c r="KTE7" s="47"/>
      <c r="KTF7" s="47"/>
      <c r="KTG7" s="47"/>
      <c r="KTH7" s="47"/>
      <c r="KTI7" s="47"/>
      <c r="KTJ7" s="47"/>
      <c r="KTK7" s="47"/>
      <c r="KTL7" s="47"/>
      <c r="KTM7" s="47"/>
      <c r="KTN7" s="47"/>
      <c r="KTO7" s="47"/>
      <c r="KTP7" s="47"/>
      <c r="KTQ7" s="47"/>
      <c r="KTR7" s="47"/>
      <c r="KTS7" s="47"/>
      <c r="KTT7" s="47"/>
      <c r="KTU7" s="47"/>
      <c r="KTV7" s="47"/>
      <c r="KTW7" s="47"/>
      <c r="KTX7" s="47"/>
      <c r="KTY7" s="47"/>
      <c r="KTZ7" s="47"/>
      <c r="KUA7" s="47"/>
      <c r="KUB7" s="47"/>
      <c r="KUC7" s="47"/>
      <c r="KUD7" s="47"/>
      <c r="KUE7" s="47"/>
      <c r="KUF7" s="47"/>
      <c r="KUG7" s="47"/>
      <c r="KUH7" s="47"/>
      <c r="KUI7" s="47"/>
      <c r="KUJ7" s="47"/>
      <c r="KUK7" s="47"/>
      <c r="KUL7" s="47"/>
      <c r="KUM7" s="47"/>
      <c r="KUN7" s="47"/>
      <c r="KUO7" s="47"/>
      <c r="KUP7" s="47"/>
      <c r="KUQ7" s="47"/>
      <c r="KUR7" s="47"/>
      <c r="KUS7" s="47"/>
      <c r="KUT7" s="47"/>
      <c r="KUU7" s="47"/>
      <c r="KUV7" s="47"/>
      <c r="KUW7" s="47"/>
      <c r="KUX7" s="47"/>
      <c r="KUY7" s="47"/>
      <c r="KUZ7" s="47"/>
      <c r="KVA7" s="47"/>
      <c r="KVB7" s="47"/>
      <c r="KVC7" s="47"/>
      <c r="KVD7" s="47"/>
      <c r="KVE7" s="47"/>
      <c r="KVF7" s="47"/>
      <c r="KVG7" s="47"/>
      <c r="KVH7" s="47"/>
      <c r="KVI7" s="47"/>
      <c r="KVJ7" s="47"/>
      <c r="KVK7" s="47"/>
      <c r="KVL7" s="47"/>
      <c r="KVM7" s="47"/>
      <c r="KVN7" s="47"/>
      <c r="KVO7" s="47"/>
      <c r="KVP7" s="47"/>
      <c r="KVQ7" s="47"/>
      <c r="KVR7" s="47"/>
      <c r="KVS7" s="47"/>
      <c r="KVT7" s="47"/>
      <c r="KVU7" s="47"/>
      <c r="KVV7" s="47"/>
      <c r="KVW7" s="47"/>
      <c r="KVX7" s="47"/>
      <c r="KVY7" s="47"/>
      <c r="KVZ7" s="47"/>
      <c r="KWA7" s="47"/>
      <c r="KWB7" s="47"/>
      <c r="KWC7" s="47"/>
      <c r="KWD7" s="47"/>
      <c r="KWE7" s="47"/>
      <c r="KWF7" s="47"/>
      <c r="KWG7" s="47"/>
      <c r="KWH7" s="47"/>
      <c r="KWI7" s="47"/>
      <c r="KWJ7" s="47"/>
      <c r="KWK7" s="47"/>
      <c r="KWL7" s="47"/>
      <c r="KWM7" s="47"/>
      <c r="KWN7" s="47"/>
      <c r="KWO7" s="47"/>
      <c r="KWP7" s="47"/>
      <c r="KWQ7" s="47"/>
      <c r="KWR7" s="47"/>
      <c r="KWS7" s="47"/>
      <c r="KWT7" s="47"/>
      <c r="KWU7" s="47"/>
      <c r="KWV7" s="47"/>
      <c r="KWW7" s="47"/>
      <c r="KWX7" s="47"/>
      <c r="KWY7" s="47"/>
      <c r="KWZ7" s="47"/>
      <c r="KXA7" s="47"/>
      <c r="KXB7" s="47"/>
      <c r="KXC7" s="47"/>
      <c r="KXD7" s="47"/>
      <c r="KXE7" s="47"/>
      <c r="KXF7" s="47"/>
      <c r="KXG7" s="47"/>
      <c r="KXH7" s="47"/>
      <c r="KXI7" s="47"/>
      <c r="KXJ7" s="47"/>
      <c r="KXK7" s="47"/>
      <c r="KXL7" s="47"/>
      <c r="KXM7" s="47"/>
      <c r="KXN7" s="47"/>
      <c r="KXO7" s="47"/>
      <c r="KXP7" s="47"/>
      <c r="KXQ7" s="47"/>
      <c r="KXR7" s="47"/>
      <c r="KXS7" s="47"/>
      <c r="KXT7" s="47"/>
      <c r="KXU7" s="47"/>
      <c r="KXV7" s="47"/>
      <c r="KXW7" s="47"/>
      <c r="KXX7" s="47"/>
      <c r="KXY7" s="47"/>
      <c r="KXZ7" s="47"/>
      <c r="KYA7" s="47"/>
      <c r="KYB7" s="47"/>
      <c r="KYC7" s="47"/>
      <c r="KYD7" s="47"/>
      <c r="KYE7" s="47"/>
      <c r="KYF7" s="47"/>
      <c r="KYG7" s="47"/>
      <c r="KYH7" s="47"/>
      <c r="KYI7" s="47"/>
      <c r="KYJ7" s="47"/>
      <c r="KYK7" s="47"/>
      <c r="KYL7" s="47"/>
      <c r="KYM7" s="47"/>
      <c r="KYN7" s="47"/>
      <c r="KYO7" s="47"/>
      <c r="KYP7" s="47"/>
      <c r="KYQ7" s="47"/>
      <c r="KYR7" s="47"/>
      <c r="KYS7" s="47"/>
      <c r="KYT7" s="47"/>
      <c r="KYU7" s="47"/>
      <c r="KYV7" s="47"/>
      <c r="KYW7" s="47"/>
      <c r="KYX7" s="47"/>
      <c r="KYY7" s="47"/>
      <c r="KYZ7" s="47"/>
      <c r="KZA7" s="47"/>
      <c r="KZB7" s="47"/>
      <c r="KZC7" s="47"/>
      <c r="KZD7" s="47"/>
      <c r="KZE7" s="47"/>
      <c r="KZF7" s="47"/>
      <c r="KZG7" s="47"/>
      <c r="KZH7" s="47"/>
      <c r="KZI7" s="47"/>
      <c r="KZJ7" s="47"/>
      <c r="KZK7" s="47"/>
      <c r="KZL7" s="47"/>
      <c r="KZM7" s="47"/>
      <c r="KZN7" s="47"/>
      <c r="KZO7" s="47"/>
      <c r="KZP7" s="47"/>
      <c r="KZQ7" s="47"/>
      <c r="KZR7" s="47"/>
      <c r="KZS7" s="47"/>
      <c r="KZT7" s="47"/>
      <c r="KZU7" s="47"/>
      <c r="KZV7" s="47"/>
      <c r="KZW7" s="47"/>
      <c r="KZX7" s="47"/>
      <c r="KZY7" s="47"/>
      <c r="KZZ7" s="47"/>
      <c r="LAA7" s="47"/>
      <c r="LAB7" s="47"/>
      <c r="LAC7" s="47"/>
      <c r="LAD7" s="47"/>
      <c r="LAE7" s="47"/>
      <c r="LAF7" s="47"/>
      <c r="LAG7" s="47"/>
      <c r="LAH7" s="47"/>
      <c r="LAI7" s="47"/>
      <c r="LAJ7" s="47"/>
      <c r="LAK7" s="47"/>
      <c r="LAL7" s="47"/>
      <c r="LAM7" s="47"/>
      <c r="LAN7" s="47"/>
      <c r="LAO7" s="47"/>
      <c r="LAP7" s="47"/>
      <c r="LAQ7" s="47"/>
      <c r="LAR7" s="47"/>
      <c r="LAS7" s="47"/>
      <c r="LAT7" s="47"/>
      <c r="LAU7" s="47"/>
      <c r="LAV7" s="47"/>
      <c r="LAW7" s="47"/>
      <c r="LAX7" s="47"/>
      <c r="LAY7" s="47"/>
      <c r="LAZ7" s="47"/>
      <c r="LBA7" s="47"/>
      <c r="LBB7" s="47"/>
      <c r="LBC7" s="47"/>
      <c r="LBD7" s="47"/>
      <c r="LBE7" s="47"/>
      <c r="LBF7" s="47"/>
      <c r="LBG7" s="47"/>
      <c r="LBH7" s="47"/>
      <c r="LBI7" s="47"/>
      <c r="LBJ7" s="47"/>
      <c r="LBK7" s="47"/>
      <c r="LBL7" s="47"/>
      <c r="LBM7" s="47"/>
      <c r="LBN7" s="47"/>
      <c r="LBO7" s="47"/>
      <c r="LBP7" s="47"/>
      <c r="LBQ7" s="47"/>
      <c r="LBR7" s="47"/>
      <c r="LBS7" s="47"/>
      <c r="LBT7" s="47"/>
      <c r="LBU7" s="47"/>
      <c r="LBV7" s="47"/>
      <c r="LBW7" s="47"/>
      <c r="LBX7" s="47"/>
      <c r="LBY7" s="47"/>
      <c r="LBZ7" s="47"/>
      <c r="LCA7" s="47"/>
      <c r="LCB7" s="47"/>
      <c r="LCC7" s="47"/>
      <c r="LCD7" s="47"/>
      <c r="LCE7" s="47"/>
      <c r="LCF7" s="47"/>
      <c r="LCG7" s="47"/>
      <c r="LCH7" s="47"/>
      <c r="LCI7" s="47"/>
      <c r="LCJ7" s="47"/>
      <c r="LCK7" s="47"/>
      <c r="LCL7" s="47"/>
      <c r="LCM7" s="47"/>
      <c r="LCN7" s="47"/>
      <c r="LCO7" s="47"/>
      <c r="LCP7" s="47"/>
      <c r="LCQ7" s="47"/>
      <c r="LCR7" s="47"/>
      <c r="LCS7" s="47"/>
      <c r="LCT7" s="47"/>
      <c r="LCU7" s="47"/>
      <c r="LCV7" s="47"/>
      <c r="LCW7" s="47"/>
      <c r="LCX7" s="47"/>
      <c r="LCY7" s="47"/>
      <c r="LCZ7" s="47"/>
      <c r="LDA7" s="47"/>
      <c r="LDB7" s="47"/>
      <c r="LDC7" s="47"/>
      <c r="LDD7" s="47"/>
      <c r="LDE7" s="47"/>
      <c r="LDF7" s="47"/>
      <c r="LDG7" s="47"/>
      <c r="LDH7" s="47"/>
      <c r="LDI7" s="47"/>
      <c r="LDJ7" s="47"/>
      <c r="LDK7" s="47"/>
      <c r="LDL7" s="47"/>
      <c r="LDM7" s="47"/>
      <c r="LDN7" s="47"/>
      <c r="LDO7" s="47"/>
      <c r="LDP7" s="47"/>
      <c r="LDQ7" s="47"/>
      <c r="LDR7" s="47"/>
      <c r="LDS7" s="47"/>
      <c r="LDT7" s="47"/>
      <c r="LDU7" s="47"/>
      <c r="LDV7" s="47"/>
      <c r="LDW7" s="47"/>
      <c r="LDX7" s="47"/>
      <c r="LDY7" s="47"/>
      <c r="LDZ7" s="47"/>
      <c r="LEA7" s="47"/>
      <c r="LEB7" s="47"/>
      <c r="LEC7" s="47"/>
      <c r="LED7" s="47"/>
      <c r="LEE7" s="47"/>
      <c r="LEF7" s="47"/>
      <c r="LEG7" s="47"/>
      <c r="LEH7" s="47"/>
      <c r="LEI7" s="47"/>
      <c r="LEJ7" s="47"/>
      <c r="LEK7" s="47"/>
      <c r="LEL7" s="47"/>
      <c r="LEM7" s="47"/>
      <c r="LEN7" s="47"/>
      <c r="LEO7" s="47"/>
      <c r="LEP7" s="47"/>
      <c r="LEQ7" s="47"/>
      <c r="LER7" s="47"/>
      <c r="LES7" s="47"/>
      <c r="LET7" s="47"/>
      <c r="LEU7" s="47"/>
      <c r="LEV7" s="47"/>
      <c r="LEW7" s="47"/>
      <c r="LEX7" s="47"/>
      <c r="LEY7" s="47"/>
      <c r="LEZ7" s="47"/>
      <c r="LFA7" s="47"/>
      <c r="LFB7" s="47"/>
      <c r="LFC7" s="47"/>
      <c r="LFD7" s="47"/>
      <c r="LFE7" s="47"/>
      <c r="LFF7" s="47"/>
      <c r="LFG7" s="47"/>
      <c r="LFH7" s="47"/>
      <c r="LFI7" s="47"/>
      <c r="LFJ7" s="47"/>
      <c r="LFK7" s="47"/>
      <c r="LFL7" s="47"/>
      <c r="LFM7" s="47"/>
      <c r="LFN7" s="47"/>
      <c r="LFO7" s="47"/>
      <c r="LFP7" s="47"/>
      <c r="LFQ7" s="47"/>
      <c r="LFR7" s="47"/>
      <c r="LFS7" s="47"/>
      <c r="LFT7" s="47"/>
      <c r="LFU7" s="47"/>
      <c r="LFV7" s="47"/>
      <c r="LFW7" s="47"/>
      <c r="LFX7" s="47"/>
      <c r="LFY7" s="47"/>
      <c r="LFZ7" s="47"/>
      <c r="LGA7" s="47"/>
      <c r="LGB7" s="47"/>
      <c r="LGC7" s="47"/>
      <c r="LGD7" s="47"/>
      <c r="LGE7" s="47"/>
      <c r="LGF7" s="47"/>
      <c r="LGG7" s="47"/>
      <c r="LGH7" s="47"/>
      <c r="LGI7" s="47"/>
      <c r="LGJ7" s="47"/>
      <c r="LGK7" s="47"/>
      <c r="LGL7" s="47"/>
      <c r="LGM7" s="47"/>
      <c r="LGN7" s="47"/>
      <c r="LGO7" s="47"/>
      <c r="LGP7" s="47"/>
      <c r="LGQ7" s="47"/>
      <c r="LGR7" s="47"/>
      <c r="LGS7" s="47"/>
      <c r="LGT7" s="47"/>
      <c r="LGU7" s="47"/>
      <c r="LGV7" s="47"/>
      <c r="LGW7" s="47"/>
      <c r="LGX7" s="47"/>
      <c r="LGY7" s="47"/>
      <c r="LGZ7" s="47"/>
      <c r="LHA7" s="47"/>
      <c r="LHB7" s="47"/>
      <c r="LHC7" s="47"/>
      <c r="LHD7" s="47"/>
      <c r="LHE7" s="47"/>
      <c r="LHF7" s="47"/>
      <c r="LHG7" s="47"/>
      <c r="LHH7" s="47"/>
      <c r="LHI7" s="47"/>
      <c r="LHJ7" s="47"/>
      <c r="LHK7" s="47"/>
      <c r="LHL7" s="47"/>
      <c r="LHM7" s="47"/>
      <c r="LHN7" s="47"/>
      <c r="LHO7" s="47"/>
      <c r="LHP7" s="47"/>
      <c r="LHQ7" s="47"/>
      <c r="LHR7" s="47"/>
      <c r="LHS7" s="47"/>
      <c r="LHT7" s="47"/>
      <c r="LHU7" s="47"/>
      <c r="LHV7" s="47"/>
      <c r="LHW7" s="47"/>
      <c r="LHX7" s="47"/>
      <c r="LHY7" s="47"/>
      <c r="LHZ7" s="47"/>
      <c r="LIA7" s="47"/>
      <c r="LIB7" s="47"/>
      <c r="LIC7" s="47"/>
      <c r="LID7" s="47"/>
      <c r="LIE7" s="47"/>
      <c r="LIF7" s="47"/>
      <c r="LIG7" s="47"/>
      <c r="LIH7" s="47"/>
      <c r="LII7" s="47"/>
      <c r="LIJ7" s="47"/>
      <c r="LIK7" s="47"/>
      <c r="LIL7" s="47"/>
      <c r="LIM7" s="47"/>
      <c r="LIN7" s="47"/>
      <c r="LIO7" s="47"/>
      <c r="LIP7" s="47"/>
      <c r="LIQ7" s="47"/>
      <c r="LIR7" s="47"/>
      <c r="LIS7" s="47"/>
      <c r="LIT7" s="47"/>
      <c r="LIU7" s="47"/>
      <c r="LIV7" s="47"/>
      <c r="LIW7" s="47"/>
      <c r="LIX7" s="47"/>
      <c r="LIY7" s="47"/>
      <c r="LIZ7" s="47"/>
      <c r="LJA7" s="47"/>
      <c r="LJB7" s="47"/>
      <c r="LJC7" s="47"/>
      <c r="LJD7" s="47"/>
      <c r="LJE7" s="47"/>
      <c r="LJF7" s="47"/>
      <c r="LJG7" s="47"/>
      <c r="LJH7" s="47"/>
      <c r="LJI7" s="47"/>
      <c r="LJJ7" s="47"/>
      <c r="LJK7" s="47"/>
      <c r="LJL7" s="47"/>
      <c r="LJM7" s="47"/>
      <c r="LJN7" s="47"/>
      <c r="LJO7" s="47"/>
      <c r="LJP7" s="47"/>
      <c r="LJQ7" s="47"/>
      <c r="LJR7" s="47"/>
      <c r="LJS7" s="47"/>
      <c r="LJT7" s="47"/>
      <c r="LJU7" s="47"/>
      <c r="LJV7" s="47"/>
      <c r="LJW7" s="47"/>
      <c r="LJX7" s="47"/>
      <c r="LJY7" s="47"/>
      <c r="LJZ7" s="47"/>
      <c r="LKA7" s="47"/>
      <c r="LKB7" s="47"/>
      <c r="LKC7" s="47"/>
      <c r="LKD7" s="47"/>
      <c r="LKE7" s="47"/>
      <c r="LKF7" s="47"/>
      <c r="LKG7" s="47"/>
      <c r="LKH7" s="47"/>
      <c r="LKI7" s="47"/>
      <c r="LKJ7" s="47"/>
      <c r="LKK7" s="47"/>
      <c r="LKL7" s="47"/>
      <c r="LKM7" s="47"/>
      <c r="LKN7" s="47"/>
      <c r="LKO7" s="47"/>
      <c r="LKP7" s="47"/>
      <c r="LKQ7" s="47"/>
      <c r="LKR7" s="47"/>
      <c r="LKS7" s="47"/>
      <c r="LKT7" s="47"/>
      <c r="LKU7" s="47"/>
      <c r="LKV7" s="47"/>
      <c r="LKW7" s="47"/>
      <c r="LKX7" s="47"/>
      <c r="LKY7" s="47"/>
      <c r="LKZ7" s="47"/>
      <c r="LLA7" s="47"/>
      <c r="LLB7" s="47"/>
      <c r="LLC7" s="47"/>
      <c r="LLD7" s="47"/>
      <c r="LLE7" s="47"/>
      <c r="LLF7" s="47"/>
      <c r="LLG7" s="47"/>
      <c r="LLH7" s="47"/>
      <c r="LLI7" s="47"/>
      <c r="LLJ7" s="47"/>
      <c r="LLK7" s="47"/>
      <c r="LLL7" s="47"/>
      <c r="LLM7" s="47"/>
      <c r="LLN7" s="47"/>
      <c r="LLO7" s="47"/>
      <c r="LLP7" s="47"/>
      <c r="LLQ7" s="47"/>
      <c r="LLR7" s="47"/>
      <c r="LLS7" s="47"/>
      <c r="LLT7" s="47"/>
      <c r="LLU7" s="47"/>
      <c r="LLV7" s="47"/>
      <c r="LLW7" s="47"/>
      <c r="LLX7" s="47"/>
      <c r="LLY7" s="47"/>
      <c r="LLZ7" s="47"/>
      <c r="LMA7" s="47"/>
      <c r="LMB7" s="47"/>
      <c r="LMC7" s="47"/>
      <c r="LMD7" s="47"/>
      <c r="LME7" s="47"/>
      <c r="LMF7" s="47"/>
      <c r="LMG7" s="47"/>
      <c r="LMH7" s="47"/>
      <c r="LMI7" s="47"/>
      <c r="LMJ7" s="47"/>
      <c r="LMK7" s="47"/>
      <c r="LML7" s="47"/>
      <c r="LMM7" s="47"/>
      <c r="LMN7" s="47"/>
      <c r="LMO7" s="47"/>
      <c r="LMP7" s="47"/>
      <c r="LMQ7" s="47"/>
      <c r="LMR7" s="47"/>
      <c r="LMS7" s="47"/>
      <c r="LMT7" s="47"/>
      <c r="LMU7" s="47"/>
      <c r="LMV7" s="47"/>
      <c r="LMW7" s="47"/>
      <c r="LMX7" s="47"/>
      <c r="LMY7" s="47"/>
      <c r="LMZ7" s="47"/>
      <c r="LNA7" s="47"/>
      <c r="LNB7" s="47"/>
      <c r="LNC7" s="47"/>
      <c r="LND7" s="47"/>
      <c r="LNE7" s="47"/>
      <c r="LNF7" s="47"/>
      <c r="LNG7" s="47"/>
      <c r="LNH7" s="47"/>
      <c r="LNI7" s="47"/>
      <c r="LNJ7" s="47"/>
      <c r="LNK7" s="47"/>
      <c r="LNL7" s="47"/>
      <c r="LNM7" s="47"/>
      <c r="LNN7" s="47"/>
      <c r="LNO7" s="47"/>
      <c r="LNP7" s="47"/>
      <c r="LNQ7" s="47"/>
      <c r="LNR7" s="47"/>
      <c r="LNS7" s="47"/>
      <c r="LNT7" s="47"/>
      <c r="LNU7" s="47"/>
      <c r="LNV7" s="47"/>
      <c r="LNW7" s="47"/>
      <c r="LNX7" s="47"/>
      <c r="LNY7" s="47"/>
      <c r="LNZ7" s="47"/>
      <c r="LOA7" s="47"/>
      <c r="LOB7" s="47"/>
      <c r="LOC7" s="47"/>
      <c r="LOD7" s="47"/>
      <c r="LOE7" s="47"/>
      <c r="LOF7" s="47"/>
      <c r="LOG7" s="47"/>
      <c r="LOH7" s="47"/>
      <c r="LOI7" s="47"/>
      <c r="LOJ7" s="47"/>
      <c r="LOK7" s="47"/>
      <c r="LOL7" s="47"/>
      <c r="LOM7" s="47"/>
      <c r="LON7" s="47"/>
      <c r="LOO7" s="47"/>
      <c r="LOP7" s="47"/>
      <c r="LOQ7" s="47"/>
      <c r="LOR7" s="47"/>
      <c r="LOS7" s="47"/>
      <c r="LOT7" s="47"/>
      <c r="LOU7" s="47"/>
      <c r="LOV7" s="47"/>
      <c r="LOW7" s="47"/>
      <c r="LOX7" s="47"/>
      <c r="LOY7" s="47"/>
      <c r="LOZ7" s="47"/>
      <c r="LPA7" s="47"/>
      <c r="LPB7" s="47"/>
      <c r="LPC7" s="47"/>
      <c r="LPD7" s="47"/>
      <c r="LPE7" s="47"/>
      <c r="LPF7" s="47"/>
      <c r="LPG7" s="47"/>
      <c r="LPH7" s="47"/>
      <c r="LPI7" s="47"/>
      <c r="LPJ7" s="47"/>
      <c r="LPK7" s="47"/>
      <c r="LPL7" s="47"/>
      <c r="LPM7" s="47"/>
      <c r="LPN7" s="47"/>
      <c r="LPO7" s="47"/>
      <c r="LPP7" s="47"/>
      <c r="LPQ7" s="47"/>
      <c r="LPR7" s="47"/>
      <c r="LPS7" s="47"/>
      <c r="LPT7" s="47"/>
      <c r="LPU7" s="47"/>
      <c r="LPV7" s="47"/>
      <c r="LPW7" s="47"/>
      <c r="LPX7" s="47"/>
      <c r="LPY7" s="47"/>
      <c r="LPZ7" s="47"/>
      <c r="LQA7" s="47"/>
      <c r="LQB7" s="47"/>
      <c r="LQC7" s="47"/>
      <c r="LQD7" s="47"/>
      <c r="LQE7" s="47"/>
      <c r="LQF7" s="47"/>
      <c r="LQG7" s="47"/>
      <c r="LQH7" s="47"/>
      <c r="LQI7" s="47"/>
      <c r="LQJ7" s="47"/>
      <c r="LQK7" s="47"/>
      <c r="LQL7" s="47"/>
      <c r="LQM7" s="47"/>
      <c r="LQN7" s="47"/>
      <c r="LQO7" s="47"/>
      <c r="LQP7" s="47"/>
      <c r="LQQ7" s="47"/>
      <c r="LQR7" s="47"/>
      <c r="LQS7" s="47"/>
      <c r="LQT7" s="47"/>
      <c r="LQU7" s="47"/>
      <c r="LQV7" s="47"/>
      <c r="LQW7" s="47"/>
      <c r="LQX7" s="47"/>
      <c r="LQY7" s="47"/>
      <c r="LQZ7" s="47"/>
      <c r="LRA7" s="47"/>
      <c r="LRB7" s="47"/>
      <c r="LRC7" s="47"/>
      <c r="LRD7" s="47"/>
      <c r="LRE7" s="47"/>
      <c r="LRF7" s="47"/>
      <c r="LRG7" s="47"/>
      <c r="LRH7" s="47"/>
      <c r="LRI7" s="47"/>
      <c r="LRJ7" s="47"/>
      <c r="LRK7" s="47"/>
      <c r="LRL7" s="47"/>
      <c r="LRM7" s="47"/>
      <c r="LRN7" s="47"/>
      <c r="LRO7" s="47"/>
      <c r="LRP7" s="47"/>
      <c r="LRQ7" s="47"/>
      <c r="LRR7" s="47"/>
      <c r="LRS7" s="47"/>
      <c r="LRT7" s="47"/>
      <c r="LRU7" s="47"/>
      <c r="LRV7" s="47"/>
      <c r="LRW7" s="47"/>
      <c r="LRX7" s="47"/>
      <c r="LRY7" s="47"/>
      <c r="LRZ7" s="47"/>
      <c r="LSA7" s="47"/>
      <c r="LSB7" s="47"/>
      <c r="LSC7" s="47"/>
      <c r="LSD7" s="47"/>
      <c r="LSE7" s="47"/>
      <c r="LSF7" s="47"/>
      <c r="LSG7" s="47"/>
      <c r="LSH7" s="47"/>
      <c r="LSI7" s="47"/>
      <c r="LSJ7" s="47"/>
      <c r="LSK7" s="47"/>
      <c r="LSL7" s="47"/>
      <c r="LSM7" s="47"/>
      <c r="LSN7" s="47"/>
      <c r="LSO7" s="47"/>
      <c r="LSP7" s="47"/>
      <c r="LSQ7" s="47"/>
      <c r="LSR7" s="47"/>
      <c r="LSS7" s="47"/>
      <c r="LST7" s="47"/>
      <c r="LSU7" s="47"/>
      <c r="LSV7" s="47"/>
      <c r="LSW7" s="47"/>
      <c r="LSX7" s="47"/>
      <c r="LSY7" s="47"/>
      <c r="LSZ7" s="47"/>
      <c r="LTA7" s="47"/>
      <c r="LTB7" s="47"/>
      <c r="LTC7" s="47"/>
      <c r="LTD7" s="47"/>
      <c r="LTE7" s="47"/>
      <c r="LTF7" s="47"/>
      <c r="LTG7" s="47"/>
      <c r="LTH7" s="47"/>
      <c r="LTI7" s="47"/>
      <c r="LTJ7" s="47"/>
      <c r="LTK7" s="47"/>
      <c r="LTL7" s="47"/>
      <c r="LTM7" s="47"/>
      <c r="LTN7" s="47"/>
      <c r="LTO7" s="47"/>
      <c r="LTP7" s="47"/>
      <c r="LTQ7" s="47"/>
      <c r="LTR7" s="47"/>
      <c r="LTS7" s="47"/>
      <c r="LTT7" s="47"/>
      <c r="LTU7" s="47"/>
      <c r="LTV7" s="47"/>
      <c r="LTW7" s="47"/>
      <c r="LTX7" s="47"/>
      <c r="LTY7" s="47"/>
      <c r="LTZ7" s="47"/>
      <c r="LUA7" s="47"/>
      <c r="LUB7" s="47"/>
      <c r="LUC7" s="47"/>
      <c r="LUD7" s="47"/>
      <c r="LUE7" s="47"/>
      <c r="LUF7" s="47"/>
      <c r="LUG7" s="47"/>
      <c r="LUH7" s="47"/>
      <c r="LUI7" s="47"/>
      <c r="LUJ7" s="47"/>
      <c r="LUK7" s="47"/>
      <c r="LUL7" s="47"/>
      <c r="LUM7" s="47"/>
      <c r="LUN7" s="47"/>
      <c r="LUO7" s="47"/>
      <c r="LUP7" s="47"/>
      <c r="LUQ7" s="47"/>
      <c r="LUR7" s="47"/>
      <c r="LUS7" s="47"/>
      <c r="LUT7" s="47"/>
      <c r="LUU7" s="47"/>
      <c r="LUV7" s="47"/>
      <c r="LUW7" s="47"/>
      <c r="LUX7" s="47"/>
      <c r="LUY7" s="47"/>
      <c r="LUZ7" s="47"/>
      <c r="LVA7" s="47"/>
      <c r="LVB7" s="47"/>
      <c r="LVC7" s="47"/>
      <c r="LVD7" s="47"/>
      <c r="LVE7" s="47"/>
      <c r="LVF7" s="47"/>
      <c r="LVG7" s="47"/>
      <c r="LVH7" s="47"/>
      <c r="LVI7" s="47"/>
      <c r="LVJ7" s="47"/>
      <c r="LVK7" s="47"/>
      <c r="LVL7" s="47"/>
      <c r="LVM7" s="47"/>
      <c r="LVN7" s="47"/>
      <c r="LVO7" s="47"/>
      <c r="LVP7" s="47"/>
      <c r="LVQ7" s="47"/>
      <c r="LVR7" s="47"/>
      <c r="LVS7" s="47"/>
      <c r="LVT7" s="47"/>
      <c r="LVU7" s="47"/>
      <c r="LVV7" s="47"/>
      <c r="LVW7" s="47"/>
      <c r="LVX7" s="47"/>
      <c r="LVY7" s="47"/>
      <c r="LVZ7" s="47"/>
      <c r="LWA7" s="47"/>
      <c r="LWB7" s="47"/>
      <c r="LWC7" s="47"/>
      <c r="LWD7" s="47"/>
      <c r="LWE7" s="47"/>
      <c r="LWF7" s="47"/>
      <c r="LWG7" s="47"/>
      <c r="LWH7" s="47"/>
      <c r="LWI7" s="47"/>
      <c r="LWJ7" s="47"/>
      <c r="LWK7" s="47"/>
      <c r="LWL7" s="47"/>
      <c r="LWM7" s="47"/>
      <c r="LWN7" s="47"/>
      <c r="LWO7" s="47"/>
      <c r="LWP7" s="47"/>
      <c r="LWQ7" s="47"/>
      <c r="LWR7" s="47"/>
      <c r="LWS7" s="47"/>
      <c r="LWT7" s="47"/>
      <c r="LWU7" s="47"/>
      <c r="LWV7" s="47"/>
      <c r="LWW7" s="47"/>
      <c r="LWX7" s="47"/>
      <c r="LWY7" s="47"/>
      <c r="LWZ7" s="47"/>
      <c r="LXA7" s="47"/>
      <c r="LXB7" s="47"/>
      <c r="LXC7" s="47"/>
      <c r="LXD7" s="47"/>
      <c r="LXE7" s="47"/>
      <c r="LXF7" s="47"/>
      <c r="LXG7" s="47"/>
      <c r="LXH7" s="47"/>
      <c r="LXI7" s="47"/>
      <c r="LXJ7" s="47"/>
      <c r="LXK7" s="47"/>
      <c r="LXL7" s="47"/>
      <c r="LXM7" s="47"/>
      <c r="LXN7" s="47"/>
      <c r="LXO7" s="47"/>
      <c r="LXP7" s="47"/>
      <c r="LXQ7" s="47"/>
      <c r="LXR7" s="47"/>
      <c r="LXS7" s="47"/>
      <c r="LXT7" s="47"/>
      <c r="LXU7" s="47"/>
      <c r="LXV7" s="47"/>
      <c r="LXW7" s="47"/>
      <c r="LXX7" s="47"/>
      <c r="LXY7" s="47"/>
      <c r="LXZ7" s="47"/>
      <c r="LYA7" s="47"/>
      <c r="LYB7" s="47"/>
      <c r="LYC7" s="47"/>
      <c r="LYD7" s="47"/>
      <c r="LYE7" s="47"/>
      <c r="LYF7" s="47"/>
      <c r="LYG7" s="47"/>
      <c r="LYH7" s="47"/>
      <c r="LYI7" s="47"/>
      <c r="LYJ7" s="47"/>
      <c r="LYK7" s="47"/>
      <c r="LYL7" s="47"/>
      <c r="LYM7" s="47"/>
      <c r="LYN7" s="47"/>
      <c r="LYO7" s="47"/>
      <c r="LYP7" s="47"/>
      <c r="LYQ7" s="47"/>
      <c r="LYR7" s="47"/>
      <c r="LYS7" s="47"/>
      <c r="LYT7" s="47"/>
      <c r="LYU7" s="47"/>
      <c r="LYV7" s="47"/>
      <c r="LYW7" s="47"/>
      <c r="LYX7" s="47"/>
      <c r="LYY7" s="47"/>
      <c r="LYZ7" s="47"/>
      <c r="LZA7" s="47"/>
      <c r="LZB7" s="47"/>
      <c r="LZC7" s="47"/>
      <c r="LZD7" s="47"/>
      <c r="LZE7" s="47"/>
      <c r="LZF7" s="47"/>
      <c r="LZG7" s="47"/>
      <c r="LZH7" s="47"/>
      <c r="LZI7" s="47"/>
      <c r="LZJ7" s="47"/>
      <c r="LZK7" s="47"/>
      <c r="LZL7" s="47"/>
      <c r="LZM7" s="47"/>
      <c r="LZN7" s="47"/>
      <c r="LZO7" s="47"/>
      <c r="LZP7" s="47"/>
      <c r="LZQ7" s="47"/>
      <c r="LZR7" s="47"/>
      <c r="LZS7" s="47"/>
      <c r="LZT7" s="47"/>
      <c r="LZU7" s="47"/>
      <c r="LZV7" s="47"/>
      <c r="LZW7" s="47"/>
      <c r="LZX7" s="47"/>
      <c r="LZY7" s="47"/>
      <c r="LZZ7" s="47"/>
      <c r="MAA7" s="47"/>
      <c r="MAB7" s="47"/>
      <c r="MAC7" s="47"/>
      <c r="MAD7" s="47"/>
      <c r="MAE7" s="47"/>
      <c r="MAF7" s="47"/>
      <c r="MAG7" s="47"/>
      <c r="MAH7" s="47"/>
      <c r="MAI7" s="47"/>
      <c r="MAJ7" s="47"/>
      <c r="MAK7" s="47"/>
      <c r="MAL7" s="47"/>
      <c r="MAM7" s="47"/>
      <c r="MAN7" s="47"/>
      <c r="MAO7" s="47"/>
      <c r="MAP7" s="47"/>
      <c r="MAQ7" s="47"/>
      <c r="MAR7" s="47"/>
      <c r="MAS7" s="47"/>
      <c r="MAT7" s="47"/>
      <c r="MAU7" s="47"/>
      <c r="MAV7" s="47"/>
      <c r="MAW7" s="47"/>
      <c r="MAX7" s="47"/>
      <c r="MAY7" s="47"/>
      <c r="MAZ7" s="47"/>
      <c r="MBA7" s="47"/>
      <c r="MBB7" s="47"/>
      <c r="MBC7" s="47"/>
      <c r="MBD7" s="47"/>
      <c r="MBE7" s="47"/>
      <c r="MBF7" s="47"/>
      <c r="MBG7" s="47"/>
      <c r="MBH7" s="47"/>
      <c r="MBI7" s="47"/>
      <c r="MBJ7" s="47"/>
      <c r="MBK7" s="47"/>
      <c r="MBL7" s="47"/>
      <c r="MBM7" s="47"/>
      <c r="MBN7" s="47"/>
      <c r="MBO7" s="47"/>
      <c r="MBP7" s="47"/>
      <c r="MBQ7" s="47"/>
      <c r="MBR7" s="47"/>
      <c r="MBS7" s="47"/>
      <c r="MBT7" s="47"/>
      <c r="MBU7" s="47"/>
      <c r="MBV7" s="47"/>
      <c r="MBW7" s="47"/>
      <c r="MBX7" s="47"/>
      <c r="MBY7" s="47"/>
      <c r="MBZ7" s="47"/>
      <c r="MCA7" s="47"/>
      <c r="MCB7" s="47"/>
      <c r="MCC7" s="47"/>
      <c r="MCD7" s="47"/>
      <c r="MCE7" s="47"/>
      <c r="MCF7" s="47"/>
      <c r="MCG7" s="47"/>
      <c r="MCH7" s="47"/>
      <c r="MCI7" s="47"/>
      <c r="MCJ7" s="47"/>
      <c r="MCK7" s="47"/>
      <c r="MCL7" s="47"/>
      <c r="MCM7" s="47"/>
      <c r="MCN7" s="47"/>
      <c r="MCO7" s="47"/>
      <c r="MCP7" s="47"/>
      <c r="MCQ7" s="47"/>
      <c r="MCR7" s="47"/>
      <c r="MCS7" s="47"/>
      <c r="MCT7" s="47"/>
      <c r="MCU7" s="47"/>
      <c r="MCV7" s="47"/>
      <c r="MCW7" s="47"/>
      <c r="MCX7" s="47"/>
      <c r="MCY7" s="47"/>
      <c r="MCZ7" s="47"/>
      <c r="MDA7" s="47"/>
      <c r="MDB7" s="47"/>
      <c r="MDC7" s="47"/>
      <c r="MDD7" s="47"/>
      <c r="MDE7" s="47"/>
      <c r="MDF7" s="47"/>
      <c r="MDG7" s="47"/>
      <c r="MDH7" s="47"/>
      <c r="MDI7" s="47"/>
      <c r="MDJ7" s="47"/>
      <c r="MDK7" s="47"/>
      <c r="MDL7" s="47"/>
      <c r="MDM7" s="47"/>
      <c r="MDN7" s="47"/>
      <c r="MDO7" s="47"/>
      <c r="MDP7" s="47"/>
      <c r="MDQ7" s="47"/>
      <c r="MDR7" s="47"/>
      <c r="MDS7" s="47"/>
      <c r="MDT7" s="47"/>
      <c r="MDU7" s="47"/>
      <c r="MDV7" s="47"/>
      <c r="MDW7" s="47"/>
      <c r="MDX7" s="47"/>
      <c r="MDY7" s="47"/>
      <c r="MDZ7" s="47"/>
      <c r="MEA7" s="47"/>
      <c r="MEB7" s="47"/>
      <c r="MEC7" s="47"/>
      <c r="MED7" s="47"/>
      <c r="MEE7" s="47"/>
      <c r="MEF7" s="47"/>
      <c r="MEG7" s="47"/>
      <c r="MEH7" s="47"/>
      <c r="MEI7" s="47"/>
      <c r="MEJ7" s="47"/>
      <c r="MEK7" s="47"/>
      <c r="MEL7" s="47"/>
      <c r="MEM7" s="47"/>
      <c r="MEN7" s="47"/>
      <c r="MEO7" s="47"/>
      <c r="MEP7" s="47"/>
      <c r="MEQ7" s="47"/>
      <c r="MER7" s="47"/>
      <c r="MES7" s="47"/>
      <c r="MET7" s="47"/>
      <c r="MEU7" s="47"/>
      <c r="MEV7" s="47"/>
      <c r="MEW7" s="47"/>
      <c r="MEX7" s="47"/>
      <c r="MEY7" s="47"/>
      <c r="MEZ7" s="47"/>
      <c r="MFA7" s="47"/>
      <c r="MFB7" s="47"/>
      <c r="MFC7" s="47"/>
      <c r="MFD7" s="47"/>
      <c r="MFE7" s="47"/>
      <c r="MFF7" s="47"/>
      <c r="MFG7" s="47"/>
      <c r="MFH7" s="47"/>
      <c r="MFI7" s="47"/>
      <c r="MFJ7" s="47"/>
      <c r="MFK7" s="47"/>
      <c r="MFL7" s="47"/>
      <c r="MFM7" s="47"/>
      <c r="MFN7" s="47"/>
      <c r="MFO7" s="47"/>
      <c r="MFP7" s="47"/>
      <c r="MFQ7" s="47"/>
      <c r="MFR7" s="47"/>
      <c r="MFS7" s="47"/>
      <c r="MFT7" s="47"/>
      <c r="MFU7" s="47"/>
      <c r="MFV7" s="47"/>
      <c r="MFW7" s="47"/>
      <c r="MFX7" s="47"/>
      <c r="MFY7" s="47"/>
      <c r="MFZ7" s="47"/>
      <c r="MGA7" s="47"/>
      <c r="MGB7" s="47"/>
      <c r="MGC7" s="47"/>
      <c r="MGD7" s="47"/>
      <c r="MGE7" s="47"/>
      <c r="MGF7" s="47"/>
      <c r="MGG7" s="47"/>
      <c r="MGH7" s="47"/>
      <c r="MGI7" s="47"/>
      <c r="MGJ7" s="47"/>
      <c r="MGK7" s="47"/>
      <c r="MGL7" s="47"/>
      <c r="MGM7" s="47"/>
      <c r="MGN7" s="47"/>
      <c r="MGO7" s="47"/>
      <c r="MGP7" s="47"/>
      <c r="MGQ7" s="47"/>
      <c r="MGR7" s="47"/>
      <c r="MGS7" s="47"/>
      <c r="MGT7" s="47"/>
      <c r="MGU7" s="47"/>
      <c r="MGV7" s="47"/>
      <c r="MGW7" s="47"/>
      <c r="MGX7" s="47"/>
      <c r="MGY7" s="47"/>
      <c r="MGZ7" s="47"/>
      <c r="MHA7" s="47"/>
      <c r="MHB7" s="47"/>
      <c r="MHC7" s="47"/>
      <c r="MHD7" s="47"/>
      <c r="MHE7" s="47"/>
      <c r="MHF7" s="47"/>
      <c r="MHG7" s="47"/>
      <c r="MHH7" s="47"/>
      <c r="MHI7" s="47"/>
      <c r="MHJ7" s="47"/>
      <c r="MHK7" s="47"/>
      <c r="MHL7" s="47"/>
      <c r="MHM7" s="47"/>
      <c r="MHN7" s="47"/>
      <c r="MHO7" s="47"/>
      <c r="MHP7" s="47"/>
      <c r="MHQ7" s="47"/>
      <c r="MHR7" s="47"/>
      <c r="MHS7" s="47"/>
      <c r="MHT7" s="47"/>
      <c r="MHU7" s="47"/>
      <c r="MHV7" s="47"/>
      <c r="MHW7" s="47"/>
      <c r="MHX7" s="47"/>
      <c r="MHY7" s="47"/>
      <c r="MHZ7" s="47"/>
      <c r="MIA7" s="47"/>
      <c r="MIB7" s="47"/>
      <c r="MIC7" s="47"/>
      <c r="MID7" s="47"/>
      <c r="MIE7" s="47"/>
      <c r="MIF7" s="47"/>
      <c r="MIG7" s="47"/>
      <c r="MIH7" s="47"/>
      <c r="MII7" s="47"/>
      <c r="MIJ7" s="47"/>
      <c r="MIK7" s="47"/>
      <c r="MIL7" s="47"/>
      <c r="MIM7" s="47"/>
      <c r="MIN7" s="47"/>
      <c r="MIO7" s="47"/>
      <c r="MIP7" s="47"/>
      <c r="MIQ7" s="47"/>
      <c r="MIR7" s="47"/>
      <c r="MIS7" s="47"/>
      <c r="MIT7" s="47"/>
      <c r="MIU7" s="47"/>
      <c r="MIV7" s="47"/>
      <c r="MIW7" s="47"/>
      <c r="MIX7" s="47"/>
      <c r="MIY7" s="47"/>
      <c r="MIZ7" s="47"/>
      <c r="MJA7" s="47"/>
      <c r="MJB7" s="47"/>
      <c r="MJC7" s="47"/>
      <c r="MJD7" s="47"/>
      <c r="MJE7" s="47"/>
      <c r="MJF7" s="47"/>
      <c r="MJG7" s="47"/>
      <c r="MJH7" s="47"/>
      <c r="MJI7" s="47"/>
      <c r="MJJ7" s="47"/>
      <c r="MJK7" s="47"/>
      <c r="MJL7" s="47"/>
      <c r="MJM7" s="47"/>
      <c r="MJN7" s="47"/>
      <c r="MJO7" s="47"/>
      <c r="MJP7" s="47"/>
      <c r="MJQ7" s="47"/>
      <c r="MJR7" s="47"/>
      <c r="MJS7" s="47"/>
      <c r="MJT7" s="47"/>
      <c r="MJU7" s="47"/>
      <c r="MJV7" s="47"/>
      <c r="MJW7" s="47"/>
      <c r="MJX7" s="47"/>
      <c r="MJY7" s="47"/>
      <c r="MJZ7" s="47"/>
      <c r="MKA7" s="47"/>
      <c r="MKB7" s="47"/>
      <c r="MKC7" s="47"/>
      <c r="MKD7" s="47"/>
      <c r="MKE7" s="47"/>
      <c r="MKF7" s="47"/>
      <c r="MKG7" s="47"/>
      <c r="MKH7" s="47"/>
      <c r="MKI7" s="47"/>
      <c r="MKJ7" s="47"/>
      <c r="MKK7" s="47"/>
      <c r="MKL7" s="47"/>
      <c r="MKM7" s="47"/>
      <c r="MKN7" s="47"/>
      <c r="MKO7" s="47"/>
      <c r="MKP7" s="47"/>
      <c r="MKQ7" s="47"/>
      <c r="MKR7" s="47"/>
      <c r="MKS7" s="47"/>
      <c r="MKT7" s="47"/>
      <c r="MKU7" s="47"/>
      <c r="MKV7" s="47"/>
      <c r="MKW7" s="47"/>
      <c r="MKX7" s="47"/>
      <c r="MKY7" s="47"/>
      <c r="MKZ7" s="47"/>
      <c r="MLA7" s="47"/>
      <c r="MLB7" s="47"/>
      <c r="MLC7" s="47"/>
      <c r="MLD7" s="47"/>
      <c r="MLE7" s="47"/>
      <c r="MLF7" s="47"/>
      <c r="MLG7" s="47"/>
      <c r="MLH7" s="47"/>
      <c r="MLI7" s="47"/>
      <c r="MLJ7" s="47"/>
      <c r="MLK7" s="47"/>
      <c r="MLL7" s="47"/>
      <c r="MLM7" s="47"/>
      <c r="MLN7" s="47"/>
      <c r="MLO7" s="47"/>
      <c r="MLP7" s="47"/>
      <c r="MLQ7" s="47"/>
      <c r="MLR7" s="47"/>
      <c r="MLS7" s="47"/>
      <c r="MLT7" s="47"/>
      <c r="MLU7" s="47"/>
      <c r="MLV7" s="47"/>
      <c r="MLW7" s="47"/>
      <c r="MLX7" s="47"/>
      <c r="MLY7" s="47"/>
      <c r="MLZ7" s="47"/>
      <c r="MMA7" s="47"/>
      <c r="MMB7" s="47"/>
      <c r="MMC7" s="47"/>
      <c r="MMD7" s="47"/>
      <c r="MME7" s="47"/>
      <c r="MMF7" s="47"/>
      <c r="MMG7" s="47"/>
      <c r="MMH7" s="47"/>
      <c r="MMI7" s="47"/>
      <c r="MMJ7" s="47"/>
      <c r="MMK7" s="47"/>
      <c r="MML7" s="47"/>
      <c r="MMM7" s="47"/>
      <c r="MMN7" s="47"/>
      <c r="MMO7" s="47"/>
      <c r="MMP7" s="47"/>
      <c r="MMQ7" s="47"/>
      <c r="MMR7" s="47"/>
      <c r="MMS7" s="47"/>
      <c r="MMT7" s="47"/>
      <c r="MMU7" s="47"/>
      <c r="MMV7" s="47"/>
      <c r="MMW7" s="47"/>
      <c r="MMX7" s="47"/>
      <c r="MMY7" s="47"/>
      <c r="MMZ7" s="47"/>
      <c r="MNA7" s="47"/>
      <c r="MNB7" s="47"/>
      <c r="MNC7" s="47"/>
      <c r="MND7" s="47"/>
      <c r="MNE7" s="47"/>
      <c r="MNF7" s="47"/>
      <c r="MNG7" s="47"/>
      <c r="MNH7" s="47"/>
      <c r="MNI7" s="47"/>
      <c r="MNJ7" s="47"/>
      <c r="MNK7" s="47"/>
      <c r="MNL7" s="47"/>
      <c r="MNM7" s="47"/>
      <c r="MNN7" s="47"/>
      <c r="MNO7" s="47"/>
      <c r="MNP7" s="47"/>
      <c r="MNQ7" s="47"/>
      <c r="MNR7" s="47"/>
      <c r="MNS7" s="47"/>
      <c r="MNT7" s="47"/>
      <c r="MNU7" s="47"/>
      <c r="MNV7" s="47"/>
      <c r="MNW7" s="47"/>
      <c r="MNX7" s="47"/>
      <c r="MNY7" s="47"/>
      <c r="MNZ7" s="47"/>
      <c r="MOA7" s="47"/>
      <c r="MOB7" s="47"/>
      <c r="MOC7" s="47"/>
      <c r="MOD7" s="47"/>
      <c r="MOE7" s="47"/>
      <c r="MOF7" s="47"/>
      <c r="MOG7" s="47"/>
      <c r="MOH7" s="47"/>
      <c r="MOI7" s="47"/>
      <c r="MOJ7" s="47"/>
      <c r="MOK7" s="47"/>
      <c r="MOL7" s="47"/>
      <c r="MOM7" s="47"/>
      <c r="MON7" s="47"/>
      <c r="MOO7" s="47"/>
      <c r="MOP7" s="47"/>
      <c r="MOQ7" s="47"/>
      <c r="MOR7" s="47"/>
      <c r="MOS7" s="47"/>
      <c r="MOT7" s="47"/>
      <c r="MOU7" s="47"/>
      <c r="MOV7" s="47"/>
      <c r="MOW7" s="47"/>
      <c r="MOX7" s="47"/>
      <c r="MOY7" s="47"/>
      <c r="MOZ7" s="47"/>
      <c r="MPA7" s="47"/>
      <c r="MPB7" s="47"/>
      <c r="MPC7" s="47"/>
      <c r="MPD7" s="47"/>
      <c r="MPE7" s="47"/>
      <c r="MPF7" s="47"/>
      <c r="MPG7" s="47"/>
      <c r="MPH7" s="47"/>
      <c r="MPI7" s="47"/>
      <c r="MPJ7" s="47"/>
      <c r="MPK7" s="47"/>
      <c r="MPL7" s="47"/>
      <c r="MPM7" s="47"/>
      <c r="MPN7" s="47"/>
      <c r="MPO7" s="47"/>
      <c r="MPP7" s="47"/>
      <c r="MPQ7" s="47"/>
      <c r="MPR7" s="47"/>
      <c r="MPS7" s="47"/>
      <c r="MPT7" s="47"/>
      <c r="MPU7" s="47"/>
      <c r="MPV7" s="47"/>
      <c r="MPW7" s="47"/>
      <c r="MPX7" s="47"/>
      <c r="MPY7" s="47"/>
      <c r="MPZ7" s="47"/>
      <c r="MQA7" s="47"/>
      <c r="MQB7" s="47"/>
      <c r="MQC7" s="47"/>
      <c r="MQD7" s="47"/>
      <c r="MQE7" s="47"/>
      <c r="MQF7" s="47"/>
      <c r="MQG7" s="47"/>
      <c r="MQH7" s="47"/>
      <c r="MQI7" s="47"/>
      <c r="MQJ7" s="47"/>
      <c r="MQK7" s="47"/>
      <c r="MQL7" s="47"/>
      <c r="MQM7" s="47"/>
      <c r="MQN7" s="47"/>
      <c r="MQO7" s="47"/>
      <c r="MQP7" s="47"/>
      <c r="MQQ7" s="47"/>
      <c r="MQR7" s="47"/>
      <c r="MQS7" s="47"/>
      <c r="MQT7" s="47"/>
      <c r="MQU7" s="47"/>
      <c r="MQV7" s="47"/>
      <c r="MQW7" s="47"/>
      <c r="MQX7" s="47"/>
      <c r="MQY7" s="47"/>
      <c r="MQZ7" s="47"/>
      <c r="MRA7" s="47"/>
      <c r="MRB7" s="47"/>
      <c r="MRC7" s="47"/>
      <c r="MRD7" s="47"/>
      <c r="MRE7" s="47"/>
      <c r="MRF7" s="47"/>
      <c r="MRG7" s="47"/>
      <c r="MRH7" s="47"/>
      <c r="MRI7" s="47"/>
      <c r="MRJ7" s="47"/>
      <c r="MRK7" s="47"/>
      <c r="MRL7" s="47"/>
      <c r="MRM7" s="47"/>
      <c r="MRN7" s="47"/>
      <c r="MRO7" s="47"/>
      <c r="MRP7" s="47"/>
      <c r="MRQ7" s="47"/>
      <c r="MRR7" s="47"/>
      <c r="MRS7" s="47"/>
      <c r="MRT7" s="47"/>
      <c r="MRU7" s="47"/>
      <c r="MRV7" s="47"/>
      <c r="MRW7" s="47"/>
      <c r="MRX7" s="47"/>
      <c r="MRY7" s="47"/>
      <c r="MRZ7" s="47"/>
      <c r="MSA7" s="47"/>
      <c r="MSB7" s="47"/>
      <c r="MSC7" s="47"/>
      <c r="MSD7" s="47"/>
      <c r="MSE7" s="47"/>
      <c r="MSF7" s="47"/>
      <c r="MSG7" s="47"/>
      <c r="MSH7" s="47"/>
      <c r="MSI7" s="47"/>
      <c r="MSJ7" s="47"/>
      <c r="MSK7" s="47"/>
      <c r="MSL7" s="47"/>
      <c r="MSM7" s="47"/>
      <c r="MSN7" s="47"/>
      <c r="MSO7" s="47"/>
      <c r="MSP7" s="47"/>
      <c r="MSQ7" s="47"/>
      <c r="MSR7" s="47"/>
      <c r="MSS7" s="47"/>
      <c r="MST7" s="47"/>
      <c r="MSU7" s="47"/>
      <c r="MSV7" s="47"/>
      <c r="MSW7" s="47"/>
      <c r="MSX7" s="47"/>
      <c r="MSY7" s="47"/>
      <c r="MSZ7" s="47"/>
      <c r="MTA7" s="47"/>
      <c r="MTB7" s="47"/>
      <c r="MTC7" s="47"/>
      <c r="MTD7" s="47"/>
      <c r="MTE7" s="47"/>
      <c r="MTF7" s="47"/>
      <c r="MTG7" s="47"/>
      <c r="MTH7" s="47"/>
      <c r="MTI7" s="47"/>
      <c r="MTJ7" s="47"/>
      <c r="MTK7" s="47"/>
      <c r="MTL7" s="47"/>
      <c r="MTM7" s="47"/>
      <c r="MTN7" s="47"/>
      <c r="MTO7" s="47"/>
      <c r="MTP7" s="47"/>
      <c r="MTQ7" s="47"/>
      <c r="MTR7" s="47"/>
      <c r="MTS7" s="47"/>
      <c r="MTT7" s="47"/>
      <c r="MTU7" s="47"/>
      <c r="MTV7" s="47"/>
      <c r="MTW7" s="47"/>
      <c r="MTX7" s="47"/>
      <c r="MTY7" s="47"/>
      <c r="MTZ7" s="47"/>
      <c r="MUA7" s="47"/>
      <c r="MUB7" s="47"/>
      <c r="MUC7" s="47"/>
      <c r="MUD7" s="47"/>
      <c r="MUE7" s="47"/>
      <c r="MUF7" s="47"/>
      <c r="MUG7" s="47"/>
      <c r="MUH7" s="47"/>
      <c r="MUI7" s="47"/>
      <c r="MUJ7" s="47"/>
      <c r="MUK7" s="47"/>
      <c r="MUL7" s="47"/>
      <c r="MUM7" s="47"/>
      <c r="MUN7" s="47"/>
      <c r="MUO7" s="47"/>
      <c r="MUP7" s="47"/>
      <c r="MUQ7" s="47"/>
      <c r="MUR7" s="47"/>
      <c r="MUS7" s="47"/>
      <c r="MUT7" s="47"/>
      <c r="MUU7" s="47"/>
      <c r="MUV7" s="47"/>
      <c r="MUW7" s="47"/>
      <c r="MUX7" s="47"/>
      <c r="MUY7" s="47"/>
      <c r="MUZ7" s="47"/>
      <c r="MVA7" s="47"/>
      <c r="MVB7" s="47"/>
      <c r="MVC7" s="47"/>
      <c r="MVD7" s="47"/>
      <c r="MVE7" s="47"/>
      <c r="MVF7" s="47"/>
      <c r="MVG7" s="47"/>
      <c r="MVH7" s="47"/>
      <c r="MVI7" s="47"/>
      <c r="MVJ7" s="47"/>
      <c r="MVK7" s="47"/>
      <c r="MVL7" s="47"/>
      <c r="MVM7" s="47"/>
      <c r="MVN7" s="47"/>
      <c r="MVO7" s="47"/>
      <c r="MVP7" s="47"/>
      <c r="MVQ7" s="47"/>
      <c r="MVR7" s="47"/>
      <c r="MVS7" s="47"/>
      <c r="MVT7" s="47"/>
      <c r="MVU7" s="47"/>
      <c r="MVV7" s="47"/>
      <c r="MVW7" s="47"/>
      <c r="MVX7" s="47"/>
      <c r="MVY7" s="47"/>
      <c r="MVZ7" s="47"/>
      <c r="MWA7" s="47"/>
      <c r="MWB7" s="47"/>
      <c r="MWC7" s="47"/>
      <c r="MWD7" s="47"/>
      <c r="MWE7" s="47"/>
      <c r="MWF7" s="47"/>
      <c r="MWG7" s="47"/>
      <c r="MWH7" s="47"/>
      <c r="MWI7" s="47"/>
      <c r="MWJ7" s="47"/>
      <c r="MWK7" s="47"/>
      <c r="MWL7" s="47"/>
      <c r="MWM7" s="47"/>
      <c r="MWN7" s="47"/>
      <c r="MWO7" s="47"/>
      <c r="MWP7" s="47"/>
      <c r="MWQ7" s="47"/>
      <c r="MWR7" s="47"/>
      <c r="MWS7" s="47"/>
      <c r="MWT7" s="47"/>
      <c r="MWU7" s="47"/>
      <c r="MWV7" s="47"/>
      <c r="MWW7" s="47"/>
      <c r="MWX7" s="47"/>
      <c r="MWY7" s="47"/>
      <c r="MWZ7" s="47"/>
      <c r="MXA7" s="47"/>
      <c r="MXB7" s="47"/>
      <c r="MXC7" s="47"/>
      <c r="MXD7" s="47"/>
      <c r="MXE7" s="47"/>
      <c r="MXF7" s="47"/>
      <c r="MXG7" s="47"/>
      <c r="MXH7" s="47"/>
      <c r="MXI7" s="47"/>
      <c r="MXJ7" s="47"/>
      <c r="MXK7" s="47"/>
      <c r="MXL7" s="47"/>
      <c r="MXM7" s="47"/>
      <c r="MXN7" s="47"/>
      <c r="MXO7" s="47"/>
      <c r="MXP7" s="47"/>
      <c r="MXQ7" s="47"/>
      <c r="MXR7" s="47"/>
      <c r="MXS7" s="47"/>
      <c r="MXT7" s="47"/>
      <c r="MXU7" s="47"/>
      <c r="MXV7" s="47"/>
      <c r="MXW7" s="47"/>
      <c r="MXX7" s="47"/>
      <c r="MXY7" s="47"/>
      <c r="MXZ7" s="47"/>
      <c r="MYA7" s="47"/>
      <c r="MYB7" s="47"/>
      <c r="MYC7" s="47"/>
      <c r="MYD7" s="47"/>
      <c r="MYE7" s="47"/>
      <c r="MYF7" s="47"/>
      <c r="MYG7" s="47"/>
      <c r="MYH7" s="47"/>
      <c r="MYI7" s="47"/>
      <c r="MYJ7" s="47"/>
      <c r="MYK7" s="47"/>
      <c r="MYL7" s="47"/>
      <c r="MYM7" s="47"/>
      <c r="MYN7" s="47"/>
      <c r="MYO7" s="47"/>
      <c r="MYP7" s="47"/>
      <c r="MYQ7" s="47"/>
      <c r="MYR7" s="47"/>
      <c r="MYS7" s="47"/>
      <c r="MYT7" s="47"/>
      <c r="MYU7" s="47"/>
      <c r="MYV7" s="47"/>
      <c r="MYW7" s="47"/>
      <c r="MYX7" s="47"/>
      <c r="MYY7" s="47"/>
      <c r="MYZ7" s="47"/>
      <c r="MZA7" s="47"/>
      <c r="MZB7" s="47"/>
      <c r="MZC7" s="47"/>
      <c r="MZD7" s="47"/>
      <c r="MZE7" s="47"/>
      <c r="MZF7" s="47"/>
      <c r="MZG7" s="47"/>
      <c r="MZH7" s="47"/>
      <c r="MZI7" s="47"/>
      <c r="MZJ7" s="47"/>
      <c r="MZK7" s="47"/>
      <c r="MZL7" s="47"/>
      <c r="MZM7" s="47"/>
      <c r="MZN7" s="47"/>
      <c r="MZO7" s="47"/>
      <c r="MZP7" s="47"/>
      <c r="MZQ7" s="47"/>
      <c r="MZR7" s="47"/>
      <c r="MZS7" s="47"/>
      <c r="MZT7" s="47"/>
      <c r="MZU7" s="47"/>
      <c r="MZV7" s="47"/>
      <c r="MZW7" s="47"/>
      <c r="MZX7" s="47"/>
      <c r="MZY7" s="47"/>
      <c r="MZZ7" s="47"/>
      <c r="NAA7" s="47"/>
      <c r="NAB7" s="47"/>
      <c r="NAC7" s="47"/>
      <c r="NAD7" s="47"/>
      <c r="NAE7" s="47"/>
      <c r="NAF7" s="47"/>
      <c r="NAG7" s="47"/>
      <c r="NAH7" s="47"/>
      <c r="NAI7" s="47"/>
      <c r="NAJ7" s="47"/>
      <c r="NAK7" s="47"/>
      <c r="NAL7" s="47"/>
      <c r="NAM7" s="47"/>
      <c r="NAN7" s="47"/>
      <c r="NAO7" s="47"/>
      <c r="NAP7" s="47"/>
      <c r="NAQ7" s="47"/>
      <c r="NAR7" s="47"/>
      <c r="NAS7" s="47"/>
      <c r="NAT7" s="47"/>
      <c r="NAU7" s="47"/>
      <c r="NAV7" s="47"/>
      <c r="NAW7" s="47"/>
      <c r="NAX7" s="47"/>
      <c r="NAY7" s="47"/>
      <c r="NAZ7" s="47"/>
      <c r="NBA7" s="47"/>
      <c r="NBB7" s="47"/>
      <c r="NBC7" s="47"/>
      <c r="NBD7" s="47"/>
      <c r="NBE7" s="47"/>
      <c r="NBF7" s="47"/>
      <c r="NBG7" s="47"/>
      <c r="NBH7" s="47"/>
      <c r="NBI7" s="47"/>
      <c r="NBJ7" s="47"/>
      <c r="NBK7" s="47"/>
      <c r="NBL7" s="47"/>
      <c r="NBM7" s="47"/>
      <c r="NBN7" s="47"/>
      <c r="NBO7" s="47"/>
      <c r="NBP7" s="47"/>
      <c r="NBQ7" s="47"/>
      <c r="NBR7" s="47"/>
      <c r="NBS7" s="47"/>
      <c r="NBT7" s="47"/>
      <c r="NBU7" s="47"/>
      <c r="NBV7" s="47"/>
      <c r="NBW7" s="47"/>
      <c r="NBX7" s="47"/>
      <c r="NBY7" s="47"/>
      <c r="NBZ7" s="47"/>
      <c r="NCA7" s="47"/>
      <c r="NCB7" s="47"/>
      <c r="NCC7" s="47"/>
      <c r="NCD7" s="47"/>
      <c r="NCE7" s="47"/>
      <c r="NCF7" s="47"/>
      <c r="NCG7" s="47"/>
      <c r="NCH7" s="47"/>
      <c r="NCI7" s="47"/>
      <c r="NCJ7" s="47"/>
      <c r="NCK7" s="47"/>
      <c r="NCL7" s="47"/>
      <c r="NCM7" s="47"/>
      <c r="NCN7" s="47"/>
      <c r="NCO7" s="47"/>
      <c r="NCP7" s="47"/>
      <c r="NCQ7" s="47"/>
      <c r="NCR7" s="47"/>
      <c r="NCS7" s="47"/>
      <c r="NCT7" s="47"/>
      <c r="NCU7" s="47"/>
      <c r="NCV7" s="47"/>
      <c r="NCW7" s="47"/>
      <c r="NCX7" s="47"/>
      <c r="NCY7" s="47"/>
      <c r="NCZ7" s="47"/>
      <c r="NDA7" s="47"/>
      <c r="NDB7" s="47"/>
      <c r="NDC7" s="47"/>
      <c r="NDD7" s="47"/>
      <c r="NDE7" s="47"/>
      <c r="NDF7" s="47"/>
      <c r="NDG7" s="47"/>
      <c r="NDH7" s="47"/>
      <c r="NDI7" s="47"/>
      <c r="NDJ7" s="47"/>
      <c r="NDK7" s="47"/>
      <c r="NDL7" s="47"/>
      <c r="NDM7" s="47"/>
      <c r="NDN7" s="47"/>
      <c r="NDO7" s="47"/>
      <c r="NDP7" s="47"/>
      <c r="NDQ7" s="47"/>
      <c r="NDR7" s="47"/>
      <c r="NDS7" s="47"/>
      <c r="NDT7" s="47"/>
      <c r="NDU7" s="47"/>
      <c r="NDV7" s="47"/>
      <c r="NDW7" s="47"/>
      <c r="NDX7" s="47"/>
      <c r="NDY7" s="47"/>
      <c r="NDZ7" s="47"/>
      <c r="NEA7" s="47"/>
      <c r="NEB7" s="47"/>
      <c r="NEC7" s="47"/>
      <c r="NED7" s="47"/>
      <c r="NEE7" s="47"/>
      <c r="NEF7" s="47"/>
      <c r="NEG7" s="47"/>
      <c r="NEH7" s="47"/>
      <c r="NEI7" s="47"/>
      <c r="NEJ7" s="47"/>
      <c r="NEK7" s="47"/>
      <c r="NEL7" s="47"/>
      <c r="NEM7" s="47"/>
      <c r="NEN7" s="47"/>
      <c r="NEO7" s="47"/>
      <c r="NEP7" s="47"/>
      <c r="NEQ7" s="47"/>
      <c r="NER7" s="47"/>
      <c r="NES7" s="47"/>
      <c r="NET7" s="47"/>
      <c r="NEU7" s="47"/>
      <c r="NEV7" s="47"/>
      <c r="NEW7" s="47"/>
      <c r="NEX7" s="47"/>
      <c r="NEY7" s="47"/>
      <c r="NEZ7" s="47"/>
      <c r="NFA7" s="47"/>
      <c r="NFB7" s="47"/>
      <c r="NFC7" s="47"/>
      <c r="NFD7" s="47"/>
      <c r="NFE7" s="47"/>
      <c r="NFF7" s="47"/>
      <c r="NFG7" s="47"/>
      <c r="NFH7" s="47"/>
      <c r="NFI7" s="47"/>
      <c r="NFJ7" s="47"/>
      <c r="NFK7" s="47"/>
      <c r="NFL7" s="47"/>
      <c r="NFM7" s="47"/>
      <c r="NFN7" s="47"/>
      <c r="NFO7" s="47"/>
      <c r="NFP7" s="47"/>
      <c r="NFQ7" s="47"/>
      <c r="NFR7" s="47"/>
      <c r="NFS7" s="47"/>
      <c r="NFT7" s="47"/>
      <c r="NFU7" s="47"/>
      <c r="NFV7" s="47"/>
      <c r="NFW7" s="47"/>
      <c r="NFX7" s="47"/>
      <c r="NFY7" s="47"/>
      <c r="NFZ7" s="47"/>
      <c r="NGA7" s="47"/>
      <c r="NGB7" s="47"/>
      <c r="NGC7" s="47"/>
      <c r="NGD7" s="47"/>
      <c r="NGE7" s="47"/>
      <c r="NGF7" s="47"/>
      <c r="NGG7" s="47"/>
      <c r="NGH7" s="47"/>
      <c r="NGI7" s="47"/>
      <c r="NGJ7" s="47"/>
      <c r="NGK7" s="47"/>
      <c r="NGL7" s="47"/>
      <c r="NGM7" s="47"/>
      <c r="NGN7" s="47"/>
      <c r="NGO7" s="47"/>
      <c r="NGP7" s="47"/>
      <c r="NGQ7" s="47"/>
      <c r="NGR7" s="47"/>
      <c r="NGS7" s="47"/>
      <c r="NGT7" s="47"/>
      <c r="NGU7" s="47"/>
      <c r="NGV7" s="47"/>
      <c r="NGW7" s="47"/>
      <c r="NGX7" s="47"/>
      <c r="NGY7" s="47"/>
      <c r="NGZ7" s="47"/>
      <c r="NHA7" s="47"/>
      <c r="NHB7" s="47"/>
      <c r="NHC7" s="47"/>
      <c r="NHD7" s="47"/>
      <c r="NHE7" s="47"/>
      <c r="NHF7" s="47"/>
      <c r="NHG7" s="47"/>
      <c r="NHH7" s="47"/>
      <c r="NHI7" s="47"/>
      <c r="NHJ7" s="47"/>
      <c r="NHK7" s="47"/>
      <c r="NHL7" s="47"/>
      <c r="NHM7" s="47"/>
      <c r="NHN7" s="47"/>
      <c r="NHO7" s="47"/>
      <c r="NHP7" s="47"/>
      <c r="NHQ7" s="47"/>
      <c r="NHR7" s="47"/>
      <c r="NHS7" s="47"/>
      <c r="NHT7" s="47"/>
      <c r="NHU7" s="47"/>
      <c r="NHV7" s="47"/>
      <c r="NHW7" s="47"/>
      <c r="NHX7" s="47"/>
      <c r="NHY7" s="47"/>
      <c r="NHZ7" s="47"/>
      <c r="NIA7" s="47"/>
      <c r="NIB7" s="47"/>
      <c r="NIC7" s="47"/>
      <c r="NID7" s="47"/>
      <c r="NIE7" s="47"/>
      <c r="NIF7" s="47"/>
      <c r="NIG7" s="47"/>
      <c r="NIH7" s="47"/>
      <c r="NII7" s="47"/>
      <c r="NIJ7" s="47"/>
      <c r="NIK7" s="47"/>
      <c r="NIL7" s="47"/>
      <c r="NIM7" s="47"/>
      <c r="NIN7" s="47"/>
      <c r="NIO7" s="47"/>
      <c r="NIP7" s="47"/>
      <c r="NIQ7" s="47"/>
      <c r="NIR7" s="47"/>
      <c r="NIS7" s="47"/>
      <c r="NIT7" s="47"/>
      <c r="NIU7" s="47"/>
      <c r="NIV7" s="47"/>
      <c r="NIW7" s="47"/>
      <c r="NIX7" s="47"/>
      <c r="NIY7" s="47"/>
      <c r="NIZ7" s="47"/>
      <c r="NJA7" s="47"/>
      <c r="NJB7" s="47"/>
      <c r="NJC7" s="47"/>
      <c r="NJD7" s="47"/>
      <c r="NJE7" s="47"/>
      <c r="NJF7" s="47"/>
      <c r="NJG7" s="47"/>
      <c r="NJH7" s="47"/>
      <c r="NJI7" s="47"/>
      <c r="NJJ7" s="47"/>
      <c r="NJK7" s="47"/>
      <c r="NJL7" s="47"/>
      <c r="NJM7" s="47"/>
      <c r="NJN7" s="47"/>
      <c r="NJO7" s="47"/>
      <c r="NJP7" s="47"/>
      <c r="NJQ7" s="47"/>
      <c r="NJR7" s="47"/>
      <c r="NJS7" s="47"/>
      <c r="NJT7" s="47"/>
      <c r="NJU7" s="47"/>
      <c r="NJV7" s="47"/>
      <c r="NJW7" s="47"/>
      <c r="NJX7" s="47"/>
      <c r="NJY7" s="47"/>
      <c r="NJZ7" s="47"/>
      <c r="NKA7" s="47"/>
      <c r="NKB7" s="47"/>
      <c r="NKC7" s="47"/>
      <c r="NKD7" s="47"/>
      <c r="NKE7" s="47"/>
      <c r="NKF7" s="47"/>
      <c r="NKG7" s="47"/>
      <c r="NKH7" s="47"/>
      <c r="NKI7" s="47"/>
      <c r="NKJ7" s="47"/>
      <c r="NKK7" s="47"/>
      <c r="NKL7" s="47"/>
      <c r="NKM7" s="47"/>
      <c r="NKN7" s="47"/>
      <c r="NKO7" s="47"/>
      <c r="NKP7" s="47"/>
      <c r="NKQ7" s="47"/>
      <c r="NKR7" s="47"/>
      <c r="NKS7" s="47"/>
      <c r="NKT7" s="47"/>
      <c r="NKU7" s="47"/>
      <c r="NKV7" s="47"/>
      <c r="NKW7" s="47"/>
      <c r="NKX7" s="47"/>
      <c r="NKY7" s="47"/>
      <c r="NKZ7" s="47"/>
      <c r="NLA7" s="47"/>
      <c r="NLB7" s="47"/>
      <c r="NLC7" s="47"/>
      <c r="NLD7" s="47"/>
      <c r="NLE7" s="47"/>
      <c r="NLF7" s="47"/>
      <c r="NLG7" s="47"/>
      <c r="NLH7" s="47"/>
      <c r="NLI7" s="47"/>
      <c r="NLJ7" s="47"/>
      <c r="NLK7" s="47"/>
      <c r="NLL7" s="47"/>
      <c r="NLM7" s="47"/>
      <c r="NLN7" s="47"/>
      <c r="NLO7" s="47"/>
      <c r="NLP7" s="47"/>
      <c r="NLQ7" s="47"/>
      <c r="NLR7" s="47"/>
      <c r="NLS7" s="47"/>
      <c r="NLT7" s="47"/>
      <c r="NLU7" s="47"/>
      <c r="NLV7" s="47"/>
      <c r="NLW7" s="47"/>
      <c r="NLX7" s="47"/>
      <c r="NLY7" s="47"/>
      <c r="NLZ7" s="47"/>
      <c r="NMA7" s="47"/>
      <c r="NMB7" s="47"/>
      <c r="NMC7" s="47"/>
      <c r="NMD7" s="47"/>
      <c r="NME7" s="47"/>
      <c r="NMF7" s="47"/>
      <c r="NMG7" s="47"/>
      <c r="NMH7" s="47"/>
      <c r="NMI7" s="47"/>
      <c r="NMJ7" s="47"/>
      <c r="NMK7" s="47"/>
      <c r="NML7" s="47"/>
      <c r="NMM7" s="47"/>
      <c r="NMN7" s="47"/>
      <c r="NMO7" s="47"/>
      <c r="NMP7" s="47"/>
      <c r="NMQ7" s="47"/>
      <c r="NMR7" s="47"/>
      <c r="NMS7" s="47"/>
      <c r="NMT7" s="47"/>
      <c r="NMU7" s="47"/>
      <c r="NMV7" s="47"/>
      <c r="NMW7" s="47"/>
      <c r="NMX7" s="47"/>
      <c r="NMY7" s="47"/>
      <c r="NMZ7" s="47"/>
      <c r="NNA7" s="47"/>
      <c r="NNB7" s="47"/>
      <c r="NNC7" s="47"/>
      <c r="NND7" s="47"/>
      <c r="NNE7" s="47"/>
      <c r="NNF7" s="47"/>
      <c r="NNG7" s="47"/>
      <c r="NNH7" s="47"/>
      <c r="NNI7" s="47"/>
      <c r="NNJ7" s="47"/>
      <c r="NNK7" s="47"/>
      <c r="NNL7" s="47"/>
      <c r="NNM7" s="47"/>
      <c r="NNN7" s="47"/>
      <c r="NNO7" s="47"/>
      <c r="NNP7" s="47"/>
      <c r="NNQ7" s="47"/>
      <c r="NNR7" s="47"/>
      <c r="NNS7" s="47"/>
      <c r="NNT7" s="47"/>
      <c r="NNU7" s="47"/>
      <c r="NNV7" s="47"/>
      <c r="NNW7" s="47"/>
      <c r="NNX7" s="47"/>
      <c r="NNY7" s="47"/>
      <c r="NNZ7" s="47"/>
      <c r="NOA7" s="47"/>
      <c r="NOB7" s="47"/>
      <c r="NOC7" s="47"/>
      <c r="NOD7" s="47"/>
      <c r="NOE7" s="47"/>
      <c r="NOF7" s="47"/>
      <c r="NOG7" s="47"/>
      <c r="NOH7" s="47"/>
      <c r="NOI7" s="47"/>
      <c r="NOJ7" s="47"/>
      <c r="NOK7" s="47"/>
      <c r="NOL7" s="47"/>
      <c r="NOM7" s="47"/>
      <c r="NON7" s="47"/>
      <c r="NOO7" s="47"/>
      <c r="NOP7" s="47"/>
      <c r="NOQ7" s="47"/>
      <c r="NOR7" s="47"/>
      <c r="NOS7" s="47"/>
      <c r="NOT7" s="47"/>
      <c r="NOU7" s="47"/>
      <c r="NOV7" s="47"/>
      <c r="NOW7" s="47"/>
      <c r="NOX7" s="47"/>
      <c r="NOY7" s="47"/>
      <c r="NOZ7" s="47"/>
      <c r="NPA7" s="47"/>
      <c r="NPB7" s="47"/>
      <c r="NPC7" s="47"/>
      <c r="NPD7" s="47"/>
      <c r="NPE7" s="47"/>
      <c r="NPF7" s="47"/>
      <c r="NPG7" s="47"/>
      <c r="NPH7" s="47"/>
      <c r="NPI7" s="47"/>
      <c r="NPJ7" s="47"/>
      <c r="NPK7" s="47"/>
      <c r="NPL7" s="47"/>
      <c r="NPM7" s="47"/>
      <c r="NPN7" s="47"/>
      <c r="NPO7" s="47"/>
      <c r="NPP7" s="47"/>
      <c r="NPQ7" s="47"/>
      <c r="NPR7" s="47"/>
      <c r="NPS7" s="47"/>
      <c r="NPT7" s="47"/>
      <c r="NPU7" s="47"/>
      <c r="NPV7" s="47"/>
      <c r="NPW7" s="47"/>
      <c r="NPX7" s="47"/>
      <c r="NPY7" s="47"/>
      <c r="NPZ7" s="47"/>
      <c r="NQA7" s="47"/>
      <c r="NQB7" s="47"/>
      <c r="NQC7" s="47"/>
      <c r="NQD7" s="47"/>
      <c r="NQE7" s="47"/>
      <c r="NQF7" s="47"/>
      <c r="NQG7" s="47"/>
      <c r="NQH7" s="47"/>
      <c r="NQI7" s="47"/>
      <c r="NQJ7" s="47"/>
      <c r="NQK7" s="47"/>
      <c r="NQL7" s="47"/>
      <c r="NQM7" s="47"/>
      <c r="NQN7" s="47"/>
      <c r="NQO7" s="47"/>
      <c r="NQP7" s="47"/>
      <c r="NQQ7" s="47"/>
      <c r="NQR7" s="47"/>
      <c r="NQS7" s="47"/>
      <c r="NQT7" s="47"/>
      <c r="NQU7" s="47"/>
      <c r="NQV7" s="47"/>
      <c r="NQW7" s="47"/>
      <c r="NQX7" s="47"/>
      <c r="NQY7" s="47"/>
      <c r="NQZ7" s="47"/>
      <c r="NRA7" s="47"/>
      <c r="NRB7" s="47"/>
      <c r="NRC7" s="47"/>
      <c r="NRD7" s="47"/>
      <c r="NRE7" s="47"/>
      <c r="NRF7" s="47"/>
      <c r="NRG7" s="47"/>
      <c r="NRH7" s="47"/>
      <c r="NRI7" s="47"/>
      <c r="NRJ7" s="47"/>
      <c r="NRK7" s="47"/>
      <c r="NRL7" s="47"/>
      <c r="NRM7" s="47"/>
      <c r="NRN7" s="47"/>
      <c r="NRO7" s="47"/>
      <c r="NRP7" s="47"/>
      <c r="NRQ7" s="47"/>
      <c r="NRR7" s="47"/>
      <c r="NRS7" s="47"/>
      <c r="NRT7" s="47"/>
      <c r="NRU7" s="47"/>
      <c r="NRV7" s="47"/>
      <c r="NRW7" s="47"/>
      <c r="NRX7" s="47"/>
      <c r="NRY7" s="47"/>
      <c r="NRZ7" s="47"/>
      <c r="NSA7" s="47"/>
      <c r="NSB7" s="47"/>
      <c r="NSC7" s="47"/>
      <c r="NSD7" s="47"/>
      <c r="NSE7" s="47"/>
      <c r="NSF7" s="47"/>
      <c r="NSG7" s="47"/>
      <c r="NSH7" s="47"/>
      <c r="NSI7" s="47"/>
      <c r="NSJ7" s="47"/>
      <c r="NSK7" s="47"/>
      <c r="NSL7" s="47"/>
      <c r="NSM7" s="47"/>
      <c r="NSN7" s="47"/>
      <c r="NSO7" s="47"/>
      <c r="NSP7" s="47"/>
      <c r="NSQ7" s="47"/>
      <c r="NSR7" s="47"/>
      <c r="NSS7" s="47"/>
      <c r="NST7" s="47"/>
      <c r="NSU7" s="47"/>
      <c r="NSV7" s="47"/>
      <c r="NSW7" s="47"/>
      <c r="NSX7" s="47"/>
      <c r="NSY7" s="47"/>
      <c r="NSZ7" s="47"/>
      <c r="NTA7" s="47"/>
      <c r="NTB7" s="47"/>
      <c r="NTC7" s="47"/>
      <c r="NTD7" s="47"/>
      <c r="NTE7" s="47"/>
      <c r="NTF7" s="47"/>
      <c r="NTG7" s="47"/>
      <c r="NTH7" s="47"/>
      <c r="NTI7" s="47"/>
      <c r="NTJ7" s="47"/>
      <c r="NTK7" s="47"/>
      <c r="NTL7" s="47"/>
      <c r="NTM7" s="47"/>
      <c r="NTN7" s="47"/>
      <c r="NTO7" s="47"/>
      <c r="NTP7" s="47"/>
      <c r="NTQ7" s="47"/>
      <c r="NTR7" s="47"/>
      <c r="NTS7" s="47"/>
      <c r="NTT7" s="47"/>
      <c r="NTU7" s="47"/>
      <c r="NTV7" s="47"/>
      <c r="NTW7" s="47"/>
      <c r="NTX7" s="47"/>
      <c r="NTY7" s="47"/>
      <c r="NTZ7" s="47"/>
      <c r="NUA7" s="47"/>
      <c r="NUB7" s="47"/>
      <c r="NUC7" s="47"/>
      <c r="NUD7" s="47"/>
      <c r="NUE7" s="47"/>
      <c r="NUF7" s="47"/>
      <c r="NUG7" s="47"/>
      <c r="NUH7" s="47"/>
      <c r="NUI7" s="47"/>
      <c r="NUJ7" s="47"/>
      <c r="NUK7" s="47"/>
      <c r="NUL7" s="47"/>
      <c r="NUM7" s="47"/>
      <c r="NUN7" s="47"/>
      <c r="NUO7" s="47"/>
      <c r="NUP7" s="47"/>
      <c r="NUQ7" s="47"/>
      <c r="NUR7" s="47"/>
      <c r="NUS7" s="47"/>
      <c r="NUT7" s="47"/>
      <c r="NUU7" s="47"/>
      <c r="NUV7" s="47"/>
      <c r="NUW7" s="47"/>
      <c r="NUX7" s="47"/>
      <c r="NUY7" s="47"/>
      <c r="NUZ7" s="47"/>
      <c r="NVA7" s="47"/>
      <c r="NVB7" s="47"/>
      <c r="NVC7" s="47"/>
      <c r="NVD7" s="47"/>
      <c r="NVE7" s="47"/>
      <c r="NVF7" s="47"/>
      <c r="NVG7" s="47"/>
      <c r="NVH7" s="47"/>
      <c r="NVI7" s="47"/>
      <c r="NVJ7" s="47"/>
      <c r="NVK7" s="47"/>
      <c r="NVL7" s="47"/>
      <c r="NVM7" s="47"/>
      <c r="NVN7" s="47"/>
      <c r="NVO7" s="47"/>
      <c r="NVP7" s="47"/>
      <c r="NVQ7" s="47"/>
      <c r="NVR7" s="47"/>
      <c r="NVS7" s="47"/>
      <c r="NVT7" s="47"/>
      <c r="NVU7" s="47"/>
      <c r="NVV7" s="47"/>
      <c r="NVW7" s="47"/>
      <c r="NVX7" s="47"/>
      <c r="NVY7" s="47"/>
      <c r="NVZ7" s="47"/>
      <c r="NWA7" s="47"/>
      <c r="NWB7" s="47"/>
      <c r="NWC7" s="47"/>
      <c r="NWD7" s="47"/>
      <c r="NWE7" s="47"/>
      <c r="NWF7" s="47"/>
      <c r="NWG7" s="47"/>
      <c r="NWH7" s="47"/>
      <c r="NWI7" s="47"/>
      <c r="NWJ7" s="47"/>
      <c r="NWK7" s="47"/>
      <c r="NWL7" s="47"/>
      <c r="NWM7" s="47"/>
      <c r="NWN7" s="47"/>
      <c r="NWO7" s="47"/>
      <c r="NWP7" s="47"/>
      <c r="NWQ7" s="47"/>
      <c r="NWR7" s="47"/>
      <c r="NWS7" s="47"/>
      <c r="NWT7" s="47"/>
      <c r="NWU7" s="47"/>
      <c r="NWV7" s="47"/>
      <c r="NWW7" s="47"/>
      <c r="NWX7" s="47"/>
      <c r="NWY7" s="47"/>
      <c r="NWZ7" s="47"/>
      <c r="NXA7" s="47"/>
      <c r="NXB7" s="47"/>
      <c r="NXC7" s="47"/>
      <c r="NXD7" s="47"/>
      <c r="NXE7" s="47"/>
      <c r="NXF7" s="47"/>
      <c r="NXG7" s="47"/>
      <c r="NXH7" s="47"/>
      <c r="NXI7" s="47"/>
      <c r="NXJ7" s="47"/>
      <c r="NXK7" s="47"/>
      <c r="NXL7" s="47"/>
      <c r="NXM7" s="47"/>
      <c r="NXN7" s="47"/>
      <c r="NXO7" s="47"/>
      <c r="NXP7" s="47"/>
      <c r="NXQ7" s="47"/>
      <c r="NXR7" s="47"/>
      <c r="NXS7" s="47"/>
      <c r="NXT7" s="47"/>
      <c r="NXU7" s="47"/>
      <c r="NXV7" s="47"/>
      <c r="NXW7" s="47"/>
      <c r="NXX7" s="47"/>
      <c r="NXY7" s="47"/>
      <c r="NXZ7" s="47"/>
      <c r="NYA7" s="47"/>
      <c r="NYB7" s="47"/>
      <c r="NYC7" s="47"/>
      <c r="NYD7" s="47"/>
      <c r="NYE7" s="47"/>
      <c r="NYF7" s="47"/>
      <c r="NYG7" s="47"/>
      <c r="NYH7" s="47"/>
      <c r="NYI7" s="47"/>
      <c r="NYJ7" s="47"/>
      <c r="NYK7" s="47"/>
      <c r="NYL7" s="47"/>
      <c r="NYM7" s="47"/>
      <c r="NYN7" s="47"/>
      <c r="NYO7" s="47"/>
      <c r="NYP7" s="47"/>
      <c r="NYQ7" s="47"/>
      <c r="NYR7" s="47"/>
      <c r="NYS7" s="47"/>
      <c r="NYT7" s="47"/>
      <c r="NYU7" s="47"/>
      <c r="NYV7" s="47"/>
      <c r="NYW7" s="47"/>
      <c r="NYX7" s="47"/>
      <c r="NYY7" s="47"/>
      <c r="NYZ7" s="47"/>
      <c r="NZA7" s="47"/>
      <c r="NZB7" s="47"/>
      <c r="NZC7" s="47"/>
      <c r="NZD7" s="47"/>
      <c r="NZE7" s="47"/>
      <c r="NZF7" s="47"/>
      <c r="NZG7" s="47"/>
      <c r="NZH7" s="47"/>
      <c r="NZI7" s="47"/>
      <c r="NZJ7" s="47"/>
      <c r="NZK7" s="47"/>
      <c r="NZL7" s="47"/>
      <c r="NZM7" s="47"/>
      <c r="NZN7" s="47"/>
      <c r="NZO7" s="47"/>
      <c r="NZP7" s="47"/>
      <c r="NZQ7" s="47"/>
      <c r="NZR7" s="47"/>
      <c r="NZS7" s="47"/>
      <c r="NZT7" s="47"/>
      <c r="NZU7" s="47"/>
      <c r="NZV7" s="47"/>
      <c r="NZW7" s="47"/>
      <c r="NZX7" s="47"/>
      <c r="NZY7" s="47"/>
      <c r="NZZ7" s="47"/>
      <c r="OAA7" s="47"/>
      <c r="OAB7" s="47"/>
      <c r="OAC7" s="47"/>
      <c r="OAD7" s="47"/>
      <c r="OAE7" s="47"/>
      <c r="OAF7" s="47"/>
      <c r="OAG7" s="47"/>
      <c r="OAH7" s="47"/>
      <c r="OAI7" s="47"/>
      <c r="OAJ7" s="47"/>
      <c r="OAK7" s="47"/>
      <c r="OAL7" s="47"/>
      <c r="OAM7" s="47"/>
      <c r="OAN7" s="47"/>
      <c r="OAO7" s="47"/>
      <c r="OAP7" s="47"/>
      <c r="OAQ7" s="47"/>
      <c r="OAR7" s="47"/>
      <c r="OAS7" s="47"/>
      <c r="OAT7" s="47"/>
      <c r="OAU7" s="47"/>
      <c r="OAV7" s="47"/>
      <c r="OAW7" s="47"/>
      <c r="OAX7" s="47"/>
      <c r="OAY7" s="47"/>
      <c r="OAZ7" s="47"/>
      <c r="OBA7" s="47"/>
      <c r="OBB7" s="47"/>
      <c r="OBC7" s="47"/>
      <c r="OBD7" s="47"/>
      <c r="OBE7" s="47"/>
      <c r="OBF7" s="47"/>
      <c r="OBG7" s="47"/>
      <c r="OBH7" s="47"/>
      <c r="OBI7" s="47"/>
      <c r="OBJ7" s="47"/>
      <c r="OBK7" s="47"/>
      <c r="OBL7" s="47"/>
      <c r="OBM7" s="47"/>
      <c r="OBN7" s="47"/>
      <c r="OBO7" s="47"/>
      <c r="OBP7" s="47"/>
      <c r="OBQ7" s="47"/>
      <c r="OBR7" s="47"/>
      <c r="OBS7" s="47"/>
      <c r="OBT7" s="47"/>
      <c r="OBU7" s="47"/>
      <c r="OBV7" s="47"/>
      <c r="OBW7" s="47"/>
      <c r="OBX7" s="47"/>
      <c r="OBY7" s="47"/>
      <c r="OBZ7" s="47"/>
      <c r="OCA7" s="47"/>
      <c r="OCB7" s="47"/>
      <c r="OCC7" s="47"/>
      <c r="OCD7" s="47"/>
      <c r="OCE7" s="47"/>
      <c r="OCF7" s="47"/>
      <c r="OCG7" s="47"/>
      <c r="OCH7" s="47"/>
      <c r="OCI7" s="47"/>
      <c r="OCJ7" s="47"/>
      <c r="OCK7" s="47"/>
      <c r="OCL7" s="47"/>
      <c r="OCM7" s="47"/>
      <c r="OCN7" s="47"/>
      <c r="OCO7" s="47"/>
      <c r="OCP7" s="47"/>
      <c r="OCQ7" s="47"/>
      <c r="OCR7" s="47"/>
      <c r="OCS7" s="47"/>
      <c r="OCT7" s="47"/>
      <c r="OCU7" s="47"/>
      <c r="OCV7" s="47"/>
      <c r="OCW7" s="47"/>
      <c r="OCX7" s="47"/>
      <c r="OCY7" s="47"/>
      <c r="OCZ7" s="47"/>
      <c r="ODA7" s="47"/>
      <c r="ODB7" s="47"/>
      <c r="ODC7" s="47"/>
      <c r="ODD7" s="47"/>
      <c r="ODE7" s="47"/>
      <c r="ODF7" s="47"/>
      <c r="ODG7" s="47"/>
      <c r="ODH7" s="47"/>
      <c r="ODI7" s="47"/>
      <c r="ODJ7" s="47"/>
      <c r="ODK7" s="47"/>
      <c r="ODL7" s="47"/>
      <c r="ODM7" s="47"/>
      <c r="ODN7" s="47"/>
      <c r="ODO7" s="47"/>
      <c r="ODP7" s="47"/>
      <c r="ODQ7" s="47"/>
      <c r="ODR7" s="47"/>
      <c r="ODS7" s="47"/>
      <c r="ODT7" s="47"/>
      <c r="ODU7" s="47"/>
      <c r="ODV7" s="47"/>
      <c r="ODW7" s="47"/>
      <c r="ODX7" s="47"/>
      <c r="ODY7" s="47"/>
      <c r="ODZ7" s="47"/>
      <c r="OEA7" s="47"/>
      <c r="OEB7" s="47"/>
      <c r="OEC7" s="47"/>
      <c r="OED7" s="47"/>
      <c r="OEE7" s="47"/>
      <c r="OEF7" s="47"/>
      <c r="OEG7" s="47"/>
      <c r="OEH7" s="47"/>
      <c r="OEI7" s="47"/>
      <c r="OEJ7" s="47"/>
      <c r="OEK7" s="47"/>
      <c r="OEL7" s="47"/>
      <c r="OEM7" s="47"/>
      <c r="OEN7" s="47"/>
      <c r="OEO7" s="47"/>
      <c r="OEP7" s="47"/>
      <c r="OEQ7" s="47"/>
      <c r="OER7" s="47"/>
      <c r="OES7" s="47"/>
      <c r="OET7" s="47"/>
      <c r="OEU7" s="47"/>
      <c r="OEV7" s="47"/>
      <c r="OEW7" s="47"/>
      <c r="OEX7" s="47"/>
      <c r="OEY7" s="47"/>
      <c r="OEZ7" s="47"/>
      <c r="OFA7" s="47"/>
      <c r="OFB7" s="47"/>
      <c r="OFC7" s="47"/>
      <c r="OFD7" s="47"/>
      <c r="OFE7" s="47"/>
      <c r="OFF7" s="47"/>
      <c r="OFG7" s="47"/>
      <c r="OFH7" s="47"/>
      <c r="OFI7" s="47"/>
      <c r="OFJ7" s="47"/>
      <c r="OFK7" s="47"/>
      <c r="OFL7" s="47"/>
      <c r="OFM7" s="47"/>
      <c r="OFN7" s="47"/>
      <c r="OFO7" s="47"/>
      <c r="OFP7" s="47"/>
      <c r="OFQ7" s="47"/>
      <c r="OFR7" s="47"/>
      <c r="OFS7" s="47"/>
      <c r="OFT7" s="47"/>
      <c r="OFU7" s="47"/>
      <c r="OFV7" s="47"/>
      <c r="OFW7" s="47"/>
      <c r="OFX7" s="47"/>
      <c r="OFY7" s="47"/>
      <c r="OFZ7" s="47"/>
      <c r="OGA7" s="47"/>
      <c r="OGB7" s="47"/>
      <c r="OGC7" s="47"/>
      <c r="OGD7" s="47"/>
      <c r="OGE7" s="47"/>
      <c r="OGF7" s="47"/>
      <c r="OGG7" s="47"/>
      <c r="OGH7" s="47"/>
      <c r="OGI7" s="47"/>
      <c r="OGJ7" s="47"/>
      <c r="OGK7" s="47"/>
      <c r="OGL7" s="47"/>
      <c r="OGM7" s="47"/>
      <c r="OGN7" s="47"/>
      <c r="OGO7" s="47"/>
      <c r="OGP7" s="47"/>
      <c r="OGQ7" s="47"/>
      <c r="OGR7" s="47"/>
      <c r="OGS7" s="47"/>
      <c r="OGT7" s="47"/>
      <c r="OGU7" s="47"/>
      <c r="OGV7" s="47"/>
      <c r="OGW7" s="47"/>
      <c r="OGX7" s="47"/>
      <c r="OGY7" s="47"/>
      <c r="OGZ7" s="47"/>
      <c r="OHA7" s="47"/>
      <c r="OHB7" s="47"/>
      <c r="OHC7" s="47"/>
      <c r="OHD7" s="47"/>
      <c r="OHE7" s="47"/>
      <c r="OHF7" s="47"/>
      <c r="OHG7" s="47"/>
      <c r="OHH7" s="47"/>
      <c r="OHI7" s="47"/>
      <c r="OHJ7" s="47"/>
      <c r="OHK7" s="47"/>
      <c r="OHL7" s="47"/>
      <c r="OHM7" s="47"/>
      <c r="OHN7" s="47"/>
      <c r="OHO7" s="47"/>
      <c r="OHP7" s="47"/>
      <c r="OHQ7" s="47"/>
      <c r="OHR7" s="47"/>
      <c r="OHS7" s="47"/>
      <c r="OHT7" s="47"/>
      <c r="OHU7" s="47"/>
      <c r="OHV7" s="47"/>
      <c r="OHW7" s="47"/>
      <c r="OHX7" s="47"/>
      <c r="OHY7" s="47"/>
      <c r="OHZ7" s="47"/>
      <c r="OIA7" s="47"/>
      <c r="OIB7" s="47"/>
      <c r="OIC7" s="47"/>
      <c r="OID7" s="47"/>
      <c r="OIE7" s="47"/>
      <c r="OIF7" s="47"/>
      <c r="OIG7" s="47"/>
      <c r="OIH7" s="47"/>
      <c r="OII7" s="47"/>
      <c r="OIJ7" s="47"/>
      <c r="OIK7" s="47"/>
      <c r="OIL7" s="47"/>
      <c r="OIM7" s="47"/>
      <c r="OIN7" s="47"/>
      <c r="OIO7" s="47"/>
      <c r="OIP7" s="47"/>
      <c r="OIQ7" s="47"/>
      <c r="OIR7" s="47"/>
      <c r="OIS7" s="47"/>
      <c r="OIT7" s="47"/>
      <c r="OIU7" s="47"/>
      <c r="OIV7" s="47"/>
      <c r="OIW7" s="47"/>
      <c r="OIX7" s="47"/>
      <c r="OIY7" s="47"/>
      <c r="OIZ7" s="47"/>
      <c r="OJA7" s="47"/>
      <c r="OJB7" s="47"/>
      <c r="OJC7" s="47"/>
      <c r="OJD7" s="47"/>
      <c r="OJE7" s="47"/>
      <c r="OJF7" s="47"/>
      <c r="OJG7" s="47"/>
      <c r="OJH7" s="47"/>
      <c r="OJI7" s="47"/>
      <c r="OJJ7" s="47"/>
      <c r="OJK7" s="47"/>
      <c r="OJL7" s="47"/>
      <c r="OJM7" s="47"/>
      <c r="OJN7" s="47"/>
      <c r="OJO7" s="47"/>
      <c r="OJP7" s="47"/>
      <c r="OJQ7" s="47"/>
      <c r="OJR7" s="47"/>
      <c r="OJS7" s="47"/>
      <c r="OJT7" s="47"/>
      <c r="OJU7" s="47"/>
      <c r="OJV7" s="47"/>
      <c r="OJW7" s="47"/>
      <c r="OJX7" s="47"/>
      <c r="OJY7" s="47"/>
      <c r="OJZ7" s="47"/>
      <c r="OKA7" s="47"/>
      <c r="OKB7" s="47"/>
      <c r="OKC7" s="47"/>
      <c r="OKD7" s="47"/>
      <c r="OKE7" s="47"/>
      <c r="OKF7" s="47"/>
      <c r="OKG7" s="47"/>
      <c r="OKH7" s="47"/>
      <c r="OKI7" s="47"/>
      <c r="OKJ7" s="47"/>
      <c r="OKK7" s="47"/>
      <c r="OKL7" s="47"/>
      <c r="OKM7" s="47"/>
      <c r="OKN7" s="47"/>
      <c r="OKO7" s="47"/>
      <c r="OKP7" s="47"/>
      <c r="OKQ7" s="47"/>
      <c r="OKR7" s="47"/>
      <c r="OKS7" s="47"/>
      <c r="OKT7" s="47"/>
      <c r="OKU7" s="47"/>
      <c r="OKV7" s="47"/>
      <c r="OKW7" s="47"/>
      <c r="OKX7" s="47"/>
      <c r="OKY7" s="47"/>
      <c r="OKZ7" s="47"/>
      <c r="OLA7" s="47"/>
      <c r="OLB7" s="47"/>
      <c r="OLC7" s="47"/>
      <c r="OLD7" s="47"/>
      <c r="OLE7" s="47"/>
      <c r="OLF7" s="47"/>
      <c r="OLG7" s="47"/>
      <c r="OLH7" s="47"/>
      <c r="OLI7" s="47"/>
      <c r="OLJ7" s="47"/>
      <c r="OLK7" s="47"/>
      <c r="OLL7" s="47"/>
      <c r="OLM7" s="47"/>
      <c r="OLN7" s="47"/>
      <c r="OLO7" s="47"/>
      <c r="OLP7" s="47"/>
      <c r="OLQ7" s="47"/>
      <c r="OLR7" s="47"/>
      <c r="OLS7" s="47"/>
      <c r="OLT7" s="47"/>
      <c r="OLU7" s="47"/>
      <c r="OLV7" s="47"/>
      <c r="OLW7" s="47"/>
      <c r="OLX7" s="47"/>
      <c r="OLY7" s="47"/>
      <c r="OLZ7" s="47"/>
      <c r="OMA7" s="47"/>
      <c r="OMB7" s="47"/>
      <c r="OMC7" s="47"/>
      <c r="OMD7" s="47"/>
      <c r="OME7" s="47"/>
      <c r="OMF7" s="47"/>
      <c r="OMG7" s="47"/>
      <c r="OMH7" s="47"/>
      <c r="OMI7" s="47"/>
      <c r="OMJ7" s="47"/>
      <c r="OMK7" s="47"/>
      <c r="OML7" s="47"/>
      <c r="OMM7" s="47"/>
      <c r="OMN7" s="47"/>
      <c r="OMO7" s="47"/>
      <c r="OMP7" s="47"/>
      <c r="OMQ7" s="47"/>
      <c r="OMR7" s="47"/>
      <c r="OMS7" s="47"/>
      <c r="OMT7" s="47"/>
      <c r="OMU7" s="47"/>
      <c r="OMV7" s="47"/>
      <c r="OMW7" s="47"/>
      <c r="OMX7" s="47"/>
      <c r="OMY7" s="47"/>
      <c r="OMZ7" s="47"/>
      <c r="ONA7" s="47"/>
      <c r="ONB7" s="47"/>
      <c r="ONC7" s="47"/>
      <c r="OND7" s="47"/>
      <c r="ONE7" s="47"/>
      <c r="ONF7" s="47"/>
      <c r="ONG7" s="47"/>
      <c r="ONH7" s="47"/>
      <c r="ONI7" s="47"/>
      <c r="ONJ7" s="47"/>
      <c r="ONK7" s="47"/>
      <c r="ONL7" s="47"/>
      <c r="ONM7" s="47"/>
      <c r="ONN7" s="47"/>
      <c r="ONO7" s="47"/>
      <c r="ONP7" s="47"/>
      <c r="ONQ7" s="47"/>
      <c r="ONR7" s="47"/>
      <c r="ONS7" s="47"/>
      <c r="ONT7" s="47"/>
      <c r="ONU7" s="47"/>
      <c r="ONV7" s="47"/>
      <c r="ONW7" s="47"/>
      <c r="ONX7" s="47"/>
      <c r="ONY7" s="47"/>
      <c r="ONZ7" s="47"/>
      <c r="OOA7" s="47"/>
      <c r="OOB7" s="47"/>
      <c r="OOC7" s="47"/>
      <c r="OOD7" s="47"/>
      <c r="OOE7" s="47"/>
      <c r="OOF7" s="47"/>
      <c r="OOG7" s="47"/>
      <c r="OOH7" s="47"/>
      <c r="OOI7" s="47"/>
      <c r="OOJ7" s="47"/>
      <c r="OOK7" s="47"/>
      <c r="OOL7" s="47"/>
      <c r="OOM7" s="47"/>
      <c r="OON7" s="47"/>
      <c r="OOO7" s="47"/>
      <c r="OOP7" s="47"/>
      <c r="OOQ7" s="47"/>
      <c r="OOR7" s="47"/>
      <c r="OOS7" s="47"/>
      <c r="OOT7" s="47"/>
      <c r="OOU7" s="47"/>
      <c r="OOV7" s="47"/>
      <c r="OOW7" s="47"/>
      <c r="OOX7" s="47"/>
      <c r="OOY7" s="47"/>
      <c r="OOZ7" s="47"/>
      <c r="OPA7" s="47"/>
      <c r="OPB7" s="47"/>
      <c r="OPC7" s="47"/>
      <c r="OPD7" s="47"/>
      <c r="OPE7" s="47"/>
      <c r="OPF7" s="47"/>
      <c r="OPG7" s="47"/>
      <c r="OPH7" s="47"/>
      <c r="OPI7" s="47"/>
      <c r="OPJ7" s="47"/>
      <c r="OPK7" s="47"/>
      <c r="OPL7" s="47"/>
      <c r="OPM7" s="47"/>
      <c r="OPN7" s="47"/>
      <c r="OPO7" s="47"/>
      <c r="OPP7" s="47"/>
      <c r="OPQ7" s="47"/>
      <c r="OPR7" s="47"/>
      <c r="OPS7" s="47"/>
      <c r="OPT7" s="47"/>
      <c r="OPU7" s="47"/>
      <c r="OPV7" s="47"/>
      <c r="OPW7" s="47"/>
      <c r="OPX7" s="47"/>
      <c r="OPY7" s="47"/>
      <c r="OPZ7" s="47"/>
      <c r="OQA7" s="47"/>
      <c r="OQB7" s="47"/>
      <c r="OQC7" s="47"/>
      <c r="OQD7" s="47"/>
      <c r="OQE7" s="47"/>
      <c r="OQF7" s="47"/>
      <c r="OQG7" s="47"/>
      <c r="OQH7" s="47"/>
      <c r="OQI7" s="47"/>
      <c r="OQJ7" s="47"/>
      <c r="OQK7" s="47"/>
      <c r="OQL7" s="47"/>
      <c r="OQM7" s="47"/>
      <c r="OQN7" s="47"/>
      <c r="OQO7" s="47"/>
      <c r="OQP7" s="47"/>
      <c r="OQQ7" s="47"/>
      <c r="OQR7" s="47"/>
      <c r="OQS7" s="47"/>
      <c r="OQT7" s="47"/>
      <c r="OQU7" s="47"/>
      <c r="OQV7" s="47"/>
      <c r="OQW7" s="47"/>
      <c r="OQX7" s="47"/>
      <c r="OQY7" s="47"/>
      <c r="OQZ7" s="47"/>
      <c r="ORA7" s="47"/>
      <c r="ORB7" s="47"/>
      <c r="ORC7" s="47"/>
      <c r="ORD7" s="47"/>
      <c r="ORE7" s="47"/>
      <c r="ORF7" s="47"/>
      <c r="ORG7" s="47"/>
      <c r="ORH7" s="47"/>
      <c r="ORI7" s="47"/>
      <c r="ORJ7" s="47"/>
      <c r="ORK7" s="47"/>
      <c r="ORL7" s="47"/>
      <c r="ORM7" s="47"/>
      <c r="ORN7" s="47"/>
      <c r="ORO7" s="47"/>
      <c r="ORP7" s="47"/>
      <c r="ORQ7" s="47"/>
      <c r="ORR7" s="47"/>
      <c r="ORS7" s="47"/>
      <c r="ORT7" s="47"/>
      <c r="ORU7" s="47"/>
      <c r="ORV7" s="47"/>
      <c r="ORW7" s="47"/>
      <c r="ORX7" s="47"/>
      <c r="ORY7" s="47"/>
      <c r="ORZ7" s="47"/>
      <c r="OSA7" s="47"/>
      <c r="OSB7" s="47"/>
      <c r="OSC7" s="47"/>
      <c r="OSD7" s="47"/>
      <c r="OSE7" s="47"/>
      <c r="OSF7" s="47"/>
      <c r="OSG7" s="47"/>
      <c r="OSH7" s="47"/>
      <c r="OSI7" s="47"/>
      <c r="OSJ7" s="47"/>
      <c r="OSK7" s="47"/>
      <c r="OSL7" s="47"/>
      <c r="OSM7" s="47"/>
      <c r="OSN7" s="47"/>
      <c r="OSO7" s="47"/>
      <c r="OSP7" s="47"/>
      <c r="OSQ7" s="47"/>
      <c r="OSR7" s="47"/>
      <c r="OSS7" s="47"/>
      <c r="OST7" s="47"/>
      <c r="OSU7" s="47"/>
      <c r="OSV7" s="47"/>
      <c r="OSW7" s="47"/>
      <c r="OSX7" s="47"/>
      <c r="OSY7" s="47"/>
      <c r="OSZ7" s="47"/>
      <c r="OTA7" s="47"/>
      <c r="OTB7" s="47"/>
      <c r="OTC7" s="47"/>
      <c r="OTD7" s="47"/>
      <c r="OTE7" s="47"/>
      <c r="OTF7" s="47"/>
      <c r="OTG7" s="47"/>
      <c r="OTH7" s="47"/>
      <c r="OTI7" s="47"/>
      <c r="OTJ7" s="47"/>
      <c r="OTK7" s="47"/>
      <c r="OTL7" s="47"/>
      <c r="OTM7" s="47"/>
      <c r="OTN7" s="47"/>
      <c r="OTO7" s="47"/>
      <c r="OTP7" s="47"/>
      <c r="OTQ7" s="47"/>
      <c r="OTR7" s="47"/>
      <c r="OTS7" s="47"/>
      <c r="OTT7" s="47"/>
      <c r="OTU7" s="47"/>
      <c r="OTV7" s="47"/>
      <c r="OTW7" s="47"/>
      <c r="OTX7" s="47"/>
      <c r="OTY7" s="47"/>
      <c r="OTZ7" s="47"/>
      <c r="OUA7" s="47"/>
      <c r="OUB7" s="47"/>
      <c r="OUC7" s="47"/>
      <c r="OUD7" s="47"/>
      <c r="OUE7" s="47"/>
      <c r="OUF7" s="47"/>
      <c r="OUG7" s="47"/>
      <c r="OUH7" s="47"/>
      <c r="OUI7" s="47"/>
      <c r="OUJ7" s="47"/>
      <c r="OUK7" s="47"/>
      <c r="OUL7" s="47"/>
      <c r="OUM7" s="47"/>
      <c r="OUN7" s="47"/>
      <c r="OUO7" s="47"/>
      <c r="OUP7" s="47"/>
      <c r="OUQ7" s="47"/>
      <c r="OUR7" s="47"/>
      <c r="OUS7" s="47"/>
      <c r="OUT7" s="47"/>
      <c r="OUU7" s="47"/>
      <c r="OUV7" s="47"/>
      <c r="OUW7" s="47"/>
      <c r="OUX7" s="47"/>
      <c r="OUY7" s="47"/>
      <c r="OUZ7" s="47"/>
      <c r="OVA7" s="47"/>
      <c r="OVB7" s="47"/>
      <c r="OVC7" s="47"/>
      <c r="OVD7" s="47"/>
      <c r="OVE7" s="47"/>
      <c r="OVF7" s="47"/>
      <c r="OVG7" s="47"/>
      <c r="OVH7" s="47"/>
      <c r="OVI7" s="47"/>
      <c r="OVJ7" s="47"/>
      <c r="OVK7" s="47"/>
      <c r="OVL7" s="47"/>
      <c r="OVM7" s="47"/>
      <c r="OVN7" s="47"/>
      <c r="OVO7" s="47"/>
      <c r="OVP7" s="47"/>
      <c r="OVQ7" s="47"/>
      <c r="OVR7" s="47"/>
      <c r="OVS7" s="47"/>
      <c r="OVT7" s="47"/>
      <c r="OVU7" s="47"/>
      <c r="OVV7" s="47"/>
      <c r="OVW7" s="47"/>
      <c r="OVX7" s="47"/>
      <c r="OVY7" s="47"/>
      <c r="OVZ7" s="47"/>
      <c r="OWA7" s="47"/>
      <c r="OWB7" s="47"/>
      <c r="OWC7" s="47"/>
      <c r="OWD7" s="47"/>
      <c r="OWE7" s="47"/>
      <c r="OWF7" s="47"/>
      <c r="OWG7" s="47"/>
      <c r="OWH7" s="47"/>
      <c r="OWI7" s="47"/>
      <c r="OWJ7" s="47"/>
      <c r="OWK7" s="47"/>
      <c r="OWL7" s="47"/>
      <c r="OWM7" s="47"/>
      <c r="OWN7" s="47"/>
      <c r="OWO7" s="47"/>
      <c r="OWP7" s="47"/>
      <c r="OWQ7" s="47"/>
      <c r="OWR7" s="47"/>
      <c r="OWS7" s="47"/>
      <c r="OWT7" s="47"/>
      <c r="OWU7" s="47"/>
      <c r="OWV7" s="47"/>
      <c r="OWW7" s="47"/>
      <c r="OWX7" s="47"/>
      <c r="OWY7" s="47"/>
      <c r="OWZ7" s="47"/>
      <c r="OXA7" s="47"/>
      <c r="OXB7" s="47"/>
      <c r="OXC7" s="47"/>
      <c r="OXD7" s="47"/>
      <c r="OXE7" s="47"/>
      <c r="OXF7" s="47"/>
      <c r="OXG7" s="47"/>
      <c r="OXH7" s="47"/>
      <c r="OXI7" s="47"/>
      <c r="OXJ7" s="47"/>
      <c r="OXK7" s="47"/>
      <c r="OXL7" s="47"/>
      <c r="OXM7" s="47"/>
      <c r="OXN7" s="47"/>
      <c r="OXO7" s="47"/>
      <c r="OXP7" s="47"/>
      <c r="OXQ7" s="47"/>
      <c r="OXR7" s="47"/>
      <c r="OXS7" s="47"/>
      <c r="OXT7" s="47"/>
      <c r="OXU7" s="47"/>
      <c r="OXV7" s="47"/>
      <c r="OXW7" s="47"/>
      <c r="OXX7" s="47"/>
      <c r="OXY7" s="47"/>
      <c r="OXZ7" s="47"/>
      <c r="OYA7" s="47"/>
      <c r="OYB7" s="47"/>
      <c r="OYC7" s="47"/>
      <c r="OYD7" s="47"/>
      <c r="OYE7" s="47"/>
      <c r="OYF7" s="47"/>
      <c r="OYG7" s="47"/>
      <c r="OYH7" s="47"/>
      <c r="OYI7" s="47"/>
      <c r="OYJ7" s="47"/>
      <c r="OYK7" s="47"/>
      <c r="OYL7" s="47"/>
      <c r="OYM7" s="47"/>
      <c r="OYN7" s="47"/>
      <c r="OYO7" s="47"/>
      <c r="OYP7" s="47"/>
      <c r="OYQ7" s="47"/>
      <c r="OYR7" s="47"/>
      <c r="OYS7" s="47"/>
      <c r="OYT7" s="47"/>
      <c r="OYU7" s="47"/>
      <c r="OYV7" s="47"/>
      <c r="OYW7" s="47"/>
      <c r="OYX7" s="47"/>
      <c r="OYY7" s="47"/>
      <c r="OYZ7" s="47"/>
      <c r="OZA7" s="47"/>
      <c r="OZB7" s="47"/>
      <c r="OZC7" s="47"/>
      <c r="OZD7" s="47"/>
      <c r="OZE7" s="47"/>
      <c r="OZF7" s="47"/>
      <c r="OZG7" s="47"/>
      <c r="OZH7" s="47"/>
      <c r="OZI7" s="47"/>
      <c r="OZJ7" s="47"/>
      <c r="OZK7" s="47"/>
      <c r="OZL7" s="47"/>
      <c r="OZM7" s="47"/>
      <c r="OZN7" s="47"/>
      <c r="OZO7" s="47"/>
      <c r="OZP7" s="47"/>
      <c r="OZQ7" s="47"/>
      <c r="OZR7" s="47"/>
      <c r="OZS7" s="47"/>
      <c r="OZT7" s="47"/>
      <c r="OZU7" s="47"/>
      <c r="OZV7" s="47"/>
      <c r="OZW7" s="47"/>
      <c r="OZX7" s="47"/>
      <c r="OZY7" s="47"/>
      <c r="OZZ7" s="47"/>
      <c r="PAA7" s="47"/>
      <c r="PAB7" s="47"/>
      <c r="PAC7" s="47"/>
      <c r="PAD7" s="47"/>
      <c r="PAE7" s="47"/>
      <c r="PAF7" s="47"/>
      <c r="PAG7" s="47"/>
      <c r="PAH7" s="47"/>
      <c r="PAI7" s="47"/>
      <c r="PAJ7" s="47"/>
      <c r="PAK7" s="47"/>
      <c r="PAL7" s="47"/>
      <c r="PAM7" s="47"/>
      <c r="PAN7" s="47"/>
      <c r="PAO7" s="47"/>
      <c r="PAP7" s="47"/>
      <c r="PAQ7" s="47"/>
      <c r="PAR7" s="47"/>
      <c r="PAS7" s="47"/>
      <c r="PAT7" s="47"/>
      <c r="PAU7" s="47"/>
      <c r="PAV7" s="47"/>
      <c r="PAW7" s="47"/>
      <c r="PAX7" s="47"/>
      <c r="PAY7" s="47"/>
      <c r="PAZ7" s="47"/>
      <c r="PBA7" s="47"/>
      <c r="PBB7" s="47"/>
      <c r="PBC7" s="47"/>
      <c r="PBD7" s="47"/>
      <c r="PBE7" s="47"/>
      <c r="PBF7" s="47"/>
      <c r="PBG7" s="47"/>
      <c r="PBH7" s="47"/>
      <c r="PBI7" s="47"/>
      <c r="PBJ7" s="47"/>
      <c r="PBK7" s="47"/>
      <c r="PBL7" s="47"/>
      <c r="PBM7" s="47"/>
      <c r="PBN7" s="47"/>
      <c r="PBO7" s="47"/>
      <c r="PBP7" s="47"/>
      <c r="PBQ7" s="47"/>
      <c r="PBR7" s="47"/>
      <c r="PBS7" s="47"/>
      <c r="PBT7" s="47"/>
      <c r="PBU7" s="47"/>
      <c r="PBV7" s="47"/>
      <c r="PBW7" s="47"/>
      <c r="PBX7" s="47"/>
      <c r="PBY7" s="47"/>
      <c r="PBZ7" s="47"/>
      <c r="PCA7" s="47"/>
      <c r="PCB7" s="47"/>
      <c r="PCC7" s="47"/>
      <c r="PCD7" s="47"/>
      <c r="PCE7" s="47"/>
      <c r="PCF7" s="47"/>
      <c r="PCG7" s="47"/>
      <c r="PCH7" s="47"/>
      <c r="PCI7" s="47"/>
      <c r="PCJ7" s="47"/>
      <c r="PCK7" s="47"/>
      <c r="PCL7" s="47"/>
      <c r="PCM7" s="47"/>
      <c r="PCN7" s="47"/>
      <c r="PCO7" s="47"/>
      <c r="PCP7" s="47"/>
      <c r="PCQ7" s="47"/>
      <c r="PCR7" s="47"/>
      <c r="PCS7" s="47"/>
      <c r="PCT7" s="47"/>
      <c r="PCU7" s="47"/>
      <c r="PCV7" s="47"/>
      <c r="PCW7" s="47"/>
      <c r="PCX7" s="47"/>
      <c r="PCY7" s="47"/>
      <c r="PCZ7" s="47"/>
      <c r="PDA7" s="47"/>
      <c r="PDB7" s="47"/>
      <c r="PDC7" s="47"/>
      <c r="PDD7" s="47"/>
      <c r="PDE7" s="47"/>
      <c r="PDF7" s="47"/>
      <c r="PDG7" s="47"/>
      <c r="PDH7" s="47"/>
      <c r="PDI7" s="47"/>
      <c r="PDJ7" s="47"/>
      <c r="PDK7" s="47"/>
      <c r="PDL7" s="47"/>
      <c r="PDM7" s="47"/>
      <c r="PDN7" s="47"/>
      <c r="PDO7" s="47"/>
      <c r="PDP7" s="47"/>
      <c r="PDQ7" s="47"/>
      <c r="PDR7" s="47"/>
      <c r="PDS7" s="47"/>
      <c r="PDT7" s="47"/>
      <c r="PDU7" s="47"/>
      <c r="PDV7" s="47"/>
      <c r="PDW7" s="47"/>
      <c r="PDX7" s="47"/>
      <c r="PDY7" s="47"/>
      <c r="PDZ7" s="47"/>
      <c r="PEA7" s="47"/>
      <c r="PEB7" s="47"/>
      <c r="PEC7" s="47"/>
      <c r="PED7" s="47"/>
      <c r="PEE7" s="47"/>
      <c r="PEF7" s="47"/>
      <c r="PEG7" s="47"/>
      <c r="PEH7" s="47"/>
      <c r="PEI7" s="47"/>
      <c r="PEJ7" s="47"/>
      <c r="PEK7" s="47"/>
      <c r="PEL7" s="47"/>
      <c r="PEM7" s="47"/>
      <c r="PEN7" s="47"/>
      <c r="PEO7" s="47"/>
      <c r="PEP7" s="47"/>
      <c r="PEQ7" s="47"/>
      <c r="PER7" s="47"/>
      <c r="PES7" s="47"/>
      <c r="PET7" s="47"/>
      <c r="PEU7" s="47"/>
      <c r="PEV7" s="47"/>
      <c r="PEW7" s="47"/>
      <c r="PEX7" s="47"/>
      <c r="PEY7" s="47"/>
      <c r="PEZ7" s="47"/>
      <c r="PFA7" s="47"/>
      <c r="PFB7" s="47"/>
      <c r="PFC7" s="47"/>
      <c r="PFD7" s="47"/>
      <c r="PFE7" s="47"/>
      <c r="PFF7" s="47"/>
      <c r="PFG7" s="47"/>
      <c r="PFH7" s="47"/>
      <c r="PFI7" s="47"/>
      <c r="PFJ7" s="47"/>
      <c r="PFK7" s="47"/>
      <c r="PFL7" s="47"/>
      <c r="PFM7" s="47"/>
      <c r="PFN7" s="47"/>
      <c r="PFO7" s="47"/>
      <c r="PFP7" s="47"/>
      <c r="PFQ7" s="47"/>
      <c r="PFR7" s="47"/>
      <c r="PFS7" s="47"/>
      <c r="PFT7" s="47"/>
      <c r="PFU7" s="47"/>
      <c r="PFV7" s="47"/>
      <c r="PFW7" s="47"/>
      <c r="PFX7" s="47"/>
      <c r="PFY7" s="47"/>
      <c r="PFZ7" s="47"/>
      <c r="PGA7" s="47"/>
      <c r="PGB7" s="47"/>
      <c r="PGC7" s="47"/>
      <c r="PGD7" s="47"/>
      <c r="PGE7" s="47"/>
      <c r="PGF7" s="47"/>
      <c r="PGG7" s="47"/>
      <c r="PGH7" s="47"/>
      <c r="PGI7" s="47"/>
      <c r="PGJ7" s="47"/>
      <c r="PGK7" s="47"/>
      <c r="PGL7" s="47"/>
      <c r="PGM7" s="47"/>
      <c r="PGN7" s="47"/>
      <c r="PGO7" s="47"/>
      <c r="PGP7" s="47"/>
      <c r="PGQ7" s="47"/>
      <c r="PGR7" s="47"/>
      <c r="PGS7" s="47"/>
      <c r="PGT7" s="47"/>
      <c r="PGU7" s="47"/>
      <c r="PGV7" s="47"/>
      <c r="PGW7" s="47"/>
      <c r="PGX7" s="47"/>
      <c r="PGY7" s="47"/>
      <c r="PGZ7" s="47"/>
      <c r="PHA7" s="47"/>
      <c r="PHB7" s="47"/>
      <c r="PHC7" s="47"/>
      <c r="PHD7" s="47"/>
      <c r="PHE7" s="47"/>
      <c r="PHF7" s="47"/>
      <c r="PHG7" s="47"/>
      <c r="PHH7" s="47"/>
      <c r="PHI7" s="47"/>
      <c r="PHJ7" s="47"/>
      <c r="PHK7" s="47"/>
      <c r="PHL7" s="47"/>
      <c r="PHM7" s="47"/>
      <c r="PHN7" s="47"/>
      <c r="PHO7" s="47"/>
      <c r="PHP7" s="47"/>
      <c r="PHQ7" s="47"/>
      <c r="PHR7" s="47"/>
      <c r="PHS7" s="47"/>
      <c r="PHT7" s="47"/>
      <c r="PHU7" s="47"/>
      <c r="PHV7" s="47"/>
      <c r="PHW7" s="47"/>
      <c r="PHX7" s="47"/>
      <c r="PHY7" s="47"/>
      <c r="PHZ7" s="47"/>
      <c r="PIA7" s="47"/>
      <c r="PIB7" s="47"/>
      <c r="PIC7" s="47"/>
      <c r="PID7" s="47"/>
      <c r="PIE7" s="47"/>
      <c r="PIF7" s="47"/>
      <c r="PIG7" s="47"/>
      <c r="PIH7" s="47"/>
      <c r="PII7" s="47"/>
      <c r="PIJ7" s="47"/>
      <c r="PIK7" s="47"/>
      <c r="PIL7" s="47"/>
      <c r="PIM7" s="47"/>
      <c r="PIN7" s="47"/>
      <c r="PIO7" s="47"/>
      <c r="PIP7" s="47"/>
      <c r="PIQ7" s="47"/>
      <c r="PIR7" s="47"/>
      <c r="PIS7" s="47"/>
      <c r="PIT7" s="47"/>
      <c r="PIU7" s="47"/>
      <c r="PIV7" s="47"/>
      <c r="PIW7" s="47"/>
      <c r="PIX7" s="47"/>
      <c r="PIY7" s="47"/>
      <c r="PIZ7" s="47"/>
      <c r="PJA7" s="47"/>
      <c r="PJB7" s="47"/>
      <c r="PJC7" s="47"/>
      <c r="PJD7" s="47"/>
      <c r="PJE7" s="47"/>
      <c r="PJF7" s="47"/>
      <c r="PJG7" s="47"/>
      <c r="PJH7" s="47"/>
      <c r="PJI7" s="47"/>
      <c r="PJJ7" s="47"/>
      <c r="PJK7" s="47"/>
      <c r="PJL7" s="47"/>
      <c r="PJM7" s="47"/>
      <c r="PJN7" s="47"/>
      <c r="PJO7" s="47"/>
      <c r="PJP7" s="47"/>
      <c r="PJQ7" s="47"/>
      <c r="PJR7" s="47"/>
      <c r="PJS7" s="47"/>
      <c r="PJT7" s="47"/>
      <c r="PJU7" s="47"/>
      <c r="PJV7" s="47"/>
      <c r="PJW7" s="47"/>
      <c r="PJX7" s="47"/>
      <c r="PJY7" s="47"/>
      <c r="PJZ7" s="47"/>
      <c r="PKA7" s="47"/>
      <c r="PKB7" s="47"/>
      <c r="PKC7" s="47"/>
      <c r="PKD7" s="47"/>
      <c r="PKE7" s="47"/>
      <c r="PKF7" s="47"/>
      <c r="PKG7" s="47"/>
      <c r="PKH7" s="47"/>
      <c r="PKI7" s="47"/>
      <c r="PKJ7" s="47"/>
      <c r="PKK7" s="47"/>
      <c r="PKL7" s="47"/>
      <c r="PKM7" s="47"/>
      <c r="PKN7" s="47"/>
      <c r="PKO7" s="47"/>
      <c r="PKP7" s="47"/>
      <c r="PKQ7" s="47"/>
      <c r="PKR7" s="47"/>
      <c r="PKS7" s="47"/>
      <c r="PKT7" s="47"/>
      <c r="PKU7" s="47"/>
      <c r="PKV7" s="47"/>
      <c r="PKW7" s="47"/>
      <c r="PKX7" s="47"/>
      <c r="PKY7" s="47"/>
      <c r="PKZ7" s="47"/>
      <c r="PLA7" s="47"/>
      <c r="PLB7" s="47"/>
      <c r="PLC7" s="47"/>
      <c r="PLD7" s="47"/>
      <c r="PLE7" s="47"/>
      <c r="PLF7" s="47"/>
      <c r="PLG7" s="47"/>
      <c r="PLH7" s="47"/>
      <c r="PLI7" s="47"/>
      <c r="PLJ7" s="47"/>
      <c r="PLK7" s="47"/>
      <c r="PLL7" s="47"/>
      <c r="PLM7" s="47"/>
      <c r="PLN7" s="47"/>
      <c r="PLO7" s="47"/>
      <c r="PLP7" s="47"/>
      <c r="PLQ7" s="47"/>
      <c r="PLR7" s="47"/>
      <c r="PLS7" s="47"/>
      <c r="PLT7" s="47"/>
      <c r="PLU7" s="47"/>
      <c r="PLV7" s="47"/>
      <c r="PLW7" s="47"/>
      <c r="PLX7" s="47"/>
      <c r="PLY7" s="47"/>
      <c r="PLZ7" s="47"/>
      <c r="PMA7" s="47"/>
      <c r="PMB7" s="47"/>
      <c r="PMC7" s="47"/>
      <c r="PMD7" s="47"/>
      <c r="PME7" s="47"/>
      <c r="PMF7" s="47"/>
      <c r="PMG7" s="47"/>
      <c r="PMH7" s="47"/>
      <c r="PMI7" s="47"/>
      <c r="PMJ7" s="47"/>
      <c r="PMK7" s="47"/>
      <c r="PML7" s="47"/>
      <c r="PMM7" s="47"/>
      <c r="PMN7" s="47"/>
      <c r="PMO7" s="47"/>
      <c r="PMP7" s="47"/>
      <c r="PMQ7" s="47"/>
      <c r="PMR7" s="47"/>
      <c r="PMS7" s="47"/>
      <c r="PMT7" s="47"/>
      <c r="PMU7" s="47"/>
      <c r="PMV7" s="47"/>
      <c r="PMW7" s="47"/>
      <c r="PMX7" s="47"/>
      <c r="PMY7" s="47"/>
      <c r="PMZ7" s="47"/>
      <c r="PNA7" s="47"/>
      <c r="PNB7" s="47"/>
      <c r="PNC7" s="47"/>
      <c r="PND7" s="47"/>
      <c r="PNE7" s="47"/>
      <c r="PNF7" s="47"/>
      <c r="PNG7" s="47"/>
      <c r="PNH7" s="47"/>
      <c r="PNI7" s="47"/>
      <c r="PNJ7" s="47"/>
      <c r="PNK7" s="47"/>
      <c r="PNL7" s="47"/>
      <c r="PNM7" s="47"/>
      <c r="PNN7" s="47"/>
      <c r="PNO7" s="47"/>
      <c r="PNP7" s="47"/>
      <c r="PNQ7" s="47"/>
      <c r="PNR7" s="47"/>
      <c r="PNS7" s="47"/>
      <c r="PNT7" s="47"/>
      <c r="PNU7" s="47"/>
      <c r="PNV7" s="47"/>
      <c r="PNW7" s="47"/>
      <c r="PNX7" s="47"/>
      <c r="PNY7" s="47"/>
      <c r="PNZ7" s="47"/>
      <c r="POA7" s="47"/>
      <c r="POB7" s="47"/>
      <c r="POC7" s="47"/>
      <c r="POD7" s="47"/>
      <c r="POE7" s="47"/>
      <c r="POF7" s="47"/>
      <c r="POG7" s="47"/>
      <c r="POH7" s="47"/>
      <c r="POI7" s="47"/>
      <c r="POJ7" s="47"/>
      <c r="POK7" s="47"/>
      <c r="POL7" s="47"/>
      <c r="POM7" s="47"/>
      <c r="PON7" s="47"/>
      <c r="POO7" s="47"/>
      <c r="POP7" s="47"/>
      <c r="POQ7" s="47"/>
      <c r="POR7" s="47"/>
      <c r="POS7" s="47"/>
      <c r="POT7" s="47"/>
      <c r="POU7" s="47"/>
      <c r="POV7" s="47"/>
      <c r="POW7" s="47"/>
      <c r="POX7" s="47"/>
      <c r="POY7" s="47"/>
      <c r="POZ7" s="47"/>
      <c r="PPA7" s="47"/>
      <c r="PPB7" s="47"/>
      <c r="PPC7" s="47"/>
      <c r="PPD7" s="47"/>
      <c r="PPE7" s="47"/>
      <c r="PPF7" s="47"/>
      <c r="PPG7" s="47"/>
      <c r="PPH7" s="47"/>
      <c r="PPI7" s="47"/>
      <c r="PPJ7" s="47"/>
      <c r="PPK7" s="47"/>
      <c r="PPL7" s="47"/>
      <c r="PPM7" s="47"/>
      <c r="PPN7" s="47"/>
      <c r="PPO7" s="47"/>
      <c r="PPP7" s="47"/>
      <c r="PPQ7" s="47"/>
      <c r="PPR7" s="47"/>
      <c r="PPS7" s="47"/>
      <c r="PPT7" s="47"/>
      <c r="PPU7" s="47"/>
      <c r="PPV7" s="47"/>
      <c r="PPW7" s="47"/>
      <c r="PPX7" s="47"/>
      <c r="PPY7" s="47"/>
      <c r="PPZ7" s="47"/>
      <c r="PQA7" s="47"/>
      <c r="PQB7" s="47"/>
      <c r="PQC7" s="47"/>
      <c r="PQD7" s="47"/>
      <c r="PQE7" s="47"/>
      <c r="PQF7" s="47"/>
      <c r="PQG7" s="47"/>
      <c r="PQH7" s="47"/>
      <c r="PQI7" s="47"/>
      <c r="PQJ7" s="47"/>
      <c r="PQK7" s="47"/>
      <c r="PQL7" s="47"/>
      <c r="PQM7" s="47"/>
      <c r="PQN7" s="47"/>
      <c r="PQO7" s="47"/>
      <c r="PQP7" s="47"/>
      <c r="PQQ7" s="47"/>
      <c r="PQR7" s="47"/>
      <c r="PQS7" s="47"/>
      <c r="PQT7" s="47"/>
      <c r="PQU7" s="47"/>
      <c r="PQV7" s="47"/>
      <c r="PQW7" s="47"/>
      <c r="PQX7" s="47"/>
      <c r="PQY7" s="47"/>
      <c r="PQZ7" s="47"/>
      <c r="PRA7" s="47"/>
      <c r="PRB7" s="47"/>
      <c r="PRC7" s="47"/>
      <c r="PRD7" s="47"/>
      <c r="PRE7" s="47"/>
      <c r="PRF7" s="47"/>
      <c r="PRG7" s="47"/>
      <c r="PRH7" s="47"/>
      <c r="PRI7" s="47"/>
      <c r="PRJ7" s="47"/>
      <c r="PRK7" s="47"/>
      <c r="PRL7" s="47"/>
      <c r="PRM7" s="47"/>
      <c r="PRN7" s="47"/>
      <c r="PRO7" s="47"/>
      <c r="PRP7" s="47"/>
      <c r="PRQ7" s="47"/>
      <c r="PRR7" s="47"/>
      <c r="PRS7" s="47"/>
      <c r="PRT7" s="47"/>
      <c r="PRU7" s="47"/>
      <c r="PRV7" s="47"/>
      <c r="PRW7" s="47"/>
      <c r="PRX7" s="47"/>
      <c r="PRY7" s="47"/>
      <c r="PRZ7" s="47"/>
      <c r="PSA7" s="47"/>
      <c r="PSB7" s="47"/>
      <c r="PSC7" s="47"/>
      <c r="PSD7" s="47"/>
      <c r="PSE7" s="47"/>
      <c r="PSF7" s="47"/>
      <c r="PSG7" s="47"/>
      <c r="PSH7" s="47"/>
      <c r="PSI7" s="47"/>
      <c r="PSJ7" s="47"/>
      <c r="PSK7" s="47"/>
      <c r="PSL7" s="47"/>
      <c r="PSM7" s="47"/>
      <c r="PSN7" s="47"/>
      <c r="PSO7" s="47"/>
      <c r="PSP7" s="47"/>
      <c r="PSQ7" s="47"/>
      <c r="PSR7" s="47"/>
      <c r="PSS7" s="47"/>
      <c r="PST7" s="47"/>
      <c r="PSU7" s="47"/>
      <c r="PSV7" s="47"/>
      <c r="PSW7" s="47"/>
      <c r="PSX7" s="47"/>
      <c r="PSY7" s="47"/>
      <c r="PSZ7" s="47"/>
      <c r="PTA7" s="47"/>
      <c r="PTB7" s="47"/>
      <c r="PTC7" s="47"/>
      <c r="PTD7" s="47"/>
      <c r="PTE7" s="47"/>
      <c r="PTF7" s="47"/>
      <c r="PTG7" s="47"/>
      <c r="PTH7" s="47"/>
      <c r="PTI7" s="47"/>
      <c r="PTJ7" s="47"/>
      <c r="PTK7" s="47"/>
      <c r="PTL7" s="47"/>
      <c r="PTM7" s="47"/>
      <c r="PTN7" s="47"/>
      <c r="PTO7" s="47"/>
      <c r="PTP7" s="47"/>
      <c r="PTQ7" s="47"/>
      <c r="PTR7" s="47"/>
      <c r="PTS7" s="47"/>
      <c r="PTT7" s="47"/>
      <c r="PTU7" s="47"/>
      <c r="PTV7" s="47"/>
      <c r="PTW7" s="47"/>
      <c r="PTX7" s="47"/>
      <c r="PTY7" s="47"/>
      <c r="PTZ7" s="47"/>
      <c r="PUA7" s="47"/>
      <c r="PUB7" s="47"/>
      <c r="PUC7" s="47"/>
      <c r="PUD7" s="47"/>
      <c r="PUE7" s="47"/>
      <c r="PUF7" s="47"/>
      <c r="PUG7" s="47"/>
      <c r="PUH7" s="47"/>
      <c r="PUI7" s="47"/>
      <c r="PUJ7" s="47"/>
      <c r="PUK7" s="47"/>
      <c r="PUL7" s="47"/>
      <c r="PUM7" s="47"/>
      <c r="PUN7" s="47"/>
      <c r="PUO7" s="47"/>
      <c r="PUP7" s="47"/>
      <c r="PUQ7" s="47"/>
      <c r="PUR7" s="47"/>
      <c r="PUS7" s="47"/>
      <c r="PUT7" s="47"/>
      <c r="PUU7" s="47"/>
      <c r="PUV7" s="47"/>
      <c r="PUW7" s="47"/>
      <c r="PUX7" s="47"/>
      <c r="PUY7" s="47"/>
      <c r="PUZ7" s="47"/>
      <c r="PVA7" s="47"/>
      <c r="PVB7" s="47"/>
      <c r="PVC7" s="47"/>
      <c r="PVD7" s="47"/>
      <c r="PVE7" s="47"/>
      <c r="PVF7" s="47"/>
      <c r="PVG7" s="47"/>
      <c r="PVH7" s="47"/>
      <c r="PVI7" s="47"/>
      <c r="PVJ7" s="47"/>
      <c r="PVK7" s="47"/>
      <c r="PVL7" s="47"/>
      <c r="PVM7" s="47"/>
      <c r="PVN7" s="47"/>
      <c r="PVO7" s="47"/>
      <c r="PVP7" s="47"/>
      <c r="PVQ7" s="47"/>
      <c r="PVR7" s="47"/>
      <c r="PVS7" s="47"/>
      <c r="PVT7" s="47"/>
      <c r="PVU7" s="47"/>
      <c r="PVV7" s="47"/>
      <c r="PVW7" s="47"/>
      <c r="PVX7" s="47"/>
      <c r="PVY7" s="47"/>
      <c r="PVZ7" s="47"/>
      <c r="PWA7" s="47"/>
      <c r="PWB7" s="47"/>
      <c r="PWC7" s="47"/>
      <c r="PWD7" s="47"/>
      <c r="PWE7" s="47"/>
      <c r="PWF7" s="47"/>
      <c r="PWG7" s="47"/>
      <c r="PWH7" s="47"/>
      <c r="PWI7" s="47"/>
      <c r="PWJ7" s="47"/>
      <c r="PWK7" s="47"/>
      <c r="PWL7" s="47"/>
      <c r="PWM7" s="47"/>
      <c r="PWN7" s="47"/>
      <c r="PWO7" s="47"/>
      <c r="PWP7" s="47"/>
      <c r="PWQ7" s="47"/>
      <c r="PWR7" s="47"/>
      <c r="PWS7" s="47"/>
      <c r="PWT7" s="47"/>
      <c r="PWU7" s="47"/>
      <c r="PWV7" s="47"/>
      <c r="PWW7" s="47"/>
      <c r="PWX7" s="47"/>
      <c r="PWY7" s="47"/>
      <c r="PWZ7" s="47"/>
      <c r="PXA7" s="47"/>
      <c r="PXB7" s="47"/>
      <c r="PXC7" s="47"/>
      <c r="PXD7" s="47"/>
      <c r="PXE7" s="47"/>
      <c r="PXF7" s="47"/>
      <c r="PXG7" s="47"/>
      <c r="PXH7" s="47"/>
      <c r="PXI7" s="47"/>
      <c r="PXJ7" s="47"/>
      <c r="PXK7" s="47"/>
      <c r="PXL7" s="47"/>
      <c r="PXM7" s="47"/>
      <c r="PXN7" s="47"/>
      <c r="PXO7" s="47"/>
      <c r="PXP7" s="47"/>
      <c r="PXQ7" s="47"/>
      <c r="PXR7" s="47"/>
      <c r="PXS7" s="47"/>
      <c r="PXT7" s="47"/>
      <c r="PXU7" s="47"/>
      <c r="PXV7" s="47"/>
      <c r="PXW7" s="47"/>
      <c r="PXX7" s="47"/>
      <c r="PXY7" s="47"/>
      <c r="PXZ7" s="47"/>
      <c r="PYA7" s="47"/>
      <c r="PYB7" s="47"/>
      <c r="PYC7" s="47"/>
      <c r="PYD7" s="47"/>
      <c r="PYE7" s="47"/>
      <c r="PYF7" s="47"/>
      <c r="PYG7" s="47"/>
      <c r="PYH7" s="47"/>
      <c r="PYI7" s="47"/>
      <c r="PYJ7" s="47"/>
      <c r="PYK7" s="47"/>
      <c r="PYL7" s="47"/>
      <c r="PYM7" s="47"/>
      <c r="PYN7" s="47"/>
      <c r="PYO7" s="47"/>
      <c r="PYP7" s="47"/>
      <c r="PYQ7" s="47"/>
      <c r="PYR7" s="47"/>
      <c r="PYS7" s="47"/>
      <c r="PYT7" s="47"/>
      <c r="PYU7" s="47"/>
      <c r="PYV7" s="47"/>
      <c r="PYW7" s="47"/>
      <c r="PYX7" s="47"/>
      <c r="PYY7" s="47"/>
      <c r="PYZ7" s="47"/>
      <c r="PZA7" s="47"/>
      <c r="PZB7" s="47"/>
      <c r="PZC7" s="47"/>
      <c r="PZD7" s="47"/>
      <c r="PZE7" s="47"/>
      <c r="PZF7" s="47"/>
      <c r="PZG7" s="47"/>
      <c r="PZH7" s="47"/>
      <c r="PZI7" s="47"/>
      <c r="PZJ7" s="47"/>
      <c r="PZK7" s="47"/>
      <c r="PZL7" s="47"/>
      <c r="PZM7" s="47"/>
      <c r="PZN7" s="47"/>
      <c r="PZO7" s="47"/>
      <c r="PZP7" s="47"/>
      <c r="PZQ7" s="47"/>
      <c r="PZR7" s="47"/>
      <c r="PZS7" s="47"/>
      <c r="PZT7" s="47"/>
      <c r="PZU7" s="47"/>
      <c r="PZV7" s="47"/>
      <c r="PZW7" s="47"/>
      <c r="PZX7" s="47"/>
      <c r="PZY7" s="47"/>
      <c r="PZZ7" s="47"/>
      <c r="QAA7" s="47"/>
      <c r="QAB7" s="47"/>
      <c r="QAC7" s="47"/>
      <c r="QAD7" s="47"/>
      <c r="QAE7" s="47"/>
      <c r="QAF7" s="47"/>
      <c r="QAG7" s="47"/>
      <c r="QAH7" s="47"/>
      <c r="QAI7" s="47"/>
      <c r="QAJ7" s="47"/>
      <c r="QAK7" s="47"/>
      <c r="QAL7" s="47"/>
      <c r="QAM7" s="47"/>
      <c r="QAN7" s="47"/>
      <c r="QAO7" s="47"/>
      <c r="QAP7" s="47"/>
      <c r="QAQ7" s="47"/>
      <c r="QAR7" s="47"/>
      <c r="QAS7" s="47"/>
      <c r="QAT7" s="47"/>
      <c r="QAU7" s="47"/>
      <c r="QAV7" s="47"/>
      <c r="QAW7" s="47"/>
      <c r="QAX7" s="47"/>
      <c r="QAY7" s="47"/>
      <c r="QAZ7" s="47"/>
      <c r="QBA7" s="47"/>
      <c r="QBB7" s="47"/>
      <c r="QBC7" s="47"/>
      <c r="QBD7" s="47"/>
      <c r="QBE7" s="47"/>
      <c r="QBF7" s="47"/>
      <c r="QBG7" s="47"/>
      <c r="QBH7" s="47"/>
      <c r="QBI7" s="47"/>
      <c r="QBJ7" s="47"/>
      <c r="QBK7" s="47"/>
      <c r="QBL7" s="47"/>
      <c r="QBM7" s="47"/>
      <c r="QBN7" s="47"/>
      <c r="QBO7" s="47"/>
      <c r="QBP7" s="47"/>
      <c r="QBQ7" s="47"/>
      <c r="QBR7" s="47"/>
      <c r="QBS7" s="47"/>
      <c r="QBT7" s="47"/>
      <c r="QBU7" s="47"/>
      <c r="QBV7" s="47"/>
      <c r="QBW7" s="47"/>
      <c r="QBX7" s="47"/>
      <c r="QBY7" s="47"/>
      <c r="QBZ7" s="47"/>
      <c r="QCA7" s="47"/>
      <c r="QCB7" s="47"/>
      <c r="QCC7" s="47"/>
      <c r="QCD7" s="47"/>
      <c r="QCE7" s="47"/>
      <c r="QCF7" s="47"/>
      <c r="QCG7" s="47"/>
      <c r="QCH7" s="47"/>
      <c r="QCI7" s="47"/>
      <c r="QCJ7" s="47"/>
      <c r="QCK7" s="47"/>
      <c r="QCL7" s="47"/>
      <c r="QCM7" s="47"/>
      <c r="QCN7" s="47"/>
      <c r="QCO7" s="47"/>
      <c r="QCP7" s="47"/>
      <c r="QCQ7" s="47"/>
      <c r="QCR7" s="47"/>
      <c r="QCS7" s="47"/>
      <c r="QCT7" s="47"/>
      <c r="QCU7" s="47"/>
      <c r="QCV7" s="47"/>
      <c r="QCW7" s="47"/>
      <c r="QCX7" s="47"/>
      <c r="QCY7" s="47"/>
      <c r="QCZ7" s="47"/>
      <c r="QDA7" s="47"/>
      <c r="QDB7" s="47"/>
      <c r="QDC7" s="47"/>
      <c r="QDD7" s="47"/>
      <c r="QDE7" s="47"/>
      <c r="QDF7" s="47"/>
      <c r="QDG7" s="47"/>
      <c r="QDH7" s="47"/>
      <c r="QDI7" s="47"/>
      <c r="QDJ7" s="47"/>
      <c r="QDK7" s="47"/>
      <c r="QDL7" s="47"/>
      <c r="QDM7" s="47"/>
      <c r="QDN7" s="47"/>
      <c r="QDO7" s="47"/>
      <c r="QDP7" s="47"/>
      <c r="QDQ7" s="47"/>
      <c r="QDR7" s="47"/>
      <c r="QDS7" s="47"/>
      <c r="QDT7" s="47"/>
      <c r="QDU7" s="47"/>
      <c r="QDV7" s="47"/>
      <c r="QDW7" s="47"/>
      <c r="QDX7" s="47"/>
      <c r="QDY7" s="47"/>
      <c r="QDZ7" s="47"/>
      <c r="QEA7" s="47"/>
      <c r="QEB7" s="47"/>
      <c r="QEC7" s="47"/>
      <c r="QED7" s="47"/>
      <c r="QEE7" s="47"/>
      <c r="QEF7" s="47"/>
      <c r="QEG7" s="47"/>
      <c r="QEH7" s="47"/>
      <c r="QEI7" s="47"/>
      <c r="QEJ7" s="47"/>
      <c r="QEK7" s="47"/>
      <c r="QEL7" s="47"/>
      <c r="QEM7" s="47"/>
      <c r="QEN7" s="47"/>
      <c r="QEO7" s="47"/>
      <c r="QEP7" s="47"/>
      <c r="QEQ7" s="47"/>
      <c r="QER7" s="47"/>
      <c r="QES7" s="47"/>
      <c r="QET7" s="47"/>
      <c r="QEU7" s="47"/>
      <c r="QEV7" s="47"/>
      <c r="QEW7" s="47"/>
      <c r="QEX7" s="47"/>
      <c r="QEY7" s="47"/>
      <c r="QEZ7" s="47"/>
      <c r="QFA7" s="47"/>
      <c r="QFB7" s="47"/>
      <c r="QFC7" s="47"/>
      <c r="QFD7" s="47"/>
      <c r="QFE7" s="47"/>
      <c r="QFF7" s="47"/>
      <c r="QFG7" s="47"/>
      <c r="QFH7" s="47"/>
      <c r="QFI7" s="47"/>
      <c r="QFJ7" s="47"/>
      <c r="QFK7" s="47"/>
      <c r="QFL7" s="47"/>
      <c r="QFM7" s="47"/>
      <c r="QFN7" s="47"/>
      <c r="QFO7" s="47"/>
      <c r="QFP7" s="47"/>
      <c r="QFQ7" s="47"/>
      <c r="QFR7" s="47"/>
      <c r="QFS7" s="47"/>
      <c r="QFT7" s="47"/>
      <c r="QFU7" s="47"/>
      <c r="QFV7" s="47"/>
      <c r="QFW7" s="47"/>
      <c r="QFX7" s="47"/>
      <c r="QFY7" s="47"/>
      <c r="QFZ7" s="47"/>
      <c r="QGA7" s="47"/>
      <c r="QGB7" s="47"/>
      <c r="QGC7" s="47"/>
      <c r="QGD7" s="47"/>
      <c r="QGE7" s="47"/>
      <c r="QGF7" s="47"/>
      <c r="QGG7" s="47"/>
      <c r="QGH7" s="47"/>
      <c r="QGI7" s="47"/>
      <c r="QGJ7" s="47"/>
      <c r="QGK7" s="47"/>
      <c r="QGL7" s="47"/>
      <c r="QGM7" s="47"/>
      <c r="QGN7" s="47"/>
      <c r="QGO7" s="47"/>
      <c r="QGP7" s="47"/>
      <c r="QGQ7" s="47"/>
      <c r="QGR7" s="47"/>
      <c r="QGS7" s="47"/>
      <c r="QGT7" s="47"/>
      <c r="QGU7" s="47"/>
      <c r="QGV7" s="47"/>
      <c r="QGW7" s="47"/>
      <c r="QGX7" s="47"/>
      <c r="QGY7" s="47"/>
      <c r="QGZ7" s="47"/>
      <c r="QHA7" s="47"/>
      <c r="QHB7" s="47"/>
      <c r="QHC7" s="47"/>
      <c r="QHD7" s="47"/>
      <c r="QHE7" s="47"/>
      <c r="QHF7" s="47"/>
      <c r="QHG7" s="47"/>
      <c r="QHH7" s="47"/>
      <c r="QHI7" s="47"/>
      <c r="QHJ7" s="47"/>
      <c r="QHK7" s="47"/>
      <c r="QHL7" s="47"/>
      <c r="QHM7" s="47"/>
      <c r="QHN7" s="47"/>
      <c r="QHO7" s="47"/>
      <c r="QHP7" s="47"/>
      <c r="QHQ7" s="47"/>
      <c r="QHR7" s="47"/>
      <c r="QHS7" s="47"/>
      <c r="QHT7" s="47"/>
      <c r="QHU7" s="47"/>
      <c r="QHV7" s="47"/>
      <c r="QHW7" s="47"/>
      <c r="QHX7" s="47"/>
      <c r="QHY7" s="47"/>
      <c r="QHZ7" s="47"/>
      <c r="QIA7" s="47"/>
      <c r="QIB7" s="47"/>
      <c r="QIC7" s="47"/>
      <c r="QID7" s="47"/>
      <c r="QIE7" s="47"/>
      <c r="QIF7" s="47"/>
      <c r="QIG7" s="47"/>
      <c r="QIH7" s="47"/>
      <c r="QII7" s="47"/>
      <c r="QIJ7" s="47"/>
      <c r="QIK7" s="47"/>
      <c r="QIL7" s="47"/>
      <c r="QIM7" s="47"/>
      <c r="QIN7" s="47"/>
      <c r="QIO7" s="47"/>
      <c r="QIP7" s="47"/>
      <c r="QIQ7" s="47"/>
      <c r="QIR7" s="47"/>
      <c r="QIS7" s="47"/>
      <c r="QIT7" s="47"/>
      <c r="QIU7" s="47"/>
      <c r="QIV7" s="47"/>
      <c r="QIW7" s="47"/>
      <c r="QIX7" s="47"/>
      <c r="QIY7" s="47"/>
      <c r="QIZ7" s="47"/>
      <c r="QJA7" s="47"/>
      <c r="QJB7" s="47"/>
      <c r="QJC7" s="47"/>
      <c r="QJD7" s="47"/>
      <c r="QJE7" s="47"/>
      <c r="QJF7" s="47"/>
      <c r="QJG7" s="47"/>
      <c r="QJH7" s="47"/>
      <c r="QJI7" s="47"/>
      <c r="QJJ7" s="47"/>
      <c r="QJK7" s="47"/>
      <c r="QJL7" s="47"/>
      <c r="QJM7" s="47"/>
      <c r="QJN7" s="47"/>
      <c r="QJO7" s="47"/>
      <c r="QJP7" s="47"/>
      <c r="QJQ7" s="47"/>
      <c r="QJR7" s="47"/>
      <c r="QJS7" s="47"/>
      <c r="QJT7" s="47"/>
      <c r="QJU7" s="47"/>
      <c r="QJV7" s="47"/>
      <c r="QJW7" s="47"/>
      <c r="QJX7" s="47"/>
      <c r="QJY7" s="47"/>
      <c r="QJZ7" s="47"/>
      <c r="QKA7" s="47"/>
      <c r="QKB7" s="47"/>
      <c r="QKC7" s="47"/>
      <c r="QKD7" s="47"/>
      <c r="QKE7" s="47"/>
      <c r="QKF7" s="47"/>
      <c r="QKG7" s="47"/>
      <c r="QKH7" s="47"/>
      <c r="QKI7" s="47"/>
      <c r="QKJ7" s="47"/>
      <c r="QKK7" s="47"/>
      <c r="QKL7" s="47"/>
      <c r="QKM7" s="47"/>
      <c r="QKN7" s="47"/>
      <c r="QKO7" s="47"/>
      <c r="QKP7" s="47"/>
      <c r="QKQ7" s="47"/>
      <c r="QKR7" s="47"/>
      <c r="QKS7" s="47"/>
      <c r="QKT7" s="47"/>
      <c r="QKU7" s="47"/>
      <c r="QKV7" s="47"/>
      <c r="QKW7" s="47"/>
      <c r="QKX7" s="47"/>
      <c r="QKY7" s="47"/>
      <c r="QKZ7" s="47"/>
      <c r="QLA7" s="47"/>
      <c r="QLB7" s="47"/>
      <c r="QLC7" s="47"/>
      <c r="QLD7" s="47"/>
      <c r="QLE7" s="47"/>
      <c r="QLF7" s="47"/>
      <c r="QLG7" s="47"/>
      <c r="QLH7" s="47"/>
      <c r="QLI7" s="47"/>
      <c r="QLJ7" s="47"/>
      <c r="QLK7" s="47"/>
      <c r="QLL7" s="47"/>
      <c r="QLM7" s="47"/>
      <c r="QLN7" s="47"/>
      <c r="QLO7" s="47"/>
      <c r="QLP7" s="47"/>
      <c r="QLQ7" s="47"/>
      <c r="QLR7" s="47"/>
      <c r="QLS7" s="47"/>
      <c r="QLT7" s="47"/>
      <c r="QLU7" s="47"/>
      <c r="QLV7" s="47"/>
      <c r="QLW7" s="47"/>
      <c r="QLX7" s="47"/>
      <c r="QLY7" s="47"/>
      <c r="QLZ7" s="47"/>
      <c r="QMA7" s="47"/>
      <c r="QMB7" s="47"/>
      <c r="QMC7" s="47"/>
      <c r="QMD7" s="47"/>
      <c r="QME7" s="47"/>
      <c r="QMF7" s="47"/>
      <c r="QMG7" s="47"/>
      <c r="QMH7" s="47"/>
      <c r="QMI7" s="47"/>
      <c r="QMJ7" s="47"/>
      <c r="QMK7" s="47"/>
      <c r="QML7" s="47"/>
      <c r="QMM7" s="47"/>
      <c r="QMN7" s="47"/>
      <c r="QMO7" s="47"/>
      <c r="QMP7" s="47"/>
      <c r="QMQ7" s="47"/>
      <c r="QMR7" s="47"/>
      <c r="QMS7" s="47"/>
      <c r="QMT7" s="47"/>
      <c r="QMU7" s="47"/>
      <c r="QMV7" s="47"/>
      <c r="QMW7" s="47"/>
      <c r="QMX7" s="47"/>
      <c r="QMY7" s="47"/>
      <c r="QMZ7" s="47"/>
      <c r="QNA7" s="47"/>
      <c r="QNB7" s="47"/>
      <c r="QNC7" s="47"/>
      <c r="QND7" s="47"/>
      <c r="QNE7" s="47"/>
      <c r="QNF7" s="47"/>
      <c r="QNG7" s="47"/>
      <c r="QNH7" s="47"/>
      <c r="QNI7" s="47"/>
      <c r="QNJ7" s="47"/>
      <c r="QNK7" s="47"/>
      <c r="QNL7" s="47"/>
      <c r="QNM7" s="47"/>
      <c r="QNN7" s="47"/>
      <c r="QNO7" s="47"/>
      <c r="QNP7" s="47"/>
      <c r="QNQ7" s="47"/>
      <c r="QNR7" s="47"/>
      <c r="QNS7" s="47"/>
      <c r="QNT7" s="47"/>
      <c r="QNU7" s="47"/>
      <c r="QNV7" s="47"/>
      <c r="QNW7" s="47"/>
      <c r="QNX7" s="47"/>
      <c r="QNY7" s="47"/>
      <c r="QNZ7" s="47"/>
      <c r="QOA7" s="47"/>
      <c r="QOB7" s="47"/>
      <c r="QOC7" s="47"/>
      <c r="QOD7" s="47"/>
      <c r="QOE7" s="47"/>
      <c r="QOF7" s="47"/>
      <c r="QOG7" s="47"/>
      <c r="QOH7" s="47"/>
      <c r="QOI7" s="47"/>
      <c r="QOJ7" s="47"/>
      <c r="QOK7" s="47"/>
      <c r="QOL7" s="47"/>
      <c r="QOM7" s="47"/>
      <c r="QON7" s="47"/>
      <c r="QOO7" s="47"/>
      <c r="QOP7" s="47"/>
      <c r="QOQ7" s="47"/>
      <c r="QOR7" s="47"/>
      <c r="QOS7" s="47"/>
      <c r="QOT7" s="47"/>
      <c r="QOU7" s="47"/>
      <c r="QOV7" s="47"/>
      <c r="QOW7" s="47"/>
      <c r="QOX7" s="47"/>
      <c r="QOY7" s="47"/>
      <c r="QOZ7" s="47"/>
      <c r="QPA7" s="47"/>
      <c r="QPB7" s="47"/>
      <c r="QPC7" s="47"/>
      <c r="QPD7" s="47"/>
      <c r="QPE7" s="47"/>
      <c r="QPF7" s="47"/>
      <c r="QPG7" s="47"/>
      <c r="QPH7" s="47"/>
      <c r="QPI7" s="47"/>
      <c r="QPJ7" s="47"/>
      <c r="QPK7" s="47"/>
      <c r="QPL7" s="47"/>
      <c r="QPM7" s="47"/>
      <c r="QPN7" s="47"/>
      <c r="QPO7" s="47"/>
      <c r="QPP7" s="47"/>
      <c r="QPQ7" s="47"/>
      <c r="QPR7" s="47"/>
      <c r="QPS7" s="47"/>
      <c r="QPT7" s="47"/>
      <c r="QPU7" s="47"/>
      <c r="QPV7" s="47"/>
      <c r="QPW7" s="47"/>
      <c r="QPX7" s="47"/>
      <c r="QPY7" s="47"/>
      <c r="QPZ7" s="47"/>
      <c r="QQA7" s="47"/>
      <c r="QQB7" s="47"/>
      <c r="QQC7" s="47"/>
      <c r="QQD7" s="47"/>
      <c r="QQE7" s="47"/>
      <c r="QQF7" s="47"/>
      <c r="QQG7" s="47"/>
      <c r="QQH7" s="47"/>
      <c r="QQI7" s="47"/>
      <c r="QQJ7" s="47"/>
      <c r="QQK7" s="47"/>
      <c r="QQL7" s="47"/>
      <c r="QQM7" s="47"/>
      <c r="QQN7" s="47"/>
      <c r="QQO7" s="47"/>
      <c r="QQP7" s="47"/>
      <c r="QQQ7" s="47"/>
      <c r="QQR7" s="47"/>
      <c r="QQS7" s="47"/>
      <c r="QQT7" s="47"/>
      <c r="QQU7" s="47"/>
      <c r="QQV7" s="47"/>
      <c r="QQW7" s="47"/>
      <c r="QQX7" s="47"/>
      <c r="QQY7" s="47"/>
      <c r="QQZ7" s="47"/>
      <c r="QRA7" s="47"/>
      <c r="QRB7" s="47"/>
      <c r="QRC7" s="47"/>
      <c r="QRD7" s="47"/>
      <c r="QRE7" s="47"/>
      <c r="QRF7" s="47"/>
      <c r="QRG7" s="47"/>
      <c r="QRH7" s="47"/>
      <c r="QRI7" s="47"/>
      <c r="QRJ7" s="47"/>
      <c r="QRK7" s="47"/>
      <c r="QRL7" s="47"/>
      <c r="QRM7" s="47"/>
      <c r="QRN7" s="47"/>
      <c r="QRO7" s="47"/>
      <c r="QRP7" s="47"/>
      <c r="QRQ7" s="47"/>
      <c r="QRR7" s="47"/>
      <c r="QRS7" s="47"/>
      <c r="QRT7" s="47"/>
      <c r="QRU7" s="47"/>
      <c r="QRV7" s="47"/>
      <c r="QRW7" s="47"/>
      <c r="QRX7" s="47"/>
      <c r="QRY7" s="47"/>
      <c r="QRZ7" s="47"/>
      <c r="QSA7" s="47"/>
      <c r="QSB7" s="47"/>
      <c r="QSC7" s="47"/>
      <c r="QSD7" s="47"/>
      <c r="QSE7" s="47"/>
      <c r="QSF7" s="47"/>
      <c r="QSG7" s="47"/>
      <c r="QSH7" s="47"/>
      <c r="QSI7" s="47"/>
      <c r="QSJ7" s="47"/>
      <c r="QSK7" s="47"/>
      <c r="QSL7" s="47"/>
      <c r="QSM7" s="47"/>
      <c r="QSN7" s="47"/>
      <c r="QSO7" s="47"/>
      <c r="QSP7" s="47"/>
      <c r="QSQ7" s="47"/>
      <c r="QSR7" s="47"/>
      <c r="QSS7" s="47"/>
      <c r="QST7" s="47"/>
      <c r="QSU7" s="47"/>
      <c r="QSV7" s="47"/>
      <c r="QSW7" s="47"/>
      <c r="QSX7" s="47"/>
      <c r="QSY7" s="47"/>
      <c r="QSZ7" s="47"/>
      <c r="QTA7" s="47"/>
      <c r="QTB7" s="47"/>
      <c r="QTC7" s="47"/>
      <c r="QTD7" s="47"/>
      <c r="QTE7" s="47"/>
      <c r="QTF7" s="47"/>
      <c r="QTG7" s="47"/>
      <c r="QTH7" s="47"/>
      <c r="QTI7" s="47"/>
      <c r="QTJ7" s="47"/>
      <c r="QTK7" s="47"/>
      <c r="QTL7" s="47"/>
      <c r="QTM7" s="47"/>
      <c r="QTN7" s="47"/>
      <c r="QTO7" s="47"/>
      <c r="QTP7" s="47"/>
      <c r="QTQ7" s="47"/>
      <c r="QTR7" s="47"/>
      <c r="QTS7" s="47"/>
      <c r="QTT7" s="47"/>
      <c r="QTU7" s="47"/>
      <c r="QTV7" s="47"/>
      <c r="QTW7" s="47"/>
      <c r="QTX7" s="47"/>
      <c r="QTY7" s="47"/>
      <c r="QTZ7" s="47"/>
      <c r="QUA7" s="47"/>
      <c r="QUB7" s="47"/>
      <c r="QUC7" s="47"/>
      <c r="QUD7" s="47"/>
      <c r="QUE7" s="47"/>
      <c r="QUF7" s="47"/>
      <c r="QUG7" s="47"/>
      <c r="QUH7" s="47"/>
      <c r="QUI7" s="47"/>
      <c r="QUJ7" s="47"/>
      <c r="QUK7" s="47"/>
      <c r="QUL7" s="47"/>
      <c r="QUM7" s="47"/>
      <c r="QUN7" s="47"/>
      <c r="QUO7" s="47"/>
      <c r="QUP7" s="47"/>
      <c r="QUQ7" s="47"/>
      <c r="QUR7" s="47"/>
      <c r="QUS7" s="47"/>
      <c r="QUT7" s="47"/>
      <c r="QUU7" s="47"/>
      <c r="QUV7" s="47"/>
      <c r="QUW7" s="47"/>
      <c r="QUX7" s="47"/>
      <c r="QUY7" s="47"/>
      <c r="QUZ7" s="47"/>
      <c r="QVA7" s="47"/>
      <c r="QVB7" s="47"/>
      <c r="QVC7" s="47"/>
      <c r="QVD7" s="47"/>
      <c r="QVE7" s="47"/>
      <c r="QVF7" s="47"/>
      <c r="QVG7" s="47"/>
      <c r="QVH7" s="47"/>
      <c r="QVI7" s="47"/>
      <c r="QVJ7" s="47"/>
      <c r="QVK7" s="47"/>
      <c r="QVL7" s="47"/>
      <c r="QVM7" s="47"/>
      <c r="QVN7" s="47"/>
      <c r="QVO7" s="47"/>
      <c r="QVP7" s="47"/>
      <c r="QVQ7" s="47"/>
      <c r="QVR7" s="47"/>
      <c r="QVS7" s="47"/>
      <c r="QVT7" s="47"/>
      <c r="QVU7" s="47"/>
      <c r="QVV7" s="47"/>
      <c r="QVW7" s="47"/>
      <c r="QVX7" s="47"/>
      <c r="QVY7" s="47"/>
      <c r="QVZ7" s="47"/>
      <c r="QWA7" s="47"/>
      <c r="QWB7" s="47"/>
      <c r="QWC7" s="47"/>
      <c r="QWD7" s="47"/>
      <c r="QWE7" s="47"/>
      <c r="QWF7" s="47"/>
      <c r="QWG7" s="47"/>
      <c r="QWH7" s="47"/>
      <c r="QWI7" s="47"/>
      <c r="QWJ7" s="47"/>
      <c r="QWK7" s="47"/>
      <c r="QWL7" s="47"/>
      <c r="QWM7" s="47"/>
      <c r="QWN7" s="47"/>
      <c r="QWO7" s="47"/>
      <c r="QWP7" s="47"/>
      <c r="QWQ7" s="47"/>
      <c r="QWR7" s="47"/>
      <c r="QWS7" s="47"/>
      <c r="QWT7" s="47"/>
      <c r="QWU7" s="47"/>
      <c r="QWV7" s="47"/>
      <c r="QWW7" s="47"/>
      <c r="QWX7" s="47"/>
      <c r="QWY7" s="47"/>
      <c r="QWZ7" s="47"/>
      <c r="QXA7" s="47"/>
      <c r="QXB7" s="47"/>
      <c r="QXC7" s="47"/>
      <c r="QXD7" s="47"/>
      <c r="QXE7" s="47"/>
      <c r="QXF7" s="47"/>
      <c r="QXG7" s="47"/>
      <c r="QXH7" s="47"/>
      <c r="QXI7" s="47"/>
      <c r="QXJ7" s="47"/>
      <c r="QXK7" s="47"/>
      <c r="QXL7" s="47"/>
      <c r="QXM7" s="47"/>
      <c r="QXN7" s="47"/>
      <c r="QXO7" s="47"/>
      <c r="QXP7" s="47"/>
      <c r="QXQ7" s="47"/>
      <c r="QXR7" s="47"/>
      <c r="QXS7" s="47"/>
      <c r="QXT7" s="47"/>
      <c r="QXU7" s="47"/>
      <c r="QXV7" s="47"/>
      <c r="QXW7" s="47"/>
      <c r="QXX7" s="47"/>
      <c r="QXY7" s="47"/>
      <c r="QXZ7" s="47"/>
      <c r="QYA7" s="47"/>
      <c r="QYB7" s="47"/>
      <c r="QYC7" s="47"/>
      <c r="QYD7" s="47"/>
      <c r="QYE7" s="47"/>
      <c r="QYF7" s="47"/>
      <c r="QYG7" s="47"/>
      <c r="QYH7" s="47"/>
      <c r="QYI7" s="47"/>
      <c r="QYJ7" s="47"/>
      <c r="QYK7" s="47"/>
      <c r="QYL7" s="47"/>
      <c r="QYM7" s="47"/>
      <c r="QYN7" s="47"/>
      <c r="QYO7" s="47"/>
      <c r="QYP7" s="47"/>
      <c r="QYQ7" s="47"/>
      <c r="QYR7" s="47"/>
      <c r="QYS7" s="47"/>
      <c r="QYT7" s="47"/>
      <c r="QYU7" s="47"/>
      <c r="QYV7" s="47"/>
      <c r="QYW7" s="47"/>
      <c r="QYX7" s="47"/>
      <c r="QYY7" s="47"/>
      <c r="QYZ7" s="47"/>
      <c r="QZA7" s="47"/>
      <c r="QZB7" s="47"/>
      <c r="QZC7" s="47"/>
      <c r="QZD7" s="47"/>
      <c r="QZE7" s="47"/>
      <c r="QZF7" s="47"/>
      <c r="QZG7" s="47"/>
      <c r="QZH7" s="47"/>
      <c r="QZI7" s="47"/>
      <c r="QZJ7" s="47"/>
      <c r="QZK7" s="47"/>
      <c r="QZL7" s="47"/>
      <c r="QZM7" s="47"/>
      <c r="QZN7" s="47"/>
      <c r="QZO7" s="47"/>
      <c r="QZP7" s="47"/>
      <c r="QZQ7" s="47"/>
      <c r="QZR7" s="47"/>
      <c r="QZS7" s="47"/>
      <c r="QZT7" s="47"/>
      <c r="QZU7" s="47"/>
      <c r="QZV7" s="47"/>
      <c r="QZW7" s="47"/>
      <c r="QZX7" s="47"/>
      <c r="QZY7" s="47"/>
      <c r="QZZ7" s="47"/>
      <c r="RAA7" s="47"/>
      <c r="RAB7" s="47"/>
      <c r="RAC7" s="47"/>
      <c r="RAD7" s="47"/>
      <c r="RAE7" s="47"/>
      <c r="RAF7" s="47"/>
      <c r="RAG7" s="47"/>
      <c r="RAH7" s="47"/>
      <c r="RAI7" s="47"/>
      <c r="RAJ7" s="47"/>
      <c r="RAK7" s="47"/>
      <c r="RAL7" s="47"/>
      <c r="RAM7" s="47"/>
      <c r="RAN7" s="47"/>
      <c r="RAO7" s="47"/>
      <c r="RAP7" s="47"/>
      <c r="RAQ7" s="47"/>
      <c r="RAR7" s="47"/>
      <c r="RAS7" s="47"/>
      <c r="RAT7" s="47"/>
      <c r="RAU7" s="47"/>
      <c r="RAV7" s="47"/>
      <c r="RAW7" s="47"/>
      <c r="RAX7" s="47"/>
      <c r="RAY7" s="47"/>
      <c r="RAZ7" s="47"/>
      <c r="RBA7" s="47"/>
      <c r="RBB7" s="47"/>
      <c r="RBC7" s="47"/>
      <c r="RBD7" s="47"/>
      <c r="RBE7" s="47"/>
      <c r="RBF7" s="47"/>
      <c r="RBG7" s="47"/>
      <c r="RBH7" s="47"/>
      <c r="RBI7" s="47"/>
      <c r="RBJ7" s="47"/>
      <c r="RBK7" s="47"/>
      <c r="RBL7" s="47"/>
      <c r="RBM7" s="47"/>
      <c r="RBN7" s="47"/>
      <c r="RBO7" s="47"/>
      <c r="RBP7" s="47"/>
      <c r="RBQ7" s="47"/>
      <c r="RBR7" s="47"/>
      <c r="RBS7" s="47"/>
      <c r="RBT7" s="47"/>
      <c r="RBU7" s="47"/>
      <c r="RBV7" s="47"/>
      <c r="RBW7" s="47"/>
      <c r="RBX7" s="47"/>
      <c r="RBY7" s="47"/>
      <c r="RBZ7" s="47"/>
      <c r="RCA7" s="47"/>
      <c r="RCB7" s="47"/>
      <c r="RCC7" s="47"/>
      <c r="RCD7" s="47"/>
      <c r="RCE7" s="47"/>
      <c r="RCF7" s="47"/>
      <c r="RCG7" s="47"/>
      <c r="RCH7" s="47"/>
      <c r="RCI7" s="47"/>
      <c r="RCJ7" s="47"/>
      <c r="RCK7" s="47"/>
      <c r="RCL7" s="47"/>
      <c r="RCM7" s="47"/>
      <c r="RCN7" s="47"/>
      <c r="RCO7" s="47"/>
      <c r="RCP7" s="47"/>
      <c r="RCQ7" s="47"/>
      <c r="RCR7" s="47"/>
      <c r="RCS7" s="47"/>
      <c r="RCT7" s="47"/>
      <c r="RCU7" s="47"/>
      <c r="RCV7" s="47"/>
      <c r="RCW7" s="47"/>
      <c r="RCX7" s="47"/>
      <c r="RCY7" s="47"/>
      <c r="RCZ7" s="47"/>
      <c r="RDA7" s="47"/>
      <c r="RDB7" s="47"/>
      <c r="RDC7" s="47"/>
      <c r="RDD7" s="47"/>
      <c r="RDE7" s="47"/>
      <c r="RDF7" s="47"/>
      <c r="RDG7" s="47"/>
      <c r="RDH7" s="47"/>
      <c r="RDI7" s="47"/>
      <c r="RDJ7" s="47"/>
      <c r="RDK7" s="47"/>
      <c r="RDL7" s="47"/>
      <c r="RDM7" s="47"/>
      <c r="RDN7" s="47"/>
      <c r="RDO7" s="47"/>
      <c r="RDP7" s="47"/>
      <c r="RDQ7" s="47"/>
      <c r="RDR7" s="47"/>
      <c r="RDS7" s="47"/>
      <c r="RDT7" s="47"/>
      <c r="RDU7" s="47"/>
      <c r="RDV7" s="47"/>
      <c r="RDW7" s="47"/>
      <c r="RDX7" s="47"/>
      <c r="RDY7" s="47"/>
      <c r="RDZ7" s="47"/>
      <c r="REA7" s="47"/>
      <c r="REB7" s="47"/>
      <c r="REC7" s="47"/>
      <c r="RED7" s="47"/>
      <c r="REE7" s="47"/>
      <c r="REF7" s="47"/>
      <c r="REG7" s="47"/>
      <c r="REH7" s="47"/>
      <c r="REI7" s="47"/>
      <c r="REJ7" s="47"/>
      <c r="REK7" s="47"/>
      <c r="REL7" s="47"/>
      <c r="REM7" s="47"/>
      <c r="REN7" s="47"/>
      <c r="REO7" s="47"/>
      <c r="REP7" s="47"/>
      <c r="REQ7" s="47"/>
      <c r="RER7" s="47"/>
      <c r="RES7" s="47"/>
      <c r="RET7" s="47"/>
      <c r="REU7" s="47"/>
      <c r="REV7" s="47"/>
      <c r="REW7" s="47"/>
      <c r="REX7" s="47"/>
      <c r="REY7" s="47"/>
      <c r="REZ7" s="47"/>
      <c r="RFA7" s="47"/>
      <c r="RFB7" s="47"/>
      <c r="RFC7" s="47"/>
      <c r="RFD7" s="47"/>
      <c r="RFE7" s="47"/>
      <c r="RFF7" s="47"/>
      <c r="RFG7" s="47"/>
      <c r="RFH7" s="47"/>
      <c r="RFI7" s="47"/>
      <c r="RFJ7" s="47"/>
      <c r="RFK7" s="47"/>
      <c r="RFL7" s="47"/>
      <c r="RFM7" s="47"/>
      <c r="RFN7" s="47"/>
      <c r="RFO7" s="47"/>
      <c r="RFP7" s="47"/>
      <c r="RFQ7" s="47"/>
      <c r="RFR7" s="47"/>
      <c r="RFS7" s="47"/>
      <c r="RFT7" s="47"/>
      <c r="RFU7" s="47"/>
      <c r="RFV7" s="47"/>
      <c r="RFW7" s="47"/>
      <c r="RFX7" s="47"/>
      <c r="RFY7" s="47"/>
      <c r="RFZ7" s="47"/>
      <c r="RGA7" s="47"/>
      <c r="RGB7" s="47"/>
      <c r="RGC7" s="47"/>
      <c r="RGD7" s="47"/>
      <c r="RGE7" s="47"/>
      <c r="RGF7" s="47"/>
      <c r="RGG7" s="47"/>
      <c r="RGH7" s="47"/>
      <c r="RGI7" s="47"/>
      <c r="RGJ7" s="47"/>
      <c r="RGK7" s="47"/>
      <c r="RGL7" s="47"/>
      <c r="RGM7" s="47"/>
      <c r="RGN7" s="47"/>
      <c r="RGO7" s="47"/>
      <c r="RGP7" s="47"/>
      <c r="RGQ7" s="47"/>
      <c r="RGR7" s="47"/>
      <c r="RGS7" s="47"/>
      <c r="RGT7" s="47"/>
      <c r="RGU7" s="47"/>
      <c r="RGV7" s="47"/>
      <c r="RGW7" s="47"/>
      <c r="RGX7" s="47"/>
      <c r="RGY7" s="47"/>
      <c r="RGZ7" s="47"/>
      <c r="RHA7" s="47"/>
      <c r="RHB7" s="47"/>
      <c r="RHC7" s="47"/>
      <c r="RHD7" s="47"/>
      <c r="RHE7" s="47"/>
      <c r="RHF7" s="47"/>
      <c r="RHG7" s="47"/>
      <c r="RHH7" s="47"/>
      <c r="RHI7" s="47"/>
      <c r="RHJ7" s="47"/>
      <c r="RHK7" s="47"/>
      <c r="RHL7" s="47"/>
      <c r="RHM7" s="47"/>
      <c r="RHN7" s="47"/>
      <c r="RHO7" s="47"/>
      <c r="RHP7" s="47"/>
      <c r="RHQ7" s="47"/>
      <c r="RHR7" s="47"/>
      <c r="RHS7" s="47"/>
      <c r="RHT7" s="47"/>
      <c r="RHU7" s="47"/>
      <c r="RHV7" s="47"/>
      <c r="RHW7" s="47"/>
      <c r="RHX7" s="47"/>
      <c r="RHY7" s="47"/>
      <c r="RHZ7" s="47"/>
      <c r="RIA7" s="47"/>
      <c r="RIB7" s="47"/>
      <c r="RIC7" s="47"/>
      <c r="RID7" s="47"/>
      <c r="RIE7" s="47"/>
      <c r="RIF7" s="47"/>
      <c r="RIG7" s="47"/>
      <c r="RIH7" s="47"/>
      <c r="RII7" s="47"/>
      <c r="RIJ7" s="47"/>
      <c r="RIK7" s="47"/>
      <c r="RIL7" s="47"/>
      <c r="RIM7" s="47"/>
      <c r="RIN7" s="47"/>
      <c r="RIO7" s="47"/>
      <c r="RIP7" s="47"/>
      <c r="RIQ7" s="47"/>
      <c r="RIR7" s="47"/>
      <c r="RIS7" s="47"/>
      <c r="RIT7" s="47"/>
      <c r="RIU7" s="47"/>
      <c r="RIV7" s="47"/>
      <c r="RIW7" s="47"/>
      <c r="RIX7" s="47"/>
      <c r="RIY7" s="47"/>
      <c r="RIZ7" s="47"/>
      <c r="RJA7" s="47"/>
      <c r="RJB7" s="47"/>
      <c r="RJC7" s="47"/>
      <c r="RJD7" s="47"/>
      <c r="RJE7" s="47"/>
      <c r="RJF7" s="47"/>
      <c r="RJG7" s="47"/>
      <c r="RJH7" s="47"/>
      <c r="RJI7" s="47"/>
      <c r="RJJ7" s="47"/>
      <c r="RJK7" s="47"/>
      <c r="RJL7" s="47"/>
      <c r="RJM7" s="47"/>
      <c r="RJN7" s="47"/>
      <c r="RJO7" s="47"/>
      <c r="RJP7" s="47"/>
      <c r="RJQ7" s="47"/>
      <c r="RJR7" s="47"/>
      <c r="RJS7" s="47"/>
      <c r="RJT7" s="47"/>
      <c r="RJU7" s="47"/>
      <c r="RJV7" s="47"/>
      <c r="RJW7" s="47"/>
      <c r="RJX7" s="47"/>
      <c r="RJY7" s="47"/>
      <c r="RJZ7" s="47"/>
      <c r="RKA7" s="47"/>
      <c r="RKB7" s="47"/>
      <c r="RKC7" s="47"/>
      <c r="RKD7" s="47"/>
      <c r="RKE7" s="47"/>
      <c r="RKF7" s="47"/>
      <c r="RKG7" s="47"/>
      <c r="RKH7" s="47"/>
      <c r="RKI7" s="47"/>
      <c r="RKJ7" s="47"/>
      <c r="RKK7" s="47"/>
      <c r="RKL7" s="47"/>
      <c r="RKM7" s="47"/>
      <c r="RKN7" s="47"/>
      <c r="RKO7" s="47"/>
      <c r="RKP7" s="47"/>
      <c r="RKQ7" s="47"/>
      <c r="RKR7" s="47"/>
      <c r="RKS7" s="47"/>
      <c r="RKT7" s="47"/>
      <c r="RKU7" s="47"/>
      <c r="RKV7" s="47"/>
      <c r="RKW7" s="47"/>
      <c r="RKX7" s="47"/>
      <c r="RKY7" s="47"/>
      <c r="RKZ7" s="47"/>
      <c r="RLA7" s="47"/>
      <c r="RLB7" s="47"/>
      <c r="RLC7" s="47"/>
      <c r="RLD7" s="47"/>
      <c r="RLE7" s="47"/>
      <c r="RLF7" s="47"/>
      <c r="RLG7" s="47"/>
      <c r="RLH7" s="47"/>
      <c r="RLI7" s="47"/>
      <c r="RLJ7" s="47"/>
      <c r="RLK7" s="47"/>
      <c r="RLL7" s="47"/>
      <c r="RLM7" s="47"/>
      <c r="RLN7" s="47"/>
      <c r="RLO7" s="47"/>
      <c r="RLP7" s="47"/>
      <c r="RLQ7" s="47"/>
      <c r="RLR7" s="47"/>
      <c r="RLS7" s="47"/>
      <c r="RLT7" s="47"/>
      <c r="RLU7" s="47"/>
      <c r="RLV7" s="47"/>
      <c r="RLW7" s="47"/>
      <c r="RLX7" s="47"/>
      <c r="RLY7" s="47"/>
      <c r="RLZ7" s="47"/>
      <c r="RMA7" s="47"/>
      <c r="RMB7" s="47"/>
      <c r="RMC7" s="47"/>
      <c r="RMD7" s="47"/>
      <c r="RME7" s="47"/>
      <c r="RMF7" s="47"/>
      <c r="RMG7" s="47"/>
      <c r="RMH7" s="47"/>
      <c r="RMI7" s="47"/>
      <c r="RMJ7" s="47"/>
      <c r="RMK7" s="47"/>
      <c r="RML7" s="47"/>
      <c r="RMM7" s="47"/>
      <c r="RMN7" s="47"/>
      <c r="RMO7" s="47"/>
      <c r="RMP7" s="47"/>
      <c r="RMQ7" s="47"/>
      <c r="RMR7" s="47"/>
      <c r="RMS7" s="47"/>
      <c r="RMT7" s="47"/>
      <c r="RMU7" s="47"/>
      <c r="RMV7" s="47"/>
      <c r="RMW7" s="47"/>
      <c r="RMX7" s="47"/>
      <c r="RMY7" s="47"/>
      <c r="RMZ7" s="47"/>
      <c r="RNA7" s="47"/>
      <c r="RNB7" s="47"/>
      <c r="RNC7" s="47"/>
      <c r="RND7" s="47"/>
      <c r="RNE7" s="47"/>
      <c r="RNF7" s="47"/>
      <c r="RNG7" s="47"/>
      <c r="RNH7" s="47"/>
      <c r="RNI7" s="47"/>
      <c r="RNJ7" s="47"/>
      <c r="RNK7" s="47"/>
      <c r="RNL7" s="47"/>
      <c r="RNM7" s="47"/>
      <c r="RNN7" s="47"/>
      <c r="RNO7" s="47"/>
      <c r="RNP7" s="47"/>
      <c r="RNQ7" s="47"/>
      <c r="RNR7" s="47"/>
      <c r="RNS7" s="47"/>
      <c r="RNT7" s="47"/>
      <c r="RNU7" s="47"/>
      <c r="RNV7" s="47"/>
      <c r="RNW7" s="47"/>
      <c r="RNX7" s="47"/>
      <c r="RNY7" s="47"/>
      <c r="RNZ7" s="47"/>
      <c r="ROA7" s="47"/>
      <c r="ROB7" s="47"/>
      <c r="ROC7" s="47"/>
      <c r="ROD7" s="47"/>
      <c r="ROE7" s="47"/>
      <c r="ROF7" s="47"/>
      <c r="ROG7" s="47"/>
      <c r="ROH7" s="47"/>
      <c r="ROI7" s="47"/>
      <c r="ROJ7" s="47"/>
      <c r="ROK7" s="47"/>
      <c r="ROL7" s="47"/>
      <c r="ROM7" s="47"/>
      <c r="RON7" s="47"/>
      <c r="ROO7" s="47"/>
      <c r="ROP7" s="47"/>
      <c r="ROQ7" s="47"/>
      <c r="ROR7" s="47"/>
      <c r="ROS7" s="47"/>
      <c r="ROT7" s="47"/>
      <c r="ROU7" s="47"/>
      <c r="ROV7" s="47"/>
      <c r="ROW7" s="47"/>
      <c r="ROX7" s="47"/>
      <c r="ROY7" s="47"/>
      <c r="ROZ7" s="47"/>
      <c r="RPA7" s="47"/>
      <c r="RPB7" s="47"/>
      <c r="RPC7" s="47"/>
      <c r="RPD7" s="47"/>
      <c r="RPE7" s="47"/>
      <c r="RPF7" s="47"/>
      <c r="RPG7" s="47"/>
      <c r="RPH7" s="47"/>
      <c r="RPI7" s="47"/>
      <c r="RPJ7" s="47"/>
      <c r="RPK7" s="47"/>
      <c r="RPL7" s="47"/>
      <c r="RPM7" s="47"/>
      <c r="RPN7" s="47"/>
      <c r="RPO7" s="47"/>
      <c r="RPP7" s="47"/>
      <c r="RPQ7" s="47"/>
      <c r="RPR7" s="47"/>
      <c r="RPS7" s="47"/>
      <c r="RPT7" s="47"/>
      <c r="RPU7" s="47"/>
      <c r="RPV7" s="47"/>
      <c r="RPW7" s="47"/>
      <c r="RPX7" s="47"/>
      <c r="RPY7" s="47"/>
      <c r="RPZ7" s="47"/>
      <c r="RQA7" s="47"/>
      <c r="RQB7" s="47"/>
      <c r="RQC7" s="47"/>
      <c r="RQD7" s="47"/>
      <c r="RQE7" s="47"/>
      <c r="RQF7" s="47"/>
      <c r="RQG7" s="47"/>
      <c r="RQH7" s="47"/>
      <c r="RQI7" s="47"/>
      <c r="RQJ7" s="47"/>
      <c r="RQK7" s="47"/>
      <c r="RQL7" s="47"/>
      <c r="RQM7" s="47"/>
      <c r="RQN7" s="47"/>
      <c r="RQO7" s="47"/>
      <c r="RQP7" s="47"/>
      <c r="RQQ7" s="47"/>
      <c r="RQR7" s="47"/>
      <c r="RQS7" s="47"/>
      <c r="RQT7" s="47"/>
      <c r="RQU7" s="47"/>
      <c r="RQV7" s="47"/>
      <c r="RQW7" s="47"/>
      <c r="RQX7" s="47"/>
      <c r="RQY7" s="47"/>
      <c r="RQZ7" s="47"/>
      <c r="RRA7" s="47"/>
      <c r="RRB7" s="47"/>
      <c r="RRC7" s="47"/>
      <c r="RRD7" s="47"/>
      <c r="RRE7" s="47"/>
      <c r="RRF7" s="47"/>
      <c r="RRG7" s="47"/>
      <c r="RRH7" s="47"/>
      <c r="RRI7" s="47"/>
      <c r="RRJ7" s="47"/>
      <c r="RRK7" s="47"/>
      <c r="RRL7" s="47"/>
      <c r="RRM7" s="47"/>
      <c r="RRN7" s="47"/>
      <c r="RRO7" s="47"/>
      <c r="RRP7" s="47"/>
      <c r="RRQ7" s="47"/>
      <c r="RRR7" s="47"/>
      <c r="RRS7" s="47"/>
      <c r="RRT7" s="47"/>
      <c r="RRU7" s="47"/>
      <c r="RRV7" s="47"/>
      <c r="RRW7" s="47"/>
      <c r="RRX7" s="47"/>
      <c r="RRY7" s="47"/>
      <c r="RRZ7" s="47"/>
      <c r="RSA7" s="47"/>
      <c r="RSB7" s="47"/>
      <c r="RSC7" s="47"/>
      <c r="RSD7" s="47"/>
      <c r="RSE7" s="47"/>
      <c r="RSF7" s="47"/>
      <c r="RSG7" s="47"/>
      <c r="RSH7" s="47"/>
      <c r="RSI7" s="47"/>
      <c r="RSJ7" s="47"/>
      <c r="RSK7" s="47"/>
      <c r="RSL7" s="47"/>
      <c r="RSM7" s="47"/>
      <c r="RSN7" s="47"/>
      <c r="RSO7" s="47"/>
      <c r="RSP7" s="47"/>
      <c r="RSQ7" s="47"/>
      <c r="RSR7" s="47"/>
      <c r="RSS7" s="47"/>
      <c r="RST7" s="47"/>
      <c r="RSU7" s="47"/>
      <c r="RSV7" s="47"/>
      <c r="RSW7" s="47"/>
      <c r="RSX7" s="47"/>
      <c r="RSY7" s="47"/>
      <c r="RSZ7" s="47"/>
      <c r="RTA7" s="47"/>
      <c r="RTB7" s="47"/>
      <c r="RTC7" s="47"/>
      <c r="RTD7" s="47"/>
      <c r="RTE7" s="47"/>
      <c r="RTF7" s="47"/>
      <c r="RTG7" s="47"/>
      <c r="RTH7" s="47"/>
      <c r="RTI7" s="47"/>
      <c r="RTJ7" s="47"/>
      <c r="RTK7" s="47"/>
      <c r="RTL7" s="47"/>
      <c r="RTM7" s="47"/>
      <c r="RTN7" s="47"/>
      <c r="RTO7" s="47"/>
      <c r="RTP7" s="47"/>
      <c r="RTQ7" s="47"/>
      <c r="RTR7" s="47"/>
      <c r="RTS7" s="47"/>
      <c r="RTT7" s="47"/>
      <c r="RTU7" s="47"/>
      <c r="RTV7" s="47"/>
      <c r="RTW7" s="47"/>
      <c r="RTX7" s="47"/>
      <c r="RTY7" s="47"/>
      <c r="RTZ7" s="47"/>
      <c r="RUA7" s="47"/>
      <c r="RUB7" s="47"/>
      <c r="RUC7" s="47"/>
      <c r="RUD7" s="47"/>
      <c r="RUE7" s="47"/>
      <c r="RUF7" s="47"/>
      <c r="RUG7" s="47"/>
      <c r="RUH7" s="47"/>
      <c r="RUI7" s="47"/>
      <c r="RUJ7" s="47"/>
      <c r="RUK7" s="47"/>
      <c r="RUL7" s="47"/>
      <c r="RUM7" s="47"/>
      <c r="RUN7" s="47"/>
      <c r="RUO7" s="47"/>
      <c r="RUP7" s="47"/>
      <c r="RUQ7" s="47"/>
      <c r="RUR7" s="47"/>
      <c r="RUS7" s="47"/>
      <c r="RUT7" s="47"/>
      <c r="RUU7" s="47"/>
      <c r="RUV7" s="47"/>
      <c r="RUW7" s="47"/>
      <c r="RUX7" s="47"/>
      <c r="RUY7" s="47"/>
      <c r="RUZ7" s="47"/>
      <c r="RVA7" s="47"/>
      <c r="RVB7" s="47"/>
      <c r="RVC7" s="47"/>
      <c r="RVD7" s="47"/>
      <c r="RVE7" s="47"/>
      <c r="RVF7" s="47"/>
      <c r="RVG7" s="47"/>
      <c r="RVH7" s="47"/>
      <c r="RVI7" s="47"/>
      <c r="RVJ7" s="47"/>
      <c r="RVK7" s="47"/>
      <c r="RVL7" s="47"/>
      <c r="RVM7" s="47"/>
      <c r="RVN7" s="47"/>
      <c r="RVO7" s="47"/>
      <c r="RVP7" s="47"/>
      <c r="RVQ7" s="47"/>
      <c r="RVR7" s="47"/>
      <c r="RVS7" s="47"/>
      <c r="RVT7" s="47"/>
      <c r="RVU7" s="47"/>
      <c r="RVV7" s="47"/>
      <c r="RVW7" s="47"/>
      <c r="RVX7" s="47"/>
      <c r="RVY7" s="47"/>
      <c r="RVZ7" s="47"/>
      <c r="RWA7" s="47"/>
      <c r="RWB7" s="47"/>
      <c r="RWC7" s="47"/>
      <c r="RWD7" s="47"/>
      <c r="RWE7" s="47"/>
      <c r="RWF7" s="47"/>
      <c r="RWG7" s="47"/>
      <c r="RWH7" s="47"/>
      <c r="RWI7" s="47"/>
      <c r="RWJ7" s="47"/>
      <c r="RWK7" s="47"/>
      <c r="RWL7" s="47"/>
      <c r="RWM7" s="47"/>
      <c r="RWN7" s="47"/>
      <c r="RWO7" s="47"/>
      <c r="RWP7" s="47"/>
      <c r="RWQ7" s="47"/>
      <c r="RWR7" s="47"/>
      <c r="RWS7" s="47"/>
      <c r="RWT7" s="47"/>
      <c r="RWU7" s="47"/>
      <c r="RWV7" s="47"/>
      <c r="RWW7" s="47"/>
      <c r="RWX7" s="47"/>
      <c r="RWY7" s="47"/>
      <c r="RWZ7" s="47"/>
      <c r="RXA7" s="47"/>
      <c r="RXB7" s="47"/>
      <c r="RXC7" s="47"/>
      <c r="RXD7" s="47"/>
      <c r="RXE7" s="47"/>
      <c r="RXF7" s="47"/>
      <c r="RXG7" s="47"/>
      <c r="RXH7" s="47"/>
      <c r="RXI7" s="47"/>
      <c r="RXJ7" s="47"/>
      <c r="RXK7" s="47"/>
      <c r="RXL7" s="47"/>
      <c r="RXM7" s="47"/>
      <c r="RXN7" s="47"/>
      <c r="RXO7" s="47"/>
      <c r="RXP7" s="47"/>
      <c r="RXQ7" s="47"/>
      <c r="RXR7" s="47"/>
      <c r="RXS7" s="47"/>
      <c r="RXT7" s="47"/>
      <c r="RXU7" s="47"/>
      <c r="RXV7" s="47"/>
      <c r="RXW7" s="47"/>
      <c r="RXX7" s="47"/>
      <c r="RXY7" s="47"/>
      <c r="RXZ7" s="47"/>
      <c r="RYA7" s="47"/>
      <c r="RYB7" s="47"/>
      <c r="RYC7" s="47"/>
      <c r="RYD7" s="47"/>
      <c r="RYE7" s="47"/>
      <c r="RYF7" s="47"/>
      <c r="RYG7" s="47"/>
      <c r="RYH7" s="47"/>
      <c r="RYI7" s="47"/>
      <c r="RYJ7" s="47"/>
      <c r="RYK7" s="47"/>
      <c r="RYL7" s="47"/>
      <c r="RYM7" s="47"/>
      <c r="RYN7" s="47"/>
      <c r="RYO7" s="47"/>
      <c r="RYP7" s="47"/>
      <c r="RYQ7" s="47"/>
      <c r="RYR7" s="47"/>
      <c r="RYS7" s="47"/>
      <c r="RYT7" s="47"/>
      <c r="RYU7" s="47"/>
      <c r="RYV7" s="47"/>
      <c r="RYW7" s="47"/>
      <c r="RYX7" s="47"/>
      <c r="RYY7" s="47"/>
      <c r="RYZ7" s="47"/>
      <c r="RZA7" s="47"/>
      <c r="RZB7" s="47"/>
      <c r="RZC7" s="47"/>
      <c r="RZD7" s="47"/>
      <c r="RZE7" s="47"/>
      <c r="RZF7" s="47"/>
      <c r="RZG7" s="47"/>
      <c r="RZH7" s="47"/>
      <c r="RZI7" s="47"/>
      <c r="RZJ7" s="47"/>
      <c r="RZK7" s="47"/>
      <c r="RZL7" s="47"/>
      <c r="RZM7" s="47"/>
      <c r="RZN7" s="47"/>
      <c r="RZO7" s="47"/>
      <c r="RZP7" s="47"/>
      <c r="RZQ7" s="47"/>
      <c r="RZR7" s="47"/>
      <c r="RZS7" s="47"/>
      <c r="RZT7" s="47"/>
      <c r="RZU7" s="47"/>
      <c r="RZV7" s="47"/>
      <c r="RZW7" s="47"/>
      <c r="RZX7" s="47"/>
      <c r="RZY7" s="47"/>
      <c r="RZZ7" s="47"/>
      <c r="SAA7" s="47"/>
      <c r="SAB7" s="47"/>
      <c r="SAC7" s="47"/>
      <c r="SAD7" s="47"/>
      <c r="SAE7" s="47"/>
      <c r="SAF7" s="47"/>
      <c r="SAG7" s="47"/>
      <c r="SAH7" s="47"/>
      <c r="SAI7" s="47"/>
      <c r="SAJ7" s="47"/>
      <c r="SAK7" s="47"/>
      <c r="SAL7" s="47"/>
      <c r="SAM7" s="47"/>
      <c r="SAN7" s="47"/>
      <c r="SAO7" s="47"/>
      <c r="SAP7" s="47"/>
      <c r="SAQ7" s="47"/>
      <c r="SAR7" s="47"/>
      <c r="SAS7" s="47"/>
      <c r="SAT7" s="47"/>
      <c r="SAU7" s="47"/>
      <c r="SAV7" s="47"/>
      <c r="SAW7" s="47"/>
      <c r="SAX7" s="47"/>
      <c r="SAY7" s="47"/>
      <c r="SAZ7" s="47"/>
      <c r="SBA7" s="47"/>
      <c r="SBB7" s="47"/>
      <c r="SBC7" s="47"/>
      <c r="SBD7" s="47"/>
      <c r="SBE7" s="47"/>
      <c r="SBF7" s="47"/>
      <c r="SBG7" s="47"/>
      <c r="SBH7" s="47"/>
      <c r="SBI7" s="47"/>
      <c r="SBJ7" s="47"/>
      <c r="SBK7" s="47"/>
      <c r="SBL7" s="47"/>
      <c r="SBM7" s="47"/>
      <c r="SBN7" s="47"/>
      <c r="SBO7" s="47"/>
      <c r="SBP7" s="47"/>
      <c r="SBQ7" s="47"/>
      <c r="SBR7" s="47"/>
      <c r="SBS7" s="47"/>
      <c r="SBT7" s="47"/>
      <c r="SBU7" s="47"/>
      <c r="SBV7" s="47"/>
      <c r="SBW7" s="47"/>
      <c r="SBX7" s="47"/>
      <c r="SBY7" s="47"/>
      <c r="SBZ7" s="47"/>
      <c r="SCA7" s="47"/>
      <c r="SCB7" s="47"/>
      <c r="SCC7" s="47"/>
      <c r="SCD7" s="47"/>
      <c r="SCE7" s="47"/>
      <c r="SCF7" s="47"/>
      <c r="SCG7" s="47"/>
      <c r="SCH7" s="47"/>
      <c r="SCI7" s="47"/>
      <c r="SCJ7" s="47"/>
      <c r="SCK7" s="47"/>
      <c r="SCL7" s="47"/>
      <c r="SCM7" s="47"/>
      <c r="SCN7" s="47"/>
      <c r="SCO7" s="47"/>
      <c r="SCP7" s="47"/>
      <c r="SCQ7" s="47"/>
      <c r="SCR7" s="47"/>
      <c r="SCS7" s="47"/>
      <c r="SCT7" s="47"/>
      <c r="SCU7" s="47"/>
      <c r="SCV7" s="47"/>
      <c r="SCW7" s="47"/>
      <c r="SCX7" s="47"/>
      <c r="SCY7" s="47"/>
      <c r="SCZ7" s="47"/>
      <c r="SDA7" s="47"/>
      <c r="SDB7" s="47"/>
      <c r="SDC7" s="47"/>
      <c r="SDD7" s="47"/>
      <c r="SDE7" s="47"/>
      <c r="SDF7" s="47"/>
      <c r="SDG7" s="47"/>
      <c r="SDH7" s="47"/>
      <c r="SDI7" s="47"/>
      <c r="SDJ7" s="47"/>
      <c r="SDK7" s="47"/>
      <c r="SDL7" s="47"/>
      <c r="SDM7" s="47"/>
      <c r="SDN7" s="47"/>
      <c r="SDO7" s="47"/>
      <c r="SDP7" s="47"/>
      <c r="SDQ7" s="47"/>
      <c r="SDR7" s="47"/>
      <c r="SDS7" s="47"/>
      <c r="SDT7" s="47"/>
      <c r="SDU7" s="47"/>
      <c r="SDV7" s="47"/>
      <c r="SDW7" s="47"/>
      <c r="SDX7" s="47"/>
      <c r="SDY7" s="47"/>
      <c r="SDZ7" s="47"/>
      <c r="SEA7" s="47"/>
      <c r="SEB7" s="47"/>
      <c r="SEC7" s="47"/>
      <c r="SED7" s="47"/>
      <c r="SEE7" s="47"/>
      <c r="SEF7" s="47"/>
      <c r="SEG7" s="47"/>
      <c r="SEH7" s="47"/>
      <c r="SEI7" s="47"/>
      <c r="SEJ7" s="47"/>
      <c r="SEK7" s="47"/>
      <c r="SEL7" s="47"/>
      <c r="SEM7" s="47"/>
      <c r="SEN7" s="47"/>
      <c r="SEO7" s="47"/>
      <c r="SEP7" s="47"/>
      <c r="SEQ7" s="47"/>
      <c r="SER7" s="47"/>
      <c r="SES7" s="47"/>
      <c r="SET7" s="47"/>
      <c r="SEU7" s="47"/>
      <c r="SEV7" s="47"/>
      <c r="SEW7" s="47"/>
      <c r="SEX7" s="47"/>
      <c r="SEY7" s="47"/>
      <c r="SEZ7" s="47"/>
      <c r="SFA7" s="47"/>
      <c r="SFB7" s="47"/>
      <c r="SFC7" s="47"/>
      <c r="SFD7" s="47"/>
      <c r="SFE7" s="47"/>
      <c r="SFF7" s="47"/>
      <c r="SFG7" s="47"/>
      <c r="SFH7" s="47"/>
      <c r="SFI7" s="47"/>
      <c r="SFJ7" s="47"/>
      <c r="SFK7" s="47"/>
      <c r="SFL7" s="47"/>
      <c r="SFM7" s="47"/>
      <c r="SFN7" s="47"/>
      <c r="SFO7" s="47"/>
      <c r="SFP7" s="47"/>
      <c r="SFQ7" s="47"/>
      <c r="SFR7" s="47"/>
      <c r="SFS7" s="47"/>
      <c r="SFT7" s="47"/>
      <c r="SFU7" s="47"/>
      <c r="SFV7" s="47"/>
      <c r="SFW7" s="47"/>
      <c r="SFX7" s="47"/>
      <c r="SFY7" s="47"/>
      <c r="SFZ7" s="47"/>
      <c r="SGA7" s="47"/>
      <c r="SGB7" s="47"/>
      <c r="SGC7" s="47"/>
      <c r="SGD7" s="47"/>
      <c r="SGE7" s="47"/>
      <c r="SGF7" s="47"/>
      <c r="SGG7" s="47"/>
      <c r="SGH7" s="47"/>
      <c r="SGI7" s="47"/>
      <c r="SGJ7" s="47"/>
      <c r="SGK7" s="47"/>
      <c r="SGL7" s="47"/>
      <c r="SGM7" s="47"/>
      <c r="SGN7" s="47"/>
      <c r="SGO7" s="47"/>
      <c r="SGP7" s="47"/>
      <c r="SGQ7" s="47"/>
      <c r="SGR7" s="47"/>
      <c r="SGS7" s="47"/>
      <c r="SGT7" s="47"/>
      <c r="SGU7" s="47"/>
      <c r="SGV7" s="47"/>
      <c r="SGW7" s="47"/>
      <c r="SGX7" s="47"/>
      <c r="SGY7" s="47"/>
      <c r="SGZ7" s="47"/>
      <c r="SHA7" s="47"/>
      <c r="SHB7" s="47"/>
      <c r="SHC7" s="47"/>
      <c r="SHD7" s="47"/>
      <c r="SHE7" s="47"/>
      <c r="SHF7" s="47"/>
      <c r="SHG7" s="47"/>
      <c r="SHH7" s="47"/>
      <c r="SHI7" s="47"/>
      <c r="SHJ7" s="47"/>
      <c r="SHK7" s="47"/>
      <c r="SHL7" s="47"/>
      <c r="SHM7" s="47"/>
      <c r="SHN7" s="47"/>
      <c r="SHO7" s="47"/>
      <c r="SHP7" s="47"/>
      <c r="SHQ7" s="47"/>
      <c r="SHR7" s="47"/>
      <c r="SHS7" s="47"/>
      <c r="SHT7" s="47"/>
      <c r="SHU7" s="47"/>
      <c r="SHV7" s="47"/>
      <c r="SHW7" s="47"/>
      <c r="SHX7" s="47"/>
      <c r="SHY7" s="47"/>
      <c r="SHZ7" s="47"/>
      <c r="SIA7" s="47"/>
      <c r="SIB7" s="47"/>
      <c r="SIC7" s="47"/>
      <c r="SID7" s="47"/>
      <c r="SIE7" s="47"/>
      <c r="SIF7" s="47"/>
      <c r="SIG7" s="47"/>
      <c r="SIH7" s="47"/>
      <c r="SII7" s="47"/>
      <c r="SIJ7" s="47"/>
      <c r="SIK7" s="47"/>
      <c r="SIL7" s="47"/>
      <c r="SIM7" s="47"/>
      <c r="SIN7" s="47"/>
      <c r="SIO7" s="47"/>
      <c r="SIP7" s="47"/>
      <c r="SIQ7" s="47"/>
      <c r="SIR7" s="47"/>
      <c r="SIS7" s="47"/>
      <c r="SIT7" s="47"/>
      <c r="SIU7" s="47"/>
      <c r="SIV7" s="47"/>
      <c r="SIW7" s="47"/>
      <c r="SIX7" s="47"/>
      <c r="SIY7" s="47"/>
      <c r="SIZ7" s="47"/>
      <c r="SJA7" s="47"/>
      <c r="SJB7" s="47"/>
      <c r="SJC7" s="47"/>
      <c r="SJD7" s="47"/>
      <c r="SJE7" s="47"/>
      <c r="SJF7" s="47"/>
      <c r="SJG7" s="47"/>
      <c r="SJH7" s="47"/>
      <c r="SJI7" s="47"/>
      <c r="SJJ7" s="47"/>
      <c r="SJK7" s="47"/>
      <c r="SJL7" s="47"/>
      <c r="SJM7" s="47"/>
      <c r="SJN7" s="47"/>
      <c r="SJO7" s="47"/>
      <c r="SJP7" s="47"/>
      <c r="SJQ7" s="47"/>
      <c r="SJR7" s="47"/>
      <c r="SJS7" s="47"/>
      <c r="SJT7" s="47"/>
      <c r="SJU7" s="47"/>
      <c r="SJV7" s="47"/>
      <c r="SJW7" s="47"/>
      <c r="SJX7" s="47"/>
      <c r="SJY7" s="47"/>
      <c r="SJZ7" s="47"/>
      <c r="SKA7" s="47"/>
      <c r="SKB7" s="47"/>
      <c r="SKC7" s="47"/>
      <c r="SKD7" s="47"/>
      <c r="SKE7" s="47"/>
      <c r="SKF7" s="47"/>
      <c r="SKG7" s="47"/>
      <c r="SKH7" s="47"/>
      <c r="SKI7" s="47"/>
      <c r="SKJ7" s="47"/>
      <c r="SKK7" s="47"/>
      <c r="SKL7" s="47"/>
      <c r="SKM7" s="47"/>
      <c r="SKN7" s="47"/>
      <c r="SKO7" s="47"/>
      <c r="SKP7" s="47"/>
      <c r="SKQ7" s="47"/>
      <c r="SKR7" s="47"/>
      <c r="SKS7" s="47"/>
      <c r="SKT7" s="47"/>
      <c r="SKU7" s="47"/>
      <c r="SKV7" s="47"/>
      <c r="SKW7" s="47"/>
      <c r="SKX7" s="47"/>
      <c r="SKY7" s="47"/>
      <c r="SKZ7" s="47"/>
      <c r="SLA7" s="47"/>
      <c r="SLB7" s="47"/>
      <c r="SLC7" s="47"/>
      <c r="SLD7" s="47"/>
      <c r="SLE7" s="47"/>
      <c r="SLF7" s="47"/>
      <c r="SLG7" s="47"/>
      <c r="SLH7" s="47"/>
      <c r="SLI7" s="47"/>
      <c r="SLJ7" s="47"/>
      <c r="SLK7" s="47"/>
      <c r="SLL7" s="47"/>
      <c r="SLM7" s="47"/>
      <c r="SLN7" s="47"/>
      <c r="SLO7" s="47"/>
      <c r="SLP7" s="47"/>
      <c r="SLQ7" s="47"/>
      <c r="SLR7" s="47"/>
      <c r="SLS7" s="47"/>
      <c r="SLT7" s="47"/>
      <c r="SLU7" s="47"/>
      <c r="SLV7" s="47"/>
      <c r="SLW7" s="47"/>
      <c r="SLX7" s="47"/>
      <c r="SLY7" s="47"/>
      <c r="SLZ7" s="47"/>
      <c r="SMA7" s="47"/>
      <c r="SMB7" s="47"/>
      <c r="SMC7" s="47"/>
      <c r="SMD7" s="47"/>
      <c r="SME7" s="47"/>
      <c r="SMF7" s="47"/>
      <c r="SMG7" s="47"/>
      <c r="SMH7" s="47"/>
      <c r="SMI7" s="47"/>
      <c r="SMJ7" s="47"/>
      <c r="SMK7" s="47"/>
      <c r="SML7" s="47"/>
      <c r="SMM7" s="47"/>
      <c r="SMN7" s="47"/>
      <c r="SMO7" s="47"/>
      <c r="SMP7" s="47"/>
      <c r="SMQ7" s="47"/>
      <c r="SMR7" s="47"/>
      <c r="SMS7" s="47"/>
      <c r="SMT7" s="47"/>
      <c r="SMU7" s="47"/>
      <c r="SMV7" s="47"/>
      <c r="SMW7" s="47"/>
      <c r="SMX7" s="47"/>
      <c r="SMY7" s="47"/>
      <c r="SMZ7" s="47"/>
      <c r="SNA7" s="47"/>
      <c r="SNB7" s="47"/>
      <c r="SNC7" s="47"/>
      <c r="SND7" s="47"/>
      <c r="SNE7" s="47"/>
      <c r="SNF7" s="47"/>
      <c r="SNG7" s="47"/>
      <c r="SNH7" s="47"/>
      <c r="SNI7" s="47"/>
      <c r="SNJ7" s="47"/>
      <c r="SNK7" s="47"/>
      <c r="SNL7" s="47"/>
      <c r="SNM7" s="47"/>
      <c r="SNN7" s="47"/>
      <c r="SNO7" s="47"/>
      <c r="SNP7" s="47"/>
      <c r="SNQ7" s="47"/>
      <c r="SNR7" s="47"/>
      <c r="SNS7" s="47"/>
      <c r="SNT7" s="47"/>
      <c r="SNU7" s="47"/>
      <c r="SNV7" s="47"/>
      <c r="SNW7" s="47"/>
      <c r="SNX7" s="47"/>
      <c r="SNY7" s="47"/>
      <c r="SNZ7" s="47"/>
      <c r="SOA7" s="47"/>
      <c r="SOB7" s="47"/>
      <c r="SOC7" s="47"/>
      <c r="SOD7" s="47"/>
      <c r="SOE7" s="47"/>
      <c r="SOF7" s="47"/>
      <c r="SOG7" s="47"/>
      <c r="SOH7" s="47"/>
      <c r="SOI7" s="47"/>
      <c r="SOJ7" s="47"/>
      <c r="SOK7" s="47"/>
      <c r="SOL7" s="47"/>
      <c r="SOM7" s="47"/>
      <c r="SON7" s="47"/>
      <c r="SOO7" s="47"/>
      <c r="SOP7" s="47"/>
      <c r="SOQ7" s="47"/>
      <c r="SOR7" s="47"/>
      <c r="SOS7" s="47"/>
      <c r="SOT7" s="47"/>
      <c r="SOU7" s="47"/>
      <c r="SOV7" s="47"/>
      <c r="SOW7" s="47"/>
      <c r="SOX7" s="47"/>
      <c r="SOY7" s="47"/>
      <c r="SOZ7" s="47"/>
      <c r="SPA7" s="47"/>
      <c r="SPB7" s="47"/>
      <c r="SPC7" s="47"/>
      <c r="SPD7" s="47"/>
      <c r="SPE7" s="47"/>
      <c r="SPF7" s="47"/>
      <c r="SPG7" s="47"/>
      <c r="SPH7" s="47"/>
      <c r="SPI7" s="47"/>
      <c r="SPJ7" s="47"/>
      <c r="SPK7" s="47"/>
      <c r="SPL7" s="47"/>
      <c r="SPM7" s="47"/>
      <c r="SPN7" s="47"/>
      <c r="SPO7" s="47"/>
      <c r="SPP7" s="47"/>
      <c r="SPQ7" s="47"/>
      <c r="SPR7" s="47"/>
      <c r="SPS7" s="47"/>
      <c r="SPT7" s="47"/>
      <c r="SPU7" s="47"/>
      <c r="SPV7" s="47"/>
      <c r="SPW7" s="47"/>
      <c r="SPX7" s="47"/>
      <c r="SPY7" s="47"/>
      <c r="SPZ7" s="47"/>
      <c r="SQA7" s="47"/>
      <c r="SQB7" s="47"/>
      <c r="SQC7" s="47"/>
      <c r="SQD7" s="47"/>
      <c r="SQE7" s="47"/>
      <c r="SQF7" s="47"/>
      <c r="SQG7" s="47"/>
      <c r="SQH7" s="47"/>
      <c r="SQI7" s="47"/>
      <c r="SQJ7" s="47"/>
      <c r="SQK7" s="47"/>
      <c r="SQL7" s="47"/>
      <c r="SQM7" s="47"/>
      <c r="SQN7" s="47"/>
      <c r="SQO7" s="47"/>
      <c r="SQP7" s="47"/>
      <c r="SQQ7" s="47"/>
      <c r="SQR7" s="47"/>
      <c r="SQS7" s="47"/>
      <c r="SQT7" s="47"/>
      <c r="SQU7" s="47"/>
      <c r="SQV7" s="47"/>
      <c r="SQW7" s="47"/>
      <c r="SQX7" s="47"/>
      <c r="SQY7" s="47"/>
      <c r="SQZ7" s="47"/>
      <c r="SRA7" s="47"/>
      <c r="SRB7" s="47"/>
      <c r="SRC7" s="47"/>
      <c r="SRD7" s="47"/>
      <c r="SRE7" s="47"/>
      <c r="SRF7" s="47"/>
      <c r="SRG7" s="47"/>
      <c r="SRH7" s="47"/>
      <c r="SRI7" s="47"/>
      <c r="SRJ7" s="47"/>
      <c r="SRK7" s="47"/>
      <c r="SRL7" s="47"/>
      <c r="SRM7" s="47"/>
      <c r="SRN7" s="47"/>
      <c r="SRO7" s="47"/>
      <c r="SRP7" s="47"/>
      <c r="SRQ7" s="47"/>
      <c r="SRR7" s="47"/>
      <c r="SRS7" s="47"/>
      <c r="SRT7" s="47"/>
      <c r="SRU7" s="47"/>
      <c r="SRV7" s="47"/>
      <c r="SRW7" s="47"/>
      <c r="SRX7" s="47"/>
      <c r="SRY7" s="47"/>
      <c r="SRZ7" s="47"/>
      <c r="SSA7" s="47"/>
      <c r="SSB7" s="47"/>
      <c r="SSC7" s="47"/>
      <c r="SSD7" s="47"/>
      <c r="SSE7" s="47"/>
      <c r="SSF7" s="47"/>
      <c r="SSG7" s="47"/>
      <c r="SSH7" s="47"/>
      <c r="SSI7" s="47"/>
      <c r="SSJ7" s="47"/>
      <c r="SSK7" s="47"/>
      <c r="SSL7" s="47"/>
      <c r="SSM7" s="47"/>
      <c r="SSN7" s="47"/>
      <c r="SSO7" s="47"/>
      <c r="SSP7" s="47"/>
      <c r="SSQ7" s="47"/>
      <c r="SSR7" s="47"/>
      <c r="SSS7" s="47"/>
      <c r="SST7" s="47"/>
      <c r="SSU7" s="47"/>
      <c r="SSV7" s="47"/>
      <c r="SSW7" s="47"/>
      <c r="SSX7" s="47"/>
      <c r="SSY7" s="47"/>
      <c r="SSZ7" s="47"/>
      <c r="STA7" s="47"/>
      <c r="STB7" s="47"/>
      <c r="STC7" s="47"/>
      <c r="STD7" s="47"/>
      <c r="STE7" s="47"/>
      <c r="STF7" s="47"/>
      <c r="STG7" s="47"/>
      <c r="STH7" s="47"/>
      <c r="STI7" s="47"/>
      <c r="STJ7" s="47"/>
      <c r="STK7" s="47"/>
      <c r="STL7" s="47"/>
      <c r="STM7" s="47"/>
      <c r="STN7" s="47"/>
      <c r="STO7" s="47"/>
      <c r="STP7" s="47"/>
      <c r="STQ7" s="47"/>
      <c r="STR7" s="47"/>
      <c r="STS7" s="47"/>
      <c r="STT7" s="47"/>
      <c r="STU7" s="47"/>
      <c r="STV7" s="47"/>
      <c r="STW7" s="47"/>
      <c r="STX7" s="47"/>
      <c r="STY7" s="47"/>
      <c r="STZ7" s="47"/>
      <c r="SUA7" s="47"/>
      <c r="SUB7" s="47"/>
      <c r="SUC7" s="47"/>
      <c r="SUD7" s="47"/>
      <c r="SUE7" s="47"/>
      <c r="SUF7" s="47"/>
      <c r="SUG7" s="47"/>
      <c r="SUH7" s="47"/>
      <c r="SUI7" s="47"/>
      <c r="SUJ7" s="47"/>
      <c r="SUK7" s="47"/>
      <c r="SUL7" s="47"/>
      <c r="SUM7" s="47"/>
      <c r="SUN7" s="47"/>
      <c r="SUO7" s="47"/>
      <c r="SUP7" s="47"/>
      <c r="SUQ7" s="47"/>
      <c r="SUR7" s="47"/>
      <c r="SUS7" s="47"/>
      <c r="SUT7" s="47"/>
      <c r="SUU7" s="47"/>
      <c r="SUV7" s="47"/>
      <c r="SUW7" s="47"/>
      <c r="SUX7" s="47"/>
      <c r="SUY7" s="47"/>
      <c r="SUZ7" s="47"/>
      <c r="SVA7" s="47"/>
      <c r="SVB7" s="47"/>
      <c r="SVC7" s="47"/>
      <c r="SVD7" s="47"/>
      <c r="SVE7" s="47"/>
      <c r="SVF7" s="47"/>
      <c r="SVG7" s="47"/>
      <c r="SVH7" s="47"/>
      <c r="SVI7" s="47"/>
      <c r="SVJ7" s="47"/>
      <c r="SVK7" s="47"/>
      <c r="SVL7" s="47"/>
      <c r="SVM7" s="47"/>
      <c r="SVN7" s="47"/>
      <c r="SVO7" s="47"/>
      <c r="SVP7" s="47"/>
      <c r="SVQ7" s="47"/>
      <c r="SVR7" s="47"/>
      <c r="SVS7" s="47"/>
      <c r="SVT7" s="47"/>
      <c r="SVU7" s="47"/>
      <c r="SVV7" s="47"/>
      <c r="SVW7" s="47"/>
      <c r="SVX7" s="47"/>
      <c r="SVY7" s="47"/>
      <c r="SVZ7" s="47"/>
      <c r="SWA7" s="47"/>
      <c r="SWB7" s="47"/>
      <c r="SWC7" s="47"/>
      <c r="SWD7" s="47"/>
      <c r="SWE7" s="47"/>
      <c r="SWF7" s="47"/>
      <c r="SWG7" s="47"/>
      <c r="SWH7" s="47"/>
      <c r="SWI7" s="47"/>
      <c r="SWJ7" s="47"/>
      <c r="SWK7" s="47"/>
      <c r="SWL7" s="47"/>
      <c r="SWM7" s="47"/>
      <c r="SWN7" s="47"/>
      <c r="SWO7" s="47"/>
      <c r="SWP7" s="47"/>
      <c r="SWQ7" s="47"/>
      <c r="SWR7" s="47"/>
      <c r="SWS7" s="47"/>
      <c r="SWT7" s="47"/>
      <c r="SWU7" s="47"/>
      <c r="SWV7" s="47"/>
      <c r="SWW7" s="47"/>
      <c r="SWX7" s="47"/>
      <c r="SWY7" s="47"/>
      <c r="SWZ7" s="47"/>
      <c r="SXA7" s="47"/>
      <c r="SXB7" s="47"/>
      <c r="SXC7" s="47"/>
      <c r="SXD7" s="47"/>
      <c r="SXE7" s="47"/>
      <c r="SXF7" s="47"/>
      <c r="SXG7" s="47"/>
      <c r="SXH7" s="47"/>
      <c r="SXI7" s="47"/>
      <c r="SXJ7" s="47"/>
      <c r="SXK7" s="47"/>
      <c r="SXL7" s="47"/>
      <c r="SXM7" s="47"/>
      <c r="SXN7" s="47"/>
      <c r="SXO7" s="47"/>
      <c r="SXP7" s="47"/>
      <c r="SXQ7" s="47"/>
      <c r="SXR7" s="47"/>
      <c r="SXS7" s="47"/>
      <c r="SXT7" s="47"/>
      <c r="SXU7" s="47"/>
      <c r="SXV7" s="47"/>
      <c r="SXW7" s="47"/>
      <c r="SXX7" s="47"/>
      <c r="SXY7" s="47"/>
      <c r="SXZ7" s="47"/>
      <c r="SYA7" s="47"/>
      <c r="SYB7" s="47"/>
      <c r="SYC7" s="47"/>
      <c r="SYD7" s="47"/>
      <c r="SYE7" s="47"/>
      <c r="SYF7" s="47"/>
      <c r="SYG7" s="47"/>
      <c r="SYH7" s="47"/>
      <c r="SYI7" s="47"/>
      <c r="SYJ7" s="47"/>
      <c r="SYK7" s="47"/>
      <c r="SYL7" s="47"/>
      <c r="SYM7" s="47"/>
      <c r="SYN7" s="47"/>
      <c r="SYO7" s="47"/>
      <c r="SYP7" s="47"/>
      <c r="SYQ7" s="47"/>
      <c r="SYR7" s="47"/>
      <c r="SYS7" s="47"/>
      <c r="SYT7" s="47"/>
      <c r="SYU7" s="47"/>
      <c r="SYV7" s="47"/>
      <c r="SYW7" s="47"/>
      <c r="SYX7" s="47"/>
      <c r="SYY7" s="47"/>
      <c r="SYZ7" s="47"/>
      <c r="SZA7" s="47"/>
      <c r="SZB7" s="47"/>
      <c r="SZC7" s="47"/>
      <c r="SZD7" s="47"/>
      <c r="SZE7" s="47"/>
      <c r="SZF7" s="47"/>
      <c r="SZG7" s="47"/>
      <c r="SZH7" s="47"/>
      <c r="SZI7" s="47"/>
      <c r="SZJ7" s="47"/>
      <c r="SZK7" s="47"/>
      <c r="SZL7" s="47"/>
      <c r="SZM7" s="47"/>
      <c r="SZN7" s="47"/>
      <c r="SZO7" s="47"/>
      <c r="SZP7" s="47"/>
      <c r="SZQ7" s="47"/>
      <c r="SZR7" s="47"/>
      <c r="SZS7" s="47"/>
      <c r="SZT7" s="47"/>
      <c r="SZU7" s="47"/>
      <c r="SZV7" s="47"/>
      <c r="SZW7" s="47"/>
      <c r="SZX7" s="47"/>
      <c r="SZY7" s="47"/>
      <c r="SZZ7" s="47"/>
      <c r="TAA7" s="47"/>
      <c r="TAB7" s="47"/>
      <c r="TAC7" s="47"/>
      <c r="TAD7" s="47"/>
      <c r="TAE7" s="47"/>
      <c r="TAF7" s="47"/>
      <c r="TAG7" s="47"/>
      <c r="TAH7" s="47"/>
      <c r="TAI7" s="47"/>
      <c r="TAJ7" s="47"/>
      <c r="TAK7" s="47"/>
      <c r="TAL7" s="47"/>
      <c r="TAM7" s="47"/>
      <c r="TAN7" s="47"/>
      <c r="TAO7" s="47"/>
      <c r="TAP7" s="47"/>
      <c r="TAQ7" s="47"/>
      <c r="TAR7" s="47"/>
      <c r="TAS7" s="47"/>
      <c r="TAT7" s="47"/>
      <c r="TAU7" s="47"/>
      <c r="TAV7" s="47"/>
      <c r="TAW7" s="47"/>
      <c r="TAX7" s="47"/>
      <c r="TAY7" s="47"/>
      <c r="TAZ7" s="47"/>
      <c r="TBA7" s="47"/>
      <c r="TBB7" s="47"/>
      <c r="TBC7" s="47"/>
      <c r="TBD7" s="47"/>
      <c r="TBE7" s="47"/>
      <c r="TBF7" s="47"/>
      <c r="TBG7" s="47"/>
      <c r="TBH7" s="47"/>
      <c r="TBI7" s="47"/>
      <c r="TBJ7" s="47"/>
      <c r="TBK7" s="47"/>
      <c r="TBL7" s="47"/>
      <c r="TBM7" s="47"/>
      <c r="TBN7" s="47"/>
      <c r="TBO7" s="47"/>
      <c r="TBP7" s="47"/>
      <c r="TBQ7" s="47"/>
      <c r="TBR7" s="47"/>
      <c r="TBS7" s="47"/>
      <c r="TBT7" s="47"/>
      <c r="TBU7" s="47"/>
      <c r="TBV7" s="47"/>
      <c r="TBW7" s="47"/>
      <c r="TBX7" s="47"/>
      <c r="TBY7" s="47"/>
      <c r="TBZ7" s="47"/>
      <c r="TCA7" s="47"/>
      <c r="TCB7" s="47"/>
      <c r="TCC7" s="47"/>
      <c r="TCD7" s="47"/>
      <c r="TCE7" s="47"/>
      <c r="TCF7" s="47"/>
      <c r="TCG7" s="47"/>
      <c r="TCH7" s="47"/>
      <c r="TCI7" s="47"/>
      <c r="TCJ7" s="47"/>
      <c r="TCK7" s="47"/>
      <c r="TCL7" s="47"/>
      <c r="TCM7" s="47"/>
      <c r="TCN7" s="47"/>
      <c r="TCO7" s="47"/>
      <c r="TCP7" s="47"/>
      <c r="TCQ7" s="47"/>
      <c r="TCR7" s="47"/>
      <c r="TCS7" s="47"/>
      <c r="TCT7" s="47"/>
      <c r="TCU7" s="47"/>
      <c r="TCV7" s="47"/>
      <c r="TCW7" s="47"/>
      <c r="TCX7" s="47"/>
      <c r="TCY7" s="47"/>
      <c r="TCZ7" s="47"/>
      <c r="TDA7" s="47"/>
      <c r="TDB7" s="47"/>
      <c r="TDC7" s="47"/>
      <c r="TDD7" s="47"/>
      <c r="TDE7" s="47"/>
      <c r="TDF7" s="47"/>
      <c r="TDG7" s="47"/>
      <c r="TDH7" s="47"/>
      <c r="TDI7" s="47"/>
      <c r="TDJ7" s="47"/>
      <c r="TDK7" s="47"/>
      <c r="TDL7" s="47"/>
      <c r="TDM7" s="47"/>
      <c r="TDN7" s="47"/>
      <c r="TDO7" s="47"/>
      <c r="TDP7" s="47"/>
      <c r="TDQ7" s="47"/>
      <c r="TDR7" s="47"/>
      <c r="TDS7" s="47"/>
      <c r="TDT7" s="47"/>
      <c r="TDU7" s="47"/>
      <c r="TDV7" s="47"/>
      <c r="TDW7" s="47"/>
      <c r="TDX7" s="47"/>
      <c r="TDY7" s="47"/>
      <c r="TDZ7" s="47"/>
      <c r="TEA7" s="47"/>
      <c r="TEB7" s="47"/>
      <c r="TEC7" s="47"/>
      <c r="TED7" s="47"/>
      <c r="TEE7" s="47"/>
      <c r="TEF7" s="47"/>
      <c r="TEG7" s="47"/>
      <c r="TEH7" s="47"/>
      <c r="TEI7" s="47"/>
      <c r="TEJ7" s="47"/>
      <c r="TEK7" s="47"/>
      <c r="TEL7" s="47"/>
      <c r="TEM7" s="47"/>
      <c r="TEN7" s="47"/>
      <c r="TEO7" s="47"/>
      <c r="TEP7" s="47"/>
      <c r="TEQ7" s="47"/>
      <c r="TER7" s="47"/>
      <c r="TES7" s="47"/>
      <c r="TET7" s="47"/>
      <c r="TEU7" s="47"/>
      <c r="TEV7" s="47"/>
      <c r="TEW7" s="47"/>
      <c r="TEX7" s="47"/>
      <c r="TEY7" s="47"/>
      <c r="TEZ7" s="47"/>
      <c r="TFA7" s="47"/>
      <c r="TFB7" s="47"/>
      <c r="TFC7" s="47"/>
      <c r="TFD7" s="47"/>
      <c r="TFE7" s="47"/>
      <c r="TFF7" s="47"/>
      <c r="TFG7" s="47"/>
      <c r="TFH7" s="47"/>
      <c r="TFI7" s="47"/>
      <c r="TFJ7" s="47"/>
      <c r="TFK7" s="47"/>
      <c r="TFL7" s="47"/>
      <c r="TFM7" s="47"/>
      <c r="TFN7" s="47"/>
      <c r="TFO7" s="47"/>
      <c r="TFP7" s="47"/>
      <c r="TFQ7" s="47"/>
      <c r="TFR7" s="47"/>
      <c r="TFS7" s="47"/>
      <c r="TFT7" s="47"/>
      <c r="TFU7" s="47"/>
      <c r="TFV7" s="47"/>
      <c r="TFW7" s="47"/>
      <c r="TFX7" s="47"/>
      <c r="TFY7" s="47"/>
      <c r="TFZ7" s="47"/>
      <c r="TGA7" s="47"/>
      <c r="TGB7" s="47"/>
      <c r="TGC7" s="47"/>
      <c r="TGD7" s="47"/>
      <c r="TGE7" s="47"/>
      <c r="TGF7" s="47"/>
      <c r="TGG7" s="47"/>
      <c r="TGH7" s="47"/>
      <c r="TGI7" s="47"/>
      <c r="TGJ7" s="47"/>
      <c r="TGK7" s="47"/>
      <c r="TGL7" s="47"/>
      <c r="TGM7" s="47"/>
      <c r="TGN7" s="47"/>
      <c r="TGO7" s="47"/>
      <c r="TGP7" s="47"/>
      <c r="TGQ7" s="47"/>
      <c r="TGR7" s="47"/>
      <c r="TGS7" s="47"/>
      <c r="TGT7" s="47"/>
      <c r="TGU7" s="47"/>
      <c r="TGV7" s="47"/>
      <c r="TGW7" s="47"/>
      <c r="TGX7" s="47"/>
      <c r="TGY7" s="47"/>
      <c r="TGZ7" s="47"/>
      <c r="THA7" s="47"/>
      <c r="THB7" s="47"/>
      <c r="THC7" s="47"/>
      <c r="THD7" s="47"/>
      <c r="THE7" s="47"/>
      <c r="THF7" s="47"/>
      <c r="THG7" s="47"/>
      <c r="THH7" s="47"/>
      <c r="THI7" s="47"/>
      <c r="THJ7" s="47"/>
      <c r="THK7" s="47"/>
      <c r="THL7" s="47"/>
      <c r="THM7" s="47"/>
      <c r="THN7" s="47"/>
      <c r="THO7" s="47"/>
      <c r="THP7" s="47"/>
      <c r="THQ7" s="47"/>
      <c r="THR7" s="47"/>
      <c r="THS7" s="47"/>
      <c r="THT7" s="47"/>
      <c r="THU7" s="47"/>
      <c r="THV7" s="47"/>
      <c r="THW7" s="47"/>
      <c r="THX7" s="47"/>
      <c r="THY7" s="47"/>
      <c r="THZ7" s="47"/>
      <c r="TIA7" s="47"/>
      <c r="TIB7" s="47"/>
      <c r="TIC7" s="47"/>
      <c r="TID7" s="47"/>
      <c r="TIE7" s="47"/>
      <c r="TIF7" s="47"/>
      <c r="TIG7" s="47"/>
      <c r="TIH7" s="47"/>
      <c r="TII7" s="47"/>
      <c r="TIJ7" s="47"/>
      <c r="TIK7" s="47"/>
      <c r="TIL7" s="47"/>
      <c r="TIM7" s="47"/>
      <c r="TIN7" s="47"/>
      <c r="TIO7" s="47"/>
      <c r="TIP7" s="47"/>
      <c r="TIQ7" s="47"/>
      <c r="TIR7" s="47"/>
      <c r="TIS7" s="47"/>
      <c r="TIT7" s="47"/>
      <c r="TIU7" s="47"/>
      <c r="TIV7" s="47"/>
      <c r="TIW7" s="47"/>
      <c r="TIX7" s="47"/>
      <c r="TIY7" s="47"/>
      <c r="TIZ7" s="47"/>
      <c r="TJA7" s="47"/>
      <c r="TJB7" s="47"/>
      <c r="TJC7" s="47"/>
      <c r="TJD7" s="47"/>
      <c r="TJE7" s="47"/>
      <c r="TJF7" s="47"/>
      <c r="TJG7" s="47"/>
      <c r="TJH7" s="47"/>
      <c r="TJI7" s="47"/>
      <c r="TJJ7" s="47"/>
      <c r="TJK7" s="47"/>
      <c r="TJL7" s="47"/>
      <c r="TJM7" s="47"/>
      <c r="TJN7" s="47"/>
      <c r="TJO7" s="47"/>
      <c r="TJP7" s="47"/>
      <c r="TJQ7" s="47"/>
      <c r="TJR7" s="47"/>
      <c r="TJS7" s="47"/>
      <c r="TJT7" s="47"/>
      <c r="TJU7" s="47"/>
      <c r="TJV7" s="47"/>
      <c r="TJW7" s="47"/>
      <c r="TJX7" s="47"/>
      <c r="TJY7" s="47"/>
      <c r="TJZ7" s="47"/>
      <c r="TKA7" s="47"/>
      <c r="TKB7" s="47"/>
      <c r="TKC7" s="47"/>
      <c r="TKD7" s="47"/>
      <c r="TKE7" s="47"/>
      <c r="TKF7" s="47"/>
      <c r="TKG7" s="47"/>
      <c r="TKH7" s="47"/>
      <c r="TKI7" s="47"/>
      <c r="TKJ7" s="47"/>
      <c r="TKK7" s="47"/>
      <c r="TKL7" s="47"/>
      <c r="TKM7" s="47"/>
      <c r="TKN7" s="47"/>
      <c r="TKO7" s="47"/>
      <c r="TKP7" s="47"/>
      <c r="TKQ7" s="47"/>
      <c r="TKR7" s="47"/>
      <c r="TKS7" s="47"/>
      <c r="TKT7" s="47"/>
      <c r="TKU7" s="47"/>
      <c r="TKV7" s="47"/>
      <c r="TKW7" s="47"/>
      <c r="TKX7" s="47"/>
      <c r="TKY7" s="47"/>
      <c r="TKZ7" s="47"/>
      <c r="TLA7" s="47"/>
      <c r="TLB7" s="47"/>
      <c r="TLC7" s="47"/>
      <c r="TLD7" s="47"/>
      <c r="TLE7" s="47"/>
      <c r="TLF7" s="47"/>
      <c r="TLG7" s="47"/>
      <c r="TLH7" s="47"/>
      <c r="TLI7" s="47"/>
      <c r="TLJ7" s="47"/>
      <c r="TLK7" s="47"/>
      <c r="TLL7" s="47"/>
      <c r="TLM7" s="47"/>
      <c r="TLN7" s="47"/>
      <c r="TLO7" s="47"/>
      <c r="TLP7" s="47"/>
      <c r="TLQ7" s="47"/>
      <c r="TLR7" s="47"/>
      <c r="TLS7" s="47"/>
      <c r="TLT7" s="47"/>
      <c r="TLU7" s="47"/>
      <c r="TLV7" s="47"/>
      <c r="TLW7" s="47"/>
      <c r="TLX7" s="47"/>
      <c r="TLY7" s="47"/>
      <c r="TLZ7" s="47"/>
      <c r="TMA7" s="47"/>
      <c r="TMB7" s="47"/>
      <c r="TMC7" s="47"/>
      <c r="TMD7" s="47"/>
      <c r="TME7" s="47"/>
      <c r="TMF7" s="47"/>
      <c r="TMG7" s="47"/>
      <c r="TMH7" s="47"/>
      <c r="TMI7" s="47"/>
      <c r="TMJ7" s="47"/>
      <c r="TMK7" s="47"/>
      <c r="TML7" s="47"/>
      <c r="TMM7" s="47"/>
      <c r="TMN7" s="47"/>
      <c r="TMO7" s="47"/>
      <c r="TMP7" s="47"/>
      <c r="TMQ7" s="47"/>
      <c r="TMR7" s="47"/>
      <c r="TMS7" s="47"/>
      <c r="TMT7" s="47"/>
      <c r="TMU7" s="47"/>
      <c r="TMV7" s="47"/>
      <c r="TMW7" s="47"/>
      <c r="TMX7" s="47"/>
      <c r="TMY7" s="47"/>
      <c r="TMZ7" s="47"/>
      <c r="TNA7" s="47"/>
      <c r="TNB7" s="47"/>
      <c r="TNC7" s="47"/>
      <c r="TND7" s="47"/>
      <c r="TNE7" s="47"/>
      <c r="TNF7" s="47"/>
      <c r="TNG7" s="47"/>
      <c r="TNH7" s="47"/>
      <c r="TNI7" s="47"/>
      <c r="TNJ7" s="47"/>
      <c r="TNK7" s="47"/>
      <c r="TNL7" s="47"/>
      <c r="TNM7" s="47"/>
      <c r="TNN7" s="47"/>
      <c r="TNO7" s="47"/>
      <c r="TNP7" s="47"/>
      <c r="TNQ7" s="47"/>
      <c r="TNR7" s="47"/>
      <c r="TNS7" s="47"/>
      <c r="TNT7" s="47"/>
      <c r="TNU7" s="47"/>
      <c r="TNV7" s="47"/>
      <c r="TNW7" s="47"/>
      <c r="TNX7" s="47"/>
      <c r="TNY7" s="47"/>
      <c r="TNZ7" s="47"/>
      <c r="TOA7" s="47"/>
      <c r="TOB7" s="47"/>
      <c r="TOC7" s="47"/>
      <c r="TOD7" s="47"/>
      <c r="TOE7" s="47"/>
      <c r="TOF7" s="47"/>
      <c r="TOG7" s="47"/>
      <c r="TOH7" s="47"/>
      <c r="TOI7" s="47"/>
      <c r="TOJ7" s="47"/>
      <c r="TOK7" s="47"/>
      <c r="TOL7" s="47"/>
      <c r="TOM7" s="47"/>
      <c r="TON7" s="47"/>
      <c r="TOO7" s="47"/>
      <c r="TOP7" s="47"/>
      <c r="TOQ7" s="47"/>
      <c r="TOR7" s="47"/>
      <c r="TOS7" s="47"/>
      <c r="TOT7" s="47"/>
      <c r="TOU7" s="47"/>
      <c r="TOV7" s="47"/>
      <c r="TOW7" s="47"/>
      <c r="TOX7" s="47"/>
      <c r="TOY7" s="47"/>
      <c r="TOZ7" s="47"/>
      <c r="TPA7" s="47"/>
      <c r="TPB7" s="47"/>
      <c r="TPC7" s="47"/>
      <c r="TPD7" s="47"/>
      <c r="TPE7" s="47"/>
      <c r="TPF7" s="47"/>
      <c r="TPG7" s="47"/>
      <c r="TPH7" s="47"/>
      <c r="TPI7" s="47"/>
      <c r="TPJ7" s="47"/>
      <c r="TPK7" s="47"/>
      <c r="TPL7" s="47"/>
      <c r="TPM7" s="47"/>
      <c r="TPN7" s="47"/>
      <c r="TPO7" s="47"/>
      <c r="TPP7" s="47"/>
      <c r="TPQ7" s="47"/>
      <c r="TPR7" s="47"/>
      <c r="TPS7" s="47"/>
      <c r="TPT7" s="47"/>
      <c r="TPU7" s="47"/>
      <c r="TPV7" s="47"/>
      <c r="TPW7" s="47"/>
      <c r="TPX7" s="47"/>
      <c r="TPY7" s="47"/>
      <c r="TPZ7" s="47"/>
      <c r="TQA7" s="47"/>
      <c r="TQB7" s="47"/>
      <c r="TQC7" s="47"/>
      <c r="TQD7" s="47"/>
      <c r="TQE7" s="47"/>
      <c r="TQF7" s="47"/>
      <c r="TQG7" s="47"/>
      <c r="TQH7" s="47"/>
      <c r="TQI7" s="47"/>
      <c r="TQJ7" s="47"/>
      <c r="TQK7" s="47"/>
      <c r="TQL7" s="47"/>
      <c r="TQM7" s="47"/>
      <c r="TQN7" s="47"/>
      <c r="TQO7" s="47"/>
      <c r="TQP7" s="47"/>
      <c r="TQQ7" s="47"/>
      <c r="TQR7" s="47"/>
      <c r="TQS7" s="47"/>
      <c r="TQT7" s="47"/>
      <c r="TQU7" s="47"/>
      <c r="TQV7" s="47"/>
      <c r="TQW7" s="47"/>
      <c r="TQX7" s="47"/>
      <c r="TQY7" s="47"/>
      <c r="TQZ7" s="47"/>
      <c r="TRA7" s="47"/>
      <c r="TRB7" s="47"/>
      <c r="TRC7" s="47"/>
      <c r="TRD7" s="47"/>
      <c r="TRE7" s="47"/>
      <c r="TRF7" s="47"/>
      <c r="TRG7" s="47"/>
      <c r="TRH7" s="47"/>
      <c r="TRI7" s="47"/>
      <c r="TRJ7" s="47"/>
      <c r="TRK7" s="47"/>
      <c r="TRL7" s="47"/>
      <c r="TRM7" s="47"/>
      <c r="TRN7" s="47"/>
      <c r="TRO7" s="47"/>
      <c r="TRP7" s="47"/>
      <c r="TRQ7" s="47"/>
      <c r="TRR7" s="47"/>
      <c r="TRS7" s="47"/>
      <c r="TRT7" s="47"/>
      <c r="TRU7" s="47"/>
      <c r="TRV7" s="47"/>
      <c r="TRW7" s="47"/>
      <c r="TRX7" s="47"/>
      <c r="TRY7" s="47"/>
      <c r="TRZ7" s="47"/>
      <c r="TSA7" s="47"/>
      <c r="TSB7" s="47"/>
      <c r="TSC7" s="47"/>
      <c r="TSD7" s="47"/>
      <c r="TSE7" s="47"/>
      <c r="TSF7" s="47"/>
      <c r="TSG7" s="47"/>
      <c r="TSH7" s="47"/>
      <c r="TSI7" s="47"/>
      <c r="TSJ7" s="47"/>
      <c r="TSK7" s="47"/>
      <c r="TSL7" s="47"/>
      <c r="TSM7" s="47"/>
      <c r="TSN7" s="47"/>
      <c r="TSO7" s="47"/>
      <c r="TSP7" s="47"/>
      <c r="TSQ7" s="47"/>
      <c r="TSR7" s="47"/>
      <c r="TSS7" s="47"/>
      <c r="TST7" s="47"/>
      <c r="TSU7" s="47"/>
      <c r="TSV7" s="47"/>
      <c r="TSW7" s="47"/>
      <c r="TSX7" s="47"/>
      <c r="TSY7" s="47"/>
      <c r="TSZ7" s="47"/>
      <c r="TTA7" s="47"/>
      <c r="TTB7" s="47"/>
      <c r="TTC7" s="47"/>
      <c r="TTD7" s="47"/>
      <c r="TTE7" s="47"/>
      <c r="TTF7" s="47"/>
      <c r="TTG7" s="47"/>
      <c r="TTH7" s="47"/>
      <c r="TTI7" s="47"/>
      <c r="TTJ7" s="47"/>
      <c r="TTK7" s="47"/>
      <c r="TTL7" s="47"/>
      <c r="TTM7" s="47"/>
      <c r="TTN7" s="47"/>
      <c r="TTO7" s="47"/>
      <c r="TTP7" s="47"/>
      <c r="TTQ7" s="47"/>
      <c r="TTR7" s="47"/>
      <c r="TTS7" s="47"/>
      <c r="TTT7" s="47"/>
      <c r="TTU7" s="47"/>
      <c r="TTV7" s="47"/>
      <c r="TTW7" s="47"/>
      <c r="TTX7" s="47"/>
      <c r="TTY7" s="47"/>
      <c r="TTZ7" s="47"/>
      <c r="TUA7" s="47"/>
      <c r="TUB7" s="47"/>
      <c r="TUC7" s="47"/>
      <c r="TUD7" s="47"/>
      <c r="TUE7" s="47"/>
      <c r="TUF7" s="47"/>
      <c r="TUG7" s="47"/>
      <c r="TUH7" s="47"/>
      <c r="TUI7" s="47"/>
      <c r="TUJ7" s="47"/>
      <c r="TUK7" s="47"/>
      <c r="TUL7" s="47"/>
      <c r="TUM7" s="47"/>
      <c r="TUN7" s="47"/>
      <c r="TUO7" s="47"/>
      <c r="TUP7" s="47"/>
      <c r="TUQ7" s="47"/>
      <c r="TUR7" s="47"/>
      <c r="TUS7" s="47"/>
      <c r="TUT7" s="47"/>
      <c r="TUU7" s="47"/>
      <c r="TUV7" s="47"/>
      <c r="TUW7" s="47"/>
      <c r="TUX7" s="47"/>
      <c r="TUY7" s="47"/>
      <c r="TUZ7" s="47"/>
      <c r="TVA7" s="47"/>
      <c r="TVB7" s="47"/>
      <c r="TVC7" s="47"/>
      <c r="TVD7" s="47"/>
      <c r="TVE7" s="47"/>
      <c r="TVF7" s="47"/>
      <c r="TVG7" s="47"/>
      <c r="TVH7" s="47"/>
      <c r="TVI7" s="47"/>
      <c r="TVJ7" s="47"/>
      <c r="TVK7" s="47"/>
      <c r="TVL7" s="47"/>
      <c r="TVM7" s="47"/>
      <c r="TVN7" s="47"/>
      <c r="TVO7" s="47"/>
      <c r="TVP7" s="47"/>
      <c r="TVQ7" s="47"/>
      <c r="TVR7" s="47"/>
      <c r="TVS7" s="47"/>
      <c r="TVT7" s="47"/>
      <c r="TVU7" s="47"/>
      <c r="TVV7" s="47"/>
      <c r="TVW7" s="47"/>
      <c r="TVX7" s="47"/>
      <c r="TVY7" s="47"/>
      <c r="TVZ7" s="47"/>
      <c r="TWA7" s="47"/>
      <c r="TWB7" s="47"/>
      <c r="TWC7" s="47"/>
      <c r="TWD7" s="47"/>
      <c r="TWE7" s="47"/>
      <c r="TWF7" s="47"/>
      <c r="TWG7" s="47"/>
      <c r="TWH7" s="47"/>
      <c r="TWI7" s="47"/>
      <c r="TWJ7" s="47"/>
      <c r="TWK7" s="47"/>
      <c r="TWL7" s="47"/>
      <c r="TWM7" s="47"/>
      <c r="TWN7" s="47"/>
      <c r="TWO7" s="47"/>
      <c r="TWP7" s="47"/>
      <c r="TWQ7" s="47"/>
      <c r="TWR7" s="47"/>
      <c r="TWS7" s="47"/>
      <c r="TWT7" s="47"/>
      <c r="TWU7" s="47"/>
      <c r="TWV7" s="47"/>
      <c r="TWW7" s="47"/>
      <c r="TWX7" s="47"/>
      <c r="TWY7" s="47"/>
      <c r="TWZ7" s="47"/>
      <c r="TXA7" s="47"/>
      <c r="TXB7" s="47"/>
      <c r="TXC7" s="47"/>
      <c r="TXD7" s="47"/>
      <c r="TXE7" s="47"/>
      <c r="TXF7" s="47"/>
      <c r="TXG7" s="47"/>
      <c r="TXH7" s="47"/>
      <c r="TXI7" s="47"/>
      <c r="TXJ7" s="47"/>
      <c r="TXK7" s="47"/>
      <c r="TXL7" s="47"/>
      <c r="TXM7" s="47"/>
      <c r="TXN7" s="47"/>
      <c r="TXO7" s="47"/>
      <c r="TXP7" s="47"/>
      <c r="TXQ7" s="47"/>
      <c r="TXR7" s="47"/>
      <c r="TXS7" s="47"/>
      <c r="TXT7" s="47"/>
      <c r="TXU7" s="47"/>
      <c r="TXV7" s="47"/>
      <c r="TXW7" s="47"/>
      <c r="TXX7" s="47"/>
      <c r="TXY7" s="47"/>
      <c r="TXZ7" s="47"/>
      <c r="TYA7" s="47"/>
      <c r="TYB7" s="47"/>
      <c r="TYC7" s="47"/>
      <c r="TYD7" s="47"/>
      <c r="TYE7" s="47"/>
      <c r="TYF7" s="47"/>
      <c r="TYG7" s="47"/>
      <c r="TYH7" s="47"/>
      <c r="TYI7" s="47"/>
      <c r="TYJ7" s="47"/>
      <c r="TYK7" s="47"/>
      <c r="TYL7" s="47"/>
      <c r="TYM7" s="47"/>
      <c r="TYN7" s="47"/>
      <c r="TYO7" s="47"/>
      <c r="TYP7" s="47"/>
      <c r="TYQ7" s="47"/>
      <c r="TYR7" s="47"/>
      <c r="TYS7" s="47"/>
      <c r="TYT7" s="47"/>
      <c r="TYU7" s="47"/>
      <c r="TYV7" s="47"/>
      <c r="TYW7" s="47"/>
      <c r="TYX7" s="47"/>
      <c r="TYY7" s="47"/>
      <c r="TYZ7" s="47"/>
      <c r="TZA7" s="47"/>
      <c r="TZB7" s="47"/>
      <c r="TZC7" s="47"/>
      <c r="TZD7" s="47"/>
      <c r="TZE7" s="47"/>
      <c r="TZF7" s="47"/>
      <c r="TZG7" s="47"/>
      <c r="TZH7" s="47"/>
      <c r="TZI7" s="47"/>
      <c r="TZJ7" s="47"/>
      <c r="TZK7" s="47"/>
      <c r="TZL7" s="47"/>
      <c r="TZM7" s="47"/>
      <c r="TZN7" s="47"/>
      <c r="TZO7" s="47"/>
      <c r="TZP7" s="47"/>
      <c r="TZQ7" s="47"/>
      <c r="TZR7" s="47"/>
      <c r="TZS7" s="47"/>
      <c r="TZT7" s="47"/>
      <c r="TZU7" s="47"/>
      <c r="TZV7" s="47"/>
      <c r="TZW7" s="47"/>
      <c r="TZX7" s="47"/>
      <c r="TZY7" s="47"/>
      <c r="TZZ7" s="47"/>
      <c r="UAA7" s="47"/>
      <c r="UAB7" s="47"/>
      <c r="UAC7" s="47"/>
      <c r="UAD7" s="47"/>
      <c r="UAE7" s="47"/>
      <c r="UAF7" s="47"/>
      <c r="UAG7" s="47"/>
      <c r="UAH7" s="47"/>
      <c r="UAI7" s="47"/>
      <c r="UAJ7" s="47"/>
      <c r="UAK7" s="47"/>
      <c r="UAL7" s="47"/>
      <c r="UAM7" s="47"/>
      <c r="UAN7" s="47"/>
      <c r="UAO7" s="47"/>
      <c r="UAP7" s="47"/>
      <c r="UAQ7" s="47"/>
      <c r="UAR7" s="47"/>
      <c r="UAS7" s="47"/>
      <c r="UAT7" s="47"/>
      <c r="UAU7" s="47"/>
      <c r="UAV7" s="47"/>
      <c r="UAW7" s="47"/>
      <c r="UAX7" s="47"/>
      <c r="UAY7" s="47"/>
      <c r="UAZ7" s="47"/>
      <c r="UBA7" s="47"/>
      <c r="UBB7" s="47"/>
      <c r="UBC7" s="47"/>
      <c r="UBD7" s="47"/>
      <c r="UBE7" s="47"/>
      <c r="UBF7" s="47"/>
      <c r="UBG7" s="47"/>
      <c r="UBH7" s="47"/>
      <c r="UBI7" s="47"/>
      <c r="UBJ7" s="47"/>
      <c r="UBK7" s="47"/>
      <c r="UBL7" s="47"/>
      <c r="UBM7" s="47"/>
      <c r="UBN7" s="47"/>
      <c r="UBO7" s="47"/>
      <c r="UBP7" s="47"/>
      <c r="UBQ7" s="47"/>
      <c r="UBR7" s="47"/>
      <c r="UBS7" s="47"/>
      <c r="UBT7" s="47"/>
      <c r="UBU7" s="47"/>
      <c r="UBV7" s="47"/>
      <c r="UBW7" s="47"/>
      <c r="UBX7" s="47"/>
      <c r="UBY7" s="47"/>
      <c r="UBZ7" s="47"/>
      <c r="UCA7" s="47"/>
      <c r="UCB7" s="47"/>
      <c r="UCC7" s="47"/>
      <c r="UCD7" s="47"/>
      <c r="UCE7" s="47"/>
      <c r="UCF7" s="47"/>
      <c r="UCG7" s="47"/>
      <c r="UCH7" s="47"/>
      <c r="UCI7" s="47"/>
      <c r="UCJ7" s="47"/>
      <c r="UCK7" s="47"/>
      <c r="UCL7" s="47"/>
      <c r="UCM7" s="47"/>
      <c r="UCN7" s="47"/>
      <c r="UCO7" s="47"/>
      <c r="UCP7" s="47"/>
      <c r="UCQ7" s="47"/>
      <c r="UCR7" s="47"/>
      <c r="UCS7" s="47"/>
      <c r="UCT7" s="47"/>
      <c r="UCU7" s="47"/>
      <c r="UCV7" s="47"/>
      <c r="UCW7" s="47"/>
      <c r="UCX7" s="47"/>
      <c r="UCY7" s="47"/>
      <c r="UCZ7" s="47"/>
      <c r="UDA7" s="47"/>
      <c r="UDB7" s="47"/>
      <c r="UDC7" s="47"/>
      <c r="UDD7" s="47"/>
      <c r="UDE7" s="47"/>
      <c r="UDF7" s="47"/>
      <c r="UDG7" s="47"/>
      <c r="UDH7" s="47"/>
      <c r="UDI7" s="47"/>
      <c r="UDJ7" s="47"/>
      <c r="UDK7" s="47"/>
      <c r="UDL7" s="47"/>
      <c r="UDM7" s="47"/>
      <c r="UDN7" s="47"/>
      <c r="UDO7" s="47"/>
      <c r="UDP7" s="47"/>
      <c r="UDQ7" s="47"/>
      <c r="UDR7" s="47"/>
      <c r="UDS7" s="47"/>
      <c r="UDT7" s="47"/>
      <c r="UDU7" s="47"/>
      <c r="UDV7" s="47"/>
      <c r="UDW7" s="47"/>
      <c r="UDX7" s="47"/>
      <c r="UDY7" s="47"/>
      <c r="UDZ7" s="47"/>
      <c r="UEA7" s="47"/>
      <c r="UEB7" s="47"/>
      <c r="UEC7" s="47"/>
      <c r="UED7" s="47"/>
      <c r="UEE7" s="47"/>
      <c r="UEF7" s="47"/>
      <c r="UEG7" s="47"/>
      <c r="UEH7" s="47"/>
      <c r="UEI7" s="47"/>
      <c r="UEJ7" s="47"/>
      <c r="UEK7" s="47"/>
      <c r="UEL7" s="47"/>
      <c r="UEM7" s="47"/>
      <c r="UEN7" s="47"/>
      <c r="UEO7" s="47"/>
      <c r="UEP7" s="47"/>
      <c r="UEQ7" s="47"/>
      <c r="UER7" s="47"/>
      <c r="UES7" s="47"/>
      <c r="UET7" s="47"/>
      <c r="UEU7" s="47"/>
      <c r="UEV7" s="47"/>
      <c r="UEW7" s="47"/>
      <c r="UEX7" s="47"/>
      <c r="UEY7" s="47"/>
      <c r="UEZ7" s="47"/>
      <c r="UFA7" s="47"/>
      <c r="UFB7" s="47"/>
      <c r="UFC7" s="47"/>
      <c r="UFD7" s="47"/>
      <c r="UFE7" s="47"/>
      <c r="UFF7" s="47"/>
      <c r="UFG7" s="47"/>
      <c r="UFH7" s="47"/>
      <c r="UFI7" s="47"/>
      <c r="UFJ7" s="47"/>
      <c r="UFK7" s="47"/>
      <c r="UFL7" s="47"/>
      <c r="UFM7" s="47"/>
      <c r="UFN7" s="47"/>
      <c r="UFO7" s="47"/>
      <c r="UFP7" s="47"/>
      <c r="UFQ7" s="47"/>
      <c r="UFR7" s="47"/>
      <c r="UFS7" s="47"/>
      <c r="UFT7" s="47"/>
      <c r="UFU7" s="47"/>
      <c r="UFV7" s="47"/>
      <c r="UFW7" s="47"/>
      <c r="UFX7" s="47"/>
      <c r="UFY7" s="47"/>
      <c r="UFZ7" s="47"/>
      <c r="UGA7" s="47"/>
      <c r="UGB7" s="47"/>
      <c r="UGC7" s="47"/>
      <c r="UGD7" s="47"/>
      <c r="UGE7" s="47"/>
      <c r="UGF7" s="47"/>
      <c r="UGG7" s="47"/>
      <c r="UGH7" s="47"/>
      <c r="UGI7" s="47"/>
      <c r="UGJ7" s="47"/>
      <c r="UGK7" s="47"/>
      <c r="UGL7" s="47"/>
      <c r="UGM7" s="47"/>
      <c r="UGN7" s="47"/>
      <c r="UGO7" s="47"/>
      <c r="UGP7" s="47"/>
      <c r="UGQ7" s="47"/>
      <c r="UGR7" s="47"/>
      <c r="UGS7" s="47"/>
      <c r="UGT7" s="47"/>
      <c r="UGU7" s="47"/>
      <c r="UGV7" s="47"/>
      <c r="UGW7" s="47"/>
      <c r="UGX7" s="47"/>
      <c r="UGY7" s="47"/>
      <c r="UGZ7" s="47"/>
      <c r="UHA7" s="47"/>
      <c r="UHB7" s="47"/>
      <c r="UHC7" s="47"/>
      <c r="UHD7" s="47"/>
      <c r="UHE7" s="47"/>
      <c r="UHF7" s="47"/>
      <c r="UHG7" s="47"/>
      <c r="UHH7" s="47"/>
      <c r="UHI7" s="47"/>
      <c r="UHJ7" s="47"/>
      <c r="UHK7" s="47"/>
      <c r="UHL7" s="47"/>
      <c r="UHM7" s="47"/>
      <c r="UHN7" s="47"/>
      <c r="UHO7" s="47"/>
      <c r="UHP7" s="47"/>
      <c r="UHQ7" s="47"/>
      <c r="UHR7" s="47"/>
      <c r="UHS7" s="47"/>
      <c r="UHT7" s="47"/>
      <c r="UHU7" s="47"/>
      <c r="UHV7" s="47"/>
      <c r="UHW7" s="47"/>
      <c r="UHX7" s="47"/>
      <c r="UHY7" s="47"/>
      <c r="UHZ7" s="47"/>
      <c r="UIA7" s="47"/>
      <c r="UIB7" s="47"/>
      <c r="UIC7" s="47"/>
      <c r="UID7" s="47"/>
      <c r="UIE7" s="47"/>
      <c r="UIF7" s="47"/>
      <c r="UIG7" s="47"/>
      <c r="UIH7" s="47"/>
      <c r="UII7" s="47"/>
      <c r="UIJ7" s="47"/>
      <c r="UIK7" s="47"/>
      <c r="UIL7" s="47"/>
      <c r="UIM7" s="47"/>
      <c r="UIN7" s="47"/>
      <c r="UIO7" s="47"/>
      <c r="UIP7" s="47"/>
      <c r="UIQ7" s="47"/>
      <c r="UIR7" s="47"/>
      <c r="UIS7" s="47"/>
      <c r="UIT7" s="47"/>
      <c r="UIU7" s="47"/>
      <c r="UIV7" s="47"/>
      <c r="UIW7" s="47"/>
      <c r="UIX7" s="47"/>
      <c r="UIY7" s="47"/>
      <c r="UIZ7" s="47"/>
      <c r="UJA7" s="47"/>
      <c r="UJB7" s="47"/>
      <c r="UJC7" s="47"/>
      <c r="UJD7" s="47"/>
      <c r="UJE7" s="47"/>
      <c r="UJF7" s="47"/>
      <c r="UJG7" s="47"/>
      <c r="UJH7" s="47"/>
      <c r="UJI7" s="47"/>
      <c r="UJJ7" s="47"/>
      <c r="UJK7" s="47"/>
      <c r="UJL7" s="47"/>
      <c r="UJM7" s="47"/>
      <c r="UJN7" s="47"/>
      <c r="UJO7" s="47"/>
      <c r="UJP7" s="47"/>
      <c r="UJQ7" s="47"/>
      <c r="UJR7" s="47"/>
      <c r="UJS7" s="47"/>
      <c r="UJT7" s="47"/>
      <c r="UJU7" s="47"/>
      <c r="UJV7" s="47"/>
      <c r="UJW7" s="47"/>
      <c r="UJX7" s="47"/>
      <c r="UJY7" s="47"/>
      <c r="UJZ7" s="47"/>
      <c r="UKA7" s="47"/>
      <c r="UKB7" s="47"/>
      <c r="UKC7" s="47"/>
      <c r="UKD7" s="47"/>
      <c r="UKE7" s="47"/>
      <c r="UKF7" s="47"/>
      <c r="UKG7" s="47"/>
      <c r="UKH7" s="47"/>
      <c r="UKI7" s="47"/>
      <c r="UKJ7" s="47"/>
      <c r="UKK7" s="47"/>
      <c r="UKL7" s="47"/>
      <c r="UKM7" s="47"/>
      <c r="UKN7" s="47"/>
      <c r="UKO7" s="47"/>
      <c r="UKP7" s="47"/>
      <c r="UKQ7" s="47"/>
      <c r="UKR7" s="47"/>
      <c r="UKS7" s="47"/>
      <c r="UKT7" s="47"/>
      <c r="UKU7" s="47"/>
      <c r="UKV7" s="47"/>
      <c r="UKW7" s="47"/>
      <c r="UKX7" s="47"/>
      <c r="UKY7" s="47"/>
      <c r="UKZ7" s="47"/>
      <c r="ULA7" s="47"/>
      <c r="ULB7" s="47"/>
      <c r="ULC7" s="47"/>
      <c r="ULD7" s="47"/>
      <c r="ULE7" s="47"/>
      <c r="ULF7" s="47"/>
      <c r="ULG7" s="47"/>
      <c r="ULH7" s="47"/>
      <c r="ULI7" s="47"/>
      <c r="ULJ7" s="47"/>
      <c r="ULK7" s="47"/>
      <c r="ULL7" s="47"/>
      <c r="ULM7" s="47"/>
      <c r="ULN7" s="47"/>
      <c r="ULO7" s="47"/>
      <c r="ULP7" s="47"/>
      <c r="ULQ7" s="47"/>
      <c r="ULR7" s="47"/>
      <c r="ULS7" s="47"/>
      <c r="ULT7" s="47"/>
      <c r="ULU7" s="47"/>
      <c r="ULV7" s="47"/>
      <c r="ULW7" s="47"/>
      <c r="ULX7" s="47"/>
      <c r="ULY7" s="47"/>
      <c r="ULZ7" s="47"/>
      <c r="UMA7" s="47"/>
      <c r="UMB7" s="47"/>
      <c r="UMC7" s="47"/>
      <c r="UMD7" s="47"/>
      <c r="UME7" s="47"/>
      <c r="UMF7" s="47"/>
      <c r="UMG7" s="47"/>
      <c r="UMH7" s="47"/>
      <c r="UMI7" s="47"/>
      <c r="UMJ7" s="47"/>
      <c r="UMK7" s="47"/>
      <c r="UML7" s="47"/>
      <c r="UMM7" s="47"/>
      <c r="UMN7" s="47"/>
      <c r="UMO7" s="47"/>
      <c r="UMP7" s="47"/>
      <c r="UMQ7" s="47"/>
      <c r="UMR7" s="47"/>
      <c r="UMS7" s="47"/>
      <c r="UMT7" s="47"/>
      <c r="UMU7" s="47"/>
      <c r="UMV7" s="47"/>
      <c r="UMW7" s="47"/>
      <c r="UMX7" s="47"/>
      <c r="UMY7" s="47"/>
      <c r="UMZ7" s="47"/>
      <c r="UNA7" s="47"/>
      <c r="UNB7" s="47"/>
      <c r="UNC7" s="47"/>
      <c r="UND7" s="47"/>
      <c r="UNE7" s="47"/>
      <c r="UNF7" s="47"/>
      <c r="UNG7" s="47"/>
      <c r="UNH7" s="47"/>
      <c r="UNI7" s="47"/>
      <c r="UNJ7" s="47"/>
      <c r="UNK7" s="47"/>
      <c r="UNL7" s="47"/>
      <c r="UNM7" s="47"/>
      <c r="UNN7" s="47"/>
      <c r="UNO7" s="47"/>
      <c r="UNP7" s="47"/>
      <c r="UNQ7" s="47"/>
      <c r="UNR7" s="47"/>
      <c r="UNS7" s="47"/>
      <c r="UNT7" s="47"/>
      <c r="UNU7" s="47"/>
      <c r="UNV7" s="47"/>
      <c r="UNW7" s="47"/>
      <c r="UNX7" s="47"/>
      <c r="UNY7" s="47"/>
      <c r="UNZ7" s="47"/>
      <c r="UOA7" s="47"/>
      <c r="UOB7" s="47"/>
      <c r="UOC7" s="47"/>
      <c r="UOD7" s="47"/>
      <c r="UOE7" s="47"/>
      <c r="UOF7" s="47"/>
      <c r="UOG7" s="47"/>
      <c r="UOH7" s="47"/>
      <c r="UOI7" s="47"/>
      <c r="UOJ7" s="47"/>
      <c r="UOK7" s="47"/>
      <c r="UOL7" s="47"/>
      <c r="UOM7" s="47"/>
      <c r="UON7" s="47"/>
      <c r="UOO7" s="47"/>
      <c r="UOP7" s="47"/>
      <c r="UOQ7" s="47"/>
      <c r="UOR7" s="47"/>
      <c r="UOS7" s="47"/>
      <c r="UOT7" s="47"/>
      <c r="UOU7" s="47"/>
      <c r="UOV7" s="47"/>
      <c r="UOW7" s="47"/>
      <c r="UOX7" s="47"/>
      <c r="UOY7" s="47"/>
      <c r="UOZ7" s="47"/>
      <c r="UPA7" s="47"/>
      <c r="UPB7" s="47"/>
      <c r="UPC7" s="47"/>
      <c r="UPD7" s="47"/>
      <c r="UPE7" s="47"/>
      <c r="UPF7" s="47"/>
      <c r="UPG7" s="47"/>
      <c r="UPH7" s="47"/>
      <c r="UPI7" s="47"/>
      <c r="UPJ7" s="47"/>
      <c r="UPK7" s="47"/>
      <c r="UPL7" s="47"/>
      <c r="UPM7" s="47"/>
      <c r="UPN7" s="47"/>
      <c r="UPO7" s="47"/>
      <c r="UPP7" s="47"/>
      <c r="UPQ7" s="47"/>
      <c r="UPR7" s="47"/>
      <c r="UPS7" s="47"/>
      <c r="UPT7" s="47"/>
      <c r="UPU7" s="47"/>
      <c r="UPV7" s="47"/>
      <c r="UPW7" s="47"/>
      <c r="UPX7" s="47"/>
      <c r="UPY7" s="47"/>
      <c r="UPZ7" s="47"/>
      <c r="UQA7" s="47"/>
      <c r="UQB7" s="47"/>
      <c r="UQC7" s="47"/>
      <c r="UQD7" s="47"/>
      <c r="UQE7" s="47"/>
      <c r="UQF7" s="47"/>
      <c r="UQG7" s="47"/>
      <c r="UQH7" s="47"/>
      <c r="UQI7" s="47"/>
      <c r="UQJ7" s="47"/>
      <c r="UQK7" s="47"/>
      <c r="UQL7" s="47"/>
      <c r="UQM7" s="47"/>
      <c r="UQN7" s="47"/>
      <c r="UQO7" s="47"/>
      <c r="UQP7" s="47"/>
      <c r="UQQ7" s="47"/>
      <c r="UQR7" s="47"/>
      <c r="UQS7" s="47"/>
      <c r="UQT7" s="47"/>
      <c r="UQU7" s="47"/>
      <c r="UQV7" s="47"/>
      <c r="UQW7" s="47"/>
      <c r="UQX7" s="47"/>
      <c r="UQY7" s="47"/>
      <c r="UQZ7" s="47"/>
      <c r="URA7" s="47"/>
      <c r="URB7" s="47"/>
      <c r="URC7" s="47"/>
      <c r="URD7" s="47"/>
      <c r="URE7" s="47"/>
      <c r="URF7" s="47"/>
      <c r="URG7" s="47"/>
      <c r="URH7" s="47"/>
      <c r="URI7" s="47"/>
      <c r="URJ7" s="47"/>
      <c r="URK7" s="47"/>
      <c r="URL7" s="47"/>
      <c r="URM7" s="47"/>
      <c r="URN7" s="47"/>
      <c r="URO7" s="47"/>
      <c r="URP7" s="47"/>
      <c r="URQ7" s="47"/>
      <c r="URR7" s="47"/>
      <c r="URS7" s="47"/>
      <c r="URT7" s="47"/>
      <c r="URU7" s="47"/>
      <c r="URV7" s="47"/>
      <c r="URW7" s="47"/>
      <c r="URX7" s="47"/>
      <c r="URY7" s="47"/>
      <c r="URZ7" s="47"/>
      <c r="USA7" s="47"/>
      <c r="USB7" s="47"/>
      <c r="USC7" s="47"/>
      <c r="USD7" s="47"/>
      <c r="USE7" s="47"/>
      <c r="USF7" s="47"/>
      <c r="USG7" s="47"/>
      <c r="USH7" s="47"/>
      <c r="USI7" s="47"/>
      <c r="USJ7" s="47"/>
      <c r="USK7" s="47"/>
      <c r="USL7" s="47"/>
      <c r="USM7" s="47"/>
      <c r="USN7" s="47"/>
      <c r="USO7" s="47"/>
      <c r="USP7" s="47"/>
      <c r="USQ7" s="47"/>
      <c r="USR7" s="47"/>
      <c r="USS7" s="47"/>
      <c r="UST7" s="47"/>
      <c r="USU7" s="47"/>
      <c r="USV7" s="47"/>
      <c r="USW7" s="47"/>
      <c r="USX7" s="47"/>
      <c r="USY7" s="47"/>
      <c r="USZ7" s="47"/>
      <c r="UTA7" s="47"/>
      <c r="UTB7" s="47"/>
      <c r="UTC7" s="47"/>
      <c r="UTD7" s="47"/>
      <c r="UTE7" s="47"/>
      <c r="UTF7" s="47"/>
      <c r="UTG7" s="47"/>
      <c r="UTH7" s="47"/>
      <c r="UTI7" s="47"/>
      <c r="UTJ7" s="47"/>
      <c r="UTK7" s="47"/>
      <c r="UTL7" s="47"/>
      <c r="UTM7" s="47"/>
      <c r="UTN7" s="47"/>
      <c r="UTO7" s="47"/>
      <c r="UTP7" s="47"/>
      <c r="UTQ7" s="47"/>
      <c r="UTR7" s="47"/>
      <c r="UTS7" s="47"/>
      <c r="UTT7" s="47"/>
      <c r="UTU7" s="47"/>
      <c r="UTV7" s="47"/>
      <c r="UTW7" s="47"/>
      <c r="UTX7" s="47"/>
      <c r="UTY7" s="47"/>
      <c r="UTZ7" s="47"/>
      <c r="UUA7" s="47"/>
      <c r="UUB7" s="47"/>
      <c r="UUC7" s="47"/>
      <c r="UUD7" s="47"/>
      <c r="UUE7" s="47"/>
      <c r="UUF7" s="47"/>
      <c r="UUG7" s="47"/>
      <c r="UUH7" s="47"/>
      <c r="UUI7" s="47"/>
      <c r="UUJ7" s="47"/>
      <c r="UUK7" s="47"/>
      <c r="UUL7" s="47"/>
      <c r="UUM7" s="47"/>
      <c r="UUN7" s="47"/>
      <c r="UUO7" s="47"/>
      <c r="UUP7" s="47"/>
      <c r="UUQ7" s="47"/>
      <c r="UUR7" s="47"/>
      <c r="UUS7" s="47"/>
      <c r="UUT7" s="47"/>
      <c r="UUU7" s="47"/>
      <c r="UUV7" s="47"/>
      <c r="UUW7" s="47"/>
      <c r="UUX7" s="47"/>
      <c r="UUY7" s="47"/>
      <c r="UUZ7" s="47"/>
      <c r="UVA7" s="47"/>
      <c r="UVB7" s="47"/>
      <c r="UVC7" s="47"/>
      <c r="UVD7" s="47"/>
      <c r="UVE7" s="47"/>
      <c r="UVF7" s="47"/>
      <c r="UVG7" s="47"/>
      <c r="UVH7" s="47"/>
      <c r="UVI7" s="47"/>
      <c r="UVJ7" s="47"/>
      <c r="UVK7" s="47"/>
      <c r="UVL7" s="47"/>
      <c r="UVM7" s="47"/>
      <c r="UVN7" s="47"/>
      <c r="UVO7" s="47"/>
      <c r="UVP7" s="47"/>
      <c r="UVQ7" s="47"/>
      <c r="UVR7" s="47"/>
      <c r="UVS7" s="47"/>
      <c r="UVT7" s="47"/>
      <c r="UVU7" s="47"/>
      <c r="UVV7" s="47"/>
      <c r="UVW7" s="47"/>
      <c r="UVX7" s="47"/>
      <c r="UVY7" s="47"/>
      <c r="UVZ7" s="47"/>
      <c r="UWA7" s="47"/>
      <c r="UWB7" s="47"/>
      <c r="UWC7" s="47"/>
      <c r="UWD7" s="47"/>
      <c r="UWE7" s="47"/>
      <c r="UWF7" s="47"/>
      <c r="UWG7" s="47"/>
      <c r="UWH7" s="47"/>
      <c r="UWI7" s="47"/>
      <c r="UWJ7" s="47"/>
      <c r="UWK7" s="47"/>
      <c r="UWL7" s="47"/>
      <c r="UWM7" s="47"/>
      <c r="UWN7" s="47"/>
      <c r="UWO7" s="47"/>
      <c r="UWP7" s="47"/>
      <c r="UWQ7" s="47"/>
      <c r="UWR7" s="47"/>
      <c r="UWS7" s="47"/>
      <c r="UWT7" s="47"/>
      <c r="UWU7" s="47"/>
      <c r="UWV7" s="47"/>
      <c r="UWW7" s="47"/>
      <c r="UWX7" s="47"/>
      <c r="UWY7" s="47"/>
      <c r="UWZ7" s="47"/>
      <c r="UXA7" s="47"/>
      <c r="UXB7" s="47"/>
      <c r="UXC7" s="47"/>
      <c r="UXD7" s="47"/>
      <c r="UXE7" s="47"/>
      <c r="UXF7" s="47"/>
      <c r="UXG7" s="47"/>
      <c r="UXH7" s="47"/>
      <c r="UXI7" s="47"/>
      <c r="UXJ7" s="47"/>
      <c r="UXK7" s="47"/>
      <c r="UXL7" s="47"/>
      <c r="UXM7" s="47"/>
      <c r="UXN7" s="47"/>
      <c r="UXO7" s="47"/>
      <c r="UXP7" s="47"/>
      <c r="UXQ7" s="47"/>
      <c r="UXR7" s="47"/>
      <c r="UXS7" s="47"/>
      <c r="UXT7" s="47"/>
      <c r="UXU7" s="47"/>
      <c r="UXV7" s="47"/>
      <c r="UXW7" s="47"/>
      <c r="UXX7" s="47"/>
      <c r="UXY7" s="47"/>
      <c r="UXZ7" s="47"/>
      <c r="UYA7" s="47"/>
      <c r="UYB7" s="47"/>
      <c r="UYC7" s="47"/>
      <c r="UYD7" s="47"/>
      <c r="UYE7" s="47"/>
      <c r="UYF7" s="47"/>
      <c r="UYG7" s="47"/>
      <c r="UYH7" s="47"/>
      <c r="UYI7" s="47"/>
      <c r="UYJ7" s="47"/>
      <c r="UYK7" s="47"/>
      <c r="UYL7" s="47"/>
      <c r="UYM7" s="47"/>
      <c r="UYN7" s="47"/>
      <c r="UYO7" s="47"/>
      <c r="UYP7" s="47"/>
      <c r="UYQ7" s="47"/>
      <c r="UYR7" s="47"/>
      <c r="UYS7" s="47"/>
      <c r="UYT7" s="47"/>
      <c r="UYU7" s="47"/>
      <c r="UYV7" s="47"/>
      <c r="UYW7" s="47"/>
      <c r="UYX7" s="47"/>
      <c r="UYY7" s="47"/>
      <c r="UYZ7" s="47"/>
      <c r="UZA7" s="47"/>
      <c r="UZB7" s="47"/>
      <c r="UZC7" s="47"/>
      <c r="UZD7" s="47"/>
      <c r="UZE7" s="47"/>
      <c r="UZF7" s="47"/>
      <c r="UZG7" s="47"/>
      <c r="UZH7" s="47"/>
      <c r="UZI7" s="47"/>
      <c r="UZJ7" s="47"/>
      <c r="UZK7" s="47"/>
      <c r="UZL7" s="47"/>
      <c r="UZM7" s="47"/>
      <c r="UZN7" s="47"/>
      <c r="UZO7" s="47"/>
      <c r="UZP7" s="47"/>
      <c r="UZQ7" s="47"/>
      <c r="UZR7" s="47"/>
      <c r="UZS7" s="47"/>
      <c r="UZT7" s="47"/>
      <c r="UZU7" s="47"/>
      <c r="UZV7" s="47"/>
      <c r="UZW7" s="47"/>
      <c r="UZX7" s="47"/>
      <c r="UZY7" s="47"/>
      <c r="UZZ7" s="47"/>
      <c r="VAA7" s="47"/>
      <c r="VAB7" s="47"/>
      <c r="VAC7" s="47"/>
      <c r="VAD7" s="47"/>
      <c r="VAE7" s="47"/>
      <c r="VAF7" s="47"/>
      <c r="VAG7" s="47"/>
      <c r="VAH7" s="47"/>
      <c r="VAI7" s="47"/>
      <c r="VAJ7" s="47"/>
      <c r="VAK7" s="47"/>
      <c r="VAL7" s="47"/>
      <c r="VAM7" s="47"/>
      <c r="VAN7" s="47"/>
      <c r="VAO7" s="47"/>
      <c r="VAP7" s="47"/>
      <c r="VAQ7" s="47"/>
      <c r="VAR7" s="47"/>
      <c r="VAS7" s="47"/>
      <c r="VAT7" s="47"/>
      <c r="VAU7" s="47"/>
      <c r="VAV7" s="47"/>
      <c r="VAW7" s="47"/>
      <c r="VAX7" s="47"/>
      <c r="VAY7" s="47"/>
      <c r="VAZ7" s="47"/>
      <c r="VBA7" s="47"/>
      <c r="VBB7" s="47"/>
      <c r="VBC7" s="47"/>
      <c r="VBD7" s="47"/>
      <c r="VBE7" s="47"/>
      <c r="VBF7" s="47"/>
      <c r="VBG7" s="47"/>
      <c r="VBH7" s="47"/>
      <c r="VBI7" s="47"/>
      <c r="VBJ7" s="47"/>
      <c r="VBK7" s="47"/>
      <c r="VBL7" s="47"/>
      <c r="VBM7" s="47"/>
      <c r="VBN7" s="47"/>
      <c r="VBO7" s="47"/>
      <c r="VBP7" s="47"/>
      <c r="VBQ7" s="47"/>
      <c r="VBR7" s="47"/>
      <c r="VBS7" s="47"/>
      <c r="VBT7" s="47"/>
      <c r="VBU7" s="47"/>
      <c r="VBV7" s="47"/>
      <c r="VBW7" s="47"/>
      <c r="VBX7" s="47"/>
      <c r="VBY7" s="47"/>
      <c r="VBZ7" s="47"/>
      <c r="VCA7" s="47"/>
      <c r="VCB7" s="47"/>
      <c r="VCC7" s="47"/>
      <c r="VCD7" s="47"/>
      <c r="VCE7" s="47"/>
      <c r="VCF7" s="47"/>
      <c r="VCG7" s="47"/>
      <c r="VCH7" s="47"/>
      <c r="VCI7" s="47"/>
      <c r="VCJ7" s="47"/>
      <c r="VCK7" s="47"/>
      <c r="VCL7" s="47"/>
      <c r="VCM7" s="47"/>
      <c r="VCN7" s="47"/>
      <c r="VCO7" s="47"/>
      <c r="VCP7" s="47"/>
      <c r="VCQ7" s="47"/>
      <c r="VCR7" s="47"/>
      <c r="VCS7" s="47"/>
      <c r="VCT7" s="47"/>
      <c r="VCU7" s="47"/>
      <c r="VCV7" s="47"/>
      <c r="VCW7" s="47"/>
      <c r="VCX7" s="47"/>
      <c r="VCY7" s="47"/>
      <c r="VCZ7" s="47"/>
      <c r="VDA7" s="47"/>
      <c r="VDB7" s="47"/>
      <c r="VDC7" s="47"/>
      <c r="VDD7" s="47"/>
      <c r="VDE7" s="47"/>
      <c r="VDF7" s="47"/>
      <c r="VDG7" s="47"/>
      <c r="VDH7" s="47"/>
      <c r="VDI7" s="47"/>
      <c r="VDJ7" s="47"/>
      <c r="VDK7" s="47"/>
      <c r="VDL7" s="47"/>
      <c r="VDM7" s="47"/>
      <c r="VDN7" s="47"/>
      <c r="VDO7" s="47"/>
      <c r="VDP7" s="47"/>
      <c r="VDQ7" s="47"/>
      <c r="VDR7" s="47"/>
      <c r="VDS7" s="47"/>
      <c r="VDT7" s="47"/>
      <c r="VDU7" s="47"/>
      <c r="VDV7" s="47"/>
      <c r="VDW7" s="47"/>
      <c r="VDX7" s="47"/>
      <c r="VDY7" s="47"/>
      <c r="VDZ7" s="47"/>
      <c r="VEA7" s="47"/>
      <c r="VEB7" s="47"/>
      <c r="VEC7" s="47"/>
      <c r="VED7" s="47"/>
      <c r="VEE7" s="47"/>
      <c r="VEF7" s="47"/>
      <c r="VEG7" s="47"/>
      <c r="VEH7" s="47"/>
      <c r="VEI7" s="47"/>
      <c r="VEJ7" s="47"/>
      <c r="VEK7" s="47"/>
      <c r="VEL7" s="47"/>
      <c r="VEM7" s="47"/>
      <c r="VEN7" s="47"/>
      <c r="VEO7" s="47"/>
      <c r="VEP7" s="47"/>
      <c r="VEQ7" s="47"/>
      <c r="VER7" s="47"/>
      <c r="VES7" s="47"/>
      <c r="VET7" s="47"/>
      <c r="VEU7" s="47"/>
      <c r="VEV7" s="47"/>
      <c r="VEW7" s="47"/>
      <c r="VEX7" s="47"/>
      <c r="VEY7" s="47"/>
      <c r="VEZ7" s="47"/>
      <c r="VFA7" s="47"/>
      <c r="VFB7" s="47"/>
      <c r="VFC7" s="47"/>
      <c r="VFD7" s="47"/>
      <c r="VFE7" s="47"/>
      <c r="VFF7" s="47"/>
      <c r="VFG7" s="47"/>
      <c r="VFH7" s="47"/>
      <c r="VFI7" s="47"/>
      <c r="VFJ7" s="47"/>
      <c r="VFK7" s="47"/>
      <c r="VFL7" s="47"/>
      <c r="VFM7" s="47"/>
      <c r="VFN7" s="47"/>
      <c r="VFO7" s="47"/>
      <c r="VFP7" s="47"/>
      <c r="VFQ7" s="47"/>
      <c r="VFR7" s="47"/>
      <c r="VFS7" s="47"/>
      <c r="VFT7" s="47"/>
      <c r="VFU7" s="47"/>
      <c r="VFV7" s="47"/>
      <c r="VFW7" s="47"/>
      <c r="VFX7" s="47"/>
      <c r="VFY7" s="47"/>
      <c r="VFZ7" s="47"/>
      <c r="VGA7" s="47"/>
      <c r="VGB7" s="47"/>
      <c r="VGC7" s="47"/>
      <c r="VGD7" s="47"/>
      <c r="VGE7" s="47"/>
      <c r="VGF7" s="47"/>
      <c r="VGG7" s="47"/>
      <c r="VGH7" s="47"/>
      <c r="VGI7" s="47"/>
      <c r="VGJ7" s="47"/>
      <c r="VGK7" s="47"/>
      <c r="VGL7" s="47"/>
      <c r="VGM7" s="47"/>
      <c r="VGN7" s="47"/>
      <c r="VGO7" s="47"/>
      <c r="VGP7" s="47"/>
      <c r="VGQ7" s="47"/>
      <c r="VGR7" s="47"/>
      <c r="VGS7" s="47"/>
      <c r="VGT7" s="47"/>
      <c r="VGU7" s="47"/>
      <c r="VGV7" s="47"/>
      <c r="VGW7" s="47"/>
      <c r="VGX7" s="47"/>
      <c r="VGY7" s="47"/>
      <c r="VGZ7" s="47"/>
      <c r="VHA7" s="47"/>
      <c r="VHB7" s="47"/>
      <c r="VHC7" s="47"/>
      <c r="VHD7" s="47"/>
      <c r="VHE7" s="47"/>
      <c r="VHF7" s="47"/>
      <c r="VHG7" s="47"/>
      <c r="VHH7" s="47"/>
      <c r="VHI7" s="47"/>
      <c r="VHJ7" s="47"/>
      <c r="VHK7" s="47"/>
      <c r="VHL7" s="47"/>
      <c r="VHM7" s="47"/>
      <c r="VHN7" s="47"/>
      <c r="VHO7" s="47"/>
      <c r="VHP7" s="47"/>
      <c r="VHQ7" s="47"/>
      <c r="VHR7" s="47"/>
      <c r="VHS7" s="47"/>
      <c r="VHT7" s="47"/>
      <c r="VHU7" s="47"/>
      <c r="VHV7" s="47"/>
      <c r="VHW7" s="47"/>
      <c r="VHX7" s="47"/>
      <c r="VHY7" s="47"/>
      <c r="VHZ7" s="47"/>
      <c r="VIA7" s="47"/>
      <c r="VIB7" s="47"/>
      <c r="VIC7" s="47"/>
      <c r="VID7" s="47"/>
      <c r="VIE7" s="47"/>
      <c r="VIF7" s="47"/>
      <c r="VIG7" s="47"/>
      <c r="VIH7" s="47"/>
      <c r="VII7" s="47"/>
      <c r="VIJ7" s="47"/>
      <c r="VIK7" s="47"/>
      <c r="VIL7" s="47"/>
      <c r="VIM7" s="47"/>
      <c r="VIN7" s="47"/>
      <c r="VIO7" s="47"/>
      <c r="VIP7" s="47"/>
      <c r="VIQ7" s="47"/>
      <c r="VIR7" s="47"/>
      <c r="VIS7" s="47"/>
      <c r="VIT7" s="47"/>
      <c r="VIU7" s="47"/>
      <c r="VIV7" s="47"/>
      <c r="VIW7" s="47"/>
      <c r="VIX7" s="47"/>
      <c r="VIY7" s="47"/>
      <c r="VIZ7" s="47"/>
      <c r="VJA7" s="47"/>
      <c r="VJB7" s="47"/>
      <c r="VJC7" s="47"/>
      <c r="VJD7" s="47"/>
      <c r="VJE7" s="47"/>
      <c r="VJF7" s="47"/>
      <c r="VJG7" s="47"/>
      <c r="VJH7" s="47"/>
      <c r="VJI7" s="47"/>
      <c r="VJJ7" s="47"/>
      <c r="VJK7" s="47"/>
      <c r="VJL7" s="47"/>
      <c r="VJM7" s="47"/>
      <c r="VJN7" s="47"/>
      <c r="VJO7" s="47"/>
      <c r="VJP7" s="47"/>
      <c r="VJQ7" s="47"/>
      <c r="VJR7" s="47"/>
      <c r="VJS7" s="47"/>
      <c r="VJT7" s="47"/>
      <c r="VJU7" s="47"/>
      <c r="VJV7" s="47"/>
      <c r="VJW7" s="47"/>
      <c r="VJX7" s="47"/>
      <c r="VJY7" s="47"/>
      <c r="VJZ7" s="47"/>
      <c r="VKA7" s="47"/>
      <c r="VKB7" s="47"/>
      <c r="VKC7" s="47"/>
      <c r="VKD7" s="47"/>
      <c r="VKE7" s="47"/>
      <c r="VKF7" s="47"/>
      <c r="VKG7" s="47"/>
      <c r="VKH7" s="47"/>
      <c r="VKI7" s="47"/>
      <c r="VKJ7" s="47"/>
      <c r="VKK7" s="47"/>
      <c r="VKL7" s="47"/>
      <c r="VKM7" s="47"/>
      <c r="VKN7" s="47"/>
      <c r="VKO7" s="47"/>
      <c r="VKP7" s="47"/>
      <c r="VKQ7" s="47"/>
      <c r="VKR7" s="47"/>
      <c r="VKS7" s="47"/>
      <c r="VKT7" s="47"/>
      <c r="VKU7" s="47"/>
      <c r="VKV7" s="47"/>
      <c r="VKW7" s="47"/>
      <c r="VKX7" s="47"/>
      <c r="VKY7" s="47"/>
      <c r="VKZ7" s="47"/>
      <c r="VLA7" s="47"/>
      <c r="VLB7" s="47"/>
      <c r="VLC7" s="47"/>
      <c r="VLD7" s="47"/>
      <c r="VLE7" s="47"/>
      <c r="VLF7" s="47"/>
      <c r="VLG7" s="47"/>
      <c r="VLH7" s="47"/>
      <c r="VLI7" s="47"/>
      <c r="VLJ7" s="47"/>
      <c r="VLK7" s="47"/>
      <c r="VLL7" s="47"/>
      <c r="VLM7" s="47"/>
      <c r="VLN7" s="47"/>
      <c r="VLO7" s="47"/>
      <c r="VLP7" s="47"/>
      <c r="VLQ7" s="47"/>
      <c r="VLR7" s="47"/>
      <c r="VLS7" s="47"/>
      <c r="VLT7" s="47"/>
      <c r="VLU7" s="47"/>
      <c r="VLV7" s="47"/>
      <c r="VLW7" s="47"/>
      <c r="VLX7" s="47"/>
      <c r="VLY7" s="47"/>
      <c r="VLZ7" s="47"/>
      <c r="VMA7" s="47"/>
      <c r="VMB7" s="47"/>
      <c r="VMC7" s="47"/>
      <c r="VMD7" s="47"/>
      <c r="VME7" s="47"/>
      <c r="VMF7" s="47"/>
      <c r="VMG7" s="47"/>
      <c r="VMH7" s="47"/>
      <c r="VMI7" s="47"/>
      <c r="VMJ7" s="47"/>
      <c r="VMK7" s="47"/>
      <c r="VML7" s="47"/>
      <c r="VMM7" s="47"/>
      <c r="VMN7" s="47"/>
      <c r="VMO7" s="47"/>
      <c r="VMP7" s="47"/>
      <c r="VMQ7" s="47"/>
      <c r="VMR7" s="47"/>
      <c r="VMS7" s="47"/>
      <c r="VMT7" s="47"/>
      <c r="VMU7" s="47"/>
      <c r="VMV7" s="47"/>
      <c r="VMW7" s="47"/>
      <c r="VMX7" s="47"/>
      <c r="VMY7" s="47"/>
      <c r="VMZ7" s="47"/>
      <c r="VNA7" s="47"/>
      <c r="VNB7" s="47"/>
      <c r="VNC7" s="47"/>
      <c r="VND7" s="47"/>
      <c r="VNE7" s="47"/>
      <c r="VNF7" s="47"/>
      <c r="VNG7" s="47"/>
      <c r="VNH7" s="47"/>
      <c r="VNI7" s="47"/>
      <c r="VNJ7" s="47"/>
      <c r="VNK7" s="47"/>
      <c r="VNL7" s="47"/>
      <c r="VNM7" s="47"/>
      <c r="VNN7" s="47"/>
      <c r="VNO7" s="47"/>
      <c r="VNP7" s="47"/>
      <c r="VNQ7" s="47"/>
      <c r="VNR7" s="47"/>
      <c r="VNS7" s="47"/>
      <c r="VNT7" s="47"/>
      <c r="VNU7" s="47"/>
      <c r="VNV7" s="47"/>
      <c r="VNW7" s="47"/>
      <c r="VNX7" s="47"/>
      <c r="VNY7" s="47"/>
      <c r="VNZ7" s="47"/>
      <c r="VOA7" s="47"/>
      <c r="VOB7" s="47"/>
      <c r="VOC7" s="47"/>
      <c r="VOD7" s="47"/>
      <c r="VOE7" s="47"/>
      <c r="VOF7" s="47"/>
      <c r="VOG7" s="47"/>
      <c r="VOH7" s="47"/>
      <c r="VOI7" s="47"/>
      <c r="VOJ7" s="47"/>
      <c r="VOK7" s="47"/>
      <c r="VOL7" s="47"/>
      <c r="VOM7" s="47"/>
      <c r="VON7" s="47"/>
      <c r="VOO7" s="47"/>
      <c r="VOP7" s="47"/>
      <c r="VOQ7" s="47"/>
      <c r="VOR7" s="47"/>
      <c r="VOS7" s="47"/>
      <c r="VOT7" s="47"/>
      <c r="VOU7" s="47"/>
      <c r="VOV7" s="47"/>
      <c r="VOW7" s="47"/>
      <c r="VOX7" s="47"/>
      <c r="VOY7" s="47"/>
      <c r="VOZ7" s="47"/>
      <c r="VPA7" s="47"/>
      <c r="VPB7" s="47"/>
      <c r="VPC7" s="47"/>
      <c r="VPD7" s="47"/>
      <c r="VPE7" s="47"/>
      <c r="VPF7" s="47"/>
      <c r="VPG7" s="47"/>
      <c r="VPH7" s="47"/>
      <c r="VPI7" s="47"/>
      <c r="VPJ7" s="47"/>
      <c r="VPK7" s="47"/>
      <c r="VPL7" s="47"/>
      <c r="VPM7" s="47"/>
      <c r="VPN7" s="47"/>
      <c r="VPO7" s="47"/>
      <c r="VPP7" s="47"/>
      <c r="VPQ7" s="47"/>
      <c r="VPR7" s="47"/>
      <c r="VPS7" s="47"/>
      <c r="VPT7" s="47"/>
      <c r="VPU7" s="47"/>
      <c r="VPV7" s="47"/>
      <c r="VPW7" s="47"/>
      <c r="VPX7" s="47"/>
      <c r="VPY7" s="47"/>
      <c r="VPZ7" s="47"/>
      <c r="VQA7" s="47"/>
      <c r="VQB7" s="47"/>
      <c r="VQC7" s="47"/>
      <c r="VQD7" s="47"/>
      <c r="VQE7" s="47"/>
      <c r="VQF7" s="47"/>
      <c r="VQG7" s="47"/>
      <c r="VQH7" s="47"/>
      <c r="VQI7" s="47"/>
      <c r="VQJ7" s="47"/>
      <c r="VQK7" s="47"/>
      <c r="VQL7" s="47"/>
      <c r="VQM7" s="47"/>
      <c r="VQN7" s="47"/>
      <c r="VQO7" s="47"/>
      <c r="VQP7" s="47"/>
      <c r="VQQ7" s="47"/>
      <c r="VQR7" s="47"/>
      <c r="VQS7" s="47"/>
      <c r="VQT7" s="47"/>
      <c r="VQU7" s="47"/>
      <c r="VQV7" s="47"/>
      <c r="VQW7" s="47"/>
      <c r="VQX7" s="47"/>
      <c r="VQY7" s="47"/>
      <c r="VQZ7" s="47"/>
      <c r="VRA7" s="47"/>
      <c r="VRB7" s="47"/>
      <c r="VRC7" s="47"/>
      <c r="VRD7" s="47"/>
      <c r="VRE7" s="47"/>
      <c r="VRF7" s="47"/>
      <c r="VRG7" s="47"/>
      <c r="VRH7" s="47"/>
      <c r="VRI7" s="47"/>
      <c r="VRJ7" s="47"/>
      <c r="VRK7" s="47"/>
      <c r="VRL7" s="47"/>
      <c r="VRM7" s="47"/>
      <c r="VRN7" s="47"/>
      <c r="VRO7" s="47"/>
      <c r="VRP7" s="47"/>
      <c r="VRQ7" s="47"/>
      <c r="VRR7" s="47"/>
      <c r="VRS7" s="47"/>
      <c r="VRT7" s="47"/>
      <c r="VRU7" s="47"/>
      <c r="VRV7" s="47"/>
      <c r="VRW7" s="47"/>
      <c r="VRX7" s="47"/>
      <c r="VRY7" s="47"/>
      <c r="VRZ7" s="47"/>
      <c r="VSA7" s="47"/>
      <c r="VSB7" s="47"/>
      <c r="VSC7" s="47"/>
      <c r="VSD7" s="47"/>
      <c r="VSE7" s="47"/>
      <c r="VSF7" s="47"/>
      <c r="VSG7" s="47"/>
      <c r="VSH7" s="47"/>
      <c r="VSI7" s="47"/>
      <c r="VSJ7" s="47"/>
      <c r="VSK7" s="47"/>
      <c r="VSL7" s="47"/>
      <c r="VSM7" s="47"/>
      <c r="VSN7" s="47"/>
      <c r="VSO7" s="47"/>
      <c r="VSP7" s="47"/>
      <c r="VSQ7" s="47"/>
      <c r="VSR7" s="47"/>
      <c r="VSS7" s="47"/>
      <c r="VST7" s="47"/>
      <c r="VSU7" s="47"/>
      <c r="VSV7" s="47"/>
      <c r="VSW7" s="47"/>
      <c r="VSX7" s="47"/>
      <c r="VSY7" s="47"/>
      <c r="VSZ7" s="47"/>
      <c r="VTA7" s="47"/>
      <c r="VTB7" s="47"/>
      <c r="VTC7" s="47"/>
      <c r="VTD7" s="47"/>
      <c r="VTE7" s="47"/>
      <c r="VTF7" s="47"/>
      <c r="VTG7" s="47"/>
      <c r="VTH7" s="47"/>
      <c r="VTI7" s="47"/>
      <c r="VTJ7" s="47"/>
      <c r="VTK7" s="47"/>
      <c r="VTL7" s="47"/>
      <c r="VTM7" s="47"/>
      <c r="VTN7" s="47"/>
      <c r="VTO7" s="47"/>
      <c r="VTP7" s="47"/>
      <c r="VTQ7" s="47"/>
      <c r="VTR7" s="47"/>
      <c r="VTS7" s="47"/>
      <c r="VTT7" s="47"/>
      <c r="VTU7" s="47"/>
      <c r="VTV7" s="47"/>
      <c r="VTW7" s="47"/>
      <c r="VTX7" s="47"/>
      <c r="VTY7" s="47"/>
      <c r="VTZ7" s="47"/>
      <c r="VUA7" s="47"/>
      <c r="VUB7" s="47"/>
      <c r="VUC7" s="47"/>
      <c r="VUD7" s="47"/>
      <c r="VUE7" s="47"/>
      <c r="VUF7" s="47"/>
      <c r="VUG7" s="47"/>
      <c r="VUH7" s="47"/>
      <c r="VUI7" s="47"/>
      <c r="VUJ7" s="47"/>
      <c r="VUK7" s="47"/>
      <c r="VUL7" s="47"/>
      <c r="VUM7" s="47"/>
      <c r="VUN7" s="47"/>
      <c r="VUO7" s="47"/>
      <c r="VUP7" s="47"/>
      <c r="VUQ7" s="47"/>
      <c r="VUR7" s="47"/>
      <c r="VUS7" s="47"/>
      <c r="VUT7" s="47"/>
      <c r="VUU7" s="47"/>
      <c r="VUV7" s="47"/>
      <c r="VUW7" s="47"/>
      <c r="VUX7" s="47"/>
      <c r="VUY7" s="47"/>
      <c r="VUZ7" s="47"/>
      <c r="VVA7" s="47"/>
      <c r="VVB7" s="47"/>
      <c r="VVC7" s="47"/>
      <c r="VVD7" s="47"/>
      <c r="VVE7" s="47"/>
      <c r="VVF7" s="47"/>
      <c r="VVG7" s="47"/>
      <c r="VVH7" s="47"/>
      <c r="VVI7" s="47"/>
      <c r="VVJ7" s="47"/>
      <c r="VVK7" s="47"/>
      <c r="VVL7" s="47"/>
      <c r="VVM7" s="47"/>
      <c r="VVN7" s="47"/>
      <c r="VVO7" s="47"/>
      <c r="VVP7" s="47"/>
      <c r="VVQ7" s="47"/>
      <c r="VVR7" s="47"/>
      <c r="VVS7" s="47"/>
      <c r="VVT7" s="47"/>
      <c r="VVU7" s="47"/>
      <c r="VVV7" s="47"/>
      <c r="VVW7" s="47"/>
      <c r="VVX7" s="47"/>
      <c r="VVY7" s="47"/>
      <c r="VVZ7" s="47"/>
      <c r="VWA7" s="47"/>
      <c r="VWB7" s="47"/>
      <c r="VWC7" s="47"/>
      <c r="VWD7" s="47"/>
      <c r="VWE7" s="47"/>
      <c r="VWF7" s="47"/>
      <c r="VWG7" s="47"/>
      <c r="VWH7" s="47"/>
      <c r="VWI7" s="47"/>
      <c r="VWJ7" s="47"/>
      <c r="VWK7" s="47"/>
      <c r="VWL7" s="47"/>
      <c r="VWM7" s="47"/>
      <c r="VWN7" s="47"/>
      <c r="VWO7" s="47"/>
      <c r="VWP7" s="47"/>
      <c r="VWQ7" s="47"/>
      <c r="VWR7" s="47"/>
      <c r="VWS7" s="47"/>
      <c r="VWT7" s="47"/>
      <c r="VWU7" s="47"/>
      <c r="VWV7" s="47"/>
      <c r="VWW7" s="47"/>
      <c r="VWX7" s="47"/>
      <c r="VWY7" s="47"/>
      <c r="VWZ7" s="47"/>
      <c r="VXA7" s="47"/>
      <c r="VXB7" s="47"/>
      <c r="VXC7" s="47"/>
      <c r="VXD7" s="47"/>
      <c r="VXE7" s="47"/>
      <c r="VXF7" s="47"/>
      <c r="VXG7" s="47"/>
      <c r="VXH7" s="47"/>
      <c r="VXI7" s="47"/>
      <c r="VXJ7" s="47"/>
      <c r="VXK7" s="47"/>
      <c r="VXL7" s="47"/>
      <c r="VXM7" s="47"/>
      <c r="VXN7" s="47"/>
      <c r="VXO7" s="47"/>
      <c r="VXP7" s="47"/>
      <c r="VXQ7" s="47"/>
      <c r="VXR7" s="47"/>
      <c r="VXS7" s="47"/>
      <c r="VXT7" s="47"/>
      <c r="VXU7" s="47"/>
      <c r="VXV7" s="47"/>
      <c r="VXW7" s="47"/>
      <c r="VXX7" s="47"/>
      <c r="VXY7" s="47"/>
      <c r="VXZ7" s="47"/>
      <c r="VYA7" s="47"/>
      <c r="VYB7" s="47"/>
      <c r="VYC7" s="47"/>
      <c r="VYD7" s="47"/>
      <c r="VYE7" s="47"/>
      <c r="VYF7" s="47"/>
      <c r="VYG7" s="47"/>
      <c r="VYH7" s="47"/>
      <c r="VYI7" s="47"/>
      <c r="VYJ7" s="47"/>
      <c r="VYK7" s="47"/>
      <c r="VYL7" s="47"/>
      <c r="VYM7" s="47"/>
      <c r="VYN7" s="47"/>
      <c r="VYO7" s="47"/>
      <c r="VYP7" s="47"/>
      <c r="VYQ7" s="47"/>
      <c r="VYR7" s="47"/>
      <c r="VYS7" s="47"/>
      <c r="VYT7" s="47"/>
      <c r="VYU7" s="47"/>
      <c r="VYV7" s="47"/>
      <c r="VYW7" s="47"/>
      <c r="VYX7" s="47"/>
      <c r="VYY7" s="47"/>
      <c r="VYZ7" s="47"/>
      <c r="VZA7" s="47"/>
      <c r="VZB7" s="47"/>
      <c r="VZC7" s="47"/>
      <c r="VZD7" s="47"/>
      <c r="VZE7" s="47"/>
      <c r="VZF7" s="47"/>
      <c r="VZG7" s="47"/>
      <c r="VZH7" s="47"/>
      <c r="VZI7" s="47"/>
      <c r="VZJ7" s="47"/>
      <c r="VZK7" s="47"/>
      <c r="VZL7" s="47"/>
      <c r="VZM7" s="47"/>
      <c r="VZN7" s="47"/>
      <c r="VZO7" s="47"/>
      <c r="VZP7" s="47"/>
      <c r="VZQ7" s="47"/>
      <c r="VZR7" s="47"/>
      <c r="VZS7" s="47"/>
      <c r="VZT7" s="47"/>
      <c r="VZU7" s="47"/>
      <c r="VZV7" s="47"/>
      <c r="VZW7" s="47"/>
      <c r="VZX7" s="47"/>
      <c r="VZY7" s="47"/>
      <c r="VZZ7" s="47"/>
      <c r="WAA7" s="47"/>
      <c r="WAB7" s="47"/>
      <c r="WAC7" s="47"/>
      <c r="WAD7" s="47"/>
      <c r="WAE7" s="47"/>
      <c r="WAF7" s="47"/>
      <c r="WAG7" s="47"/>
      <c r="WAH7" s="47"/>
      <c r="WAI7" s="47"/>
      <c r="WAJ7" s="47"/>
      <c r="WAK7" s="47"/>
      <c r="WAL7" s="47"/>
      <c r="WAM7" s="47"/>
      <c r="WAN7" s="47"/>
      <c r="WAO7" s="47"/>
      <c r="WAP7" s="47"/>
      <c r="WAQ7" s="47"/>
      <c r="WAR7" s="47"/>
      <c r="WAS7" s="47"/>
      <c r="WAT7" s="47"/>
      <c r="WAU7" s="47"/>
      <c r="WAV7" s="47"/>
      <c r="WAW7" s="47"/>
      <c r="WAX7" s="47"/>
      <c r="WAY7" s="47"/>
      <c r="WAZ7" s="47"/>
      <c r="WBA7" s="47"/>
      <c r="WBB7" s="47"/>
      <c r="WBC7" s="47"/>
      <c r="WBD7" s="47"/>
      <c r="WBE7" s="47"/>
      <c r="WBF7" s="47"/>
      <c r="WBG7" s="47"/>
      <c r="WBH7" s="47"/>
      <c r="WBI7" s="47"/>
      <c r="WBJ7" s="47"/>
      <c r="WBK7" s="47"/>
      <c r="WBL7" s="47"/>
      <c r="WBM7" s="47"/>
      <c r="WBN7" s="47"/>
      <c r="WBO7" s="47"/>
      <c r="WBP7" s="47"/>
      <c r="WBQ7" s="47"/>
      <c r="WBR7" s="47"/>
      <c r="WBS7" s="47"/>
      <c r="WBT7" s="47"/>
      <c r="WBU7" s="47"/>
      <c r="WBV7" s="47"/>
      <c r="WBW7" s="47"/>
      <c r="WBX7" s="47"/>
      <c r="WBY7" s="47"/>
      <c r="WBZ7" s="47"/>
      <c r="WCA7" s="47"/>
      <c r="WCB7" s="47"/>
      <c r="WCC7" s="47"/>
      <c r="WCD7" s="47"/>
      <c r="WCE7" s="47"/>
      <c r="WCF7" s="47"/>
      <c r="WCG7" s="47"/>
      <c r="WCH7" s="47"/>
      <c r="WCI7" s="47"/>
      <c r="WCJ7" s="47"/>
      <c r="WCK7" s="47"/>
      <c r="WCL7" s="47"/>
      <c r="WCM7" s="47"/>
      <c r="WCN7" s="47"/>
      <c r="WCO7" s="47"/>
      <c r="WCP7" s="47"/>
      <c r="WCQ7" s="47"/>
      <c r="WCR7" s="47"/>
      <c r="WCS7" s="47"/>
      <c r="WCT7" s="47"/>
      <c r="WCU7" s="47"/>
      <c r="WCV7" s="47"/>
      <c r="WCW7" s="47"/>
      <c r="WCX7" s="47"/>
      <c r="WCY7" s="47"/>
      <c r="WCZ7" s="47"/>
      <c r="WDA7" s="47"/>
      <c r="WDB7" s="47"/>
      <c r="WDC7" s="47"/>
      <c r="WDD7" s="47"/>
      <c r="WDE7" s="47"/>
      <c r="WDF7" s="47"/>
      <c r="WDG7" s="47"/>
      <c r="WDH7" s="47"/>
      <c r="WDI7" s="47"/>
      <c r="WDJ7" s="47"/>
      <c r="WDK7" s="47"/>
      <c r="WDL7" s="47"/>
      <c r="WDM7" s="47"/>
      <c r="WDN7" s="47"/>
      <c r="WDO7" s="47"/>
      <c r="WDP7" s="47"/>
      <c r="WDQ7" s="47"/>
      <c r="WDR7" s="47"/>
      <c r="WDS7" s="47"/>
      <c r="WDT7" s="47"/>
      <c r="WDU7" s="47"/>
      <c r="WDV7" s="47"/>
      <c r="WDW7" s="47"/>
      <c r="WDX7" s="47"/>
      <c r="WDY7" s="47"/>
      <c r="WDZ7" s="47"/>
      <c r="WEA7" s="47"/>
      <c r="WEB7" s="47"/>
      <c r="WEC7" s="47"/>
      <c r="WED7" s="47"/>
      <c r="WEE7" s="47"/>
      <c r="WEF7" s="47"/>
      <c r="WEG7" s="47"/>
      <c r="WEH7" s="47"/>
      <c r="WEI7" s="47"/>
      <c r="WEJ7" s="47"/>
      <c r="WEK7" s="47"/>
      <c r="WEL7" s="47"/>
      <c r="WEM7" s="47"/>
      <c r="WEN7" s="47"/>
      <c r="WEO7" s="47"/>
      <c r="WEP7" s="47"/>
      <c r="WEQ7" s="47"/>
      <c r="WER7" s="47"/>
      <c r="WES7" s="47"/>
      <c r="WET7" s="47"/>
      <c r="WEU7" s="47"/>
      <c r="WEV7" s="47"/>
      <c r="WEW7" s="47"/>
      <c r="WEX7" s="47"/>
      <c r="WEY7" s="47"/>
      <c r="WEZ7" s="47"/>
      <c r="WFA7" s="47"/>
      <c r="WFB7" s="47"/>
      <c r="WFC7" s="47"/>
      <c r="WFD7" s="47"/>
      <c r="WFE7" s="47"/>
      <c r="WFF7" s="47"/>
      <c r="WFG7" s="47"/>
      <c r="WFH7" s="47"/>
      <c r="WFI7" s="47"/>
      <c r="WFJ7" s="47"/>
      <c r="WFK7" s="47"/>
      <c r="WFL7" s="47"/>
      <c r="WFM7" s="47"/>
      <c r="WFN7" s="47"/>
      <c r="WFO7" s="47"/>
      <c r="WFP7" s="47"/>
      <c r="WFQ7" s="47"/>
      <c r="WFR7" s="47"/>
      <c r="WFS7" s="47"/>
      <c r="WFT7" s="47"/>
      <c r="WFU7" s="47"/>
      <c r="WFV7" s="47"/>
      <c r="WFW7" s="47"/>
      <c r="WFX7" s="47"/>
      <c r="WFY7" s="47"/>
      <c r="WFZ7" s="47"/>
      <c r="WGA7" s="47"/>
      <c r="WGB7" s="47"/>
      <c r="WGC7" s="47"/>
      <c r="WGD7" s="47"/>
      <c r="WGE7" s="47"/>
      <c r="WGF7" s="47"/>
      <c r="WGG7" s="47"/>
      <c r="WGH7" s="47"/>
      <c r="WGI7" s="47"/>
      <c r="WGJ7" s="47"/>
      <c r="WGK7" s="47"/>
      <c r="WGL7" s="47"/>
      <c r="WGM7" s="47"/>
      <c r="WGN7" s="47"/>
      <c r="WGO7" s="47"/>
      <c r="WGP7" s="47"/>
      <c r="WGQ7" s="47"/>
      <c r="WGR7" s="47"/>
      <c r="WGS7" s="47"/>
      <c r="WGT7" s="47"/>
      <c r="WGU7" s="47"/>
      <c r="WGV7" s="47"/>
      <c r="WGW7" s="47"/>
      <c r="WGX7" s="47"/>
      <c r="WGY7" s="47"/>
      <c r="WGZ7" s="47"/>
      <c r="WHA7" s="47"/>
      <c r="WHB7" s="47"/>
      <c r="WHC7" s="47"/>
      <c r="WHD7" s="47"/>
      <c r="WHE7" s="47"/>
      <c r="WHF7" s="47"/>
      <c r="WHG7" s="47"/>
      <c r="WHH7" s="47"/>
      <c r="WHI7" s="47"/>
      <c r="WHJ7" s="47"/>
      <c r="WHK7" s="47"/>
      <c r="WHL7" s="47"/>
      <c r="WHM7" s="47"/>
      <c r="WHN7" s="47"/>
      <c r="WHO7" s="47"/>
      <c r="WHP7" s="47"/>
      <c r="WHQ7" s="47"/>
      <c r="WHR7" s="47"/>
      <c r="WHS7" s="47"/>
      <c r="WHT7" s="47"/>
      <c r="WHU7" s="47"/>
      <c r="WHV7" s="47"/>
      <c r="WHW7" s="47"/>
      <c r="WHX7" s="47"/>
      <c r="WHY7" s="47"/>
      <c r="WHZ7" s="47"/>
      <c r="WIA7" s="47"/>
      <c r="WIB7" s="47"/>
      <c r="WIC7" s="47"/>
      <c r="WID7" s="47"/>
      <c r="WIE7" s="47"/>
      <c r="WIF7" s="47"/>
      <c r="WIG7" s="47"/>
      <c r="WIH7" s="47"/>
      <c r="WII7" s="47"/>
      <c r="WIJ7" s="47"/>
      <c r="WIK7" s="47"/>
      <c r="WIL7" s="47"/>
      <c r="WIM7" s="47"/>
      <c r="WIN7" s="47"/>
      <c r="WIO7" s="47"/>
      <c r="WIP7" s="47"/>
      <c r="WIQ7" s="47"/>
      <c r="WIR7" s="47"/>
      <c r="WIS7" s="47"/>
      <c r="WIT7" s="47"/>
      <c r="WIU7" s="47"/>
      <c r="WIV7" s="47"/>
      <c r="WIW7" s="47"/>
      <c r="WIX7" s="47"/>
      <c r="WIY7" s="47"/>
      <c r="WIZ7" s="47"/>
      <c r="WJA7" s="47"/>
      <c r="WJB7" s="47"/>
      <c r="WJC7" s="47"/>
      <c r="WJD7" s="47"/>
      <c r="WJE7" s="47"/>
      <c r="WJF7" s="47"/>
      <c r="WJG7" s="47"/>
      <c r="WJH7" s="47"/>
      <c r="WJI7" s="47"/>
      <c r="WJJ7" s="47"/>
      <c r="WJK7" s="47"/>
      <c r="WJL7" s="47"/>
      <c r="WJM7" s="47"/>
      <c r="WJN7" s="47"/>
      <c r="WJO7" s="47"/>
      <c r="WJP7" s="47"/>
      <c r="WJQ7" s="47"/>
      <c r="WJR7" s="47"/>
      <c r="WJS7" s="47"/>
      <c r="WJT7" s="47"/>
      <c r="WJU7" s="47"/>
      <c r="WJV7" s="47"/>
      <c r="WJW7" s="47"/>
      <c r="WJX7" s="47"/>
      <c r="WJY7" s="47"/>
      <c r="WJZ7" s="47"/>
      <c r="WKA7" s="47"/>
      <c r="WKB7" s="47"/>
      <c r="WKC7" s="47"/>
      <c r="WKD7" s="47"/>
      <c r="WKE7" s="47"/>
      <c r="WKF7" s="47"/>
      <c r="WKG7" s="47"/>
      <c r="WKH7" s="47"/>
      <c r="WKI7" s="47"/>
      <c r="WKJ7" s="47"/>
      <c r="WKK7" s="47"/>
      <c r="WKL7" s="47"/>
      <c r="WKM7" s="47"/>
      <c r="WKN7" s="47"/>
      <c r="WKO7" s="47"/>
      <c r="WKP7" s="47"/>
      <c r="WKQ7" s="47"/>
      <c r="WKR7" s="47"/>
      <c r="WKS7" s="47"/>
      <c r="WKT7" s="47"/>
      <c r="WKU7" s="47"/>
      <c r="WKV7" s="47"/>
      <c r="WKW7" s="47"/>
      <c r="WKX7" s="47"/>
      <c r="WKY7" s="47"/>
      <c r="WKZ7" s="47"/>
      <c r="WLA7" s="47"/>
      <c r="WLB7" s="47"/>
      <c r="WLC7" s="47"/>
      <c r="WLD7" s="47"/>
      <c r="WLE7" s="47"/>
      <c r="WLF7" s="47"/>
      <c r="WLG7" s="47"/>
      <c r="WLH7" s="47"/>
      <c r="WLI7" s="47"/>
      <c r="WLJ7" s="47"/>
      <c r="WLK7" s="47"/>
      <c r="WLL7" s="47"/>
      <c r="WLM7" s="47"/>
      <c r="WLN7" s="47"/>
      <c r="WLO7" s="47"/>
      <c r="WLP7" s="47"/>
      <c r="WLQ7" s="47"/>
      <c r="WLR7" s="47"/>
      <c r="WLS7" s="47"/>
      <c r="WLT7" s="47"/>
      <c r="WLU7" s="47"/>
      <c r="WLV7" s="47"/>
      <c r="WLW7" s="47"/>
      <c r="WLX7" s="47"/>
      <c r="WLY7" s="47"/>
      <c r="WLZ7" s="47"/>
      <c r="WMA7" s="47"/>
      <c r="WMB7" s="47"/>
      <c r="WMC7" s="47"/>
      <c r="WMD7" s="47"/>
      <c r="WME7" s="47"/>
      <c r="WMF7" s="47"/>
      <c r="WMG7" s="47"/>
      <c r="WMH7" s="47"/>
      <c r="WMI7" s="47"/>
      <c r="WMJ7" s="47"/>
      <c r="WMK7" s="47"/>
      <c r="WML7" s="47"/>
      <c r="WMM7" s="47"/>
      <c r="WMN7" s="47"/>
      <c r="WMO7" s="47"/>
      <c r="WMP7" s="47"/>
      <c r="WMQ7" s="47"/>
      <c r="WMR7" s="47"/>
      <c r="WMS7" s="47"/>
      <c r="WMT7" s="47"/>
      <c r="WMU7" s="47"/>
      <c r="WMV7" s="47"/>
      <c r="WMW7" s="47"/>
      <c r="WMX7" s="47"/>
      <c r="WMY7" s="47"/>
      <c r="WMZ7" s="47"/>
      <c r="WNA7" s="47"/>
      <c r="WNB7" s="47"/>
      <c r="WNC7" s="47"/>
      <c r="WND7" s="47"/>
      <c r="WNE7" s="47"/>
      <c r="WNF7" s="47"/>
      <c r="WNG7" s="47"/>
      <c r="WNH7" s="47"/>
      <c r="WNI7" s="47"/>
      <c r="WNJ7" s="47"/>
      <c r="WNK7" s="47"/>
      <c r="WNL7" s="47"/>
      <c r="WNM7" s="47"/>
      <c r="WNN7" s="47"/>
      <c r="WNO7" s="47"/>
      <c r="WNP7" s="47"/>
      <c r="WNQ7" s="47"/>
      <c r="WNR7" s="47"/>
      <c r="WNS7" s="47"/>
      <c r="WNT7" s="47"/>
      <c r="WNU7" s="47"/>
      <c r="WNV7" s="47"/>
      <c r="WNW7" s="47"/>
      <c r="WNX7" s="47"/>
      <c r="WNY7" s="47"/>
      <c r="WNZ7" s="47"/>
      <c r="WOA7" s="47"/>
      <c r="WOB7" s="47"/>
      <c r="WOC7" s="47"/>
      <c r="WOD7" s="47"/>
      <c r="WOE7" s="47"/>
      <c r="WOF7" s="47"/>
      <c r="WOG7" s="47"/>
      <c r="WOH7" s="47"/>
      <c r="WOI7" s="47"/>
      <c r="WOJ7" s="47"/>
      <c r="WOK7" s="47"/>
      <c r="WOL7" s="47"/>
      <c r="WOM7" s="47"/>
      <c r="WON7" s="47"/>
      <c r="WOO7" s="47"/>
      <c r="WOP7" s="47"/>
      <c r="WOQ7" s="47"/>
      <c r="WOR7" s="47"/>
      <c r="WOS7" s="47"/>
      <c r="WOT7" s="47"/>
      <c r="WOU7" s="47"/>
      <c r="WOV7" s="47"/>
      <c r="WOW7" s="47"/>
      <c r="WOX7" s="47"/>
      <c r="WOY7" s="47"/>
      <c r="WOZ7" s="47"/>
      <c r="WPA7" s="47"/>
      <c r="WPB7" s="47"/>
      <c r="WPC7" s="47"/>
      <c r="WPD7" s="47"/>
      <c r="WPE7" s="47"/>
      <c r="WPF7" s="47"/>
      <c r="WPG7" s="47"/>
      <c r="WPH7" s="47"/>
      <c r="WPI7" s="47"/>
      <c r="WPJ7" s="47"/>
      <c r="WPK7" s="47"/>
      <c r="WPL7" s="47"/>
      <c r="WPM7" s="47"/>
      <c r="WPN7" s="47"/>
      <c r="WPO7" s="47"/>
      <c r="WPP7" s="47"/>
      <c r="WPQ7" s="47"/>
      <c r="WPR7" s="47"/>
      <c r="WPS7" s="47"/>
      <c r="WPT7" s="47"/>
      <c r="WPU7" s="47"/>
      <c r="WPV7" s="47"/>
      <c r="WPW7" s="47"/>
      <c r="WPX7" s="47"/>
      <c r="WPY7" s="47"/>
      <c r="WPZ7" s="47"/>
      <c r="WQA7" s="47"/>
      <c r="WQB7" s="47"/>
      <c r="WQC7" s="47"/>
      <c r="WQD7" s="47"/>
      <c r="WQE7" s="47"/>
      <c r="WQF7" s="47"/>
      <c r="WQG7" s="47"/>
      <c r="WQH7" s="47"/>
      <c r="WQI7" s="47"/>
      <c r="WQJ7" s="47"/>
      <c r="WQK7" s="47"/>
      <c r="WQL7" s="47"/>
      <c r="WQM7" s="47"/>
      <c r="WQN7" s="47"/>
      <c r="WQO7" s="47"/>
      <c r="WQP7" s="47"/>
      <c r="WQQ7" s="47"/>
      <c r="WQR7" s="47"/>
      <c r="WQS7" s="47"/>
      <c r="WQT7" s="47"/>
      <c r="WQU7" s="47"/>
      <c r="WQV7" s="47"/>
      <c r="WQW7" s="47"/>
      <c r="WQX7" s="47"/>
      <c r="WQY7" s="47"/>
      <c r="WQZ7" s="47"/>
      <c r="WRA7" s="47"/>
      <c r="WRB7" s="47"/>
      <c r="WRC7" s="47"/>
      <c r="WRD7" s="47"/>
      <c r="WRE7" s="47"/>
      <c r="WRF7" s="47"/>
      <c r="WRG7" s="47"/>
      <c r="WRH7" s="47"/>
      <c r="WRI7" s="47"/>
      <c r="WRJ7" s="47"/>
      <c r="WRK7" s="47"/>
      <c r="WRL7" s="47"/>
      <c r="WRM7" s="47"/>
      <c r="WRN7" s="47"/>
      <c r="WRO7" s="47"/>
      <c r="WRP7" s="47"/>
      <c r="WRQ7" s="47"/>
      <c r="WRR7" s="47"/>
      <c r="WRS7" s="47"/>
      <c r="WRT7" s="47"/>
      <c r="WRU7" s="47"/>
      <c r="WRV7" s="47"/>
      <c r="WRW7" s="47"/>
      <c r="WRX7" s="47"/>
      <c r="WRY7" s="47"/>
      <c r="WRZ7" s="47"/>
      <c r="WSA7" s="47"/>
      <c r="WSB7" s="47"/>
      <c r="WSC7" s="47"/>
      <c r="WSD7" s="47"/>
      <c r="WSE7" s="47"/>
      <c r="WSF7" s="47"/>
      <c r="WSG7" s="47"/>
      <c r="WSH7" s="47"/>
      <c r="WSI7" s="47"/>
      <c r="WSJ7" s="47"/>
      <c r="WSK7" s="47"/>
      <c r="WSL7" s="47"/>
      <c r="WSM7" s="47"/>
      <c r="WSN7" s="47"/>
      <c r="WSO7" s="47"/>
      <c r="WSP7" s="47"/>
      <c r="WSQ7" s="47"/>
      <c r="WSR7" s="47"/>
      <c r="WSS7" s="47"/>
      <c r="WST7" s="47"/>
      <c r="WSU7" s="47"/>
      <c r="WSV7" s="47"/>
      <c r="WSW7" s="47"/>
      <c r="WSX7" s="47"/>
      <c r="WSY7" s="47"/>
      <c r="WSZ7" s="47"/>
      <c r="WTA7" s="47"/>
      <c r="WTB7" s="47"/>
      <c r="WTC7" s="47"/>
      <c r="WTD7" s="47"/>
      <c r="WTE7" s="47"/>
      <c r="WTF7" s="47"/>
      <c r="WTG7" s="47"/>
      <c r="WTH7" s="47"/>
      <c r="WTI7" s="47"/>
      <c r="WTJ7" s="47"/>
      <c r="WTK7" s="47"/>
      <c r="WTL7" s="47"/>
      <c r="WTM7" s="47"/>
      <c r="WTN7" s="47"/>
      <c r="WTO7" s="47"/>
      <c r="WTP7" s="47"/>
      <c r="WTQ7" s="47"/>
      <c r="WTR7" s="47"/>
      <c r="WTS7" s="47"/>
      <c r="WTT7" s="47"/>
      <c r="WTU7" s="47"/>
      <c r="WTV7" s="47"/>
      <c r="WTW7" s="47"/>
      <c r="WTX7" s="47"/>
      <c r="WTY7" s="47"/>
      <c r="WTZ7" s="47"/>
      <c r="WUA7" s="47"/>
      <c r="WUB7" s="47"/>
      <c r="WUC7" s="47"/>
      <c r="WUD7" s="47"/>
      <c r="WUE7" s="47"/>
      <c r="WUF7" s="47"/>
      <c r="WUG7" s="47"/>
      <c r="WUH7" s="47"/>
      <c r="WUI7" s="47"/>
      <c r="WUJ7" s="47"/>
      <c r="WUK7" s="47"/>
      <c r="WUL7" s="47"/>
      <c r="WUM7" s="47"/>
      <c r="WUN7" s="47"/>
      <c r="WUO7" s="47"/>
      <c r="WUP7" s="47"/>
      <c r="WUQ7" s="47"/>
      <c r="WUR7" s="47"/>
      <c r="WUS7" s="47"/>
      <c r="WUT7" s="47"/>
      <c r="WUU7" s="47"/>
      <c r="WUV7" s="47"/>
      <c r="WUW7" s="47"/>
      <c r="WUX7" s="47"/>
      <c r="WUY7" s="47"/>
      <c r="WUZ7" s="47"/>
      <c r="WVA7" s="47"/>
      <c r="WVB7" s="47"/>
      <c r="WVC7" s="47"/>
      <c r="WVD7" s="47"/>
      <c r="WVE7" s="47"/>
      <c r="WVF7" s="47"/>
      <c r="WVG7" s="47"/>
      <c r="WVH7" s="47"/>
    </row>
    <row r="8" spans="1:16128" s="43" customFormat="1">
      <c r="C8" s="287" t="str">
        <f>ORÇ!C7</f>
        <v>DATA DO ORÇ.:</v>
      </c>
      <c r="D8" s="273">
        <f ca="1">ORÇ!D7</f>
        <v>46104</v>
      </c>
      <c r="E8" s="272"/>
      <c r="F8" s="75"/>
      <c r="G8" s="35"/>
      <c r="H8" s="145"/>
      <c r="I8" s="289"/>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c r="BV8" s="47"/>
      <c r="BW8" s="47"/>
      <c r="BX8" s="47"/>
      <c r="BY8" s="47"/>
      <c r="BZ8" s="47"/>
      <c r="CA8" s="47"/>
      <c r="CB8" s="47"/>
      <c r="CC8" s="47"/>
      <c r="CD8" s="47"/>
      <c r="CE8" s="47"/>
      <c r="CF8" s="47"/>
      <c r="CG8" s="47"/>
      <c r="CH8" s="47"/>
      <c r="CI8" s="47"/>
      <c r="CJ8" s="47"/>
      <c r="CK8" s="47"/>
      <c r="CL8" s="47"/>
      <c r="CM8" s="47"/>
      <c r="CN8" s="47"/>
      <c r="CO8" s="47"/>
      <c r="CP8" s="47"/>
      <c r="CQ8" s="47"/>
      <c r="CR8" s="47"/>
      <c r="CS8" s="47"/>
      <c r="CT8" s="47"/>
      <c r="CU8" s="47"/>
      <c r="CV8" s="47"/>
      <c r="CW8" s="47"/>
      <c r="CX8" s="47"/>
      <c r="CY8" s="47"/>
      <c r="CZ8" s="47"/>
      <c r="DA8" s="47"/>
      <c r="DB8" s="47"/>
      <c r="DC8" s="47"/>
      <c r="DD8" s="47"/>
      <c r="DE8" s="47"/>
      <c r="DF8" s="47"/>
      <c r="DG8" s="47"/>
      <c r="DH8" s="47"/>
      <c r="DI8" s="47"/>
      <c r="DJ8" s="47"/>
      <c r="DK8" s="47"/>
      <c r="DL8" s="47"/>
      <c r="DM8" s="47"/>
      <c r="DN8" s="47"/>
      <c r="DO8" s="47"/>
      <c r="DP8" s="47"/>
      <c r="DQ8" s="47"/>
      <c r="DR8" s="47"/>
      <c r="DS8" s="47"/>
      <c r="DT8" s="47"/>
      <c r="DU8" s="47"/>
      <c r="DV8" s="47"/>
      <c r="DW8" s="47"/>
      <c r="DX8" s="47"/>
      <c r="DY8" s="47"/>
      <c r="DZ8" s="47"/>
      <c r="EA8" s="47"/>
      <c r="EB8" s="47"/>
      <c r="EC8" s="47"/>
      <c r="ED8" s="47"/>
      <c r="EE8" s="47"/>
      <c r="EF8" s="47"/>
      <c r="EG8" s="47"/>
      <c r="EH8" s="47"/>
      <c r="EI8" s="47"/>
      <c r="EJ8" s="47"/>
      <c r="EK8" s="47"/>
      <c r="EL8" s="47"/>
      <c r="EM8" s="47"/>
      <c r="EN8" s="47"/>
      <c r="EO8" s="47"/>
      <c r="EP8" s="47"/>
      <c r="EQ8" s="47"/>
      <c r="ER8" s="47"/>
      <c r="ES8" s="47"/>
      <c r="ET8" s="47"/>
      <c r="EU8" s="47"/>
      <c r="EV8" s="47"/>
      <c r="EW8" s="47"/>
      <c r="EX8" s="47"/>
      <c r="EY8" s="47"/>
      <c r="EZ8" s="47"/>
      <c r="FA8" s="47"/>
      <c r="FB8" s="47"/>
      <c r="FC8" s="47"/>
      <c r="FD8" s="47"/>
      <c r="FE8" s="47"/>
      <c r="FF8" s="47"/>
      <c r="FG8" s="47"/>
      <c r="FH8" s="47"/>
      <c r="FI8" s="47"/>
      <c r="FJ8" s="47"/>
      <c r="FK8" s="47"/>
      <c r="FL8" s="47"/>
      <c r="FM8" s="47"/>
      <c r="FN8" s="47"/>
      <c r="FO8" s="47"/>
      <c r="FP8" s="47"/>
      <c r="FQ8" s="47"/>
      <c r="FR8" s="47"/>
      <c r="FS8" s="47"/>
      <c r="FT8" s="47"/>
      <c r="FU8" s="47"/>
      <c r="FV8" s="47"/>
      <c r="FW8" s="47"/>
      <c r="FX8" s="47"/>
      <c r="FY8" s="47"/>
      <c r="FZ8" s="47"/>
      <c r="GA8" s="47"/>
      <c r="GB8" s="47"/>
      <c r="GC8" s="47"/>
      <c r="GD8" s="47"/>
      <c r="GE8" s="47"/>
      <c r="GF8" s="47"/>
      <c r="GG8" s="47"/>
      <c r="GH8" s="47"/>
      <c r="GI8" s="47"/>
      <c r="GJ8" s="47"/>
      <c r="GK8" s="47"/>
      <c r="GL8" s="47"/>
      <c r="GM8" s="47"/>
      <c r="GN8" s="47"/>
      <c r="GO8" s="47"/>
      <c r="GP8" s="47"/>
      <c r="GQ8" s="47"/>
      <c r="GR8" s="47"/>
      <c r="GS8" s="47"/>
      <c r="GT8" s="47"/>
      <c r="GU8" s="47"/>
      <c r="GV8" s="47"/>
      <c r="GW8" s="47"/>
      <c r="GX8" s="47"/>
      <c r="GY8" s="47"/>
      <c r="GZ8" s="47"/>
      <c r="HA8" s="47"/>
      <c r="HB8" s="47"/>
      <c r="HC8" s="47"/>
      <c r="HD8" s="47"/>
      <c r="HE8" s="47"/>
      <c r="HF8" s="47"/>
      <c r="HG8" s="47"/>
      <c r="HH8" s="47"/>
      <c r="HI8" s="47"/>
      <c r="HJ8" s="47"/>
      <c r="HK8" s="47"/>
      <c r="HL8" s="47"/>
      <c r="HM8" s="47"/>
      <c r="HN8" s="47"/>
      <c r="HO8" s="47"/>
      <c r="HP8" s="47"/>
      <c r="HQ8" s="47"/>
      <c r="HR8" s="47"/>
      <c r="HS8" s="47"/>
      <c r="HT8" s="47"/>
      <c r="HU8" s="47"/>
      <c r="HV8" s="47"/>
      <c r="HW8" s="47"/>
      <c r="HX8" s="47"/>
      <c r="HY8" s="47"/>
      <c r="HZ8" s="47"/>
      <c r="IA8" s="47"/>
      <c r="IB8" s="47"/>
      <c r="IC8" s="47"/>
      <c r="ID8" s="47"/>
      <c r="IE8" s="47"/>
      <c r="IF8" s="47"/>
      <c r="IG8" s="47"/>
      <c r="IH8" s="47"/>
      <c r="II8" s="47"/>
      <c r="IJ8" s="47"/>
      <c r="IK8" s="47"/>
      <c r="IL8" s="47"/>
      <c r="IM8" s="47"/>
      <c r="IN8" s="47"/>
      <c r="IO8" s="47"/>
      <c r="IP8" s="47"/>
      <c r="IQ8" s="47"/>
      <c r="IR8" s="47"/>
      <c r="IS8" s="47"/>
      <c r="IT8" s="47"/>
      <c r="IU8" s="47"/>
      <c r="IV8" s="47"/>
      <c r="IW8" s="47"/>
      <c r="IX8" s="47"/>
      <c r="IY8" s="47"/>
      <c r="IZ8" s="47"/>
      <c r="JA8" s="47"/>
      <c r="JB8" s="47"/>
      <c r="JC8" s="47"/>
      <c r="JD8" s="47"/>
      <c r="JE8" s="47"/>
      <c r="JF8" s="47"/>
      <c r="JG8" s="47"/>
      <c r="JH8" s="47"/>
      <c r="JI8" s="47"/>
      <c r="JJ8" s="47"/>
      <c r="JK8" s="47"/>
      <c r="JL8" s="47"/>
      <c r="JM8" s="47"/>
      <c r="JN8" s="47"/>
      <c r="JO8" s="47"/>
      <c r="JP8" s="47"/>
      <c r="JQ8" s="47"/>
      <c r="JR8" s="47"/>
      <c r="JS8" s="47"/>
      <c r="JT8" s="47"/>
      <c r="JU8" s="47"/>
      <c r="JV8" s="47"/>
      <c r="JW8" s="47"/>
      <c r="JX8" s="47"/>
      <c r="JY8" s="47"/>
      <c r="JZ8" s="47"/>
      <c r="KA8" s="47"/>
      <c r="KB8" s="47"/>
      <c r="KC8" s="47"/>
      <c r="KD8" s="47"/>
      <c r="KE8" s="47"/>
      <c r="KF8" s="47"/>
      <c r="KG8" s="47"/>
      <c r="KH8" s="47"/>
      <c r="KI8" s="47"/>
      <c r="KJ8" s="47"/>
      <c r="KK8" s="47"/>
      <c r="KL8" s="47"/>
      <c r="KM8" s="47"/>
      <c r="KN8" s="47"/>
      <c r="KO8" s="47"/>
      <c r="KP8" s="47"/>
      <c r="KQ8" s="47"/>
      <c r="KR8" s="47"/>
      <c r="KS8" s="47"/>
      <c r="KT8" s="47"/>
      <c r="KU8" s="47"/>
      <c r="KV8" s="47"/>
      <c r="KW8" s="47"/>
      <c r="KX8" s="47"/>
      <c r="KY8" s="47"/>
      <c r="KZ8" s="47"/>
      <c r="LA8" s="47"/>
      <c r="LB8" s="47"/>
      <c r="LC8" s="47"/>
      <c r="LD8" s="47"/>
      <c r="LE8" s="47"/>
      <c r="LF8" s="47"/>
      <c r="LG8" s="47"/>
      <c r="LH8" s="47"/>
      <c r="LI8" s="47"/>
      <c r="LJ8" s="47"/>
      <c r="LK8" s="47"/>
      <c r="LL8" s="47"/>
      <c r="LM8" s="47"/>
      <c r="LN8" s="47"/>
      <c r="LO8" s="47"/>
      <c r="LP8" s="47"/>
      <c r="LQ8" s="47"/>
      <c r="LR8" s="47"/>
      <c r="LS8" s="47"/>
      <c r="LT8" s="47"/>
      <c r="LU8" s="47"/>
      <c r="LV8" s="47"/>
      <c r="LW8" s="47"/>
      <c r="LX8" s="47"/>
      <c r="LY8" s="47"/>
      <c r="LZ8" s="47"/>
      <c r="MA8" s="47"/>
      <c r="MB8" s="47"/>
      <c r="MC8" s="47"/>
      <c r="MD8" s="47"/>
      <c r="ME8" s="47"/>
      <c r="MF8" s="47"/>
      <c r="MG8" s="47"/>
      <c r="MH8" s="47"/>
      <c r="MI8" s="47"/>
      <c r="MJ8" s="47"/>
      <c r="MK8" s="47"/>
      <c r="ML8" s="47"/>
      <c r="MM8" s="47"/>
      <c r="MN8" s="47"/>
      <c r="MO8" s="47"/>
      <c r="MP8" s="47"/>
      <c r="MQ8" s="47"/>
      <c r="MR8" s="47"/>
      <c r="MS8" s="47"/>
      <c r="MT8" s="47"/>
      <c r="MU8" s="47"/>
      <c r="MV8" s="47"/>
      <c r="MW8" s="47"/>
      <c r="MX8" s="47"/>
      <c r="MY8" s="47"/>
      <c r="MZ8" s="47"/>
      <c r="NA8" s="47"/>
      <c r="NB8" s="47"/>
      <c r="NC8" s="47"/>
      <c r="ND8" s="47"/>
      <c r="NE8" s="47"/>
      <c r="NF8" s="47"/>
      <c r="NG8" s="47"/>
      <c r="NH8" s="47"/>
      <c r="NI8" s="47"/>
      <c r="NJ8" s="47"/>
      <c r="NK8" s="47"/>
      <c r="NL8" s="47"/>
      <c r="NM8" s="47"/>
      <c r="NN8" s="47"/>
      <c r="NO8" s="47"/>
      <c r="NP8" s="47"/>
      <c r="NQ8" s="47"/>
      <c r="NR8" s="47"/>
      <c r="NS8" s="47"/>
      <c r="NT8" s="47"/>
      <c r="NU8" s="47"/>
      <c r="NV8" s="47"/>
      <c r="NW8" s="47"/>
      <c r="NX8" s="47"/>
      <c r="NY8" s="47"/>
      <c r="NZ8" s="47"/>
      <c r="OA8" s="47"/>
      <c r="OB8" s="47"/>
      <c r="OC8" s="47"/>
      <c r="OD8" s="47"/>
      <c r="OE8" s="47"/>
      <c r="OF8" s="47"/>
      <c r="OG8" s="47"/>
      <c r="OH8" s="47"/>
      <c r="OI8" s="47"/>
      <c r="OJ8" s="47"/>
      <c r="OK8" s="47"/>
      <c r="OL8" s="47"/>
      <c r="OM8" s="47"/>
      <c r="ON8" s="47"/>
      <c r="OO8" s="47"/>
      <c r="OP8" s="47"/>
      <c r="OQ8" s="47"/>
      <c r="OR8" s="47"/>
      <c r="OS8" s="47"/>
      <c r="OT8" s="47"/>
      <c r="OU8" s="47"/>
      <c r="OV8" s="47"/>
      <c r="OW8" s="47"/>
      <c r="OX8" s="47"/>
      <c r="OY8" s="47"/>
      <c r="OZ8" s="47"/>
      <c r="PA8" s="47"/>
      <c r="PB8" s="47"/>
      <c r="PC8" s="47"/>
      <c r="PD8" s="47"/>
      <c r="PE8" s="47"/>
      <c r="PF8" s="47"/>
      <c r="PG8" s="47"/>
      <c r="PH8" s="47"/>
      <c r="PI8" s="47"/>
      <c r="PJ8" s="47"/>
      <c r="PK8" s="47"/>
      <c r="PL8" s="47"/>
      <c r="PM8" s="47"/>
      <c r="PN8" s="47"/>
      <c r="PO8" s="47"/>
      <c r="PP8" s="47"/>
      <c r="PQ8" s="47"/>
      <c r="PR8" s="47"/>
      <c r="PS8" s="47"/>
      <c r="PT8" s="47"/>
      <c r="PU8" s="47"/>
      <c r="PV8" s="47"/>
      <c r="PW8" s="47"/>
      <c r="PX8" s="47"/>
      <c r="PY8" s="47"/>
      <c r="PZ8" s="47"/>
      <c r="QA8" s="47"/>
      <c r="QB8" s="47"/>
      <c r="QC8" s="47"/>
      <c r="QD8" s="47"/>
      <c r="QE8" s="47"/>
      <c r="QF8" s="47"/>
      <c r="QG8" s="47"/>
      <c r="QH8" s="47"/>
      <c r="QI8" s="47"/>
      <c r="QJ8" s="47"/>
      <c r="QK8" s="47"/>
      <c r="QL8" s="47"/>
      <c r="QM8" s="47"/>
      <c r="QN8" s="47"/>
      <c r="QO8" s="47"/>
      <c r="QP8" s="47"/>
      <c r="QQ8" s="47"/>
      <c r="QR8" s="47"/>
      <c r="QS8" s="47"/>
      <c r="QT8" s="47"/>
      <c r="QU8" s="47"/>
      <c r="QV8" s="47"/>
      <c r="QW8" s="47"/>
      <c r="QX8" s="47"/>
      <c r="QY8" s="47"/>
      <c r="QZ8" s="47"/>
      <c r="RA8" s="47"/>
      <c r="RB8" s="47"/>
      <c r="RC8" s="47"/>
      <c r="RD8" s="47"/>
      <c r="RE8" s="47"/>
      <c r="RF8" s="47"/>
      <c r="RG8" s="47"/>
      <c r="RH8" s="47"/>
      <c r="RI8" s="47"/>
      <c r="RJ8" s="47"/>
      <c r="RK8" s="47"/>
      <c r="RL8" s="47"/>
      <c r="RM8" s="47"/>
      <c r="RN8" s="47"/>
      <c r="RO8" s="47"/>
      <c r="RP8" s="47"/>
      <c r="RQ8" s="47"/>
      <c r="RR8" s="47"/>
      <c r="RS8" s="47"/>
      <c r="RT8" s="47"/>
      <c r="RU8" s="47"/>
      <c r="RV8" s="47"/>
      <c r="RW8" s="47"/>
      <c r="RX8" s="47"/>
      <c r="RY8" s="47"/>
      <c r="RZ8" s="47"/>
      <c r="SA8" s="47"/>
      <c r="SB8" s="47"/>
      <c r="SC8" s="47"/>
      <c r="SD8" s="47"/>
      <c r="SE8" s="47"/>
      <c r="SF8" s="47"/>
      <c r="SG8" s="47"/>
      <c r="SH8" s="47"/>
      <c r="SI8" s="47"/>
      <c r="SJ8" s="47"/>
      <c r="SK8" s="47"/>
      <c r="SL8" s="47"/>
      <c r="SM8" s="47"/>
      <c r="SN8" s="47"/>
      <c r="SO8" s="47"/>
      <c r="SP8" s="47"/>
      <c r="SQ8" s="47"/>
      <c r="SR8" s="47"/>
      <c r="SS8" s="47"/>
      <c r="ST8" s="47"/>
      <c r="SU8" s="47"/>
      <c r="SV8" s="47"/>
      <c r="SW8" s="47"/>
      <c r="SX8" s="47"/>
      <c r="SY8" s="47"/>
      <c r="SZ8" s="47"/>
      <c r="TA8" s="47"/>
      <c r="TB8" s="47"/>
      <c r="TC8" s="47"/>
      <c r="TD8" s="47"/>
      <c r="TE8" s="47"/>
      <c r="TF8" s="47"/>
      <c r="TG8" s="47"/>
      <c r="TH8" s="47"/>
      <c r="TI8" s="47"/>
      <c r="TJ8" s="47"/>
      <c r="TK8" s="47"/>
      <c r="TL8" s="47"/>
      <c r="TM8" s="47"/>
      <c r="TN8" s="47"/>
      <c r="TO8" s="47"/>
      <c r="TP8" s="47"/>
      <c r="TQ8" s="47"/>
      <c r="TR8" s="47"/>
      <c r="TS8" s="47"/>
      <c r="TT8" s="47"/>
      <c r="TU8" s="47"/>
      <c r="TV8" s="47"/>
      <c r="TW8" s="47"/>
      <c r="TX8" s="47"/>
      <c r="TY8" s="47"/>
      <c r="TZ8" s="47"/>
      <c r="UA8" s="47"/>
      <c r="UB8" s="47"/>
      <c r="UC8" s="47"/>
      <c r="UD8" s="47"/>
      <c r="UE8" s="47"/>
      <c r="UF8" s="47"/>
      <c r="UG8" s="47"/>
      <c r="UH8" s="47"/>
      <c r="UI8" s="47"/>
      <c r="UJ8" s="47"/>
      <c r="UK8" s="47"/>
      <c r="UL8" s="47"/>
      <c r="UM8" s="47"/>
      <c r="UN8" s="47"/>
      <c r="UO8" s="47"/>
      <c r="UP8" s="47"/>
      <c r="UQ8" s="47"/>
      <c r="UR8" s="47"/>
      <c r="US8" s="47"/>
      <c r="UT8" s="47"/>
      <c r="UU8" s="47"/>
      <c r="UV8" s="47"/>
      <c r="UW8" s="47"/>
      <c r="UX8" s="47"/>
      <c r="UY8" s="47"/>
      <c r="UZ8" s="47"/>
      <c r="VA8" s="47"/>
      <c r="VB8" s="47"/>
      <c r="VC8" s="47"/>
      <c r="VD8" s="47"/>
      <c r="VE8" s="47"/>
      <c r="VF8" s="47"/>
      <c r="VG8" s="47"/>
      <c r="VH8" s="47"/>
      <c r="VI8" s="47"/>
      <c r="VJ8" s="47"/>
      <c r="VK8" s="47"/>
      <c r="VL8" s="47"/>
      <c r="VM8" s="47"/>
      <c r="VN8" s="47"/>
      <c r="VO8" s="47"/>
      <c r="VP8" s="47"/>
      <c r="VQ8" s="47"/>
      <c r="VR8" s="47"/>
      <c r="VS8" s="47"/>
      <c r="VT8" s="47"/>
      <c r="VU8" s="47"/>
      <c r="VV8" s="47"/>
      <c r="VW8" s="47"/>
      <c r="VX8" s="47"/>
      <c r="VY8" s="47"/>
      <c r="VZ8" s="47"/>
      <c r="WA8" s="47"/>
      <c r="WB8" s="47"/>
      <c r="WC8" s="47"/>
      <c r="WD8" s="47"/>
      <c r="WE8" s="47"/>
      <c r="WF8" s="47"/>
      <c r="WG8" s="47"/>
      <c r="WH8" s="47"/>
      <c r="WI8" s="47"/>
      <c r="WJ8" s="47"/>
      <c r="WK8" s="47"/>
      <c r="WL8" s="47"/>
      <c r="WM8" s="47"/>
      <c r="WN8" s="47"/>
      <c r="WO8" s="47"/>
      <c r="WP8" s="47"/>
      <c r="WQ8" s="47"/>
      <c r="WR8" s="47"/>
      <c r="WS8" s="47"/>
      <c r="WT8" s="47"/>
      <c r="WU8" s="47"/>
      <c r="WV8" s="47"/>
      <c r="WW8" s="47"/>
      <c r="WX8" s="47"/>
      <c r="WY8" s="47"/>
      <c r="WZ8" s="47"/>
      <c r="XA8" s="47"/>
      <c r="XB8" s="47"/>
      <c r="XC8" s="47"/>
      <c r="XD8" s="47"/>
      <c r="XE8" s="47"/>
      <c r="XF8" s="47"/>
      <c r="XG8" s="47"/>
      <c r="XH8" s="47"/>
      <c r="XI8" s="47"/>
      <c r="XJ8" s="47"/>
      <c r="XK8" s="47"/>
      <c r="XL8" s="47"/>
      <c r="XM8" s="47"/>
      <c r="XN8" s="47"/>
      <c r="XO8" s="47"/>
      <c r="XP8" s="47"/>
      <c r="XQ8" s="47"/>
      <c r="XR8" s="47"/>
      <c r="XS8" s="47"/>
      <c r="XT8" s="47"/>
      <c r="XU8" s="47"/>
      <c r="XV8" s="47"/>
      <c r="XW8" s="47"/>
      <c r="XX8" s="47"/>
      <c r="XY8" s="47"/>
      <c r="XZ8" s="47"/>
      <c r="YA8" s="47"/>
      <c r="YB8" s="47"/>
      <c r="YC8" s="47"/>
      <c r="YD8" s="47"/>
      <c r="YE8" s="47"/>
      <c r="YF8" s="47"/>
      <c r="YG8" s="47"/>
      <c r="YH8" s="47"/>
      <c r="YI8" s="47"/>
      <c r="YJ8" s="47"/>
      <c r="YK8" s="47"/>
      <c r="YL8" s="47"/>
      <c r="YM8" s="47"/>
      <c r="YN8" s="47"/>
      <c r="YO8" s="47"/>
      <c r="YP8" s="47"/>
      <c r="YQ8" s="47"/>
      <c r="YR8" s="47"/>
      <c r="YS8" s="47"/>
      <c r="YT8" s="47"/>
      <c r="YU8" s="47"/>
      <c r="YV8" s="47"/>
      <c r="YW8" s="47"/>
      <c r="YX8" s="47"/>
      <c r="YY8" s="47"/>
      <c r="YZ8" s="47"/>
      <c r="ZA8" s="47"/>
      <c r="ZB8" s="47"/>
      <c r="ZC8" s="47"/>
      <c r="ZD8" s="47"/>
      <c r="ZE8" s="47"/>
      <c r="ZF8" s="47"/>
      <c r="ZG8" s="47"/>
      <c r="ZH8" s="47"/>
      <c r="ZI8" s="47"/>
      <c r="ZJ8" s="47"/>
      <c r="ZK8" s="47"/>
      <c r="ZL8" s="47"/>
      <c r="ZM8" s="47"/>
      <c r="ZN8" s="47"/>
      <c r="ZO8" s="47"/>
      <c r="ZP8" s="47"/>
      <c r="ZQ8" s="47"/>
      <c r="ZR8" s="47"/>
      <c r="ZS8" s="47"/>
      <c r="ZT8" s="47"/>
      <c r="ZU8" s="47"/>
      <c r="ZV8" s="47"/>
      <c r="ZW8" s="47"/>
      <c r="ZX8" s="47"/>
      <c r="ZY8" s="47"/>
      <c r="ZZ8" s="47"/>
      <c r="AAA8" s="47"/>
      <c r="AAB8" s="47"/>
      <c r="AAC8" s="47"/>
      <c r="AAD8" s="47"/>
      <c r="AAE8" s="47"/>
      <c r="AAF8" s="47"/>
      <c r="AAG8" s="47"/>
      <c r="AAH8" s="47"/>
      <c r="AAI8" s="47"/>
      <c r="AAJ8" s="47"/>
      <c r="AAK8" s="47"/>
      <c r="AAL8" s="47"/>
      <c r="AAM8" s="47"/>
      <c r="AAN8" s="47"/>
      <c r="AAO8" s="47"/>
      <c r="AAP8" s="47"/>
      <c r="AAQ8" s="47"/>
      <c r="AAR8" s="47"/>
      <c r="AAS8" s="47"/>
      <c r="AAT8" s="47"/>
      <c r="AAU8" s="47"/>
      <c r="AAV8" s="47"/>
      <c r="AAW8" s="47"/>
      <c r="AAX8" s="47"/>
      <c r="AAY8" s="47"/>
      <c r="AAZ8" s="47"/>
      <c r="ABA8" s="47"/>
      <c r="ABB8" s="47"/>
      <c r="ABC8" s="47"/>
      <c r="ABD8" s="47"/>
      <c r="ABE8" s="47"/>
      <c r="ABF8" s="47"/>
      <c r="ABG8" s="47"/>
      <c r="ABH8" s="47"/>
      <c r="ABI8" s="47"/>
      <c r="ABJ8" s="47"/>
      <c r="ABK8" s="47"/>
      <c r="ABL8" s="47"/>
      <c r="ABM8" s="47"/>
      <c r="ABN8" s="47"/>
      <c r="ABO8" s="47"/>
      <c r="ABP8" s="47"/>
      <c r="ABQ8" s="47"/>
      <c r="ABR8" s="47"/>
      <c r="ABS8" s="47"/>
      <c r="ABT8" s="47"/>
      <c r="ABU8" s="47"/>
      <c r="ABV8" s="47"/>
      <c r="ABW8" s="47"/>
      <c r="ABX8" s="47"/>
      <c r="ABY8" s="47"/>
      <c r="ABZ8" s="47"/>
      <c r="ACA8" s="47"/>
      <c r="ACB8" s="47"/>
      <c r="ACC8" s="47"/>
      <c r="ACD8" s="47"/>
      <c r="ACE8" s="47"/>
      <c r="ACF8" s="47"/>
      <c r="ACG8" s="47"/>
      <c r="ACH8" s="47"/>
      <c r="ACI8" s="47"/>
      <c r="ACJ8" s="47"/>
      <c r="ACK8" s="47"/>
      <c r="ACL8" s="47"/>
      <c r="ACM8" s="47"/>
      <c r="ACN8" s="47"/>
      <c r="ACO8" s="47"/>
      <c r="ACP8" s="47"/>
      <c r="ACQ8" s="47"/>
      <c r="ACR8" s="47"/>
      <c r="ACS8" s="47"/>
      <c r="ACT8" s="47"/>
      <c r="ACU8" s="47"/>
      <c r="ACV8" s="47"/>
      <c r="ACW8" s="47"/>
      <c r="ACX8" s="47"/>
      <c r="ACY8" s="47"/>
      <c r="ACZ8" s="47"/>
      <c r="ADA8" s="47"/>
      <c r="ADB8" s="47"/>
      <c r="ADC8" s="47"/>
      <c r="ADD8" s="47"/>
      <c r="ADE8" s="47"/>
      <c r="ADF8" s="47"/>
      <c r="ADG8" s="47"/>
      <c r="ADH8" s="47"/>
      <c r="ADI8" s="47"/>
      <c r="ADJ8" s="47"/>
      <c r="ADK8" s="47"/>
      <c r="ADL8" s="47"/>
      <c r="ADM8" s="47"/>
      <c r="ADN8" s="47"/>
      <c r="ADO8" s="47"/>
      <c r="ADP8" s="47"/>
      <c r="ADQ8" s="47"/>
      <c r="ADR8" s="47"/>
      <c r="ADS8" s="47"/>
      <c r="ADT8" s="47"/>
      <c r="ADU8" s="47"/>
      <c r="ADV8" s="47"/>
      <c r="ADW8" s="47"/>
      <c r="ADX8" s="47"/>
      <c r="ADY8" s="47"/>
      <c r="ADZ8" s="47"/>
      <c r="AEA8" s="47"/>
      <c r="AEB8" s="47"/>
      <c r="AEC8" s="47"/>
      <c r="AED8" s="47"/>
      <c r="AEE8" s="47"/>
      <c r="AEF8" s="47"/>
      <c r="AEG8" s="47"/>
      <c r="AEH8" s="47"/>
      <c r="AEI8" s="47"/>
      <c r="AEJ8" s="47"/>
      <c r="AEK8" s="47"/>
      <c r="AEL8" s="47"/>
      <c r="AEM8" s="47"/>
      <c r="AEN8" s="47"/>
      <c r="AEO8" s="47"/>
      <c r="AEP8" s="47"/>
      <c r="AEQ8" s="47"/>
      <c r="AER8" s="47"/>
      <c r="AES8" s="47"/>
      <c r="AET8" s="47"/>
      <c r="AEU8" s="47"/>
      <c r="AEV8" s="47"/>
      <c r="AEW8" s="47"/>
      <c r="AEX8" s="47"/>
      <c r="AEY8" s="47"/>
      <c r="AEZ8" s="47"/>
      <c r="AFA8" s="47"/>
      <c r="AFB8" s="47"/>
      <c r="AFC8" s="47"/>
      <c r="AFD8" s="47"/>
      <c r="AFE8" s="47"/>
      <c r="AFF8" s="47"/>
      <c r="AFG8" s="47"/>
      <c r="AFH8" s="47"/>
      <c r="AFI8" s="47"/>
      <c r="AFJ8" s="47"/>
      <c r="AFK8" s="47"/>
      <c r="AFL8" s="47"/>
      <c r="AFM8" s="47"/>
      <c r="AFN8" s="47"/>
      <c r="AFO8" s="47"/>
      <c r="AFP8" s="47"/>
      <c r="AFQ8" s="47"/>
      <c r="AFR8" s="47"/>
      <c r="AFS8" s="47"/>
      <c r="AFT8" s="47"/>
      <c r="AFU8" s="47"/>
      <c r="AFV8" s="47"/>
      <c r="AFW8" s="47"/>
      <c r="AFX8" s="47"/>
      <c r="AFY8" s="47"/>
      <c r="AFZ8" s="47"/>
      <c r="AGA8" s="47"/>
      <c r="AGB8" s="47"/>
      <c r="AGC8" s="47"/>
      <c r="AGD8" s="47"/>
      <c r="AGE8" s="47"/>
      <c r="AGF8" s="47"/>
      <c r="AGG8" s="47"/>
      <c r="AGH8" s="47"/>
      <c r="AGI8" s="47"/>
      <c r="AGJ8" s="47"/>
      <c r="AGK8" s="47"/>
      <c r="AGL8" s="47"/>
      <c r="AGM8" s="47"/>
      <c r="AGN8" s="47"/>
      <c r="AGO8" s="47"/>
      <c r="AGP8" s="47"/>
      <c r="AGQ8" s="47"/>
      <c r="AGR8" s="47"/>
      <c r="AGS8" s="47"/>
      <c r="AGT8" s="47"/>
      <c r="AGU8" s="47"/>
      <c r="AGV8" s="47"/>
      <c r="AGW8" s="47"/>
      <c r="AGX8" s="47"/>
      <c r="AGY8" s="47"/>
      <c r="AGZ8" s="47"/>
      <c r="AHA8" s="47"/>
      <c r="AHB8" s="47"/>
      <c r="AHC8" s="47"/>
      <c r="AHD8" s="47"/>
      <c r="AHE8" s="47"/>
      <c r="AHF8" s="47"/>
      <c r="AHG8" s="47"/>
      <c r="AHH8" s="47"/>
      <c r="AHI8" s="47"/>
      <c r="AHJ8" s="47"/>
      <c r="AHK8" s="47"/>
      <c r="AHL8" s="47"/>
      <c r="AHM8" s="47"/>
      <c r="AHN8" s="47"/>
      <c r="AHO8" s="47"/>
      <c r="AHP8" s="47"/>
      <c r="AHQ8" s="47"/>
      <c r="AHR8" s="47"/>
      <c r="AHS8" s="47"/>
      <c r="AHT8" s="47"/>
      <c r="AHU8" s="47"/>
      <c r="AHV8" s="47"/>
      <c r="AHW8" s="47"/>
      <c r="AHX8" s="47"/>
      <c r="AHY8" s="47"/>
      <c r="AHZ8" s="47"/>
      <c r="AIA8" s="47"/>
      <c r="AIB8" s="47"/>
      <c r="AIC8" s="47"/>
      <c r="AID8" s="47"/>
      <c r="AIE8" s="47"/>
      <c r="AIF8" s="47"/>
      <c r="AIG8" s="47"/>
      <c r="AIH8" s="47"/>
      <c r="AII8" s="47"/>
      <c r="AIJ8" s="47"/>
      <c r="AIK8" s="47"/>
      <c r="AIL8" s="47"/>
      <c r="AIM8" s="47"/>
      <c r="AIN8" s="47"/>
      <c r="AIO8" s="47"/>
      <c r="AIP8" s="47"/>
      <c r="AIQ8" s="47"/>
      <c r="AIR8" s="47"/>
      <c r="AIS8" s="47"/>
      <c r="AIT8" s="47"/>
      <c r="AIU8" s="47"/>
      <c r="AIV8" s="47"/>
      <c r="AIW8" s="47"/>
      <c r="AIX8" s="47"/>
      <c r="AIY8" s="47"/>
      <c r="AIZ8" s="47"/>
      <c r="AJA8" s="47"/>
      <c r="AJB8" s="47"/>
      <c r="AJC8" s="47"/>
      <c r="AJD8" s="47"/>
      <c r="AJE8" s="47"/>
      <c r="AJF8" s="47"/>
      <c r="AJG8" s="47"/>
      <c r="AJH8" s="47"/>
      <c r="AJI8" s="47"/>
      <c r="AJJ8" s="47"/>
      <c r="AJK8" s="47"/>
      <c r="AJL8" s="47"/>
      <c r="AJM8" s="47"/>
      <c r="AJN8" s="47"/>
      <c r="AJO8" s="47"/>
      <c r="AJP8" s="47"/>
      <c r="AJQ8" s="47"/>
      <c r="AJR8" s="47"/>
      <c r="AJS8" s="47"/>
      <c r="AJT8" s="47"/>
      <c r="AJU8" s="47"/>
      <c r="AJV8" s="47"/>
      <c r="AJW8" s="47"/>
      <c r="AJX8" s="47"/>
      <c r="AJY8" s="47"/>
      <c r="AJZ8" s="47"/>
      <c r="AKA8" s="47"/>
      <c r="AKB8" s="47"/>
      <c r="AKC8" s="47"/>
      <c r="AKD8" s="47"/>
      <c r="AKE8" s="47"/>
      <c r="AKF8" s="47"/>
      <c r="AKG8" s="47"/>
      <c r="AKH8" s="47"/>
      <c r="AKI8" s="47"/>
      <c r="AKJ8" s="47"/>
      <c r="AKK8" s="47"/>
      <c r="AKL8" s="47"/>
      <c r="AKM8" s="47"/>
      <c r="AKN8" s="47"/>
      <c r="AKO8" s="47"/>
      <c r="AKP8" s="47"/>
      <c r="AKQ8" s="47"/>
      <c r="AKR8" s="47"/>
      <c r="AKS8" s="47"/>
      <c r="AKT8" s="47"/>
      <c r="AKU8" s="47"/>
      <c r="AKV8" s="47"/>
      <c r="AKW8" s="47"/>
      <c r="AKX8" s="47"/>
      <c r="AKY8" s="47"/>
      <c r="AKZ8" s="47"/>
      <c r="ALA8" s="47"/>
      <c r="ALB8" s="47"/>
      <c r="ALC8" s="47"/>
      <c r="ALD8" s="47"/>
      <c r="ALE8" s="47"/>
      <c r="ALF8" s="47"/>
      <c r="ALG8" s="47"/>
      <c r="ALH8" s="47"/>
      <c r="ALI8" s="47"/>
      <c r="ALJ8" s="47"/>
      <c r="ALK8" s="47"/>
      <c r="ALL8" s="47"/>
      <c r="ALM8" s="47"/>
      <c r="ALN8" s="47"/>
      <c r="ALO8" s="47"/>
      <c r="ALP8" s="47"/>
      <c r="ALQ8" s="47"/>
      <c r="ALR8" s="47"/>
      <c r="ALS8" s="47"/>
      <c r="ALT8" s="47"/>
      <c r="ALU8" s="47"/>
      <c r="ALV8" s="47"/>
      <c r="ALW8" s="47"/>
      <c r="ALX8" s="47"/>
      <c r="ALY8" s="47"/>
      <c r="ALZ8" s="47"/>
      <c r="AMA8" s="47"/>
      <c r="AMB8" s="47"/>
      <c r="AMC8" s="47"/>
      <c r="AMD8" s="47"/>
      <c r="AME8" s="47"/>
      <c r="AMF8" s="47"/>
      <c r="AMG8" s="47"/>
      <c r="AMH8" s="47"/>
      <c r="AMI8" s="47"/>
      <c r="AMJ8" s="47"/>
      <c r="AMK8" s="47"/>
      <c r="AML8" s="47"/>
      <c r="AMM8" s="47"/>
      <c r="AMN8" s="47"/>
      <c r="AMO8" s="47"/>
      <c r="AMP8" s="47"/>
      <c r="AMQ8" s="47"/>
      <c r="AMR8" s="47"/>
      <c r="AMS8" s="47"/>
      <c r="AMT8" s="47"/>
      <c r="AMU8" s="47"/>
      <c r="AMV8" s="47"/>
      <c r="AMW8" s="47"/>
      <c r="AMX8" s="47"/>
      <c r="AMY8" s="47"/>
      <c r="AMZ8" s="47"/>
      <c r="ANA8" s="47"/>
      <c r="ANB8" s="47"/>
      <c r="ANC8" s="47"/>
      <c r="AND8" s="47"/>
      <c r="ANE8" s="47"/>
      <c r="ANF8" s="47"/>
      <c r="ANG8" s="47"/>
      <c r="ANH8" s="47"/>
      <c r="ANI8" s="47"/>
      <c r="ANJ8" s="47"/>
      <c r="ANK8" s="47"/>
      <c r="ANL8" s="47"/>
      <c r="ANM8" s="47"/>
      <c r="ANN8" s="47"/>
      <c r="ANO8" s="47"/>
      <c r="ANP8" s="47"/>
      <c r="ANQ8" s="47"/>
      <c r="ANR8" s="47"/>
      <c r="ANS8" s="47"/>
      <c r="ANT8" s="47"/>
      <c r="ANU8" s="47"/>
      <c r="ANV8" s="47"/>
      <c r="ANW8" s="47"/>
      <c r="ANX8" s="47"/>
      <c r="ANY8" s="47"/>
      <c r="ANZ8" s="47"/>
      <c r="AOA8" s="47"/>
      <c r="AOB8" s="47"/>
      <c r="AOC8" s="47"/>
      <c r="AOD8" s="47"/>
      <c r="AOE8" s="47"/>
      <c r="AOF8" s="47"/>
      <c r="AOG8" s="47"/>
      <c r="AOH8" s="47"/>
      <c r="AOI8" s="47"/>
      <c r="AOJ8" s="47"/>
      <c r="AOK8" s="47"/>
      <c r="AOL8" s="47"/>
      <c r="AOM8" s="47"/>
      <c r="AON8" s="47"/>
      <c r="AOO8" s="47"/>
      <c r="AOP8" s="47"/>
      <c r="AOQ8" s="47"/>
      <c r="AOR8" s="47"/>
      <c r="AOS8" s="47"/>
      <c r="AOT8" s="47"/>
      <c r="AOU8" s="47"/>
      <c r="AOV8" s="47"/>
      <c r="AOW8" s="47"/>
      <c r="AOX8" s="47"/>
      <c r="AOY8" s="47"/>
      <c r="AOZ8" s="47"/>
      <c r="APA8" s="47"/>
      <c r="APB8" s="47"/>
      <c r="APC8" s="47"/>
      <c r="APD8" s="47"/>
      <c r="APE8" s="47"/>
      <c r="APF8" s="47"/>
      <c r="APG8" s="47"/>
      <c r="APH8" s="47"/>
      <c r="API8" s="47"/>
      <c r="APJ8" s="47"/>
      <c r="APK8" s="47"/>
      <c r="APL8" s="47"/>
      <c r="APM8" s="47"/>
      <c r="APN8" s="47"/>
      <c r="APO8" s="47"/>
      <c r="APP8" s="47"/>
      <c r="APQ8" s="47"/>
      <c r="APR8" s="47"/>
      <c r="APS8" s="47"/>
      <c r="APT8" s="47"/>
      <c r="APU8" s="47"/>
      <c r="APV8" s="47"/>
      <c r="APW8" s="47"/>
      <c r="APX8" s="47"/>
      <c r="APY8" s="47"/>
      <c r="APZ8" s="47"/>
      <c r="AQA8" s="47"/>
      <c r="AQB8" s="47"/>
      <c r="AQC8" s="47"/>
      <c r="AQD8" s="47"/>
      <c r="AQE8" s="47"/>
      <c r="AQF8" s="47"/>
      <c r="AQG8" s="47"/>
      <c r="AQH8" s="47"/>
      <c r="AQI8" s="47"/>
      <c r="AQJ8" s="47"/>
      <c r="AQK8" s="47"/>
      <c r="AQL8" s="47"/>
      <c r="AQM8" s="47"/>
      <c r="AQN8" s="47"/>
      <c r="AQO8" s="47"/>
      <c r="AQP8" s="47"/>
      <c r="AQQ8" s="47"/>
      <c r="AQR8" s="47"/>
      <c r="AQS8" s="47"/>
      <c r="AQT8" s="47"/>
      <c r="AQU8" s="47"/>
      <c r="AQV8" s="47"/>
      <c r="AQW8" s="47"/>
      <c r="AQX8" s="47"/>
      <c r="AQY8" s="47"/>
      <c r="AQZ8" s="47"/>
      <c r="ARA8" s="47"/>
      <c r="ARB8" s="47"/>
      <c r="ARC8" s="47"/>
      <c r="ARD8" s="47"/>
      <c r="ARE8" s="47"/>
      <c r="ARF8" s="47"/>
      <c r="ARG8" s="47"/>
      <c r="ARH8" s="47"/>
      <c r="ARI8" s="47"/>
      <c r="ARJ8" s="47"/>
      <c r="ARK8" s="47"/>
      <c r="ARL8" s="47"/>
      <c r="ARM8" s="47"/>
      <c r="ARN8" s="47"/>
      <c r="ARO8" s="47"/>
      <c r="ARP8" s="47"/>
      <c r="ARQ8" s="47"/>
      <c r="ARR8" s="47"/>
      <c r="ARS8" s="47"/>
      <c r="ART8" s="47"/>
      <c r="ARU8" s="47"/>
      <c r="ARV8" s="47"/>
      <c r="ARW8" s="47"/>
      <c r="ARX8" s="47"/>
      <c r="ARY8" s="47"/>
      <c r="ARZ8" s="47"/>
      <c r="ASA8" s="47"/>
      <c r="ASB8" s="47"/>
      <c r="ASC8" s="47"/>
      <c r="ASD8" s="47"/>
      <c r="ASE8" s="47"/>
      <c r="ASF8" s="47"/>
      <c r="ASG8" s="47"/>
      <c r="ASH8" s="47"/>
      <c r="ASI8" s="47"/>
      <c r="ASJ8" s="47"/>
      <c r="ASK8" s="47"/>
      <c r="ASL8" s="47"/>
      <c r="ASM8" s="47"/>
      <c r="ASN8" s="47"/>
      <c r="ASO8" s="47"/>
      <c r="ASP8" s="47"/>
      <c r="ASQ8" s="47"/>
      <c r="ASR8" s="47"/>
      <c r="ASS8" s="47"/>
      <c r="AST8" s="47"/>
      <c r="ASU8" s="47"/>
      <c r="ASV8" s="47"/>
      <c r="ASW8" s="47"/>
      <c r="ASX8" s="47"/>
      <c r="ASY8" s="47"/>
      <c r="ASZ8" s="47"/>
      <c r="ATA8" s="47"/>
      <c r="ATB8" s="47"/>
      <c r="ATC8" s="47"/>
      <c r="ATD8" s="47"/>
      <c r="ATE8" s="47"/>
      <c r="ATF8" s="47"/>
      <c r="ATG8" s="47"/>
      <c r="ATH8" s="47"/>
      <c r="ATI8" s="47"/>
      <c r="ATJ8" s="47"/>
      <c r="ATK8" s="47"/>
      <c r="ATL8" s="47"/>
      <c r="ATM8" s="47"/>
      <c r="ATN8" s="47"/>
      <c r="ATO8" s="47"/>
      <c r="ATP8" s="47"/>
      <c r="ATQ8" s="47"/>
      <c r="ATR8" s="47"/>
      <c r="ATS8" s="47"/>
      <c r="ATT8" s="47"/>
      <c r="ATU8" s="47"/>
      <c r="ATV8" s="47"/>
      <c r="ATW8" s="47"/>
      <c r="ATX8" s="47"/>
      <c r="ATY8" s="47"/>
      <c r="ATZ8" s="47"/>
      <c r="AUA8" s="47"/>
      <c r="AUB8" s="47"/>
      <c r="AUC8" s="47"/>
      <c r="AUD8" s="47"/>
      <c r="AUE8" s="47"/>
      <c r="AUF8" s="47"/>
      <c r="AUG8" s="47"/>
      <c r="AUH8" s="47"/>
      <c r="AUI8" s="47"/>
      <c r="AUJ8" s="47"/>
      <c r="AUK8" s="47"/>
      <c r="AUL8" s="47"/>
      <c r="AUM8" s="47"/>
      <c r="AUN8" s="47"/>
      <c r="AUO8" s="47"/>
      <c r="AUP8" s="47"/>
      <c r="AUQ8" s="47"/>
      <c r="AUR8" s="47"/>
      <c r="AUS8" s="47"/>
      <c r="AUT8" s="47"/>
      <c r="AUU8" s="47"/>
      <c r="AUV8" s="47"/>
      <c r="AUW8" s="47"/>
      <c r="AUX8" s="47"/>
      <c r="AUY8" s="47"/>
      <c r="AUZ8" s="47"/>
      <c r="AVA8" s="47"/>
      <c r="AVB8" s="47"/>
      <c r="AVC8" s="47"/>
      <c r="AVD8" s="47"/>
      <c r="AVE8" s="47"/>
      <c r="AVF8" s="47"/>
      <c r="AVG8" s="47"/>
      <c r="AVH8" s="47"/>
      <c r="AVI8" s="47"/>
      <c r="AVJ8" s="47"/>
      <c r="AVK8" s="47"/>
      <c r="AVL8" s="47"/>
      <c r="AVM8" s="47"/>
      <c r="AVN8" s="47"/>
      <c r="AVO8" s="47"/>
      <c r="AVP8" s="47"/>
      <c r="AVQ8" s="47"/>
      <c r="AVR8" s="47"/>
      <c r="AVS8" s="47"/>
      <c r="AVT8" s="47"/>
      <c r="AVU8" s="47"/>
      <c r="AVV8" s="47"/>
      <c r="AVW8" s="47"/>
      <c r="AVX8" s="47"/>
      <c r="AVY8" s="47"/>
      <c r="AVZ8" s="47"/>
      <c r="AWA8" s="47"/>
      <c r="AWB8" s="47"/>
      <c r="AWC8" s="47"/>
      <c r="AWD8" s="47"/>
      <c r="AWE8" s="47"/>
      <c r="AWF8" s="47"/>
      <c r="AWG8" s="47"/>
      <c r="AWH8" s="47"/>
      <c r="AWI8" s="47"/>
      <c r="AWJ8" s="47"/>
      <c r="AWK8" s="47"/>
      <c r="AWL8" s="47"/>
      <c r="AWM8" s="47"/>
      <c r="AWN8" s="47"/>
      <c r="AWO8" s="47"/>
      <c r="AWP8" s="47"/>
      <c r="AWQ8" s="47"/>
      <c r="AWR8" s="47"/>
      <c r="AWS8" s="47"/>
      <c r="AWT8" s="47"/>
      <c r="AWU8" s="47"/>
      <c r="AWV8" s="47"/>
      <c r="AWW8" s="47"/>
      <c r="AWX8" s="47"/>
      <c r="AWY8" s="47"/>
      <c r="AWZ8" s="47"/>
      <c r="AXA8" s="47"/>
      <c r="AXB8" s="47"/>
      <c r="AXC8" s="47"/>
      <c r="AXD8" s="47"/>
      <c r="AXE8" s="47"/>
      <c r="AXF8" s="47"/>
      <c r="AXG8" s="47"/>
      <c r="AXH8" s="47"/>
      <c r="AXI8" s="47"/>
      <c r="AXJ8" s="47"/>
      <c r="AXK8" s="47"/>
      <c r="AXL8" s="47"/>
      <c r="AXM8" s="47"/>
      <c r="AXN8" s="47"/>
      <c r="AXO8" s="47"/>
      <c r="AXP8" s="47"/>
      <c r="AXQ8" s="47"/>
      <c r="AXR8" s="47"/>
      <c r="AXS8" s="47"/>
      <c r="AXT8" s="47"/>
      <c r="AXU8" s="47"/>
      <c r="AXV8" s="47"/>
      <c r="AXW8" s="47"/>
      <c r="AXX8" s="47"/>
      <c r="AXY8" s="47"/>
      <c r="AXZ8" s="47"/>
      <c r="AYA8" s="47"/>
      <c r="AYB8" s="47"/>
      <c r="AYC8" s="47"/>
      <c r="AYD8" s="47"/>
      <c r="AYE8" s="47"/>
      <c r="AYF8" s="47"/>
      <c r="AYG8" s="47"/>
      <c r="AYH8" s="47"/>
      <c r="AYI8" s="47"/>
      <c r="AYJ8" s="47"/>
      <c r="AYK8" s="47"/>
      <c r="AYL8" s="47"/>
      <c r="AYM8" s="47"/>
      <c r="AYN8" s="47"/>
      <c r="AYO8" s="47"/>
      <c r="AYP8" s="47"/>
      <c r="AYQ8" s="47"/>
      <c r="AYR8" s="47"/>
      <c r="AYS8" s="47"/>
      <c r="AYT8" s="47"/>
      <c r="AYU8" s="47"/>
      <c r="AYV8" s="47"/>
      <c r="AYW8" s="47"/>
      <c r="AYX8" s="47"/>
      <c r="AYY8" s="47"/>
      <c r="AYZ8" s="47"/>
      <c r="AZA8" s="47"/>
      <c r="AZB8" s="47"/>
      <c r="AZC8" s="47"/>
      <c r="AZD8" s="47"/>
      <c r="AZE8" s="47"/>
      <c r="AZF8" s="47"/>
      <c r="AZG8" s="47"/>
      <c r="AZH8" s="47"/>
      <c r="AZI8" s="47"/>
      <c r="AZJ8" s="47"/>
      <c r="AZK8" s="47"/>
      <c r="AZL8" s="47"/>
      <c r="AZM8" s="47"/>
      <c r="AZN8" s="47"/>
      <c r="AZO8" s="47"/>
      <c r="AZP8" s="47"/>
      <c r="AZQ8" s="47"/>
      <c r="AZR8" s="47"/>
      <c r="AZS8" s="47"/>
      <c r="AZT8" s="47"/>
      <c r="AZU8" s="47"/>
      <c r="AZV8" s="47"/>
      <c r="AZW8" s="47"/>
      <c r="AZX8" s="47"/>
      <c r="AZY8" s="47"/>
      <c r="AZZ8" s="47"/>
      <c r="BAA8" s="47"/>
      <c r="BAB8" s="47"/>
      <c r="BAC8" s="47"/>
      <c r="BAD8" s="47"/>
      <c r="BAE8" s="47"/>
      <c r="BAF8" s="47"/>
      <c r="BAG8" s="47"/>
      <c r="BAH8" s="47"/>
      <c r="BAI8" s="47"/>
      <c r="BAJ8" s="47"/>
      <c r="BAK8" s="47"/>
      <c r="BAL8" s="47"/>
      <c r="BAM8" s="47"/>
      <c r="BAN8" s="47"/>
      <c r="BAO8" s="47"/>
      <c r="BAP8" s="47"/>
      <c r="BAQ8" s="47"/>
      <c r="BAR8" s="47"/>
      <c r="BAS8" s="47"/>
      <c r="BAT8" s="47"/>
      <c r="BAU8" s="47"/>
      <c r="BAV8" s="47"/>
      <c r="BAW8" s="47"/>
      <c r="BAX8" s="47"/>
      <c r="BAY8" s="47"/>
      <c r="BAZ8" s="47"/>
      <c r="BBA8" s="47"/>
      <c r="BBB8" s="47"/>
      <c r="BBC8" s="47"/>
      <c r="BBD8" s="47"/>
      <c r="BBE8" s="47"/>
      <c r="BBF8" s="47"/>
      <c r="BBG8" s="47"/>
      <c r="BBH8" s="47"/>
      <c r="BBI8" s="47"/>
      <c r="BBJ8" s="47"/>
      <c r="BBK8" s="47"/>
      <c r="BBL8" s="47"/>
      <c r="BBM8" s="47"/>
      <c r="BBN8" s="47"/>
      <c r="BBO8" s="47"/>
      <c r="BBP8" s="47"/>
      <c r="BBQ8" s="47"/>
      <c r="BBR8" s="47"/>
      <c r="BBS8" s="47"/>
      <c r="BBT8" s="47"/>
      <c r="BBU8" s="47"/>
      <c r="BBV8" s="47"/>
      <c r="BBW8" s="47"/>
      <c r="BBX8" s="47"/>
      <c r="BBY8" s="47"/>
      <c r="BBZ8" s="47"/>
      <c r="BCA8" s="47"/>
      <c r="BCB8" s="47"/>
      <c r="BCC8" s="47"/>
      <c r="BCD8" s="47"/>
      <c r="BCE8" s="47"/>
      <c r="BCF8" s="47"/>
      <c r="BCG8" s="47"/>
      <c r="BCH8" s="47"/>
      <c r="BCI8" s="47"/>
      <c r="BCJ8" s="47"/>
      <c r="BCK8" s="47"/>
      <c r="BCL8" s="47"/>
      <c r="BCM8" s="47"/>
      <c r="BCN8" s="47"/>
      <c r="BCO8" s="47"/>
      <c r="BCP8" s="47"/>
      <c r="BCQ8" s="47"/>
      <c r="BCR8" s="47"/>
      <c r="BCS8" s="47"/>
      <c r="BCT8" s="47"/>
      <c r="BCU8" s="47"/>
      <c r="BCV8" s="47"/>
      <c r="BCW8" s="47"/>
      <c r="BCX8" s="47"/>
      <c r="BCY8" s="47"/>
      <c r="BCZ8" s="47"/>
      <c r="BDA8" s="47"/>
      <c r="BDB8" s="47"/>
      <c r="BDC8" s="47"/>
      <c r="BDD8" s="47"/>
      <c r="BDE8" s="47"/>
      <c r="BDF8" s="47"/>
      <c r="BDG8" s="47"/>
      <c r="BDH8" s="47"/>
      <c r="BDI8" s="47"/>
      <c r="BDJ8" s="47"/>
      <c r="BDK8" s="47"/>
      <c r="BDL8" s="47"/>
      <c r="BDM8" s="47"/>
      <c r="BDN8" s="47"/>
      <c r="BDO8" s="47"/>
      <c r="BDP8" s="47"/>
      <c r="BDQ8" s="47"/>
      <c r="BDR8" s="47"/>
      <c r="BDS8" s="47"/>
      <c r="BDT8" s="47"/>
      <c r="BDU8" s="47"/>
      <c r="BDV8" s="47"/>
      <c r="BDW8" s="47"/>
      <c r="BDX8" s="47"/>
      <c r="BDY8" s="47"/>
      <c r="BDZ8" s="47"/>
      <c r="BEA8" s="47"/>
      <c r="BEB8" s="47"/>
      <c r="BEC8" s="47"/>
      <c r="BED8" s="47"/>
      <c r="BEE8" s="47"/>
      <c r="BEF8" s="47"/>
      <c r="BEG8" s="47"/>
      <c r="BEH8" s="47"/>
      <c r="BEI8" s="47"/>
      <c r="BEJ8" s="47"/>
      <c r="BEK8" s="47"/>
      <c r="BEL8" s="47"/>
      <c r="BEM8" s="47"/>
      <c r="BEN8" s="47"/>
      <c r="BEO8" s="47"/>
      <c r="BEP8" s="47"/>
      <c r="BEQ8" s="47"/>
      <c r="BER8" s="47"/>
      <c r="BES8" s="47"/>
      <c r="BET8" s="47"/>
      <c r="BEU8" s="47"/>
      <c r="BEV8" s="47"/>
      <c r="BEW8" s="47"/>
      <c r="BEX8" s="47"/>
      <c r="BEY8" s="47"/>
      <c r="BEZ8" s="47"/>
      <c r="BFA8" s="47"/>
      <c r="BFB8" s="47"/>
      <c r="BFC8" s="47"/>
      <c r="BFD8" s="47"/>
      <c r="BFE8" s="47"/>
      <c r="BFF8" s="47"/>
      <c r="BFG8" s="47"/>
      <c r="BFH8" s="47"/>
      <c r="BFI8" s="47"/>
      <c r="BFJ8" s="47"/>
      <c r="BFK8" s="47"/>
      <c r="BFL8" s="47"/>
      <c r="BFM8" s="47"/>
      <c r="BFN8" s="47"/>
      <c r="BFO8" s="47"/>
      <c r="BFP8" s="47"/>
      <c r="BFQ8" s="47"/>
      <c r="BFR8" s="47"/>
      <c r="BFS8" s="47"/>
      <c r="BFT8" s="47"/>
      <c r="BFU8" s="47"/>
      <c r="BFV8" s="47"/>
      <c r="BFW8" s="47"/>
      <c r="BFX8" s="47"/>
      <c r="BFY8" s="47"/>
      <c r="BFZ8" s="47"/>
      <c r="BGA8" s="47"/>
      <c r="BGB8" s="47"/>
      <c r="BGC8" s="47"/>
      <c r="BGD8" s="47"/>
      <c r="BGE8" s="47"/>
      <c r="BGF8" s="47"/>
      <c r="BGG8" s="47"/>
      <c r="BGH8" s="47"/>
      <c r="BGI8" s="47"/>
      <c r="BGJ8" s="47"/>
      <c r="BGK8" s="47"/>
      <c r="BGL8" s="47"/>
      <c r="BGM8" s="47"/>
      <c r="BGN8" s="47"/>
      <c r="BGO8" s="47"/>
      <c r="BGP8" s="47"/>
      <c r="BGQ8" s="47"/>
      <c r="BGR8" s="47"/>
      <c r="BGS8" s="47"/>
      <c r="BGT8" s="47"/>
      <c r="BGU8" s="47"/>
      <c r="BGV8" s="47"/>
      <c r="BGW8" s="47"/>
      <c r="BGX8" s="47"/>
      <c r="BGY8" s="47"/>
      <c r="BGZ8" s="47"/>
      <c r="BHA8" s="47"/>
      <c r="BHB8" s="47"/>
      <c r="BHC8" s="47"/>
      <c r="BHD8" s="47"/>
      <c r="BHE8" s="47"/>
      <c r="BHF8" s="47"/>
      <c r="BHG8" s="47"/>
      <c r="BHH8" s="47"/>
      <c r="BHI8" s="47"/>
      <c r="BHJ8" s="47"/>
      <c r="BHK8" s="47"/>
      <c r="BHL8" s="47"/>
      <c r="BHM8" s="47"/>
      <c r="BHN8" s="47"/>
      <c r="BHO8" s="47"/>
      <c r="BHP8" s="47"/>
      <c r="BHQ8" s="47"/>
      <c r="BHR8" s="47"/>
      <c r="BHS8" s="47"/>
      <c r="BHT8" s="47"/>
      <c r="BHU8" s="47"/>
      <c r="BHV8" s="47"/>
      <c r="BHW8" s="47"/>
      <c r="BHX8" s="47"/>
      <c r="BHY8" s="47"/>
      <c r="BHZ8" s="47"/>
      <c r="BIA8" s="47"/>
      <c r="BIB8" s="47"/>
      <c r="BIC8" s="47"/>
      <c r="BID8" s="47"/>
      <c r="BIE8" s="47"/>
      <c r="BIF8" s="47"/>
      <c r="BIG8" s="47"/>
      <c r="BIH8" s="47"/>
      <c r="BII8" s="47"/>
      <c r="BIJ8" s="47"/>
      <c r="BIK8" s="47"/>
      <c r="BIL8" s="47"/>
      <c r="BIM8" s="47"/>
      <c r="BIN8" s="47"/>
      <c r="BIO8" s="47"/>
      <c r="BIP8" s="47"/>
      <c r="BIQ8" s="47"/>
      <c r="BIR8" s="47"/>
      <c r="BIS8" s="47"/>
      <c r="BIT8" s="47"/>
      <c r="BIU8" s="47"/>
      <c r="BIV8" s="47"/>
      <c r="BIW8" s="47"/>
      <c r="BIX8" s="47"/>
      <c r="BIY8" s="47"/>
      <c r="BIZ8" s="47"/>
      <c r="BJA8" s="47"/>
      <c r="BJB8" s="47"/>
      <c r="BJC8" s="47"/>
      <c r="BJD8" s="47"/>
      <c r="BJE8" s="47"/>
      <c r="BJF8" s="47"/>
      <c r="BJG8" s="47"/>
      <c r="BJH8" s="47"/>
      <c r="BJI8" s="47"/>
      <c r="BJJ8" s="47"/>
      <c r="BJK8" s="47"/>
      <c r="BJL8" s="47"/>
      <c r="BJM8" s="47"/>
      <c r="BJN8" s="47"/>
      <c r="BJO8" s="47"/>
      <c r="BJP8" s="47"/>
      <c r="BJQ8" s="47"/>
      <c r="BJR8" s="47"/>
      <c r="BJS8" s="47"/>
      <c r="BJT8" s="47"/>
      <c r="BJU8" s="47"/>
      <c r="BJV8" s="47"/>
      <c r="BJW8" s="47"/>
      <c r="BJX8" s="47"/>
      <c r="BJY8" s="47"/>
      <c r="BJZ8" s="47"/>
      <c r="BKA8" s="47"/>
      <c r="BKB8" s="47"/>
      <c r="BKC8" s="47"/>
      <c r="BKD8" s="47"/>
      <c r="BKE8" s="47"/>
      <c r="BKF8" s="47"/>
      <c r="BKG8" s="47"/>
      <c r="BKH8" s="47"/>
      <c r="BKI8" s="47"/>
      <c r="BKJ8" s="47"/>
      <c r="BKK8" s="47"/>
      <c r="BKL8" s="47"/>
      <c r="BKM8" s="47"/>
      <c r="BKN8" s="47"/>
      <c r="BKO8" s="47"/>
      <c r="BKP8" s="47"/>
      <c r="BKQ8" s="47"/>
      <c r="BKR8" s="47"/>
      <c r="BKS8" s="47"/>
      <c r="BKT8" s="47"/>
      <c r="BKU8" s="47"/>
      <c r="BKV8" s="47"/>
      <c r="BKW8" s="47"/>
      <c r="BKX8" s="47"/>
      <c r="BKY8" s="47"/>
      <c r="BKZ8" s="47"/>
      <c r="BLA8" s="47"/>
      <c r="BLB8" s="47"/>
      <c r="BLC8" s="47"/>
      <c r="BLD8" s="47"/>
      <c r="BLE8" s="47"/>
      <c r="BLF8" s="47"/>
      <c r="BLG8" s="47"/>
      <c r="BLH8" s="47"/>
      <c r="BLI8" s="47"/>
      <c r="BLJ8" s="47"/>
      <c r="BLK8" s="47"/>
      <c r="BLL8" s="47"/>
      <c r="BLM8" s="47"/>
      <c r="BLN8" s="47"/>
      <c r="BLO8" s="47"/>
      <c r="BLP8" s="47"/>
      <c r="BLQ8" s="47"/>
      <c r="BLR8" s="47"/>
      <c r="BLS8" s="47"/>
      <c r="BLT8" s="47"/>
      <c r="BLU8" s="47"/>
      <c r="BLV8" s="47"/>
      <c r="BLW8" s="47"/>
      <c r="BLX8" s="47"/>
      <c r="BLY8" s="47"/>
      <c r="BLZ8" s="47"/>
      <c r="BMA8" s="47"/>
      <c r="BMB8" s="47"/>
      <c r="BMC8" s="47"/>
      <c r="BMD8" s="47"/>
      <c r="BME8" s="47"/>
      <c r="BMF8" s="47"/>
      <c r="BMG8" s="47"/>
      <c r="BMH8" s="47"/>
      <c r="BMI8" s="47"/>
      <c r="BMJ8" s="47"/>
      <c r="BMK8" s="47"/>
      <c r="BML8" s="47"/>
      <c r="BMM8" s="47"/>
      <c r="BMN8" s="47"/>
      <c r="BMO8" s="47"/>
      <c r="BMP8" s="47"/>
      <c r="BMQ8" s="47"/>
      <c r="BMR8" s="47"/>
      <c r="BMS8" s="47"/>
      <c r="BMT8" s="47"/>
      <c r="BMU8" s="47"/>
      <c r="BMV8" s="47"/>
      <c r="BMW8" s="47"/>
      <c r="BMX8" s="47"/>
      <c r="BMY8" s="47"/>
      <c r="BMZ8" s="47"/>
      <c r="BNA8" s="47"/>
      <c r="BNB8" s="47"/>
      <c r="BNC8" s="47"/>
      <c r="BND8" s="47"/>
      <c r="BNE8" s="47"/>
      <c r="BNF8" s="47"/>
      <c r="BNG8" s="47"/>
      <c r="BNH8" s="47"/>
      <c r="BNI8" s="47"/>
      <c r="BNJ8" s="47"/>
      <c r="BNK8" s="47"/>
      <c r="BNL8" s="47"/>
      <c r="BNM8" s="47"/>
      <c r="BNN8" s="47"/>
      <c r="BNO8" s="47"/>
      <c r="BNP8" s="47"/>
      <c r="BNQ8" s="47"/>
      <c r="BNR8" s="47"/>
      <c r="BNS8" s="47"/>
      <c r="BNT8" s="47"/>
      <c r="BNU8" s="47"/>
      <c r="BNV8" s="47"/>
      <c r="BNW8" s="47"/>
      <c r="BNX8" s="47"/>
      <c r="BNY8" s="47"/>
      <c r="BNZ8" s="47"/>
      <c r="BOA8" s="47"/>
      <c r="BOB8" s="47"/>
      <c r="BOC8" s="47"/>
      <c r="BOD8" s="47"/>
      <c r="BOE8" s="47"/>
      <c r="BOF8" s="47"/>
      <c r="BOG8" s="47"/>
      <c r="BOH8" s="47"/>
      <c r="BOI8" s="47"/>
      <c r="BOJ8" s="47"/>
      <c r="BOK8" s="47"/>
      <c r="BOL8" s="47"/>
      <c r="BOM8" s="47"/>
      <c r="BON8" s="47"/>
      <c r="BOO8" s="47"/>
      <c r="BOP8" s="47"/>
      <c r="BOQ8" s="47"/>
      <c r="BOR8" s="47"/>
      <c r="BOS8" s="47"/>
      <c r="BOT8" s="47"/>
      <c r="BOU8" s="47"/>
      <c r="BOV8" s="47"/>
      <c r="BOW8" s="47"/>
      <c r="BOX8" s="47"/>
      <c r="BOY8" s="47"/>
      <c r="BOZ8" s="47"/>
      <c r="BPA8" s="47"/>
      <c r="BPB8" s="47"/>
      <c r="BPC8" s="47"/>
      <c r="BPD8" s="47"/>
      <c r="BPE8" s="47"/>
      <c r="BPF8" s="47"/>
      <c r="BPG8" s="47"/>
      <c r="BPH8" s="47"/>
      <c r="BPI8" s="47"/>
      <c r="BPJ8" s="47"/>
      <c r="BPK8" s="47"/>
      <c r="BPL8" s="47"/>
      <c r="BPM8" s="47"/>
      <c r="BPN8" s="47"/>
      <c r="BPO8" s="47"/>
      <c r="BPP8" s="47"/>
      <c r="BPQ8" s="47"/>
      <c r="BPR8" s="47"/>
      <c r="BPS8" s="47"/>
      <c r="BPT8" s="47"/>
      <c r="BPU8" s="47"/>
      <c r="BPV8" s="47"/>
      <c r="BPW8" s="47"/>
      <c r="BPX8" s="47"/>
      <c r="BPY8" s="47"/>
      <c r="BPZ8" s="47"/>
      <c r="BQA8" s="47"/>
      <c r="BQB8" s="47"/>
      <c r="BQC8" s="47"/>
      <c r="BQD8" s="47"/>
      <c r="BQE8" s="47"/>
      <c r="BQF8" s="47"/>
      <c r="BQG8" s="47"/>
      <c r="BQH8" s="47"/>
      <c r="BQI8" s="47"/>
      <c r="BQJ8" s="47"/>
      <c r="BQK8" s="47"/>
      <c r="BQL8" s="47"/>
      <c r="BQM8" s="47"/>
      <c r="BQN8" s="47"/>
      <c r="BQO8" s="47"/>
      <c r="BQP8" s="47"/>
      <c r="BQQ8" s="47"/>
      <c r="BQR8" s="47"/>
      <c r="BQS8" s="47"/>
      <c r="BQT8" s="47"/>
      <c r="BQU8" s="47"/>
      <c r="BQV8" s="47"/>
      <c r="BQW8" s="47"/>
      <c r="BQX8" s="47"/>
      <c r="BQY8" s="47"/>
      <c r="BQZ8" s="47"/>
      <c r="BRA8" s="47"/>
      <c r="BRB8" s="47"/>
      <c r="BRC8" s="47"/>
      <c r="BRD8" s="47"/>
      <c r="BRE8" s="47"/>
      <c r="BRF8" s="47"/>
      <c r="BRG8" s="47"/>
      <c r="BRH8" s="47"/>
      <c r="BRI8" s="47"/>
      <c r="BRJ8" s="47"/>
      <c r="BRK8" s="47"/>
      <c r="BRL8" s="47"/>
      <c r="BRM8" s="47"/>
      <c r="BRN8" s="47"/>
      <c r="BRO8" s="47"/>
      <c r="BRP8" s="47"/>
      <c r="BRQ8" s="47"/>
      <c r="BRR8" s="47"/>
      <c r="BRS8" s="47"/>
      <c r="BRT8" s="47"/>
      <c r="BRU8" s="47"/>
      <c r="BRV8" s="47"/>
      <c r="BRW8" s="47"/>
      <c r="BRX8" s="47"/>
      <c r="BRY8" s="47"/>
      <c r="BRZ8" s="47"/>
      <c r="BSA8" s="47"/>
      <c r="BSB8" s="47"/>
      <c r="BSC8" s="47"/>
      <c r="BSD8" s="47"/>
      <c r="BSE8" s="47"/>
      <c r="BSF8" s="47"/>
      <c r="BSG8" s="47"/>
      <c r="BSH8" s="47"/>
      <c r="BSI8" s="47"/>
      <c r="BSJ8" s="47"/>
      <c r="BSK8" s="47"/>
      <c r="BSL8" s="47"/>
      <c r="BSM8" s="47"/>
      <c r="BSN8" s="47"/>
      <c r="BSO8" s="47"/>
      <c r="BSP8" s="47"/>
      <c r="BSQ8" s="47"/>
      <c r="BSR8" s="47"/>
      <c r="BSS8" s="47"/>
      <c r="BST8" s="47"/>
      <c r="BSU8" s="47"/>
      <c r="BSV8" s="47"/>
      <c r="BSW8" s="47"/>
      <c r="BSX8" s="47"/>
      <c r="BSY8" s="47"/>
      <c r="BSZ8" s="47"/>
      <c r="BTA8" s="47"/>
      <c r="BTB8" s="47"/>
      <c r="BTC8" s="47"/>
      <c r="BTD8" s="47"/>
      <c r="BTE8" s="47"/>
      <c r="BTF8" s="47"/>
      <c r="BTG8" s="47"/>
      <c r="BTH8" s="47"/>
      <c r="BTI8" s="47"/>
      <c r="BTJ8" s="47"/>
      <c r="BTK8" s="47"/>
      <c r="BTL8" s="47"/>
      <c r="BTM8" s="47"/>
      <c r="BTN8" s="47"/>
      <c r="BTO8" s="47"/>
      <c r="BTP8" s="47"/>
      <c r="BTQ8" s="47"/>
      <c r="BTR8" s="47"/>
      <c r="BTS8" s="47"/>
      <c r="BTT8" s="47"/>
      <c r="BTU8" s="47"/>
      <c r="BTV8" s="47"/>
      <c r="BTW8" s="47"/>
      <c r="BTX8" s="47"/>
      <c r="BTY8" s="47"/>
      <c r="BTZ8" s="47"/>
      <c r="BUA8" s="47"/>
      <c r="BUB8" s="47"/>
      <c r="BUC8" s="47"/>
      <c r="BUD8" s="47"/>
      <c r="BUE8" s="47"/>
      <c r="BUF8" s="47"/>
      <c r="BUG8" s="47"/>
      <c r="BUH8" s="47"/>
      <c r="BUI8" s="47"/>
      <c r="BUJ8" s="47"/>
      <c r="BUK8" s="47"/>
      <c r="BUL8" s="47"/>
      <c r="BUM8" s="47"/>
      <c r="BUN8" s="47"/>
      <c r="BUO8" s="47"/>
      <c r="BUP8" s="47"/>
      <c r="BUQ8" s="47"/>
      <c r="BUR8" s="47"/>
      <c r="BUS8" s="47"/>
      <c r="BUT8" s="47"/>
      <c r="BUU8" s="47"/>
      <c r="BUV8" s="47"/>
      <c r="BUW8" s="47"/>
      <c r="BUX8" s="47"/>
      <c r="BUY8" s="47"/>
      <c r="BUZ8" s="47"/>
      <c r="BVA8" s="47"/>
      <c r="BVB8" s="47"/>
      <c r="BVC8" s="47"/>
      <c r="BVD8" s="47"/>
      <c r="BVE8" s="47"/>
      <c r="BVF8" s="47"/>
      <c r="BVG8" s="47"/>
      <c r="BVH8" s="47"/>
      <c r="BVI8" s="47"/>
      <c r="BVJ8" s="47"/>
      <c r="BVK8" s="47"/>
      <c r="BVL8" s="47"/>
      <c r="BVM8" s="47"/>
      <c r="BVN8" s="47"/>
      <c r="BVO8" s="47"/>
      <c r="BVP8" s="47"/>
      <c r="BVQ8" s="47"/>
      <c r="BVR8" s="47"/>
      <c r="BVS8" s="47"/>
      <c r="BVT8" s="47"/>
      <c r="BVU8" s="47"/>
      <c r="BVV8" s="47"/>
      <c r="BVW8" s="47"/>
      <c r="BVX8" s="47"/>
      <c r="BVY8" s="47"/>
      <c r="BVZ8" s="47"/>
      <c r="BWA8" s="47"/>
      <c r="BWB8" s="47"/>
      <c r="BWC8" s="47"/>
      <c r="BWD8" s="47"/>
      <c r="BWE8" s="47"/>
      <c r="BWF8" s="47"/>
      <c r="BWG8" s="47"/>
      <c r="BWH8" s="47"/>
      <c r="BWI8" s="47"/>
      <c r="BWJ8" s="47"/>
      <c r="BWK8" s="47"/>
      <c r="BWL8" s="47"/>
      <c r="BWM8" s="47"/>
      <c r="BWN8" s="47"/>
      <c r="BWO8" s="47"/>
      <c r="BWP8" s="47"/>
      <c r="BWQ8" s="47"/>
      <c r="BWR8" s="47"/>
      <c r="BWS8" s="47"/>
      <c r="BWT8" s="47"/>
      <c r="BWU8" s="47"/>
      <c r="BWV8" s="47"/>
      <c r="BWW8" s="47"/>
      <c r="BWX8" s="47"/>
      <c r="BWY8" s="47"/>
      <c r="BWZ8" s="47"/>
      <c r="BXA8" s="47"/>
      <c r="BXB8" s="47"/>
      <c r="BXC8" s="47"/>
      <c r="BXD8" s="47"/>
      <c r="BXE8" s="47"/>
      <c r="BXF8" s="47"/>
      <c r="BXG8" s="47"/>
      <c r="BXH8" s="47"/>
      <c r="BXI8" s="47"/>
      <c r="BXJ8" s="47"/>
      <c r="BXK8" s="47"/>
      <c r="BXL8" s="47"/>
      <c r="BXM8" s="47"/>
      <c r="BXN8" s="47"/>
      <c r="BXO8" s="47"/>
      <c r="BXP8" s="47"/>
      <c r="BXQ8" s="47"/>
      <c r="BXR8" s="47"/>
      <c r="BXS8" s="47"/>
      <c r="BXT8" s="47"/>
      <c r="BXU8" s="47"/>
      <c r="BXV8" s="47"/>
      <c r="BXW8" s="47"/>
      <c r="BXX8" s="47"/>
      <c r="BXY8" s="47"/>
      <c r="BXZ8" s="47"/>
      <c r="BYA8" s="47"/>
      <c r="BYB8" s="47"/>
      <c r="BYC8" s="47"/>
      <c r="BYD8" s="47"/>
      <c r="BYE8" s="47"/>
      <c r="BYF8" s="47"/>
      <c r="BYG8" s="47"/>
      <c r="BYH8" s="47"/>
      <c r="BYI8" s="47"/>
      <c r="BYJ8" s="47"/>
      <c r="BYK8" s="47"/>
      <c r="BYL8" s="47"/>
      <c r="BYM8" s="47"/>
      <c r="BYN8" s="47"/>
      <c r="BYO8" s="47"/>
      <c r="BYP8" s="47"/>
      <c r="BYQ8" s="47"/>
      <c r="BYR8" s="47"/>
      <c r="BYS8" s="47"/>
      <c r="BYT8" s="47"/>
      <c r="BYU8" s="47"/>
      <c r="BYV8" s="47"/>
      <c r="BYW8" s="47"/>
      <c r="BYX8" s="47"/>
      <c r="BYY8" s="47"/>
      <c r="BYZ8" s="47"/>
      <c r="BZA8" s="47"/>
      <c r="BZB8" s="47"/>
      <c r="BZC8" s="47"/>
      <c r="BZD8" s="47"/>
      <c r="BZE8" s="47"/>
      <c r="BZF8" s="47"/>
      <c r="BZG8" s="47"/>
      <c r="BZH8" s="47"/>
      <c r="BZI8" s="47"/>
      <c r="BZJ8" s="47"/>
      <c r="BZK8" s="47"/>
      <c r="BZL8" s="47"/>
      <c r="BZM8" s="47"/>
      <c r="BZN8" s="47"/>
      <c r="BZO8" s="47"/>
      <c r="BZP8" s="47"/>
      <c r="BZQ8" s="47"/>
      <c r="BZR8" s="47"/>
      <c r="BZS8" s="47"/>
      <c r="BZT8" s="47"/>
      <c r="BZU8" s="47"/>
      <c r="BZV8" s="47"/>
      <c r="BZW8" s="47"/>
      <c r="BZX8" s="47"/>
      <c r="BZY8" s="47"/>
      <c r="BZZ8" s="47"/>
      <c r="CAA8" s="47"/>
      <c r="CAB8" s="47"/>
      <c r="CAC8" s="47"/>
      <c r="CAD8" s="47"/>
      <c r="CAE8" s="47"/>
      <c r="CAF8" s="47"/>
      <c r="CAG8" s="47"/>
      <c r="CAH8" s="47"/>
      <c r="CAI8" s="47"/>
      <c r="CAJ8" s="47"/>
      <c r="CAK8" s="47"/>
      <c r="CAL8" s="47"/>
      <c r="CAM8" s="47"/>
      <c r="CAN8" s="47"/>
      <c r="CAO8" s="47"/>
      <c r="CAP8" s="47"/>
      <c r="CAQ8" s="47"/>
      <c r="CAR8" s="47"/>
      <c r="CAS8" s="47"/>
      <c r="CAT8" s="47"/>
      <c r="CAU8" s="47"/>
      <c r="CAV8" s="47"/>
      <c r="CAW8" s="47"/>
      <c r="CAX8" s="47"/>
      <c r="CAY8" s="47"/>
      <c r="CAZ8" s="47"/>
      <c r="CBA8" s="47"/>
      <c r="CBB8" s="47"/>
      <c r="CBC8" s="47"/>
      <c r="CBD8" s="47"/>
      <c r="CBE8" s="47"/>
      <c r="CBF8" s="47"/>
      <c r="CBG8" s="47"/>
      <c r="CBH8" s="47"/>
      <c r="CBI8" s="47"/>
      <c r="CBJ8" s="47"/>
      <c r="CBK8" s="47"/>
      <c r="CBL8" s="47"/>
      <c r="CBM8" s="47"/>
      <c r="CBN8" s="47"/>
      <c r="CBO8" s="47"/>
      <c r="CBP8" s="47"/>
      <c r="CBQ8" s="47"/>
      <c r="CBR8" s="47"/>
      <c r="CBS8" s="47"/>
      <c r="CBT8" s="47"/>
      <c r="CBU8" s="47"/>
      <c r="CBV8" s="47"/>
      <c r="CBW8" s="47"/>
      <c r="CBX8" s="47"/>
      <c r="CBY8" s="47"/>
      <c r="CBZ8" s="47"/>
      <c r="CCA8" s="47"/>
      <c r="CCB8" s="47"/>
      <c r="CCC8" s="47"/>
      <c r="CCD8" s="47"/>
      <c r="CCE8" s="47"/>
      <c r="CCF8" s="47"/>
      <c r="CCG8" s="47"/>
      <c r="CCH8" s="47"/>
      <c r="CCI8" s="47"/>
      <c r="CCJ8" s="47"/>
      <c r="CCK8" s="47"/>
      <c r="CCL8" s="47"/>
      <c r="CCM8" s="47"/>
      <c r="CCN8" s="47"/>
      <c r="CCO8" s="47"/>
      <c r="CCP8" s="47"/>
      <c r="CCQ8" s="47"/>
      <c r="CCR8" s="47"/>
      <c r="CCS8" s="47"/>
      <c r="CCT8" s="47"/>
      <c r="CCU8" s="47"/>
      <c r="CCV8" s="47"/>
      <c r="CCW8" s="47"/>
      <c r="CCX8" s="47"/>
      <c r="CCY8" s="47"/>
      <c r="CCZ8" s="47"/>
      <c r="CDA8" s="47"/>
      <c r="CDB8" s="47"/>
      <c r="CDC8" s="47"/>
      <c r="CDD8" s="47"/>
      <c r="CDE8" s="47"/>
      <c r="CDF8" s="47"/>
      <c r="CDG8" s="47"/>
      <c r="CDH8" s="47"/>
      <c r="CDI8" s="47"/>
      <c r="CDJ8" s="47"/>
      <c r="CDK8" s="47"/>
      <c r="CDL8" s="47"/>
      <c r="CDM8" s="47"/>
      <c r="CDN8" s="47"/>
      <c r="CDO8" s="47"/>
      <c r="CDP8" s="47"/>
      <c r="CDQ8" s="47"/>
      <c r="CDR8" s="47"/>
      <c r="CDS8" s="47"/>
      <c r="CDT8" s="47"/>
      <c r="CDU8" s="47"/>
      <c r="CDV8" s="47"/>
      <c r="CDW8" s="47"/>
      <c r="CDX8" s="47"/>
      <c r="CDY8" s="47"/>
      <c r="CDZ8" s="47"/>
      <c r="CEA8" s="47"/>
      <c r="CEB8" s="47"/>
      <c r="CEC8" s="47"/>
      <c r="CED8" s="47"/>
      <c r="CEE8" s="47"/>
      <c r="CEF8" s="47"/>
      <c r="CEG8" s="47"/>
      <c r="CEH8" s="47"/>
      <c r="CEI8" s="47"/>
      <c r="CEJ8" s="47"/>
      <c r="CEK8" s="47"/>
      <c r="CEL8" s="47"/>
      <c r="CEM8" s="47"/>
      <c r="CEN8" s="47"/>
      <c r="CEO8" s="47"/>
      <c r="CEP8" s="47"/>
      <c r="CEQ8" s="47"/>
      <c r="CER8" s="47"/>
      <c r="CES8" s="47"/>
      <c r="CET8" s="47"/>
      <c r="CEU8" s="47"/>
      <c r="CEV8" s="47"/>
      <c r="CEW8" s="47"/>
      <c r="CEX8" s="47"/>
      <c r="CEY8" s="47"/>
      <c r="CEZ8" s="47"/>
      <c r="CFA8" s="47"/>
      <c r="CFB8" s="47"/>
      <c r="CFC8" s="47"/>
      <c r="CFD8" s="47"/>
      <c r="CFE8" s="47"/>
      <c r="CFF8" s="47"/>
      <c r="CFG8" s="47"/>
      <c r="CFH8" s="47"/>
      <c r="CFI8" s="47"/>
      <c r="CFJ8" s="47"/>
      <c r="CFK8" s="47"/>
      <c r="CFL8" s="47"/>
      <c r="CFM8" s="47"/>
      <c r="CFN8" s="47"/>
      <c r="CFO8" s="47"/>
      <c r="CFP8" s="47"/>
      <c r="CFQ8" s="47"/>
      <c r="CFR8" s="47"/>
      <c r="CFS8" s="47"/>
      <c r="CFT8" s="47"/>
      <c r="CFU8" s="47"/>
      <c r="CFV8" s="47"/>
      <c r="CFW8" s="47"/>
      <c r="CFX8" s="47"/>
      <c r="CFY8" s="47"/>
      <c r="CFZ8" s="47"/>
      <c r="CGA8" s="47"/>
      <c r="CGB8" s="47"/>
      <c r="CGC8" s="47"/>
      <c r="CGD8" s="47"/>
      <c r="CGE8" s="47"/>
      <c r="CGF8" s="47"/>
      <c r="CGG8" s="47"/>
      <c r="CGH8" s="47"/>
      <c r="CGI8" s="47"/>
      <c r="CGJ8" s="47"/>
      <c r="CGK8" s="47"/>
      <c r="CGL8" s="47"/>
      <c r="CGM8" s="47"/>
      <c r="CGN8" s="47"/>
      <c r="CGO8" s="47"/>
      <c r="CGP8" s="47"/>
      <c r="CGQ8" s="47"/>
      <c r="CGR8" s="47"/>
      <c r="CGS8" s="47"/>
      <c r="CGT8" s="47"/>
      <c r="CGU8" s="47"/>
      <c r="CGV8" s="47"/>
      <c r="CGW8" s="47"/>
      <c r="CGX8" s="47"/>
      <c r="CGY8" s="47"/>
      <c r="CGZ8" s="47"/>
      <c r="CHA8" s="47"/>
      <c r="CHB8" s="47"/>
      <c r="CHC8" s="47"/>
      <c r="CHD8" s="47"/>
      <c r="CHE8" s="47"/>
      <c r="CHF8" s="47"/>
      <c r="CHG8" s="47"/>
      <c r="CHH8" s="47"/>
      <c r="CHI8" s="47"/>
      <c r="CHJ8" s="47"/>
      <c r="CHK8" s="47"/>
      <c r="CHL8" s="47"/>
      <c r="CHM8" s="47"/>
      <c r="CHN8" s="47"/>
      <c r="CHO8" s="47"/>
      <c r="CHP8" s="47"/>
      <c r="CHQ8" s="47"/>
      <c r="CHR8" s="47"/>
      <c r="CHS8" s="47"/>
      <c r="CHT8" s="47"/>
      <c r="CHU8" s="47"/>
      <c r="CHV8" s="47"/>
      <c r="CHW8" s="47"/>
      <c r="CHX8" s="47"/>
      <c r="CHY8" s="47"/>
      <c r="CHZ8" s="47"/>
      <c r="CIA8" s="47"/>
      <c r="CIB8" s="47"/>
      <c r="CIC8" s="47"/>
      <c r="CID8" s="47"/>
      <c r="CIE8" s="47"/>
      <c r="CIF8" s="47"/>
      <c r="CIG8" s="47"/>
      <c r="CIH8" s="47"/>
      <c r="CII8" s="47"/>
      <c r="CIJ8" s="47"/>
      <c r="CIK8" s="47"/>
      <c r="CIL8" s="47"/>
      <c r="CIM8" s="47"/>
      <c r="CIN8" s="47"/>
      <c r="CIO8" s="47"/>
      <c r="CIP8" s="47"/>
      <c r="CIQ8" s="47"/>
      <c r="CIR8" s="47"/>
      <c r="CIS8" s="47"/>
      <c r="CIT8" s="47"/>
      <c r="CIU8" s="47"/>
      <c r="CIV8" s="47"/>
      <c r="CIW8" s="47"/>
      <c r="CIX8" s="47"/>
      <c r="CIY8" s="47"/>
      <c r="CIZ8" s="47"/>
      <c r="CJA8" s="47"/>
      <c r="CJB8" s="47"/>
      <c r="CJC8" s="47"/>
      <c r="CJD8" s="47"/>
      <c r="CJE8" s="47"/>
      <c r="CJF8" s="47"/>
      <c r="CJG8" s="47"/>
      <c r="CJH8" s="47"/>
      <c r="CJI8" s="47"/>
      <c r="CJJ8" s="47"/>
      <c r="CJK8" s="47"/>
      <c r="CJL8" s="47"/>
      <c r="CJM8" s="47"/>
      <c r="CJN8" s="47"/>
      <c r="CJO8" s="47"/>
      <c r="CJP8" s="47"/>
      <c r="CJQ8" s="47"/>
      <c r="CJR8" s="47"/>
      <c r="CJS8" s="47"/>
      <c r="CJT8" s="47"/>
      <c r="CJU8" s="47"/>
      <c r="CJV8" s="47"/>
      <c r="CJW8" s="47"/>
      <c r="CJX8" s="47"/>
      <c r="CJY8" s="47"/>
      <c r="CJZ8" s="47"/>
      <c r="CKA8" s="47"/>
      <c r="CKB8" s="47"/>
      <c r="CKC8" s="47"/>
      <c r="CKD8" s="47"/>
      <c r="CKE8" s="47"/>
      <c r="CKF8" s="47"/>
      <c r="CKG8" s="47"/>
      <c r="CKH8" s="47"/>
      <c r="CKI8" s="47"/>
      <c r="CKJ8" s="47"/>
      <c r="CKK8" s="47"/>
      <c r="CKL8" s="47"/>
      <c r="CKM8" s="47"/>
      <c r="CKN8" s="47"/>
      <c r="CKO8" s="47"/>
      <c r="CKP8" s="47"/>
      <c r="CKQ8" s="47"/>
      <c r="CKR8" s="47"/>
      <c r="CKS8" s="47"/>
      <c r="CKT8" s="47"/>
      <c r="CKU8" s="47"/>
      <c r="CKV8" s="47"/>
      <c r="CKW8" s="47"/>
      <c r="CKX8" s="47"/>
      <c r="CKY8" s="47"/>
      <c r="CKZ8" s="47"/>
      <c r="CLA8" s="47"/>
      <c r="CLB8" s="47"/>
      <c r="CLC8" s="47"/>
      <c r="CLD8" s="47"/>
      <c r="CLE8" s="47"/>
      <c r="CLF8" s="47"/>
      <c r="CLG8" s="47"/>
      <c r="CLH8" s="47"/>
      <c r="CLI8" s="47"/>
      <c r="CLJ8" s="47"/>
      <c r="CLK8" s="47"/>
      <c r="CLL8" s="47"/>
      <c r="CLM8" s="47"/>
      <c r="CLN8" s="47"/>
      <c r="CLO8" s="47"/>
      <c r="CLP8" s="47"/>
      <c r="CLQ8" s="47"/>
      <c r="CLR8" s="47"/>
      <c r="CLS8" s="47"/>
      <c r="CLT8" s="47"/>
      <c r="CLU8" s="47"/>
      <c r="CLV8" s="47"/>
      <c r="CLW8" s="47"/>
      <c r="CLX8" s="47"/>
      <c r="CLY8" s="47"/>
      <c r="CLZ8" s="47"/>
      <c r="CMA8" s="47"/>
      <c r="CMB8" s="47"/>
      <c r="CMC8" s="47"/>
      <c r="CMD8" s="47"/>
      <c r="CME8" s="47"/>
      <c r="CMF8" s="47"/>
      <c r="CMG8" s="47"/>
      <c r="CMH8" s="47"/>
      <c r="CMI8" s="47"/>
      <c r="CMJ8" s="47"/>
      <c r="CMK8" s="47"/>
      <c r="CML8" s="47"/>
      <c r="CMM8" s="47"/>
      <c r="CMN8" s="47"/>
      <c r="CMO8" s="47"/>
      <c r="CMP8" s="47"/>
      <c r="CMQ8" s="47"/>
      <c r="CMR8" s="47"/>
      <c r="CMS8" s="47"/>
      <c r="CMT8" s="47"/>
      <c r="CMU8" s="47"/>
      <c r="CMV8" s="47"/>
      <c r="CMW8" s="47"/>
      <c r="CMX8" s="47"/>
      <c r="CMY8" s="47"/>
      <c r="CMZ8" s="47"/>
      <c r="CNA8" s="47"/>
      <c r="CNB8" s="47"/>
      <c r="CNC8" s="47"/>
      <c r="CND8" s="47"/>
      <c r="CNE8" s="47"/>
      <c r="CNF8" s="47"/>
      <c r="CNG8" s="47"/>
      <c r="CNH8" s="47"/>
      <c r="CNI8" s="47"/>
      <c r="CNJ8" s="47"/>
      <c r="CNK8" s="47"/>
      <c r="CNL8" s="47"/>
      <c r="CNM8" s="47"/>
      <c r="CNN8" s="47"/>
      <c r="CNO8" s="47"/>
      <c r="CNP8" s="47"/>
      <c r="CNQ8" s="47"/>
      <c r="CNR8" s="47"/>
      <c r="CNS8" s="47"/>
      <c r="CNT8" s="47"/>
      <c r="CNU8" s="47"/>
      <c r="CNV8" s="47"/>
      <c r="CNW8" s="47"/>
      <c r="CNX8" s="47"/>
      <c r="CNY8" s="47"/>
      <c r="CNZ8" s="47"/>
      <c r="COA8" s="47"/>
      <c r="COB8" s="47"/>
      <c r="COC8" s="47"/>
      <c r="COD8" s="47"/>
      <c r="COE8" s="47"/>
      <c r="COF8" s="47"/>
      <c r="COG8" s="47"/>
      <c r="COH8" s="47"/>
      <c r="COI8" s="47"/>
      <c r="COJ8" s="47"/>
      <c r="COK8" s="47"/>
      <c r="COL8" s="47"/>
      <c r="COM8" s="47"/>
      <c r="CON8" s="47"/>
      <c r="COO8" s="47"/>
      <c r="COP8" s="47"/>
      <c r="COQ8" s="47"/>
      <c r="COR8" s="47"/>
      <c r="COS8" s="47"/>
      <c r="COT8" s="47"/>
      <c r="COU8" s="47"/>
      <c r="COV8" s="47"/>
      <c r="COW8" s="47"/>
      <c r="COX8" s="47"/>
      <c r="COY8" s="47"/>
      <c r="COZ8" s="47"/>
      <c r="CPA8" s="47"/>
      <c r="CPB8" s="47"/>
      <c r="CPC8" s="47"/>
      <c r="CPD8" s="47"/>
      <c r="CPE8" s="47"/>
      <c r="CPF8" s="47"/>
      <c r="CPG8" s="47"/>
      <c r="CPH8" s="47"/>
      <c r="CPI8" s="47"/>
      <c r="CPJ8" s="47"/>
      <c r="CPK8" s="47"/>
      <c r="CPL8" s="47"/>
      <c r="CPM8" s="47"/>
      <c r="CPN8" s="47"/>
      <c r="CPO8" s="47"/>
      <c r="CPP8" s="47"/>
      <c r="CPQ8" s="47"/>
      <c r="CPR8" s="47"/>
      <c r="CPS8" s="47"/>
      <c r="CPT8" s="47"/>
      <c r="CPU8" s="47"/>
      <c r="CPV8" s="47"/>
      <c r="CPW8" s="47"/>
      <c r="CPX8" s="47"/>
      <c r="CPY8" s="47"/>
      <c r="CPZ8" s="47"/>
      <c r="CQA8" s="47"/>
      <c r="CQB8" s="47"/>
      <c r="CQC8" s="47"/>
      <c r="CQD8" s="47"/>
      <c r="CQE8" s="47"/>
      <c r="CQF8" s="47"/>
      <c r="CQG8" s="47"/>
      <c r="CQH8" s="47"/>
      <c r="CQI8" s="47"/>
      <c r="CQJ8" s="47"/>
      <c r="CQK8" s="47"/>
      <c r="CQL8" s="47"/>
      <c r="CQM8" s="47"/>
      <c r="CQN8" s="47"/>
      <c r="CQO8" s="47"/>
      <c r="CQP8" s="47"/>
      <c r="CQQ8" s="47"/>
      <c r="CQR8" s="47"/>
      <c r="CQS8" s="47"/>
      <c r="CQT8" s="47"/>
      <c r="CQU8" s="47"/>
      <c r="CQV8" s="47"/>
      <c r="CQW8" s="47"/>
      <c r="CQX8" s="47"/>
      <c r="CQY8" s="47"/>
      <c r="CQZ8" s="47"/>
      <c r="CRA8" s="47"/>
      <c r="CRB8" s="47"/>
      <c r="CRC8" s="47"/>
      <c r="CRD8" s="47"/>
      <c r="CRE8" s="47"/>
      <c r="CRF8" s="47"/>
      <c r="CRG8" s="47"/>
      <c r="CRH8" s="47"/>
      <c r="CRI8" s="47"/>
      <c r="CRJ8" s="47"/>
      <c r="CRK8" s="47"/>
      <c r="CRL8" s="47"/>
      <c r="CRM8" s="47"/>
      <c r="CRN8" s="47"/>
      <c r="CRO8" s="47"/>
      <c r="CRP8" s="47"/>
      <c r="CRQ8" s="47"/>
      <c r="CRR8" s="47"/>
      <c r="CRS8" s="47"/>
      <c r="CRT8" s="47"/>
      <c r="CRU8" s="47"/>
      <c r="CRV8" s="47"/>
      <c r="CRW8" s="47"/>
      <c r="CRX8" s="47"/>
      <c r="CRY8" s="47"/>
      <c r="CRZ8" s="47"/>
      <c r="CSA8" s="47"/>
      <c r="CSB8" s="47"/>
      <c r="CSC8" s="47"/>
      <c r="CSD8" s="47"/>
      <c r="CSE8" s="47"/>
      <c r="CSF8" s="47"/>
      <c r="CSG8" s="47"/>
      <c r="CSH8" s="47"/>
      <c r="CSI8" s="47"/>
      <c r="CSJ8" s="47"/>
      <c r="CSK8" s="47"/>
      <c r="CSL8" s="47"/>
      <c r="CSM8" s="47"/>
      <c r="CSN8" s="47"/>
      <c r="CSO8" s="47"/>
      <c r="CSP8" s="47"/>
      <c r="CSQ8" s="47"/>
      <c r="CSR8" s="47"/>
      <c r="CSS8" s="47"/>
      <c r="CST8" s="47"/>
      <c r="CSU8" s="47"/>
      <c r="CSV8" s="47"/>
      <c r="CSW8" s="47"/>
      <c r="CSX8" s="47"/>
      <c r="CSY8" s="47"/>
      <c r="CSZ8" s="47"/>
      <c r="CTA8" s="47"/>
      <c r="CTB8" s="47"/>
      <c r="CTC8" s="47"/>
      <c r="CTD8" s="47"/>
      <c r="CTE8" s="47"/>
      <c r="CTF8" s="47"/>
      <c r="CTG8" s="47"/>
      <c r="CTH8" s="47"/>
      <c r="CTI8" s="47"/>
      <c r="CTJ8" s="47"/>
      <c r="CTK8" s="47"/>
      <c r="CTL8" s="47"/>
      <c r="CTM8" s="47"/>
      <c r="CTN8" s="47"/>
      <c r="CTO8" s="47"/>
      <c r="CTP8" s="47"/>
      <c r="CTQ8" s="47"/>
      <c r="CTR8" s="47"/>
      <c r="CTS8" s="47"/>
      <c r="CTT8" s="47"/>
      <c r="CTU8" s="47"/>
      <c r="CTV8" s="47"/>
      <c r="CTW8" s="47"/>
      <c r="CTX8" s="47"/>
      <c r="CTY8" s="47"/>
      <c r="CTZ8" s="47"/>
      <c r="CUA8" s="47"/>
      <c r="CUB8" s="47"/>
      <c r="CUC8" s="47"/>
      <c r="CUD8" s="47"/>
      <c r="CUE8" s="47"/>
      <c r="CUF8" s="47"/>
      <c r="CUG8" s="47"/>
      <c r="CUH8" s="47"/>
      <c r="CUI8" s="47"/>
      <c r="CUJ8" s="47"/>
      <c r="CUK8" s="47"/>
      <c r="CUL8" s="47"/>
      <c r="CUM8" s="47"/>
      <c r="CUN8" s="47"/>
      <c r="CUO8" s="47"/>
      <c r="CUP8" s="47"/>
      <c r="CUQ8" s="47"/>
      <c r="CUR8" s="47"/>
      <c r="CUS8" s="47"/>
      <c r="CUT8" s="47"/>
      <c r="CUU8" s="47"/>
      <c r="CUV8" s="47"/>
      <c r="CUW8" s="47"/>
      <c r="CUX8" s="47"/>
      <c r="CUY8" s="47"/>
      <c r="CUZ8" s="47"/>
      <c r="CVA8" s="47"/>
      <c r="CVB8" s="47"/>
      <c r="CVC8" s="47"/>
      <c r="CVD8" s="47"/>
      <c r="CVE8" s="47"/>
      <c r="CVF8" s="47"/>
      <c r="CVG8" s="47"/>
      <c r="CVH8" s="47"/>
      <c r="CVI8" s="47"/>
      <c r="CVJ8" s="47"/>
      <c r="CVK8" s="47"/>
      <c r="CVL8" s="47"/>
      <c r="CVM8" s="47"/>
      <c r="CVN8" s="47"/>
      <c r="CVO8" s="47"/>
      <c r="CVP8" s="47"/>
      <c r="CVQ8" s="47"/>
      <c r="CVR8" s="47"/>
      <c r="CVS8" s="47"/>
      <c r="CVT8" s="47"/>
      <c r="CVU8" s="47"/>
      <c r="CVV8" s="47"/>
      <c r="CVW8" s="47"/>
      <c r="CVX8" s="47"/>
      <c r="CVY8" s="47"/>
      <c r="CVZ8" s="47"/>
      <c r="CWA8" s="47"/>
      <c r="CWB8" s="47"/>
      <c r="CWC8" s="47"/>
      <c r="CWD8" s="47"/>
      <c r="CWE8" s="47"/>
      <c r="CWF8" s="47"/>
      <c r="CWG8" s="47"/>
      <c r="CWH8" s="47"/>
      <c r="CWI8" s="47"/>
      <c r="CWJ8" s="47"/>
      <c r="CWK8" s="47"/>
      <c r="CWL8" s="47"/>
      <c r="CWM8" s="47"/>
      <c r="CWN8" s="47"/>
      <c r="CWO8" s="47"/>
      <c r="CWP8" s="47"/>
      <c r="CWQ8" s="47"/>
      <c r="CWR8" s="47"/>
      <c r="CWS8" s="47"/>
      <c r="CWT8" s="47"/>
      <c r="CWU8" s="47"/>
      <c r="CWV8" s="47"/>
      <c r="CWW8" s="47"/>
      <c r="CWX8" s="47"/>
      <c r="CWY8" s="47"/>
      <c r="CWZ8" s="47"/>
      <c r="CXA8" s="47"/>
      <c r="CXB8" s="47"/>
      <c r="CXC8" s="47"/>
      <c r="CXD8" s="47"/>
      <c r="CXE8" s="47"/>
      <c r="CXF8" s="47"/>
      <c r="CXG8" s="47"/>
      <c r="CXH8" s="47"/>
      <c r="CXI8" s="47"/>
      <c r="CXJ8" s="47"/>
      <c r="CXK8" s="47"/>
      <c r="CXL8" s="47"/>
      <c r="CXM8" s="47"/>
      <c r="CXN8" s="47"/>
      <c r="CXO8" s="47"/>
      <c r="CXP8" s="47"/>
      <c r="CXQ8" s="47"/>
      <c r="CXR8" s="47"/>
      <c r="CXS8" s="47"/>
      <c r="CXT8" s="47"/>
      <c r="CXU8" s="47"/>
      <c r="CXV8" s="47"/>
      <c r="CXW8" s="47"/>
      <c r="CXX8" s="47"/>
      <c r="CXY8" s="47"/>
      <c r="CXZ8" s="47"/>
      <c r="CYA8" s="47"/>
      <c r="CYB8" s="47"/>
      <c r="CYC8" s="47"/>
      <c r="CYD8" s="47"/>
      <c r="CYE8" s="47"/>
      <c r="CYF8" s="47"/>
      <c r="CYG8" s="47"/>
      <c r="CYH8" s="47"/>
      <c r="CYI8" s="47"/>
      <c r="CYJ8" s="47"/>
      <c r="CYK8" s="47"/>
      <c r="CYL8" s="47"/>
      <c r="CYM8" s="47"/>
      <c r="CYN8" s="47"/>
      <c r="CYO8" s="47"/>
      <c r="CYP8" s="47"/>
      <c r="CYQ8" s="47"/>
      <c r="CYR8" s="47"/>
      <c r="CYS8" s="47"/>
      <c r="CYT8" s="47"/>
      <c r="CYU8" s="47"/>
      <c r="CYV8" s="47"/>
      <c r="CYW8" s="47"/>
      <c r="CYX8" s="47"/>
      <c r="CYY8" s="47"/>
      <c r="CYZ8" s="47"/>
      <c r="CZA8" s="47"/>
      <c r="CZB8" s="47"/>
      <c r="CZC8" s="47"/>
      <c r="CZD8" s="47"/>
      <c r="CZE8" s="47"/>
      <c r="CZF8" s="47"/>
      <c r="CZG8" s="47"/>
      <c r="CZH8" s="47"/>
      <c r="CZI8" s="47"/>
      <c r="CZJ8" s="47"/>
      <c r="CZK8" s="47"/>
      <c r="CZL8" s="47"/>
      <c r="CZM8" s="47"/>
      <c r="CZN8" s="47"/>
      <c r="CZO8" s="47"/>
      <c r="CZP8" s="47"/>
      <c r="CZQ8" s="47"/>
      <c r="CZR8" s="47"/>
      <c r="CZS8" s="47"/>
      <c r="CZT8" s="47"/>
      <c r="CZU8" s="47"/>
      <c r="CZV8" s="47"/>
      <c r="CZW8" s="47"/>
      <c r="CZX8" s="47"/>
      <c r="CZY8" s="47"/>
      <c r="CZZ8" s="47"/>
      <c r="DAA8" s="47"/>
      <c r="DAB8" s="47"/>
      <c r="DAC8" s="47"/>
      <c r="DAD8" s="47"/>
      <c r="DAE8" s="47"/>
      <c r="DAF8" s="47"/>
      <c r="DAG8" s="47"/>
      <c r="DAH8" s="47"/>
      <c r="DAI8" s="47"/>
      <c r="DAJ8" s="47"/>
      <c r="DAK8" s="47"/>
      <c r="DAL8" s="47"/>
      <c r="DAM8" s="47"/>
      <c r="DAN8" s="47"/>
      <c r="DAO8" s="47"/>
      <c r="DAP8" s="47"/>
      <c r="DAQ8" s="47"/>
      <c r="DAR8" s="47"/>
      <c r="DAS8" s="47"/>
      <c r="DAT8" s="47"/>
      <c r="DAU8" s="47"/>
      <c r="DAV8" s="47"/>
      <c r="DAW8" s="47"/>
      <c r="DAX8" s="47"/>
      <c r="DAY8" s="47"/>
      <c r="DAZ8" s="47"/>
      <c r="DBA8" s="47"/>
      <c r="DBB8" s="47"/>
      <c r="DBC8" s="47"/>
      <c r="DBD8" s="47"/>
      <c r="DBE8" s="47"/>
      <c r="DBF8" s="47"/>
      <c r="DBG8" s="47"/>
      <c r="DBH8" s="47"/>
      <c r="DBI8" s="47"/>
      <c r="DBJ8" s="47"/>
      <c r="DBK8" s="47"/>
      <c r="DBL8" s="47"/>
      <c r="DBM8" s="47"/>
      <c r="DBN8" s="47"/>
      <c r="DBO8" s="47"/>
      <c r="DBP8" s="47"/>
      <c r="DBQ8" s="47"/>
      <c r="DBR8" s="47"/>
      <c r="DBS8" s="47"/>
      <c r="DBT8" s="47"/>
      <c r="DBU8" s="47"/>
      <c r="DBV8" s="47"/>
      <c r="DBW8" s="47"/>
      <c r="DBX8" s="47"/>
      <c r="DBY8" s="47"/>
      <c r="DBZ8" s="47"/>
      <c r="DCA8" s="47"/>
      <c r="DCB8" s="47"/>
      <c r="DCC8" s="47"/>
      <c r="DCD8" s="47"/>
      <c r="DCE8" s="47"/>
      <c r="DCF8" s="47"/>
      <c r="DCG8" s="47"/>
      <c r="DCH8" s="47"/>
      <c r="DCI8" s="47"/>
      <c r="DCJ8" s="47"/>
      <c r="DCK8" s="47"/>
      <c r="DCL8" s="47"/>
      <c r="DCM8" s="47"/>
      <c r="DCN8" s="47"/>
      <c r="DCO8" s="47"/>
      <c r="DCP8" s="47"/>
      <c r="DCQ8" s="47"/>
      <c r="DCR8" s="47"/>
      <c r="DCS8" s="47"/>
      <c r="DCT8" s="47"/>
      <c r="DCU8" s="47"/>
      <c r="DCV8" s="47"/>
      <c r="DCW8" s="47"/>
      <c r="DCX8" s="47"/>
      <c r="DCY8" s="47"/>
      <c r="DCZ8" s="47"/>
      <c r="DDA8" s="47"/>
      <c r="DDB8" s="47"/>
      <c r="DDC8" s="47"/>
      <c r="DDD8" s="47"/>
      <c r="DDE8" s="47"/>
      <c r="DDF8" s="47"/>
      <c r="DDG8" s="47"/>
      <c r="DDH8" s="47"/>
      <c r="DDI8" s="47"/>
      <c r="DDJ8" s="47"/>
      <c r="DDK8" s="47"/>
      <c r="DDL8" s="47"/>
      <c r="DDM8" s="47"/>
      <c r="DDN8" s="47"/>
      <c r="DDO8" s="47"/>
      <c r="DDP8" s="47"/>
      <c r="DDQ8" s="47"/>
      <c r="DDR8" s="47"/>
      <c r="DDS8" s="47"/>
      <c r="DDT8" s="47"/>
      <c r="DDU8" s="47"/>
      <c r="DDV8" s="47"/>
      <c r="DDW8" s="47"/>
      <c r="DDX8" s="47"/>
      <c r="DDY8" s="47"/>
      <c r="DDZ8" s="47"/>
      <c r="DEA8" s="47"/>
      <c r="DEB8" s="47"/>
      <c r="DEC8" s="47"/>
      <c r="DED8" s="47"/>
      <c r="DEE8" s="47"/>
      <c r="DEF8" s="47"/>
      <c r="DEG8" s="47"/>
      <c r="DEH8" s="47"/>
      <c r="DEI8" s="47"/>
      <c r="DEJ8" s="47"/>
      <c r="DEK8" s="47"/>
      <c r="DEL8" s="47"/>
      <c r="DEM8" s="47"/>
      <c r="DEN8" s="47"/>
      <c r="DEO8" s="47"/>
      <c r="DEP8" s="47"/>
      <c r="DEQ8" s="47"/>
      <c r="DER8" s="47"/>
      <c r="DES8" s="47"/>
      <c r="DET8" s="47"/>
      <c r="DEU8" s="47"/>
      <c r="DEV8" s="47"/>
      <c r="DEW8" s="47"/>
      <c r="DEX8" s="47"/>
      <c r="DEY8" s="47"/>
      <c r="DEZ8" s="47"/>
      <c r="DFA8" s="47"/>
      <c r="DFB8" s="47"/>
      <c r="DFC8" s="47"/>
      <c r="DFD8" s="47"/>
      <c r="DFE8" s="47"/>
      <c r="DFF8" s="47"/>
      <c r="DFG8" s="47"/>
      <c r="DFH8" s="47"/>
      <c r="DFI8" s="47"/>
      <c r="DFJ8" s="47"/>
      <c r="DFK8" s="47"/>
      <c r="DFL8" s="47"/>
      <c r="DFM8" s="47"/>
      <c r="DFN8" s="47"/>
      <c r="DFO8" s="47"/>
      <c r="DFP8" s="47"/>
      <c r="DFQ8" s="47"/>
      <c r="DFR8" s="47"/>
      <c r="DFS8" s="47"/>
      <c r="DFT8" s="47"/>
      <c r="DFU8" s="47"/>
      <c r="DFV8" s="47"/>
      <c r="DFW8" s="47"/>
      <c r="DFX8" s="47"/>
      <c r="DFY8" s="47"/>
      <c r="DFZ8" s="47"/>
      <c r="DGA8" s="47"/>
      <c r="DGB8" s="47"/>
      <c r="DGC8" s="47"/>
      <c r="DGD8" s="47"/>
      <c r="DGE8" s="47"/>
      <c r="DGF8" s="47"/>
      <c r="DGG8" s="47"/>
      <c r="DGH8" s="47"/>
      <c r="DGI8" s="47"/>
      <c r="DGJ8" s="47"/>
      <c r="DGK8" s="47"/>
      <c r="DGL8" s="47"/>
      <c r="DGM8" s="47"/>
      <c r="DGN8" s="47"/>
      <c r="DGO8" s="47"/>
      <c r="DGP8" s="47"/>
      <c r="DGQ8" s="47"/>
      <c r="DGR8" s="47"/>
      <c r="DGS8" s="47"/>
      <c r="DGT8" s="47"/>
      <c r="DGU8" s="47"/>
      <c r="DGV8" s="47"/>
      <c r="DGW8" s="47"/>
      <c r="DGX8" s="47"/>
      <c r="DGY8" s="47"/>
      <c r="DGZ8" s="47"/>
      <c r="DHA8" s="47"/>
      <c r="DHB8" s="47"/>
      <c r="DHC8" s="47"/>
      <c r="DHD8" s="47"/>
      <c r="DHE8" s="47"/>
      <c r="DHF8" s="47"/>
      <c r="DHG8" s="47"/>
      <c r="DHH8" s="47"/>
      <c r="DHI8" s="47"/>
      <c r="DHJ8" s="47"/>
      <c r="DHK8" s="47"/>
      <c r="DHL8" s="47"/>
      <c r="DHM8" s="47"/>
      <c r="DHN8" s="47"/>
      <c r="DHO8" s="47"/>
      <c r="DHP8" s="47"/>
      <c r="DHQ8" s="47"/>
      <c r="DHR8" s="47"/>
      <c r="DHS8" s="47"/>
      <c r="DHT8" s="47"/>
      <c r="DHU8" s="47"/>
      <c r="DHV8" s="47"/>
      <c r="DHW8" s="47"/>
      <c r="DHX8" s="47"/>
      <c r="DHY8" s="47"/>
      <c r="DHZ8" s="47"/>
      <c r="DIA8" s="47"/>
      <c r="DIB8" s="47"/>
      <c r="DIC8" s="47"/>
      <c r="DID8" s="47"/>
      <c r="DIE8" s="47"/>
      <c r="DIF8" s="47"/>
      <c r="DIG8" s="47"/>
      <c r="DIH8" s="47"/>
      <c r="DII8" s="47"/>
      <c r="DIJ8" s="47"/>
      <c r="DIK8" s="47"/>
      <c r="DIL8" s="47"/>
      <c r="DIM8" s="47"/>
      <c r="DIN8" s="47"/>
      <c r="DIO8" s="47"/>
      <c r="DIP8" s="47"/>
      <c r="DIQ8" s="47"/>
      <c r="DIR8" s="47"/>
      <c r="DIS8" s="47"/>
      <c r="DIT8" s="47"/>
      <c r="DIU8" s="47"/>
      <c r="DIV8" s="47"/>
      <c r="DIW8" s="47"/>
      <c r="DIX8" s="47"/>
      <c r="DIY8" s="47"/>
      <c r="DIZ8" s="47"/>
      <c r="DJA8" s="47"/>
      <c r="DJB8" s="47"/>
      <c r="DJC8" s="47"/>
      <c r="DJD8" s="47"/>
      <c r="DJE8" s="47"/>
      <c r="DJF8" s="47"/>
      <c r="DJG8" s="47"/>
      <c r="DJH8" s="47"/>
      <c r="DJI8" s="47"/>
      <c r="DJJ8" s="47"/>
      <c r="DJK8" s="47"/>
      <c r="DJL8" s="47"/>
      <c r="DJM8" s="47"/>
      <c r="DJN8" s="47"/>
      <c r="DJO8" s="47"/>
      <c r="DJP8" s="47"/>
      <c r="DJQ8" s="47"/>
      <c r="DJR8" s="47"/>
      <c r="DJS8" s="47"/>
      <c r="DJT8" s="47"/>
      <c r="DJU8" s="47"/>
      <c r="DJV8" s="47"/>
      <c r="DJW8" s="47"/>
      <c r="DJX8" s="47"/>
      <c r="DJY8" s="47"/>
      <c r="DJZ8" s="47"/>
      <c r="DKA8" s="47"/>
      <c r="DKB8" s="47"/>
      <c r="DKC8" s="47"/>
      <c r="DKD8" s="47"/>
      <c r="DKE8" s="47"/>
      <c r="DKF8" s="47"/>
      <c r="DKG8" s="47"/>
      <c r="DKH8" s="47"/>
      <c r="DKI8" s="47"/>
      <c r="DKJ8" s="47"/>
      <c r="DKK8" s="47"/>
      <c r="DKL8" s="47"/>
      <c r="DKM8" s="47"/>
      <c r="DKN8" s="47"/>
      <c r="DKO8" s="47"/>
      <c r="DKP8" s="47"/>
      <c r="DKQ8" s="47"/>
      <c r="DKR8" s="47"/>
      <c r="DKS8" s="47"/>
      <c r="DKT8" s="47"/>
      <c r="DKU8" s="47"/>
      <c r="DKV8" s="47"/>
      <c r="DKW8" s="47"/>
      <c r="DKX8" s="47"/>
      <c r="DKY8" s="47"/>
      <c r="DKZ8" s="47"/>
      <c r="DLA8" s="47"/>
      <c r="DLB8" s="47"/>
      <c r="DLC8" s="47"/>
      <c r="DLD8" s="47"/>
      <c r="DLE8" s="47"/>
      <c r="DLF8" s="47"/>
      <c r="DLG8" s="47"/>
      <c r="DLH8" s="47"/>
      <c r="DLI8" s="47"/>
      <c r="DLJ8" s="47"/>
      <c r="DLK8" s="47"/>
      <c r="DLL8" s="47"/>
      <c r="DLM8" s="47"/>
      <c r="DLN8" s="47"/>
      <c r="DLO8" s="47"/>
      <c r="DLP8" s="47"/>
      <c r="DLQ8" s="47"/>
      <c r="DLR8" s="47"/>
      <c r="DLS8" s="47"/>
      <c r="DLT8" s="47"/>
      <c r="DLU8" s="47"/>
      <c r="DLV8" s="47"/>
      <c r="DLW8" s="47"/>
      <c r="DLX8" s="47"/>
      <c r="DLY8" s="47"/>
      <c r="DLZ8" s="47"/>
      <c r="DMA8" s="47"/>
      <c r="DMB8" s="47"/>
      <c r="DMC8" s="47"/>
      <c r="DMD8" s="47"/>
      <c r="DME8" s="47"/>
      <c r="DMF8" s="47"/>
      <c r="DMG8" s="47"/>
      <c r="DMH8" s="47"/>
      <c r="DMI8" s="47"/>
      <c r="DMJ8" s="47"/>
      <c r="DMK8" s="47"/>
      <c r="DML8" s="47"/>
      <c r="DMM8" s="47"/>
      <c r="DMN8" s="47"/>
      <c r="DMO8" s="47"/>
      <c r="DMP8" s="47"/>
      <c r="DMQ8" s="47"/>
      <c r="DMR8" s="47"/>
      <c r="DMS8" s="47"/>
      <c r="DMT8" s="47"/>
      <c r="DMU8" s="47"/>
      <c r="DMV8" s="47"/>
      <c r="DMW8" s="47"/>
      <c r="DMX8" s="47"/>
      <c r="DMY8" s="47"/>
      <c r="DMZ8" s="47"/>
      <c r="DNA8" s="47"/>
      <c r="DNB8" s="47"/>
      <c r="DNC8" s="47"/>
      <c r="DND8" s="47"/>
      <c r="DNE8" s="47"/>
      <c r="DNF8" s="47"/>
      <c r="DNG8" s="47"/>
      <c r="DNH8" s="47"/>
      <c r="DNI8" s="47"/>
      <c r="DNJ8" s="47"/>
      <c r="DNK8" s="47"/>
      <c r="DNL8" s="47"/>
      <c r="DNM8" s="47"/>
      <c r="DNN8" s="47"/>
      <c r="DNO8" s="47"/>
      <c r="DNP8" s="47"/>
      <c r="DNQ8" s="47"/>
      <c r="DNR8" s="47"/>
      <c r="DNS8" s="47"/>
      <c r="DNT8" s="47"/>
      <c r="DNU8" s="47"/>
      <c r="DNV8" s="47"/>
      <c r="DNW8" s="47"/>
      <c r="DNX8" s="47"/>
      <c r="DNY8" s="47"/>
      <c r="DNZ8" s="47"/>
      <c r="DOA8" s="47"/>
      <c r="DOB8" s="47"/>
      <c r="DOC8" s="47"/>
      <c r="DOD8" s="47"/>
      <c r="DOE8" s="47"/>
      <c r="DOF8" s="47"/>
      <c r="DOG8" s="47"/>
      <c r="DOH8" s="47"/>
      <c r="DOI8" s="47"/>
      <c r="DOJ8" s="47"/>
      <c r="DOK8" s="47"/>
      <c r="DOL8" s="47"/>
      <c r="DOM8" s="47"/>
      <c r="DON8" s="47"/>
      <c r="DOO8" s="47"/>
      <c r="DOP8" s="47"/>
      <c r="DOQ8" s="47"/>
      <c r="DOR8" s="47"/>
      <c r="DOS8" s="47"/>
      <c r="DOT8" s="47"/>
      <c r="DOU8" s="47"/>
      <c r="DOV8" s="47"/>
      <c r="DOW8" s="47"/>
      <c r="DOX8" s="47"/>
      <c r="DOY8" s="47"/>
      <c r="DOZ8" s="47"/>
      <c r="DPA8" s="47"/>
      <c r="DPB8" s="47"/>
      <c r="DPC8" s="47"/>
      <c r="DPD8" s="47"/>
      <c r="DPE8" s="47"/>
      <c r="DPF8" s="47"/>
      <c r="DPG8" s="47"/>
      <c r="DPH8" s="47"/>
      <c r="DPI8" s="47"/>
      <c r="DPJ8" s="47"/>
      <c r="DPK8" s="47"/>
      <c r="DPL8" s="47"/>
      <c r="DPM8" s="47"/>
      <c r="DPN8" s="47"/>
      <c r="DPO8" s="47"/>
      <c r="DPP8" s="47"/>
      <c r="DPQ8" s="47"/>
      <c r="DPR8" s="47"/>
      <c r="DPS8" s="47"/>
      <c r="DPT8" s="47"/>
      <c r="DPU8" s="47"/>
      <c r="DPV8" s="47"/>
      <c r="DPW8" s="47"/>
      <c r="DPX8" s="47"/>
      <c r="DPY8" s="47"/>
      <c r="DPZ8" s="47"/>
      <c r="DQA8" s="47"/>
      <c r="DQB8" s="47"/>
      <c r="DQC8" s="47"/>
      <c r="DQD8" s="47"/>
      <c r="DQE8" s="47"/>
      <c r="DQF8" s="47"/>
      <c r="DQG8" s="47"/>
      <c r="DQH8" s="47"/>
      <c r="DQI8" s="47"/>
      <c r="DQJ8" s="47"/>
      <c r="DQK8" s="47"/>
      <c r="DQL8" s="47"/>
      <c r="DQM8" s="47"/>
      <c r="DQN8" s="47"/>
      <c r="DQO8" s="47"/>
      <c r="DQP8" s="47"/>
      <c r="DQQ8" s="47"/>
      <c r="DQR8" s="47"/>
      <c r="DQS8" s="47"/>
      <c r="DQT8" s="47"/>
      <c r="DQU8" s="47"/>
      <c r="DQV8" s="47"/>
      <c r="DQW8" s="47"/>
      <c r="DQX8" s="47"/>
      <c r="DQY8" s="47"/>
      <c r="DQZ8" s="47"/>
      <c r="DRA8" s="47"/>
      <c r="DRB8" s="47"/>
      <c r="DRC8" s="47"/>
      <c r="DRD8" s="47"/>
      <c r="DRE8" s="47"/>
      <c r="DRF8" s="47"/>
      <c r="DRG8" s="47"/>
      <c r="DRH8" s="47"/>
      <c r="DRI8" s="47"/>
      <c r="DRJ8" s="47"/>
      <c r="DRK8" s="47"/>
      <c r="DRL8" s="47"/>
      <c r="DRM8" s="47"/>
      <c r="DRN8" s="47"/>
      <c r="DRO8" s="47"/>
      <c r="DRP8" s="47"/>
      <c r="DRQ8" s="47"/>
      <c r="DRR8" s="47"/>
      <c r="DRS8" s="47"/>
      <c r="DRT8" s="47"/>
      <c r="DRU8" s="47"/>
      <c r="DRV8" s="47"/>
      <c r="DRW8" s="47"/>
      <c r="DRX8" s="47"/>
      <c r="DRY8" s="47"/>
      <c r="DRZ8" s="47"/>
      <c r="DSA8" s="47"/>
      <c r="DSB8" s="47"/>
      <c r="DSC8" s="47"/>
      <c r="DSD8" s="47"/>
      <c r="DSE8" s="47"/>
      <c r="DSF8" s="47"/>
      <c r="DSG8" s="47"/>
      <c r="DSH8" s="47"/>
      <c r="DSI8" s="47"/>
      <c r="DSJ8" s="47"/>
      <c r="DSK8" s="47"/>
      <c r="DSL8" s="47"/>
      <c r="DSM8" s="47"/>
      <c r="DSN8" s="47"/>
      <c r="DSO8" s="47"/>
      <c r="DSP8" s="47"/>
      <c r="DSQ8" s="47"/>
      <c r="DSR8" s="47"/>
      <c r="DSS8" s="47"/>
      <c r="DST8" s="47"/>
      <c r="DSU8" s="47"/>
      <c r="DSV8" s="47"/>
      <c r="DSW8" s="47"/>
      <c r="DSX8" s="47"/>
      <c r="DSY8" s="47"/>
      <c r="DSZ8" s="47"/>
      <c r="DTA8" s="47"/>
      <c r="DTB8" s="47"/>
      <c r="DTC8" s="47"/>
      <c r="DTD8" s="47"/>
      <c r="DTE8" s="47"/>
      <c r="DTF8" s="47"/>
      <c r="DTG8" s="47"/>
      <c r="DTH8" s="47"/>
      <c r="DTI8" s="47"/>
      <c r="DTJ8" s="47"/>
      <c r="DTK8" s="47"/>
      <c r="DTL8" s="47"/>
      <c r="DTM8" s="47"/>
      <c r="DTN8" s="47"/>
      <c r="DTO8" s="47"/>
      <c r="DTP8" s="47"/>
      <c r="DTQ8" s="47"/>
      <c r="DTR8" s="47"/>
      <c r="DTS8" s="47"/>
      <c r="DTT8" s="47"/>
      <c r="DTU8" s="47"/>
      <c r="DTV8" s="47"/>
      <c r="DTW8" s="47"/>
      <c r="DTX8" s="47"/>
      <c r="DTY8" s="47"/>
      <c r="DTZ8" s="47"/>
      <c r="DUA8" s="47"/>
      <c r="DUB8" s="47"/>
      <c r="DUC8" s="47"/>
      <c r="DUD8" s="47"/>
      <c r="DUE8" s="47"/>
      <c r="DUF8" s="47"/>
      <c r="DUG8" s="47"/>
      <c r="DUH8" s="47"/>
      <c r="DUI8" s="47"/>
      <c r="DUJ8" s="47"/>
      <c r="DUK8" s="47"/>
      <c r="DUL8" s="47"/>
      <c r="DUM8" s="47"/>
      <c r="DUN8" s="47"/>
      <c r="DUO8" s="47"/>
      <c r="DUP8" s="47"/>
      <c r="DUQ8" s="47"/>
      <c r="DUR8" s="47"/>
      <c r="DUS8" s="47"/>
      <c r="DUT8" s="47"/>
      <c r="DUU8" s="47"/>
      <c r="DUV8" s="47"/>
      <c r="DUW8" s="47"/>
      <c r="DUX8" s="47"/>
      <c r="DUY8" s="47"/>
      <c r="DUZ8" s="47"/>
      <c r="DVA8" s="47"/>
      <c r="DVB8" s="47"/>
      <c r="DVC8" s="47"/>
      <c r="DVD8" s="47"/>
      <c r="DVE8" s="47"/>
      <c r="DVF8" s="47"/>
      <c r="DVG8" s="47"/>
      <c r="DVH8" s="47"/>
      <c r="DVI8" s="47"/>
      <c r="DVJ8" s="47"/>
      <c r="DVK8" s="47"/>
      <c r="DVL8" s="47"/>
      <c r="DVM8" s="47"/>
      <c r="DVN8" s="47"/>
      <c r="DVO8" s="47"/>
      <c r="DVP8" s="47"/>
      <c r="DVQ8" s="47"/>
      <c r="DVR8" s="47"/>
      <c r="DVS8" s="47"/>
      <c r="DVT8" s="47"/>
      <c r="DVU8" s="47"/>
      <c r="DVV8" s="47"/>
      <c r="DVW8" s="47"/>
      <c r="DVX8" s="47"/>
      <c r="DVY8" s="47"/>
      <c r="DVZ8" s="47"/>
      <c r="DWA8" s="47"/>
      <c r="DWB8" s="47"/>
      <c r="DWC8" s="47"/>
      <c r="DWD8" s="47"/>
      <c r="DWE8" s="47"/>
      <c r="DWF8" s="47"/>
      <c r="DWG8" s="47"/>
      <c r="DWH8" s="47"/>
      <c r="DWI8" s="47"/>
      <c r="DWJ8" s="47"/>
      <c r="DWK8" s="47"/>
      <c r="DWL8" s="47"/>
      <c r="DWM8" s="47"/>
      <c r="DWN8" s="47"/>
      <c r="DWO8" s="47"/>
      <c r="DWP8" s="47"/>
      <c r="DWQ8" s="47"/>
      <c r="DWR8" s="47"/>
      <c r="DWS8" s="47"/>
      <c r="DWT8" s="47"/>
      <c r="DWU8" s="47"/>
      <c r="DWV8" s="47"/>
      <c r="DWW8" s="47"/>
      <c r="DWX8" s="47"/>
      <c r="DWY8" s="47"/>
      <c r="DWZ8" s="47"/>
      <c r="DXA8" s="47"/>
      <c r="DXB8" s="47"/>
      <c r="DXC8" s="47"/>
      <c r="DXD8" s="47"/>
      <c r="DXE8" s="47"/>
      <c r="DXF8" s="47"/>
      <c r="DXG8" s="47"/>
      <c r="DXH8" s="47"/>
      <c r="DXI8" s="47"/>
      <c r="DXJ8" s="47"/>
      <c r="DXK8" s="47"/>
      <c r="DXL8" s="47"/>
      <c r="DXM8" s="47"/>
      <c r="DXN8" s="47"/>
      <c r="DXO8" s="47"/>
      <c r="DXP8" s="47"/>
      <c r="DXQ8" s="47"/>
      <c r="DXR8" s="47"/>
      <c r="DXS8" s="47"/>
      <c r="DXT8" s="47"/>
      <c r="DXU8" s="47"/>
      <c r="DXV8" s="47"/>
      <c r="DXW8" s="47"/>
      <c r="DXX8" s="47"/>
      <c r="DXY8" s="47"/>
      <c r="DXZ8" s="47"/>
      <c r="DYA8" s="47"/>
      <c r="DYB8" s="47"/>
      <c r="DYC8" s="47"/>
      <c r="DYD8" s="47"/>
      <c r="DYE8" s="47"/>
      <c r="DYF8" s="47"/>
      <c r="DYG8" s="47"/>
      <c r="DYH8" s="47"/>
      <c r="DYI8" s="47"/>
      <c r="DYJ8" s="47"/>
      <c r="DYK8" s="47"/>
      <c r="DYL8" s="47"/>
      <c r="DYM8" s="47"/>
      <c r="DYN8" s="47"/>
      <c r="DYO8" s="47"/>
      <c r="DYP8" s="47"/>
      <c r="DYQ8" s="47"/>
      <c r="DYR8" s="47"/>
      <c r="DYS8" s="47"/>
      <c r="DYT8" s="47"/>
      <c r="DYU8" s="47"/>
      <c r="DYV8" s="47"/>
      <c r="DYW8" s="47"/>
      <c r="DYX8" s="47"/>
      <c r="DYY8" s="47"/>
      <c r="DYZ8" s="47"/>
      <c r="DZA8" s="47"/>
      <c r="DZB8" s="47"/>
      <c r="DZC8" s="47"/>
      <c r="DZD8" s="47"/>
      <c r="DZE8" s="47"/>
      <c r="DZF8" s="47"/>
      <c r="DZG8" s="47"/>
      <c r="DZH8" s="47"/>
      <c r="DZI8" s="47"/>
      <c r="DZJ8" s="47"/>
      <c r="DZK8" s="47"/>
      <c r="DZL8" s="47"/>
      <c r="DZM8" s="47"/>
      <c r="DZN8" s="47"/>
      <c r="DZO8" s="47"/>
      <c r="DZP8" s="47"/>
      <c r="DZQ8" s="47"/>
      <c r="DZR8" s="47"/>
      <c r="DZS8" s="47"/>
      <c r="DZT8" s="47"/>
      <c r="DZU8" s="47"/>
      <c r="DZV8" s="47"/>
      <c r="DZW8" s="47"/>
      <c r="DZX8" s="47"/>
      <c r="DZY8" s="47"/>
      <c r="DZZ8" s="47"/>
      <c r="EAA8" s="47"/>
      <c r="EAB8" s="47"/>
      <c r="EAC8" s="47"/>
      <c r="EAD8" s="47"/>
      <c r="EAE8" s="47"/>
      <c r="EAF8" s="47"/>
      <c r="EAG8" s="47"/>
      <c r="EAH8" s="47"/>
      <c r="EAI8" s="47"/>
      <c r="EAJ8" s="47"/>
      <c r="EAK8" s="47"/>
      <c r="EAL8" s="47"/>
      <c r="EAM8" s="47"/>
      <c r="EAN8" s="47"/>
      <c r="EAO8" s="47"/>
      <c r="EAP8" s="47"/>
      <c r="EAQ8" s="47"/>
      <c r="EAR8" s="47"/>
      <c r="EAS8" s="47"/>
      <c r="EAT8" s="47"/>
      <c r="EAU8" s="47"/>
      <c r="EAV8" s="47"/>
      <c r="EAW8" s="47"/>
      <c r="EAX8" s="47"/>
      <c r="EAY8" s="47"/>
      <c r="EAZ8" s="47"/>
      <c r="EBA8" s="47"/>
      <c r="EBB8" s="47"/>
      <c r="EBC8" s="47"/>
      <c r="EBD8" s="47"/>
      <c r="EBE8" s="47"/>
      <c r="EBF8" s="47"/>
      <c r="EBG8" s="47"/>
      <c r="EBH8" s="47"/>
      <c r="EBI8" s="47"/>
      <c r="EBJ8" s="47"/>
      <c r="EBK8" s="47"/>
      <c r="EBL8" s="47"/>
      <c r="EBM8" s="47"/>
      <c r="EBN8" s="47"/>
      <c r="EBO8" s="47"/>
      <c r="EBP8" s="47"/>
      <c r="EBQ8" s="47"/>
      <c r="EBR8" s="47"/>
      <c r="EBS8" s="47"/>
      <c r="EBT8" s="47"/>
      <c r="EBU8" s="47"/>
      <c r="EBV8" s="47"/>
      <c r="EBW8" s="47"/>
      <c r="EBX8" s="47"/>
      <c r="EBY8" s="47"/>
      <c r="EBZ8" s="47"/>
      <c r="ECA8" s="47"/>
      <c r="ECB8" s="47"/>
      <c r="ECC8" s="47"/>
      <c r="ECD8" s="47"/>
      <c r="ECE8" s="47"/>
      <c r="ECF8" s="47"/>
      <c r="ECG8" s="47"/>
      <c r="ECH8" s="47"/>
      <c r="ECI8" s="47"/>
      <c r="ECJ8" s="47"/>
      <c r="ECK8" s="47"/>
      <c r="ECL8" s="47"/>
      <c r="ECM8" s="47"/>
      <c r="ECN8" s="47"/>
      <c r="ECO8" s="47"/>
      <c r="ECP8" s="47"/>
      <c r="ECQ8" s="47"/>
      <c r="ECR8" s="47"/>
      <c r="ECS8" s="47"/>
      <c r="ECT8" s="47"/>
      <c r="ECU8" s="47"/>
      <c r="ECV8" s="47"/>
      <c r="ECW8" s="47"/>
      <c r="ECX8" s="47"/>
      <c r="ECY8" s="47"/>
      <c r="ECZ8" s="47"/>
      <c r="EDA8" s="47"/>
      <c r="EDB8" s="47"/>
      <c r="EDC8" s="47"/>
      <c r="EDD8" s="47"/>
      <c r="EDE8" s="47"/>
      <c r="EDF8" s="47"/>
      <c r="EDG8" s="47"/>
      <c r="EDH8" s="47"/>
      <c r="EDI8" s="47"/>
      <c r="EDJ8" s="47"/>
      <c r="EDK8" s="47"/>
      <c r="EDL8" s="47"/>
      <c r="EDM8" s="47"/>
      <c r="EDN8" s="47"/>
      <c r="EDO8" s="47"/>
      <c r="EDP8" s="47"/>
      <c r="EDQ8" s="47"/>
      <c r="EDR8" s="47"/>
      <c r="EDS8" s="47"/>
      <c r="EDT8" s="47"/>
      <c r="EDU8" s="47"/>
      <c r="EDV8" s="47"/>
      <c r="EDW8" s="47"/>
      <c r="EDX8" s="47"/>
      <c r="EDY8" s="47"/>
      <c r="EDZ8" s="47"/>
      <c r="EEA8" s="47"/>
      <c r="EEB8" s="47"/>
      <c r="EEC8" s="47"/>
      <c r="EED8" s="47"/>
      <c r="EEE8" s="47"/>
      <c r="EEF8" s="47"/>
      <c r="EEG8" s="47"/>
      <c r="EEH8" s="47"/>
      <c r="EEI8" s="47"/>
      <c r="EEJ8" s="47"/>
      <c r="EEK8" s="47"/>
      <c r="EEL8" s="47"/>
      <c r="EEM8" s="47"/>
      <c r="EEN8" s="47"/>
      <c r="EEO8" s="47"/>
      <c r="EEP8" s="47"/>
      <c r="EEQ8" s="47"/>
      <c r="EER8" s="47"/>
      <c r="EES8" s="47"/>
      <c r="EET8" s="47"/>
      <c r="EEU8" s="47"/>
      <c r="EEV8" s="47"/>
      <c r="EEW8" s="47"/>
      <c r="EEX8" s="47"/>
      <c r="EEY8" s="47"/>
      <c r="EEZ8" s="47"/>
      <c r="EFA8" s="47"/>
      <c r="EFB8" s="47"/>
      <c r="EFC8" s="47"/>
      <c r="EFD8" s="47"/>
      <c r="EFE8" s="47"/>
      <c r="EFF8" s="47"/>
      <c r="EFG8" s="47"/>
      <c r="EFH8" s="47"/>
      <c r="EFI8" s="47"/>
      <c r="EFJ8" s="47"/>
      <c r="EFK8" s="47"/>
      <c r="EFL8" s="47"/>
      <c r="EFM8" s="47"/>
      <c r="EFN8" s="47"/>
      <c r="EFO8" s="47"/>
      <c r="EFP8" s="47"/>
      <c r="EFQ8" s="47"/>
      <c r="EFR8" s="47"/>
      <c r="EFS8" s="47"/>
      <c r="EFT8" s="47"/>
      <c r="EFU8" s="47"/>
      <c r="EFV8" s="47"/>
      <c r="EFW8" s="47"/>
      <c r="EFX8" s="47"/>
      <c r="EFY8" s="47"/>
      <c r="EFZ8" s="47"/>
      <c r="EGA8" s="47"/>
      <c r="EGB8" s="47"/>
      <c r="EGC8" s="47"/>
      <c r="EGD8" s="47"/>
      <c r="EGE8" s="47"/>
      <c r="EGF8" s="47"/>
      <c r="EGG8" s="47"/>
      <c r="EGH8" s="47"/>
      <c r="EGI8" s="47"/>
      <c r="EGJ8" s="47"/>
      <c r="EGK8" s="47"/>
      <c r="EGL8" s="47"/>
      <c r="EGM8" s="47"/>
      <c r="EGN8" s="47"/>
      <c r="EGO8" s="47"/>
      <c r="EGP8" s="47"/>
      <c r="EGQ8" s="47"/>
      <c r="EGR8" s="47"/>
      <c r="EGS8" s="47"/>
      <c r="EGT8" s="47"/>
      <c r="EGU8" s="47"/>
      <c r="EGV8" s="47"/>
      <c r="EGW8" s="47"/>
      <c r="EGX8" s="47"/>
      <c r="EGY8" s="47"/>
      <c r="EGZ8" s="47"/>
      <c r="EHA8" s="47"/>
      <c r="EHB8" s="47"/>
      <c r="EHC8" s="47"/>
      <c r="EHD8" s="47"/>
      <c r="EHE8" s="47"/>
      <c r="EHF8" s="47"/>
      <c r="EHG8" s="47"/>
      <c r="EHH8" s="47"/>
      <c r="EHI8" s="47"/>
      <c r="EHJ8" s="47"/>
      <c r="EHK8" s="47"/>
      <c r="EHL8" s="47"/>
      <c r="EHM8" s="47"/>
      <c r="EHN8" s="47"/>
      <c r="EHO8" s="47"/>
      <c r="EHP8" s="47"/>
      <c r="EHQ8" s="47"/>
      <c r="EHR8" s="47"/>
      <c r="EHS8" s="47"/>
      <c r="EHT8" s="47"/>
      <c r="EHU8" s="47"/>
      <c r="EHV8" s="47"/>
      <c r="EHW8" s="47"/>
      <c r="EHX8" s="47"/>
      <c r="EHY8" s="47"/>
      <c r="EHZ8" s="47"/>
      <c r="EIA8" s="47"/>
      <c r="EIB8" s="47"/>
      <c r="EIC8" s="47"/>
      <c r="EID8" s="47"/>
      <c r="EIE8" s="47"/>
      <c r="EIF8" s="47"/>
      <c r="EIG8" s="47"/>
      <c r="EIH8" s="47"/>
      <c r="EII8" s="47"/>
      <c r="EIJ8" s="47"/>
      <c r="EIK8" s="47"/>
      <c r="EIL8" s="47"/>
      <c r="EIM8" s="47"/>
      <c r="EIN8" s="47"/>
      <c r="EIO8" s="47"/>
      <c r="EIP8" s="47"/>
      <c r="EIQ8" s="47"/>
      <c r="EIR8" s="47"/>
      <c r="EIS8" s="47"/>
      <c r="EIT8" s="47"/>
      <c r="EIU8" s="47"/>
      <c r="EIV8" s="47"/>
      <c r="EIW8" s="47"/>
      <c r="EIX8" s="47"/>
      <c r="EIY8" s="47"/>
      <c r="EIZ8" s="47"/>
      <c r="EJA8" s="47"/>
      <c r="EJB8" s="47"/>
      <c r="EJC8" s="47"/>
      <c r="EJD8" s="47"/>
      <c r="EJE8" s="47"/>
      <c r="EJF8" s="47"/>
      <c r="EJG8" s="47"/>
      <c r="EJH8" s="47"/>
      <c r="EJI8" s="47"/>
      <c r="EJJ8" s="47"/>
      <c r="EJK8" s="47"/>
      <c r="EJL8" s="47"/>
      <c r="EJM8" s="47"/>
      <c r="EJN8" s="47"/>
      <c r="EJO8" s="47"/>
      <c r="EJP8" s="47"/>
      <c r="EJQ8" s="47"/>
      <c r="EJR8" s="47"/>
      <c r="EJS8" s="47"/>
      <c r="EJT8" s="47"/>
      <c r="EJU8" s="47"/>
      <c r="EJV8" s="47"/>
      <c r="EJW8" s="47"/>
      <c r="EJX8" s="47"/>
      <c r="EJY8" s="47"/>
      <c r="EJZ8" s="47"/>
      <c r="EKA8" s="47"/>
      <c r="EKB8" s="47"/>
      <c r="EKC8" s="47"/>
      <c r="EKD8" s="47"/>
      <c r="EKE8" s="47"/>
      <c r="EKF8" s="47"/>
      <c r="EKG8" s="47"/>
      <c r="EKH8" s="47"/>
      <c r="EKI8" s="47"/>
      <c r="EKJ8" s="47"/>
      <c r="EKK8" s="47"/>
      <c r="EKL8" s="47"/>
      <c r="EKM8" s="47"/>
      <c r="EKN8" s="47"/>
      <c r="EKO8" s="47"/>
      <c r="EKP8" s="47"/>
      <c r="EKQ8" s="47"/>
      <c r="EKR8" s="47"/>
      <c r="EKS8" s="47"/>
      <c r="EKT8" s="47"/>
      <c r="EKU8" s="47"/>
      <c r="EKV8" s="47"/>
      <c r="EKW8" s="47"/>
      <c r="EKX8" s="47"/>
      <c r="EKY8" s="47"/>
      <c r="EKZ8" s="47"/>
      <c r="ELA8" s="47"/>
      <c r="ELB8" s="47"/>
      <c r="ELC8" s="47"/>
      <c r="ELD8" s="47"/>
      <c r="ELE8" s="47"/>
      <c r="ELF8" s="47"/>
      <c r="ELG8" s="47"/>
      <c r="ELH8" s="47"/>
      <c r="ELI8" s="47"/>
      <c r="ELJ8" s="47"/>
      <c r="ELK8" s="47"/>
      <c r="ELL8" s="47"/>
      <c r="ELM8" s="47"/>
      <c r="ELN8" s="47"/>
      <c r="ELO8" s="47"/>
      <c r="ELP8" s="47"/>
      <c r="ELQ8" s="47"/>
      <c r="ELR8" s="47"/>
      <c r="ELS8" s="47"/>
      <c r="ELT8" s="47"/>
      <c r="ELU8" s="47"/>
      <c r="ELV8" s="47"/>
      <c r="ELW8" s="47"/>
      <c r="ELX8" s="47"/>
      <c r="ELY8" s="47"/>
      <c r="ELZ8" s="47"/>
      <c r="EMA8" s="47"/>
      <c r="EMB8" s="47"/>
      <c r="EMC8" s="47"/>
      <c r="EMD8" s="47"/>
      <c r="EME8" s="47"/>
      <c r="EMF8" s="47"/>
      <c r="EMG8" s="47"/>
      <c r="EMH8" s="47"/>
      <c r="EMI8" s="47"/>
      <c r="EMJ8" s="47"/>
      <c r="EMK8" s="47"/>
      <c r="EML8" s="47"/>
      <c r="EMM8" s="47"/>
      <c r="EMN8" s="47"/>
      <c r="EMO8" s="47"/>
      <c r="EMP8" s="47"/>
      <c r="EMQ8" s="47"/>
      <c r="EMR8" s="47"/>
      <c r="EMS8" s="47"/>
      <c r="EMT8" s="47"/>
      <c r="EMU8" s="47"/>
      <c r="EMV8" s="47"/>
      <c r="EMW8" s="47"/>
      <c r="EMX8" s="47"/>
      <c r="EMY8" s="47"/>
      <c r="EMZ8" s="47"/>
      <c r="ENA8" s="47"/>
      <c r="ENB8" s="47"/>
      <c r="ENC8" s="47"/>
      <c r="END8" s="47"/>
      <c r="ENE8" s="47"/>
      <c r="ENF8" s="47"/>
      <c r="ENG8" s="47"/>
      <c r="ENH8" s="47"/>
      <c r="ENI8" s="47"/>
      <c r="ENJ8" s="47"/>
      <c r="ENK8" s="47"/>
      <c r="ENL8" s="47"/>
      <c r="ENM8" s="47"/>
      <c r="ENN8" s="47"/>
      <c r="ENO8" s="47"/>
      <c r="ENP8" s="47"/>
      <c r="ENQ8" s="47"/>
      <c r="ENR8" s="47"/>
      <c r="ENS8" s="47"/>
      <c r="ENT8" s="47"/>
      <c r="ENU8" s="47"/>
      <c r="ENV8" s="47"/>
      <c r="ENW8" s="47"/>
      <c r="ENX8" s="47"/>
      <c r="ENY8" s="47"/>
      <c r="ENZ8" s="47"/>
      <c r="EOA8" s="47"/>
      <c r="EOB8" s="47"/>
      <c r="EOC8" s="47"/>
      <c r="EOD8" s="47"/>
      <c r="EOE8" s="47"/>
      <c r="EOF8" s="47"/>
      <c r="EOG8" s="47"/>
      <c r="EOH8" s="47"/>
      <c r="EOI8" s="47"/>
      <c r="EOJ8" s="47"/>
      <c r="EOK8" s="47"/>
      <c r="EOL8" s="47"/>
      <c r="EOM8" s="47"/>
      <c r="EON8" s="47"/>
      <c r="EOO8" s="47"/>
      <c r="EOP8" s="47"/>
      <c r="EOQ8" s="47"/>
      <c r="EOR8" s="47"/>
      <c r="EOS8" s="47"/>
      <c r="EOT8" s="47"/>
      <c r="EOU8" s="47"/>
      <c r="EOV8" s="47"/>
      <c r="EOW8" s="47"/>
      <c r="EOX8" s="47"/>
      <c r="EOY8" s="47"/>
      <c r="EOZ8" s="47"/>
      <c r="EPA8" s="47"/>
      <c r="EPB8" s="47"/>
      <c r="EPC8" s="47"/>
      <c r="EPD8" s="47"/>
      <c r="EPE8" s="47"/>
      <c r="EPF8" s="47"/>
      <c r="EPG8" s="47"/>
      <c r="EPH8" s="47"/>
      <c r="EPI8" s="47"/>
      <c r="EPJ8" s="47"/>
      <c r="EPK8" s="47"/>
      <c r="EPL8" s="47"/>
      <c r="EPM8" s="47"/>
      <c r="EPN8" s="47"/>
      <c r="EPO8" s="47"/>
      <c r="EPP8" s="47"/>
      <c r="EPQ8" s="47"/>
      <c r="EPR8" s="47"/>
      <c r="EPS8" s="47"/>
      <c r="EPT8" s="47"/>
      <c r="EPU8" s="47"/>
      <c r="EPV8" s="47"/>
      <c r="EPW8" s="47"/>
      <c r="EPX8" s="47"/>
      <c r="EPY8" s="47"/>
      <c r="EPZ8" s="47"/>
      <c r="EQA8" s="47"/>
      <c r="EQB8" s="47"/>
      <c r="EQC8" s="47"/>
      <c r="EQD8" s="47"/>
      <c r="EQE8" s="47"/>
      <c r="EQF8" s="47"/>
      <c r="EQG8" s="47"/>
      <c r="EQH8" s="47"/>
      <c r="EQI8" s="47"/>
      <c r="EQJ8" s="47"/>
      <c r="EQK8" s="47"/>
      <c r="EQL8" s="47"/>
      <c r="EQM8" s="47"/>
      <c r="EQN8" s="47"/>
      <c r="EQO8" s="47"/>
      <c r="EQP8" s="47"/>
      <c r="EQQ8" s="47"/>
      <c r="EQR8" s="47"/>
      <c r="EQS8" s="47"/>
      <c r="EQT8" s="47"/>
      <c r="EQU8" s="47"/>
      <c r="EQV8" s="47"/>
      <c r="EQW8" s="47"/>
      <c r="EQX8" s="47"/>
      <c r="EQY8" s="47"/>
      <c r="EQZ8" s="47"/>
      <c r="ERA8" s="47"/>
      <c r="ERB8" s="47"/>
      <c r="ERC8" s="47"/>
      <c r="ERD8" s="47"/>
      <c r="ERE8" s="47"/>
      <c r="ERF8" s="47"/>
      <c r="ERG8" s="47"/>
      <c r="ERH8" s="47"/>
      <c r="ERI8" s="47"/>
      <c r="ERJ8" s="47"/>
      <c r="ERK8" s="47"/>
      <c r="ERL8" s="47"/>
      <c r="ERM8" s="47"/>
      <c r="ERN8" s="47"/>
      <c r="ERO8" s="47"/>
      <c r="ERP8" s="47"/>
      <c r="ERQ8" s="47"/>
      <c r="ERR8" s="47"/>
      <c r="ERS8" s="47"/>
      <c r="ERT8" s="47"/>
      <c r="ERU8" s="47"/>
      <c r="ERV8" s="47"/>
      <c r="ERW8" s="47"/>
      <c r="ERX8" s="47"/>
      <c r="ERY8" s="47"/>
      <c r="ERZ8" s="47"/>
      <c r="ESA8" s="47"/>
      <c r="ESB8" s="47"/>
      <c r="ESC8" s="47"/>
      <c r="ESD8" s="47"/>
      <c r="ESE8" s="47"/>
      <c r="ESF8" s="47"/>
      <c r="ESG8" s="47"/>
      <c r="ESH8" s="47"/>
      <c r="ESI8" s="47"/>
      <c r="ESJ8" s="47"/>
      <c r="ESK8" s="47"/>
      <c r="ESL8" s="47"/>
      <c r="ESM8" s="47"/>
      <c r="ESN8" s="47"/>
      <c r="ESO8" s="47"/>
      <c r="ESP8" s="47"/>
      <c r="ESQ8" s="47"/>
      <c r="ESR8" s="47"/>
      <c r="ESS8" s="47"/>
      <c r="EST8" s="47"/>
      <c r="ESU8" s="47"/>
      <c r="ESV8" s="47"/>
      <c r="ESW8" s="47"/>
      <c r="ESX8" s="47"/>
      <c r="ESY8" s="47"/>
      <c r="ESZ8" s="47"/>
      <c r="ETA8" s="47"/>
      <c r="ETB8" s="47"/>
      <c r="ETC8" s="47"/>
      <c r="ETD8" s="47"/>
      <c r="ETE8" s="47"/>
      <c r="ETF8" s="47"/>
      <c r="ETG8" s="47"/>
      <c r="ETH8" s="47"/>
      <c r="ETI8" s="47"/>
      <c r="ETJ8" s="47"/>
      <c r="ETK8" s="47"/>
      <c r="ETL8" s="47"/>
      <c r="ETM8" s="47"/>
      <c r="ETN8" s="47"/>
      <c r="ETO8" s="47"/>
      <c r="ETP8" s="47"/>
      <c r="ETQ8" s="47"/>
      <c r="ETR8" s="47"/>
      <c r="ETS8" s="47"/>
      <c r="ETT8" s="47"/>
      <c r="ETU8" s="47"/>
      <c r="ETV8" s="47"/>
      <c r="ETW8" s="47"/>
      <c r="ETX8" s="47"/>
      <c r="ETY8" s="47"/>
      <c r="ETZ8" s="47"/>
      <c r="EUA8" s="47"/>
      <c r="EUB8" s="47"/>
      <c r="EUC8" s="47"/>
      <c r="EUD8" s="47"/>
      <c r="EUE8" s="47"/>
      <c r="EUF8" s="47"/>
      <c r="EUG8" s="47"/>
      <c r="EUH8" s="47"/>
      <c r="EUI8" s="47"/>
      <c r="EUJ8" s="47"/>
      <c r="EUK8" s="47"/>
      <c r="EUL8" s="47"/>
      <c r="EUM8" s="47"/>
      <c r="EUN8" s="47"/>
      <c r="EUO8" s="47"/>
      <c r="EUP8" s="47"/>
      <c r="EUQ8" s="47"/>
      <c r="EUR8" s="47"/>
      <c r="EUS8" s="47"/>
      <c r="EUT8" s="47"/>
      <c r="EUU8" s="47"/>
      <c r="EUV8" s="47"/>
      <c r="EUW8" s="47"/>
      <c r="EUX8" s="47"/>
      <c r="EUY8" s="47"/>
      <c r="EUZ8" s="47"/>
      <c r="EVA8" s="47"/>
      <c r="EVB8" s="47"/>
      <c r="EVC8" s="47"/>
      <c r="EVD8" s="47"/>
      <c r="EVE8" s="47"/>
      <c r="EVF8" s="47"/>
      <c r="EVG8" s="47"/>
      <c r="EVH8" s="47"/>
      <c r="EVI8" s="47"/>
      <c r="EVJ8" s="47"/>
      <c r="EVK8" s="47"/>
      <c r="EVL8" s="47"/>
      <c r="EVM8" s="47"/>
      <c r="EVN8" s="47"/>
      <c r="EVO8" s="47"/>
      <c r="EVP8" s="47"/>
      <c r="EVQ8" s="47"/>
      <c r="EVR8" s="47"/>
      <c r="EVS8" s="47"/>
      <c r="EVT8" s="47"/>
      <c r="EVU8" s="47"/>
      <c r="EVV8" s="47"/>
      <c r="EVW8" s="47"/>
      <c r="EVX8" s="47"/>
      <c r="EVY8" s="47"/>
      <c r="EVZ8" s="47"/>
      <c r="EWA8" s="47"/>
      <c r="EWB8" s="47"/>
      <c r="EWC8" s="47"/>
      <c r="EWD8" s="47"/>
      <c r="EWE8" s="47"/>
      <c r="EWF8" s="47"/>
      <c r="EWG8" s="47"/>
      <c r="EWH8" s="47"/>
      <c r="EWI8" s="47"/>
      <c r="EWJ8" s="47"/>
      <c r="EWK8" s="47"/>
      <c r="EWL8" s="47"/>
      <c r="EWM8" s="47"/>
      <c r="EWN8" s="47"/>
      <c r="EWO8" s="47"/>
      <c r="EWP8" s="47"/>
      <c r="EWQ8" s="47"/>
      <c r="EWR8" s="47"/>
      <c r="EWS8" s="47"/>
      <c r="EWT8" s="47"/>
      <c r="EWU8" s="47"/>
      <c r="EWV8" s="47"/>
      <c r="EWW8" s="47"/>
      <c r="EWX8" s="47"/>
      <c r="EWY8" s="47"/>
      <c r="EWZ8" s="47"/>
      <c r="EXA8" s="47"/>
      <c r="EXB8" s="47"/>
      <c r="EXC8" s="47"/>
      <c r="EXD8" s="47"/>
      <c r="EXE8" s="47"/>
      <c r="EXF8" s="47"/>
      <c r="EXG8" s="47"/>
      <c r="EXH8" s="47"/>
      <c r="EXI8" s="47"/>
      <c r="EXJ8" s="47"/>
      <c r="EXK8" s="47"/>
      <c r="EXL8" s="47"/>
      <c r="EXM8" s="47"/>
      <c r="EXN8" s="47"/>
      <c r="EXO8" s="47"/>
      <c r="EXP8" s="47"/>
      <c r="EXQ8" s="47"/>
      <c r="EXR8" s="47"/>
      <c r="EXS8" s="47"/>
      <c r="EXT8" s="47"/>
      <c r="EXU8" s="47"/>
      <c r="EXV8" s="47"/>
      <c r="EXW8" s="47"/>
      <c r="EXX8" s="47"/>
      <c r="EXY8" s="47"/>
      <c r="EXZ8" s="47"/>
      <c r="EYA8" s="47"/>
      <c r="EYB8" s="47"/>
      <c r="EYC8" s="47"/>
      <c r="EYD8" s="47"/>
      <c r="EYE8" s="47"/>
      <c r="EYF8" s="47"/>
      <c r="EYG8" s="47"/>
      <c r="EYH8" s="47"/>
      <c r="EYI8" s="47"/>
      <c r="EYJ8" s="47"/>
      <c r="EYK8" s="47"/>
      <c r="EYL8" s="47"/>
      <c r="EYM8" s="47"/>
      <c r="EYN8" s="47"/>
      <c r="EYO8" s="47"/>
      <c r="EYP8" s="47"/>
      <c r="EYQ8" s="47"/>
      <c r="EYR8" s="47"/>
      <c r="EYS8" s="47"/>
      <c r="EYT8" s="47"/>
      <c r="EYU8" s="47"/>
      <c r="EYV8" s="47"/>
      <c r="EYW8" s="47"/>
      <c r="EYX8" s="47"/>
      <c r="EYY8" s="47"/>
      <c r="EYZ8" s="47"/>
      <c r="EZA8" s="47"/>
      <c r="EZB8" s="47"/>
      <c r="EZC8" s="47"/>
      <c r="EZD8" s="47"/>
      <c r="EZE8" s="47"/>
      <c r="EZF8" s="47"/>
      <c r="EZG8" s="47"/>
      <c r="EZH8" s="47"/>
      <c r="EZI8" s="47"/>
      <c r="EZJ8" s="47"/>
      <c r="EZK8" s="47"/>
      <c r="EZL8" s="47"/>
      <c r="EZM8" s="47"/>
      <c r="EZN8" s="47"/>
      <c r="EZO8" s="47"/>
      <c r="EZP8" s="47"/>
      <c r="EZQ8" s="47"/>
      <c r="EZR8" s="47"/>
      <c r="EZS8" s="47"/>
      <c r="EZT8" s="47"/>
      <c r="EZU8" s="47"/>
      <c r="EZV8" s="47"/>
      <c r="EZW8" s="47"/>
      <c r="EZX8" s="47"/>
      <c r="EZY8" s="47"/>
      <c r="EZZ8" s="47"/>
      <c r="FAA8" s="47"/>
      <c r="FAB8" s="47"/>
      <c r="FAC8" s="47"/>
      <c r="FAD8" s="47"/>
      <c r="FAE8" s="47"/>
      <c r="FAF8" s="47"/>
      <c r="FAG8" s="47"/>
      <c r="FAH8" s="47"/>
      <c r="FAI8" s="47"/>
      <c r="FAJ8" s="47"/>
      <c r="FAK8" s="47"/>
      <c r="FAL8" s="47"/>
      <c r="FAM8" s="47"/>
      <c r="FAN8" s="47"/>
      <c r="FAO8" s="47"/>
      <c r="FAP8" s="47"/>
      <c r="FAQ8" s="47"/>
      <c r="FAR8" s="47"/>
      <c r="FAS8" s="47"/>
      <c r="FAT8" s="47"/>
      <c r="FAU8" s="47"/>
      <c r="FAV8" s="47"/>
      <c r="FAW8" s="47"/>
      <c r="FAX8" s="47"/>
      <c r="FAY8" s="47"/>
      <c r="FAZ8" s="47"/>
      <c r="FBA8" s="47"/>
      <c r="FBB8" s="47"/>
      <c r="FBC8" s="47"/>
      <c r="FBD8" s="47"/>
      <c r="FBE8" s="47"/>
      <c r="FBF8" s="47"/>
      <c r="FBG8" s="47"/>
      <c r="FBH8" s="47"/>
      <c r="FBI8" s="47"/>
      <c r="FBJ8" s="47"/>
      <c r="FBK8" s="47"/>
      <c r="FBL8" s="47"/>
      <c r="FBM8" s="47"/>
      <c r="FBN8" s="47"/>
      <c r="FBO8" s="47"/>
      <c r="FBP8" s="47"/>
      <c r="FBQ8" s="47"/>
      <c r="FBR8" s="47"/>
      <c r="FBS8" s="47"/>
      <c r="FBT8" s="47"/>
      <c r="FBU8" s="47"/>
      <c r="FBV8" s="47"/>
      <c r="FBW8" s="47"/>
      <c r="FBX8" s="47"/>
      <c r="FBY8" s="47"/>
      <c r="FBZ8" s="47"/>
      <c r="FCA8" s="47"/>
      <c r="FCB8" s="47"/>
      <c r="FCC8" s="47"/>
      <c r="FCD8" s="47"/>
      <c r="FCE8" s="47"/>
      <c r="FCF8" s="47"/>
      <c r="FCG8" s="47"/>
      <c r="FCH8" s="47"/>
      <c r="FCI8" s="47"/>
      <c r="FCJ8" s="47"/>
      <c r="FCK8" s="47"/>
      <c r="FCL8" s="47"/>
      <c r="FCM8" s="47"/>
      <c r="FCN8" s="47"/>
      <c r="FCO8" s="47"/>
      <c r="FCP8" s="47"/>
      <c r="FCQ8" s="47"/>
      <c r="FCR8" s="47"/>
      <c r="FCS8" s="47"/>
      <c r="FCT8" s="47"/>
      <c r="FCU8" s="47"/>
      <c r="FCV8" s="47"/>
      <c r="FCW8" s="47"/>
      <c r="FCX8" s="47"/>
      <c r="FCY8" s="47"/>
      <c r="FCZ8" s="47"/>
      <c r="FDA8" s="47"/>
      <c r="FDB8" s="47"/>
      <c r="FDC8" s="47"/>
      <c r="FDD8" s="47"/>
      <c r="FDE8" s="47"/>
      <c r="FDF8" s="47"/>
      <c r="FDG8" s="47"/>
      <c r="FDH8" s="47"/>
      <c r="FDI8" s="47"/>
      <c r="FDJ8" s="47"/>
      <c r="FDK8" s="47"/>
      <c r="FDL8" s="47"/>
      <c r="FDM8" s="47"/>
      <c r="FDN8" s="47"/>
      <c r="FDO8" s="47"/>
      <c r="FDP8" s="47"/>
      <c r="FDQ8" s="47"/>
      <c r="FDR8" s="47"/>
      <c r="FDS8" s="47"/>
      <c r="FDT8" s="47"/>
      <c r="FDU8" s="47"/>
      <c r="FDV8" s="47"/>
      <c r="FDW8" s="47"/>
      <c r="FDX8" s="47"/>
      <c r="FDY8" s="47"/>
      <c r="FDZ8" s="47"/>
      <c r="FEA8" s="47"/>
      <c r="FEB8" s="47"/>
      <c r="FEC8" s="47"/>
      <c r="FED8" s="47"/>
      <c r="FEE8" s="47"/>
      <c r="FEF8" s="47"/>
      <c r="FEG8" s="47"/>
      <c r="FEH8" s="47"/>
      <c r="FEI8" s="47"/>
      <c r="FEJ8" s="47"/>
      <c r="FEK8" s="47"/>
      <c r="FEL8" s="47"/>
      <c r="FEM8" s="47"/>
      <c r="FEN8" s="47"/>
      <c r="FEO8" s="47"/>
      <c r="FEP8" s="47"/>
      <c r="FEQ8" s="47"/>
      <c r="FER8" s="47"/>
      <c r="FES8" s="47"/>
      <c r="FET8" s="47"/>
      <c r="FEU8" s="47"/>
      <c r="FEV8" s="47"/>
      <c r="FEW8" s="47"/>
      <c r="FEX8" s="47"/>
      <c r="FEY8" s="47"/>
      <c r="FEZ8" s="47"/>
      <c r="FFA8" s="47"/>
      <c r="FFB8" s="47"/>
      <c r="FFC8" s="47"/>
      <c r="FFD8" s="47"/>
      <c r="FFE8" s="47"/>
      <c r="FFF8" s="47"/>
      <c r="FFG8" s="47"/>
      <c r="FFH8" s="47"/>
      <c r="FFI8" s="47"/>
      <c r="FFJ8" s="47"/>
      <c r="FFK8" s="47"/>
      <c r="FFL8" s="47"/>
      <c r="FFM8" s="47"/>
      <c r="FFN8" s="47"/>
      <c r="FFO8" s="47"/>
      <c r="FFP8" s="47"/>
      <c r="FFQ8" s="47"/>
      <c r="FFR8" s="47"/>
      <c r="FFS8" s="47"/>
      <c r="FFT8" s="47"/>
      <c r="FFU8" s="47"/>
      <c r="FFV8" s="47"/>
      <c r="FFW8" s="47"/>
      <c r="FFX8" s="47"/>
      <c r="FFY8" s="47"/>
      <c r="FFZ8" s="47"/>
      <c r="FGA8" s="47"/>
      <c r="FGB8" s="47"/>
      <c r="FGC8" s="47"/>
      <c r="FGD8" s="47"/>
      <c r="FGE8" s="47"/>
      <c r="FGF8" s="47"/>
      <c r="FGG8" s="47"/>
      <c r="FGH8" s="47"/>
      <c r="FGI8" s="47"/>
      <c r="FGJ8" s="47"/>
      <c r="FGK8" s="47"/>
      <c r="FGL8" s="47"/>
      <c r="FGM8" s="47"/>
      <c r="FGN8" s="47"/>
      <c r="FGO8" s="47"/>
      <c r="FGP8" s="47"/>
      <c r="FGQ8" s="47"/>
      <c r="FGR8" s="47"/>
      <c r="FGS8" s="47"/>
      <c r="FGT8" s="47"/>
      <c r="FGU8" s="47"/>
      <c r="FGV8" s="47"/>
      <c r="FGW8" s="47"/>
      <c r="FGX8" s="47"/>
      <c r="FGY8" s="47"/>
      <c r="FGZ8" s="47"/>
      <c r="FHA8" s="47"/>
      <c r="FHB8" s="47"/>
      <c r="FHC8" s="47"/>
      <c r="FHD8" s="47"/>
      <c r="FHE8" s="47"/>
      <c r="FHF8" s="47"/>
      <c r="FHG8" s="47"/>
      <c r="FHH8" s="47"/>
      <c r="FHI8" s="47"/>
      <c r="FHJ8" s="47"/>
      <c r="FHK8" s="47"/>
      <c r="FHL8" s="47"/>
      <c r="FHM8" s="47"/>
      <c r="FHN8" s="47"/>
      <c r="FHO8" s="47"/>
      <c r="FHP8" s="47"/>
      <c r="FHQ8" s="47"/>
      <c r="FHR8" s="47"/>
      <c r="FHS8" s="47"/>
      <c r="FHT8" s="47"/>
      <c r="FHU8" s="47"/>
      <c r="FHV8" s="47"/>
      <c r="FHW8" s="47"/>
      <c r="FHX8" s="47"/>
      <c r="FHY8" s="47"/>
      <c r="FHZ8" s="47"/>
      <c r="FIA8" s="47"/>
      <c r="FIB8" s="47"/>
      <c r="FIC8" s="47"/>
      <c r="FID8" s="47"/>
      <c r="FIE8" s="47"/>
      <c r="FIF8" s="47"/>
      <c r="FIG8" s="47"/>
      <c r="FIH8" s="47"/>
      <c r="FII8" s="47"/>
      <c r="FIJ8" s="47"/>
      <c r="FIK8" s="47"/>
      <c r="FIL8" s="47"/>
      <c r="FIM8" s="47"/>
      <c r="FIN8" s="47"/>
      <c r="FIO8" s="47"/>
      <c r="FIP8" s="47"/>
      <c r="FIQ8" s="47"/>
      <c r="FIR8" s="47"/>
      <c r="FIS8" s="47"/>
      <c r="FIT8" s="47"/>
      <c r="FIU8" s="47"/>
      <c r="FIV8" s="47"/>
      <c r="FIW8" s="47"/>
      <c r="FIX8" s="47"/>
      <c r="FIY8" s="47"/>
      <c r="FIZ8" s="47"/>
      <c r="FJA8" s="47"/>
      <c r="FJB8" s="47"/>
      <c r="FJC8" s="47"/>
      <c r="FJD8" s="47"/>
      <c r="FJE8" s="47"/>
      <c r="FJF8" s="47"/>
      <c r="FJG8" s="47"/>
      <c r="FJH8" s="47"/>
      <c r="FJI8" s="47"/>
      <c r="FJJ8" s="47"/>
      <c r="FJK8" s="47"/>
      <c r="FJL8" s="47"/>
      <c r="FJM8" s="47"/>
      <c r="FJN8" s="47"/>
      <c r="FJO8" s="47"/>
      <c r="FJP8" s="47"/>
      <c r="FJQ8" s="47"/>
      <c r="FJR8" s="47"/>
      <c r="FJS8" s="47"/>
      <c r="FJT8" s="47"/>
      <c r="FJU8" s="47"/>
      <c r="FJV8" s="47"/>
      <c r="FJW8" s="47"/>
      <c r="FJX8" s="47"/>
      <c r="FJY8" s="47"/>
      <c r="FJZ8" s="47"/>
      <c r="FKA8" s="47"/>
      <c r="FKB8" s="47"/>
      <c r="FKC8" s="47"/>
      <c r="FKD8" s="47"/>
      <c r="FKE8" s="47"/>
      <c r="FKF8" s="47"/>
      <c r="FKG8" s="47"/>
      <c r="FKH8" s="47"/>
      <c r="FKI8" s="47"/>
      <c r="FKJ8" s="47"/>
      <c r="FKK8" s="47"/>
      <c r="FKL8" s="47"/>
      <c r="FKM8" s="47"/>
      <c r="FKN8" s="47"/>
      <c r="FKO8" s="47"/>
      <c r="FKP8" s="47"/>
      <c r="FKQ8" s="47"/>
      <c r="FKR8" s="47"/>
      <c r="FKS8" s="47"/>
      <c r="FKT8" s="47"/>
      <c r="FKU8" s="47"/>
      <c r="FKV8" s="47"/>
      <c r="FKW8" s="47"/>
      <c r="FKX8" s="47"/>
      <c r="FKY8" s="47"/>
      <c r="FKZ8" s="47"/>
      <c r="FLA8" s="47"/>
      <c r="FLB8" s="47"/>
      <c r="FLC8" s="47"/>
      <c r="FLD8" s="47"/>
      <c r="FLE8" s="47"/>
      <c r="FLF8" s="47"/>
      <c r="FLG8" s="47"/>
      <c r="FLH8" s="47"/>
      <c r="FLI8" s="47"/>
      <c r="FLJ8" s="47"/>
      <c r="FLK8" s="47"/>
      <c r="FLL8" s="47"/>
      <c r="FLM8" s="47"/>
      <c r="FLN8" s="47"/>
      <c r="FLO8" s="47"/>
      <c r="FLP8" s="47"/>
      <c r="FLQ8" s="47"/>
      <c r="FLR8" s="47"/>
      <c r="FLS8" s="47"/>
      <c r="FLT8" s="47"/>
      <c r="FLU8" s="47"/>
      <c r="FLV8" s="47"/>
      <c r="FLW8" s="47"/>
      <c r="FLX8" s="47"/>
      <c r="FLY8" s="47"/>
      <c r="FLZ8" s="47"/>
      <c r="FMA8" s="47"/>
      <c r="FMB8" s="47"/>
      <c r="FMC8" s="47"/>
      <c r="FMD8" s="47"/>
      <c r="FME8" s="47"/>
      <c r="FMF8" s="47"/>
      <c r="FMG8" s="47"/>
      <c r="FMH8" s="47"/>
      <c r="FMI8" s="47"/>
      <c r="FMJ8" s="47"/>
      <c r="FMK8" s="47"/>
      <c r="FML8" s="47"/>
      <c r="FMM8" s="47"/>
      <c r="FMN8" s="47"/>
      <c r="FMO8" s="47"/>
      <c r="FMP8" s="47"/>
      <c r="FMQ8" s="47"/>
      <c r="FMR8" s="47"/>
      <c r="FMS8" s="47"/>
      <c r="FMT8" s="47"/>
      <c r="FMU8" s="47"/>
      <c r="FMV8" s="47"/>
      <c r="FMW8" s="47"/>
      <c r="FMX8" s="47"/>
      <c r="FMY8" s="47"/>
      <c r="FMZ8" s="47"/>
      <c r="FNA8" s="47"/>
      <c r="FNB8" s="47"/>
      <c r="FNC8" s="47"/>
      <c r="FND8" s="47"/>
      <c r="FNE8" s="47"/>
      <c r="FNF8" s="47"/>
      <c r="FNG8" s="47"/>
      <c r="FNH8" s="47"/>
      <c r="FNI8" s="47"/>
      <c r="FNJ8" s="47"/>
      <c r="FNK8" s="47"/>
      <c r="FNL8" s="47"/>
      <c r="FNM8" s="47"/>
      <c r="FNN8" s="47"/>
      <c r="FNO8" s="47"/>
      <c r="FNP8" s="47"/>
      <c r="FNQ8" s="47"/>
      <c r="FNR8" s="47"/>
      <c r="FNS8" s="47"/>
      <c r="FNT8" s="47"/>
      <c r="FNU8" s="47"/>
      <c r="FNV8" s="47"/>
      <c r="FNW8" s="47"/>
      <c r="FNX8" s="47"/>
      <c r="FNY8" s="47"/>
      <c r="FNZ8" s="47"/>
      <c r="FOA8" s="47"/>
      <c r="FOB8" s="47"/>
      <c r="FOC8" s="47"/>
      <c r="FOD8" s="47"/>
      <c r="FOE8" s="47"/>
      <c r="FOF8" s="47"/>
      <c r="FOG8" s="47"/>
      <c r="FOH8" s="47"/>
      <c r="FOI8" s="47"/>
      <c r="FOJ8" s="47"/>
      <c r="FOK8" s="47"/>
      <c r="FOL8" s="47"/>
      <c r="FOM8" s="47"/>
      <c r="FON8" s="47"/>
      <c r="FOO8" s="47"/>
      <c r="FOP8" s="47"/>
      <c r="FOQ8" s="47"/>
      <c r="FOR8" s="47"/>
      <c r="FOS8" s="47"/>
      <c r="FOT8" s="47"/>
      <c r="FOU8" s="47"/>
      <c r="FOV8" s="47"/>
      <c r="FOW8" s="47"/>
      <c r="FOX8" s="47"/>
      <c r="FOY8" s="47"/>
      <c r="FOZ8" s="47"/>
      <c r="FPA8" s="47"/>
      <c r="FPB8" s="47"/>
      <c r="FPC8" s="47"/>
      <c r="FPD8" s="47"/>
      <c r="FPE8" s="47"/>
      <c r="FPF8" s="47"/>
      <c r="FPG8" s="47"/>
      <c r="FPH8" s="47"/>
      <c r="FPI8" s="47"/>
      <c r="FPJ8" s="47"/>
      <c r="FPK8" s="47"/>
      <c r="FPL8" s="47"/>
      <c r="FPM8" s="47"/>
      <c r="FPN8" s="47"/>
      <c r="FPO8" s="47"/>
      <c r="FPP8" s="47"/>
      <c r="FPQ8" s="47"/>
      <c r="FPR8" s="47"/>
      <c r="FPS8" s="47"/>
      <c r="FPT8" s="47"/>
      <c r="FPU8" s="47"/>
      <c r="FPV8" s="47"/>
      <c r="FPW8" s="47"/>
      <c r="FPX8" s="47"/>
      <c r="FPY8" s="47"/>
      <c r="FPZ8" s="47"/>
      <c r="FQA8" s="47"/>
      <c r="FQB8" s="47"/>
      <c r="FQC8" s="47"/>
      <c r="FQD8" s="47"/>
      <c r="FQE8" s="47"/>
      <c r="FQF8" s="47"/>
      <c r="FQG8" s="47"/>
      <c r="FQH8" s="47"/>
      <c r="FQI8" s="47"/>
      <c r="FQJ8" s="47"/>
      <c r="FQK8" s="47"/>
      <c r="FQL8" s="47"/>
      <c r="FQM8" s="47"/>
      <c r="FQN8" s="47"/>
      <c r="FQO8" s="47"/>
      <c r="FQP8" s="47"/>
      <c r="FQQ8" s="47"/>
      <c r="FQR8" s="47"/>
      <c r="FQS8" s="47"/>
      <c r="FQT8" s="47"/>
      <c r="FQU8" s="47"/>
      <c r="FQV8" s="47"/>
      <c r="FQW8" s="47"/>
      <c r="FQX8" s="47"/>
      <c r="FQY8" s="47"/>
      <c r="FQZ8" s="47"/>
      <c r="FRA8" s="47"/>
      <c r="FRB8" s="47"/>
      <c r="FRC8" s="47"/>
      <c r="FRD8" s="47"/>
      <c r="FRE8" s="47"/>
      <c r="FRF8" s="47"/>
      <c r="FRG8" s="47"/>
      <c r="FRH8" s="47"/>
      <c r="FRI8" s="47"/>
      <c r="FRJ8" s="47"/>
      <c r="FRK8" s="47"/>
      <c r="FRL8" s="47"/>
      <c r="FRM8" s="47"/>
      <c r="FRN8" s="47"/>
      <c r="FRO8" s="47"/>
      <c r="FRP8" s="47"/>
      <c r="FRQ8" s="47"/>
      <c r="FRR8" s="47"/>
      <c r="FRS8" s="47"/>
      <c r="FRT8" s="47"/>
      <c r="FRU8" s="47"/>
      <c r="FRV8" s="47"/>
      <c r="FRW8" s="47"/>
      <c r="FRX8" s="47"/>
      <c r="FRY8" s="47"/>
      <c r="FRZ8" s="47"/>
      <c r="FSA8" s="47"/>
      <c r="FSB8" s="47"/>
      <c r="FSC8" s="47"/>
      <c r="FSD8" s="47"/>
      <c r="FSE8" s="47"/>
      <c r="FSF8" s="47"/>
      <c r="FSG8" s="47"/>
      <c r="FSH8" s="47"/>
      <c r="FSI8" s="47"/>
      <c r="FSJ8" s="47"/>
      <c r="FSK8" s="47"/>
      <c r="FSL8" s="47"/>
      <c r="FSM8" s="47"/>
      <c r="FSN8" s="47"/>
      <c r="FSO8" s="47"/>
      <c r="FSP8" s="47"/>
      <c r="FSQ8" s="47"/>
      <c r="FSR8" s="47"/>
      <c r="FSS8" s="47"/>
      <c r="FST8" s="47"/>
      <c r="FSU8" s="47"/>
      <c r="FSV8" s="47"/>
      <c r="FSW8" s="47"/>
      <c r="FSX8" s="47"/>
      <c r="FSY8" s="47"/>
      <c r="FSZ8" s="47"/>
      <c r="FTA8" s="47"/>
      <c r="FTB8" s="47"/>
      <c r="FTC8" s="47"/>
      <c r="FTD8" s="47"/>
      <c r="FTE8" s="47"/>
      <c r="FTF8" s="47"/>
      <c r="FTG8" s="47"/>
      <c r="FTH8" s="47"/>
      <c r="FTI8" s="47"/>
      <c r="FTJ8" s="47"/>
      <c r="FTK8" s="47"/>
      <c r="FTL8" s="47"/>
      <c r="FTM8" s="47"/>
      <c r="FTN8" s="47"/>
      <c r="FTO8" s="47"/>
      <c r="FTP8" s="47"/>
      <c r="FTQ8" s="47"/>
      <c r="FTR8" s="47"/>
      <c r="FTS8" s="47"/>
      <c r="FTT8" s="47"/>
      <c r="FTU8" s="47"/>
      <c r="FTV8" s="47"/>
      <c r="FTW8" s="47"/>
      <c r="FTX8" s="47"/>
      <c r="FTY8" s="47"/>
      <c r="FTZ8" s="47"/>
      <c r="FUA8" s="47"/>
      <c r="FUB8" s="47"/>
      <c r="FUC8" s="47"/>
      <c r="FUD8" s="47"/>
      <c r="FUE8" s="47"/>
      <c r="FUF8" s="47"/>
      <c r="FUG8" s="47"/>
      <c r="FUH8" s="47"/>
      <c r="FUI8" s="47"/>
      <c r="FUJ8" s="47"/>
      <c r="FUK8" s="47"/>
      <c r="FUL8" s="47"/>
      <c r="FUM8" s="47"/>
      <c r="FUN8" s="47"/>
      <c r="FUO8" s="47"/>
      <c r="FUP8" s="47"/>
      <c r="FUQ8" s="47"/>
      <c r="FUR8" s="47"/>
      <c r="FUS8" s="47"/>
      <c r="FUT8" s="47"/>
      <c r="FUU8" s="47"/>
      <c r="FUV8" s="47"/>
      <c r="FUW8" s="47"/>
      <c r="FUX8" s="47"/>
      <c r="FUY8" s="47"/>
      <c r="FUZ8" s="47"/>
      <c r="FVA8" s="47"/>
      <c r="FVB8" s="47"/>
      <c r="FVC8" s="47"/>
      <c r="FVD8" s="47"/>
      <c r="FVE8" s="47"/>
      <c r="FVF8" s="47"/>
      <c r="FVG8" s="47"/>
      <c r="FVH8" s="47"/>
      <c r="FVI8" s="47"/>
      <c r="FVJ8" s="47"/>
      <c r="FVK8" s="47"/>
      <c r="FVL8" s="47"/>
      <c r="FVM8" s="47"/>
      <c r="FVN8" s="47"/>
      <c r="FVO8" s="47"/>
      <c r="FVP8" s="47"/>
      <c r="FVQ8" s="47"/>
      <c r="FVR8" s="47"/>
      <c r="FVS8" s="47"/>
      <c r="FVT8" s="47"/>
      <c r="FVU8" s="47"/>
      <c r="FVV8" s="47"/>
      <c r="FVW8" s="47"/>
      <c r="FVX8" s="47"/>
      <c r="FVY8" s="47"/>
      <c r="FVZ8" s="47"/>
      <c r="FWA8" s="47"/>
      <c r="FWB8" s="47"/>
      <c r="FWC8" s="47"/>
      <c r="FWD8" s="47"/>
      <c r="FWE8" s="47"/>
      <c r="FWF8" s="47"/>
      <c r="FWG8" s="47"/>
      <c r="FWH8" s="47"/>
      <c r="FWI8" s="47"/>
      <c r="FWJ8" s="47"/>
      <c r="FWK8" s="47"/>
      <c r="FWL8" s="47"/>
      <c r="FWM8" s="47"/>
      <c r="FWN8" s="47"/>
      <c r="FWO8" s="47"/>
      <c r="FWP8" s="47"/>
      <c r="FWQ8" s="47"/>
      <c r="FWR8" s="47"/>
      <c r="FWS8" s="47"/>
      <c r="FWT8" s="47"/>
      <c r="FWU8" s="47"/>
      <c r="FWV8" s="47"/>
      <c r="FWW8" s="47"/>
      <c r="FWX8" s="47"/>
      <c r="FWY8" s="47"/>
      <c r="FWZ8" s="47"/>
      <c r="FXA8" s="47"/>
      <c r="FXB8" s="47"/>
      <c r="FXC8" s="47"/>
      <c r="FXD8" s="47"/>
      <c r="FXE8" s="47"/>
      <c r="FXF8" s="47"/>
      <c r="FXG8" s="47"/>
      <c r="FXH8" s="47"/>
      <c r="FXI8" s="47"/>
      <c r="FXJ8" s="47"/>
      <c r="FXK8" s="47"/>
      <c r="FXL8" s="47"/>
      <c r="FXM8" s="47"/>
      <c r="FXN8" s="47"/>
      <c r="FXO8" s="47"/>
      <c r="FXP8" s="47"/>
      <c r="FXQ8" s="47"/>
      <c r="FXR8" s="47"/>
      <c r="FXS8" s="47"/>
      <c r="FXT8" s="47"/>
      <c r="FXU8" s="47"/>
      <c r="FXV8" s="47"/>
      <c r="FXW8" s="47"/>
      <c r="FXX8" s="47"/>
      <c r="FXY8" s="47"/>
      <c r="FXZ8" s="47"/>
      <c r="FYA8" s="47"/>
      <c r="FYB8" s="47"/>
      <c r="FYC8" s="47"/>
      <c r="FYD8" s="47"/>
      <c r="FYE8" s="47"/>
      <c r="FYF8" s="47"/>
      <c r="FYG8" s="47"/>
      <c r="FYH8" s="47"/>
      <c r="FYI8" s="47"/>
      <c r="FYJ8" s="47"/>
      <c r="FYK8" s="47"/>
      <c r="FYL8" s="47"/>
      <c r="FYM8" s="47"/>
      <c r="FYN8" s="47"/>
      <c r="FYO8" s="47"/>
      <c r="FYP8" s="47"/>
      <c r="FYQ8" s="47"/>
      <c r="FYR8" s="47"/>
      <c r="FYS8" s="47"/>
      <c r="FYT8" s="47"/>
      <c r="FYU8" s="47"/>
      <c r="FYV8" s="47"/>
      <c r="FYW8" s="47"/>
      <c r="FYX8" s="47"/>
      <c r="FYY8" s="47"/>
      <c r="FYZ8" s="47"/>
      <c r="FZA8" s="47"/>
      <c r="FZB8" s="47"/>
      <c r="FZC8" s="47"/>
      <c r="FZD8" s="47"/>
      <c r="FZE8" s="47"/>
      <c r="FZF8" s="47"/>
      <c r="FZG8" s="47"/>
      <c r="FZH8" s="47"/>
      <c r="FZI8" s="47"/>
      <c r="FZJ8" s="47"/>
      <c r="FZK8" s="47"/>
      <c r="FZL8" s="47"/>
      <c r="FZM8" s="47"/>
      <c r="FZN8" s="47"/>
      <c r="FZO8" s="47"/>
      <c r="FZP8" s="47"/>
      <c r="FZQ8" s="47"/>
      <c r="FZR8" s="47"/>
      <c r="FZS8" s="47"/>
      <c r="FZT8" s="47"/>
      <c r="FZU8" s="47"/>
      <c r="FZV8" s="47"/>
      <c r="FZW8" s="47"/>
      <c r="FZX8" s="47"/>
      <c r="FZY8" s="47"/>
      <c r="FZZ8" s="47"/>
      <c r="GAA8" s="47"/>
      <c r="GAB8" s="47"/>
      <c r="GAC8" s="47"/>
      <c r="GAD8" s="47"/>
      <c r="GAE8" s="47"/>
      <c r="GAF8" s="47"/>
      <c r="GAG8" s="47"/>
      <c r="GAH8" s="47"/>
      <c r="GAI8" s="47"/>
      <c r="GAJ8" s="47"/>
      <c r="GAK8" s="47"/>
      <c r="GAL8" s="47"/>
      <c r="GAM8" s="47"/>
      <c r="GAN8" s="47"/>
      <c r="GAO8" s="47"/>
      <c r="GAP8" s="47"/>
      <c r="GAQ8" s="47"/>
      <c r="GAR8" s="47"/>
      <c r="GAS8" s="47"/>
      <c r="GAT8" s="47"/>
      <c r="GAU8" s="47"/>
      <c r="GAV8" s="47"/>
      <c r="GAW8" s="47"/>
      <c r="GAX8" s="47"/>
      <c r="GAY8" s="47"/>
      <c r="GAZ8" s="47"/>
      <c r="GBA8" s="47"/>
      <c r="GBB8" s="47"/>
      <c r="GBC8" s="47"/>
      <c r="GBD8" s="47"/>
      <c r="GBE8" s="47"/>
      <c r="GBF8" s="47"/>
      <c r="GBG8" s="47"/>
      <c r="GBH8" s="47"/>
      <c r="GBI8" s="47"/>
      <c r="GBJ8" s="47"/>
      <c r="GBK8" s="47"/>
      <c r="GBL8" s="47"/>
      <c r="GBM8" s="47"/>
      <c r="GBN8" s="47"/>
      <c r="GBO8" s="47"/>
      <c r="GBP8" s="47"/>
      <c r="GBQ8" s="47"/>
      <c r="GBR8" s="47"/>
      <c r="GBS8" s="47"/>
      <c r="GBT8" s="47"/>
      <c r="GBU8" s="47"/>
      <c r="GBV8" s="47"/>
      <c r="GBW8" s="47"/>
      <c r="GBX8" s="47"/>
      <c r="GBY8" s="47"/>
      <c r="GBZ8" s="47"/>
      <c r="GCA8" s="47"/>
      <c r="GCB8" s="47"/>
      <c r="GCC8" s="47"/>
      <c r="GCD8" s="47"/>
      <c r="GCE8" s="47"/>
      <c r="GCF8" s="47"/>
      <c r="GCG8" s="47"/>
      <c r="GCH8" s="47"/>
      <c r="GCI8" s="47"/>
      <c r="GCJ8" s="47"/>
      <c r="GCK8" s="47"/>
      <c r="GCL8" s="47"/>
      <c r="GCM8" s="47"/>
      <c r="GCN8" s="47"/>
      <c r="GCO8" s="47"/>
      <c r="GCP8" s="47"/>
      <c r="GCQ8" s="47"/>
      <c r="GCR8" s="47"/>
      <c r="GCS8" s="47"/>
      <c r="GCT8" s="47"/>
      <c r="GCU8" s="47"/>
      <c r="GCV8" s="47"/>
      <c r="GCW8" s="47"/>
      <c r="GCX8" s="47"/>
      <c r="GCY8" s="47"/>
      <c r="GCZ8" s="47"/>
      <c r="GDA8" s="47"/>
      <c r="GDB8" s="47"/>
      <c r="GDC8" s="47"/>
      <c r="GDD8" s="47"/>
      <c r="GDE8" s="47"/>
      <c r="GDF8" s="47"/>
      <c r="GDG8" s="47"/>
      <c r="GDH8" s="47"/>
      <c r="GDI8" s="47"/>
      <c r="GDJ8" s="47"/>
      <c r="GDK8" s="47"/>
      <c r="GDL8" s="47"/>
      <c r="GDM8" s="47"/>
      <c r="GDN8" s="47"/>
      <c r="GDO8" s="47"/>
      <c r="GDP8" s="47"/>
      <c r="GDQ8" s="47"/>
      <c r="GDR8" s="47"/>
      <c r="GDS8" s="47"/>
      <c r="GDT8" s="47"/>
      <c r="GDU8" s="47"/>
      <c r="GDV8" s="47"/>
      <c r="GDW8" s="47"/>
      <c r="GDX8" s="47"/>
      <c r="GDY8" s="47"/>
      <c r="GDZ8" s="47"/>
      <c r="GEA8" s="47"/>
      <c r="GEB8" s="47"/>
      <c r="GEC8" s="47"/>
      <c r="GED8" s="47"/>
      <c r="GEE8" s="47"/>
      <c r="GEF8" s="47"/>
      <c r="GEG8" s="47"/>
      <c r="GEH8" s="47"/>
      <c r="GEI8" s="47"/>
      <c r="GEJ8" s="47"/>
      <c r="GEK8" s="47"/>
      <c r="GEL8" s="47"/>
      <c r="GEM8" s="47"/>
      <c r="GEN8" s="47"/>
      <c r="GEO8" s="47"/>
      <c r="GEP8" s="47"/>
      <c r="GEQ8" s="47"/>
      <c r="GER8" s="47"/>
      <c r="GES8" s="47"/>
      <c r="GET8" s="47"/>
      <c r="GEU8" s="47"/>
      <c r="GEV8" s="47"/>
      <c r="GEW8" s="47"/>
      <c r="GEX8" s="47"/>
      <c r="GEY8" s="47"/>
      <c r="GEZ8" s="47"/>
      <c r="GFA8" s="47"/>
      <c r="GFB8" s="47"/>
      <c r="GFC8" s="47"/>
      <c r="GFD8" s="47"/>
      <c r="GFE8" s="47"/>
      <c r="GFF8" s="47"/>
      <c r="GFG8" s="47"/>
      <c r="GFH8" s="47"/>
      <c r="GFI8" s="47"/>
      <c r="GFJ8" s="47"/>
      <c r="GFK8" s="47"/>
      <c r="GFL8" s="47"/>
      <c r="GFM8" s="47"/>
      <c r="GFN8" s="47"/>
      <c r="GFO8" s="47"/>
      <c r="GFP8" s="47"/>
      <c r="GFQ8" s="47"/>
      <c r="GFR8" s="47"/>
      <c r="GFS8" s="47"/>
      <c r="GFT8" s="47"/>
      <c r="GFU8" s="47"/>
      <c r="GFV8" s="47"/>
      <c r="GFW8" s="47"/>
      <c r="GFX8" s="47"/>
      <c r="GFY8" s="47"/>
      <c r="GFZ8" s="47"/>
      <c r="GGA8" s="47"/>
      <c r="GGB8" s="47"/>
      <c r="GGC8" s="47"/>
      <c r="GGD8" s="47"/>
      <c r="GGE8" s="47"/>
      <c r="GGF8" s="47"/>
      <c r="GGG8" s="47"/>
      <c r="GGH8" s="47"/>
      <c r="GGI8" s="47"/>
      <c r="GGJ8" s="47"/>
      <c r="GGK8" s="47"/>
      <c r="GGL8" s="47"/>
      <c r="GGM8" s="47"/>
      <c r="GGN8" s="47"/>
      <c r="GGO8" s="47"/>
      <c r="GGP8" s="47"/>
      <c r="GGQ8" s="47"/>
      <c r="GGR8" s="47"/>
      <c r="GGS8" s="47"/>
      <c r="GGT8" s="47"/>
      <c r="GGU8" s="47"/>
      <c r="GGV8" s="47"/>
      <c r="GGW8" s="47"/>
      <c r="GGX8" s="47"/>
      <c r="GGY8" s="47"/>
      <c r="GGZ8" s="47"/>
      <c r="GHA8" s="47"/>
      <c r="GHB8" s="47"/>
      <c r="GHC8" s="47"/>
      <c r="GHD8" s="47"/>
      <c r="GHE8" s="47"/>
      <c r="GHF8" s="47"/>
      <c r="GHG8" s="47"/>
      <c r="GHH8" s="47"/>
      <c r="GHI8" s="47"/>
      <c r="GHJ8" s="47"/>
      <c r="GHK8" s="47"/>
      <c r="GHL8" s="47"/>
      <c r="GHM8" s="47"/>
      <c r="GHN8" s="47"/>
      <c r="GHO8" s="47"/>
      <c r="GHP8" s="47"/>
      <c r="GHQ8" s="47"/>
      <c r="GHR8" s="47"/>
      <c r="GHS8" s="47"/>
      <c r="GHT8" s="47"/>
      <c r="GHU8" s="47"/>
      <c r="GHV8" s="47"/>
      <c r="GHW8" s="47"/>
      <c r="GHX8" s="47"/>
      <c r="GHY8" s="47"/>
      <c r="GHZ8" s="47"/>
      <c r="GIA8" s="47"/>
      <c r="GIB8" s="47"/>
      <c r="GIC8" s="47"/>
      <c r="GID8" s="47"/>
      <c r="GIE8" s="47"/>
      <c r="GIF8" s="47"/>
      <c r="GIG8" s="47"/>
      <c r="GIH8" s="47"/>
      <c r="GII8" s="47"/>
      <c r="GIJ8" s="47"/>
      <c r="GIK8" s="47"/>
      <c r="GIL8" s="47"/>
      <c r="GIM8" s="47"/>
      <c r="GIN8" s="47"/>
      <c r="GIO8" s="47"/>
      <c r="GIP8" s="47"/>
      <c r="GIQ8" s="47"/>
      <c r="GIR8" s="47"/>
      <c r="GIS8" s="47"/>
      <c r="GIT8" s="47"/>
      <c r="GIU8" s="47"/>
      <c r="GIV8" s="47"/>
      <c r="GIW8" s="47"/>
      <c r="GIX8" s="47"/>
      <c r="GIY8" s="47"/>
      <c r="GIZ8" s="47"/>
      <c r="GJA8" s="47"/>
      <c r="GJB8" s="47"/>
      <c r="GJC8" s="47"/>
      <c r="GJD8" s="47"/>
      <c r="GJE8" s="47"/>
      <c r="GJF8" s="47"/>
      <c r="GJG8" s="47"/>
      <c r="GJH8" s="47"/>
      <c r="GJI8" s="47"/>
      <c r="GJJ8" s="47"/>
      <c r="GJK8" s="47"/>
      <c r="GJL8" s="47"/>
      <c r="GJM8" s="47"/>
      <c r="GJN8" s="47"/>
      <c r="GJO8" s="47"/>
      <c r="GJP8" s="47"/>
      <c r="GJQ8" s="47"/>
      <c r="GJR8" s="47"/>
      <c r="GJS8" s="47"/>
      <c r="GJT8" s="47"/>
      <c r="GJU8" s="47"/>
      <c r="GJV8" s="47"/>
      <c r="GJW8" s="47"/>
      <c r="GJX8" s="47"/>
      <c r="GJY8" s="47"/>
      <c r="GJZ8" s="47"/>
      <c r="GKA8" s="47"/>
      <c r="GKB8" s="47"/>
      <c r="GKC8" s="47"/>
      <c r="GKD8" s="47"/>
      <c r="GKE8" s="47"/>
      <c r="GKF8" s="47"/>
      <c r="GKG8" s="47"/>
      <c r="GKH8" s="47"/>
      <c r="GKI8" s="47"/>
      <c r="GKJ8" s="47"/>
      <c r="GKK8" s="47"/>
      <c r="GKL8" s="47"/>
      <c r="GKM8" s="47"/>
      <c r="GKN8" s="47"/>
      <c r="GKO8" s="47"/>
      <c r="GKP8" s="47"/>
      <c r="GKQ8" s="47"/>
      <c r="GKR8" s="47"/>
      <c r="GKS8" s="47"/>
      <c r="GKT8" s="47"/>
      <c r="GKU8" s="47"/>
      <c r="GKV8" s="47"/>
      <c r="GKW8" s="47"/>
      <c r="GKX8" s="47"/>
      <c r="GKY8" s="47"/>
      <c r="GKZ8" s="47"/>
      <c r="GLA8" s="47"/>
      <c r="GLB8" s="47"/>
      <c r="GLC8" s="47"/>
      <c r="GLD8" s="47"/>
      <c r="GLE8" s="47"/>
      <c r="GLF8" s="47"/>
      <c r="GLG8" s="47"/>
      <c r="GLH8" s="47"/>
      <c r="GLI8" s="47"/>
      <c r="GLJ8" s="47"/>
      <c r="GLK8" s="47"/>
      <c r="GLL8" s="47"/>
      <c r="GLM8" s="47"/>
      <c r="GLN8" s="47"/>
      <c r="GLO8" s="47"/>
      <c r="GLP8" s="47"/>
      <c r="GLQ8" s="47"/>
      <c r="GLR8" s="47"/>
      <c r="GLS8" s="47"/>
      <c r="GLT8" s="47"/>
      <c r="GLU8" s="47"/>
      <c r="GLV8" s="47"/>
      <c r="GLW8" s="47"/>
      <c r="GLX8" s="47"/>
      <c r="GLY8" s="47"/>
      <c r="GLZ8" s="47"/>
      <c r="GMA8" s="47"/>
      <c r="GMB8" s="47"/>
      <c r="GMC8" s="47"/>
      <c r="GMD8" s="47"/>
      <c r="GME8" s="47"/>
      <c r="GMF8" s="47"/>
      <c r="GMG8" s="47"/>
      <c r="GMH8" s="47"/>
      <c r="GMI8" s="47"/>
      <c r="GMJ8" s="47"/>
      <c r="GMK8" s="47"/>
      <c r="GML8" s="47"/>
      <c r="GMM8" s="47"/>
      <c r="GMN8" s="47"/>
      <c r="GMO8" s="47"/>
      <c r="GMP8" s="47"/>
      <c r="GMQ8" s="47"/>
      <c r="GMR8" s="47"/>
      <c r="GMS8" s="47"/>
      <c r="GMT8" s="47"/>
      <c r="GMU8" s="47"/>
      <c r="GMV8" s="47"/>
      <c r="GMW8" s="47"/>
      <c r="GMX8" s="47"/>
      <c r="GMY8" s="47"/>
      <c r="GMZ8" s="47"/>
      <c r="GNA8" s="47"/>
      <c r="GNB8" s="47"/>
      <c r="GNC8" s="47"/>
      <c r="GND8" s="47"/>
      <c r="GNE8" s="47"/>
      <c r="GNF8" s="47"/>
      <c r="GNG8" s="47"/>
      <c r="GNH8" s="47"/>
      <c r="GNI8" s="47"/>
      <c r="GNJ8" s="47"/>
      <c r="GNK8" s="47"/>
      <c r="GNL8" s="47"/>
      <c r="GNM8" s="47"/>
      <c r="GNN8" s="47"/>
      <c r="GNO8" s="47"/>
      <c r="GNP8" s="47"/>
      <c r="GNQ8" s="47"/>
      <c r="GNR8" s="47"/>
      <c r="GNS8" s="47"/>
      <c r="GNT8" s="47"/>
      <c r="GNU8" s="47"/>
      <c r="GNV8" s="47"/>
      <c r="GNW8" s="47"/>
      <c r="GNX8" s="47"/>
      <c r="GNY8" s="47"/>
      <c r="GNZ8" s="47"/>
      <c r="GOA8" s="47"/>
      <c r="GOB8" s="47"/>
      <c r="GOC8" s="47"/>
      <c r="GOD8" s="47"/>
      <c r="GOE8" s="47"/>
      <c r="GOF8" s="47"/>
      <c r="GOG8" s="47"/>
      <c r="GOH8" s="47"/>
      <c r="GOI8" s="47"/>
      <c r="GOJ8" s="47"/>
      <c r="GOK8" s="47"/>
      <c r="GOL8" s="47"/>
      <c r="GOM8" s="47"/>
      <c r="GON8" s="47"/>
      <c r="GOO8" s="47"/>
      <c r="GOP8" s="47"/>
      <c r="GOQ8" s="47"/>
      <c r="GOR8" s="47"/>
      <c r="GOS8" s="47"/>
      <c r="GOT8" s="47"/>
      <c r="GOU8" s="47"/>
      <c r="GOV8" s="47"/>
      <c r="GOW8" s="47"/>
      <c r="GOX8" s="47"/>
      <c r="GOY8" s="47"/>
      <c r="GOZ8" s="47"/>
      <c r="GPA8" s="47"/>
      <c r="GPB8" s="47"/>
      <c r="GPC8" s="47"/>
      <c r="GPD8" s="47"/>
      <c r="GPE8" s="47"/>
      <c r="GPF8" s="47"/>
      <c r="GPG8" s="47"/>
      <c r="GPH8" s="47"/>
      <c r="GPI8" s="47"/>
      <c r="GPJ8" s="47"/>
      <c r="GPK8" s="47"/>
      <c r="GPL8" s="47"/>
      <c r="GPM8" s="47"/>
      <c r="GPN8" s="47"/>
      <c r="GPO8" s="47"/>
      <c r="GPP8" s="47"/>
      <c r="GPQ8" s="47"/>
      <c r="GPR8" s="47"/>
      <c r="GPS8" s="47"/>
      <c r="GPT8" s="47"/>
      <c r="GPU8" s="47"/>
      <c r="GPV8" s="47"/>
      <c r="GPW8" s="47"/>
      <c r="GPX8" s="47"/>
      <c r="GPY8" s="47"/>
      <c r="GPZ8" s="47"/>
      <c r="GQA8" s="47"/>
      <c r="GQB8" s="47"/>
      <c r="GQC8" s="47"/>
      <c r="GQD8" s="47"/>
      <c r="GQE8" s="47"/>
      <c r="GQF8" s="47"/>
      <c r="GQG8" s="47"/>
      <c r="GQH8" s="47"/>
      <c r="GQI8" s="47"/>
      <c r="GQJ8" s="47"/>
      <c r="GQK8" s="47"/>
      <c r="GQL8" s="47"/>
      <c r="GQM8" s="47"/>
      <c r="GQN8" s="47"/>
      <c r="GQO8" s="47"/>
      <c r="GQP8" s="47"/>
      <c r="GQQ8" s="47"/>
      <c r="GQR8" s="47"/>
      <c r="GQS8" s="47"/>
      <c r="GQT8" s="47"/>
      <c r="GQU8" s="47"/>
      <c r="GQV8" s="47"/>
      <c r="GQW8" s="47"/>
      <c r="GQX8" s="47"/>
      <c r="GQY8" s="47"/>
      <c r="GQZ8" s="47"/>
      <c r="GRA8" s="47"/>
      <c r="GRB8" s="47"/>
      <c r="GRC8" s="47"/>
      <c r="GRD8" s="47"/>
      <c r="GRE8" s="47"/>
      <c r="GRF8" s="47"/>
      <c r="GRG8" s="47"/>
      <c r="GRH8" s="47"/>
      <c r="GRI8" s="47"/>
      <c r="GRJ8" s="47"/>
      <c r="GRK8" s="47"/>
      <c r="GRL8" s="47"/>
      <c r="GRM8" s="47"/>
      <c r="GRN8" s="47"/>
      <c r="GRO8" s="47"/>
      <c r="GRP8" s="47"/>
      <c r="GRQ8" s="47"/>
      <c r="GRR8" s="47"/>
      <c r="GRS8" s="47"/>
      <c r="GRT8" s="47"/>
      <c r="GRU8" s="47"/>
      <c r="GRV8" s="47"/>
      <c r="GRW8" s="47"/>
      <c r="GRX8" s="47"/>
      <c r="GRY8" s="47"/>
      <c r="GRZ8" s="47"/>
      <c r="GSA8" s="47"/>
      <c r="GSB8" s="47"/>
      <c r="GSC8" s="47"/>
      <c r="GSD8" s="47"/>
      <c r="GSE8" s="47"/>
      <c r="GSF8" s="47"/>
      <c r="GSG8" s="47"/>
      <c r="GSH8" s="47"/>
      <c r="GSI8" s="47"/>
      <c r="GSJ8" s="47"/>
      <c r="GSK8" s="47"/>
      <c r="GSL8" s="47"/>
      <c r="GSM8" s="47"/>
      <c r="GSN8" s="47"/>
      <c r="GSO8" s="47"/>
      <c r="GSP8" s="47"/>
      <c r="GSQ8" s="47"/>
      <c r="GSR8" s="47"/>
      <c r="GSS8" s="47"/>
      <c r="GST8" s="47"/>
      <c r="GSU8" s="47"/>
      <c r="GSV8" s="47"/>
      <c r="GSW8" s="47"/>
      <c r="GSX8" s="47"/>
      <c r="GSY8" s="47"/>
      <c r="GSZ8" s="47"/>
      <c r="GTA8" s="47"/>
      <c r="GTB8" s="47"/>
      <c r="GTC8" s="47"/>
      <c r="GTD8" s="47"/>
      <c r="GTE8" s="47"/>
      <c r="GTF8" s="47"/>
      <c r="GTG8" s="47"/>
      <c r="GTH8" s="47"/>
      <c r="GTI8" s="47"/>
      <c r="GTJ8" s="47"/>
      <c r="GTK8" s="47"/>
      <c r="GTL8" s="47"/>
      <c r="GTM8" s="47"/>
      <c r="GTN8" s="47"/>
      <c r="GTO8" s="47"/>
      <c r="GTP8" s="47"/>
      <c r="GTQ8" s="47"/>
      <c r="GTR8" s="47"/>
      <c r="GTS8" s="47"/>
      <c r="GTT8" s="47"/>
      <c r="GTU8" s="47"/>
      <c r="GTV8" s="47"/>
      <c r="GTW8" s="47"/>
      <c r="GTX8" s="47"/>
      <c r="GTY8" s="47"/>
      <c r="GTZ8" s="47"/>
      <c r="GUA8" s="47"/>
      <c r="GUB8" s="47"/>
      <c r="GUC8" s="47"/>
      <c r="GUD8" s="47"/>
      <c r="GUE8" s="47"/>
      <c r="GUF8" s="47"/>
      <c r="GUG8" s="47"/>
      <c r="GUH8" s="47"/>
      <c r="GUI8" s="47"/>
      <c r="GUJ8" s="47"/>
      <c r="GUK8" s="47"/>
      <c r="GUL8" s="47"/>
      <c r="GUM8" s="47"/>
      <c r="GUN8" s="47"/>
      <c r="GUO8" s="47"/>
      <c r="GUP8" s="47"/>
      <c r="GUQ8" s="47"/>
      <c r="GUR8" s="47"/>
      <c r="GUS8" s="47"/>
      <c r="GUT8" s="47"/>
      <c r="GUU8" s="47"/>
      <c r="GUV8" s="47"/>
      <c r="GUW8" s="47"/>
      <c r="GUX8" s="47"/>
      <c r="GUY8" s="47"/>
      <c r="GUZ8" s="47"/>
      <c r="GVA8" s="47"/>
      <c r="GVB8" s="47"/>
      <c r="GVC8" s="47"/>
      <c r="GVD8" s="47"/>
      <c r="GVE8" s="47"/>
      <c r="GVF8" s="47"/>
      <c r="GVG8" s="47"/>
      <c r="GVH8" s="47"/>
      <c r="GVI8" s="47"/>
      <c r="GVJ8" s="47"/>
      <c r="GVK8" s="47"/>
      <c r="GVL8" s="47"/>
      <c r="GVM8" s="47"/>
      <c r="GVN8" s="47"/>
      <c r="GVO8" s="47"/>
      <c r="GVP8" s="47"/>
      <c r="GVQ8" s="47"/>
      <c r="GVR8" s="47"/>
      <c r="GVS8" s="47"/>
      <c r="GVT8" s="47"/>
      <c r="GVU8" s="47"/>
      <c r="GVV8" s="47"/>
      <c r="GVW8" s="47"/>
      <c r="GVX8" s="47"/>
      <c r="GVY8" s="47"/>
      <c r="GVZ8" s="47"/>
      <c r="GWA8" s="47"/>
      <c r="GWB8" s="47"/>
      <c r="GWC8" s="47"/>
      <c r="GWD8" s="47"/>
      <c r="GWE8" s="47"/>
      <c r="GWF8" s="47"/>
      <c r="GWG8" s="47"/>
      <c r="GWH8" s="47"/>
      <c r="GWI8" s="47"/>
      <c r="GWJ8" s="47"/>
      <c r="GWK8" s="47"/>
      <c r="GWL8" s="47"/>
      <c r="GWM8" s="47"/>
      <c r="GWN8" s="47"/>
      <c r="GWO8" s="47"/>
      <c r="GWP8" s="47"/>
      <c r="GWQ8" s="47"/>
      <c r="GWR8" s="47"/>
      <c r="GWS8" s="47"/>
      <c r="GWT8" s="47"/>
      <c r="GWU8" s="47"/>
      <c r="GWV8" s="47"/>
      <c r="GWW8" s="47"/>
      <c r="GWX8" s="47"/>
      <c r="GWY8" s="47"/>
      <c r="GWZ8" s="47"/>
      <c r="GXA8" s="47"/>
      <c r="GXB8" s="47"/>
      <c r="GXC8" s="47"/>
      <c r="GXD8" s="47"/>
      <c r="GXE8" s="47"/>
      <c r="GXF8" s="47"/>
      <c r="GXG8" s="47"/>
      <c r="GXH8" s="47"/>
      <c r="GXI8" s="47"/>
      <c r="GXJ8" s="47"/>
      <c r="GXK8" s="47"/>
      <c r="GXL8" s="47"/>
      <c r="GXM8" s="47"/>
      <c r="GXN8" s="47"/>
      <c r="GXO8" s="47"/>
      <c r="GXP8" s="47"/>
      <c r="GXQ8" s="47"/>
      <c r="GXR8" s="47"/>
      <c r="GXS8" s="47"/>
      <c r="GXT8" s="47"/>
      <c r="GXU8" s="47"/>
      <c r="GXV8" s="47"/>
      <c r="GXW8" s="47"/>
      <c r="GXX8" s="47"/>
      <c r="GXY8" s="47"/>
      <c r="GXZ8" s="47"/>
      <c r="GYA8" s="47"/>
      <c r="GYB8" s="47"/>
      <c r="GYC8" s="47"/>
      <c r="GYD8" s="47"/>
      <c r="GYE8" s="47"/>
      <c r="GYF8" s="47"/>
      <c r="GYG8" s="47"/>
      <c r="GYH8" s="47"/>
      <c r="GYI8" s="47"/>
      <c r="GYJ8" s="47"/>
      <c r="GYK8" s="47"/>
      <c r="GYL8" s="47"/>
      <c r="GYM8" s="47"/>
      <c r="GYN8" s="47"/>
      <c r="GYO8" s="47"/>
      <c r="GYP8" s="47"/>
      <c r="GYQ8" s="47"/>
      <c r="GYR8" s="47"/>
      <c r="GYS8" s="47"/>
      <c r="GYT8" s="47"/>
      <c r="GYU8" s="47"/>
      <c r="GYV8" s="47"/>
      <c r="GYW8" s="47"/>
      <c r="GYX8" s="47"/>
      <c r="GYY8" s="47"/>
      <c r="GYZ8" s="47"/>
      <c r="GZA8" s="47"/>
      <c r="GZB8" s="47"/>
      <c r="GZC8" s="47"/>
      <c r="GZD8" s="47"/>
      <c r="GZE8" s="47"/>
      <c r="GZF8" s="47"/>
      <c r="GZG8" s="47"/>
      <c r="GZH8" s="47"/>
      <c r="GZI8" s="47"/>
      <c r="GZJ8" s="47"/>
      <c r="GZK8" s="47"/>
      <c r="GZL8" s="47"/>
      <c r="GZM8" s="47"/>
      <c r="GZN8" s="47"/>
      <c r="GZO8" s="47"/>
      <c r="GZP8" s="47"/>
      <c r="GZQ8" s="47"/>
      <c r="GZR8" s="47"/>
      <c r="GZS8" s="47"/>
      <c r="GZT8" s="47"/>
      <c r="GZU8" s="47"/>
      <c r="GZV8" s="47"/>
      <c r="GZW8" s="47"/>
      <c r="GZX8" s="47"/>
      <c r="GZY8" s="47"/>
      <c r="GZZ8" s="47"/>
      <c r="HAA8" s="47"/>
      <c r="HAB8" s="47"/>
      <c r="HAC8" s="47"/>
      <c r="HAD8" s="47"/>
      <c r="HAE8" s="47"/>
      <c r="HAF8" s="47"/>
      <c r="HAG8" s="47"/>
      <c r="HAH8" s="47"/>
      <c r="HAI8" s="47"/>
      <c r="HAJ8" s="47"/>
      <c r="HAK8" s="47"/>
      <c r="HAL8" s="47"/>
      <c r="HAM8" s="47"/>
      <c r="HAN8" s="47"/>
      <c r="HAO8" s="47"/>
      <c r="HAP8" s="47"/>
      <c r="HAQ8" s="47"/>
      <c r="HAR8" s="47"/>
      <c r="HAS8" s="47"/>
      <c r="HAT8" s="47"/>
      <c r="HAU8" s="47"/>
      <c r="HAV8" s="47"/>
      <c r="HAW8" s="47"/>
      <c r="HAX8" s="47"/>
      <c r="HAY8" s="47"/>
      <c r="HAZ8" s="47"/>
      <c r="HBA8" s="47"/>
      <c r="HBB8" s="47"/>
      <c r="HBC8" s="47"/>
      <c r="HBD8" s="47"/>
      <c r="HBE8" s="47"/>
      <c r="HBF8" s="47"/>
      <c r="HBG8" s="47"/>
      <c r="HBH8" s="47"/>
      <c r="HBI8" s="47"/>
      <c r="HBJ8" s="47"/>
      <c r="HBK8" s="47"/>
      <c r="HBL8" s="47"/>
      <c r="HBM8" s="47"/>
      <c r="HBN8" s="47"/>
      <c r="HBO8" s="47"/>
      <c r="HBP8" s="47"/>
      <c r="HBQ8" s="47"/>
      <c r="HBR8" s="47"/>
      <c r="HBS8" s="47"/>
      <c r="HBT8" s="47"/>
      <c r="HBU8" s="47"/>
      <c r="HBV8" s="47"/>
      <c r="HBW8" s="47"/>
      <c r="HBX8" s="47"/>
      <c r="HBY8" s="47"/>
      <c r="HBZ8" s="47"/>
      <c r="HCA8" s="47"/>
      <c r="HCB8" s="47"/>
      <c r="HCC8" s="47"/>
      <c r="HCD8" s="47"/>
      <c r="HCE8" s="47"/>
      <c r="HCF8" s="47"/>
      <c r="HCG8" s="47"/>
      <c r="HCH8" s="47"/>
      <c r="HCI8" s="47"/>
      <c r="HCJ8" s="47"/>
      <c r="HCK8" s="47"/>
      <c r="HCL8" s="47"/>
      <c r="HCM8" s="47"/>
      <c r="HCN8" s="47"/>
      <c r="HCO8" s="47"/>
      <c r="HCP8" s="47"/>
      <c r="HCQ8" s="47"/>
      <c r="HCR8" s="47"/>
      <c r="HCS8" s="47"/>
      <c r="HCT8" s="47"/>
      <c r="HCU8" s="47"/>
      <c r="HCV8" s="47"/>
      <c r="HCW8" s="47"/>
      <c r="HCX8" s="47"/>
      <c r="HCY8" s="47"/>
      <c r="HCZ8" s="47"/>
      <c r="HDA8" s="47"/>
      <c r="HDB8" s="47"/>
      <c r="HDC8" s="47"/>
      <c r="HDD8" s="47"/>
      <c r="HDE8" s="47"/>
      <c r="HDF8" s="47"/>
      <c r="HDG8" s="47"/>
      <c r="HDH8" s="47"/>
      <c r="HDI8" s="47"/>
      <c r="HDJ8" s="47"/>
      <c r="HDK8" s="47"/>
      <c r="HDL8" s="47"/>
      <c r="HDM8" s="47"/>
      <c r="HDN8" s="47"/>
      <c r="HDO8" s="47"/>
      <c r="HDP8" s="47"/>
      <c r="HDQ8" s="47"/>
      <c r="HDR8" s="47"/>
      <c r="HDS8" s="47"/>
      <c r="HDT8" s="47"/>
      <c r="HDU8" s="47"/>
      <c r="HDV8" s="47"/>
      <c r="HDW8" s="47"/>
      <c r="HDX8" s="47"/>
      <c r="HDY8" s="47"/>
      <c r="HDZ8" s="47"/>
      <c r="HEA8" s="47"/>
      <c r="HEB8" s="47"/>
      <c r="HEC8" s="47"/>
      <c r="HED8" s="47"/>
      <c r="HEE8" s="47"/>
      <c r="HEF8" s="47"/>
      <c r="HEG8" s="47"/>
      <c r="HEH8" s="47"/>
      <c r="HEI8" s="47"/>
      <c r="HEJ8" s="47"/>
      <c r="HEK8" s="47"/>
      <c r="HEL8" s="47"/>
      <c r="HEM8" s="47"/>
      <c r="HEN8" s="47"/>
      <c r="HEO8" s="47"/>
      <c r="HEP8" s="47"/>
      <c r="HEQ8" s="47"/>
      <c r="HER8" s="47"/>
      <c r="HES8" s="47"/>
      <c r="HET8" s="47"/>
      <c r="HEU8" s="47"/>
      <c r="HEV8" s="47"/>
      <c r="HEW8" s="47"/>
      <c r="HEX8" s="47"/>
      <c r="HEY8" s="47"/>
      <c r="HEZ8" s="47"/>
      <c r="HFA8" s="47"/>
      <c r="HFB8" s="47"/>
      <c r="HFC8" s="47"/>
      <c r="HFD8" s="47"/>
      <c r="HFE8" s="47"/>
      <c r="HFF8" s="47"/>
      <c r="HFG8" s="47"/>
      <c r="HFH8" s="47"/>
      <c r="HFI8" s="47"/>
      <c r="HFJ8" s="47"/>
      <c r="HFK8" s="47"/>
      <c r="HFL8" s="47"/>
      <c r="HFM8" s="47"/>
      <c r="HFN8" s="47"/>
      <c r="HFO8" s="47"/>
      <c r="HFP8" s="47"/>
      <c r="HFQ8" s="47"/>
      <c r="HFR8" s="47"/>
      <c r="HFS8" s="47"/>
      <c r="HFT8" s="47"/>
      <c r="HFU8" s="47"/>
      <c r="HFV8" s="47"/>
      <c r="HFW8" s="47"/>
      <c r="HFX8" s="47"/>
      <c r="HFY8" s="47"/>
      <c r="HFZ8" s="47"/>
      <c r="HGA8" s="47"/>
      <c r="HGB8" s="47"/>
      <c r="HGC8" s="47"/>
      <c r="HGD8" s="47"/>
      <c r="HGE8" s="47"/>
      <c r="HGF8" s="47"/>
      <c r="HGG8" s="47"/>
      <c r="HGH8" s="47"/>
      <c r="HGI8" s="47"/>
      <c r="HGJ8" s="47"/>
      <c r="HGK8" s="47"/>
      <c r="HGL8" s="47"/>
      <c r="HGM8" s="47"/>
      <c r="HGN8" s="47"/>
      <c r="HGO8" s="47"/>
      <c r="HGP8" s="47"/>
      <c r="HGQ8" s="47"/>
      <c r="HGR8" s="47"/>
      <c r="HGS8" s="47"/>
      <c r="HGT8" s="47"/>
      <c r="HGU8" s="47"/>
      <c r="HGV8" s="47"/>
      <c r="HGW8" s="47"/>
      <c r="HGX8" s="47"/>
      <c r="HGY8" s="47"/>
      <c r="HGZ8" s="47"/>
      <c r="HHA8" s="47"/>
      <c r="HHB8" s="47"/>
      <c r="HHC8" s="47"/>
      <c r="HHD8" s="47"/>
      <c r="HHE8" s="47"/>
      <c r="HHF8" s="47"/>
      <c r="HHG8" s="47"/>
      <c r="HHH8" s="47"/>
      <c r="HHI8" s="47"/>
      <c r="HHJ8" s="47"/>
      <c r="HHK8" s="47"/>
      <c r="HHL8" s="47"/>
      <c r="HHM8" s="47"/>
      <c r="HHN8" s="47"/>
      <c r="HHO8" s="47"/>
      <c r="HHP8" s="47"/>
      <c r="HHQ8" s="47"/>
      <c r="HHR8" s="47"/>
      <c r="HHS8" s="47"/>
      <c r="HHT8" s="47"/>
      <c r="HHU8" s="47"/>
      <c r="HHV8" s="47"/>
      <c r="HHW8" s="47"/>
      <c r="HHX8" s="47"/>
      <c r="HHY8" s="47"/>
      <c r="HHZ8" s="47"/>
      <c r="HIA8" s="47"/>
      <c r="HIB8" s="47"/>
      <c r="HIC8" s="47"/>
      <c r="HID8" s="47"/>
      <c r="HIE8" s="47"/>
      <c r="HIF8" s="47"/>
      <c r="HIG8" s="47"/>
      <c r="HIH8" s="47"/>
      <c r="HII8" s="47"/>
      <c r="HIJ8" s="47"/>
      <c r="HIK8" s="47"/>
      <c r="HIL8" s="47"/>
      <c r="HIM8" s="47"/>
      <c r="HIN8" s="47"/>
      <c r="HIO8" s="47"/>
      <c r="HIP8" s="47"/>
      <c r="HIQ8" s="47"/>
      <c r="HIR8" s="47"/>
      <c r="HIS8" s="47"/>
      <c r="HIT8" s="47"/>
      <c r="HIU8" s="47"/>
      <c r="HIV8" s="47"/>
      <c r="HIW8" s="47"/>
      <c r="HIX8" s="47"/>
      <c r="HIY8" s="47"/>
      <c r="HIZ8" s="47"/>
      <c r="HJA8" s="47"/>
      <c r="HJB8" s="47"/>
      <c r="HJC8" s="47"/>
      <c r="HJD8" s="47"/>
      <c r="HJE8" s="47"/>
      <c r="HJF8" s="47"/>
      <c r="HJG8" s="47"/>
      <c r="HJH8" s="47"/>
      <c r="HJI8" s="47"/>
      <c r="HJJ8" s="47"/>
      <c r="HJK8" s="47"/>
      <c r="HJL8" s="47"/>
      <c r="HJM8" s="47"/>
      <c r="HJN8" s="47"/>
      <c r="HJO8" s="47"/>
      <c r="HJP8" s="47"/>
      <c r="HJQ8" s="47"/>
      <c r="HJR8" s="47"/>
      <c r="HJS8" s="47"/>
      <c r="HJT8" s="47"/>
      <c r="HJU8" s="47"/>
      <c r="HJV8" s="47"/>
      <c r="HJW8" s="47"/>
      <c r="HJX8" s="47"/>
      <c r="HJY8" s="47"/>
      <c r="HJZ8" s="47"/>
      <c r="HKA8" s="47"/>
      <c r="HKB8" s="47"/>
      <c r="HKC8" s="47"/>
      <c r="HKD8" s="47"/>
      <c r="HKE8" s="47"/>
      <c r="HKF8" s="47"/>
      <c r="HKG8" s="47"/>
      <c r="HKH8" s="47"/>
      <c r="HKI8" s="47"/>
      <c r="HKJ8" s="47"/>
      <c r="HKK8" s="47"/>
      <c r="HKL8" s="47"/>
      <c r="HKM8" s="47"/>
      <c r="HKN8" s="47"/>
      <c r="HKO8" s="47"/>
      <c r="HKP8" s="47"/>
      <c r="HKQ8" s="47"/>
      <c r="HKR8" s="47"/>
      <c r="HKS8" s="47"/>
      <c r="HKT8" s="47"/>
      <c r="HKU8" s="47"/>
      <c r="HKV8" s="47"/>
      <c r="HKW8" s="47"/>
      <c r="HKX8" s="47"/>
      <c r="HKY8" s="47"/>
      <c r="HKZ8" s="47"/>
      <c r="HLA8" s="47"/>
      <c r="HLB8" s="47"/>
      <c r="HLC8" s="47"/>
      <c r="HLD8" s="47"/>
      <c r="HLE8" s="47"/>
      <c r="HLF8" s="47"/>
      <c r="HLG8" s="47"/>
      <c r="HLH8" s="47"/>
      <c r="HLI8" s="47"/>
      <c r="HLJ8" s="47"/>
      <c r="HLK8" s="47"/>
      <c r="HLL8" s="47"/>
      <c r="HLM8" s="47"/>
      <c r="HLN8" s="47"/>
      <c r="HLO8" s="47"/>
      <c r="HLP8" s="47"/>
      <c r="HLQ8" s="47"/>
      <c r="HLR8" s="47"/>
      <c r="HLS8" s="47"/>
      <c r="HLT8" s="47"/>
      <c r="HLU8" s="47"/>
      <c r="HLV8" s="47"/>
      <c r="HLW8" s="47"/>
      <c r="HLX8" s="47"/>
      <c r="HLY8" s="47"/>
      <c r="HLZ8" s="47"/>
      <c r="HMA8" s="47"/>
      <c r="HMB8" s="47"/>
      <c r="HMC8" s="47"/>
      <c r="HMD8" s="47"/>
      <c r="HME8" s="47"/>
      <c r="HMF8" s="47"/>
      <c r="HMG8" s="47"/>
      <c r="HMH8" s="47"/>
      <c r="HMI8" s="47"/>
      <c r="HMJ8" s="47"/>
      <c r="HMK8" s="47"/>
      <c r="HML8" s="47"/>
      <c r="HMM8" s="47"/>
      <c r="HMN8" s="47"/>
      <c r="HMO8" s="47"/>
      <c r="HMP8" s="47"/>
      <c r="HMQ8" s="47"/>
      <c r="HMR8" s="47"/>
      <c r="HMS8" s="47"/>
      <c r="HMT8" s="47"/>
      <c r="HMU8" s="47"/>
      <c r="HMV8" s="47"/>
      <c r="HMW8" s="47"/>
      <c r="HMX8" s="47"/>
      <c r="HMY8" s="47"/>
      <c r="HMZ8" s="47"/>
      <c r="HNA8" s="47"/>
      <c r="HNB8" s="47"/>
      <c r="HNC8" s="47"/>
      <c r="HND8" s="47"/>
      <c r="HNE8" s="47"/>
      <c r="HNF8" s="47"/>
      <c r="HNG8" s="47"/>
      <c r="HNH8" s="47"/>
      <c r="HNI8" s="47"/>
      <c r="HNJ8" s="47"/>
      <c r="HNK8" s="47"/>
      <c r="HNL8" s="47"/>
      <c r="HNM8" s="47"/>
      <c r="HNN8" s="47"/>
      <c r="HNO8" s="47"/>
      <c r="HNP8" s="47"/>
      <c r="HNQ8" s="47"/>
      <c r="HNR8" s="47"/>
      <c r="HNS8" s="47"/>
      <c r="HNT8" s="47"/>
      <c r="HNU8" s="47"/>
      <c r="HNV8" s="47"/>
      <c r="HNW8" s="47"/>
      <c r="HNX8" s="47"/>
      <c r="HNY8" s="47"/>
      <c r="HNZ8" s="47"/>
      <c r="HOA8" s="47"/>
      <c r="HOB8" s="47"/>
      <c r="HOC8" s="47"/>
      <c r="HOD8" s="47"/>
      <c r="HOE8" s="47"/>
      <c r="HOF8" s="47"/>
      <c r="HOG8" s="47"/>
      <c r="HOH8" s="47"/>
      <c r="HOI8" s="47"/>
      <c r="HOJ8" s="47"/>
      <c r="HOK8" s="47"/>
      <c r="HOL8" s="47"/>
      <c r="HOM8" s="47"/>
      <c r="HON8" s="47"/>
      <c r="HOO8" s="47"/>
      <c r="HOP8" s="47"/>
      <c r="HOQ8" s="47"/>
      <c r="HOR8" s="47"/>
      <c r="HOS8" s="47"/>
      <c r="HOT8" s="47"/>
      <c r="HOU8" s="47"/>
      <c r="HOV8" s="47"/>
      <c r="HOW8" s="47"/>
      <c r="HOX8" s="47"/>
      <c r="HOY8" s="47"/>
      <c r="HOZ8" s="47"/>
      <c r="HPA8" s="47"/>
      <c r="HPB8" s="47"/>
      <c r="HPC8" s="47"/>
      <c r="HPD8" s="47"/>
      <c r="HPE8" s="47"/>
      <c r="HPF8" s="47"/>
      <c r="HPG8" s="47"/>
      <c r="HPH8" s="47"/>
      <c r="HPI8" s="47"/>
      <c r="HPJ8" s="47"/>
      <c r="HPK8" s="47"/>
      <c r="HPL8" s="47"/>
      <c r="HPM8" s="47"/>
      <c r="HPN8" s="47"/>
      <c r="HPO8" s="47"/>
      <c r="HPP8" s="47"/>
      <c r="HPQ8" s="47"/>
      <c r="HPR8" s="47"/>
      <c r="HPS8" s="47"/>
      <c r="HPT8" s="47"/>
      <c r="HPU8" s="47"/>
      <c r="HPV8" s="47"/>
      <c r="HPW8" s="47"/>
      <c r="HPX8" s="47"/>
      <c r="HPY8" s="47"/>
      <c r="HPZ8" s="47"/>
      <c r="HQA8" s="47"/>
      <c r="HQB8" s="47"/>
      <c r="HQC8" s="47"/>
      <c r="HQD8" s="47"/>
      <c r="HQE8" s="47"/>
      <c r="HQF8" s="47"/>
      <c r="HQG8" s="47"/>
      <c r="HQH8" s="47"/>
      <c r="HQI8" s="47"/>
      <c r="HQJ8" s="47"/>
      <c r="HQK8" s="47"/>
      <c r="HQL8" s="47"/>
      <c r="HQM8" s="47"/>
      <c r="HQN8" s="47"/>
      <c r="HQO8" s="47"/>
      <c r="HQP8" s="47"/>
      <c r="HQQ8" s="47"/>
      <c r="HQR8" s="47"/>
      <c r="HQS8" s="47"/>
      <c r="HQT8" s="47"/>
      <c r="HQU8" s="47"/>
      <c r="HQV8" s="47"/>
      <c r="HQW8" s="47"/>
      <c r="HQX8" s="47"/>
      <c r="HQY8" s="47"/>
      <c r="HQZ8" s="47"/>
      <c r="HRA8" s="47"/>
      <c r="HRB8" s="47"/>
      <c r="HRC8" s="47"/>
      <c r="HRD8" s="47"/>
      <c r="HRE8" s="47"/>
      <c r="HRF8" s="47"/>
      <c r="HRG8" s="47"/>
      <c r="HRH8" s="47"/>
      <c r="HRI8" s="47"/>
      <c r="HRJ8" s="47"/>
      <c r="HRK8" s="47"/>
      <c r="HRL8" s="47"/>
      <c r="HRM8" s="47"/>
      <c r="HRN8" s="47"/>
      <c r="HRO8" s="47"/>
      <c r="HRP8" s="47"/>
      <c r="HRQ8" s="47"/>
      <c r="HRR8" s="47"/>
      <c r="HRS8" s="47"/>
      <c r="HRT8" s="47"/>
      <c r="HRU8" s="47"/>
      <c r="HRV8" s="47"/>
      <c r="HRW8" s="47"/>
      <c r="HRX8" s="47"/>
      <c r="HRY8" s="47"/>
      <c r="HRZ8" s="47"/>
      <c r="HSA8" s="47"/>
      <c r="HSB8" s="47"/>
      <c r="HSC8" s="47"/>
      <c r="HSD8" s="47"/>
      <c r="HSE8" s="47"/>
      <c r="HSF8" s="47"/>
      <c r="HSG8" s="47"/>
      <c r="HSH8" s="47"/>
      <c r="HSI8" s="47"/>
      <c r="HSJ8" s="47"/>
      <c r="HSK8" s="47"/>
      <c r="HSL8" s="47"/>
      <c r="HSM8" s="47"/>
      <c r="HSN8" s="47"/>
      <c r="HSO8" s="47"/>
      <c r="HSP8" s="47"/>
      <c r="HSQ8" s="47"/>
      <c r="HSR8" s="47"/>
      <c r="HSS8" s="47"/>
      <c r="HST8" s="47"/>
      <c r="HSU8" s="47"/>
      <c r="HSV8" s="47"/>
      <c r="HSW8" s="47"/>
      <c r="HSX8" s="47"/>
      <c r="HSY8" s="47"/>
      <c r="HSZ8" s="47"/>
      <c r="HTA8" s="47"/>
      <c r="HTB8" s="47"/>
      <c r="HTC8" s="47"/>
      <c r="HTD8" s="47"/>
      <c r="HTE8" s="47"/>
      <c r="HTF8" s="47"/>
      <c r="HTG8" s="47"/>
      <c r="HTH8" s="47"/>
      <c r="HTI8" s="47"/>
      <c r="HTJ8" s="47"/>
      <c r="HTK8" s="47"/>
      <c r="HTL8" s="47"/>
      <c r="HTM8" s="47"/>
      <c r="HTN8" s="47"/>
      <c r="HTO8" s="47"/>
      <c r="HTP8" s="47"/>
      <c r="HTQ8" s="47"/>
      <c r="HTR8" s="47"/>
      <c r="HTS8" s="47"/>
      <c r="HTT8" s="47"/>
      <c r="HTU8" s="47"/>
      <c r="HTV8" s="47"/>
      <c r="HTW8" s="47"/>
      <c r="HTX8" s="47"/>
      <c r="HTY8" s="47"/>
      <c r="HTZ8" s="47"/>
      <c r="HUA8" s="47"/>
      <c r="HUB8" s="47"/>
      <c r="HUC8" s="47"/>
      <c r="HUD8" s="47"/>
      <c r="HUE8" s="47"/>
      <c r="HUF8" s="47"/>
      <c r="HUG8" s="47"/>
      <c r="HUH8" s="47"/>
      <c r="HUI8" s="47"/>
      <c r="HUJ8" s="47"/>
      <c r="HUK8" s="47"/>
      <c r="HUL8" s="47"/>
      <c r="HUM8" s="47"/>
      <c r="HUN8" s="47"/>
      <c r="HUO8" s="47"/>
      <c r="HUP8" s="47"/>
      <c r="HUQ8" s="47"/>
      <c r="HUR8" s="47"/>
      <c r="HUS8" s="47"/>
      <c r="HUT8" s="47"/>
      <c r="HUU8" s="47"/>
      <c r="HUV8" s="47"/>
      <c r="HUW8" s="47"/>
      <c r="HUX8" s="47"/>
      <c r="HUY8" s="47"/>
      <c r="HUZ8" s="47"/>
      <c r="HVA8" s="47"/>
      <c r="HVB8" s="47"/>
      <c r="HVC8" s="47"/>
      <c r="HVD8" s="47"/>
      <c r="HVE8" s="47"/>
      <c r="HVF8" s="47"/>
      <c r="HVG8" s="47"/>
      <c r="HVH8" s="47"/>
      <c r="HVI8" s="47"/>
      <c r="HVJ8" s="47"/>
      <c r="HVK8" s="47"/>
      <c r="HVL8" s="47"/>
      <c r="HVM8" s="47"/>
      <c r="HVN8" s="47"/>
      <c r="HVO8" s="47"/>
      <c r="HVP8" s="47"/>
      <c r="HVQ8" s="47"/>
      <c r="HVR8" s="47"/>
      <c r="HVS8" s="47"/>
      <c r="HVT8" s="47"/>
      <c r="HVU8" s="47"/>
      <c r="HVV8" s="47"/>
      <c r="HVW8" s="47"/>
      <c r="HVX8" s="47"/>
      <c r="HVY8" s="47"/>
      <c r="HVZ8" s="47"/>
      <c r="HWA8" s="47"/>
      <c r="HWB8" s="47"/>
      <c r="HWC8" s="47"/>
      <c r="HWD8" s="47"/>
      <c r="HWE8" s="47"/>
      <c r="HWF8" s="47"/>
      <c r="HWG8" s="47"/>
      <c r="HWH8" s="47"/>
      <c r="HWI8" s="47"/>
      <c r="HWJ8" s="47"/>
      <c r="HWK8" s="47"/>
      <c r="HWL8" s="47"/>
      <c r="HWM8" s="47"/>
      <c r="HWN8" s="47"/>
      <c r="HWO8" s="47"/>
      <c r="HWP8" s="47"/>
      <c r="HWQ8" s="47"/>
      <c r="HWR8" s="47"/>
      <c r="HWS8" s="47"/>
      <c r="HWT8" s="47"/>
      <c r="HWU8" s="47"/>
      <c r="HWV8" s="47"/>
      <c r="HWW8" s="47"/>
      <c r="HWX8" s="47"/>
      <c r="HWY8" s="47"/>
      <c r="HWZ8" s="47"/>
      <c r="HXA8" s="47"/>
      <c r="HXB8" s="47"/>
      <c r="HXC8" s="47"/>
      <c r="HXD8" s="47"/>
      <c r="HXE8" s="47"/>
      <c r="HXF8" s="47"/>
      <c r="HXG8" s="47"/>
      <c r="HXH8" s="47"/>
      <c r="HXI8" s="47"/>
      <c r="HXJ8" s="47"/>
      <c r="HXK8" s="47"/>
      <c r="HXL8" s="47"/>
      <c r="HXM8" s="47"/>
      <c r="HXN8" s="47"/>
      <c r="HXO8" s="47"/>
      <c r="HXP8" s="47"/>
      <c r="HXQ8" s="47"/>
      <c r="HXR8" s="47"/>
      <c r="HXS8" s="47"/>
      <c r="HXT8" s="47"/>
      <c r="HXU8" s="47"/>
      <c r="HXV8" s="47"/>
      <c r="HXW8" s="47"/>
      <c r="HXX8" s="47"/>
      <c r="HXY8" s="47"/>
      <c r="HXZ8" s="47"/>
      <c r="HYA8" s="47"/>
      <c r="HYB8" s="47"/>
      <c r="HYC8" s="47"/>
      <c r="HYD8" s="47"/>
      <c r="HYE8" s="47"/>
      <c r="HYF8" s="47"/>
      <c r="HYG8" s="47"/>
      <c r="HYH8" s="47"/>
      <c r="HYI8" s="47"/>
      <c r="HYJ8" s="47"/>
      <c r="HYK8" s="47"/>
      <c r="HYL8" s="47"/>
      <c r="HYM8" s="47"/>
      <c r="HYN8" s="47"/>
      <c r="HYO8" s="47"/>
      <c r="HYP8" s="47"/>
      <c r="HYQ8" s="47"/>
      <c r="HYR8" s="47"/>
      <c r="HYS8" s="47"/>
      <c r="HYT8" s="47"/>
      <c r="HYU8" s="47"/>
      <c r="HYV8" s="47"/>
      <c r="HYW8" s="47"/>
      <c r="HYX8" s="47"/>
      <c r="HYY8" s="47"/>
      <c r="HYZ8" s="47"/>
      <c r="HZA8" s="47"/>
      <c r="HZB8" s="47"/>
      <c r="HZC8" s="47"/>
      <c r="HZD8" s="47"/>
      <c r="HZE8" s="47"/>
      <c r="HZF8" s="47"/>
      <c r="HZG8" s="47"/>
      <c r="HZH8" s="47"/>
      <c r="HZI8" s="47"/>
      <c r="HZJ8" s="47"/>
      <c r="HZK8" s="47"/>
      <c r="HZL8" s="47"/>
      <c r="HZM8" s="47"/>
      <c r="HZN8" s="47"/>
      <c r="HZO8" s="47"/>
      <c r="HZP8" s="47"/>
      <c r="HZQ8" s="47"/>
      <c r="HZR8" s="47"/>
      <c r="HZS8" s="47"/>
      <c r="HZT8" s="47"/>
      <c r="HZU8" s="47"/>
      <c r="HZV8" s="47"/>
      <c r="HZW8" s="47"/>
      <c r="HZX8" s="47"/>
      <c r="HZY8" s="47"/>
      <c r="HZZ8" s="47"/>
      <c r="IAA8" s="47"/>
      <c r="IAB8" s="47"/>
      <c r="IAC8" s="47"/>
      <c r="IAD8" s="47"/>
      <c r="IAE8" s="47"/>
      <c r="IAF8" s="47"/>
      <c r="IAG8" s="47"/>
      <c r="IAH8" s="47"/>
      <c r="IAI8" s="47"/>
      <c r="IAJ8" s="47"/>
      <c r="IAK8" s="47"/>
      <c r="IAL8" s="47"/>
      <c r="IAM8" s="47"/>
      <c r="IAN8" s="47"/>
      <c r="IAO8" s="47"/>
      <c r="IAP8" s="47"/>
      <c r="IAQ8" s="47"/>
      <c r="IAR8" s="47"/>
      <c r="IAS8" s="47"/>
      <c r="IAT8" s="47"/>
      <c r="IAU8" s="47"/>
      <c r="IAV8" s="47"/>
      <c r="IAW8" s="47"/>
      <c r="IAX8" s="47"/>
      <c r="IAY8" s="47"/>
      <c r="IAZ8" s="47"/>
      <c r="IBA8" s="47"/>
      <c r="IBB8" s="47"/>
      <c r="IBC8" s="47"/>
      <c r="IBD8" s="47"/>
      <c r="IBE8" s="47"/>
      <c r="IBF8" s="47"/>
      <c r="IBG8" s="47"/>
      <c r="IBH8" s="47"/>
      <c r="IBI8" s="47"/>
      <c r="IBJ8" s="47"/>
      <c r="IBK8" s="47"/>
      <c r="IBL8" s="47"/>
      <c r="IBM8" s="47"/>
      <c r="IBN8" s="47"/>
      <c r="IBO8" s="47"/>
      <c r="IBP8" s="47"/>
      <c r="IBQ8" s="47"/>
      <c r="IBR8" s="47"/>
      <c r="IBS8" s="47"/>
      <c r="IBT8" s="47"/>
      <c r="IBU8" s="47"/>
      <c r="IBV8" s="47"/>
      <c r="IBW8" s="47"/>
      <c r="IBX8" s="47"/>
      <c r="IBY8" s="47"/>
      <c r="IBZ8" s="47"/>
      <c r="ICA8" s="47"/>
      <c r="ICB8" s="47"/>
      <c r="ICC8" s="47"/>
      <c r="ICD8" s="47"/>
      <c r="ICE8" s="47"/>
      <c r="ICF8" s="47"/>
      <c r="ICG8" s="47"/>
      <c r="ICH8" s="47"/>
      <c r="ICI8" s="47"/>
      <c r="ICJ8" s="47"/>
      <c r="ICK8" s="47"/>
      <c r="ICL8" s="47"/>
      <c r="ICM8" s="47"/>
      <c r="ICN8" s="47"/>
      <c r="ICO8" s="47"/>
      <c r="ICP8" s="47"/>
      <c r="ICQ8" s="47"/>
      <c r="ICR8" s="47"/>
      <c r="ICS8" s="47"/>
      <c r="ICT8" s="47"/>
      <c r="ICU8" s="47"/>
      <c r="ICV8" s="47"/>
      <c r="ICW8" s="47"/>
      <c r="ICX8" s="47"/>
      <c r="ICY8" s="47"/>
      <c r="ICZ8" s="47"/>
      <c r="IDA8" s="47"/>
      <c r="IDB8" s="47"/>
      <c r="IDC8" s="47"/>
      <c r="IDD8" s="47"/>
      <c r="IDE8" s="47"/>
      <c r="IDF8" s="47"/>
      <c r="IDG8" s="47"/>
      <c r="IDH8" s="47"/>
      <c r="IDI8" s="47"/>
      <c r="IDJ8" s="47"/>
      <c r="IDK8" s="47"/>
      <c r="IDL8" s="47"/>
      <c r="IDM8" s="47"/>
      <c r="IDN8" s="47"/>
      <c r="IDO8" s="47"/>
      <c r="IDP8" s="47"/>
      <c r="IDQ8" s="47"/>
      <c r="IDR8" s="47"/>
      <c r="IDS8" s="47"/>
      <c r="IDT8" s="47"/>
      <c r="IDU8" s="47"/>
      <c r="IDV8" s="47"/>
      <c r="IDW8" s="47"/>
      <c r="IDX8" s="47"/>
      <c r="IDY8" s="47"/>
      <c r="IDZ8" s="47"/>
      <c r="IEA8" s="47"/>
      <c r="IEB8" s="47"/>
      <c r="IEC8" s="47"/>
      <c r="IED8" s="47"/>
      <c r="IEE8" s="47"/>
      <c r="IEF8" s="47"/>
      <c r="IEG8" s="47"/>
      <c r="IEH8" s="47"/>
      <c r="IEI8" s="47"/>
      <c r="IEJ8" s="47"/>
      <c r="IEK8" s="47"/>
      <c r="IEL8" s="47"/>
      <c r="IEM8" s="47"/>
      <c r="IEN8" s="47"/>
      <c r="IEO8" s="47"/>
      <c r="IEP8" s="47"/>
      <c r="IEQ8" s="47"/>
      <c r="IER8" s="47"/>
      <c r="IES8" s="47"/>
      <c r="IET8" s="47"/>
      <c r="IEU8" s="47"/>
      <c r="IEV8" s="47"/>
      <c r="IEW8" s="47"/>
      <c r="IEX8" s="47"/>
      <c r="IEY8" s="47"/>
      <c r="IEZ8" s="47"/>
      <c r="IFA8" s="47"/>
      <c r="IFB8" s="47"/>
      <c r="IFC8" s="47"/>
      <c r="IFD8" s="47"/>
      <c r="IFE8" s="47"/>
      <c r="IFF8" s="47"/>
      <c r="IFG8" s="47"/>
      <c r="IFH8" s="47"/>
      <c r="IFI8" s="47"/>
      <c r="IFJ8" s="47"/>
      <c r="IFK8" s="47"/>
      <c r="IFL8" s="47"/>
      <c r="IFM8" s="47"/>
      <c r="IFN8" s="47"/>
      <c r="IFO8" s="47"/>
      <c r="IFP8" s="47"/>
      <c r="IFQ8" s="47"/>
      <c r="IFR8" s="47"/>
      <c r="IFS8" s="47"/>
      <c r="IFT8" s="47"/>
      <c r="IFU8" s="47"/>
      <c r="IFV8" s="47"/>
      <c r="IFW8" s="47"/>
      <c r="IFX8" s="47"/>
      <c r="IFY8" s="47"/>
      <c r="IFZ8" s="47"/>
      <c r="IGA8" s="47"/>
      <c r="IGB8" s="47"/>
      <c r="IGC8" s="47"/>
      <c r="IGD8" s="47"/>
      <c r="IGE8" s="47"/>
      <c r="IGF8" s="47"/>
      <c r="IGG8" s="47"/>
      <c r="IGH8" s="47"/>
      <c r="IGI8" s="47"/>
      <c r="IGJ8" s="47"/>
      <c r="IGK8" s="47"/>
      <c r="IGL8" s="47"/>
      <c r="IGM8" s="47"/>
      <c r="IGN8" s="47"/>
      <c r="IGO8" s="47"/>
      <c r="IGP8" s="47"/>
      <c r="IGQ8" s="47"/>
      <c r="IGR8" s="47"/>
      <c r="IGS8" s="47"/>
      <c r="IGT8" s="47"/>
      <c r="IGU8" s="47"/>
      <c r="IGV8" s="47"/>
      <c r="IGW8" s="47"/>
      <c r="IGX8" s="47"/>
      <c r="IGY8" s="47"/>
      <c r="IGZ8" s="47"/>
      <c r="IHA8" s="47"/>
      <c r="IHB8" s="47"/>
      <c r="IHC8" s="47"/>
      <c r="IHD8" s="47"/>
      <c r="IHE8" s="47"/>
      <c r="IHF8" s="47"/>
      <c r="IHG8" s="47"/>
      <c r="IHH8" s="47"/>
      <c r="IHI8" s="47"/>
      <c r="IHJ8" s="47"/>
      <c r="IHK8" s="47"/>
      <c r="IHL8" s="47"/>
      <c r="IHM8" s="47"/>
      <c r="IHN8" s="47"/>
      <c r="IHO8" s="47"/>
      <c r="IHP8" s="47"/>
      <c r="IHQ8" s="47"/>
      <c r="IHR8" s="47"/>
      <c r="IHS8" s="47"/>
      <c r="IHT8" s="47"/>
      <c r="IHU8" s="47"/>
      <c r="IHV8" s="47"/>
      <c r="IHW8" s="47"/>
      <c r="IHX8" s="47"/>
      <c r="IHY8" s="47"/>
      <c r="IHZ8" s="47"/>
      <c r="IIA8" s="47"/>
      <c r="IIB8" s="47"/>
      <c r="IIC8" s="47"/>
      <c r="IID8" s="47"/>
      <c r="IIE8" s="47"/>
      <c r="IIF8" s="47"/>
      <c r="IIG8" s="47"/>
      <c r="IIH8" s="47"/>
      <c r="III8" s="47"/>
      <c r="IIJ8" s="47"/>
      <c r="IIK8" s="47"/>
      <c r="IIL8" s="47"/>
      <c r="IIM8" s="47"/>
      <c r="IIN8" s="47"/>
      <c r="IIO8" s="47"/>
      <c r="IIP8" s="47"/>
      <c r="IIQ8" s="47"/>
      <c r="IIR8" s="47"/>
      <c r="IIS8" s="47"/>
      <c r="IIT8" s="47"/>
      <c r="IIU8" s="47"/>
      <c r="IIV8" s="47"/>
      <c r="IIW8" s="47"/>
      <c r="IIX8" s="47"/>
      <c r="IIY8" s="47"/>
      <c r="IIZ8" s="47"/>
      <c r="IJA8" s="47"/>
      <c r="IJB8" s="47"/>
      <c r="IJC8" s="47"/>
      <c r="IJD8" s="47"/>
      <c r="IJE8" s="47"/>
      <c r="IJF8" s="47"/>
      <c r="IJG8" s="47"/>
      <c r="IJH8" s="47"/>
      <c r="IJI8" s="47"/>
      <c r="IJJ8" s="47"/>
      <c r="IJK8" s="47"/>
      <c r="IJL8" s="47"/>
      <c r="IJM8" s="47"/>
      <c r="IJN8" s="47"/>
      <c r="IJO8" s="47"/>
      <c r="IJP8" s="47"/>
      <c r="IJQ8" s="47"/>
      <c r="IJR8" s="47"/>
      <c r="IJS8" s="47"/>
      <c r="IJT8" s="47"/>
      <c r="IJU8" s="47"/>
      <c r="IJV8" s="47"/>
      <c r="IJW8" s="47"/>
      <c r="IJX8" s="47"/>
      <c r="IJY8" s="47"/>
      <c r="IJZ8" s="47"/>
      <c r="IKA8" s="47"/>
      <c r="IKB8" s="47"/>
      <c r="IKC8" s="47"/>
      <c r="IKD8" s="47"/>
      <c r="IKE8" s="47"/>
      <c r="IKF8" s="47"/>
      <c r="IKG8" s="47"/>
      <c r="IKH8" s="47"/>
      <c r="IKI8" s="47"/>
      <c r="IKJ8" s="47"/>
      <c r="IKK8" s="47"/>
      <c r="IKL8" s="47"/>
      <c r="IKM8" s="47"/>
      <c r="IKN8" s="47"/>
      <c r="IKO8" s="47"/>
      <c r="IKP8" s="47"/>
      <c r="IKQ8" s="47"/>
      <c r="IKR8" s="47"/>
      <c r="IKS8" s="47"/>
      <c r="IKT8" s="47"/>
      <c r="IKU8" s="47"/>
      <c r="IKV8" s="47"/>
      <c r="IKW8" s="47"/>
      <c r="IKX8" s="47"/>
      <c r="IKY8" s="47"/>
      <c r="IKZ8" s="47"/>
      <c r="ILA8" s="47"/>
      <c r="ILB8" s="47"/>
      <c r="ILC8" s="47"/>
      <c r="ILD8" s="47"/>
      <c r="ILE8" s="47"/>
      <c r="ILF8" s="47"/>
      <c r="ILG8" s="47"/>
      <c r="ILH8" s="47"/>
      <c r="ILI8" s="47"/>
      <c r="ILJ8" s="47"/>
      <c r="ILK8" s="47"/>
      <c r="ILL8" s="47"/>
      <c r="ILM8" s="47"/>
      <c r="ILN8" s="47"/>
      <c r="ILO8" s="47"/>
      <c r="ILP8" s="47"/>
      <c r="ILQ8" s="47"/>
      <c r="ILR8" s="47"/>
      <c r="ILS8" s="47"/>
      <c r="ILT8" s="47"/>
      <c r="ILU8" s="47"/>
      <c r="ILV8" s="47"/>
      <c r="ILW8" s="47"/>
      <c r="ILX8" s="47"/>
      <c r="ILY8" s="47"/>
      <c r="ILZ8" s="47"/>
      <c r="IMA8" s="47"/>
      <c r="IMB8" s="47"/>
      <c r="IMC8" s="47"/>
      <c r="IMD8" s="47"/>
      <c r="IME8" s="47"/>
      <c r="IMF8" s="47"/>
      <c r="IMG8" s="47"/>
      <c r="IMH8" s="47"/>
      <c r="IMI8" s="47"/>
      <c r="IMJ8" s="47"/>
      <c r="IMK8" s="47"/>
      <c r="IML8" s="47"/>
      <c r="IMM8" s="47"/>
      <c r="IMN8" s="47"/>
      <c r="IMO8" s="47"/>
      <c r="IMP8" s="47"/>
      <c r="IMQ8" s="47"/>
      <c r="IMR8" s="47"/>
      <c r="IMS8" s="47"/>
      <c r="IMT8" s="47"/>
      <c r="IMU8" s="47"/>
      <c r="IMV8" s="47"/>
      <c r="IMW8" s="47"/>
      <c r="IMX8" s="47"/>
      <c r="IMY8" s="47"/>
      <c r="IMZ8" s="47"/>
      <c r="INA8" s="47"/>
      <c r="INB8" s="47"/>
      <c r="INC8" s="47"/>
      <c r="IND8" s="47"/>
      <c r="INE8" s="47"/>
      <c r="INF8" s="47"/>
      <c r="ING8" s="47"/>
      <c r="INH8" s="47"/>
      <c r="INI8" s="47"/>
      <c r="INJ8" s="47"/>
      <c r="INK8" s="47"/>
      <c r="INL8" s="47"/>
      <c r="INM8" s="47"/>
      <c r="INN8" s="47"/>
      <c r="INO8" s="47"/>
      <c r="INP8" s="47"/>
      <c r="INQ8" s="47"/>
      <c r="INR8" s="47"/>
      <c r="INS8" s="47"/>
      <c r="INT8" s="47"/>
      <c r="INU8" s="47"/>
      <c r="INV8" s="47"/>
      <c r="INW8" s="47"/>
      <c r="INX8" s="47"/>
      <c r="INY8" s="47"/>
      <c r="INZ8" s="47"/>
      <c r="IOA8" s="47"/>
      <c r="IOB8" s="47"/>
      <c r="IOC8" s="47"/>
      <c r="IOD8" s="47"/>
      <c r="IOE8" s="47"/>
      <c r="IOF8" s="47"/>
      <c r="IOG8" s="47"/>
      <c r="IOH8" s="47"/>
      <c r="IOI8" s="47"/>
      <c r="IOJ8" s="47"/>
      <c r="IOK8" s="47"/>
      <c r="IOL8" s="47"/>
      <c r="IOM8" s="47"/>
      <c r="ION8" s="47"/>
      <c r="IOO8" s="47"/>
      <c r="IOP8" s="47"/>
      <c r="IOQ8" s="47"/>
      <c r="IOR8" s="47"/>
      <c r="IOS8" s="47"/>
      <c r="IOT8" s="47"/>
      <c r="IOU8" s="47"/>
      <c r="IOV8" s="47"/>
      <c r="IOW8" s="47"/>
      <c r="IOX8" s="47"/>
      <c r="IOY8" s="47"/>
      <c r="IOZ8" s="47"/>
      <c r="IPA8" s="47"/>
      <c r="IPB8" s="47"/>
      <c r="IPC8" s="47"/>
      <c r="IPD8" s="47"/>
      <c r="IPE8" s="47"/>
      <c r="IPF8" s="47"/>
      <c r="IPG8" s="47"/>
      <c r="IPH8" s="47"/>
      <c r="IPI8" s="47"/>
      <c r="IPJ8" s="47"/>
      <c r="IPK8" s="47"/>
      <c r="IPL8" s="47"/>
      <c r="IPM8" s="47"/>
      <c r="IPN8" s="47"/>
      <c r="IPO8" s="47"/>
      <c r="IPP8" s="47"/>
      <c r="IPQ8" s="47"/>
      <c r="IPR8" s="47"/>
      <c r="IPS8" s="47"/>
      <c r="IPT8" s="47"/>
      <c r="IPU8" s="47"/>
      <c r="IPV8" s="47"/>
      <c r="IPW8" s="47"/>
      <c r="IPX8" s="47"/>
      <c r="IPY8" s="47"/>
      <c r="IPZ8" s="47"/>
      <c r="IQA8" s="47"/>
      <c r="IQB8" s="47"/>
      <c r="IQC8" s="47"/>
      <c r="IQD8" s="47"/>
      <c r="IQE8" s="47"/>
      <c r="IQF8" s="47"/>
      <c r="IQG8" s="47"/>
      <c r="IQH8" s="47"/>
      <c r="IQI8" s="47"/>
      <c r="IQJ8" s="47"/>
      <c r="IQK8" s="47"/>
      <c r="IQL8" s="47"/>
      <c r="IQM8" s="47"/>
      <c r="IQN8" s="47"/>
      <c r="IQO8" s="47"/>
      <c r="IQP8" s="47"/>
      <c r="IQQ8" s="47"/>
      <c r="IQR8" s="47"/>
      <c r="IQS8" s="47"/>
      <c r="IQT8" s="47"/>
      <c r="IQU8" s="47"/>
      <c r="IQV8" s="47"/>
      <c r="IQW8" s="47"/>
      <c r="IQX8" s="47"/>
      <c r="IQY8" s="47"/>
      <c r="IQZ8" s="47"/>
      <c r="IRA8" s="47"/>
      <c r="IRB8" s="47"/>
      <c r="IRC8" s="47"/>
      <c r="IRD8" s="47"/>
      <c r="IRE8" s="47"/>
      <c r="IRF8" s="47"/>
      <c r="IRG8" s="47"/>
      <c r="IRH8" s="47"/>
      <c r="IRI8" s="47"/>
      <c r="IRJ8" s="47"/>
      <c r="IRK8" s="47"/>
      <c r="IRL8" s="47"/>
      <c r="IRM8" s="47"/>
      <c r="IRN8" s="47"/>
      <c r="IRO8" s="47"/>
      <c r="IRP8" s="47"/>
      <c r="IRQ8" s="47"/>
      <c r="IRR8" s="47"/>
      <c r="IRS8" s="47"/>
      <c r="IRT8" s="47"/>
      <c r="IRU8" s="47"/>
      <c r="IRV8" s="47"/>
      <c r="IRW8" s="47"/>
      <c r="IRX8" s="47"/>
      <c r="IRY8" s="47"/>
      <c r="IRZ8" s="47"/>
      <c r="ISA8" s="47"/>
      <c r="ISB8" s="47"/>
      <c r="ISC8" s="47"/>
      <c r="ISD8" s="47"/>
      <c r="ISE8" s="47"/>
      <c r="ISF8" s="47"/>
      <c r="ISG8" s="47"/>
      <c r="ISH8" s="47"/>
      <c r="ISI8" s="47"/>
      <c r="ISJ8" s="47"/>
      <c r="ISK8" s="47"/>
      <c r="ISL8" s="47"/>
      <c r="ISM8" s="47"/>
      <c r="ISN8" s="47"/>
      <c r="ISO8" s="47"/>
      <c r="ISP8" s="47"/>
      <c r="ISQ8" s="47"/>
      <c r="ISR8" s="47"/>
      <c r="ISS8" s="47"/>
      <c r="IST8" s="47"/>
      <c r="ISU8" s="47"/>
      <c r="ISV8" s="47"/>
      <c r="ISW8" s="47"/>
      <c r="ISX8" s="47"/>
      <c r="ISY8" s="47"/>
      <c r="ISZ8" s="47"/>
      <c r="ITA8" s="47"/>
      <c r="ITB8" s="47"/>
      <c r="ITC8" s="47"/>
      <c r="ITD8" s="47"/>
      <c r="ITE8" s="47"/>
      <c r="ITF8" s="47"/>
      <c r="ITG8" s="47"/>
      <c r="ITH8" s="47"/>
      <c r="ITI8" s="47"/>
      <c r="ITJ8" s="47"/>
      <c r="ITK8" s="47"/>
      <c r="ITL8" s="47"/>
      <c r="ITM8" s="47"/>
      <c r="ITN8" s="47"/>
      <c r="ITO8" s="47"/>
      <c r="ITP8" s="47"/>
      <c r="ITQ8" s="47"/>
      <c r="ITR8" s="47"/>
      <c r="ITS8" s="47"/>
      <c r="ITT8" s="47"/>
      <c r="ITU8" s="47"/>
      <c r="ITV8" s="47"/>
      <c r="ITW8" s="47"/>
      <c r="ITX8" s="47"/>
      <c r="ITY8" s="47"/>
      <c r="ITZ8" s="47"/>
      <c r="IUA8" s="47"/>
      <c r="IUB8" s="47"/>
      <c r="IUC8" s="47"/>
      <c r="IUD8" s="47"/>
      <c r="IUE8" s="47"/>
      <c r="IUF8" s="47"/>
      <c r="IUG8" s="47"/>
      <c r="IUH8" s="47"/>
      <c r="IUI8" s="47"/>
      <c r="IUJ8" s="47"/>
      <c r="IUK8" s="47"/>
      <c r="IUL8" s="47"/>
      <c r="IUM8" s="47"/>
      <c r="IUN8" s="47"/>
      <c r="IUO8" s="47"/>
      <c r="IUP8" s="47"/>
      <c r="IUQ8" s="47"/>
      <c r="IUR8" s="47"/>
      <c r="IUS8" s="47"/>
      <c r="IUT8" s="47"/>
      <c r="IUU8" s="47"/>
      <c r="IUV8" s="47"/>
      <c r="IUW8" s="47"/>
      <c r="IUX8" s="47"/>
      <c r="IUY8" s="47"/>
      <c r="IUZ8" s="47"/>
      <c r="IVA8" s="47"/>
      <c r="IVB8" s="47"/>
      <c r="IVC8" s="47"/>
      <c r="IVD8" s="47"/>
      <c r="IVE8" s="47"/>
      <c r="IVF8" s="47"/>
      <c r="IVG8" s="47"/>
      <c r="IVH8" s="47"/>
      <c r="IVI8" s="47"/>
      <c r="IVJ8" s="47"/>
      <c r="IVK8" s="47"/>
      <c r="IVL8" s="47"/>
      <c r="IVM8" s="47"/>
      <c r="IVN8" s="47"/>
      <c r="IVO8" s="47"/>
      <c r="IVP8" s="47"/>
      <c r="IVQ8" s="47"/>
      <c r="IVR8" s="47"/>
      <c r="IVS8" s="47"/>
      <c r="IVT8" s="47"/>
      <c r="IVU8" s="47"/>
      <c r="IVV8" s="47"/>
      <c r="IVW8" s="47"/>
      <c r="IVX8" s="47"/>
      <c r="IVY8" s="47"/>
      <c r="IVZ8" s="47"/>
      <c r="IWA8" s="47"/>
      <c r="IWB8" s="47"/>
      <c r="IWC8" s="47"/>
      <c r="IWD8" s="47"/>
      <c r="IWE8" s="47"/>
      <c r="IWF8" s="47"/>
      <c r="IWG8" s="47"/>
      <c r="IWH8" s="47"/>
      <c r="IWI8" s="47"/>
      <c r="IWJ8" s="47"/>
      <c r="IWK8" s="47"/>
      <c r="IWL8" s="47"/>
      <c r="IWM8" s="47"/>
      <c r="IWN8" s="47"/>
      <c r="IWO8" s="47"/>
      <c r="IWP8" s="47"/>
      <c r="IWQ8" s="47"/>
      <c r="IWR8" s="47"/>
      <c r="IWS8" s="47"/>
      <c r="IWT8" s="47"/>
      <c r="IWU8" s="47"/>
      <c r="IWV8" s="47"/>
      <c r="IWW8" s="47"/>
      <c r="IWX8" s="47"/>
      <c r="IWY8" s="47"/>
      <c r="IWZ8" s="47"/>
      <c r="IXA8" s="47"/>
      <c r="IXB8" s="47"/>
      <c r="IXC8" s="47"/>
      <c r="IXD8" s="47"/>
      <c r="IXE8" s="47"/>
      <c r="IXF8" s="47"/>
      <c r="IXG8" s="47"/>
      <c r="IXH8" s="47"/>
      <c r="IXI8" s="47"/>
      <c r="IXJ8" s="47"/>
      <c r="IXK8" s="47"/>
      <c r="IXL8" s="47"/>
      <c r="IXM8" s="47"/>
      <c r="IXN8" s="47"/>
      <c r="IXO8" s="47"/>
      <c r="IXP8" s="47"/>
      <c r="IXQ8" s="47"/>
      <c r="IXR8" s="47"/>
      <c r="IXS8" s="47"/>
      <c r="IXT8" s="47"/>
      <c r="IXU8" s="47"/>
      <c r="IXV8" s="47"/>
      <c r="IXW8" s="47"/>
      <c r="IXX8" s="47"/>
      <c r="IXY8" s="47"/>
      <c r="IXZ8" s="47"/>
      <c r="IYA8" s="47"/>
      <c r="IYB8" s="47"/>
      <c r="IYC8" s="47"/>
      <c r="IYD8" s="47"/>
      <c r="IYE8" s="47"/>
      <c r="IYF8" s="47"/>
      <c r="IYG8" s="47"/>
      <c r="IYH8" s="47"/>
      <c r="IYI8" s="47"/>
      <c r="IYJ8" s="47"/>
      <c r="IYK8" s="47"/>
      <c r="IYL8" s="47"/>
      <c r="IYM8" s="47"/>
      <c r="IYN8" s="47"/>
      <c r="IYO8" s="47"/>
      <c r="IYP8" s="47"/>
      <c r="IYQ8" s="47"/>
      <c r="IYR8" s="47"/>
      <c r="IYS8" s="47"/>
      <c r="IYT8" s="47"/>
      <c r="IYU8" s="47"/>
      <c r="IYV8" s="47"/>
      <c r="IYW8" s="47"/>
      <c r="IYX8" s="47"/>
      <c r="IYY8" s="47"/>
      <c r="IYZ8" s="47"/>
      <c r="IZA8" s="47"/>
      <c r="IZB8" s="47"/>
      <c r="IZC8" s="47"/>
      <c r="IZD8" s="47"/>
      <c r="IZE8" s="47"/>
      <c r="IZF8" s="47"/>
      <c r="IZG8" s="47"/>
      <c r="IZH8" s="47"/>
      <c r="IZI8" s="47"/>
      <c r="IZJ8" s="47"/>
      <c r="IZK8" s="47"/>
      <c r="IZL8" s="47"/>
      <c r="IZM8" s="47"/>
      <c r="IZN8" s="47"/>
      <c r="IZO8" s="47"/>
      <c r="IZP8" s="47"/>
      <c r="IZQ8" s="47"/>
      <c r="IZR8" s="47"/>
      <c r="IZS8" s="47"/>
      <c r="IZT8" s="47"/>
      <c r="IZU8" s="47"/>
      <c r="IZV8" s="47"/>
      <c r="IZW8" s="47"/>
      <c r="IZX8" s="47"/>
      <c r="IZY8" s="47"/>
      <c r="IZZ8" s="47"/>
      <c r="JAA8" s="47"/>
      <c r="JAB8" s="47"/>
      <c r="JAC8" s="47"/>
      <c r="JAD8" s="47"/>
      <c r="JAE8" s="47"/>
      <c r="JAF8" s="47"/>
      <c r="JAG8" s="47"/>
      <c r="JAH8" s="47"/>
      <c r="JAI8" s="47"/>
      <c r="JAJ8" s="47"/>
      <c r="JAK8" s="47"/>
      <c r="JAL8" s="47"/>
      <c r="JAM8" s="47"/>
      <c r="JAN8" s="47"/>
      <c r="JAO8" s="47"/>
      <c r="JAP8" s="47"/>
      <c r="JAQ8" s="47"/>
      <c r="JAR8" s="47"/>
      <c r="JAS8" s="47"/>
      <c r="JAT8" s="47"/>
      <c r="JAU8" s="47"/>
      <c r="JAV8" s="47"/>
      <c r="JAW8" s="47"/>
      <c r="JAX8" s="47"/>
      <c r="JAY8" s="47"/>
      <c r="JAZ8" s="47"/>
      <c r="JBA8" s="47"/>
      <c r="JBB8" s="47"/>
      <c r="JBC8" s="47"/>
      <c r="JBD8" s="47"/>
      <c r="JBE8" s="47"/>
      <c r="JBF8" s="47"/>
      <c r="JBG8" s="47"/>
      <c r="JBH8" s="47"/>
      <c r="JBI8" s="47"/>
      <c r="JBJ8" s="47"/>
      <c r="JBK8" s="47"/>
      <c r="JBL8" s="47"/>
      <c r="JBM8" s="47"/>
      <c r="JBN8" s="47"/>
      <c r="JBO8" s="47"/>
      <c r="JBP8" s="47"/>
      <c r="JBQ8" s="47"/>
      <c r="JBR8" s="47"/>
      <c r="JBS8" s="47"/>
      <c r="JBT8" s="47"/>
      <c r="JBU8" s="47"/>
      <c r="JBV8" s="47"/>
      <c r="JBW8" s="47"/>
      <c r="JBX8" s="47"/>
      <c r="JBY8" s="47"/>
      <c r="JBZ8" s="47"/>
      <c r="JCA8" s="47"/>
      <c r="JCB8" s="47"/>
      <c r="JCC8" s="47"/>
      <c r="JCD8" s="47"/>
      <c r="JCE8" s="47"/>
      <c r="JCF8" s="47"/>
      <c r="JCG8" s="47"/>
      <c r="JCH8" s="47"/>
      <c r="JCI8" s="47"/>
      <c r="JCJ8" s="47"/>
      <c r="JCK8" s="47"/>
      <c r="JCL8" s="47"/>
      <c r="JCM8" s="47"/>
      <c r="JCN8" s="47"/>
      <c r="JCO8" s="47"/>
      <c r="JCP8" s="47"/>
      <c r="JCQ8" s="47"/>
      <c r="JCR8" s="47"/>
      <c r="JCS8" s="47"/>
      <c r="JCT8" s="47"/>
      <c r="JCU8" s="47"/>
      <c r="JCV8" s="47"/>
      <c r="JCW8" s="47"/>
      <c r="JCX8" s="47"/>
      <c r="JCY8" s="47"/>
      <c r="JCZ8" s="47"/>
      <c r="JDA8" s="47"/>
      <c r="JDB8" s="47"/>
      <c r="JDC8" s="47"/>
      <c r="JDD8" s="47"/>
      <c r="JDE8" s="47"/>
      <c r="JDF8" s="47"/>
      <c r="JDG8" s="47"/>
      <c r="JDH8" s="47"/>
      <c r="JDI8" s="47"/>
      <c r="JDJ8" s="47"/>
      <c r="JDK8" s="47"/>
      <c r="JDL8" s="47"/>
      <c r="JDM8" s="47"/>
      <c r="JDN8" s="47"/>
      <c r="JDO8" s="47"/>
      <c r="JDP8" s="47"/>
      <c r="JDQ8" s="47"/>
      <c r="JDR8" s="47"/>
      <c r="JDS8" s="47"/>
      <c r="JDT8" s="47"/>
      <c r="JDU8" s="47"/>
      <c r="JDV8" s="47"/>
      <c r="JDW8" s="47"/>
      <c r="JDX8" s="47"/>
      <c r="JDY8" s="47"/>
      <c r="JDZ8" s="47"/>
      <c r="JEA8" s="47"/>
      <c r="JEB8" s="47"/>
      <c r="JEC8" s="47"/>
      <c r="JED8" s="47"/>
      <c r="JEE8" s="47"/>
      <c r="JEF8" s="47"/>
      <c r="JEG8" s="47"/>
      <c r="JEH8" s="47"/>
      <c r="JEI8" s="47"/>
      <c r="JEJ8" s="47"/>
      <c r="JEK8" s="47"/>
      <c r="JEL8" s="47"/>
      <c r="JEM8" s="47"/>
      <c r="JEN8" s="47"/>
      <c r="JEO8" s="47"/>
      <c r="JEP8" s="47"/>
      <c r="JEQ8" s="47"/>
      <c r="JER8" s="47"/>
      <c r="JES8" s="47"/>
      <c r="JET8" s="47"/>
      <c r="JEU8" s="47"/>
      <c r="JEV8" s="47"/>
      <c r="JEW8" s="47"/>
      <c r="JEX8" s="47"/>
      <c r="JEY8" s="47"/>
      <c r="JEZ8" s="47"/>
      <c r="JFA8" s="47"/>
      <c r="JFB8" s="47"/>
      <c r="JFC8" s="47"/>
      <c r="JFD8" s="47"/>
      <c r="JFE8" s="47"/>
      <c r="JFF8" s="47"/>
      <c r="JFG8" s="47"/>
      <c r="JFH8" s="47"/>
      <c r="JFI8" s="47"/>
      <c r="JFJ8" s="47"/>
      <c r="JFK8" s="47"/>
      <c r="JFL8" s="47"/>
      <c r="JFM8" s="47"/>
      <c r="JFN8" s="47"/>
      <c r="JFO8" s="47"/>
      <c r="JFP8" s="47"/>
      <c r="JFQ8" s="47"/>
      <c r="JFR8" s="47"/>
      <c r="JFS8" s="47"/>
      <c r="JFT8" s="47"/>
      <c r="JFU8" s="47"/>
      <c r="JFV8" s="47"/>
      <c r="JFW8" s="47"/>
      <c r="JFX8" s="47"/>
      <c r="JFY8" s="47"/>
      <c r="JFZ8" s="47"/>
      <c r="JGA8" s="47"/>
      <c r="JGB8" s="47"/>
      <c r="JGC8" s="47"/>
      <c r="JGD8" s="47"/>
      <c r="JGE8" s="47"/>
      <c r="JGF8" s="47"/>
      <c r="JGG8" s="47"/>
      <c r="JGH8" s="47"/>
      <c r="JGI8" s="47"/>
      <c r="JGJ8" s="47"/>
      <c r="JGK8" s="47"/>
      <c r="JGL8" s="47"/>
      <c r="JGM8" s="47"/>
      <c r="JGN8" s="47"/>
      <c r="JGO8" s="47"/>
      <c r="JGP8" s="47"/>
      <c r="JGQ8" s="47"/>
      <c r="JGR8" s="47"/>
      <c r="JGS8" s="47"/>
      <c r="JGT8" s="47"/>
      <c r="JGU8" s="47"/>
      <c r="JGV8" s="47"/>
      <c r="JGW8" s="47"/>
      <c r="JGX8" s="47"/>
      <c r="JGY8" s="47"/>
      <c r="JGZ8" s="47"/>
      <c r="JHA8" s="47"/>
      <c r="JHB8" s="47"/>
      <c r="JHC8" s="47"/>
      <c r="JHD8" s="47"/>
      <c r="JHE8" s="47"/>
      <c r="JHF8" s="47"/>
      <c r="JHG8" s="47"/>
      <c r="JHH8" s="47"/>
      <c r="JHI8" s="47"/>
      <c r="JHJ8" s="47"/>
      <c r="JHK8" s="47"/>
      <c r="JHL8" s="47"/>
      <c r="JHM8" s="47"/>
      <c r="JHN8" s="47"/>
      <c r="JHO8" s="47"/>
      <c r="JHP8" s="47"/>
      <c r="JHQ8" s="47"/>
      <c r="JHR8" s="47"/>
      <c r="JHS8" s="47"/>
      <c r="JHT8" s="47"/>
      <c r="JHU8" s="47"/>
      <c r="JHV8" s="47"/>
      <c r="JHW8" s="47"/>
      <c r="JHX8" s="47"/>
      <c r="JHY8" s="47"/>
      <c r="JHZ8" s="47"/>
      <c r="JIA8" s="47"/>
      <c r="JIB8" s="47"/>
      <c r="JIC8" s="47"/>
      <c r="JID8" s="47"/>
      <c r="JIE8" s="47"/>
      <c r="JIF8" s="47"/>
      <c r="JIG8" s="47"/>
      <c r="JIH8" s="47"/>
      <c r="JII8" s="47"/>
      <c r="JIJ8" s="47"/>
      <c r="JIK8" s="47"/>
      <c r="JIL8" s="47"/>
      <c r="JIM8" s="47"/>
      <c r="JIN8" s="47"/>
      <c r="JIO8" s="47"/>
      <c r="JIP8" s="47"/>
      <c r="JIQ8" s="47"/>
      <c r="JIR8" s="47"/>
      <c r="JIS8" s="47"/>
      <c r="JIT8" s="47"/>
      <c r="JIU8" s="47"/>
      <c r="JIV8" s="47"/>
      <c r="JIW8" s="47"/>
      <c r="JIX8" s="47"/>
      <c r="JIY8" s="47"/>
      <c r="JIZ8" s="47"/>
      <c r="JJA8" s="47"/>
      <c r="JJB8" s="47"/>
      <c r="JJC8" s="47"/>
      <c r="JJD8" s="47"/>
      <c r="JJE8" s="47"/>
      <c r="JJF8" s="47"/>
      <c r="JJG8" s="47"/>
      <c r="JJH8" s="47"/>
      <c r="JJI8" s="47"/>
      <c r="JJJ8" s="47"/>
      <c r="JJK8" s="47"/>
      <c r="JJL8" s="47"/>
      <c r="JJM8" s="47"/>
      <c r="JJN8" s="47"/>
      <c r="JJO8" s="47"/>
      <c r="JJP8" s="47"/>
      <c r="JJQ8" s="47"/>
      <c r="JJR8" s="47"/>
      <c r="JJS8" s="47"/>
      <c r="JJT8" s="47"/>
      <c r="JJU8" s="47"/>
      <c r="JJV8" s="47"/>
      <c r="JJW8" s="47"/>
      <c r="JJX8" s="47"/>
      <c r="JJY8" s="47"/>
      <c r="JJZ8" s="47"/>
      <c r="JKA8" s="47"/>
      <c r="JKB8" s="47"/>
      <c r="JKC8" s="47"/>
      <c r="JKD8" s="47"/>
      <c r="JKE8" s="47"/>
      <c r="JKF8" s="47"/>
      <c r="JKG8" s="47"/>
      <c r="JKH8" s="47"/>
      <c r="JKI8" s="47"/>
      <c r="JKJ8" s="47"/>
      <c r="JKK8" s="47"/>
      <c r="JKL8" s="47"/>
      <c r="JKM8" s="47"/>
      <c r="JKN8" s="47"/>
      <c r="JKO8" s="47"/>
      <c r="JKP8" s="47"/>
      <c r="JKQ8" s="47"/>
      <c r="JKR8" s="47"/>
      <c r="JKS8" s="47"/>
      <c r="JKT8" s="47"/>
      <c r="JKU8" s="47"/>
      <c r="JKV8" s="47"/>
      <c r="JKW8" s="47"/>
      <c r="JKX8" s="47"/>
      <c r="JKY8" s="47"/>
      <c r="JKZ8" s="47"/>
      <c r="JLA8" s="47"/>
      <c r="JLB8" s="47"/>
      <c r="JLC8" s="47"/>
      <c r="JLD8" s="47"/>
      <c r="JLE8" s="47"/>
      <c r="JLF8" s="47"/>
      <c r="JLG8" s="47"/>
      <c r="JLH8" s="47"/>
      <c r="JLI8" s="47"/>
      <c r="JLJ8" s="47"/>
      <c r="JLK8" s="47"/>
      <c r="JLL8" s="47"/>
      <c r="JLM8" s="47"/>
      <c r="JLN8" s="47"/>
      <c r="JLO8" s="47"/>
      <c r="JLP8" s="47"/>
      <c r="JLQ8" s="47"/>
      <c r="JLR8" s="47"/>
      <c r="JLS8" s="47"/>
      <c r="JLT8" s="47"/>
      <c r="JLU8" s="47"/>
      <c r="JLV8" s="47"/>
      <c r="JLW8" s="47"/>
      <c r="JLX8" s="47"/>
      <c r="JLY8" s="47"/>
      <c r="JLZ8" s="47"/>
      <c r="JMA8" s="47"/>
      <c r="JMB8" s="47"/>
      <c r="JMC8" s="47"/>
      <c r="JMD8" s="47"/>
      <c r="JME8" s="47"/>
      <c r="JMF8" s="47"/>
      <c r="JMG8" s="47"/>
      <c r="JMH8" s="47"/>
      <c r="JMI8" s="47"/>
      <c r="JMJ8" s="47"/>
      <c r="JMK8" s="47"/>
      <c r="JML8" s="47"/>
      <c r="JMM8" s="47"/>
      <c r="JMN8" s="47"/>
      <c r="JMO8" s="47"/>
      <c r="JMP8" s="47"/>
      <c r="JMQ8" s="47"/>
      <c r="JMR8" s="47"/>
      <c r="JMS8" s="47"/>
      <c r="JMT8" s="47"/>
      <c r="JMU8" s="47"/>
      <c r="JMV8" s="47"/>
      <c r="JMW8" s="47"/>
      <c r="JMX8" s="47"/>
      <c r="JMY8" s="47"/>
      <c r="JMZ8" s="47"/>
      <c r="JNA8" s="47"/>
      <c r="JNB8" s="47"/>
      <c r="JNC8" s="47"/>
      <c r="JND8" s="47"/>
      <c r="JNE8" s="47"/>
      <c r="JNF8" s="47"/>
      <c r="JNG8" s="47"/>
      <c r="JNH8" s="47"/>
      <c r="JNI8" s="47"/>
      <c r="JNJ8" s="47"/>
      <c r="JNK8" s="47"/>
      <c r="JNL8" s="47"/>
      <c r="JNM8" s="47"/>
      <c r="JNN8" s="47"/>
      <c r="JNO8" s="47"/>
      <c r="JNP8" s="47"/>
      <c r="JNQ8" s="47"/>
      <c r="JNR8" s="47"/>
      <c r="JNS8" s="47"/>
      <c r="JNT8" s="47"/>
      <c r="JNU8" s="47"/>
      <c r="JNV8" s="47"/>
      <c r="JNW8" s="47"/>
      <c r="JNX8" s="47"/>
      <c r="JNY8" s="47"/>
      <c r="JNZ8" s="47"/>
      <c r="JOA8" s="47"/>
      <c r="JOB8" s="47"/>
      <c r="JOC8" s="47"/>
      <c r="JOD8" s="47"/>
      <c r="JOE8" s="47"/>
      <c r="JOF8" s="47"/>
      <c r="JOG8" s="47"/>
      <c r="JOH8" s="47"/>
      <c r="JOI8" s="47"/>
      <c r="JOJ8" s="47"/>
      <c r="JOK8" s="47"/>
      <c r="JOL8" s="47"/>
      <c r="JOM8" s="47"/>
      <c r="JON8" s="47"/>
      <c r="JOO8" s="47"/>
      <c r="JOP8" s="47"/>
      <c r="JOQ8" s="47"/>
      <c r="JOR8" s="47"/>
      <c r="JOS8" s="47"/>
      <c r="JOT8" s="47"/>
      <c r="JOU8" s="47"/>
      <c r="JOV8" s="47"/>
      <c r="JOW8" s="47"/>
      <c r="JOX8" s="47"/>
      <c r="JOY8" s="47"/>
      <c r="JOZ8" s="47"/>
      <c r="JPA8" s="47"/>
      <c r="JPB8" s="47"/>
      <c r="JPC8" s="47"/>
      <c r="JPD8" s="47"/>
      <c r="JPE8" s="47"/>
      <c r="JPF8" s="47"/>
      <c r="JPG8" s="47"/>
      <c r="JPH8" s="47"/>
      <c r="JPI8" s="47"/>
      <c r="JPJ8" s="47"/>
      <c r="JPK8" s="47"/>
      <c r="JPL8" s="47"/>
      <c r="JPM8" s="47"/>
      <c r="JPN8" s="47"/>
      <c r="JPO8" s="47"/>
      <c r="JPP8" s="47"/>
      <c r="JPQ8" s="47"/>
      <c r="JPR8" s="47"/>
      <c r="JPS8" s="47"/>
      <c r="JPT8" s="47"/>
      <c r="JPU8" s="47"/>
      <c r="JPV8" s="47"/>
      <c r="JPW8" s="47"/>
      <c r="JPX8" s="47"/>
      <c r="JPY8" s="47"/>
      <c r="JPZ8" s="47"/>
      <c r="JQA8" s="47"/>
      <c r="JQB8" s="47"/>
      <c r="JQC8" s="47"/>
      <c r="JQD8" s="47"/>
      <c r="JQE8" s="47"/>
      <c r="JQF8" s="47"/>
      <c r="JQG8" s="47"/>
      <c r="JQH8" s="47"/>
      <c r="JQI8" s="47"/>
      <c r="JQJ8" s="47"/>
      <c r="JQK8" s="47"/>
      <c r="JQL8" s="47"/>
      <c r="JQM8" s="47"/>
      <c r="JQN8" s="47"/>
      <c r="JQO8" s="47"/>
      <c r="JQP8" s="47"/>
      <c r="JQQ8" s="47"/>
      <c r="JQR8" s="47"/>
      <c r="JQS8" s="47"/>
      <c r="JQT8" s="47"/>
      <c r="JQU8" s="47"/>
      <c r="JQV8" s="47"/>
      <c r="JQW8" s="47"/>
      <c r="JQX8" s="47"/>
      <c r="JQY8" s="47"/>
      <c r="JQZ8" s="47"/>
      <c r="JRA8" s="47"/>
      <c r="JRB8" s="47"/>
      <c r="JRC8" s="47"/>
      <c r="JRD8" s="47"/>
      <c r="JRE8" s="47"/>
      <c r="JRF8" s="47"/>
      <c r="JRG8" s="47"/>
      <c r="JRH8" s="47"/>
      <c r="JRI8" s="47"/>
      <c r="JRJ8" s="47"/>
      <c r="JRK8" s="47"/>
      <c r="JRL8" s="47"/>
      <c r="JRM8" s="47"/>
      <c r="JRN8" s="47"/>
      <c r="JRO8" s="47"/>
      <c r="JRP8" s="47"/>
      <c r="JRQ8" s="47"/>
      <c r="JRR8" s="47"/>
      <c r="JRS8" s="47"/>
      <c r="JRT8" s="47"/>
      <c r="JRU8" s="47"/>
      <c r="JRV8" s="47"/>
      <c r="JRW8" s="47"/>
      <c r="JRX8" s="47"/>
      <c r="JRY8" s="47"/>
      <c r="JRZ8" s="47"/>
      <c r="JSA8" s="47"/>
      <c r="JSB8" s="47"/>
      <c r="JSC8" s="47"/>
      <c r="JSD8" s="47"/>
      <c r="JSE8" s="47"/>
      <c r="JSF8" s="47"/>
      <c r="JSG8" s="47"/>
      <c r="JSH8" s="47"/>
      <c r="JSI8" s="47"/>
      <c r="JSJ8" s="47"/>
      <c r="JSK8" s="47"/>
      <c r="JSL8" s="47"/>
      <c r="JSM8" s="47"/>
      <c r="JSN8" s="47"/>
      <c r="JSO8" s="47"/>
      <c r="JSP8" s="47"/>
      <c r="JSQ8" s="47"/>
      <c r="JSR8" s="47"/>
      <c r="JSS8" s="47"/>
      <c r="JST8" s="47"/>
      <c r="JSU8" s="47"/>
      <c r="JSV8" s="47"/>
      <c r="JSW8" s="47"/>
      <c r="JSX8" s="47"/>
      <c r="JSY8" s="47"/>
      <c r="JSZ8" s="47"/>
      <c r="JTA8" s="47"/>
      <c r="JTB8" s="47"/>
      <c r="JTC8" s="47"/>
      <c r="JTD8" s="47"/>
      <c r="JTE8" s="47"/>
      <c r="JTF8" s="47"/>
      <c r="JTG8" s="47"/>
      <c r="JTH8" s="47"/>
      <c r="JTI8" s="47"/>
      <c r="JTJ8" s="47"/>
      <c r="JTK8" s="47"/>
      <c r="JTL8" s="47"/>
      <c r="JTM8" s="47"/>
      <c r="JTN8" s="47"/>
      <c r="JTO8" s="47"/>
      <c r="JTP8" s="47"/>
      <c r="JTQ8" s="47"/>
      <c r="JTR8" s="47"/>
      <c r="JTS8" s="47"/>
      <c r="JTT8" s="47"/>
      <c r="JTU8" s="47"/>
      <c r="JTV8" s="47"/>
      <c r="JTW8" s="47"/>
      <c r="JTX8" s="47"/>
      <c r="JTY8" s="47"/>
      <c r="JTZ8" s="47"/>
      <c r="JUA8" s="47"/>
      <c r="JUB8" s="47"/>
      <c r="JUC8" s="47"/>
      <c r="JUD8" s="47"/>
      <c r="JUE8" s="47"/>
      <c r="JUF8" s="47"/>
      <c r="JUG8" s="47"/>
      <c r="JUH8" s="47"/>
      <c r="JUI8" s="47"/>
      <c r="JUJ8" s="47"/>
      <c r="JUK8" s="47"/>
      <c r="JUL8" s="47"/>
      <c r="JUM8" s="47"/>
      <c r="JUN8" s="47"/>
      <c r="JUO8" s="47"/>
      <c r="JUP8" s="47"/>
      <c r="JUQ8" s="47"/>
      <c r="JUR8" s="47"/>
      <c r="JUS8" s="47"/>
      <c r="JUT8" s="47"/>
      <c r="JUU8" s="47"/>
      <c r="JUV8" s="47"/>
      <c r="JUW8" s="47"/>
      <c r="JUX8" s="47"/>
      <c r="JUY8" s="47"/>
      <c r="JUZ8" s="47"/>
      <c r="JVA8" s="47"/>
      <c r="JVB8" s="47"/>
      <c r="JVC8" s="47"/>
      <c r="JVD8" s="47"/>
      <c r="JVE8" s="47"/>
      <c r="JVF8" s="47"/>
      <c r="JVG8" s="47"/>
      <c r="JVH8" s="47"/>
      <c r="JVI8" s="47"/>
      <c r="JVJ8" s="47"/>
      <c r="JVK8" s="47"/>
      <c r="JVL8" s="47"/>
      <c r="JVM8" s="47"/>
      <c r="JVN8" s="47"/>
      <c r="JVO8" s="47"/>
      <c r="JVP8" s="47"/>
      <c r="JVQ8" s="47"/>
      <c r="JVR8" s="47"/>
      <c r="JVS8" s="47"/>
      <c r="JVT8" s="47"/>
      <c r="JVU8" s="47"/>
      <c r="JVV8" s="47"/>
      <c r="JVW8" s="47"/>
      <c r="JVX8" s="47"/>
      <c r="JVY8" s="47"/>
      <c r="JVZ8" s="47"/>
      <c r="JWA8" s="47"/>
      <c r="JWB8" s="47"/>
      <c r="JWC8" s="47"/>
      <c r="JWD8" s="47"/>
      <c r="JWE8" s="47"/>
      <c r="JWF8" s="47"/>
      <c r="JWG8" s="47"/>
      <c r="JWH8" s="47"/>
      <c r="JWI8" s="47"/>
      <c r="JWJ8" s="47"/>
      <c r="JWK8" s="47"/>
      <c r="JWL8" s="47"/>
      <c r="JWM8" s="47"/>
      <c r="JWN8" s="47"/>
      <c r="JWO8" s="47"/>
      <c r="JWP8" s="47"/>
      <c r="JWQ8" s="47"/>
      <c r="JWR8" s="47"/>
      <c r="JWS8" s="47"/>
      <c r="JWT8" s="47"/>
      <c r="JWU8" s="47"/>
      <c r="JWV8" s="47"/>
      <c r="JWW8" s="47"/>
      <c r="JWX8" s="47"/>
      <c r="JWY8" s="47"/>
      <c r="JWZ8" s="47"/>
      <c r="JXA8" s="47"/>
      <c r="JXB8" s="47"/>
      <c r="JXC8" s="47"/>
      <c r="JXD8" s="47"/>
      <c r="JXE8" s="47"/>
      <c r="JXF8" s="47"/>
      <c r="JXG8" s="47"/>
      <c r="JXH8" s="47"/>
      <c r="JXI8" s="47"/>
      <c r="JXJ8" s="47"/>
      <c r="JXK8" s="47"/>
      <c r="JXL8" s="47"/>
      <c r="JXM8" s="47"/>
      <c r="JXN8" s="47"/>
      <c r="JXO8" s="47"/>
      <c r="JXP8" s="47"/>
      <c r="JXQ8" s="47"/>
      <c r="JXR8" s="47"/>
      <c r="JXS8" s="47"/>
      <c r="JXT8" s="47"/>
      <c r="JXU8" s="47"/>
      <c r="JXV8" s="47"/>
      <c r="JXW8" s="47"/>
      <c r="JXX8" s="47"/>
      <c r="JXY8" s="47"/>
      <c r="JXZ8" s="47"/>
      <c r="JYA8" s="47"/>
      <c r="JYB8" s="47"/>
      <c r="JYC8" s="47"/>
      <c r="JYD8" s="47"/>
      <c r="JYE8" s="47"/>
      <c r="JYF8" s="47"/>
      <c r="JYG8" s="47"/>
      <c r="JYH8" s="47"/>
      <c r="JYI8" s="47"/>
      <c r="JYJ8" s="47"/>
      <c r="JYK8" s="47"/>
      <c r="JYL8" s="47"/>
      <c r="JYM8" s="47"/>
      <c r="JYN8" s="47"/>
      <c r="JYO8" s="47"/>
      <c r="JYP8" s="47"/>
      <c r="JYQ8" s="47"/>
      <c r="JYR8" s="47"/>
      <c r="JYS8" s="47"/>
      <c r="JYT8" s="47"/>
      <c r="JYU8" s="47"/>
      <c r="JYV8" s="47"/>
      <c r="JYW8" s="47"/>
      <c r="JYX8" s="47"/>
      <c r="JYY8" s="47"/>
      <c r="JYZ8" s="47"/>
      <c r="JZA8" s="47"/>
      <c r="JZB8" s="47"/>
      <c r="JZC8" s="47"/>
      <c r="JZD8" s="47"/>
      <c r="JZE8" s="47"/>
      <c r="JZF8" s="47"/>
      <c r="JZG8" s="47"/>
      <c r="JZH8" s="47"/>
      <c r="JZI8" s="47"/>
      <c r="JZJ8" s="47"/>
      <c r="JZK8" s="47"/>
      <c r="JZL8" s="47"/>
      <c r="JZM8" s="47"/>
      <c r="JZN8" s="47"/>
      <c r="JZO8" s="47"/>
      <c r="JZP8" s="47"/>
      <c r="JZQ8" s="47"/>
      <c r="JZR8" s="47"/>
      <c r="JZS8" s="47"/>
      <c r="JZT8" s="47"/>
      <c r="JZU8" s="47"/>
      <c r="JZV8" s="47"/>
      <c r="JZW8" s="47"/>
      <c r="JZX8" s="47"/>
      <c r="JZY8" s="47"/>
      <c r="JZZ8" s="47"/>
      <c r="KAA8" s="47"/>
      <c r="KAB8" s="47"/>
      <c r="KAC8" s="47"/>
      <c r="KAD8" s="47"/>
      <c r="KAE8" s="47"/>
      <c r="KAF8" s="47"/>
      <c r="KAG8" s="47"/>
      <c r="KAH8" s="47"/>
      <c r="KAI8" s="47"/>
      <c r="KAJ8" s="47"/>
      <c r="KAK8" s="47"/>
      <c r="KAL8" s="47"/>
      <c r="KAM8" s="47"/>
      <c r="KAN8" s="47"/>
      <c r="KAO8" s="47"/>
      <c r="KAP8" s="47"/>
      <c r="KAQ8" s="47"/>
      <c r="KAR8" s="47"/>
      <c r="KAS8" s="47"/>
      <c r="KAT8" s="47"/>
      <c r="KAU8" s="47"/>
      <c r="KAV8" s="47"/>
      <c r="KAW8" s="47"/>
      <c r="KAX8" s="47"/>
      <c r="KAY8" s="47"/>
      <c r="KAZ8" s="47"/>
      <c r="KBA8" s="47"/>
      <c r="KBB8" s="47"/>
      <c r="KBC8" s="47"/>
      <c r="KBD8" s="47"/>
      <c r="KBE8" s="47"/>
      <c r="KBF8" s="47"/>
      <c r="KBG8" s="47"/>
      <c r="KBH8" s="47"/>
      <c r="KBI8" s="47"/>
      <c r="KBJ8" s="47"/>
      <c r="KBK8" s="47"/>
      <c r="KBL8" s="47"/>
      <c r="KBM8" s="47"/>
      <c r="KBN8" s="47"/>
      <c r="KBO8" s="47"/>
      <c r="KBP8" s="47"/>
      <c r="KBQ8" s="47"/>
      <c r="KBR8" s="47"/>
      <c r="KBS8" s="47"/>
      <c r="KBT8" s="47"/>
      <c r="KBU8" s="47"/>
      <c r="KBV8" s="47"/>
      <c r="KBW8" s="47"/>
      <c r="KBX8" s="47"/>
      <c r="KBY8" s="47"/>
      <c r="KBZ8" s="47"/>
      <c r="KCA8" s="47"/>
      <c r="KCB8" s="47"/>
      <c r="KCC8" s="47"/>
      <c r="KCD8" s="47"/>
      <c r="KCE8" s="47"/>
      <c r="KCF8" s="47"/>
      <c r="KCG8" s="47"/>
      <c r="KCH8" s="47"/>
      <c r="KCI8" s="47"/>
      <c r="KCJ8" s="47"/>
      <c r="KCK8" s="47"/>
      <c r="KCL8" s="47"/>
      <c r="KCM8" s="47"/>
      <c r="KCN8" s="47"/>
      <c r="KCO8" s="47"/>
      <c r="KCP8" s="47"/>
      <c r="KCQ8" s="47"/>
      <c r="KCR8" s="47"/>
      <c r="KCS8" s="47"/>
      <c r="KCT8" s="47"/>
      <c r="KCU8" s="47"/>
      <c r="KCV8" s="47"/>
      <c r="KCW8" s="47"/>
      <c r="KCX8" s="47"/>
      <c r="KCY8" s="47"/>
      <c r="KCZ8" s="47"/>
      <c r="KDA8" s="47"/>
      <c r="KDB8" s="47"/>
      <c r="KDC8" s="47"/>
      <c r="KDD8" s="47"/>
      <c r="KDE8" s="47"/>
      <c r="KDF8" s="47"/>
      <c r="KDG8" s="47"/>
      <c r="KDH8" s="47"/>
      <c r="KDI8" s="47"/>
      <c r="KDJ8" s="47"/>
      <c r="KDK8" s="47"/>
      <c r="KDL8" s="47"/>
      <c r="KDM8" s="47"/>
      <c r="KDN8" s="47"/>
      <c r="KDO8" s="47"/>
      <c r="KDP8" s="47"/>
      <c r="KDQ8" s="47"/>
      <c r="KDR8" s="47"/>
      <c r="KDS8" s="47"/>
      <c r="KDT8" s="47"/>
      <c r="KDU8" s="47"/>
      <c r="KDV8" s="47"/>
      <c r="KDW8" s="47"/>
      <c r="KDX8" s="47"/>
      <c r="KDY8" s="47"/>
      <c r="KDZ8" s="47"/>
      <c r="KEA8" s="47"/>
      <c r="KEB8" s="47"/>
      <c r="KEC8" s="47"/>
      <c r="KED8" s="47"/>
      <c r="KEE8" s="47"/>
      <c r="KEF8" s="47"/>
      <c r="KEG8" s="47"/>
      <c r="KEH8" s="47"/>
      <c r="KEI8" s="47"/>
      <c r="KEJ8" s="47"/>
      <c r="KEK8" s="47"/>
      <c r="KEL8" s="47"/>
      <c r="KEM8" s="47"/>
      <c r="KEN8" s="47"/>
      <c r="KEO8" s="47"/>
      <c r="KEP8" s="47"/>
      <c r="KEQ8" s="47"/>
      <c r="KER8" s="47"/>
      <c r="KES8" s="47"/>
      <c r="KET8" s="47"/>
      <c r="KEU8" s="47"/>
      <c r="KEV8" s="47"/>
      <c r="KEW8" s="47"/>
      <c r="KEX8" s="47"/>
      <c r="KEY8" s="47"/>
      <c r="KEZ8" s="47"/>
      <c r="KFA8" s="47"/>
      <c r="KFB8" s="47"/>
      <c r="KFC8" s="47"/>
      <c r="KFD8" s="47"/>
      <c r="KFE8" s="47"/>
      <c r="KFF8" s="47"/>
      <c r="KFG8" s="47"/>
      <c r="KFH8" s="47"/>
      <c r="KFI8" s="47"/>
      <c r="KFJ8" s="47"/>
      <c r="KFK8" s="47"/>
      <c r="KFL8" s="47"/>
      <c r="KFM8" s="47"/>
      <c r="KFN8" s="47"/>
      <c r="KFO8" s="47"/>
      <c r="KFP8" s="47"/>
      <c r="KFQ8" s="47"/>
      <c r="KFR8" s="47"/>
      <c r="KFS8" s="47"/>
      <c r="KFT8" s="47"/>
      <c r="KFU8" s="47"/>
      <c r="KFV8" s="47"/>
      <c r="KFW8" s="47"/>
      <c r="KFX8" s="47"/>
      <c r="KFY8" s="47"/>
      <c r="KFZ8" s="47"/>
      <c r="KGA8" s="47"/>
      <c r="KGB8" s="47"/>
      <c r="KGC8" s="47"/>
      <c r="KGD8" s="47"/>
      <c r="KGE8" s="47"/>
      <c r="KGF8" s="47"/>
      <c r="KGG8" s="47"/>
      <c r="KGH8" s="47"/>
      <c r="KGI8" s="47"/>
      <c r="KGJ8" s="47"/>
      <c r="KGK8" s="47"/>
      <c r="KGL8" s="47"/>
      <c r="KGM8" s="47"/>
      <c r="KGN8" s="47"/>
      <c r="KGO8" s="47"/>
      <c r="KGP8" s="47"/>
      <c r="KGQ8" s="47"/>
      <c r="KGR8" s="47"/>
      <c r="KGS8" s="47"/>
      <c r="KGT8" s="47"/>
      <c r="KGU8" s="47"/>
      <c r="KGV8" s="47"/>
      <c r="KGW8" s="47"/>
      <c r="KGX8" s="47"/>
      <c r="KGY8" s="47"/>
      <c r="KGZ8" s="47"/>
      <c r="KHA8" s="47"/>
      <c r="KHB8" s="47"/>
      <c r="KHC8" s="47"/>
      <c r="KHD8" s="47"/>
      <c r="KHE8" s="47"/>
      <c r="KHF8" s="47"/>
      <c r="KHG8" s="47"/>
      <c r="KHH8" s="47"/>
      <c r="KHI8" s="47"/>
      <c r="KHJ8" s="47"/>
      <c r="KHK8" s="47"/>
      <c r="KHL8" s="47"/>
      <c r="KHM8" s="47"/>
      <c r="KHN8" s="47"/>
      <c r="KHO8" s="47"/>
      <c r="KHP8" s="47"/>
      <c r="KHQ8" s="47"/>
      <c r="KHR8" s="47"/>
      <c r="KHS8" s="47"/>
      <c r="KHT8" s="47"/>
      <c r="KHU8" s="47"/>
      <c r="KHV8" s="47"/>
      <c r="KHW8" s="47"/>
      <c r="KHX8" s="47"/>
      <c r="KHY8" s="47"/>
      <c r="KHZ8" s="47"/>
      <c r="KIA8" s="47"/>
      <c r="KIB8" s="47"/>
      <c r="KIC8" s="47"/>
      <c r="KID8" s="47"/>
      <c r="KIE8" s="47"/>
      <c r="KIF8" s="47"/>
      <c r="KIG8" s="47"/>
      <c r="KIH8" s="47"/>
      <c r="KII8" s="47"/>
      <c r="KIJ8" s="47"/>
      <c r="KIK8" s="47"/>
      <c r="KIL8" s="47"/>
      <c r="KIM8" s="47"/>
      <c r="KIN8" s="47"/>
      <c r="KIO8" s="47"/>
      <c r="KIP8" s="47"/>
      <c r="KIQ8" s="47"/>
      <c r="KIR8" s="47"/>
      <c r="KIS8" s="47"/>
      <c r="KIT8" s="47"/>
      <c r="KIU8" s="47"/>
      <c r="KIV8" s="47"/>
      <c r="KIW8" s="47"/>
      <c r="KIX8" s="47"/>
      <c r="KIY8" s="47"/>
      <c r="KIZ8" s="47"/>
      <c r="KJA8" s="47"/>
      <c r="KJB8" s="47"/>
      <c r="KJC8" s="47"/>
      <c r="KJD8" s="47"/>
      <c r="KJE8" s="47"/>
      <c r="KJF8" s="47"/>
      <c r="KJG8" s="47"/>
      <c r="KJH8" s="47"/>
      <c r="KJI8" s="47"/>
      <c r="KJJ8" s="47"/>
      <c r="KJK8" s="47"/>
      <c r="KJL8" s="47"/>
      <c r="KJM8" s="47"/>
      <c r="KJN8" s="47"/>
      <c r="KJO8" s="47"/>
      <c r="KJP8" s="47"/>
      <c r="KJQ8" s="47"/>
      <c r="KJR8" s="47"/>
      <c r="KJS8" s="47"/>
      <c r="KJT8" s="47"/>
      <c r="KJU8" s="47"/>
      <c r="KJV8" s="47"/>
      <c r="KJW8" s="47"/>
      <c r="KJX8" s="47"/>
      <c r="KJY8" s="47"/>
      <c r="KJZ8" s="47"/>
      <c r="KKA8" s="47"/>
      <c r="KKB8" s="47"/>
      <c r="KKC8" s="47"/>
      <c r="KKD8" s="47"/>
      <c r="KKE8" s="47"/>
      <c r="KKF8" s="47"/>
      <c r="KKG8" s="47"/>
      <c r="KKH8" s="47"/>
      <c r="KKI8" s="47"/>
      <c r="KKJ8" s="47"/>
      <c r="KKK8" s="47"/>
      <c r="KKL8" s="47"/>
      <c r="KKM8" s="47"/>
      <c r="KKN8" s="47"/>
      <c r="KKO8" s="47"/>
      <c r="KKP8" s="47"/>
      <c r="KKQ8" s="47"/>
      <c r="KKR8" s="47"/>
      <c r="KKS8" s="47"/>
      <c r="KKT8" s="47"/>
      <c r="KKU8" s="47"/>
      <c r="KKV8" s="47"/>
      <c r="KKW8" s="47"/>
      <c r="KKX8" s="47"/>
      <c r="KKY8" s="47"/>
      <c r="KKZ8" s="47"/>
      <c r="KLA8" s="47"/>
      <c r="KLB8" s="47"/>
      <c r="KLC8" s="47"/>
      <c r="KLD8" s="47"/>
      <c r="KLE8" s="47"/>
      <c r="KLF8" s="47"/>
      <c r="KLG8" s="47"/>
      <c r="KLH8" s="47"/>
      <c r="KLI8" s="47"/>
      <c r="KLJ8" s="47"/>
      <c r="KLK8" s="47"/>
      <c r="KLL8" s="47"/>
      <c r="KLM8" s="47"/>
      <c r="KLN8" s="47"/>
      <c r="KLO8" s="47"/>
      <c r="KLP8" s="47"/>
      <c r="KLQ8" s="47"/>
      <c r="KLR8" s="47"/>
      <c r="KLS8" s="47"/>
      <c r="KLT8" s="47"/>
      <c r="KLU8" s="47"/>
      <c r="KLV8" s="47"/>
      <c r="KLW8" s="47"/>
      <c r="KLX8" s="47"/>
      <c r="KLY8" s="47"/>
      <c r="KLZ8" s="47"/>
      <c r="KMA8" s="47"/>
      <c r="KMB8" s="47"/>
      <c r="KMC8" s="47"/>
      <c r="KMD8" s="47"/>
      <c r="KME8" s="47"/>
      <c r="KMF8" s="47"/>
      <c r="KMG8" s="47"/>
      <c r="KMH8" s="47"/>
      <c r="KMI8" s="47"/>
      <c r="KMJ8" s="47"/>
      <c r="KMK8" s="47"/>
      <c r="KML8" s="47"/>
      <c r="KMM8" s="47"/>
      <c r="KMN8" s="47"/>
      <c r="KMO8" s="47"/>
      <c r="KMP8" s="47"/>
      <c r="KMQ8" s="47"/>
      <c r="KMR8" s="47"/>
      <c r="KMS8" s="47"/>
      <c r="KMT8" s="47"/>
      <c r="KMU8" s="47"/>
      <c r="KMV8" s="47"/>
      <c r="KMW8" s="47"/>
      <c r="KMX8" s="47"/>
      <c r="KMY8" s="47"/>
      <c r="KMZ8" s="47"/>
      <c r="KNA8" s="47"/>
      <c r="KNB8" s="47"/>
      <c r="KNC8" s="47"/>
      <c r="KND8" s="47"/>
      <c r="KNE8" s="47"/>
      <c r="KNF8" s="47"/>
      <c r="KNG8" s="47"/>
      <c r="KNH8" s="47"/>
      <c r="KNI8" s="47"/>
      <c r="KNJ8" s="47"/>
      <c r="KNK8" s="47"/>
      <c r="KNL8" s="47"/>
      <c r="KNM8" s="47"/>
      <c r="KNN8" s="47"/>
      <c r="KNO8" s="47"/>
      <c r="KNP8" s="47"/>
      <c r="KNQ8" s="47"/>
      <c r="KNR8" s="47"/>
      <c r="KNS8" s="47"/>
      <c r="KNT8" s="47"/>
      <c r="KNU8" s="47"/>
      <c r="KNV8" s="47"/>
      <c r="KNW8" s="47"/>
      <c r="KNX8" s="47"/>
      <c r="KNY8" s="47"/>
      <c r="KNZ8" s="47"/>
      <c r="KOA8" s="47"/>
      <c r="KOB8" s="47"/>
      <c r="KOC8" s="47"/>
      <c r="KOD8" s="47"/>
      <c r="KOE8" s="47"/>
      <c r="KOF8" s="47"/>
      <c r="KOG8" s="47"/>
      <c r="KOH8" s="47"/>
      <c r="KOI8" s="47"/>
      <c r="KOJ8" s="47"/>
      <c r="KOK8" s="47"/>
      <c r="KOL8" s="47"/>
      <c r="KOM8" s="47"/>
      <c r="KON8" s="47"/>
      <c r="KOO8" s="47"/>
      <c r="KOP8" s="47"/>
      <c r="KOQ8" s="47"/>
      <c r="KOR8" s="47"/>
      <c r="KOS8" s="47"/>
      <c r="KOT8" s="47"/>
      <c r="KOU8" s="47"/>
      <c r="KOV8" s="47"/>
      <c r="KOW8" s="47"/>
      <c r="KOX8" s="47"/>
      <c r="KOY8" s="47"/>
      <c r="KOZ8" s="47"/>
      <c r="KPA8" s="47"/>
      <c r="KPB8" s="47"/>
      <c r="KPC8" s="47"/>
      <c r="KPD8" s="47"/>
      <c r="KPE8" s="47"/>
      <c r="KPF8" s="47"/>
      <c r="KPG8" s="47"/>
      <c r="KPH8" s="47"/>
      <c r="KPI8" s="47"/>
      <c r="KPJ8" s="47"/>
      <c r="KPK8" s="47"/>
      <c r="KPL8" s="47"/>
      <c r="KPM8" s="47"/>
      <c r="KPN8" s="47"/>
      <c r="KPO8" s="47"/>
      <c r="KPP8" s="47"/>
      <c r="KPQ8" s="47"/>
      <c r="KPR8" s="47"/>
      <c r="KPS8" s="47"/>
      <c r="KPT8" s="47"/>
      <c r="KPU8" s="47"/>
      <c r="KPV8" s="47"/>
      <c r="KPW8" s="47"/>
      <c r="KPX8" s="47"/>
      <c r="KPY8" s="47"/>
      <c r="KPZ8" s="47"/>
      <c r="KQA8" s="47"/>
      <c r="KQB8" s="47"/>
      <c r="KQC8" s="47"/>
      <c r="KQD8" s="47"/>
      <c r="KQE8" s="47"/>
      <c r="KQF8" s="47"/>
      <c r="KQG8" s="47"/>
      <c r="KQH8" s="47"/>
      <c r="KQI8" s="47"/>
      <c r="KQJ8" s="47"/>
      <c r="KQK8" s="47"/>
      <c r="KQL8" s="47"/>
      <c r="KQM8" s="47"/>
      <c r="KQN8" s="47"/>
      <c r="KQO8" s="47"/>
      <c r="KQP8" s="47"/>
      <c r="KQQ8" s="47"/>
      <c r="KQR8" s="47"/>
      <c r="KQS8" s="47"/>
      <c r="KQT8" s="47"/>
      <c r="KQU8" s="47"/>
      <c r="KQV8" s="47"/>
      <c r="KQW8" s="47"/>
      <c r="KQX8" s="47"/>
      <c r="KQY8" s="47"/>
      <c r="KQZ8" s="47"/>
      <c r="KRA8" s="47"/>
      <c r="KRB8" s="47"/>
      <c r="KRC8" s="47"/>
      <c r="KRD8" s="47"/>
      <c r="KRE8" s="47"/>
      <c r="KRF8" s="47"/>
      <c r="KRG8" s="47"/>
      <c r="KRH8" s="47"/>
      <c r="KRI8" s="47"/>
      <c r="KRJ8" s="47"/>
      <c r="KRK8" s="47"/>
      <c r="KRL8" s="47"/>
      <c r="KRM8" s="47"/>
      <c r="KRN8" s="47"/>
      <c r="KRO8" s="47"/>
      <c r="KRP8" s="47"/>
      <c r="KRQ8" s="47"/>
      <c r="KRR8" s="47"/>
      <c r="KRS8" s="47"/>
      <c r="KRT8" s="47"/>
      <c r="KRU8" s="47"/>
      <c r="KRV8" s="47"/>
      <c r="KRW8" s="47"/>
      <c r="KRX8" s="47"/>
      <c r="KRY8" s="47"/>
      <c r="KRZ8" s="47"/>
      <c r="KSA8" s="47"/>
      <c r="KSB8" s="47"/>
      <c r="KSC8" s="47"/>
      <c r="KSD8" s="47"/>
      <c r="KSE8" s="47"/>
      <c r="KSF8" s="47"/>
      <c r="KSG8" s="47"/>
      <c r="KSH8" s="47"/>
      <c r="KSI8" s="47"/>
      <c r="KSJ8" s="47"/>
      <c r="KSK8" s="47"/>
      <c r="KSL8" s="47"/>
      <c r="KSM8" s="47"/>
      <c r="KSN8" s="47"/>
      <c r="KSO8" s="47"/>
      <c r="KSP8" s="47"/>
      <c r="KSQ8" s="47"/>
      <c r="KSR8" s="47"/>
      <c r="KSS8" s="47"/>
      <c r="KST8" s="47"/>
      <c r="KSU8" s="47"/>
      <c r="KSV8" s="47"/>
      <c r="KSW8" s="47"/>
      <c r="KSX8" s="47"/>
      <c r="KSY8" s="47"/>
      <c r="KSZ8" s="47"/>
      <c r="KTA8" s="47"/>
      <c r="KTB8" s="47"/>
      <c r="KTC8" s="47"/>
      <c r="KTD8" s="47"/>
      <c r="KTE8" s="47"/>
      <c r="KTF8" s="47"/>
      <c r="KTG8" s="47"/>
      <c r="KTH8" s="47"/>
      <c r="KTI8" s="47"/>
      <c r="KTJ8" s="47"/>
      <c r="KTK8" s="47"/>
      <c r="KTL8" s="47"/>
      <c r="KTM8" s="47"/>
      <c r="KTN8" s="47"/>
      <c r="KTO8" s="47"/>
      <c r="KTP8" s="47"/>
      <c r="KTQ8" s="47"/>
      <c r="KTR8" s="47"/>
      <c r="KTS8" s="47"/>
      <c r="KTT8" s="47"/>
      <c r="KTU8" s="47"/>
      <c r="KTV8" s="47"/>
      <c r="KTW8" s="47"/>
      <c r="KTX8" s="47"/>
      <c r="KTY8" s="47"/>
      <c r="KTZ8" s="47"/>
      <c r="KUA8" s="47"/>
      <c r="KUB8" s="47"/>
      <c r="KUC8" s="47"/>
      <c r="KUD8" s="47"/>
      <c r="KUE8" s="47"/>
      <c r="KUF8" s="47"/>
      <c r="KUG8" s="47"/>
      <c r="KUH8" s="47"/>
      <c r="KUI8" s="47"/>
      <c r="KUJ8" s="47"/>
      <c r="KUK8" s="47"/>
      <c r="KUL8" s="47"/>
      <c r="KUM8" s="47"/>
      <c r="KUN8" s="47"/>
      <c r="KUO8" s="47"/>
      <c r="KUP8" s="47"/>
      <c r="KUQ8" s="47"/>
      <c r="KUR8" s="47"/>
      <c r="KUS8" s="47"/>
      <c r="KUT8" s="47"/>
      <c r="KUU8" s="47"/>
      <c r="KUV8" s="47"/>
      <c r="KUW8" s="47"/>
      <c r="KUX8" s="47"/>
      <c r="KUY8" s="47"/>
      <c r="KUZ8" s="47"/>
      <c r="KVA8" s="47"/>
      <c r="KVB8" s="47"/>
      <c r="KVC8" s="47"/>
      <c r="KVD8" s="47"/>
      <c r="KVE8" s="47"/>
      <c r="KVF8" s="47"/>
      <c r="KVG8" s="47"/>
      <c r="KVH8" s="47"/>
      <c r="KVI8" s="47"/>
      <c r="KVJ8" s="47"/>
      <c r="KVK8" s="47"/>
      <c r="KVL8" s="47"/>
      <c r="KVM8" s="47"/>
      <c r="KVN8" s="47"/>
      <c r="KVO8" s="47"/>
      <c r="KVP8" s="47"/>
      <c r="KVQ8" s="47"/>
      <c r="KVR8" s="47"/>
      <c r="KVS8" s="47"/>
      <c r="KVT8" s="47"/>
      <c r="KVU8" s="47"/>
      <c r="KVV8" s="47"/>
      <c r="KVW8" s="47"/>
      <c r="KVX8" s="47"/>
      <c r="KVY8" s="47"/>
      <c r="KVZ8" s="47"/>
      <c r="KWA8" s="47"/>
      <c r="KWB8" s="47"/>
      <c r="KWC8" s="47"/>
      <c r="KWD8" s="47"/>
      <c r="KWE8" s="47"/>
      <c r="KWF8" s="47"/>
      <c r="KWG8" s="47"/>
      <c r="KWH8" s="47"/>
      <c r="KWI8" s="47"/>
      <c r="KWJ8" s="47"/>
      <c r="KWK8" s="47"/>
      <c r="KWL8" s="47"/>
      <c r="KWM8" s="47"/>
      <c r="KWN8" s="47"/>
      <c r="KWO8" s="47"/>
      <c r="KWP8" s="47"/>
      <c r="KWQ8" s="47"/>
      <c r="KWR8" s="47"/>
      <c r="KWS8" s="47"/>
      <c r="KWT8" s="47"/>
      <c r="KWU8" s="47"/>
      <c r="KWV8" s="47"/>
      <c r="KWW8" s="47"/>
      <c r="KWX8" s="47"/>
      <c r="KWY8" s="47"/>
      <c r="KWZ8" s="47"/>
      <c r="KXA8" s="47"/>
      <c r="KXB8" s="47"/>
      <c r="KXC8" s="47"/>
      <c r="KXD8" s="47"/>
      <c r="KXE8" s="47"/>
      <c r="KXF8" s="47"/>
      <c r="KXG8" s="47"/>
      <c r="KXH8" s="47"/>
      <c r="KXI8" s="47"/>
      <c r="KXJ8" s="47"/>
      <c r="KXK8" s="47"/>
      <c r="KXL8" s="47"/>
      <c r="KXM8" s="47"/>
      <c r="KXN8" s="47"/>
      <c r="KXO8" s="47"/>
      <c r="KXP8" s="47"/>
      <c r="KXQ8" s="47"/>
      <c r="KXR8" s="47"/>
      <c r="KXS8" s="47"/>
      <c r="KXT8" s="47"/>
      <c r="KXU8" s="47"/>
      <c r="KXV8" s="47"/>
      <c r="KXW8" s="47"/>
      <c r="KXX8" s="47"/>
      <c r="KXY8" s="47"/>
      <c r="KXZ8" s="47"/>
      <c r="KYA8" s="47"/>
      <c r="KYB8" s="47"/>
      <c r="KYC8" s="47"/>
      <c r="KYD8" s="47"/>
      <c r="KYE8" s="47"/>
      <c r="KYF8" s="47"/>
      <c r="KYG8" s="47"/>
      <c r="KYH8" s="47"/>
      <c r="KYI8" s="47"/>
      <c r="KYJ8" s="47"/>
      <c r="KYK8" s="47"/>
      <c r="KYL8" s="47"/>
      <c r="KYM8" s="47"/>
      <c r="KYN8" s="47"/>
      <c r="KYO8" s="47"/>
      <c r="KYP8" s="47"/>
      <c r="KYQ8" s="47"/>
      <c r="KYR8" s="47"/>
      <c r="KYS8" s="47"/>
      <c r="KYT8" s="47"/>
      <c r="KYU8" s="47"/>
      <c r="KYV8" s="47"/>
      <c r="KYW8" s="47"/>
      <c r="KYX8" s="47"/>
      <c r="KYY8" s="47"/>
      <c r="KYZ8" s="47"/>
      <c r="KZA8" s="47"/>
      <c r="KZB8" s="47"/>
      <c r="KZC8" s="47"/>
      <c r="KZD8" s="47"/>
      <c r="KZE8" s="47"/>
      <c r="KZF8" s="47"/>
      <c r="KZG8" s="47"/>
      <c r="KZH8" s="47"/>
      <c r="KZI8" s="47"/>
      <c r="KZJ8" s="47"/>
      <c r="KZK8" s="47"/>
      <c r="KZL8" s="47"/>
      <c r="KZM8" s="47"/>
      <c r="KZN8" s="47"/>
      <c r="KZO8" s="47"/>
      <c r="KZP8" s="47"/>
      <c r="KZQ8" s="47"/>
      <c r="KZR8" s="47"/>
      <c r="KZS8" s="47"/>
      <c r="KZT8" s="47"/>
      <c r="KZU8" s="47"/>
      <c r="KZV8" s="47"/>
      <c r="KZW8" s="47"/>
      <c r="KZX8" s="47"/>
      <c r="KZY8" s="47"/>
      <c r="KZZ8" s="47"/>
      <c r="LAA8" s="47"/>
      <c r="LAB8" s="47"/>
      <c r="LAC8" s="47"/>
      <c r="LAD8" s="47"/>
      <c r="LAE8" s="47"/>
      <c r="LAF8" s="47"/>
      <c r="LAG8" s="47"/>
      <c r="LAH8" s="47"/>
      <c r="LAI8" s="47"/>
      <c r="LAJ8" s="47"/>
      <c r="LAK8" s="47"/>
      <c r="LAL8" s="47"/>
      <c r="LAM8" s="47"/>
      <c r="LAN8" s="47"/>
      <c r="LAO8" s="47"/>
      <c r="LAP8" s="47"/>
      <c r="LAQ8" s="47"/>
      <c r="LAR8" s="47"/>
      <c r="LAS8" s="47"/>
      <c r="LAT8" s="47"/>
      <c r="LAU8" s="47"/>
      <c r="LAV8" s="47"/>
      <c r="LAW8" s="47"/>
      <c r="LAX8" s="47"/>
      <c r="LAY8" s="47"/>
      <c r="LAZ8" s="47"/>
      <c r="LBA8" s="47"/>
      <c r="LBB8" s="47"/>
      <c r="LBC8" s="47"/>
      <c r="LBD8" s="47"/>
      <c r="LBE8" s="47"/>
      <c r="LBF8" s="47"/>
      <c r="LBG8" s="47"/>
      <c r="LBH8" s="47"/>
      <c r="LBI8" s="47"/>
      <c r="LBJ8" s="47"/>
      <c r="LBK8" s="47"/>
      <c r="LBL8" s="47"/>
      <c r="LBM8" s="47"/>
      <c r="LBN8" s="47"/>
      <c r="LBO8" s="47"/>
      <c r="LBP8" s="47"/>
      <c r="LBQ8" s="47"/>
      <c r="LBR8" s="47"/>
      <c r="LBS8" s="47"/>
      <c r="LBT8" s="47"/>
      <c r="LBU8" s="47"/>
      <c r="LBV8" s="47"/>
      <c r="LBW8" s="47"/>
      <c r="LBX8" s="47"/>
      <c r="LBY8" s="47"/>
      <c r="LBZ8" s="47"/>
      <c r="LCA8" s="47"/>
      <c r="LCB8" s="47"/>
      <c r="LCC8" s="47"/>
      <c r="LCD8" s="47"/>
      <c r="LCE8" s="47"/>
      <c r="LCF8" s="47"/>
      <c r="LCG8" s="47"/>
      <c r="LCH8" s="47"/>
      <c r="LCI8" s="47"/>
      <c r="LCJ8" s="47"/>
      <c r="LCK8" s="47"/>
      <c r="LCL8" s="47"/>
      <c r="LCM8" s="47"/>
      <c r="LCN8" s="47"/>
      <c r="LCO8" s="47"/>
      <c r="LCP8" s="47"/>
      <c r="LCQ8" s="47"/>
      <c r="LCR8" s="47"/>
      <c r="LCS8" s="47"/>
      <c r="LCT8" s="47"/>
      <c r="LCU8" s="47"/>
      <c r="LCV8" s="47"/>
      <c r="LCW8" s="47"/>
      <c r="LCX8" s="47"/>
      <c r="LCY8" s="47"/>
      <c r="LCZ8" s="47"/>
      <c r="LDA8" s="47"/>
      <c r="LDB8" s="47"/>
      <c r="LDC8" s="47"/>
      <c r="LDD8" s="47"/>
      <c r="LDE8" s="47"/>
      <c r="LDF8" s="47"/>
      <c r="LDG8" s="47"/>
      <c r="LDH8" s="47"/>
      <c r="LDI8" s="47"/>
      <c r="LDJ8" s="47"/>
      <c r="LDK8" s="47"/>
      <c r="LDL8" s="47"/>
      <c r="LDM8" s="47"/>
      <c r="LDN8" s="47"/>
      <c r="LDO8" s="47"/>
      <c r="LDP8" s="47"/>
      <c r="LDQ8" s="47"/>
      <c r="LDR8" s="47"/>
      <c r="LDS8" s="47"/>
      <c r="LDT8" s="47"/>
      <c r="LDU8" s="47"/>
      <c r="LDV8" s="47"/>
      <c r="LDW8" s="47"/>
      <c r="LDX8" s="47"/>
      <c r="LDY8" s="47"/>
      <c r="LDZ8" s="47"/>
      <c r="LEA8" s="47"/>
      <c r="LEB8" s="47"/>
      <c r="LEC8" s="47"/>
      <c r="LED8" s="47"/>
      <c r="LEE8" s="47"/>
      <c r="LEF8" s="47"/>
      <c r="LEG8" s="47"/>
      <c r="LEH8" s="47"/>
      <c r="LEI8" s="47"/>
      <c r="LEJ8" s="47"/>
      <c r="LEK8" s="47"/>
      <c r="LEL8" s="47"/>
      <c r="LEM8" s="47"/>
      <c r="LEN8" s="47"/>
      <c r="LEO8" s="47"/>
      <c r="LEP8" s="47"/>
      <c r="LEQ8" s="47"/>
      <c r="LER8" s="47"/>
      <c r="LES8" s="47"/>
      <c r="LET8" s="47"/>
      <c r="LEU8" s="47"/>
      <c r="LEV8" s="47"/>
      <c r="LEW8" s="47"/>
      <c r="LEX8" s="47"/>
      <c r="LEY8" s="47"/>
      <c r="LEZ8" s="47"/>
      <c r="LFA8" s="47"/>
      <c r="LFB8" s="47"/>
      <c r="LFC8" s="47"/>
      <c r="LFD8" s="47"/>
      <c r="LFE8" s="47"/>
      <c r="LFF8" s="47"/>
      <c r="LFG8" s="47"/>
      <c r="LFH8" s="47"/>
      <c r="LFI8" s="47"/>
      <c r="LFJ8" s="47"/>
      <c r="LFK8" s="47"/>
      <c r="LFL8" s="47"/>
      <c r="LFM8" s="47"/>
      <c r="LFN8" s="47"/>
      <c r="LFO8" s="47"/>
      <c r="LFP8" s="47"/>
      <c r="LFQ8" s="47"/>
      <c r="LFR8" s="47"/>
      <c r="LFS8" s="47"/>
      <c r="LFT8" s="47"/>
      <c r="LFU8" s="47"/>
      <c r="LFV8" s="47"/>
      <c r="LFW8" s="47"/>
      <c r="LFX8" s="47"/>
      <c r="LFY8" s="47"/>
      <c r="LFZ8" s="47"/>
      <c r="LGA8" s="47"/>
      <c r="LGB8" s="47"/>
      <c r="LGC8" s="47"/>
      <c r="LGD8" s="47"/>
      <c r="LGE8" s="47"/>
      <c r="LGF8" s="47"/>
      <c r="LGG8" s="47"/>
      <c r="LGH8" s="47"/>
      <c r="LGI8" s="47"/>
      <c r="LGJ8" s="47"/>
      <c r="LGK8" s="47"/>
      <c r="LGL8" s="47"/>
      <c r="LGM8" s="47"/>
      <c r="LGN8" s="47"/>
      <c r="LGO8" s="47"/>
      <c r="LGP8" s="47"/>
      <c r="LGQ8" s="47"/>
      <c r="LGR8" s="47"/>
      <c r="LGS8" s="47"/>
      <c r="LGT8" s="47"/>
      <c r="LGU8" s="47"/>
      <c r="LGV8" s="47"/>
      <c r="LGW8" s="47"/>
      <c r="LGX8" s="47"/>
      <c r="LGY8" s="47"/>
      <c r="LGZ8" s="47"/>
      <c r="LHA8" s="47"/>
      <c r="LHB8" s="47"/>
      <c r="LHC8" s="47"/>
      <c r="LHD8" s="47"/>
      <c r="LHE8" s="47"/>
      <c r="LHF8" s="47"/>
      <c r="LHG8" s="47"/>
      <c r="LHH8" s="47"/>
      <c r="LHI8" s="47"/>
      <c r="LHJ8" s="47"/>
      <c r="LHK8" s="47"/>
      <c r="LHL8" s="47"/>
      <c r="LHM8" s="47"/>
      <c r="LHN8" s="47"/>
      <c r="LHO8" s="47"/>
      <c r="LHP8" s="47"/>
      <c r="LHQ8" s="47"/>
      <c r="LHR8" s="47"/>
      <c r="LHS8" s="47"/>
      <c r="LHT8" s="47"/>
      <c r="LHU8" s="47"/>
      <c r="LHV8" s="47"/>
      <c r="LHW8" s="47"/>
      <c r="LHX8" s="47"/>
      <c r="LHY8" s="47"/>
      <c r="LHZ8" s="47"/>
      <c r="LIA8" s="47"/>
      <c r="LIB8" s="47"/>
      <c r="LIC8" s="47"/>
      <c r="LID8" s="47"/>
      <c r="LIE8" s="47"/>
      <c r="LIF8" s="47"/>
      <c r="LIG8" s="47"/>
      <c r="LIH8" s="47"/>
      <c r="LII8" s="47"/>
      <c r="LIJ8" s="47"/>
      <c r="LIK8" s="47"/>
      <c r="LIL8" s="47"/>
      <c r="LIM8" s="47"/>
      <c r="LIN8" s="47"/>
      <c r="LIO8" s="47"/>
      <c r="LIP8" s="47"/>
      <c r="LIQ8" s="47"/>
      <c r="LIR8" s="47"/>
      <c r="LIS8" s="47"/>
      <c r="LIT8" s="47"/>
      <c r="LIU8" s="47"/>
      <c r="LIV8" s="47"/>
      <c r="LIW8" s="47"/>
      <c r="LIX8" s="47"/>
      <c r="LIY8" s="47"/>
      <c r="LIZ8" s="47"/>
      <c r="LJA8" s="47"/>
      <c r="LJB8" s="47"/>
      <c r="LJC8" s="47"/>
      <c r="LJD8" s="47"/>
      <c r="LJE8" s="47"/>
      <c r="LJF8" s="47"/>
      <c r="LJG8" s="47"/>
      <c r="LJH8" s="47"/>
      <c r="LJI8" s="47"/>
      <c r="LJJ8" s="47"/>
      <c r="LJK8" s="47"/>
      <c r="LJL8" s="47"/>
      <c r="LJM8" s="47"/>
      <c r="LJN8" s="47"/>
      <c r="LJO8" s="47"/>
      <c r="LJP8" s="47"/>
      <c r="LJQ8" s="47"/>
      <c r="LJR8" s="47"/>
      <c r="LJS8" s="47"/>
      <c r="LJT8" s="47"/>
      <c r="LJU8" s="47"/>
      <c r="LJV8" s="47"/>
      <c r="LJW8" s="47"/>
      <c r="LJX8" s="47"/>
      <c r="LJY8" s="47"/>
      <c r="LJZ8" s="47"/>
      <c r="LKA8" s="47"/>
      <c r="LKB8" s="47"/>
      <c r="LKC8" s="47"/>
      <c r="LKD8" s="47"/>
      <c r="LKE8" s="47"/>
      <c r="LKF8" s="47"/>
      <c r="LKG8" s="47"/>
      <c r="LKH8" s="47"/>
      <c r="LKI8" s="47"/>
      <c r="LKJ8" s="47"/>
      <c r="LKK8" s="47"/>
      <c r="LKL8" s="47"/>
      <c r="LKM8" s="47"/>
      <c r="LKN8" s="47"/>
      <c r="LKO8" s="47"/>
      <c r="LKP8" s="47"/>
      <c r="LKQ8" s="47"/>
      <c r="LKR8" s="47"/>
      <c r="LKS8" s="47"/>
      <c r="LKT8" s="47"/>
      <c r="LKU8" s="47"/>
      <c r="LKV8" s="47"/>
      <c r="LKW8" s="47"/>
      <c r="LKX8" s="47"/>
      <c r="LKY8" s="47"/>
      <c r="LKZ8" s="47"/>
      <c r="LLA8" s="47"/>
      <c r="LLB8" s="47"/>
      <c r="LLC8" s="47"/>
      <c r="LLD8" s="47"/>
      <c r="LLE8" s="47"/>
      <c r="LLF8" s="47"/>
      <c r="LLG8" s="47"/>
      <c r="LLH8" s="47"/>
      <c r="LLI8" s="47"/>
      <c r="LLJ8" s="47"/>
      <c r="LLK8" s="47"/>
      <c r="LLL8" s="47"/>
      <c r="LLM8" s="47"/>
      <c r="LLN8" s="47"/>
      <c r="LLO8" s="47"/>
      <c r="LLP8" s="47"/>
      <c r="LLQ8" s="47"/>
      <c r="LLR8" s="47"/>
      <c r="LLS8" s="47"/>
      <c r="LLT8" s="47"/>
      <c r="LLU8" s="47"/>
      <c r="LLV8" s="47"/>
      <c r="LLW8" s="47"/>
      <c r="LLX8" s="47"/>
      <c r="LLY8" s="47"/>
      <c r="LLZ8" s="47"/>
      <c r="LMA8" s="47"/>
      <c r="LMB8" s="47"/>
      <c r="LMC8" s="47"/>
      <c r="LMD8" s="47"/>
      <c r="LME8" s="47"/>
      <c r="LMF8" s="47"/>
      <c r="LMG8" s="47"/>
      <c r="LMH8" s="47"/>
      <c r="LMI8" s="47"/>
      <c r="LMJ8" s="47"/>
      <c r="LMK8" s="47"/>
      <c r="LML8" s="47"/>
      <c r="LMM8" s="47"/>
      <c r="LMN8" s="47"/>
      <c r="LMO8" s="47"/>
      <c r="LMP8" s="47"/>
      <c r="LMQ8" s="47"/>
      <c r="LMR8" s="47"/>
      <c r="LMS8" s="47"/>
      <c r="LMT8" s="47"/>
      <c r="LMU8" s="47"/>
      <c r="LMV8" s="47"/>
      <c r="LMW8" s="47"/>
      <c r="LMX8" s="47"/>
      <c r="LMY8" s="47"/>
      <c r="LMZ8" s="47"/>
      <c r="LNA8" s="47"/>
      <c r="LNB8" s="47"/>
      <c r="LNC8" s="47"/>
      <c r="LND8" s="47"/>
      <c r="LNE8" s="47"/>
      <c r="LNF8" s="47"/>
      <c r="LNG8" s="47"/>
      <c r="LNH8" s="47"/>
      <c r="LNI8" s="47"/>
      <c r="LNJ8" s="47"/>
      <c r="LNK8" s="47"/>
      <c r="LNL8" s="47"/>
      <c r="LNM8" s="47"/>
      <c r="LNN8" s="47"/>
      <c r="LNO8" s="47"/>
      <c r="LNP8" s="47"/>
      <c r="LNQ8" s="47"/>
      <c r="LNR8" s="47"/>
      <c r="LNS8" s="47"/>
      <c r="LNT8" s="47"/>
      <c r="LNU8" s="47"/>
      <c r="LNV8" s="47"/>
      <c r="LNW8" s="47"/>
      <c r="LNX8" s="47"/>
      <c r="LNY8" s="47"/>
      <c r="LNZ8" s="47"/>
      <c r="LOA8" s="47"/>
      <c r="LOB8" s="47"/>
      <c r="LOC8" s="47"/>
      <c r="LOD8" s="47"/>
      <c r="LOE8" s="47"/>
      <c r="LOF8" s="47"/>
      <c r="LOG8" s="47"/>
      <c r="LOH8" s="47"/>
      <c r="LOI8" s="47"/>
      <c r="LOJ8" s="47"/>
      <c r="LOK8" s="47"/>
      <c r="LOL8" s="47"/>
      <c r="LOM8" s="47"/>
      <c r="LON8" s="47"/>
      <c r="LOO8" s="47"/>
      <c r="LOP8" s="47"/>
      <c r="LOQ8" s="47"/>
      <c r="LOR8" s="47"/>
      <c r="LOS8" s="47"/>
      <c r="LOT8" s="47"/>
      <c r="LOU8" s="47"/>
      <c r="LOV8" s="47"/>
      <c r="LOW8" s="47"/>
      <c r="LOX8" s="47"/>
      <c r="LOY8" s="47"/>
      <c r="LOZ8" s="47"/>
      <c r="LPA8" s="47"/>
      <c r="LPB8" s="47"/>
      <c r="LPC8" s="47"/>
      <c r="LPD8" s="47"/>
      <c r="LPE8" s="47"/>
      <c r="LPF8" s="47"/>
      <c r="LPG8" s="47"/>
      <c r="LPH8" s="47"/>
      <c r="LPI8" s="47"/>
      <c r="LPJ8" s="47"/>
      <c r="LPK8" s="47"/>
      <c r="LPL8" s="47"/>
      <c r="LPM8" s="47"/>
      <c r="LPN8" s="47"/>
      <c r="LPO8" s="47"/>
      <c r="LPP8" s="47"/>
      <c r="LPQ8" s="47"/>
      <c r="LPR8" s="47"/>
      <c r="LPS8" s="47"/>
      <c r="LPT8" s="47"/>
      <c r="LPU8" s="47"/>
      <c r="LPV8" s="47"/>
      <c r="LPW8" s="47"/>
      <c r="LPX8" s="47"/>
      <c r="LPY8" s="47"/>
      <c r="LPZ8" s="47"/>
      <c r="LQA8" s="47"/>
      <c r="LQB8" s="47"/>
      <c r="LQC8" s="47"/>
      <c r="LQD8" s="47"/>
      <c r="LQE8" s="47"/>
      <c r="LQF8" s="47"/>
      <c r="LQG8" s="47"/>
      <c r="LQH8" s="47"/>
      <c r="LQI8" s="47"/>
      <c r="LQJ8" s="47"/>
      <c r="LQK8" s="47"/>
      <c r="LQL8" s="47"/>
      <c r="LQM8" s="47"/>
      <c r="LQN8" s="47"/>
      <c r="LQO8" s="47"/>
      <c r="LQP8" s="47"/>
      <c r="LQQ8" s="47"/>
      <c r="LQR8" s="47"/>
      <c r="LQS8" s="47"/>
      <c r="LQT8" s="47"/>
      <c r="LQU8" s="47"/>
      <c r="LQV8" s="47"/>
      <c r="LQW8" s="47"/>
      <c r="LQX8" s="47"/>
      <c r="LQY8" s="47"/>
      <c r="LQZ8" s="47"/>
      <c r="LRA8" s="47"/>
      <c r="LRB8" s="47"/>
      <c r="LRC8" s="47"/>
      <c r="LRD8" s="47"/>
      <c r="LRE8" s="47"/>
      <c r="LRF8" s="47"/>
      <c r="LRG8" s="47"/>
      <c r="LRH8" s="47"/>
      <c r="LRI8" s="47"/>
      <c r="LRJ8" s="47"/>
      <c r="LRK8" s="47"/>
      <c r="LRL8" s="47"/>
      <c r="LRM8" s="47"/>
      <c r="LRN8" s="47"/>
      <c r="LRO8" s="47"/>
      <c r="LRP8" s="47"/>
      <c r="LRQ8" s="47"/>
      <c r="LRR8" s="47"/>
      <c r="LRS8" s="47"/>
      <c r="LRT8" s="47"/>
      <c r="LRU8" s="47"/>
      <c r="LRV8" s="47"/>
      <c r="LRW8" s="47"/>
      <c r="LRX8" s="47"/>
      <c r="LRY8" s="47"/>
      <c r="LRZ8" s="47"/>
      <c r="LSA8" s="47"/>
      <c r="LSB8" s="47"/>
      <c r="LSC8" s="47"/>
      <c r="LSD8" s="47"/>
      <c r="LSE8" s="47"/>
      <c r="LSF8" s="47"/>
      <c r="LSG8" s="47"/>
      <c r="LSH8" s="47"/>
      <c r="LSI8" s="47"/>
      <c r="LSJ8" s="47"/>
      <c r="LSK8" s="47"/>
      <c r="LSL8" s="47"/>
      <c r="LSM8" s="47"/>
      <c r="LSN8" s="47"/>
      <c r="LSO8" s="47"/>
      <c r="LSP8" s="47"/>
      <c r="LSQ8" s="47"/>
      <c r="LSR8" s="47"/>
      <c r="LSS8" s="47"/>
      <c r="LST8" s="47"/>
      <c r="LSU8" s="47"/>
      <c r="LSV8" s="47"/>
      <c r="LSW8" s="47"/>
      <c r="LSX8" s="47"/>
      <c r="LSY8" s="47"/>
      <c r="LSZ8" s="47"/>
      <c r="LTA8" s="47"/>
      <c r="LTB8" s="47"/>
      <c r="LTC8" s="47"/>
      <c r="LTD8" s="47"/>
      <c r="LTE8" s="47"/>
      <c r="LTF8" s="47"/>
      <c r="LTG8" s="47"/>
      <c r="LTH8" s="47"/>
      <c r="LTI8" s="47"/>
      <c r="LTJ8" s="47"/>
      <c r="LTK8" s="47"/>
      <c r="LTL8" s="47"/>
      <c r="LTM8" s="47"/>
      <c r="LTN8" s="47"/>
      <c r="LTO8" s="47"/>
      <c r="LTP8" s="47"/>
      <c r="LTQ8" s="47"/>
      <c r="LTR8" s="47"/>
      <c r="LTS8" s="47"/>
      <c r="LTT8" s="47"/>
      <c r="LTU8" s="47"/>
      <c r="LTV8" s="47"/>
      <c r="LTW8" s="47"/>
      <c r="LTX8" s="47"/>
      <c r="LTY8" s="47"/>
      <c r="LTZ8" s="47"/>
      <c r="LUA8" s="47"/>
      <c r="LUB8" s="47"/>
      <c r="LUC8" s="47"/>
      <c r="LUD8" s="47"/>
      <c r="LUE8" s="47"/>
      <c r="LUF8" s="47"/>
      <c r="LUG8" s="47"/>
      <c r="LUH8" s="47"/>
      <c r="LUI8" s="47"/>
      <c r="LUJ8" s="47"/>
      <c r="LUK8" s="47"/>
      <c r="LUL8" s="47"/>
      <c r="LUM8" s="47"/>
      <c r="LUN8" s="47"/>
      <c r="LUO8" s="47"/>
      <c r="LUP8" s="47"/>
      <c r="LUQ8" s="47"/>
      <c r="LUR8" s="47"/>
      <c r="LUS8" s="47"/>
      <c r="LUT8" s="47"/>
      <c r="LUU8" s="47"/>
      <c r="LUV8" s="47"/>
      <c r="LUW8" s="47"/>
      <c r="LUX8" s="47"/>
      <c r="LUY8" s="47"/>
      <c r="LUZ8" s="47"/>
      <c r="LVA8" s="47"/>
      <c r="LVB8" s="47"/>
      <c r="LVC8" s="47"/>
      <c r="LVD8" s="47"/>
      <c r="LVE8" s="47"/>
      <c r="LVF8" s="47"/>
      <c r="LVG8" s="47"/>
      <c r="LVH8" s="47"/>
      <c r="LVI8" s="47"/>
      <c r="LVJ8" s="47"/>
      <c r="LVK8" s="47"/>
      <c r="LVL8" s="47"/>
      <c r="LVM8" s="47"/>
      <c r="LVN8" s="47"/>
      <c r="LVO8" s="47"/>
      <c r="LVP8" s="47"/>
      <c r="LVQ8" s="47"/>
      <c r="LVR8" s="47"/>
      <c r="LVS8" s="47"/>
      <c r="LVT8" s="47"/>
      <c r="LVU8" s="47"/>
      <c r="LVV8" s="47"/>
      <c r="LVW8" s="47"/>
      <c r="LVX8" s="47"/>
      <c r="LVY8" s="47"/>
      <c r="LVZ8" s="47"/>
      <c r="LWA8" s="47"/>
      <c r="LWB8" s="47"/>
      <c r="LWC8" s="47"/>
      <c r="LWD8" s="47"/>
      <c r="LWE8" s="47"/>
      <c r="LWF8" s="47"/>
      <c r="LWG8" s="47"/>
      <c r="LWH8" s="47"/>
      <c r="LWI8" s="47"/>
      <c r="LWJ8" s="47"/>
      <c r="LWK8" s="47"/>
      <c r="LWL8" s="47"/>
      <c r="LWM8" s="47"/>
      <c r="LWN8" s="47"/>
      <c r="LWO8" s="47"/>
      <c r="LWP8" s="47"/>
      <c r="LWQ8" s="47"/>
      <c r="LWR8" s="47"/>
      <c r="LWS8" s="47"/>
      <c r="LWT8" s="47"/>
      <c r="LWU8" s="47"/>
      <c r="LWV8" s="47"/>
      <c r="LWW8" s="47"/>
      <c r="LWX8" s="47"/>
      <c r="LWY8" s="47"/>
      <c r="LWZ8" s="47"/>
      <c r="LXA8" s="47"/>
      <c r="LXB8" s="47"/>
      <c r="LXC8" s="47"/>
      <c r="LXD8" s="47"/>
      <c r="LXE8" s="47"/>
      <c r="LXF8" s="47"/>
      <c r="LXG8" s="47"/>
      <c r="LXH8" s="47"/>
      <c r="LXI8" s="47"/>
      <c r="LXJ8" s="47"/>
      <c r="LXK8" s="47"/>
      <c r="LXL8" s="47"/>
      <c r="LXM8" s="47"/>
      <c r="LXN8" s="47"/>
      <c r="LXO8" s="47"/>
      <c r="LXP8" s="47"/>
      <c r="LXQ8" s="47"/>
      <c r="LXR8" s="47"/>
      <c r="LXS8" s="47"/>
      <c r="LXT8" s="47"/>
      <c r="LXU8" s="47"/>
      <c r="LXV8" s="47"/>
      <c r="LXW8" s="47"/>
      <c r="LXX8" s="47"/>
      <c r="LXY8" s="47"/>
      <c r="LXZ8" s="47"/>
      <c r="LYA8" s="47"/>
      <c r="LYB8" s="47"/>
      <c r="LYC8" s="47"/>
      <c r="LYD8" s="47"/>
      <c r="LYE8" s="47"/>
      <c r="LYF8" s="47"/>
      <c r="LYG8" s="47"/>
      <c r="LYH8" s="47"/>
      <c r="LYI8" s="47"/>
      <c r="LYJ8" s="47"/>
      <c r="LYK8" s="47"/>
      <c r="LYL8" s="47"/>
      <c r="LYM8" s="47"/>
      <c r="LYN8" s="47"/>
      <c r="LYO8" s="47"/>
      <c r="LYP8" s="47"/>
      <c r="LYQ8" s="47"/>
      <c r="LYR8" s="47"/>
      <c r="LYS8" s="47"/>
      <c r="LYT8" s="47"/>
      <c r="LYU8" s="47"/>
      <c r="LYV8" s="47"/>
      <c r="LYW8" s="47"/>
      <c r="LYX8" s="47"/>
      <c r="LYY8" s="47"/>
      <c r="LYZ8" s="47"/>
      <c r="LZA8" s="47"/>
      <c r="LZB8" s="47"/>
      <c r="LZC8" s="47"/>
      <c r="LZD8" s="47"/>
      <c r="LZE8" s="47"/>
      <c r="LZF8" s="47"/>
      <c r="LZG8" s="47"/>
      <c r="LZH8" s="47"/>
      <c r="LZI8" s="47"/>
      <c r="LZJ8" s="47"/>
      <c r="LZK8" s="47"/>
      <c r="LZL8" s="47"/>
      <c r="LZM8" s="47"/>
      <c r="LZN8" s="47"/>
      <c r="LZO8" s="47"/>
      <c r="LZP8" s="47"/>
      <c r="LZQ8" s="47"/>
      <c r="LZR8" s="47"/>
      <c r="LZS8" s="47"/>
      <c r="LZT8" s="47"/>
      <c r="LZU8" s="47"/>
      <c r="LZV8" s="47"/>
      <c r="LZW8" s="47"/>
      <c r="LZX8" s="47"/>
      <c r="LZY8" s="47"/>
      <c r="LZZ8" s="47"/>
      <c r="MAA8" s="47"/>
      <c r="MAB8" s="47"/>
      <c r="MAC8" s="47"/>
      <c r="MAD8" s="47"/>
      <c r="MAE8" s="47"/>
      <c r="MAF8" s="47"/>
      <c r="MAG8" s="47"/>
      <c r="MAH8" s="47"/>
      <c r="MAI8" s="47"/>
      <c r="MAJ8" s="47"/>
      <c r="MAK8" s="47"/>
      <c r="MAL8" s="47"/>
      <c r="MAM8" s="47"/>
      <c r="MAN8" s="47"/>
      <c r="MAO8" s="47"/>
      <c r="MAP8" s="47"/>
      <c r="MAQ8" s="47"/>
      <c r="MAR8" s="47"/>
      <c r="MAS8" s="47"/>
      <c r="MAT8" s="47"/>
      <c r="MAU8" s="47"/>
      <c r="MAV8" s="47"/>
      <c r="MAW8" s="47"/>
      <c r="MAX8" s="47"/>
      <c r="MAY8" s="47"/>
      <c r="MAZ8" s="47"/>
      <c r="MBA8" s="47"/>
      <c r="MBB8" s="47"/>
      <c r="MBC8" s="47"/>
      <c r="MBD8" s="47"/>
      <c r="MBE8" s="47"/>
      <c r="MBF8" s="47"/>
      <c r="MBG8" s="47"/>
      <c r="MBH8" s="47"/>
      <c r="MBI8" s="47"/>
      <c r="MBJ8" s="47"/>
      <c r="MBK8" s="47"/>
      <c r="MBL8" s="47"/>
      <c r="MBM8" s="47"/>
      <c r="MBN8" s="47"/>
      <c r="MBO8" s="47"/>
      <c r="MBP8" s="47"/>
      <c r="MBQ8" s="47"/>
      <c r="MBR8" s="47"/>
      <c r="MBS8" s="47"/>
      <c r="MBT8" s="47"/>
      <c r="MBU8" s="47"/>
      <c r="MBV8" s="47"/>
      <c r="MBW8" s="47"/>
      <c r="MBX8" s="47"/>
      <c r="MBY8" s="47"/>
      <c r="MBZ8" s="47"/>
      <c r="MCA8" s="47"/>
      <c r="MCB8" s="47"/>
      <c r="MCC8" s="47"/>
      <c r="MCD8" s="47"/>
      <c r="MCE8" s="47"/>
      <c r="MCF8" s="47"/>
      <c r="MCG8" s="47"/>
      <c r="MCH8" s="47"/>
      <c r="MCI8" s="47"/>
      <c r="MCJ8" s="47"/>
      <c r="MCK8" s="47"/>
      <c r="MCL8" s="47"/>
      <c r="MCM8" s="47"/>
      <c r="MCN8" s="47"/>
      <c r="MCO8" s="47"/>
      <c r="MCP8" s="47"/>
      <c r="MCQ8" s="47"/>
      <c r="MCR8" s="47"/>
      <c r="MCS8" s="47"/>
      <c r="MCT8" s="47"/>
      <c r="MCU8" s="47"/>
      <c r="MCV8" s="47"/>
      <c r="MCW8" s="47"/>
      <c r="MCX8" s="47"/>
      <c r="MCY8" s="47"/>
      <c r="MCZ8" s="47"/>
      <c r="MDA8" s="47"/>
      <c r="MDB8" s="47"/>
      <c r="MDC8" s="47"/>
      <c r="MDD8" s="47"/>
      <c r="MDE8" s="47"/>
      <c r="MDF8" s="47"/>
      <c r="MDG8" s="47"/>
      <c r="MDH8" s="47"/>
      <c r="MDI8" s="47"/>
      <c r="MDJ8" s="47"/>
      <c r="MDK8" s="47"/>
      <c r="MDL8" s="47"/>
      <c r="MDM8" s="47"/>
      <c r="MDN8" s="47"/>
      <c r="MDO8" s="47"/>
      <c r="MDP8" s="47"/>
      <c r="MDQ8" s="47"/>
      <c r="MDR8" s="47"/>
      <c r="MDS8" s="47"/>
      <c r="MDT8" s="47"/>
      <c r="MDU8" s="47"/>
      <c r="MDV8" s="47"/>
      <c r="MDW8" s="47"/>
      <c r="MDX8" s="47"/>
      <c r="MDY8" s="47"/>
      <c r="MDZ8" s="47"/>
      <c r="MEA8" s="47"/>
      <c r="MEB8" s="47"/>
      <c r="MEC8" s="47"/>
      <c r="MED8" s="47"/>
      <c r="MEE8" s="47"/>
      <c r="MEF8" s="47"/>
      <c r="MEG8" s="47"/>
      <c r="MEH8" s="47"/>
      <c r="MEI8" s="47"/>
      <c r="MEJ8" s="47"/>
      <c r="MEK8" s="47"/>
      <c r="MEL8" s="47"/>
      <c r="MEM8" s="47"/>
      <c r="MEN8" s="47"/>
      <c r="MEO8" s="47"/>
      <c r="MEP8" s="47"/>
      <c r="MEQ8" s="47"/>
      <c r="MER8" s="47"/>
      <c r="MES8" s="47"/>
      <c r="MET8" s="47"/>
      <c r="MEU8" s="47"/>
      <c r="MEV8" s="47"/>
      <c r="MEW8" s="47"/>
      <c r="MEX8" s="47"/>
      <c r="MEY8" s="47"/>
      <c r="MEZ8" s="47"/>
      <c r="MFA8" s="47"/>
      <c r="MFB8" s="47"/>
      <c r="MFC8" s="47"/>
      <c r="MFD8" s="47"/>
      <c r="MFE8" s="47"/>
      <c r="MFF8" s="47"/>
      <c r="MFG8" s="47"/>
      <c r="MFH8" s="47"/>
      <c r="MFI8" s="47"/>
      <c r="MFJ8" s="47"/>
      <c r="MFK8" s="47"/>
      <c r="MFL8" s="47"/>
      <c r="MFM8" s="47"/>
      <c r="MFN8" s="47"/>
      <c r="MFO8" s="47"/>
      <c r="MFP8" s="47"/>
      <c r="MFQ8" s="47"/>
      <c r="MFR8" s="47"/>
      <c r="MFS8" s="47"/>
      <c r="MFT8" s="47"/>
      <c r="MFU8" s="47"/>
      <c r="MFV8" s="47"/>
      <c r="MFW8" s="47"/>
      <c r="MFX8" s="47"/>
      <c r="MFY8" s="47"/>
      <c r="MFZ8" s="47"/>
      <c r="MGA8" s="47"/>
      <c r="MGB8" s="47"/>
      <c r="MGC8" s="47"/>
      <c r="MGD8" s="47"/>
      <c r="MGE8" s="47"/>
      <c r="MGF8" s="47"/>
      <c r="MGG8" s="47"/>
      <c r="MGH8" s="47"/>
      <c r="MGI8" s="47"/>
      <c r="MGJ8" s="47"/>
      <c r="MGK8" s="47"/>
      <c r="MGL8" s="47"/>
      <c r="MGM8" s="47"/>
      <c r="MGN8" s="47"/>
      <c r="MGO8" s="47"/>
      <c r="MGP8" s="47"/>
      <c r="MGQ8" s="47"/>
      <c r="MGR8" s="47"/>
      <c r="MGS8" s="47"/>
      <c r="MGT8" s="47"/>
      <c r="MGU8" s="47"/>
      <c r="MGV8" s="47"/>
      <c r="MGW8" s="47"/>
      <c r="MGX8" s="47"/>
      <c r="MGY8" s="47"/>
      <c r="MGZ8" s="47"/>
      <c r="MHA8" s="47"/>
      <c r="MHB8" s="47"/>
      <c r="MHC8" s="47"/>
      <c r="MHD8" s="47"/>
      <c r="MHE8" s="47"/>
      <c r="MHF8" s="47"/>
      <c r="MHG8" s="47"/>
      <c r="MHH8" s="47"/>
      <c r="MHI8" s="47"/>
      <c r="MHJ8" s="47"/>
      <c r="MHK8" s="47"/>
      <c r="MHL8" s="47"/>
      <c r="MHM8" s="47"/>
      <c r="MHN8" s="47"/>
      <c r="MHO8" s="47"/>
      <c r="MHP8" s="47"/>
      <c r="MHQ8" s="47"/>
      <c r="MHR8" s="47"/>
      <c r="MHS8" s="47"/>
      <c r="MHT8" s="47"/>
      <c r="MHU8" s="47"/>
      <c r="MHV8" s="47"/>
      <c r="MHW8" s="47"/>
      <c r="MHX8" s="47"/>
      <c r="MHY8" s="47"/>
      <c r="MHZ8" s="47"/>
      <c r="MIA8" s="47"/>
      <c r="MIB8" s="47"/>
      <c r="MIC8" s="47"/>
      <c r="MID8" s="47"/>
      <c r="MIE8" s="47"/>
      <c r="MIF8" s="47"/>
      <c r="MIG8" s="47"/>
      <c r="MIH8" s="47"/>
      <c r="MII8" s="47"/>
      <c r="MIJ8" s="47"/>
      <c r="MIK8" s="47"/>
      <c r="MIL8" s="47"/>
      <c r="MIM8" s="47"/>
      <c r="MIN8" s="47"/>
      <c r="MIO8" s="47"/>
      <c r="MIP8" s="47"/>
      <c r="MIQ8" s="47"/>
      <c r="MIR8" s="47"/>
      <c r="MIS8" s="47"/>
      <c r="MIT8" s="47"/>
      <c r="MIU8" s="47"/>
      <c r="MIV8" s="47"/>
      <c r="MIW8" s="47"/>
      <c r="MIX8" s="47"/>
      <c r="MIY8" s="47"/>
      <c r="MIZ8" s="47"/>
      <c r="MJA8" s="47"/>
      <c r="MJB8" s="47"/>
      <c r="MJC8" s="47"/>
      <c r="MJD8" s="47"/>
      <c r="MJE8" s="47"/>
      <c r="MJF8" s="47"/>
      <c r="MJG8" s="47"/>
      <c r="MJH8" s="47"/>
      <c r="MJI8" s="47"/>
      <c r="MJJ8" s="47"/>
      <c r="MJK8" s="47"/>
      <c r="MJL8" s="47"/>
      <c r="MJM8" s="47"/>
      <c r="MJN8" s="47"/>
      <c r="MJO8" s="47"/>
      <c r="MJP8" s="47"/>
      <c r="MJQ8" s="47"/>
      <c r="MJR8" s="47"/>
      <c r="MJS8" s="47"/>
      <c r="MJT8" s="47"/>
      <c r="MJU8" s="47"/>
      <c r="MJV8" s="47"/>
      <c r="MJW8" s="47"/>
      <c r="MJX8" s="47"/>
      <c r="MJY8" s="47"/>
      <c r="MJZ8" s="47"/>
      <c r="MKA8" s="47"/>
      <c r="MKB8" s="47"/>
      <c r="MKC8" s="47"/>
      <c r="MKD8" s="47"/>
      <c r="MKE8" s="47"/>
      <c r="MKF8" s="47"/>
      <c r="MKG8" s="47"/>
      <c r="MKH8" s="47"/>
      <c r="MKI8" s="47"/>
      <c r="MKJ8" s="47"/>
      <c r="MKK8" s="47"/>
      <c r="MKL8" s="47"/>
      <c r="MKM8" s="47"/>
      <c r="MKN8" s="47"/>
      <c r="MKO8" s="47"/>
      <c r="MKP8" s="47"/>
      <c r="MKQ8" s="47"/>
      <c r="MKR8" s="47"/>
      <c r="MKS8" s="47"/>
      <c r="MKT8" s="47"/>
      <c r="MKU8" s="47"/>
      <c r="MKV8" s="47"/>
      <c r="MKW8" s="47"/>
      <c r="MKX8" s="47"/>
      <c r="MKY8" s="47"/>
      <c r="MKZ8" s="47"/>
      <c r="MLA8" s="47"/>
      <c r="MLB8" s="47"/>
      <c r="MLC8" s="47"/>
      <c r="MLD8" s="47"/>
      <c r="MLE8" s="47"/>
      <c r="MLF8" s="47"/>
      <c r="MLG8" s="47"/>
      <c r="MLH8" s="47"/>
      <c r="MLI8" s="47"/>
      <c r="MLJ8" s="47"/>
      <c r="MLK8" s="47"/>
      <c r="MLL8" s="47"/>
      <c r="MLM8" s="47"/>
      <c r="MLN8" s="47"/>
      <c r="MLO8" s="47"/>
      <c r="MLP8" s="47"/>
      <c r="MLQ8" s="47"/>
      <c r="MLR8" s="47"/>
      <c r="MLS8" s="47"/>
      <c r="MLT8" s="47"/>
      <c r="MLU8" s="47"/>
      <c r="MLV8" s="47"/>
      <c r="MLW8" s="47"/>
      <c r="MLX8" s="47"/>
      <c r="MLY8" s="47"/>
      <c r="MLZ8" s="47"/>
      <c r="MMA8" s="47"/>
      <c r="MMB8" s="47"/>
      <c r="MMC8" s="47"/>
      <c r="MMD8" s="47"/>
      <c r="MME8" s="47"/>
      <c r="MMF8" s="47"/>
      <c r="MMG8" s="47"/>
      <c r="MMH8" s="47"/>
      <c r="MMI8" s="47"/>
      <c r="MMJ8" s="47"/>
      <c r="MMK8" s="47"/>
      <c r="MML8" s="47"/>
      <c r="MMM8" s="47"/>
      <c r="MMN8" s="47"/>
      <c r="MMO8" s="47"/>
      <c r="MMP8" s="47"/>
      <c r="MMQ8" s="47"/>
      <c r="MMR8" s="47"/>
      <c r="MMS8" s="47"/>
      <c r="MMT8" s="47"/>
      <c r="MMU8" s="47"/>
      <c r="MMV8" s="47"/>
      <c r="MMW8" s="47"/>
      <c r="MMX8" s="47"/>
      <c r="MMY8" s="47"/>
      <c r="MMZ8" s="47"/>
      <c r="MNA8" s="47"/>
      <c r="MNB8" s="47"/>
      <c r="MNC8" s="47"/>
      <c r="MND8" s="47"/>
      <c r="MNE8" s="47"/>
      <c r="MNF8" s="47"/>
      <c r="MNG8" s="47"/>
      <c r="MNH8" s="47"/>
      <c r="MNI8" s="47"/>
      <c r="MNJ8" s="47"/>
      <c r="MNK8" s="47"/>
      <c r="MNL8" s="47"/>
      <c r="MNM8" s="47"/>
      <c r="MNN8" s="47"/>
      <c r="MNO8" s="47"/>
      <c r="MNP8" s="47"/>
      <c r="MNQ8" s="47"/>
      <c r="MNR8" s="47"/>
      <c r="MNS8" s="47"/>
      <c r="MNT8" s="47"/>
      <c r="MNU8" s="47"/>
      <c r="MNV8" s="47"/>
      <c r="MNW8" s="47"/>
      <c r="MNX8" s="47"/>
      <c r="MNY8" s="47"/>
      <c r="MNZ8" s="47"/>
      <c r="MOA8" s="47"/>
      <c r="MOB8" s="47"/>
      <c r="MOC8" s="47"/>
      <c r="MOD8" s="47"/>
      <c r="MOE8" s="47"/>
      <c r="MOF8" s="47"/>
      <c r="MOG8" s="47"/>
      <c r="MOH8" s="47"/>
      <c r="MOI8" s="47"/>
      <c r="MOJ8" s="47"/>
      <c r="MOK8" s="47"/>
      <c r="MOL8" s="47"/>
      <c r="MOM8" s="47"/>
      <c r="MON8" s="47"/>
      <c r="MOO8" s="47"/>
      <c r="MOP8" s="47"/>
      <c r="MOQ8" s="47"/>
      <c r="MOR8" s="47"/>
      <c r="MOS8" s="47"/>
      <c r="MOT8" s="47"/>
      <c r="MOU8" s="47"/>
      <c r="MOV8" s="47"/>
      <c r="MOW8" s="47"/>
      <c r="MOX8" s="47"/>
      <c r="MOY8" s="47"/>
      <c r="MOZ8" s="47"/>
      <c r="MPA8" s="47"/>
      <c r="MPB8" s="47"/>
      <c r="MPC8" s="47"/>
      <c r="MPD8" s="47"/>
      <c r="MPE8" s="47"/>
      <c r="MPF8" s="47"/>
      <c r="MPG8" s="47"/>
      <c r="MPH8" s="47"/>
      <c r="MPI8" s="47"/>
      <c r="MPJ8" s="47"/>
      <c r="MPK8" s="47"/>
      <c r="MPL8" s="47"/>
      <c r="MPM8" s="47"/>
      <c r="MPN8" s="47"/>
      <c r="MPO8" s="47"/>
      <c r="MPP8" s="47"/>
      <c r="MPQ8" s="47"/>
      <c r="MPR8" s="47"/>
      <c r="MPS8" s="47"/>
      <c r="MPT8" s="47"/>
      <c r="MPU8" s="47"/>
      <c r="MPV8" s="47"/>
      <c r="MPW8" s="47"/>
      <c r="MPX8" s="47"/>
      <c r="MPY8" s="47"/>
      <c r="MPZ8" s="47"/>
      <c r="MQA8" s="47"/>
      <c r="MQB8" s="47"/>
      <c r="MQC8" s="47"/>
      <c r="MQD8" s="47"/>
      <c r="MQE8" s="47"/>
      <c r="MQF8" s="47"/>
      <c r="MQG8" s="47"/>
      <c r="MQH8" s="47"/>
      <c r="MQI8" s="47"/>
      <c r="MQJ8" s="47"/>
      <c r="MQK8" s="47"/>
      <c r="MQL8" s="47"/>
      <c r="MQM8" s="47"/>
      <c r="MQN8" s="47"/>
      <c r="MQO8" s="47"/>
      <c r="MQP8" s="47"/>
      <c r="MQQ8" s="47"/>
      <c r="MQR8" s="47"/>
      <c r="MQS8" s="47"/>
      <c r="MQT8" s="47"/>
      <c r="MQU8" s="47"/>
      <c r="MQV8" s="47"/>
      <c r="MQW8" s="47"/>
      <c r="MQX8" s="47"/>
      <c r="MQY8" s="47"/>
      <c r="MQZ8" s="47"/>
      <c r="MRA8" s="47"/>
      <c r="MRB8" s="47"/>
      <c r="MRC8" s="47"/>
      <c r="MRD8" s="47"/>
      <c r="MRE8" s="47"/>
      <c r="MRF8" s="47"/>
      <c r="MRG8" s="47"/>
      <c r="MRH8" s="47"/>
      <c r="MRI8" s="47"/>
      <c r="MRJ8" s="47"/>
      <c r="MRK8" s="47"/>
      <c r="MRL8" s="47"/>
      <c r="MRM8" s="47"/>
      <c r="MRN8" s="47"/>
      <c r="MRO8" s="47"/>
      <c r="MRP8" s="47"/>
      <c r="MRQ8" s="47"/>
      <c r="MRR8" s="47"/>
      <c r="MRS8" s="47"/>
      <c r="MRT8" s="47"/>
      <c r="MRU8" s="47"/>
      <c r="MRV8" s="47"/>
      <c r="MRW8" s="47"/>
      <c r="MRX8" s="47"/>
      <c r="MRY8" s="47"/>
      <c r="MRZ8" s="47"/>
      <c r="MSA8" s="47"/>
      <c r="MSB8" s="47"/>
      <c r="MSC8" s="47"/>
      <c r="MSD8" s="47"/>
      <c r="MSE8" s="47"/>
      <c r="MSF8" s="47"/>
      <c r="MSG8" s="47"/>
      <c r="MSH8" s="47"/>
      <c r="MSI8" s="47"/>
      <c r="MSJ8" s="47"/>
      <c r="MSK8" s="47"/>
      <c r="MSL8" s="47"/>
      <c r="MSM8" s="47"/>
      <c r="MSN8" s="47"/>
      <c r="MSO8" s="47"/>
      <c r="MSP8" s="47"/>
      <c r="MSQ8" s="47"/>
      <c r="MSR8" s="47"/>
      <c r="MSS8" s="47"/>
      <c r="MST8" s="47"/>
      <c r="MSU8" s="47"/>
      <c r="MSV8" s="47"/>
      <c r="MSW8" s="47"/>
      <c r="MSX8" s="47"/>
      <c r="MSY8" s="47"/>
      <c r="MSZ8" s="47"/>
      <c r="MTA8" s="47"/>
      <c r="MTB8" s="47"/>
      <c r="MTC8" s="47"/>
      <c r="MTD8" s="47"/>
      <c r="MTE8" s="47"/>
      <c r="MTF8" s="47"/>
      <c r="MTG8" s="47"/>
      <c r="MTH8" s="47"/>
      <c r="MTI8" s="47"/>
      <c r="MTJ8" s="47"/>
      <c r="MTK8" s="47"/>
      <c r="MTL8" s="47"/>
      <c r="MTM8" s="47"/>
      <c r="MTN8" s="47"/>
      <c r="MTO8" s="47"/>
      <c r="MTP8" s="47"/>
      <c r="MTQ8" s="47"/>
      <c r="MTR8" s="47"/>
      <c r="MTS8" s="47"/>
      <c r="MTT8" s="47"/>
      <c r="MTU8" s="47"/>
      <c r="MTV8" s="47"/>
      <c r="MTW8" s="47"/>
      <c r="MTX8" s="47"/>
      <c r="MTY8" s="47"/>
      <c r="MTZ8" s="47"/>
      <c r="MUA8" s="47"/>
      <c r="MUB8" s="47"/>
      <c r="MUC8" s="47"/>
      <c r="MUD8" s="47"/>
      <c r="MUE8" s="47"/>
      <c r="MUF8" s="47"/>
      <c r="MUG8" s="47"/>
      <c r="MUH8" s="47"/>
      <c r="MUI8" s="47"/>
      <c r="MUJ8" s="47"/>
      <c r="MUK8" s="47"/>
      <c r="MUL8" s="47"/>
      <c r="MUM8" s="47"/>
      <c r="MUN8" s="47"/>
      <c r="MUO8" s="47"/>
      <c r="MUP8" s="47"/>
      <c r="MUQ8" s="47"/>
      <c r="MUR8" s="47"/>
      <c r="MUS8" s="47"/>
      <c r="MUT8" s="47"/>
      <c r="MUU8" s="47"/>
      <c r="MUV8" s="47"/>
      <c r="MUW8" s="47"/>
      <c r="MUX8" s="47"/>
      <c r="MUY8" s="47"/>
      <c r="MUZ8" s="47"/>
      <c r="MVA8" s="47"/>
      <c r="MVB8" s="47"/>
      <c r="MVC8" s="47"/>
      <c r="MVD8" s="47"/>
      <c r="MVE8" s="47"/>
      <c r="MVF8" s="47"/>
      <c r="MVG8" s="47"/>
      <c r="MVH8" s="47"/>
      <c r="MVI8" s="47"/>
      <c r="MVJ8" s="47"/>
      <c r="MVK8" s="47"/>
      <c r="MVL8" s="47"/>
      <c r="MVM8" s="47"/>
      <c r="MVN8" s="47"/>
      <c r="MVO8" s="47"/>
      <c r="MVP8" s="47"/>
      <c r="MVQ8" s="47"/>
      <c r="MVR8" s="47"/>
      <c r="MVS8" s="47"/>
      <c r="MVT8" s="47"/>
      <c r="MVU8" s="47"/>
      <c r="MVV8" s="47"/>
      <c r="MVW8" s="47"/>
      <c r="MVX8" s="47"/>
      <c r="MVY8" s="47"/>
      <c r="MVZ8" s="47"/>
      <c r="MWA8" s="47"/>
      <c r="MWB8" s="47"/>
      <c r="MWC8" s="47"/>
      <c r="MWD8" s="47"/>
      <c r="MWE8" s="47"/>
      <c r="MWF8" s="47"/>
      <c r="MWG8" s="47"/>
      <c r="MWH8" s="47"/>
      <c r="MWI8" s="47"/>
      <c r="MWJ8" s="47"/>
      <c r="MWK8" s="47"/>
      <c r="MWL8" s="47"/>
      <c r="MWM8" s="47"/>
      <c r="MWN8" s="47"/>
      <c r="MWO8" s="47"/>
      <c r="MWP8" s="47"/>
      <c r="MWQ8" s="47"/>
      <c r="MWR8" s="47"/>
      <c r="MWS8" s="47"/>
      <c r="MWT8" s="47"/>
      <c r="MWU8" s="47"/>
      <c r="MWV8" s="47"/>
      <c r="MWW8" s="47"/>
      <c r="MWX8" s="47"/>
      <c r="MWY8" s="47"/>
      <c r="MWZ8" s="47"/>
      <c r="MXA8" s="47"/>
      <c r="MXB8" s="47"/>
      <c r="MXC8" s="47"/>
      <c r="MXD8" s="47"/>
      <c r="MXE8" s="47"/>
      <c r="MXF8" s="47"/>
      <c r="MXG8" s="47"/>
      <c r="MXH8" s="47"/>
      <c r="MXI8" s="47"/>
      <c r="MXJ8" s="47"/>
      <c r="MXK8" s="47"/>
      <c r="MXL8" s="47"/>
      <c r="MXM8" s="47"/>
      <c r="MXN8" s="47"/>
      <c r="MXO8" s="47"/>
      <c r="MXP8" s="47"/>
      <c r="MXQ8" s="47"/>
      <c r="MXR8" s="47"/>
      <c r="MXS8" s="47"/>
      <c r="MXT8" s="47"/>
      <c r="MXU8" s="47"/>
      <c r="MXV8" s="47"/>
      <c r="MXW8" s="47"/>
      <c r="MXX8" s="47"/>
      <c r="MXY8" s="47"/>
      <c r="MXZ8" s="47"/>
      <c r="MYA8" s="47"/>
      <c r="MYB8" s="47"/>
      <c r="MYC8" s="47"/>
      <c r="MYD8" s="47"/>
      <c r="MYE8" s="47"/>
      <c r="MYF8" s="47"/>
      <c r="MYG8" s="47"/>
      <c r="MYH8" s="47"/>
      <c r="MYI8" s="47"/>
      <c r="MYJ8" s="47"/>
      <c r="MYK8" s="47"/>
      <c r="MYL8" s="47"/>
      <c r="MYM8" s="47"/>
      <c r="MYN8" s="47"/>
      <c r="MYO8" s="47"/>
      <c r="MYP8" s="47"/>
      <c r="MYQ8" s="47"/>
      <c r="MYR8" s="47"/>
      <c r="MYS8" s="47"/>
      <c r="MYT8" s="47"/>
      <c r="MYU8" s="47"/>
      <c r="MYV8" s="47"/>
      <c r="MYW8" s="47"/>
      <c r="MYX8" s="47"/>
      <c r="MYY8" s="47"/>
      <c r="MYZ8" s="47"/>
      <c r="MZA8" s="47"/>
      <c r="MZB8" s="47"/>
      <c r="MZC8" s="47"/>
      <c r="MZD8" s="47"/>
      <c r="MZE8" s="47"/>
      <c r="MZF8" s="47"/>
      <c r="MZG8" s="47"/>
      <c r="MZH8" s="47"/>
      <c r="MZI8" s="47"/>
      <c r="MZJ8" s="47"/>
      <c r="MZK8" s="47"/>
      <c r="MZL8" s="47"/>
      <c r="MZM8" s="47"/>
      <c r="MZN8" s="47"/>
      <c r="MZO8" s="47"/>
      <c r="MZP8" s="47"/>
      <c r="MZQ8" s="47"/>
      <c r="MZR8" s="47"/>
      <c r="MZS8" s="47"/>
      <c r="MZT8" s="47"/>
      <c r="MZU8" s="47"/>
      <c r="MZV8" s="47"/>
      <c r="MZW8" s="47"/>
      <c r="MZX8" s="47"/>
      <c r="MZY8" s="47"/>
      <c r="MZZ8" s="47"/>
      <c r="NAA8" s="47"/>
      <c r="NAB8" s="47"/>
      <c r="NAC8" s="47"/>
      <c r="NAD8" s="47"/>
      <c r="NAE8" s="47"/>
      <c r="NAF8" s="47"/>
      <c r="NAG8" s="47"/>
      <c r="NAH8" s="47"/>
      <c r="NAI8" s="47"/>
      <c r="NAJ8" s="47"/>
      <c r="NAK8" s="47"/>
      <c r="NAL8" s="47"/>
      <c r="NAM8" s="47"/>
      <c r="NAN8" s="47"/>
      <c r="NAO8" s="47"/>
      <c r="NAP8" s="47"/>
      <c r="NAQ8" s="47"/>
      <c r="NAR8" s="47"/>
      <c r="NAS8" s="47"/>
      <c r="NAT8" s="47"/>
      <c r="NAU8" s="47"/>
      <c r="NAV8" s="47"/>
      <c r="NAW8" s="47"/>
      <c r="NAX8" s="47"/>
      <c r="NAY8" s="47"/>
      <c r="NAZ8" s="47"/>
      <c r="NBA8" s="47"/>
      <c r="NBB8" s="47"/>
      <c r="NBC8" s="47"/>
      <c r="NBD8" s="47"/>
      <c r="NBE8" s="47"/>
      <c r="NBF8" s="47"/>
      <c r="NBG8" s="47"/>
      <c r="NBH8" s="47"/>
      <c r="NBI8" s="47"/>
      <c r="NBJ8" s="47"/>
      <c r="NBK8" s="47"/>
      <c r="NBL8" s="47"/>
      <c r="NBM8" s="47"/>
      <c r="NBN8" s="47"/>
      <c r="NBO8" s="47"/>
      <c r="NBP8" s="47"/>
      <c r="NBQ8" s="47"/>
      <c r="NBR8" s="47"/>
      <c r="NBS8" s="47"/>
      <c r="NBT8" s="47"/>
      <c r="NBU8" s="47"/>
      <c r="NBV8" s="47"/>
      <c r="NBW8" s="47"/>
      <c r="NBX8" s="47"/>
      <c r="NBY8" s="47"/>
      <c r="NBZ8" s="47"/>
      <c r="NCA8" s="47"/>
      <c r="NCB8" s="47"/>
      <c r="NCC8" s="47"/>
      <c r="NCD8" s="47"/>
      <c r="NCE8" s="47"/>
      <c r="NCF8" s="47"/>
      <c r="NCG8" s="47"/>
      <c r="NCH8" s="47"/>
      <c r="NCI8" s="47"/>
      <c r="NCJ8" s="47"/>
      <c r="NCK8" s="47"/>
      <c r="NCL8" s="47"/>
      <c r="NCM8" s="47"/>
      <c r="NCN8" s="47"/>
      <c r="NCO8" s="47"/>
      <c r="NCP8" s="47"/>
      <c r="NCQ8" s="47"/>
      <c r="NCR8" s="47"/>
      <c r="NCS8" s="47"/>
      <c r="NCT8" s="47"/>
      <c r="NCU8" s="47"/>
      <c r="NCV8" s="47"/>
      <c r="NCW8" s="47"/>
      <c r="NCX8" s="47"/>
      <c r="NCY8" s="47"/>
      <c r="NCZ8" s="47"/>
      <c r="NDA8" s="47"/>
      <c r="NDB8" s="47"/>
      <c r="NDC8" s="47"/>
      <c r="NDD8" s="47"/>
      <c r="NDE8" s="47"/>
      <c r="NDF8" s="47"/>
      <c r="NDG8" s="47"/>
      <c r="NDH8" s="47"/>
      <c r="NDI8" s="47"/>
      <c r="NDJ8" s="47"/>
      <c r="NDK8" s="47"/>
      <c r="NDL8" s="47"/>
      <c r="NDM8" s="47"/>
      <c r="NDN8" s="47"/>
      <c r="NDO8" s="47"/>
      <c r="NDP8" s="47"/>
      <c r="NDQ8" s="47"/>
      <c r="NDR8" s="47"/>
      <c r="NDS8" s="47"/>
      <c r="NDT8" s="47"/>
      <c r="NDU8" s="47"/>
      <c r="NDV8" s="47"/>
      <c r="NDW8" s="47"/>
      <c r="NDX8" s="47"/>
      <c r="NDY8" s="47"/>
      <c r="NDZ8" s="47"/>
      <c r="NEA8" s="47"/>
      <c r="NEB8" s="47"/>
      <c r="NEC8" s="47"/>
      <c r="NED8" s="47"/>
      <c r="NEE8" s="47"/>
      <c r="NEF8" s="47"/>
      <c r="NEG8" s="47"/>
      <c r="NEH8" s="47"/>
      <c r="NEI8" s="47"/>
      <c r="NEJ8" s="47"/>
      <c r="NEK8" s="47"/>
      <c r="NEL8" s="47"/>
      <c r="NEM8" s="47"/>
      <c r="NEN8" s="47"/>
      <c r="NEO8" s="47"/>
      <c r="NEP8" s="47"/>
      <c r="NEQ8" s="47"/>
      <c r="NER8" s="47"/>
      <c r="NES8" s="47"/>
      <c r="NET8" s="47"/>
      <c r="NEU8" s="47"/>
      <c r="NEV8" s="47"/>
      <c r="NEW8" s="47"/>
      <c r="NEX8" s="47"/>
      <c r="NEY8" s="47"/>
      <c r="NEZ8" s="47"/>
      <c r="NFA8" s="47"/>
      <c r="NFB8" s="47"/>
      <c r="NFC8" s="47"/>
      <c r="NFD8" s="47"/>
      <c r="NFE8" s="47"/>
      <c r="NFF8" s="47"/>
      <c r="NFG8" s="47"/>
      <c r="NFH8" s="47"/>
      <c r="NFI8" s="47"/>
      <c r="NFJ8" s="47"/>
      <c r="NFK8" s="47"/>
      <c r="NFL8" s="47"/>
      <c r="NFM8" s="47"/>
      <c r="NFN8" s="47"/>
      <c r="NFO8" s="47"/>
      <c r="NFP8" s="47"/>
      <c r="NFQ8" s="47"/>
      <c r="NFR8" s="47"/>
      <c r="NFS8" s="47"/>
      <c r="NFT8" s="47"/>
      <c r="NFU8" s="47"/>
      <c r="NFV8" s="47"/>
      <c r="NFW8" s="47"/>
      <c r="NFX8" s="47"/>
      <c r="NFY8" s="47"/>
      <c r="NFZ8" s="47"/>
      <c r="NGA8" s="47"/>
      <c r="NGB8" s="47"/>
      <c r="NGC8" s="47"/>
      <c r="NGD8" s="47"/>
      <c r="NGE8" s="47"/>
      <c r="NGF8" s="47"/>
      <c r="NGG8" s="47"/>
      <c r="NGH8" s="47"/>
      <c r="NGI8" s="47"/>
      <c r="NGJ8" s="47"/>
      <c r="NGK8" s="47"/>
      <c r="NGL8" s="47"/>
      <c r="NGM8" s="47"/>
      <c r="NGN8" s="47"/>
      <c r="NGO8" s="47"/>
      <c r="NGP8" s="47"/>
      <c r="NGQ8" s="47"/>
      <c r="NGR8" s="47"/>
      <c r="NGS8" s="47"/>
      <c r="NGT8" s="47"/>
      <c r="NGU8" s="47"/>
      <c r="NGV8" s="47"/>
      <c r="NGW8" s="47"/>
      <c r="NGX8" s="47"/>
      <c r="NGY8" s="47"/>
      <c r="NGZ8" s="47"/>
      <c r="NHA8" s="47"/>
      <c r="NHB8" s="47"/>
      <c r="NHC8" s="47"/>
      <c r="NHD8" s="47"/>
      <c r="NHE8" s="47"/>
      <c r="NHF8" s="47"/>
      <c r="NHG8" s="47"/>
      <c r="NHH8" s="47"/>
      <c r="NHI8" s="47"/>
      <c r="NHJ8" s="47"/>
      <c r="NHK8" s="47"/>
      <c r="NHL8" s="47"/>
      <c r="NHM8" s="47"/>
      <c r="NHN8" s="47"/>
      <c r="NHO8" s="47"/>
      <c r="NHP8" s="47"/>
      <c r="NHQ8" s="47"/>
      <c r="NHR8" s="47"/>
      <c r="NHS8" s="47"/>
      <c r="NHT8" s="47"/>
      <c r="NHU8" s="47"/>
      <c r="NHV8" s="47"/>
      <c r="NHW8" s="47"/>
      <c r="NHX8" s="47"/>
      <c r="NHY8" s="47"/>
      <c r="NHZ8" s="47"/>
      <c r="NIA8" s="47"/>
      <c r="NIB8" s="47"/>
      <c r="NIC8" s="47"/>
      <c r="NID8" s="47"/>
      <c r="NIE8" s="47"/>
      <c r="NIF8" s="47"/>
      <c r="NIG8" s="47"/>
      <c r="NIH8" s="47"/>
      <c r="NII8" s="47"/>
      <c r="NIJ8" s="47"/>
      <c r="NIK8" s="47"/>
      <c r="NIL8" s="47"/>
      <c r="NIM8" s="47"/>
      <c r="NIN8" s="47"/>
      <c r="NIO8" s="47"/>
      <c r="NIP8" s="47"/>
      <c r="NIQ8" s="47"/>
      <c r="NIR8" s="47"/>
      <c r="NIS8" s="47"/>
      <c r="NIT8" s="47"/>
      <c r="NIU8" s="47"/>
      <c r="NIV8" s="47"/>
      <c r="NIW8" s="47"/>
      <c r="NIX8" s="47"/>
      <c r="NIY8" s="47"/>
      <c r="NIZ8" s="47"/>
      <c r="NJA8" s="47"/>
      <c r="NJB8" s="47"/>
      <c r="NJC8" s="47"/>
      <c r="NJD8" s="47"/>
      <c r="NJE8" s="47"/>
      <c r="NJF8" s="47"/>
      <c r="NJG8" s="47"/>
      <c r="NJH8" s="47"/>
      <c r="NJI8" s="47"/>
      <c r="NJJ8" s="47"/>
      <c r="NJK8" s="47"/>
      <c r="NJL8" s="47"/>
      <c r="NJM8" s="47"/>
      <c r="NJN8" s="47"/>
      <c r="NJO8" s="47"/>
      <c r="NJP8" s="47"/>
      <c r="NJQ8" s="47"/>
      <c r="NJR8" s="47"/>
      <c r="NJS8" s="47"/>
      <c r="NJT8" s="47"/>
      <c r="NJU8" s="47"/>
      <c r="NJV8" s="47"/>
      <c r="NJW8" s="47"/>
      <c r="NJX8" s="47"/>
      <c r="NJY8" s="47"/>
      <c r="NJZ8" s="47"/>
      <c r="NKA8" s="47"/>
      <c r="NKB8" s="47"/>
      <c r="NKC8" s="47"/>
      <c r="NKD8" s="47"/>
      <c r="NKE8" s="47"/>
      <c r="NKF8" s="47"/>
      <c r="NKG8" s="47"/>
      <c r="NKH8" s="47"/>
      <c r="NKI8" s="47"/>
      <c r="NKJ8" s="47"/>
      <c r="NKK8" s="47"/>
      <c r="NKL8" s="47"/>
      <c r="NKM8" s="47"/>
      <c r="NKN8" s="47"/>
      <c r="NKO8" s="47"/>
      <c r="NKP8" s="47"/>
      <c r="NKQ8" s="47"/>
      <c r="NKR8" s="47"/>
      <c r="NKS8" s="47"/>
      <c r="NKT8" s="47"/>
      <c r="NKU8" s="47"/>
      <c r="NKV8" s="47"/>
      <c r="NKW8" s="47"/>
      <c r="NKX8" s="47"/>
      <c r="NKY8" s="47"/>
      <c r="NKZ8" s="47"/>
      <c r="NLA8" s="47"/>
      <c r="NLB8" s="47"/>
      <c r="NLC8" s="47"/>
      <c r="NLD8" s="47"/>
      <c r="NLE8" s="47"/>
      <c r="NLF8" s="47"/>
      <c r="NLG8" s="47"/>
      <c r="NLH8" s="47"/>
      <c r="NLI8" s="47"/>
      <c r="NLJ8" s="47"/>
      <c r="NLK8" s="47"/>
      <c r="NLL8" s="47"/>
      <c r="NLM8" s="47"/>
      <c r="NLN8" s="47"/>
      <c r="NLO8" s="47"/>
      <c r="NLP8" s="47"/>
      <c r="NLQ8" s="47"/>
      <c r="NLR8" s="47"/>
      <c r="NLS8" s="47"/>
      <c r="NLT8" s="47"/>
      <c r="NLU8" s="47"/>
      <c r="NLV8" s="47"/>
      <c r="NLW8" s="47"/>
      <c r="NLX8" s="47"/>
      <c r="NLY8" s="47"/>
      <c r="NLZ8" s="47"/>
      <c r="NMA8" s="47"/>
      <c r="NMB8" s="47"/>
      <c r="NMC8" s="47"/>
      <c r="NMD8" s="47"/>
      <c r="NME8" s="47"/>
      <c r="NMF8" s="47"/>
      <c r="NMG8" s="47"/>
      <c r="NMH8" s="47"/>
      <c r="NMI8" s="47"/>
      <c r="NMJ8" s="47"/>
      <c r="NMK8" s="47"/>
      <c r="NML8" s="47"/>
      <c r="NMM8" s="47"/>
      <c r="NMN8" s="47"/>
      <c r="NMO8" s="47"/>
      <c r="NMP8" s="47"/>
      <c r="NMQ8" s="47"/>
      <c r="NMR8" s="47"/>
      <c r="NMS8" s="47"/>
      <c r="NMT8" s="47"/>
      <c r="NMU8" s="47"/>
      <c r="NMV8" s="47"/>
      <c r="NMW8" s="47"/>
      <c r="NMX8" s="47"/>
      <c r="NMY8" s="47"/>
      <c r="NMZ8" s="47"/>
      <c r="NNA8" s="47"/>
      <c r="NNB8" s="47"/>
      <c r="NNC8" s="47"/>
      <c r="NND8" s="47"/>
      <c r="NNE8" s="47"/>
      <c r="NNF8" s="47"/>
      <c r="NNG8" s="47"/>
      <c r="NNH8" s="47"/>
      <c r="NNI8" s="47"/>
      <c r="NNJ8" s="47"/>
      <c r="NNK8" s="47"/>
      <c r="NNL8" s="47"/>
      <c r="NNM8" s="47"/>
      <c r="NNN8" s="47"/>
      <c r="NNO8" s="47"/>
      <c r="NNP8" s="47"/>
      <c r="NNQ8" s="47"/>
      <c r="NNR8" s="47"/>
      <c r="NNS8" s="47"/>
      <c r="NNT8" s="47"/>
      <c r="NNU8" s="47"/>
      <c r="NNV8" s="47"/>
      <c r="NNW8" s="47"/>
      <c r="NNX8" s="47"/>
      <c r="NNY8" s="47"/>
      <c r="NNZ8" s="47"/>
      <c r="NOA8" s="47"/>
      <c r="NOB8" s="47"/>
      <c r="NOC8" s="47"/>
      <c r="NOD8" s="47"/>
      <c r="NOE8" s="47"/>
      <c r="NOF8" s="47"/>
      <c r="NOG8" s="47"/>
      <c r="NOH8" s="47"/>
      <c r="NOI8" s="47"/>
      <c r="NOJ8" s="47"/>
      <c r="NOK8" s="47"/>
      <c r="NOL8" s="47"/>
      <c r="NOM8" s="47"/>
      <c r="NON8" s="47"/>
      <c r="NOO8" s="47"/>
      <c r="NOP8" s="47"/>
      <c r="NOQ8" s="47"/>
      <c r="NOR8" s="47"/>
      <c r="NOS8" s="47"/>
      <c r="NOT8" s="47"/>
      <c r="NOU8" s="47"/>
      <c r="NOV8" s="47"/>
      <c r="NOW8" s="47"/>
      <c r="NOX8" s="47"/>
      <c r="NOY8" s="47"/>
      <c r="NOZ8" s="47"/>
      <c r="NPA8" s="47"/>
      <c r="NPB8" s="47"/>
      <c r="NPC8" s="47"/>
      <c r="NPD8" s="47"/>
      <c r="NPE8" s="47"/>
      <c r="NPF8" s="47"/>
      <c r="NPG8" s="47"/>
      <c r="NPH8" s="47"/>
      <c r="NPI8" s="47"/>
      <c r="NPJ8" s="47"/>
      <c r="NPK8" s="47"/>
      <c r="NPL8" s="47"/>
      <c r="NPM8" s="47"/>
      <c r="NPN8" s="47"/>
      <c r="NPO8" s="47"/>
      <c r="NPP8" s="47"/>
      <c r="NPQ8" s="47"/>
      <c r="NPR8" s="47"/>
      <c r="NPS8" s="47"/>
      <c r="NPT8" s="47"/>
      <c r="NPU8" s="47"/>
      <c r="NPV8" s="47"/>
      <c r="NPW8" s="47"/>
      <c r="NPX8" s="47"/>
      <c r="NPY8" s="47"/>
      <c r="NPZ8" s="47"/>
      <c r="NQA8" s="47"/>
      <c r="NQB8" s="47"/>
      <c r="NQC8" s="47"/>
      <c r="NQD8" s="47"/>
      <c r="NQE8" s="47"/>
      <c r="NQF8" s="47"/>
      <c r="NQG8" s="47"/>
      <c r="NQH8" s="47"/>
      <c r="NQI8" s="47"/>
      <c r="NQJ8" s="47"/>
      <c r="NQK8" s="47"/>
      <c r="NQL8" s="47"/>
      <c r="NQM8" s="47"/>
      <c r="NQN8" s="47"/>
      <c r="NQO8" s="47"/>
      <c r="NQP8" s="47"/>
      <c r="NQQ8" s="47"/>
      <c r="NQR8" s="47"/>
      <c r="NQS8" s="47"/>
      <c r="NQT8" s="47"/>
      <c r="NQU8" s="47"/>
      <c r="NQV8" s="47"/>
      <c r="NQW8" s="47"/>
      <c r="NQX8" s="47"/>
      <c r="NQY8" s="47"/>
      <c r="NQZ8" s="47"/>
      <c r="NRA8" s="47"/>
      <c r="NRB8" s="47"/>
      <c r="NRC8" s="47"/>
      <c r="NRD8" s="47"/>
      <c r="NRE8" s="47"/>
      <c r="NRF8" s="47"/>
      <c r="NRG8" s="47"/>
      <c r="NRH8" s="47"/>
      <c r="NRI8" s="47"/>
      <c r="NRJ8" s="47"/>
      <c r="NRK8" s="47"/>
      <c r="NRL8" s="47"/>
      <c r="NRM8" s="47"/>
      <c r="NRN8" s="47"/>
      <c r="NRO8" s="47"/>
      <c r="NRP8" s="47"/>
      <c r="NRQ8" s="47"/>
      <c r="NRR8" s="47"/>
      <c r="NRS8" s="47"/>
      <c r="NRT8" s="47"/>
      <c r="NRU8" s="47"/>
      <c r="NRV8" s="47"/>
      <c r="NRW8" s="47"/>
      <c r="NRX8" s="47"/>
      <c r="NRY8" s="47"/>
      <c r="NRZ8" s="47"/>
      <c r="NSA8" s="47"/>
      <c r="NSB8" s="47"/>
      <c r="NSC8" s="47"/>
      <c r="NSD8" s="47"/>
      <c r="NSE8" s="47"/>
      <c r="NSF8" s="47"/>
      <c r="NSG8" s="47"/>
      <c r="NSH8" s="47"/>
      <c r="NSI8" s="47"/>
      <c r="NSJ8" s="47"/>
      <c r="NSK8" s="47"/>
      <c r="NSL8" s="47"/>
      <c r="NSM8" s="47"/>
      <c r="NSN8" s="47"/>
      <c r="NSO8" s="47"/>
      <c r="NSP8" s="47"/>
      <c r="NSQ8" s="47"/>
      <c r="NSR8" s="47"/>
      <c r="NSS8" s="47"/>
      <c r="NST8" s="47"/>
      <c r="NSU8" s="47"/>
      <c r="NSV8" s="47"/>
      <c r="NSW8" s="47"/>
      <c r="NSX8" s="47"/>
      <c r="NSY8" s="47"/>
      <c r="NSZ8" s="47"/>
      <c r="NTA8" s="47"/>
      <c r="NTB8" s="47"/>
      <c r="NTC8" s="47"/>
      <c r="NTD8" s="47"/>
      <c r="NTE8" s="47"/>
      <c r="NTF8" s="47"/>
      <c r="NTG8" s="47"/>
      <c r="NTH8" s="47"/>
      <c r="NTI8" s="47"/>
      <c r="NTJ8" s="47"/>
      <c r="NTK8" s="47"/>
      <c r="NTL8" s="47"/>
      <c r="NTM8" s="47"/>
      <c r="NTN8" s="47"/>
      <c r="NTO8" s="47"/>
      <c r="NTP8" s="47"/>
      <c r="NTQ8" s="47"/>
      <c r="NTR8" s="47"/>
      <c r="NTS8" s="47"/>
      <c r="NTT8" s="47"/>
      <c r="NTU8" s="47"/>
      <c r="NTV8" s="47"/>
      <c r="NTW8" s="47"/>
      <c r="NTX8" s="47"/>
      <c r="NTY8" s="47"/>
      <c r="NTZ8" s="47"/>
      <c r="NUA8" s="47"/>
      <c r="NUB8" s="47"/>
      <c r="NUC8" s="47"/>
      <c r="NUD8" s="47"/>
      <c r="NUE8" s="47"/>
      <c r="NUF8" s="47"/>
      <c r="NUG8" s="47"/>
      <c r="NUH8" s="47"/>
      <c r="NUI8" s="47"/>
      <c r="NUJ8" s="47"/>
      <c r="NUK8" s="47"/>
      <c r="NUL8" s="47"/>
      <c r="NUM8" s="47"/>
      <c r="NUN8" s="47"/>
      <c r="NUO8" s="47"/>
      <c r="NUP8" s="47"/>
      <c r="NUQ8" s="47"/>
      <c r="NUR8" s="47"/>
      <c r="NUS8" s="47"/>
      <c r="NUT8" s="47"/>
      <c r="NUU8" s="47"/>
      <c r="NUV8" s="47"/>
      <c r="NUW8" s="47"/>
      <c r="NUX8" s="47"/>
      <c r="NUY8" s="47"/>
      <c r="NUZ8" s="47"/>
      <c r="NVA8" s="47"/>
      <c r="NVB8" s="47"/>
      <c r="NVC8" s="47"/>
      <c r="NVD8" s="47"/>
      <c r="NVE8" s="47"/>
      <c r="NVF8" s="47"/>
      <c r="NVG8" s="47"/>
      <c r="NVH8" s="47"/>
      <c r="NVI8" s="47"/>
      <c r="NVJ8" s="47"/>
      <c r="NVK8" s="47"/>
      <c r="NVL8" s="47"/>
      <c r="NVM8" s="47"/>
      <c r="NVN8" s="47"/>
      <c r="NVO8" s="47"/>
      <c r="NVP8" s="47"/>
      <c r="NVQ8" s="47"/>
      <c r="NVR8" s="47"/>
      <c r="NVS8" s="47"/>
      <c r="NVT8" s="47"/>
      <c r="NVU8" s="47"/>
      <c r="NVV8" s="47"/>
      <c r="NVW8" s="47"/>
      <c r="NVX8" s="47"/>
      <c r="NVY8" s="47"/>
      <c r="NVZ8" s="47"/>
      <c r="NWA8" s="47"/>
      <c r="NWB8" s="47"/>
      <c r="NWC8" s="47"/>
      <c r="NWD8" s="47"/>
      <c r="NWE8" s="47"/>
      <c r="NWF8" s="47"/>
      <c r="NWG8" s="47"/>
      <c r="NWH8" s="47"/>
      <c r="NWI8" s="47"/>
      <c r="NWJ8" s="47"/>
      <c r="NWK8" s="47"/>
      <c r="NWL8" s="47"/>
      <c r="NWM8" s="47"/>
      <c r="NWN8" s="47"/>
      <c r="NWO8" s="47"/>
      <c r="NWP8" s="47"/>
      <c r="NWQ8" s="47"/>
      <c r="NWR8" s="47"/>
      <c r="NWS8" s="47"/>
      <c r="NWT8" s="47"/>
      <c r="NWU8" s="47"/>
      <c r="NWV8" s="47"/>
      <c r="NWW8" s="47"/>
      <c r="NWX8" s="47"/>
      <c r="NWY8" s="47"/>
      <c r="NWZ8" s="47"/>
      <c r="NXA8" s="47"/>
      <c r="NXB8" s="47"/>
      <c r="NXC8" s="47"/>
      <c r="NXD8" s="47"/>
      <c r="NXE8" s="47"/>
      <c r="NXF8" s="47"/>
      <c r="NXG8" s="47"/>
      <c r="NXH8" s="47"/>
      <c r="NXI8" s="47"/>
      <c r="NXJ8" s="47"/>
      <c r="NXK8" s="47"/>
      <c r="NXL8" s="47"/>
      <c r="NXM8" s="47"/>
      <c r="NXN8" s="47"/>
      <c r="NXO8" s="47"/>
      <c r="NXP8" s="47"/>
      <c r="NXQ8" s="47"/>
      <c r="NXR8" s="47"/>
      <c r="NXS8" s="47"/>
      <c r="NXT8" s="47"/>
      <c r="NXU8" s="47"/>
      <c r="NXV8" s="47"/>
      <c r="NXW8" s="47"/>
      <c r="NXX8" s="47"/>
      <c r="NXY8" s="47"/>
      <c r="NXZ8" s="47"/>
      <c r="NYA8" s="47"/>
      <c r="NYB8" s="47"/>
      <c r="NYC8" s="47"/>
      <c r="NYD8" s="47"/>
      <c r="NYE8" s="47"/>
      <c r="NYF8" s="47"/>
      <c r="NYG8" s="47"/>
      <c r="NYH8" s="47"/>
      <c r="NYI8" s="47"/>
      <c r="NYJ8" s="47"/>
      <c r="NYK8" s="47"/>
      <c r="NYL8" s="47"/>
      <c r="NYM8" s="47"/>
      <c r="NYN8" s="47"/>
      <c r="NYO8" s="47"/>
      <c r="NYP8" s="47"/>
      <c r="NYQ8" s="47"/>
      <c r="NYR8" s="47"/>
      <c r="NYS8" s="47"/>
      <c r="NYT8" s="47"/>
      <c r="NYU8" s="47"/>
      <c r="NYV8" s="47"/>
      <c r="NYW8" s="47"/>
      <c r="NYX8" s="47"/>
      <c r="NYY8" s="47"/>
      <c r="NYZ8" s="47"/>
      <c r="NZA8" s="47"/>
      <c r="NZB8" s="47"/>
      <c r="NZC8" s="47"/>
      <c r="NZD8" s="47"/>
      <c r="NZE8" s="47"/>
      <c r="NZF8" s="47"/>
      <c r="NZG8" s="47"/>
      <c r="NZH8" s="47"/>
      <c r="NZI8" s="47"/>
      <c r="NZJ8" s="47"/>
      <c r="NZK8" s="47"/>
      <c r="NZL8" s="47"/>
      <c r="NZM8" s="47"/>
      <c r="NZN8" s="47"/>
      <c r="NZO8" s="47"/>
      <c r="NZP8" s="47"/>
      <c r="NZQ8" s="47"/>
      <c r="NZR8" s="47"/>
      <c r="NZS8" s="47"/>
      <c r="NZT8" s="47"/>
      <c r="NZU8" s="47"/>
      <c r="NZV8" s="47"/>
      <c r="NZW8" s="47"/>
      <c r="NZX8" s="47"/>
      <c r="NZY8" s="47"/>
      <c r="NZZ8" s="47"/>
      <c r="OAA8" s="47"/>
      <c r="OAB8" s="47"/>
      <c r="OAC8" s="47"/>
      <c r="OAD8" s="47"/>
      <c r="OAE8" s="47"/>
      <c r="OAF8" s="47"/>
      <c r="OAG8" s="47"/>
      <c r="OAH8" s="47"/>
      <c r="OAI8" s="47"/>
      <c r="OAJ8" s="47"/>
      <c r="OAK8" s="47"/>
      <c r="OAL8" s="47"/>
      <c r="OAM8" s="47"/>
      <c r="OAN8" s="47"/>
      <c r="OAO8" s="47"/>
      <c r="OAP8" s="47"/>
      <c r="OAQ8" s="47"/>
      <c r="OAR8" s="47"/>
      <c r="OAS8" s="47"/>
      <c r="OAT8" s="47"/>
      <c r="OAU8" s="47"/>
      <c r="OAV8" s="47"/>
      <c r="OAW8" s="47"/>
      <c r="OAX8" s="47"/>
      <c r="OAY8" s="47"/>
      <c r="OAZ8" s="47"/>
      <c r="OBA8" s="47"/>
      <c r="OBB8" s="47"/>
      <c r="OBC8" s="47"/>
      <c r="OBD8" s="47"/>
      <c r="OBE8" s="47"/>
      <c r="OBF8" s="47"/>
      <c r="OBG8" s="47"/>
      <c r="OBH8" s="47"/>
      <c r="OBI8" s="47"/>
      <c r="OBJ8" s="47"/>
      <c r="OBK8" s="47"/>
      <c r="OBL8" s="47"/>
      <c r="OBM8" s="47"/>
      <c r="OBN8" s="47"/>
      <c r="OBO8" s="47"/>
      <c r="OBP8" s="47"/>
      <c r="OBQ8" s="47"/>
      <c r="OBR8" s="47"/>
      <c r="OBS8" s="47"/>
      <c r="OBT8" s="47"/>
      <c r="OBU8" s="47"/>
      <c r="OBV8" s="47"/>
      <c r="OBW8" s="47"/>
      <c r="OBX8" s="47"/>
      <c r="OBY8" s="47"/>
      <c r="OBZ8" s="47"/>
      <c r="OCA8" s="47"/>
      <c r="OCB8" s="47"/>
      <c r="OCC8" s="47"/>
      <c r="OCD8" s="47"/>
      <c r="OCE8" s="47"/>
      <c r="OCF8" s="47"/>
      <c r="OCG8" s="47"/>
      <c r="OCH8" s="47"/>
      <c r="OCI8" s="47"/>
      <c r="OCJ8" s="47"/>
      <c r="OCK8" s="47"/>
      <c r="OCL8" s="47"/>
      <c r="OCM8" s="47"/>
      <c r="OCN8" s="47"/>
      <c r="OCO8" s="47"/>
      <c r="OCP8" s="47"/>
      <c r="OCQ8" s="47"/>
      <c r="OCR8" s="47"/>
      <c r="OCS8" s="47"/>
      <c r="OCT8" s="47"/>
      <c r="OCU8" s="47"/>
      <c r="OCV8" s="47"/>
      <c r="OCW8" s="47"/>
      <c r="OCX8" s="47"/>
      <c r="OCY8" s="47"/>
      <c r="OCZ8" s="47"/>
      <c r="ODA8" s="47"/>
      <c r="ODB8" s="47"/>
      <c r="ODC8" s="47"/>
      <c r="ODD8" s="47"/>
      <c r="ODE8" s="47"/>
      <c r="ODF8" s="47"/>
      <c r="ODG8" s="47"/>
      <c r="ODH8" s="47"/>
      <c r="ODI8" s="47"/>
      <c r="ODJ8" s="47"/>
      <c r="ODK8" s="47"/>
      <c r="ODL8" s="47"/>
      <c r="ODM8" s="47"/>
      <c r="ODN8" s="47"/>
      <c r="ODO8" s="47"/>
      <c r="ODP8" s="47"/>
      <c r="ODQ8" s="47"/>
      <c r="ODR8" s="47"/>
      <c r="ODS8" s="47"/>
      <c r="ODT8" s="47"/>
      <c r="ODU8" s="47"/>
      <c r="ODV8" s="47"/>
      <c r="ODW8" s="47"/>
      <c r="ODX8" s="47"/>
      <c r="ODY8" s="47"/>
      <c r="ODZ8" s="47"/>
      <c r="OEA8" s="47"/>
      <c r="OEB8" s="47"/>
      <c r="OEC8" s="47"/>
      <c r="OED8" s="47"/>
      <c r="OEE8" s="47"/>
      <c r="OEF8" s="47"/>
      <c r="OEG8" s="47"/>
      <c r="OEH8" s="47"/>
      <c r="OEI8" s="47"/>
      <c r="OEJ8" s="47"/>
      <c r="OEK8" s="47"/>
      <c r="OEL8" s="47"/>
      <c r="OEM8" s="47"/>
      <c r="OEN8" s="47"/>
      <c r="OEO8" s="47"/>
      <c r="OEP8" s="47"/>
      <c r="OEQ8" s="47"/>
      <c r="OER8" s="47"/>
      <c r="OES8" s="47"/>
      <c r="OET8" s="47"/>
      <c r="OEU8" s="47"/>
      <c r="OEV8" s="47"/>
      <c r="OEW8" s="47"/>
      <c r="OEX8" s="47"/>
      <c r="OEY8" s="47"/>
      <c r="OEZ8" s="47"/>
      <c r="OFA8" s="47"/>
      <c r="OFB8" s="47"/>
      <c r="OFC8" s="47"/>
      <c r="OFD8" s="47"/>
      <c r="OFE8" s="47"/>
      <c r="OFF8" s="47"/>
      <c r="OFG8" s="47"/>
      <c r="OFH8" s="47"/>
      <c r="OFI8" s="47"/>
      <c r="OFJ8" s="47"/>
      <c r="OFK8" s="47"/>
      <c r="OFL8" s="47"/>
      <c r="OFM8" s="47"/>
      <c r="OFN8" s="47"/>
      <c r="OFO8" s="47"/>
      <c r="OFP8" s="47"/>
      <c r="OFQ8" s="47"/>
      <c r="OFR8" s="47"/>
      <c r="OFS8" s="47"/>
      <c r="OFT8" s="47"/>
      <c r="OFU8" s="47"/>
      <c r="OFV8" s="47"/>
      <c r="OFW8" s="47"/>
      <c r="OFX8" s="47"/>
      <c r="OFY8" s="47"/>
      <c r="OFZ8" s="47"/>
      <c r="OGA8" s="47"/>
      <c r="OGB8" s="47"/>
      <c r="OGC8" s="47"/>
      <c r="OGD8" s="47"/>
      <c r="OGE8" s="47"/>
      <c r="OGF8" s="47"/>
      <c r="OGG8" s="47"/>
      <c r="OGH8" s="47"/>
      <c r="OGI8" s="47"/>
      <c r="OGJ8" s="47"/>
      <c r="OGK8" s="47"/>
      <c r="OGL8" s="47"/>
      <c r="OGM8" s="47"/>
      <c r="OGN8" s="47"/>
      <c r="OGO8" s="47"/>
      <c r="OGP8" s="47"/>
      <c r="OGQ8" s="47"/>
      <c r="OGR8" s="47"/>
      <c r="OGS8" s="47"/>
      <c r="OGT8" s="47"/>
      <c r="OGU8" s="47"/>
      <c r="OGV8" s="47"/>
      <c r="OGW8" s="47"/>
      <c r="OGX8" s="47"/>
      <c r="OGY8" s="47"/>
      <c r="OGZ8" s="47"/>
      <c r="OHA8" s="47"/>
      <c r="OHB8" s="47"/>
      <c r="OHC8" s="47"/>
      <c r="OHD8" s="47"/>
      <c r="OHE8" s="47"/>
      <c r="OHF8" s="47"/>
      <c r="OHG8" s="47"/>
      <c r="OHH8" s="47"/>
      <c r="OHI8" s="47"/>
      <c r="OHJ8" s="47"/>
      <c r="OHK8" s="47"/>
      <c r="OHL8" s="47"/>
      <c r="OHM8" s="47"/>
      <c r="OHN8" s="47"/>
      <c r="OHO8" s="47"/>
      <c r="OHP8" s="47"/>
      <c r="OHQ8" s="47"/>
      <c r="OHR8" s="47"/>
      <c r="OHS8" s="47"/>
      <c r="OHT8" s="47"/>
      <c r="OHU8" s="47"/>
      <c r="OHV8" s="47"/>
      <c r="OHW8" s="47"/>
      <c r="OHX8" s="47"/>
      <c r="OHY8" s="47"/>
      <c r="OHZ8" s="47"/>
      <c r="OIA8" s="47"/>
      <c r="OIB8" s="47"/>
      <c r="OIC8" s="47"/>
      <c r="OID8" s="47"/>
      <c r="OIE8" s="47"/>
      <c r="OIF8" s="47"/>
      <c r="OIG8" s="47"/>
      <c r="OIH8" s="47"/>
      <c r="OII8" s="47"/>
      <c r="OIJ8" s="47"/>
      <c r="OIK8" s="47"/>
      <c r="OIL8" s="47"/>
      <c r="OIM8" s="47"/>
      <c r="OIN8" s="47"/>
      <c r="OIO8" s="47"/>
      <c r="OIP8" s="47"/>
      <c r="OIQ8" s="47"/>
      <c r="OIR8" s="47"/>
      <c r="OIS8" s="47"/>
      <c r="OIT8" s="47"/>
      <c r="OIU8" s="47"/>
      <c r="OIV8" s="47"/>
      <c r="OIW8" s="47"/>
      <c r="OIX8" s="47"/>
      <c r="OIY8" s="47"/>
      <c r="OIZ8" s="47"/>
      <c r="OJA8" s="47"/>
      <c r="OJB8" s="47"/>
      <c r="OJC8" s="47"/>
      <c r="OJD8" s="47"/>
      <c r="OJE8" s="47"/>
      <c r="OJF8" s="47"/>
      <c r="OJG8" s="47"/>
      <c r="OJH8" s="47"/>
      <c r="OJI8" s="47"/>
      <c r="OJJ8" s="47"/>
      <c r="OJK8" s="47"/>
      <c r="OJL8" s="47"/>
      <c r="OJM8" s="47"/>
      <c r="OJN8" s="47"/>
      <c r="OJO8" s="47"/>
      <c r="OJP8" s="47"/>
      <c r="OJQ8" s="47"/>
      <c r="OJR8" s="47"/>
      <c r="OJS8" s="47"/>
      <c r="OJT8" s="47"/>
      <c r="OJU8" s="47"/>
      <c r="OJV8" s="47"/>
      <c r="OJW8" s="47"/>
      <c r="OJX8" s="47"/>
      <c r="OJY8" s="47"/>
      <c r="OJZ8" s="47"/>
      <c r="OKA8" s="47"/>
      <c r="OKB8" s="47"/>
      <c r="OKC8" s="47"/>
      <c r="OKD8" s="47"/>
      <c r="OKE8" s="47"/>
      <c r="OKF8" s="47"/>
      <c r="OKG8" s="47"/>
      <c r="OKH8" s="47"/>
      <c r="OKI8" s="47"/>
      <c r="OKJ8" s="47"/>
      <c r="OKK8" s="47"/>
      <c r="OKL8" s="47"/>
      <c r="OKM8" s="47"/>
      <c r="OKN8" s="47"/>
      <c r="OKO8" s="47"/>
      <c r="OKP8" s="47"/>
      <c r="OKQ8" s="47"/>
      <c r="OKR8" s="47"/>
      <c r="OKS8" s="47"/>
      <c r="OKT8" s="47"/>
      <c r="OKU8" s="47"/>
      <c r="OKV8" s="47"/>
      <c r="OKW8" s="47"/>
      <c r="OKX8" s="47"/>
      <c r="OKY8" s="47"/>
      <c r="OKZ8" s="47"/>
      <c r="OLA8" s="47"/>
      <c r="OLB8" s="47"/>
      <c r="OLC8" s="47"/>
      <c r="OLD8" s="47"/>
      <c r="OLE8" s="47"/>
      <c r="OLF8" s="47"/>
      <c r="OLG8" s="47"/>
      <c r="OLH8" s="47"/>
      <c r="OLI8" s="47"/>
      <c r="OLJ8" s="47"/>
      <c r="OLK8" s="47"/>
      <c r="OLL8" s="47"/>
      <c r="OLM8" s="47"/>
      <c r="OLN8" s="47"/>
      <c r="OLO8" s="47"/>
      <c r="OLP8" s="47"/>
      <c r="OLQ8" s="47"/>
      <c r="OLR8" s="47"/>
      <c r="OLS8" s="47"/>
      <c r="OLT8" s="47"/>
      <c r="OLU8" s="47"/>
      <c r="OLV8" s="47"/>
      <c r="OLW8" s="47"/>
      <c r="OLX8" s="47"/>
      <c r="OLY8" s="47"/>
      <c r="OLZ8" s="47"/>
      <c r="OMA8" s="47"/>
      <c r="OMB8" s="47"/>
      <c r="OMC8" s="47"/>
      <c r="OMD8" s="47"/>
      <c r="OME8" s="47"/>
      <c r="OMF8" s="47"/>
      <c r="OMG8" s="47"/>
      <c r="OMH8" s="47"/>
      <c r="OMI8" s="47"/>
      <c r="OMJ8" s="47"/>
      <c r="OMK8" s="47"/>
      <c r="OML8" s="47"/>
      <c r="OMM8" s="47"/>
      <c r="OMN8" s="47"/>
      <c r="OMO8" s="47"/>
      <c r="OMP8" s="47"/>
      <c r="OMQ8" s="47"/>
      <c r="OMR8" s="47"/>
      <c r="OMS8" s="47"/>
      <c r="OMT8" s="47"/>
      <c r="OMU8" s="47"/>
      <c r="OMV8" s="47"/>
      <c r="OMW8" s="47"/>
      <c r="OMX8" s="47"/>
      <c r="OMY8" s="47"/>
      <c r="OMZ8" s="47"/>
      <c r="ONA8" s="47"/>
      <c r="ONB8" s="47"/>
      <c r="ONC8" s="47"/>
      <c r="OND8" s="47"/>
      <c r="ONE8" s="47"/>
      <c r="ONF8" s="47"/>
      <c r="ONG8" s="47"/>
      <c r="ONH8" s="47"/>
      <c r="ONI8" s="47"/>
      <c r="ONJ8" s="47"/>
      <c r="ONK8" s="47"/>
      <c r="ONL8" s="47"/>
      <c r="ONM8" s="47"/>
      <c r="ONN8" s="47"/>
      <c r="ONO8" s="47"/>
      <c r="ONP8" s="47"/>
      <c r="ONQ8" s="47"/>
      <c r="ONR8" s="47"/>
      <c r="ONS8" s="47"/>
      <c r="ONT8" s="47"/>
      <c r="ONU8" s="47"/>
      <c r="ONV8" s="47"/>
      <c r="ONW8" s="47"/>
      <c r="ONX8" s="47"/>
      <c r="ONY8" s="47"/>
      <c r="ONZ8" s="47"/>
      <c r="OOA8" s="47"/>
      <c r="OOB8" s="47"/>
      <c r="OOC8" s="47"/>
      <c r="OOD8" s="47"/>
      <c r="OOE8" s="47"/>
      <c r="OOF8" s="47"/>
      <c r="OOG8" s="47"/>
      <c r="OOH8" s="47"/>
      <c r="OOI8" s="47"/>
      <c r="OOJ8" s="47"/>
      <c r="OOK8" s="47"/>
      <c r="OOL8" s="47"/>
      <c r="OOM8" s="47"/>
      <c r="OON8" s="47"/>
      <c r="OOO8" s="47"/>
      <c r="OOP8" s="47"/>
      <c r="OOQ8" s="47"/>
      <c r="OOR8" s="47"/>
      <c r="OOS8" s="47"/>
      <c r="OOT8" s="47"/>
      <c r="OOU8" s="47"/>
      <c r="OOV8" s="47"/>
      <c r="OOW8" s="47"/>
      <c r="OOX8" s="47"/>
      <c r="OOY8" s="47"/>
      <c r="OOZ8" s="47"/>
      <c r="OPA8" s="47"/>
      <c r="OPB8" s="47"/>
      <c r="OPC8" s="47"/>
      <c r="OPD8" s="47"/>
      <c r="OPE8" s="47"/>
      <c r="OPF8" s="47"/>
      <c r="OPG8" s="47"/>
      <c r="OPH8" s="47"/>
      <c r="OPI8" s="47"/>
      <c r="OPJ8" s="47"/>
      <c r="OPK8" s="47"/>
      <c r="OPL8" s="47"/>
      <c r="OPM8" s="47"/>
      <c r="OPN8" s="47"/>
      <c r="OPO8" s="47"/>
      <c r="OPP8" s="47"/>
      <c r="OPQ8" s="47"/>
      <c r="OPR8" s="47"/>
      <c r="OPS8" s="47"/>
      <c r="OPT8" s="47"/>
      <c r="OPU8" s="47"/>
      <c r="OPV8" s="47"/>
      <c r="OPW8" s="47"/>
      <c r="OPX8" s="47"/>
      <c r="OPY8" s="47"/>
      <c r="OPZ8" s="47"/>
      <c r="OQA8" s="47"/>
      <c r="OQB8" s="47"/>
      <c r="OQC8" s="47"/>
      <c r="OQD8" s="47"/>
      <c r="OQE8" s="47"/>
      <c r="OQF8" s="47"/>
      <c r="OQG8" s="47"/>
      <c r="OQH8" s="47"/>
      <c r="OQI8" s="47"/>
      <c r="OQJ8" s="47"/>
      <c r="OQK8" s="47"/>
      <c r="OQL8" s="47"/>
      <c r="OQM8" s="47"/>
      <c r="OQN8" s="47"/>
      <c r="OQO8" s="47"/>
      <c r="OQP8" s="47"/>
      <c r="OQQ8" s="47"/>
      <c r="OQR8" s="47"/>
      <c r="OQS8" s="47"/>
      <c r="OQT8" s="47"/>
      <c r="OQU8" s="47"/>
      <c r="OQV8" s="47"/>
      <c r="OQW8" s="47"/>
      <c r="OQX8" s="47"/>
      <c r="OQY8" s="47"/>
      <c r="OQZ8" s="47"/>
      <c r="ORA8" s="47"/>
      <c r="ORB8" s="47"/>
      <c r="ORC8" s="47"/>
      <c r="ORD8" s="47"/>
      <c r="ORE8" s="47"/>
      <c r="ORF8" s="47"/>
      <c r="ORG8" s="47"/>
      <c r="ORH8" s="47"/>
      <c r="ORI8" s="47"/>
      <c r="ORJ8" s="47"/>
      <c r="ORK8" s="47"/>
      <c r="ORL8" s="47"/>
      <c r="ORM8" s="47"/>
      <c r="ORN8" s="47"/>
      <c r="ORO8" s="47"/>
      <c r="ORP8" s="47"/>
      <c r="ORQ8" s="47"/>
      <c r="ORR8" s="47"/>
      <c r="ORS8" s="47"/>
      <c r="ORT8" s="47"/>
      <c r="ORU8" s="47"/>
      <c r="ORV8" s="47"/>
      <c r="ORW8" s="47"/>
      <c r="ORX8" s="47"/>
      <c r="ORY8" s="47"/>
      <c r="ORZ8" s="47"/>
      <c r="OSA8" s="47"/>
      <c r="OSB8" s="47"/>
      <c r="OSC8" s="47"/>
      <c r="OSD8" s="47"/>
      <c r="OSE8" s="47"/>
      <c r="OSF8" s="47"/>
      <c r="OSG8" s="47"/>
      <c r="OSH8" s="47"/>
      <c r="OSI8" s="47"/>
      <c r="OSJ8" s="47"/>
      <c r="OSK8" s="47"/>
      <c r="OSL8" s="47"/>
      <c r="OSM8" s="47"/>
      <c r="OSN8" s="47"/>
      <c r="OSO8" s="47"/>
      <c r="OSP8" s="47"/>
      <c r="OSQ8" s="47"/>
      <c r="OSR8" s="47"/>
      <c r="OSS8" s="47"/>
      <c r="OST8" s="47"/>
      <c r="OSU8" s="47"/>
      <c r="OSV8" s="47"/>
      <c r="OSW8" s="47"/>
      <c r="OSX8" s="47"/>
      <c r="OSY8" s="47"/>
      <c r="OSZ8" s="47"/>
      <c r="OTA8" s="47"/>
      <c r="OTB8" s="47"/>
      <c r="OTC8" s="47"/>
      <c r="OTD8" s="47"/>
      <c r="OTE8" s="47"/>
      <c r="OTF8" s="47"/>
      <c r="OTG8" s="47"/>
      <c r="OTH8" s="47"/>
      <c r="OTI8" s="47"/>
      <c r="OTJ8" s="47"/>
      <c r="OTK8" s="47"/>
      <c r="OTL8" s="47"/>
      <c r="OTM8" s="47"/>
      <c r="OTN8" s="47"/>
      <c r="OTO8" s="47"/>
      <c r="OTP8" s="47"/>
      <c r="OTQ8" s="47"/>
      <c r="OTR8" s="47"/>
      <c r="OTS8" s="47"/>
      <c r="OTT8" s="47"/>
      <c r="OTU8" s="47"/>
      <c r="OTV8" s="47"/>
      <c r="OTW8" s="47"/>
      <c r="OTX8" s="47"/>
      <c r="OTY8" s="47"/>
      <c r="OTZ8" s="47"/>
      <c r="OUA8" s="47"/>
      <c r="OUB8" s="47"/>
      <c r="OUC8" s="47"/>
      <c r="OUD8" s="47"/>
      <c r="OUE8" s="47"/>
      <c r="OUF8" s="47"/>
      <c r="OUG8" s="47"/>
      <c r="OUH8" s="47"/>
      <c r="OUI8" s="47"/>
      <c r="OUJ8" s="47"/>
      <c r="OUK8" s="47"/>
      <c r="OUL8" s="47"/>
      <c r="OUM8" s="47"/>
      <c r="OUN8" s="47"/>
      <c r="OUO8" s="47"/>
      <c r="OUP8" s="47"/>
      <c r="OUQ8" s="47"/>
      <c r="OUR8" s="47"/>
      <c r="OUS8" s="47"/>
      <c r="OUT8" s="47"/>
      <c r="OUU8" s="47"/>
      <c r="OUV8" s="47"/>
      <c r="OUW8" s="47"/>
      <c r="OUX8" s="47"/>
      <c r="OUY8" s="47"/>
      <c r="OUZ8" s="47"/>
      <c r="OVA8" s="47"/>
      <c r="OVB8" s="47"/>
      <c r="OVC8" s="47"/>
      <c r="OVD8" s="47"/>
      <c r="OVE8" s="47"/>
      <c r="OVF8" s="47"/>
      <c r="OVG8" s="47"/>
      <c r="OVH8" s="47"/>
      <c r="OVI8" s="47"/>
      <c r="OVJ8" s="47"/>
      <c r="OVK8" s="47"/>
      <c r="OVL8" s="47"/>
      <c r="OVM8" s="47"/>
      <c r="OVN8" s="47"/>
      <c r="OVO8" s="47"/>
      <c r="OVP8" s="47"/>
      <c r="OVQ8" s="47"/>
      <c r="OVR8" s="47"/>
      <c r="OVS8" s="47"/>
      <c r="OVT8" s="47"/>
      <c r="OVU8" s="47"/>
      <c r="OVV8" s="47"/>
      <c r="OVW8" s="47"/>
      <c r="OVX8" s="47"/>
      <c r="OVY8" s="47"/>
      <c r="OVZ8" s="47"/>
      <c r="OWA8" s="47"/>
      <c r="OWB8" s="47"/>
      <c r="OWC8" s="47"/>
      <c r="OWD8" s="47"/>
      <c r="OWE8" s="47"/>
      <c r="OWF8" s="47"/>
      <c r="OWG8" s="47"/>
      <c r="OWH8" s="47"/>
      <c r="OWI8" s="47"/>
      <c r="OWJ8" s="47"/>
      <c r="OWK8" s="47"/>
      <c r="OWL8" s="47"/>
      <c r="OWM8" s="47"/>
      <c r="OWN8" s="47"/>
      <c r="OWO8" s="47"/>
      <c r="OWP8" s="47"/>
      <c r="OWQ8" s="47"/>
      <c r="OWR8" s="47"/>
      <c r="OWS8" s="47"/>
      <c r="OWT8" s="47"/>
      <c r="OWU8" s="47"/>
      <c r="OWV8" s="47"/>
      <c r="OWW8" s="47"/>
      <c r="OWX8" s="47"/>
      <c r="OWY8" s="47"/>
      <c r="OWZ8" s="47"/>
      <c r="OXA8" s="47"/>
      <c r="OXB8" s="47"/>
      <c r="OXC8" s="47"/>
      <c r="OXD8" s="47"/>
      <c r="OXE8" s="47"/>
      <c r="OXF8" s="47"/>
      <c r="OXG8" s="47"/>
      <c r="OXH8" s="47"/>
      <c r="OXI8" s="47"/>
      <c r="OXJ8" s="47"/>
      <c r="OXK8" s="47"/>
      <c r="OXL8" s="47"/>
      <c r="OXM8" s="47"/>
      <c r="OXN8" s="47"/>
      <c r="OXO8" s="47"/>
      <c r="OXP8" s="47"/>
      <c r="OXQ8" s="47"/>
      <c r="OXR8" s="47"/>
      <c r="OXS8" s="47"/>
      <c r="OXT8" s="47"/>
      <c r="OXU8" s="47"/>
      <c r="OXV8" s="47"/>
      <c r="OXW8" s="47"/>
      <c r="OXX8" s="47"/>
      <c r="OXY8" s="47"/>
      <c r="OXZ8" s="47"/>
      <c r="OYA8" s="47"/>
      <c r="OYB8" s="47"/>
      <c r="OYC8" s="47"/>
      <c r="OYD8" s="47"/>
      <c r="OYE8" s="47"/>
      <c r="OYF8" s="47"/>
      <c r="OYG8" s="47"/>
      <c r="OYH8" s="47"/>
      <c r="OYI8" s="47"/>
      <c r="OYJ8" s="47"/>
      <c r="OYK8" s="47"/>
      <c r="OYL8" s="47"/>
      <c r="OYM8" s="47"/>
      <c r="OYN8" s="47"/>
      <c r="OYO8" s="47"/>
      <c r="OYP8" s="47"/>
      <c r="OYQ8" s="47"/>
      <c r="OYR8" s="47"/>
      <c r="OYS8" s="47"/>
      <c r="OYT8" s="47"/>
      <c r="OYU8" s="47"/>
      <c r="OYV8" s="47"/>
      <c r="OYW8" s="47"/>
      <c r="OYX8" s="47"/>
      <c r="OYY8" s="47"/>
      <c r="OYZ8" s="47"/>
      <c r="OZA8" s="47"/>
      <c r="OZB8" s="47"/>
      <c r="OZC8" s="47"/>
      <c r="OZD8" s="47"/>
      <c r="OZE8" s="47"/>
      <c r="OZF8" s="47"/>
      <c r="OZG8" s="47"/>
      <c r="OZH8" s="47"/>
      <c r="OZI8" s="47"/>
      <c r="OZJ8" s="47"/>
      <c r="OZK8" s="47"/>
      <c r="OZL8" s="47"/>
      <c r="OZM8" s="47"/>
      <c r="OZN8" s="47"/>
      <c r="OZO8" s="47"/>
      <c r="OZP8" s="47"/>
      <c r="OZQ8" s="47"/>
      <c r="OZR8" s="47"/>
      <c r="OZS8" s="47"/>
      <c r="OZT8" s="47"/>
      <c r="OZU8" s="47"/>
      <c r="OZV8" s="47"/>
      <c r="OZW8" s="47"/>
      <c r="OZX8" s="47"/>
      <c r="OZY8" s="47"/>
      <c r="OZZ8" s="47"/>
      <c r="PAA8" s="47"/>
      <c r="PAB8" s="47"/>
      <c r="PAC8" s="47"/>
      <c r="PAD8" s="47"/>
      <c r="PAE8" s="47"/>
      <c r="PAF8" s="47"/>
      <c r="PAG8" s="47"/>
      <c r="PAH8" s="47"/>
      <c r="PAI8" s="47"/>
      <c r="PAJ8" s="47"/>
      <c r="PAK8" s="47"/>
      <c r="PAL8" s="47"/>
      <c r="PAM8" s="47"/>
      <c r="PAN8" s="47"/>
      <c r="PAO8" s="47"/>
      <c r="PAP8" s="47"/>
      <c r="PAQ8" s="47"/>
      <c r="PAR8" s="47"/>
      <c r="PAS8" s="47"/>
      <c r="PAT8" s="47"/>
      <c r="PAU8" s="47"/>
      <c r="PAV8" s="47"/>
      <c r="PAW8" s="47"/>
      <c r="PAX8" s="47"/>
      <c r="PAY8" s="47"/>
      <c r="PAZ8" s="47"/>
      <c r="PBA8" s="47"/>
      <c r="PBB8" s="47"/>
      <c r="PBC8" s="47"/>
      <c r="PBD8" s="47"/>
      <c r="PBE8" s="47"/>
      <c r="PBF8" s="47"/>
      <c r="PBG8" s="47"/>
      <c r="PBH8" s="47"/>
      <c r="PBI8" s="47"/>
      <c r="PBJ8" s="47"/>
      <c r="PBK8" s="47"/>
      <c r="PBL8" s="47"/>
      <c r="PBM8" s="47"/>
      <c r="PBN8" s="47"/>
      <c r="PBO8" s="47"/>
      <c r="PBP8" s="47"/>
      <c r="PBQ8" s="47"/>
      <c r="PBR8" s="47"/>
      <c r="PBS8" s="47"/>
      <c r="PBT8" s="47"/>
      <c r="PBU8" s="47"/>
      <c r="PBV8" s="47"/>
      <c r="PBW8" s="47"/>
      <c r="PBX8" s="47"/>
      <c r="PBY8" s="47"/>
      <c r="PBZ8" s="47"/>
      <c r="PCA8" s="47"/>
      <c r="PCB8" s="47"/>
      <c r="PCC8" s="47"/>
      <c r="PCD8" s="47"/>
      <c r="PCE8" s="47"/>
      <c r="PCF8" s="47"/>
      <c r="PCG8" s="47"/>
      <c r="PCH8" s="47"/>
      <c r="PCI8" s="47"/>
      <c r="PCJ8" s="47"/>
      <c r="PCK8" s="47"/>
      <c r="PCL8" s="47"/>
      <c r="PCM8" s="47"/>
      <c r="PCN8" s="47"/>
      <c r="PCO8" s="47"/>
      <c r="PCP8" s="47"/>
      <c r="PCQ8" s="47"/>
      <c r="PCR8" s="47"/>
      <c r="PCS8" s="47"/>
      <c r="PCT8" s="47"/>
      <c r="PCU8" s="47"/>
      <c r="PCV8" s="47"/>
      <c r="PCW8" s="47"/>
      <c r="PCX8" s="47"/>
      <c r="PCY8" s="47"/>
      <c r="PCZ8" s="47"/>
      <c r="PDA8" s="47"/>
      <c r="PDB8" s="47"/>
      <c r="PDC8" s="47"/>
      <c r="PDD8" s="47"/>
      <c r="PDE8" s="47"/>
      <c r="PDF8" s="47"/>
      <c r="PDG8" s="47"/>
      <c r="PDH8" s="47"/>
      <c r="PDI8" s="47"/>
      <c r="PDJ8" s="47"/>
      <c r="PDK8" s="47"/>
      <c r="PDL8" s="47"/>
      <c r="PDM8" s="47"/>
      <c r="PDN8" s="47"/>
      <c r="PDO8" s="47"/>
      <c r="PDP8" s="47"/>
      <c r="PDQ8" s="47"/>
      <c r="PDR8" s="47"/>
      <c r="PDS8" s="47"/>
      <c r="PDT8" s="47"/>
      <c r="PDU8" s="47"/>
      <c r="PDV8" s="47"/>
      <c r="PDW8" s="47"/>
      <c r="PDX8" s="47"/>
      <c r="PDY8" s="47"/>
      <c r="PDZ8" s="47"/>
      <c r="PEA8" s="47"/>
      <c r="PEB8" s="47"/>
      <c r="PEC8" s="47"/>
      <c r="PED8" s="47"/>
      <c r="PEE8" s="47"/>
      <c r="PEF8" s="47"/>
      <c r="PEG8" s="47"/>
      <c r="PEH8" s="47"/>
      <c r="PEI8" s="47"/>
      <c r="PEJ8" s="47"/>
      <c r="PEK8" s="47"/>
      <c r="PEL8" s="47"/>
      <c r="PEM8" s="47"/>
      <c r="PEN8" s="47"/>
      <c r="PEO8" s="47"/>
      <c r="PEP8" s="47"/>
      <c r="PEQ8" s="47"/>
      <c r="PER8" s="47"/>
      <c r="PES8" s="47"/>
      <c r="PET8" s="47"/>
      <c r="PEU8" s="47"/>
      <c r="PEV8" s="47"/>
      <c r="PEW8" s="47"/>
      <c r="PEX8" s="47"/>
      <c r="PEY8" s="47"/>
      <c r="PEZ8" s="47"/>
      <c r="PFA8" s="47"/>
      <c r="PFB8" s="47"/>
      <c r="PFC8" s="47"/>
      <c r="PFD8" s="47"/>
      <c r="PFE8" s="47"/>
      <c r="PFF8" s="47"/>
      <c r="PFG8" s="47"/>
      <c r="PFH8" s="47"/>
      <c r="PFI8" s="47"/>
      <c r="PFJ8" s="47"/>
      <c r="PFK8" s="47"/>
      <c r="PFL8" s="47"/>
      <c r="PFM8" s="47"/>
      <c r="PFN8" s="47"/>
      <c r="PFO8" s="47"/>
      <c r="PFP8" s="47"/>
      <c r="PFQ8" s="47"/>
      <c r="PFR8" s="47"/>
      <c r="PFS8" s="47"/>
      <c r="PFT8" s="47"/>
      <c r="PFU8" s="47"/>
      <c r="PFV8" s="47"/>
      <c r="PFW8" s="47"/>
      <c r="PFX8" s="47"/>
      <c r="PFY8" s="47"/>
      <c r="PFZ8" s="47"/>
      <c r="PGA8" s="47"/>
      <c r="PGB8" s="47"/>
      <c r="PGC8" s="47"/>
      <c r="PGD8" s="47"/>
      <c r="PGE8" s="47"/>
      <c r="PGF8" s="47"/>
      <c r="PGG8" s="47"/>
      <c r="PGH8" s="47"/>
      <c r="PGI8" s="47"/>
      <c r="PGJ8" s="47"/>
      <c r="PGK8" s="47"/>
      <c r="PGL8" s="47"/>
      <c r="PGM8" s="47"/>
      <c r="PGN8" s="47"/>
      <c r="PGO8" s="47"/>
      <c r="PGP8" s="47"/>
      <c r="PGQ8" s="47"/>
      <c r="PGR8" s="47"/>
      <c r="PGS8" s="47"/>
      <c r="PGT8" s="47"/>
      <c r="PGU8" s="47"/>
      <c r="PGV8" s="47"/>
      <c r="PGW8" s="47"/>
      <c r="PGX8" s="47"/>
      <c r="PGY8" s="47"/>
      <c r="PGZ8" s="47"/>
      <c r="PHA8" s="47"/>
      <c r="PHB8" s="47"/>
      <c r="PHC8" s="47"/>
      <c r="PHD8" s="47"/>
      <c r="PHE8" s="47"/>
      <c r="PHF8" s="47"/>
      <c r="PHG8" s="47"/>
      <c r="PHH8" s="47"/>
      <c r="PHI8" s="47"/>
      <c r="PHJ8" s="47"/>
      <c r="PHK8" s="47"/>
      <c r="PHL8" s="47"/>
      <c r="PHM8" s="47"/>
      <c r="PHN8" s="47"/>
      <c r="PHO8" s="47"/>
      <c r="PHP8" s="47"/>
      <c r="PHQ8" s="47"/>
      <c r="PHR8" s="47"/>
      <c r="PHS8" s="47"/>
      <c r="PHT8" s="47"/>
      <c r="PHU8" s="47"/>
      <c r="PHV8" s="47"/>
      <c r="PHW8" s="47"/>
      <c r="PHX8" s="47"/>
      <c r="PHY8" s="47"/>
      <c r="PHZ8" s="47"/>
      <c r="PIA8" s="47"/>
      <c r="PIB8" s="47"/>
      <c r="PIC8" s="47"/>
      <c r="PID8" s="47"/>
      <c r="PIE8" s="47"/>
      <c r="PIF8" s="47"/>
      <c r="PIG8" s="47"/>
      <c r="PIH8" s="47"/>
      <c r="PII8" s="47"/>
      <c r="PIJ8" s="47"/>
      <c r="PIK8" s="47"/>
      <c r="PIL8" s="47"/>
      <c r="PIM8" s="47"/>
      <c r="PIN8" s="47"/>
      <c r="PIO8" s="47"/>
      <c r="PIP8" s="47"/>
      <c r="PIQ8" s="47"/>
      <c r="PIR8" s="47"/>
      <c r="PIS8" s="47"/>
      <c r="PIT8" s="47"/>
      <c r="PIU8" s="47"/>
      <c r="PIV8" s="47"/>
      <c r="PIW8" s="47"/>
      <c r="PIX8" s="47"/>
      <c r="PIY8" s="47"/>
      <c r="PIZ8" s="47"/>
      <c r="PJA8" s="47"/>
      <c r="PJB8" s="47"/>
      <c r="PJC8" s="47"/>
      <c r="PJD8" s="47"/>
      <c r="PJE8" s="47"/>
      <c r="PJF8" s="47"/>
      <c r="PJG8" s="47"/>
      <c r="PJH8" s="47"/>
      <c r="PJI8" s="47"/>
      <c r="PJJ8" s="47"/>
      <c r="PJK8" s="47"/>
      <c r="PJL8" s="47"/>
      <c r="PJM8" s="47"/>
      <c r="PJN8" s="47"/>
      <c r="PJO8" s="47"/>
      <c r="PJP8" s="47"/>
      <c r="PJQ8" s="47"/>
      <c r="PJR8" s="47"/>
      <c r="PJS8" s="47"/>
      <c r="PJT8" s="47"/>
      <c r="PJU8" s="47"/>
      <c r="PJV8" s="47"/>
      <c r="PJW8" s="47"/>
      <c r="PJX8" s="47"/>
      <c r="PJY8" s="47"/>
      <c r="PJZ8" s="47"/>
      <c r="PKA8" s="47"/>
      <c r="PKB8" s="47"/>
      <c r="PKC8" s="47"/>
      <c r="PKD8" s="47"/>
      <c r="PKE8" s="47"/>
      <c r="PKF8" s="47"/>
      <c r="PKG8" s="47"/>
      <c r="PKH8" s="47"/>
      <c r="PKI8" s="47"/>
      <c r="PKJ8" s="47"/>
      <c r="PKK8" s="47"/>
      <c r="PKL8" s="47"/>
      <c r="PKM8" s="47"/>
      <c r="PKN8" s="47"/>
      <c r="PKO8" s="47"/>
      <c r="PKP8" s="47"/>
      <c r="PKQ8" s="47"/>
      <c r="PKR8" s="47"/>
      <c r="PKS8" s="47"/>
      <c r="PKT8" s="47"/>
      <c r="PKU8" s="47"/>
      <c r="PKV8" s="47"/>
      <c r="PKW8" s="47"/>
      <c r="PKX8" s="47"/>
      <c r="PKY8" s="47"/>
      <c r="PKZ8" s="47"/>
      <c r="PLA8" s="47"/>
      <c r="PLB8" s="47"/>
      <c r="PLC8" s="47"/>
      <c r="PLD8" s="47"/>
      <c r="PLE8" s="47"/>
      <c r="PLF8" s="47"/>
      <c r="PLG8" s="47"/>
      <c r="PLH8" s="47"/>
      <c r="PLI8" s="47"/>
      <c r="PLJ8" s="47"/>
      <c r="PLK8" s="47"/>
      <c r="PLL8" s="47"/>
      <c r="PLM8" s="47"/>
      <c r="PLN8" s="47"/>
      <c r="PLO8" s="47"/>
      <c r="PLP8" s="47"/>
      <c r="PLQ8" s="47"/>
      <c r="PLR8" s="47"/>
      <c r="PLS8" s="47"/>
      <c r="PLT8" s="47"/>
      <c r="PLU8" s="47"/>
      <c r="PLV8" s="47"/>
      <c r="PLW8" s="47"/>
      <c r="PLX8" s="47"/>
      <c r="PLY8" s="47"/>
      <c r="PLZ8" s="47"/>
      <c r="PMA8" s="47"/>
      <c r="PMB8" s="47"/>
      <c r="PMC8" s="47"/>
      <c r="PMD8" s="47"/>
      <c r="PME8" s="47"/>
      <c r="PMF8" s="47"/>
      <c r="PMG8" s="47"/>
      <c r="PMH8" s="47"/>
      <c r="PMI8" s="47"/>
      <c r="PMJ8" s="47"/>
      <c r="PMK8" s="47"/>
      <c r="PML8" s="47"/>
      <c r="PMM8" s="47"/>
      <c r="PMN8" s="47"/>
      <c r="PMO8" s="47"/>
      <c r="PMP8" s="47"/>
      <c r="PMQ8" s="47"/>
      <c r="PMR8" s="47"/>
      <c r="PMS8" s="47"/>
      <c r="PMT8" s="47"/>
      <c r="PMU8" s="47"/>
      <c r="PMV8" s="47"/>
      <c r="PMW8" s="47"/>
      <c r="PMX8" s="47"/>
      <c r="PMY8" s="47"/>
      <c r="PMZ8" s="47"/>
      <c r="PNA8" s="47"/>
      <c r="PNB8" s="47"/>
      <c r="PNC8" s="47"/>
      <c r="PND8" s="47"/>
      <c r="PNE8" s="47"/>
      <c r="PNF8" s="47"/>
      <c r="PNG8" s="47"/>
      <c r="PNH8" s="47"/>
      <c r="PNI8" s="47"/>
      <c r="PNJ8" s="47"/>
      <c r="PNK8" s="47"/>
      <c r="PNL8" s="47"/>
      <c r="PNM8" s="47"/>
      <c r="PNN8" s="47"/>
      <c r="PNO8" s="47"/>
      <c r="PNP8" s="47"/>
      <c r="PNQ8" s="47"/>
      <c r="PNR8" s="47"/>
      <c r="PNS8" s="47"/>
      <c r="PNT8" s="47"/>
      <c r="PNU8" s="47"/>
      <c r="PNV8" s="47"/>
      <c r="PNW8" s="47"/>
      <c r="PNX8" s="47"/>
      <c r="PNY8" s="47"/>
      <c r="PNZ8" s="47"/>
      <c r="POA8" s="47"/>
      <c r="POB8" s="47"/>
      <c r="POC8" s="47"/>
      <c r="POD8" s="47"/>
      <c r="POE8" s="47"/>
      <c r="POF8" s="47"/>
      <c r="POG8" s="47"/>
      <c r="POH8" s="47"/>
      <c r="POI8" s="47"/>
      <c r="POJ8" s="47"/>
      <c r="POK8" s="47"/>
      <c r="POL8" s="47"/>
      <c r="POM8" s="47"/>
      <c r="PON8" s="47"/>
      <c r="POO8" s="47"/>
      <c r="POP8" s="47"/>
      <c r="POQ8" s="47"/>
      <c r="POR8" s="47"/>
      <c r="POS8" s="47"/>
      <c r="POT8" s="47"/>
      <c r="POU8" s="47"/>
      <c r="POV8" s="47"/>
      <c r="POW8" s="47"/>
      <c r="POX8" s="47"/>
      <c r="POY8" s="47"/>
      <c r="POZ8" s="47"/>
      <c r="PPA8" s="47"/>
      <c r="PPB8" s="47"/>
      <c r="PPC8" s="47"/>
      <c r="PPD8" s="47"/>
      <c r="PPE8" s="47"/>
      <c r="PPF8" s="47"/>
      <c r="PPG8" s="47"/>
      <c r="PPH8" s="47"/>
      <c r="PPI8" s="47"/>
      <c r="PPJ8" s="47"/>
      <c r="PPK8" s="47"/>
      <c r="PPL8" s="47"/>
      <c r="PPM8" s="47"/>
      <c r="PPN8" s="47"/>
      <c r="PPO8" s="47"/>
      <c r="PPP8" s="47"/>
      <c r="PPQ8" s="47"/>
      <c r="PPR8" s="47"/>
      <c r="PPS8" s="47"/>
      <c r="PPT8" s="47"/>
      <c r="PPU8" s="47"/>
      <c r="PPV8" s="47"/>
      <c r="PPW8" s="47"/>
      <c r="PPX8" s="47"/>
      <c r="PPY8" s="47"/>
      <c r="PPZ8" s="47"/>
      <c r="PQA8" s="47"/>
      <c r="PQB8" s="47"/>
      <c r="PQC8" s="47"/>
      <c r="PQD8" s="47"/>
      <c r="PQE8" s="47"/>
      <c r="PQF8" s="47"/>
      <c r="PQG8" s="47"/>
      <c r="PQH8" s="47"/>
      <c r="PQI8" s="47"/>
      <c r="PQJ8" s="47"/>
      <c r="PQK8" s="47"/>
      <c r="PQL8" s="47"/>
      <c r="PQM8" s="47"/>
      <c r="PQN8" s="47"/>
      <c r="PQO8" s="47"/>
      <c r="PQP8" s="47"/>
      <c r="PQQ8" s="47"/>
      <c r="PQR8" s="47"/>
      <c r="PQS8" s="47"/>
      <c r="PQT8" s="47"/>
      <c r="PQU8" s="47"/>
      <c r="PQV8" s="47"/>
      <c r="PQW8" s="47"/>
      <c r="PQX8" s="47"/>
      <c r="PQY8" s="47"/>
      <c r="PQZ8" s="47"/>
      <c r="PRA8" s="47"/>
      <c r="PRB8" s="47"/>
      <c r="PRC8" s="47"/>
      <c r="PRD8" s="47"/>
      <c r="PRE8" s="47"/>
      <c r="PRF8" s="47"/>
      <c r="PRG8" s="47"/>
      <c r="PRH8" s="47"/>
      <c r="PRI8" s="47"/>
      <c r="PRJ8" s="47"/>
      <c r="PRK8" s="47"/>
      <c r="PRL8" s="47"/>
      <c r="PRM8" s="47"/>
      <c r="PRN8" s="47"/>
      <c r="PRO8" s="47"/>
      <c r="PRP8" s="47"/>
      <c r="PRQ8" s="47"/>
      <c r="PRR8" s="47"/>
      <c r="PRS8" s="47"/>
      <c r="PRT8" s="47"/>
      <c r="PRU8" s="47"/>
      <c r="PRV8" s="47"/>
      <c r="PRW8" s="47"/>
      <c r="PRX8" s="47"/>
      <c r="PRY8" s="47"/>
      <c r="PRZ8" s="47"/>
      <c r="PSA8" s="47"/>
      <c r="PSB8" s="47"/>
      <c r="PSC8" s="47"/>
      <c r="PSD8" s="47"/>
      <c r="PSE8" s="47"/>
      <c r="PSF8" s="47"/>
      <c r="PSG8" s="47"/>
      <c r="PSH8" s="47"/>
      <c r="PSI8" s="47"/>
      <c r="PSJ8" s="47"/>
      <c r="PSK8" s="47"/>
      <c r="PSL8" s="47"/>
      <c r="PSM8" s="47"/>
      <c r="PSN8" s="47"/>
      <c r="PSO8" s="47"/>
      <c r="PSP8" s="47"/>
      <c r="PSQ8" s="47"/>
      <c r="PSR8" s="47"/>
      <c r="PSS8" s="47"/>
      <c r="PST8" s="47"/>
      <c r="PSU8" s="47"/>
      <c r="PSV8" s="47"/>
      <c r="PSW8" s="47"/>
      <c r="PSX8" s="47"/>
      <c r="PSY8" s="47"/>
      <c r="PSZ8" s="47"/>
      <c r="PTA8" s="47"/>
      <c r="PTB8" s="47"/>
      <c r="PTC8" s="47"/>
      <c r="PTD8" s="47"/>
      <c r="PTE8" s="47"/>
      <c r="PTF8" s="47"/>
      <c r="PTG8" s="47"/>
      <c r="PTH8" s="47"/>
      <c r="PTI8" s="47"/>
      <c r="PTJ8" s="47"/>
      <c r="PTK8" s="47"/>
      <c r="PTL8" s="47"/>
      <c r="PTM8" s="47"/>
      <c r="PTN8" s="47"/>
      <c r="PTO8" s="47"/>
      <c r="PTP8" s="47"/>
      <c r="PTQ8" s="47"/>
      <c r="PTR8" s="47"/>
      <c r="PTS8" s="47"/>
      <c r="PTT8" s="47"/>
      <c r="PTU8" s="47"/>
      <c r="PTV8" s="47"/>
      <c r="PTW8" s="47"/>
      <c r="PTX8" s="47"/>
      <c r="PTY8" s="47"/>
      <c r="PTZ8" s="47"/>
      <c r="PUA8" s="47"/>
      <c r="PUB8" s="47"/>
      <c r="PUC8" s="47"/>
      <c r="PUD8" s="47"/>
      <c r="PUE8" s="47"/>
      <c r="PUF8" s="47"/>
      <c r="PUG8" s="47"/>
      <c r="PUH8" s="47"/>
      <c r="PUI8" s="47"/>
      <c r="PUJ8" s="47"/>
      <c r="PUK8" s="47"/>
      <c r="PUL8" s="47"/>
      <c r="PUM8" s="47"/>
      <c r="PUN8" s="47"/>
      <c r="PUO8" s="47"/>
      <c r="PUP8" s="47"/>
      <c r="PUQ8" s="47"/>
      <c r="PUR8" s="47"/>
      <c r="PUS8" s="47"/>
      <c r="PUT8" s="47"/>
      <c r="PUU8" s="47"/>
      <c r="PUV8" s="47"/>
      <c r="PUW8" s="47"/>
      <c r="PUX8" s="47"/>
      <c r="PUY8" s="47"/>
      <c r="PUZ8" s="47"/>
      <c r="PVA8" s="47"/>
      <c r="PVB8" s="47"/>
      <c r="PVC8" s="47"/>
      <c r="PVD8" s="47"/>
      <c r="PVE8" s="47"/>
      <c r="PVF8" s="47"/>
      <c r="PVG8" s="47"/>
      <c r="PVH8" s="47"/>
      <c r="PVI8" s="47"/>
      <c r="PVJ8" s="47"/>
      <c r="PVK8" s="47"/>
      <c r="PVL8" s="47"/>
      <c r="PVM8" s="47"/>
      <c r="PVN8" s="47"/>
      <c r="PVO8" s="47"/>
      <c r="PVP8" s="47"/>
      <c r="PVQ8" s="47"/>
      <c r="PVR8" s="47"/>
      <c r="PVS8" s="47"/>
      <c r="PVT8" s="47"/>
      <c r="PVU8" s="47"/>
      <c r="PVV8" s="47"/>
      <c r="PVW8" s="47"/>
      <c r="PVX8" s="47"/>
      <c r="PVY8" s="47"/>
      <c r="PVZ8" s="47"/>
      <c r="PWA8" s="47"/>
      <c r="PWB8" s="47"/>
      <c r="PWC8" s="47"/>
      <c r="PWD8" s="47"/>
      <c r="PWE8" s="47"/>
      <c r="PWF8" s="47"/>
      <c r="PWG8" s="47"/>
      <c r="PWH8" s="47"/>
      <c r="PWI8" s="47"/>
      <c r="PWJ8" s="47"/>
      <c r="PWK8" s="47"/>
      <c r="PWL8" s="47"/>
      <c r="PWM8" s="47"/>
      <c r="PWN8" s="47"/>
      <c r="PWO8" s="47"/>
      <c r="PWP8" s="47"/>
      <c r="PWQ8" s="47"/>
      <c r="PWR8" s="47"/>
      <c r="PWS8" s="47"/>
      <c r="PWT8" s="47"/>
      <c r="PWU8" s="47"/>
      <c r="PWV8" s="47"/>
      <c r="PWW8" s="47"/>
      <c r="PWX8" s="47"/>
      <c r="PWY8" s="47"/>
      <c r="PWZ8" s="47"/>
      <c r="PXA8" s="47"/>
      <c r="PXB8" s="47"/>
      <c r="PXC8" s="47"/>
      <c r="PXD8" s="47"/>
      <c r="PXE8" s="47"/>
      <c r="PXF8" s="47"/>
      <c r="PXG8" s="47"/>
      <c r="PXH8" s="47"/>
      <c r="PXI8" s="47"/>
      <c r="PXJ8" s="47"/>
      <c r="PXK8" s="47"/>
      <c r="PXL8" s="47"/>
      <c r="PXM8" s="47"/>
      <c r="PXN8" s="47"/>
      <c r="PXO8" s="47"/>
      <c r="PXP8" s="47"/>
      <c r="PXQ8" s="47"/>
      <c r="PXR8" s="47"/>
      <c r="PXS8" s="47"/>
      <c r="PXT8" s="47"/>
      <c r="PXU8" s="47"/>
      <c r="PXV8" s="47"/>
      <c r="PXW8" s="47"/>
      <c r="PXX8" s="47"/>
      <c r="PXY8" s="47"/>
      <c r="PXZ8" s="47"/>
      <c r="PYA8" s="47"/>
      <c r="PYB8" s="47"/>
      <c r="PYC8" s="47"/>
      <c r="PYD8" s="47"/>
      <c r="PYE8" s="47"/>
      <c r="PYF8" s="47"/>
      <c r="PYG8" s="47"/>
      <c r="PYH8" s="47"/>
      <c r="PYI8" s="47"/>
      <c r="PYJ8" s="47"/>
      <c r="PYK8" s="47"/>
      <c r="PYL8" s="47"/>
      <c r="PYM8" s="47"/>
      <c r="PYN8" s="47"/>
      <c r="PYO8" s="47"/>
      <c r="PYP8" s="47"/>
      <c r="PYQ8" s="47"/>
      <c r="PYR8" s="47"/>
      <c r="PYS8" s="47"/>
      <c r="PYT8" s="47"/>
      <c r="PYU8" s="47"/>
      <c r="PYV8" s="47"/>
      <c r="PYW8" s="47"/>
      <c r="PYX8" s="47"/>
      <c r="PYY8" s="47"/>
      <c r="PYZ8" s="47"/>
      <c r="PZA8" s="47"/>
      <c r="PZB8" s="47"/>
      <c r="PZC8" s="47"/>
      <c r="PZD8" s="47"/>
      <c r="PZE8" s="47"/>
      <c r="PZF8" s="47"/>
      <c r="PZG8" s="47"/>
      <c r="PZH8" s="47"/>
      <c r="PZI8" s="47"/>
      <c r="PZJ8" s="47"/>
      <c r="PZK8" s="47"/>
      <c r="PZL8" s="47"/>
      <c r="PZM8" s="47"/>
      <c r="PZN8" s="47"/>
      <c r="PZO8" s="47"/>
      <c r="PZP8" s="47"/>
      <c r="PZQ8" s="47"/>
      <c r="PZR8" s="47"/>
      <c r="PZS8" s="47"/>
      <c r="PZT8" s="47"/>
      <c r="PZU8" s="47"/>
      <c r="PZV8" s="47"/>
      <c r="PZW8" s="47"/>
      <c r="PZX8" s="47"/>
      <c r="PZY8" s="47"/>
      <c r="PZZ8" s="47"/>
      <c r="QAA8" s="47"/>
      <c r="QAB8" s="47"/>
      <c r="QAC8" s="47"/>
      <c r="QAD8" s="47"/>
      <c r="QAE8" s="47"/>
      <c r="QAF8" s="47"/>
      <c r="QAG8" s="47"/>
      <c r="QAH8" s="47"/>
      <c r="QAI8" s="47"/>
      <c r="QAJ8" s="47"/>
      <c r="QAK8" s="47"/>
      <c r="QAL8" s="47"/>
      <c r="QAM8" s="47"/>
      <c r="QAN8" s="47"/>
      <c r="QAO8" s="47"/>
      <c r="QAP8" s="47"/>
      <c r="QAQ8" s="47"/>
      <c r="QAR8" s="47"/>
      <c r="QAS8" s="47"/>
      <c r="QAT8" s="47"/>
      <c r="QAU8" s="47"/>
      <c r="QAV8" s="47"/>
      <c r="QAW8" s="47"/>
      <c r="QAX8" s="47"/>
      <c r="QAY8" s="47"/>
      <c r="QAZ8" s="47"/>
      <c r="QBA8" s="47"/>
      <c r="QBB8" s="47"/>
      <c r="QBC8" s="47"/>
      <c r="QBD8" s="47"/>
      <c r="QBE8" s="47"/>
      <c r="QBF8" s="47"/>
      <c r="QBG8" s="47"/>
      <c r="QBH8" s="47"/>
      <c r="QBI8" s="47"/>
      <c r="QBJ8" s="47"/>
      <c r="QBK8" s="47"/>
      <c r="QBL8" s="47"/>
      <c r="QBM8" s="47"/>
      <c r="QBN8" s="47"/>
      <c r="QBO8" s="47"/>
      <c r="QBP8" s="47"/>
      <c r="QBQ8" s="47"/>
      <c r="QBR8" s="47"/>
      <c r="QBS8" s="47"/>
      <c r="QBT8" s="47"/>
      <c r="QBU8" s="47"/>
      <c r="QBV8" s="47"/>
      <c r="QBW8" s="47"/>
      <c r="QBX8" s="47"/>
      <c r="QBY8" s="47"/>
      <c r="QBZ8" s="47"/>
      <c r="QCA8" s="47"/>
      <c r="QCB8" s="47"/>
      <c r="QCC8" s="47"/>
      <c r="QCD8" s="47"/>
      <c r="QCE8" s="47"/>
      <c r="QCF8" s="47"/>
      <c r="QCG8" s="47"/>
      <c r="QCH8" s="47"/>
      <c r="QCI8" s="47"/>
      <c r="QCJ8" s="47"/>
      <c r="QCK8" s="47"/>
      <c r="QCL8" s="47"/>
      <c r="QCM8" s="47"/>
      <c r="QCN8" s="47"/>
      <c r="QCO8" s="47"/>
      <c r="QCP8" s="47"/>
      <c r="QCQ8" s="47"/>
      <c r="QCR8" s="47"/>
      <c r="QCS8" s="47"/>
      <c r="QCT8" s="47"/>
      <c r="QCU8" s="47"/>
      <c r="QCV8" s="47"/>
      <c r="QCW8" s="47"/>
      <c r="QCX8" s="47"/>
      <c r="QCY8" s="47"/>
      <c r="QCZ8" s="47"/>
      <c r="QDA8" s="47"/>
      <c r="QDB8" s="47"/>
      <c r="QDC8" s="47"/>
      <c r="QDD8" s="47"/>
      <c r="QDE8" s="47"/>
      <c r="QDF8" s="47"/>
      <c r="QDG8" s="47"/>
      <c r="QDH8" s="47"/>
      <c r="QDI8" s="47"/>
      <c r="QDJ8" s="47"/>
      <c r="QDK8" s="47"/>
      <c r="QDL8" s="47"/>
      <c r="QDM8" s="47"/>
      <c r="QDN8" s="47"/>
      <c r="QDO8" s="47"/>
      <c r="QDP8" s="47"/>
      <c r="QDQ8" s="47"/>
      <c r="QDR8" s="47"/>
      <c r="QDS8" s="47"/>
      <c r="QDT8" s="47"/>
      <c r="QDU8" s="47"/>
      <c r="QDV8" s="47"/>
      <c r="QDW8" s="47"/>
      <c r="QDX8" s="47"/>
      <c r="QDY8" s="47"/>
      <c r="QDZ8" s="47"/>
      <c r="QEA8" s="47"/>
      <c r="QEB8" s="47"/>
      <c r="QEC8" s="47"/>
      <c r="QED8" s="47"/>
      <c r="QEE8" s="47"/>
      <c r="QEF8" s="47"/>
      <c r="QEG8" s="47"/>
      <c r="QEH8" s="47"/>
      <c r="QEI8" s="47"/>
      <c r="QEJ8" s="47"/>
      <c r="QEK8" s="47"/>
      <c r="QEL8" s="47"/>
      <c r="QEM8" s="47"/>
      <c r="QEN8" s="47"/>
      <c r="QEO8" s="47"/>
      <c r="QEP8" s="47"/>
      <c r="QEQ8" s="47"/>
      <c r="QER8" s="47"/>
      <c r="QES8" s="47"/>
      <c r="QET8" s="47"/>
      <c r="QEU8" s="47"/>
      <c r="QEV8" s="47"/>
      <c r="QEW8" s="47"/>
      <c r="QEX8" s="47"/>
      <c r="QEY8" s="47"/>
      <c r="QEZ8" s="47"/>
      <c r="QFA8" s="47"/>
      <c r="QFB8" s="47"/>
      <c r="QFC8" s="47"/>
      <c r="QFD8" s="47"/>
      <c r="QFE8" s="47"/>
      <c r="QFF8" s="47"/>
      <c r="QFG8" s="47"/>
      <c r="QFH8" s="47"/>
      <c r="QFI8" s="47"/>
      <c r="QFJ8" s="47"/>
      <c r="QFK8" s="47"/>
      <c r="QFL8" s="47"/>
      <c r="QFM8" s="47"/>
      <c r="QFN8" s="47"/>
      <c r="QFO8" s="47"/>
      <c r="QFP8" s="47"/>
      <c r="QFQ8" s="47"/>
      <c r="QFR8" s="47"/>
      <c r="QFS8" s="47"/>
      <c r="QFT8" s="47"/>
      <c r="QFU8" s="47"/>
      <c r="QFV8" s="47"/>
      <c r="QFW8" s="47"/>
      <c r="QFX8" s="47"/>
      <c r="QFY8" s="47"/>
      <c r="QFZ8" s="47"/>
      <c r="QGA8" s="47"/>
      <c r="QGB8" s="47"/>
      <c r="QGC8" s="47"/>
      <c r="QGD8" s="47"/>
      <c r="QGE8" s="47"/>
      <c r="QGF8" s="47"/>
      <c r="QGG8" s="47"/>
      <c r="QGH8" s="47"/>
      <c r="QGI8" s="47"/>
      <c r="QGJ8" s="47"/>
      <c r="QGK8" s="47"/>
      <c r="QGL8" s="47"/>
      <c r="QGM8" s="47"/>
      <c r="QGN8" s="47"/>
      <c r="QGO8" s="47"/>
      <c r="QGP8" s="47"/>
      <c r="QGQ8" s="47"/>
      <c r="QGR8" s="47"/>
      <c r="QGS8" s="47"/>
      <c r="QGT8" s="47"/>
      <c r="QGU8" s="47"/>
      <c r="QGV8" s="47"/>
      <c r="QGW8" s="47"/>
      <c r="QGX8" s="47"/>
      <c r="QGY8" s="47"/>
      <c r="QGZ8" s="47"/>
      <c r="QHA8" s="47"/>
      <c r="QHB8" s="47"/>
      <c r="QHC8" s="47"/>
      <c r="QHD8" s="47"/>
      <c r="QHE8" s="47"/>
      <c r="QHF8" s="47"/>
      <c r="QHG8" s="47"/>
      <c r="QHH8" s="47"/>
      <c r="QHI8" s="47"/>
      <c r="QHJ8" s="47"/>
      <c r="QHK8" s="47"/>
      <c r="QHL8" s="47"/>
      <c r="QHM8" s="47"/>
      <c r="QHN8" s="47"/>
      <c r="QHO8" s="47"/>
      <c r="QHP8" s="47"/>
      <c r="QHQ8" s="47"/>
      <c r="QHR8" s="47"/>
      <c r="QHS8" s="47"/>
      <c r="QHT8" s="47"/>
      <c r="QHU8" s="47"/>
      <c r="QHV8" s="47"/>
      <c r="QHW8" s="47"/>
      <c r="QHX8" s="47"/>
      <c r="QHY8" s="47"/>
      <c r="QHZ8" s="47"/>
      <c r="QIA8" s="47"/>
      <c r="QIB8" s="47"/>
      <c r="QIC8" s="47"/>
      <c r="QID8" s="47"/>
      <c r="QIE8" s="47"/>
      <c r="QIF8" s="47"/>
      <c r="QIG8" s="47"/>
      <c r="QIH8" s="47"/>
      <c r="QII8" s="47"/>
      <c r="QIJ8" s="47"/>
      <c r="QIK8" s="47"/>
      <c r="QIL8" s="47"/>
      <c r="QIM8" s="47"/>
      <c r="QIN8" s="47"/>
      <c r="QIO8" s="47"/>
      <c r="QIP8" s="47"/>
      <c r="QIQ8" s="47"/>
      <c r="QIR8" s="47"/>
      <c r="QIS8" s="47"/>
      <c r="QIT8" s="47"/>
      <c r="QIU8" s="47"/>
      <c r="QIV8" s="47"/>
      <c r="QIW8" s="47"/>
      <c r="QIX8" s="47"/>
      <c r="QIY8" s="47"/>
      <c r="QIZ8" s="47"/>
      <c r="QJA8" s="47"/>
      <c r="QJB8" s="47"/>
      <c r="QJC8" s="47"/>
      <c r="QJD8" s="47"/>
      <c r="QJE8" s="47"/>
      <c r="QJF8" s="47"/>
      <c r="QJG8" s="47"/>
      <c r="QJH8" s="47"/>
      <c r="QJI8" s="47"/>
      <c r="QJJ8" s="47"/>
      <c r="QJK8" s="47"/>
      <c r="QJL8" s="47"/>
      <c r="QJM8" s="47"/>
      <c r="QJN8" s="47"/>
      <c r="QJO8" s="47"/>
      <c r="QJP8" s="47"/>
      <c r="QJQ8" s="47"/>
      <c r="QJR8" s="47"/>
      <c r="QJS8" s="47"/>
      <c r="QJT8" s="47"/>
      <c r="QJU8" s="47"/>
      <c r="QJV8" s="47"/>
      <c r="QJW8" s="47"/>
      <c r="QJX8" s="47"/>
      <c r="QJY8" s="47"/>
      <c r="QJZ8" s="47"/>
      <c r="QKA8" s="47"/>
      <c r="QKB8" s="47"/>
      <c r="QKC8" s="47"/>
      <c r="QKD8" s="47"/>
      <c r="QKE8" s="47"/>
      <c r="QKF8" s="47"/>
      <c r="QKG8" s="47"/>
      <c r="QKH8" s="47"/>
      <c r="QKI8" s="47"/>
      <c r="QKJ8" s="47"/>
      <c r="QKK8" s="47"/>
      <c r="QKL8" s="47"/>
      <c r="QKM8" s="47"/>
      <c r="QKN8" s="47"/>
      <c r="QKO8" s="47"/>
      <c r="QKP8" s="47"/>
      <c r="QKQ8" s="47"/>
      <c r="QKR8" s="47"/>
      <c r="QKS8" s="47"/>
      <c r="QKT8" s="47"/>
      <c r="QKU8" s="47"/>
      <c r="QKV8" s="47"/>
      <c r="QKW8" s="47"/>
      <c r="QKX8" s="47"/>
      <c r="QKY8" s="47"/>
      <c r="QKZ8" s="47"/>
      <c r="QLA8" s="47"/>
      <c r="QLB8" s="47"/>
      <c r="QLC8" s="47"/>
      <c r="QLD8" s="47"/>
      <c r="QLE8" s="47"/>
      <c r="QLF8" s="47"/>
      <c r="QLG8" s="47"/>
      <c r="QLH8" s="47"/>
      <c r="QLI8" s="47"/>
      <c r="QLJ8" s="47"/>
      <c r="QLK8" s="47"/>
      <c r="QLL8" s="47"/>
      <c r="QLM8" s="47"/>
      <c r="QLN8" s="47"/>
      <c r="QLO8" s="47"/>
      <c r="QLP8" s="47"/>
      <c r="QLQ8" s="47"/>
      <c r="QLR8" s="47"/>
      <c r="QLS8" s="47"/>
      <c r="QLT8" s="47"/>
      <c r="QLU8" s="47"/>
      <c r="QLV8" s="47"/>
      <c r="QLW8" s="47"/>
      <c r="QLX8" s="47"/>
      <c r="QLY8" s="47"/>
      <c r="QLZ8" s="47"/>
      <c r="QMA8" s="47"/>
      <c r="QMB8" s="47"/>
      <c r="QMC8" s="47"/>
      <c r="QMD8" s="47"/>
      <c r="QME8" s="47"/>
      <c r="QMF8" s="47"/>
      <c r="QMG8" s="47"/>
      <c r="QMH8" s="47"/>
      <c r="QMI8" s="47"/>
      <c r="QMJ8" s="47"/>
      <c r="QMK8" s="47"/>
      <c r="QML8" s="47"/>
      <c r="QMM8" s="47"/>
      <c r="QMN8" s="47"/>
      <c r="QMO8" s="47"/>
      <c r="QMP8" s="47"/>
      <c r="QMQ8" s="47"/>
      <c r="QMR8" s="47"/>
      <c r="QMS8" s="47"/>
      <c r="QMT8" s="47"/>
      <c r="QMU8" s="47"/>
      <c r="QMV8" s="47"/>
      <c r="QMW8" s="47"/>
      <c r="QMX8" s="47"/>
      <c r="QMY8" s="47"/>
      <c r="QMZ8" s="47"/>
      <c r="QNA8" s="47"/>
      <c r="QNB8" s="47"/>
      <c r="QNC8" s="47"/>
      <c r="QND8" s="47"/>
      <c r="QNE8" s="47"/>
      <c r="QNF8" s="47"/>
      <c r="QNG8" s="47"/>
      <c r="QNH8" s="47"/>
      <c r="QNI8" s="47"/>
      <c r="QNJ8" s="47"/>
      <c r="QNK8" s="47"/>
      <c r="QNL8" s="47"/>
      <c r="QNM8" s="47"/>
      <c r="QNN8" s="47"/>
      <c r="QNO8" s="47"/>
      <c r="QNP8" s="47"/>
      <c r="QNQ8" s="47"/>
      <c r="QNR8" s="47"/>
      <c r="QNS8" s="47"/>
      <c r="QNT8" s="47"/>
      <c r="QNU8" s="47"/>
      <c r="QNV8" s="47"/>
      <c r="QNW8" s="47"/>
      <c r="QNX8" s="47"/>
      <c r="QNY8" s="47"/>
      <c r="QNZ8" s="47"/>
      <c r="QOA8" s="47"/>
      <c r="QOB8" s="47"/>
      <c r="QOC8" s="47"/>
      <c r="QOD8" s="47"/>
      <c r="QOE8" s="47"/>
      <c r="QOF8" s="47"/>
      <c r="QOG8" s="47"/>
      <c r="QOH8" s="47"/>
      <c r="QOI8" s="47"/>
      <c r="QOJ8" s="47"/>
      <c r="QOK8" s="47"/>
      <c r="QOL8" s="47"/>
      <c r="QOM8" s="47"/>
      <c r="QON8" s="47"/>
      <c r="QOO8" s="47"/>
      <c r="QOP8" s="47"/>
      <c r="QOQ8" s="47"/>
      <c r="QOR8" s="47"/>
      <c r="QOS8" s="47"/>
      <c r="QOT8" s="47"/>
      <c r="QOU8" s="47"/>
      <c r="QOV8" s="47"/>
      <c r="QOW8" s="47"/>
      <c r="QOX8" s="47"/>
      <c r="QOY8" s="47"/>
      <c r="QOZ8" s="47"/>
      <c r="QPA8" s="47"/>
      <c r="QPB8" s="47"/>
      <c r="QPC8" s="47"/>
      <c r="QPD8" s="47"/>
      <c r="QPE8" s="47"/>
      <c r="QPF8" s="47"/>
      <c r="QPG8" s="47"/>
      <c r="QPH8" s="47"/>
      <c r="QPI8" s="47"/>
      <c r="QPJ8" s="47"/>
      <c r="QPK8" s="47"/>
      <c r="QPL8" s="47"/>
      <c r="QPM8" s="47"/>
      <c r="QPN8" s="47"/>
      <c r="QPO8" s="47"/>
      <c r="QPP8" s="47"/>
      <c r="QPQ8" s="47"/>
      <c r="QPR8" s="47"/>
      <c r="QPS8" s="47"/>
      <c r="QPT8" s="47"/>
      <c r="QPU8" s="47"/>
      <c r="QPV8" s="47"/>
      <c r="QPW8" s="47"/>
      <c r="QPX8" s="47"/>
      <c r="QPY8" s="47"/>
      <c r="QPZ8" s="47"/>
      <c r="QQA8" s="47"/>
      <c r="QQB8" s="47"/>
      <c r="QQC8" s="47"/>
      <c r="QQD8" s="47"/>
      <c r="QQE8" s="47"/>
      <c r="QQF8" s="47"/>
      <c r="QQG8" s="47"/>
      <c r="QQH8" s="47"/>
      <c r="QQI8" s="47"/>
      <c r="QQJ8" s="47"/>
      <c r="QQK8" s="47"/>
      <c r="QQL8" s="47"/>
      <c r="QQM8" s="47"/>
      <c r="QQN8" s="47"/>
      <c r="QQO8" s="47"/>
      <c r="QQP8" s="47"/>
      <c r="QQQ8" s="47"/>
      <c r="QQR8" s="47"/>
      <c r="QQS8" s="47"/>
      <c r="QQT8" s="47"/>
      <c r="QQU8" s="47"/>
      <c r="QQV8" s="47"/>
      <c r="QQW8" s="47"/>
      <c r="QQX8" s="47"/>
      <c r="QQY8" s="47"/>
      <c r="QQZ8" s="47"/>
      <c r="QRA8" s="47"/>
      <c r="QRB8" s="47"/>
      <c r="QRC8" s="47"/>
      <c r="QRD8" s="47"/>
      <c r="QRE8" s="47"/>
      <c r="QRF8" s="47"/>
      <c r="QRG8" s="47"/>
      <c r="QRH8" s="47"/>
      <c r="QRI8" s="47"/>
      <c r="QRJ8" s="47"/>
      <c r="QRK8" s="47"/>
      <c r="QRL8" s="47"/>
      <c r="QRM8" s="47"/>
      <c r="QRN8" s="47"/>
      <c r="QRO8" s="47"/>
      <c r="QRP8" s="47"/>
      <c r="QRQ8" s="47"/>
      <c r="QRR8" s="47"/>
      <c r="QRS8" s="47"/>
      <c r="QRT8" s="47"/>
      <c r="QRU8" s="47"/>
      <c r="QRV8" s="47"/>
      <c r="QRW8" s="47"/>
      <c r="QRX8" s="47"/>
      <c r="QRY8" s="47"/>
      <c r="QRZ8" s="47"/>
      <c r="QSA8" s="47"/>
      <c r="QSB8" s="47"/>
      <c r="QSC8" s="47"/>
      <c r="QSD8" s="47"/>
      <c r="QSE8" s="47"/>
      <c r="QSF8" s="47"/>
      <c r="QSG8" s="47"/>
      <c r="QSH8" s="47"/>
      <c r="QSI8" s="47"/>
      <c r="QSJ8" s="47"/>
      <c r="QSK8" s="47"/>
      <c r="QSL8" s="47"/>
      <c r="QSM8" s="47"/>
      <c r="QSN8" s="47"/>
      <c r="QSO8" s="47"/>
      <c r="QSP8" s="47"/>
      <c r="QSQ8" s="47"/>
      <c r="QSR8" s="47"/>
      <c r="QSS8" s="47"/>
      <c r="QST8" s="47"/>
      <c r="QSU8" s="47"/>
      <c r="QSV8" s="47"/>
      <c r="QSW8" s="47"/>
      <c r="QSX8" s="47"/>
      <c r="QSY8" s="47"/>
      <c r="QSZ8" s="47"/>
      <c r="QTA8" s="47"/>
      <c r="QTB8" s="47"/>
      <c r="QTC8" s="47"/>
      <c r="QTD8" s="47"/>
      <c r="QTE8" s="47"/>
      <c r="QTF8" s="47"/>
      <c r="QTG8" s="47"/>
      <c r="QTH8" s="47"/>
      <c r="QTI8" s="47"/>
      <c r="QTJ8" s="47"/>
      <c r="QTK8" s="47"/>
      <c r="QTL8" s="47"/>
      <c r="QTM8" s="47"/>
      <c r="QTN8" s="47"/>
      <c r="QTO8" s="47"/>
      <c r="QTP8" s="47"/>
      <c r="QTQ8" s="47"/>
      <c r="QTR8" s="47"/>
      <c r="QTS8" s="47"/>
      <c r="QTT8" s="47"/>
      <c r="QTU8" s="47"/>
      <c r="QTV8" s="47"/>
      <c r="QTW8" s="47"/>
      <c r="QTX8" s="47"/>
      <c r="QTY8" s="47"/>
      <c r="QTZ8" s="47"/>
      <c r="QUA8" s="47"/>
      <c r="QUB8" s="47"/>
      <c r="QUC8" s="47"/>
      <c r="QUD8" s="47"/>
      <c r="QUE8" s="47"/>
      <c r="QUF8" s="47"/>
      <c r="QUG8" s="47"/>
      <c r="QUH8" s="47"/>
      <c r="QUI8" s="47"/>
      <c r="QUJ8" s="47"/>
      <c r="QUK8" s="47"/>
      <c r="QUL8" s="47"/>
      <c r="QUM8" s="47"/>
      <c r="QUN8" s="47"/>
      <c r="QUO8" s="47"/>
      <c r="QUP8" s="47"/>
      <c r="QUQ8" s="47"/>
      <c r="QUR8" s="47"/>
      <c r="QUS8" s="47"/>
      <c r="QUT8" s="47"/>
      <c r="QUU8" s="47"/>
      <c r="QUV8" s="47"/>
      <c r="QUW8" s="47"/>
      <c r="QUX8" s="47"/>
      <c r="QUY8" s="47"/>
      <c r="QUZ8" s="47"/>
      <c r="QVA8" s="47"/>
      <c r="QVB8" s="47"/>
      <c r="QVC8" s="47"/>
      <c r="QVD8" s="47"/>
      <c r="QVE8" s="47"/>
      <c r="QVF8" s="47"/>
      <c r="QVG8" s="47"/>
      <c r="QVH8" s="47"/>
      <c r="QVI8" s="47"/>
      <c r="QVJ8" s="47"/>
      <c r="QVK8" s="47"/>
      <c r="QVL8" s="47"/>
      <c r="QVM8" s="47"/>
      <c r="QVN8" s="47"/>
      <c r="QVO8" s="47"/>
      <c r="QVP8" s="47"/>
      <c r="QVQ8" s="47"/>
      <c r="QVR8" s="47"/>
      <c r="QVS8" s="47"/>
      <c r="QVT8" s="47"/>
      <c r="QVU8" s="47"/>
      <c r="QVV8" s="47"/>
      <c r="QVW8" s="47"/>
      <c r="QVX8" s="47"/>
      <c r="QVY8" s="47"/>
      <c r="QVZ8" s="47"/>
      <c r="QWA8" s="47"/>
      <c r="QWB8" s="47"/>
      <c r="QWC8" s="47"/>
      <c r="QWD8" s="47"/>
      <c r="QWE8" s="47"/>
      <c r="QWF8" s="47"/>
      <c r="QWG8" s="47"/>
      <c r="QWH8" s="47"/>
      <c r="QWI8" s="47"/>
      <c r="QWJ8" s="47"/>
      <c r="QWK8" s="47"/>
      <c r="QWL8" s="47"/>
      <c r="QWM8" s="47"/>
      <c r="QWN8" s="47"/>
      <c r="QWO8" s="47"/>
      <c r="QWP8" s="47"/>
      <c r="QWQ8" s="47"/>
      <c r="QWR8" s="47"/>
      <c r="QWS8" s="47"/>
      <c r="QWT8" s="47"/>
      <c r="QWU8" s="47"/>
      <c r="QWV8" s="47"/>
      <c r="QWW8" s="47"/>
      <c r="QWX8" s="47"/>
      <c r="QWY8" s="47"/>
      <c r="QWZ8" s="47"/>
      <c r="QXA8" s="47"/>
      <c r="QXB8" s="47"/>
      <c r="QXC8" s="47"/>
      <c r="QXD8" s="47"/>
      <c r="QXE8" s="47"/>
      <c r="QXF8" s="47"/>
      <c r="QXG8" s="47"/>
      <c r="QXH8" s="47"/>
      <c r="QXI8" s="47"/>
      <c r="QXJ8" s="47"/>
      <c r="QXK8" s="47"/>
      <c r="QXL8" s="47"/>
      <c r="QXM8" s="47"/>
      <c r="QXN8" s="47"/>
      <c r="QXO8" s="47"/>
      <c r="QXP8" s="47"/>
      <c r="QXQ8" s="47"/>
      <c r="QXR8" s="47"/>
      <c r="QXS8" s="47"/>
      <c r="QXT8" s="47"/>
      <c r="QXU8" s="47"/>
      <c r="QXV8" s="47"/>
      <c r="QXW8" s="47"/>
      <c r="QXX8" s="47"/>
      <c r="QXY8" s="47"/>
      <c r="QXZ8" s="47"/>
      <c r="QYA8" s="47"/>
      <c r="QYB8" s="47"/>
      <c r="QYC8" s="47"/>
      <c r="QYD8" s="47"/>
      <c r="QYE8" s="47"/>
      <c r="QYF8" s="47"/>
      <c r="QYG8" s="47"/>
      <c r="QYH8" s="47"/>
      <c r="QYI8" s="47"/>
      <c r="QYJ8" s="47"/>
      <c r="QYK8" s="47"/>
      <c r="QYL8" s="47"/>
      <c r="QYM8" s="47"/>
      <c r="QYN8" s="47"/>
      <c r="QYO8" s="47"/>
      <c r="QYP8" s="47"/>
      <c r="QYQ8" s="47"/>
      <c r="QYR8" s="47"/>
      <c r="QYS8" s="47"/>
      <c r="QYT8" s="47"/>
      <c r="QYU8" s="47"/>
      <c r="QYV8" s="47"/>
      <c r="QYW8" s="47"/>
      <c r="QYX8" s="47"/>
      <c r="QYY8" s="47"/>
      <c r="QYZ8" s="47"/>
      <c r="QZA8" s="47"/>
      <c r="QZB8" s="47"/>
      <c r="QZC8" s="47"/>
      <c r="QZD8" s="47"/>
      <c r="QZE8" s="47"/>
      <c r="QZF8" s="47"/>
      <c r="QZG8" s="47"/>
      <c r="QZH8" s="47"/>
      <c r="QZI8" s="47"/>
      <c r="QZJ8" s="47"/>
      <c r="QZK8" s="47"/>
      <c r="QZL8" s="47"/>
      <c r="QZM8" s="47"/>
      <c r="QZN8" s="47"/>
      <c r="QZO8" s="47"/>
      <c r="QZP8" s="47"/>
      <c r="QZQ8" s="47"/>
      <c r="QZR8" s="47"/>
      <c r="QZS8" s="47"/>
      <c r="QZT8" s="47"/>
      <c r="QZU8" s="47"/>
      <c r="QZV8" s="47"/>
      <c r="QZW8" s="47"/>
      <c r="QZX8" s="47"/>
      <c r="QZY8" s="47"/>
      <c r="QZZ8" s="47"/>
      <c r="RAA8" s="47"/>
      <c r="RAB8" s="47"/>
      <c r="RAC8" s="47"/>
      <c r="RAD8" s="47"/>
      <c r="RAE8" s="47"/>
      <c r="RAF8" s="47"/>
      <c r="RAG8" s="47"/>
      <c r="RAH8" s="47"/>
      <c r="RAI8" s="47"/>
      <c r="RAJ8" s="47"/>
      <c r="RAK8" s="47"/>
      <c r="RAL8" s="47"/>
      <c r="RAM8" s="47"/>
      <c r="RAN8" s="47"/>
      <c r="RAO8" s="47"/>
      <c r="RAP8" s="47"/>
      <c r="RAQ8" s="47"/>
      <c r="RAR8" s="47"/>
      <c r="RAS8" s="47"/>
      <c r="RAT8" s="47"/>
      <c r="RAU8" s="47"/>
      <c r="RAV8" s="47"/>
      <c r="RAW8" s="47"/>
      <c r="RAX8" s="47"/>
      <c r="RAY8" s="47"/>
      <c r="RAZ8" s="47"/>
      <c r="RBA8" s="47"/>
      <c r="RBB8" s="47"/>
      <c r="RBC8" s="47"/>
      <c r="RBD8" s="47"/>
      <c r="RBE8" s="47"/>
      <c r="RBF8" s="47"/>
      <c r="RBG8" s="47"/>
      <c r="RBH8" s="47"/>
      <c r="RBI8" s="47"/>
      <c r="RBJ8" s="47"/>
      <c r="RBK8" s="47"/>
      <c r="RBL8" s="47"/>
      <c r="RBM8" s="47"/>
      <c r="RBN8" s="47"/>
      <c r="RBO8" s="47"/>
      <c r="RBP8" s="47"/>
      <c r="RBQ8" s="47"/>
      <c r="RBR8" s="47"/>
      <c r="RBS8" s="47"/>
      <c r="RBT8" s="47"/>
      <c r="RBU8" s="47"/>
      <c r="RBV8" s="47"/>
      <c r="RBW8" s="47"/>
      <c r="RBX8" s="47"/>
      <c r="RBY8" s="47"/>
      <c r="RBZ8" s="47"/>
      <c r="RCA8" s="47"/>
      <c r="RCB8" s="47"/>
      <c r="RCC8" s="47"/>
      <c r="RCD8" s="47"/>
      <c r="RCE8" s="47"/>
      <c r="RCF8" s="47"/>
      <c r="RCG8" s="47"/>
      <c r="RCH8" s="47"/>
      <c r="RCI8" s="47"/>
      <c r="RCJ8" s="47"/>
      <c r="RCK8" s="47"/>
      <c r="RCL8" s="47"/>
      <c r="RCM8" s="47"/>
      <c r="RCN8" s="47"/>
      <c r="RCO8" s="47"/>
      <c r="RCP8" s="47"/>
      <c r="RCQ8" s="47"/>
      <c r="RCR8" s="47"/>
      <c r="RCS8" s="47"/>
      <c r="RCT8" s="47"/>
      <c r="RCU8" s="47"/>
      <c r="RCV8" s="47"/>
      <c r="RCW8" s="47"/>
      <c r="RCX8" s="47"/>
      <c r="RCY8" s="47"/>
      <c r="RCZ8" s="47"/>
      <c r="RDA8" s="47"/>
      <c r="RDB8" s="47"/>
      <c r="RDC8" s="47"/>
      <c r="RDD8" s="47"/>
      <c r="RDE8" s="47"/>
      <c r="RDF8" s="47"/>
      <c r="RDG8" s="47"/>
      <c r="RDH8" s="47"/>
      <c r="RDI8" s="47"/>
      <c r="RDJ8" s="47"/>
      <c r="RDK8" s="47"/>
      <c r="RDL8" s="47"/>
      <c r="RDM8" s="47"/>
      <c r="RDN8" s="47"/>
      <c r="RDO8" s="47"/>
      <c r="RDP8" s="47"/>
      <c r="RDQ8" s="47"/>
      <c r="RDR8" s="47"/>
      <c r="RDS8" s="47"/>
      <c r="RDT8" s="47"/>
      <c r="RDU8" s="47"/>
      <c r="RDV8" s="47"/>
      <c r="RDW8" s="47"/>
      <c r="RDX8" s="47"/>
      <c r="RDY8" s="47"/>
      <c r="RDZ8" s="47"/>
      <c r="REA8" s="47"/>
      <c r="REB8" s="47"/>
      <c r="REC8" s="47"/>
      <c r="RED8" s="47"/>
      <c r="REE8" s="47"/>
      <c r="REF8" s="47"/>
      <c r="REG8" s="47"/>
      <c r="REH8" s="47"/>
      <c r="REI8" s="47"/>
      <c r="REJ8" s="47"/>
      <c r="REK8" s="47"/>
      <c r="REL8" s="47"/>
      <c r="REM8" s="47"/>
      <c r="REN8" s="47"/>
      <c r="REO8" s="47"/>
      <c r="REP8" s="47"/>
      <c r="REQ8" s="47"/>
      <c r="RER8" s="47"/>
      <c r="RES8" s="47"/>
      <c r="RET8" s="47"/>
      <c r="REU8" s="47"/>
      <c r="REV8" s="47"/>
      <c r="REW8" s="47"/>
      <c r="REX8" s="47"/>
      <c r="REY8" s="47"/>
      <c r="REZ8" s="47"/>
      <c r="RFA8" s="47"/>
      <c r="RFB8" s="47"/>
      <c r="RFC8" s="47"/>
      <c r="RFD8" s="47"/>
      <c r="RFE8" s="47"/>
      <c r="RFF8" s="47"/>
      <c r="RFG8" s="47"/>
      <c r="RFH8" s="47"/>
      <c r="RFI8" s="47"/>
      <c r="RFJ8" s="47"/>
      <c r="RFK8" s="47"/>
      <c r="RFL8" s="47"/>
      <c r="RFM8" s="47"/>
      <c r="RFN8" s="47"/>
      <c r="RFO8" s="47"/>
      <c r="RFP8" s="47"/>
      <c r="RFQ8" s="47"/>
      <c r="RFR8" s="47"/>
      <c r="RFS8" s="47"/>
      <c r="RFT8" s="47"/>
      <c r="RFU8" s="47"/>
      <c r="RFV8" s="47"/>
      <c r="RFW8" s="47"/>
      <c r="RFX8" s="47"/>
      <c r="RFY8" s="47"/>
      <c r="RFZ8" s="47"/>
      <c r="RGA8" s="47"/>
      <c r="RGB8" s="47"/>
      <c r="RGC8" s="47"/>
      <c r="RGD8" s="47"/>
      <c r="RGE8" s="47"/>
      <c r="RGF8" s="47"/>
      <c r="RGG8" s="47"/>
      <c r="RGH8" s="47"/>
      <c r="RGI8" s="47"/>
      <c r="RGJ8" s="47"/>
      <c r="RGK8" s="47"/>
      <c r="RGL8" s="47"/>
      <c r="RGM8" s="47"/>
      <c r="RGN8" s="47"/>
      <c r="RGO8" s="47"/>
      <c r="RGP8" s="47"/>
      <c r="RGQ8" s="47"/>
      <c r="RGR8" s="47"/>
      <c r="RGS8" s="47"/>
      <c r="RGT8" s="47"/>
      <c r="RGU8" s="47"/>
      <c r="RGV8" s="47"/>
      <c r="RGW8" s="47"/>
      <c r="RGX8" s="47"/>
      <c r="RGY8" s="47"/>
      <c r="RGZ8" s="47"/>
      <c r="RHA8" s="47"/>
      <c r="RHB8" s="47"/>
      <c r="RHC8" s="47"/>
      <c r="RHD8" s="47"/>
      <c r="RHE8" s="47"/>
      <c r="RHF8" s="47"/>
      <c r="RHG8" s="47"/>
      <c r="RHH8" s="47"/>
      <c r="RHI8" s="47"/>
      <c r="RHJ8" s="47"/>
      <c r="RHK8" s="47"/>
      <c r="RHL8" s="47"/>
      <c r="RHM8" s="47"/>
      <c r="RHN8" s="47"/>
      <c r="RHO8" s="47"/>
      <c r="RHP8" s="47"/>
      <c r="RHQ8" s="47"/>
      <c r="RHR8" s="47"/>
      <c r="RHS8" s="47"/>
      <c r="RHT8" s="47"/>
      <c r="RHU8" s="47"/>
      <c r="RHV8" s="47"/>
      <c r="RHW8" s="47"/>
      <c r="RHX8" s="47"/>
      <c r="RHY8" s="47"/>
      <c r="RHZ8" s="47"/>
      <c r="RIA8" s="47"/>
      <c r="RIB8" s="47"/>
      <c r="RIC8" s="47"/>
      <c r="RID8" s="47"/>
      <c r="RIE8" s="47"/>
      <c r="RIF8" s="47"/>
      <c r="RIG8" s="47"/>
      <c r="RIH8" s="47"/>
      <c r="RII8" s="47"/>
      <c r="RIJ8" s="47"/>
      <c r="RIK8" s="47"/>
      <c r="RIL8" s="47"/>
      <c r="RIM8" s="47"/>
      <c r="RIN8" s="47"/>
      <c r="RIO8" s="47"/>
      <c r="RIP8" s="47"/>
      <c r="RIQ8" s="47"/>
      <c r="RIR8" s="47"/>
      <c r="RIS8" s="47"/>
      <c r="RIT8" s="47"/>
      <c r="RIU8" s="47"/>
      <c r="RIV8" s="47"/>
      <c r="RIW8" s="47"/>
      <c r="RIX8" s="47"/>
      <c r="RIY8" s="47"/>
      <c r="RIZ8" s="47"/>
      <c r="RJA8" s="47"/>
      <c r="RJB8" s="47"/>
      <c r="RJC8" s="47"/>
      <c r="RJD8" s="47"/>
      <c r="RJE8" s="47"/>
      <c r="RJF8" s="47"/>
      <c r="RJG8" s="47"/>
      <c r="RJH8" s="47"/>
      <c r="RJI8" s="47"/>
      <c r="RJJ8" s="47"/>
      <c r="RJK8" s="47"/>
      <c r="RJL8" s="47"/>
      <c r="RJM8" s="47"/>
      <c r="RJN8" s="47"/>
      <c r="RJO8" s="47"/>
      <c r="RJP8" s="47"/>
      <c r="RJQ8" s="47"/>
      <c r="RJR8" s="47"/>
      <c r="RJS8" s="47"/>
      <c r="RJT8" s="47"/>
      <c r="RJU8" s="47"/>
      <c r="RJV8" s="47"/>
      <c r="RJW8" s="47"/>
      <c r="RJX8" s="47"/>
      <c r="RJY8" s="47"/>
      <c r="RJZ8" s="47"/>
      <c r="RKA8" s="47"/>
      <c r="RKB8" s="47"/>
      <c r="RKC8" s="47"/>
      <c r="RKD8" s="47"/>
      <c r="RKE8" s="47"/>
      <c r="RKF8" s="47"/>
      <c r="RKG8" s="47"/>
      <c r="RKH8" s="47"/>
      <c r="RKI8" s="47"/>
      <c r="RKJ8" s="47"/>
      <c r="RKK8" s="47"/>
      <c r="RKL8" s="47"/>
      <c r="RKM8" s="47"/>
      <c r="RKN8" s="47"/>
      <c r="RKO8" s="47"/>
      <c r="RKP8" s="47"/>
      <c r="RKQ8" s="47"/>
      <c r="RKR8" s="47"/>
      <c r="RKS8" s="47"/>
      <c r="RKT8" s="47"/>
      <c r="RKU8" s="47"/>
      <c r="RKV8" s="47"/>
      <c r="RKW8" s="47"/>
      <c r="RKX8" s="47"/>
      <c r="RKY8" s="47"/>
      <c r="RKZ8" s="47"/>
      <c r="RLA8" s="47"/>
      <c r="RLB8" s="47"/>
      <c r="RLC8" s="47"/>
      <c r="RLD8" s="47"/>
      <c r="RLE8" s="47"/>
      <c r="RLF8" s="47"/>
      <c r="RLG8" s="47"/>
      <c r="RLH8" s="47"/>
      <c r="RLI8" s="47"/>
      <c r="RLJ8" s="47"/>
      <c r="RLK8" s="47"/>
      <c r="RLL8" s="47"/>
      <c r="RLM8" s="47"/>
      <c r="RLN8" s="47"/>
      <c r="RLO8" s="47"/>
      <c r="RLP8" s="47"/>
      <c r="RLQ8" s="47"/>
      <c r="RLR8" s="47"/>
      <c r="RLS8" s="47"/>
      <c r="RLT8" s="47"/>
      <c r="RLU8" s="47"/>
      <c r="RLV8" s="47"/>
      <c r="RLW8" s="47"/>
      <c r="RLX8" s="47"/>
      <c r="RLY8" s="47"/>
      <c r="RLZ8" s="47"/>
      <c r="RMA8" s="47"/>
      <c r="RMB8" s="47"/>
      <c r="RMC8" s="47"/>
      <c r="RMD8" s="47"/>
      <c r="RME8" s="47"/>
      <c r="RMF8" s="47"/>
      <c r="RMG8" s="47"/>
      <c r="RMH8" s="47"/>
      <c r="RMI8" s="47"/>
      <c r="RMJ8" s="47"/>
      <c r="RMK8" s="47"/>
      <c r="RML8" s="47"/>
      <c r="RMM8" s="47"/>
      <c r="RMN8" s="47"/>
      <c r="RMO8" s="47"/>
      <c r="RMP8" s="47"/>
      <c r="RMQ8" s="47"/>
      <c r="RMR8" s="47"/>
      <c r="RMS8" s="47"/>
      <c r="RMT8" s="47"/>
      <c r="RMU8" s="47"/>
      <c r="RMV8" s="47"/>
      <c r="RMW8" s="47"/>
      <c r="RMX8" s="47"/>
      <c r="RMY8" s="47"/>
      <c r="RMZ8" s="47"/>
      <c r="RNA8" s="47"/>
      <c r="RNB8" s="47"/>
      <c r="RNC8" s="47"/>
      <c r="RND8" s="47"/>
      <c r="RNE8" s="47"/>
      <c r="RNF8" s="47"/>
      <c r="RNG8" s="47"/>
      <c r="RNH8" s="47"/>
      <c r="RNI8" s="47"/>
      <c r="RNJ8" s="47"/>
      <c r="RNK8" s="47"/>
      <c r="RNL8" s="47"/>
      <c r="RNM8" s="47"/>
      <c r="RNN8" s="47"/>
      <c r="RNO8" s="47"/>
      <c r="RNP8" s="47"/>
      <c r="RNQ8" s="47"/>
      <c r="RNR8" s="47"/>
      <c r="RNS8" s="47"/>
      <c r="RNT8" s="47"/>
      <c r="RNU8" s="47"/>
      <c r="RNV8" s="47"/>
      <c r="RNW8" s="47"/>
      <c r="RNX8" s="47"/>
      <c r="RNY8" s="47"/>
      <c r="RNZ8" s="47"/>
      <c r="ROA8" s="47"/>
      <c r="ROB8" s="47"/>
      <c r="ROC8" s="47"/>
      <c r="ROD8" s="47"/>
      <c r="ROE8" s="47"/>
      <c r="ROF8" s="47"/>
      <c r="ROG8" s="47"/>
      <c r="ROH8" s="47"/>
      <c r="ROI8" s="47"/>
      <c r="ROJ8" s="47"/>
      <c r="ROK8" s="47"/>
      <c r="ROL8" s="47"/>
      <c r="ROM8" s="47"/>
      <c r="RON8" s="47"/>
      <c r="ROO8" s="47"/>
      <c r="ROP8" s="47"/>
      <c r="ROQ8" s="47"/>
      <c r="ROR8" s="47"/>
      <c r="ROS8" s="47"/>
      <c r="ROT8" s="47"/>
      <c r="ROU8" s="47"/>
      <c r="ROV8" s="47"/>
      <c r="ROW8" s="47"/>
      <c r="ROX8" s="47"/>
      <c r="ROY8" s="47"/>
      <c r="ROZ8" s="47"/>
      <c r="RPA8" s="47"/>
      <c r="RPB8" s="47"/>
      <c r="RPC8" s="47"/>
      <c r="RPD8" s="47"/>
      <c r="RPE8" s="47"/>
      <c r="RPF8" s="47"/>
      <c r="RPG8" s="47"/>
      <c r="RPH8" s="47"/>
      <c r="RPI8" s="47"/>
      <c r="RPJ8" s="47"/>
      <c r="RPK8" s="47"/>
      <c r="RPL8" s="47"/>
      <c r="RPM8" s="47"/>
      <c r="RPN8" s="47"/>
      <c r="RPO8" s="47"/>
      <c r="RPP8" s="47"/>
      <c r="RPQ8" s="47"/>
      <c r="RPR8" s="47"/>
      <c r="RPS8" s="47"/>
      <c r="RPT8" s="47"/>
      <c r="RPU8" s="47"/>
      <c r="RPV8" s="47"/>
      <c r="RPW8" s="47"/>
      <c r="RPX8" s="47"/>
      <c r="RPY8" s="47"/>
      <c r="RPZ8" s="47"/>
      <c r="RQA8" s="47"/>
      <c r="RQB8" s="47"/>
      <c r="RQC8" s="47"/>
      <c r="RQD8" s="47"/>
      <c r="RQE8" s="47"/>
      <c r="RQF8" s="47"/>
      <c r="RQG8" s="47"/>
      <c r="RQH8" s="47"/>
      <c r="RQI8" s="47"/>
      <c r="RQJ8" s="47"/>
      <c r="RQK8" s="47"/>
      <c r="RQL8" s="47"/>
      <c r="RQM8" s="47"/>
      <c r="RQN8" s="47"/>
      <c r="RQO8" s="47"/>
      <c r="RQP8" s="47"/>
      <c r="RQQ8" s="47"/>
      <c r="RQR8" s="47"/>
      <c r="RQS8" s="47"/>
      <c r="RQT8" s="47"/>
      <c r="RQU8" s="47"/>
      <c r="RQV8" s="47"/>
      <c r="RQW8" s="47"/>
      <c r="RQX8" s="47"/>
      <c r="RQY8" s="47"/>
      <c r="RQZ8" s="47"/>
      <c r="RRA8" s="47"/>
      <c r="RRB8" s="47"/>
      <c r="RRC8" s="47"/>
      <c r="RRD8" s="47"/>
      <c r="RRE8" s="47"/>
      <c r="RRF8" s="47"/>
      <c r="RRG8" s="47"/>
      <c r="RRH8" s="47"/>
      <c r="RRI8" s="47"/>
      <c r="RRJ8" s="47"/>
      <c r="RRK8" s="47"/>
      <c r="RRL8" s="47"/>
      <c r="RRM8" s="47"/>
      <c r="RRN8" s="47"/>
      <c r="RRO8" s="47"/>
      <c r="RRP8" s="47"/>
      <c r="RRQ8" s="47"/>
      <c r="RRR8" s="47"/>
      <c r="RRS8" s="47"/>
      <c r="RRT8" s="47"/>
      <c r="RRU8" s="47"/>
      <c r="RRV8" s="47"/>
      <c r="RRW8" s="47"/>
      <c r="RRX8" s="47"/>
      <c r="RRY8" s="47"/>
      <c r="RRZ8" s="47"/>
      <c r="RSA8" s="47"/>
      <c r="RSB8" s="47"/>
      <c r="RSC8" s="47"/>
      <c r="RSD8" s="47"/>
      <c r="RSE8" s="47"/>
      <c r="RSF8" s="47"/>
      <c r="RSG8" s="47"/>
      <c r="RSH8" s="47"/>
      <c r="RSI8" s="47"/>
      <c r="RSJ8" s="47"/>
      <c r="RSK8" s="47"/>
      <c r="RSL8" s="47"/>
      <c r="RSM8" s="47"/>
      <c r="RSN8" s="47"/>
      <c r="RSO8" s="47"/>
      <c r="RSP8" s="47"/>
      <c r="RSQ8" s="47"/>
      <c r="RSR8" s="47"/>
      <c r="RSS8" s="47"/>
      <c r="RST8" s="47"/>
      <c r="RSU8" s="47"/>
      <c r="RSV8" s="47"/>
      <c r="RSW8" s="47"/>
      <c r="RSX8" s="47"/>
      <c r="RSY8" s="47"/>
      <c r="RSZ8" s="47"/>
      <c r="RTA8" s="47"/>
      <c r="RTB8" s="47"/>
      <c r="RTC8" s="47"/>
      <c r="RTD8" s="47"/>
      <c r="RTE8" s="47"/>
      <c r="RTF8" s="47"/>
      <c r="RTG8" s="47"/>
      <c r="RTH8" s="47"/>
      <c r="RTI8" s="47"/>
      <c r="RTJ8" s="47"/>
      <c r="RTK8" s="47"/>
      <c r="RTL8" s="47"/>
      <c r="RTM8" s="47"/>
      <c r="RTN8" s="47"/>
      <c r="RTO8" s="47"/>
      <c r="RTP8" s="47"/>
      <c r="RTQ8" s="47"/>
      <c r="RTR8" s="47"/>
      <c r="RTS8" s="47"/>
      <c r="RTT8" s="47"/>
      <c r="RTU8" s="47"/>
      <c r="RTV8" s="47"/>
      <c r="RTW8" s="47"/>
      <c r="RTX8" s="47"/>
      <c r="RTY8" s="47"/>
      <c r="RTZ8" s="47"/>
      <c r="RUA8" s="47"/>
      <c r="RUB8" s="47"/>
      <c r="RUC8" s="47"/>
      <c r="RUD8" s="47"/>
      <c r="RUE8" s="47"/>
      <c r="RUF8" s="47"/>
      <c r="RUG8" s="47"/>
      <c r="RUH8" s="47"/>
      <c r="RUI8" s="47"/>
      <c r="RUJ8" s="47"/>
      <c r="RUK8" s="47"/>
      <c r="RUL8" s="47"/>
      <c r="RUM8" s="47"/>
      <c r="RUN8" s="47"/>
      <c r="RUO8" s="47"/>
      <c r="RUP8" s="47"/>
      <c r="RUQ8" s="47"/>
      <c r="RUR8" s="47"/>
      <c r="RUS8" s="47"/>
      <c r="RUT8" s="47"/>
      <c r="RUU8" s="47"/>
      <c r="RUV8" s="47"/>
      <c r="RUW8" s="47"/>
      <c r="RUX8" s="47"/>
      <c r="RUY8" s="47"/>
      <c r="RUZ8" s="47"/>
      <c r="RVA8" s="47"/>
      <c r="RVB8" s="47"/>
      <c r="RVC8" s="47"/>
      <c r="RVD8" s="47"/>
      <c r="RVE8" s="47"/>
      <c r="RVF8" s="47"/>
      <c r="RVG8" s="47"/>
      <c r="RVH8" s="47"/>
      <c r="RVI8" s="47"/>
      <c r="RVJ8" s="47"/>
      <c r="RVK8" s="47"/>
      <c r="RVL8" s="47"/>
      <c r="RVM8" s="47"/>
      <c r="RVN8" s="47"/>
      <c r="RVO8" s="47"/>
      <c r="RVP8" s="47"/>
      <c r="RVQ8" s="47"/>
      <c r="RVR8" s="47"/>
      <c r="RVS8" s="47"/>
      <c r="RVT8" s="47"/>
      <c r="RVU8" s="47"/>
      <c r="RVV8" s="47"/>
      <c r="RVW8" s="47"/>
      <c r="RVX8" s="47"/>
      <c r="RVY8" s="47"/>
      <c r="RVZ8" s="47"/>
      <c r="RWA8" s="47"/>
      <c r="RWB8" s="47"/>
      <c r="RWC8" s="47"/>
      <c r="RWD8" s="47"/>
      <c r="RWE8" s="47"/>
      <c r="RWF8" s="47"/>
      <c r="RWG8" s="47"/>
      <c r="RWH8" s="47"/>
      <c r="RWI8" s="47"/>
      <c r="RWJ8" s="47"/>
      <c r="RWK8" s="47"/>
      <c r="RWL8" s="47"/>
      <c r="RWM8" s="47"/>
      <c r="RWN8" s="47"/>
      <c r="RWO8" s="47"/>
      <c r="RWP8" s="47"/>
      <c r="RWQ8" s="47"/>
      <c r="RWR8" s="47"/>
      <c r="RWS8" s="47"/>
      <c r="RWT8" s="47"/>
      <c r="RWU8" s="47"/>
      <c r="RWV8" s="47"/>
      <c r="RWW8" s="47"/>
      <c r="RWX8" s="47"/>
      <c r="RWY8" s="47"/>
      <c r="RWZ8" s="47"/>
      <c r="RXA8" s="47"/>
      <c r="RXB8" s="47"/>
      <c r="RXC8" s="47"/>
      <c r="RXD8" s="47"/>
      <c r="RXE8" s="47"/>
      <c r="RXF8" s="47"/>
      <c r="RXG8" s="47"/>
      <c r="RXH8" s="47"/>
      <c r="RXI8" s="47"/>
      <c r="RXJ8" s="47"/>
      <c r="RXK8" s="47"/>
      <c r="RXL8" s="47"/>
      <c r="RXM8" s="47"/>
      <c r="RXN8" s="47"/>
      <c r="RXO8" s="47"/>
      <c r="RXP8" s="47"/>
      <c r="RXQ8" s="47"/>
      <c r="RXR8" s="47"/>
      <c r="RXS8" s="47"/>
      <c r="RXT8" s="47"/>
      <c r="RXU8" s="47"/>
      <c r="RXV8" s="47"/>
      <c r="RXW8" s="47"/>
      <c r="RXX8" s="47"/>
      <c r="RXY8" s="47"/>
      <c r="RXZ8" s="47"/>
      <c r="RYA8" s="47"/>
      <c r="RYB8" s="47"/>
      <c r="RYC8" s="47"/>
      <c r="RYD8" s="47"/>
      <c r="RYE8" s="47"/>
      <c r="RYF8" s="47"/>
      <c r="RYG8" s="47"/>
      <c r="RYH8" s="47"/>
      <c r="RYI8" s="47"/>
      <c r="RYJ8" s="47"/>
      <c r="RYK8" s="47"/>
      <c r="RYL8" s="47"/>
      <c r="RYM8" s="47"/>
      <c r="RYN8" s="47"/>
      <c r="RYO8" s="47"/>
      <c r="RYP8" s="47"/>
      <c r="RYQ8" s="47"/>
      <c r="RYR8" s="47"/>
      <c r="RYS8" s="47"/>
      <c r="RYT8" s="47"/>
      <c r="RYU8" s="47"/>
      <c r="RYV8" s="47"/>
      <c r="RYW8" s="47"/>
      <c r="RYX8" s="47"/>
      <c r="RYY8" s="47"/>
      <c r="RYZ8" s="47"/>
      <c r="RZA8" s="47"/>
      <c r="RZB8" s="47"/>
      <c r="RZC8" s="47"/>
      <c r="RZD8" s="47"/>
      <c r="RZE8" s="47"/>
      <c r="RZF8" s="47"/>
      <c r="RZG8" s="47"/>
      <c r="RZH8" s="47"/>
      <c r="RZI8" s="47"/>
      <c r="RZJ8" s="47"/>
      <c r="RZK8" s="47"/>
      <c r="RZL8" s="47"/>
      <c r="RZM8" s="47"/>
      <c r="RZN8" s="47"/>
      <c r="RZO8" s="47"/>
      <c r="RZP8" s="47"/>
      <c r="RZQ8" s="47"/>
      <c r="RZR8" s="47"/>
      <c r="RZS8" s="47"/>
      <c r="RZT8" s="47"/>
      <c r="RZU8" s="47"/>
      <c r="RZV8" s="47"/>
      <c r="RZW8" s="47"/>
      <c r="RZX8" s="47"/>
      <c r="RZY8" s="47"/>
      <c r="RZZ8" s="47"/>
      <c r="SAA8" s="47"/>
      <c r="SAB8" s="47"/>
      <c r="SAC8" s="47"/>
      <c r="SAD8" s="47"/>
      <c r="SAE8" s="47"/>
      <c r="SAF8" s="47"/>
      <c r="SAG8" s="47"/>
      <c r="SAH8" s="47"/>
      <c r="SAI8" s="47"/>
      <c r="SAJ8" s="47"/>
      <c r="SAK8" s="47"/>
      <c r="SAL8" s="47"/>
      <c r="SAM8" s="47"/>
      <c r="SAN8" s="47"/>
      <c r="SAO8" s="47"/>
      <c r="SAP8" s="47"/>
      <c r="SAQ8" s="47"/>
      <c r="SAR8" s="47"/>
      <c r="SAS8" s="47"/>
      <c r="SAT8" s="47"/>
      <c r="SAU8" s="47"/>
      <c r="SAV8" s="47"/>
      <c r="SAW8" s="47"/>
      <c r="SAX8" s="47"/>
      <c r="SAY8" s="47"/>
      <c r="SAZ8" s="47"/>
      <c r="SBA8" s="47"/>
      <c r="SBB8" s="47"/>
      <c r="SBC8" s="47"/>
      <c r="SBD8" s="47"/>
      <c r="SBE8" s="47"/>
      <c r="SBF8" s="47"/>
      <c r="SBG8" s="47"/>
      <c r="SBH8" s="47"/>
      <c r="SBI8" s="47"/>
      <c r="SBJ8" s="47"/>
      <c r="SBK8" s="47"/>
      <c r="SBL8" s="47"/>
      <c r="SBM8" s="47"/>
      <c r="SBN8" s="47"/>
      <c r="SBO8" s="47"/>
      <c r="SBP8" s="47"/>
      <c r="SBQ8" s="47"/>
      <c r="SBR8" s="47"/>
      <c r="SBS8" s="47"/>
      <c r="SBT8" s="47"/>
      <c r="SBU8" s="47"/>
      <c r="SBV8" s="47"/>
      <c r="SBW8" s="47"/>
      <c r="SBX8" s="47"/>
      <c r="SBY8" s="47"/>
      <c r="SBZ8" s="47"/>
      <c r="SCA8" s="47"/>
      <c r="SCB8" s="47"/>
      <c r="SCC8" s="47"/>
      <c r="SCD8" s="47"/>
      <c r="SCE8" s="47"/>
      <c r="SCF8" s="47"/>
      <c r="SCG8" s="47"/>
      <c r="SCH8" s="47"/>
      <c r="SCI8" s="47"/>
      <c r="SCJ8" s="47"/>
      <c r="SCK8" s="47"/>
      <c r="SCL8" s="47"/>
      <c r="SCM8" s="47"/>
      <c r="SCN8" s="47"/>
      <c r="SCO8" s="47"/>
      <c r="SCP8" s="47"/>
      <c r="SCQ8" s="47"/>
      <c r="SCR8" s="47"/>
      <c r="SCS8" s="47"/>
      <c r="SCT8" s="47"/>
      <c r="SCU8" s="47"/>
      <c r="SCV8" s="47"/>
      <c r="SCW8" s="47"/>
      <c r="SCX8" s="47"/>
      <c r="SCY8" s="47"/>
      <c r="SCZ8" s="47"/>
      <c r="SDA8" s="47"/>
      <c r="SDB8" s="47"/>
      <c r="SDC8" s="47"/>
      <c r="SDD8" s="47"/>
      <c r="SDE8" s="47"/>
      <c r="SDF8" s="47"/>
      <c r="SDG8" s="47"/>
      <c r="SDH8" s="47"/>
      <c r="SDI8" s="47"/>
      <c r="SDJ8" s="47"/>
      <c r="SDK8" s="47"/>
      <c r="SDL8" s="47"/>
      <c r="SDM8" s="47"/>
      <c r="SDN8" s="47"/>
      <c r="SDO8" s="47"/>
      <c r="SDP8" s="47"/>
      <c r="SDQ8" s="47"/>
      <c r="SDR8" s="47"/>
      <c r="SDS8" s="47"/>
      <c r="SDT8" s="47"/>
      <c r="SDU8" s="47"/>
      <c r="SDV8" s="47"/>
      <c r="SDW8" s="47"/>
      <c r="SDX8" s="47"/>
      <c r="SDY8" s="47"/>
      <c r="SDZ8" s="47"/>
      <c r="SEA8" s="47"/>
      <c r="SEB8" s="47"/>
      <c r="SEC8" s="47"/>
      <c r="SED8" s="47"/>
      <c r="SEE8" s="47"/>
      <c r="SEF8" s="47"/>
      <c r="SEG8" s="47"/>
      <c r="SEH8" s="47"/>
      <c r="SEI8" s="47"/>
      <c r="SEJ8" s="47"/>
      <c r="SEK8" s="47"/>
      <c r="SEL8" s="47"/>
      <c r="SEM8" s="47"/>
      <c r="SEN8" s="47"/>
      <c r="SEO8" s="47"/>
      <c r="SEP8" s="47"/>
      <c r="SEQ8" s="47"/>
      <c r="SER8" s="47"/>
      <c r="SES8" s="47"/>
      <c r="SET8" s="47"/>
      <c r="SEU8" s="47"/>
      <c r="SEV8" s="47"/>
      <c r="SEW8" s="47"/>
      <c r="SEX8" s="47"/>
      <c r="SEY8" s="47"/>
      <c r="SEZ8" s="47"/>
      <c r="SFA8" s="47"/>
      <c r="SFB8" s="47"/>
      <c r="SFC8" s="47"/>
      <c r="SFD8" s="47"/>
      <c r="SFE8" s="47"/>
      <c r="SFF8" s="47"/>
      <c r="SFG8" s="47"/>
      <c r="SFH8" s="47"/>
      <c r="SFI8" s="47"/>
      <c r="SFJ8" s="47"/>
      <c r="SFK8" s="47"/>
      <c r="SFL8" s="47"/>
      <c r="SFM8" s="47"/>
      <c r="SFN8" s="47"/>
      <c r="SFO8" s="47"/>
      <c r="SFP8" s="47"/>
      <c r="SFQ8" s="47"/>
      <c r="SFR8" s="47"/>
      <c r="SFS8" s="47"/>
      <c r="SFT8" s="47"/>
      <c r="SFU8" s="47"/>
      <c r="SFV8" s="47"/>
      <c r="SFW8" s="47"/>
      <c r="SFX8" s="47"/>
      <c r="SFY8" s="47"/>
      <c r="SFZ8" s="47"/>
      <c r="SGA8" s="47"/>
      <c r="SGB8" s="47"/>
      <c r="SGC8" s="47"/>
      <c r="SGD8" s="47"/>
      <c r="SGE8" s="47"/>
      <c r="SGF8" s="47"/>
      <c r="SGG8" s="47"/>
      <c r="SGH8" s="47"/>
      <c r="SGI8" s="47"/>
      <c r="SGJ8" s="47"/>
      <c r="SGK8" s="47"/>
      <c r="SGL8" s="47"/>
      <c r="SGM8" s="47"/>
      <c r="SGN8" s="47"/>
      <c r="SGO8" s="47"/>
      <c r="SGP8" s="47"/>
      <c r="SGQ8" s="47"/>
      <c r="SGR8" s="47"/>
      <c r="SGS8" s="47"/>
      <c r="SGT8" s="47"/>
      <c r="SGU8" s="47"/>
      <c r="SGV8" s="47"/>
      <c r="SGW8" s="47"/>
      <c r="SGX8" s="47"/>
      <c r="SGY8" s="47"/>
      <c r="SGZ8" s="47"/>
      <c r="SHA8" s="47"/>
      <c r="SHB8" s="47"/>
      <c r="SHC8" s="47"/>
      <c r="SHD8" s="47"/>
      <c r="SHE8" s="47"/>
      <c r="SHF8" s="47"/>
      <c r="SHG8" s="47"/>
      <c r="SHH8" s="47"/>
      <c r="SHI8" s="47"/>
      <c r="SHJ8" s="47"/>
      <c r="SHK8" s="47"/>
      <c r="SHL8" s="47"/>
      <c r="SHM8" s="47"/>
      <c r="SHN8" s="47"/>
      <c r="SHO8" s="47"/>
      <c r="SHP8" s="47"/>
      <c r="SHQ8" s="47"/>
      <c r="SHR8" s="47"/>
      <c r="SHS8" s="47"/>
      <c r="SHT8" s="47"/>
      <c r="SHU8" s="47"/>
      <c r="SHV8" s="47"/>
      <c r="SHW8" s="47"/>
      <c r="SHX8" s="47"/>
      <c r="SHY8" s="47"/>
      <c r="SHZ8" s="47"/>
      <c r="SIA8" s="47"/>
      <c r="SIB8" s="47"/>
      <c r="SIC8" s="47"/>
      <c r="SID8" s="47"/>
      <c r="SIE8" s="47"/>
      <c r="SIF8" s="47"/>
      <c r="SIG8" s="47"/>
      <c r="SIH8" s="47"/>
      <c r="SII8" s="47"/>
      <c r="SIJ8" s="47"/>
      <c r="SIK8" s="47"/>
      <c r="SIL8" s="47"/>
      <c r="SIM8" s="47"/>
      <c r="SIN8" s="47"/>
      <c r="SIO8" s="47"/>
      <c r="SIP8" s="47"/>
      <c r="SIQ8" s="47"/>
      <c r="SIR8" s="47"/>
      <c r="SIS8" s="47"/>
      <c r="SIT8" s="47"/>
      <c r="SIU8" s="47"/>
      <c r="SIV8" s="47"/>
      <c r="SIW8" s="47"/>
      <c r="SIX8" s="47"/>
      <c r="SIY8" s="47"/>
      <c r="SIZ8" s="47"/>
      <c r="SJA8" s="47"/>
      <c r="SJB8" s="47"/>
      <c r="SJC8" s="47"/>
      <c r="SJD8" s="47"/>
      <c r="SJE8" s="47"/>
      <c r="SJF8" s="47"/>
      <c r="SJG8" s="47"/>
      <c r="SJH8" s="47"/>
      <c r="SJI8" s="47"/>
      <c r="SJJ8" s="47"/>
      <c r="SJK8" s="47"/>
      <c r="SJL8" s="47"/>
      <c r="SJM8" s="47"/>
      <c r="SJN8" s="47"/>
      <c r="SJO8" s="47"/>
      <c r="SJP8" s="47"/>
      <c r="SJQ8" s="47"/>
      <c r="SJR8" s="47"/>
      <c r="SJS8" s="47"/>
      <c r="SJT8" s="47"/>
      <c r="SJU8" s="47"/>
      <c r="SJV8" s="47"/>
      <c r="SJW8" s="47"/>
      <c r="SJX8" s="47"/>
      <c r="SJY8" s="47"/>
      <c r="SJZ8" s="47"/>
      <c r="SKA8" s="47"/>
      <c r="SKB8" s="47"/>
      <c r="SKC8" s="47"/>
      <c r="SKD8" s="47"/>
      <c r="SKE8" s="47"/>
      <c r="SKF8" s="47"/>
      <c r="SKG8" s="47"/>
      <c r="SKH8" s="47"/>
      <c r="SKI8" s="47"/>
      <c r="SKJ8" s="47"/>
      <c r="SKK8" s="47"/>
      <c r="SKL8" s="47"/>
      <c r="SKM8" s="47"/>
      <c r="SKN8" s="47"/>
      <c r="SKO8" s="47"/>
      <c r="SKP8" s="47"/>
      <c r="SKQ8" s="47"/>
      <c r="SKR8" s="47"/>
      <c r="SKS8" s="47"/>
      <c r="SKT8" s="47"/>
      <c r="SKU8" s="47"/>
      <c r="SKV8" s="47"/>
      <c r="SKW8" s="47"/>
      <c r="SKX8" s="47"/>
      <c r="SKY8" s="47"/>
      <c r="SKZ8" s="47"/>
      <c r="SLA8" s="47"/>
      <c r="SLB8" s="47"/>
      <c r="SLC8" s="47"/>
      <c r="SLD8" s="47"/>
      <c r="SLE8" s="47"/>
      <c r="SLF8" s="47"/>
      <c r="SLG8" s="47"/>
      <c r="SLH8" s="47"/>
      <c r="SLI8" s="47"/>
      <c r="SLJ8" s="47"/>
      <c r="SLK8" s="47"/>
      <c r="SLL8" s="47"/>
      <c r="SLM8" s="47"/>
      <c r="SLN8" s="47"/>
      <c r="SLO8" s="47"/>
      <c r="SLP8" s="47"/>
      <c r="SLQ8" s="47"/>
      <c r="SLR8" s="47"/>
      <c r="SLS8" s="47"/>
      <c r="SLT8" s="47"/>
      <c r="SLU8" s="47"/>
      <c r="SLV8" s="47"/>
      <c r="SLW8" s="47"/>
      <c r="SLX8" s="47"/>
      <c r="SLY8" s="47"/>
      <c r="SLZ8" s="47"/>
      <c r="SMA8" s="47"/>
      <c r="SMB8" s="47"/>
      <c r="SMC8" s="47"/>
      <c r="SMD8" s="47"/>
      <c r="SME8" s="47"/>
      <c r="SMF8" s="47"/>
      <c r="SMG8" s="47"/>
      <c r="SMH8" s="47"/>
      <c r="SMI8" s="47"/>
      <c r="SMJ8" s="47"/>
      <c r="SMK8" s="47"/>
      <c r="SML8" s="47"/>
      <c r="SMM8" s="47"/>
      <c r="SMN8" s="47"/>
      <c r="SMO8" s="47"/>
      <c r="SMP8" s="47"/>
      <c r="SMQ8" s="47"/>
      <c r="SMR8" s="47"/>
      <c r="SMS8" s="47"/>
      <c r="SMT8" s="47"/>
      <c r="SMU8" s="47"/>
      <c r="SMV8" s="47"/>
      <c r="SMW8" s="47"/>
      <c r="SMX8" s="47"/>
      <c r="SMY8" s="47"/>
      <c r="SMZ8" s="47"/>
      <c r="SNA8" s="47"/>
      <c r="SNB8" s="47"/>
      <c r="SNC8" s="47"/>
      <c r="SND8" s="47"/>
      <c r="SNE8" s="47"/>
      <c r="SNF8" s="47"/>
      <c r="SNG8" s="47"/>
      <c r="SNH8" s="47"/>
      <c r="SNI8" s="47"/>
      <c r="SNJ8" s="47"/>
      <c r="SNK8" s="47"/>
      <c r="SNL8" s="47"/>
      <c r="SNM8" s="47"/>
      <c r="SNN8" s="47"/>
      <c r="SNO8" s="47"/>
      <c r="SNP8" s="47"/>
      <c r="SNQ8" s="47"/>
      <c r="SNR8" s="47"/>
      <c r="SNS8" s="47"/>
      <c r="SNT8" s="47"/>
      <c r="SNU8" s="47"/>
      <c r="SNV8" s="47"/>
      <c r="SNW8" s="47"/>
      <c r="SNX8" s="47"/>
      <c r="SNY8" s="47"/>
      <c r="SNZ8" s="47"/>
      <c r="SOA8" s="47"/>
      <c r="SOB8" s="47"/>
      <c r="SOC8" s="47"/>
      <c r="SOD8" s="47"/>
      <c r="SOE8" s="47"/>
      <c r="SOF8" s="47"/>
      <c r="SOG8" s="47"/>
      <c r="SOH8" s="47"/>
      <c r="SOI8" s="47"/>
      <c r="SOJ8" s="47"/>
      <c r="SOK8" s="47"/>
      <c r="SOL8" s="47"/>
      <c r="SOM8" s="47"/>
      <c r="SON8" s="47"/>
      <c r="SOO8" s="47"/>
      <c r="SOP8" s="47"/>
      <c r="SOQ8" s="47"/>
      <c r="SOR8" s="47"/>
      <c r="SOS8" s="47"/>
      <c r="SOT8" s="47"/>
      <c r="SOU8" s="47"/>
      <c r="SOV8" s="47"/>
      <c r="SOW8" s="47"/>
      <c r="SOX8" s="47"/>
      <c r="SOY8" s="47"/>
      <c r="SOZ8" s="47"/>
      <c r="SPA8" s="47"/>
      <c r="SPB8" s="47"/>
      <c r="SPC8" s="47"/>
      <c r="SPD8" s="47"/>
      <c r="SPE8" s="47"/>
      <c r="SPF8" s="47"/>
      <c r="SPG8" s="47"/>
      <c r="SPH8" s="47"/>
      <c r="SPI8" s="47"/>
      <c r="SPJ8" s="47"/>
      <c r="SPK8" s="47"/>
      <c r="SPL8" s="47"/>
      <c r="SPM8" s="47"/>
      <c r="SPN8" s="47"/>
      <c r="SPO8" s="47"/>
      <c r="SPP8" s="47"/>
      <c r="SPQ8" s="47"/>
      <c r="SPR8" s="47"/>
      <c r="SPS8" s="47"/>
      <c r="SPT8" s="47"/>
      <c r="SPU8" s="47"/>
      <c r="SPV8" s="47"/>
      <c r="SPW8" s="47"/>
      <c r="SPX8" s="47"/>
      <c r="SPY8" s="47"/>
      <c r="SPZ8" s="47"/>
      <c r="SQA8" s="47"/>
      <c r="SQB8" s="47"/>
      <c r="SQC8" s="47"/>
      <c r="SQD8" s="47"/>
      <c r="SQE8" s="47"/>
      <c r="SQF8" s="47"/>
      <c r="SQG8" s="47"/>
      <c r="SQH8" s="47"/>
      <c r="SQI8" s="47"/>
      <c r="SQJ8" s="47"/>
      <c r="SQK8" s="47"/>
      <c r="SQL8" s="47"/>
      <c r="SQM8" s="47"/>
      <c r="SQN8" s="47"/>
      <c r="SQO8" s="47"/>
      <c r="SQP8" s="47"/>
      <c r="SQQ8" s="47"/>
      <c r="SQR8" s="47"/>
      <c r="SQS8" s="47"/>
      <c r="SQT8" s="47"/>
      <c r="SQU8" s="47"/>
      <c r="SQV8" s="47"/>
      <c r="SQW8" s="47"/>
      <c r="SQX8" s="47"/>
      <c r="SQY8" s="47"/>
      <c r="SQZ8" s="47"/>
      <c r="SRA8" s="47"/>
      <c r="SRB8" s="47"/>
      <c r="SRC8" s="47"/>
      <c r="SRD8" s="47"/>
      <c r="SRE8" s="47"/>
      <c r="SRF8" s="47"/>
      <c r="SRG8" s="47"/>
      <c r="SRH8" s="47"/>
      <c r="SRI8" s="47"/>
      <c r="SRJ8" s="47"/>
      <c r="SRK8" s="47"/>
      <c r="SRL8" s="47"/>
      <c r="SRM8" s="47"/>
      <c r="SRN8" s="47"/>
      <c r="SRO8" s="47"/>
      <c r="SRP8" s="47"/>
      <c r="SRQ8" s="47"/>
      <c r="SRR8" s="47"/>
      <c r="SRS8" s="47"/>
      <c r="SRT8" s="47"/>
      <c r="SRU8" s="47"/>
      <c r="SRV8" s="47"/>
      <c r="SRW8" s="47"/>
      <c r="SRX8" s="47"/>
      <c r="SRY8" s="47"/>
      <c r="SRZ8" s="47"/>
      <c r="SSA8" s="47"/>
      <c r="SSB8" s="47"/>
      <c r="SSC8" s="47"/>
      <c r="SSD8" s="47"/>
      <c r="SSE8" s="47"/>
      <c r="SSF8" s="47"/>
      <c r="SSG8" s="47"/>
      <c r="SSH8" s="47"/>
      <c r="SSI8" s="47"/>
      <c r="SSJ8" s="47"/>
      <c r="SSK8" s="47"/>
      <c r="SSL8" s="47"/>
      <c r="SSM8" s="47"/>
      <c r="SSN8" s="47"/>
      <c r="SSO8" s="47"/>
      <c r="SSP8" s="47"/>
      <c r="SSQ8" s="47"/>
      <c r="SSR8" s="47"/>
      <c r="SSS8" s="47"/>
      <c r="SST8" s="47"/>
      <c r="SSU8" s="47"/>
      <c r="SSV8" s="47"/>
      <c r="SSW8" s="47"/>
      <c r="SSX8" s="47"/>
      <c r="SSY8" s="47"/>
      <c r="SSZ8" s="47"/>
      <c r="STA8" s="47"/>
      <c r="STB8" s="47"/>
      <c r="STC8" s="47"/>
      <c r="STD8" s="47"/>
      <c r="STE8" s="47"/>
      <c r="STF8" s="47"/>
      <c r="STG8" s="47"/>
      <c r="STH8" s="47"/>
      <c r="STI8" s="47"/>
      <c r="STJ8" s="47"/>
      <c r="STK8" s="47"/>
      <c r="STL8" s="47"/>
      <c r="STM8" s="47"/>
      <c r="STN8" s="47"/>
      <c r="STO8" s="47"/>
      <c r="STP8" s="47"/>
      <c r="STQ8" s="47"/>
      <c r="STR8" s="47"/>
      <c r="STS8" s="47"/>
      <c r="STT8" s="47"/>
      <c r="STU8" s="47"/>
      <c r="STV8" s="47"/>
      <c r="STW8" s="47"/>
      <c r="STX8" s="47"/>
      <c r="STY8" s="47"/>
      <c r="STZ8" s="47"/>
      <c r="SUA8" s="47"/>
      <c r="SUB8" s="47"/>
      <c r="SUC8" s="47"/>
      <c r="SUD8" s="47"/>
      <c r="SUE8" s="47"/>
      <c r="SUF8" s="47"/>
      <c r="SUG8" s="47"/>
      <c r="SUH8" s="47"/>
      <c r="SUI8" s="47"/>
      <c r="SUJ8" s="47"/>
      <c r="SUK8" s="47"/>
      <c r="SUL8" s="47"/>
      <c r="SUM8" s="47"/>
      <c r="SUN8" s="47"/>
      <c r="SUO8" s="47"/>
      <c r="SUP8" s="47"/>
      <c r="SUQ8" s="47"/>
      <c r="SUR8" s="47"/>
      <c r="SUS8" s="47"/>
      <c r="SUT8" s="47"/>
      <c r="SUU8" s="47"/>
      <c r="SUV8" s="47"/>
      <c r="SUW8" s="47"/>
      <c r="SUX8" s="47"/>
      <c r="SUY8" s="47"/>
      <c r="SUZ8" s="47"/>
      <c r="SVA8" s="47"/>
      <c r="SVB8" s="47"/>
      <c r="SVC8" s="47"/>
      <c r="SVD8" s="47"/>
      <c r="SVE8" s="47"/>
      <c r="SVF8" s="47"/>
      <c r="SVG8" s="47"/>
      <c r="SVH8" s="47"/>
      <c r="SVI8" s="47"/>
      <c r="SVJ8" s="47"/>
      <c r="SVK8" s="47"/>
      <c r="SVL8" s="47"/>
      <c r="SVM8" s="47"/>
      <c r="SVN8" s="47"/>
      <c r="SVO8" s="47"/>
      <c r="SVP8" s="47"/>
      <c r="SVQ8" s="47"/>
      <c r="SVR8" s="47"/>
      <c r="SVS8" s="47"/>
      <c r="SVT8" s="47"/>
      <c r="SVU8" s="47"/>
      <c r="SVV8" s="47"/>
      <c r="SVW8" s="47"/>
      <c r="SVX8" s="47"/>
      <c r="SVY8" s="47"/>
      <c r="SVZ8" s="47"/>
      <c r="SWA8" s="47"/>
      <c r="SWB8" s="47"/>
      <c r="SWC8" s="47"/>
      <c r="SWD8" s="47"/>
      <c r="SWE8" s="47"/>
      <c r="SWF8" s="47"/>
      <c r="SWG8" s="47"/>
      <c r="SWH8" s="47"/>
      <c r="SWI8" s="47"/>
      <c r="SWJ8" s="47"/>
      <c r="SWK8" s="47"/>
      <c r="SWL8" s="47"/>
      <c r="SWM8" s="47"/>
      <c r="SWN8" s="47"/>
      <c r="SWO8" s="47"/>
      <c r="SWP8" s="47"/>
      <c r="SWQ8" s="47"/>
      <c r="SWR8" s="47"/>
      <c r="SWS8" s="47"/>
      <c r="SWT8" s="47"/>
      <c r="SWU8" s="47"/>
      <c r="SWV8" s="47"/>
      <c r="SWW8" s="47"/>
      <c r="SWX8" s="47"/>
      <c r="SWY8" s="47"/>
      <c r="SWZ8" s="47"/>
      <c r="SXA8" s="47"/>
      <c r="SXB8" s="47"/>
      <c r="SXC8" s="47"/>
      <c r="SXD8" s="47"/>
      <c r="SXE8" s="47"/>
      <c r="SXF8" s="47"/>
      <c r="SXG8" s="47"/>
      <c r="SXH8" s="47"/>
      <c r="SXI8" s="47"/>
      <c r="SXJ8" s="47"/>
      <c r="SXK8" s="47"/>
      <c r="SXL8" s="47"/>
      <c r="SXM8" s="47"/>
      <c r="SXN8" s="47"/>
      <c r="SXO8" s="47"/>
      <c r="SXP8" s="47"/>
      <c r="SXQ8" s="47"/>
      <c r="SXR8" s="47"/>
      <c r="SXS8" s="47"/>
      <c r="SXT8" s="47"/>
      <c r="SXU8" s="47"/>
      <c r="SXV8" s="47"/>
      <c r="SXW8" s="47"/>
      <c r="SXX8" s="47"/>
      <c r="SXY8" s="47"/>
      <c r="SXZ8" s="47"/>
      <c r="SYA8" s="47"/>
      <c r="SYB8" s="47"/>
      <c r="SYC8" s="47"/>
      <c r="SYD8" s="47"/>
      <c r="SYE8" s="47"/>
      <c r="SYF8" s="47"/>
      <c r="SYG8" s="47"/>
      <c r="SYH8" s="47"/>
      <c r="SYI8" s="47"/>
      <c r="SYJ8" s="47"/>
      <c r="SYK8" s="47"/>
      <c r="SYL8" s="47"/>
      <c r="SYM8" s="47"/>
      <c r="SYN8" s="47"/>
      <c r="SYO8" s="47"/>
      <c r="SYP8" s="47"/>
      <c r="SYQ8" s="47"/>
      <c r="SYR8" s="47"/>
      <c r="SYS8" s="47"/>
      <c r="SYT8" s="47"/>
      <c r="SYU8" s="47"/>
      <c r="SYV8" s="47"/>
      <c r="SYW8" s="47"/>
      <c r="SYX8" s="47"/>
      <c r="SYY8" s="47"/>
      <c r="SYZ8" s="47"/>
      <c r="SZA8" s="47"/>
      <c r="SZB8" s="47"/>
      <c r="SZC8" s="47"/>
      <c r="SZD8" s="47"/>
      <c r="SZE8" s="47"/>
      <c r="SZF8" s="47"/>
      <c r="SZG8" s="47"/>
      <c r="SZH8" s="47"/>
      <c r="SZI8" s="47"/>
      <c r="SZJ8" s="47"/>
      <c r="SZK8" s="47"/>
      <c r="SZL8" s="47"/>
      <c r="SZM8" s="47"/>
      <c r="SZN8" s="47"/>
      <c r="SZO8" s="47"/>
      <c r="SZP8" s="47"/>
      <c r="SZQ8" s="47"/>
      <c r="SZR8" s="47"/>
      <c r="SZS8" s="47"/>
      <c r="SZT8" s="47"/>
      <c r="SZU8" s="47"/>
      <c r="SZV8" s="47"/>
      <c r="SZW8" s="47"/>
      <c r="SZX8" s="47"/>
      <c r="SZY8" s="47"/>
      <c r="SZZ8" s="47"/>
      <c r="TAA8" s="47"/>
      <c r="TAB8" s="47"/>
      <c r="TAC8" s="47"/>
      <c r="TAD8" s="47"/>
      <c r="TAE8" s="47"/>
      <c r="TAF8" s="47"/>
      <c r="TAG8" s="47"/>
      <c r="TAH8" s="47"/>
      <c r="TAI8" s="47"/>
      <c r="TAJ8" s="47"/>
      <c r="TAK8" s="47"/>
      <c r="TAL8" s="47"/>
      <c r="TAM8" s="47"/>
      <c r="TAN8" s="47"/>
      <c r="TAO8" s="47"/>
      <c r="TAP8" s="47"/>
      <c r="TAQ8" s="47"/>
      <c r="TAR8" s="47"/>
      <c r="TAS8" s="47"/>
      <c r="TAT8" s="47"/>
      <c r="TAU8" s="47"/>
      <c r="TAV8" s="47"/>
      <c r="TAW8" s="47"/>
      <c r="TAX8" s="47"/>
      <c r="TAY8" s="47"/>
      <c r="TAZ8" s="47"/>
      <c r="TBA8" s="47"/>
      <c r="TBB8" s="47"/>
      <c r="TBC8" s="47"/>
      <c r="TBD8" s="47"/>
      <c r="TBE8" s="47"/>
      <c r="TBF8" s="47"/>
      <c r="TBG8" s="47"/>
      <c r="TBH8" s="47"/>
      <c r="TBI8" s="47"/>
      <c r="TBJ8" s="47"/>
      <c r="TBK8" s="47"/>
      <c r="TBL8" s="47"/>
      <c r="TBM8" s="47"/>
      <c r="TBN8" s="47"/>
      <c r="TBO8" s="47"/>
      <c r="TBP8" s="47"/>
      <c r="TBQ8" s="47"/>
      <c r="TBR8" s="47"/>
      <c r="TBS8" s="47"/>
      <c r="TBT8" s="47"/>
      <c r="TBU8" s="47"/>
      <c r="TBV8" s="47"/>
      <c r="TBW8" s="47"/>
      <c r="TBX8" s="47"/>
      <c r="TBY8" s="47"/>
      <c r="TBZ8" s="47"/>
      <c r="TCA8" s="47"/>
      <c r="TCB8" s="47"/>
      <c r="TCC8" s="47"/>
      <c r="TCD8" s="47"/>
      <c r="TCE8" s="47"/>
      <c r="TCF8" s="47"/>
      <c r="TCG8" s="47"/>
      <c r="TCH8" s="47"/>
      <c r="TCI8" s="47"/>
      <c r="TCJ8" s="47"/>
      <c r="TCK8" s="47"/>
      <c r="TCL8" s="47"/>
      <c r="TCM8" s="47"/>
      <c r="TCN8" s="47"/>
      <c r="TCO8" s="47"/>
      <c r="TCP8" s="47"/>
      <c r="TCQ8" s="47"/>
      <c r="TCR8" s="47"/>
      <c r="TCS8" s="47"/>
      <c r="TCT8" s="47"/>
      <c r="TCU8" s="47"/>
      <c r="TCV8" s="47"/>
      <c r="TCW8" s="47"/>
      <c r="TCX8" s="47"/>
      <c r="TCY8" s="47"/>
      <c r="TCZ8" s="47"/>
      <c r="TDA8" s="47"/>
      <c r="TDB8" s="47"/>
      <c r="TDC8" s="47"/>
      <c r="TDD8" s="47"/>
      <c r="TDE8" s="47"/>
      <c r="TDF8" s="47"/>
      <c r="TDG8" s="47"/>
      <c r="TDH8" s="47"/>
      <c r="TDI8" s="47"/>
      <c r="TDJ8" s="47"/>
      <c r="TDK8" s="47"/>
      <c r="TDL8" s="47"/>
      <c r="TDM8" s="47"/>
      <c r="TDN8" s="47"/>
      <c r="TDO8" s="47"/>
      <c r="TDP8" s="47"/>
      <c r="TDQ8" s="47"/>
      <c r="TDR8" s="47"/>
      <c r="TDS8" s="47"/>
      <c r="TDT8" s="47"/>
      <c r="TDU8" s="47"/>
      <c r="TDV8" s="47"/>
      <c r="TDW8" s="47"/>
      <c r="TDX8" s="47"/>
      <c r="TDY8" s="47"/>
      <c r="TDZ8" s="47"/>
      <c r="TEA8" s="47"/>
      <c r="TEB8" s="47"/>
      <c r="TEC8" s="47"/>
      <c r="TED8" s="47"/>
      <c r="TEE8" s="47"/>
      <c r="TEF8" s="47"/>
      <c r="TEG8" s="47"/>
      <c r="TEH8" s="47"/>
      <c r="TEI8" s="47"/>
      <c r="TEJ8" s="47"/>
      <c r="TEK8" s="47"/>
      <c r="TEL8" s="47"/>
      <c r="TEM8" s="47"/>
      <c r="TEN8" s="47"/>
      <c r="TEO8" s="47"/>
      <c r="TEP8" s="47"/>
      <c r="TEQ8" s="47"/>
      <c r="TER8" s="47"/>
      <c r="TES8" s="47"/>
      <c r="TET8" s="47"/>
      <c r="TEU8" s="47"/>
      <c r="TEV8" s="47"/>
      <c r="TEW8" s="47"/>
      <c r="TEX8" s="47"/>
      <c r="TEY8" s="47"/>
      <c r="TEZ8" s="47"/>
      <c r="TFA8" s="47"/>
      <c r="TFB8" s="47"/>
      <c r="TFC8" s="47"/>
      <c r="TFD8" s="47"/>
      <c r="TFE8" s="47"/>
      <c r="TFF8" s="47"/>
      <c r="TFG8" s="47"/>
      <c r="TFH8" s="47"/>
      <c r="TFI8" s="47"/>
      <c r="TFJ8" s="47"/>
      <c r="TFK8" s="47"/>
      <c r="TFL8" s="47"/>
      <c r="TFM8" s="47"/>
      <c r="TFN8" s="47"/>
      <c r="TFO8" s="47"/>
      <c r="TFP8" s="47"/>
      <c r="TFQ8" s="47"/>
      <c r="TFR8" s="47"/>
      <c r="TFS8" s="47"/>
      <c r="TFT8" s="47"/>
      <c r="TFU8" s="47"/>
      <c r="TFV8" s="47"/>
      <c r="TFW8" s="47"/>
      <c r="TFX8" s="47"/>
      <c r="TFY8" s="47"/>
      <c r="TFZ8" s="47"/>
      <c r="TGA8" s="47"/>
      <c r="TGB8" s="47"/>
      <c r="TGC8" s="47"/>
      <c r="TGD8" s="47"/>
      <c r="TGE8" s="47"/>
      <c r="TGF8" s="47"/>
      <c r="TGG8" s="47"/>
      <c r="TGH8" s="47"/>
      <c r="TGI8" s="47"/>
      <c r="TGJ8" s="47"/>
      <c r="TGK8" s="47"/>
      <c r="TGL8" s="47"/>
      <c r="TGM8" s="47"/>
      <c r="TGN8" s="47"/>
      <c r="TGO8" s="47"/>
      <c r="TGP8" s="47"/>
      <c r="TGQ8" s="47"/>
      <c r="TGR8" s="47"/>
      <c r="TGS8" s="47"/>
      <c r="TGT8" s="47"/>
      <c r="TGU8" s="47"/>
      <c r="TGV8" s="47"/>
      <c r="TGW8" s="47"/>
      <c r="TGX8" s="47"/>
      <c r="TGY8" s="47"/>
      <c r="TGZ8" s="47"/>
      <c r="THA8" s="47"/>
      <c r="THB8" s="47"/>
      <c r="THC8" s="47"/>
      <c r="THD8" s="47"/>
      <c r="THE8" s="47"/>
      <c r="THF8" s="47"/>
      <c r="THG8" s="47"/>
      <c r="THH8" s="47"/>
      <c r="THI8" s="47"/>
      <c r="THJ8" s="47"/>
      <c r="THK8" s="47"/>
      <c r="THL8" s="47"/>
      <c r="THM8" s="47"/>
      <c r="THN8" s="47"/>
      <c r="THO8" s="47"/>
      <c r="THP8" s="47"/>
      <c r="THQ8" s="47"/>
      <c r="THR8" s="47"/>
      <c r="THS8" s="47"/>
      <c r="THT8" s="47"/>
      <c r="THU8" s="47"/>
      <c r="THV8" s="47"/>
      <c r="THW8" s="47"/>
      <c r="THX8" s="47"/>
      <c r="THY8" s="47"/>
      <c r="THZ8" s="47"/>
      <c r="TIA8" s="47"/>
      <c r="TIB8" s="47"/>
      <c r="TIC8" s="47"/>
      <c r="TID8" s="47"/>
      <c r="TIE8" s="47"/>
      <c r="TIF8" s="47"/>
      <c r="TIG8" s="47"/>
      <c r="TIH8" s="47"/>
      <c r="TII8" s="47"/>
      <c r="TIJ8" s="47"/>
      <c r="TIK8" s="47"/>
      <c r="TIL8" s="47"/>
      <c r="TIM8" s="47"/>
      <c r="TIN8" s="47"/>
      <c r="TIO8" s="47"/>
      <c r="TIP8" s="47"/>
      <c r="TIQ8" s="47"/>
      <c r="TIR8" s="47"/>
      <c r="TIS8" s="47"/>
      <c r="TIT8" s="47"/>
      <c r="TIU8" s="47"/>
      <c r="TIV8" s="47"/>
      <c r="TIW8" s="47"/>
      <c r="TIX8" s="47"/>
      <c r="TIY8" s="47"/>
      <c r="TIZ8" s="47"/>
      <c r="TJA8" s="47"/>
      <c r="TJB8" s="47"/>
      <c r="TJC8" s="47"/>
      <c r="TJD8" s="47"/>
      <c r="TJE8" s="47"/>
      <c r="TJF8" s="47"/>
      <c r="TJG8" s="47"/>
      <c r="TJH8" s="47"/>
      <c r="TJI8" s="47"/>
      <c r="TJJ8" s="47"/>
      <c r="TJK8" s="47"/>
      <c r="TJL8" s="47"/>
      <c r="TJM8" s="47"/>
      <c r="TJN8" s="47"/>
      <c r="TJO8" s="47"/>
      <c r="TJP8" s="47"/>
      <c r="TJQ8" s="47"/>
      <c r="TJR8" s="47"/>
      <c r="TJS8" s="47"/>
      <c r="TJT8" s="47"/>
      <c r="TJU8" s="47"/>
      <c r="TJV8" s="47"/>
      <c r="TJW8" s="47"/>
      <c r="TJX8" s="47"/>
      <c r="TJY8" s="47"/>
      <c r="TJZ8" s="47"/>
      <c r="TKA8" s="47"/>
      <c r="TKB8" s="47"/>
      <c r="TKC8" s="47"/>
      <c r="TKD8" s="47"/>
      <c r="TKE8" s="47"/>
      <c r="TKF8" s="47"/>
      <c r="TKG8" s="47"/>
      <c r="TKH8" s="47"/>
      <c r="TKI8" s="47"/>
      <c r="TKJ8" s="47"/>
      <c r="TKK8" s="47"/>
      <c r="TKL8" s="47"/>
      <c r="TKM8" s="47"/>
      <c r="TKN8" s="47"/>
      <c r="TKO8" s="47"/>
      <c r="TKP8" s="47"/>
      <c r="TKQ8" s="47"/>
      <c r="TKR8" s="47"/>
      <c r="TKS8" s="47"/>
      <c r="TKT8" s="47"/>
      <c r="TKU8" s="47"/>
      <c r="TKV8" s="47"/>
      <c r="TKW8" s="47"/>
      <c r="TKX8" s="47"/>
      <c r="TKY8" s="47"/>
      <c r="TKZ8" s="47"/>
      <c r="TLA8" s="47"/>
      <c r="TLB8" s="47"/>
      <c r="TLC8" s="47"/>
      <c r="TLD8" s="47"/>
      <c r="TLE8" s="47"/>
      <c r="TLF8" s="47"/>
      <c r="TLG8" s="47"/>
      <c r="TLH8" s="47"/>
      <c r="TLI8" s="47"/>
      <c r="TLJ8" s="47"/>
      <c r="TLK8" s="47"/>
      <c r="TLL8" s="47"/>
      <c r="TLM8" s="47"/>
      <c r="TLN8" s="47"/>
      <c r="TLO8" s="47"/>
      <c r="TLP8" s="47"/>
      <c r="TLQ8" s="47"/>
      <c r="TLR8" s="47"/>
      <c r="TLS8" s="47"/>
      <c r="TLT8" s="47"/>
      <c r="TLU8" s="47"/>
      <c r="TLV8" s="47"/>
      <c r="TLW8" s="47"/>
      <c r="TLX8" s="47"/>
      <c r="TLY8" s="47"/>
      <c r="TLZ8" s="47"/>
      <c r="TMA8" s="47"/>
      <c r="TMB8" s="47"/>
      <c r="TMC8" s="47"/>
      <c r="TMD8" s="47"/>
      <c r="TME8" s="47"/>
      <c r="TMF8" s="47"/>
      <c r="TMG8" s="47"/>
      <c r="TMH8" s="47"/>
      <c r="TMI8" s="47"/>
      <c r="TMJ8" s="47"/>
      <c r="TMK8" s="47"/>
      <c r="TML8" s="47"/>
      <c r="TMM8" s="47"/>
      <c r="TMN8" s="47"/>
      <c r="TMO8" s="47"/>
      <c r="TMP8" s="47"/>
      <c r="TMQ8" s="47"/>
      <c r="TMR8" s="47"/>
      <c r="TMS8" s="47"/>
      <c r="TMT8" s="47"/>
      <c r="TMU8" s="47"/>
      <c r="TMV8" s="47"/>
      <c r="TMW8" s="47"/>
      <c r="TMX8" s="47"/>
      <c r="TMY8" s="47"/>
      <c r="TMZ8" s="47"/>
      <c r="TNA8" s="47"/>
      <c r="TNB8" s="47"/>
      <c r="TNC8" s="47"/>
      <c r="TND8" s="47"/>
      <c r="TNE8" s="47"/>
      <c r="TNF8" s="47"/>
      <c r="TNG8" s="47"/>
      <c r="TNH8" s="47"/>
      <c r="TNI8" s="47"/>
      <c r="TNJ8" s="47"/>
      <c r="TNK8" s="47"/>
      <c r="TNL8" s="47"/>
      <c r="TNM8" s="47"/>
      <c r="TNN8" s="47"/>
      <c r="TNO8" s="47"/>
      <c r="TNP8" s="47"/>
      <c r="TNQ8" s="47"/>
      <c r="TNR8" s="47"/>
      <c r="TNS8" s="47"/>
      <c r="TNT8" s="47"/>
      <c r="TNU8" s="47"/>
      <c r="TNV8" s="47"/>
      <c r="TNW8" s="47"/>
      <c r="TNX8" s="47"/>
      <c r="TNY8" s="47"/>
      <c r="TNZ8" s="47"/>
      <c r="TOA8" s="47"/>
      <c r="TOB8" s="47"/>
      <c r="TOC8" s="47"/>
      <c r="TOD8" s="47"/>
      <c r="TOE8" s="47"/>
      <c r="TOF8" s="47"/>
      <c r="TOG8" s="47"/>
      <c r="TOH8" s="47"/>
      <c r="TOI8" s="47"/>
      <c r="TOJ8" s="47"/>
      <c r="TOK8" s="47"/>
      <c r="TOL8" s="47"/>
      <c r="TOM8" s="47"/>
      <c r="TON8" s="47"/>
      <c r="TOO8" s="47"/>
      <c r="TOP8" s="47"/>
      <c r="TOQ8" s="47"/>
      <c r="TOR8" s="47"/>
      <c r="TOS8" s="47"/>
      <c r="TOT8" s="47"/>
      <c r="TOU8" s="47"/>
      <c r="TOV8" s="47"/>
      <c r="TOW8" s="47"/>
      <c r="TOX8" s="47"/>
      <c r="TOY8" s="47"/>
      <c r="TOZ8" s="47"/>
      <c r="TPA8" s="47"/>
      <c r="TPB8" s="47"/>
      <c r="TPC8" s="47"/>
      <c r="TPD8" s="47"/>
      <c r="TPE8" s="47"/>
      <c r="TPF8" s="47"/>
      <c r="TPG8" s="47"/>
      <c r="TPH8" s="47"/>
      <c r="TPI8" s="47"/>
      <c r="TPJ8" s="47"/>
      <c r="TPK8" s="47"/>
      <c r="TPL8" s="47"/>
      <c r="TPM8" s="47"/>
      <c r="TPN8" s="47"/>
      <c r="TPO8" s="47"/>
      <c r="TPP8" s="47"/>
      <c r="TPQ8" s="47"/>
      <c r="TPR8" s="47"/>
      <c r="TPS8" s="47"/>
      <c r="TPT8" s="47"/>
      <c r="TPU8" s="47"/>
      <c r="TPV8" s="47"/>
      <c r="TPW8" s="47"/>
      <c r="TPX8" s="47"/>
      <c r="TPY8" s="47"/>
      <c r="TPZ8" s="47"/>
      <c r="TQA8" s="47"/>
      <c r="TQB8" s="47"/>
      <c r="TQC8" s="47"/>
      <c r="TQD8" s="47"/>
      <c r="TQE8" s="47"/>
      <c r="TQF8" s="47"/>
      <c r="TQG8" s="47"/>
      <c r="TQH8" s="47"/>
      <c r="TQI8" s="47"/>
      <c r="TQJ8" s="47"/>
      <c r="TQK8" s="47"/>
      <c r="TQL8" s="47"/>
      <c r="TQM8" s="47"/>
      <c r="TQN8" s="47"/>
      <c r="TQO8" s="47"/>
      <c r="TQP8" s="47"/>
      <c r="TQQ8" s="47"/>
      <c r="TQR8" s="47"/>
      <c r="TQS8" s="47"/>
      <c r="TQT8" s="47"/>
      <c r="TQU8" s="47"/>
      <c r="TQV8" s="47"/>
      <c r="TQW8" s="47"/>
      <c r="TQX8" s="47"/>
      <c r="TQY8" s="47"/>
      <c r="TQZ8" s="47"/>
      <c r="TRA8" s="47"/>
      <c r="TRB8" s="47"/>
      <c r="TRC8" s="47"/>
      <c r="TRD8" s="47"/>
      <c r="TRE8" s="47"/>
      <c r="TRF8" s="47"/>
      <c r="TRG8" s="47"/>
      <c r="TRH8" s="47"/>
      <c r="TRI8" s="47"/>
      <c r="TRJ8" s="47"/>
      <c r="TRK8" s="47"/>
      <c r="TRL8" s="47"/>
      <c r="TRM8" s="47"/>
      <c r="TRN8" s="47"/>
      <c r="TRO8" s="47"/>
      <c r="TRP8" s="47"/>
      <c r="TRQ8" s="47"/>
      <c r="TRR8" s="47"/>
      <c r="TRS8" s="47"/>
      <c r="TRT8" s="47"/>
      <c r="TRU8" s="47"/>
      <c r="TRV8" s="47"/>
      <c r="TRW8" s="47"/>
      <c r="TRX8" s="47"/>
      <c r="TRY8" s="47"/>
      <c r="TRZ8" s="47"/>
      <c r="TSA8" s="47"/>
      <c r="TSB8" s="47"/>
      <c r="TSC8" s="47"/>
      <c r="TSD8" s="47"/>
      <c r="TSE8" s="47"/>
      <c r="TSF8" s="47"/>
      <c r="TSG8" s="47"/>
      <c r="TSH8" s="47"/>
      <c r="TSI8" s="47"/>
      <c r="TSJ8" s="47"/>
      <c r="TSK8" s="47"/>
      <c r="TSL8" s="47"/>
      <c r="TSM8" s="47"/>
      <c r="TSN8" s="47"/>
      <c r="TSO8" s="47"/>
      <c r="TSP8" s="47"/>
      <c r="TSQ8" s="47"/>
      <c r="TSR8" s="47"/>
      <c r="TSS8" s="47"/>
      <c r="TST8" s="47"/>
      <c r="TSU8" s="47"/>
      <c r="TSV8" s="47"/>
      <c r="TSW8" s="47"/>
      <c r="TSX8" s="47"/>
      <c r="TSY8" s="47"/>
      <c r="TSZ8" s="47"/>
      <c r="TTA8" s="47"/>
      <c r="TTB8" s="47"/>
      <c r="TTC8" s="47"/>
      <c r="TTD8" s="47"/>
      <c r="TTE8" s="47"/>
      <c r="TTF8" s="47"/>
      <c r="TTG8" s="47"/>
      <c r="TTH8" s="47"/>
      <c r="TTI8" s="47"/>
      <c r="TTJ8" s="47"/>
      <c r="TTK8" s="47"/>
      <c r="TTL8" s="47"/>
      <c r="TTM8" s="47"/>
      <c r="TTN8" s="47"/>
      <c r="TTO8" s="47"/>
      <c r="TTP8" s="47"/>
      <c r="TTQ8" s="47"/>
      <c r="TTR8" s="47"/>
      <c r="TTS8" s="47"/>
      <c r="TTT8" s="47"/>
      <c r="TTU8" s="47"/>
      <c r="TTV8" s="47"/>
      <c r="TTW8" s="47"/>
      <c r="TTX8" s="47"/>
      <c r="TTY8" s="47"/>
      <c r="TTZ8" s="47"/>
      <c r="TUA8" s="47"/>
      <c r="TUB8" s="47"/>
      <c r="TUC8" s="47"/>
      <c r="TUD8" s="47"/>
      <c r="TUE8" s="47"/>
      <c r="TUF8" s="47"/>
      <c r="TUG8" s="47"/>
      <c r="TUH8" s="47"/>
      <c r="TUI8" s="47"/>
      <c r="TUJ8" s="47"/>
      <c r="TUK8" s="47"/>
      <c r="TUL8" s="47"/>
      <c r="TUM8" s="47"/>
      <c r="TUN8" s="47"/>
      <c r="TUO8" s="47"/>
      <c r="TUP8" s="47"/>
      <c r="TUQ8" s="47"/>
      <c r="TUR8" s="47"/>
      <c r="TUS8" s="47"/>
      <c r="TUT8" s="47"/>
      <c r="TUU8" s="47"/>
      <c r="TUV8" s="47"/>
      <c r="TUW8" s="47"/>
      <c r="TUX8" s="47"/>
      <c r="TUY8" s="47"/>
      <c r="TUZ8" s="47"/>
      <c r="TVA8" s="47"/>
      <c r="TVB8" s="47"/>
      <c r="TVC8" s="47"/>
      <c r="TVD8" s="47"/>
      <c r="TVE8" s="47"/>
      <c r="TVF8" s="47"/>
      <c r="TVG8" s="47"/>
      <c r="TVH8" s="47"/>
      <c r="TVI8" s="47"/>
      <c r="TVJ8" s="47"/>
      <c r="TVK8" s="47"/>
      <c r="TVL8" s="47"/>
      <c r="TVM8" s="47"/>
      <c r="TVN8" s="47"/>
      <c r="TVO8" s="47"/>
      <c r="TVP8" s="47"/>
      <c r="TVQ8" s="47"/>
      <c r="TVR8" s="47"/>
      <c r="TVS8" s="47"/>
      <c r="TVT8" s="47"/>
      <c r="TVU8" s="47"/>
      <c r="TVV8" s="47"/>
      <c r="TVW8" s="47"/>
      <c r="TVX8" s="47"/>
      <c r="TVY8" s="47"/>
      <c r="TVZ8" s="47"/>
      <c r="TWA8" s="47"/>
      <c r="TWB8" s="47"/>
      <c r="TWC8" s="47"/>
      <c r="TWD8" s="47"/>
      <c r="TWE8" s="47"/>
      <c r="TWF8" s="47"/>
      <c r="TWG8" s="47"/>
      <c r="TWH8" s="47"/>
      <c r="TWI8" s="47"/>
      <c r="TWJ8" s="47"/>
      <c r="TWK8" s="47"/>
      <c r="TWL8" s="47"/>
      <c r="TWM8" s="47"/>
      <c r="TWN8" s="47"/>
      <c r="TWO8" s="47"/>
      <c r="TWP8" s="47"/>
      <c r="TWQ8" s="47"/>
      <c r="TWR8" s="47"/>
      <c r="TWS8" s="47"/>
      <c r="TWT8" s="47"/>
      <c r="TWU8" s="47"/>
      <c r="TWV8" s="47"/>
      <c r="TWW8" s="47"/>
      <c r="TWX8" s="47"/>
      <c r="TWY8" s="47"/>
      <c r="TWZ8" s="47"/>
      <c r="TXA8" s="47"/>
      <c r="TXB8" s="47"/>
      <c r="TXC8" s="47"/>
      <c r="TXD8" s="47"/>
      <c r="TXE8" s="47"/>
      <c r="TXF8" s="47"/>
      <c r="TXG8" s="47"/>
      <c r="TXH8" s="47"/>
      <c r="TXI8" s="47"/>
      <c r="TXJ8" s="47"/>
      <c r="TXK8" s="47"/>
      <c r="TXL8" s="47"/>
      <c r="TXM8" s="47"/>
      <c r="TXN8" s="47"/>
      <c r="TXO8" s="47"/>
      <c r="TXP8" s="47"/>
      <c r="TXQ8" s="47"/>
      <c r="TXR8" s="47"/>
      <c r="TXS8" s="47"/>
      <c r="TXT8" s="47"/>
      <c r="TXU8" s="47"/>
      <c r="TXV8" s="47"/>
      <c r="TXW8" s="47"/>
      <c r="TXX8" s="47"/>
      <c r="TXY8" s="47"/>
      <c r="TXZ8" s="47"/>
      <c r="TYA8" s="47"/>
      <c r="TYB8" s="47"/>
      <c r="TYC8" s="47"/>
      <c r="TYD8" s="47"/>
      <c r="TYE8" s="47"/>
      <c r="TYF8" s="47"/>
      <c r="TYG8" s="47"/>
      <c r="TYH8" s="47"/>
      <c r="TYI8" s="47"/>
      <c r="TYJ8" s="47"/>
      <c r="TYK8" s="47"/>
      <c r="TYL8" s="47"/>
      <c r="TYM8" s="47"/>
      <c r="TYN8" s="47"/>
      <c r="TYO8" s="47"/>
      <c r="TYP8" s="47"/>
      <c r="TYQ8" s="47"/>
      <c r="TYR8" s="47"/>
      <c r="TYS8" s="47"/>
      <c r="TYT8" s="47"/>
      <c r="TYU8" s="47"/>
      <c r="TYV8" s="47"/>
      <c r="TYW8" s="47"/>
      <c r="TYX8" s="47"/>
      <c r="TYY8" s="47"/>
      <c r="TYZ8" s="47"/>
      <c r="TZA8" s="47"/>
      <c r="TZB8" s="47"/>
      <c r="TZC8" s="47"/>
      <c r="TZD8" s="47"/>
      <c r="TZE8" s="47"/>
      <c r="TZF8" s="47"/>
      <c r="TZG8" s="47"/>
      <c r="TZH8" s="47"/>
      <c r="TZI8" s="47"/>
      <c r="TZJ8" s="47"/>
      <c r="TZK8" s="47"/>
      <c r="TZL8" s="47"/>
      <c r="TZM8" s="47"/>
      <c r="TZN8" s="47"/>
      <c r="TZO8" s="47"/>
      <c r="TZP8" s="47"/>
      <c r="TZQ8" s="47"/>
      <c r="TZR8" s="47"/>
      <c r="TZS8" s="47"/>
      <c r="TZT8" s="47"/>
      <c r="TZU8" s="47"/>
      <c r="TZV8" s="47"/>
      <c r="TZW8" s="47"/>
      <c r="TZX8" s="47"/>
      <c r="TZY8" s="47"/>
      <c r="TZZ8" s="47"/>
      <c r="UAA8" s="47"/>
      <c r="UAB8" s="47"/>
      <c r="UAC8" s="47"/>
      <c r="UAD8" s="47"/>
      <c r="UAE8" s="47"/>
      <c r="UAF8" s="47"/>
      <c r="UAG8" s="47"/>
      <c r="UAH8" s="47"/>
      <c r="UAI8" s="47"/>
      <c r="UAJ8" s="47"/>
      <c r="UAK8" s="47"/>
      <c r="UAL8" s="47"/>
      <c r="UAM8" s="47"/>
      <c r="UAN8" s="47"/>
      <c r="UAO8" s="47"/>
      <c r="UAP8" s="47"/>
      <c r="UAQ8" s="47"/>
      <c r="UAR8" s="47"/>
      <c r="UAS8" s="47"/>
      <c r="UAT8" s="47"/>
      <c r="UAU8" s="47"/>
      <c r="UAV8" s="47"/>
      <c r="UAW8" s="47"/>
      <c r="UAX8" s="47"/>
      <c r="UAY8" s="47"/>
      <c r="UAZ8" s="47"/>
      <c r="UBA8" s="47"/>
      <c r="UBB8" s="47"/>
      <c r="UBC8" s="47"/>
      <c r="UBD8" s="47"/>
      <c r="UBE8" s="47"/>
      <c r="UBF8" s="47"/>
      <c r="UBG8" s="47"/>
      <c r="UBH8" s="47"/>
      <c r="UBI8" s="47"/>
      <c r="UBJ8" s="47"/>
      <c r="UBK8" s="47"/>
      <c r="UBL8" s="47"/>
      <c r="UBM8" s="47"/>
      <c r="UBN8" s="47"/>
      <c r="UBO8" s="47"/>
      <c r="UBP8" s="47"/>
      <c r="UBQ8" s="47"/>
      <c r="UBR8" s="47"/>
      <c r="UBS8" s="47"/>
      <c r="UBT8" s="47"/>
      <c r="UBU8" s="47"/>
      <c r="UBV8" s="47"/>
      <c r="UBW8" s="47"/>
      <c r="UBX8" s="47"/>
      <c r="UBY8" s="47"/>
      <c r="UBZ8" s="47"/>
      <c r="UCA8" s="47"/>
      <c r="UCB8" s="47"/>
      <c r="UCC8" s="47"/>
      <c r="UCD8" s="47"/>
      <c r="UCE8" s="47"/>
      <c r="UCF8" s="47"/>
      <c r="UCG8" s="47"/>
      <c r="UCH8" s="47"/>
      <c r="UCI8" s="47"/>
      <c r="UCJ8" s="47"/>
      <c r="UCK8" s="47"/>
      <c r="UCL8" s="47"/>
      <c r="UCM8" s="47"/>
      <c r="UCN8" s="47"/>
      <c r="UCO8" s="47"/>
      <c r="UCP8" s="47"/>
      <c r="UCQ8" s="47"/>
      <c r="UCR8" s="47"/>
      <c r="UCS8" s="47"/>
      <c r="UCT8" s="47"/>
      <c r="UCU8" s="47"/>
      <c r="UCV8" s="47"/>
      <c r="UCW8" s="47"/>
      <c r="UCX8" s="47"/>
      <c r="UCY8" s="47"/>
      <c r="UCZ8" s="47"/>
      <c r="UDA8" s="47"/>
      <c r="UDB8" s="47"/>
      <c r="UDC8" s="47"/>
      <c r="UDD8" s="47"/>
      <c r="UDE8" s="47"/>
      <c r="UDF8" s="47"/>
      <c r="UDG8" s="47"/>
      <c r="UDH8" s="47"/>
      <c r="UDI8" s="47"/>
      <c r="UDJ8" s="47"/>
      <c r="UDK8" s="47"/>
      <c r="UDL8" s="47"/>
      <c r="UDM8" s="47"/>
      <c r="UDN8" s="47"/>
      <c r="UDO8" s="47"/>
      <c r="UDP8" s="47"/>
      <c r="UDQ8" s="47"/>
      <c r="UDR8" s="47"/>
      <c r="UDS8" s="47"/>
      <c r="UDT8" s="47"/>
      <c r="UDU8" s="47"/>
      <c r="UDV8" s="47"/>
      <c r="UDW8" s="47"/>
      <c r="UDX8" s="47"/>
      <c r="UDY8" s="47"/>
      <c r="UDZ8" s="47"/>
      <c r="UEA8" s="47"/>
      <c r="UEB8" s="47"/>
      <c r="UEC8" s="47"/>
      <c r="UED8" s="47"/>
      <c r="UEE8" s="47"/>
      <c r="UEF8" s="47"/>
      <c r="UEG8" s="47"/>
      <c r="UEH8" s="47"/>
      <c r="UEI8" s="47"/>
      <c r="UEJ8" s="47"/>
      <c r="UEK8" s="47"/>
      <c r="UEL8" s="47"/>
      <c r="UEM8" s="47"/>
      <c r="UEN8" s="47"/>
      <c r="UEO8" s="47"/>
      <c r="UEP8" s="47"/>
      <c r="UEQ8" s="47"/>
      <c r="UER8" s="47"/>
      <c r="UES8" s="47"/>
      <c r="UET8" s="47"/>
      <c r="UEU8" s="47"/>
      <c r="UEV8" s="47"/>
      <c r="UEW8" s="47"/>
      <c r="UEX8" s="47"/>
      <c r="UEY8" s="47"/>
      <c r="UEZ8" s="47"/>
      <c r="UFA8" s="47"/>
      <c r="UFB8" s="47"/>
      <c r="UFC8" s="47"/>
      <c r="UFD8" s="47"/>
      <c r="UFE8" s="47"/>
      <c r="UFF8" s="47"/>
      <c r="UFG8" s="47"/>
      <c r="UFH8" s="47"/>
      <c r="UFI8" s="47"/>
      <c r="UFJ8" s="47"/>
      <c r="UFK8" s="47"/>
      <c r="UFL8" s="47"/>
      <c r="UFM8" s="47"/>
      <c r="UFN8" s="47"/>
      <c r="UFO8" s="47"/>
      <c r="UFP8" s="47"/>
      <c r="UFQ8" s="47"/>
      <c r="UFR8" s="47"/>
      <c r="UFS8" s="47"/>
      <c r="UFT8" s="47"/>
      <c r="UFU8" s="47"/>
      <c r="UFV8" s="47"/>
      <c r="UFW8" s="47"/>
      <c r="UFX8" s="47"/>
      <c r="UFY8" s="47"/>
      <c r="UFZ8" s="47"/>
      <c r="UGA8" s="47"/>
      <c r="UGB8" s="47"/>
      <c r="UGC8" s="47"/>
      <c r="UGD8" s="47"/>
      <c r="UGE8" s="47"/>
      <c r="UGF8" s="47"/>
      <c r="UGG8" s="47"/>
      <c r="UGH8" s="47"/>
      <c r="UGI8" s="47"/>
      <c r="UGJ8" s="47"/>
      <c r="UGK8" s="47"/>
      <c r="UGL8" s="47"/>
      <c r="UGM8" s="47"/>
      <c r="UGN8" s="47"/>
      <c r="UGO8" s="47"/>
      <c r="UGP8" s="47"/>
      <c r="UGQ8" s="47"/>
      <c r="UGR8" s="47"/>
      <c r="UGS8" s="47"/>
      <c r="UGT8" s="47"/>
      <c r="UGU8" s="47"/>
      <c r="UGV8" s="47"/>
      <c r="UGW8" s="47"/>
      <c r="UGX8" s="47"/>
      <c r="UGY8" s="47"/>
      <c r="UGZ8" s="47"/>
      <c r="UHA8" s="47"/>
      <c r="UHB8" s="47"/>
      <c r="UHC8" s="47"/>
      <c r="UHD8" s="47"/>
      <c r="UHE8" s="47"/>
      <c r="UHF8" s="47"/>
      <c r="UHG8" s="47"/>
      <c r="UHH8" s="47"/>
      <c r="UHI8" s="47"/>
      <c r="UHJ8" s="47"/>
      <c r="UHK8" s="47"/>
      <c r="UHL8" s="47"/>
      <c r="UHM8" s="47"/>
      <c r="UHN8" s="47"/>
      <c r="UHO8" s="47"/>
      <c r="UHP8" s="47"/>
      <c r="UHQ8" s="47"/>
      <c r="UHR8" s="47"/>
      <c r="UHS8" s="47"/>
      <c r="UHT8" s="47"/>
      <c r="UHU8" s="47"/>
      <c r="UHV8" s="47"/>
      <c r="UHW8" s="47"/>
      <c r="UHX8" s="47"/>
      <c r="UHY8" s="47"/>
      <c r="UHZ8" s="47"/>
      <c r="UIA8" s="47"/>
      <c r="UIB8" s="47"/>
      <c r="UIC8" s="47"/>
      <c r="UID8" s="47"/>
      <c r="UIE8" s="47"/>
      <c r="UIF8" s="47"/>
      <c r="UIG8" s="47"/>
      <c r="UIH8" s="47"/>
      <c r="UII8" s="47"/>
      <c r="UIJ8" s="47"/>
      <c r="UIK8" s="47"/>
      <c r="UIL8" s="47"/>
      <c r="UIM8" s="47"/>
      <c r="UIN8" s="47"/>
      <c r="UIO8" s="47"/>
      <c r="UIP8" s="47"/>
      <c r="UIQ8" s="47"/>
      <c r="UIR8" s="47"/>
      <c r="UIS8" s="47"/>
      <c r="UIT8" s="47"/>
      <c r="UIU8" s="47"/>
      <c r="UIV8" s="47"/>
      <c r="UIW8" s="47"/>
      <c r="UIX8" s="47"/>
      <c r="UIY8" s="47"/>
      <c r="UIZ8" s="47"/>
      <c r="UJA8" s="47"/>
      <c r="UJB8" s="47"/>
      <c r="UJC8" s="47"/>
      <c r="UJD8" s="47"/>
      <c r="UJE8" s="47"/>
      <c r="UJF8" s="47"/>
      <c r="UJG8" s="47"/>
      <c r="UJH8" s="47"/>
      <c r="UJI8" s="47"/>
      <c r="UJJ8" s="47"/>
      <c r="UJK8" s="47"/>
      <c r="UJL8" s="47"/>
      <c r="UJM8" s="47"/>
      <c r="UJN8" s="47"/>
      <c r="UJO8" s="47"/>
      <c r="UJP8" s="47"/>
      <c r="UJQ8" s="47"/>
      <c r="UJR8" s="47"/>
      <c r="UJS8" s="47"/>
      <c r="UJT8" s="47"/>
      <c r="UJU8" s="47"/>
      <c r="UJV8" s="47"/>
      <c r="UJW8" s="47"/>
      <c r="UJX8" s="47"/>
      <c r="UJY8" s="47"/>
      <c r="UJZ8" s="47"/>
      <c r="UKA8" s="47"/>
      <c r="UKB8" s="47"/>
      <c r="UKC8" s="47"/>
      <c r="UKD8" s="47"/>
      <c r="UKE8" s="47"/>
      <c r="UKF8" s="47"/>
      <c r="UKG8" s="47"/>
      <c r="UKH8" s="47"/>
      <c r="UKI8" s="47"/>
      <c r="UKJ8" s="47"/>
      <c r="UKK8" s="47"/>
      <c r="UKL8" s="47"/>
      <c r="UKM8" s="47"/>
      <c r="UKN8" s="47"/>
      <c r="UKO8" s="47"/>
      <c r="UKP8" s="47"/>
      <c r="UKQ8" s="47"/>
      <c r="UKR8" s="47"/>
      <c r="UKS8" s="47"/>
      <c r="UKT8" s="47"/>
      <c r="UKU8" s="47"/>
      <c r="UKV8" s="47"/>
      <c r="UKW8" s="47"/>
      <c r="UKX8" s="47"/>
      <c r="UKY8" s="47"/>
      <c r="UKZ8" s="47"/>
      <c r="ULA8" s="47"/>
      <c r="ULB8" s="47"/>
      <c r="ULC8" s="47"/>
      <c r="ULD8" s="47"/>
      <c r="ULE8" s="47"/>
      <c r="ULF8" s="47"/>
      <c r="ULG8" s="47"/>
      <c r="ULH8" s="47"/>
      <c r="ULI8" s="47"/>
      <c r="ULJ8" s="47"/>
      <c r="ULK8" s="47"/>
      <c r="ULL8" s="47"/>
      <c r="ULM8" s="47"/>
      <c r="ULN8" s="47"/>
      <c r="ULO8" s="47"/>
      <c r="ULP8" s="47"/>
      <c r="ULQ8" s="47"/>
      <c r="ULR8" s="47"/>
      <c r="ULS8" s="47"/>
      <c r="ULT8" s="47"/>
      <c r="ULU8" s="47"/>
      <c r="ULV8" s="47"/>
      <c r="ULW8" s="47"/>
      <c r="ULX8" s="47"/>
      <c r="ULY8" s="47"/>
      <c r="ULZ8" s="47"/>
      <c r="UMA8" s="47"/>
      <c r="UMB8" s="47"/>
      <c r="UMC8" s="47"/>
      <c r="UMD8" s="47"/>
      <c r="UME8" s="47"/>
      <c r="UMF8" s="47"/>
      <c r="UMG8" s="47"/>
      <c r="UMH8" s="47"/>
      <c r="UMI8" s="47"/>
      <c r="UMJ8" s="47"/>
      <c r="UMK8" s="47"/>
      <c r="UML8" s="47"/>
      <c r="UMM8" s="47"/>
      <c r="UMN8" s="47"/>
      <c r="UMO8" s="47"/>
      <c r="UMP8" s="47"/>
      <c r="UMQ8" s="47"/>
      <c r="UMR8" s="47"/>
      <c r="UMS8" s="47"/>
      <c r="UMT8" s="47"/>
      <c r="UMU8" s="47"/>
      <c r="UMV8" s="47"/>
      <c r="UMW8" s="47"/>
      <c r="UMX8" s="47"/>
      <c r="UMY8" s="47"/>
      <c r="UMZ8" s="47"/>
      <c r="UNA8" s="47"/>
      <c r="UNB8" s="47"/>
      <c r="UNC8" s="47"/>
      <c r="UND8" s="47"/>
      <c r="UNE8" s="47"/>
      <c r="UNF8" s="47"/>
      <c r="UNG8" s="47"/>
      <c r="UNH8" s="47"/>
      <c r="UNI8" s="47"/>
      <c r="UNJ8" s="47"/>
      <c r="UNK8" s="47"/>
      <c r="UNL8" s="47"/>
      <c r="UNM8" s="47"/>
      <c r="UNN8" s="47"/>
      <c r="UNO8" s="47"/>
      <c r="UNP8" s="47"/>
      <c r="UNQ8" s="47"/>
      <c r="UNR8" s="47"/>
      <c r="UNS8" s="47"/>
      <c r="UNT8" s="47"/>
      <c r="UNU8" s="47"/>
      <c r="UNV8" s="47"/>
      <c r="UNW8" s="47"/>
      <c r="UNX8" s="47"/>
      <c r="UNY8" s="47"/>
      <c r="UNZ8" s="47"/>
      <c r="UOA8" s="47"/>
      <c r="UOB8" s="47"/>
      <c r="UOC8" s="47"/>
      <c r="UOD8" s="47"/>
      <c r="UOE8" s="47"/>
      <c r="UOF8" s="47"/>
      <c r="UOG8" s="47"/>
      <c r="UOH8" s="47"/>
      <c r="UOI8" s="47"/>
      <c r="UOJ8" s="47"/>
      <c r="UOK8" s="47"/>
      <c r="UOL8" s="47"/>
      <c r="UOM8" s="47"/>
      <c r="UON8" s="47"/>
      <c r="UOO8" s="47"/>
      <c r="UOP8" s="47"/>
      <c r="UOQ8" s="47"/>
      <c r="UOR8" s="47"/>
      <c r="UOS8" s="47"/>
      <c r="UOT8" s="47"/>
      <c r="UOU8" s="47"/>
      <c r="UOV8" s="47"/>
      <c r="UOW8" s="47"/>
      <c r="UOX8" s="47"/>
      <c r="UOY8" s="47"/>
      <c r="UOZ8" s="47"/>
      <c r="UPA8" s="47"/>
      <c r="UPB8" s="47"/>
      <c r="UPC8" s="47"/>
      <c r="UPD8" s="47"/>
      <c r="UPE8" s="47"/>
      <c r="UPF8" s="47"/>
      <c r="UPG8" s="47"/>
      <c r="UPH8" s="47"/>
      <c r="UPI8" s="47"/>
      <c r="UPJ8" s="47"/>
      <c r="UPK8" s="47"/>
      <c r="UPL8" s="47"/>
      <c r="UPM8" s="47"/>
      <c r="UPN8" s="47"/>
      <c r="UPO8" s="47"/>
      <c r="UPP8" s="47"/>
      <c r="UPQ8" s="47"/>
      <c r="UPR8" s="47"/>
      <c r="UPS8" s="47"/>
      <c r="UPT8" s="47"/>
      <c r="UPU8" s="47"/>
      <c r="UPV8" s="47"/>
      <c r="UPW8" s="47"/>
      <c r="UPX8" s="47"/>
      <c r="UPY8" s="47"/>
      <c r="UPZ8" s="47"/>
      <c r="UQA8" s="47"/>
      <c r="UQB8" s="47"/>
      <c r="UQC8" s="47"/>
      <c r="UQD8" s="47"/>
      <c r="UQE8" s="47"/>
      <c r="UQF8" s="47"/>
      <c r="UQG8" s="47"/>
      <c r="UQH8" s="47"/>
      <c r="UQI8" s="47"/>
      <c r="UQJ8" s="47"/>
      <c r="UQK8" s="47"/>
      <c r="UQL8" s="47"/>
      <c r="UQM8" s="47"/>
      <c r="UQN8" s="47"/>
      <c r="UQO8" s="47"/>
      <c r="UQP8" s="47"/>
      <c r="UQQ8" s="47"/>
      <c r="UQR8" s="47"/>
      <c r="UQS8" s="47"/>
      <c r="UQT8" s="47"/>
      <c r="UQU8" s="47"/>
      <c r="UQV8" s="47"/>
      <c r="UQW8" s="47"/>
      <c r="UQX8" s="47"/>
      <c r="UQY8" s="47"/>
      <c r="UQZ8" s="47"/>
      <c r="URA8" s="47"/>
      <c r="URB8" s="47"/>
      <c r="URC8" s="47"/>
      <c r="URD8" s="47"/>
      <c r="URE8" s="47"/>
      <c r="URF8" s="47"/>
      <c r="URG8" s="47"/>
      <c r="URH8" s="47"/>
      <c r="URI8" s="47"/>
      <c r="URJ8" s="47"/>
      <c r="URK8" s="47"/>
      <c r="URL8" s="47"/>
      <c r="URM8" s="47"/>
      <c r="URN8" s="47"/>
      <c r="URO8" s="47"/>
      <c r="URP8" s="47"/>
      <c r="URQ8" s="47"/>
      <c r="URR8" s="47"/>
      <c r="URS8" s="47"/>
      <c r="URT8" s="47"/>
      <c r="URU8" s="47"/>
      <c r="URV8" s="47"/>
      <c r="URW8" s="47"/>
      <c r="URX8" s="47"/>
      <c r="URY8" s="47"/>
      <c r="URZ8" s="47"/>
      <c r="USA8" s="47"/>
      <c r="USB8" s="47"/>
      <c r="USC8" s="47"/>
      <c r="USD8" s="47"/>
      <c r="USE8" s="47"/>
      <c r="USF8" s="47"/>
      <c r="USG8" s="47"/>
      <c r="USH8" s="47"/>
      <c r="USI8" s="47"/>
      <c r="USJ8" s="47"/>
      <c r="USK8" s="47"/>
      <c r="USL8" s="47"/>
      <c r="USM8" s="47"/>
      <c r="USN8" s="47"/>
      <c r="USO8" s="47"/>
      <c r="USP8" s="47"/>
      <c r="USQ8" s="47"/>
      <c r="USR8" s="47"/>
      <c r="USS8" s="47"/>
      <c r="UST8" s="47"/>
      <c r="USU8" s="47"/>
      <c r="USV8" s="47"/>
      <c r="USW8" s="47"/>
      <c r="USX8" s="47"/>
      <c r="USY8" s="47"/>
      <c r="USZ8" s="47"/>
      <c r="UTA8" s="47"/>
      <c r="UTB8" s="47"/>
      <c r="UTC8" s="47"/>
      <c r="UTD8" s="47"/>
      <c r="UTE8" s="47"/>
      <c r="UTF8" s="47"/>
      <c r="UTG8" s="47"/>
      <c r="UTH8" s="47"/>
      <c r="UTI8" s="47"/>
      <c r="UTJ8" s="47"/>
      <c r="UTK8" s="47"/>
      <c r="UTL8" s="47"/>
      <c r="UTM8" s="47"/>
      <c r="UTN8" s="47"/>
      <c r="UTO8" s="47"/>
      <c r="UTP8" s="47"/>
      <c r="UTQ8" s="47"/>
      <c r="UTR8" s="47"/>
      <c r="UTS8" s="47"/>
      <c r="UTT8" s="47"/>
      <c r="UTU8" s="47"/>
      <c r="UTV8" s="47"/>
      <c r="UTW8" s="47"/>
      <c r="UTX8" s="47"/>
      <c r="UTY8" s="47"/>
      <c r="UTZ8" s="47"/>
      <c r="UUA8" s="47"/>
      <c r="UUB8" s="47"/>
      <c r="UUC8" s="47"/>
      <c r="UUD8" s="47"/>
      <c r="UUE8" s="47"/>
      <c r="UUF8" s="47"/>
      <c r="UUG8" s="47"/>
      <c r="UUH8" s="47"/>
      <c r="UUI8" s="47"/>
      <c r="UUJ8" s="47"/>
      <c r="UUK8" s="47"/>
      <c r="UUL8" s="47"/>
      <c r="UUM8" s="47"/>
      <c r="UUN8" s="47"/>
      <c r="UUO8" s="47"/>
      <c r="UUP8" s="47"/>
      <c r="UUQ8" s="47"/>
      <c r="UUR8" s="47"/>
      <c r="UUS8" s="47"/>
      <c r="UUT8" s="47"/>
      <c r="UUU8" s="47"/>
      <c r="UUV8" s="47"/>
      <c r="UUW8" s="47"/>
      <c r="UUX8" s="47"/>
      <c r="UUY8" s="47"/>
      <c r="UUZ8" s="47"/>
      <c r="UVA8" s="47"/>
      <c r="UVB8" s="47"/>
      <c r="UVC8" s="47"/>
      <c r="UVD8" s="47"/>
      <c r="UVE8" s="47"/>
      <c r="UVF8" s="47"/>
      <c r="UVG8" s="47"/>
      <c r="UVH8" s="47"/>
      <c r="UVI8" s="47"/>
      <c r="UVJ8" s="47"/>
      <c r="UVK8" s="47"/>
      <c r="UVL8" s="47"/>
      <c r="UVM8" s="47"/>
      <c r="UVN8" s="47"/>
      <c r="UVO8" s="47"/>
      <c r="UVP8" s="47"/>
      <c r="UVQ8" s="47"/>
      <c r="UVR8" s="47"/>
      <c r="UVS8" s="47"/>
      <c r="UVT8" s="47"/>
      <c r="UVU8" s="47"/>
      <c r="UVV8" s="47"/>
      <c r="UVW8" s="47"/>
      <c r="UVX8" s="47"/>
      <c r="UVY8" s="47"/>
      <c r="UVZ8" s="47"/>
      <c r="UWA8" s="47"/>
      <c r="UWB8" s="47"/>
      <c r="UWC8" s="47"/>
      <c r="UWD8" s="47"/>
      <c r="UWE8" s="47"/>
      <c r="UWF8" s="47"/>
      <c r="UWG8" s="47"/>
      <c r="UWH8" s="47"/>
      <c r="UWI8" s="47"/>
      <c r="UWJ8" s="47"/>
      <c r="UWK8" s="47"/>
      <c r="UWL8" s="47"/>
      <c r="UWM8" s="47"/>
      <c r="UWN8" s="47"/>
      <c r="UWO8" s="47"/>
      <c r="UWP8" s="47"/>
      <c r="UWQ8" s="47"/>
      <c r="UWR8" s="47"/>
      <c r="UWS8" s="47"/>
      <c r="UWT8" s="47"/>
      <c r="UWU8" s="47"/>
      <c r="UWV8" s="47"/>
      <c r="UWW8" s="47"/>
      <c r="UWX8" s="47"/>
      <c r="UWY8" s="47"/>
      <c r="UWZ8" s="47"/>
      <c r="UXA8" s="47"/>
      <c r="UXB8" s="47"/>
      <c r="UXC8" s="47"/>
      <c r="UXD8" s="47"/>
      <c r="UXE8" s="47"/>
      <c r="UXF8" s="47"/>
      <c r="UXG8" s="47"/>
      <c r="UXH8" s="47"/>
      <c r="UXI8" s="47"/>
      <c r="UXJ8" s="47"/>
      <c r="UXK8" s="47"/>
      <c r="UXL8" s="47"/>
      <c r="UXM8" s="47"/>
      <c r="UXN8" s="47"/>
      <c r="UXO8" s="47"/>
      <c r="UXP8" s="47"/>
      <c r="UXQ8" s="47"/>
      <c r="UXR8" s="47"/>
      <c r="UXS8" s="47"/>
      <c r="UXT8" s="47"/>
      <c r="UXU8" s="47"/>
      <c r="UXV8" s="47"/>
      <c r="UXW8" s="47"/>
      <c r="UXX8" s="47"/>
      <c r="UXY8" s="47"/>
      <c r="UXZ8" s="47"/>
      <c r="UYA8" s="47"/>
      <c r="UYB8" s="47"/>
      <c r="UYC8" s="47"/>
      <c r="UYD8" s="47"/>
      <c r="UYE8" s="47"/>
      <c r="UYF8" s="47"/>
      <c r="UYG8" s="47"/>
      <c r="UYH8" s="47"/>
      <c r="UYI8" s="47"/>
      <c r="UYJ8" s="47"/>
      <c r="UYK8" s="47"/>
      <c r="UYL8" s="47"/>
      <c r="UYM8" s="47"/>
      <c r="UYN8" s="47"/>
      <c r="UYO8" s="47"/>
      <c r="UYP8" s="47"/>
      <c r="UYQ8" s="47"/>
      <c r="UYR8" s="47"/>
      <c r="UYS8" s="47"/>
      <c r="UYT8" s="47"/>
      <c r="UYU8" s="47"/>
      <c r="UYV8" s="47"/>
      <c r="UYW8" s="47"/>
      <c r="UYX8" s="47"/>
      <c r="UYY8" s="47"/>
      <c r="UYZ8" s="47"/>
      <c r="UZA8" s="47"/>
      <c r="UZB8" s="47"/>
      <c r="UZC8" s="47"/>
      <c r="UZD8" s="47"/>
      <c r="UZE8" s="47"/>
      <c r="UZF8" s="47"/>
      <c r="UZG8" s="47"/>
      <c r="UZH8" s="47"/>
      <c r="UZI8" s="47"/>
      <c r="UZJ8" s="47"/>
      <c r="UZK8" s="47"/>
      <c r="UZL8" s="47"/>
      <c r="UZM8" s="47"/>
      <c r="UZN8" s="47"/>
      <c r="UZO8" s="47"/>
      <c r="UZP8" s="47"/>
      <c r="UZQ8" s="47"/>
      <c r="UZR8" s="47"/>
      <c r="UZS8" s="47"/>
      <c r="UZT8" s="47"/>
      <c r="UZU8" s="47"/>
      <c r="UZV8" s="47"/>
      <c r="UZW8" s="47"/>
      <c r="UZX8" s="47"/>
      <c r="UZY8" s="47"/>
      <c r="UZZ8" s="47"/>
      <c r="VAA8" s="47"/>
      <c r="VAB8" s="47"/>
      <c r="VAC8" s="47"/>
      <c r="VAD8" s="47"/>
      <c r="VAE8" s="47"/>
      <c r="VAF8" s="47"/>
      <c r="VAG8" s="47"/>
      <c r="VAH8" s="47"/>
      <c r="VAI8" s="47"/>
      <c r="VAJ8" s="47"/>
      <c r="VAK8" s="47"/>
      <c r="VAL8" s="47"/>
      <c r="VAM8" s="47"/>
      <c r="VAN8" s="47"/>
      <c r="VAO8" s="47"/>
      <c r="VAP8" s="47"/>
      <c r="VAQ8" s="47"/>
      <c r="VAR8" s="47"/>
      <c r="VAS8" s="47"/>
      <c r="VAT8" s="47"/>
      <c r="VAU8" s="47"/>
      <c r="VAV8" s="47"/>
      <c r="VAW8" s="47"/>
      <c r="VAX8" s="47"/>
      <c r="VAY8" s="47"/>
      <c r="VAZ8" s="47"/>
      <c r="VBA8" s="47"/>
      <c r="VBB8" s="47"/>
      <c r="VBC8" s="47"/>
      <c r="VBD8" s="47"/>
      <c r="VBE8" s="47"/>
      <c r="VBF8" s="47"/>
      <c r="VBG8" s="47"/>
      <c r="VBH8" s="47"/>
      <c r="VBI8" s="47"/>
      <c r="VBJ8" s="47"/>
      <c r="VBK8" s="47"/>
      <c r="VBL8" s="47"/>
      <c r="VBM8" s="47"/>
      <c r="VBN8" s="47"/>
      <c r="VBO8" s="47"/>
      <c r="VBP8" s="47"/>
      <c r="VBQ8" s="47"/>
      <c r="VBR8" s="47"/>
      <c r="VBS8" s="47"/>
      <c r="VBT8" s="47"/>
      <c r="VBU8" s="47"/>
      <c r="VBV8" s="47"/>
      <c r="VBW8" s="47"/>
      <c r="VBX8" s="47"/>
      <c r="VBY8" s="47"/>
      <c r="VBZ8" s="47"/>
      <c r="VCA8" s="47"/>
      <c r="VCB8" s="47"/>
      <c r="VCC8" s="47"/>
      <c r="VCD8" s="47"/>
      <c r="VCE8" s="47"/>
      <c r="VCF8" s="47"/>
      <c r="VCG8" s="47"/>
      <c r="VCH8" s="47"/>
      <c r="VCI8" s="47"/>
      <c r="VCJ8" s="47"/>
      <c r="VCK8" s="47"/>
      <c r="VCL8" s="47"/>
      <c r="VCM8" s="47"/>
      <c r="VCN8" s="47"/>
      <c r="VCO8" s="47"/>
      <c r="VCP8" s="47"/>
      <c r="VCQ8" s="47"/>
      <c r="VCR8" s="47"/>
      <c r="VCS8" s="47"/>
      <c r="VCT8" s="47"/>
      <c r="VCU8" s="47"/>
      <c r="VCV8" s="47"/>
      <c r="VCW8" s="47"/>
      <c r="VCX8" s="47"/>
      <c r="VCY8" s="47"/>
      <c r="VCZ8" s="47"/>
      <c r="VDA8" s="47"/>
      <c r="VDB8" s="47"/>
      <c r="VDC8" s="47"/>
      <c r="VDD8" s="47"/>
      <c r="VDE8" s="47"/>
      <c r="VDF8" s="47"/>
      <c r="VDG8" s="47"/>
      <c r="VDH8" s="47"/>
      <c r="VDI8" s="47"/>
      <c r="VDJ8" s="47"/>
      <c r="VDK8" s="47"/>
      <c r="VDL8" s="47"/>
      <c r="VDM8" s="47"/>
      <c r="VDN8" s="47"/>
      <c r="VDO8" s="47"/>
      <c r="VDP8" s="47"/>
      <c r="VDQ8" s="47"/>
      <c r="VDR8" s="47"/>
      <c r="VDS8" s="47"/>
      <c r="VDT8" s="47"/>
      <c r="VDU8" s="47"/>
      <c r="VDV8" s="47"/>
      <c r="VDW8" s="47"/>
      <c r="VDX8" s="47"/>
      <c r="VDY8" s="47"/>
      <c r="VDZ8" s="47"/>
      <c r="VEA8" s="47"/>
      <c r="VEB8" s="47"/>
      <c r="VEC8" s="47"/>
      <c r="VED8" s="47"/>
      <c r="VEE8" s="47"/>
      <c r="VEF8" s="47"/>
      <c r="VEG8" s="47"/>
      <c r="VEH8" s="47"/>
      <c r="VEI8" s="47"/>
      <c r="VEJ8" s="47"/>
      <c r="VEK8" s="47"/>
      <c r="VEL8" s="47"/>
      <c r="VEM8" s="47"/>
      <c r="VEN8" s="47"/>
      <c r="VEO8" s="47"/>
      <c r="VEP8" s="47"/>
      <c r="VEQ8" s="47"/>
      <c r="VER8" s="47"/>
      <c r="VES8" s="47"/>
      <c r="VET8" s="47"/>
      <c r="VEU8" s="47"/>
      <c r="VEV8" s="47"/>
      <c r="VEW8" s="47"/>
      <c r="VEX8" s="47"/>
      <c r="VEY8" s="47"/>
      <c r="VEZ8" s="47"/>
      <c r="VFA8" s="47"/>
      <c r="VFB8" s="47"/>
      <c r="VFC8" s="47"/>
      <c r="VFD8" s="47"/>
      <c r="VFE8" s="47"/>
      <c r="VFF8" s="47"/>
      <c r="VFG8" s="47"/>
      <c r="VFH8" s="47"/>
      <c r="VFI8" s="47"/>
      <c r="VFJ8" s="47"/>
      <c r="VFK8" s="47"/>
      <c r="VFL8" s="47"/>
      <c r="VFM8" s="47"/>
      <c r="VFN8" s="47"/>
      <c r="VFO8" s="47"/>
      <c r="VFP8" s="47"/>
      <c r="VFQ8" s="47"/>
      <c r="VFR8" s="47"/>
      <c r="VFS8" s="47"/>
      <c r="VFT8" s="47"/>
      <c r="VFU8" s="47"/>
      <c r="VFV8" s="47"/>
      <c r="VFW8" s="47"/>
      <c r="VFX8" s="47"/>
      <c r="VFY8" s="47"/>
      <c r="VFZ8" s="47"/>
      <c r="VGA8" s="47"/>
      <c r="VGB8" s="47"/>
      <c r="VGC8" s="47"/>
      <c r="VGD8" s="47"/>
      <c r="VGE8" s="47"/>
      <c r="VGF8" s="47"/>
      <c r="VGG8" s="47"/>
      <c r="VGH8" s="47"/>
      <c r="VGI8" s="47"/>
      <c r="VGJ8" s="47"/>
      <c r="VGK8" s="47"/>
      <c r="VGL8" s="47"/>
      <c r="VGM8" s="47"/>
      <c r="VGN8" s="47"/>
      <c r="VGO8" s="47"/>
      <c r="VGP8" s="47"/>
      <c r="VGQ8" s="47"/>
      <c r="VGR8" s="47"/>
      <c r="VGS8" s="47"/>
      <c r="VGT8" s="47"/>
      <c r="VGU8" s="47"/>
      <c r="VGV8" s="47"/>
      <c r="VGW8" s="47"/>
      <c r="VGX8" s="47"/>
      <c r="VGY8" s="47"/>
      <c r="VGZ8" s="47"/>
      <c r="VHA8" s="47"/>
      <c r="VHB8" s="47"/>
      <c r="VHC8" s="47"/>
      <c r="VHD8" s="47"/>
      <c r="VHE8" s="47"/>
      <c r="VHF8" s="47"/>
      <c r="VHG8" s="47"/>
      <c r="VHH8" s="47"/>
      <c r="VHI8" s="47"/>
      <c r="VHJ8" s="47"/>
      <c r="VHK8" s="47"/>
      <c r="VHL8" s="47"/>
      <c r="VHM8" s="47"/>
      <c r="VHN8" s="47"/>
      <c r="VHO8" s="47"/>
      <c r="VHP8" s="47"/>
      <c r="VHQ8" s="47"/>
      <c r="VHR8" s="47"/>
      <c r="VHS8" s="47"/>
      <c r="VHT8" s="47"/>
      <c r="VHU8" s="47"/>
      <c r="VHV8" s="47"/>
      <c r="VHW8" s="47"/>
      <c r="VHX8" s="47"/>
      <c r="VHY8" s="47"/>
      <c r="VHZ8" s="47"/>
      <c r="VIA8" s="47"/>
      <c r="VIB8" s="47"/>
      <c r="VIC8" s="47"/>
      <c r="VID8" s="47"/>
      <c r="VIE8" s="47"/>
      <c r="VIF8" s="47"/>
      <c r="VIG8" s="47"/>
      <c r="VIH8" s="47"/>
      <c r="VII8" s="47"/>
      <c r="VIJ8" s="47"/>
      <c r="VIK8" s="47"/>
      <c r="VIL8" s="47"/>
      <c r="VIM8" s="47"/>
      <c r="VIN8" s="47"/>
      <c r="VIO8" s="47"/>
      <c r="VIP8" s="47"/>
      <c r="VIQ8" s="47"/>
      <c r="VIR8" s="47"/>
      <c r="VIS8" s="47"/>
      <c r="VIT8" s="47"/>
      <c r="VIU8" s="47"/>
      <c r="VIV8" s="47"/>
      <c r="VIW8" s="47"/>
      <c r="VIX8" s="47"/>
      <c r="VIY8" s="47"/>
      <c r="VIZ8" s="47"/>
      <c r="VJA8" s="47"/>
      <c r="VJB8" s="47"/>
      <c r="VJC8" s="47"/>
      <c r="VJD8" s="47"/>
      <c r="VJE8" s="47"/>
      <c r="VJF8" s="47"/>
      <c r="VJG8" s="47"/>
      <c r="VJH8" s="47"/>
      <c r="VJI8" s="47"/>
      <c r="VJJ8" s="47"/>
      <c r="VJK8" s="47"/>
      <c r="VJL8" s="47"/>
      <c r="VJM8" s="47"/>
      <c r="VJN8" s="47"/>
      <c r="VJO8" s="47"/>
      <c r="VJP8" s="47"/>
      <c r="VJQ8" s="47"/>
      <c r="VJR8" s="47"/>
      <c r="VJS8" s="47"/>
      <c r="VJT8" s="47"/>
      <c r="VJU8" s="47"/>
      <c r="VJV8" s="47"/>
      <c r="VJW8" s="47"/>
      <c r="VJX8" s="47"/>
      <c r="VJY8" s="47"/>
      <c r="VJZ8" s="47"/>
      <c r="VKA8" s="47"/>
      <c r="VKB8" s="47"/>
      <c r="VKC8" s="47"/>
      <c r="VKD8" s="47"/>
      <c r="VKE8" s="47"/>
      <c r="VKF8" s="47"/>
      <c r="VKG8" s="47"/>
      <c r="VKH8" s="47"/>
      <c r="VKI8" s="47"/>
      <c r="VKJ8" s="47"/>
      <c r="VKK8" s="47"/>
      <c r="VKL8" s="47"/>
      <c r="VKM8" s="47"/>
      <c r="VKN8" s="47"/>
      <c r="VKO8" s="47"/>
      <c r="VKP8" s="47"/>
      <c r="VKQ8" s="47"/>
      <c r="VKR8" s="47"/>
      <c r="VKS8" s="47"/>
      <c r="VKT8" s="47"/>
      <c r="VKU8" s="47"/>
      <c r="VKV8" s="47"/>
      <c r="VKW8" s="47"/>
      <c r="VKX8" s="47"/>
      <c r="VKY8" s="47"/>
      <c r="VKZ8" s="47"/>
      <c r="VLA8" s="47"/>
      <c r="VLB8" s="47"/>
      <c r="VLC8" s="47"/>
      <c r="VLD8" s="47"/>
      <c r="VLE8" s="47"/>
      <c r="VLF8" s="47"/>
      <c r="VLG8" s="47"/>
      <c r="VLH8" s="47"/>
      <c r="VLI8" s="47"/>
      <c r="VLJ8" s="47"/>
      <c r="VLK8" s="47"/>
      <c r="VLL8" s="47"/>
      <c r="VLM8" s="47"/>
      <c r="VLN8" s="47"/>
      <c r="VLO8" s="47"/>
      <c r="VLP8" s="47"/>
      <c r="VLQ8" s="47"/>
      <c r="VLR8" s="47"/>
      <c r="VLS8" s="47"/>
      <c r="VLT8" s="47"/>
      <c r="VLU8" s="47"/>
      <c r="VLV8" s="47"/>
      <c r="VLW8" s="47"/>
      <c r="VLX8" s="47"/>
      <c r="VLY8" s="47"/>
      <c r="VLZ8" s="47"/>
      <c r="VMA8" s="47"/>
      <c r="VMB8" s="47"/>
      <c r="VMC8" s="47"/>
      <c r="VMD8" s="47"/>
      <c r="VME8" s="47"/>
      <c r="VMF8" s="47"/>
      <c r="VMG8" s="47"/>
      <c r="VMH8" s="47"/>
      <c r="VMI8" s="47"/>
      <c r="VMJ8" s="47"/>
      <c r="VMK8" s="47"/>
      <c r="VML8" s="47"/>
      <c r="VMM8" s="47"/>
      <c r="VMN8" s="47"/>
      <c r="VMO8" s="47"/>
      <c r="VMP8" s="47"/>
      <c r="VMQ8" s="47"/>
      <c r="VMR8" s="47"/>
      <c r="VMS8" s="47"/>
      <c r="VMT8" s="47"/>
      <c r="VMU8" s="47"/>
      <c r="VMV8" s="47"/>
      <c r="VMW8" s="47"/>
      <c r="VMX8" s="47"/>
      <c r="VMY8" s="47"/>
      <c r="VMZ8" s="47"/>
      <c r="VNA8" s="47"/>
      <c r="VNB8" s="47"/>
      <c r="VNC8" s="47"/>
      <c r="VND8" s="47"/>
      <c r="VNE8" s="47"/>
      <c r="VNF8" s="47"/>
      <c r="VNG8" s="47"/>
      <c r="VNH8" s="47"/>
      <c r="VNI8" s="47"/>
      <c r="VNJ8" s="47"/>
      <c r="VNK8" s="47"/>
      <c r="VNL8" s="47"/>
      <c r="VNM8" s="47"/>
      <c r="VNN8" s="47"/>
      <c r="VNO8" s="47"/>
      <c r="VNP8" s="47"/>
      <c r="VNQ8" s="47"/>
      <c r="VNR8" s="47"/>
      <c r="VNS8" s="47"/>
      <c r="VNT8" s="47"/>
      <c r="VNU8" s="47"/>
      <c r="VNV8" s="47"/>
      <c r="VNW8" s="47"/>
      <c r="VNX8" s="47"/>
      <c r="VNY8" s="47"/>
      <c r="VNZ8" s="47"/>
      <c r="VOA8" s="47"/>
      <c r="VOB8" s="47"/>
      <c r="VOC8" s="47"/>
      <c r="VOD8" s="47"/>
      <c r="VOE8" s="47"/>
      <c r="VOF8" s="47"/>
      <c r="VOG8" s="47"/>
      <c r="VOH8" s="47"/>
      <c r="VOI8" s="47"/>
      <c r="VOJ8" s="47"/>
      <c r="VOK8" s="47"/>
      <c r="VOL8" s="47"/>
      <c r="VOM8" s="47"/>
      <c r="VON8" s="47"/>
      <c r="VOO8" s="47"/>
      <c r="VOP8" s="47"/>
      <c r="VOQ8" s="47"/>
      <c r="VOR8" s="47"/>
      <c r="VOS8" s="47"/>
      <c r="VOT8" s="47"/>
      <c r="VOU8" s="47"/>
      <c r="VOV8" s="47"/>
      <c r="VOW8" s="47"/>
      <c r="VOX8" s="47"/>
      <c r="VOY8" s="47"/>
      <c r="VOZ8" s="47"/>
      <c r="VPA8" s="47"/>
      <c r="VPB8" s="47"/>
      <c r="VPC8" s="47"/>
      <c r="VPD8" s="47"/>
      <c r="VPE8" s="47"/>
      <c r="VPF8" s="47"/>
      <c r="VPG8" s="47"/>
      <c r="VPH8" s="47"/>
      <c r="VPI8" s="47"/>
      <c r="VPJ8" s="47"/>
      <c r="VPK8" s="47"/>
      <c r="VPL8" s="47"/>
      <c r="VPM8" s="47"/>
      <c r="VPN8" s="47"/>
      <c r="VPO8" s="47"/>
      <c r="VPP8" s="47"/>
      <c r="VPQ8" s="47"/>
      <c r="VPR8" s="47"/>
      <c r="VPS8" s="47"/>
      <c r="VPT8" s="47"/>
      <c r="VPU8" s="47"/>
      <c r="VPV8" s="47"/>
      <c r="VPW8" s="47"/>
      <c r="VPX8" s="47"/>
      <c r="VPY8" s="47"/>
      <c r="VPZ8" s="47"/>
      <c r="VQA8" s="47"/>
      <c r="VQB8" s="47"/>
      <c r="VQC8" s="47"/>
      <c r="VQD8" s="47"/>
      <c r="VQE8" s="47"/>
      <c r="VQF8" s="47"/>
      <c r="VQG8" s="47"/>
      <c r="VQH8" s="47"/>
      <c r="VQI8" s="47"/>
      <c r="VQJ8" s="47"/>
      <c r="VQK8" s="47"/>
      <c r="VQL8" s="47"/>
      <c r="VQM8" s="47"/>
      <c r="VQN8" s="47"/>
      <c r="VQO8" s="47"/>
      <c r="VQP8" s="47"/>
      <c r="VQQ8" s="47"/>
      <c r="VQR8" s="47"/>
      <c r="VQS8" s="47"/>
      <c r="VQT8" s="47"/>
      <c r="VQU8" s="47"/>
      <c r="VQV8" s="47"/>
      <c r="VQW8" s="47"/>
      <c r="VQX8" s="47"/>
      <c r="VQY8" s="47"/>
      <c r="VQZ8" s="47"/>
      <c r="VRA8" s="47"/>
      <c r="VRB8" s="47"/>
      <c r="VRC8" s="47"/>
      <c r="VRD8" s="47"/>
      <c r="VRE8" s="47"/>
      <c r="VRF8" s="47"/>
      <c r="VRG8" s="47"/>
      <c r="VRH8" s="47"/>
      <c r="VRI8" s="47"/>
      <c r="VRJ8" s="47"/>
      <c r="VRK8" s="47"/>
      <c r="VRL8" s="47"/>
      <c r="VRM8" s="47"/>
      <c r="VRN8" s="47"/>
      <c r="VRO8" s="47"/>
      <c r="VRP8" s="47"/>
      <c r="VRQ8" s="47"/>
      <c r="VRR8" s="47"/>
      <c r="VRS8" s="47"/>
      <c r="VRT8" s="47"/>
      <c r="VRU8" s="47"/>
      <c r="VRV8" s="47"/>
      <c r="VRW8" s="47"/>
      <c r="VRX8" s="47"/>
      <c r="VRY8" s="47"/>
      <c r="VRZ8" s="47"/>
      <c r="VSA8" s="47"/>
      <c r="VSB8" s="47"/>
      <c r="VSC8" s="47"/>
      <c r="VSD8" s="47"/>
      <c r="VSE8" s="47"/>
      <c r="VSF8" s="47"/>
      <c r="VSG8" s="47"/>
      <c r="VSH8" s="47"/>
      <c r="VSI8" s="47"/>
      <c r="VSJ8" s="47"/>
      <c r="VSK8" s="47"/>
      <c r="VSL8" s="47"/>
      <c r="VSM8" s="47"/>
      <c r="VSN8" s="47"/>
      <c r="VSO8" s="47"/>
      <c r="VSP8" s="47"/>
      <c r="VSQ8" s="47"/>
      <c r="VSR8" s="47"/>
      <c r="VSS8" s="47"/>
      <c r="VST8" s="47"/>
      <c r="VSU8" s="47"/>
      <c r="VSV8" s="47"/>
      <c r="VSW8" s="47"/>
      <c r="VSX8" s="47"/>
      <c r="VSY8" s="47"/>
      <c r="VSZ8" s="47"/>
      <c r="VTA8" s="47"/>
      <c r="VTB8" s="47"/>
      <c r="VTC8" s="47"/>
      <c r="VTD8" s="47"/>
      <c r="VTE8" s="47"/>
      <c r="VTF8" s="47"/>
      <c r="VTG8" s="47"/>
      <c r="VTH8" s="47"/>
      <c r="VTI8" s="47"/>
      <c r="VTJ8" s="47"/>
      <c r="VTK8" s="47"/>
      <c r="VTL8" s="47"/>
      <c r="VTM8" s="47"/>
      <c r="VTN8" s="47"/>
      <c r="VTO8" s="47"/>
      <c r="VTP8" s="47"/>
      <c r="VTQ8" s="47"/>
      <c r="VTR8" s="47"/>
      <c r="VTS8" s="47"/>
      <c r="VTT8" s="47"/>
      <c r="VTU8" s="47"/>
      <c r="VTV8" s="47"/>
      <c r="VTW8" s="47"/>
      <c r="VTX8" s="47"/>
      <c r="VTY8" s="47"/>
      <c r="VTZ8" s="47"/>
      <c r="VUA8" s="47"/>
      <c r="VUB8" s="47"/>
      <c r="VUC8" s="47"/>
      <c r="VUD8" s="47"/>
      <c r="VUE8" s="47"/>
      <c r="VUF8" s="47"/>
      <c r="VUG8" s="47"/>
      <c r="VUH8" s="47"/>
      <c r="VUI8" s="47"/>
      <c r="VUJ8" s="47"/>
      <c r="VUK8" s="47"/>
      <c r="VUL8" s="47"/>
      <c r="VUM8" s="47"/>
      <c r="VUN8" s="47"/>
      <c r="VUO8" s="47"/>
      <c r="VUP8" s="47"/>
      <c r="VUQ8" s="47"/>
      <c r="VUR8" s="47"/>
      <c r="VUS8" s="47"/>
      <c r="VUT8" s="47"/>
      <c r="VUU8" s="47"/>
      <c r="VUV8" s="47"/>
      <c r="VUW8" s="47"/>
      <c r="VUX8" s="47"/>
      <c r="VUY8" s="47"/>
      <c r="VUZ8" s="47"/>
      <c r="VVA8" s="47"/>
      <c r="VVB8" s="47"/>
      <c r="VVC8" s="47"/>
      <c r="VVD8" s="47"/>
      <c r="VVE8" s="47"/>
      <c r="VVF8" s="47"/>
      <c r="VVG8" s="47"/>
      <c r="VVH8" s="47"/>
      <c r="VVI8" s="47"/>
      <c r="VVJ8" s="47"/>
      <c r="VVK8" s="47"/>
      <c r="VVL8" s="47"/>
      <c r="VVM8" s="47"/>
      <c r="VVN8" s="47"/>
      <c r="VVO8" s="47"/>
      <c r="VVP8" s="47"/>
      <c r="VVQ8" s="47"/>
      <c r="VVR8" s="47"/>
      <c r="VVS8" s="47"/>
      <c r="VVT8" s="47"/>
      <c r="VVU8" s="47"/>
      <c r="VVV8" s="47"/>
      <c r="VVW8" s="47"/>
      <c r="VVX8" s="47"/>
      <c r="VVY8" s="47"/>
      <c r="VVZ8" s="47"/>
      <c r="VWA8" s="47"/>
      <c r="VWB8" s="47"/>
      <c r="VWC8" s="47"/>
      <c r="VWD8" s="47"/>
      <c r="VWE8" s="47"/>
      <c r="VWF8" s="47"/>
      <c r="VWG8" s="47"/>
      <c r="VWH8" s="47"/>
      <c r="VWI8" s="47"/>
      <c r="VWJ8" s="47"/>
      <c r="VWK8" s="47"/>
      <c r="VWL8" s="47"/>
      <c r="VWM8" s="47"/>
      <c r="VWN8" s="47"/>
      <c r="VWO8" s="47"/>
      <c r="VWP8" s="47"/>
      <c r="VWQ8" s="47"/>
      <c r="VWR8" s="47"/>
      <c r="VWS8" s="47"/>
      <c r="VWT8" s="47"/>
      <c r="VWU8" s="47"/>
      <c r="VWV8" s="47"/>
      <c r="VWW8" s="47"/>
      <c r="VWX8" s="47"/>
      <c r="VWY8" s="47"/>
      <c r="VWZ8" s="47"/>
      <c r="VXA8" s="47"/>
      <c r="VXB8" s="47"/>
      <c r="VXC8" s="47"/>
      <c r="VXD8" s="47"/>
      <c r="VXE8" s="47"/>
      <c r="VXF8" s="47"/>
      <c r="VXG8" s="47"/>
      <c r="VXH8" s="47"/>
      <c r="VXI8" s="47"/>
      <c r="VXJ8" s="47"/>
      <c r="VXK8" s="47"/>
      <c r="VXL8" s="47"/>
      <c r="VXM8" s="47"/>
      <c r="VXN8" s="47"/>
      <c r="VXO8" s="47"/>
      <c r="VXP8" s="47"/>
      <c r="VXQ8" s="47"/>
      <c r="VXR8" s="47"/>
      <c r="VXS8" s="47"/>
      <c r="VXT8" s="47"/>
      <c r="VXU8" s="47"/>
      <c r="VXV8" s="47"/>
      <c r="VXW8" s="47"/>
      <c r="VXX8" s="47"/>
      <c r="VXY8" s="47"/>
      <c r="VXZ8" s="47"/>
      <c r="VYA8" s="47"/>
      <c r="VYB8" s="47"/>
      <c r="VYC8" s="47"/>
      <c r="VYD8" s="47"/>
      <c r="VYE8" s="47"/>
      <c r="VYF8" s="47"/>
      <c r="VYG8" s="47"/>
      <c r="VYH8" s="47"/>
      <c r="VYI8" s="47"/>
      <c r="VYJ8" s="47"/>
      <c r="VYK8" s="47"/>
      <c r="VYL8" s="47"/>
      <c r="VYM8" s="47"/>
      <c r="VYN8" s="47"/>
      <c r="VYO8" s="47"/>
      <c r="VYP8" s="47"/>
      <c r="VYQ8" s="47"/>
      <c r="VYR8" s="47"/>
      <c r="VYS8" s="47"/>
      <c r="VYT8" s="47"/>
      <c r="VYU8" s="47"/>
      <c r="VYV8" s="47"/>
      <c r="VYW8" s="47"/>
      <c r="VYX8" s="47"/>
      <c r="VYY8" s="47"/>
      <c r="VYZ8" s="47"/>
      <c r="VZA8" s="47"/>
      <c r="VZB8" s="47"/>
      <c r="VZC8" s="47"/>
      <c r="VZD8" s="47"/>
      <c r="VZE8" s="47"/>
      <c r="VZF8" s="47"/>
      <c r="VZG8" s="47"/>
      <c r="VZH8" s="47"/>
      <c r="VZI8" s="47"/>
      <c r="VZJ8" s="47"/>
      <c r="VZK8" s="47"/>
      <c r="VZL8" s="47"/>
      <c r="VZM8" s="47"/>
      <c r="VZN8" s="47"/>
      <c r="VZO8" s="47"/>
      <c r="VZP8" s="47"/>
      <c r="VZQ8" s="47"/>
      <c r="VZR8" s="47"/>
      <c r="VZS8" s="47"/>
      <c r="VZT8" s="47"/>
      <c r="VZU8" s="47"/>
      <c r="VZV8" s="47"/>
      <c r="VZW8" s="47"/>
      <c r="VZX8" s="47"/>
      <c r="VZY8" s="47"/>
      <c r="VZZ8" s="47"/>
      <c r="WAA8" s="47"/>
      <c r="WAB8" s="47"/>
      <c r="WAC8" s="47"/>
      <c r="WAD8" s="47"/>
      <c r="WAE8" s="47"/>
      <c r="WAF8" s="47"/>
      <c r="WAG8" s="47"/>
      <c r="WAH8" s="47"/>
      <c r="WAI8" s="47"/>
      <c r="WAJ8" s="47"/>
      <c r="WAK8" s="47"/>
      <c r="WAL8" s="47"/>
      <c r="WAM8" s="47"/>
      <c r="WAN8" s="47"/>
      <c r="WAO8" s="47"/>
      <c r="WAP8" s="47"/>
      <c r="WAQ8" s="47"/>
      <c r="WAR8" s="47"/>
      <c r="WAS8" s="47"/>
      <c r="WAT8" s="47"/>
      <c r="WAU8" s="47"/>
      <c r="WAV8" s="47"/>
      <c r="WAW8" s="47"/>
      <c r="WAX8" s="47"/>
      <c r="WAY8" s="47"/>
      <c r="WAZ8" s="47"/>
      <c r="WBA8" s="47"/>
      <c r="WBB8" s="47"/>
      <c r="WBC8" s="47"/>
      <c r="WBD8" s="47"/>
      <c r="WBE8" s="47"/>
      <c r="WBF8" s="47"/>
      <c r="WBG8" s="47"/>
      <c r="WBH8" s="47"/>
      <c r="WBI8" s="47"/>
      <c r="WBJ8" s="47"/>
      <c r="WBK8" s="47"/>
      <c r="WBL8" s="47"/>
      <c r="WBM8" s="47"/>
      <c r="WBN8" s="47"/>
      <c r="WBO8" s="47"/>
      <c r="WBP8" s="47"/>
      <c r="WBQ8" s="47"/>
      <c r="WBR8" s="47"/>
      <c r="WBS8" s="47"/>
      <c r="WBT8" s="47"/>
      <c r="WBU8" s="47"/>
      <c r="WBV8" s="47"/>
      <c r="WBW8" s="47"/>
      <c r="WBX8" s="47"/>
      <c r="WBY8" s="47"/>
      <c r="WBZ8" s="47"/>
      <c r="WCA8" s="47"/>
      <c r="WCB8" s="47"/>
      <c r="WCC8" s="47"/>
      <c r="WCD8" s="47"/>
      <c r="WCE8" s="47"/>
      <c r="WCF8" s="47"/>
      <c r="WCG8" s="47"/>
      <c r="WCH8" s="47"/>
      <c r="WCI8" s="47"/>
      <c r="WCJ8" s="47"/>
      <c r="WCK8" s="47"/>
      <c r="WCL8" s="47"/>
      <c r="WCM8" s="47"/>
      <c r="WCN8" s="47"/>
      <c r="WCO8" s="47"/>
      <c r="WCP8" s="47"/>
      <c r="WCQ8" s="47"/>
      <c r="WCR8" s="47"/>
      <c r="WCS8" s="47"/>
      <c r="WCT8" s="47"/>
      <c r="WCU8" s="47"/>
      <c r="WCV8" s="47"/>
      <c r="WCW8" s="47"/>
      <c r="WCX8" s="47"/>
      <c r="WCY8" s="47"/>
      <c r="WCZ8" s="47"/>
      <c r="WDA8" s="47"/>
      <c r="WDB8" s="47"/>
      <c r="WDC8" s="47"/>
      <c r="WDD8" s="47"/>
      <c r="WDE8" s="47"/>
      <c r="WDF8" s="47"/>
      <c r="WDG8" s="47"/>
      <c r="WDH8" s="47"/>
      <c r="WDI8" s="47"/>
      <c r="WDJ8" s="47"/>
      <c r="WDK8" s="47"/>
      <c r="WDL8" s="47"/>
      <c r="WDM8" s="47"/>
      <c r="WDN8" s="47"/>
      <c r="WDO8" s="47"/>
      <c r="WDP8" s="47"/>
      <c r="WDQ8" s="47"/>
      <c r="WDR8" s="47"/>
      <c r="WDS8" s="47"/>
      <c r="WDT8" s="47"/>
      <c r="WDU8" s="47"/>
      <c r="WDV8" s="47"/>
      <c r="WDW8" s="47"/>
      <c r="WDX8" s="47"/>
      <c r="WDY8" s="47"/>
      <c r="WDZ8" s="47"/>
      <c r="WEA8" s="47"/>
      <c r="WEB8" s="47"/>
      <c r="WEC8" s="47"/>
      <c r="WED8" s="47"/>
      <c r="WEE8" s="47"/>
      <c r="WEF8" s="47"/>
      <c r="WEG8" s="47"/>
      <c r="WEH8" s="47"/>
      <c r="WEI8" s="47"/>
      <c r="WEJ8" s="47"/>
      <c r="WEK8" s="47"/>
      <c r="WEL8" s="47"/>
      <c r="WEM8" s="47"/>
      <c r="WEN8" s="47"/>
      <c r="WEO8" s="47"/>
      <c r="WEP8" s="47"/>
      <c r="WEQ8" s="47"/>
      <c r="WER8" s="47"/>
      <c r="WES8" s="47"/>
      <c r="WET8" s="47"/>
      <c r="WEU8" s="47"/>
      <c r="WEV8" s="47"/>
      <c r="WEW8" s="47"/>
      <c r="WEX8" s="47"/>
      <c r="WEY8" s="47"/>
      <c r="WEZ8" s="47"/>
      <c r="WFA8" s="47"/>
      <c r="WFB8" s="47"/>
      <c r="WFC8" s="47"/>
      <c r="WFD8" s="47"/>
      <c r="WFE8" s="47"/>
      <c r="WFF8" s="47"/>
      <c r="WFG8" s="47"/>
      <c r="WFH8" s="47"/>
      <c r="WFI8" s="47"/>
      <c r="WFJ8" s="47"/>
      <c r="WFK8" s="47"/>
      <c r="WFL8" s="47"/>
      <c r="WFM8" s="47"/>
      <c r="WFN8" s="47"/>
      <c r="WFO8" s="47"/>
      <c r="WFP8" s="47"/>
      <c r="WFQ8" s="47"/>
      <c r="WFR8" s="47"/>
      <c r="WFS8" s="47"/>
      <c r="WFT8" s="47"/>
      <c r="WFU8" s="47"/>
      <c r="WFV8" s="47"/>
      <c r="WFW8" s="47"/>
      <c r="WFX8" s="47"/>
      <c r="WFY8" s="47"/>
      <c r="WFZ8" s="47"/>
      <c r="WGA8" s="47"/>
      <c r="WGB8" s="47"/>
      <c r="WGC8" s="47"/>
      <c r="WGD8" s="47"/>
      <c r="WGE8" s="47"/>
      <c r="WGF8" s="47"/>
      <c r="WGG8" s="47"/>
      <c r="WGH8" s="47"/>
      <c r="WGI8" s="47"/>
      <c r="WGJ8" s="47"/>
      <c r="WGK8" s="47"/>
      <c r="WGL8" s="47"/>
      <c r="WGM8" s="47"/>
      <c r="WGN8" s="47"/>
      <c r="WGO8" s="47"/>
      <c r="WGP8" s="47"/>
      <c r="WGQ8" s="47"/>
      <c r="WGR8" s="47"/>
      <c r="WGS8" s="47"/>
      <c r="WGT8" s="47"/>
      <c r="WGU8" s="47"/>
      <c r="WGV8" s="47"/>
      <c r="WGW8" s="47"/>
      <c r="WGX8" s="47"/>
      <c r="WGY8" s="47"/>
      <c r="WGZ8" s="47"/>
      <c r="WHA8" s="47"/>
      <c r="WHB8" s="47"/>
      <c r="WHC8" s="47"/>
      <c r="WHD8" s="47"/>
      <c r="WHE8" s="47"/>
      <c r="WHF8" s="47"/>
      <c r="WHG8" s="47"/>
      <c r="WHH8" s="47"/>
      <c r="WHI8" s="47"/>
      <c r="WHJ8" s="47"/>
      <c r="WHK8" s="47"/>
      <c r="WHL8" s="47"/>
      <c r="WHM8" s="47"/>
      <c r="WHN8" s="47"/>
      <c r="WHO8" s="47"/>
      <c r="WHP8" s="47"/>
      <c r="WHQ8" s="47"/>
      <c r="WHR8" s="47"/>
      <c r="WHS8" s="47"/>
      <c r="WHT8" s="47"/>
      <c r="WHU8" s="47"/>
      <c r="WHV8" s="47"/>
      <c r="WHW8" s="47"/>
      <c r="WHX8" s="47"/>
      <c r="WHY8" s="47"/>
      <c r="WHZ8" s="47"/>
      <c r="WIA8" s="47"/>
      <c r="WIB8" s="47"/>
      <c r="WIC8" s="47"/>
      <c r="WID8" s="47"/>
      <c r="WIE8" s="47"/>
      <c r="WIF8" s="47"/>
      <c r="WIG8" s="47"/>
      <c r="WIH8" s="47"/>
      <c r="WII8" s="47"/>
      <c r="WIJ8" s="47"/>
      <c r="WIK8" s="47"/>
      <c r="WIL8" s="47"/>
      <c r="WIM8" s="47"/>
      <c r="WIN8" s="47"/>
      <c r="WIO8" s="47"/>
      <c r="WIP8" s="47"/>
      <c r="WIQ8" s="47"/>
      <c r="WIR8" s="47"/>
      <c r="WIS8" s="47"/>
      <c r="WIT8" s="47"/>
      <c r="WIU8" s="47"/>
      <c r="WIV8" s="47"/>
      <c r="WIW8" s="47"/>
      <c r="WIX8" s="47"/>
      <c r="WIY8" s="47"/>
      <c r="WIZ8" s="47"/>
      <c r="WJA8" s="47"/>
      <c r="WJB8" s="47"/>
      <c r="WJC8" s="47"/>
      <c r="WJD8" s="47"/>
      <c r="WJE8" s="47"/>
      <c r="WJF8" s="47"/>
      <c r="WJG8" s="47"/>
      <c r="WJH8" s="47"/>
      <c r="WJI8" s="47"/>
      <c r="WJJ8" s="47"/>
      <c r="WJK8" s="47"/>
      <c r="WJL8" s="47"/>
      <c r="WJM8" s="47"/>
      <c r="WJN8" s="47"/>
      <c r="WJO8" s="47"/>
      <c r="WJP8" s="47"/>
      <c r="WJQ8" s="47"/>
      <c r="WJR8" s="47"/>
      <c r="WJS8" s="47"/>
      <c r="WJT8" s="47"/>
      <c r="WJU8" s="47"/>
      <c r="WJV8" s="47"/>
      <c r="WJW8" s="47"/>
      <c r="WJX8" s="47"/>
      <c r="WJY8" s="47"/>
      <c r="WJZ8" s="47"/>
      <c r="WKA8" s="47"/>
      <c r="WKB8" s="47"/>
      <c r="WKC8" s="47"/>
      <c r="WKD8" s="47"/>
      <c r="WKE8" s="47"/>
      <c r="WKF8" s="47"/>
      <c r="WKG8" s="47"/>
      <c r="WKH8" s="47"/>
      <c r="WKI8" s="47"/>
      <c r="WKJ8" s="47"/>
      <c r="WKK8" s="47"/>
      <c r="WKL8" s="47"/>
      <c r="WKM8" s="47"/>
      <c r="WKN8" s="47"/>
      <c r="WKO8" s="47"/>
      <c r="WKP8" s="47"/>
      <c r="WKQ8" s="47"/>
      <c r="WKR8" s="47"/>
      <c r="WKS8" s="47"/>
      <c r="WKT8" s="47"/>
      <c r="WKU8" s="47"/>
      <c r="WKV8" s="47"/>
      <c r="WKW8" s="47"/>
      <c r="WKX8" s="47"/>
      <c r="WKY8" s="47"/>
      <c r="WKZ8" s="47"/>
      <c r="WLA8" s="47"/>
      <c r="WLB8" s="47"/>
      <c r="WLC8" s="47"/>
      <c r="WLD8" s="47"/>
      <c r="WLE8" s="47"/>
      <c r="WLF8" s="47"/>
      <c r="WLG8" s="47"/>
      <c r="WLH8" s="47"/>
      <c r="WLI8" s="47"/>
      <c r="WLJ8" s="47"/>
      <c r="WLK8" s="47"/>
      <c r="WLL8" s="47"/>
      <c r="WLM8" s="47"/>
      <c r="WLN8" s="47"/>
      <c r="WLO8" s="47"/>
      <c r="WLP8" s="47"/>
      <c r="WLQ8" s="47"/>
      <c r="WLR8" s="47"/>
      <c r="WLS8" s="47"/>
      <c r="WLT8" s="47"/>
      <c r="WLU8" s="47"/>
      <c r="WLV8" s="47"/>
      <c r="WLW8" s="47"/>
      <c r="WLX8" s="47"/>
      <c r="WLY8" s="47"/>
      <c r="WLZ8" s="47"/>
      <c r="WMA8" s="47"/>
      <c r="WMB8" s="47"/>
      <c r="WMC8" s="47"/>
      <c r="WMD8" s="47"/>
      <c r="WME8" s="47"/>
      <c r="WMF8" s="47"/>
      <c r="WMG8" s="47"/>
      <c r="WMH8" s="47"/>
      <c r="WMI8" s="47"/>
      <c r="WMJ8" s="47"/>
      <c r="WMK8" s="47"/>
      <c r="WML8" s="47"/>
      <c r="WMM8" s="47"/>
      <c r="WMN8" s="47"/>
      <c r="WMO8" s="47"/>
      <c r="WMP8" s="47"/>
      <c r="WMQ8" s="47"/>
      <c r="WMR8" s="47"/>
      <c r="WMS8" s="47"/>
      <c r="WMT8" s="47"/>
      <c r="WMU8" s="47"/>
      <c r="WMV8" s="47"/>
      <c r="WMW8" s="47"/>
      <c r="WMX8" s="47"/>
      <c r="WMY8" s="47"/>
      <c r="WMZ8" s="47"/>
      <c r="WNA8" s="47"/>
      <c r="WNB8" s="47"/>
      <c r="WNC8" s="47"/>
      <c r="WND8" s="47"/>
      <c r="WNE8" s="47"/>
      <c r="WNF8" s="47"/>
      <c r="WNG8" s="47"/>
      <c r="WNH8" s="47"/>
      <c r="WNI8" s="47"/>
      <c r="WNJ8" s="47"/>
      <c r="WNK8" s="47"/>
      <c r="WNL8" s="47"/>
      <c r="WNM8" s="47"/>
      <c r="WNN8" s="47"/>
      <c r="WNO8" s="47"/>
      <c r="WNP8" s="47"/>
      <c r="WNQ8" s="47"/>
      <c r="WNR8" s="47"/>
      <c r="WNS8" s="47"/>
      <c r="WNT8" s="47"/>
      <c r="WNU8" s="47"/>
      <c r="WNV8" s="47"/>
      <c r="WNW8" s="47"/>
      <c r="WNX8" s="47"/>
      <c r="WNY8" s="47"/>
      <c r="WNZ8" s="47"/>
      <c r="WOA8" s="47"/>
      <c r="WOB8" s="47"/>
      <c r="WOC8" s="47"/>
      <c r="WOD8" s="47"/>
      <c r="WOE8" s="47"/>
      <c r="WOF8" s="47"/>
      <c r="WOG8" s="47"/>
      <c r="WOH8" s="47"/>
      <c r="WOI8" s="47"/>
      <c r="WOJ8" s="47"/>
      <c r="WOK8" s="47"/>
      <c r="WOL8" s="47"/>
      <c r="WOM8" s="47"/>
      <c r="WON8" s="47"/>
      <c r="WOO8" s="47"/>
      <c r="WOP8" s="47"/>
      <c r="WOQ8" s="47"/>
      <c r="WOR8" s="47"/>
      <c r="WOS8" s="47"/>
      <c r="WOT8" s="47"/>
      <c r="WOU8" s="47"/>
      <c r="WOV8" s="47"/>
      <c r="WOW8" s="47"/>
      <c r="WOX8" s="47"/>
      <c r="WOY8" s="47"/>
      <c r="WOZ8" s="47"/>
      <c r="WPA8" s="47"/>
      <c r="WPB8" s="47"/>
      <c r="WPC8" s="47"/>
      <c r="WPD8" s="47"/>
      <c r="WPE8" s="47"/>
      <c r="WPF8" s="47"/>
      <c r="WPG8" s="47"/>
      <c r="WPH8" s="47"/>
      <c r="WPI8" s="47"/>
      <c r="WPJ8" s="47"/>
      <c r="WPK8" s="47"/>
      <c r="WPL8" s="47"/>
      <c r="WPM8" s="47"/>
      <c r="WPN8" s="47"/>
      <c r="WPO8" s="47"/>
      <c r="WPP8" s="47"/>
      <c r="WPQ8" s="47"/>
      <c r="WPR8" s="47"/>
      <c r="WPS8" s="47"/>
      <c r="WPT8" s="47"/>
      <c r="WPU8" s="47"/>
      <c r="WPV8" s="47"/>
      <c r="WPW8" s="47"/>
      <c r="WPX8" s="47"/>
      <c r="WPY8" s="47"/>
      <c r="WPZ8" s="47"/>
      <c r="WQA8" s="47"/>
      <c r="WQB8" s="47"/>
      <c r="WQC8" s="47"/>
      <c r="WQD8" s="47"/>
      <c r="WQE8" s="47"/>
      <c r="WQF8" s="47"/>
      <c r="WQG8" s="47"/>
      <c r="WQH8" s="47"/>
      <c r="WQI8" s="47"/>
      <c r="WQJ8" s="47"/>
      <c r="WQK8" s="47"/>
      <c r="WQL8" s="47"/>
      <c r="WQM8" s="47"/>
      <c r="WQN8" s="47"/>
      <c r="WQO8" s="47"/>
      <c r="WQP8" s="47"/>
      <c r="WQQ8" s="47"/>
      <c r="WQR8" s="47"/>
      <c r="WQS8" s="47"/>
      <c r="WQT8" s="47"/>
      <c r="WQU8" s="47"/>
      <c r="WQV8" s="47"/>
      <c r="WQW8" s="47"/>
      <c r="WQX8" s="47"/>
      <c r="WQY8" s="47"/>
      <c r="WQZ8" s="47"/>
      <c r="WRA8" s="47"/>
      <c r="WRB8" s="47"/>
      <c r="WRC8" s="47"/>
      <c r="WRD8" s="47"/>
      <c r="WRE8" s="47"/>
      <c r="WRF8" s="47"/>
      <c r="WRG8" s="47"/>
      <c r="WRH8" s="47"/>
      <c r="WRI8" s="47"/>
      <c r="WRJ8" s="47"/>
      <c r="WRK8" s="47"/>
      <c r="WRL8" s="47"/>
      <c r="WRM8" s="47"/>
      <c r="WRN8" s="47"/>
      <c r="WRO8" s="47"/>
      <c r="WRP8" s="47"/>
      <c r="WRQ8" s="47"/>
      <c r="WRR8" s="47"/>
      <c r="WRS8" s="47"/>
      <c r="WRT8" s="47"/>
      <c r="WRU8" s="47"/>
      <c r="WRV8" s="47"/>
      <c r="WRW8" s="47"/>
      <c r="WRX8" s="47"/>
      <c r="WRY8" s="47"/>
      <c r="WRZ8" s="47"/>
      <c r="WSA8" s="47"/>
      <c r="WSB8" s="47"/>
      <c r="WSC8" s="47"/>
      <c r="WSD8" s="47"/>
      <c r="WSE8" s="47"/>
      <c r="WSF8" s="47"/>
      <c r="WSG8" s="47"/>
      <c r="WSH8" s="47"/>
      <c r="WSI8" s="47"/>
      <c r="WSJ8" s="47"/>
      <c r="WSK8" s="47"/>
      <c r="WSL8" s="47"/>
      <c r="WSM8" s="47"/>
      <c r="WSN8" s="47"/>
      <c r="WSO8" s="47"/>
      <c r="WSP8" s="47"/>
      <c r="WSQ8" s="47"/>
      <c r="WSR8" s="47"/>
      <c r="WSS8" s="47"/>
      <c r="WST8" s="47"/>
      <c r="WSU8" s="47"/>
      <c r="WSV8" s="47"/>
      <c r="WSW8" s="47"/>
      <c r="WSX8" s="47"/>
      <c r="WSY8" s="47"/>
      <c r="WSZ8" s="47"/>
      <c r="WTA8" s="47"/>
      <c r="WTB8" s="47"/>
      <c r="WTC8" s="47"/>
      <c r="WTD8" s="47"/>
      <c r="WTE8" s="47"/>
      <c r="WTF8" s="47"/>
      <c r="WTG8" s="47"/>
      <c r="WTH8" s="47"/>
      <c r="WTI8" s="47"/>
      <c r="WTJ8" s="47"/>
      <c r="WTK8" s="47"/>
      <c r="WTL8" s="47"/>
      <c r="WTM8" s="47"/>
      <c r="WTN8" s="47"/>
      <c r="WTO8" s="47"/>
      <c r="WTP8" s="47"/>
      <c r="WTQ8" s="47"/>
      <c r="WTR8" s="47"/>
      <c r="WTS8" s="47"/>
      <c r="WTT8" s="47"/>
      <c r="WTU8" s="47"/>
      <c r="WTV8" s="47"/>
      <c r="WTW8" s="47"/>
      <c r="WTX8" s="47"/>
      <c r="WTY8" s="47"/>
      <c r="WTZ8" s="47"/>
      <c r="WUA8" s="47"/>
      <c r="WUB8" s="47"/>
      <c r="WUC8" s="47"/>
      <c r="WUD8" s="47"/>
      <c r="WUE8" s="47"/>
      <c r="WUF8" s="47"/>
      <c r="WUG8" s="47"/>
      <c r="WUH8" s="47"/>
      <c r="WUI8" s="47"/>
      <c r="WUJ8" s="47"/>
      <c r="WUK8" s="47"/>
      <c r="WUL8" s="47"/>
      <c r="WUM8" s="47"/>
      <c r="WUN8" s="47"/>
      <c r="WUO8" s="47"/>
      <c r="WUP8" s="47"/>
      <c r="WUQ8" s="47"/>
      <c r="WUR8" s="47"/>
      <c r="WUS8" s="47"/>
      <c r="WUT8" s="47"/>
      <c r="WUU8" s="47"/>
      <c r="WUV8" s="47"/>
      <c r="WUW8" s="47"/>
      <c r="WUX8" s="47"/>
      <c r="WUY8" s="47"/>
      <c r="WUZ8" s="47"/>
      <c r="WVA8" s="47"/>
      <c r="WVB8" s="47"/>
      <c r="WVC8" s="47"/>
      <c r="WVD8" s="47"/>
      <c r="WVE8" s="47"/>
      <c r="WVF8" s="47"/>
      <c r="WVG8" s="47"/>
      <c r="WVH8" s="47"/>
    </row>
    <row r="9" spans="1:16128" s="43" customFormat="1">
      <c r="C9" s="46"/>
      <c r="D9" s="46"/>
      <c r="E9" s="46"/>
      <c r="F9" s="45"/>
      <c r="G9" s="171"/>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c r="BQ9" s="47"/>
      <c r="BR9" s="47"/>
      <c r="BS9" s="47"/>
      <c r="BT9" s="47"/>
      <c r="BU9" s="47"/>
      <c r="BV9" s="47"/>
      <c r="BW9" s="47"/>
      <c r="BX9" s="47"/>
      <c r="BY9" s="47"/>
      <c r="BZ9" s="47"/>
      <c r="CA9" s="47"/>
      <c r="CB9" s="47"/>
      <c r="CC9" s="47"/>
      <c r="CD9" s="47"/>
      <c r="CE9" s="47"/>
      <c r="CF9" s="47"/>
      <c r="CG9" s="47"/>
      <c r="CH9" s="47"/>
      <c r="CI9" s="47"/>
      <c r="CJ9" s="47"/>
      <c r="CK9" s="47"/>
      <c r="CL9" s="47"/>
      <c r="CM9" s="47"/>
      <c r="CN9" s="47"/>
      <c r="CO9" s="47"/>
      <c r="CP9" s="47"/>
      <c r="CQ9" s="47"/>
      <c r="CR9" s="47"/>
      <c r="CS9" s="47"/>
      <c r="CT9" s="47"/>
      <c r="CU9" s="47"/>
      <c r="CV9" s="47"/>
      <c r="CW9" s="47"/>
      <c r="CX9" s="47"/>
      <c r="CY9" s="47"/>
      <c r="CZ9" s="47"/>
      <c r="DA9" s="47"/>
      <c r="DB9" s="47"/>
      <c r="DC9" s="47"/>
      <c r="DD9" s="47"/>
      <c r="DE9" s="47"/>
      <c r="DF9" s="47"/>
      <c r="DG9" s="47"/>
      <c r="DH9" s="47"/>
      <c r="DI9" s="47"/>
      <c r="DJ9" s="47"/>
      <c r="DK9" s="47"/>
      <c r="DL9" s="47"/>
      <c r="DM9" s="47"/>
      <c r="DN9" s="47"/>
      <c r="DO9" s="47"/>
      <c r="DP9" s="47"/>
      <c r="DQ9" s="47"/>
      <c r="DR9" s="47"/>
      <c r="DS9" s="47"/>
      <c r="DT9" s="47"/>
      <c r="DU9" s="47"/>
      <c r="DV9" s="47"/>
      <c r="DW9" s="47"/>
      <c r="DX9" s="47"/>
      <c r="DY9" s="47"/>
      <c r="DZ9" s="47"/>
      <c r="EA9" s="47"/>
      <c r="EB9" s="47"/>
      <c r="EC9" s="47"/>
      <c r="ED9" s="47"/>
      <c r="EE9" s="47"/>
      <c r="EF9" s="47"/>
      <c r="EG9" s="47"/>
      <c r="EH9" s="47"/>
      <c r="EI9" s="47"/>
      <c r="EJ9" s="47"/>
      <c r="EK9" s="47"/>
      <c r="EL9" s="47"/>
      <c r="EM9" s="47"/>
      <c r="EN9" s="47"/>
      <c r="EO9" s="47"/>
      <c r="EP9" s="47"/>
      <c r="EQ9" s="47"/>
      <c r="ER9" s="47"/>
      <c r="ES9" s="47"/>
      <c r="ET9" s="47"/>
      <c r="EU9" s="47"/>
      <c r="EV9" s="47"/>
      <c r="EW9" s="47"/>
      <c r="EX9" s="47"/>
      <c r="EY9" s="47"/>
      <c r="EZ9" s="47"/>
      <c r="FA9" s="47"/>
      <c r="FB9" s="47"/>
      <c r="FC9" s="47"/>
      <c r="FD9" s="47"/>
      <c r="FE9" s="47"/>
      <c r="FF9" s="47"/>
      <c r="FG9" s="47"/>
      <c r="FH9" s="47"/>
      <c r="FI9" s="47"/>
      <c r="FJ9" s="47"/>
      <c r="FK9" s="47"/>
      <c r="FL9" s="47"/>
      <c r="FM9" s="47"/>
      <c r="FN9" s="47"/>
      <c r="FO9" s="47"/>
      <c r="FP9" s="47"/>
      <c r="FQ9" s="47"/>
      <c r="FR9" s="47"/>
      <c r="FS9" s="47"/>
      <c r="FT9" s="47"/>
      <c r="FU9" s="47"/>
      <c r="FV9" s="47"/>
      <c r="FW9" s="47"/>
      <c r="FX9" s="47"/>
      <c r="FY9" s="47"/>
      <c r="FZ9" s="47"/>
      <c r="GA9" s="47"/>
      <c r="GB9" s="47"/>
      <c r="GC9" s="47"/>
      <c r="GD9" s="47"/>
      <c r="GE9" s="47"/>
      <c r="GF9" s="47"/>
      <c r="GG9" s="47"/>
      <c r="GH9" s="47"/>
      <c r="GI9" s="47"/>
      <c r="GJ9" s="47"/>
      <c r="GK9" s="47"/>
      <c r="GL9" s="47"/>
      <c r="GM9" s="47"/>
      <c r="GN9" s="47"/>
      <c r="GO9" s="47"/>
      <c r="GP9" s="47"/>
      <c r="GQ9" s="47"/>
      <c r="GR9" s="47"/>
      <c r="GS9" s="47"/>
      <c r="GT9" s="47"/>
      <c r="GU9" s="47"/>
      <c r="GV9" s="47"/>
      <c r="GW9" s="47"/>
      <c r="GX9" s="47"/>
      <c r="GY9" s="47"/>
      <c r="GZ9" s="47"/>
      <c r="HA9" s="47"/>
      <c r="HB9" s="47"/>
      <c r="HC9" s="47"/>
      <c r="HD9" s="47"/>
      <c r="HE9" s="47"/>
      <c r="HF9" s="47"/>
      <c r="HG9" s="47"/>
      <c r="HH9" s="47"/>
      <c r="HI9" s="47"/>
      <c r="HJ9" s="47"/>
      <c r="HK9" s="47"/>
      <c r="HL9" s="47"/>
      <c r="HM9" s="47"/>
      <c r="HN9" s="47"/>
      <c r="HO9" s="47"/>
      <c r="HP9" s="47"/>
      <c r="HQ9" s="47"/>
      <c r="HR9" s="47"/>
      <c r="HS9" s="47"/>
      <c r="HT9" s="47"/>
      <c r="HU9" s="47"/>
      <c r="HV9" s="47"/>
      <c r="HW9" s="47"/>
      <c r="HX9" s="47"/>
      <c r="HY9" s="47"/>
      <c r="HZ9" s="47"/>
      <c r="IA9" s="47"/>
      <c r="IB9" s="47"/>
      <c r="IC9" s="47"/>
      <c r="ID9" s="47"/>
      <c r="IE9" s="47"/>
      <c r="IF9" s="47"/>
      <c r="IG9" s="47"/>
      <c r="IH9" s="47"/>
      <c r="II9" s="47"/>
      <c r="IJ9" s="47"/>
      <c r="IK9" s="47"/>
      <c r="IL9" s="47"/>
      <c r="IM9" s="47"/>
      <c r="IN9" s="47"/>
      <c r="IO9" s="47"/>
      <c r="IP9" s="47"/>
      <c r="IQ9" s="47"/>
      <c r="IR9" s="47"/>
      <c r="IS9" s="47"/>
      <c r="IT9" s="47"/>
      <c r="IU9" s="47"/>
      <c r="IV9" s="47"/>
      <c r="IW9" s="47"/>
      <c r="IX9" s="47"/>
      <c r="IY9" s="47"/>
      <c r="IZ9" s="47"/>
      <c r="JA9" s="47"/>
      <c r="JB9" s="47"/>
      <c r="JC9" s="47"/>
      <c r="JD9" s="47"/>
      <c r="JE9" s="47"/>
      <c r="JF9" s="47"/>
      <c r="JG9" s="47"/>
      <c r="JH9" s="47"/>
      <c r="JI9" s="47"/>
      <c r="JJ9" s="47"/>
      <c r="JK9" s="47"/>
      <c r="JL9" s="47"/>
      <c r="JM9" s="47"/>
      <c r="JN9" s="47"/>
      <c r="JO9" s="47"/>
      <c r="JP9" s="47"/>
      <c r="JQ9" s="47"/>
      <c r="JR9" s="47"/>
      <c r="JS9" s="47"/>
      <c r="JT9" s="47"/>
      <c r="JU9" s="47"/>
      <c r="JV9" s="47"/>
      <c r="JW9" s="47"/>
      <c r="JX9" s="47"/>
      <c r="JY9" s="47"/>
      <c r="JZ9" s="47"/>
      <c r="KA9" s="47"/>
      <c r="KB9" s="47"/>
      <c r="KC9" s="47"/>
      <c r="KD9" s="47"/>
      <c r="KE9" s="47"/>
      <c r="KF9" s="47"/>
      <c r="KG9" s="47"/>
      <c r="KH9" s="47"/>
      <c r="KI9" s="47"/>
      <c r="KJ9" s="47"/>
      <c r="KK9" s="47"/>
      <c r="KL9" s="47"/>
      <c r="KM9" s="47"/>
      <c r="KN9" s="47"/>
      <c r="KO9" s="47"/>
      <c r="KP9" s="47"/>
      <c r="KQ9" s="47"/>
      <c r="KR9" s="47"/>
      <c r="KS9" s="47"/>
      <c r="KT9" s="47"/>
      <c r="KU9" s="47"/>
      <c r="KV9" s="47"/>
      <c r="KW9" s="47"/>
      <c r="KX9" s="47"/>
      <c r="KY9" s="47"/>
      <c r="KZ9" s="47"/>
      <c r="LA9" s="47"/>
      <c r="LB9" s="47"/>
      <c r="LC9" s="47"/>
      <c r="LD9" s="47"/>
      <c r="LE9" s="47"/>
      <c r="LF9" s="47"/>
      <c r="LG9" s="47"/>
      <c r="LH9" s="47"/>
      <c r="LI9" s="47"/>
      <c r="LJ9" s="47"/>
      <c r="LK9" s="47"/>
      <c r="LL9" s="47"/>
      <c r="LM9" s="47"/>
      <c r="LN9" s="47"/>
      <c r="LO9" s="47"/>
      <c r="LP9" s="47"/>
      <c r="LQ9" s="47"/>
      <c r="LR9" s="47"/>
      <c r="LS9" s="47"/>
      <c r="LT9" s="47"/>
      <c r="LU9" s="47"/>
      <c r="LV9" s="47"/>
      <c r="LW9" s="47"/>
      <c r="LX9" s="47"/>
      <c r="LY9" s="47"/>
      <c r="LZ9" s="47"/>
      <c r="MA9" s="47"/>
      <c r="MB9" s="47"/>
      <c r="MC9" s="47"/>
      <c r="MD9" s="47"/>
      <c r="ME9" s="47"/>
      <c r="MF9" s="47"/>
      <c r="MG9" s="47"/>
      <c r="MH9" s="47"/>
      <c r="MI9" s="47"/>
      <c r="MJ9" s="47"/>
      <c r="MK9" s="47"/>
      <c r="ML9" s="47"/>
      <c r="MM9" s="47"/>
      <c r="MN9" s="47"/>
      <c r="MO9" s="47"/>
      <c r="MP9" s="47"/>
      <c r="MQ9" s="47"/>
      <c r="MR9" s="47"/>
      <c r="MS9" s="47"/>
      <c r="MT9" s="47"/>
      <c r="MU9" s="47"/>
      <c r="MV9" s="47"/>
      <c r="MW9" s="47"/>
      <c r="MX9" s="47"/>
      <c r="MY9" s="47"/>
      <c r="MZ9" s="47"/>
      <c r="NA9" s="47"/>
      <c r="NB9" s="47"/>
      <c r="NC9" s="47"/>
      <c r="ND9" s="47"/>
      <c r="NE9" s="47"/>
      <c r="NF9" s="47"/>
      <c r="NG9" s="47"/>
      <c r="NH9" s="47"/>
      <c r="NI9" s="47"/>
      <c r="NJ9" s="47"/>
      <c r="NK9" s="47"/>
      <c r="NL9" s="47"/>
      <c r="NM9" s="47"/>
      <c r="NN9" s="47"/>
      <c r="NO9" s="47"/>
      <c r="NP9" s="47"/>
      <c r="NQ9" s="47"/>
      <c r="NR9" s="47"/>
      <c r="NS9" s="47"/>
      <c r="NT9" s="47"/>
      <c r="NU9" s="47"/>
      <c r="NV9" s="47"/>
      <c r="NW9" s="47"/>
      <c r="NX9" s="47"/>
      <c r="NY9" s="47"/>
      <c r="NZ9" s="47"/>
      <c r="OA9" s="47"/>
      <c r="OB9" s="47"/>
      <c r="OC9" s="47"/>
      <c r="OD9" s="47"/>
      <c r="OE9" s="47"/>
      <c r="OF9" s="47"/>
      <c r="OG9" s="47"/>
      <c r="OH9" s="47"/>
      <c r="OI9" s="47"/>
      <c r="OJ9" s="47"/>
      <c r="OK9" s="47"/>
      <c r="OL9" s="47"/>
      <c r="OM9" s="47"/>
      <c r="ON9" s="47"/>
      <c r="OO9" s="47"/>
      <c r="OP9" s="47"/>
      <c r="OQ9" s="47"/>
      <c r="OR9" s="47"/>
      <c r="OS9" s="47"/>
      <c r="OT9" s="47"/>
      <c r="OU9" s="47"/>
      <c r="OV9" s="47"/>
      <c r="OW9" s="47"/>
      <c r="OX9" s="47"/>
      <c r="OY9" s="47"/>
      <c r="OZ9" s="47"/>
      <c r="PA9" s="47"/>
      <c r="PB9" s="47"/>
      <c r="PC9" s="47"/>
      <c r="PD9" s="47"/>
      <c r="PE9" s="47"/>
      <c r="PF9" s="47"/>
      <c r="PG9" s="47"/>
      <c r="PH9" s="47"/>
      <c r="PI9" s="47"/>
      <c r="PJ9" s="47"/>
      <c r="PK9" s="47"/>
      <c r="PL9" s="47"/>
      <c r="PM9" s="47"/>
      <c r="PN9" s="47"/>
      <c r="PO9" s="47"/>
      <c r="PP9" s="47"/>
      <c r="PQ9" s="47"/>
      <c r="PR9" s="47"/>
      <c r="PS9" s="47"/>
      <c r="PT9" s="47"/>
      <c r="PU9" s="47"/>
      <c r="PV9" s="47"/>
      <c r="PW9" s="47"/>
      <c r="PX9" s="47"/>
      <c r="PY9" s="47"/>
      <c r="PZ9" s="47"/>
      <c r="QA9" s="47"/>
      <c r="QB9" s="47"/>
      <c r="QC9" s="47"/>
      <c r="QD9" s="47"/>
      <c r="QE9" s="47"/>
      <c r="QF9" s="47"/>
      <c r="QG9" s="47"/>
      <c r="QH9" s="47"/>
      <c r="QI9" s="47"/>
      <c r="QJ9" s="47"/>
      <c r="QK9" s="47"/>
      <c r="QL9" s="47"/>
      <c r="QM9" s="47"/>
      <c r="QN9" s="47"/>
      <c r="QO9" s="47"/>
      <c r="QP9" s="47"/>
      <c r="QQ9" s="47"/>
      <c r="QR9" s="47"/>
      <c r="QS9" s="47"/>
      <c r="QT9" s="47"/>
      <c r="QU9" s="47"/>
      <c r="QV9" s="47"/>
      <c r="QW9" s="47"/>
      <c r="QX9" s="47"/>
      <c r="QY9" s="47"/>
      <c r="QZ9" s="47"/>
      <c r="RA9" s="47"/>
      <c r="RB9" s="47"/>
      <c r="RC9" s="47"/>
      <c r="RD9" s="47"/>
      <c r="RE9" s="47"/>
      <c r="RF9" s="47"/>
      <c r="RG9" s="47"/>
      <c r="RH9" s="47"/>
      <c r="RI9" s="47"/>
      <c r="RJ9" s="47"/>
      <c r="RK9" s="47"/>
      <c r="RL9" s="47"/>
      <c r="RM9" s="47"/>
      <c r="RN9" s="47"/>
      <c r="RO9" s="47"/>
      <c r="RP9" s="47"/>
      <c r="RQ9" s="47"/>
      <c r="RR9" s="47"/>
      <c r="RS9" s="47"/>
      <c r="RT9" s="47"/>
      <c r="RU9" s="47"/>
      <c r="RV9" s="47"/>
      <c r="RW9" s="47"/>
      <c r="RX9" s="47"/>
      <c r="RY9" s="47"/>
      <c r="RZ9" s="47"/>
      <c r="SA9" s="47"/>
      <c r="SB9" s="47"/>
      <c r="SC9" s="47"/>
      <c r="SD9" s="47"/>
      <c r="SE9" s="47"/>
      <c r="SF9" s="47"/>
      <c r="SG9" s="47"/>
      <c r="SH9" s="47"/>
      <c r="SI9" s="47"/>
      <c r="SJ9" s="47"/>
      <c r="SK9" s="47"/>
      <c r="SL9" s="47"/>
      <c r="SM9" s="47"/>
      <c r="SN9" s="47"/>
      <c r="SO9" s="47"/>
      <c r="SP9" s="47"/>
      <c r="SQ9" s="47"/>
      <c r="SR9" s="47"/>
      <c r="SS9" s="47"/>
      <c r="ST9" s="47"/>
      <c r="SU9" s="47"/>
      <c r="SV9" s="47"/>
      <c r="SW9" s="47"/>
      <c r="SX9" s="47"/>
      <c r="SY9" s="47"/>
      <c r="SZ9" s="47"/>
      <c r="TA9" s="47"/>
      <c r="TB9" s="47"/>
      <c r="TC9" s="47"/>
      <c r="TD9" s="47"/>
      <c r="TE9" s="47"/>
      <c r="TF9" s="47"/>
      <c r="TG9" s="47"/>
      <c r="TH9" s="47"/>
      <c r="TI9" s="47"/>
      <c r="TJ9" s="47"/>
      <c r="TK9" s="47"/>
      <c r="TL9" s="47"/>
      <c r="TM9" s="47"/>
      <c r="TN9" s="47"/>
      <c r="TO9" s="47"/>
      <c r="TP9" s="47"/>
      <c r="TQ9" s="47"/>
      <c r="TR9" s="47"/>
      <c r="TS9" s="47"/>
      <c r="TT9" s="47"/>
      <c r="TU9" s="47"/>
      <c r="TV9" s="47"/>
      <c r="TW9" s="47"/>
      <c r="TX9" s="47"/>
      <c r="TY9" s="47"/>
      <c r="TZ9" s="47"/>
      <c r="UA9" s="47"/>
      <c r="UB9" s="47"/>
      <c r="UC9" s="47"/>
      <c r="UD9" s="47"/>
      <c r="UE9" s="47"/>
      <c r="UF9" s="47"/>
      <c r="UG9" s="47"/>
      <c r="UH9" s="47"/>
      <c r="UI9" s="47"/>
      <c r="UJ9" s="47"/>
      <c r="UK9" s="47"/>
      <c r="UL9" s="47"/>
      <c r="UM9" s="47"/>
      <c r="UN9" s="47"/>
      <c r="UO9" s="47"/>
      <c r="UP9" s="47"/>
      <c r="UQ9" s="47"/>
      <c r="UR9" s="47"/>
      <c r="US9" s="47"/>
      <c r="UT9" s="47"/>
      <c r="UU9" s="47"/>
      <c r="UV9" s="47"/>
      <c r="UW9" s="47"/>
      <c r="UX9" s="47"/>
      <c r="UY9" s="47"/>
      <c r="UZ9" s="47"/>
      <c r="VA9" s="47"/>
      <c r="VB9" s="47"/>
      <c r="VC9" s="47"/>
      <c r="VD9" s="47"/>
      <c r="VE9" s="47"/>
      <c r="VF9" s="47"/>
      <c r="VG9" s="47"/>
      <c r="VH9" s="47"/>
      <c r="VI9" s="47"/>
      <c r="VJ9" s="47"/>
      <c r="VK9" s="47"/>
      <c r="VL9" s="47"/>
      <c r="VM9" s="47"/>
      <c r="VN9" s="47"/>
      <c r="VO9" s="47"/>
      <c r="VP9" s="47"/>
      <c r="VQ9" s="47"/>
      <c r="VR9" s="47"/>
      <c r="VS9" s="47"/>
      <c r="VT9" s="47"/>
      <c r="VU9" s="47"/>
      <c r="VV9" s="47"/>
      <c r="VW9" s="47"/>
      <c r="VX9" s="47"/>
      <c r="VY9" s="47"/>
      <c r="VZ9" s="47"/>
      <c r="WA9" s="47"/>
      <c r="WB9" s="47"/>
      <c r="WC9" s="47"/>
      <c r="WD9" s="47"/>
      <c r="WE9" s="47"/>
      <c r="WF9" s="47"/>
      <c r="WG9" s="47"/>
      <c r="WH9" s="47"/>
      <c r="WI9" s="47"/>
      <c r="WJ9" s="47"/>
      <c r="WK9" s="47"/>
      <c r="WL9" s="47"/>
      <c r="WM9" s="47"/>
      <c r="WN9" s="47"/>
      <c r="WO9" s="47"/>
      <c r="WP9" s="47"/>
      <c r="WQ9" s="47"/>
      <c r="WR9" s="47"/>
      <c r="WS9" s="47"/>
      <c r="WT9" s="47"/>
      <c r="WU9" s="47"/>
      <c r="WV9" s="47"/>
      <c r="WW9" s="47"/>
      <c r="WX9" s="47"/>
      <c r="WY9" s="47"/>
      <c r="WZ9" s="47"/>
      <c r="XA9" s="47"/>
      <c r="XB9" s="47"/>
      <c r="XC9" s="47"/>
      <c r="XD9" s="47"/>
      <c r="XE9" s="47"/>
      <c r="XF9" s="47"/>
      <c r="XG9" s="47"/>
      <c r="XH9" s="47"/>
      <c r="XI9" s="47"/>
      <c r="XJ9" s="47"/>
      <c r="XK9" s="47"/>
      <c r="XL9" s="47"/>
      <c r="XM9" s="47"/>
      <c r="XN9" s="47"/>
      <c r="XO9" s="47"/>
      <c r="XP9" s="47"/>
      <c r="XQ9" s="47"/>
      <c r="XR9" s="47"/>
      <c r="XS9" s="47"/>
      <c r="XT9" s="47"/>
      <c r="XU9" s="47"/>
      <c r="XV9" s="47"/>
      <c r="XW9" s="47"/>
      <c r="XX9" s="47"/>
      <c r="XY9" s="47"/>
      <c r="XZ9" s="47"/>
      <c r="YA9" s="47"/>
      <c r="YB9" s="47"/>
      <c r="YC9" s="47"/>
      <c r="YD9" s="47"/>
      <c r="YE9" s="47"/>
      <c r="YF9" s="47"/>
      <c r="YG9" s="47"/>
      <c r="YH9" s="47"/>
      <c r="YI9" s="47"/>
      <c r="YJ9" s="47"/>
      <c r="YK9" s="47"/>
      <c r="YL9" s="47"/>
      <c r="YM9" s="47"/>
      <c r="YN9" s="47"/>
      <c r="YO9" s="47"/>
      <c r="YP9" s="47"/>
      <c r="YQ9" s="47"/>
      <c r="YR9" s="47"/>
      <c r="YS9" s="47"/>
      <c r="YT9" s="47"/>
      <c r="YU9" s="47"/>
      <c r="YV9" s="47"/>
      <c r="YW9" s="47"/>
      <c r="YX9" s="47"/>
      <c r="YY9" s="47"/>
      <c r="YZ9" s="47"/>
      <c r="ZA9" s="47"/>
      <c r="ZB9" s="47"/>
      <c r="ZC9" s="47"/>
      <c r="ZD9" s="47"/>
      <c r="ZE9" s="47"/>
      <c r="ZF9" s="47"/>
      <c r="ZG9" s="47"/>
      <c r="ZH9" s="47"/>
      <c r="ZI9" s="47"/>
      <c r="ZJ9" s="47"/>
      <c r="ZK9" s="47"/>
      <c r="ZL9" s="47"/>
      <c r="ZM9" s="47"/>
      <c r="ZN9" s="47"/>
      <c r="ZO9" s="47"/>
      <c r="ZP9" s="47"/>
      <c r="ZQ9" s="47"/>
      <c r="ZR9" s="47"/>
      <c r="ZS9" s="47"/>
      <c r="ZT9" s="47"/>
      <c r="ZU9" s="47"/>
      <c r="ZV9" s="47"/>
      <c r="ZW9" s="47"/>
      <c r="ZX9" s="47"/>
      <c r="ZY9" s="47"/>
      <c r="ZZ9" s="47"/>
      <c r="AAA9" s="47"/>
      <c r="AAB9" s="47"/>
      <c r="AAC9" s="47"/>
      <c r="AAD9" s="47"/>
      <c r="AAE9" s="47"/>
      <c r="AAF9" s="47"/>
      <c r="AAG9" s="47"/>
      <c r="AAH9" s="47"/>
      <c r="AAI9" s="47"/>
      <c r="AAJ9" s="47"/>
      <c r="AAK9" s="47"/>
      <c r="AAL9" s="47"/>
      <c r="AAM9" s="47"/>
      <c r="AAN9" s="47"/>
      <c r="AAO9" s="47"/>
      <c r="AAP9" s="47"/>
      <c r="AAQ9" s="47"/>
      <c r="AAR9" s="47"/>
      <c r="AAS9" s="47"/>
      <c r="AAT9" s="47"/>
      <c r="AAU9" s="47"/>
      <c r="AAV9" s="47"/>
      <c r="AAW9" s="47"/>
      <c r="AAX9" s="47"/>
      <c r="AAY9" s="47"/>
      <c r="AAZ9" s="47"/>
      <c r="ABA9" s="47"/>
      <c r="ABB9" s="47"/>
      <c r="ABC9" s="47"/>
      <c r="ABD9" s="47"/>
      <c r="ABE9" s="47"/>
      <c r="ABF9" s="47"/>
      <c r="ABG9" s="47"/>
      <c r="ABH9" s="47"/>
      <c r="ABI9" s="47"/>
      <c r="ABJ9" s="47"/>
      <c r="ABK9" s="47"/>
      <c r="ABL9" s="47"/>
      <c r="ABM9" s="47"/>
      <c r="ABN9" s="47"/>
      <c r="ABO9" s="47"/>
      <c r="ABP9" s="47"/>
      <c r="ABQ9" s="47"/>
      <c r="ABR9" s="47"/>
      <c r="ABS9" s="47"/>
      <c r="ABT9" s="47"/>
      <c r="ABU9" s="47"/>
      <c r="ABV9" s="47"/>
      <c r="ABW9" s="47"/>
      <c r="ABX9" s="47"/>
      <c r="ABY9" s="47"/>
      <c r="ABZ9" s="47"/>
      <c r="ACA9" s="47"/>
      <c r="ACB9" s="47"/>
      <c r="ACC9" s="47"/>
      <c r="ACD9" s="47"/>
      <c r="ACE9" s="47"/>
      <c r="ACF9" s="47"/>
      <c r="ACG9" s="47"/>
      <c r="ACH9" s="47"/>
      <c r="ACI9" s="47"/>
      <c r="ACJ9" s="47"/>
      <c r="ACK9" s="47"/>
      <c r="ACL9" s="47"/>
      <c r="ACM9" s="47"/>
      <c r="ACN9" s="47"/>
      <c r="ACO9" s="47"/>
      <c r="ACP9" s="47"/>
      <c r="ACQ9" s="47"/>
      <c r="ACR9" s="47"/>
      <c r="ACS9" s="47"/>
      <c r="ACT9" s="47"/>
      <c r="ACU9" s="47"/>
      <c r="ACV9" s="47"/>
      <c r="ACW9" s="47"/>
      <c r="ACX9" s="47"/>
      <c r="ACY9" s="47"/>
      <c r="ACZ9" s="47"/>
      <c r="ADA9" s="47"/>
      <c r="ADB9" s="47"/>
      <c r="ADC9" s="47"/>
      <c r="ADD9" s="47"/>
      <c r="ADE9" s="47"/>
      <c r="ADF9" s="47"/>
      <c r="ADG9" s="47"/>
      <c r="ADH9" s="47"/>
      <c r="ADI9" s="47"/>
      <c r="ADJ9" s="47"/>
      <c r="ADK9" s="47"/>
      <c r="ADL9" s="47"/>
      <c r="ADM9" s="47"/>
      <c r="ADN9" s="47"/>
      <c r="ADO9" s="47"/>
      <c r="ADP9" s="47"/>
      <c r="ADQ9" s="47"/>
      <c r="ADR9" s="47"/>
      <c r="ADS9" s="47"/>
      <c r="ADT9" s="47"/>
      <c r="ADU9" s="47"/>
      <c r="ADV9" s="47"/>
      <c r="ADW9" s="47"/>
      <c r="ADX9" s="47"/>
      <c r="ADY9" s="47"/>
      <c r="ADZ9" s="47"/>
      <c r="AEA9" s="47"/>
      <c r="AEB9" s="47"/>
      <c r="AEC9" s="47"/>
      <c r="AED9" s="47"/>
      <c r="AEE9" s="47"/>
      <c r="AEF9" s="47"/>
      <c r="AEG9" s="47"/>
      <c r="AEH9" s="47"/>
      <c r="AEI9" s="47"/>
      <c r="AEJ9" s="47"/>
      <c r="AEK9" s="47"/>
      <c r="AEL9" s="47"/>
      <c r="AEM9" s="47"/>
      <c r="AEN9" s="47"/>
      <c r="AEO9" s="47"/>
      <c r="AEP9" s="47"/>
      <c r="AEQ9" s="47"/>
      <c r="AER9" s="47"/>
      <c r="AES9" s="47"/>
      <c r="AET9" s="47"/>
      <c r="AEU9" s="47"/>
      <c r="AEV9" s="47"/>
      <c r="AEW9" s="47"/>
      <c r="AEX9" s="47"/>
      <c r="AEY9" s="47"/>
      <c r="AEZ9" s="47"/>
      <c r="AFA9" s="47"/>
      <c r="AFB9" s="47"/>
      <c r="AFC9" s="47"/>
      <c r="AFD9" s="47"/>
      <c r="AFE9" s="47"/>
      <c r="AFF9" s="47"/>
      <c r="AFG9" s="47"/>
      <c r="AFH9" s="47"/>
      <c r="AFI9" s="47"/>
      <c r="AFJ9" s="47"/>
      <c r="AFK9" s="47"/>
      <c r="AFL9" s="47"/>
      <c r="AFM9" s="47"/>
      <c r="AFN9" s="47"/>
      <c r="AFO9" s="47"/>
      <c r="AFP9" s="47"/>
      <c r="AFQ9" s="47"/>
      <c r="AFR9" s="47"/>
      <c r="AFS9" s="47"/>
      <c r="AFT9" s="47"/>
      <c r="AFU9" s="47"/>
      <c r="AFV9" s="47"/>
      <c r="AFW9" s="47"/>
      <c r="AFX9" s="47"/>
      <c r="AFY9" s="47"/>
      <c r="AFZ9" s="47"/>
      <c r="AGA9" s="47"/>
      <c r="AGB9" s="47"/>
      <c r="AGC9" s="47"/>
      <c r="AGD9" s="47"/>
      <c r="AGE9" s="47"/>
      <c r="AGF9" s="47"/>
      <c r="AGG9" s="47"/>
      <c r="AGH9" s="47"/>
      <c r="AGI9" s="47"/>
      <c r="AGJ9" s="47"/>
      <c r="AGK9" s="47"/>
      <c r="AGL9" s="47"/>
      <c r="AGM9" s="47"/>
      <c r="AGN9" s="47"/>
      <c r="AGO9" s="47"/>
      <c r="AGP9" s="47"/>
      <c r="AGQ9" s="47"/>
      <c r="AGR9" s="47"/>
      <c r="AGS9" s="47"/>
      <c r="AGT9" s="47"/>
      <c r="AGU9" s="47"/>
      <c r="AGV9" s="47"/>
      <c r="AGW9" s="47"/>
      <c r="AGX9" s="47"/>
      <c r="AGY9" s="47"/>
      <c r="AGZ9" s="47"/>
      <c r="AHA9" s="47"/>
      <c r="AHB9" s="47"/>
      <c r="AHC9" s="47"/>
      <c r="AHD9" s="47"/>
      <c r="AHE9" s="47"/>
      <c r="AHF9" s="47"/>
      <c r="AHG9" s="47"/>
      <c r="AHH9" s="47"/>
      <c r="AHI9" s="47"/>
      <c r="AHJ9" s="47"/>
      <c r="AHK9" s="47"/>
      <c r="AHL9" s="47"/>
      <c r="AHM9" s="47"/>
      <c r="AHN9" s="47"/>
      <c r="AHO9" s="47"/>
      <c r="AHP9" s="47"/>
      <c r="AHQ9" s="47"/>
      <c r="AHR9" s="47"/>
      <c r="AHS9" s="47"/>
      <c r="AHT9" s="47"/>
      <c r="AHU9" s="47"/>
      <c r="AHV9" s="47"/>
      <c r="AHW9" s="47"/>
      <c r="AHX9" s="47"/>
      <c r="AHY9" s="47"/>
      <c r="AHZ9" s="47"/>
      <c r="AIA9" s="47"/>
      <c r="AIB9" s="47"/>
      <c r="AIC9" s="47"/>
      <c r="AID9" s="47"/>
      <c r="AIE9" s="47"/>
      <c r="AIF9" s="47"/>
      <c r="AIG9" s="47"/>
      <c r="AIH9" s="47"/>
      <c r="AII9" s="47"/>
      <c r="AIJ9" s="47"/>
      <c r="AIK9" s="47"/>
      <c r="AIL9" s="47"/>
      <c r="AIM9" s="47"/>
      <c r="AIN9" s="47"/>
      <c r="AIO9" s="47"/>
      <c r="AIP9" s="47"/>
      <c r="AIQ9" s="47"/>
      <c r="AIR9" s="47"/>
      <c r="AIS9" s="47"/>
      <c r="AIT9" s="47"/>
      <c r="AIU9" s="47"/>
      <c r="AIV9" s="47"/>
      <c r="AIW9" s="47"/>
      <c r="AIX9" s="47"/>
      <c r="AIY9" s="47"/>
      <c r="AIZ9" s="47"/>
      <c r="AJA9" s="47"/>
      <c r="AJB9" s="47"/>
      <c r="AJC9" s="47"/>
      <c r="AJD9" s="47"/>
      <c r="AJE9" s="47"/>
      <c r="AJF9" s="47"/>
      <c r="AJG9" s="47"/>
      <c r="AJH9" s="47"/>
      <c r="AJI9" s="47"/>
      <c r="AJJ9" s="47"/>
      <c r="AJK9" s="47"/>
      <c r="AJL9" s="47"/>
      <c r="AJM9" s="47"/>
      <c r="AJN9" s="47"/>
      <c r="AJO9" s="47"/>
      <c r="AJP9" s="47"/>
      <c r="AJQ9" s="47"/>
      <c r="AJR9" s="47"/>
      <c r="AJS9" s="47"/>
      <c r="AJT9" s="47"/>
      <c r="AJU9" s="47"/>
      <c r="AJV9" s="47"/>
      <c r="AJW9" s="47"/>
      <c r="AJX9" s="47"/>
      <c r="AJY9" s="47"/>
      <c r="AJZ9" s="47"/>
      <c r="AKA9" s="47"/>
      <c r="AKB9" s="47"/>
      <c r="AKC9" s="47"/>
      <c r="AKD9" s="47"/>
      <c r="AKE9" s="47"/>
      <c r="AKF9" s="47"/>
      <c r="AKG9" s="47"/>
      <c r="AKH9" s="47"/>
      <c r="AKI9" s="47"/>
      <c r="AKJ9" s="47"/>
      <c r="AKK9" s="47"/>
      <c r="AKL9" s="47"/>
      <c r="AKM9" s="47"/>
      <c r="AKN9" s="47"/>
      <c r="AKO9" s="47"/>
      <c r="AKP9" s="47"/>
      <c r="AKQ9" s="47"/>
      <c r="AKR9" s="47"/>
      <c r="AKS9" s="47"/>
      <c r="AKT9" s="47"/>
      <c r="AKU9" s="47"/>
      <c r="AKV9" s="47"/>
      <c r="AKW9" s="47"/>
      <c r="AKX9" s="47"/>
      <c r="AKY9" s="47"/>
      <c r="AKZ9" s="47"/>
      <c r="ALA9" s="47"/>
      <c r="ALB9" s="47"/>
      <c r="ALC9" s="47"/>
      <c r="ALD9" s="47"/>
      <c r="ALE9" s="47"/>
      <c r="ALF9" s="47"/>
      <c r="ALG9" s="47"/>
      <c r="ALH9" s="47"/>
      <c r="ALI9" s="47"/>
      <c r="ALJ9" s="47"/>
      <c r="ALK9" s="47"/>
      <c r="ALL9" s="47"/>
      <c r="ALM9" s="47"/>
      <c r="ALN9" s="47"/>
      <c r="ALO9" s="47"/>
      <c r="ALP9" s="47"/>
      <c r="ALQ9" s="47"/>
      <c r="ALR9" s="47"/>
      <c r="ALS9" s="47"/>
      <c r="ALT9" s="47"/>
      <c r="ALU9" s="47"/>
      <c r="ALV9" s="47"/>
      <c r="ALW9" s="47"/>
      <c r="ALX9" s="47"/>
      <c r="ALY9" s="47"/>
      <c r="ALZ9" s="47"/>
      <c r="AMA9" s="47"/>
      <c r="AMB9" s="47"/>
      <c r="AMC9" s="47"/>
      <c r="AMD9" s="47"/>
      <c r="AME9" s="47"/>
      <c r="AMF9" s="47"/>
      <c r="AMG9" s="47"/>
      <c r="AMH9" s="47"/>
      <c r="AMI9" s="47"/>
      <c r="AMJ9" s="47"/>
      <c r="AMK9" s="47"/>
      <c r="AML9" s="47"/>
      <c r="AMM9" s="47"/>
      <c r="AMN9" s="47"/>
      <c r="AMO9" s="47"/>
      <c r="AMP9" s="47"/>
      <c r="AMQ9" s="47"/>
      <c r="AMR9" s="47"/>
      <c r="AMS9" s="47"/>
      <c r="AMT9" s="47"/>
      <c r="AMU9" s="47"/>
      <c r="AMV9" s="47"/>
      <c r="AMW9" s="47"/>
      <c r="AMX9" s="47"/>
      <c r="AMY9" s="47"/>
      <c r="AMZ9" s="47"/>
      <c r="ANA9" s="47"/>
      <c r="ANB9" s="47"/>
      <c r="ANC9" s="47"/>
      <c r="AND9" s="47"/>
      <c r="ANE9" s="47"/>
      <c r="ANF9" s="47"/>
      <c r="ANG9" s="47"/>
      <c r="ANH9" s="47"/>
      <c r="ANI9" s="47"/>
      <c r="ANJ9" s="47"/>
      <c r="ANK9" s="47"/>
      <c r="ANL9" s="47"/>
      <c r="ANM9" s="47"/>
      <c r="ANN9" s="47"/>
      <c r="ANO9" s="47"/>
      <c r="ANP9" s="47"/>
      <c r="ANQ9" s="47"/>
      <c r="ANR9" s="47"/>
      <c r="ANS9" s="47"/>
      <c r="ANT9" s="47"/>
      <c r="ANU9" s="47"/>
      <c r="ANV9" s="47"/>
      <c r="ANW9" s="47"/>
      <c r="ANX9" s="47"/>
      <c r="ANY9" s="47"/>
      <c r="ANZ9" s="47"/>
      <c r="AOA9" s="47"/>
      <c r="AOB9" s="47"/>
      <c r="AOC9" s="47"/>
      <c r="AOD9" s="47"/>
      <c r="AOE9" s="47"/>
      <c r="AOF9" s="47"/>
      <c r="AOG9" s="47"/>
      <c r="AOH9" s="47"/>
      <c r="AOI9" s="47"/>
      <c r="AOJ9" s="47"/>
      <c r="AOK9" s="47"/>
      <c r="AOL9" s="47"/>
      <c r="AOM9" s="47"/>
      <c r="AON9" s="47"/>
      <c r="AOO9" s="47"/>
      <c r="AOP9" s="47"/>
      <c r="AOQ9" s="47"/>
      <c r="AOR9" s="47"/>
      <c r="AOS9" s="47"/>
      <c r="AOT9" s="47"/>
      <c r="AOU9" s="47"/>
      <c r="AOV9" s="47"/>
      <c r="AOW9" s="47"/>
      <c r="AOX9" s="47"/>
      <c r="AOY9" s="47"/>
      <c r="AOZ9" s="47"/>
      <c r="APA9" s="47"/>
      <c r="APB9" s="47"/>
      <c r="APC9" s="47"/>
      <c r="APD9" s="47"/>
      <c r="APE9" s="47"/>
      <c r="APF9" s="47"/>
      <c r="APG9" s="47"/>
      <c r="APH9" s="47"/>
      <c r="API9" s="47"/>
      <c r="APJ9" s="47"/>
      <c r="APK9" s="47"/>
      <c r="APL9" s="47"/>
      <c r="APM9" s="47"/>
      <c r="APN9" s="47"/>
      <c r="APO9" s="47"/>
      <c r="APP9" s="47"/>
      <c r="APQ9" s="47"/>
      <c r="APR9" s="47"/>
      <c r="APS9" s="47"/>
      <c r="APT9" s="47"/>
      <c r="APU9" s="47"/>
      <c r="APV9" s="47"/>
      <c r="APW9" s="47"/>
      <c r="APX9" s="47"/>
      <c r="APY9" s="47"/>
      <c r="APZ9" s="47"/>
      <c r="AQA9" s="47"/>
      <c r="AQB9" s="47"/>
      <c r="AQC9" s="47"/>
      <c r="AQD9" s="47"/>
      <c r="AQE9" s="47"/>
      <c r="AQF9" s="47"/>
      <c r="AQG9" s="47"/>
      <c r="AQH9" s="47"/>
      <c r="AQI9" s="47"/>
      <c r="AQJ9" s="47"/>
      <c r="AQK9" s="47"/>
      <c r="AQL9" s="47"/>
      <c r="AQM9" s="47"/>
      <c r="AQN9" s="47"/>
      <c r="AQO9" s="47"/>
      <c r="AQP9" s="47"/>
      <c r="AQQ9" s="47"/>
      <c r="AQR9" s="47"/>
      <c r="AQS9" s="47"/>
      <c r="AQT9" s="47"/>
      <c r="AQU9" s="47"/>
      <c r="AQV9" s="47"/>
      <c r="AQW9" s="47"/>
      <c r="AQX9" s="47"/>
      <c r="AQY9" s="47"/>
      <c r="AQZ9" s="47"/>
      <c r="ARA9" s="47"/>
      <c r="ARB9" s="47"/>
      <c r="ARC9" s="47"/>
      <c r="ARD9" s="47"/>
      <c r="ARE9" s="47"/>
      <c r="ARF9" s="47"/>
      <c r="ARG9" s="47"/>
      <c r="ARH9" s="47"/>
      <c r="ARI9" s="47"/>
      <c r="ARJ9" s="47"/>
      <c r="ARK9" s="47"/>
      <c r="ARL9" s="47"/>
      <c r="ARM9" s="47"/>
      <c r="ARN9" s="47"/>
      <c r="ARO9" s="47"/>
      <c r="ARP9" s="47"/>
      <c r="ARQ9" s="47"/>
      <c r="ARR9" s="47"/>
      <c r="ARS9" s="47"/>
      <c r="ART9" s="47"/>
      <c r="ARU9" s="47"/>
      <c r="ARV9" s="47"/>
      <c r="ARW9" s="47"/>
      <c r="ARX9" s="47"/>
      <c r="ARY9" s="47"/>
      <c r="ARZ9" s="47"/>
      <c r="ASA9" s="47"/>
      <c r="ASB9" s="47"/>
      <c r="ASC9" s="47"/>
      <c r="ASD9" s="47"/>
      <c r="ASE9" s="47"/>
      <c r="ASF9" s="47"/>
      <c r="ASG9" s="47"/>
      <c r="ASH9" s="47"/>
      <c r="ASI9" s="47"/>
      <c r="ASJ9" s="47"/>
      <c r="ASK9" s="47"/>
      <c r="ASL9" s="47"/>
      <c r="ASM9" s="47"/>
      <c r="ASN9" s="47"/>
      <c r="ASO9" s="47"/>
      <c r="ASP9" s="47"/>
      <c r="ASQ9" s="47"/>
      <c r="ASR9" s="47"/>
      <c r="ASS9" s="47"/>
      <c r="AST9" s="47"/>
      <c r="ASU9" s="47"/>
      <c r="ASV9" s="47"/>
      <c r="ASW9" s="47"/>
      <c r="ASX9" s="47"/>
      <c r="ASY9" s="47"/>
      <c r="ASZ9" s="47"/>
      <c r="ATA9" s="47"/>
      <c r="ATB9" s="47"/>
      <c r="ATC9" s="47"/>
      <c r="ATD9" s="47"/>
      <c r="ATE9" s="47"/>
      <c r="ATF9" s="47"/>
      <c r="ATG9" s="47"/>
      <c r="ATH9" s="47"/>
      <c r="ATI9" s="47"/>
      <c r="ATJ9" s="47"/>
      <c r="ATK9" s="47"/>
      <c r="ATL9" s="47"/>
      <c r="ATM9" s="47"/>
      <c r="ATN9" s="47"/>
      <c r="ATO9" s="47"/>
      <c r="ATP9" s="47"/>
      <c r="ATQ9" s="47"/>
      <c r="ATR9" s="47"/>
      <c r="ATS9" s="47"/>
      <c r="ATT9" s="47"/>
      <c r="ATU9" s="47"/>
      <c r="ATV9" s="47"/>
      <c r="ATW9" s="47"/>
      <c r="ATX9" s="47"/>
      <c r="ATY9" s="47"/>
      <c r="ATZ9" s="47"/>
      <c r="AUA9" s="47"/>
      <c r="AUB9" s="47"/>
      <c r="AUC9" s="47"/>
      <c r="AUD9" s="47"/>
      <c r="AUE9" s="47"/>
      <c r="AUF9" s="47"/>
      <c r="AUG9" s="47"/>
      <c r="AUH9" s="47"/>
      <c r="AUI9" s="47"/>
      <c r="AUJ9" s="47"/>
      <c r="AUK9" s="47"/>
      <c r="AUL9" s="47"/>
      <c r="AUM9" s="47"/>
      <c r="AUN9" s="47"/>
      <c r="AUO9" s="47"/>
      <c r="AUP9" s="47"/>
      <c r="AUQ9" s="47"/>
      <c r="AUR9" s="47"/>
      <c r="AUS9" s="47"/>
      <c r="AUT9" s="47"/>
      <c r="AUU9" s="47"/>
      <c r="AUV9" s="47"/>
      <c r="AUW9" s="47"/>
      <c r="AUX9" s="47"/>
      <c r="AUY9" s="47"/>
      <c r="AUZ9" s="47"/>
      <c r="AVA9" s="47"/>
      <c r="AVB9" s="47"/>
      <c r="AVC9" s="47"/>
      <c r="AVD9" s="47"/>
      <c r="AVE9" s="47"/>
      <c r="AVF9" s="47"/>
      <c r="AVG9" s="47"/>
      <c r="AVH9" s="47"/>
      <c r="AVI9" s="47"/>
      <c r="AVJ9" s="47"/>
      <c r="AVK9" s="47"/>
      <c r="AVL9" s="47"/>
      <c r="AVM9" s="47"/>
      <c r="AVN9" s="47"/>
      <c r="AVO9" s="47"/>
      <c r="AVP9" s="47"/>
      <c r="AVQ9" s="47"/>
      <c r="AVR9" s="47"/>
      <c r="AVS9" s="47"/>
      <c r="AVT9" s="47"/>
      <c r="AVU9" s="47"/>
      <c r="AVV9" s="47"/>
      <c r="AVW9" s="47"/>
      <c r="AVX9" s="47"/>
      <c r="AVY9" s="47"/>
      <c r="AVZ9" s="47"/>
      <c r="AWA9" s="47"/>
      <c r="AWB9" s="47"/>
      <c r="AWC9" s="47"/>
      <c r="AWD9" s="47"/>
      <c r="AWE9" s="47"/>
      <c r="AWF9" s="47"/>
      <c r="AWG9" s="47"/>
      <c r="AWH9" s="47"/>
      <c r="AWI9" s="47"/>
      <c r="AWJ9" s="47"/>
      <c r="AWK9" s="47"/>
      <c r="AWL9" s="47"/>
      <c r="AWM9" s="47"/>
      <c r="AWN9" s="47"/>
      <c r="AWO9" s="47"/>
      <c r="AWP9" s="47"/>
      <c r="AWQ9" s="47"/>
      <c r="AWR9" s="47"/>
      <c r="AWS9" s="47"/>
      <c r="AWT9" s="47"/>
      <c r="AWU9" s="47"/>
      <c r="AWV9" s="47"/>
      <c r="AWW9" s="47"/>
      <c r="AWX9" s="47"/>
      <c r="AWY9" s="47"/>
      <c r="AWZ9" s="47"/>
      <c r="AXA9" s="47"/>
      <c r="AXB9" s="47"/>
      <c r="AXC9" s="47"/>
      <c r="AXD9" s="47"/>
      <c r="AXE9" s="47"/>
      <c r="AXF9" s="47"/>
      <c r="AXG9" s="47"/>
      <c r="AXH9" s="47"/>
      <c r="AXI9" s="47"/>
      <c r="AXJ9" s="47"/>
      <c r="AXK9" s="47"/>
      <c r="AXL9" s="47"/>
      <c r="AXM9" s="47"/>
      <c r="AXN9" s="47"/>
      <c r="AXO9" s="47"/>
      <c r="AXP9" s="47"/>
      <c r="AXQ9" s="47"/>
      <c r="AXR9" s="47"/>
      <c r="AXS9" s="47"/>
      <c r="AXT9" s="47"/>
      <c r="AXU9" s="47"/>
      <c r="AXV9" s="47"/>
      <c r="AXW9" s="47"/>
      <c r="AXX9" s="47"/>
      <c r="AXY9" s="47"/>
      <c r="AXZ9" s="47"/>
      <c r="AYA9" s="47"/>
      <c r="AYB9" s="47"/>
      <c r="AYC9" s="47"/>
      <c r="AYD9" s="47"/>
      <c r="AYE9" s="47"/>
      <c r="AYF9" s="47"/>
      <c r="AYG9" s="47"/>
      <c r="AYH9" s="47"/>
      <c r="AYI9" s="47"/>
      <c r="AYJ9" s="47"/>
      <c r="AYK9" s="47"/>
      <c r="AYL9" s="47"/>
      <c r="AYM9" s="47"/>
      <c r="AYN9" s="47"/>
      <c r="AYO9" s="47"/>
      <c r="AYP9" s="47"/>
      <c r="AYQ9" s="47"/>
      <c r="AYR9" s="47"/>
      <c r="AYS9" s="47"/>
      <c r="AYT9" s="47"/>
      <c r="AYU9" s="47"/>
      <c r="AYV9" s="47"/>
      <c r="AYW9" s="47"/>
      <c r="AYX9" s="47"/>
      <c r="AYY9" s="47"/>
      <c r="AYZ9" s="47"/>
      <c r="AZA9" s="47"/>
      <c r="AZB9" s="47"/>
      <c r="AZC9" s="47"/>
      <c r="AZD9" s="47"/>
      <c r="AZE9" s="47"/>
      <c r="AZF9" s="47"/>
      <c r="AZG9" s="47"/>
      <c r="AZH9" s="47"/>
      <c r="AZI9" s="47"/>
      <c r="AZJ9" s="47"/>
      <c r="AZK9" s="47"/>
      <c r="AZL9" s="47"/>
      <c r="AZM9" s="47"/>
      <c r="AZN9" s="47"/>
      <c r="AZO9" s="47"/>
      <c r="AZP9" s="47"/>
      <c r="AZQ9" s="47"/>
      <c r="AZR9" s="47"/>
      <c r="AZS9" s="47"/>
      <c r="AZT9" s="47"/>
      <c r="AZU9" s="47"/>
      <c r="AZV9" s="47"/>
      <c r="AZW9" s="47"/>
      <c r="AZX9" s="47"/>
      <c r="AZY9" s="47"/>
      <c r="AZZ9" s="47"/>
      <c r="BAA9" s="47"/>
      <c r="BAB9" s="47"/>
      <c r="BAC9" s="47"/>
      <c r="BAD9" s="47"/>
      <c r="BAE9" s="47"/>
      <c r="BAF9" s="47"/>
      <c r="BAG9" s="47"/>
      <c r="BAH9" s="47"/>
      <c r="BAI9" s="47"/>
      <c r="BAJ9" s="47"/>
      <c r="BAK9" s="47"/>
      <c r="BAL9" s="47"/>
      <c r="BAM9" s="47"/>
      <c r="BAN9" s="47"/>
      <c r="BAO9" s="47"/>
      <c r="BAP9" s="47"/>
      <c r="BAQ9" s="47"/>
      <c r="BAR9" s="47"/>
      <c r="BAS9" s="47"/>
      <c r="BAT9" s="47"/>
      <c r="BAU9" s="47"/>
      <c r="BAV9" s="47"/>
      <c r="BAW9" s="47"/>
      <c r="BAX9" s="47"/>
      <c r="BAY9" s="47"/>
      <c r="BAZ9" s="47"/>
      <c r="BBA9" s="47"/>
      <c r="BBB9" s="47"/>
      <c r="BBC9" s="47"/>
      <c r="BBD9" s="47"/>
      <c r="BBE9" s="47"/>
      <c r="BBF9" s="47"/>
      <c r="BBG9" s="47"/>
      <c r="BBH9" s="47"/>
      <c r="BBI9" s="47"/>
      <c r="BBJ9" s="47"/>
      <c r="BBK9" s="47"/>
      <c r="BBL9" s="47"/>
      <c r="BBM9" s="47"/>
      <c r="BBN9" s="47"/>
      <c r="BBO9" s="47"/>
      <c r="BBP9" s="47"/>
      <c r="BBQ9" s="47"/>
      <c r="BBR9" s="47"/>
      <c r="BBS9" s="47"/>
      <c r="BBT9" s="47"/>
      <c r="BBU9" s="47"/>
      <c r="BBV9" s="47"/>
      <c r="BBW9" s="47"/>
      <c r="BBX9" s="47"/>
      <c r="BBY9" s="47"/>
      <c r="BBZ9" s="47"/>
      <c r="BCA9" s="47"/>
      <c r="BCB9" s="47"/>
      <c r="BCC9" s="47"/>
      <c r="BCD9" s="47"/>
      <c r="BCE9" s="47"/>
      <c r="BCF9" s="47"/>
      <c r="BCG9" s="47"/>
      <c r="BCH9" s="47"/>
      <c r="BCI9" s="47"/>
      <c r="BCJ9" s="47"/>
      <c r="BCK9" s="47"/>
      <c r="BCL9" s="47"/>
      <c r="BCM9" s="47"/>
      <c r="BCN9" s="47"/>
      <c r="BCO9" s="47"/>
      <c r="BCP9" s="47"/>
      <c r="BCQ9" s="47"/>
      <c r="BCR9" s="47"/>
      <c r="BCS9" s="47"/>
      <c r="BCT9" s="47"/>
      <c r="BCU9" s="47"/>
      <c r="BCV9" s="47"/>
      <c r="BCW9" s="47"/>
      <c r="BCX9" s="47"/>
      <c r="BCY9" s="47"/>
      <c r="BCZ9" s="47"/>
      <c r="BDA9" s="47"/>
      <c r="BDB9" s="47"/>
      <c r="BDC9" s="47"/>
      <c r="BDD9" s="47"/>
      <c r="BDE9" s="47"/>
      <c r="BDF9" s="47"/>
      <c r="BDG9" s="47"/>
      <c r="BDH9" s="47"/>
      <c r="BDI9" s="47"/>
      <c r="BDJ9" s="47"/>
      <c r="BDK9" s="47"/>
      <c r="BDL9" s="47"/>
      <c r="BDM9" s="47"/>
      <c r="BDN9" s="47"/>
      <c r="BDO9" s="47"/>
      <c r="BDP9" s="47"/>
      <c r="BDQ9" s="47"/>
      <c r="BDR9" s="47"/>
      <c r="BDS9" s="47"/>
      <c r="BDT9" s="47"/>
      <c r="BDU9" s="47"/>
      <c r="BDV9" s="47"/>
      <c r="BDW9" s="47"/>
      <c r="BDX9" s="47"/>
      <c r="BDY9" s="47"/>
      <c r="BDZ9" s="47"/>
      <c r="BEA9" s="47"/>
      <c r="BEB9" s="47"/>
      <c r="BEC9" s="47"/>
      <c r="BED9" s="47"/>
      <c r="BEE9" s="47"/>
      <c r="BEF9" s="47"/>
      <c r="BEG9" s="47"/>
      <c r="BEH9" s="47"/>
      <c r="BEI9" s="47"/>
      <c r="BEJ9" s="47"/>
      <c r="BEK9" s="47"/>
      <c r="BEL9" s="47"/>
      <c r="BEM9" s="47"/>
      <c r="BEN9" s="47"/>
      <c r="BEO9" s="47"/>
      <c r="BEP9" s="47"/>
      <c r="BEQ9" s="47"/>
      <c r="BER9" s="47"/>
      <c r="BES9" s="47"/>
      <c r="BET9" s="47"/>
      <c r="BEU9" s="47"/>
      <c r="BEV9" s="47"/>
      <c r="BEW9" s="47"/>
      <c r="BEX9" s="47"/>
      <c r="BEY9" s="47"/>
      <c r="BEZ9" s="47"/>
      <c r="BFA9" s="47"/>
      <c r="BFB9" s="47"/>
      <c r="BFC9" s="47"/>
      <c r="BFD9" s="47"/>
      <c r="BFE9" s="47"/>
      <c r="BFF9" s="47"/>
      <c r="BFG9" s="47"/>
      <c r="BFH9" s="47"/>
      <c r="BFI9" s="47"/>
      <c r="BFJ9" s="47"/>
      <c r="BFK9" s="47"/>
      <c r="BFL9" s="47"/>
      <c r="BFM9" s="47"/>
      <c r="BFN9" s="47"/>
      <c r="BFO9" s="47"/>
      <c r="BFP9" s="47"/>
      <c r="BFQ9" s="47"/>
      <c r="BFR9" s="47"/>
      <c r="BFS9" s="47"/>
      <c r="BFT9" s="47"/>
      <c r="BFU9" s="47"/>
      <c r="BFV9" s="47"/>
      <c r="BFW9" s="47"/>
      <c r="BFX9" s="47"/>
      <c r="BFY9" s="47"/>
      <c r="BFZ9" s="47"/>
      <c r="BGA9" s="47"/>
      <c r="BGB9" s="47"/>
      <c r="BGC9" s="47"/>
      <c r="BGD9" s="47"/>
      <c r="BGE9" s="47"/>
      <c r="BGF9" s="47"/>
      <c r="BGG9" s="47"/>
      <c r="BGH9" s="47"/>
      <c r="BGI9" s="47"/>
      <c r="BGJ9" s="47"/>
      <c r="BGK9" s="47"/>
      <c r="BGL9" s="47"/>
      <c r="BGM9" s="47"/>
      <c r="BGN9" s="47"/>
      <c r="BGO9" s="47"/>
      <c r="BGP9" s="47"/>
      <c r="BGQ9" s="47"/>
      <c r="BGR9" s="47"/>
      <c r="BGS9" s="47"/>
      <c r="BGT9" s="47"/>
      <c r="BGU9" s="47"/>
      <c r="BGV9" s="47"/>
      <c r="BGW9" s="47"/>
      <c r="BGX9" s="47"/>
      <c r="BGY9" s="47"/>
      <c r="BGZ9" s="47"/>
      <c r="BHA9" s="47"/>
      <c r="BHB9" s="47"/>
      <c r="BHC9" s="47"/>
      <c r="BHD9" s="47"/>
      <c r="BHE9" s="47"/>
      <c r="BHF9" s="47"/>
      <c r="BHG9" s="47"/>
      <c r="BHH9" s="47"/>
      <c r="BHI9" s="47"/>
      <c r="BHJ9" s="47"/>
      <c r="BHK9" s="47"/>
      <c r="BHL9" s="47"/>
      <c r="BHM9" s="47"/>
      <c r="BHN9" s="47"/>
      <c r="BHO9" s="47"/>
      <c r="BHP9" s="47"/>
      <c r="BHQ9" s="47"/>
      <c r="BHR9" s="47"/>
      <c r="BHS9" s="47"/>
      <c r="BHT9" s="47"/>
      <c r="BHU9" s="47"/>
      <c r="BHV9" s="47"/>
      <c r="BHW9" s="47"/>
      <c r="BHX9" s="47"/>
      <c r="BHY9" s="47"/>
      <c r="BHZ9" s="47"/>
      <c r="BIA9" s="47"/>
      <c r="BIB9" s="47"/>
      <c r="BIC9" s="47"/>
      <c r="BID9" s="47"/>
      <c r="BIE9" s="47"/>
      <c r="BIF9" s="47"/>
      <c r="BIG9" s="47"/>
      <c r="BIH9" s="47"/>
      <c r="BII9" s="47"/>
      <c r="BIJ9" s="47"/>
      <c r="BIK9" s="47"/>
      <c r="BIL9" s="47"/>
      <c r="BIM9" s="47"/>
      <c r="BIN9" s="47"/>
      <c r="BIO9" s="47"/>
      <c r="BIP9" s="47"/>
      <c r="BIQ9" s="47"/>
      <c r="BIR9" s="47"/>
      <c r="BIS9" s="47"/>
      <c r="BIT9" s="47"/>
      <c r="BIU9" s="47"/>
      <c r="BIV9" s="47"/>
      <c r="BIW9" s="47"/>
      <c r="BIX9" s="47"/>
      <c r="BIY9" s="47"/>
      <c r="BIZ9" s="47"/>
      <c r="BJA9" s="47"/>
      <c r="BJB9" s="47"/>
      <c r="BJC9" s="47"/>
      <c r="BJD9" s="47"/>
      <c r="BJE9" s="47"/>
      <c r="BJF9" s="47"/>
      <c r="BJG9" s="47"/>
      <c r="BJH9" s="47"/>
      <c r="BJI9" s="47"/>
      <c r="BJJ9" s="47"/>
      <c r="BJK9" s="47"/>
      <c r="BJL9" s="47"/>
      <c r="BJM9" s="47"/>
      <c r="BJN9" s="47"/>
      <c r="BJO9" s="47"/>
      <c r="BJP9" s="47"/>
      <c r="BJQ9" s="47"/>
      <c r="BJR9" s="47"/>
      <c r="BJS9" s="47"/>
      <c r="BJT9" s="47"/>
      <c r="BJU9" s="47"/>
      <c r="BJV9" s="47"/>
      <c r="BJW9" s="47"/>
      <c r="BJX9" s="47"/>
      <c r="BJY9" s="47"/>
      <c r="BJZ9" s="47"/>
      <c r="BKA9" s="47"/>
      <c r="BKB9" s="47"/>
      <c r="BKC9" s="47"/>
      <c r="BKD9" s="47"/>
      <c r="BKE9" s="47"/>
      <c r="BKF9" s="47"/>
      <c r="BKG9" s="47"/>
      <c r="BKH9" s="47"/>
      <c r="BKI9" s="47"/>
      <c r="BKJ9" s="47"/>
      <c r="BKK9" s="47"/>
      <c r="BKL9" s="47"/>
      <c r="BKM9" s="47"/>
      <c r="BKN9" s="47"/>
      <c r="BKO9" s="47"/>
      <c r="BKP9" s="47"/>
      <c r="BKQ9" s="47"/>
      <c r="BKR9" s="47"/>
      <c r="BKS9" s="47"/>
      <c r="BKT9" s="47"/>
      <c r="BKU9" s="47"/>
      <c r="BKV9" s="47"/>
      <c r="BKW9" s="47"/>
      <c r="BKX9" s="47"/>
      <c r="BKY9" s="47"/>
      <c r="BKZ9" s="47"/>
      <c r="BLA9" s="47"/>
      <c r="BLB9" s="47"/>
      <c r="BLC9" s="47"/>
      <c r="BLD9" s="47"/>
      <c r="BLE9" s="47"/>
      <c r="BLF9" s="47"/>
      <c r="BLG9" s="47"/>
      <c r="BLH9" s="47"/>
      <c r="BLI9" s="47"/>
      <c r="BLJ9" s="47"/>
      <c r="BLK9" s="47"/>
      <c r="BLL9" s="47"/>
      <c r="BLM9" s="47"/>
      <c r="BLN9" s="47"/>
      <c r="BLO9" s="47"/>
      <c r="BLP9" s="47"/>
      <c r="BLQ9" s="47"/>
      <c r="BLR9" s="47"/>
      <c r="BLS9" s="47"/>
      <c r="BLT9" s="47"/>
      <c r="BLU9" s="47"/>
      <c r="BLV9" s="47"/>
      <c r="BLW9" s="47"/>
      <c r="BLX9" s="47"/>
      <c r="BLY9" s="47"/>
      <c r="BLZ9" s="47"/>
      <c r="BMA9" s="47"/>
      <c r="BMB9" s="47"/>
      <c r="BMC9" s="47"/>
      <c r="BMD9" s="47"/>
      <c r="BME9" s="47"/>
      <c r="BMF9" s="47"/>
      <c r="BMG9" s="47"/>
      <c r="BMH9" s="47"/>
      <c r="BMI9" s="47"/>
      <c r="BMJ9" s="47"/>
      <c r="BMK9" s="47"/>
      <c r="BML9" s="47"/>
      <c r="BMM9" s="47"/>
      <c r="BMN9" s="47"/>
      <c r="BMO9" s="47"/>
      <c r="BMP9" s="47"/>
      <c r="BMQ9" s="47"/>
      <c r="BMR9" s="47"/>
      <c r="BMS9" s="47"/>
      <c r="BMT9" s="47"/>
      <c r="BMU9" s="47"/>
      <c r="BMV9" s="47"/>
      <c r="BMW9" s="47"/>
      <c r="BMX9" s="47"/>
      <c r="BMY9" s="47"/>
      <c r="BMZ9" s="47"/>
      <c r="BNA9" s="47"/>
      <c r="BNB9" s="47"/>
      <c r="BNC9" s="47"/>
      <c r="BND9" s="47"/>
      <c r="BNE9" s="47"/>
      <c r="BNF9" s="47"/>
      <c r="BNG9" s="47"/>
      <c r="BNH9" s="47"/>
      <c r="BNI9" s="47"/>
      <c r="BNJ9" s="47"/>
      <c r="BNK9" s="47"/>
      <c r="BNL9" s="47"/>
      <c r="BNM9" s="47"/>
      <c r="BNN9" s="47"/>
      <c r="BNO9" s="47"/>
      <c r="BNP9" s="47"/>
      <c r="BNQ9" s="47"/>
      <c r="BNR9" s="47"/>
      <c r="BNS9" s="47"/>
      <c r="BNT9" s="47"/>
      <c r="BNU9" s="47"/>
      <c r="BNV9" s="47"/>
      <c r="BNW9" s="47"/>
      <c r="BNX9" s="47"/>
      <c r="BNY9" s="47"/>
      <c r="BNZ9" s="47"/>
      <c r="BOA9" s="47"/>
      <c r="BOB9" s="47"/>
      <c r="BOC9" s="47"/>
      <c r="BOD9" s="47"/>
      <c r="BOE9" s="47"/>
      <c r="BOF9" s="47"/>
      <c r="BOG9" s="47"/>
      <c r="BOH9" s="47"/>
      <c r="BOI9" s="47"/>
      <c r="BOJ9" s="47"/>
      <c r="BOK9" s="47"/>
      <c r="BOL9" s="47"/>
      <c r="BOM9" s="47"/>
      <c r="BON9" s="47"/>
      <c r="BOO9" s="47"/>
      <c r="BOP9" s="47"/>
      <c r="BOQ9" s="47"/>
      <c r="BOR9" s="47"/>
      <c r="BOS9" s="47"/>
      <c r="BOT9" s="47"/>
      <c r="BOU9" s="47"/>
      <c r="BOV9" s="47"/>
      <c r="BOW9" s="47"/>
      <c r="BOX9" s="47"/>
      <c r="BOY9" s="47"/>
      <c r="BOZ9" s="47"/>
      <c r="BPA9" s="47"/>
      <c r="BPB9" s="47"/>
      <c r="BPC9" s="47"/>
      <c r="BPD9" s="47"/>
      <c r="BPE9" s="47"/>
      <c r="BPF9" s="47"/>
      <c r="BPG9" s="47"/>
      <c r="BPH9" s="47"/>
      <c r="BPI9" s="47"/>
      <c r="BPJ9" s="47"/>
      <c r="BPK9" s="47"/>
      <c r="BPL9" s="47"/>
      <c r="BPM9" s="47"/>
      <c r="BPN9" s="47"/>
      <c r="BPO9" s="47"/>
      <c r="BPP9" s="47"/>
      <c r="BPQ9" s="47"/>
      <c r="BPR9" s="47"/>
      <c r="BPS9" s="47"/>
      <c r="BPT9" s="47"/>
      <c r="BPU9" s="47"/>
      <c r="BPV9" s="47"/>
      <c r="BPW9" s="47"/>
      <c r="BPX9" s="47"/>
      <c r="BPY9" s="47"/>
      <c r="BPZ9" s="47"/>
      <c r="BQA9" s="47"/>
      <c r="BQB9" s="47"/>
      <c r="BQC9" s="47"/>
      <c r="BQD9" s="47"/>
      <c r="BQE9" s="47"/>
      <c r="BQF9" s="47"/>
      <c r="BQG9" s="47"/>
      <c r="BQH9" s="47"/>
      <c r="BQI9" s="47"/>
      <c r="BQJ9" s="47"/>
      <c r="BQK9" s="47"/>
      <c r="BQL9" s="47"/>
      <c r="BQM9" s="47"/>
      <c r="BQN9" s="47"/>
      <c r="BQO9" s="47"/>
      <c r="BQP9" s="47"/>
      <c r="BQQ9" s="47"/>
      <c r="BQR9" s="47"/>
      <c r="BQS9" s="47"/>
      <c r="BQT9" s="47"/>
      <c r="BQU9" s="47"/>
      <c r="BQV9" s="47"/>
      <c r="BQW9" s="47"/>
      <c r="BQX9" s="47"/>
      <c r="BQY9" s="47"/>
      <c r="BQZ9" s="47"/>
      <c r="BRA9" s="47"/>
      <c r="BRB9" s="47"/>
      <c r="BRC9" s="47"/>
      <c r="BRD9" s="47"/>
      <c r="BRE9" s="47"/>
      <c r="BRF9" s="47"/>
      <c r="BRG9" s="47"/>
      <c r="BRH9" s="47"/>
      <c r="BRI9" s="47"/>
      <c r="BRJ9" s="47"/>
      <c r="BRK9" s="47"/>
      <c r="BRL9" s="47"/>
      <c r="BRM9" s="47"/>
      <c r="BRN9" s="47"/>
      <c r="BRO9" s="47"/>
      <c r="BRP9" s="47"/>
      <c r="BRQ9" s="47"/>
      <c r="BRR9" s="47"/>
      <c r="BRS9" s="47"/>
      <c r="BRT9" s="47"/>
      <c r="BRU9" s="47"/>
      <c r="BRV9" s="47"/>
      <c r="BRW9" s="47"/>
      <c r="BRX9" s="47"/>
      <c r="BRY9" s="47"/>
      <c r="BRZ9" s="47"/>
      <c r="BSA9" s="47"/>
      <c r="BSB9" s="47"/>
      <c r="BSC9" s="47"/>
      <c r="BSD9" s="47"/>
      <c r="BSE9" s="47"/>
      <c r="BSF9" s="47"/>
      <c r="BSG9" s="47"/>
      <c r="BSH9" s="47"/>
      <c r="BSI9" s="47"/>
      <c r="BSJ9" s="47"/>
      <c r="BSK9" s="47"/>
      <c r="BSL9" s="47"/>
      <c r="BSM9" s="47"/>
      <c r="BSN9" s="47"/>
      <c r="BSO9" s="47"/>
      <c r="BSP9" s="47"/>
      <c r="BSQ9" s="47"/>
      <c r="BSR9" s="47"/>
      <c r="BSS9" s="47"/>
      <c r="BST9" s="47"/>
      <c r="BSU9" s="47"/>
      <c r="BSV9" s="47"/>
      <c r="BSW9" s="47"/>
      <c r="BSX9" s="47"/>
      <c r="BSY9" s="47"/>
      <c r="BSZ9" s="47"/>
      <c r="BTA9" s="47"/>
      <c r="BTB9" s="47"/>
      <c r="BTC9" s="47"/>
      <c r="BTD9" s="47"/>
      <c r="BTE9" s="47"/>
      <c r="BTF9" s="47"/>
      <c r="BTG9" s="47"/>
      <c r="BTH9" s="47"/>
      <c r="BTI9" s="47"/>
      <c r="BTJ9" s="47"/>
      <c r="BTK9" s="47"/>
      <c r="BTL9" s="47"/>
      <c r="BTM9" s="47"/>
      <c r="BTN9" s="47"/>
      <c r="BTO9" s="47"/>
      <c r="BTP9" s="47"/>
      <c r="BTQ9" s="47"/>
      <c r="BTR9" s="47"/>
      <c r="BTS9" s="47"/>
      <c r="BTT9" s="47"/>
      <c r="BTU9" s="47"/>
      <c r="BTV9" s="47"/>
      <c r="BTW9" s="47"/>
      <c r="BTX9" s="47"/>
      <c r="BTY9" s="47"/>
      <c r="BTZ9" s="47"/>
      <c r="BUA9" s="47"/>
      <c r="BUB9" s="47"/>
      <c r="BUC9" s="47"/>
      <c r="BUD9" s="47"/>
      <c r="BUE9" s="47"/>
      <c r="BUF9" s="47"/>
      <c r="BUG9" s="47"/>
      <c r="BUH9" s="47"/>
      <c r="BUI9" s="47"/>
      <c r="BUJ9" s="47"/>
      <c r="BUK9" s="47"/>
      <c r="BUL9" s="47"/>
      <c r="BUM9" s="47"/>
      <c r="BUN9" s="47"/>
      <c r="BUO9" s="47"/>
      <c r="BUP9" s="47"/>
      <c r="BUQ9" s="47"/>
      <c r="BUR9" s="47"/>
      <c r="BUS9" s="47"/>
      <c r="BUT9" s="47"/>
      <c r="BUU9" s="47"/>
      <c r="BUV9" s="47"/>
      <c r="BUW9" s="47"/>
      <c r="BUX9" s="47"/>
      <c r="BUY9" s="47"/>
      <c r="BUZ9" s="47"/>
      <c r="BVA9" s="47"/>
      <c r="BVB9" s="47"/>
      <c r="BVC9" s="47"/>
      <c r="BVD9" s="47"/>
      <c r="BVE9" s="47"/>
      <c r="BVF9" s="47"/>
      <c r="BVG9" s="47"/>
      <c r="BVH9" s="47"/>
      <c r="BVI9" s="47"/>
      <c r="BVJ9" s="47"/>
      <c r="BVK9" s="47"/>
      <c r="BVL9" s="47"/>
      <c r="BVM9" s="47"/>
      <c r="BVN9" s="47"/>
      <c r="BVO9" s="47"/>
      <c r="BVP9" s="47"/>
      <c r="BVQ9" s="47"/>
      <c r="BVR9" s="47"/>
      <c r="BVS9" s="47"/>
      <c r="BVT9" s="47"/>
      <c r="BVU9" s="47"/>
      <c r="BVV9" s="47"/>
      <c r="BVW9" s="47"/>
      <c r="BVX9" s="47"/>
      <c r="BVY9" s="47"/>
      <c r="BVZ9" s="47"/>
      <c r="BWA9" s="47"/>
      <c r="BWB9" s="47"/>
      <c r="BWC9" s="47"/>
      <c r="BWD9" s="47"/>
      <c r="BWE9" s="47"/>
      <c r="BWF9" s="47"/>
      <c r="BWG9" s="47"/>
      <c r="BWH9" s="47"/>
      <c r="BWI9" s="47"/>
      <c r="BWJ9" s="47"/>
      <c r="BWK9" s="47"/>
      <c r="BWL9" s="47"/>
      <c r="BWM9" s="47"/>
      <c r="BWN9" s="47"/>
      <c r="BWO9" s="47"/>
      <c r="BWP9" s="47"/>
      <c r="BWQ9" s="47"/>
      <c r="BWR9" s="47"/>
      <c r="BWS9" s="47"/>
      <c r="BWT9" s="47"/>
      <c r="BWU9" s="47"/>
      <c r="BWV9" s="47"/>
      <c r="BWW9" s="47"/>
      <c r="BWX9" s="47"/>
      <c r="BWY9" s="47"/>
      <c r="BWZ9" s="47"/>
      <c r="BXA9" s="47"/>
      <c r="BXB9" s="47"/>
      <c r="BXC9" s="47"/>
      <c r="BXD9" s="47"/>
      <c r="BXE9" s="47"/>
      <c r="BXF9" s="47"/>
      <c r="BXG9" s="47"/>
      <c r="BXH9" s="47"/>
      <c r="BXI9" s="47"/>
      <c r="BXJ9" s="47"/>
      <c r="BXK9" s="47"/>
      <c r="BXL9" s="47"/>
      <c r="BXM9" s="47"/>
      <c r="BXN9" s="47"/>
      <c r="BXO9" s="47"/>
      <c r="BXP9" s="47"/>
      <c r="BXQ9" s="47"/>
      <c r="BXR9" s="47"/>
      <c r="BXS9" s="47"/>
      <c r="BXT9" s="47"/>
      <c r="BXU9" s="47"/>
      <c r="BXV9" s="47"/>
      <c r="BXW9" s="47"/>
      <c r="BXX9" s="47"/>
      <c r="BXY9" s="47"/>
      <c r="BXZ9" s="47"/>
      <c r="BYA9" s="47"/>
      <c r="BYB9" s="47"/>
      <c r="BYC9" s="47"/>
      <c r="BYD9" s="47"/>
      <c r="BYE9" s="47"/>
      <c r="BYF9" s="47"/>
      <c r="BYG9" s="47"/>
      <c r="BYH9" s="47"/>
      <c r="BYI9" s="47"/>
      <c r="BYJ9" s="47"/>
      <c r="BYK9" s="47"/>
      <c r="BYL9" s="47"/>
      <c r="BYM9" s="47"/>
      <c r="BYN9" s="47"/>
      <c r="BYO9" s="47"/>
      <c r="BYP9" s="47"/>
      <c r="BYQ9" s="47"/>
      <c r="BYR9" s="47"/>
      <c r="BYS9" s="47"/>
      <c r="BYT9" s="47"/>
      <c r="BYU9" s="47"/>
      <c r="BYV9" s="47"/>
      <c r="BYW9" s="47"/>
      <c r="BYX9" s="47"/>
      <c r="BYY9" s="47"/>
      <c r="BYZ9" s="47"/>
      <c r="BZA9" s="47"/>
      <c r="BZB9" s="47"/>
      <c r="BZC9" s="47"/>
      <c r="BZD9" s="47"/>
      <c r="BZE9" s="47"/>
      <c r="BZF9" s="47"/>
      <c r="BZG9" s="47"/>
      <c r="BZH9" s="47"/>
      <c r="BZI9" s="47"/>
      <c r="BZJ9" s="47"/>
      <c r="BZK9" s="47"/>
      <c r="BZL9" s="47"/>
      <c r="BZM9" s="47"/>
      <c r="BZN9" s="47"/>
      <c r="BZO9" s="47"/>
      <c r="BZP9" s="47"/>
      <c r="BZQ9" s="47"/>
      <c r="BZR9" s="47"/>
      <c r="BZS9" s="47"/>
      <c r="BZT9" s="47"/>
      <c r="BZU9" s="47"/>
      <c r="BZV9" s="47"/>
      <c r="BZW9" s="47"/>
      <c r="BZX9" s="47"/>
      <c r="BZY9" s="47"/>
      <c r="BZZ9" s="47"/>
      <c r="CAA9" s="47"/>
      <c r="CAB9" s="47"/>
      <c r="CAC9" s="47"/>
      <c r="CAD9" s="47"/>
      <c r="CAE9" s="47"/>
      <c r="CAF9" s="47"/>
      <c r="CAG9" s="47"/>
      <c r="CAH9" s="47"/>
      <c r="CAI9" s="47"/>
      <c r="CAJ9" s="47"/>
      <c r="CAK9" s="47"/>
      <c r="CAL9" s="47"/>
      <c r="CAM9" s="47"/>
      <c r="CAN9" s="47"/>
      <c r="CAO9" s="47"/>
      <c r="CAP9" s="47"/>
      <c r="CAQ9" s="47"/>
      <c r="CAR9" s="47"/>
      <c r="CAS9" s="47"/>
      <c r="CAT9" s="47"/>
      <c r="CAU9" s="47"/>
      <c r="CAV9" s="47"/>
      <c r="CAW9" s="47"/>
      <c r="CAX9" s="47"/>
      <c r="CAY9" s="47"/>
      <c r="CAZ9" s="47"/>
      <c r="CBA9" s="47"/>
      <c r="CBB9" s="47"/>
      <c r="CBC9" s="47"/>
      <c r="CBD9" s="47"/>
      <c r="CBE9" s="47"/>
      <c r="CBF9" s="47"/>
      <c r="CBG9" s="47"/>
      <c r="CBH9" s="47"/>
      <c r="CBI9" s="47"/>
      <c r="CBJ9" s="47"/>
      <c r="CBK9" s="47"/>
      <c r="CBL9" s="47"/>
      <c r="CBM9" s="47"/>
      <c r="CBN9" s="47"/>
      <c r="CBO9" s="47"/>
      <c r="CBP9" s="47"/>
      <c r="CBQ9" s="47"/>
      <c r="CBR9" s="47"/>
      <c r="CBS9" s="47"/>
      <c r="CBT9" s="47"/>
      <c r="CBU9" s="47"/>
      <c r="CBV9" s="47"/>
      <c r="CBW9" s="47"/>
      <c r="CBX9" s="47"/>
      <c r="CBY9" s="47"/>
      <c r="CBZ9" s="47"/>
      <c r="CCA9" s="47"/>
      <c r="CCB9" s="47"/>
      <c r="CCC9" s="47"/>
      <c r="CCD9" s="47"/>
      <c r="CCE9" s="47"/>
      <c r="CCF9" s="47"/>
      <c r="CCG9" s="47"/>
      <c r="CCH9" s="47"/>
      <c r="CCI9" s="47"/>
      <c r="CCJ9" s="47"/>
      <c r="CCK9" s="47"/>
      <c r="CCL9" s="47"/>
      <c r="CCM9" s="47"/>
      <c r="CCN9" s="47"/>
      <c r="CCO9" s="47"/>
      <c r="CCP9" s="47"/>
      <c r="CCQ9" s="47"/>
      <c r="CCR9" s="47"/>
      <c r="CCS9" s="47"/>
      <c r="CCT9" s="47"/>
      <c r="CCU9" s="47"/>
      <c r="CCV9" s="47"/>
      <c r="CCW9" s="47"/>
      <c r="CCX9" s="47"/>
      <c r="CCY9" s="47"/>
      <c r="CCZ9" s="47"/>
      <c r="CDA9" s="47"/>
      <c r="CDB9" s="47"/>
      <c r="CDC9" s="47"/>
      <c r="CDD9" s="47"/>
      <c r="CDE9" s="47"/>
      <c r="CDF9" s="47"/>
      <c r="CDG9" s="47"/>
      <c r="CDH9" s="47"/>
      <c r="CDI9" s="47"/>
      <c r="CDJ9" s="47"/>
      <c r="CDK9" s="47"/>
      <c r="CDL9" s="47"/>
      <c r="CDM9" s="47"/>
      <c r="CDN9" s="47"/>
      <c r="CDO9" s="47"/>
      <c r="CDP9" s="47"/>
      <c r="CDQ9" s="47"/>
      <c r="CDR9" s="47"/>
      <c r="CDS9" s="47"/>
      <c r="CDT9" s="47"/>
      <c r="CDU9" s="47"/>
      <c r="CDV9" s="47"/>
      <c r="CDW9" s="47"/>
      <c r="CDX9" s="47"/>
      <c r="CDY9" s="47"/>
      <c r="CDZ9" s="47"/>
      <c r="CEA9" s="47"/>
      <c r="CEB9" s="47"/>
      <c r="CEC9" s="47"/>
      <c r="CED9" s="47"/>
      <c r="CEE9" s="47"/>
      <c r="CEF9" s="47"/>
      <c r="CEG9" s="47"/>
      <c r="CEH9" s="47"/>
      <c r="CEI9" s="47"/>
      <c r="CEJ9" s="47"/>
      <c r="CEK9" s="47"/>
      <c r="CEL9" s="47"/>
      <c r="CEM9" s="47"/>
      <c r="CEN9" s="47"/>
      <c r="CEO9" s="47"/>
      <c r="CEP9" s="47"/>
      <c r="CEQ9" s="47"/>
      <c r="CER9" s="47"/>
      <c r="CES9" s="47"/>
      <c r="CET9" s="47"/>
      <c r="CEU9" s="47"/>
      <c r="CEV9" s="47"/>
      <c r="CEW9" s="47"/>
      <c r="CEX9" s="47"/>
      <c r="CEY9" s="47"/>
      <c r="CEZ9" s="47"/>
      <c r="CFA9" s="47"/>
      <c r="CFB9" s="47"/>
      <c r="CFC9" s="47"/>
      <c r="CFD9" s="47"/>
      <c r="CFE9" s="47"/>
      <c r="CFF9" s="47"/>
      <c r="CFG9" s="47"/>
      <c r="CFH9" s="47"/>
      <c r="CFI9" s="47"/>
      <c r="CFJ9" s="47"/>
      <c r="CFK9" s="47"/>
      <c r="CFL9" s="47"/>
      <c r="CFM9" s="47"/>
      <c r="CFN9" s="47"/>
      <c r="CFO9" s="47"/>
      <c r="CFP9" s="47"/>
      <c r="CFQ9" s="47"/>
      <c r="CFR9" s="47"/>
      <c r="CFS9" s="47"/>
      <c r="CFT9" s="47"/>
      <c r="CFU9" s="47"/>
      <c r="CFV9" s="47"/>
      <c r="CFW9" s="47"/>
      <c r="CFX9" s="47"/>
      <c r="CFY9" s="47"/>
      <c r="CFZ9" s="47"/>
      <c r="CGA9" s="47"/>
      <c r="CGB9" s="47"/>
      <c r="CGC9" s="47"/>
      <c r="CGD9" s="47"/>
      <c r="CGE9" s="47"/>
      <c r="CGF9" s="47"/>
      <c r="CGG9" s="47"/>
      <c r="CGH9" s="47"/>
      <c r="CGI9" s="47"/>
      <c r="CGJ9" s="47"/>
      <c r="CGK9" s="47"/>
      <c r="CGL9" s="47"/>
      <c r="CGM9" s="47"/>
      <c r="CGN9" s="47"/>
      <c r="CGO9" s="47"/>
      <c r="CGP9" s="47"/>
      <c r="CGQ9" s="47"/>
      <c r="CGR9" s="47"/>
      <c r="CGS9" s="47"/>
      <c r="CGT9" s="47"/>
      <c r="CGU9" s="47"/>
      <c r="CGV9" s="47"/>
      <c r="CGW9" s="47"/>
      <c r="CGX9" s="47"/>
      <c r="CGY9" s="47"/>
      <c r="CGZ9" s="47"/>
      <c r="CHA9" s="47"/>
      <c r="CHB9" s="47"/>
      <c r="CHC9" s="47"/>
      <c r="CHD9" s="47"/>
      <c r="CHE9" s="47"/>
      <c r="CHF9" s="47"/>
      <c r="CHG9" s="47"/>
      <c r="CHH9" s="47"/>
      <c r="CHI9" s="47"/>
      <c r="CHJ9" s="47"/>
      <c r="CHK9" s="47"/>
      <c r="CHL9" s="47"/>
      <c r="CHM9" s="47"/>
      <c r="CHN9" s="47"/>
      <c r="CHO9" s="47"/>
      <c r="CHP9" s="47"/>
      <c r="CHQ9" s="47"/>
      <c r="CHR9" s="47"/>
      <c r="CHS9" s="47"/>
      <c r="CHT9" s="47"/>
      <c r="CHU9" s="47"/>
      <c r="CHV9" s="47"/>
      <c r="CHW9" s="47"/>
      <c r="CHX9" s="47"/>
      <c r="CHY9" s="47"/>
      <c r="CHZ9" s="47"/>
      <c r="CIA9" s="47"/>
      <c r="CIB9" s="47"/>
      <c r="CIC9" s="47"/>
      <c r="CID9" s="47"/>
      <c r="CIE9" s="47"/>
      <c r="CIF9" s="47"/>
      <c r="CIG9" s="47"/>
      <c r="CIH9" s="47"/>
      <c r="CII9" s="47"/>
      <c r="CIJ9" s="47"/>
      <c r="CIK9" s="47"/>
      <c r="CIL9" s="47"/>
      <c r="CIM9" s="47"/>
      <c r="CIN9" s="47"/>
      <c r="CIO9" s="47"/>
      <c r="CIP9" s="47"/>
      <c r="CIQ9" s="47"/>
      <c r="CIR9" s="47"/>
      <c r="CIS9" s="47"/>
      <c r="CIT9" s="47"/>
      <c r="CIU9" s="47"/>
      <c r="CIV9" s="47"/>
      <c r="CIW9" s="47"/>
      <c r="CIX9" s="47"/>
      <c r="CIY9" s="47"/>
      <c r="CIZ9" s="47"/>
      <c r="CJA9" s="47"/>
      <c r="CJB9" s="47"/>
      <c r="CJC9" s="47"/>
      <c r="CJD9" s="47"/>
      <c r="CJE9" s="47"/>
      <c r="CJF9" s="47"/>
      <c r="CJG9" s="47"/>
      <c r="CJH9" s="47"/>
      <c r="CJI9" s="47"/>
      <c r="CJJ9" s="47"/>
      <c r="CJK9" s="47"/>
      <c r="CJL9" s="47"/>
      <c r="CJM9" s="47"/>
      <c r="CJN9" s="47"/>
      <c r="CJO9" s="47"/>
      <c r="CJP9" s="47"/>
      <c r="CJQ9" s="47"/>
      <c r="CJR9" s="47"/>
      <c r="CJS9" s="47"/>
      <c r="CJT9" s="47"/>
      <c r="CJU9" s="47"/>
      <c r="CJV9" s="47"/>
      <c r="CJW9" s="47"/>
      <c r="CJX9" s="47"/>
      <c r="CJY9" s="47"/>
      <c r="CJZ9" s="47"/>
      <c r="CKA9" s="47"/>
      <c r="CKB9" s="47"/>
      <c r="CKC9" s="47"/>
      <c r="CKD9" s="47"/>
      <c r="CKE9" s="47"/>
      <c r="CKF9" s="47"/>
      <c r="CKG9" s="47"/>
      <c r="CKH9" s="47"/>
      <c r="CKI9" s="47"/>
      <c r="CKJ9" s="47"/>
      <c r="CKK9" s="47"/>
      <c r="CKL9" s="47"/>
      <c r="CKM9" s="47"/>
      <c r="CKN9" s="47"/>
      <c r="CKO9" s="47"/>
      <c r="CKP9" s="47"/>
      <c r="CKQ9" s="47"/>
      <c r="CKR9" s="47"/>
      <c r="CKS9" s="47"/>
      <c r="CKT9" s="47"/>
      <c r="CKU9" s="47"/>
      <c r="CKV9" s="47"/>
      <c r="CKW9" s="47"/>
      <c r="CKX9" s="47"/>
      <c r="CKY9" s="47"/>
      <c r="CKZ9" s="47"/>
      <c r="CLA9" s="47"/>
      <c r="CLB9" s="47"/>
      <c r="CLC9" s="47"/>
      <c r="CLD9" s="47"/>
      <c r="CLE9" s="47"/>
      <c r="CLF9" s="47"/>
      <c r="CLG9" s="47"/>
      <c r="CLH9" s="47"/>
      <c r="CLI9" s="47"/>
      <c r="CLJ9" s="47"/>
      <c r="CLK9" s="47"/>
      <c r="CLL9" s="47"/>
      <c r="CLM9" s="47"/>
      <c r="CLN9" s="47"/>
      <c r="CLO9" s="47"/>
      <c r="CLP9" s="47"/>
      <c r="CLQ9" s="47"/>
      <c r="CLR9" s="47"/>
      <c r="CLS9" s="47"/>
      <c r="CLT9" s="47"/>
      <c r="CLU9" s="47"/>
      <c r="CLV9" s="47"/>
      <c r="CLW9" s="47"/>
      <c r="CLX9" s="47"/>
      <c r="CLY9" s="47"/>
      <c r="CLZ9" s="47"/>
      <c r="CMA9" s="47"/>
      <c r="CMB9" s="47"/>
      <c r="CMC9" s="47"/>
      <c r="CMD9" s="47"/>
      <c r="CME9" s="47"/>
      <c r="CMF9" s="47"/>
      <c r="CMG9" s="47"/>
      <c r="CMH9" s="47"/>
      <c r="CMI9" s="47"/>
      <c r="CMJ9" s="47"/>
      <c r="CMK9" s="47"/>
      <c r="CML9" s="47"/>
      <c r="CMM9" s="47"/>
      <c r="CMN9" s="47"/>
      <c r="CMO9" s="47"/>
      <c r="CMP9" s="47"/>
      <c r="CMQ9" s="47"/>
      <c r="CMR9" s="47"/>
      <c r="CMS9" s="47"/>
      <c r="CMT9" s="47"/>
      <c r="CMU9" s="47"/>
      <c r="CMV9" s="47"/>
      <c r="CMW9" s="47"/>
      <c r="CMX9" s="47"/>
      <c r="CMY9" s="47"/>
      <c r="CMZ9" s="47"/>
      <c r="CNA9" s="47"/>
      <c r="CNB9" s="47"/>
      <c r="CNC9" s="47"/>
      <c r="CND9" s="47"/>
      <c r="CNE9" s="47"/>
      <c r="CNF9" s="47"/>
      <c r="CNG9" s="47"/>
      <c r="CNH9" s="47"/>
      <c r="CNI9" s="47"/>
      <c r="CNJ9" s="47"/>
      <c r="CNK9" s="47"/>
      <c r="CNL9" s="47"/>
      <c r="CNM9" s="47"/>
      <c r="CNN9" s="47"/>
      <c r="CNO9" s="47"/>
      <c r="CNP9" s="47"/>
      <c r="CNQ9" s="47"/>
      <c r="CNR9" s="47"/>
      <c r="CNS9" s="47"/>
      <c r="CNT9" s="47"/>
      <c r="CNU9" s="47"/>
      <c r="CNV9" s="47"/>
      <c r="CNW9" s="47"/>
      <c r="CNX9" s="47"/>
      <c r="CNY9" s="47"/>
      <c r="CNZ9" s="47"/>
      <c r="COA9" s="47"/>
      <c r="COB9" s="47"/>
      <c r="COC9" s="47"/>
      <c r="COD9" s="47"/>
      <c r="COE9" s="47"/>
      <c r="COF9" s="47"/>
      <c r="COG9" s="47"/>
      <c r="COH9" s="47"/>
      <c r="COI9" s="47"/>
      <c r="COJ9" s="47"/>
      <c r="COK9" s="47"/>
      <c r="COL9" s="47"/>
      <c r="COM9" s="47"/>
      <c r="CON9" s="47"/>
      <c r="COO9" s="47"/>
      <c r="COP9" s="47"/>
      <c r="COQ9" s="47"/>
      <c r="COR9" s="47"/>
      <c r="COS9" s="47"/>
      <c r="COT9" s="47"/>
      <c r="COU9" s="47"/>
      <c r="COV9" s="47"/>
      <c r="COW9" s="47"/>
      <c r="COX9" s="47"/>
      <c r="COY9" s="47"/>
      <c r="COZ9" s="47"/>
      <c r="CPA9" s="47"/>
      <c r="CPB9" s="47"/>
      <c r="CPC9" s="47"/>
      <c r="CPD9" s="47"/>
      <c r="CPE9" s="47"/>
      <c r="CPF9" s="47"/>
      <c r="CPG9" s="47"/>
      <c r="CPH9" s="47"/>
      <c r="CPI9" s="47"/>
      <c r="CPJ9" s="47"/>
      <c r="CPK9" s="47"/>
      <c r="CPL9" s="47"/>
      <c r="CPM9" s="47"/>
      <c r="CPN9" s="47"/>
      <c r="CPO9" s="47"/>
      <c r="CPP9" s="47"/>
      <c r="CPQ9" s="47"/>
      <c r="CPR9" s="47"/>
      <c r="CPS9" s="47"/>
      <c r="CPT9" s="47"/>
      <c r="CPU9" s="47"/>
      <c r="CPV9" s="47"/>
      <c r="CPW9" s="47"/>
      <c r="CPX9" s="47"/>
      <c r="CPY9" s="47"/>
      <c r="CPZ9" s="47"/>
      <c r="CQA9" s="47"/>
      <c r="CQB9" s="47"/>
      <c r="CQC9" s="47"/>
      <c r="CQD9" s="47"/>
      <c r="CQE9" s="47"/>
      <c r="CQF9" s="47"/>
      <c r="CQG9" s="47"/>
      <c r="CQH9" s="47"/>
      <c r="CQI9" s="47"/>
      <c r="CQJ9" s="47"/>
      <c r="CQK9" s="47"/>
      <c r="CQL9" s="47"/>
      <c r="CQM9" s="47"/>
      <c r="CQN9" s="47"/>
      <c r="CQO9" s="47"/>
      <c r="CQP9" s="47"/>
      <c r="CQQ9" s="47"/>
      <c r="CQR9" s="47"/>
      <c r="CQS9" s="47"/>
      <c r="CQT9" s="47"/>
      <c r="CQU9" s="47"/>
      <c r="CQV9" s="47"/>
      <c r="CQW9" s="47"/>
      <c r="CQX9" s="47"/>
      <c r="CQY9" s="47"/>
      <c r="CQZ9" s="47"/>
      <c r="CRA9" s="47"/>
      <c r="CRB9" s="47"/>
      <c r="CRC9" s="47"/>
      <c r="CRD9" s="47"/>
      <c r="CRE9" s="47"/>
      <c r="CRF9" s="47"/>
      <c r="CRG9" s="47"/>
      <c r="CRH9" s="47"/>
      <c r="CRI9" s="47"/>
      <c r="CRJ9" s="47"/>
      <c r="CRK9" s="47"/>
      <c r="CRL9" s="47"/>
      <c r="CRM9" s="47"/>
      <c r="CRN9" s="47"/>
      <c r="CRO9" s="47"/>
      <c r="CRP9" s="47"/>
      <c r="CRQ9" s="47"/>
      <c r="CRR9" s="47"/>
      <c r="CRS9" s="47"/>
      <c r="CRT9" s="47"/>
      <c r="CRU9" s="47"/>
      <c r="CRV9" s="47"/>
      <c r="CRW9" s="47"/>
      <c r="CRX9" s="47"/>
      <c r="CRY9" s="47"/>
      <c r="CRZ9" s="47"/>
      <c r="CSA9" s="47"/>
      <c r="CSB9" s="47"/>
      <c r="CSC9" s="47"/>
      <c r="CSD9" s="47"/>
      <c r="CSE9" s="47"/>
      <c r="CSF9" s="47"/>
      <c r="CSG9" s="47"/>
      <c r="CSH9" s="47"/>
      <c r="CSI9" s="47"/>
      <c r="CSJ9" s="47"/>
      <c r="CSK9" s="47"/>
      <c r="CSL9" s="47"/>
      <c r="CSM9" s="47"/>
      <c r="CSN9" s="47"/>
      <c r="CSO9" s="47"/>
      <c r="CSP9" s="47"/>
      <c r="CSQ9" s="47"/>
      <c r="CSR9" s="47"/>
      <c r="CSS9" s="47"/>
      <c r="CST9" s="47"/>
      <c r="CSU9" s="47"/>
      <c r="CSV9" s="47"/>
      <c r="CSW9" s="47"/>
      <c r="CSX9" s="47"/>
      <c r="CSY9" s="47"/>
      <c r="CSZ9" s="47"/>
      <c r="CTA9" s="47"/>
      <c r="CTB9" s="47"/>
      <c r="CTC9" s="47"/>
      <c r="CTD9" s="47"/>
      <c r="CTE9" s="47"/>
      <c r="CTF9" s="47"/>
      <c r="CTG9" s="47"/>
      <c r="CTH9" s="47"/>
      <c r="CTI9" s="47"/>
      <c r="CTJ9" s="47"/>
      <c r="CTK9" s="47"/>
      <c r="CTL9" s="47"/>
      <c r="CTM9" s="47"/>
      <c r="CTN9" s="47"/>
      <c r="CTO9" s="47"/>
      <c r="CTP9" s="47"/>
      <c r="CTQ9" s="47"/>
      <c r="CTR9" s="47"/>
      <c r="CTS9" s="47"/>
      <c r="CTT9" s="47"/>
      <c r="CTU9" s="47"/>
      <c r="CTV9" s="47"/>
      <c r="CTW9" s="47"/>
      <c r="CTX9" s="47"/>
      <c r="CTY9" s="47"/>
      <c r="CTZ9" s="47"/>
      <c r="CUA9" s="47"/>
      <c r="CUB9" s="47"/>
      <c r="CUC9" s="47"/>
      <c r="CUD9" s="47"/>
      <c r="CUE9" s="47"/>
      <c r="CUF9" s="47"/>
      <c r="CUG9" s="47"/>
      <c r="CUH9" s="47"/>
      <c r="CUI9" s="47"/>
      <c r="CUJ9" s="47"/>
      <c r="CUK9" s="47"/>
      <c r="CUL9" s="47"/>
      <c r="CUM9" s="47"/>
      <c r="CUN9" s="47"/>
      <c r="CUO9" s="47"/>
      <c r="CUP9" s="47"/>
      <c r="CUQ9" s="47"/>
      <c r="CUR9" s="47"/>
      <c r="CUS9" s="47"/>
      <c r="CUT9" s="47"/>
      <c r="CUU9" s="47"/>
      <c r="CUV9" s="47"/>
      <c r="CUW9" s="47"/>
      <c r="CUX9" s="47"/>
      <c r="CUY9" s="47"/>
      <c r="CUZ9" s="47"/>
      <c r="CVA9" s="47"/>
      <c r="CVB9" s="47"/>
      <c r="CVC9" s="47"/>
      <c r="CVD9" s="47"/>
      <c r="CVE9" s="47"/>
      <c r="CVF9" s="47"/>
      <c r="CVG9" s="47"/>
      <c r="CVH9" s="47"/>
      <c r="CVI9" s="47"/>
      <c r="CVJ9" s="47"/>
      <c r="CVK9" s="47"/>
      <c r="CVL9" s="47"/>
      <c r="CVM9" s="47"/>
      <c r="CVN9" s="47"/>
      <c r="CVO9" s="47"/>
      <c r="CVP9" s="47"/>
      <c r="CVQ9" s="47"/>
      <c r="CVR9" s="47"/>
      <c r="CVS9" s="47"/>
      <c r="CVT9" s="47"/>
      <c r="CVU9" s="47"/>
      <c r="CVV9" s="47"/>
      <c r="CVW9" s="47"/>
      <c r="CVX9" s="47"/>
      <c r="CVY9" s="47"/>
      <c r="CVZ9" s="47"/>
      <c r="CWA9" s="47"/>
      <c r="CWB9" s="47"/>
      <c r="CWC9" s="47"/>
      <c r="CWD9" s="47"/>
      <c r="CWE9" s="47"/>
      <c r="CWF9" s="47"/>
      <c r="CWG9" s="47"/>
      <c r="CWH9" s="47"/>
      <c r="CWI9" s="47"/>
      <c r="CWJ9" s="47"/>
      <c r="CWK9" s="47"/>
      <c r="CWL9" s="47"/>
      <c r="CWM9" s="47"/>
      <c r="CWN9" s="47"/>
      <c r="CWO9" s="47"/>
      <c r="CWP9" s="47"/>
      <c r="CWQ9" s="47"/>
      <c r="CWR9" s="47"/>
      <c r="CWS9" s="47"/>
      <c r="CWT9" s="47"/>
      <c r="CWU9" s="47"/>
      <c r="CWV9" s="47"/>
      <c r="CWW9" s="47"/>
      <c r="CWX9" s="47"/>
      <c r="CWY9" s="47"/>
      <c r="CWZ9" s="47"/>
      <c r="CXA9" s="47"/>
      <c r="CXB9" s="47"/>
      <c r="CXC9" s="47"/>
      <c r="CXD9" s="47"/>
      <c r="CXE9" s="47"/>
      <c r="CXF9" s="47"/>
      <c r="CXG9" s="47"/>
      <c r="CXH9" s="47"/>
      <c r="CXI9" s="47"/>
      <c r="CXJ9" s="47"/>
      <c r="CXK9" s="47"/>
      <c r="CXL9" s="47"/>
      <c r="CXM9" s="47"/>
      <c r="CXN9" s="47"/>
      <c r="CXO9" s="47"/>
      <c r="CXP9" s="47"/>
      <c r="CXQ9" s="47"/>
      <c r="CXR9" s="47"/>
      <c r="CXS9" s="47"/>
      <c r="CXT9" s="47"/>
      <c r="CXU9" s="47"/>
      <c r="CXV9" s="47"/>
      <c r="CXW9" s="47"/>
      <c r="CXX9" s="47"/>
      <c r="CXY9" s="47"/>
      <c r="CXZ9" s="47"/>
      <c r="CYA9" s="47"/>
      <c r="CYB9" s="47"/>
      <c r="CYC9" s="47"/>
      <c r="CYD9" s="47"/>
      <c r="CYE9" s="47"/>
      <c r="CYF9" s="47"/>
      <c r="CYG9" s="47"/>
      <c r="CYH9" s="47"/>
      <c r="CYI9" s="47"/>
      <c r="CYJ9" s="47"/>
      <c r="CYK9" s="47"/>
      <c r="CYL9" s="47"/>
      <c r="CYM9" s="47"/>
      <c r="CYN9" s="47"/>
      <c r="CYO9" s="47"/>
      <c r="CYP9" s="47"/>
      <c r="CYQ9" s="47"/>
      <c r="CYR9" s="47"/>
      <c r="CYS9" s="47"/>
      <c r="CYT9" s="47"/>
      <c r="CYU9" s="47"/>
      <c r="CYV9" s="47"/>
      <c r="CYW9" s="47"/>
      <c r="CYX9" s="47"/>
      <c r="CYY9" s="47"/>
      <c r="CYZ9" s="47"/>
      <c r="CZA9" s="47"/>
      <c r="CZB9" s="47"/>
      <c r="CZC9" s="47"/>
      <c r="CZD9" s="47"/>
      <c r="CZE9" s="47"/>
      <c r="CZF9" s="47"/>
      <c r="CZG9" s="47"/>
      <c r="CZH9" s="47"/>
      <c r="CZI9" s="47"/>
      <c r="CZJ9" s="47"/>
      <c r="CZK9" s="47"/>
      <c r="CZL9" s="47"/>
      <c r="CZM9" s="47"/>
      <c r="CZN9" s="47"/>
      <c r="CZO9" s="47"/>
      <c r="CZP9" s="47"/>
      <c r="CZQ9" s="47"/>
      <c r="CZR9" s="47"/>
      <c r="CZS9" s="47"/>
      <c r="CZT9" s="47"/>
      <c r="CZU9" s="47"/>
      <c r="CZV9" s="47"/>
      <c r="CZW9" s="47"/>
      <c r="CZX9" s="47"/>
      <c r="CZY9" s="47"/>
      <c r="CZZ9" s="47"/>
      <c r="DAA9" s="47"/>
      <c r="DAB9" s="47"/>
      <c r="DAC9" s="47"/>
      <c r="DAD9" s="47"/>
      <c r="DAE9" s="47"/>
      <c r="DAF9" s="47"/>
      <c r="DAG9" s="47"/>
      <c r="DAH9" s="47"/>
      <c r="DAI9" s="47"/>
      <c r="DAJ9" s="47"/>
      <c r="DAK9" s="47"/>
      <c r="DAL9" s="47"/>
      <c r="DAM9" s="47"/>
      <c r="DAN9" s="47"/>
      <c r="DAO9" s="47"/>
      <c r="DAP9" s="47"/>
      <c r="DAQ9" s="47"/>
      <c r="DAR9" s="47"/>
      <c r="DAS9" s="47"/>
      <c r="DAT9" s="47"/>
      <c r="DAU9" s="47"/>
      <c r="DAV9" s="47"/>
      <c r="DAW9" s="47"/>
      <c r="DAX9" s="47"/>
      <c r="DAY9" s="47"/>
      <c r="DAZ9" s="47"/>
      <c r="DBA9" s="47"/>
      <c r="DBB9" s="47"/>
      <c r="DBC9" s="47"/>
      <c r="DBD9" s="47"/>
      <c r="DBE9" s="47"/>
      <c r="DBF9" s="47"/>
      <c r="DBG9" s="47"/>
      <c r="DBH9" s="47"/>
      <c r="DBI9" s="47"/>
      <c r="DBJ9" s="47"/>
      <c r="DBK9" s="47"/>
      <c r="DBL9" s="47"/>
      <c r="DBM9" s="47"/>
      <c r="DBN9" s="47"/>
      <c r="DBO9" s="47"/>
      <c r="DBP9" s="47"/>
      <c r="DBQ9" s="47"/>
      <c r="DBR9" s="47"/>
      <c r="DBS9" s="47"/>
      <c r="DBT9" s="47"/>
      <c r="DBU9" s="47"/>
      <c r="DBV9" s="47"/>
      <c r="DBW9" s="47"/>
      <c r="DBX9" s="47"/>
      <c r="DBY9" s="47"/>
      <c r="DBZ9" s="47"/>
      <c r="DCA9" s="47"/>
      <c r="DCB9" s="47"/>
      <c r="DCC9" s="47"/>
      <c r="DCD9" s="47"/>
      <c r="DCE9" s="47"/>
      <c r="DCF9" s="47"/>
      <c r="DCG9" s="47"/>
      <c r="DCH9" s="47"/>
      <c r="DCI9" s="47"/>
      <c r="DCJ9" s="47"/>
      <c r="DCK9" s="47"/>
      <c r="DCL9" s="47"/>
      <c r="DCM9" s="47"/>
      <c r="DCN9" s="47"/>
      <c r="DCO9" s="47"/>
      <c r="DCP9" s="47"/>
      <c r="DCQ9" s="47"/>
      <c r="DCR9" s="47"/>
      <c r="DCS9" s="47"/>
      <c r="DCT9" s="47"/>
      <c r="DCU9" s="47"/>
      <c r="DCV9" s="47"/>
      <c r="DCW9" s="47"/>
      <c r="DCX9" s="47"/>
      <c r="DCY9" s="47"/>
      <c r="DCZ9" s="47"/>
      <c r="DDA9" s="47"/>
      <c r="DDB9" s="47"/>
      <c r="DDC9" s="47"/>
      <c r="DDD9" s="47"/>
      <c r="DDE9" s="47"/>
      <c r="DDF9" s="47"/>
      <c r="DDG9" s="47"/>
      <c r="DDH9" s="47"/>
      <c r="DDI9" s="47"/>
      <c r="DDJ9" s="47"/>
      <c r="DDK9" s="47"/>
      <c r="DDL9" s="47"/>
      <c r="DDM9" s="47"/>
      <c r="DDN9" s="47"/>
      <c r="DDO9" s="47"/>
      <c r="DDP9" s="47"/>
      <c r="DDQ9" s="47"/>
      <c r="DDR9" s="47"/>
      <c r="DDS9" s="47"/>
      <c r="DDT9" s="47"/>
      <c r="DDU9" s="47"/>
      <c r="DDV9" s="47"/>
      <c r="DDW9" s="47"/>
      <c r="DDX9" s="47"/>
      <c r="DDY9" s="47"/>
      <c r="DDZ9" s="47"/>
      <c r="DEA9" s="47"/>
      <c r="DEB9" s="47"/>
      <c r="DEC9" s="47"/>
      <c r="DED9" s="47"/>
      <c r="DEE9" s="47"/>
      <c r="DEF9" s="47"/>
      <c r="DEG9" s="47"/>
      <c r="DEH9" s="47"/>
      <c r="DEI9" s="47"/>
      <c r="DEJ9" s="47"/>
      <c r="DEK9" s="47"/>
      <c r="DEL9" s="47"/>
      <c r="DEM9" s="47"/>
      <c r="DEN9" s="47"/>
      <c r="DEO9" s="47"/>
      <c r="DEP9" s="47"/>
      <c r="DEQ9" s="47"/>
      <c r="DER9" s="47"/>
      <c r="DES9" s="47"/>
      <c r="DET9" s="47"/>
      <c r="DEU9" s="47"/>
      <c r="DEV9" s="47"/>
      <c r="DEW9" s="47"/>
      <c r="DEX9" s="47"/>
      <c r="DEY9" s="47"/>
      <c r="DEZ9" s="47"/>
      <c r="DFA9" s="47"/>
      <c r="DFB9" s="47"/>
      <c r="DFC9" s="47"/>
      <c r="DFD9" s="47"/>
      <c r="DFE9" s="47"/>
      <c r="DFF9" s="47"/>
      <c r="DFG9" s="47"/>
      <c r="DFH9" s="47"/>
      <c r="DFI9" s="47"/>
      <c r="DFJ9" s="47"/>
      <c r="DFK9" s="47"/>
      <c r="DFL9" s="47"/>
      <c r="DFM9" s="47"/>
      <c r="DFN9" s="47"/>
      <c r="DFO9" s="47"/>
      <c r="DFP9" s="47"/>
      <c r="DFQ9" s="47"/>
      <c r="DFR9" s="47"/>
      <c r="DFS9" s="47"/>
      <c r="DFT9" s="47"/>
      <c r="DFU9" s="47"/>
      <c r="DFV9" s="47"/>
      <c r="DFW9" s="47"/>
      <c r="DFX9" s="47"/>
      <c r="DFY9" s="47"/>
      <c r="DFZ9" s="47"/>
      <c r="DGA9" s="47"/>
      <c r="DGB9" s="47"/>
      <c r="DGC9" s="47"/>
      <c r="DGD9" s="47"/>
      <c r="DGE9" s="47"/>
      <c r="DGF9" s="47"/>
      <c r="DGG9" s="47"/>
      <c r="DGH9" s="47"/>
      <c r="DGI9" s="47"/>
      <c r="DGJ9" s="47"/>
      <c r="DGK9" s="47"/>
      <c r="DGL9" s="47"/>
      <c r="DGM9" s="47"/>
      <c r="DGN9" s="47"/>
      <c r="DGO9" s="47"/>
      <c r="DGP9" s="47"/>
      <c r="DGQ9" s="47"/>
      <c r="DGR9" s="47"/>
      <c r="DGS9" s="47"/>
      <c r="DGT9" s="47"/>
      <c r="DGU9" s="47"/>
      <c r="DGV9" s="47"/>
      <c r="DGW9" s="47"/>
      <c r="DGX9" s="47"/>
      <c r="DGY9" s="47"/>
      <c r="DGZ9" s="47"/>
      <c r="DHA9" s="47"/>
      <c r="DHB9" s="47"/>
      <c r="DHC9" s="47"/>
      <c r="DHD9" s="47"/>
      <c r="DHE9" s="47"/>
      <c r="DHF9" s="47"/>
      <c r="DHG9" s="47"/>
      <c r="DHH9" s="47"/>
      <c r="DHI9" s="47"/>
      <c r="DHJ9" s="47"/>
      <c r="DHK9" s="47"/>
      <c r="DHL9" s="47"/>
      <c r="DHM9" s="47"/>
      <c r="DHN9" s="47"/>
      <c r="DHO9" s="47"/>
      <c r="DHP9" s="47"/>
      <c r="DHQ9" s="47"/>
      <c r="DHR9" s="47"/>
      <c r="DHS9" s="47"/>
      <c r="DHT9" s="47"/>
      <c r="DHU9" s="47"/>
      <c r="DHV9" s="47"/>
      <c r="DHW9" s="47"/>
      <c r="DHX9" s="47"/>
      <c r="DHY9" s="47"/>
      <c r="DHZ9" s="47"/>
      <c r="DIA9" s="47"/>
      <c r="DIB9" s="47"/>
      <c r="DIC9" s="47"/>
      <c r="DID9" s="47"/>
      <c r="DIE9" s="47"/>
      <c r="DIF9" s="47"/>
      <c r="DIG9" s="47"/>
      <c r="DIH9" s="47"/>
      <c r="DII9" s="47"/>
      <c r="DIJ9" s="47"/>
      <c r="DIK9" s="47"/>
      <c r="DIL9" s="47"/>
      <c r="DIM9" s="47"/>
      <c r="DIN9" s="47"/>
      <c r="DIO9" s="47"/>
      <c r="DIP9" s="47"/>
      <c r="DIQ9" s="47"/>
      <c r="DIR9" s="47"/>
      <c r="DIS9" s="47"/>
      <c r="DIT9" s="47"/>
      <c r="DIU9" s="47"/>
      <c r="DIV9" s="47"/>
      <c r="DIW9" s="47"/>
      <c r="DIX9" s="47"/>
      <c r="DIY9" s="47"/>
      <c r="DIZ9" s="47"/>
      <c r="DJA9" s="47"/>
      <c r="DJB9" s="47"/>
      <c r="DJC9" s="47"/>
      <c r="DJD9" s="47"/>
      <c r="DJE9" s="47"/>
      <c r="DJF9" s="47"/>
      <c r="DJG9" s="47"/>
      <c r="DJH9" s="47"/>
      <c r="DJI9" s="47"/>
      <c r="DJJ9" s="47"/>
      <c r="DJK9" s="47"/>
      <c r="DJL9" s="47"/>
      <c r="DJM9" s="47"/>
      <c r="DJN9" s="47"/>
      <c r="DJO9" s="47"/>
      <c r="DJP9" s="47"/>
      <c r="DJQ9" s="47"/>
      <c r="DJR9" s="47"/>
      <c r="DJS9" s="47"/>
      <c r="DJT9" s="47"/>
      <c r="DJU9" s="47"/>
      <c r="DJV9" s="47"/>
      <c r="DJW9" s="47"/>
      <c r="DJX9" s="47"/>
      <c r="DJY9" s="47"/>
      <c r="DJZ9" s="47"/>
      <c r="DKA9" s="47"/>
      <c r="DKB9" s="47"/>
      <c r="DKC9" s="47"/>
      <c r="DKD9" s="47"/>
      <c r="DKE9" s="47"/>
      <c r="DKF9" s="47"/>
      <c r="DKG9" s="47"/>
      <c r="DKH9" s="47"/>
      <c r="DKI9" s="47"/>
      <c r="DKJ9" s="47"/>
      <c r="DKK9" s="47"/>
      <c r="DKL9" s="47"/>
      <c r="DKM9" s="47"/>
      <c r="DKN9" s="47"/>
      <c r="DKO9" s="47"/>
      <c r="DKP9" s="47"/>
      <c r="DKQ9" s="47"/>
      <c r="DKR9" s="47"/>
      <c r="DKS9" s="47"/>
      <c r="DKT9" s="47"/>
      <c r="DKU9" s="47"/>
      <c r="DKV9" s="47"/>
      <c r="DKW9" s="47"/>
      <c r="DKX9" s="47"/>
      <c r="DKY9" s="47"/>
      <c r="DKZ9" s="47"/>
      <c r="DLA9" s="47"/>
      <c r="DLB9" s="47"/>
      <c r="DLC9" s="47"/>
      <c r="DLD9" s="47"/>
      <c r="DLE9" s="47"/>
      <c r="DLF9" s="47"/>
      <c r="DLG9" s="47"/>
      <c r="DLH9" s="47"/>
      <c r="DLI9" s="47"/>
      <c r="DLJ9" s="47"/>
      <c r="DLK9" s="47"/>
      <c r="DLL9" s="47"/>
      <c r="DLM9" s="47"/>
      <c r="DLN9" s="47"/>
      <c r="DLO9" s="47"/>
      <c r="DLP9" s="47"/>
      <c r="DLQ9" s="47"/>
      <c r="DLR9" s="47"/>
      <c r="DLS9" s="47"/>
      <c r="DLT9" s="47"/>
      <c r="DLU9" s="47"/>
      <c r="DLV9" s="47"/>
      <c r="DLW9" s="47"/>
      <c r="DLX9" s="47"/>
      <c r="DLY9" s="47"/>
      <c r="DLZ9" s="47"/>
      <c r="DMA9" s="47"/>
      <c r="DMB9" s="47"/>
      <c r="DMC9" s="47"/>
      <c r="DMD9" s="47"/>
      <c r="DME9" s="47"/>
      <c r="DMF9" s="47"/>
      <c r="DMG9" s="47"/>
      <c r="DMH9" s="47"/>
      <c r="DMI9" s="47"/>
      <c r="DMJ9" s="47"/>
      <c r="DMK9" s="47"/>
      <c r="DML9" s="47"/>
      <c r="DMM9" s="47"/>
      <c r="DMN9" s="47"/>
      <c r="DMO9" s="47"/>
      <c r="DMP9" s="47"/>
      <c r="DMQ9" s="47"/>
      <c r="DMR9" s="47"/>
      <c r="DMS9" s="47"/>
      <c r="DMT9" s="47"/>
      <c r="DMU9" s="47"/>
      <c r="DMV9" s="47"/>
      <c r="DMW9" s="47"/>
      <c r="DMX9" s="47"/>
      <c r="DMY9" s="47"/>
      <c r="DMZ9" s="47"/>
      <c r="DNA9" s="47"/>
      <c r="DNB9" s="47"/>
      <c r="DNC9" s="47"/>
      <c r="DND9" s="47"/>
      <c r="DNE9" s="47"/>
      <c r="DNF9" s="47"/>
      <c r="DNG9" s="47"/>
      <c r="DNH9" s="47"/>
      <c r="DNI9" s="47"/>
      <c r="DNJ9" s="47"/>
      <c r="DNK9" s="47"/>
      <c r="DNL9" s="47"/>
      <c r="DNM9" s="47"/>
      <c r="DNN9" s="47"/>
      <c r="DNO9" s="47"/>
      <c r="DNP9" s="47"/>
      <c r="DNQ9" s="47"/>
      <c r="DNR9" s="47"/>
      <c r="DNS9" s="47"/>
      <c r="DNT9" s="47"/>
      <c r="DNU9" s="47"/>
      <c r="DNV9" s="47"/>
      <c r="DNW9" s="47"/>
      <c r="DNX9" s="47"/>
      <c r="DNY9" s="47"/>
      <c r="DNZ9" s="47"/>
      <c r="DOA9" s="47"/>
      <c r="DOB9" s="47"/>
      <c r="DOC9" s="47"/>
      <c r="DOD9" s="47"/>
      <c r="DOE9" s="47"/>
      <c r="DOF9" s="47"/>
      <c r="DOG9" s="47"/>
      <c r="DOH9" s="47"/>
      <c r="DOI9" s="47"/>
      <c r="DOJ9" s="47"/>
      <c r="DOK9" s="47"/>
      <c r="DOL9" s="47"/>
      <c r="DOM9" s="47"/>
      <c r="DON9" s="47"/>
      <c r="DOO9" s="47"/>
      <c r="DOP9" s="47"/>
      <c r="DOQ9" s="47"/>
      <c r="DOR9" s="47"/>
      <c r="DOS9" s="47"/>
      <c r="DOT9" s="47"/>
      <c r="DOU9" s="47"/>
      <c r="DOV9" s="47"/>
      <c r="DOW9" s="47"/>
      <c r="DOX9" s="47"/>
      <c r="DOY9" s="47"/>
      <c r="DOZ9" s="47"/>
      <c r="DPA9" s="47"/>
      <c r="DPB9" s="47"/>
      <c r="DPC9" s="47"/>
      <c r="DPD9" s="47"/>
      <c r="DPE9" s="47"/>
      <c r="DPF9" s="47"/>
      <c r="DPG9" s="47"/>
      <c r="DPH9" s="47"/>
      <c r="DPI9" s="47"/>
      <c r="DPJ9" s="47"/>
      <c r="DPK9" s="47"/>
      <c r="DPL9" s="47"/>
      <c r="DPM9" s="47"/>
      <c r="DPN9" s="47"/>
      <c r="DPO9" s="47"/>
      <c r="DPP9" s="47"/>
      <c r="DPQ9" s="47"/>
      <c r="DPR9" s="47"/>
      <c r="DPS9" s="47"/>
      <c r="DPT9" s="47"/>
      <c r="DPU9" s="47"/>
      <c r="DPV9" s="47"/>
      <c r="DPW9" s="47"/>
      <c r="DPX9" s="47"/>
      <c r="DPY9" s="47"/>
      <c r="DPZ9" s="47"/>
      <c r="DQA9" s="47"/>
      <c r="DQB9" s="47"/>
      <c r="DQC9" s="47"/>
      <c r="DQD9" s="47"/>
      <c r="DQE9" s="47"/>
      <c r="DQF9" s="47"/>
      <c r="DQG9" s="47"/>
      <c r="DQH9" s="47"/>
      <c r="DQI9" s="47"/>
      <c r="DQJ9" s="47"/>
      <c r="DQK9" s="47"/>
      <c r="DQL9" s="47"/>
      <c r="DQM9" s="47"/>
      <c r="DQN9" s="47"/>
      <c r="DQO9" s="47"/>
      <c r="DQP9" s="47"/>
      <c r="DQQ9" s="47"/>
      <c r="DQR9" s="47"/>
      <c r="DQS9" s="47"/>
      <c r="DQT9" s="47"/>
      <c r="DQU9" s="47"/>
      <c r="DQV9" s="47"/>
      <c r="DQW9" s="47"/>
      <c r="DQX9" s="47"/>
      <c r="DQY9" s="47"/>
      <c r="DQZ9" s="47"/>
      <c r="DRA9" s="47"/>
      <c r="DRB9" s="47"/>
      <c r="DRC9" s="47"/>
      <c r="DRD9" s="47"/>
      <c r="DRE9" s="47"/>
      <c r="DRF9" s="47"/>
      <c r="DRG9" s="47"/>
      <c r="DRH9" s="47"/>
      <c r="DRI9" s="47"/>
      <c r="DRJ9" s="47"/>
      <c r="DRK9" s="47"/>
      <c r="DRL9" s="47"/>
      <c r="DRM9" s="47"/>
      <c r="DRN9" s="47"/>
      <c r="DRO9" s="47"/>
      <c r="DRP9" s="47"/>
      <c r="DRQ9" s="47"/>
      <c r="DRR9" s="47"/>
      <c r="DRS9" s="47"/>
      <c r="DRT9" s="47"/>
      <c r="DRU9" s="47"/>
      <c r="DRV9" s="47"/>
      <c r="DRW9" s="47"/>
      <c r="DRX9" s="47"/>
      <c r="DRY9" s="47"/>
      <c r="DRZ9" s="47"/>
      <c r="DSA9" s="47"/>
      <c r="DSB9" s="47"/>
      <c r="DSC9" s="47"/>
      <c r="DSD9" s="47"/>
      <c r="DSE9" s="47"/>
      <c r="DSF9" s="47"/>
      <c r="DSG9" s="47"/>
      <c r="DSH9" s="47"/>
      <c r="DSI9" s="47"/>
      <c r="DSJ9" s="47"/>
      <c r="DSK9" s="47"/>
      <c r="DSL9" s="47"/>
      <c r="DSM9" s="47"/>
      <c r="DSN9" s="47"/>
      <c r="DSO9" s="47"/>
      <c r="DSP9" s="47"/>
      <c r="DSQ9" s="47"/>
      <c r="DSR9" s="47"/>
      <c r="DSS9" s="47"/>
      <c r="DST9" s="47"/>
      <c r="DSU9" s="47"/>
      <c r="DSV9" s="47"/>
      <c r="DSW9" s="47"/>
      <c r="DSX9" s="47"/>
      <c r="DSY9" s="47"/>
      <c r="DSZ9" s="47"/>
      <c r="DTA9" s="47"/>
      <c r="DTB9" s="47"/>
      <c r="DTC9" s="47"/>
      <c r="DTD9" s="47"/>
      <c r="DTE9" s="47"/>
      <c r="DTF9" s="47"/>
      <c r="DTG9" s="47"/>
      <c r="DTH9" s="47"/>
      <c r="DTI9" s="47"/>
      <c r="DTJ9" s="47"/>
      <c r="DTK9" s="47"/>
      <c r="DTL9" s="47"/>
      <c r="DTM9" s="47"/>
      <c r="DTN9" s="47"/>
      <c r="DTO9" s="47"/>
      <c r="DTP9" s="47"/>
      <c r="DTQ9" s="47"/>
      <c r="DTR9" s="47"/>
      <c r="DTS9" s="47"/>
      <c r="DTT9" s="47"/>
      <c r="DTU9" s="47"/>
      <c r="DTV9" s="47"/>
      <c r="DTW9" s="47"/>
      <c r="DTX9" s="47"/>
      <c r="DTY9" s="47"/>
      <c r="DTZ9" s="47"/>
      <c r="DUA9" s="47"/>
      <c r="DUB9" s="47"/>
      <c r="DUC9" s="47"/>
      <c r="DUD9" s="47"/>
      <c r="DUE9" s="47"/>
      <c r="DUF9" s="47"/>
      <c r="DUG9" s="47"/>
      <c r="DUH9" s="47"/>
      <c r="DUI9" s="47"/>
      <c r="DUJ9" s="47"/>
      <c r="DUK9" s="47"/>
      <c r="DUL9" s="47"/>
      <c r="DUM9" s="47"/>
      <c r="DUN9" s="47"/>
      <c r="DUO9" s="47"/>
      <c r="DUP9" s="47"/>
      <c r="DUQ9" s="47"/>
      <c r="DUR9" s="47"/>
      <c r="DUS9" s="47"/>
      <c r="DUT9" s="47"/>
      <c r="DUU9" s="47"/>
      <c r="DUV9" s="47"/>
      <c r="DUW9" s="47"/>
      <c r="DUX9" s="47"/>
      <c r="DUY9" s="47"/>
      <c r="DUZ9" s="47"/>
      <c r="DVA9" s="47"/>
      <c r="DVB9" s="47"/>
      <c r="DVC9" s="47"/>
      <c r="DVD9" s="47"/>
      <c r="DVE9" s="47"/>
      <c r="DVF9" s="47"/>
      <c r="DVG9" s="47"/>
      <c r="DVH9" s="47"/>
      <c r="DVI9" s="47"/>
      <c r="DVJ9" s="47"/>
      <c r="DVK9" s="47"/>
      <c r="DVL9" s="47"/>
      <c r="DVM9" s="47"/>
      <c r="DVN9" s="47"/>
      <c r="DVO9" s="47"/>
      <c r="DVP9" s="47"/>
      <c r="DVQ9" s="47"/>
      <c r="DVR9" s="47"/>
      <c r="DVS9" s="47"/>
      <c r="DVT9" s="47"/>
      <c r="DVU9" s="47"/>
      <c r="DVV9" s="47"/>
      <c r="DVW9" s="47"/>
      <c r="DVX9" s="47"/>
      <c r="DVY9" s="47"/>
      <c r="DVZ9" s="47"/>
      <c r="DWA9" s="47"/>
      <c r="DWB9" s="47"/>
      <c r="DWC9" s="47"/>
      <c r="DWD9" s="47"/>
      <c r="DWE9" s="47"/>
      <c r="DWF9" s="47"/>
      <c r="DWG9" s="47"/>
      <c r="DWH9" s="47"/>
      <c r="DWI9" s="47"/>
      <c r="DWJ9" s="47"/>
      <c r="DWK9" s="47"/>
      <c r="DWL9" s="47"/>
      <c r="DWM9" s="47"/>
      <c r="DWN9" s="47"/>
      <c r="DWO9" s="47"/>
      <c r="DWP9" s="47"/>
      <c r="DWQ9" s="47"/>
      <c r="DWR9" s="47"/>
      <c r="DWS9" s="47"/>
      <c r="DWT9" s="47"/>
      <c r="DWU9" s="47"/>
      <c r="DWV9" s="47"/>
      <c r="DWW9" s="47"/>
      <c r="DWX9" s="47"/>
      <c r="DWY9" s="47"/>
      <c r="DWZ9" s="47"/>
      <c r="DXA9" s="47"/>
      <c r="DXB9" s="47"/>
      <c r="DXC9" s="47"/>
      <c r="DXD9" s="47"/>
      <c r="DXE9" s="47"/>
      <c r="DXF9" s="47"/>
      <c r="DXG9" s="47"/>
      <c r="DXH9" s="47"/>
      <c r="DXI9" s="47"/>
      <c r="DXJ9" s="47"/>
      <c r="DXK9" s="47"/>
      <c r="DXL9" s="47"/>
      <c r="DXM9" s="47"/>
      <c r="DXN9" s="47"/>
      <c r="DXO9" s="47"/>
      <c r="DXP9" s="47"/>
      <c r="DXQ9" s="47"/>
      <c r="DXR9" s="47"/>
      <c r="DXS9" s="47"/>
      <c r="DXT9" s="47"/>
      <c r="DXU9" s="47"/>
      <c r="DXV9" s="47"/>
      <c r="DXW9" s="47"/>
      <c r="DXX9" s="47"/>
      <c r="DXY9" s="47"/>
      <c r="DXZ9" s="47"/>
      <c r="DYA9" s="47"/>
      <c r="DYB9" s="47"/>
      <c r="DYC9" s="47"/>
      <c r="DYD9" s="47"/>
      <c r="DYE9" s="47"/>
      <c r="DYF9" s="47"/>
      <c r="DYG9" s="47"/>
      <c r="DYH9" s="47"/>
      <c r="DYI9" s="47"/>
      <c r="DYJ9" s="47"/>
      <c r="DYK9" s="47"/>
      <c r="DYL9" s="47"/>
      <c r="DYM9" s="47"/>
      <c r="DYN9" s="47"/>
      <c r="DYO9" s="47"/>
      <c r="DYP9" s="47"/>
      <c r="DYQ9" s="47"/>
      <c r="DYR9" s="47"/>
      <c r="DYS9" s="47"/>
      <c r="DYT9" s="47"/>
      <c r="DYU9" s="47"/>
      <c r="DYV9" s="47"/>
      <c r="DYW9" s="47"/>
      <c r="DYX9" s="47"/>
      <c r="DYY9" s="47"/>
      <c r="DYZ9" s="47"/>
      <c r="DZA9" s="47"/>
      <c r="DZB9" s="47"/>
      <c r="DZC9" s="47"/>
      <c r="DZD9" s="47"/>
      <c r="DZE9" s="47"/>
      <c r="DZF9" s="47"/>
      <c r="DZG9" s="47"/>
      <c r="DZH9" s="47"/>
      <c r="DZI9" s="47"/>
      <c r="DZJ9" s="47"/>
      <c r="DZK9" s="47"/>
      <c r="DZL9" s="47"/>
      <c r="DZM9" s="47"/>
      <c r="DZN9" s="47"/>
      <c r="DZO9" s="47"/>
      <c r="DZP9" s="47"/>
      <c r="DZQ9" s="47"/>
      <c r="DZR9" s="47"/>
      <c r="DZS9" s="47"/>
      <c r="DZT9" s="47"/>
      <c r="DZU9" s="47"/>
      <c r="DZV9" s="47"/>
      <c r="DZW9" s="47"/>
      <c r="DZX9" s="47"/>
      <c r="DZY9" s="47"/>
      <c r="DZZ9" s="47"/>
      <c r="EAA9" s="47"/>
      <c r="EAB9" s="47"/>
      <c r="EAC9" s="47"/>
      <c r="EAD9" s="47"/>
      <c r="EAE9" s="47"/>
      <c r="EAF9" s="47"/>
      <c r="EAG9" s="47"/>
      <c r="EAH9" s="47"/>
      <c r="EAI9" s="47"/>
      <c r="EAJ9" s="47"/>
      <c r="EAK9" s="47"/>
      <c r="EAL9" s="47"/>
      <c r="EAM9" s="47"/>
      <c r="EAN9" s="47"/>
      <c r="EAO9" s="47"/>
      <c r="EAP9" s="47"/>
      <c r="EAQ9" s="47"/>
      <c r="EAR9" s="47"/>
      <c r="EAS9" s="47"/>
      <c r="EAT9" s="47"/>
      <c r="EAU9" s="47"/>
      <c r="EAV9" s="47"/>
      <c r="EAW9" s="47"/>
      <c r="EAX9" s="47"/>
      <c r="EAY9" s="47"/>
      <c r="EAZ9" s="47"/>
      <c r="EBA9" s="47"/>
      <c r="EBB9" s="47"/>
      <c r="EBC9" s="47"/>
      <c r="EBD9" s="47"/>
      <c r="EBE9" s="47"/>
      <c r="EBF9" s="47"/>
      <c r="EBG9" s="47"/>
      <c r="EBH9" s="47"/>
      <c r="EBI9" s="47"/>
      <c r="EBJ9" s="47"/>
      <c r="EBK9" s="47"/>
      <c r="EBL9" s="47"/>
      <c r="EBM9" s="47"/>
      <c r="EBN9" s="47"/>
      <c r="EBO9" s="47"/>
      <c r="EBP9" s="47"/>
      <c r="EBQ9" s="47"/>
      <c r="EBR9" s="47"/>
      <c r="EBS9" s="47"/>
      <c r="EBT9" s="47"/>
      <c r="EBU9" s="47"/>
      <c r="EBV9" s="47"/>
      <c r="EBW9" s="47"/>
      <c r="EBX9" s="47"/>
      <c r="EBY9" s="47"/>
      <c r="EBZ9" s="47"/>
      <c r="ECA9" s="47"/>
      <c r="ECB9" s="47"/>
      <c r="ECC9" s="47"/>
      <c r="ECD9" s="47"/>
      <c r="ECE9" s="47"/>
      <c r="ECF9" s="47"/>
      <c r="ECG9" s="47"/>
      <c r="ECH9" s="47"/>
      <c r="ECI9" s="47"/>
      <c r="ECJ9" s="47"/>
      <c r="ECK9" s="47"/>
      <c r="ECL9" s="47"/>
      <c r="ECM9" s="47"/>
      <c r="ECN9" s="47"/>
      <c r="ECO9" s="47"/>
      <c r="ECP9" s="47"/>
      <c r="ECQ9" s="47"/>
      <c r="ECR9" s="47"/>
      <c r="ECS9" s="47"/>
      <c r="ECT9" s="47"/>
      <c r="ECU9" s="47"/>
      <c r="ECV9" s="47"/>
      <c r="ECW9" s="47"/>
      <c r="ECX9" s="47"/>
      <c r="ECY9" s="47"/>
      <c r="ECZ9" s="47"/>
      <c r="EDA9" s="47"/>
      <c r="EDB9" s="47"/>
      <c r="EDC9" s="47"/>
      <c r="EDD9" s="47"/>
      <c r="EDE9" s="47"/>
      <c r="EDF9" s="47"/>
      <c r="EDG9" s="47"/>
      <c r="EDH9" s="47"/>
      <c r="EDI9" s="47"/>
      <c r="EDJ9" s="47"/>
      <c r="EDK9" s="47"/>
      <c r="EDL9" s="47"/>
      <c r="EDM9" s="47"/>
      <c r="EDN9" s="47"/>
      <c r="EDO9" s="47"/>
      <c r="EDP9" s="47"/>
      <c r="EDQ9" s="47"/>
      <c r="EDR9" s="47"/>
      <c r="EDS9" s="47"/>
      <c r="EDT9" s="47"/>
      <c r="EDU9" s="47"/>
      <c r="EDV9" s="47"/>
      <c r="EDW9" s="47"/>
      <c r="EDX9" s="47"/>
      <c r="EDY9" s="47"/>
      <c r="EDZ9" s="47"/>
      <c r="EEA9" s="47"/>
      <c r="EEB9" s="47"/>
      <c r="EEC9" s="47"/>
      <c r="EED9" s="47"/>
      <c r="EEE9" s="47"/>
      <c r="EEF9" s="47"/>
      <c r="EEG9" s="47"/>
      <c r="EEH9" s="47"/>
      <c r="EEI9" s="47"/>
      <c r="EEJ9" s="47"/>
      <c r="EEK9" s="47"/>
      <c r="EEL9" s="47"/>
      <c r="EEM9" s="47"/>
      <c r="EEN9" s="47"/>
      <c r="EEO9" s="47"/>
      <c r="EEP9" s="47"/>
      <c r="EEQ9" s="47"/>
      <c r="EER9" s="47"/>
      <c r="EES9" s="47"/>
      <c r="EET9" s="47"/>
      <c r="EEU9" s="47"/>
      <c r="EEV9" s="47"/>
      <c r="EEW9" s="47"/>
      <c r="EEX9" s="47"/>
      <c r="EEY9" s="47"/>
      <c r="EEZ9" s="47"/>
      <c r="EFA9" s="47"/>
      <c r="EFB9" s="47"/>
      <c r="EFC9" s="47"/>
      <c r="EFD9" s="47"/>
      <c r="EFE9" s="47"/>
      <c r="EFF9" s="47"/>
      <c r="EFG9" s="47"/>
      <c r="EFH9" s="47"/>
      <c r="EFI9" s="47"/>
      <c r="EFJ9" s="47"/>
      <c r="EFK9" s="47"/>
      <c r="EFL9" s="47"/>
      <c r="EFM9" s="47"/>
      <c r="EFN9" s="47"/>
      <c r="EFO9" s="47"/>
      <c r="EFP9" s="47"/>
      <c r="EFQ9" s="47"/>
      <c r="EFR9" s="47"/>
      <c r="EFS9" s="47"/>
      <c r="EFT9" s="47"/>
      <c r="EFU9" s="47"/>
      <c r="EFV9" s="47"/>
      <c r="EFW9" s="47"/>
      <c r="EFX9" s="47"/>
      <c r="EFY9" s="47"/>
      <c r="EFZ9" s="47"/>
      <c r="EGA9" s="47"/>
      <c r="EGB9" s="47"/>
      <c r="EGC9" s="47"/>
      <c r="EGD9" s="47"/>
      <c r="EGE9" s="47"/>
      <c r="EGF9" s="47"/>
      <c r="EGG9" s="47"/>
      <c r="EGH9" s="47"/>
      <c r="EGI9" s="47"/>
      <c r="EGJ9" s="47"/>
      <c r="EGK9" s="47"/>
      <c r="EGL9" s="47"/>
      <c r="EGM9" s="47"/>
      <c r="EGN9" s="47"/>
      <c r="EGO9" s="47"/>
      <c r="EGP9" s="47"/>
      <c r="EGQ9" s="47"/>
      <c r="EGR9" s="47"/>
      <c r="EGS9" s="47"/>
      <c r="EGT9" s="47"/>
      <c r="EGU9" s="47"/>
      <c r="EGV9" s="47"/>
      <c r="EGW9" s="47"/>
      <c r="EGX9" s="47"/>
      <c r="EGY9" s="47"/>
      <c r="EGZ9" s="47"/>
      <c r="EHA9" s="47"/>
      <c r="EHB9" s="47"/>
      <c r="EHC9" s="47"/>
      <c r="EHD9" s="47"/>
      <c r="EHE9" s="47"/>
      <c r="EHF9" s="47"/>
      <c r="EHG9" s="47"/>
      <c r="EHH9" s="47"/>
      <c r="EHI9" s="47"/>
      <c r="EHJ9" s="47"/>
      <c r="EHK9" s="47"/>
      <c r="EHL9" s="47"/>
      <c r="EHM9" s="47"/>
      <c r="EHN9" s="47"/>
      <c r="EHO9" s="47"/>
      <c r="EHP9" s="47"/>
      <c r="EHQ9" s="47"/>
      <c r="EHR9" s="47"/>
      <c r="EHS9" s="47"/>
      <c r="EHT9" s="47"/>
      <c r="EHU9" s="47"/>
      <c r="EHV9" s="47"/>
      <c r="EHW9" s="47"/>
      <c r="EHX9" s="47"/>
      <c r="EHY9" s="47"/>
      <c r="EHZ9" s="47"/>
      <c r="EIA9" s="47"/>
      <c r="EIB9" s="47"/>
      <c r="EIC9" s="47"/>
      <c r="EID9" s="47"/>
      <c r="EIE9" s="47"/>
      <c r="EIF9" s="47"/>
      <c r="EIG9" s="47"/>
      <c r="EIH9" s="47"/>
      <c r="EII9" s="47"/>
      <c r="EIJ9" s="47"/>
      <c r="EIK9" s="47"/>
      <c r="EIL9" s="47"/>
      <c r="EIM9" s="47"/>
      <c r="EIN9" s="47"/>
      <c r="EIO9" s="47"/>
      <c r="EIP9" s="47"/>
      <c r="EIQ9" s="47"/>
      <c r="EIR9" s="47"/>
      <c r="EIS9" s="47"/>
      <c r="EIT9" s="47"/>
      <c r="EIU9" s="47"/>
      <c r="EIV9" s="47"/>
      <c r="EIW9" s="47"/>
      <c r="EIX9" s="47"/>
      <c r="EIY9" s="47"/>
      <c r="EIZ9" s="47"/>
      <c r="EJA9" s="47"/>
      <c r="EJB9" s="47"/>
      <c r="EJC9" s="47"/>
      <c r="EJD9" s="47"/>
      <c r="EJE9" s="47"/>
      <c r="EJF9" s="47"/>
      <c r="EJG9" s="47"/>
      <c r="EJH9" s="47"/>
      <c r="EJI9" s="47"/>
      <c r="EJJ9" s="47"/>
      <c r="EJK9" s="47"/>
      <c r="EJL9" s="47"/>
      <c r="EJM9" s="47"/>
      <c r="EJN9" s="47"/>
      <c r="EJO9" s="47"/>
      <c r="EJP9" s="47"/>
      <c r="EJQ9" s="47"/>
      <c r="EJR9" s="47"/>
      <c r="EJS9" s="47"/>
      <c r="EJT9" s="47"/>
      <c r="EJU9" s="47"/>
      <c r="EJV9" s="47"/>
      <c r="EJW9" s="47"/>
      <c r="EJX9" s="47"/>
      <c r="EJY9" s="47"/>
      <c r="EJZ9" s="47"/>
      <c r="EKA9" s="47"/>
      <c r="EKB9" s="47"/>
      <c r="EKC9" s="47"/>
      <c r="EKD9" s="47"/>
      <c r="EKE9" s="47"/>
      <c r="EKF9" s="47"/>
      <c r="EKG9" s="47"/>
      <c r="EKH9" s="47"/>
      <c r="EKI9" s="47"/>
      <c r="EKJ9" s="47"/>
      <c r="EKK9" s="47"/>
      <c r="EKL9" s="47"/>
      <c r="EKM9" s="47"/>
      <c r="EKN9" s="47"/>
      <c r="EKO9" s="47"/>
      <c r="EKP9" s="47"/>
      <c r="EKQ9" s="47"/>
      <c r="EKR9" s="47"/>
      <c r="EKS9" s="47"/>
      <c r="EKT9" s="47"/>
      <c r="EKU9" s="47"/>
      <c r="EKV9" s="47"/>
      <c r="EKW9" s="47"/>
      <c r="EKX9" s="47"/>
      <c r="EKY9" s="47"/>
      <c r="EKZ9" s="47"/>
      <c r="ELA9" s="47"/>
      <c r="ELB9" s="47"/>
      <c r="ELC9" s="47"/>
      <c r="ELD9" s="47"/>
      <c r="ELE9" s="47"/>
      <c r="ELF9" s="47"/>
      <c r="ELG9" s="47"/>
      <c r="ELH9" s="47"/>
      <c r="ELI9" s="47"/>
      <c r="ELJ9" s="47"/>
      <c r="ELK9" s="47"/>
      <c r="ELL9" s="47"/>
      <c r="ELM9" s="47"/>
      <c r="ELN9" s="47"/>
      <c r="ELO9" s="47"/>
      <c r="ELP9" s="47"/>
      <c r="ELQ9" s="47"/>
      <c r="ELR9" s="47"/>
      <c r="ELS9" s="47"/>
      <c r="ELT9" s="47"/>
      <c r="ELU9" s="47"/>
      <c r="ELV9" s="47"/>
      <c r="ELW9" s="47"/>
      <c r="ELX9" s="47"/>
      <c r="ELY9" s="47"/>
      <c r="ELZ9" s="47"/>
      <c r="EMA9" s="47"/>
      <c r="EMB9" s="47"/>
      <c r="EMC9" s="47"/>
      <c r="EMD9" s="47"/>
      <c r="EME9" s="47"/>
      <c r="EMF9" s="47"/>
      <c r="EMG9" s="47"/>
      <c r="EMH9" s="47"/>
      <c r="EMI9" s="47"/>
      <c r="EMJ9" s="47"/>
      <c r="EMK9" s="47"/>
      <c r="EML9" s="47"/>
      <c r="EMM9" s="47"/>
      <c r="EMN9" s="47"/>
      <c r="EMO9" s="47"/>
      <c r="EMP9" s="47"/>
      <c r="EMQ9" s="47"/>
      <c r="EMR9" s="47"/>
      <c r="EMS9" s="47"/>
      <c r="EMT9" s="47"/>
      <c r="EMU9" s="47"/>
      <c r="EMV9" s="47"/>
      <c r="EMW9" s="47"/>
      <c r="EMX9" s="47"/>
      <c r="EMY9" s="47"/>
      <c r="EMZ9" s="47"/>
      <c r="ENA9" s="47"/>
      <c r="ENB9" s="47"/>
      <c r="ENC9" s="47"/>
      <c r="END9" s="47"/>
      <c r="ENE9" s="47"/>
      <c r="ENF9" s="47"/>
      <c r="ENG9" s="47"/>
      <c r="ENH9" s="47"/>
      <c r="ENI9" s="47"/>
      <c r="ENJ9" s="47"/>
      <c r="ENK9" s="47"/>
      <c r="ENL9" s="47"/>
      <c r="ENM9" s="47"/>
      <c r="ENN9" s="47"/>
      <c r="ENO9" s="47"/>
      <c r="ENP9" s="47"/>
      <c r="ENQ9" s="47"/>
      <c r="ENR9" s="47"/>
      <c r="ENS9" s="47"/>
      <c r="ENT9" s="47"/>
      <c r="ENU9" s="47"/>
      <c r="ENV9" s="47"/>
      <c r="ENW9" s="47"/>
      <c r="ENX9" s="47"/>
      <c r="ENY9" s="47"/>
      <c r="ENZ9" s="47"/>
      <c r="EOA9" s="47"/>
      <c r="EOB9" s="47"/>
      <c r="EOC9" s="47"/>
      <c r="EOD9" s="47"/>
      <c r="EOE9" s="47"/>
      <c r="EOF9" s="47"/>
      <c r="EOG9" s="47"/>
      <c r="EOH9" s="47"/>
      <c r="EOI9" s="47"/>
      <c r="EOJ9" s="47"/>
      <c r="EOK9" s="47"/>
      <c r="EOL9" s="47"/>
      <c r="EOM9" s="47"/>
      <c r="EON9" s="47"/>
      <c r="EOO9" s="47"/>
      <c r="EOP9" s="47"/>
      <c r="EOQ9" s="47"/>
      <c r="EOR9" s="47"/>
      <c r="EOS9" s="47"/>
      <c r="EOT9" s="47"/>
      <c r="EOU9" s="47"/>
      <c r="EOV9" s="47"/>
      <c r="EOW9" s="47"/>
      <c r="EOX9" s="47"/>
      <c r="EOY9" s="47"/>
      <c r="EOZ9" s="47"/>
      <c r="EPA9" s="47"/>
      <c r="EPB9" s="47"/>
      <c r="EPC9" s="47"/>
      <c r="EPD9" s="47"/>
      <c r="EPE9" s="47"/>
      <c r="EPF9" s="47"/>
      <c r="EPG9" s="47"/>
      <c r="EPH9" s="47"/>
      <c r="EPI9" s="47"/>
      <c r="EPJ9" s="47"/>
      <c r="EPK9" s="47"/>
      <c r="EPL9" s="47"/>
      <c r="EPM9" s="47"/>
      <c r="EPN9" s="47"/>
      <c r="EPO9" s="47"/>
      <c r="EPP9" s="47"/>
      <c r="EPQ9" s="47"/>
      <c r="EPR9" s="47"/>
      <c r="EPS9" s="47"/>
      <c r="EPT9" s="47"/>
      <c r="EPU9" s="47"/>
      <c r="EPV9" s="47"/>
      <c r="EPW9" s="47"/>
      <c r="EPX9" s="47"/>
      <c r="EPY9" s="47"/>
      <c r="EPZ9" s="47"/>
      <c r="EQA9" s="47"/>
      <c r="EQB9" s="47"/>
      <c r="EQC9" s="47"/>
      <c r="EQD9" s="47"/>
      <c r="EQE9" s="47"/>
      <c r="EQF9" s="47"/>
      <c r="EQG9" s="47"/>
      <c r="EQH9" s="47"/>
      <c r="EQI9" s="47"/>
      <c r="EQJ9" s="47"/>
      <c r="EQK9" s="47"/>
      <c r="EQL9" s="47"/>
      <c r="EQM9" s="47"/>
      <c r="EQN9" s="47"/>
      <c r="EQO9" s="47"/>
      <c r="EQP9" s="47"/>
      <c r="EQQ9" s="47"/>
      <c r="EQR9" s="47"/>
      <c r="EQS9" s="47"/>
      <c r="EQT9" s="47"/>
      <c r="EQU9" s="47"/>
      <c r="EQV9" s="47"/>
      <c r="EQW9" s="47"/>
      <c r="EQX9" s="47"/>
      <c r="EQY9" s="47"/>
      <c r="EQZ9" s="47"/>
      <c r="ERA9" s="47"/>
      <c r="ERB9" s="47"/>
      <c r="ERC9" s="47"/>
      <c r="ERD9" s="47"/>
      <c r="ERE9" s="47"/>
      <c r="ERF9" s="47"/>
      <c r="ERG9" s="47"/>
      <c r="ERH9" s="47"/>
      <c r="ERI9" s="47"/>
      <c r="ERJ9" s="47"/>
      <c r="ERK9" s="47"/>
      <c r="ERL9" s="47"/>
      <c r="ERM9" s="47"/>
      <c r="ERN9" s="47"/>
      <c r="ERO9" s="47"/>
      <c r="ERP9" s="47"/>
      <c r="ERQ9" s="47"/>
      <c r="ERR9" s="47"/>
      <c r="ERS9" s="47"/>
      <c r="ERT9" s="47"/>
      <c r="ERU9" s="47"/>
      <c r="ERV9" s="47"/>
      <c r="ERW9" s="47"/>
      <c r="ERX9" s="47"/>
      <c r="ERY9" s="47"/>
      <c r="ERZ9" s="47"/>
      <c r="ESA9" s="47"/>
      <c r="ESB9" s="47"/>
      <c r="ESC9" s="47"/>
      <c r="ESD9" s="47"/>
      <c r="ESE9" s="47"/>
      <c r="ESF9" s="47"/>
      <c r="ESG9" s="47"/>
      <c r="ESH9" s="47"/>
      <c r="ESI9" s="47"/>
      <c r="ESJ9" s="47"/>
      <c r="ESK9" s="47"/>
      <c r="ESL9" s="47"/>
      <c r="ESM9" s="47"/>
      <c r="ESN9" s="47"/>
      <c r="ESO9" s="47"/>
      <c r="ESP9" s="47"/>
      <c r="ESQ9" s="47"/>
      <c r="ESR9" s="47"/>
      <c r="ESS9" s="47"/>
      <c r="EST9" s="47"/>
      <c r="ESU9" s="47"/>
      <c r="ESV9" s="47"/>
      <c r="ESW9" s="47"/>
      <c r="ESX9" s="47"/>
      <c r="ESY9" s="47"/>
      <c r="ESZ9" s="47"/>
      <c r="ETA9" s="47"/>
      <c r="ETB9" s="47"/>
      <c r="ETC9" s="47"/>
      <c r="ETD9" s="47"/>
      <c r="ETE9" s="47"/>
      <c r="ETF9" s="47"/>
      <c r="ETG9" s="47"/>
      <c r="ETH9" s="47"/>
      <c r="ETI9" s="47"/>
      <c r="ETJ9" s="47"/>
      <c r="ETK9" s="47"/>
      <c r="ETL9" s="47"/>
      <c r="ETM9" s="47"/>
      <c r="ETN9" s="47"/>
      <c r="ETO9" s="47"/>
      <c r="ETP9" s="47"/>
      <c r="ETQ9" s="47"/>
      <c r="ETR9" s="47"/>
      <c r="ETS9" s="47"/>
      <c r="ETT9" s="47"/>
      <c r="ETU9" s="47"/>
      <c r="ETV9" s="47"/>
      <c r="ETW9" s="47"/>
      <c r="ETX9" s="47"/>
      <c r="ETY9" s="47"/>
      <c r="ETZ9" s="47"/>
      <c r="EUA9" s="47"/>
      <c r="EUB9" s="47"/>
      <c r="EUC9" s="47"/>
      <c r="EUD9" s="47"/>
      <c r="EUE9" s="47"/>
      <c r="EUF9" s="47"/>
      <c r="EUG9" s="47"/>
      <c r="EUH9" s="47"/>
      <c r="EUI9" s="47"/>
      <c r="EUJ9" s="47"/>
      <c r="EUK9" s="47"/>
      <c r="EUL9" s="47"/>
      <c r="EUM9" s="47"/>
      <c r="EUN9" s="47"/>
      <c r="EUO9" s="47"/>
      <c r="EUP9" s="47"/>
      <c r="EUQ9" s="47"/>
      <c r="EUR9" s="47"/>
      <c r="EUS9" s="47"/>
      <c r="EUT9" s="47"/>
      <c r="EUU9" s="47"/>
      <c r="EUV9" s="47"/>
      <c r="EUW9" s="47"/>
      <c r="EUX9" s="47"/>
      <c r="EUY9" s="47"/>
      <c r="EUZ9" s="47"/>
      <c r="EVA9" s="47"/>
      <c r="EVB9" s="47"/>
      <c r="EVC9" s="47"/>
      <c r="EVD9" s="47"/>
      <c r="EVE9" s="47"/>
      <c r="EVF9" s="47"/>
      <c r="EVG9" s="47"/>
      <c r="EVH9" s="47"/>
      <c r="EVI9" s="47"/>
      <c r="EVJ9" s="47"/>
      <c r="EVK9" s="47"/>
      <c r="EVL9" s="47"/>
      <c r="EVM9" s="47"/>
      <c r="EVN9" s="47"/>
      <c r="EVO9" s="47"/>
      <c r="EVP9" s="47"/>
      <c r="EVQ9" s="47"/>
      <c r="EVR9" s="47"/>
      <c r="EVS9" s="47"/>
      <c r="EVT9" s="47"/>
      <c r="EVU9" s="47"/>
      <c r="EVV9" s="47"/>
      <c r="EVW9" s="47"/>
      <c r="EVX9" s="47"/>
      <c r="EVY9" s="47"/>
      <c r="EVZ9" s="47"/>
      <c r="EWA9" s="47"/>
      <c r="EWB9" s="47"/>
      <c r="EWC9" s="47"/>
      <c r="EWD9" s="47"/>
      <c r="EWE9" s="47"/>
      <c r="EWF9" s="47"/>
      <c r="EWG9" s="47"/>
      <c r="EWH9" s="47"/>
      <c r="EWI9" s="47"/>
      <c r="EWJ9" s="47"/>
      <c r="EWK9" s="47"/>
      <c r="EWL9" s="47"/>
      <c r="EWM9" s="47"/>
      <c r="EWN9" s="47"/>
      <c r="EWO9" s="47"/>
      <c r="EWP9" s="47"/>
      <c r="EWQ9" s="47"/>
      <c r="EWR9" s="47"/>
      <c r="EWS9" s="47"/>
      <c r="EWT9" s="47"/>
      <c r="EWU9" s="47"/>
      <c r="EWV9" s="47"/>
      <c r="EWW9" s="47"/>
      <c r="EWX9" s="47"/>
      <c r="EWY9" s="47"/>
      <c r="EWZ9" s="47"/>
      <c r="EXA9" s="47"/>
      <c r="EXB9" s="47"/>
      <c r="EXC9" s="47"/>
      <c r="EXD9" s="47"/>
      <c r="EXE9" s="47"/>
      <c r="EXF9" s="47"/>
      <c r="EXG9" s="47"/>
      <c r="EXH9" s="47"/>
      <c r="EXI9" s="47"/>
      <c r="EXJ9" s="47"/>
      <c r="EXK9" s="47"/>
      <c r="EXL9" s="47"/>
      <c r="EXM9" s="47"/>
      <c r="EXN9" s="47"/>
      <c r="EXO9" s="47"/>
      <c r="EXP9" s="47"/>
      <c r="EXQ9" s="47"/>
      <c r="EXR9" s="47"/>
      <c r="EXS9" s="47"/>
      <c r="EXT9" s="47"/>
      <c r="EXU9" s="47"/>
      <c r="EXV9" s="47"/>
      <c r="EXW9" s="47"/>
      <c r="EXX9" s="47"/>
      <c r="EXY9" s="47"/>
      <c r="EXZ9" s="47"/>
      <c r="EYA9" s="47"/>
      <c r="EYB9" s="47"/>
      <c r="EYC9" s="47"/>
      <c r="EYD9" s="47"/>
      <c r="EYE9" s="47"/>
      <c r="EYF9" s="47"/>
      <c r="EYG9" s="47"/>
      <c r="EYH9" s="47"/>
      <c r="EYI9" s="47"/>
      <c r="EYJ9" s="47"/>
      <c r="EYK9" s="47"/>
      <c r="EYL9" s="47"/>
      <c r="EYM9" s="47"/>
      <c r="EYN9" s="47"/>
      <c r="EYO9" s="47"/>
      <c r="EYP9" s="47"/>
      <c r="EYQ9" s="47"/>
      <c r="EYR9" s="47"/>
      <c r="EYS9" s="47"/>
      <c r="EYT9" s="47"/>
      <c r="EYU9" s="47"/>
      <c r="EYV9" s="47"/>
      <c r="EYW9" s="47"/>
      <c r="EYX9" s="47"/>
      <c r="EYY9" s="47"/>
      <c r="EYZ9" s="47"/>
      <c r="EZA9" s="47"/>
      <c r="EZB9" s="47"/>
      <c r="EZC9" s="47"/>
      <c r="EZD9" s="47"/>
      <c r="EZE9" s="47"/>
      <c r="EZF9" s="47"/>
      <c r="EZG9" s="47"/>
      <c r="EZH9" s="47"/>
      <c r="EZI9" s="47"/>
      <c r="EZJ9" s="47"/>
      <c r="EZK9" s="47"/>
      <c r="EZL9" s="47"/>
      <c r="EZM9" s="47"/>
      <c r="EZN9" s="47"/>
      <c r="EZO9" s="47"/>
      <c r="EZP9" s="47"/>
      <c r="EZQ9" s="47"/>
      <c r="EZR9" s="47"/>
      <c r="EZS9" s="47"/>
      <c r="EZT9" s="47"/>
      <c r="EZU9" s="47"/>
      <c r="EZV9" s="47"/>
      <c r="EZW9" s="47"/>
      <c r="EZX9" s="47"/>
      <c r="EZY9" s="47"/>
      <c r="EZZ9" s="47"/>
      <c r="FAA9" s="47"/>
      <c r="FAB9" s="47"/>
      <c r="FAC9" s="47"/>
      <c r="FAD9" s="47"/>
      <c r="FAE9" s="47"/>
      <c r="FAF9" s="47"/>
      <c r="FAG9" s="47"/>
      <c r="FAH9" s="47"/>
      <c r="FAI9" s="47"/>
      <c r="FAJ9" s="47"/>
      <c r="FAK9" s="47"/>
      <c r="FAL9" s="47"/>
      <c r="FAM9" s="47"/>
      <c r="FAN9" s="47"/>
      <c r="FAO9" s="47"/>
      <c r="FAP9" s="47"/>
      <c r="FAQ9" s="47"/>
      <c r="FAR9" s="47"/>
      <c r="FAS9" s="47"/>
      <c r="FAT9" s="47"/>
      <c r="FAU9" s="47"/>
      <c r="FAV9" s="47"/>
      <c r="FAW9" s="47"/>
      <c r="FAX9" s="47"/>
      <c r="FAY9" s="47"/>
      <c r="FAZ9" s="47"/>
      <c r="FBA9" s="47"/>
      <c r="FBB9" s="47"/>
      <c r="FBC9" s="47"/>
      <c r="FBD9" s="47"/>
      <c r="FBE9" s="47"/>
      <c r="FBF9" s="47"/>
      <c r="FBG9" s="47"/>
      <c r="FBH9" s="47"/>
      <c r="FBI9" s="47"/>
      <c r="FBJ9" s="47"/>
      <c r="FBK9" s="47"/>
      <c r="FBL9" s="47"/>
      <c r="FBM9" s="47"/>
      <c r="FBN9" s="47"/>
      <c r="FBO9" s="47"/>
      <c r="FBP9" s="47"/>
      <c r="FBQ9" s="47"/>
      <c r="FBR9" s="47"/>
      <c r="FBS9" s="47"/>
      <c r="FBT9" s="47"/>
      <c r="FBU9" s="47"/>
      <c r="FBV9" s="47"/>
      <c r="FBW9" s="47"/>
      <c r="FBX9" s="47"/>
      <c r="FBY9" s="47"/>
      <c r="FBZ9" s="47"/>
      <c r="FCA9" s="47"/>
      <c r="FCB9" s="47"/>
      <c r="FCC9" s="47"/>
      <c r="FCD9" s="47"/>
      <c r="FCE9" s="47"/>
      <c r="FCF9" s="47"/>
      <c r="FCG9" s="47"/>
      <c r="FCH9" s="47"/>
      <c r="FCI9" s="47"/>
      <c r="FCJ9" s="47"/>
      <c r="FCK9" s="47"/>
      <c r="FCL9" s="47"/>
      <c r="FCM9" s="47"/>
      <c r="FCN9" s="47"/>
      <c r="FCO9" s="47"/>
      <c r="FCP9" s="47"/>
      <c r="FCQ9" s="47"/>
      <c r="FCR9" s="47"/>
      <c r="FCS9" s="47"/>
      <c r="FCT9" s="47"/>
      <c r="FCU9" s="47"/>
      <c r="FCV9" s="47"/>
      <c r="FCW9" s="47"/>
      <c r="FCX9" s="47"/>
      <c r="FCY9" s="47"/>
      <c r="FCZ9" s="47"/>
      <c r="FDA9" s="47"/>
      <c r="FDB9" s="47"/>
      <c r="FDC9" s="47"/>
      <c r="FDD9" s="47"/>
      <c r="FDE9" s="47"/>
      <c r="FDF9" s="47"/>
      <c r="FDG9" s="47"/>
      <c r="FDH9" s="47"/>
      <c r="FDI9" s="47"/>
      <c r="FDJ9" s="47"/>
      <c r="FDK9" s="47"/>
      <c r="FDL9" s="47"/>
      <c r="FDM9" s="47"/>
      <c r="FDN9" s="47"/>
      <c r="FDO9" s="47"/>
      <c r="FDP9" s="47"/>
      <c r="FDQ9" s="47"/>
      <c r="FDR9" s="47"/>
      <c r="FDS9" s="47"/>
      <c r="FDT9" s="47"/>
      <c r="FDU9" s="47"/>
      <c r="FDV9" s="47"/>
      <c r="FDW9" s="47"/>
      <c r="FDX9" s="47"/>
      <c r="FDY9" s="47"/>
      <c r="FDZ9" s="47"/>
      <c r="FEA9" s="47"/>
      <c r="FEB9" s="47"/>
      <c r="FEC9" s="47"/>
      <c r="FED9" s="47"/>
      <c r="FEE9" s="47"/>
      <c r="FEF9" s="47"/>
      <c r="FEG9" s="47"/>
      <c r="FEH9" s="47"/>
      <c r="FEI9" s="47"/>
      <c r="FEJ9" s="47"/>
      <c r="FEK9" s="47"/>
      <c r="FEL9" s="47"/>
      <c r="FEM9" s="47"/>
      <c r="FEN9" s="47"/>
      <c r="FEO9" s="47"/>
      <c r="FEP9" s="47"/>
      <c r="FEQ9" s="47"/>
      <c r="FER9" s="47"/>
      <c r="FES9" s="47"/>
      <c r="FET9" s="47"/>
      <c r="FEU9" s="47"/>
      <c r="FEV9" s="47"/>
      <c r="FEW9" s="47"/>
      <c r="FEX9" s="47"/>
      <c r="FEY9" s="47"/>
      <c r="FEZ9" s="47"/>
      <c r="FFA9" s="47"/>
      <c r="FFB9" s="47"/>
      <c r="FFC9" s="47"/>
      <c r="FFD9" s="47"/>
      <c r="FFE9" s="47"/>
      <c r="FFF9" s="47"/>
      <c r="FFG9" s="47"/>
      <c r="FFH9" s="47"/>
      <c r="FFI9" s="47"/>
      <c r="FFJ9" s="47"/>
      <c r="FFK9" s="47"/>
      <c r="FFL9" s="47"/>
      <c r="FFM9" s="47"/>
      <c r="FFN9" s="47"/>
      <c r="FFO9" s="47"/>
      <c r="FFP9" s="47"/>
      <c r="FFQ9" s="47"/>
      <c r="FFR9" s="47"/>
      <c r="FFS9" s="47"/>
      <c r="FFT9" s="47"/>
      <c r="FFU9" s="47"/>
      <c r="FFV9" s="47"/>
      <c r="FFW9" s="47"/>
      <c r="FFX9" s="47"/>
      <c r="FFY9" s="47"/>
      <c r="FFZ9" s="47"/>
      <c r="FGA9" s="47"/>
      <c r="FGB9" s="47"/>
      <c r="FGC9" s="47"/>
      <c r="FGD9" s="47"/>
      <c r="FGE9" s="47"/>
      <c r="FGF9" s="47"/>
      <c r="FGG9" s="47"/>
      <c r="FGH9" s="47"/>
      <c r="FGI9" s="47"/>
      <c r="FGJ9" s="47"/>
      <c r="FGK9" s="47"/>
      <c r="FGL9" s="47"/>
      <c r="FGM9" s="47"/>
      <c r="FGN9" s="47"/>
      <c r="FGO9" s="47"/>
      <c r="FGP9" s="47"/>
      <c r="FGQ9" s="47"/>
      <c r="FGR9" s="47"/>
      <c r="FGS9" s="47"/>
      <c r="FGT9" s="47"/>
      <c r="FGU9" s="47"/>
      <c r="FGV9" s="47"/>
      <c r="FGW9" s="47"/>
      <c r="FGX9" s="47"/>
      <c r="FGY9" s="47"/>
      <c r="FGZ9" s="47"/>
      <c r="FHA9" s="47"/>
      <c r="FHB9" s="47"/>
      <c r="FHC9" s="47"/>
      <c r="FHD9" s="47"/>
      <c r="FHE9" s="47"/>
      <c r="FHF9" s="47"/>
      <c r="FHG9" s="47"/>
      <c r="FHH9" s="47"/>
      <c r="FHI9" s="47"/>
      <c r="FHJ9" s="47"/>
      <c r="FHK9" s="47"/>
      <c r="FHL9" s="47"/>
      <c r="FHM9" s="47"/>
      <c r="FHN9" s="47"/>
      <c r="FHO9" s="47"/>
      <c r="FHP9" s="47"/>
      <c r="FHQ9" s="47"/>
      <c r="FHR9" s="47"/>
      <c r="FHS9" s="47"/>
      <c r="FHT9" s="47"/>
      <c r="FHU9" s="47"/>
      <c r="FHV9" s="47"/>
      <c r="FHW9" s="47"/>
      <c r="FHX9" s="47"/>
      <c r="FHY9" s="47"/>
      <c r="FHZ9" s="47"/>
      <c r="FIA9" s="47"/>
      <c r="FIB9" s="47"/>
      <c r="FIC9" s="47"/>
      <c r="FID9" s="47"/>
      <c r="FIE9" s="47"/>
      <c r="FIF9" s="47"/>
      <c r="FIG9" s="47"/>
      <c r="FIH9" s="47"/>
      <c r="FII9" s="47"/>
      <c r="FIJ9" s="47"/>
      <c r="FIK9" s="47"/>
      <c r="FIL9" s="47"/>
      <c r="FIM9" s="47"/>
      <c r="FIN9" s="47"/>
      <c r="FIO9" s="47"/>
      <c r="FIP9" s="47"/>
      <c r="FIQ9" s="47"/>
      <c r="FIR9" s="47"/>
      <c r="FIS9" s="47"/>
      <c r="FIT9" s="47"/>
      <c r="FIU9" s="47"/>
      <c r="FIV9" s="47"/>
      <c r="FIW9" s="47"/>
      <c r="FIX9" s="47"/>
      <c r="FIY9" s="47"/>
      <c r="FIZ9" s="47"/>
      <c r="FJA9" s="47"/>
      <c r="FJB9" s="47"/>
      <c r="FJC9" s="47"/>
      <c r="FJD9" s="47"/>
      <c r="FJE9" s="47"/>
      <c r="FJF9" s="47"/>
      <c r="FJG9" s="47"/>
      <c r="FJH9" s="47"/>
      <c r="FJI9" s="47"/>
      <c r="FJJ9" s="47"/>
      <c r="FJK9" s="47"/>
      <c r="FJL9" s="47"/>
      <c r="FJM9" s="47"/>
      <c r="FJN9" s="47"/>
      <c r="FJO9" s="47"/>
      <c r="FJP9" s="47"/>
      <c r="FJQ9" s="47"/>
      <c r="FJR9" s="47"/>
      <c r="FJS9" s="47"/>
      <c r="FJT9" s="47"/>
      <c r="FJU9" s="47"/>
      <c r="FJV9" s="47"/>
      <c r="FJW9" s="47"/>
      <c r="FJX9" s="47"/>
      <c r="FJY9" s="47"/>
      <c r="FJZ9" s="47"/>
      <c r="FKA9" s="47"/>
      <c r="FKB9" s="47"/>
      <c r="FKC9" s="47"/>
      <c r="FKD9" s="47"/>
      <c r="FKE9" s="47"/>
      <c r="FKF9" s="47"/>
      <c r="FKG9" s="47"/>
      <c r="FKH9" s="47"/>
      <c r="FKI9" s="47"/>
      <c r="FKJ9" s="47"/>
      <c r="FKK9" s="47"/>
      <c r="FKL9" s="47"/>
      <c r="FKM9" s="47"/>
      <c r="FKN9" s="47"/>
      <c r="FKO9" s="47"/>
      <c r="FKP9" s="47"/>
      <c r="FKQ9" s="47"/>
      <c r="FKR9" s="47"/>
      <c r="FKS9" s="47"/>
      <c r="FKT9" s="47"/>
      <c r="FKU9" s="47"/>
      <c r="FKV9" s="47"/>
      <c r="FKW9" s="47"/>
      <c r="FKX9" s="47"/>
      <c r="FKY9" s="47"/>
      <c r="FKZ9" s="47"/>
      <c r="FLA9" s="47"/>
      <c r="FLB9" s="47"/>
      <c r="FLC9" s="47"/>
      <c r="FLD9" s="47"/>
      <c r="FLE9" s="47"/>
      <c r="FLF9" s="47"/>
      <c r="FLG9" s="47"/>
      <c r="FLH9" s="47"/>
      <c r="FLI9" s="47"/>
      <c r="FLJ9" s="47"/>
      <c r="FLK9" s="47"/>
      <c r="FLL9" s="47"/>
      <c r="FLM9" s="47"/>
      <c r="FLN9" s="47"/>
      <c r="FLO9" s="47"/>
      <c r="FLP9" s="47"/>
      <c r="FLQ9" s="47"/>
      <c r="FLR9" s="47"/>
      <c r="FLS9" s="47"/>
      <c r="FLT9" s="47"/>
      <c r="FLU9" s="47"/>
      <c r="FLV9" s="47"/>
      <c r="FLW9" s="47"/>
      <c r="FLX9" s="47"/>
      <c r="FLY9" s="47"/>
      <c r="FLZ9" s="47"/>
      <c r="FMA9" s="47"/>
      <c r="FMB9" s="47"/>
      <c r="FMC9" s="47"/>
      <c r="FMD9" s="47"/>
      <c r="FME9" s="47"/>
      <c r="FMF9" s="47"/>
      <c r="FMG9" s="47"/>
      <c r="FMH9" s="47"/>
      <c r="FMI9" s="47"/>
      <c r="FMJ9" s="47"/>
      <c r="FMK9" s="47"/>
      <c r="FML9" s="47"/>
      <c r="FMM9" s="47"/>
      <c r="FMN9" s="47"/>
      <c r="FMO9" s="47"/>
      <c r="FMP9" s="47"/>
      <c r="FMQ9" s="47"/>
      <c r="FMR9" s="47"/>
      <c r="FMS9" s="47"/>
      <c r="FMT9" s="47"/>
      <c r="FMU9" s="47"/>
      <c r="FMV9" s="47"/>
      <c r="FMW9" s="47"/>
      <c r="FMX9" s="47"/>
      <c r="FMY9" s="47"/>
      <c r="FMZ9" s="47"/>
      <c r="FNA9" s="47"/>
      <c r="FNB9" s="47"/>
      <c r="FNC9" s="47"/>
      <c r="FND9" s="47"/>
      <c r="FNE9" s="47"/>
      <c r="FNF9" s="47"/>
      <c r="FNG9" s="47"/>
      <c r="FNH9" s="47"/>
      <c r="FNI9" s="47"/>
      <c r="FNJ9" s="47"/>
      <c r="FNK9" s="47"/>
      <c r="FNL9" s="47"/>
      <c r="FNM9" s="47"/>
      <c r="FNN9" s="47"/>
      <c r="FNO9" s="47"/>
      <c r="FNP9" s="47"/>
      <c r="FNQ9" s="47"/>
      <c r="FNR9" s="47"/>
      <c r="FNS9" s="47"/>
      <c r="FNT9" s="47"/>
      <c r="FNU9" s="47"/>
      <c r="FNV9" s="47"/>
      <c r="FNW9" s="47"/>
      <c r="FNX9" s="47"/>
      <c r="FNY9" s="47"/>
      <c r="FNZ9" s="47"/>
      <c r="FOA9" s="47"/>
      <c r="FOB9" s="47"/>
      <c r="FOC9" s="47"/>
      <c r="FOD9" s="47"/>
      <c r="FOE9" s="47"/>
      <c r="FOF9" s="47"/>
      <c r="FOG9" s="47"/>
      <c r="FOH9" s="47"/>
      <c r="FOI9" s="47"/>
      <c r="FOJ9" s="47"/>
      <c r="FOK9" s="47"/>
      <c r="FOL9" s="47"/>
      <c r="FOM9" s="47"/>
      <c r="FON9" s="47"/>
      <c r="FOO9" s="47"/>
      <c r="FOP9" s="47"/>
      <c r="FOQ9" s="47"/>
      <c r="FOR9" s="47"/>
      <c r="FOS9" s="47"/>
      <c r="FOT9" s="47"/>
      <c r="FOU9" s="47"/>
      <c r="FOV9" s="47"/>
      <c r="FOW9" s="47"/>
      <c r="FOX9" s="47"/>
      <c r="FOY9" s="47"/>
      <c r="FOZ9" s="47"/>
      <c r="FPA9" s="47"/>
      <c r="FPB9" s="47"/>
      <c r="FPC9" s="47"/>
      <c r="FPD9" s="47"/>
      <c r="FPE9" s="47"/>
      <c r="FPF9" s="47"/>
      <c r="FPG9" s="47"/>
      <c r="FPH9" s="47"/>
      <c r="FPI9" s="47"/>
      <c r="FPJ9" s="47"/>
      <c r="FPK9" s="47"/>
      <c r="FPL9" s="47"/>
      <c r="FPM9" s="47"/>
      <c r="FPN9" s="47"/>
      <c r="FPO9" s="47"/>
      <c r="FPP9" s="47"/>
      <c r="FPQ9" s="47"/>
      <c r="FPR9" s="47"/>
      <c r="FPS9" s="47"/>
      <c r="FPT9" s="47"/>
      <c r="FPU9" s="47"/>
      <c r="FPV9" s="47"/>
      <c r="FPW9" s="47"/>
      <c r="FPX9" s="47"/>
      <c r="FPY9" s="47"/>
      <c r="FPZ9" s="47"/>
      <c r="FQA9" s="47"/>
      <c r="FQB9" s="47"/>
      <c r="FQC9" s="47"/>
      <c r="FQD9" s="47"/>
      <c r="FQE9" s="47"/>
      <c r="FQF9" s="47"/>
      <c r="FQG9" s="47"/>
      <c r="FQH9" s="47"/>
      <c r="FQI9" s="47"/>
      <c r="FQJ9" s="47"/>
      <c r="FQK9" s="47"/>
      <c r="FQL9" s="47"/>
      <c r="FQM9" s="47"/>
      <c r="FQN9" s="47"/>
      <c r="FQO9" s="47"/>
      <c r="FQP9" s="47"/>
      <c r="FQQ9" s="47"/>
      <c r="FQR9" s="47"/>
      <c r="FQS9" s="47"/>
      <c r="FQT9" s="47"/>
      <c r="FQU9" s="47"/>
      <c r="FQV9" s="47"/>
      <c r="FQW9" s="47"/>
      <c r="FQX9" s="47"/>
      <c r="FQY9" s="47"/>
      <c r="FQZ9" s="47"/>
      <c r="FRA9" s="47"/>
      <c r="FRB9" s="47"/>
      <c r="FRC9" s="47"/>
      <c r="FRD9" s="47"/>
      <c r="FRE9" s="47"/>
      <c r="FRF9" s="47"/>
      <c r="FRG9" s="47"/>
      <c r="FRH9" s="47"/>
      <c r="FRI9" s="47"/>
      <c r="FRJ9" s="47"/>
      <c r="FRK9" s="47"/>
      <c r="FRL9" s="47"/>
      <c r="FRM9" s="47"/>
      <c r="FRN9" s="47"/>
      <c r="FRO9" s="47"/>
      <c r="FRP9" s="47"/>
      <c r="FRQ9" s="47"/>
      <c r="FRR9" s="47"/>
      <c r="FRS9" s="47"/>
      <c r="FRT9" s="47"/>
      <c r="FRU9" s="47"/>
      <c r="FRV9" s="47"/>
      <c r="FRW9" s="47"/>
      <c r="FRX9" s="47"/>
      <c r="FRY9" s="47"/>
      <c r="FRZ9" s="47"/>
      <c r="FSA9" s="47"/>
      <c r="FSB9" s="47"/>
      <c r="FSC9" s="47"/>
      <c r="FSD9" s="47"/>
      <c r="FSE9" s="47"/>
      <c r="FSF9" s="47"/>
      <c r="FSG9" s="47"/>
      <c r="FSH9" s="47"/>
      <c r="FSI9" s="47"/>
      <c r="FSJ9" s="47"/>
      <c r="FSK9" s="47"/>
      <c r="FSL9" s="47"/>
      <c r="FSM9" s="47"/>
      <c r="FSN9" s="47"/>
      <c r="FSO9" s="47"/>
      <c r="FSP9" s="47"/>
      <c r="FSQ9" s="47"/>
      <c r="FSR9" s="47"/>
      <c r="FSS9" s="47"/>
      <c r="FST9" s="47"/>
      <c r="FSU9" s="47"/>
      <c r="FSV9" s="47"/>
      <c r="FSW9" s="47"/>
      <c r="FSX9" s="47"/>
      <c r="FSY9" s="47"/>
      <c r="FSZ9" s="47"/>
      <c r="FTA9" s="47"/>
      <c r="FTB9" s="47"/>
      <c r="FTC9" s="47"/>
      <c r="FTD9" s="47"/>
      <c r="FTE9" s="47"/>
      <c r="FTF9" s="47"/>
      <c r="FTG9" s="47"/>
      <c r="FTH9" s="47"/>
      <c r="FTI9" s="47"/>
      <c r="FTJ9" s="47"/>
      <c r="FTK9" s="47"/>
      <c r="FTL9" s="47"/>
      <c r="FTM9" s="47"/>
      <c r="FTN9" s="47"/>
      <c r="FTO9" s="47"/>
      <c r="FTP9" s="47"/>
      <c r="FTQ9" s="47"/>
      <c r="FTR9" s="47"/>
      <c r="FTS9" s="47"/>
      <c r="FTT9" s="47"/>
      <c r="FTU9" s="47"/>
      <c r="FTV9" s="47"/>
      <c r="FTW9" s="47"/>
      <c r="FTX9" s="47"/>
      <c r="FTY9" s="47"/>
      <c r="FTZ9" s="47"/>
      <c r="FUA9" s="47"/>
      <c r="FUB9" s="47"/>
      <c r="FUC9" s="47"/>
      <c r="FUD9" s="47"/>
      <c r="FUE9" s="47"/>
      <c r="FUF9" s="47"/>
      <c r="FUG9" s="47"/>
      <c r="FUH9" s="47"/>
      <c r="FUI9" s="47"/>
      <c r="FUJ9" s="47"/>
      <c r="FUK9" s="47"/>
      <c r="FUL9" s="47"/>
      <c r="FUM9" s="47"/>
      <c r="FUN9" s="47"/>
      <c r="FUO9" s="47"/>
      <c r="FUP9" s="47"/>
      <c r="FUQ9" s="47"/>
      <c r="FUR9" s="47"/>
      <c r="FUS9" s="47"/>
      <c r="FUT9" s="47"/>
      <c r="FUU9" s="47"/>
      <c r="FUV9" s="47"/>
      <c r="FUW9" s="47"/>
      <c r="FUX9" s="47"/>
      <c r="FUY9" s="47"/>
      <c r="FUZ9" s="47"/>
      <c r="FVA9" s="47"/>
      <c r="FVB9" s="47"/>
      <c r="FVC9" s="47"/>
      <c r="FVD9" s="47"/>
      <c r="FVE9" s="47"/>
      <c r="FVF9" s="47"/>
      <c r="FVG9" s="47"/>
      <c r="FVH9" s="47"/>
      <c r="FVI9" s="47"/>
      <c r="FVJ9" s="47"/>
      <c r="FVK9" s="47"/>
      <c r="FVL9" s="47"/>
      <c r="FVM9" s="47"/>
      <c r="FVN9" s="47"/>
      <c r="FVO9" s="47"/>
      <c r="FVP9" s="47"/>
      <c r="FVQ9" s="47"/>
      <c r="FVR9" s="47"/>
      <c r="FVS9" s="47"/>
      <c r="FVT9" s="47"/>
      <c r="FVU9" s="47"/>
      <c r="FVV9" s="47"/>
      <c r="FVW9" s="47"/>
      <c r="FVX9" s="47"/>
      <c r="FVY9" s="47"/>
      <c r="FVZ9" s="47"/>
      <c r="FWA9" s="47"/>
      <c r="FWB9" s="47"/>
      <c r="FWC9" s="47"/>
      <c r="FWD9" s="47"/>
      <c r="FWE9" s="47"/>
      <c r="FWF9" s="47"/>
      <c r="FWG9" s="47"/>
      <c r="FWH9" s="47"/>
      <c r="FWI9" s="47"/>
      <c r="FWJ9" s="47"/>
      <c r="FWK9" s="47"/>
      <c r="FWL9" s="47"/>
      <c r="FWM9" s="47"/>
      <c r="FWN9" s="47"/>
      <c r="FWO9" s="47"/>
      <c r="FWP9" s="47"/>
      <c r="FWQ9" s="47"/>
      <c r="FWR9" s="47"/>
      <c r="FWS9" s="47"/>
      <c r="FWT9" s="47"/>
      <c r="FWU9" s="47"/>
      <c r="FWV9" s="47"/>
      <c r="FWW9" s="47"/>
      <c r="FWX9" s="47"/>
      <c r="FWY9" s="47"/>
      <c r="FWZ9" s="47"/>
      <c r="FXA9" s="47"/>
      <c r="FXB9" s="47"/>
      <c r="FXC9" s="47"/>
      <c r="FXD9" s="47"/>
      <c r="FXE9" s="47"/>
      <c r="FXF9" s="47"/>
      <c r="FXG9" s="47"/>
      <c r="FXH9" s="47"/>
      <c r="FXI9" s="47"/>
      <c r="FXJ9" s="47"/>
      <c r="FXK9" s="47"/>
      <c r="FXL9" s="47"/>
      <c r="FXM9" s="47"/>
      <c r="FXN9" s="47"/>
      <c r="FXO9" s="47"/>
      <c r="FXP9" s="47"/>
      <c r="FXQ9" s="47"/>
      <c r="FXR9" s="47"/>
      <c r="FXS9" s="47"/>
      <c r="FXT9" s="47"/>
      <c r="FXU9" s="47"/>
      <c r="FXV9" s="47"/>
      <c r="FXW9" s="47"/>
      <c r="FXX9" s="47"/>
      <c r="FXY9" s="47"/>
      <c r="FXZ9" s="47"/>
      <c r="FYA9" s="47"/>
      <c r="FYB9" s="47"/>
      <c r="FYC9" s="47"/>
      <c r="FYD9" s="47"/>
      <c r="FYE9" s="47"/>
      <c r="FYF9" s="47"/>
      <c r="FYG9" s="47"/>
      <c r="FYH9" s="47"/>
      <c r="FYI9" s="47"/>
      <c r="FYJ9" s="47"/>
      <c r="FYK9" s="47"/>
      <c r="FYL9" s="47"/>
      <c r="FYM9" s="47"/>
      <c r="FYN9" s="47"/>
      <c r="FYO9" s="47"/>
      <c r="FYP9" s="47"/>
      <c r="FYQ9" s="47"/>
      <c r="FYR9" s="47"/>
      <c r="FYS9" s="47"/>
      <c r="FYT9" s="47"/>
      <c r="FYU9" s="47"/>
      <c r="FYV9" s="47"/>
      <c r="FYW9" s="47"/>
      <c r="FYX9" s="47"/>
      <c r="FYY9" s="47"/>
      <c r="FYZ9" s="47"/>
      <c r="FZA9" s="47"/>
      <c r="FZB9" s="47"/>
      <c r="FZC9" s="47"/>
      <c r="FZD9" s="47"/>
      <c r="FZE9" s="47"/>
      <c r="FZF9" s="47"/>
      <c r="FZG9" s="47"/>
      <c r="FZH9" s="47"/>
      <c r="FZI9" s="47"/>
      <c r="FZJ9" s="47"/>
      <c r="FZK9" s="47"/>
      <c r="FZL9" s="47"/>
      <c r="FZM9" s="47"/>
      <c r="FZN9" s="47"/>
      <c r="FZO9" s="47"/>
      <c r="FZP9" s="47"/>
      <c r="FZQ9" s="47"/>
      <c r="FZR9" s="47"/>
      <c r="FZS9" s="47"/>
      <c r="FZT9" s="47"/>
      <c r="FZU9" s="47"/>
      <c r="FZV9" s="47"/>
      <c r="FZW9" s="47"/>
      <c r="FZX9" s="47"/>
      <c r="FZY9" s="47"/>
      <c r="FZZ9" s="47"/>
      <c r="GAA9" s="47"/>
      <c r="GAB9" s="47"/>
      <c r="GAC9" s="47"/>
      <c r="GAD9" s="47"/>
      <c r="GAE9" s="47"/>
      <c r="GAF9" s="47"/>
      <c r="GAG9" s="47"/>
      <c r="GAH9" s="47"/>
      <c r="GAI9" s="47"/>
      <c r="GAJ9" s="47"/>
      <c r="GAK9" s="47"/>
      <c r="GAL9" s="47"/>
      <c r="GAM9" s="47"/>
      <c r="GAN9" s="47"/>
      <c r="GAO9" s="47"/>
      <c r="GAP9" s="47"/>
      <c r="GAQ9" s="47"/>
      <c r="GAR9" s="47"/>
      <c r="GAS9" s="47"/>
      <c r="GAT9" s="47"/>
      <c r="GAU9" s="47"/>
      <c r="GAV9" s="47"/>
      <c r="GAW9" s="47"/>
      <c r="GAX9" s="47"/>
      <c r="GAY9" s="47"/>
      <c r="GAZ9" s="47"/>
      <c r="GBA9" s="47"/>
      <c r="GBB9" s="47"/>
      <c r="GBC9" s="47"/>
      <c r="GBD9" s="47"/>
      <c r="GBE9" s="47"/>
      <c r="GBF9" s="47"/>
      <c r="GBG9" s="47"/>
      <c r="GBH9" s="47"/>
      <c r="GBI9" s="47"/>
      <c r="GBJ9" s="47"/>
      <c r="GBK9" s="47"/>
      <c r="GBL9" s="47"/>
      <c r="GBM9" s="47"/>
      <c r="GBN9" s="47"/>
      <c r="GBO9" s="47"/>
      <c r="GBP9" s="47"/>
      <c r="GBQ9" s="47"/>
      <c r="GBR9" s="47"/>
      <c r="GBS9" s="47"/>
      <c r="GBT9" s="47"/>
      <c r="GBU9" s="47"/>
      <c r="GBV9" s="47"/>
      <c r="GBW9" s="47"/>
      <c r="GBX9" s="47"/>
      <c r="GBY9" s="47"/>
      <c r="GBZ9" s="47"/>
      <c r="GCA9" s="47"/>
      <c r="GCB9" s="47"/>
      <c r="GCC9" s="47"/>
      <c r="GCD9" s="47"/>
      <c r="GCE9" s="47"/>
      <c r="GCF9" s="47"/>
      <c r="GCG9" s="47"/>
      <c r="GCH9" s="47"/>
      <c r="GCI9" s="47"/>
      <c r="GCJ9" s="47"/>
      <c r="GCK9" s="47"/>
      <c r="GCL9" s="47"/>
      <c r="GCM9" s="47"/>
      <c r="GCN9" s="47"/>
      <c r="GCO9" s="47"/>
      <c r="GCP9" s="47"/>
      <c r="GCQ9" s="47"/>
      <c r="GCR9" s="47"/>
      <c r="GCS9" s="47"/>
      <c r="GCT9" s="47"/>
      <c r="GCU9" s="47"/>
      <c r="GCV9" s="47"/>
      <c r="GCW9" s="47"/>
      <c r="GCX9" s="47"/>
      <c r="GCY9" s="47"/>
      <c r="GCZ9" s="47"/>
      <c r="GDA9" s="47"/>
      <c r="GDB9" s="47"/>
      <c r="GDC9" s="47"/>
      <c r="GDD9" s="47"/>
      <c r="GDE9" s="47"/>
      <c r="GDF9" s="47"/>
      <c r="GDG9" s="47"/>
      <c r="GDH9" s="47"/>
      <c r="GDI9" s="47"/>
      <c r="GDJ9" s="47"/>
      <c r="GDK9" s="47"/>
      <c r="GDL9" s="47"/>
      <c r="GDM9" s="47"/>
      <c r="GDN9" s="47"/>
      <c r="GDO9" s="47"/>
      <c r="GDP9" s="47"/>
      <c r="GDQ9" s="47"/>
      <c r="GDR9" s="47"/>
      <c r="GDS9" s="47"/>
      <c r="GDT9" s="47"/>
      <c r="GDU9" s="47"/>
      <c r="GDV9" s="47"/>
      <c r="GDW9" s="47"/>
      <c r="GDX9" s="47"/>
      <c r="GDY9" s="47"/>
      <c r="GDZ9" s="47"/>
      <c r="GEA9" s="47"/>
      <c r="GEB9" s="47"/>
      <c r="GEC9" s="47"/>
      <c r="GED9" s="47"/>
      <c r="GEE9" s="47"/>
      <c r="GEF9" s="47"/>
      <c r="GEG9" s="47"/>
      <c r="GEH9" s="47"/>
      <c r="GEI9" s="47"/>
      <c r="GEJ9" s="47"/>
      <c r="GEK9" s="47"/>
      <c r="GEL9" s="47"/>
      <c r="GEM9" s="47"/>
      <c r="GEN9" s="47"/>
      <c r="GEO9" s="47"/>
      <c r="GEP9" s="47"/>
      <c r="GEQ9" s="47"/>
      <c r="GER9" s="47"/>
      <c r="GES9" s="47"/>
      <c r="GET9" s="47"/>
      <c r="GEU9" s="47"/>
      <c r="GEV9" s="47"/>
      <c r="GEW9" s="47"/>
      <c r="GEX9" s="47"/>
      <c r="GEY9" s="47"/>
      <c r="GEZ9" s="47"/>
      <c r="GFA9" s="47"/>
      <c r="GFB9" s="47"/>
      <c r="GFC9" s="47"/>
      <c r="GFD9" s="47"/>
      <c r="GFE9" s="47"/>
      <c r="GFF9" s="47"/>
      <c r="GFG9" s="47"/>
      <c r="GFH9" s="47"/>
      <c r="GFI9" s="47"/>
      <c r="GFJ9" s="47"/>
      <c r="GFK9" s="47"/>
      <c r="GFL9" s="47"/>
      <c r="GFM9" s="47"/>
      <c r="GFN9" s="47"/>
      <c r="GFO9" s="47"/>
      <c r="GFP9" s="47"/>
      <c r="GFQ9" s="47"/>
      <c r="GFR9" s="47"/>
      <c r="GFS9" s="47"/>
      <c r="GFT9" s="47"/>
      <c r="GFU9" s="47"/>
      <c r="GFV9" s="47"/>
      <c r="GFW9" s="47"/>
      <c r="GFX9" s="47"/>
      <c r="GFY9" s="47"/>
      <c r="GFZ9" s="47"/>
      <c r="GGA9" s="47"/>
      <c r="GGB9" s="47"/>
      <c r="GGC9" s="47"/>
      <c r="GGD9" s="47"/>
      <c r="GGE9" s="47"/>
      <c r="GGF9" s="47"/>
      <c r="GGG9" s="47"/>
      <c r="GGH9" s="47"/>
      <c r="GGI9" s="47"/>
      <c r="GGJ9" s="47"/>
      <c r="GGK9" s="47"/>
      <c r="GGL9" s="47"/>
      <c r="GGM9" s="47"/>
      <c r="GGN9" s="47"/>
      <c r="GGO9" s="47"/>
      <c r="GGP9" s="47"/>
      <c r="GGQ9" s="47"/>
      <c r="GGR9" s="47"/>
      <c r="GGS9" s="47"/>
      <c r="GGT9" s="47"/>
      <c r="GGU9" s="47"/>
      <c r="GGV9" s="47"/>
      <c r="GGW9" s="47"/>
      <c r="GGX9" s="47"/>
      <c r="GGY9" s="47"/>
      <c r="GGZ9" s="47"/>
      <c r="GHA9" s="47"/>
      <c r="GHB9" s="47"/>
      <c r="GHC9" s="47"/>
      <c r="GHD9" s="47"/>
      <c r="GHE9" s="47"/>
      <c r="GHF9" s="47"/>
      <c r="GHG9" s="47"/>
      <c r="GHH9" s="47"/>
      <c r="GHI9" s="47"/>
      <c r="GHJ9" s="47"/>
      <c r="GHK9" s="47"/>
      <c r="GHL9" s="47"/>
      <c r="GHM9" s="47"/>
      <c r="GHN9" s="47"/>
      <c r="GHO9" s="47"/>
      <c r="GHP9" s="47"/>
      <c r="GHQ9" s="47"/>
      <c r="GHR9" s="47"/>
      <c r="GHS9" s="47"/>
      <c r="GHT9" s="47"/>
      <c r="GHU9" s="47"/>
      <c r="GHV9" s="47"/>
      <c r="GHW9" s="47"/>
      <c r="GHX9" s="47"/>
      <c r="GHY9" s="47"/>
      <c r="GHZ9" s="47"/>
      <c r="GIA9" s="47"/>
      <c r="GIB9" s="47"/>
      <c r="GIC9" s="47"/>
      <c r="GID9" s="47"/>
      <c r="GIE9" s="47"/>
      <c r="GIF9" s="47"/>
      <c r="GIG9" s="47"/>
      <c r="GIH9" s="47"/>
      <c r="GII9" s="47"/>
      <c r="GIJ9" s="47"/>
      <c r="GIK9" s="47"/>
      <c r="GIL9" s="47"/>
      <c r="GIM9" s="47"/>
      <c r="GIN9" s="47"/>
      <c r="GIO9" s="47"/>
      <c r="GIP9" s="47"/>
      <c r="GIQ9" s="47"/>
      <c r="GIR9" s="47"/>
      <c r="GIS9" s="47"/>
      <c r="GIT9" s="47"/>
      <c r="GIU9" s="47"/>
      <c r="GIV9" s="47"/>
      <c r="GIW9" s="47"/>
      <c r="GIX9" s="47"/>
      <c r="GIY9" s="47"/>
      <c r="GIZ9" s="47"/>
      <c r="GJA9" s="47"/>
      <c r="GJB9" s="47"/>
      <c r="GJC9" s="47"/>
      <c r="GJD9" s="47"/>
      <c r="GJE9" s="47"/>
      <c r="GJF9" s="47"/>
      <c r="GJG9" s="47"/>
      <c r="GJH9" s="47"/>
      <c r="GJI9" s="47"/>
      <c r="GJJ9" s="47"/>
      <c r="GJK9" s="47"/>
      <c r="GJL9" s="47"/>
      <c r="GJM9" s="47"/>
      <c r="GJN9" s="47"/>
      <c r="GJO9" s="47"/>
      <c r="GJP9" s="47"/>
      <c r="GJQ9" s="47"/>
      <c r="GJR9" s="47"/>
      <c r="GJS9" s="47"/>
      <c r="GJT9" s="47"/>
      <c r="GJU9" s="47"/>
      <c r="GJV9" s="47"/>
      <c r="GJW9" s="47"/>
      <c r="GJX9" s="47"/>
      <c r="GJY9" s="47"/>
      <c r="GJZ9" s="47"/>
      <c r="GKA9" s="47"/>
      <c r="GKB9" s="47"/>
      <c r="GKC9" s="47"/>
      <c r="GKD9" s="47"/>
      <c r="GKE9" s="47"/>
      <c r="GKF9" s="47"/>
      <c r="GKG9" s="47"/>
      <c r="GKH9" s="47"/>
      <c r="GKI9" s="47"/>
      <c r="GKJ9" s="47"/>
      <c r="GKK9" s="47"/>
      <c r="GKL9" s="47"/>
      <c r="GKM9" s="47"/>
      <c r="GKN9" s="47"/>
      <c r="GKO9" s="47"/>
      <c r="GKP9" s="47"/>
      <c r="GKQ9" s="47"/>
      <c r="GKR9" s="47"/>
      <c r="GKS9" s="47"/>
      <c r="GKT9" s="47"/>
      <c r="GKU9" s="47"/>
      <c r="GKV9" s="47"/>
      <c r="GKW9" s="47"/>
      <c r="GKX9" s="47"/>
      <c r="GKY9" s="47"/>
      <c r="GKZ9" s="47"/>
      <c r="GLA9" s="47"/>
      <c r="GLB9" s="47"/>
      <c r="GLC9" s="47"/>
      <c r="GLD9" s="47"/>
      <c r="GLE9" s="47"/>
      <c r="GLF9" s="47"/>
      <c r="GLG9" s="47"/>
      <c r="GLH9" s="47"/>
      <c r="GLI9" s="47"/>
      <c r="GLJ9" s="47"/>
      <c r="GLK9" s="47"/>
      <c r="GLL9" s="47"/>
      <c r="GLM9" s="47"/>
      <c r="GLN9" s="47"/>
      <c r="GLO9" s="47"/>
      <c r="GLP9" s="47"/>
      <c r="GLQ9" s="47"/>
      <c r="GLR9" s="47"/>
      <c r="GLS9" s="47"/>
      <c r="GLT9" s="47"/>
      <c r="GLU9" s="47"/>
      <c r="GLV9" s="47"/>
      <c r="GLW9" s="47"/>
      <c r="GLX9" s="47"/>
      <c r="GLY9" s="47"/>
      <c r="GLZ9" s="47"/>
      <c r="GMA9" s="47"/>
      <c r="GMB9" s="47"/>
      <c r="GMC9" s="47"/>
      <c r="GMD9" s="47"/>
      <c r="GME9" s="47"/>
      <c r="GMF9" s="47"/>
      <c r="GMG9" s="47"/>
      <c r="GMH9" s="47"/>
      <c r="GMI9" s="47"/>
      <c r="GMJ9" s="47"/>
      <c r="GMK9" s="47"/>
      <c r="GML9" s="47"/>
      <c r="GMM9" s="47"/>
      <c r="GMN9" s="47"/>
      <c r="GMO9" s="47"/>
      <c r="GMP9" s="47"/>
      <c r="GMQ9" s="47"/>
      <c r="GMR9" s="47"/>
      <c r="GMS9" s="47"/>
      <c r="GMT9" s="47"/>
      <c r="GMU9" s="47"/>
      <c r="GMV9" s="47"/>
      <c r="GMW9" s="47"/>
      <c r="GMX9" s="47"/>
      <c r="GMY9" s="47"/>
      <c r="GMZ9" s="47"/>
      <c r="GNA9" s="47"/>
      <c r="GNB9" s="47"/>
      <c r="GNC9" s="47"/>
      <c r="GND9" s="47"/>
      <c r="GNE9" s="47"/>
      <c r="GNF9" s="47"/>
      <c r="GNG9" s="47"/>
      <c r="GNH9" s="47"/>
      <c r="GNI9" s="47"/>
      <c r="GNJ9" s="47"/>
      <c r="GNK9" s="47"/>
      <c r="GNL9" s="47"/>
      <c r="GNM9" s="47"/>
      <c r="GNN9" s="47"/>
      <c r="GNO9" s="47"/>
      <c r="GNP9" s="47"/>
      <c r="GNQ9" s="47"/>
      <c r="GNR9" s="47"/>
      <c r="GNS9" s="47"/>
      <c r="GNT9" s="47"/>
      <c r="GNU9" s="47"/>
      <c r="GNV9" s="47"/>
      <c r="GNW9" s="47"/>
      <c r="GNX9" s="47"/>
      <c r="GNY9" s="47"/>
      <c r="GNZ9" s="47"/>
      <c r="GOA9" s="47"/>
      <c r="GOB9" s="47"/>
      <c r="GOC9" s="47"/>
      <c r="GOD9" s="47"/>
      <c r="GOE9" s="47"/>
      <c r="GOF9" s="47"/>
      <c r="GOG9" s="47"/>
      <c r="GOH9" s="47"/>
      <c r="GOI9" s="47"/>
      <c r="GOJ9" s="47"/>
      <c r="GOK9" s="47"/>
      <c r="GOL9" s="47"/>
      <c r="GOM9" s="47"/>
      <c r="GON9" s="47"/>
      <c r="GOO9" s="47"/>
      <c r="GOP9" s="47"/>
      <c r="GOQ9" s="47"/>
      <c r="GOR9" s="47"/>
      <c r="GOS9" s="47"/>
      <c r="GOT9" s="47"/>
      <c r="GOU9" s="47"/>
      <c r="GOV9" s="47"/>
      <c r="GOW9" s="47"/>
      <c r="GOX9" s="47"/>
      <c r="GOY9" s="47"/>
      <c r="GOZ9" s="47"/>
      <c r="GPA9" s="47"/>
      <c r="GPB9" s="47"/>
      <c r="GPC9" s="47"/>
      <c r="GPD9" s="47"/>
      <c r="GPE9" s="47"/>
      <c r="GPF9" s="47"/>
      <c r="GPG9" s="47"/>
      <c r="GPH9" s="47"/>
      <c r="GPI9" s="47"/>
      <c r="GPJ9" s="47"/>
      <c r="GPK9" s="47"/>
      <c r="GPL9" s="47"/>
      <c r="GPM9" s="47"/>
      <c r="GPN9" s="47"/>
      <c r="GPO9" s="47"/>
      <c r="GPP9" s="47"/>
      <c r="GPQ9" s="47"/>
      <c r="GPR9" s="47"/>
      <c r="GPS9" s="47"/>
      <c r="GPT9" s="47"/>
      <c r="GPU9" s="47"/>
      <c r="GPV9" s="47"/>
      <c r="GPW9" s="47"/>
      <c r="GPX9" s="47"/>
      <c r="GPY9" s="47"/>
      <c r="GPZ9" s="47"/>
      <c r="GQA9" s="47"/>
      <c r="GQB9" s="47"/>
      <c r="GQC9" s="47"/>
      <c r="GQD9" s="47"/>
      <c r="GQE9" s="47"/>
      <c r="GQF9" s="47"/>
      <c r="GQG9" s="47"/>
      <c r="GQH9" s="47"/>
      <c r="GQI9" s="47"/>
      <c r="GQJ9" s="47"/>
      <c r="GQK9" s="47"/>
      <c r="GQL9" s="47"/>
      <c r="GQM9" s="47"/>
      <c r="GQN9" s="47"/>
      <c r="GQO9" s="47"/>
      <c r="GQP9" s="47"/>
      <c r="GQQ9" s="47"/>
      <c r="GQR9" s="47"/>
      <c r="GQS9" s="47"/>
      <c r="GQT9" s="47"/>
      <c r="GQU9" s="47"/>
      <c r="GQV9" s="47"/>
      <c r="GQW9" s="47"/>
      <c r="GQX9" s="47"/>
      <c r="GQY9" s="47"/>
      <c r="GQZ9" s="47"/>
      <c r="GRA9" s="47"/>
      <c r="GRB9" s="47"/>
      <c r="GRC9" s="47"/>
      <c r="GRD9" s="47"/>
      <c r="GRE9" s="47"/>
      <c r="GRF9" s="47"/>
      <c r="GRG9" s="47"/>
      <c r="GRH9" s="47"/>
      <c r="GRI9" s="47"/>
      <c r="GRJ9" s="47"/>
      <c r="GRK9" s="47"/>
      <c r="GRL9" s="47"/>
      <c r="GRM9" s="47"/>
      <c r="GRN9" s="47"/>
      <c r="GRO9" s="47"/>
      <c r="GRP9" s="47"/>
      <c r="GRQ9" s="47"/>
      <c r="GRR9" s="47"/>
      <c r="GRS9" s="47"/>
      <c r="GRT9" s="47"/>
      <c r="GRU9" s="47"/>
      <c r="GRV9" s="47"/>
      <c r="GRW9" s="47"/>
      <c r="GRX9" s="47"/>
      <c r="GRY9" s="47"/>
      <c r="GRZ9" s="47"/>
      <c r="GSA9" s="47"/>
      <c r="GSB9" s="47"/>
      <c r="GSC9" s="47"/>
      <c r="GSD9" s="47"/>
      <c r="GSE9" s="47"/>
      <c r="GSF9" s="47"/>
      <c r="GSG9" s="47"/>
      <c r="GSH9" s="47"/>
      <c r="GSI9" s="47"/>
      <c r="GSJ9" s="47"/>
      <c r="GSK9" s="47"/>
      <c r="GSL9" s="47"/>
      <c r="GSM9" s="47"/>
      <c r="GSN9" s="47"/>
      <c r="GSO9" s="47"/>
      <c r="GSP9" s="47"/>
      <c r="GSQ9" s="47"/>
      <c r="GSR9" s="47"/>
      <c r="GSS9" s="47"/>
      <c r="GST9" s="47"/>
      <c r="GSU9" s="47"/>
      <c r="GSV9" s="47"/>
      <c r="GSW9" s="47"/>
      <c r="GSX9" s="47"/>
      <c r="GSY9" s="47"/>
      <c r="GSZ9" s="47"/>
      <c r="GTA9" s="47"/>
      <c r="GTB9" s="47"/>
      <c r="GTC9" s="47"/>
      <c r="GTD9" s="47"/>
      <c r="GTE9" s="47"/>
      <c r="GTF9" s="47"/>
      <c r="GTG9" s="47"/>
      <c r="GTH9" s="47"/>
      <c r="GTI9" s="47"/>
      <c r="GTJ9" s="47"/>
      <c r="GTK9" s="47"/>
      <c r="GTL9" s="47"/>
      <c r="GTM9" s="47"/>
      <c r="GTN9" s="47"/>
      <c r="GTO9" s="47"/>
      <c r="GTP9" s="47"/>
      <c r="GTQ9" s="47"/>
      <c r="GTR9" s="47"/>
      <c r="GTS9" s="47"/>
      <c r="GTT9" s="47"/>
      <c r="GTU9" s="47"/>
      <c r="GTV9" s="47"/>
      <c r="GTW9" s="47"/>
      <c r="GTX9" s="47"/>
      <c r="GTY9" s="47"/>
      <c r="GTZ9" s="47"/>
      <c r="GUA9" s="47"/>
      <c r="GUB9" s="47"/>
      <c r="GUC9" s="47"/>
      <c r="GUD9" s="47"/>
      <c r="GUE9" s="47"/>
      <c r="GUF9" s="47"/>
      <c r="GUG9" s="47"/>
      <c r="GUH9" s="47"/>
      <c r="GUI9" s="47"/>
      <c r="GUJ9" s="47"/>
      <c r="GUK9" s="47"/>
      <c r="GUL9" s="47"/>
      <c r="GUM9" s="47"/>
      <c r="GUN9" s="47"/>
      <c r="GUO9" s="47"/>
      <c r="GUP9" s="47"/>
      <c r="GUQ9" s="47"/>
      <c r="GUR9" s="47"/>
      <c r="GUS9" s="47"/>
      <c r="GUT9" s="47"/>
      <c r="GUU9" s="47"/>
      <c r="GUV9" s="47"/>
      <c r="GUW9" s="47"/>
      <c r="GUX9" s="47"/>
      <c r="GUY9" s="47"/>
      <c r="GUZ9" s="47"/>
      <c r="GVA9" s="47"/>
      <c r="GVB9" s="47"/>
      <c r="GVC9" s="47"/>
      <c r="GVD9" s="47"/>
      <c r="GVE9" s="47"/>
      <c r="GVF9" s="47"/>
      <c r="GVG9" s="47"/>
      <c r="GVH9" s="47"/>
      <c r="GVI9" s="47"/>
      <c r="GVJ9" s="47"/>
      <c r="GVK9" s="47"/>
      <c r="GVL9" s="47"/>
      <c r="GVM9" s="47"/>
      <c r="GVN9" s="47"/>
      <c r="GVO9" s="47"/>
      <c r="GVP9" s="47"/>
      <c r="GVQ9" s="47"/>
      <c r="GVR9" s="47"/>
      <c r="GVS9" s="47"/>
      <c r="GVT9" s="47"/>
      <c r="GVU9" s="47"/>
      <c r="GVV9" s="47"/>
      <c r="GVW9" s="47"/>
      <c r="GVX9" s="47"/>
      <c r="GVY9" s="47"/>
      <c r="GVZ9" s="47"/>
      <c r="GWA9" s="47"/>
      <c r="GWB9" s="47"/>
      <c r="GWC9" s="47"/>
      <c r="GWD9" s="47"/>
      <c r="GWE9" s="47"/>
      <c r="GWF9" s="47"/>
      <c r="GWG9" s="47"/>
      <c r="GWH9" s="47"/>
      <c r="GWI9" s="47"/>
      <c r="GWJ9" s="47"/>
      <c r="GWK9" s="47"/>
      <c r="GWL9" s="47"/>
      <c r="GWM9" s="47"/>
      <c r="GWN9" s="47"/>
      <c r="GWO9" s="47"/>
      <c r="GWP9" s="47"/>
      <c r="GWQ9" s="47"/>
      <c r="GWR9" s="47"/>
      <c r="GWS9" s="47"/>
      <c r="GWT9" s="47"/>
      <c r="GWU9" s="47"/>
      <c r="GWV9" s="47"/>
      <c r="GWW9" s="47"/>
      <c r="GWX9" s="47"/>
      <c r="GWY9" s="47"/>
      <c r="GWZ9" s="47"/>
      <c r="GXA9" s="47"/>
      <c r="GXB9" s="47"/>
      <c r="GXC9" s="47"/>
      <c r="GXD9" s="47"/>
      <c r="GXE9" s="47"/>
      <c r="GXF9" s="47"/>
      <c r="GXG9" s="47"/>
      <c r="GXH9" s="47"/>
      <c r="GXI9" s="47"/>
      <c r="GXJ9" s="47"/>
      <c r="GXK9" s="47"/>
      <c r="GXL9" s="47"/>
      <c r="GXM9" s="47"/>
      <c r="GXN9" s="47"/>
      <c r="GXO9" s="47"/>
      <c r="GXP9" s="47"/>
      <c r="GXQ9" s="47"/>
      <c r="GXR9" s="47"/>
      <c r="GXS9" s="47"/>
      <c r="GXT9" s="47"/>
      <c r="GXU9" s="47"/>
      <c r="GXV9" s="47"/>
      <c r="GXW9" s="47"/>
      <c r="GXX9" s="47"/>
      <c r="GXY9" s="47"/>
      <c r="GXZ9" s="47"/>
      <c r="GYA9" s="47"/>
      <c r="GYB9" s="47"/>
      <c r="GYC9" s="47"/>
      <c r="GYD9" s="47"/>
      <c r="GYE9" s="47"/>
      <c r="GYF9" s="47"/>
      <c r="GYG9" s="47"/>
      <c r="GYH9" s="47"/>
      <c r="GYI9" s="47"/>
      <c r="GYJ9" s="47"/>
      <c r="GYK9" s="47"/>
      <c r="GYL9" s="47"/>
      <c r="GYM9" s="47"/>
      <c r="GYN9" s="47"/>
      <c r="GYO9" s="47"/>
      <c r="GYP9" s="47"/>
      <c r="GYQ9" s="47"/>
      <c r="GYR9" s="47"/>
      <c r="GYS9" s="47"/>
      <c r="GYT9" s="47"/>
      <c r="GYU9" s="47"/>
      <c r="GYV9" s="47"/>
      <c r="GYW9" s="47"/>
      <c r="GYX9" s="47"/>
      <c r="GYY9" s="47"/>
      <c r="GYZ9" s="47"/>
      <c r="GZA9" s="47"/>
      <c r="GZB9" s="47"/>
      <c r="GZC9" s="47"/>
      <c r="GZD9" s="47"/>
      <c r="GZE9" s="47"/>
      <c r="GZF9" s="47"/>
      <c r="GZG9" s="47"/>
      <c r="GZH9" s="47"/>
      <c r="GZI9" s="47"/>
      <c r="GZJ9" s="47"/>
      <c r="GZK9" s="47"/>
      <c r="GZL9" s="47"/>
      <c r="GZM9" s="47"/>
      <c r="GZN9" s="47"/>
      <c r="GZO9" s="47"/>
      <c r="GZP9" s="47"/>
      <c r="GZQ9" s="47"/>
      <c r="GZR9" s="47"/>
      <c r="GZS9" s="47"/>
      <c r="GZT9" s="47"/>
      <c r="GZU9" s="47"/>
      <c r="GZV9" s="47"/>
      <c r="GZW9" s="47"/>
      <c r="GZX9" s="47"/>
      <c r="GZY9" s="47"/>
      <c r="GZZ9" s="47"/>
      <c r="HAA9" s="47"/>
      <c r="HAB9" s="47"/>
      <c r="HAC9" s="47"/>
      <c r="HAD9" s="47"/>
      <c r="HAE9" s="47"/>
      <c r="HAF9" s="47"/>
      <c r="HAG9" s="47"/>
      <c r="HAH9" s="47"/>
      <c r="HAI9" s="47"/>
      <c r="HAJ9" s="47"/>
      <c r="HAK9" s="47"/>
      <c r="HAL9" s="47"/>
      <c r="HAM9" s="47"/>
      <c r="HAN9" s="47"/>
      <c r="HAO9" s="47"/>
      <c r="HAP9" s="47"/>
      <c r="HAQ9" s="47"/>
      <c r="HAR9" s="47"/>
      <c r="HAS9" s="47"/>
      <c r="HAT9" s="47"/>
      <c r="HAU9" s="47"/>
      <c r="HAV9" s="47"/>
      <c r="HAW9" s="47"/>
      <c r="HAX9" s="47"/>
      <c r="HAY9" s="47"/>
      <c r="HAZ9" s="47"/>
      <c r="HBA9" s="47"/>
      <c r="HBB9" s="47"/>
      <c r="HBC9" s="47"/>
      <c r="HBD9" s="47"/>
      <c r="HBE9" s="47"/>
      <c r="HBF9" s="47"/>
      <c r="HBG9" s="47"/>
      <c r="HBH9" s="47"/>
      <c r="HBI9" s="47"/>
      <c r="HBJ9" s="47"/>
      <c r="HBK9" s="47"/>
      <c r="HBL9" s="47"/>
      <c r="HBM9" s="47"/>
      <c r="HBN9" s="47"/>
      <c r="HBO9" s="47"/>
      <c r="HBP9" s="47"/>
      <c r="HBQ9" s="47"/>
      <c r="HBR9" s="47"/>
      <c r="HBS9" s="47"/>
      <c r="HBT9" s="47"/>
      <c r="HBU9" s="47"/>
      <c r="HBV9" s="47"/>
      <c r="HBW9" s="47"/>
      <c r="HBX9" s="47"/>
      <c r="HBY9" s="47"/>
      <c r="HBZ9" s="47"/>
      <c r="HCA9" s="47"/>
      <c r="HCB9" s="47"/>
      <c r="HCC9" s="47"/>
      <c r="HCD9" s="47"/>
      <c r="HCE9" s="47"/>
      <c r="HCF9" s="47"/>
      <c r="HCG9" s="47"/>
      <c r="HCH9" s="47"/>
      <c r="HCI9" s="47"/>
      <c r="HCJ9" s="47"/>
      <c r="HCK9" s="47"/>
      <c r="HCL9" s="47"/>
      <c r="HCM9" s="47"/>
      <c r="HCN9" s="47"/>
      <c r="HCO9" s="47"/>
      <c r="HCP9" s="47"/>
      <c r="HCQ9" s="47"/>
      <c r="HCR9" s="47"/>
      <c r="HCS9" s="47"/>
      <c r="HCT9" s="47"/>
      <c r="HCU9" s="47"/>
      <c r="HCV9" s="47"/>
      <c r="HCW9" s="47"/>
      <c r="HCX9" s="47"/>
      <c r="HCY9" s="47"/>
      <c r="HCZ9" s="47"/>
      <c r="HDA9" s="47"/>
      <c r="HDB9" s="47"/>
      <c r="HDC9" s="47"/>
      <c r="HDD9" s="47"/>
      <c r="HDE9" s="47"/>
      <c r="HDF9" s="47"/>
      <c r="HDG9" s="47"/>
      <c r="HDH9" s="47"/>
      <c r="HDI9" s="47"/>
      <c r="HDJ9" s="47"/>
      <c r="HDK9" s="47"/>
      <c r="HDL9" s="47"/>
      <c r="HDM9" s="47"/>
      <c r="HDN9" s="47"/>
      <c r="HDO9" s="47"/>
      <c r="HDP9" s="47"/>
      <c r="HDQ9" s="47"/>
      <c r="HDR9" s="47"/>
      <c r="HDS9" s="47"/>
      <c r="HDT9" s="47"/>
      <c r="HDU9" s="47"/>
      <c r="HDV9" s="47"/>
      <c r="HDW9" s="47"/>
      <c r="HDX9" s="47"/>
      <c r="HDY9" s="47"/>
      <c r="HDZ9" s="47"/>
      <c r="HEA9" s="47"/>
      <c r="HEB9" s="47"/>
      <c r="HEC9" s="47"/>
      <c r="HED9" s="47"/>
      <c r="HEE9" s="47"/>
      <c r="HEF9" s="47"/>
      <c r="HEG9" s="47"/>
      <c r="HEH9" s="47"/>
      <c r="HEI9" s="47"/>
      <c r="HEJ9" s="47"/>
      <c r="HEK9" s="47"/>
      <c r="HEL9" s="47"/>
      <c r="HEM9" s="47"/>
      <c r="HEN9" s="47"/>
      <c r="HEO9" s="47"/>
      <c r="HEP9" s="47"/>
      <c r="HEQ9" s="47"/>
      <c r="HER9" s="47"/>
      <c r="HES9" s="47"/>
      <c r="HET9" s="47"/>
      <c r="HEU9" s="47"/>
      <c r="HEV9" s="47"/>
      <c r="HEW9" s="47"/>
      <c r="HEX9" s="47"/>
      <c r="HEY9" s="47"/>
      <c r="HEZ9" s="47"/>
      <c r="HFA9" s="47"/>
      <c r="HFB9" s="47"/>
      <c r="HFC9" s="47"/>
      <c r="HFD9" s="47"/>
      <c r="HFE9" s="47"/>
      <c r="HFF9" s="47"/>
      <c r="HFG9" s="47"/>
      <c r="HFH9" s="47"/>
      <c r="HFI9" s="47"/>
      <c r="HFJ9" s="47"/>
      <c r="HFK9" s="47"/>
      <c r="HFL9" s="47"/>
      <c r="HFM9" s="47"/>
      <c r="HFN9" s="47"/>
      <c r="HFO9" s="47"/>
      <c r="HFP9" s="47"/>
      <c r="HFQ9" s="47"/>
      <c r="HFR9" s="47"/>
      <c r="HFS9" s="47"/>
      <c r="HFT9" s="47"/>
      <c r="HFU9" s="47"/>
      <c r="HFV9" s="47"/>
      <c r="HFW9" s="47"/>
      <c r="HFX9" s="47"/>
      <c r="HFY9" s="47"/>
      <c r="HFZ9" s="47"/>
      <c r="HGA9" s="47"/>
      <c r="HGB9" s="47"/>
      <c r="HGC9" s="47"/>
      <c r="HGD9" s="47"/>
      <c r="HGE9" s="47"/>
      <c r="HGF9" s="47"/>
      <c r="HGG9" s="47"/>
      <c r="HGH9" s="47"/>
      <c r="HGI9" s="47"/>
      <c r="HGJ9" s="47"/>
      <c r="HGK9" s="47"/>
      <c r="HGL9" s="47"/>
      <c r="HGM9" s="47"/>
      <c r="HGN9" s="47"/>
      <c r="HGO9" s="47"/>
      <c r="HGP9" s="47"/>
      <c r="HGQ9" s="47"/>
      <c r="HGR9" s="47"/>
      <c r="HGS9" s="47"/>
      <c r="HGT9" s="47"/>
      <c r="HGU9" s="47"/>
      <c r="HGV9" s="47"/>
      <c r="HGW9" s="47"/>
      <c r="HGX9" s="47"/>
      <c r="HGY9" s="47"/>
      <c r="HGZ9" s="47"/>
      <c r="HHA9" s="47"/>
      <c r="HHB9" s="47"/>
      <c r="HHC9" s="47"/>
      <c r="HHD9" s="47"/>
      <c r="HHE9" s="47"/>
      <c r="HHF9" s="47"/>
      <c r="HHG9" s="47"/>
      <c r="HHH9" s="47"/>
      <c r="HHI9" s="47"/>
      <c r="HHJ9" s="47"/>
      <c r="HHK9" s="47"/>
      <c r="HHL9" s="47"/>
      <c r="HHM9" s="47"/>
      <c r="HHN9" s="47"/>
      <c r="HHO9" s="47"/>
      <c r="HHP9" s="47"/>
      <c r="HHQ9" s="47"/>
      <c r="HHR9" s="47"/>
      <c r="HHS9" s="47"/>
      <c r="HHT9" s="47"/>
      <c r="HHU9" s="47"/>
      <c r="HHV9" s="47"/>
      <c r="HHW9" s="47"/>
      <c r="HHX9" s="47"/>
      <c r="HHY9" s="47"/>
      <c r="HHZ9" s="47"/>
      <c r="HIA9" s="47"/>
      <c r="HIB9" s="47"/>
      <c r="HIC9" s="47"/>
      <c r="HID9" s="47"/>
      <c r="HIE9" s="47"/>
      <c r="HIF9" s="47"/>
      <c r="HIG9" s="47"/>
      <c r="HIH9" s="47"/>
      <c r="HII9" s="47"/>
      <c r="HIJ9" s="47"/>
      <c r="HIK9" s="47"/>
      <c r="HIL9" s="47"/>
      <c r="HIM9" s="47"/>
      <c r="HIN9" s="47"/>
      <c r="HIO9" s="47"/>
      <c r="HIP9" s="47"/>
      <c r="HIQ9" s="47"/>
      <c r="HIR9" s="47"/>
      <c r="HIS9" s="47"/>
      <c r="HIT9" s="47"/>
      <c r="HIU9" s="47"/>
      <c r="HIV9" s="47"/>
      <c r="HIW9" s="47"/>
      <c r="HIX9" s="47"/>
      <c r="HIY9" s="47"/>
      <c r="HIZ9" s="47"/>
      <c r="HJA9" s="47"/>
      <c r="HJB9" s="47"/>
      <c r="HJC9" s="47"/>
      <c r="HJD9" s="47"/>
      <c r="HJE9" s="47"/>
      <c r="HJF9" s="47"/>
      <c r="HJG9" s="47"/>
      <c r="HJH9" s="47"/>
      <c r="HJI9" s="47"/>
      <c r="HJJ9" s="47"/>
      <c r="HJK9" s="47"/>
      <c r="HJL9" s="47"/>
      <c r="HJM9" s="47"/>
      <c r="HJN9" s="47"/>
      <c r="HJO9" s="47"/>
      <c r="HJP9" s="47"/>
      <c r="HJQ9" s="47"/>
      <c r="HJR9" s="47"/>
      <c r="HJS9" s="47"/>
      <c r="HJT9" s="47"/>
      <c r="HJU9" s="47"/>
      <c r="HJV9" s="47"/>
      <c r="HJW9" s="47"/>
      <c r="HJX9" s="47"/>
      <c r="HJY9" s="47"/>
      <c r="HJZ9" s="47"/>
      <c r="HKA9" s="47"/>
      <c r="HKB9" s="47"/>
      <c r="HKC9" s="47"/>
      <c r="HKD9" s="47"/>
      <c r="HKE9" s="47"/>
      <c r="HKF9" s="47"/>
      <c r="HKG9" s="47"/>
      <c r="HKH9" s="47"/>
      <c r="HKI9" s="47"/>
      <c r="HKJ9" s="47"/>
      <c r="HKK9" s="47"/>
      <c r="HKL9" s="47"/>
      <c r="HKM9" s="47"/>
      <c r="HKN9" s="47"/>
      <c r="HKO9" s="47"/>
      <c r="HKP9" s="47"/>
      <c r="HKQ9" s="47"/>
      <c r="HKR9" s="47"/>
      <c r="HKS9" s="47"/>
      <c r="HKT9" s="47"/>
      <c r="HKU9" s="47"/>
      <c r="HKV9" s="47"/>
      <c r="HKW9" s="47"/>
      <c r="HKX9" s="47"/>
      <c r="HKY9" s="47"/>
      <c r="HKZ9" s="47"/>
      <c r="HLA9" s="47"/>
      <c r="HLB9" s="47"/>
      <c r="HLC9" s="47"/>
      <c r="HLD9" s="47"/>
      <c r="HLE9" s="47"/>
      <c r="HLF9" s="47"/>
      <c r="HLG9" s="47"/>
      <c r="HLH9" s="47"/>
      <c r="HLI9" s="47"/>
      <c r="HLJ9" s="47"/>
      <c r="HLK9" s="47"/>
      <c r="HLL9" s="47"/>
      <c r="HLM9" s="47"/>
      <c r="HLN9" s="47"/>
      <c r="HLO9" s="47"/>
      <c r="HLP9" s="47"/>
      <c r="HLQ9" s="47"/>
      <c r="HLR9" s="47"/>
      <c r="HLS9" s="47"/>
      <c r="HLT9" s="47"/>
      <c r="HLU9" s="47"/>
      <c r="HLV9" s="47"/>
      <c r="HLW9" s="47"/>
      <c r="HLX9" s="47"/>
      <c r="HLY9" s="47"/>
      <c r="HLZ9" s="47"/>
      <c r="HMA9" s="47"/>
      <c r="HMB9" s="47"/>
      <c r="HMC9" s="47"/>
      <c r="HMD9" s="47"/>
      <c r="HME9" s="47"/>
      <c r="HMF9" s="47"/>
      <c r="HMG9" s="47"/>
      <c r="HMH9" s="47"/>
      <c r="HMI9" s="47"/>
      <c r="HMJ9" s="47"/>
      <c r="HMK9" s="47"/>
      <c r="HML9" s="47"/>
      <c r="HMM9" s="47"/>
      <c r="HMN9" s="47"/>
      <c r="HMO9" s="47"/>
      <c r="HMP9" s="47"/>
      <c r="HMQ9" s="47"/>
      <c r="HMR9" s="47"/>
      <c r="HMS9" s="47"/>
      <c r="HMT9" s="47"/>
      <c r="HMU9" s="47"/>
      <c r="HMV9" s="47"/>
      <c r="HMW9" s="47"/>
      <c r="HMX9" s="47"/>
      <c r="HMY9" s="47"/>
      <c r="HMZ9" s="47"/>
      <c r="HNA9" s="47"/>
      <c r="HNB9" s="47"/>
      <c r="HNC9" s="47"/>
      <c r="HND9" s="47"/>
      <c r="HNE9" s="47"/>
      <c r="HNF9" s="47"/>
      <c r="HNG9" s="47"/>
      <c r="HNH9" s="47"/>
      <c r="HNI9" s="47"/>
      <c r="HNJ9" s="47"/>
      <c r="HNK9" s="47"/>
      <c r="HNL9" s="47"/>
      <c r="HNM9" s="47"/>
      <c r="HNN9" s="47"/>
      <c r="HNO9" s="47"/>
      <c r="HNP9" s="47"/>
      <c r="HNQ9" s="47"/>
      <c r="HNR9" s="47"/>
      <c r="HNS9" s="47"/>
      <c r="HNT9" s="47"/>
      <c r="HNU9" s="47"/>
      <c r="HNV9" s="47"/>
      <c r="HNW9" s="47"/>
      <c r="HNX9" s="47"/>
      <c r="HNY9" s="47"/>
      <c r="HNZ9" s="47"/>
      <c r="HOA9" s="47"/>
      <c r="HOB9" s="47"/>
      <c r="HOC9" s="47"/>
      <c r="HOD9" s="47"/>
      <c r="HOE9" s="47"/>
      <c r="HOF9" s="47"/>
      <c r="HOG9" s="47"/>
      <c r="HOH9" s="47"/>
      <c r="HOI9" s="47"/>
      <c r="HOJ9" s="47"/>
      <c r="HOK9" s="47"/>
      <c r="HOL9" s="47"/>
      <c r="HOM9" s="47"/>
      <c r="HON9" s="47"/>
      <c r="HOO9" s="47"/>
      <c r="HOP9" s="47"/>
      <c r="HOQ9" s="47"/>
      <c r="HOR9" s="47"/>
      <c r="HOS9" s="47"/>
      <c r="HOT9" s="47"/>
      <c r="HOU9" s="47"/>
      <c r="HOV9" s="47"/>
      <c r="HOW9" s="47"/>
      <c r="HOX9" s="47"/>
      <c r="HOY9" s="47"/>
      <c r="HOZ9" s="47"/>
      <c r="HPA9" s="47"/>
      <c r="HPB9" s="47"/>
      <c r="HPC9" s="47"/>
      <c r="HPD9" s="47"/>
      <c r="HPE9" s="47"/>
      <c r="HPF9" s="47"/>
      <c r="HPG9" s="47"/>
      <c r="HPH9" s="47"/>
      <c r="HPI9" s="47"/>
      <c r="HPJ9" s="47"/>
      <c r="HPK9" s="47"/>
      <c r="HPL9" s="47"/>
      <c r="HPM9" s="47"/>
      <c r="HPN9" s="47"/>
      <c r="HPO9" s="47"/>
      <c r="HPP9" s="47"/>
      <c r="HPQ9" s="47"/>
      <c r="HPR9" s="47"/>
      <c r="HPS9" s="47"/>
      <c r="HPT9" s="47"/>
      <c r="HPU9" s="47"/>
      <c r="HPV9" s="47"/>
      <c r="HPW9" s="47"/>
      <c r="HPX9" s="47"/>
      <c r="HPY9" s="47"/>
      <c r="HPZ9" s="47"/>
      <c r="HQA9" s="47"/>
      <c r="HQB9" s="47"/>
      <c r="HQC9" s="47"/>
      <c r="HQD9" s="47"/>
      <c r="HQE9" s="47"/>
      <c r="HQF9" s="47"/>
      <c r="HQG9" s="47"/>
      <c r="HQH9" s="47"/>
      <c r="HQI9" s="47"/>
      <c r="HQJ9" s="47"/>
      <c r="HQK9" s="47"/>
      <c r="HQL9" s="47"/>
      <c r="HQM9" s="47"/>
      <c r="HQN9" s="47"/>
      <c r="HQO9" s="47"/>
      <c r="HQP9" s="47"/>
      <c r="HQQ9" s="47"/>
      <c r="HQR9" s="47"/>
      <c r="HQS9" s="47"/>
      <c r="HQT9" s="47"/>
      <c r="HQU9" s="47"/>
      <c r="HQV9" s="47"/>
      <c r="HQW9" s="47"/>
      <c r="HQX9" s="47"/>
      <c r="HQY9" s="47"/>
      <c r="HQZ9" s="47"/>
      <c r="HRA9" s="47"/>
      <c r="HRB9" s="47"/>
      <c r="HRC9" s="47"/>
      <c r="HRD9" s="47"/>
      <c r="HRE9" s="47"/>
      <c r="HRF9" s="47"/>
      <c r="HRG9" s="47"/>
      <c r="HRH9" s="47"/>
      <c r="HRI9" s="47"/>
      <c r="HRJ9" s="47"/>
      <c r="HRK9" s="47"/>
      <c r="HRL9" s="47"/>
      <c r="HRM9" s="47"/>
      <c r="HRN9" s="47"/>
      <c r="HRO9" s="47"/>
      <c r="HRP9" s="47"/>
      <c r="HRQ9" s="47"/>
      <c r="HRR9" s="47"/>
      <c r="HRS9" s="47"/>
      <c r="HRT9" s="47"/>
      <c r="HRU9" s="47"/>
      <c r="HRV9" s="47"/>
      <c r="HRW9" s="47"/>
      <c r="HRX9" s="47"/>
      <c r="HRY9" s="47"/>
      <c r="HRZ9" s="47"/>
      <c r="HSA9" s="47"/>
      <c r="HSB9" s="47"/>
      <c r="HSC9" s="47"/>
      <c r="HSD9" s="47"/>
      <c r="HSE9" s="47"/>
      <c r="HSF9" s="47"/>
      <c r="HSG9" s="47"/>
      <c r="HSH9" s="47"/>
      <c r="HSI9" s="47"/>
      <c r="HSJ9" s="47"/>
      <c r="HSK9" s="47"/>
      <c r="HSL9" s="47"/>
      <c r="HSM9" s="47"/>
      <c r="HSN9" s="47"/>
      <c r="HSO9" s="47"/>
      <c r="HSP9" s="47"/>
      <c r="HSQ9" s="47"/>
      <c r="HSR9" s="47"/>
      <c r="HSS9" s="47"/>
      <c r="HST9" s="47"/>
      <c r="HSU9" s="47"/>
      <c r="HSV9" s="47"/>
      <c r="HSW9" s="47"/>
      <c r="HSX9" s="47"/>
      <c r="HSY9" s="47"/>
      <c r="HSZ9" s="47"/>
      <c r="HTA9" s="47"/>
      <c r="HTB9" s="47"/>
      <c r="HTC9" s="47"/>
      <c r="HTD9" s="47"/>
      <c r="HTE9" s="47"/>
      <c r="HTF9" s="47"/>
      <c r="HTG9" s="47"/>
      <c r="HTH9" s="47"/>
      <c r="HTI9" s="47"/>
      <c r="HTJ9" s="47"/>
      <c r="HTK9" s="47"/>
      <c r="HTL9" s="47"/>
      <c r="HTM9" s="47"/>
      <c r="HTN9" s="47"/>
      <c r="HTO9" s="47"/>
      <c r="HTP9" s="47"/>
      <c r="HTQ9" s="47"/>
      <c r="HTR9" s="47"/>
      <c r="HTS9" s="47"/>
      <c r="HTT9" s="47"/>
      <c r="HTU9" s="47"/>
      <c r="HTV9" s="47"/>
      <c r="HTW9" s="47"/>
      <c r="HTX9" s="47"/>
      <c r="HTY9" s="47"/>
      <c r="HTZ9" s="47"/>
      <c r="HUA9" s="47"/>
      <c r="HUB9" s="47"/>
      <c r="HUC9" s="47"/>
      <c r="HUD9" s="47"/>
      <c r="HUE9" s="47"/>
      <c r="HUF9" s="47"/>
      <c r="HUG9" s="47"/>
      <c r="HUH9" s="47"/>
      <c r="HUI9" s="47"/>
      <c r="HUJ9" s="47"/>
      <c r="HUK9" s="47"/>
      <c r="HUL9" s="47"/>
      <c r="HUM9" s="47"/>
      <c r="HUN9" s="47"/>
      <c r="HUO9" s="47"/>
      <c r="HUP9" s="47"/>
      <c r="HUQ9" s="47"/>
      <c r="HUR9" s="47"/>
      <c r="HUS9" s="47"/>
      <c r="HUT9" s="47"/>
      <c r="HUU9" s="47"/>
      <c r="HUV9" s="47"/>
      <c r="HUW9" s="47"/>
      <c r="HUX9" s="47"/>
      <c r="HUY9" s="47"/>
      <c r="HUZ9" s="47"/>
      <c r="HVA9" s="47"/>
      <c r="HVB9" s="47"/>
      <c r="HVC9" s="47"/>
      <c r="HVD9" s="47"/>
      <c r="HVE9" s="47"/>
      <c r="HVF9" s="47"/>
      <c r="HVG9" s="47"/>
      <c r="HVH9" s="47"/>
      <c r="HVI9" s="47"/>
      <c r="HVJ9" s="47"/>
      <c r="HVK9" s="47"/>
      <c r="HVL9" s="47"/>
      <c r="HVM9" s="47"/>
      <c r="HVN9" s="47"/>
      <c r="HVO9" s="47"/>
      <c r="HVP9" s="47"/>
      <c r="HVQ9" s="47"/>
      <c r="HVR9" s="47"/>
      <c r="HVS9" s="47"/>
      <c r="HVT9" s="47"/>
      <c r="HVU9" s="47"/>
      <c r="HVV9" s="47"/>
      <c r="HVW9" s="47"/>
      <c r="HVX9" s="47"/>
      <c r="HVY9" s="47"/>
      <c r="HVZ9" s="47"/>
      <c r="HWA9" s="47"/>
      <c r="HWB9" s="47"/>
      <c r="HWC9" s="47"/>
      <c r="HWD9" s="47"/>
      <c r="HWE9" s="47"/>
      <c r="HWF9" s="47"/>
      <c r="HWG9" s="47"/>
      <c r="HWH9" s="47"/>
      <c r="HWI9" s="47"/>
      <c r="HWJ9" s="47"/>
      <c r="HWK9" s="47"/>
      <c r="HWL9" s="47"/>
      <c r="HWM9" s="47"/>
      <c r="HWN9" s="47"/>
      <c r="HWO9" s="47"/>
      <c r="HWP9" s="47"/>
      <c r="HWQ9" s="47"/>
      <c r="HWR9" s="47"/>
      <c r="HWS9" s="47"/>
      <c r="HWT9" s="47"/>
      <c r="HWU9" s="47"/>
      <c r="HWV9" s="47"/>
      <c r="HWW9" s="47"/>
      <c r="HWX9" s="47"/>
      <c r="HWY9" s="47"/>
      <c r="HWZ9" s="47"/>
      <c r="HXA9" s="47"/>
      <c r="HXB9" s="47"/>
      <c r="HXC9" s="47"/>
      <c r="HXD9" s="47"/>
      <c r="HXE9" s="47"/>
      <c r="HXF9" s="47"/>
      <c r="HXG9" s="47"/>
      <c r="HXH9" s="47"/>
      <c r="HXI9" s="47"/>
      <c r="HXJ9" s="47"/>
      <c r="HXK9" s="47"/>
      <c r="HXL9" s="47"/>
      <c r="HXM9" s="47"/>
      <c r="HXN9" s="47"/>
      <c r="HXO9" s="47"/>
      <c r="HXP9" s="47"/>
      <c r="HXQ9" s="47"/>
      <c r="HXR9" s="47"/>
      <c r="HXS9" s="47"/>
      <c r="HXT9" s="47"/>
      <c r="HXU9" s="47"/>
      <c r="HXV9" s="47"/>
      <c r="HXW9" s="47"/>
      <c r="HXX9" s="47"/>
      <c r="HXY9" s="47"/>
      <c r="HXZ9" s="47"/>
      <c r="HYA9" s="47"/>
      <c r="HYB9" s="47"/>
      <c r="HYC9" s="47"/>
      <c r="HYD9" s="47"/>
      <c r="HYE9" s="47"/>
      <c r="HYF9" s="47"/>
      <c r="HYG9" s="47"/>
      <c r="HYH9" s="47"/>
      <c r="HYI9" s="47"/>
      <c r="HYJ9" s="47"/>
      <c r="HYK9" s="47"/>
      <c r="HYL9" s="47"/>
      <c r="HYM9" s="47"/>
      <c r="HYN9" s="47"/>
      <c r="HYO9" s="47"/>
      <c r="HYP9" s="47"/>
      <c r="HYQ9" s="47"/>
      <c r="HYR9" s="47"/>
      <c r="HYS9" s="47"/>
      <c r="HYT9" s="47"/>
      <c r="HYU9" s="47"/>
      <c r="HYV9" s="47"/>
      <c r="HYW9" s="47"/>
      <c r="HYX9" s="47"/>
      <c r="HYY9" s="47"/>
      <c r="HYZ9" s="47"/>
      <c r="HZA9" s="47"/>
      <c r="HZB9" s="47"/>
      <c r="HZC9" s="47"/>
      <c r="HZD9" s="47"/>
      <c r="HZE9" s="47"/>
      <c r="HZF9" s="47"/>
      <c r="HZG9" s="47"/>
      <c r="HZH9" s="47"/>
      <c r="HZI9" s="47"/>
      <c r="HZJ9" s="47"/>
      <c r="HZK9" s="47"/>
      <c r="HZL9" s="47"/>
      <c r="HZM9" s="47"/>
      <c r="HZN9" s="47"/>
      <c r="HZO9" s="47"/>
      <c r="HZP9" s="47"/>
      <c r="HZQ9" s="47"/>
      <c r="HZR9" s="47"/>
      <c r="HZS9" s="47"/>
      <c r="HZT9" s="47"/>
      <c r="HZU9" s="47"/>
      <c r="HZV9" s="47"/>
      <c r="HZW9" s="47"/>
      <c r="HZX9" s="47"/>
      <c r="HZY9" s="47"/>
      <c r="HZZ9" s="47"/>
      <c r="IAA9" s="47"/>
      <c r="IAB9" s="47"/>
      <c r="IAC9" s="47"/>
      <c r="IAD9" s="47"/>
      <c r="IAE9" s="47"/>
      <c r="IAF9" s="47"/>
      <c r="IAG9" s="47"/>
      <c r="IAH9" s="47"/>
      <c r="IAI9" s="47"/>
      <c r="IAJ9" s="47"/>
      <c r="IAK9" s="47"/>
      <c r="IAL9" s="47"/>
      <c r="IAM9" s="47"/>
      <c r="IAN9" s="47"/>
      <c r="IAO9" s="47"/>
      <c r="IAP9" s="47"/>
      <c r="IAQ9" s="47"/>
      <c r="IAR9" s="47"/>
      <c r="IAS9" s="47"/>
      <c r="IAT9" s="47"/>
      <c r="IAU9" s="47"/>
      <c r="IAV9" s="47"/>
      <c r="IAW9" s="47"/>
      <c r="IAX9" s="47"/>
      <c r="IAY9" s="47"/>
      <c r="IAZ9" s="47"/>
      <c r="IBA9" s="47"/>
      <c r="IBB9" s="47"/>
      <c r="IBC9" s="47"/>
      <c r="IBD9" s="47"/>
      <c r="IBE9" s="47"/>
      <c r="IBF9" s="47"/>
      <c r="IBG9" s="47"/>
      <c r="IBH9" s="47"/>
      <c r="IBI9" s="47"/>
      <c r="IBJ9" s="47"/>
      <c r="IBK9" s="47"/>
      <c r="IBL9" s="47"/>
      <c r="IBM9" s="47"/>
      <c r="IBN9" s="47"/>
      <c r="IBO9" s="47"/>
      <c r="IBP9" s="47"/>
      <c r="IBQ9" s="47"/>
      <c r="IBR9" s="47"/>
      <c r="IBS9" s="47"/>
      <c r="IBT9" s="47"/>
      <c r="IBU9" s="47"/>
      <c r="IBV9" s="47"/>
      <c r="IBW9" s="47"/>
      <c r="IBX9" s="47"/>
      <c r="IBY9" s="47"/>
      <c r="IBZ9" s="47"/>
      <c r="ICA9" s="47"/>
      <c r="ICB9" s="47"/>
      <c r="ICC9" s="47"/>
      <c r="ICD9" s="47"/>
      <c r="ICE9" s="47"/>
      <c r="ICF9" s="47"/>
      <c r="ICG9" s="47"/>
      <c r="ICH9" s="47"/>
      <c r="ICI9" s="47"/>
      <c r="ICJ9" s="47"/>
      <c r="ICK9" s="47"/>
      <c r="ICL9" s="47"/>
      <c r="ICM9" s="47"/>
      <c r="ICN9" s="47"/>
      <c r="ICO9" s="47"/>
      <c r="ICP9" s="47"/>
      <c r="ICQ9" s="47"/>
      <c r="ICR9" s="47"/>
      <c r="ICS9" s="47"/>
      <c r="ICT9" s="47"/>
      <c r="ICU9" s="47"/>
      <c r="ICV9" s="47"/>
      <c r="ICW9" s="47"/>
      <c r="ICX9" s="47"/>
      <c r="ICY9" s="47"/>
      <c r="ICZ9" s="47"/>
      <c r="IDA9" s="47"/>
      <c r="IDB9" s="47"/>
      <c r="IDC9" s="47"/>
      <c r="IDD9" s="47"/>
      <c r="IDE9" s="47"/>
      <c r="IDF9" s="47"/>
      <c r="IDG9" s="47"/>
      <c r="IDH9" s="47"/>
      <c r="IDI9" s="47"/>
      <c r="IDJ9" s="47"/>
      <c r="IDK9" s="47"/>
      <c r="IDL9" s="47"/>
      <c r="IDM9" s="47"/>
      <c r="IDN9" s="47"/>
      <c r="IDO9" s="47"/>
      <c r="IDP9" s="47"/>
      <c r="IDQ9" s="47"/>
      <c r="IDR9" s="47"/>
      <c r="IDS9" s="47"/>
      <c r="IDT9" s="47"/>
      <c r="IDU9" s="47"/>
      <c r="IDV9" s="47"/>
      <c r="IDW9" s="47"/>
      <c r="IDX9" s="47"/>
      <c r="IDY9" s="47"/>
      <c r="IDZ9" s="47"/>
      <c r="IEA9" s="47"/>
      <c r="IEB9" s="47"/>
      <c r="IEC9" s="47"/>
      <c r="IED9" s="47"/>
      <c r="IEE9" s="47"/>
      <c r="IEF9" s="47"/>
      <c r="IEG9" s="47"/>
      <c r="IEH9" s="47"/>
      <c r="IEI9" s="47"/>
      <c r="IEJ9" s="47"/>
      <c r="IEK9" s="47"/>
      <c r="IEL9" s="47"/>
      <c r="IEM9" s="47"/>
      <c r="IEN9" s="47"/>
      <c r="IEO9" s="47"/>
      <c r="IEP9" s="47"/>
      <c r="IEQ9" s="47"/>
      <c r="IER9" s="47"/>
      <c r="IES9" s="47"/>
      <c r="IET9" s="47"/>
      <c r="IEU9" s="47"/>
      <c r="IEV9" s="47"/>
      <c r="IEW9" s="47"/>
      <c r="IEX9" s="47"/>
      <c r="IEY9" s="47"/>
      <c r="IEZ9" s="47"/>
      <c r="IFA9" s="47"/>
      <c r="IFB9" s="47"/>
      <c r="IFC9" s="47"/>
      <c r="IFD9" s="47"/>
      <c r="IFE9" s="47"/>
      <c r="IFF9" s="47"/>
      <c r="IFG9" s="47"/>
      <c r="IFH9" s="47"/>
      <c r="IFI9" s="47"/>
      <c r="IFJ9" s="47"/>
      <c r="IFK9" s="47"/>
      <c r="IFL9" s="47"/>
      <c r="IFM9" s="47"/>
      <c r="IFN9" s="47"/>
      <c r="IFO9" s="47"/>
      <c r="IFP9" s="47"/>
      <c r="IFQ9" s="47"/>
      <c r="IFR9" s="47"/>
      <c r="IFS9" s="47"/>
      <c r="IFT9" s="47"/>
      <c r="IFU9" s="47"/>
      <c r="IFV9" s="47"/>
      <c r="IFW9" s="47"/>
      <c r="IFX9" s="47"/>
      <c r="IFY9" s="47"/>
      <c r="IFZ9" s="47"/>
      <c r="IGA9" s="47"/>
      <c r="IGB9" s="47"/>
      <c r="IGC9" s="47"/>
      <c r="IGD9" s="47"/>
      <c r="IGE9" s="47"/>
      <c r="IGF9" s="47"/>
      <c r="IGG9" s="47"/>
      <c r="IGH9" s="47"/>
      <c r="IGI9" s="47"/>
      <c r="IGJ9" s="47"/>
      <c r="IGK9" s="47"/>
      <c r="IGL9" s="47"/>
      <c r="IGM9" s="47"/>
      <c r="IGN9" s="47"/>
      <c r="IGO9" s="47"/>
      <c r="IGP9" s="47"/>
      <c r="IGQ9" s="47"/>
      <c r="IGR9" s="47"/>
      <c r="IGS9" s="47"/>
      <c r="IGT9" s="47"/>
      <c r="IGU9" s="47"/>
      <c r="IGV9" s="47"/>
      <c r="IGW9" s="47"/>
      <c r="IGX9" s="47"/>
      <c r="IGY9" s="47"/>
      <c r="IGZ9" s="47"/>
      <c r="IHA9" s="47"/>
      <c r="IHB9" s="47"/>
      <c r="IHC9" s="47"/>
      <c r="IHD9" s="47"/>
      <c r="IHE9" s="47"/>
      <c r="IHF9" s="47"/>
      <c r="IHG9" s="47"/>
      <c r="IHH9" s="47"/>
      <c r="IHI9" s="47"/>
      <c r="IHJ9" s="47"/>
      <c r="IHK9" s="47"/>
      <c r="IHL9" s="47"/>
      <c r="IHM9" s="47"/>
      <c r="IHN9" s="47"/>
      <c r="IHO9" s="47"/>
      <c r="IHP9" s="47"/>
      <c r="IHQ9" s="47"/>
      <c r="IHR9" s="47"/>
      <c r="IHS9" s="47"/>
      <c r="IHT9" s="47"/>
      <c r="IHU9" s="47"/>
      <c r="IHV9" s="47"/>
      <c r="IHW9" s="47"/>
      <c r="IHX9" s="47"/>
      <c r="IHY9" s="47"/>
      <c r="IHZ9" s="47"/>
      <c r="IIA9" s="47"/>
      <c r="IIB9" s="47"/>
      <c r="IIC9" s="47"/>
      <c r="IID9" s="47"/>
      <c r="IIE9" s="47"/>
      <c r="IIF9" s="47"/>
      <c r="IIG9" s="47"/>
      <c r="IIH9" s="47"/>
      <c r="III9" s="47"/>
      <c r="IIJ9" s="47"/>
      <c r="IIK9" s="47"/>
      <c r="IIL9" s="47"/>
      <c r="IIM9" s="47"/>
      <c r="IIN9" s="47"/>
      <c r="IIO9" s="47"/>
      <c r="IIP9" s="47"/>
      <c r="IIQ9" s="47"/>
      <c r="IIR9" s="47"/>
      <c r="IIS9" s="47"/>
      <c r="IIT9" s="47"/>
      <c r="IIU9" s="47"/>
      <c r="IIV9" s="47"/>
      <c r="IIW9" s="47"/>
      <c r="IIX9" s="47"/>
      <c r="IIY9" s="47"/>
      <c r="IIZ9" s="47"/>
      <c r="IJA9" s="47"/>
      <c r="IJB9" s="47"/>
      <c r="IJC9" s="47"/>
      <c r="IJD9" s="47"/>
      <c r="IJE9" s="47"/>
      <c r="IJF9" s="47"/>
      <c r="IJG9" s="47"/>
      <c r="IJH9" s="47"/>
      <c r="IJI9" s="47"/>
      <c r="IJJ9" s="47"/>
      <c r="IJK9" s="47"/>
      <c r="IJL9" s="47"/>
      <c r="IJM9" s="47"/>
      <c r="IJN9" s="47"/>
      <c r="IJO9" s="47"/>
      <c r="IJP9" s="47"/>
      <c r="IJQ9" s="47"/>
      <c r="IJR9" s="47"/>
      <c r="IJS9" s="47"/>
      <c r="IJT9" s="47"/>
      <c r="IJU9" s="47"/>
      <c r="IJV9" s="47"/>
      <c r="IJW9" s="47"/>
      <c r="IJX9" s="47"/>
      <c r="IJY9" s="47"/>
      <c r="IJZ9" s="47"/>
      <c r="IKA9" s="47"/>
      <c r="IKB9" s="47"/>
      <c r="IKC9" s="47"/>
      <c r="IKD9" s="47"/>
      <c r="IKE9" s="47"/>
      <c r="IKF9" s="47"/>
      <c r="IKG9" s="47"/>
      <c r="IKH9" s="47"/>
      <c r="IKI9" s="47"/>
      <c r="IKJ9" s="47"/>
      <c r="IKK9" s="47"/>
      <c r="IKL9" s="47"/>
      <c r="IKM9" s="47"/>
      <c r="IKN9" s="47"/>
      <c r="IKO9" s="47"/>
      <c r="IKP9" s="47"/>
      <c r="IKQ9" s="47"/>
      <c r="IKR9" s="47"/>
      <c r="IKS9" s="47"/>
      <c r="IKT9" s="47"/>
      <c r="IKU9" s="47"/>
      <c r="IKV9" s="47"/>
      <c r="IKW9" s="47"/>
      <c r="IKX9" s="47"/>
      <c r="IKY9" s="47"/>
      <c r="IKZ9" s="47"/>
      <c r="ILA9" s="47"/>
      <c r="ILB9" s="47"/>
      <c r="ILC9" s="47"/>
      <c r="ILD9" s="47"/>
      <c r="ILE9" s="47"/>
      <c r="ILF9" s="47"/>
      <c r="ILG9" s="47"/>
      <c r="ILH9" s="47"/>
      <c r="ILI9" s="47"/>
      <c r="ILJ9" s="47"/>
      <c r="ILK9" s="47"/>
      <c r="ILL9" s="47"/>
      <c r="ILM9" s="47"/>
      <c r="ILN9" s="47"/>
      <c r="ILO9" s="47"/>
      <c r="ILP9" s="47"/>
      <c r="ILQ9" s="47"/>
      <c r="ILR9" s="47"/>
      <c r="ILS9" s="47"/>
      <c r="ILT9" s="47"/>
      <c r="ILU9" s="47"/>
      <c r="ILV9" s="47"/>
      <c r="ILW9" s="47"/>
      <c r="ILX9" s="47"/>
      <c r="ILY9" s="47"/>
      <c r="ILZ9" s="47"/>
      <c r="IMA9" s="47"/>
      <c r="IMB9" s="47"/>
      <c r="IMC9" s="47"/>
      <c r="IMD9" s="47"/>
      <c r="IME9" s="47"/>
      <c r="IMF9" s="47"/>
      <c r="IMG9" s="47"/>
      <c r="IMH9" s="47"/>
      <c r="IMI9" s="47"/>
      <c r="IMJ9" s="47"/>
      <c r="IMK9" s="47"/>
      <c r="IML9" s="47"/>
      <c r="IMM9" s="47"/>
      <c r="IMN9" s="47"/>
      <c r="IMO9" s="47"/>
      <c r="IMP9" s="47"/>
      <c r="IMQ9" s="47"/>
      <c r="IMR9" s="47"/>
      <c r="IMS9" s="47"/>
      <c r="IMT9" s="47"/>
      <c r="IMU9" s="47"/>
      <c r="IMV9" s="47"/>
      <c r="IMW9" s="47"/>
      <c r="IMX9" s="47"/>
      <c r="IMY9" s="47"/>
      <c r="IMZ9" s="47"/>
      <c r="INA9" s="47"/>
      <c r="INB9" s="47"/>
      <c r="INC9" s="47"/>
      <c r="IND9" s="47"/>
      <c r="INE9" s="47"/>
      <c r="INF9" s="47"/>
      <c r="ING9" s="47"/>
      <c r="INH9" s="47"/>
      <c r="INI9" s="47"/>
      <c r="INJ9" s="47"/>
      <c r="INK9" s="47"/>
      <c r="INL9" s="47"/>
      <c r="INM9" s="47"/>
      <c r="INN9" s="47"/>
      <c r="INO9" s="47"/>
      <c r="INP9" s="47"/>
      <c r="INQ9" s="47"/>
      <c r="INR9" s="47"/>
      <c r="INS9" s="47"/>
      <c r="INT9" s="47"/>
      <c r="INU9" s="47"/>
      <c r="INV9" s="47"/>
      <c r="INW9" s="47"/>
      <c r="INX9" s="47"/>
      <c r="INY9" s="47"/>
      <c r="INZ9" s="47"/>
      <c r="IOA9" s="47"/>
      <c r="IOB9" s="47"/>
      <c r="IOC9" s="47"/>
      <c r="IOD9" s="47"/>
      <c r="IOE9" s="47"/>
      <c r="IOF9" s="47"/>
      <c r="IOG9" s="47"/>
      <c r="IOH9" s="47"/>
      <c r="IOI9" s="47"/>
      <c r="IOJ9" s="47"/>
      <c r="IOK9" s="47"/>
      <c r="IOL9" s="47"/>
      <c r="IOM9" s="47"/>
      <c r="ION9" s="47"/>
      <c r="IOO9" s="47"/>
      <c r="IOP9" s="47"/>
      <c r="IOQ9" s="47"/>
      <c r="IOR9" s="47"/>
      <c r="IOS9" s="47"/>
      <c r="IOT9" s="47"/>
      <c r="IOU9" s="47"/>
      <c r="IOV9" s="47"/>
      <c r="IOW9" s="47"/>
      <c r="IOX9" s="47"/>
      <c r="IOY9" s="47"/>
      <c r="IOZ9" s="47"/>
      <c r="IPA9" s="47"/>
      <c r="IPB9" s="47"/>
      <c r="IPC9" s="47"/>
      <c r="IPD9" s="47"/>
      <c r="IPE9" s="47"/>
      <c r="IPF9" s="47"/>
      <c r="IPG9" s="47"/>
      <c r="IPH9" s="47"/>
      <c r="IPI9" s="47"/>
      <c r="IPJ9" s="47"/>
      <c r="IPK9" s="47"/>
      <c r="IPL9" s="47"/>
      <c r="IPM9" s="47"/>
      <c r="IPN9" s="47"/>
      <c r="IPO9" s="47"/>
      <c r="IPP9" s="47"/>
      <c r="IPQ9" s="47"/>
      <c r="IPR9" s="47"/>
      <c r="IPS9" s="47"/>
      <c r="IPT9" s="47"/>
      <c r="IPU9" s="47"/>
      <c r="IPV9" s="47"/>
      <c r="IPW9" s="47"/>
      <c r="IPX9" s="47"/>
      <c r="IPY9" s="47"/>
      <c r="IPZ9" s="47"/>
      <c r="IQA9" s="47"/>
      <c r="IQB9" s="47"/>
      <c r="IQC9" s="47"/>
      <c r="IQD9" s="47"/>
      <c r="IQE9" s="47"/>
      <c r="IQF9" s="47"/>
      <c r="IQG9" s="47"/>
      <c r="IQH9" s="47"/>
      <c r="IQI9" s="47"/>
      <c r="IQJ9" s="47"/>
      <c r="IQK9" s="47"/>
      <c r="IQL9" s="47"/>
      <c r="IQM9" s="47"/>
      <c r="IQN9" s="47"/>
      <c r="IQO9" s="47"/>
      <c r="IQP9" s="47"/>
      <c r="IQQ9" s="47"/>
      <c r="IQR9" s="47"/>
      <c r="IQS9" s="47"/>
      <c r="IQT9" s="47"/>
      <c r="IQU9" s="47"/>
      <c r="IQV9" s="47"/>
      <c r="IQW9" s="47"/>
      <c r="IQX9" s="47"/>
      <c r="IQY9" s="47"/>
      <c r="IQZ9" s="47"/>
      <c r="IRA9" s="47"/>
      <c r="IRB9" s="47"/>
      <c r="IRC9" s="47"/>
      <c r="IRD9" s="47"/>
      <c r="IRE9" s="47"/>
      <c r="IRF9" s="47"/>
      <c r="IRG9" s="47"/>
      <c r="IRH9" s="47"/>
      <c r="IRI9" s="47"/>
      <c r="IRJ9" s="47"/>
      <c r="IRK9" s="47"/>
      <c r="IRL9" s="47"/>
      <c r="IRM9" s="47"/>
      <c r="IRN9" s="47"/>
      <c r="IRO9" s="47"/>
      <c r="IRP9" s="47"/>
      <c r="IRQ9" s="47"/>
      <c r="IRR9" s="47"/>
      <c r="IRS9" s="47"/>
      <c r="IRT9" s="47"/>
      <c r="IRU9" s="47"/>
      <c r="IRV9" s="47"/>
      <c r="IRW9" s="47"/>
      <c r="IRX9" s="47"/>
      <c r="IRY9" s="47"/>
      <c r="IRZ9" s="47"/>
      <c r="ISA9" s="47"/>
      <c r="ISB9" s="47"/>
      <c r="ISC9" s="47"/>
      <c r="ISD9" s="47"/>
      <c r="ISE9" s="47"/>
      <c r="ISF9" s="47"/>
      <c r="ISG9" s="47"/>
      <c r="ISH9" s="47"/>
      <c r="ISI9" s="47"/>
      <c r="ISJ9" s="47"/>
      <c r="ISK9" s="47"/>
      <c r="ISL9" s="47"/>
      <c r="ISM9" s="47"/>
      <c r="ISN9" s="47"/>
      <c r="ISO9" s="47"/>
      <c r="ISP9" s="47"/>
      <c r="ISQ9" s="47"/>
      <c r="ISR9" s="47"/>
      <c r="ISS9" s="47"/>
      <c r="IST9" s="47"/>
      <c r="ISU9" s="47"/>
      <c r="ISV9" s="47"/>
      <c r="ISW9" s="47"/>
      <c r="ISX9" s="47"/>
      <c r="ISY9" s="47"/>
      <c r="ISZ9" s="47"/>
      <c r="ITA9" s="47"/>
      <c r="ITB9" s="47"/>
      <c r="ITC9" s="47"/>
      <c r="ITD9" s="47"/>
      <c r="ITE9" s="47"/>
      <c r="ITF9" s="47"/>
      <c r="ITG9" s="47"/>
      <c r="ITH9" s="47"/>
      <c r="ITI9" s="47"/>
      <c r="ITJ9" s="47"/>
      <c r="ITK9" s="47"/>
      <c r="ITL9" s="47"/>
      <c r="ITM9" s="47"/>
      <c r="ITN9" s="47"/>
      <c r="ITO9" s="47"/>
      <c r="ITP9" s="47"/>
      <c r="ITQ9" s="47"/>
      <c r="ITR9" s="47"/>
      <c r="ITS9" s="47"/>
      <c r="ITT9" s="47"/>
      <c r="ITU9" s="47"/>
      <c r="ITV9" s="47"/>
      <c r="ITW9" s="47"/>
      <c r="ITX9" s="47"/>
      <c r="ITY9" s="47"/>
      <c r="ITZ9" s="47"/>
      <c r="IUA9" s="47"/>
      <c r="IUB9" s="47"/>
      <c r="IUC9" s="47"/>
      <c r="IUD9" s="47"/>
      <c r="IUE9" s="47"/>
      <c r="IUF9" s="47"/>
      <c r="IUG9" s="47"/>
      <c r="IUH9" s="47"/>
      <c r="IUI9" s="47"/>
      <c r="IUJ9" s="47"/>
      <c r="IUK9" s="47"/>
      <c r="IUL9" s="47"/>
      <c r="IUM9" s="47"/>
      <c r="IUN9" s="47"/>
      <c r="IUO9" s="47"/>
      <c r="IUP9" s="47"/>
      <c r="IUQ9" s="47"/>
      <c r="IUR9" s="47"/>
      <c r="IUS9" s="47"/>
      <c r="IUT9" s="47"/>
      <c r="IUU9" s="47"/>
      <c r="IUV9" s="47"/>
      <c r="IUW9" s="47"/>
      <c r="IUX9" s="47"/>
      <c r="IUY9" s="47"/>
      <c r="IUZ9" s="47"/>
      <c r="IVA9" s="47"/>
      <c r="IVB9" s="47"/>
      <c r="IVC9" s="47"/>
      <c r="IVD9" s="47"/>
      <c r="IVE9" s="47"/>
      <c r="IVF9" s="47"/>
      <c r="IVG9" s="47"/>
      <c r="IVH9" s="47"/>
      <c r="IVI9" s="47"/>
      <c r="IVJ9" s="47"/>
      <c r="IVK9" s="47"/>
      <c r="IVL9" s="47"/>
      <c r="IVM9" s="47"/>
      <c r="IVN9" s="47"/>
      <c r="IVO9" s="47"/>
      <c r="IVP9" s="47"/>
      <c r="IVQ9" s="47"/>
      <c r="IVR9" s="47"/>
      <c r="IVS9" s="47"/>
      <c r="IVT9" s="47"/>
      <c r="IVU9" s="47"/>
      <c r="IVV9" s="47"/>
      <c r="IVW9" s="47"/>
      <c r="IVX9" s="47"/>
      <c r="IVY9" s="47"/>
      <c r="IVZ9" s="47"/>
      <c r="IWA9" s="47"/>
      <c r="IWB9" s="47"/>
      <c r="IWC9" s="47"/>
      <c r="IWD9" s="47"/>
      <c r="IWE9" s="47"/>
      <c r="IWF9" s="47"/>
      <c r="IWG9" s="47"/>
      <c r="IWH9" s="47"/>
      <c r="IWI9" s="47"/>
      <c r="IWJ9" s="47"/>
      <c r="IWK9" s="47"/>
      <c r="IWL9" s="47"/>
      <c r="IWM9" s="47"/>
      <c r="IWN9" s="47"/>
      <c r="IWO9" s="47"/>
      <c r="IWP9" s="47"/>
      <c r="IWQ9" s="47"/>
      <c r="IWR9" s="47"/>
      <c r="IWS9" s="47"/>
      <c r="IWT9" s="47"/>
      <c r="IWU9" s="47"/>
      <c r="IWV9" s="47"/>
      <c r="IWW9" s="47"/>
      <c r="IWX9" s="47"/>
      <c r="IWY9" s="47"/>
      <c r="IWZ9" s="47"/>
      <c r="IXA9" s="47"/>
      <c r="IXB9" s="47"/>
      <c r="IXC9" s="47"/>
      <c r="IXD9" s="47"/>
      <c r="IXE9" s="47"/>
      <c r="IXF9" s="47"/>
      <c r="IXG9" s="47"/>
      <c r="IXH9" s="47"/>
      <c r="IXI9" s="47"/>
      <c r="IXJ9" s="47"/>
      <c r="IXK9" s="47"/>
      <c r="IXL9" s="47"/>
      <c r="IXM9" s="47"/>
      <c r="IXN9" s="47"/>
      <c r="IXO9" s="47"/>
      <c r="IXP9" s="47"/>
      <c r="IXQ9" s="47"/>
      <c r="IXR9" s="47"/>
      <c r="IXS9" s="47"/>
      <c r="IXT9" s="47"/>
      <c r="IXU9" s="47"/>
      <c r="IXV9" s="47"/>
      <c r="IXW9" s="47"/>
      <c r="IXX9" s="47"/>
      <c r="IXY9" s="47"/>
      <c r="IXZ9" s="47"/>
      <c r="IYA9" s="47"/>
      <c r="IYB9" s="47"/>
      <c r="IYC9" s="47"/>
      <c r="IYD9" s="47"/>
      <c r="IYE9" s="47"/>
      <c r="IYF9" s="47"/>
      <c r="IYG9" s="47"/>
      <c r="IYH9" s="47"/>
      <c r="IYI9" s="47"/>
      <c r="IYJ9" s="47"/>
      <c r="IYK9" s="47"/>
      <c r="IYL9" s="47"/>
      <c r="IYM9" s="47"/>
      <c r="IYN9" s="47"/>
      <c r="IYO9" s="47"/>
      <c r="IYP9" s="47"/>
      <c r="IYQ9" s="47"/>
      <c r="IYR9" s="47"/>
      <c r="IYS9" s="47"/>
      <c r="IYT9" s="47"/>
      <c r="IYU9" s="47"/>
      <c r="IYV9" s="47"/>
      <c r="IYW9" s="47"/>
      <c r="IYX9" s="47"/>
      <c r="IYY9" s="47"/>
      <c r="IYZ9" s="47"/>
      <c r="IZA9" s="47"/>
      <c r="IZB9" s="47"/>
      <c r="IZC9" s="47"/>
      <c r="IZD9" s="47"/>
      <c r="IZE9" s="47"/>
      <c r="IZF9" s="47"/>
      <c r="IZG9" s="47"/>
      <c r="IZH9" s="47"/>
      <c r="IZI9" s="47"/>
      <c r="IZJ9" s="47"/>
      <c r="IZK9" s="47"/>
      <c r="IZL9" s="47"/>
      <c r="IZM9" s="47"/>
      <c r="IZN9" s="47"/>
      <c r="IZO9" s="47"/>
      <c r="IZP9" s="47"/>
      <c r="IZQ9" s="47"/>
      <c r="IZR9" s="47"/>
      <c r="IZS9" s="47"/>
      <c r="IZT9" s="47"/>
      <c r="IZU9" s="47"/>
      <c r="IZV9" s="47"/>
      <c r="IZW9" s="47"/>
      <c r="IZX9" s="47"/>
      <c r="IZY9" s="47"/>
      <c r="IZZ9" s="47"/>
      <c r="JAA9" s="47"/>
      <c r="JAB9" s="47"/>
      <c r="JAC9" s="47"/>
      <c r="JAD9" s="47"/>
      <c r="JAE9" s="47"/>
      <c r="JAF9" s="47"/>
      <c r="JAG9" s="47"/>
      <c r="JAH9" s="47"/>
      <c r="JAI9" s="47"/>
      <c r="JAJ9" s="47"/>
      <c r="JAK9" s="47"/>
      <c r="JAL9" s="47"/>
      <c r="JAM9" s="47"/>
      <c r="JAN9" s="47"/>
      <c r="JAO9" s="47"/>
      <c r="JAP9" s="47"/>
      <c r="JAQ9" s="47"/>
      <c r="JAR9" s="47"/>
      <c r="JAS9" s="47"/>
      <c r="JAT9" s="47"/>
      <c r="JAU9" s="47"/>
      <c r="JAV9" s="47"/>
      <c r="JAW9" s="47"/>
      <c r="JAX9" s="47"/>
      <c r="JAY9" s="47"/>
      <c r="JAZ9" s="47"/>
      <c r="JBA9" s="47"/>
      <c r="JBB9" s="47"/>
      <c r="JBC9" s="47"/>
      <c r="JBD9" s="47"/>
      <c r="JBE9" s="47"/>
      <c r="JBF9" s="47"/>
      <c r="JBG9" s="47"/>
      <c r="JBH9" s="47"/>
      <c r="JBI9" s="47"/>
      <c r="JBJ9" s="47"/>
      <c r="JBK9" s="47"/>
      <c r="JBL9" s="47"/>
      <c r="JBM9" s="47"/>
      <c r="JBN9" s="47"/>
      <c r="JBO9" s="47"/>
      <c r="JBP9" s="47"/>
      <c r="JBQ9" s="47"/>
      <c r="JBR9" s="47"/>
      <c r="JBS9" s="47"/>
      <c r="JBT9" s="47"/>
      <c r="JBU9" s="47"/>
      <c r="JBV9" s="47"/>
      <c r="JBW9" s="47"/>
      <c r="JBX9" s="47"/>
      <c r="JBY9" s="47"/>
      <c r="JBZ9" s="47"/>
      <c r="JCA9" s="47"/>
      <c r="JCB9" s="47"/>
      <c r="JCC9" s="47"/>
      <c r="JCD9" s="47"/>
      <c r="JCE9" s="47"/>
      <c r="JCF9" s="47"/>
      <c r="JCG9" s="47"/>
      <c r="JCH9" s="47"/>
      <c r="JCI9" s="47"/>
      <c r="JCJ9" s="47"/>
      <c r="JCK9" s="47"/>
      <c r="JCL9" s="47"/>
      <c r="JCM9" s="47"/>
      <c r="JCN9" s="47"/>
      <c r="JCO9" s="47"/>
      <c r="JCP9" s="47"/>
      <c r="JCQ9" s="47"/>
      <c r="JCR9" s="47"/>
      <c r="JCS9" s="47"/>
      <c r="JCT9" s="47"/>
      <c r="JCU9" s="47"/>
      <c r="JCV9" s="47"/>
      <c r="JCW9" s="47"/>
      <c r="JCX9" s="47"/>
      <c r="JCY9" s="47"/>
      <c r="JCZ9" s="47"/>
      <c r="JDA9" s="47"/>
      <c r="JDB9" s="47"/>
      <c r="JDC9" s="47"/>
      <c r="JDD9" s="47"/>
      <c r="JDE9" s="47"/>
      <c r="JDF9" s="47"/>
      <c r="JDG9" s="47"/>
      <c r="JDH9" s="47"/>
      <c r="JDI9" s="47"/>
      <c r="JDJ9" s="47"/>
      <c r="JDK9" s="47"/>
      <c r="JDL9" s="47"/>
      <c r="JDM9" s="47"/>
      <c r="JDN9" s="47"/>
      <c r="JDO9" s="47"/>
      <c r="JDP9" s="47"/>
      <c r="JDQ9" s="47"/>
      <c r="JDR9" s="47"/>
      <c r="JDS9" s="47"/>
      <c r="JDT9" s="47"/>
      <c r="JDU9" s="47"/>
      <c r="JDV9" s="47"/>
      <c r="JDW9" s="47"/>
      <c r="JDX9" s="47"/>
      <c r="JDY9" s="47"/>
      <c r="JDZ9" s="47"/>
      <c r="JEA9" s="47"/>
      <c r="JEB9" s="47"/>
      <c r="JEC9" s="47"/>
      <c r="JED9" s="47"/>
      <c r="JEE9" s="47"/>
      <c r="JEF9" s="47"/>
      <c r="JEG9" s="47"/>
      <c r="JEH9" s="47"/>
      <c r="JEI9" s="47"/>
      <c r="JEJ9" s="47"/>
      <c r="JEK9" s="47"/>
      <c r="JEL9" s="47"/>
      <c r="JEM9" s="47"/>
      <c r="JEN9" s="47"/>
      <c r="JEO9" s="47"/>
      <c r="JEP9" s="47"/>
      <c r="JEQ9" s="47"/>
      <c r="JER9" s="47"/>
      <c r="JES9" s="47"/>
      <c r="JET9" s="47"/>
      <c r="JEU9" s="47"/>
      <c r="JEV9" s="47"/>
      <c r="JEW9" s="47"/>
      <c r="JEX9" s="47"/>
      <c r="JEY9" s="47"/>
      <c r="JEZ9" s="47"/>
      <c r="JFA9" s="47"/>
      <c r="JFB9" s="47"/>
      <c r="JFC9" s="47"/>
      <c r="JFD9" s="47"/>
      <c r="JFE9" s="47"/>
      <c r="JFF9" s="47"/>
      <c r="JFG9" s="47"/>
      <c r="JFH9" s="47"/>
      <c r="JFI9" s="47"/>
      <c r="JFJ9" s="47"/>
      <c r="JFK9" s="47"/>
      <c r="JFL9" s="47"/>
      <c r="JFM9" s="47"/>
      <c r="JFN9" s="47"/>
      <c r="JFO9" s="47"/>
      <c r="JFP9" s="47"/>
      <c r="JFQ9" s="47"/>
      <c r="JFR9" s="47"/>
      <c r="JFS9" s="47"/>
      <c r="JFT9" s="47"/>
      <c r="JFU9" s="47"/>
      <c r="JFV9" s="47"/>
      <c r="JFW9" s="47"/>
      <c r="JFX9" s="47"/>
      <c r="JFY9" s="47"/>
      <c r="JFZ9" s="47"/>
      <c r="JGA9" s="47"/>
      <c r="JGB9" s="47"/>
      <c r="JGC9" s="47"/>
      <c r="JGD9" s="47"/>
      <c r="JGE9" s="47"/>
      <c r="JGF9" s="47"/>
      <c r="JGG9" s="47"/>
      <c r="JGH9" s="47"/>
      <c r="JGI9" s="47"/>
      <c r="JGJ9" s="47"/>
      <c r="JGK9" s="47"/>
      <c r="JGL9" s="47"/>
      <c r="JGM9" s="47"/>
      <c r="JGN9" s="47"/>
      <c r="JGO9" s="47"/>
      <c r="JGP9" s="47"/>
      <c r="JGQ9" s="47"/>
      <c r="JGR9" s="47"/>
      <c r="JGS9" s="47"/>
      <c r="JGT9" s="47"/>
      <c r="JGU9" s="47"/>
      <c r="JGV9" s="47"/>
      <c r="JGW9" s="47"/>
      <c r="JGX9" s="47"/>
      <c r="JGY9" s="47"/>
      <c r="JGZ9" s="47"/>
      <c r="JHA9" s="47"/>
      <c r="JHB9" s="47"/>
      <c r="JHC9" s="47"/>
      <c r="JHD9" s="47"/>
      <c r="JHE9" s="47"/>
      <c r="JHF9" s="47"/>
      <c r="JHG9" s="47"/>
      <c r="JHH9" s="47"/>
      <c r="JHI9" s="47"/>
      <c r="JHJ9" s="47"/>
      <c r="JHK9" s="47"/>
      <c r="JHL9" s="47"/>
      <c r="JHM9" s="47"/>
      <c r="JHN9" s="47"/>
      <c r="JHO9" s="47"/>
      <c r="JHP9" s="47"/>
      <c r="JHQ9" s="47"/>
      <c r="JHR9" s="47"/>
      <c r="JHS9" s="47"/>
      <c r="JHT9" s="47"/>
      <c r="JHU9" s="47"/>
      <c r="JHV9" s="47"/>
      <c r="JHW9" s="47"/>
      <c r="JHX9" s="47"/>
      <c r="JHY9" s="47"/>
      <c r="JHZ9" s="47"/>
      <c r="JIA9" s="47"/>
      <c r="JIB9" s="47"/>
      <c r="JIC9" s="47"/>
      <c r="JID9" s="47"/>
      <c r="JIE9" s="47"/>
      <c r="JIF9" s="47"/>
      <c r="JIG9" s="47"/>
      <c r="JIH9" s="47"/>
      <c r="JII9" s="47"/>
      <c r="JIJ9" s="47"/>
      <c r="JIK9" s="47"/>
      <c r="JIL9" s="47"/>
      <c r="JIM9" s="47"/>
      <c r="JIN9" s="47"/>
      <c r="JIO9" s="47"/>
      <c r="JIP9" s="47"/>
      <c r="JIQ9" s="47"/>
      <c r="JIR9" s="47"/>
      <c r="JIS9" s="47"/>
      <c r="JIT9" s="47"/>
      <c r="JIU9" s="47"/>
      <c r="JIV9" s="47"/>
      <c r="JIW9" s="47"/>
      <c r="JIX9" s="47"/>
      <c r="JIY9" s="47"/>
      <c r="JIZ9" s="47"/>
      <c r="JJA9" s="47"/>
      <c r="JJB9" s="47"/>
      <c r="JJC9" s="47"/>
      <c r="JJD9" s="47"/>
      <c r="JJE9" s="47"/>
      <c r="JJF9" s="47"/>
      <c r="JJG9" s="47"/>
      <c r="JJH9" s="47"/>
      <c r="JJI9" s="47"/>
      <c r="JJJ9" s="47"/>
      <c r="JJK9" s="47"/>
      <c r="JJL9" s="47"/>
      <c r="JJM9" s="47"/>
      <c r="JJN9" s="47"/>
      <c r="JJO9" s="47"/>
      <c r="JJP9" s="47"/>
      <c r="JJQ9" s="47"/>
      <c r="JJR9" s="47"/>
      <c r="JJS9" s="47"/>
      <c r="JJT9" s="47"/>
      <c r="JJU9" s="47"/>
      <c r="JJV9" s="47"/>
      <c r="JJW9" s="47"/>
      <c r="JJX9" s="47"/>
      <c r="JJY9" s="47"/>
      <c r="JJZ9" s="47"/>
      <c r="JKA9" s="47"/>
      <c r="JKB9" s="47"/>
      <c r="JKC9" s="47"/>
      <c r="JKD9" s="47"/>
      <c r="JKE9" s="47"/>
      <c r="JKF9" s="47"/>
      <c r="JKG9" s="47"/>
      <c r="JKH9" s="47"/>
      <c r="JKI9" s="47"/>
      <c r="JKJ9" s="47"/>
      <c r="JKK9" s="47"/>
      <c r="JKL9" s="47"/>
      <c r="JKM9" s="47"/>
      <c r="JKN9" s="47"/>
      <c r="JKO9" s="47"/>
      <c r="JKP9" s="47"/>
      <c r="JKQ9" s="47"/>
      <c r="JKR9" s="47"/>
      <c r="JKS9" s="47"/>
      <c r="JKT9" s="47"/>
      <c r="JKU9" s="47"/>
      <c r="JKV9" s="47"/>
      <c r="JKW9" s="47"/>
      <c r="JKX9" s="47"/>
      <c r="JKY9" s="47"/>
      <c r="JKZ9" s="47"/>
      <c r="JLA9" s="47"/>
      <c r="JLB9" s="47"/>
      <c r="JLC9" s="47"/>
      <c r="JLD9" s="47"/>
      <c r="JLE9" s="47"/>
      <c r="JLF9" s="47"/>
      <c r="JLG9" s="47"/>
      <c r="JLH9" s="47"/>
      <c r="JLI9" s="47"/>
      <c r="JLJ9" s="47"/>
      <c r="JLK9" s="47"/>
      <c r="JLL9" s="47"/>
      <c r="JLM9" s="47"/>
      <c r="JLN9" s="47"/>
      <c r="JLO9" s="47"/>
      <c r="JLP9" s="47"/>
      <c r="JLQ9" s="47"/>
      <c r="JLR9" s="47"/>
      <c r="JLS9" s="47"/>
      <c r="JLT9" s="47"/>
      <c r="JLU9" s="47"/>
      <c r="JLV9" s="47"/>
      <c r="JLW9" s="47"/>
      <c r="JLX9" s="47"/>
      <c r="JLY9" s="47"/>
      <c r="JLZ9" s="47"/>
      <c r="JMA9" s="47"/>
      <c r="JMB9" s="47"/>
      <c r="JMC9" s="47"/>
      <c r="JMD9" s="47"/>
      <c r="JME9" s="47"/>
      <c r="JMF9" s="47"/>
      <c r="JMG9" s="47"/>
      <c r="JMH9" s="47"/>
      <c r="JMI9" s="47"/>
      <c r="JMJ9" s="47"/>
      <c r="JMK9" s="47"/>
      <c r="JML9" s="47"/>
      <c r="JMM9" s="47"/>
      <c r="JMN9" s="47"/>
      <c r="JMO9" s="47"/>
      <c r="JMP9" s="47"/>
      <c r="JMQ9" s="47"/>
      <c r="JMR9" s="47"/>
      <c r="JMS9" s="47"/>
      <c r="JMT9" s="47"/>
      <c r="JMU9" s="47"/>
      <c r="JMV9" s="47"/>
      <c r="JMW9" s="47"/>
      <c r="JMX9" s="47"/>
      <c r="JMY9" s="47"/>
      <c r="JMZ9" s="47"/>
      <c r="JNA9" s="47"/>
      <c r="JNB9" s="47"/>
      <c r="JNC9" s="47"/>
      <c r="JND9" s="47"/>
      <c r="JNE9" s="47"/>
      <c r="JNF9" s="47"/>
      <c r="JNG9" s="47"/>
      <c r="JNH9" s="47"/>
      <c r="JNI9" s="47"/>
      <c r="JNJ9" s="47"/>
      <c r="JNK9" s="47"/>
      <c r="JNL9" s="47"/>
      <c r="JNM9" s="47"/>
      <c r="JNN9" s="47"/>
      <c r="JNO9" s="47"/>
      <c r="JNP9" s="47"/>
      <c r="JNQ9" s="47"/>
      <c r="JNR9" s="47"/>
      <c r="JNS9" s="47"/>
      <c r="JNT9" s="47"/>
      <c r="JNU9" s="47"/>
      <c r="JNV9" s="47"/>
      <c r="JNW9" s="47"/>
      <c r="JNX9" s="47"/>
      <c r="JNY9" s="47"/>
      <c r="JNZ9" s="47"/>
      <c r="JOA9" s="47"/>
      <c r="JOB9" s="47"/>
      <c r="JOC9" s="47"/>
      <c r="JOD9" s="47"/>
      <c r="JOE9" s="47"/>
      <c r="JOF9" s="47"/>
      <c r="JOG9" s="47"/>
      <c r="JOH9" s="47"/>
      <c r="JOI9" s="47"/>
      <c r="JOJ9" s="47"/>
      <c r="JOK9" s="47"/>
      <c r="JOL9" s="47"/>
      <c r="JOM9" s="47"/>
      <c r="JON9" s="47"/>
      <c r="JOO9" s="47"/>
      <c r="JOP9" s="47"/>
      <c r="JOQ9" s="47"/>
      <c r="JOR9" s="47"/>
      <c r="JOS9" s="47"/>
      <c r="JOT9" s="47"/>
      <c r="JOU9" s="47"/>
      <c r="JOV9" s="47"/>
      <c r="JOW9" s="47"/>
      <c r="JOX9" s="47"/>
      <c r="JOY9" s="47"/>
      <c r="JOZ9" s="47"/>
      <c r="JPA9" s="47"/>
      <c r="JPB9" s="47"/>
      <c r="JPC9" s="47"/>
      <c r="JPD9" s="47"/>
      <c r="JPE9" s="47"/>
      <c r="JPF9" s="47"/>
      <c r="JPG9" s="47"/>
      <c r="JPH9" s="47"/>
      <c r="JPI9" s="47"/>
      <c r="JPJ9" s="47"/>
      <c r="JPK9" s="47"/>
      <c r="JPL9" s="47"/>
      <c r="JPM9" s="47"/>
      <c r="JPN9" s="47"/>
      <c r="JPO9" s="47"/>
      <c r="JPP9" s="47"/>
      <c r="JPQ9" s="47"/>
      <c r="JPR9" s="47"/>
      <c r="JPS9" s="47"/>
      <c r="JPT9" s="47"/>
      <c r="JPU9" s="47"/>
      <c r="JPV9" s="47"/>
      <c r="JPW9" s="47"/>
      <c r="JPX9" s="47"/>
      <c r="JPY9" s="47"/>
      <c r="JPZ9" s="47"/>
      <c r="JQA9" s="47"/>
      <c r="JQB9" s="47"/>
      <c r="JQC9" s="47"/>
      <c r="JQD9" s="47"/>
      <c r="JQE9" s="47"/>
      <c r="JQF9" s="47"/>
      <c r="JQG9" s="47"/>
      <c r="JQH9" s="47"/>
      <c r="JQI9" s="47"/>
      <c r="JQJ9" s="47"/>
      <c r="JQK9" s="47"/>
      <c r="JQL9" s="47"/>
      <c r="JQM9" s="47"/>
      <c r="JQN9" s="47"/>
      <c r="JQO9" s="47"/>
      <c r="JQP9" s="47"/>
      <c r="JQQ9" s="47"/>
      <c r="JQR9" s="47"/>
      <c r="JQS9" s="47"/>
      <c r="JQT9" s="47"/>
      <c r="JQU9" s="47"/>
      <c r="JQV9" s="47"/>
      <c r="JQW9" s="47"/>
      <c r="JQX9" s="47"/>
      <c r="JQY9" s="47"/>
      <c r="JQZ9" s="47"/>
      <c r="JRA9" s="47"/>
      <c r="JRB9" s="47"/>
      <c r="JRC9" s="47"/>
      <c r="JRD9" s="47"/>
      <c r="JRE9" s="47"/>
      <c r="JRF9" s="47"/>
      <c r="JRG9" s="47"/>
      <c r="JRH9" s="47"/>
      <c r="JRI9" s="47"/>
      <c r="JRJ9" s="47"/>
      <c r="JRK9" s="47"/>
      <c r="JRL9" s="47"/>
      <c r="JRM9" s="47"/>
      <c r="JRN9" s="47"/>
      <c r="JRO9" s="47"/>
      <c r="JRP9" s="47"/>
      <c r="JRQ9" s="47"/>
      <c r="JRR9" s="47"/>
      <c r="JRS9" s="47"/>
      <c r="JRT9" s="47"/>
      <c r="JRU9" s="47"/>
      <c r="JRV9" s="47"/>
      <c r="JRW9" s="47"/>
      <c r="JRX9" s="47"/>
      <c r="JRY9" s="47"/>
      <c r="JRZ9" s="47"/>
      <c r="JSA9" s="47"/>
      <c r="JSB9" s="47"/>
      <c r="JSC9" s="47"/>
      <c r="JSD9" s="47"/>
      <c r="JSE9" s="47"/>
      <c r="JSF9" s="47"/>
      <c r="JSG9" s="47"/>
      <c r="JSH9" s="47"/>
      <c r="JSI9" s="47"/>
      <c r="JSJ9" s="47"/>
      <c r="JSK9" s="47"/>
      <c r="JSL9" s="47"/>
      <c r="JSM9" s="47"/>
      <c r="JSN9" s="47"/>
      <c r="JSO9" s="47"/>
      <c r="JSP9" s="47"/>
      <c r="JSQ9" s="47"/>
      <c r="JSR9" s="47"/>
      <c r="JSS9" s="47"/>
      <c r="JST9" s="47"/>
      <c r="JSU9" s="47"/>
      <c r="JSV9" s="47"/>
      <c r="JSW9" s="47"/>
      <c r="JSX9" s="47"/>
      <c r="JSY9" s="47"/>
      <c r="JSZ9" s="47"/>
      <c r="JTA9" s="47"/>
      <c r="JTB9" s="47"/>
      <c r="JTC9" s="47"/>
      <c r="JTD9" s="47"/>
      <c r="JTE9" s="47"/>
      <c r="JTF9" s="47"/>
      <c r="JTG9" s="47"/>
      <c r="JTH9" s="47"/>
      <c r="JTI9" s="47"/>
      <c r="JTJ9" s="47"/>
      <c r="JTK9" s="47"/>
      <c r="JTL9" s="47"/>
      <c r="JTM9" s="47"/>
      <c r="JTN9" s="47"/>
      <c r="JTO9" s="47"/>
      <c r="JTP9" s="47"/>
      <c r="JTQ9" s="47"/>
      <c r="JTR9" s="47"/>
      <c r="JTS9" s="47"/>
      <c r="JTT9" s="47"/>
      <c r="JTU9" s="47"/>
      <c r="JTV9" s="47"/>
      <c r="JTW9" s="47"/>
      <c r="JTX9" s="47"/>
      <c r="JTY9" s="47"/>
      <c r="JTZ9" s="47"/>
      <c r="JUA9" s="47"/>
      <c r="JUB9" s="47"/>
      <c r="JUC9" s="47"/>
      <c r="JUD9" s="47"/>
      <c r="JUE9" s="47"/>
      <c r="JUF9" s="47"/>
      <c r="JUG9" s="47"/>
      <c r="JUH9" s="47"/>
      <c r="JUI9" s="47"/>
      <c r="JUJ9" s="47"/>
      <c r="JUK9" s="47"/>
      <c r="JUL9" s="47"/>
      <c r="JUM9" s="47"/>
      <c r="JUN9" s="47"/>
      <c r="JUO9" s="47"/>
      <c r="JUP9" s="47"/>
      <c r="JUQ9" s="47"/>
      <c r="JUR9" s="47"/>
      <c r="JUS9" s="47"/>
      <c r="JUT9" s="47"/>
      <c r="JUU9" s="47"/>
      <c r="JUV9" s="47"/>
      <c r="JUW9" s="47"/>
      <c r="JUX9" s="47"/>
      <c r="JUY9" s="47"/>
      <c r="JUZ9" s="47"/>
      <c r="JVA9" s="47"/>
      <c r="JVB9" s="47"/>
      <c r="JVC9" s="47"/>
      <c r="JVD9" s="47"/>
      <c r="JVE9" s="47"/>
      <c r="JVF9" s="47"/>
      <c r="JVG9" s="47"/>
      <c r="JVH9" s="47"/>
      <c r="JVI9" s="47"/>
      <c r="JVJ9" s="47"/>
      <c r="JVK9" s="47"/>
      <c r="JVL9" s="47"/>
      <c r="JVM9" s="47"/>
      <c r="JVN9" s="47"/>
      <c r="JVO9" s="47"/>
      <c r="JVP9" s="47"/>
      <c r="JVQ9" s="47"/>
      <c r="JVR9" s="47"/>
      <c r="JVS9" s="47"/>
      <c r="JVT9" s="47"/>
      <c r="JVU9" s="47"/>
      <c r="JVV9" s="47"/>
      <c r="JVW9" s="47"/>
      <c r="JVX9" s="47"/>
      <c r="JVY9" s="47"/>
      <c r="JVZ9" s="47"/>
      <c r="JWA9" s="47"/>
      <c r="JWB9" s="47"/>
      <c r="JWC9" s="47"/>
      <c r="JWD9" s="47"/>
      <c r="JWE9" s="47"/>
      <c r="JWF9" s="47"/>
      <c r="JWG9" s="47"/>
      <c r="JWH9" s="47"/>
      <c r="JWI9" s="47"/>
      <c r="JWJ9" s="47"/>
      <c r="JWK9" s="47"/>
      <c r="JWL9" s="47"/>
      <c r="JWM9" s="47"/>
      <c r="JWN9" s="47"/>
      <c r="JWO9" s="47"/>
      <c r="JWP9" s="47"/>
      <c r="JWQ9" s="47"/>
      <c r="JWR9" s="47"/>
      <c r="JWS9" s="47"/>
      <c r="JWT9" s="47"/>
      <c r="JWU9" s="47"/>
      <c r="JWV9" s="47"/>
      <c r="JWW9" s="47"/>
      <c r="JWX9" s="47"/>
      <c r="JWY9" s="47"/>
      <c r="JWZ9" s="47"/>
      <c r="JXA9" s="47"/>
      <c r="JXB9" s="47"/>
      <c r="JXC9" s="47"/>
      <c r="JXD9" s="47"/>
      <c r="JXE9" s="47"/>
      <c r="JXF9" s="47"/>
      <c r="JXG9" s="47"/>
      <c r="JXH9" s="47"/>
      <c r="JXI9" s="47"/>
      <c r="JXJ9" s="47"/>
      <c r="JXK9" s="47"/>
      <c r="JXL9" s="47"/>
      <c r="JXM9" s="47"/>
      <c r="JXN9" s="47"/>
      <c r="JXO9" s="47"/>
      <c r="JXP9" s="47"/>
      <c r="JXQ9" s="47"/>
      <c r="JXR9" s="47"/>
      <c r="JXS9" s="47"/>
      <c r="JXT9" s="47"/>
      <c r="JXU9" s="47"/>
      <c r="JXV9" s="47"/>
      <c r="JXW9" s="47"/>
      <c r="JXX9" s="47"/>
      <c r="JXY9" s="47"/>
      <c r="JXZ9" s="47"/>
      <c r="JYA9" s="47"/>
      <c r="JYB9" s="47"/>
      <c r="JYC9" s="47"/>
      <c r="JYD9" s="47"/>
      <c r="JYE9" s="47"/>
      <c r="JYF9" s="47"/>
      <c r="JYG9" s="47"/>
      <c r="JYH9" s="47"/>
      <c r="JYI9" s="47"/>
      <c r="JYJ9" s="47"/>
      <c r="JYK9" s="47"/>
      <c r="JYL9" s="47"/>
      <c r="JYM9" s="47"/>
      <c r="JYN9" s="47"/>
      <c r="JYO9" s="47"/>
      <c r="JYP9" s="47"/>
      <c r="JYQ9" s="47"/>
      <c r="JYR9" s="47"/>
      <c r="JYS9" s="47"/>
      <c r="JYT9" s="47"/>
      <c r="JYU9" s="47"/>
      <c r="JYV9" s="47"/>
      <c r="JYW9" s="47"/>
      <c r="JYX9" s="47"/>
      <c r="JYY9" s="47"/>
      <c r="JYZ9" s="47"/>
      <c r="JZA9" s="47"/>
      <c r="JZB9" s="47"/>
      <c r="JZC9" s="47"/>
      <c r="JZD9" s="47"/>
      <c r="JZE9" s="47"/>
      <c r="JZF9" s="47"/>
      <c r="JZG9" s="47"/>
      <c r="JZH9" s="47"/>
      <c r="JZI9" s="47"/>
      <c r="JZJ9" s="47"/>
      <c r="JZK9" s="47"/>
      <c r="JZL9" s="47"/>
      <c r="JZM9" s="47"/>
      <c r="JZN9" s="47"/>
      <c r="JZO9" s="47"/>
      <c r="JZP9" s="47"/>
      <c r="JZQ9" s="47"/>
      <c r="JZR9" s="47"/>
      <c r="JZS9" s="47"/>
      <c r="JZT9" s="47"/>
      <c r="JZU9" s="47"/>
      <c r="JZV9" s="47"/>
      <c r="JZW9" s="47"/>
      <c r="JZX9" s="47"/>
      <c r="JZY9" s="47"/>
      <c r="JZZ9" s="47"/>
      <c r="KAA9" s="47"/>
      <c r="KAB9" s="47"/>
      <c r="KAC9" s="47"/>
      <c r="KAD9" s="47"/>
      <c r="KAE9" s="47"/>
      <c r="KAF9" s="47"/>
      <c r="KAG9" s="47"/>
      <c r="KAH9" s="47"/>
      <c r="KAI9" s="47"/>
      <c r="KAJ9" s="47"/>
      <c r="KAK9" s="47"/>
      <c r="KAL9" s="47"/>
      <c r="KAM9" s="47"/>
      <c r="KAN9" s="47"/>
      <c r="KAO9" s="47"/>
      <c r="KAP9" s="47"/>
      <c r="KAQ9" s="47"/>
      <c r="KAR9" s="47"/>
      <c r="KAS9" s="47"/>
      <c r="KAT9" s="47"/>
      <c r="KAU9" s="47"/>
      <c r="KAV9" s="47"/>
      <c r="KAW9" s="47"/>
      <c r="KAX9" s="47"/>
      <c r="KAY9" s="47"/>
      <c r="KAZ9" s="47"/>
      <c r="KBA9" s="47"/>
      <c r="KBB9" s="47"/>
      <c r="KBC9" s="47"/>
      <c r="KBD9" s="47"/>
      <c r="KBE9" s="47"/>
      <c r="KBF9" s="47"/>
      <c r="KBG9" s="47"/>
      <c r="KBH9" s="47"/>
      <c r="KBI9" s="47"/>
      <c r="KBJ9" s="47"/>
      <c r="KBK9" s="47"/>
      <c r="KBL9" s="47"/>
      <c r="KBM9" s="47"/>
      <c r="KBN9" s="47"/>
      <c r="KBO9" s="47"/>
      <c r="KBP9" s="47"/>
      <c r="KBQ9" s="47"/>
      <c r="KBR9" s="47"/>
      <c r="KBS9" s="47"/>
      <c r="KBT9" s="47"/>
      <c r="KBU9" s="47"/>
      <c r="KBV9" s="47"/>
      <c r="KBW9" s="47"/>
      <c r="KBX9" s="47"/>
      <c r="KBY9" s="47"/>
      <c r="KBZ9" s="47"/>
      <c r="KCA9" s="47"/>
      <c r="KCB9" s="47"/>
      <c r="KCC9" s="47"/>
      <c r="KCD9" s="47"/>
      <c r="KCE9" s="47"/>
      <c r="KCF9" s="47"/>
      <c r="KCG9" s="47"/>
      <c r="KCH9" s="47"/>
      <c r="KCI9" s="47"/>
      <c r="KCJ9" s="47"/>
      <c r="KCK9" s="47"/>
      <c r="KCL9" s="47"/>
      <c r="KCM9" s="47"/>
      <c r="KCN9" s="47"/>
      <c r="KCO9" s="47"/>
      <c r="KCP9" s="47"/>
      <c r="KCQ9" s="47"/>
      <c r="KCR9" s="47"/>
      <c r="KCS9" s="47"/>
      <c r="KCT9" s="47"/>
      <c r="KCU9" s="47"/>
      <c r="KCV9" s="47"/>
      <c r="KCW9" s="47"/>
      <c r="KCX9" s="47"/>
      <c r="KCY9" s="47"/>
      <c r="KCZ9" s="47"/>
      <c r="KDA9" s="47"/>
      <c r="KDB9" s="47"/>
      <c r="KDC9" s="47"/>
      <c r="KDD9" s="47"/>
      <c r="KDE9" s="47"/>
      <c r="KDF9" s="47"/>
      <c r="KDG9" s="47"/>
      <c r="KDH9" s="47"/>
      <c r="KDI9" s="47"/>
      <c r="KDJ9" s="47"/>
      <c r="KDK9" s="47"/>
      <c r="KDL9" s="47"/>
      <c r="KDM9" s="47"/>
      <c r="KDN9" s="47"/>
      <c r="KDO9" s="47"/>
      <c r="KDP9" s="47"/>
      <c r="KDQ9" s="47"/>
      <c r="KDR9" s="47"/>
      <c r="KDS9" s="47"/>
      <c r="KDT9" s="47"/>
      <c r="KDU9" s="47"/>
      <c r="KDV9" s="47"/>
      <c r="KDW9" s="47"/>
      <c r="KDX9" s="47"/>
      <c r="KDY9" s="47"/>
      <c r="KDZ9" s="47"/>
      <c r="KEA9" s="47"/>
      <c r="KEB9" s="47"/>
      <c r="KEC9" s="47"/>
      <c r="KED9" s="47"/>
      <c r="KEE9" s="47"/>
      <c r="KEF9" s="47"/>
      <c r="KEG9" s="47"/>
      <c r="KEH9" s="47"/>
      <c r="KEI9" s="47"/>
      <c r="KEJ9" s="47"/>
      <c r="KEK9" s="47"/>
      <c r="KEL9" s="47"/>
      <c r="KEM9" s="47"/>
      <c r="KEN9" s="47"/>
      <c r="KEO9" s="47"/>
      <c r="KEP9" s="47"/>
      <c r="KEQ9" s="47"/>
      <c r="KER9" s="47"/>
      <c r="KES9" s="47"/>
      <c r="KET9" s="47"/>
      <c r="KEU9" s="47"/>
      <c r="KEV9" s="47"/>
      <c r="KEW9" s="47"/>
      <c r="KEX9" s="47"/>
      <c r="KEY9" s="47"/>
      <c r="KEZ9" s="47"/>
      <c r="KFA9" s="47"/>
      <c r="KFB9" s="47"/>
      <c r="KFC9" s="47"/>
      <c r="KFD9" s="47"/>
      <c r="KFE9" s="47"/>
      <c r="KFF9" s="47"/>
      <c r="KFG9" s="47"/>
      <c r="KFH9" s="47"/>
      <c r="KFI9" s="47"/>
      <c r="KFJ9" s="47"/>
      <c r="KFK9" s="47"/>
      <c r="KFL9" s="47"/>
      <c r="KFM9" s="47"/>
      <c r="KFN9" s="47"/>
      <c r="KFO9" s="47"/>
      <c r="KFP9" s="47"/>
      <c r="KFQ9" s="47"/>
      <c r="KFR9" s="47"/>
      <c r="KFS9" s="47"/>
      <c r="KFT9" s="47"/>
      <c r="KFU9" s="47"/>
      <c r="KFV9" s="47"/>
      <c r="KFW9" s="47"/>
      <c r="KFX9" s="47"/>
      <c r="KFY9" s="47"/>
      <c r="KFZ9" s="47"/>
      <c r="KGA9" s="47"/>
      <c r="KGB9" s="47"/>
      <c r="KGC9" s="47"/>
      <c r="KGD9" s="47"/>
      <c r="KGE9" s="47"/>
      <c r="KGF9" s="47"/>
      <c r="KGG9" s="47"/>
      <c r="KGH9" s="47"/>
      <c r="KGI9" s="47"/>
      <c r="KGJ9" s="47"/>
      <c r="KGK9" s="47"/>
      <c r="KGL9" s="47"/>
      <c r="KGM9" s="47"/>
      <c r="KGN9" s="47"/>
      <c r="KGO9" s="47"/>
      <c r="KGP9" s="47"/>
      <c r="KGQ9" s="47"/>
      <c r="KGR9" s="47"/>
      <c r="KGS9" s="47"/>
      <c r="KGT9" s="47"/>
      <c r="KGU9" s="47"/>
      <c r="KGV9" s="47"/>
      <c r="KGW9" s="47"/>
      <c r="KGX9" s="47"/>
      <c r="KGY9" s="47"/>
      <c r="KGZ9" s="47"/>
      <c r="KHA9" s="47"/>
      <c r="KHB9" s="47"/>
      <c r="KHC9" s="47"/>
      <c r="KHD9" s="47"/>
      <c r="KHE9" s="47"/>
      <c r="KHF9" s="47"/>
      <c r="KHG9" s="47"/>
      <c r="KHH9" s="47"/>
      <c r="KHI9" s="47"/>
      <c r="KHJ9" s="47"/>
      <c r="KHK9" s="47"/>
      <c r="KHL9" s="47"/>
      <c r="KHM9" s="47"/>
      <c r="KHN9" s="47"/>
      <c r="KHO9" s="47"/>
      <c r="KHP9" s="47"/>
      <c r="KHQ9" s="47"/>
      <c r="KHR9" s="47"/>
      <c r="KHS9" s="47"/>
      <c r="KHT9" s="47"/>
      <c r="KHU9" s="47"/>
      <c r="KHV9" s="47"/>
      <c r="KHW9" s="47"/>
      <c r="KHX9" s="47"/>
      <c r="KHY9" s="47"/>
      <c r="KHZ9" s="47"/>
      <c r="KIA9" s="47"/>
      <c r="KIB9" s="47"/>
      <c r="KIC9" s="47"/>
      <c r="KID9" s="47"/>
      <c r="KIE9" s="47"/>
      <c r="KIF9" s="47"/>
      <c r="KIG9" s="47"/>
      <c r="KIH9" s="47"/>
      <c r="KII9" s="47"/>
      <c r="KIJ9" s="47"/>
      <c r="KIK9" s="47"/>
      <c r="KIL9" s="47"/>
      <c r="KIM9" s="47"/>
      <c r="KIN9" s="47"/>
      <c r="KIO9" s="47"/>
      <c r="KIP9" s="47"/>
      <c r="KIQ9" s="47"/>
      <c r="KIR9" s="47"/>
      <c r="KIS9" s="47"/>
      <c r="KIT9" s="47"/>
      <c r="KIU9" s="47"/>
      <c r="KIV9" s="47"/>
      <c r="KIW9" s="47"/>
      <c r="KIX9" s="47"/>
      <c r="KIY9" s="47"/>
      <c r="KIZ9" s="47"/>
      <c r="KJA9" s="47"/>
      <c r="KJB9" s="47"/>
      <c r="KJC9" s="47"/>
      <c r="KJD9" s="47"/>
      <c r="KJE9" s="47"/>
      <c r="KJF9" s="47"/>
      <c r="KJG9" s="47"/>
      <c r="KJH9" s="47"/>
      <c r="KJI9" s="47"/>
      <c r="KJJ9" s="47"/>
      <c r="KJK9" s="47"/>
      <c r="KJL9" s="47"/>
      <c r="KJM9" s="47"/>
      <c r="KJN9" s="47"/>
      <c r="KJO9" s="47"/>
      <c r="KJP9" s="47"/>
      <c r="KJQ9" s="47"/>
      <c r="KJR9" s="47"/>
      <c r="KJS9" s="47"/>
      <c r="KJT9" s="47"/>
      <c r="KJU9" s="47"/>
      <c r="KJV9" s="47"/>
      <c r="KJW9" s="47"/>
      <c r="KJX9" s="47"/>
      <c r="KJY9" s="47"/>
      <c r="KJZ9" s="47"/>
      <c r="KKA9" s="47"/>
      <c r="KKB9" s="47"/>
      <c r="KKC9" s="47"/>
      <c r="KKD9" s="47"/>
      <c r="KKE9" s="47"/>
      <c r="KKF9" s="47"/>
      <c r="KKG9" s="47"/>
      <c r="KKH9" s="47"/>
      <c r="KKI9" s="47"/>
      <c r="KKJ9" s="47"/>
      <c r="KKK9" s="47"/>
      <c r="KKL9" s="47"/>
      <c r="KKM9" s="47"/>
      <c r="KKN9" s="47"/>
      <c r="KKO9" s="47"/>
      <c r="KKP9" s="47"/>
      <c r="KKQ9" s="47"/>
      <c r="KKR9" s="47"/>
      <c r="KKS9" s="47"/>
      <c r="KKT9" s="47"/>
      <c r="KKU9" s="47"/>
      <c r="KKV9" s="47"/>
      <c r="KKW9" s="47"/>
      <c r="KKX9" s="47"/>
      <c r="KKY9" s="47"/>
      <c r="KKZ9" s="47"/>
      <c r="KLA9" s="47"/>
      <c r="KLB9" s="47"/>
      <c r="KLC9" s="47"/>
      <c r="KLD9" s="47"/>
      <c r="KLE9" s="47"/>
      <c r="KLF9" s="47"/>
      <c r="KLG9" s="47"/>
      <c r="KLH9" s="47"/>
      <c r="KLI9" s="47"/>
      <c r="KLJ9" s="47"/>
      <c r="KLK9" s="47"/>
      <c r="KLL9" s="47"/>
      <c r="KLM9" s="47"/>
      <c r="KLN9" s="47"/>
      <c r="KLO9" s="47"/>
      <c r="KLP9" s="47"/>
      <c r="KLQ9" s="47"/>
      <c r="KLR9" s="47"/>
      <c r="KLS9" s="47"/>
      <c r="KLT9" s="47"/>
      <c r="KLU9" s="47"/>
      <c r="KLV9" s="47"/>
      <c r="KLW9" s="47"/>
      <c r="KLX9" s="47"/>
      <c r="KLY9" s="47"/>
      <c r="KLZ9" s="47"/>
      <c r="KMA9" s="47"/>
      <c r="KMB9" s="47"/>
      <c r="KMC9" s="47"/>
      <c r="KMD9" s="47"/>
      <c r="KME9" s="47"/>
      <c r="KMF9" s="47"/>
      <c r="KMG9" s="47"/>
      <c r="KMH9" s="47"/>
      <c r="KMI9" s="47"/>
      <c r="KMJ9" s="47"/>
      <c r="KMK9" s="47"/>
      <c r="KML9" s="47"/>
      <c r="KMM9" s="47"/>
      <c r="KMN9" s="47"/>
      <c r="KMO9" s="47"/>
      <c r="KMP9" s="47"/>
      <c r="KMQ9" s="47"/>
      <c r="KMR9" s="47"/>
      <c r="KMS9" s="47"/>
      <c r="KMT9" s="47"/>
      <c r="KMU9" s="47"/>
      <c r="KMV9" s="47"/>
      <c r="KMW9" s="47"/>
      <c r="KMX9" s="47"/>
      <c r="KMY9" s="47"/>
      <c r="KMZ9" s="47"/>
      <c r="KNA9" s="47"/>
      <c r="KNB9" s="47"/>
      <c r="KNC9" s="47"/>
      <c r="KND9" s="47"/>
      <c r="KNE9" s="47"/>
      <c r="KNF9" s="47"/>
      <c r="KNG9" s="47"/>
      <c r="KNH9" s="47"/>
      <c r="KNI9" s="47"/>
      <c r="KNJ9" s="47"/>
      <c r="KNK9" s="47"/>
      <c r="KNL9" s="47"/>
      <c r="KNM9" s="47"/>
      <c r="KNN9" s="47"/>
      <c r="KNO9" s="47"/>
      <c r="KNP9" s="47"/>
      <c r="KNQ9" s="47"/>
      <c r="KNR9" s="47"/>
      <c r="KNS9" s="47"/>
      <c r="KNT9" s="47"/>
      <c r="KNU9" s="47"/>
      <c r="KNV9" s="47"/>
      <c r="KNW9" s="47"/>
      <c r="KNX9" s="47"/>
      <c r="KNY9" s="47"/>
      <c r="KNZ9" s="47"/>
      <c r="KOA9" s="47"/>
      <c r="KOB9" s="47"/>
      <c r="KOC9" s="47"/>
      <c r="KOD9" s="47"/>
      <c r="KOE9" s="47"/>
      <c r="KOF9" s="47"/>
      <c r="KOG9" s="47"/>
      <c r="KOH9" s="47"/>
      <c r="KOI9" s="47"/>
      <c r="KOJ9" s="47"/>
      <c r="KOK9" s="47"/>
      <c r="KOL9" s="47"/>
      <c r="KOM9" s="47"/>
      <c r="KON9" s="47"/>
      <c r="KOO9" s="47"/>
      <c r="KOP9" s="47"/>
      <c r="KOQ9" s="47"/>
      <c r="KOR9" s="47"/>
      <c r="KOS9" s="47"/>
      <c r="KOT9" s="47"/>
      <c r="KOU9" s="47"/>
      <c r="KOV9" s="47"/>
      <c r="KOW9" s="47"/>
      <c r="KOX9" s="47"/>
      <c r="KOY9" s="47"/>
      <c r="KOZ9" s="47"/>
      <c r="KPA9" s="47"/>
      <c r="KPB9" s="47"/>
      <c r="KPC9" s="47"/>
      <c r="KPD9" s="47"/>
      <c r="KPE9" s="47"/>
      <c r="KPF9" s="47"/>
      <c r="KPG9" s="47"/>
      <c r="KPH9" s="47"/>
      <c r="KPI9" s="47"/>
      <c r="KPJ9" s="47"/>
      <c r="KPK9" s="47"/>
      <c r="KPL9" s="47"/>
      <c r="KPM9" s="47"/>
      <c r="KPN9" s="47"/>
      <c r="KPO9" s="47"/>
      <c r="KPP9" s="47"/>
      <c r="KPQ9" s="47"/>
      <c r="KPR9" s="47"/>
      <c r="KPS9" s="47"/>
      <c r="KPT9" s="47"/>
      <c r="KPU9" s="47"/>
      <c r="KPV9" s="47"/>
      <c r="KPW9" s="47"/>
      <c r="KPX9" s="47"/>
      <c r="KPY9" s="47"/>
      <c r="KPZ9" s="47"/>
      <c r="KQA9" s="47"/>
      <c r="KQB9" s="47"/>
      <c r="KQC9" s="47"/>
      <c r="KQD9" s="47"/>
      <c r="KQE9" s="47"/>
      <c r="KQF9" s="47"/>
      <c r="KQG9" s="47"/>
      <c r="KQH9" s="47"/>
      <c r="KQI9" s="47"/>
      <c r="KQJ9" s="47"/>
      <c r="KQK9" s="47"/>
      <c r="KQL9" s="47"/>
      <c r="KQM9" s="47"/>
      <c r="KQN9" s="47"/>
      <c r="KQO9" s="47"/>
      <c r="KQP9" s="47"/>
      <c r="KQQ9" s="47"/>
      <c r="KQR9" s="47"/>
      <c r="KQS9" s="47"/>
      <c r="KQT9" s="47"/>
      <c r="KQU9" s="47"/>
      <c r="KQV9" s="47"/>
      <c r="KQW9" s="47"/>
      <c r="KQX9" s="47"/>
      <c r="KQY9" s="47"/>
      <c r="KQZ9" s="47"/>
      <c r="KRA9" s="47"/>
      <c r="KRB9" s="47"/>
      <c r="KRC9" s="47"/>
      <c r="KRD9" s="47"/>
      <c r="KRE9" s="47"/>
      <c r="KRF9" s="47"/>
      <c r="KRG9" s="47"/>
      <c r="KRH9" s="47"/>
      <c r="KRI9" s="47"/>
      <c r="KRJ9" s="47"/>
      <c r="KRK9" s="47"/>
      <c r="KRL9" s="47"/>
      <c r="KRM9" s="47"/>
      <c r="KRN9" s="47"/>
      <c r="KRO9" s="47"/>
      <c r="KRP9" s="47"/>
      <c r="KRQ9" s="47"/>
      <c r="KRR9" s="47"/>
      <c r="KRS9" s="47"/>
      <c r="KRT9" s="47"/>
      <c r="KRU9" s="47"/>
      <c r="KRV9" s="47"/>
      <c r="KRW9" s="47"/>
      <c r="KRX9" s="47"/>
      <c r="KRY9" s="47"/>
      <c r="KRZ9" s="47"/>
      <c r="KSA9" s="47"/>
      <c r="KSB9" s="47"/>
      <c r="KSC9" s="47"/>
      <c r="KSD9" s="47"/>
      <c r="KSE9" s="47"/>
      <c r="KSF9" s="47"/>
      <c r="KSG9" s="47"/>
      <c r="KSH9" s="47"/>
      <c r="KSI9" s="47"/>
      <c r="KSJ9" s="47"/>
      <c r="KSK9" s="47"/>
      <c r="KSL9" s="47"/>
      <c r="KSM9" s="47"/>
      <c r="KSN9" s="47"/>
      <c r="KSO9" s="47"/>
      <c r="KSP9" s="47"/>
      <c r="KSQ9" s="47"/>
      <c r="KSR9" s="47"/>
      <c r="KSS9" s="47"/>
      <c r="KST9" s="47"/>
      <c r="KSU9" s="47"/>
      <c r="KSV9" s="47"/>
      <c r="KSW9" s="47"/>
      <c r="KSX9" s="47"/>
      <c r="KSY9" s="47"/>
      <c r="KSZ9" s="47"/>
      <c r="KTA9" s="47"/>
      <c r="KTB9" s="47"/>
      <c r="KTC9" s="47"/>
      <c r="KTD9" s="47"/>
      <c r="KTE9" s="47"/>
      <c r="KTF9" s="47"/>
      <c r="KTG9" s="47"/>
      <c r="KTH9" s="47"/>
      <c r="KTI9" s="47"/>
      <c r="KTJ9" s="47"/>
      <c r="KTK9" s="47"/>
      <c r="KTL9" s="47"/>
      <c r="KTM9" s="47"/>
      <c r="KTN9" s="47"/>
      <c r="KTO9" s="47"/>
      <c r="KTP9" s="47"/>
      <c r="KTQ9" s="47"/>
      <c r="KTR9" s="47"/>
      <c r="KTS9" s="47"/>
      <c r="KTT9" s="47"/>
      <c r="KTU9" s="47"/>
      <c r="KTV9" s="47"/>
      <c r="KTW9" s="47"/>
      <c r="KTX9" s="47"/>
      <c r="KTY9" s="47"/>
      <c r="KTZ9" s="47"/>
      <c r="KUA9" s="47"/>
      <c r="KUB9" s="47"/>
      <c r="KUC9" s="47"/>
      <c r="KUD9" s="47"/>
      <c r="KUE9" s="47"/>
      <c r="KUF9" s="47"/>
      <c r="KUG9" s="47"/>
      <c r="KUH9" s="47"/>
      <c r="KUI9" s="47"/>
      <c r="KUJ9" s="47"/>
      <c r="KUK9" s="47"/>
      <c r="KUL9" s="47"/>
      <c r="KUM9" s="47"/>
      <c r="KUN9" s="47"/>
      <c r="KUO9" s="47"/>
      <c r="KUP9" s="47"/>
      <c r="KUQ9" s="47"/>
      <c r="KUR9" s="47"/>
      <c r="KUS9" s="47"/>
      <c r="KUT9" s="47"/>
      <c r="KUU9" s="47"/>
      <c r="KUV9" s="47"/>
      <c r="KUW9" s="47"/>
      <c r="KUX9" s="47"/>
      <c r="KUY9" s="47"/>
      <c r="KUZ9" s="47"/>
      <c r="KVA9" s="47"/>
      <c r="KVB9" s="47"/>
      <c r="KVC9" s="47"/>
      <c r="KVD9" s="47"/>
      <c r="KVE9" s="47"/>
      <c r="KVF9" s="47"/>
      <c r="KVG9" s="47"/>
      <c r="KVH9" s="47"/>
      <c r="KVI9" s="47"/>
      <c r="KVJ9" s="47"/>
      <c r="KVK9" s="47"/>
      <c r="KVL9" s="47"/>
      <c r="KVM9" s="47"/>
      <c r="KVN9" s="47"/>
      <c r="KVO9" s="47"/>
      <c r="KVP9" s="47"/>
      <c r="KVQ9" s="47"/>
      <c r="KVR9" s="47"/>
      <c r="KVS9" s="47"/>
      <c r="KVT9" s="47"/>
      <c r="KVU9" s="47"/>
      <c r="KVV9" s="47"/>
      <c r="KVW9" s="47"/>
      <c r="KVX9" s="47"/>
      <c r="KVY9" s="47"/>
      <c r="KVZ9" s="47"/>
      <c r="KWA9" s="47"/>
      <c r="KWB9" s="47"/>
      <c r="KWC9" s="47"/>
      <c r="KWD9" s="47"/>
      <c r="KWE9" s="47"/>
      <c r="KWF9" s="47"/>
      <c r="KWG9" s="47"/>
      <c r="KWH9" s="47"/>
      <c r="KWI9" s="47"/>
      <c r="KWJ9" s="47"/>
      <c r="KWK9" s="47"/>
      <c r="KWL9" s="47"/>
      <c r="KWM9" s="47"/>
      <c r="KWN9" s="47"/>
      <c r="KWO9" s="47"/>
      <c r="KWP9" s="47"/>
      <c r="KWQ9" s="47"/>
      <c r="KWR9" s="47"/>
      <c r="KWS9" s="47"/>
      <c r="KWT9" s="47"/>
      <c r="KWU9" s="47"/>
      <c r="KWV9" s="47"/>
      <c r="KWW9" s="47"/>
      <c r="KWX9" s="47"/>
      <c r="KWY9" s="47"/>
      <c r="KWZ9" s="47"/>
      <c r="KXA9" s="47"/>
      <c r="KXB9" s="47"/>
      <c r="KXC9" s="47"/>
      <c r="KXD9" s="47"/>
      <c r="KXE9" s="47"/>
      <c r="KXF9" s="47"/>
      <c r="KXG9" s="47"/>
      <c r="KXH9" s="47"/>
      <c r="KXI9" s="47"/>
      <c r="KXJ9" s="47"/>
      <c r="KXK9" s="47"/>
      <c r="KXL9" s="47"/>
      <c r="KXM9" s="47"/>
      <c r="KXN9" s="47"/>
      <c r="KXO9" s="47"/>
      <c r="KXP9" s="47"/>
      <c r="KXQ9" s="47"/>
      <c r="KXR9" s="47"/>
      <c r="KXS9" s="47"/>
      <c r="KXT9" s="47"/>
      <c r="KXU9" s="47"/>
      <c r="KXV9" s="47"/>
      <c r="KXW9" s="47"/>
      <c r="KXX9" s="47"/>
      <c r="KXY9" s="47"/>
      <c r="KXZ9" s="47"/>
      <c r="KYA9" s="47"/>
      <c r="KYB9" s="47"/>
      <c r="KYC9" s="47"/>
      <c r="KYD9" s="47"/>
      <c r="KYE9" s="47"/>
      <c r="KYF9" s="47"/>
      <c r="KYG9" s="47"/>
      <c r="KYH9" s="47"/>
      <c r="KYI9" s="47"/>
      <c r="KYJ9" s="47"/>
      <c r="KYK9" s="47"/>
      <c r="KYL9" s="47"/>
      <c r="KYM9" s="47"/>
      <c r="KYN9" s="47"/>
      <c r="KYO9" s="47"/>
      <c r="KYP9" s="47"/>
      <c r="KYQ9" s="47"/>
      <c r="KYR9" s="47"/>
      <c r="KYS9" s="47"/>
      <c r="KYT9" s="47"/>
      <c r="KYU9" s="47"/>
      <c r="KYV9" s="47"/>
      <c r="KYW9" s="47"/>
      <c r="KYX9" s="47"/>
      <c r="KYY9" s="47"/>
      <c r="KYZ9" s="47"/>
      <c r="KZA9" s="47"/>
      <c r="KZB9" s="47"/>
      <c r="KZC9" s="47"/>
      <c r="KZD9" s="47"/>
      <c r="KZE9" s="47"/>
      <c r="KZF9" s="47"/>
      <c r="KZG9" s="47"/>
      <c r="KZH9" s="47"/>
      <c r="KZI9" s="47"/>
      <c r="KZJ9" s="47"/>
      <c r="KZK9" s="47"/>
      <c r="KZL9" s="47"/>
      <c r="KZM9" s="47"/>
      <c r="KZN9" s="47"/>
      <c r="KZO9" s="47"/>
      <c r="KZP9" s="47"/>
      <c r="KZQ9" s="47"/>
      <c r="KZR9" s="47"/>
      <c r="KZS9" s="47"/>
      <c r="KZT9" s="47"/>
      <c r="KZU9" s="47"/>
      <c r="KZV9" s="47"/>
      <c r="KZW9" s="47"/>
      <c r="KZX9" s="47"/>
      <c r="KZY9" s="47"/>
      <c r="KZZ9" s="47"/>
      <c r="LAA9" s="47"/>
      <c r="LAB9" s="47"/>
      <c r="LAC9" s="47"/>
      <c r="LAD9" s="47"/>
      <c r="LAE9" s="47"/>
      <c r="LAF9" s="47"/>
      <c r="LAG9" s="47"/>
      <c r="LAH9" s="47"/>
      <c r="LAI9" s="47"/>
      <c r="LAJ9" s="47"/>
      <c r="LAK9" s="47"/>
      <c r="LAL9" s="47"/>
      <c r="LAM9" s="47"/>
      <c r="LAN9" s="47"/>
      <c r="LAO9" s="47"/>
      <c r="LAP9" s="47"/>
      <c r="LAQ9" s="47"/>
      <c r="LAR9" s="47"/>
      <c r="LAS9" s="47"/>
      <c r="LAT9" s="47"/>
      <c r="LAU9" s="47"/>
      <c r="LAV9" s="47"/>
      <c r="LAW9" s="47"/>
      <c r="LAX9" s="47"/>
      <c r="LAY9" s="47"/>
      <c r="LAZ9" s="47"/>
      <c r="LBA9" s="47"/>
      <c r="LBB9" s="47"/>
      <c r="LBC9" s="47"/>
      <c r="LBD9" s="47"/>
      <c r="LBE9" s="47"/>
      <c r="LBF9" s="47"/>
      <c r="LBG9" s="47"/>
      <c r="LBH9" s="47"/>
      <c r="LBI9" s="47"/>
      <c r="LBJ9" s="47"/>
      <c r="LBK9" s="47"/>
      <c r="LBL9" s="47"/>
      <c r="LBM9" s="47"/>
      <c r="LBN9" s="47"/>
      <c r="LBO9" s="47"/>
      <c r="LBP9" s="47"/>
      <c r="LBQ9" s="47"/>
      <c r="LBR9" s="47"/>
      <c r="LBS9" s="47"/>
      <c r="LBT9" s="47"/>
      <c r="LBU9" s="47"/>
      <c r="LBV9" s="47"/>
      <c r="LBW9" s="47"/>
      <c r="LBX9" s="47"/>
      <c r="LBY9" s="47"/>
      <c r="LBZ9" s="47"/>
      <c r="LCA9" s="47"/>
      <c r="LCB9" s="47"/>
      <c r="LCC9" s="47"/>
      <c r="LCD9" s="47"/>
      <c r="LCE9" s="47"/>
      <c r="LCF9" s="47"/>
      <c r="LCG9" s="47"/>
      <c r="LCH9" s="47"/>
      <c r="LCI9" s="47"/>
      <c r="LCJ9" s="47"/>
      <c r="LCK9" s="47"/>
      <c r="LCL9" s="47"/>
      <c r="LCM9" s="47"/>
      <c r="LCN9" s="47"/>
      <c r="LCO9" s="47"/>
      <c r="LCP9" s="47"/>
      <c r="LCQ9" s="47"/>
      <c r="LCR9" s="47"/>
      <c r="LCS9" s="47"/>
      <c r="LCT9" s="47"/>
      <c r="LCU9" s="47"/>
      <c r="LCV9" s="47"/>
      <c r="LCW9" s="47"/>
      <c r="LCX9" s="47"/>
      <c r="LCY9" s="47"/>
      <c r="LCZ9" s="47"/>
      <c r="LDA9" s="47"/>
      <c r="LDB9" s="47"/>
      <c r="LDC9" s="47"/>
      <c r="LDD9" s="47"/>
      <c r="LDE9" s="47"/>
      <c r="LDF9" s="47"/>
      <c r="LDG9" s="47"/>
      <c r="LDH9" s="47"/>
      <c r="LDI9" s="47"/>
      <c r="LDJ9" s="47"/>
      <c r="LDK9" s="47"/>
      <c r="LDL9" s="47"/>
      <c r="LDM9" s="47"/>
      <c r="LDN9" s="47"/>
      <c r="LDO9" s="47"/>
      <c r="LDP9" s="47"/>
      <c r="LDQ9" s="47"/>
      <c r="LDR9" s="47"/>
      <c r="LDS9" s="47"/>
      <c r="LDT9" s="47"/>
      <c r="LDU9" s="47"/>
      <c r="LDV9" s="47"/>
      <c r="LDW9" s="47"/>
      <c r="LDX9" s="47"/>
      <c r="LDY9" s="47"/>
      <c r="LDZ9" s="47"/>
      <c r="LEA9" s="47"/>
      <c r="LEB9" s="47"/>
      <c r="LEC9" s="47"/>
      <c r="LED9" s="47"/>
      <c r="LEE9" s="47"/>
      <c r="LEF9" s="47"/>
      <c r="LEG9" s="47"/>
      <c r="LEH9" s="47"/>
      <c r="LEI9" s="47"/>
      <c r="LEJ9" s="47"/>
      <c r="LEK9" s="47"/>
      <c r="LEL9" s="47"/>
      <c r="LEM9" s="47"/>
      <c r="LEN9" s="47"/>
      <c r="LEO9" s="47"/>
      <c r="LEP9" s="47"/>
      <c r="LEQ9" s="47"/>
      <c r="LER9" s="47"/>
      <c r="LES9" s="47"/>
      <c r="LET9" s="47"/>
      <c r="LEU9" s="47"/>
      <c r="LEV9" s="47"/>
      <c r="LEW9" s="47"/>
      <c r="LEX9" s="47"/>
      <c r="LEY9" s="47"/>
      <c r="LEZ9" s="47"/>
      <c r="LFA9" s="47"/>
      <c r="LFB9" s="47"/>
      <c r="LFC9" s="47"/>
      <c r="LFD9" s="47"/>
      <c r="LFE9" s="47"/>
      <c r="LFF9" s="47"/>
      <c r="LFG9" s="47"/>
      <c r="LFH9" s="47"/>
      <c r="LFI9" s="47"/>
      <c r="LFJ9" s="47"/>
      <c r="LFK9" s="47"/>
      <c r="LFL9" s="47"/>
      <c r="LFM9" s="47"/>
      <c r="LFN9" s="47"/>
      <c r="LFO9" s="47"/>
      <c r="LFP9" s="47"/>
      <c r="LFQ9" s="47"/>
      <c r="LFR9" s="47"/>
      <c r="LFS9" s="47"/>
      <c r="LFT9" s="47"/>
      <c r="LFU9" s="47"/>
      <c r="LFV9" s="47"/>
      <c r="LFW9" s="47"/>
      <c r="LFX9" s="47"/>
      <c r="LFY9" s="47"/>
      <c r="LFZ9" s="47"/>
      <c r="LGA9" s="47"/>
      <c r="LGB9" s="47"/>
      <c r="LGC9" s="47"/>
      <c r="LGD9" s="47"/>
      <c r="LGE9" s="47"/>
      <c r="LGF9" s="47"/>
      <c r="LGG9" s="47"/>
      <c r="LGH9" s="47"/>
      <c r="LGI9" s="47"/>
      <c r="LGJ9" s="47"/>
      <c r="LGK9" s="47"/>
      <c r="LGL9" s="47"/>
      <c r="LGM9" s="47"/>
      <c r="LGN9" s="47"/>
      <c r="LGO9" s="47"/>
      <c r="LGP9" s="47"/>
      <c r="LGQ9" s="47"/>
      <c r="LGR9" s="47"/>
      <c r="LGS9" s="47"/>
      <c r="LGT9" s="47"/>
      <c r="LGU9" s="47"/>
      <c r="LGV9" s="47"/>
      <c r="LGW9" s="47"/>
      <c r="LGX9" s="47"/>
      <c r="LGY9" s="47"/>
      <c r="LGZ9" s="47"/>
      <c r="LHA9" s="47"/>
      <c r="LHB9" s="47"/>
      <c r="LHC9" s="47"/>
      <c r="LHD9" s="47"/>
      <c r="LHE9" s="47"/>
      <c r="LHF9" s="47"/>
      <c r="LHG9" s="47"/>
      <c r="LHH9" s="47"/>
      <c r="LHI9" s="47"/>
      <c r="LHJ9" s="47"/>
      <c r="LHK9" s="47"/>
      <c r="LHL9" s="47"/>
      <c r="LHM9" s="47"/>
      <c r="LHN9" s="47"/>
      <c r="LHO9" s="47"/>
      <c r="LHP9" s="47"/>
      <c r="LHQ9" s="47"/>
      <c r="LHR9" s="47"/>
      <c r="LHS9" s="47"/>
      <c r="LHT9" s="47"/>
      <c r="LHU9" s="47"/>
      <c r="LHV9" s="47"/>
      <c r="LHW9" s="47"/>
      <c r="LHX9" s="47"/>
      <c r="LHY9" s="47"/>
      <c r="LHZ9" s="47"/>
      <c r="LIA9" s="47"/>
      <c r="LIB9" s="47"/>
      <c r="LIC9" s="47"/>
      <c r="LID9" s="47"/>
      <c r="LIE9" s="47"/>
      <c r="LIF9" s="47"/>
      <c r="LIG9" s="47"/>
      <c r="LIH9" s="47"/>
      <c r="LII9" s="47"/>
      <c r="LIJ9" s="47"/>
      <c r="LIK9" s="47"/>
      <c r="LIL9" s="47"/>
      <c r="LIM9" s="47"/>
      <c r="LIN9" s="47"/>
      <c r="LIO9" s="47"/>
      <c r="LIP9" s="47"/>
      <c r="LIQ9" s="47"/>
      <c r="LIR9" s="47"/>
      <c r="LIS9" s="47"/>
      <c r="LIT9" s="47"/>
      <c r="LIU9" s="47"/>
      <c r="LIV9" s="47"/>
      <c r="LIW9" s="47"/>
      <c r="LIX9" s="47"/>
      <c r="LIY9" s="47"/>
      <c r="LIZ9" s="47"/>
      <c r="LJA9" s="47"/>
      <c r="LJB9" s="47"/>
      <c r="LJC9" s="47"/>
      <c r="LJD9" s="47"/>
      <c r="LJE9" s="47"/>
      <c r="LJF9" s="47"/>
      <c r="LJG9" s="47"/>
      <c r="LJH9" s="47"/>
      <c r="LJI9" s="47"/>
      <c r="LJJ9" s="47"/>
      <c r="LJK9" s="47"/>
      <c r="LJL9" s="47"/>
      <c r="LJM9" s="47"/>
      <c r="LJN9" s="47"/>
      <c r="LJO9" s="47"/>
      <c r="LJP9" s="47"/>
      <c r="LJQ9" s="47"/>
      <c r="LJR9" s="47"/>
      <c r="LJS9" s="47"/>
      <c r="LJT9" s="47"/>
      <c r="LJU9" s="47"/>
      <c r="LJV9" s="47"/>
      <c r="LJW9" s="47"/>
      <c r="LJX9" s="47"/>
      <c r="LJY9" s="47"/>
      <c r="LJZ9" s="47"/>
      <c r="LKA9" s="47"/>
      <c r="LKB9" s="47"/>
      <c r="LKC9" s="47"/>
      <c r="LKD9" s="47"/>
      <c r="LKE9" s="47"/>
      <c r="LKF9" s="47"/>
      <c r="LKG9" s="47"/>
      <c r="LKH9" s="47"/>
      <c r="LKI9" s="47"/>
      <c r="LKJ9" s="47"/>
      <c r="LKK9" s="47"/>
      <c r="LKL9" s="47"/>
      <c r="LKM9" s="47"/>
      <c r="LKN9" s="47"/>
      <c r="LKO9" s="47"/>
      <c r="LKP9" s="47"/>
      <c r="LKQ9" s="47"/>
      <c r="LKR9" s="47"/>
      <c r="LKS9" s="47"/>
      <c r="LKT9" s="47"/>
      <c r="LKU9" s="47"/>
      <c r="LKV9" s="47"/>
      <c r="LKW9" s="47"/>
      <c r="LKX9" s="47"/>
      <c r="LKY9" s="47"/>
      <c r="LKZ9" s="47"/>
      <c r="LLA9" s="47"/>
      <c r="LLB9" s="47"/>
      <c r="LLC9" s="47"/>
      <c r="LLD9" s="47"/>
      <c r="LLE9" s="47"/>
      <c r="LLF9" s="47"/>
      <c r="LLG9" s="47"/>
      <c r="LLH9" s="47"/>
      <c r="LLI9" s="47"/>
      <c r="LLJ9" s="47"/>
      <c r="LLK9" s="47"/>
      <c r="LLL9" s="47"/>
      <c r="LLM9" s="47"/>
      <c r="LLN9" s="47"/>
      <c r="LLO9" s="47"/>
      <c r="LLP9" s="47"/>
      <c r="LLQ9" s="47"/>
      <c r="LLR9" s="47"/>
      <c r="LLS9" s="47"/>
      <c r="LLT9" s="47"/>
      <c r="LLU9" s="47"/>
      <c r="LLV9" s="47"/>
      <c r="LLW9" s="47"/>
      <c r="LLX9" s="47"/>
      <c r="LLY9" s="47"/>
      <c r="LLZ9" s="47"/>
      <c r="LMA9" s="47"/>
      <c r="LMB9" s="47"/>
      <c r="LMC9" s="47"/>
      <c r="LMD9" s="47"/>
      <c r="LME9" s="47"/>
      <c r="LMF9" s="47"/>
      <c r="LMG9" s="47"/>
      <c r="LMH9" s="47"/>
      <c r="LMI9" s="47"/>
      <c r="LMJ9" s="47"/>
      <c r="LMK9" s="47"/>
      <c r="LML9" s="47"/>
      <c r="LMM9" s="47"/>
      <c r="LMN9" s="47"/>
      <c r="LMO9" s="47"/>
      <c r="LMP9" s="47"/>
      <c r="LMQ9" s="47"/>
      <c r="LMR9" s="47"/>
      <c r="LMS9" s="47"/>
      <c r="LMT9" s="47"/>
      <c r="LMU9" s="47"/>
      <c r="LMV9" s="47"/>
      <c r="LMW9" s="47"/>
      <c r="LMX9" s="47"/>
      <c r="LMY9" s="47"/>
      <c r="LMZ9" s="47"/>
      <c r="LNA9" s="47"/>
      <c r="LNB9" s="47"/>
      <c r="LNC9" s="47"/>
      <c r="LND9" s="47"/>
      <c r="LNE9" s="47"/>
      <c r="LNF9" s="47"/>
      <c r="LNG9" s="47"/>
      <c r="LNH9" s="47"/>
      <c r="LNI9" s="47"/>
      <c r="LNJ9" s="47"/>
      <c r="LNK9" s="47"/>
      <c r="LNL9" s="47"/>
      <c r="LNM9" s="47"/>
      <c r="LNN9" s="47"/>
      <c r="LNO9" s="47"/>
      <c r="LNP9" s="47"/>
      <c r="LNQ9" s="47"/>
      <c r="LNR9" s="47"/>
      <c r="LNS9" s="47"/>
      <c r="LNT9" s="47"/>
      <c r="LNU9" s="47"/>
      <c r="LNV9" s="47"/>
      <c r="LNW9" s="47"/>
      <c r="LNX9" s="47"/>
      <c r="LNY9" s="47"/>
      <c r="LNZ9" s="47"/>
      <c r="LOA9" s="47"/>
      <c r="LOB9" s="47"/>
      <c r="LOC9" s="47"/>
      <c r="LOD9" s="47"/>
      <c r="LOE9" s="47"/>
      <c r="LOF9" s="47"/>
      <c r="LOG9" s="47"/>
      <c r="LOH9" s="47"/>
      <c r="LOI9" s="47"/>
      <c r="LOJ9" s="47"/>
      <c r="LOK9" s="47"/>
      <c r="LOL9" s="47"/>
      <c r="LOM9" s="47"/>
      <c r="LON9" s="47"/>
      <c r="LOO9" s="47"/>
      <c r="LOP9" s="47"/>
      <c r="LOQ9" s="47"/>
      <c r="LOR9" s="47"/>
      <c r="LOS9" s="47"/>
      <c r="LOT9" s="47"/>
      <c r="LOU9" s="47"/>
      <c r="LOV9" s="47"/>
      <c r="LOW9" s="47"/>
      <c r="LOX9" s="47"/>
      <c r="LOY9" s="47"/>
      <c r="LOZ9" s="47"/>
      <c r="LPA9" s="47"/>
      <c r="LPB9" s="47"/>
      <c r="LPC9" s="47"/>
      <c r="LPD9" s="47"/>
      <c r="LPE9" s="47"/>
      <c r="LPF9" s="47"/>
      <c r="LPG9" s="47"/>
      <c r="LPH9" s="47"/>
      <c r="LPI9" s="47"/>
      <c r="LPJ9" s="47"/>
      <c r="LPK9" s="47"/>
      <c r="LPL9" s="47"/>
      <c r="LPM9" s="47"/>
      <c r="LPN9" s="47"/>
      <c r="LPO9" s="47"/>
      <c r="LPP9" s="47"/>
      <c r="LPQ9" s="47"/>
      <c r="LPR9" s="47"/>
      <c r="LPS9" s="47"/>
      <c r="LPT9" s="47"/>
      <c r="LPU9" s="47"/>
      <c r="LPV9" s="47"/>
      <c r="LPW9" s="47"/>
      <c r="LPX9" s="47"/>
      <c r="LPY9" s="47"/>
      <c r="LPZ9" s="47"/>
      <c r="LQA9" s="47"/>
      <c r="LQB9" s="47"/>
      <c r="LQC9" s="47"/>
      <c r="LQD9" s="47"/>
      <c r="LQE9" s="47"/>
      <c r="LQF9" s="47"/>
      <c r="LQG9" s="47"/>
      <c r="LQH9" s="47"/>
      <c r="LQI9" s="47"/>
      <c r="LQJ9" s="47"/>
      <c r="LQK9" s="47"/>
      <c r="LQL9" s="47"/>
      <c r="LQM9" s="47"/>
      <c r="LQN9" s="47"/>
      <c r="LQO9" s="47"/>
      <c r="LQP9" s="47"/>
      <c r="LQQ9" s="47"/>
      <c r="LQR9" s="47"/>
      <c r="LQS9" s="47"/>
      <c r="LQT9" s="47"/>
      <c r="LQU9" s="47"/>
      <c r="LQV9" s="47"/>
      <c r="LQW9" s="47"/>
      <c r="LQX9" s="47"/>
      <c r="LQY9" s="47"/>
      <c r="LQZ9" s="47"/>
      <c r="LRA9" s="47"/>
      <c r="LRB9" s="47"/>
      <c r="LRC9" s="47"/>
      <c r="LRD9" s="47"/>
      <c r="LRE9" s="47"/>
      <c r="LRF9" s="47"/>
      <c r="LRG9" s="47"/>
      <c r="LRH9" s="47"/>
      <c r="LRI9" s="47"/>
      <c r="LRJ9" s="47"/>
      <c r="LRK9" s="47"/>
      <c r="LRL9" s="47"/>
      <c r="LRM9" s="47"/>
      <c r="LRN9" s="47"/>
      <c r="LRO9" s="47"/>
      <c r="LRP9" s="47"/>
      <c r="LRQ9" s="47"/>
      <c r="LRR9" s="47"/>
      <c r="LRS9" s="47"/>
      <c r="LRT9" s="47"/>
      <c r="LRU9" s="47"/>
      <c r="LRV9" s="47"/>
      <c r="LRW9" s="47"/>
      <c r="LRX9" s="47"/>
      <c r="LRY9" s="47"/>
      <c r="LRZ9" s="47"/>
      <c r="LSA9" s="47"/>
      <c r="LSB9" s="47"/>
      <c r="LSC9" s="47"/>
      <c r="LSD9" s="47"/>
      <c r="LSE9" s="47"/>
      <c r="LSF9" s="47"/>
      <c r="LSG9" s="47"/>
      <c r="LSH9" s="47"/>
      <c r="LSI9" s="47"/>
      <c r="LSJ9" s="47"/>
      <c r="LSK9" s="47"/>
      <c r="LSL9" s="47"/>
      <c r="LSM9" s="47"/>
      <c r="LSN9" s="47"/>
      <c r="LSO9" s="47"/>
      <c r="LSP9" s="47"/>
      <c r="LSQ9" s="47"/>
      <c r="LSR9" s="47"/>
      <c r="LSS9" s="47"/>
      <c r="LST9" s="47"/>
      <c r="LSU9" s="47"/>
      <c r="LSV9" s="47"/>
      <c r="LSW9" s="47"/>
      <c r="LSX9" s="47"/>
      <c r="LSY9" s="47"/>
      <c r="LSZ9" s="47"/>
      <c r="LTA9" s="47"/>
      <c r="LTB9" s="47"/>
      <c r="LTC9" s="47"/>
      <c r="LTD9" s="47"/>
      <c r="LTE9" s="47"/>
      <c r="LTF9" s="47"/>
      <c r="LTG9" s="47"/>
      <c r="LTH9" s="47"/>
      <c r="LTI9" s="47"/>
      <c r="LTJ9" s="47"/>
      <c r="LTK9" s="47"/>
      <c r="LTL9" s="47"/>
      <c r="LTM9" s="47"/>
      <c r="LTN9" s="47"/>
      <c r="LTO9" s="47"/>
      <c r="LTP9" s="47"/>
      <c r="LTQ9" s="47"/>
      <c r="LTR9" s="47"/>
      <c r="LTS9" s="47"/>
      <c r="LTT9" s="47"/>
      <c r="LTU9" s="47"/>
      <c r="LTV9" s="47"/>
      <c r="LTW9" s="47"/>
      <c r="LTX9" s="47"/>
      <c r="LTY9" s="47"/>
      <c r="LTZ9" s="47"/>
      <c r="LUA9" s="47"/>
      <c r="LUB9" s="47"/>
      <c r="LUC9" s="47"/>
      <c r="LUD9" s="47"/>
      <c r="LUE9" s="47"/>
      <c r="LUF9" s="47"/>
      <c r="LUG9" s="47"/>
      <c r="LUH9" s="47"/>
      <c r="LUI9" s="47"/>
      <c r="LUJ9" s="47"/>
      <c r="LUK9" s="47"/>
      <c r="LUL9" s="47"/>
      <c r="LUM9" s="47"/>
      <c r="LUN9" s="47"/>
      <c r="LUO9" s="47"/>
      <c r="LUP9" s="47"/>
      <c r="LUQ9" s="47"/>
      <c r="LUR9" s="47"/>
      <c r="LUS9" s="47"/>
      <c r="LUT9" s="47"/>
      <c r="LUU9" s="47"/>
      <c r="LUV9" s="47"/>
      <c r="LUW9" s="47"/>
      <c r="LUX9" s="47"/>
      <c r="LUY9" s="47"/>
      <c r="LUZ9" s="47"/>
      <c r="LVA9" s="47"/>
      <c r="LVB9" s="47"/>
      <c r="LVC9" s="47"/>
      <c r="LVD9" s="47"/>
      <c r="LVE9" s="47"/>
      <c r="LVF9" s="47"/>
      <c r="LVG9" s="47"/>
      <c r="LVH9" s="47"/>
      <c r="LVI9" s="47"/>
      <c r="LVJ9" s="47"/>
      <c r="LVK9" s="47"/>
      <c r="LVL9" s="47"/>
      <c r="LVM9" s="47"/>
      <c r="LVN9" s="47"/>
      <c r="LVO9" s="47"/>
      <c r="LVP9" s="47"/>
      <c r="LVQ9" s="47"/>
      <c r="LVR9" s="47"/>
      <c r="LVS9" s="47"/>
      <c r="LVT9" s="47"/>
      <c r="LVU9" s="47"/>
      <c r="LVV9" s="47"/>
      <c r="LVW9" s="47"/>
      <c r="LVX9" s="47"/>
      <c r="LVY9" s="47"/>
      <c r="LVZ9" s="47"/>
      <c r="LWA9" s="47"/>
      <c r="LWB9" s="47"/>
      <c r="LWC9" s="47"/>
      <c r="LWD9" s="47"/>
      <c r="LWE9" s="47"/>
      <c r="LWF9" s="47"/>
      <c r="LWG9" s="47"/>
      <c r="LWH9" s="47"/>
      <c r="LWI9" s="47"/>
      <c r="LWJ9" s="47"/>
      <c r="LWK9" s="47"/>
      <c r="LWL9" s="47"/>
      <c r="LWM9" s="47"/>
      <c r="LWN9" s="47"/>
      <c r="LWO9" s="47"/>
      <c r="LWP9" s="47"/>
      <c r="LWQ9" s="47"/>
      <c r="LWR9" s="47"/>
      <c r="LWS9" s="47"/>
      <c r="LWT9" s="47"/>
      <c r="LWU9" s="47"/>
      <c r="LWV9" s="47"/>
      <c r="LWW9" s="47"/>
      <c r="LWX9" s="47"/>
      <c r="LWY9" s="47"/>
      <c r="LWZ9" s="47"/>
      <c r="LXA9" s="47"/>
      <c r="LXB9" s="47"/>
      <c r="LXC9" s="47"/>
      <c r="LXD9" s="47"/>
      <c r="LXE9" s="47"/>
      <c r="LXF9" s="47"/>
      <c r="LXG9" s="47"/>
      <c r="LXH9" s="47"/>
      <c r="LXI9" s="47"/>
      <c r="LXJ9" s="47"/>
      <c r="LXK9" s="47"/>
      <c r="LXL9" s="47"/>
      <c r="LXM9" s="47"/>
      <c r="LXN9" s="47"/>
      <c r="LXO9" s="47"/>
      <c r="LXP9" s="47"/>
      <c r="LXQ9" s="47"/>
      <c r="LXR9" s="47"/>
      <c r="LXS9" s="47"/>
      <c r="LXT9" s="47"/>
      <c r="LXU9" s="47"/>
      <c r="LXV9" s="47"/>
      <c r="LXW9" s="47"/>
      <c r="LXX9" s="47"/>
      <c r="LXY9" s="47"/>
      <c r="LXZ9" s="47"/>
      <c r="LYA9" s="47"/>
      <c r="LYB9" s="47"/>
      <c r="LYC9" s="47"/>
      <c r="LYD9" s="47"/>
      <c r="LYE9" s="47"/>
      <c r="LYF9" s="47"/>
      <c r="LYG9" s="47"/>
      <c r="LYH9" s="47"/>
      <c r="LYI9" s="47"/>
      <c r="LYJ9" s="47"/>
      <c r="LYK9" s="47"/>
      <c r="LYL9" s="47"/>
      <c r="LYM9" s="47"/>
      <c r="LYN9" s="47"/>
      <c r="LYO9" s="47"/>
      <c r="LYP9" s="47"/>
      <c r="LYQ9" s="47"/>
      <c r="LYR9" s="47"/>
      <c r="LYS9" s="47"/>
      <c r="LYT9" s="47"/>
      <c r="LYU9" s="47"/>
      <c r="LYV9" s="47"/>
      <c r="LYW9" s="47"/>
      <c r="LYX9" s="47"/>
      <c r="LYY9" s="47"/>
      <c r="LYZ9" s="47"/>
      <c r="LZA9" s="47"/>
      <c r="LZB9" s="47"/>
      <c r="LZC9" s="47"/>
      <c r="LZD9" s="47"/>
      <c r="LZE9" s="47"/>
      <c r="LZF9" s="47"/>
      <c r="LZG9" s="47"/>
      <c r="LZH9" s="47"/>
      <c r="LZI9" s="47"/>
      <c r="LZJ9" s="47"/>
      <c r="LZK9" s="47"/>
      <c r="LZL9" s="47"/>
      <c r="LZM9" s="47"/>
      <c r="LZN9" s="47"/>
      <c r="LZO9" s="47"/>
      <c r="LZP9" s="47"/>
      <c r="LZQ9" s="47"/>
      <c r="LZR9" s="47"/>
      <c r="LZS9" s="47"/>
      <c r="LZT9" s="47"/>
      <c r="LZU9" s="47"/>
      <c r="LZV9" s="47"/>
      <c r="LZW9" s="47"/>
      <c r="LZX9" s="47"/>
      <c r="LZY9" s="47"/>
      <c r="LZZ9" s="47"/>
      <c r="MAA9" s="47"/>
      <c r="MAB9" s="47"/>
      <c r="MAC9" s="47"/>
      <c r="MAD9" s="47"/>
      <c r="MAE9" s="47"/>
      <c r="MAF9" s="47"/>
      <c r="MAG9" s="47"/>
      <c r="MAH9" s="47"/>
      <c r="MAI9" s="47"/>
      <c r="MAJ9" s="47"/>
      <c r="MAK9" s="47"/>
      <c r="MAL9" s="47"/>
      <c r="MAM9" s="47"/>
      <c r="MAN9" s="47"/>
      <c r="MAO9" s="47"/>
      <c r="MAP9" s="47"/>
      <c r="MAQ9" s="47"/>
      <c r="MAR9" s="47"/>
      <c r="MAS9" s="47"/>
      <c r="MAT9" s="47"/>
      <c r="MAU9" s="47"/>
      <c r="MAV9" s="47"/>
      <c r="MAW9" s="47"/>
      <c r="MAX9" s="47"/>
      <c r="MAY9" s="47"/>
      <c r="MAZ9" s="47"/>
      <c r="MBA9" s="47"/>
      <c r="MBB9" s="47"/>
      <c r="MBC9" s="47"/>
      <c r="MBD9" s="47"/>
      <c r="MBE9" s="47"/>
      <c r="MBF9" s="47"/>
      <c r="MBG9" s="47"/>
      <c r="MBH9" s="47"/>
      <c r="MBI9" s="47"/>
      <c r="MBJ9" s="47"/>
      <c r="MBK9" s="47"/>
      <c r="MBL9" s="47"/>
      <c r="MBM9" s="47"/>
      <c r="MBN9" s="47"/>
      <c r="MBO9" s="47"/>
      <c r="MBP9" s="47"/>
      <c r="MBQ9" s="47"/>
      <c r="MBR9" s="47"/>
      <c r="MBS9" s="47"/>
      <c r="MBT9" s="47"/>
      <c r="MBU9" s="47"/>
      <c r="MBV9" s="47"/>
      <c r="MBW9" s="47"/>
      <c r="MBX9" s="47"/>
      <c r="MBY9" s="47"/>
      <c r="MBZ9" s="47"/>
      <c r="MCA9" s="47"/>
      <c r="MCB9" s="47"/>
      <c r="MCC9" s="47"/>
      <c r="MCD9" s="47"/>
      <c r="MCE9" s="47"/>
      <c r="MCF9" s="47"/>
      <c r="MCG9" s="47"/>
      <c r="MCH9" s="47"/>
      <c r="MCI9" s="47"/>
      <c r="MCJ9" s="47"/>
      <c r="MCK9" s="47"/>
      <c r="MCL9" s="47"/>
      <c r="MCM9" s="47"/>
      <c r="MCN9" s="47"/>
      <c r="MCO9" s="47"/>
      <c r="MCP9" s="47"/>
      <c r="MCQ9" s="47"/>
      <c r="MCR9" s="47"/>
      <c r="MCS9" s="47"/>
      <c r="MCT9" s="47"/>
      <c r="MCU9" s="47"/>
      <c r="MCV9" s="47"/>
      <c r="MCW9" s="47"/>
      <c r="MCX9" s="47"/>
      <c r="MCY9" s="47"/>
      <c r="MCZ9" s="47"/>
      <c r="MDA9" s="47"/>
      <c r="MDB9" s="47"/>
      <c r="MDC9" s="47"/>
      <c r="MDD9" s="47"/>
      <c r="MDE9" s="47"/>
      <c r="MDF9" s="47"/>
      <c r="MDG9" s="47"/>
      <c r="MDH9" s="47"/>
      <c r="MDI9" s="47"/>
      <c r="MDJ9" s="47"/>
      <c r="MDK9" s="47"/>
      <c r="MDL9" s="47"/>
      <c r="MDM9" s="47"/>
      <c r="MDN9" s="47"/>
      <c r="MDO9" s="47"/>
      <c r="MDP9" s="47"/>
      <c r="MDQ9" s="47"/>
      <c r="MDR9" s="47"/>
      <c r="MDS9" s="47"/>
      <c r="MDT9" s="47"/>
      <c r="MDU9" s="47"/>
      <c r="MDV9" s="47"/>
      <c r="MDW9" s="47"/>
      <c r="MDX9" s="47"/>
      <c r="MDY9" s="47"/>
      <c r="MDZ9" s="47"/>
      <c r="MEA9" s="47"/>
      <c r="MEB9" s="47"/>
      <c r="MEC9" s="47"/>
      <c r="MED9" s="47"/>
      <c r="MEE9" s="47"/>
      <c r="MEF9" s="47"/>
      <c r="MEG9" s="47"/>
      <c r="MEH9" s="47"/>
      <c r="MEI9" s="47"/>
      <c r="MEJ9" s="47"/>
      <c r="MEK9" s="47"/>
      <c r="MEL9" s="47"/>
      <c r="MEM9" s="47"/>
      <c r="MEN9" s="47"/>
      <c r="MEO9" s="47"/>
      <c r="MEP9" s="47"/>
      <c r="MEQ9" s="47"/>
      <c r="MER9" s="47"/>
      <c r="MES9" s="47"/>
      <c r="MET9" s="47"/>
      <c r="MEU9" s="47"/>
      <c r="MEV9" s="47"/>
      <c r="MEW9" s="47"/>
      <c r="MEX9" s="47"/>
      <c r="MEY9" s="47"/>
      <c r="MEZ9" s="47"/>
      <c r="MFA9" s="47"/>
      <c r="MFB9" s="47"/>
      <c r="MFC9" s="47"/>
      <c r="MFD9" s="47"/>
      <c r="MFE9" s="47"/>
      <c r="MFF9" s="47"/>
      <c r="MFG9" s="47"/>
      <c r="MFH9" s="47"/>
      <c r="MFI9" s="47"/>
      <c r="MFJ9" s="47"/>
      <c r="MFK9" s="47"/>
      <c r="MFL9" s="47"/>
      <c r="MFM9" s="47"/>
      <c r="MFN9" s="47"/>
      <c r="MFO9" s="47"/>
      <c r="MFP9" s="47"/>
      <c r="MFQ9" s="47"/>
      <c r="MFR9" s="47"/>
      <c r="MFS9" s="47"/>
      <c r="MFT9" s="47"/>
      <c r="MFU9" s="47"/>
      <c r="MFV9" s="47"/>
      <c r="MFW9" s="47"/>
      <c r="MFX9" s="47"/>
      <c r="MFY9" s="47"/>
      <c r="MFZ9" s="47"/>
      <c r="MGA9" s="47"/>
      <c r="MGB9" s="47"/>
      <c r="MGC9" s="47"/>
      <c r="MGD9" s="47"/>
      <c r="MGE9" s="47"/>
      <c r="MGF9" s="47"/>
      <c r="MGG9" s="47"/>
      <c r="MGH9" s="47"/>
      <c r="MGI9" s="47"/>
      <c r="MGJ9" s="47"/>
      <c r="MGK9" s="47"/>
      <c r="MGL9" s="47"/>
      <c r="MGM9" s="47"/>
      <c r="MGN9" s="47"/>
      <c r="MGO9" s="47"/>
      <c r="MGP9" s="47"/>
      <c r="MGQ9" s="47"/>
      <c r="MGR9" s="47"/>
      <c r="MGS9" s="47"/>
      <c r="MGT9" s="47"/>
      <c r="MGU9" s="47"/>
      <c r="MGV9" s="47"/>
      <c r="MGW9" s="47"/>
      <c r="MGX9" s="47"/>
      <c r="MGY9" s="47"/>
      <c r="MGZ9" s="47"/>
      <c r="MHA9" s="47"/>
      <c r="MHB9" s="47"/>
      <c r="MHC9" s="47"/>
      <c r="MHD9" s="47"/>
      <c r="MHE9" s="47"/>
      <c r="MHF9" s="47"/>
      <c r="MHG9" s="47"/>
      <c r="MHH9" s="47"/>
      <c r="MHI9" s="47"/>
      <c r="MHJ9" s="47"/>
      <c r="MHK9" s="47"/>
      <c r="MHL9" s="47"/>
      <c r="MHM9" s="47"/>
      <c r="MHN9" s="47"/>
      <c r="MHO9" s="47"/>
      <c r="MHP9" s="47"/>
      <c r="MHQ9" s="47"/>
      <c r="MHR9" s="47"/>
      <c r="MHS9" s="47"/>
      <c r="MHT9" s="47"/>
      <c r="MHU9" s="47"/>
      <c r="MHV9" s="47"/>
      <c r="MHW9" s="47"/>
      <c r="MHX9" s="47"/>
      <c r="MHY9" s="47"/>
      <c r="MHZ9" s="47"/>
      <c r="MIA9" s="47"/>
      <c r="MIB9" s="47"/>
      <c r="MIC9" s="47"/>
      <c r="MID9" s="47"/>
      <c r="MIE9" s="47"/>
      <c r="MIF9" s="47"/>
      <c r="MIG9" s="47"/>
      <c r="MIH9" s="47"/>
      <c r="MII9" s="47"/>
      <c r="MIJ9" s="47"/>
      <c r="MIK9" s="47"/>
      <c r="MIL9" s="47"/>
      <c r="MIM9" s="47"/>
      <c r="MIN9" s="47"/>
      <c r="MIO9" s="47"/>
      <c r="MIP9" s="47"/>
      <c r="MIQ9" s="47"/>
      <c r="MIR9" s="47"/>
      <c r="MIS9" s="47"/>
      <c r="MIT9" s="47"/>
      <c r="MIU9" s="47"/>
      <c r="MIV9" s="47"/>
      <c r="MIW9" s="47"/>
      <c r="MIX9" s="47"/>
      <c r="MIY9" s="47"/>
      <c r="MIZ9" s="47"/>
      <c r="MJA9" s="47"/>
      <c r="MJB9" s="47"/>
      <c r="MJC9" s="47"/>
      <c r="MJD9" s="47"/>
      <c r="MJE9" s="47"/>
      <c r="MJF9" s="47"/>
      <c r="MJG9" s="47"/>
      <c r="MJH9" s="47"/>
      <c r="MJI9" s="47"/>
      <c r="MJJ9" s="47"/>
      <c r="MJK9" s="47"/>
      <c r="MJL9" s="47"/>
      <c r="MJM9" s="47"/>
      <c r="MJN9" s="47"/>
      <c r="MJO9" s="47"/>
      <c r="MJP9" s="47"/>
      <c r="MJQ9" s="47"/>
      <c r="MJR9" s="47"/>
      <c r="MJS9" s="47"/>
      <c r="MJT9" s="47"/>
      <c r="MJU9" s="47"/>
      <c r="MJV9" s="47"/>
      <c r="MJW9" s="47"/>
      <c r="MJX9" s="47"/>
      <c r="MJY9" s="47"/>
      <c r="MJZ9" s="47"/>
      <c r="MKA9" s="47"/>
      <c r="MKB9" s="47"/>
      <c r="MKC9" s="47"/>
      <c r="MKD9" s="47"/>
      <c r="MKE9" s="47"/>
      <c r="MKF9" s="47"/>
      <c r="MKG9" s="47"/>
      <c r="MKH9" s="47"/>
      <c r="MKI9" s="47"/>
      <c r="MKJ9" s="47"/>
      <c r="MKK9" s="47"/>
      <c r="MKL9" s="47"/>
      <c r="MKM9" s="47"/>
      <c r="MKN9" s="47"/>
      <c r="MKO9" s="47"/>
      <c r="MKP9" s="47"/>
      <c r="MKQ9" s="47"/>
      <c r="MKR9" s="47"/>
      <c r="MKS9" s="47"/>
      <c r="MKT9" s="47"/>
      <c r="MKU9" s="47"/>
      <c r="MKV9" s="47"/>
      <c r="MKW9" s="47"/>
      <c r="MKX9" s="47"/>
      <c r="MKY9" s="47"/>
      <c r="MKZ9" s="47"/>
      <c r="MLA9" s="47"/>
      <c r="MLB9" s="47"/>
      <c r="MLC9" s="47"/>
      <c r="MLD9" s="47"/>
      <c r="MLE9" s="47"/>
      <c r="MLF9" s="47"/>
      <c r="MLG9" s="47"/>
      <c r="MLH9" s="47"/>
      <c r="MLI9" s="47"/>
      <c r="MLJ9" s="47"/>
      <c r="MLK9" s="47"/>
      <c r="MLL9" s="47"/>
      <c r="MLM9" s="47"/>
      <c r="MLN9" s="47"/>
      <c r="MLO9" s="47"/>
      <c r="MLP9" s="47"/>
      <c r="MLQ9" s="47"/>
      <c r="MLR9" s="47"/>
      <c r="MLS9" s="47"/>
      <c r="MLT9" s="47"/>
      <c r="MLU9" s="47"/>
      <c r="MLV9" s="47"/>
      <c r="MLW9" s="47"/>
      <c r="MLX9" s="47"/>
      <c r="MLY9" s="47"/>
      <c r="MLZ9" s="47"/>
      <c r="MMA9" s="47"/>
      <c r="MMB9" s="47"/>
      <c r="MMC9" s="47"/>
      <c r="MMD9" s="47"/>
      <c r="MME9" s="47"/>
      <c r="MMF9" s="47"/>
      <c r="MMG9" s="47"/>
      <c r="MMH9" s="47"/>
      <c r="MMI9" s="47"/>
      <c r="MMJ9" s="47"/>
      <c r="MMK9" s="47"/>
      <c r="MML9" s="47"/>
      <c r="MMM9" s="47"/>
      <c r="MMN9" s="47"/>
      <c r="MMO9" s="47"/>
      <c r="MMP9" s="47"/>
      <c r="MMQ9" s="47"/>
      <c r="MMR9" s="47"/>
      <c r="MMS9" s="47"/>
      <c r="MMT9" s="47"/>
      <c r="MMU9" s="47"/>
      <c r="MMV9" s="47"/>
      <c r="MMW9" s="47"/>
      <c r="MMX9" s="47"/>
      <c r="MMY9" s="47"/>
      <c r="MMZ9" s="47"/>
      <c r="MNA9" s="47"/>
      <c r="MNB9" s="47"/>
      <c r="MNC9" s="47"/>
      <c r="MND9" s="47"/>
      <c r="MNE9" s="47"/>
      <c r="MNF9" s="47"/>
      <c r="MNG9" s="47"/>
      <c r="MNH9" s="47"/>
      <c r="MNI9" s="47"/>
      <c r="MNJ9" s="47"/>
      <c r="MNK9" s="47"/>
      <c r="MNL9" s="47"/>
      <c r="MNM9" s="47"/>
      <c r="MNN9" s="47"/>
      <c r="MNO9" s="47"/>
      <c r="MNP9" s="47"/>
      <c r="MNQ9" s="47"/>
      <c r="MNR9" s="47"/>
      <c r="MNS9" s="47"/>
      <c r="MNT9" s="47"/>
      <c r="MNU9" s="47"/>
      <c r="MNV9" s="47"/>
      <c r="MNW9" s="47"/>
      <c r="MNX9" s="47"/>
      <c r="MNY9" s="47"/>
      <c r="MNZ9" s="47"/>
      <c r="MOA9" s="47"/>
      <c r="MOB9" s="47"/>
      <c r="MOC9" s="47"/>
      <c r="MOD9" s="47"/>
      <c r="MOE9" s="47"/>
      <c r="MOF9" s="47"/>
      <c r="MOG9" s="47"/>
      <c r="MOH9" s="47"/>
      <c r="MOI9" s="47"/>
      <c r="MOJ9" s="47"/>
      <c r="MOK9" s="47"/>
      <c r="MOL9" s="47"/>
      <c r="MOM9" s="47"/>
      <c r="MON9" s="47"/>
      <c r="MOO9" s="47"/>
      <c r="MOP9" s="47"/>
      <c r="MOQ9" s="47"/>
      <c r="MOR9" s="47"/>
      <c r="MOS9" s="47"/>
      <c r="MOT9" s="47"/>
      <c r="MOU9" s="47"/>
      <c r="MOV9" s="47"/>
      <c r="MOW9" s="47"/>
      <c r="MOX9" s="47"/>
      <c r="MOY9" s="47"/>
      <c r="MOZ9" s="47"/>
      <c r="MPA9" s="47"/>
      <c r="MPB9" s="47"/>
      <c r="MPC9" s="47"/>
      <c r="MPD9" s="47"/>
      <c r="MPE9" s="47"/>
      <c r="MPF9" s="47"/>
      <c r="MPG9" s="47"/>
      <c r="MPH9" s="47"/>
      <c r="MPI9" s="47"/>
      <c r="MPJ9" s="47"/>
      <c r="MPK9" s="47"/>
      <c r="MPL9" s="47"/>
      <c r="MPM9" s="47"/>
      <c r="MPN9" s="47"/>
      <c r="MPO9" s="47"/>
      <c r="MPP9" s="47"/>
      <c r="MPQ9" s="47"/>
      <c r="MPR9" s="47"/>
      <c r="MPS9" s="47"/>
      <c r="MPT9" s="47"/>
      <c r="MPU9" s="47"/>
      <c r="MPV9" s="47"/>
      <c r="MPW9" s="47"/>
      <c r="MPX9" s="47"/>
      <c r="MPY9" s="47"/>
      <c r="MPZ9" s="47"/>
      <c r="MQA9" s="47"/>
      <c r="MQB9" s="47"/>
      <c r="MQC9" s="47"/>
      <c r="MQD9" s="47"/>
      <c r="MQE9" s="47"/>
      <c r="MQF9" s="47"/>
      <c r="MQG9" s="47"/>
      <c r="MQH9" s="47"/>
      <c r="MQI9" s="47"/>
      <c r="MQJ9" s="47"/>
      <c r="MQK9" s="47"/>
      <c r="MQL9" s="47"/>
      <c r="MQM9" s="47"/>
      <c r="MQN9" s="47"/>
      <c r="MQO9" s="47"/>
      <c r="MQP9" s="47"/>
      <c r="MQQ9" s="47"/>
      <c r="MQR9" s="47"/>
      <c r="MQS9" s="47"/>
      <c r="MQT9" s="47"/>
      <c r="MQU9" s="47"/>
      <c r="MQV9" s="47"/>
      <c r="MQW9" s="47"/>
      <c r="MQX9" s="47"/>
      <c r="MQY9" s="47"/>
      <c r="MQZ9" s="47"/>
      <c r="MRA9" s="47"/>
      <c r="MRB9" s="47"/>
      <c r="MRC9" s="47"/>
      <c r="MRD9" s="47"/>
      <c r="MRE9" s="47"/>
      <c r="MRF9" s="47"/>
      <c r="MRG9" s="47"/>
      <c r="MRH9" s="47"/>
      <c r="MRI9" s="47"/>
      <c r="MRJ9" s="47"/>
      <c r="MRK9" s="47"/>
      <c r="MRL9" s="47"/>
      <c r="MRM9" s="47"/>
      <c r="MRN9" s="47"/>
      <c r="MRO9" s="47"/>
      <c r="MRP9" s="47"/>
      <c r="MRQ9" s="47"/>
      <c r="MRR9" s="47"/>
      <c r="MRS9" s="47"/>
      <c r="MRT9" s="47"/>
      <c r="MRU9" s="47"/>
      <c r="MRV9" s="47"/>
      <c r="MRW9" s="47"/>
      <c r="MRX9" s="47"/>
      <c r="MRY9" s="47"/>
      <c r="MRZ9" s="47"/>
      <c r="MSA9" s="47"/>
      <c r="MSB9" s="47"/>
      <c r="MSC9" s="47"/>
      <c r="MSD9" s="47"/>
      <c r="MSE9" s="47"/>
      <c r="MSF9" s="47"/>
      <c r="MSG9" s="47"/>
      <c r="MSH9" s="47"/>
      <c r="MSI9" s="47"/>
      <c r="MSJ9" s="47"/>
      <c r="MSK9" s="47"/>
      <c r="MSL9" s="47"/>
      <c r="MSM9" s="47"/>
      <c r="MSN9" s="47"/>
      <c r="MSO9" s="47"/>
      <c r="MSP9" s="47"/>
      <c r="MSQ9" s="47"/>
      <c r="MSR9" s="47"/>
      <c r="MSS9" s="47"/>
      <c r="MST9" s="47"/>
      <c r="MSU9" s="47"/>
      <c r="MSV9" s="47"/>
      <c r="MSW9" s="47"/>
      <c r="MSX9" s="47"/>
      <c r="MSY9" s="47"/>
      <c r="MSZ9" s="47"/>
      <c r="MTA9" s="47"/>
      <c r="MTB9" s="47"/>
      <c r="MTC9" s="47"/>
      <c r="MTD9" s="47"/>
      <c r="MTE9" s="47"/>
      <c r="MTF9" s="47"/>
      <c r="MTG9" s="47"/>
      <c r="MTH9" s="47"/>
      <c r="MTI9" s="47"/>
      <c r="MTJ9" s="47"/>
      <c r="MTK9" s="47"/>
      <c r="MTL9" s="47"/>
      <c r="MTM9" s="47"/>
      <c r="MTN9" s="47"/>
      <c r="MTO9" s="47"/>
      <c r="MTP9" s="47"/>
      <c r="MTQ9" s="47"/>
      <c r="MTR9" s="47"/>
      <c r="MTS9" s="47"/>
      <c r="MTT9" s="47"/>
      <c r="MTU9" s="47"/>
      <c r="MTV9" s="47"/>
      <c r="MTW9" s="47"/>
      <c r="MTX9" s="47"/>
      <c r="MTY9" s="47"/>
      <c r="MTZ9" s="47"/>
      <c r="MUA9" s="47"/>
      <c r="MUB9" s="47"/>
      <c r="MUC9" s="47"/>
      <c r="MUD9" s="47"/>
      <c r="MUE9" s="47"/>
      <c r="MUF9" s="47"/>
      <c r="MUG9" s="47"/>
      <c r="MUH9" s="47"/>
      <c r="MUI9" s="47"/>
      <c r="MUJ9" s="47"/>
      <c r="MUK9" s="47"/>
      <c r="MUL9" s="47"/>
      <c r="MUM9" s="47"/>
      <c r="MUN9" s="47"/>
      <c r="MUO9" s="47"/>
      <c r="MUP9" s="47"/>
      <c r="MUQ9" s="47"/>
      <c r="MUR9" s="47"/>
      <c r="MUS9" s="47"/>
      <c r="MUT9" s="47"/>
      <c r="MUU9" s="47"/>
      <c r="MUV9" s="47"/>
      <c r="MUW9" s="47"/>
      <c r="MUX9" s="47"/>
      <c r="MUY9" s="47"/>
      <c r="MUZ9" s="47"/>
      <c r="MVA9" s="47"/>
      <c r="MVB9" s="47"/>
      <c r="MVC9" s="47"/>
      <c r="MVD9" s="47"/>
      <c r="MVE9" s="47"/>
      <c r="MVF9" s="47"/>
      <c r="MVG9" s="47"/>
      <c r="MVH9" s="47"/>
      <c r="MVI9" s="47"/>
      <c r="MVJ9" s="47"/>
      <c r="MVK9" s="47"/>
      <c r="MVL9" s="47"/>
      <c r="MVM9" s="47"/>
      <c r="MVN9" s="47"/>
      <c r="MVO9" s="47"/>
      <c r="MVP9" s="47"/>
      <c r="MVQ9" s="47"/>
      <c r="MVR9" s="47"/>
      <c r="MVS9" s="47"/>
      <c r="MVT9" s="47"/>
      <c r="MVU9" s="47"/>
      <c r="MVV9" s="47"/>
      <c r="MVW9" s="47"/>
      <c r="MVX9" s="47"/>
      <c r="MVY9" s="47"/>
      <c r="MVZ9" s="47"/>
      <c r="MWA9" s="47"/>
      <c r="MWB9" s="47"/>
      <c r="MWC9" s="47"/>
      <c r="MWD9" s="47"/>
      <c r="MWE9" s="47"/>
      <c r="MWF9" s="47"/>
      <c r="MWG9" s="47"/>
      <c r="MWH9" s="47"/>
      <c r="MWI9" s="47"/>
      <c r="MWJ9" s="47"/>
      <c r="MWK9" s="47"/>
      <c r="MWL9" s="47"/>
      <c r="MWM9" s="47"/>
      <c r="MWN9" s="47"/>
      <c r="MWO9" s="47"/>
      <c r="MWP9" s="47"/>
      <c r="MWQ9" s="47"/>
      <c r="MWR9" s="47"/>
      <c r="MWS9" s="47"/>
      <c r="MWT9" s="47"/>
      <c r="MWU9" s="47"/>
      <c r="MWV9" s="47"/>
      <c r="MWW9" s="47"/>
      <c r="MWX9" s="47"/>
      <c r="MWY9" s="47"/>
      <c r="MWZ9" s="47"/>
      <c r="MXA9" s="47"/>
      <c r="MXB9" s="47"/>
      <c r="MXC9" s="47"/>
      <c r="MXD9" s="47"/>
      <c r="MXE9" s="47"/>
      <c r="MXF9" s="47"/>
      <c r="MXG9" s="47"/>
      <c r="MXH9" s="47"/>
      <c r="MXI9" s="47"/>
      <c r="MXJ9" s="47"/>
      <c r="MXK9" s="47"/>
      <c r="MXL9" s="47"/>
      <c r="MXM9" s="47"/>
      <c r="MXN9" s="47"/>
      <c r="MXO9" s="47"/>
      <c r="MXP9" s="47"/>
      <c r="MXQ9" s="47"/>
      <c r="MXR9" s="47"/>
      <c r="MXS9" s="47"/>
      <c r="MXT9" s="47"/>
      <c r="MXU9" s="47"/>
      <c r="MXV9" s="47"/>
      <c r="MXW9" s="47"/>
      <c r="MXX9" s="47"/>
      <c r="MXY9" s="47"/>
      <c r="MXZ9" s="47"/>
      <c r="MYA9" s="47"/>
      <c r="MYB9" s="47"/>
      <c r="MYC9" s="47"/>
      <c r="MYD9" s="47"/>
      <c r="MYE9" s="47"/>
      <c r="MYF9" s="47"/>
      <c r="MYG9" s="47"/>
      <c r="MYH9" s="47"/>
      <c r="MYI9" s="47"/>
      <c r="MYJ9" s="47"/>
      <c r="MYK9" s="47"/>
      <c r="MYL9" s="47"/>
      <c r="MYM9" s="47"/>
      <c r="MYN9" s="47"/>
      <c r="MYO9" s="47"/>
      <c r="MYP9" s="47"/>
      <c r="MYQ9" s="47"/>
      <c r="MYR9" s="47"/>
      <c r="MYS9" s="47"/>
      <c r="MYT9" s="47"/>
      <c r="MYU9" s="47"/>
      <c r="MYV9" s="47"/>
      <c r="MYW9" s="47"/>
      <c r="MYX9" s="47"/>
      <c r="MYY9" s="47"/>
      <c r="MYZ9" s="47"/>
      <c r="MZA9" s="47"/>
      <c r="MZB9" s="47"/>
      <c r="MZC9" s="47"/>
      <c r="MZD9" s="47"/>
      <c r="MZE9" s="47"/>
      <c r="MZF9" s="47"/>
      <c r="MZG9" s="47"/>
      <c r="MZH9" s="47"/>
      <c r="MZI9" s="47"/>
      <c r="MZJ9" s="47"/>
      <c r="MZK9" s="47"/>
      <c r="MZL9" s="47"/>
      <c r="MZM9" s="47"/>
      <c r="MZN9" s="47"/>
      <c r="MZO9" s="47"/>
      <c r="MZP9" s="47"/>
      <c r="MZQ9" s="47"/>
      <c r="MZR9" s="47"/>
      <c r="MZS9" s="47"/>
      <c r="MZT9" s="47"/>
      <c r="MZU9" s="47"/>
      <c r="MZV9" s="47"/>
      <c r="MZW9" s="47"/>
      <c r="MZX9" s="47"/>
      <c r="MZY9" s="47"/>
      <c r="MZZ9" s="47"/>
      <c r="NAA9" s="47"/>
      <c r="NAB9" s="47"/>
      <c r="NAC9" s="47"/>
      <c r="NAD9" s="47"/>
      <c r="NAE9" s="47"/>
      <c r="NAF9" s="47"/>
      <c r="NAG9" s="47"/>
      <c r="NAH9" s="47"/>
      <c r="NAI9" s="47"/>
      <c r="NAJ9" s="47"/>
      <c r="NAK9" s="47"/>
      <c r="NAL9" s="47"/>
      <c r="NAM9" s="47"/>
      <c r="NAN9" s="47"/>
      <c r="NAO9" s="47"/>
      <c r="NAP9" s="47"/>
      <c r="NAQ9" s="47"/>
      <c r="NAR9" s="47"/>
      <c r="NAS9" s="47"/>
      <c r="NAT9" s="47"/>
      <c r="NAU9" s="47"/>
      <c r="NAV9" s="47"/>
      <c r="NAW9" s="47"/>
      <c r="NAX9" s="47"/>
      <c r="NAY9" s="47"/>
      <c r="NAZ9" s="47"/>
      <c r="NBA9" s="47"/>
      <c r="NBB9" s="47"/>
      <c r="NBC9" s="47"/>
      <c r="NBD9" s="47"/>
      <c r="NBE9" s="47"/>
      <c r="NBF9" s="47"/>
      <c r="NBG9" s="47"/>
      <c r="NBH9" s="47"/>
      <c r="NBI9" s="47"/>
      <c r="NBJ9" s="47"/>
      <c r="NBK9" s="47"/>
      <c r="NBL9" s="47"/>
      <c r="NBM9" s="47"/>
      <c r="NBN9" s="47"/>
      <c r="NBO9" s="47"/>
      <c r="NBP9" s="47"/>
      <c r="NBQ9" s="47"/>
      <c r="NBR9" s="47"/>
      <c r="NBS9" s="47"/>
      <c r="NBT9" s="47"/>
      <c r="NBU9" s="47"/>
      <c r="NBV9" s="47"/>
      <c r="NBW9" s="47"/>
      <c r="NBX9" s="47"/>
      <c r="NBY9" s="47"/>
      <c r="NBZ9" s="47"/>
      <c r="NCA9" s="47"/>
      <c r="NCB9" s="47"/>
      <c r="NCC9" s="47"/>
      <c r="NCD9" s="47"/>
      <c r="NCE9" s="47"/>
      <c r="NCF9" s="47"/>
      <c r="NCG9" s="47"/>
      <c r="NCH9" s="47"/>
      <c r="NCI9" s="47"/>
      <c r="NCJ9" s="47"/>
      <c r="NCK9" s="47"/>
      <c r="NCL9" s="47"/>
      <c r="NCM9" s="47"/>
      <c r="NCN9" s="47"/>
      <c r="NCO9" s="47"/>
      <c r="NCP9" s="47"/>
      <c r="NCQ9" s="47"/>
      <c r="NCR9" s="47"/>
      <c r="NCS9" s="47"/>
      <c r="NCT9" s="47"/>
      <c r="NCU9" s="47"/>
      <c r="NCV9" s="47"/>
      <c r="NCW9" s="47"/>
      <c r="NCX9" s="47"/>
      <c r="NCY9" s="47"/>
      <c r="NCZ9" s="47"/>
      <c r="NDA9" s="47"/>
      <c r="NDB9" s="47"/>
      <c r="NDC9" s="47"/>
      <c r="NDD9" s="47"/>
      <c r="NDE9" s="47"/>
      <c r="NDF9" s="47"/>
      <c r="NDG9" s="47"/>
      <c r="NDH9" s="47"/>
      <c r="NDI9" s="47"/>
      <c r="NDJ9" s="47"/>
      <c r="NDK9" s="47"/>
      <c r="NDL9" s="47"/>
      <c r="NDM9" s="47"/>
      <c r="NDN9" s="47"/>
      <c r="NDO9" s="47"/>
      <c r="NDP9" s="47"/>
      <c r="NDQ9" s="47"/>
      <c r="NDR9" s="47"/>
      <c r="NDS9" s="47"/>
      <c r="NDT9" s="47"/>
      <c r="NDU9" s="47"/>
      <c r="NDV9" s="47"/>
      <c r="NDW9" s="47"/>
      <c r="NDX9" s="47"/>
      <c r="NDY9" s="47"/>
      <c r="NDZ9" s="47"/>
      <c r="NEA9" s="47"/>
      <c r="NEB9" s="47"/>
      <c r="NEC9" s="47"/>
      <c r="NED9" s="47"/>
      <c r="NEE9" s="47"/>
      <c r="NEF9" s="47"/>
      <c r="NEG9" s="47"/>
      <c r="NEH9" s="47"/>
      <c r="NEI9" s="47"/>
      <c r="NEJ9" s="47"/>
      <c r="NEK9" s="47"/>
      <c r="NEL9" s="47"/>
      <c r="NEM9" s="47"/>
      <c r="NEN9" s="47"/>
      <c r="NEO9" s="47"/>
      <c r="NEP9" s="47"/>
      <c r="NEQ9" s="47"/>
      <c r="NER9" s="47"/>
      <c r="NES9" s="47"/>
      <c r="NET9" s="47"/>
      <c r="NEU9" s="47"/>
      <c r="NEV9" s="47"/>
      <c r="NEW9" s="47"/>
      <c r="NEX9" s="47"/>
      <c r="NEY9" s="47"/>
      <c r="NEZ9" s="47"/>
      <c r="NFA9" s="47"/>
      <c r="NFB9" s="47"/>
      <c r="NFC9" s="47"/>
      <c r="NFD9" s="47"/>
      <c r="NFE9" s="47"/>
      <c r="NFF9" s="47"/>
      <c r="NFG9" s="47"/>
      <c r="NFH9" s="47"/>
      <c r="NFI9" s="47"/>
      <c r="NFJ9" s="47"/>
      <c r="NFK9" s="47"/>
      <c r="NFL9" s="47"/>
      <c r="NFM9" s="47"/>
      <c r="NFN9" s="47"/>
      <c r="NFO9" s="47"/>
      <c r="NFP9" s="47"/>
      <c r="NFQ9" s="47"/>
      <c r="NFR9" s="47"/>
      <c r="NFS9" s="47"/>
      <c r="NFT9" s="47"/>
      <c r="NFU9" s="47"/>
      <c r="NFV9" s="47"/>
      <c r="NFW9" s="47"/>
      <c r="NFX9" s="47"/>
      <c r="NFY9" s="47"/>
      <c r="NFZ9" s="47"/>
      <c r="NGA9" s="47"/>
      <c r="NGB9" s="47"/>
      <c r="NGC9" s="47"/>
      <c r="NGD9" s="47"/>
      <c r="NGE9" s="47"/>
      <c r="NGF9" s="47"/>
      <c r="NGG9" s="47"/>
      <c r="NGH9" s="47"/>
      <c r="NGI9" s="47"/>
      <c r="NGJ9" s="47"/>
      <c r="NGK9" s="47"/>
      <c r="NGL9" s="47"/>
      <c r="NGM9" s="47"/>
      <c r="NGN9" s="47"/>
      <c r="NGO9" s="47"/>
      <c r="NGP9" s="47"/>
      <c r="NGQ9" s="47"/>
      <c r="NGR9" s="47"/>
      <c r="NGS9" s="47"/>
      <c r="NGT9" s="47"/>
      <c r="NGU9" s="47"/>
      <c r="NGV9" s="47"/>
      <c r="NGW9" s="47"/>
      <c r="NGX9" s="47"/>
      <c r="NGY9" s="47"/>
      <c r="NGZ9" s="47"/>
      <c r="NHA9" s="47"/>
      <c r="NHB9" s="47"/>
      <c r="NHC9" s="47"/>
      <c r="NHD9" s="47"/>
      <c r="NHE9" s="47"/>
      <c r="NHF9" s="47"/>
      <c r="NHG9" s="47"/>
      <c r="NHH9" s="47"/>
      <c r="NHI9" s="47"/>
      <c r="NHJ9" s="47"/>
      <c r="NHK9" s="47"/>
      <c r="NHL9" s="47"/>
      <c r="NHM9" s="47"/>
      <c r="NHN9" s="47"/>
      <c r="NHO9" s="47"/>
      <c r="NHP9" s="47"/>
      <c r="NHQ9" s="47"/>
      <c r="NHR9" s="47"/>
      <c r="NHS9" s="47"/>
      <c r="NHT9" s="47"/>
      <c r="NHU9" s="47"/>
      <c r="NHV9" s="47"/>
      <c r="NHW9" s="47"/>
      <c r="NHX9" s="47"/>
      <c r="NHY9" s="47"/>
      <c r="NHZ9" s="47"/>
      <c r="NIA9" s="47"/>
      <c r="NIB9" s="47"/>
      <c r="NIC9" s="47"/>
      <c r="NID9" s="47"/>
      <c r="NIE9" s="47"/>
      <c r="NIF9" s="47"/>
      <c r="NIG9" s="47"/>
      <c r="NIH9" s="47"/>
      <c r="NII9" s="47"/>
      <c r="NIJ9" s="47"/>
      <c r="NIK9" s="47"/>
      <c r="NIL9" s="47"/>
      <c r="NIM9" s="47"/>
      <c r="NIN9" s="47"/>
      <c r="NIO9" s="47"/>
      <c r="NIP9" s="47"/>
      <c r="NIQ9" s="47"/>
      <c r="NIR9" s="47"/>
      <c r="NIS9" s="47"/>
      <c r="NIT9" s="47"/>
      <c r="NIU9" s="47"/>
      <c r="NIV9" s="47"/>
      <c r="NIW9" s="47"/>
      <c r="NIX9" s="47"/>
      <c r="NIY9" s="47"/>
      <c r="NIZ9" s="47"/>
      <c r="NJA9" s="47"/>
      <c r="NJB9" s="47"/>
      <c r="NJC9" s="47"/>
      <c r="NJD9" s="47"/>
      <c r="NJE9" s="47"/>
      <c r="NJF9" s="47"/>
      <c r="NJG9" s="47"/>
      <c r="NJH9" s="47"/>
      <c r="NJI9" s="47"/>
      <c r="NJJ9" s="47"/>
      <c r="NJK9" s="47"/>
      <c r="NJL9" s="47"/>
      <c r="NJM9" s="47"/>
      <c r="NJN9" s="47"/>
      <c r="NJO9" s="47"/>
      <c r="NJP9" s="47"/>
      <c r="NJQ9" s="47"/>
      <c r="NJR9" s="47"/>
      <c r="NJS9" s="47"/>
      <c r="NJT9" s="47"/>
      <c r="NJU9" s="47"/>
      <c r="NJV9" s="47"/>
      <c r="NJW9" s="47"/>
      <c r="NJX9" s="47"/>
      <c r="NJY9" s="47"/>
      <c r="NJZ9" s="47"/>
      <c r="NKA9" s="47"/>
      <c r="NKB9" s="47"/>
      <c r="NKC9" s="47"/>
      <c r="NKD9" s="47"/>
      <c r="NKE9" s="47"/>
      <c r="NKF9" s="47"/>
      <c r="NKG9" s="47"/>
      <c r="NKH9" s="47"/>
      <c r="NKI9" s="47"/>
      <c r="NKJ9" s="47"/>
      <c r="NKK9" s="47"/>
      <c r="NKL9" s="47"/>
      <c r="NKM9" s="47"/>
      <c r="NKN9" s="47"/>
      <c r="NKO9" s="47"/>
      <c r="NKP9" s="47"/>
      <c r="NKQ9" s="47"/>
      <c r="NKR9" s="47"/>
      <c r="NKS9" s="47"/>
      <c r="NKT9" s="47"/>
      <c r="NKU9" s="47"/>
      <c r="NKV9" s="47"/>
      <c r="NKW9" s="47"/>
      <c r="NKX9" s="47"/>
      <c r="NKY9" s="47"/>
      <c r="NKZ9" s="47"/>
      <c r="NLA9" s="47"/>
      <c r="NLB9" s="47"/>
      <c r="NLC9" s="47"/>
      <c r="NLD9" s="47"/>
      <c r="NLE9" s="47"/>
      <c r="NLF9" s="47"/>
      <c r="NLG9" s="47"/>
      <c r="NLH9" s="47"/>
      <c r="NLI9" s="47"/>
      <c r="NLJ9" s="47"/>
      <c r="NLK9" s="47"/>
      <c r="NLL9" s="47"/>
      <c r="NLM9" s="47"/>
      <c r="NLN9" s="47"/>
      <c r="NLO9" s="47"/>
      <c r="NLP9" s="47"/>
      <c r="NLQ9" s="47"/>
      <c r="NLR9" s="47"/>
      <c r="NLS9" s="47"/>
      <c r="NLT9" s="47"/>
      <c r="NLU9" s="47"/>
      <c r="NLV9" s="47"/>
      <c r="NLW9" s="47"/>
      <c r="NLX9" s="47"/>
      <c r="NLY9" s="47"/>
      <c r="NLZ9" s="47"/>
      <c r="NMA9" s="47"/>
      <c r="NMB9" s="47"/>
      <c r="NMC9" s="47"/>
      <c r="NMD9" s="47"/>
      <c r="NME9" s="47"/>
      <c r="NMF9" s="47"/>
      <c r="NMG9" s="47"/>
      <c r="NMH9" s="47"/>
      <c r="NMI9" s="47"/>
      <c r="NMJ9" s="47"/>
      <c r="NMK9" s="47"/>
      <c r="NML9" s="47"/>
      <c r="NMM9" s="47"/>
      <c r="NMN9" s="47"/>
      <c r="NMO9" s="47"/>
      <c r="NMP9" s="47"/>
      <c r="NMQ9" s="47"/>
      <c r="NMR9" s="47"/>
      <c r="NMS9" s="47"/>
      <c r="NMT9" s="47"/>
      <c r="NMU9" s="47"/>
      <c r="NMV9" s="47"/>
      <c r="NMW9" s="47"/>
      <c r="NMX9" s="47"/>
      <c r="NMY9" s="47"/>
      <c r="NMZ9" s="47"/>
      <c r="NNA9" s="47"/>
      <c r="NNB9" s="47"/>
      <c r="NNC9" s="47"/>
      <c r="NND9" s="47"/>
      <c r="NNE9" s="47"/>
      <c r="NNF9" s="47"/>
      <c r="NNG9" s="47"/>
      <c r="NNH9" s="47"/>
      <c r="NNI9" s="47"/>
      <c r="NNJ9" s="47"/>
      <c r="NNK9" s="47"/>
      <c r="NNL9" s="47"/>
      <c r="NNM9" s="47"/>
      <c r="NNN9" s="47"/>
      <c r="NNO9" s="47"/>
      <c r="NNP9" s="47"/>
      <c r="NNQ9" s="47"/>
      <c r="NNR9" s="47"/>
      <c r="NNS9" s="47"/>
      <c r="NNT9" s="47"/>
      <c r="NNU9" s="47"/>
      <c r="NNV9" s="47"/>
      <c r="NNW9" s="47"/>
      <c r="NNX9" s="47"/>
      <c r="NNY9" s="47"/>
      <c r="NNZ9" s="47"/>
      <c r="NOA9" s="47"/>
      <c r="NOB9" s="47"/>
      <c r="NOC9" s="47"/>
      <c r="NOD9" s="47"/>
      <c r="NOE9" s="47"/>
      <c r="NOF9" s="47"/>
      <c r="NOG9" s="47"/>
      <c r="NOH9" s="47"/>
      <c r="NOI9" s="47"/>
      <c r="NOJ9" s="47"/>
      <c r="NOK9" s="47"/>
      <c r="NOL9" s="47"/>
      <c r="NOM9" s="47"/>
      <c r="NON9" s="47"/>
      <c r="NOO9" s="47"/>
      <c r="NOP9" s="47"/>
      <c r="NOQ9" s="47"/>
      <c r="NOR9" s="47"/>
      <c r="NOS9" s="47"/>
      <c r="NOT9" s="47"/>
      <c r="NOU9" s="47"/>
      <c r="NOV9" s="47"/>
      <c r="NOW9" s="47"/>
      <c r="NOX9" s="47"/>
      <c r="NOY9" s="47"/>
      <c r="NOZ9" s="47"/>
      <c r="NPA9" s="47"/>
      <c r="NPB9" s="47"/>
      <c r="NPC9" s="47"/>
      <c r="NPD9" s="47"/>
      <c r="NPE9" s="47"/>
      <c r="NPF9" s="47"/>
      <c r="NPG9" s="47"/>
      <c r="NPH9" s="47"/>
      <c r="NPI9" s="47"/>
      <c r="NPJ9" s="47"/>
      <c r="NPK9" s="47"/>
      <c r="NPL9" s="47"/>
      <c r="NPM9" s="47"/>
      <c r="NPN9" s="47"/>
      <c r="NPO9" s="47"/>
      <c r="NPP9" s="47"/>
      <c r="NPQ9" s="47"/>
      <c r="NPR9" s="47"/>
      <c r="NPS9" s="47"/>
      <c r="NPT9" s="47"/>
      <c r="NPU9" s="47"/>
      <c r="NPV9" s="47"/>
      <c r="NPW9" s="47"/>
      <c r="NPX9" s="47"/>
      <c r="NPY9" s="47"/>
      <c r="NPZ9" s="47"/>
      <c r="NQA9" s="47"/>
      <c r="NQB9" s="47"/>
      <c r="NQC9" s="47"/>
      <c r="NQD9" s="47"/>
      <c r="NQE9" s="47"/>
      <c r="NQF9" s="47"/>
      <c r="NQG9" s="47"/>
      <c r="NQH9" s="47"/>
      <c r="NQI9" s="47"/>
      <c r="NQJ9" s="47"/>
      <c r="NQK9" s="47"/>
      <c r="NQL9" s="47"/>
      <c r="NQM9" s="47"/>
      <c r="NQN9" s="47"/>
      <c r="NQO9" s="47"/>
      <c r="NQP9" s="47"/>
      <c r="NQQ9" s="47"/>
      <c r="NQR9" s="47"/>
      <c r="NQS9" s="47"/>
      <c r="NQT9" s="47"/>
      <c r="NQU9" s="47"/>
      <c r="NQV9" s="47"/>
      <c r="NQW9" s="47"/>
      <c r="NQX9" s="47"/>
      <c r="NQY9" s="47"/>
      <c r="NQZ9" s="47"/>
      <c r="NRA9" s="47"/>
      <c r="NRB9" s="47"/>
      <c r="NRC9" s="47"/>
      <c r="NRD9" s="47"/>
      <c r="NRE9" s="47"/>
      <c r="NRF9" s="47"/>
      <c r="NRG9" s="47"/>
      <c r="NRH9" s="47"/>
      <c r="NRI9" s="47"/>
      <c r="NRJ9" s="47"/>
      <c r="NRK9" s="47"/>
      <c r="NRL9" s="47"/>
      <c r="NRM9" s="47"/>
      <c r="NRN9" s="47"/>
      <c r="NRO9" s="47"/>
      <c r="NRP9" s="47"/>
      <c r="NRQ9" s="47"/>
      <c r="NRR9" s="47"/>
      <c r="NRS9" s="47"/>
      <c r="NRT9" s="47"/>
      <c r="NRU9" s="47"/>
      <c r="NRV9" s="47"/>
      <c r="NRW9" s="47"/>
      <c r="NRX9" s="47"/>
      <c r="NRY9" s="47"/>
      <c r="NRZ9" s="47"/>
      <c r="NSA9" s="47"/>
      <c r="NSB9" s="47"/>
      <c r="NSC9" s="47"/>
      <c r="NSD9" s="47"/>
      <c r="NSE9" s="47"/>
      <c r="NSF9" s="47"/>
      <c r="NSG9" s="47"/>
      <c r="NSH9" s="47"/>
      <c r="NSI9" s="47"/>
      <c r="NSJ9" s="47"/>
      <c r="NSK9" s="47"/>
      <c r="NSL9" s="47"/>
      <c r="NSM9" s="47"/>
      <c r="NSN9" s="47"/>
      <c r="NSO9" s="47"/>
      <c r="NSP9" s="47"/>
      <c r="NSQ9" s="47"/>
      <c r="NSR9" s="47"/>
      <c r="NSS9" s="47"/>
      <c r="NST9" s="47"/>
      <c r="NSU9" s="47"/>
      <c r="NSV9" s="47"/>
      <c r="NSW9" s="47"/>
      <c r="NSX9" s="47"/>
      <c r="NSY9" s="47"/>
      <c r="NSZ9" s="47"/>
      <c r="NTA9" s="47"/>
      <c r="NTB9" s="47"/>
      <c r="NTC9" s="47"/>
      <c r="NTD9" s="47"/>
      <c r="NTE9" s="47"/>
      <c r="NTF9" s="47"/>
      <c r="NTG9" s="47"/>
      <c r="NTH9" s="47"/>
      <c r="NTI9" s="47"/>
      <c r="NTJ9" s="47"/>
      <c r="NTK9" s="47"/>
      <c r="NTL9" s="47"/>
      <c r="NTM9" s="47"/>
      <c r="NTN9" s="47"/>
      <c r="NTO9" s="47"/>
      <c r="NTP9" s="47"/>
      <c r="NTQ9" s="47"/>
      <c r="NTR9" s="47"/>
      <c r="NTS9" s="47"/>
      <c r="NTT9" s="47"/>
      <c r="NTU9" s="47"/>
      <c r="NTV9" s="47"/>
      <c r="NTW9" s="47"/>
      <c r="NTX9" s="47"/>
      <c r="NTY9" s="47"/>
      <c r="NTZ9" s="47"/>
      <c r="NUA9" s="47"/>
      <c r="NUB9" s="47"/>
      <c r="NUC9" s="47"/>
      <c r="NUD9" s="47"/>
      <c r="NUE9" s="47"/>
      <c r="NUF9" s="47"/>
      <c r="NUG9" s="47"/>
      <c r="NUH9" s="47"/>
      <c r="NUI9" s="47"/>
      <c r="NUJ9" s="47"/>
      <c r="NUK9" s="47"/>
      <c r="NUL9" s="47"/>
      <c r="NUM9" s="47"/>
      <c r="NUN9" s="47"/>
      <c r="NUO9" s="47"/>
      <c r="NUP9" s="47"/>
      <c r="NUQ9" s="47"/>
      <c r="NUR9" s="47"/>
      <c r="NUS9" s="47"/>
      <c r="NUT9" s="47"/>
      <c r="NUU9" s="47"/>
      <c r="NUV9" s="47"/>
      <c r="NUW9" s="47"/>
      <c r="NUX9" s="47"/>
      <c r="NUY9" s="47"/>
      <c r="NUZ9" s="47"/>
      <c r="NVA9" s="47"/>
      <c r="NVB9" s="47"/>
      <c r="NVC9" s="47"/>
      <c r="NVD9" s="47"/>
      <c r="NVE9" s="47"/>
      <c r="NVF9" s="47"/>
      <c r="NVG9" s="47"/>
      <c r="NVH9" s="47"/>
      <c r="NVI9" s="47"/>
      <c r="NVJ9" s="47"/>
      <c r="NVK9" s="47"/>
      <c r="NVL9" s="47"/>
      <c r="NVM9" s="47"/>
      <c r="NVN9" s="47"/>
      <c r="NVO9" s="47"/>
      <c r="NVP9" s="47"/>
      <c r="NVQ9" s="47"/>
      <c r="NVR9" s="47"/>
      <c r="NVS9" s="47"/>
      <c r="NVT9" s="47"/>
      <c r="NVU9" s="47"/>
      <c r="NVV9" s="47"/>
      <c r="NVW9" s="47"/>
      <c r="NVX9" s="47"/>
      <c r="NVY9" s="47"/>
      <c r="NVZ9" s="47"/>
      <c r="NWA9" s="47"/>
      <c r="NWB9" s="47"/>
      <c r="NWC9" s="47"/>
      <c r="NWD9" s="47"/>
      <c r="NWE9" s="47"/>
      <c r="NWF9" s="47"/>
      <c r="NWG9" s="47"/>
      <c r="NWH9" s="47"/>
      <c r="NWI9" s="47"/>
      <c r="NWJ9" s="47"/>
      <c r="NWK9" s="47"/>
      <c r="NWL9" s="47"/>
      <c r="NWM9" s="47"/>
      <c r="NWN9" s="47"/>
      <c r="NWO9" s="47"/>
      <c r="NWP9" s="47"/>
      <c r="NWQ9" s="47"/>
      <c r="NWR9" s="47"/>
      <c r="NWS9" s="47"/>
      <c r="NWT9" s="47"/>
      <c r="NWU9" s="47"/>
      <c r="NWV9" s="47"/>
      <c r="NWW9" s="47"/>
      <c r="NWX9" s="47"/>
      <c r="NWY9" s="47"/>
      <c r="NWZ9" s="47"/>
      <c r="NXA9" s="47"/>
      <c r="NXB9" s="47"/>
      <c r="NXC9" s="47"/>
      <c r="NXD9" s="47"/>
      <c r="NXE9" s="47"/>
      <c r="NXF9" s="47"/>
      <c r="NXG9" s="47"/>
      <c r="NXH9" s="47"/>
      <c r="NXI9" s="47"/>
      <c r="NXJ9" s="47"/>
      <c r="NXK9" s="47"/>
      <c r="NXL9" s="47"/>
      <c r="NXM9" s="47"/>
      <c r="NXN9" s="47"/>
      <c r="NXO9" s="47"/>
      <c r="NXP9" s="47"/>
      <c r="NXQ9" s="47"/>
      <c r="NXR9" s="47"/>
      <c r="NXS9" s="47"/>
      <c r="NXT9" s="47"/>
      <c r="NXU9" s="47"/>
      <c r="NXV9" s="47"/>
      <c r="NXW9" s="47"/>
      <c r="NXX9" s="47"/>
      <c r="NXY9" s="47"/>
      <c r="NXZ9" s="47"/>
      <c r="NYA9" s="47"/>
      <c r="NYB9" s="47"/>
      <c r="NYC9" s="47"/>
      <c r="NYD9" s="47"/>
      <c r="NYE9" s="47"/>
      <c r="NYF9" s="47"/>
      <c r="NYG9" s="47"/>
      <c r="NYH9" s="47"/>
      <c r="NYI9" s="47"/>
      <c r="NYJ9" s="47"/>
      <c r="NYK9" s="47"/>
      <c r="NYL9" s="47"/>
      <c r="NYM9" s="47"/>
      <c r="NYN9" s="47"/>
      <c r="NYO9" s="47"/>
      <c r="NYP9" s="47"/>
      <c r="NYQ9" s="47"/>
      <c r="NYR9" s="47"/>
      <c r="NYS9" s="47"/>
      <c r="NYT9" s="47"/>
      <c r="NYU9" s="47"/>
      <c r="NYV9" s="47"/>
      <c r="NYW9" s="47"/>
      <c r="NYX9" s="47"/>
      <c r="NYY9" s="47"/>
      <c r="NYZ9" s="47"/>
      <c r="NZA9" s="47"/>
      <c r="NZB9" s="47"/>
      <c r="NZC9" s="47"/>
      <c r="NZD9" s="47"/>
      <c r="NZE9" s="47"/>
      <c r="NZF9" s="47"/>
      <c r="NZG9" s="47"/>
      <c r="NZH9" s="47"/>
      <c r="NZI9" s="47"/>
      <c r="NZJ9" s="47"/>
      <c r="NZK9" s="47"/>
      <c r="NZL9" s="47"/>
      <c r="NZM9" s="47"/>
      <c r="NZN9" s="47"/>
      <c r="NZO9" s="47"/>
      <c r="NZP9" s="47"/>
      <c r="NZQ9" s="47"/>
      <c r="NZR9" s="47"/>
      <c r="NZS9" s="47"/>
      <c r="NZT9" s="47"/>
      <c r="NZU9" s="47"/>
      <c r="NZV9" s="47"/>
      <c r="NZW9" s="47"/>
      <c r="NZX9" s="47"/>
      <c r="NZY9" s="47"/>
      <c r="NZZ9" s="47"/>
      <c r="OAA9" s="47"/>
      <c r="OAB9" s="47"/>
      <c r="OAC9" s="47"/>
      <c r="OAD9" s="47"/>
      <c r="OAE9" s="47"/>
      <c r="OAF9" s="47"/>
      <c r="OAG9" s="47"/>
      <c r="OAH9" s="47"/>
      <c r="OAI9" s="47"/>
      <c r="OAJ9" s="47"/>
      <c r="OAK9" s="47"/>
      <c r="OAL9" s="47"/>
      <c r="OAM9" s="47"/>
      <c r="OAN9" s="47"/>
      <c r="OAO9" s="47"/>
      <c r="OAP9" s="47"/>
      <c r="OAQ9" s="47"/>
      <c r="OAR9" s="47"/>
      <c r="OAS9" s="47"/>
      <c r="OAT9" s="47"/>
      <c r="OAU9" s="47"/>
      <c r="OAV9" s="47"/>
      <c r="OAW9" s="47"/>
      <c r="OAX9" s="47"/>
      <c r="OAY9" s="47"/>
      <c r="OAZ9" s="47"/>
      <c r="OBA9" s="47"/>
      <c r="OBB9" s="47"/>
      <c r="OBC9" s="47"/>
      <c r="OBD9" s="47"/>
      <c r="OBE9" s="47"/>
      <c r="OBF9" s="47"/>
      <c r="OBG9" s="47"/>
      <c r="OBH9" s="47"/>
      <c r="OBI9" s="47"/>
      <c r="OBJ9" s="47"/>
      <c r="OBK9" s="47"/>
      <c r="OBL9" s="47"/>
      <c r="OBM9" s="47"/>
      <c r="OBN9" s="47"/>
      <c r="OBO9" s="47"/>
      <c r="OBP9" s="47"/>
      <c r="OBQ9" s="47"/>
      <c r="OBR9" s="47"/>
      <c r="OBS9" s="47"/>
      <c r="OBT9" s="47"/>
      <c r="OBU9" s="47"/>
      <c r="OBV9" s="47"/>
      <c r="OBW9" s="47"/>
      <c r="OBX9" s="47"/>
      <c r="OBY9" s="47"/>
      <c r="OBZ9" s="47"/>
      <c r="OCA9" s="47"/>
      <c r="OCB9" s="47"/>
      <c r="OCC9" s="47"/>
      <c r="OCD9" s="47"/>
      <c r="OCE9" s="47"/>
      <c r="OCF9" s="47"/>
      <c r="OCG9" s="47"/>
      <c r="OCH9" s="47"/>
      <c r="OCI9" s="47"/>
      <c r="OCJ9" s="47"/>
      <c r="OCK9" s="47"/>
      <c r="OCL9" s="47"/>
      <c r="OCM9" s="47"/>
      <c r="OCN9" s="47"/>
      <c r="OCO9" s="47"/>
      <c r="OCP9" s="47"/>
      <c r="OCQ9" s="47"/>
      <c r="OCR9" s="47"/>
      <c r="OCS9" s="47"/>
      <c r="OCT9" s="47"/>
      <c r="OCU9" s="47"/>
      <c r="OCV9" s="47"/>
      <c r="OCW9" s="47"/>
      <c r="OCX9" s="47"/>
      <c r="OCY9" s="47"/>
      <c r="OCZ9" s="47"/>
      <c r="ODA9" s="47"/>
      <c r="ODB9" s="47"/>
      <c r="ODC9" s="47"/>
      <c r="ODD9" s="47"/>
      <c r="ODE9" s="47"/>
      <c r="ODF9" s="47"/>
      <c r="ODG9" s="47"/>
      <c r="ODH9" s="47"/>
      <c r="ODI9" s="47"/>
      <c r="ODJ9" s="47"/>
      <c r="ODK9" s="47"/>
      <c r="ODL9" s="47"/>
      <c r="ODM9" s="47"/>
      <c r="ODN9" s="47"/>
      <c r="ODO9" s="47"/>
      <c r="ODP9" s="47"/>
      <c r="ODQ9" s="47"/>
      <c r="ODR9" s="47"/>
      <c r="ODS9" s="47"/>
      <c r="ODT9" s="47"/>
      <c r="ODU9" s="47"/>
      <c r="ODV9" s="47"/>
      <c r="ODW9" s="47"/>
      <c r="ODX9" s="47"/>
      <c r="ODY9" s="47"/>
      <c r="ODZ9" s="47"/>
      <c r="OEA9" s="47"/>
      <c r="OEB9" s="47"/>
      <c r="OEC9" s="47"/>
      <c r="OED9" s="47"/>
      <c r="OEE9" s="47"/>
      <c r="OEF9" s="47"/>
      <c r="OEG9" s="47"/>
      <c r="OEH9" s="47"/>
      <c r="OEI9" s="47"/>
      <c r="OEJ9" s="47"/>
      <c r="OEK9" s="47"/>
      <c r="OEL9" s="47"/>
      <c r="OEM9" s="47"/>
      <c r="OEN9" s="47"/>
      <c r="OEO9" s="47"/>
      <c r="OEP9" s="47"/>
      <c r="OEQ9" s="47"/>
      <c r="OER9" s="47"/>
      <c r="OES9" s="47"/>
      <c r="OET9" s="47"/>
      <c r="OEU9" s="47"/>
      <c r="OEV9" s="47"/>
      <c r="OEW9" s="47"/>
      <c r="OEX9" s="47"/>
      <c r="OEY9" s="47"/>
      <c r="OEZ9" s="47"/>
      <c r="OFA9" s="47"/>
      <c r="OFB9" s="47"/>
      <c r="OFC9" s="47"/>
      <c r="OFD9" s="47"/>
      <c r="OFE9" s="47"/>
      <c r="OFF9" s="47"/>
      <c r="OFG9" s="47"/>
      <c r="OFH9" s="47"/>
      <c r="OFI9" s="47"/>
      <c r="OFJ9" s="47"/>
      <c r="OFK9" s="47"/>
      <c r="OFL9" s="47"/>
      <c r="OFM9" s="47"/>
      <c r="OFN9" s="47"/>
      <c r="OFO9" s="47"/>
      <c r="OFP9" s="47"/>
      <c r="OFQ9" s="47"/>
      <c r="OFR9" s="47"/>
      <c r="OFS9" s="47"/>
      <c r="OFT9" s="47"/>
      <c r="OFU9" s="47"/>
      <c r="OFV9" s="47"/>
      <c r="OFW9" s="47"/>
      <c r="OFX9" s="47"/>
      <c r="OFY9" s="47"/>
      <c r="OFZ9" s="47"/>
      <c r="OGA9" s="47"/>
      <c r="OGB9" s="47"/>
      <c r="OGC9" s="47"/>
      <c r="OGD9" s="47"/>
      <c r="OGE9" s="47"/>
      <c r="OGF9" s="47"/>
      <c r="OGG9" s="47"/>
      <c r="OGH9" s="47"/>
      <c r="OGI9" s="47"/>
      <c r="OGJ9" s="47"/>
      <c r="OGK9" s="47"/>
      <c r="OGL9" s="47"/>
      <c r="OGM9" s="47"/>
      <c r="OGN9" s="47"/>
      <c r="OGO9" s="47"/>
      <c r="OGP9" s="47"/>
      <c r="OGQ9" s="47"/>
      <c r="OGR9" s="47"/>
      <c r="OGS9" s="47"/>
      <c r="OGT9" s="47"/>
      <c r="OGU9" s="47"/>
      <c r="OGV9" s="47"/>
      <c r="OGW9" s="47"/>
      <c r="OGX9" s="47"/>
      <c r="OGY9" s="47"/>
      <c r="OGZ9" s="47"/>
      <c r="OHA9" s="47"/>
      <c r="OHB9" s="47"/>
      <c r="OHC9" s="47"/>
      <c r="OHD9" s="47"/>
      <c r="OHE9" s="47"/>
      <c r="OHF9" s="47"/>
      <c r="OHG9" s="47"/>
      <c r="OHH9" s="47"/>
      <c r="OHI9" s="47"/>
      <c r="OHJ9" s="47"/>
      <c r="OHK9" s="47"/>
      <c r="OHL9" s="47"/>
      <c r="OHM9" s="47"/>
      <c r="OHN9" s="47"/>
      <c r="OHO9" s="47"/>
      <c r="OHP9" s="47"/>
      <c r="OHQ9" s="47"/>
      <c r="OHR9" s="47"/>
      <c r="OHS9" s="47"/>
      <c r="OHT9" s="47"/>
      <c r="OHU9" s="47"/>
      <c r="OHV9" s="47"/>
      <c r="OHW9" s="47"/>
      <c r="OHX9" s="47"/>
      <c r="OHY9" s="47"/>
      <c r="OHZ9" s="47"/>
      <c r="OIA9" s="47"/>
      <c r="OIB9" s="47"/>
      <c r="OIC9" s="47"/>
      <c r="OID9" s="47"/>
      <c r="OIE9" s="47"/>
      <c r="OIF9" s="47"/>
      <c r="OIG9" s="47"/>
      <c r="OIH9" s="47"/>
      <c r="OII9" s="47"/>
      <c r="OIJ9" s="47"/>
      <c r="OIK9" s="47"/>
      <c r="OIL9" s="47"/>
      <c r="OIM9" s="47"/>
      <c r="OIN9" s="47"/>
      <c r="OIO9" s="47"/>
      <c r="OIP9" s="47"/>
      <c r="OIQ9" s="47"/>
      <c r="OIR9" s="47"/>
      <c r="OIS9" s="47"/>
      <c r="OIT9" s="47"/>
      <c r="OIU9" s="47"/>
      <c r="OIV9" s="47"/>
      <c r="OIW9" s="47"/>
      <c r="OIX9" s="47"/>
      <c r="OIY9" s="47"/>
      <c r="OIZ9" s="47"/>
      <c r="OJA9" s="47"/>
      <c r="OJB9" s="47"/>
      <c r="OJC9" s="47"/>
      <c r="OJD9" s="47"/>
      <c r="OJE9" s="47"/>
      <c r="OJF9" s="47"/>
      <c r="OJG9" s="47"/>
      <c r="OJH9" s="47"/>
      <c r="OJI9" s="47"/>
      <c r="OJJ9" s="47"/>
      <c r="OJK9" s="47"/>
      <c r="OJL9" s="47"/>
      <c r="OJM9" s="47"/>
      <c r="OJN9" s="47"/>
      <c r="OJO9" s="47"/>
      <c r="OJP9" s="47"/>
      <c r="OJQ9" s="47"/>
      <c r="OJR9" s="47"/>
      <c r="OJS9" s="47"/>
      <c r="OJT9" s="47"/>
      <c r="OJU9" s="47"/>
      <c r="OJV9" s="47"/>
      <c r="OJW9" s="47"/>
      <c r="OJX9" s="47"/>
      <c r="OJY9" s="47"/>
      <c r="OJZ9" s="47"/>
      <c r="OKA9" s="47"/>
      <c r="OKB9" s="47"/>
      <c r="OKC9" s="47"/>
      <c r="OKD9" s="47"/>
      <c r="OKE9" s="47"/>
      <c r="OKF9" s="47"/>
      <c r="OKG9" s="47"/>
      <c r="OKH9" s="47"/>
      <c r="OKI9" s="47"/>
      <c r="OKJ9" s="47"/>
      <c r="OKK9" s="47"/>
      <c r="OKL9" s="47"/>
      <c r="OKM9" s="47"/>
      <c r="OKN9" s="47"/>
      <c r="OKO9" s="47"/>
      <c r="OKP9" s="47"/>
      <c r="OKQ9" s="47"/>
      <c r="OKR9" s="47"/>
      <c r="OKS9" s="47"/>
      <c r="OKT9" s="47"/>
      <c r="OKU9" s="47"/>
      <c r="OKV9" s="47"/>
      <c r="OKW9" s="47"/>
      <c r="OKX9" s="47"/>
      <c r="OKY9" s="47"/>
      <c r="OKZ9" s="47"/>
      <c r="OLA9" s="47"/>
      <c r="OLB9" s="47"/>
      <c r="OLC9" s="47"/>
      <c r="OLD9" s="47"/>
      <c r="OLE9" s="47"/>
      <c r="OLF9" s="47"/>
      <c r="OLG9" s="47"/>
      <c r="OLH9" s="47"/>
      <c r="OLI9" s="47"/>
      <c r="OLJ9" s="47"/>
      <c r="OLK9" s="47"/>
      <c r="OLL9" s="47"/>
      <c r="OLM9" s="47"/>
      <c r="OLN9" s="47"/>
      <c r="OLO9" s="47"/>
      <c r="OLP9" s="47"/>
      <c r="OLQ9" s="47"/>
      <c r="OLR9" s="47"/>
      <c r="OLS9" s="47"/>
      <c r="OLT9" s="47"/>
      <c r="OLU9" s="47"/>
      <c r="OLV9" s="47"/>
      <c r="OLW9" s="47"/>
      <c r="OLX9" s="47"/>
      <c r="OLY9" s="47"/>
      <c r="OLZ9" s="47"/>
      <c r="OMA9" s="47"/>
      <c r="OMB9" s="47"/>
      <c r="OMC9" s="47"/>
      <c r="OMD9" s="47"/>
      <c r="OME9" s="47"/>
      <c r="OMF9" s="47"/>
      <c r="OMG9" s="47"/>
      <c r="OMH9" s="47"/>
      <c r="OMI9" s="47"/>
      <c r="OMJ9" s="47"/>
      <c r="OMK9" s="47"/>
      <c r="OML9" s="47"/>
      <c r="OMM9" s="47"/>
      <c r="OMN9" s="47"/>
      <c r="OMO9" s="47"/>
      <c r="OMP9" s="47"/>
      <c r="OMQ9" s="47"/>
      <c r="OMR9" s="47"/>
      <c r="OMS9" s="47"/>
      <c r="OMT9" s="47"/>
      <c r="OMU9" s="47"/>
      <c r="OMV9" s="47"/>
      <c r="OMW9" s="47"/>
      <c r="OMX9" s="47"/>
      <c r="OMY9" s="47"/>
      <c r="OMZ9" s="47"/>
      <c r="ONA9" s="47"/>
      <c r="ONB9" s="47"/>
      <c r="ONC9" s="47"/>
      <c r="OND9" s="47"/>
      <c r="ONE9" s="47"/>
      <c r="ONF9" s="47"/>
      <c r="ONG9" s="47"/>
      <c r="ONH9" s="47"/>
      <c r="ONI9" s="47"/>
      <c r="ONJ9" s="47"/>
      <c r="ONK9" s="47"/>
      <c r="ONL9" s="47"/>
      <c r="ONM9" s="47"/>
      <c r="ONN9" s="47"/>
      <c r="ONO9" s="47"/>
      <c r="ONP9" s="47"/>
      <c r="ONQ9" s="47"/>
      <c r="ONR9" s="47"/>
      <c r="ONS9" s="47"/>
      <c r="ONT9" s="47"/>
      <c r="ONU9" s="47"/>
      <c r="ONV9" s="47"/>
      <c r="ONW9" s="47"/>
      <c r="ONX9" s="47"/>
      <c r="ONY9" s="47"/>
      <c r="ONZ9" s="47"/>
      <c r="OOA9" s="47"/>
      <c r="OOB9" s="47"/>
      <c r="OOC9" s="47"/>
      <c r="OOD9" s="47"/>
      <c r="OOE9" s="47"/>
      <c r="OOF9" s="47"/>
      <c r="OOG9" s="47"/>
      <c r="OOH9" s="47"/>
      <c r="OOI9" s="47"/>
      <c r="OOJ9" s="47"/>
      <c r="OOK9" s="47"/>
      <c r="OOL9" s="47"/>
      <c r="OOM9" s="47"/>
      <c r="OON9" s="47"/>
      <c r="OOO9" s="47"/>
      <c r="OOP9" s="47"/>
      <c r="OOQ9" s="47"/>
      <c r="OOR9" s="47"/>
      <c r="OOS9" s="47"/>
      <c r="OOT9" s="47"/>
      <c r="OOU9" s="47"/>
      <c r="OOV9" s="47"/>
      <c r="OOW9" s="47"/>
      <c r="OOX9" s="47"/>
      <c r="OOY9" s="47"/>
      <c r="OOZ9" s="47"/>
      <c r="OPA9" s="47"/>
      <c r="OPB9" s="47"/>
      <c r="OPC9" s="47"/>
      <c r="OPD9" s="47"/>
      <c r="OPE9" s="47"/>
      <c r="OPF9" s="47"/>
      <c r="OPG9" s="47"/>
      <c r="OPH9" s="47"/>
      <c r="OPI9" s="47"/>
      <c r="OPJ9" s="47"/>
      <c r="OPK9" s="47"/>
      <c r="OPL9" s="47"/>
      <c r="OPM9" s="47"/>
      <c r="OPN9" s="47"/>
      <c r="OPO9" s="47"/>
      <c r="OPP9" s="47"/>
      <c r="OPQ9" s="47"/>
      <c r="OPR9" s="47"/>
      <c r="OPS9" s="47"/>
      <c r="OPT9" s="47"/>
      <c r="OPU9" s="47"/>
      <c r="OPV9" s="47"/>
      <c r="OPW9" s="47"/>
      <c r="OPX9" s="47"/>
      <c r="OPY9" s="47"/>
      <c r="OPZ9" s="47"/>
      <c r="OQA9" s="47"/>
      <c r="OQB9" s="47"/>
      <c r="OQC9" s="47"/>
      <c r="OQD9" s="47"/>
      <c r="OQE9" s="47"/>
      <c r="OQF9" s="47"/>
      <c r="OQG9" s="47"/>
      <c r="OQH9" s="47"/>
      <c r="OQI9" s="47"/>
      <c r="OQJ9" s="47"/>
      <c r="OQK9" s="47"/>
      <c r="OQL9" s="47"/>
      <c r="OQM9" s="47"/>
      <c r="OQN9" s="47"/>
      <c r="OQO9" s="47"/>
      <c r="OQP9" s="47"/>
      <c r="OQQ9" s="47"/>
      <c r="OQR9" s="47"/>
      <c r="OQS9" s="47"/>
      <c r="OQT9" s="47"/>
      <c r="OQU9" s="47"/>
      <c r="OQV9" s="47"/>
      <c r="OQW9" s="47"/>
      <c r="OQX9" s="47"/>
      <c r="OQY9" s="47"/>
      <c r="OQZ9" s="47"/>
      <c r="ORA9" s="47"/>
      <c r="ORB9" s="47"/>
      <c r="ORC9" s="47"/>
      <c r="ORD9" s="47"/>
      <c r="ORE9" s="47"/>
      <c r="ORF9" s="47"/>
      <c r="ORG9" s="47"/>
      <c r="ORH9" s="47"/>
      <c r="ORI9" s="47"/>
      <c r="ORJ9" s="47"/>
      <c r="ORK9" s="47"/>
      <c r="ORL9" s="47"/>
      <c r="ORM9" s="47"/>
      <c r="ORN9" s="47"/>
      <c r="ORO9" s="47"/>
      <c r="ORP9" s="47"/>
      <c r="ORQ9" s="47"/>
      <c r="ORR9" s="47"/>
      <c r="ORS9" s="47"/>
      <c r="ORT9" s="47"/>
      <c r="ORU9" s="47"/>
      <c r="ORV9" s="47"/>
      <c r="ORW9" s="47"/>
      <c r="ORX9" s="47"/>
      <c r="ORY9" s="47"/>
      <c r="ORZ9" s="47"/>
      <c r="OSA9" s="47"/>
      <c r="OSB9" s="47"/>
      <c r="OSC9" s="47"/>
      <c r="OSD9" s="47"/>
      <c r="OSE9" s="47"/>
      <c r="OSF9" s="47"/>
      <c r="OSG9" s="47"/>
      <c r="OSH9" s="47"/>
      <c r="OSI9" s="47"/>
      <c r="OSJ9" s="47"/>
      <c r="OSK9" s="47"/>
      <c r="OSL9" s="47"/>
      <c r="OSM9" s="47"/>
      <c r="OSN9" s="47"/>
      <c r="OSO9" s="47"/>
      <c r="OSP9" s="47"/>
      <c r="OSQ9" s="47"/>
      <c r="OSR9" s="47"/>
      <c r="OSS9" s="47"/>
      <c r="OST9" s="47"/>
      <c r="OSU9" s="47"/>
      <c r="OSV9" s="47"/>
      <c r="OSW9" s="47"/>
      <c r="OSX9" s="47"/>
      <c r="OSY9" s="47"/>
      <c r="OSZ9" s="47"/>
      <c r="OTA9" s="47"/>
      <c r="OTB9" s="47"/>
      <c r="OTC9" s="47"/>
      <c r="OTD9" s="47"/>
      <c r="OTE9" s="47"/>
      <c r="OTF9" s="47"/>
      <c r="OTG9" s="47"/>
      <c r="OTH9" s="47"/>
      <c r="OTI9" s="47"/>
      <c r="OTJ9" s="47"/>
      <c r="OTK9" s="47"/>
      <c r="OTL9" s="47"/>
      <c r="OTM9" s="47"/>
      <c r="OTN9" s="47"/>
      <c r="OTO9" s="47"/>
      <c r="OTP9" s="47"/>
      <c r="OTQ9" s="47"/>
      <c r="OTR9" s="47"/>
      <c r="OTS9" s="47"/>
      <c r="OTT9" s="47"/>
      <c r="OTU9" s="47"/>
      <c r="OTV9" s="47"/>
      <c r="OTW9" s="47"/>
      <c r="OTX9" s="47"/>
      <c r="OTY9" s="47"/>
      <c r="OTZ9" s="47"/>
      <c r="OUA9" s="47"/>
      <c r="OUB9" s="47"/>
      <c r="OUC9" s="47"/>
      <c r="OUD9" s="47"/>
      <c r="OUE9" s="47"/>
      <c r="OUF9" s="47"/>
      <c r="OUG9" s="47"/>
      <c r="OUH9" s="47"/>
      <c r="OUI9" s="47"/>
      <c r="OUJ9" s="47"/>
      <c r="OUK9" s="47"/>
      <c r="OUL9" s="47"/>
      <c r="OUM9" s="47"/>
      <c r="OUN9" s="47"/>
      <c r="OUO9" s="47"/>
      <c r="OUP9" s="47"/>
      <c r="OUQ9" s="47"/>
      <c r="OUR9" s="47"/>
      <c r="OUS9" s="47"/>
      <c r="OUT9" s="47"/>
      <c r="OUU9" s="47"/>
      <c r="OUV9" s="47"/>
      <c r="OUW9" s="47"/>
      <c r="OUX9" s="47"/>
      <c r="OUY9" s="47"/>
      <c r="OUZ9" s="47"/>
      <c r="OVA9" s="47"/>
      <c r="OVB9" s="47"/>
      <c r="OVC9" s="47"/>
      <c r="OVD9" s="47"/>
      <c r="OVE9" s="47"/>
      <c r="OVF9" s="47"/>
      <c r="OVG9" s="47"/>
      <c r="OVH9" s="47"/>
      <c r="OVI9" s="47"/>
      <c r="OVJ9" s="47"/>
      <c r="OVK9" s="47"/>
      <c r="OVL9" s="47"/>
      <c r="OVM9" s="47"/>
      <c r="OVN9" s="47"/>
      <c r="OVO9" s="47"/>
      <c r="OVP9" s="47"/>
      <c r="OVQ9" s="47"/>
      <c r="OVR9" s="47"/>
      <c r="OVS9" s="47"/>
      <c r="OVT9" s="47"/>
      <c r="OVU9" s="47"/>
      <c r="OVV9" s="47"/>
      <c r="OVW9" s="47"/>
      <c r="OVX9" s="47"/>
      <c r="OVY9" s="47"/>
      <c r="OVZ9" s="47"/>
      <c r="OWA9" s="47"/>
      <c r="OWB9" s="47"/>
      <c r="OWC9" s="47"/>
      <c r="OWD9" s="47"/>
      <c r="OWE9" s="47"/>
      <c r="OWF9" s="47"/>
      <c r="OWG9" s="47"/>
      <c r="OWH9" s="47"/>
      <c r="OWI9" s="47"/>
      <c r="OWJ9" s="47"/>
      <c r="OWK9" s="47"/>
      <c r="OWL9" s="47"/>
      <c r="OWM9" s="47"/>
      <c r="OWN9" s="47"/>
      <c r="OWO9" s="47"/>
      <c r="OWP9" s="47"/>
      <c r="OWQ9" s="47"/>
      <c r="OWR9" s="47"/>
      <c r="OWS9" s="47"/>
      <c r="OWT9" s="47"/>
      <c r="OWU9" s="47"/>
      <c r="OWV9" s="47"/>
      <c r="OWW9" s="47"/>
      <c r="OWX9" s="47"/>
      <c r="OWY9" s="47"/>
      <c r="OWZ9" s="47"/>
      <c r="OXA9" s="47"/>
      <c r="OXB9" s="47"/>
      <c r="OXC9" s="47"/>
      <c r="OXD9" s="47"/>
      <c r="OXE9" s="47"/>
      <c r="OXF9" s="47"/>
      <c r="OXG9" s="47"/>
      <c r="OXH9" s="47"/>
      <c r="OXI9" s="47"/>
      <c r="OXJ9" s="47"/>
      <c r="OXK9" s="47"/>
      <c r="OXL9" s="47"/>
      <c r="OXM9" s="47"/>
      <c r="OXN9" s="47"/>
      <c r="OXO9" s="47"/>
      <c r="OXP9" s="47"/>
      <c r="OXQ9" s="47"/>
      <c r="OXR9" s="47"/>
      <c r="OXS9" s="47"/>
      <c r="OXT9" s="47"/>
      <c r="OXU9" s="47"/>
      <c r="OXV9" s="47"/>
      <c r="OXW9" s="47"/>
      <c r="OXX9" s="47"/>
      <c r="OXY9" s="47"/>
      <c r="OXZ9" s="47"/>
      <c r="OYA9" s="47"/>
      <c r="OYB9" s="47"/>
      <c r="OYC9" s="47"/>
      <c r="OYD9" s="47"/>
      <c r="OYE9" s="47"/>
      <c r="OYF9" s="47"/>
      <c r="OYG9" s="47"/>
      <c r="OYH9" s="47"/>
      <c r="OYI9" s="47"/>
      <c r="OYJ9" s="47"/>
      <c r="OYK9" s="47"/>
      <c r="OYL9" s="47"/>
      <c r="OYM9" s="47"/>
      <c r="OYN9" s="47"/>
      <c r="OYO9" s="47"/>
      <c r="OYP9" s="47"/>
      <c r="OYQ9" s="47"/>
      <c r="OYR9" s="47"/>
      <c r="OYS9" s="47"/>
      <c r="OYT9" s="47"/>
      <c r="OYU9" s="47"/>
      <c r="OYV9" s="47"/>
      <c r="OYW9" s="47"/>
      <c r="OYX9" s="47"/>
      <c r="OYY9" s="47"/>
      <c r="OYZ9" s="47"/>
      <c r="OZA9" s="47"/>
      <c r="OZB9" s="47"/>
      <c r="OZC9" s="47"/>
      <c r="OZD9" s="47"/>
      <c r="OZE9" s="47"/>
      <c r="OZF9" s="47"/>
      <c r="OZG9" s="47"/>
      <c r="OZH9" s="47"/>
      <c r="OZI9" s="47"/>
      <c r="OZJ9" s="47"/>
      <c r="OZK9" s="47"/>
      <c r="OZL9" s="47"/>
      <c r="OZM9" s="47"/>
      <c r="OZN9" s="47"/>
      <c r="OZO9" s="47"/>
      <c r="OZP9" s="47"/>
      <c r="OZQ9" s="47"/>
      <c r="OZR9" s="47"/>
      <c r="OZS9" s="47"/>
      <c r="OZT9" s="47"/>
      <c r="OZU9" s="47"/>
      <c r="OZV9" s="47"/>
      <c r="OZW9" s="47"/>
      <c r="OZX9" s="47"/>
      <c r="OZY9" s="47"/>
      <c r="OZZ9" s="47"/>
      <c r="PAA9" s="47"/>
      <c r="PAB9" s="47"/>
      <c r="PAC9" s="47"/>
      <c r="PAD9" s="47"/>
      <c r="PAE9" s="47"/>
      <c r="PAF9" s="47"/>
      <c r="PAG9" s="47"/>
      <c r="PAH9" s="47"/>
      <c r="PAI9" s="47"/>
      <c r="PAJ9" s="47"/>
      <c r="PAK9" s="47"/>
      <c r="PAL9" s="47"/>
      <c r="PAM9" s="47"/>
      <c r="PAN9" s="47"/>
      <c r="PAO9" s="47"/>
      <c r="PAP9" s="47"/>
      <c r="PAQ9" s="47"/>
      <c r="PAR9" s="47"/>
      <c r="PAS9" s="47"/>
      <c r="PAT9" s="47"/>
      <c r="PAU9" s="47"/>
      <c r="PAV9" s="47"/>
      <c r="PAW9" s="47"/>
      <c r="PAX9" s="47"/>
      <c r="PAY9" s="47"/>
      <c r="PAZ9" s="47"/>
      <c r="PBA9" s="47"/>
      <c r="PBB9" s="47"/>
      <c r="PBC9" s="47"/>
      <c r="PBD9" s="47"/>
      <c r="PBE9" s="47"/>
      <c r="PBF9" s="47"/>
      <c r="PBG9" s="47"/>
      <c r="PBH9" s="47"/>
      <c r="PBI9" s="47"/>
      <c r="PBJ9" s="47"/>
      <c r="PBK9" s="47"/>
      <c r="PBL9" s="47"/>
      <c r="PBM9" s="47"/>
      <c r="PBN9" s="47"/>
      <c r="PBO9" s="47"/>
      <c r="PBP9" s="47"/>
      <c r="PBQ9" s="47"/>
      <c r="PBR9" s="47"/>
      <c r="PBS9" s="47"/>
      <c r="PBT9" s="47"/>
      <c r="PBU9" s="47"/>
      <c r="PBV9" s="47"/>
      <c r="PBW9" s="47"/>
      <c r="PBX9" s="47"/>
      <c r="PBY9" s="47"/>
      <c r="PBZ9" s="47"/>
      <c r="PCA9" s="47"/>
      <c r="PCB9" s="47"/>
      <c r="PCC9" s="47"/>
      <c r="PCD9" s="47"/>
      <c r="PCE9" s="47"/>
      <c r="PCF9" s="47"/>
      <c r="PCG9" s="47"/>
      <c r="PCH9" s="47"/>
      <c r="PCI9" s="47"/>
      <c r="PCJ9" s="47"/>
      <c r="PCK9" s="47"/>
      <c r="PCL9" s="47"/>
      <c r="PCM9" s="47"/>
      <c r="PCN9" s="47"/>
      <c r="PCO9" s="47"/>
      <c r="PCP9" s="47"/>
      <c r="PCQ9" s="47"/>
      <c r="PCR9" s="47"/>
      <c r="PCS9" s="47"/>
      <c r="PCT9" s="47"/>
      <c r="PCU9" s="47"/>
      <c r="PCV9" s="47"/>
      <c r="PCW9" s="47"/>
      <c r="PCX9" s="47"/>
      <c r="PCY9" s="47"/>
      <c r="PCZ9" s="47"/>
      <c r="PDA9" s="47"/>
      <c r="PDB9" s="47"/>
      <c r="PDC9" s="47"/>
      <c r="PDD9" s="47"/>
      <c r="PDE9" s="47"/>
      <c r="PDF9" s="47"/>
      <c r="PDG9" s="47"/>
      <c r="PDH9" s="47"/>
      <c r="PDI9" s="47"/>
      <c r="PDJ9" s="47"/>
      <c r="PDK9" s="47"/>
      <c r="PDL9" s="47"/>
      <c r="PDM9" s="47"/>
      <c r="PDN9" s="47"/>
      <c r="PDO9" s="47"/>
      <c r="PDP9" s="47"/>
      <c r="PDQ9" s="47"/>
      <c r="PDR9" s="47"/>
      <c r="PDS9" s="47"/>
      <c r="PDT9" s="47"/>
      <c r="PDU9" s="47"/>
      <c r="PDV9" s="47"/>
      <c r="PDW9" s="47"/>
      <c r="PDX9" s="47"/>
      <c r="PDY9" s="47"/>
      <c r="PDZ9" s="47"/>
      <c r="PEA9" s="47"/>
      <c r="PEB9" s="47"/>
      <c r="PEC9" s="47"/>
      <c r="PED9" s="47"/>
      <c r="PEE9" s="47"/>
      <c r="PEF9" s="47"/>
      <c r="PEG9" s="47"/>
      <c r="PEH9" s="47"/>
      <c r="PEI9" s="47"/>
      <c r="PEJ9" s="47"/>
      <c r="PEK9" s="47"/>
      <c r="PEL9" s="47"/>
      <c r="PEM9" s="47"/>
      <c r="PEN9" s="47"/>
      <c r="PEO9" s="47"/>
      <c r="PEP9" s="47"/>
      <c r="PEQ9" s="47"/>
      <c r="PER9" s="47"/>
      <c r="PES9" s="47"/>
      <c r="PET9" s="47"/>
      <c r="PEU9" s="47"/>
      <c r="PEV9" s="47"/>
      <c r="PEW9" s="47"/>
      <c r="PEX9" s="47"/>
      <c r="PEY9" s="47"/>
      <c r="PEZ9" s="47"/>
      <c r="PFA9" s="47"/>
      <c r="PFB9" s="47"/>
      <c r="PFC9" s="47"/>
      <c r="PFD9" s="47"/>
      <c r="PFE9" s="47"/>
      <c r="PFF9" s="47"/>
      <c r="PFG9" s="47"/>
      <c r="PFH9" s="47"/>
      <c r="PFI9" s="47"/>
      <c r="PFJ9" s="47"/>
      <c r="PFK9" s="47"/>
      <c r="PFL9" s="47"/>
      <c r="PFM9" s="47"/>
      <c r="PFN9" s="47"/>
      <c r="PFO9" s="47"/>
      <c r="PFP9" s="47"/>
      <c r="PFQ9" s="47"/>
      <c r="PFR9" s="47"/>
      <c r="PFS9" s="47"/>
      <c r="PFT9" s="47"/>
      <c r="PFU9" s="47"/>
      <c r="PFV9" s="47"/>
      <c r="PFW9" s="47"/>
      <c r="PFX9" s="47"/>
      <c r="PFY9" s="47"/>
      <c r="PFZ9" s="47"/>
      <c r="PGA9" s="47"/>
      <c r="PGB9" s="47"/>
      <c r="PGC9" s="47"/>
      <c r="PGD9" s="47"/>
      <c r="PGE9" s="47"/>
      <c r="PGF9" s="47"/>
      <c r="PGG9" s="47"/>
      <c r="PGH9" s="47"/>
      <c r="PGI9" s="47"/>
      <c r="PGJ9" s="47"/>
      <c r="PGK9" s="47"/>
      <c r="PGL9" s="47"/>
      <c r="PGM9" s="47"/>
      <c r="PGN9" s="47"/>
      <c r="PGO9" s="47"/>
      <c r="PGP9" s="47"/>
      <c r="PGQ9" s="47"/>
      <c r="PGR9" s="47"/>
      <c r="PGS9" s="47"/>
      <c r="PGT9" s="47"/>
      <c r="PGU9" s="47"/>
      <c r="PGV9" s="47"/>
      <c r="PGW9" s="47"/>
      <c r="PGX9" s="47"/>
      <c r="PGY9" s="47"/>
      <c r="PGZ9" s="47"/>
      <c r="PHA9" s="47"/>
      <c r="PHB9" s="47"/>
      <c r="PHC9" s="47"/>
      <c r="PHD9" s="47"/>
      <c r="PHE9" s="47"/>
      <c r="PHF9" s="47"/>
      <c r="PHG9" s="47"/>
      <c r="PHH9" s="47"/>
      <c r="PHI9" s="47"/>
      <c r="PHJ9" s="47"/>
      <c r="PHK9" s="47"/>
      <c r="PHL9" s="47"/>
      <c r="PHM9" s="47"/>
      <c r="PHN9" s="47"/>
      <c r="PHO9" s="47"/>
      <c r="PHP9" s="47"/>
      <c r="PHQ9" s="47"/>
      <c r="PHR9" s="47"/>
      <c r="PHS9" s="47"/>
      <c r="PHT9" s="47"/>
      <c r="PHU9" s="47"/>
      <c r="PHV9" s="47"/>
      <c r="PHW9" s="47"/>
      <c r="PHX9" s="47"/>
      <c r="PHY9" s="47"/>
      <c r="PHZ9" s="47"/>
      <c r="PIA9" s="47"/>
      <c r="PIB9" s="47"/>
      <c r="PIC9" s="47"/>
      <c r="PID9" s="47"/>
      <c r="PIE9" s="47"/>
      <c r="PIF9" s="47"/>
      <c r="PIG9" s="47"/>
      <c r="PIH9" s="47"/>
      <c r="PII9" s="47"/>
      <c r="PIJ9" s="47"/>
      <c r="PIK9" s="47"/>
      <c r="PIL9" s="47"/>
      <c r="PIM9" s="47"/>
      <c r="PIN9" s="47"/>
      <c r="PIO9" s="47"/>
      <c r="PIP9" s="47"/>
      <c r="PIQ9" s="47"/>
      <c r="PIR9" s="47"/>
      <c r="PIS9" s="47"/>
      <c r="PIT9" s="47"/>
      <c r="PIU9" s="47"/>
      <c r="PIV9" s="47"/>
      <c r="PIW9" s="47"/>
      <c r="PIX9" s="47"/>
      <c r="PIY9" s="47"/>
      <c r="PIZ9" s="47"/>
      <c r="PJA9" s="47"/>
      <c r="PJB9" s="47"/>
      <c r="PJC9" s="47"/>
      <c r="PJD9" s="47"/>
      <c r="PJE9" s="47"/>
      <c r="PJF9" s="47"/>
      <c r="PJG9" s="47"/>
      <c r="PJH9" s="47"/>
      <c r="PJI9" s="47"/>
      <c r="PJJ9" s="47"/>
      <c r="PJK9" s="47"/>
      <c r="PJL9" s="47"/>
      <c r="PJM9" s="47"/>
      <c r="PJN9" s="47"/>
      <c r="PJO9" s="47"/>
      <c r="PJP9" s="47"/>
      <c r="PJQ9" s="47"/>
      <c r="PJR9" s="47"/>
      <c r="PJS9" s="47"/>
      <c r="PJT9" s="47"/>
      <c r="PJU9" s="47"/>
      <c r="PJV9" s="47"/>
      <c r="PJW9" s="47"/>
      <c r="PJX9" s="47"/>
      <c r="PJY9" s="47"/>
      <c r="PJZ9" s="47"/>
      <c r="PKA9" s="47"/>
      <c r="PKB9" s="47"/>
      <c r="PKC9" s="47"/>
      <c r="PKD9" s="47"/>
      <c r="PKE9" s="47"/>
      <c r="PKF9" s="47"/>
      <c r="PKG9" s="47"/>
      <c r="PKH9" s="47"/>
      <c r="PKI9" s="47"/>
      <c r="PKJ9" s="47"/>
      <c r="PKK9" s="47"/>
      <c r="PKL9" s="47"/>
      <c r="PKM9" s="47"/>
      <c r="PKN9" s="47"/>
      <c r="PKO9" s="47"/>
      <c r="PKP9" s="47"/>
      <c r="PKQ9" s="47"/>
      <c r="PKR9" s="47"/>
      <c r="PKS9" s="47"/>
      <c r="PKT9" s="47"/>
      <c r="PKU9" s="47"/>
      <c r="PKV9" s="47"/>
      <c r="PKW9" s="47"/>
      <c r="PKX9" s="47"/>
      <c r="PKY9" s="47"/>
      <c r="PKZ9" s="47"/>
      <c r="PLA9" s="47"/>
      <c r="PLB9" s="47"/>
      <c r="PLC9" s="47"/>
      <c r="PLD9" s="47"/>
      <c r="PLE9" s="47"/>
      <c r="PLF9" s="47"/>
      <c r="PLG9" s="47"/>
      <c r="PLH9" s="47"/>
      <c r="PLI9" s="47"/>
      <c r="PLJ9" s="47"/>
      <c r="PLK9" s="47"/>
      <c r="PLL9" s="47"/>
      <c r="PLM9" s="47"/>
      <c r="PLN9" s="47"/>
      <c r="PLO9" s="47"/>
      <c r="PLP9" s="47"/>
      <c r="PLQ9" s="47"/>
      <c r="PLR9" s="47"/>
      <c r="PLS9" s="47"/>
      <c r="PLT9" s="47"/>
      <c r="PLU9" s="47"/>
      <c r="PLV9" s="47"/>
      <c r="PLW9" s="47"/>
      <c r="PLX9" s="47"/>
      <c r="PLY9" s="47"/>
      <c r="PLZ9" s="47"/>
      <c r="PMA9" s="47"/>
      <c r="PMB9" s="47"/>
      <c r="PMC9" s="47"/>
      <c r="PMD9" s="47"/>
      <c r="PME9" s="47"/>
      <c r="PMF9" s="47"/>
      <c r="PMG9" s="47"/>
      <c r="PMH9" s="47"/>
      <c r="PMI9" s="47"/>
      <c r="PMJ9" s="47"/>
      <c r="PMK9" s="47"/>
      <c r="PML9" s="47"/>
      <c r="PMM9" s="47"/>
      <c r="PMN9" s="47"/>
      <c r="PMO9" s="47"/>
      <c r="PMP9" s="47"/>
      <c r="PMQ9" s="47"/>
      <c r="PMR9" s="47"/>
      <c r="PMS9" s="47"/>
      <c r="PMT9" s="47"/>
      <c r="PMU9" s="47"/>
      <c r="PMV9" s="47"/>
      <c r="PMW9" s="47"/>
      <c r="PMX9" s="47"/>
      <c r="PMY9" s="47"/>
      <c r="PMZ9" s="47"/>
      <c r="PNA9" s="47"/>
      <c r="PNB9" s="47"/>
      <c r="PNC9" s="47"/>
      <c r="PND9" s="47"/>
      <c r="PNE9" s="47"/>
      <c r="PNF9" s="47"/>
      <c r="PNG9" s="47"/>
      <c r="PNH9" s="47"/>
      <c r="PNI9" s="47"/>
      <c r="PNJ9" s="47"/>
      <c r="PNK9" s="47"/>
      <c r="PNL9" s="47"/>
      <c r="PNM9" s="47"/>
      <c r="PNN9" s="47"/>
      <c r="PNO9" s="47"/>
      <c r="PNP9" s="47"/>
      <c r="PNQ9" s="47"/>
      <c r="PNR9" s="47"/>
      <c r="PNS9" s="47"/>
      <c r="PNT9" s="47"/>
      <c r="PNU9" s="47"/>
      <c r="PNV9" s="47"/>
      <c r="PNW9" s="47"/>
      <c r="PNX9" s="47"/>
      <c r="PNY9" s="47"/>
      <c r="PNZ9" s="47"/>
      <c r="POA9" s="47"/>
      <c r="POB9" s="47"/>
      <c r="POC9" s="47"/>
      <c r="POD9" s="47"/>
      <c r="POE9" s="47"/>
      <c r="POF9" s="47"/>
      <c r="POG9" s="47"/>
      <c r="POH9" s="47"/>
      <c r="POI9" s="47"/>
      <c r="POJ9" s="47"/>
      <c r="POK9" s="47"/>
      <c r="POL9" s="47"/>
      <c r="POM9" s="47"/>
      <c r="PON9" s="47"/>
      <c r="POO9" s="47"/>
      <c r="POP9" s="47"/>
      <c r="POQ9" s="47"/>
      <c r="POR9" s="47"/>
      <c r="POS9" s="47"/>
      <c r="POT9" s="47"/>
      <c r="POU9" s="47"/>
      <c r="POV9" s="47"/>
      <c r="POW9" s="47"/>
      <c r="POX9" s="47"/>
      <c r="POY9" s="47"/>
      <c r="POZ9" s="47"/>
      <c r="PPA9" s="47"/>
      <c r="PPB9" s="47"/>
      <c r="PPC9" s="47"/>
      <c r="PPD9" s="47"/>
      <c r="PPE9" s="47"/>
      <c r="PPF9" s="47"/>
      <c r="PPG9" s="47"/>
      <c r="PPH9" s="47"/>
      <c r="PPI9" s="47"/>
      <c r="PPJ9" s="47"/>
      <c r="PPK9" s="47"/>
      <c r="PPL9" s="47"/>
      <c r="PPM9" s="47"/>
      <c r="PPN9" s="47"/>
      <c r="PPO9" s="47"/>
      <c r="PPP9" s="47"/>
      <c r="PPQ9" s="47"/>
      <c r="PPR9" s="47"/>
      <c r="PPS9" s="47"/>
      <c r="PPT9" s="47"/>
      <c r="PPU9" s="47"/>
      <c r="PPV9" s="47"/>
      <c r="PPW9" s="47"/>
      <c r="PPX9" s="47"/>
      <c r="PPY9" s="47"/>
      <c r="PPZ9" s="47"/>
      <c r="PQA9" s="47"/>
      <c r="PQB9" s="47"/>
      <c r="PQC9" s="47"/>
      <c r="PQD9" s="47"/>
      <c r="PQE9" s="47"/>
      <c r="PQF9" s="47"/>
      <c r="PQG9" s="47"/>
      <c r="PQH9" s="47"/>
      <c r="PQI9" s="47"/>
      <c r="PQJ9" s="47"/>
      <c r="PQK9" s="47"/>
      <c r="PQL9" s="47"/>
      <c r="PQM9" s="47"/>
      <c r="PQN9" s="47"/>
      <c r="PQO9" s="47"/>
      <c r="PQP9" s="47"/>
      <c r="PQQ9" s="47"/>
      <c r="PQR9" s="47"/>
      <c r="PQS9" s="47"/>
      <c r="PQT9" s="47"/>
      <c r="PQU9" s="47"/>
      <c r="PQV9" s="47"/>
      <c r="PQW9" s="47"/>
      <c r="PQX9" s="47"/>
      <c r="PQY9" s="47"/>
      <c r="PQZ9" s="47"/>
      <c r="PRA9" s="47"/>
      <c r="PRB9" s="47"/>
      <c r="PRC9" s="47"/>
      <c r="PRD9" s="47"/>
      <c r="PRE9" s="47"/>
      <c r="PRF9" s="47"/>
      <c r="PRG9" s="47"/>
      <c r="PRH9" s="47"/>
      <c r="PRI9" s="47"/>
      <c r="PRJ9" s="47"/>
      <c r="PRK9" s="47"/>
      <c r="PRL9" s="47"/>
      <c r="PRM9" s="47"/>
      <c r="PRN9" s="47"/>
      <c r="PRO9" s="47"/>
      <c r="PRP9" s="47"/>
      <c r="PRQ9" s="47"/>
      <c r="PRR9" s="47"/>
      <c r="PRS9" s="47"/>
      <c r="PRT9" s="47"/>
      <c r="PRU9" s="47"/>
      <c r="PRV9" s="47"/>
      <c r="PRW9" s="47"/>
      <c r="PRX9" s="47"/>
      <c r="PRY9" s="47"/>
      <c r="PRZ9" s="47"/>
      <c r="PSA9" s="47"/>
      <c r="PSB9" s="47"/>
      <c r="PSC9" s="47"/>
      <c r="PSD9" s="47"/>
      <c r="PSE9" s="47"/>
      <c r="PSF9" s="47"/>
      <c r="PSG9" s="47"/>
      <c r="PSH9" s="47"/>
      <c r="PSI9" s="47"/>
      <c r="PSJ9" s="47"/>
      <c r="PSK9" s="47"/>
      <c r="PSL9" s="47"/>
      <c r="PSM9" s="47"/>
      <c r="PSN9" s="47"/>
      <c r="PSO9" s="47"/>
      <c r="PSP9" s="47"/>
      <c r="PSQ9" s="47"/>
      <c r="PSR9" s="47"/>
      <c r="PSS9" s="47"/>
      <c r="PST9" s="47"/>
      <c r="PSU9" s="47"/>
      <c r="PSV9" s="47"/>
      <c r="PSW9" s="47"/>
      <c r="PSX9" s="47"/>
      <c r="PSY9" s="47"/>
      <c r="PSZ9" s="47"/>
      <c r="PTA9" s="47"/>
      <c r="PTB9" s="47"/>
      <c r="PTC9" s="47"/>
      <c r="PTD9" s="47"/>
      <c r="PTE9" s="47"/>
      <c r="PTF9" s="47"/>
      <c r="PTG9" s="47"/>
      <c r="PTH9" s="47"/>
      <c r="PTI9" s="47"/>
      <c r="PTJ9" s="47"/>
      <c r="PTK9" s="47"/>
      <c r="PTL9" s="47"/>
      <c r="PTM9" s="47"/>
      <c r="PTN9" s="47"/>
      <c r="PTO9" s="47"/>
      <c r="PTP9" s="47"/>
      <c r="PTQ9" s="47"/>
      <c r="PTR9" s="47"/>
      <c r="PTS9" s="47"/>
      <c r="PTT9" s="47"/>
      <c r="PTU9" s="47"/>
      <c r="PTV9" s="47"/>
      <c r="PTW9" s="47"/>
      <c r="PTX9" s="47"/>
      <c r="PTY9" s="47"/>
      <c r="PTZ9" s="47"/>
      <c r="PUA9" s="47"/>
      <c r="PUB9" s="47"/>
      <c r="PUC9" s="47"/>
      <c r="PUD9" s="47"/>
      <c r="PUE9" s="47"/>
      <c r="PUF9" s="47"/>
      <c r="PUG9" s="47"/>
      <c r="PUH9" s="47"/>
      <c r="PUI9" s="47"/>
      <c r="PUJ9" s="47"/>
      <c r="PUK9" s="47"/>
      <c r="PUL9" s="47"/>
      <c r="PUM9" s="47"/>
      <c r="PUN9" s="47"/>
      <c r="PUO9" s="47"/>
      <c r="PUP9" s="47"/>
      <c r="PUQ9" s="47"/>
      <c r="PUR9" s="47"/>
      <c r="PUS9" s="47"/>
      <c r="PUT9" s="47"/>
      <c r="PUU9" s="47"/>
      <c r="PUV9" s="47"/>
      <c r="PUW9" s="47"/>
      <c r="PUX9" s="47"/>
      <c r="PUY9" s="47"/>
      <c r="PUZ9" s="47"/>
      <c r="PVA9" s="47"/>
      <c r="PVB9" s="47"/>
      <c r="PVC9" s="47"/>
      <c r="PVD9" s="47"/>
      <c r="PVE9" s="47"/>
      <c r="PVF9" s="47"/>
      <c r="PVG9" s="47"/>
      <c r="PVH9" s="47"/>
      <c r="PVI9" s="47"/>
      <c r="PVJ9" s="47"/>
      <c r="PVK9" s="47"/>
      <c r="PVL9" s="47"/>
      <c r="PVM9" s="47"/>
      <c r="PVN9" s="47"/>
      <c r="PVO9" s="47"/>
      <c r="PVP9" s="47"/>
      <c r="PVQ9" s="47"/>
      <c r="PVR9" s="47"/>
      <c r="PVS9" s="47"/>
      <c r="PVT9" s="47"/>
      <c r="PVU9" s="47"/>
      <c r="PVV9" s="47"/>
      <c r="PVW9" s="47"/>
      <c r="PVX9" s="47"/>
      <c r="PVY9" s="47"/>
      <c r="PVZ9" s="47"/>
      <c r="PWA9" s="47"/>
      <c r="PWB9" s="47"/>
      <c r="PWC9" s="47"/>
      <c r="PWD9" s="47"/>
      <c r="PWE9" s="47"/>
      <c r="PWF9" s="47"/>
      <c r="PWG9" s="47"/>
      <c r="PWH9" s="47"/>
      <c r="PWI9" s="47"/>
      <c r="PWJ9" s="47"/>
      <c r="PWK9" s="47"/>
      <c r="PWL9" s="47"/>
      <c r="PWM9" s="47"/>
      <c r="PWN9" s="47"/>
      <c r="PWO9" s="47"/>
      <c r="PWP9" s="47"/>
      <c r="PWQ9" s="47"/>
      <c r="PWR9" s="47"/>
      <c r="PWS9" s="47"/>
      <c r="PWT9" s="47"/>
      <c r="PWU9" s="47"/>
      <c r="PWV9" s="47"/>
      <c r="PWW9" s="47"/>
      <c r="PWX9" s="47"/>
      <c r="PWY9" s="47"/>
      <c r="PWZ9" s="47"/>
      <c r="PXA9" s="47"/>
      <c r="PXB9" s="47"/>
      <c r="PXC9" s="47"/>
      <c r="PXD9" s="47"/>
      <c r="PXE9" s="47"/>
      <c r="PXF9" s="47"/>
      <c r="PXG9" s="47"/>
      <c r="PXH9" s="47"/>
      <c r="PXI9" s="47"/>
      <c r="PXJ9" s="47"/>
      <c r="PXK9" s="47"/>
      <c r="PXL9" s="47"/>
      <c r="PXM9" s="47"/>
      <c r="PXN9" s="47"/>
      <c r="PXO9" s="47"/>
      <c r="PXP9" s="47"/>
      <c r="PXQ9" s="47"/>
      <c r="PXR9" s="47"/>
      <c r="PXS9" s="47"/>
      <c r="PXT9" s="47"/>
      <c r="PXU9" s="47"/>
      <c r="PXV9" s="47"/>
      <c r="PXW9" s="47"/>
      <c r="PXX9" s="47"/>
      <c r="PXY9" s="47"/>
      <c r="PXZ9" s="47"/>
      <c r="PYA9" s="47"/>
      <c r="PYB9" s="47"/>
      <c r="PYC9" s="47"/>
      <c r="PYD9" s="47"/>
      <c r="PYE9" s="47"/>
      <c r="PYF9" s="47"/>
      <c r="PYG9" s="47"/>
      <c r="PYH9" s="47"/>
      <c r="PYI9" s="47"/>
      <c r="PYJ9" s="47"/>
      <c r="PYK9" s="47"/>
      <c r="PYL9" s="47"/>
      <c r="PYM9" s="47"/>
      <c r="PYN9" s="47"/>
      <c r="PYO9" s="47"/>
      <c r="PYP9" s="47"/>
      <c r="PYQ9" s="47"/>
      <c r="PYR9" s="47"/>
      <c r="PYS9" s="47"/>
      <c r="PYT9" s="47"/>
      <c r="PYU9" s="47"/>
      <c r="PYV9" s="47"/>
      <c r="PYW9" s="47"/>
      <c r="PYX9" s="47"/>
      <c r="PYY9" s="47"/>
      <c r="PYZ9" s="47"/>
      <c r="PZA9" s="47"/>
      <c r="PZB9" s="47"/>
      <c r="PZC9" s="47"/>
      <c r="PZD9" s="47"/>
      <c r="PZE9" s="47"/>
      <c r="PZF9" s="47"/>
      <c r="PZG9" s="47"/>
      <c r="PZH9" s="47"/>
      <c r="PZI9" s="47"/>
      <c r="PZJ9" s="47"/>
      <c r="PZK9" s="47"/>
      <c r="PZL9" s="47"/>
      <c r="PZM9" s="47"/>
      <c r="PZN9" s="47"/>
      <c r="PZO9" s="47"/>
      <c r="PZP9" s="47"/>
      <c r="PZQ9" s="47"/>
      <c r="PZR9" s="47"/>
      <c r="PZS9" s="47"/>
      <c r="PZT9" s="47"/>
      <c r="PZU9" s="47"/>
      <c r="PZV9" s="47"/>
      <c r="PZW9" s="47"/>
      <c r="PZX9" s="47"/>
      <c r="PZY9" s="47"/>
      <c r="PZZ9" s="47"/>
      <c r="QAA9" s="47"/>
      <c r="QAB9" s="47"/>
      <c r="QAC9" s="47"/>
      <c r="QAD9" s="47"/>
      <c r="QAE9" s="47"/>
      <c r="QAF9" s="47"/>
      <c r="QAG9" s="47"/>
      <c r="QAH9" s="47"/>
      <c r="QAI9" s="47"/>
      <c r="QAJ9" s="47"/>
      <c r="QAK9" s="47"/>
      <c r="QAL9" s="47"/>
      <c r="QAM9" s="47"/>
      <c r="QAN9" s="47"/>
      <c r="QAO9" s="47"/>
      <c r="QAP9" s="47"/>
      <c r="QAQ9" s="47"/>
      <c r="QAR9" s="47"/>
      <c r="QAS9" s="47"/>
      <c r="QAT9" s="47"/>
      <c r="QAU9" s="47"/>
      <c r="QAV9" s="47"/>
      <c r="QAW9" s="47"/>
      <c r="QAX9" s="47"/>
      <c r="QAY9" s="47"/>
      <c r="QAZ9" s="47"/>
      <c r="QBA9" s="47"/>
      <c r="QBB9" s="47"/>
      <c r="QBC9" s="47"/>
      <c r="QBD9" s="47"/>
      <c r="QBE9" s="47"/>
      <c r="QBF9" s="47"/>
      <c r="QBG9" s="47"/>
      <c r="QBH9" s="47"/>
      <c r="QBI9" s="47"/>
      <c r="QBJ9" s="47"/>
      <c r="QBK9" s="47"/>
      <c r="QBL9" s="47"/>
      <c r="QBM9" s="47"/>
      <c r="QBN9" s="47"/>
      <c r="QBO9" s="47"/>
      <c r="QBP9" s="47"/>
      <c r="QBQ9" s="47"/>
      <c r="QBR9" s="47"/>
      <c r="QBS9" s="47"/>
      <c r="QBT9" s="47"/>
      <c r="QBU9" s="47"/>
      <c r="QBV9" s="47"/>
      <c r="QBW9" s="47"/>
      <c r="QBX9" s="47"/>
      <c r="QBY9" s="47"/>
      <c r="QBZ9" s="47"/>
      <c r="QCA9" s="47"/>
      <c r="QCB9" s="47"/>
      <c r="QCC9" s="47"/>
      <c r="QCD9" s="47"/>
      <c r="QCE9" s="47"/>
      <c r="QCF9" s="47"/>
      <c r="QCG9" s="47"/>
      <c r="QCH9" s="47"/>
      <c r="QCI9" s="47"/>
      <c r="QCJ9" s="47"/>
      <c r="QCK9" s="47"/>
      <c r="QCL9" s="47"/>
      <c r="QCM9" s="47"/>
      <c r="QCN9" s="47"/>
      <c r="QCO9" s="47"/>
      <c r="QCP9" s="47"/>
      <c r="QCQ9" s="47"/>
      <c r="QCR9" s="47"/>
      <c r="QCS9" s="47"/>
      <c r="QCT9" s="47"/>
      <c r="QCU9" s="47"/>
      <c r="QCV9" s="47"/>
      <c r="QCW9" s="47"/>
      <c r="QCX9" s="47"/>
      <c r="QCY9" s="47"/>
      <c r="QCZ9" s="47"/>
      <c r="QDA9" s="47"/>
      <c r="QDB9" s="47"/>
      <c r="QDC9" s="47"/>
      <c r="QDD9" s="47"/>
      <c r="QDE9" s="47"/>
      <c r="QDF9" s="47"/>
      <c r="QDG9" s="47"/>
      <c r="QDH9" s="47"/>
      <c r="QDI9" s="47"/>
      <c r="QDJ9" s="47"/>
      <c r="QDK9" s="47"/>
      <c r="QDL9" s="47"/>
      <c r="QDM9" s="47"/>
      <c r="QDN9" s="47"/>
      <c r="QDO9" s="47"/>
      <c r="QDP9" s="47"/>
      <c r="QDQ9" s="47"/>
      <c r="QDR9" s="47"/>
      <c r="QDS9" s="47"/>
      <c r="QDT9" s="47"/>
      <c r="QDU9" s="47"/>
      <c r="QDV9" s="47"/>
      <c r="QDW9" s="47"/>
      <c r="QDX9" s="47"/>
      <c r="QDY9" s="47"/>
      <c r="QDZ9" s="47"/>
      <c r="QEA9" s="47"/>
      <c r="QEB9" s="47"/>
      <c r="QEC9" s="47"/>
      <c r="QED9" s="47"/>
      <c r="QEE9" s="47"/>
      <c r="QEF9" s="47"/>
      <c r="QEG9" s="47"/>
      <c r="QEH9" s="47"/>
      <c r="QEI9" s="47"/>
      <c r="QEJ9" s="47"/>
      <c r="QEK9" s="47"/>
      <c r="QEL9" s="47"/>
      <c r="QEM9" s="47"/>
      <c r="QEN9" s="47"/>
      <c r="QEO9" s="47"/>
      <c r="QEP9" s="47"/>
      <c r="QEQ9" s="47"/>
      <c r="QER9" s="47"/>
      <c r="QES9" s="47"/>
      <c r="QET9" s="47"/>
      <c r="QEU9" s="47"/>
      <c r="QEV9" s="47"/>
      <c r="QEW9" s="47"/>
      <c r="QEX9" s="47"/>
      <c r="QEY9" s="47"/>
      <c r="QEZ9" s="47"/>
      <c r="QFA9" s="47"/>
      <c r="QFB9" s="47"/>
      <c r="QFC9" s="47"/>
      <c r="QFD9" s="47"/>
      <c r="QFE9" s="47"/>
      <c r="QFF9" s="47"/>
      <c r="QFG9" s="47"/>
      <c r="QFH9" s="47"/>
      <c r="QFI9" s="47"/>
      <c r="QFJ9" s="47"/>
      <c r="QFK9" s="47"/>
      <c r="QFL9" s="47"/>
      <c r="QFM9" s="47"/>
      <c r="QFN9" s="47"/>
      <c r="QFO9" s="47"/>
      <c r="QFP9" s="47"/>
      <c r="QFQ9" s="47"/>
      <c r="QFR9" s="47"/>
      <c r="QFS9" s="47"/>
      <c r="QFT9" s="47"/>
      <c r="QFU9" s="47"/>
      <c r="QFV9" s="47"/>
      <c r="QFW9" s="47"/>
      <c r="QFX9" s="47"/>
      <c r="QFY9" s="47"/>
      <c r="QFZ9" s="47"/>
      <c r="QGA9" s="47"/>
      <c r="QGB9" s="47"/>
      <c r="QGC9" s="47"/>
      <c r="QGD9" s="47"/>
      <c r="QGE9" s="47"/>
      <c r="QGF9" s="47"/>
      <c r="QGG9" s="47"/>
      <c r="QGH9" s="47"/>
      <c r="QGI9" s="47"/>
      <c r="QGJ9" s="47"/>
      <c r="QGK9" s="47"/>
      <c r="QGL9" s="47"/>
      <c r="QGM9" s="47"/>
      <c r="QGN9" s="47"/>
      <c r="QGO9" s="47"/>
      <c r="QGP9" s="47"/>
      <c r="QGQ9" s="47"/>
      <c r="QGR9" s="47"/>
      <c r="QGS9" s="47"/>
      <c r="QGT9" s="47"/>
      <c r="QGU9" s="47"/>
      <c r="QGV9" s="47"/>
      <c r="QGW9" s="47"/>
      <c r="QGX9" s="47"/>
      <c r="QGY9" s="47"/>
      <c r="QGZ9" s="47"/>
      <c r="QHA9" s="47"/>
      <c r="QHB9" s="47"/>
      <c r="QHC9" s="47"/>
      <c r="QHD9" s="47"/>
      <c r="QHE9" s="47"/>
      <c r="QHF9" s="47"/>
      <c r="QHG9" s="47"/>
      <c r="QHH9" s="47"/>
      <c r="QHI9" s="47"/>
      <c r="QHJ9" s="47"/>
      <c r="QHK9" s="47"/>
      <c r="QHL9" s="47"/>
      <c r="QHM9" s="47"/>
      <c r="QHN9" s="47"/>
      <c r="QHO9" s="47"/>
      <c r="QHP9" s="47"/>
      <c r="QHQ9" s="47"/>
      <c r="QHR9" s="47"/>
      <c r="QHS9" s="47"/>
      <c r="QHT9" s="47"/>
      <c r="QHU9" s="47"/>
      <c r="QHV9" s="47"/>
      <c r="QHW9" s="47"/>
      <c r="QHX9" s="47"/>
      <c r="QHY9" s="47"/>
      <c r="QHZ9" s="47"/>
      <c r="QIA9" s="47"/>
      <c r="QIB9" s="47"/>
      <c r="QIC9" s="47"/>
      <c r="QID9" s="47"/>
      <c r="QIE9" s="47"/>
      <c r="QIF9" s="47"/>
      <c r="QIG9" s="47"/>
      <c r="QIH9" s="47"/>
      <c r="QII9" s="47"/>
      <c r="QIJ9" s="47"/>
      <c r="QIK9" s="47"/>
      <c r="QIL9" s="47"/>
      <c r="QIM9" s="47"/>
      <c r="QIN9" s="47"/>
      <c r="QIO9" s="47"/>
      <c r="QIP9" s="47"/>
      <c r="QIQ9" s="47"/>
      <c r="QIR9" s="47"/>
      <c r="QIS9" s="47"/>
      <c r="QIT9" s="47"/>
      <c r="QIU9" s="47"/>
      <c r="QIV9" s="47"/>
      <c r="QIW9" s="47"/>
      <c r="QIX9" s="47"/>
      <c r="QIY9" s="47"/>
      <c r="QIZ9" s="47"/>
      <c r="QJA9" s="47"/>
      <c r="QJB9" s="47"/>
      <c r="QJC9" s="47"/>
      <c r="QJD9" s="47"/>
      <c r="QJE9" s="47"/>
      <c r="QJF9" s="47"/>
      <c r="QJG9" s="47"/>
      <c r="QJH9" s="47"/>
      <c r="QJI9" s="47"/>
      <c r="QJJ9" s="47"/>
      <c r="QJK9" s="47"/>
      <c r="QJL9" s="47"/>
      <c r="QJM9" s="47"/>
      <c r="QJN9" s="47"/>
      <c r="QJO9" s="47"/>
      <c r="QJP9" s="47"/>
      <c r="QJQ9" s="47"/>
      <c r="QJR9" s="47"/>
      <c r="QJS9" s="47"/>
      <c r="QJT9" s="47"/>
      <c r="QJU9" s="47"/>
      <c r="QJV9" s="47"/>
      <c r="QJW9" s="47"/>
      <c r="QJX9" s="47"/>
      <c r="QJY9" s="47"/>
      <c r="QJZ9" s="47"/>
      <c r="QKA9" s="47"/>
      <c r="QKB9" s="47"/>
      <c r="QKC9" s="47"/>
      <c r="QKD9" s="47"/>
      <c r="QKE9" s="47"/>
      <c r="QKF9" s="47"/>
      <c r="QKG9" s="47"/>
      <c r="QKH9" s="47"/>
      <c r="QKI9" s="47"/>
      <c r="QKJ9" s="47"/>
      <c r="QKK9" s="47"/>
      <c r="QKL9" s="47"/>
      <c r="QKM9" s="47"/>
      <c r="QKN9" s="47"/>
      <c r="QKO9" s="47"/>
      <c r="QKP9" s="47"/>
      <c r="QKQ9" s="47"/>
      <c r="QKR9" s="47"/>
      <c r="QKS9" s="47"/>
      <c r="QKT9" s="47"/>
      <c r="QKU9" s="47"/>
      <c r="QKV9" s="47"/>
      <c r="QKW9" s="47"/>
      <c r="QKX9" s="47"/>
      <c r="QKY9" s="47"/>
      <c r="QKZ9" s="47"/>
      <c r="QLA9" s="47"/>
      <c r="QLB9" s="47"/>
      <c r="QLC9" s="47"/>
      <c r="QLD9" s="47"/>
      <c r="QLE9" s="47"/>
      <c r="QLF9" s="47"/>
      <c r="QLG9" s="47"/>
      <c r="QLH9" s="47"/>
      <c r="QLI9" s="47"/>
      <c r="QLJ9" s="47"/>
      <c r="QLK9" s="47"/>
      <c r="QLL9" s="47"/>
      <c r="QLM9" s="47"/>
      <c r="QLN9" s="47"/>
      <c r="QLO9" s="47"/>
      <c r="QLP9" s="47"/>
      <c r="QLQ9" s="47"/>
      <c r="QLR9" s="47"/>
      <c r="QLS9" s="47"/>
      <c r="QLT9" s="47"/>
      <c r="QLU9" s="47"/>
      <c r="QLV9" s="47"/>
      <c r="QLW9" s="47"/>
      <c r="QLX9" s="47"/>
      <c r="QLY9" s="47"/>
      <c r="QLZ9" s="47"/>
      <c r="QMA9" s="47"/>
      <c r="QMB9" s="47"/>
      <c r="QMC9" s="47"/>
      <c r="QMD9" s="47"/>
      <c r="QME9" s="47"/>
      <c r="QMF9" s="47"/>
      <c r="QMG9" s="47"/>
      <c r="QMH9" s="47"/>
      <c r="QMI9" s="47"/>
      <c r="QMJ9" s="47"/>
      <c r="QMK9" s="47"/>
      <c r="QML9" s="47"/>
      <c r="QMM9" s="47"/>
      <c r="QMN9" s="47"/>
      <c r="QMO9" s="47"/>
      <c r="QMP9" s="47"/>
      <c r="QMQ9" s="47"/>
      <c r="QMR9" s="47"/>
      <c r="QMS9" s="47"/>
      <c r="QMT9" s="47"/>
      <c r="QMU9" s="47"/>
      <c r="QMV9" s="47"/>
      <c r="QMW9" s="47"/>
      <c r="QMX9" s="47"/>
      <c r="QMY9" s="47"/>
      <c r="QMZ9" s="47"/>
      <c r="QNA9" s="47"/>
      <c r="QNB9" s="47"/>
      <c r="QNC9" s="47"/>
      <c r="QND9" s="47"/>
      <c r="QNE9" s="47"/>
      <c r="QNF9" s="47"/>
      <c r="QNG9" s="47"/>
      <c r="QNH9" s="47"/>
      <c r="QNI9" s="47"/>
      <c r="QNJ9" s="47"/>
      <c r="QNK9" s="47"/>
      <c r="QNL9" s="47"/>
      <c r="QNM9" s="47"/>
      <c r="QNN9" s="47"/>
      <c r="QNO9" s="47"/>
      <c r="QNP9" s="47"/>
      <c r="QNQ9" s="47"/>
      <c r="QNR9" s="47"/>
      <c r="QNS9" s="47"/>
      <c r="QNT9" s="47"/>
      <c r="QNU9" s="47"/>
      <c r="QNV9" s="47"/>
      <c r="QNW9" s="47"/>
      <c r="QNX9" s="47"/>
      <c r="QNY9" s="47"/>
      <c r="QNZ9" s="47"/>
      <c r="QOA9" s="47"/>
      <c r="QOB9" s="47"/>
      <c r="QOC9" s="47"/>
      <c r="QOD9" s="47"/>
      <c r="QOE9" s="47"/>
      <c r="QOF9" s="47"/>
      <c r="QOG9" s="47"/>
      <c r="QOH9" s="47"/>
      <c r="QOI9" s="47"/>
      <c r="QOJ9" s="47"/>
      <c r="QOK9" s="47"/>
      <c r="QOL9" s="47"/>
      <c r="QOM9" s="47"/>
      <c r="QON9" s="47"/>
      <c r="QOO9" s="47"/>
      <c r="QOP9" s="47"/>
      <c r="QOQ9" s="47"/>
      <c r="QOR9" s="47"/>
      <c r="QOS9" s="47"/>
      <c r="QOT9" s="47"/>
      <c r="QOU9" s="47"/>
      <c r="QOV9" s="47"/>
      <c r="QOW9" s="47"/>
      <c r="QOX9" s="47"/>
      <c r="QOY9" s="47"/>
      <c r="QOZ9" s="47"/>
      <c r="QPA9" s="47"/>
      <c r="QPB9" s="47"/>
      <c r="QPC9" s="47"/>
      <c r="QPD9" s="47"/>
      <c r="QPE9" s="47"/>
      <c r="QPF9" s="47"/>
      <c r="QPG9" s="47"/>
      <c r="QPH9" s="47"/>
      <c r="QPI9" s="47"/>
      <c r="QPJ9" s="47"/>
      <c r="QPK9" s="47"/>
      <c r="QPL9" s="47"/>
      <c r="QPM9" s="47"/>
      <c r="QPN9" s="47"/>
      <c r="QPO9" s="47"/>
      <c r="QPP9" s="47"/>
      <c r="QPQ9" s="47"/>
      <c r="QPR9" s="47"/>
      <c r="QPS9" s="47"/>
      <c r="QPT9" s="47"/>
      <c r="QPU9" s="47"/>
      <c r="QPV9" s="47"/>
      <c r="QPW9" s="47"/>
      <c r="QPX9" s="47"/>
      <c r="QPY9" s="47"/>
      <c r="QPZ9" s="47"/>
      <c r="QQA9" s="47"/>
      <c r="QQB9" s="47"/>
      <c r="QQC9" s="47"/>
      <c r="QQD9" s="47"/>
      <c r="QQE9" s="47"/>
      <c r="QQF9" s="47"/>
      <c r="QQG9" s="47"/>
      <c r="QQH9" s="47"/>
      <c r="QQI9" s="47"/>
      <c r="QQJ9" s="47"/>
      <c r="QQK9" s="47"/>
      <c r="QQL9" s="47"/>
      <c r="QQM9" s="47"/>
      <c r="QQN9" s="47"/>
      <c r="QQO9" s="47"/>
      <c r="QQP9" s="47"/>
      <c r="QQQ9" s="47"/>
      <c r="QQR9" s="47"/>
      <c r="QQS9" s="47"/>
      <c r="QQT9" s="47"/>
      <c r="QQU9" s="47"/>
      <c r="QQV9" s="47"/>
      <c r="QQW9" s="47"/>
      <c r="QQX9" s="47"/>
      <c r="QQY9" s="47"/>
      <c r="QQZ9" s="47"/>
      <c r="QRA9" s="47"/>
      <c r="QRB9" s="47"/>
      <c r="QRC9" s="47"/>
      <c r="QRD9" s="47"/>
      <c r="QRE9" s="47"/>
      <c r="QRF9" s="47"/>
      <c r="QRG9" s="47"/>
      <c r="QRH9" s="47"/>
      <c r="QRI9" s="47"/>
      <c r="QRJ9" s="47"/>
      <c r="QRK9" s="47"/>
      <c r="QRL9" s="47"/>
      <c r="QRM9" s="47"/>
      <c r="QRN9" s="47"/>
      <c r="QRO9" s="47"/>
      <c r="QRP9" s="47"/>
      <c r="QRQ9" s="47"/>
      <c r="QRR9" s="47"/>
      <c r="QRS9" s="47"/>
      <c r="QRT9" s="47"/>
      <c r="QRU9" s="47"/>
      <c r="QRV9" s="47"/>
      <c r="QRW9" s="47"/>
      <c r="QRX9" s="47"/>
      <c r="QRY9" s="47"/>
      <c r="QRZ9" s="47"/>
      <c r="QSA9" s="47"/>
      <c r="QSB9" s="47"/>
      <c r="QSC9" s="47"/>
      <c r="QSD9" s="47"/>
      <c r="QSE9" s="47"/>
      <c r="QSF9" s="47"/>
      <c r="QSG9" s="47"/>
      <c r="QSH9" s="47"/>
      <c r="QSI9" s="47"/>
      <c r="QSJ9" s="47"/>
      <c r="QSK9" s="47"/>
      <c r="QSL9" s="47"/>
      <c r="QSM9" s="47"/>
      <c r="QSN9" s="47"/>
      <c r="QSO9" s="47"/>
      <c r="QSP9" s="47"/>
      <c r="QSQ9" s="47"/>
      <c r="QSR9" s="47"/>
      <c r="QSS9" s="47"/>
      <c r="QST9" s="47"/>
      <c r="QSU9" s="47"/>
      <c r="QSV9" s="47"/>
      <c r="QSW9" s="47"/>
      <c r="QSX9" s="47"/>
      <c r="QSY9" s="47"/>
      <c r="QSZ9" s="47"/>
      <c r="QTA9" s="47"/>
      <c r="QTB9" s="47"/>
      <c r="QTC9" s="47"/>
      <c r="QTD9" s="47"/>
      <c r="QTE9" s="47"/>
      <c r="QTF9" s="47"/>
      <c r="QTG9" s="47"/>
      <c r="QTH9" s="47"/>
      <c r="QTI9" s="47"/>
      <c r="QTJ9" s="47"/>
      <c r="QTK9" s="47"/>
      <c r="QTL9" s="47"/>
      <c r="QTM9" s="47"/>
      <c r="QTN9" s="47"/>
      <c r="QTO9" s="47"/>
      <c r="QTP9" s="47"/>
      <c r="QTQ9" s="47"/>
      <c r="QTR9" s="47"/>
      <c r="QTS9" s="47"/>
      <c r="QTT9" s="47"/>
      <c r="QTU9" s="47"/>
      <c r="QTV9" s="47"/>
      <c r="QTW9" s="47"/>
      <c r="QTX9" s="47"/>
      <c r="QTY9" s="47"/>
      <c r="QTZ9" s="47"/>
      <c r="QUA9" s="47"/>
      <c r="QUB9" s="47"/>
      <c r="QUC9" s="47"/>
      <c r="QUD9" s="47"/>
      <c r="QUE9" s="47"/>
      <c r="QUF9" s="47"/>
      <c r="QUG9" s="47"/>
      <c r="QUH9" s="47"/>
      <c r="QUI9" s="47"/>
      <c r="QUJ9" s="47"/>
      <c r="QUK9" s="47"/>
      <c r="QUL9" s="47"/>
      <c r="QUM9" s="47"/>
      <c r="QUN9" s="47"/>
      <c r="QUO9" s="47"/>
      <c r="QUP9" s="47"/>
      <c r="QUQ9" s="47"/>
      <c r="QUR9" s="47"/>
      <c r="QUS9" s="47"/>
      <c r="QUT9" s="47"/>
      <c r="QUU9" s="47"/>
      <c r="QUV9" s="47"/>
      <c r="QUW9" s="47"/>
      <c r="QUX9" s="47"/>
      <c r="QUY9" s="47"/>
      <c r="QUZ9" s="47"/>
      <c r="QVA9" s="47"/>
      <c r="QVB9" s="47"/>
      <c r="QVC9" s="47"/>
      <c r="QVD9" s="47"/>
      <c r="QVE9" s="47"/>
      <c r="QVF9" s="47"/>
      <c r="QVG9" s="47"/>
      <c r="QVH9" s="47"/>
      <c r="QVI9" s="47"/>
      <c r="QVJ9" s="47"/>
      <c r="QVK9" s="47"/>
      <c r="QVL9" s="47"/>
      <c r="QVM9" s="47"/>
      <c r="QVN9" s="47"/>
      <c r="QVO9" s="47"/>
      <c r="QVP9" s="47"/>
      <c r="QVQ9" s="47"/>
      <c r="QVR9" s="47"/>
      <c r="QVS9" s="47"/>
      <c r="QVT9" s="47"/>
      <c r="QVU9" s="47"/>
      <c r="QVV9" s="47"/>
      <c r="QVW9" s="47"/>
      <c r="QVX9" s="47"/>
      <c r="QVY9" s="47"/>
      <c r="QVZ9" s="47"/>
      <c r="QWA9" s="47"/>
      <c r="QWB9" s="47"/>
      <c r="QWC9" s="47"/>
      <c r="QWD9" s="47"/>
      <c r="QWE9" s="47"/>
      <c r="QWF9" s="47"/>
      <c r="QWG9" s="47"/>
      <c r="QWH9" s="47"/>
      <c r="QWI9" s="47"/>
      <c r="QWJ9" s="47"/>
      <c r="QWK9" s="47"/>
      <c r="QWL9" s="47"/>
      <c r="QWM9" s="47"/>
      <c r="QWN9" s="47"/>
      <c r="QWO9" s="47"/>
      <c r="QWP9" s="47"/>
      <c r="QWQ9" s="47"/>
      <c r="QWR9" s="47"/>
      <c r="QWS9" s="47"/>
      <c r="QWT9" s="47"/>
      <c r="QWU9" s="47"/>
      <c r="QWV9" s="47"/>
      <c r="QWW9" s="47"/>
      <c r="QWX9" s="47"/>
      <c r="QWY9" s="47"/>
      <c r="QWZ9" s="47"/>
      <c r="QXA9" s="47"/>
      <c r="QXB9" s="47"/>
      <c r="QXC9" s="47"/>
      <c r="QXD9" s="47"/>
      <c r="QXE9" s="47"/>
      <c r="QXF9" s="47"/>
      <c r="QXG9" s="47"/>
      <c r="QXH9" s="47"/>
      <c r="QXI9" s="47"/>
      <c r="QXJ9" s="47"/>
      <c r="QXK9" s="47"/>
      <c r="QXL9" s="47"/>
      <c r="QXM9" s="47"/>
      <c r="QXN9" s="47"/>
      <c r="QXO9" s="47"/>
      <c r="QXP9" s="47"/>
      <c r="QXQ9" s="47"/>
      <c r="QXR9" s="47"/>
      <c r="QXS9" s="47"/>
      <c r="QXT9" s="47"/>
      <c r="QXU9" s="47"/>
      <c r="QXV9" s="47"/>
      <c r="QXW9" s="47"/>
      <c r="QXX9" s="47"/>
      <c r="QXY9" s="47"/>
      <c r="QXZ9" s="47"/>
      <c r="QYA9" s="47"/>
      <c r="QYB9" s="47"/>
      <c r="QYC9" s="47"/>
      <c r="QYD9" s="47"/>
      <c r="QYE9" s="47"/>
      <c r="QYF9" s="47"/>
      <c r="QYG9" s="47"/>
      <c r="QYH9" s="47"/>
      <c r="QYI9" s="47"/>
      <c r="QYJ9" s="47"/>
      <c r="QYK9" s="47"/>
      <c r="QYL9" s="47"/>
      <c r="QYM9" s="47"/>
      <c r="QYN9" s="47"/>
      <c r="QYO9" s="47"/>
      <c r="QYP9" s="47"/>
      <c r="QYQ9" s="47"/>
      <c r="QYR9" s="47"/>
      <c r="QYS9" s="47"/>
      <c r="QYT9" s="47"/>
      <c r="QYU9" s="47"/>
      <c r="QYV9" s="47"/>
      <c r="QYW9" s="47"/>
      <c r="QYX9" s="47"/>
      <c r="QYY9" s="47"/>
      <c r="QYZ9" s="47"/>
      <c r="QZA9" s="47"/>
      <c r="QZB9" s="47"/>
      <c r="QZC9" s="47"/>
      <c r="QZD9" s="47"/>
      <c r="QZE9" s="47"/>
      <c r="QZF9" s="47"/>
      <c r="QZG9" s="47"/>
      <c r="QZH9" s="47"/>
      <c r="QZI9" s="47"/>
      <c r="QZJ9" s="47"/>
      <c r="QZK9" s="47"/>
      <c r="QZL9" s="47"/>
      <c r="QZM9" s="47"/>
      <c r="QZN9" s="47"/>
      <c r="QZO9" s="47"/>
      <c r="QZP9" s="47"/>
      <c r="QZQ9" s="47"/>
      <c r="QZR9" s="47"/>
      <c r="QZS9" s="47"/>
      <c r="QZT9" s="47"/>
      <c r="QZU9" s="47"/>
      <c r="QZV9" s="47"/>
      <c r="QZW9" s="47"/>
      <c r="QZX9" s="47"/>
      <c r="QZY9" s="47"/>
      <c r="QZZ9" s="47"/>
      <c r="RAA9" s="47"/>
      <c r="RAB9" s="47"/>
      <c r="RAC9" s="47"/>
      <c r="RAD9" s="47"/>
      <c r="RAE9" s="47"/>
      <c r="RAF9" s="47"/>
      <c r="RAG9" s="47"/>
      <c r="RAH9" s="47"/>
      <c r="RAI9" s="47"/>
      <c r="RAJ9" s="47"/>
      <c r="RAK9" s="47"/>
      <c r="RAL9" s="47"/>
      <c r="RAM9" s="47"/>
      <c r="RAN9" s="47"/>
      <c r="RAO9" s="47"/>
      <c r="RAP9" s="47"/>
      <c r="RAQ9" s="47"/>
      <c r="RAR9" s="47"/>
      <c r="RAS9" s="47"/>
      <c r="RAT9" s="47"/>
      <c r="RAU9" s="47"/>
      <c r="RAV9" s="47"/>
      <c r="RAW9" s="47"/>
      <c r="RAX9" s="47"/>
      <c r="RAY9" s="47"/>
      <c r="RAZ9" s="47"/>
      <c r="RBA9" s="47"/>
      <c r="RBB9" s="47"/>
      <c r="RBC9" s="47"/>
      <c r="RBD9" s="47"/>
      <c r="RBE9" s="47"/>
      <c r="RBF9" s="47"/>
      <c r="RBG9" s="47"/>
      <c r="RBH9" s="47"/>
      <c r="RBI9" s="47"/>
      <c r="RBJ9" s="47"/>
      <c r="RBK9" s="47"/>
      <c r="RBL9" s="47"/>
      <c r="RBM9" s="47"/>
      <c r="RBN9" s="47"/>
      <c r="RBO9" s="47"/>
      <c r="RBP9" s="47"/>
      <c r="RBQ9" s="47"/>
      <c r="RBR9" s="47"/>
      <c r="RBS9" s="47"/>
      <c r="RBT9" s="47"/>
      <c r="RBU9" s="47"/>
      <c r="RBV9" s="47"/>
      <c r="RBW9" s="47"/>
      <c r="RBX9" s="47"/>
      <c r="RBY9" s="47"/>
      <c r="RBZ9" s="47"/>
      <c r="RCA9" s="47"/>
      <c r="RCB9" s="47"/>
      <c r="RCC9" s="47"/>
      <c r="RCD9" s="47"/>
      <c r="RCE9" s="47"/>
      <c r="RCF9" s="47"/>
      <c r="RCG9" s="47"/>
      <c r="RCH9" s="47"/>
      <c r="RCI9" s="47"/>
      <c r="RCJ9" s="47"/>
      <c r="RCK9" s="47"/>
      <c r="RCL9" s="47"/>
      <c r="RCM9" s="47"/>
      <c r="RCN9" s="47"/>
      <c r="RCO9" s="47"/>
      <c r="RCP9" s="47"/>
      <c r="RCQ9" s="47"/>
      <c r="RCR9" s="47"/>
      <c r="RCS9" s="47"/>
      <c r="RCT9" s="47"/>
      <c r="RCU9" s="47"/>
      <c r="RCV9" s="47"/>
      <c r="RCW9" s="47"/>
      <c r="RCX9" s="47"/>
      <c r="RCY9" s="47"/>
      <c r="RCZ9" s="47"/>
      <c r="RDA9" s="47"/>
      <c r="RDB9" s="47"/>
      <c r="RDC9" s="47"/>
      <c r="RDD9" s="47"/>
      <c r="RDE9" s="47"/>
      <c r="RDF9" s="47"/>
      <c r="RDG9" s="47"/>
      <c r="RDH9" s="47"/>
      <c r="RDI9" s="47"/>
      <c r="RDJ9" s="47"/>
      <c r="RDK9" s="47"/>
      <c r="RDL9" s="47"/>
      <c r="RDM9" s="47"/>
      <c r="RDN9" s="47"/>
      <c r="RDO9" s="47"/>
      <c r="RDP9" s="47"/>
      <c r="RDQ9" s="47"/>
      <c r="RDR9" s="47"/>
      <c r="RDS9" s="47"/>
      <c r="RDT9" s="47"/>
      <c r="RDU9" s="47"/>
      <c r="RDV9" s="47"/>
      <c r="RDW9" s="47"/>
      <c r="RDX9" s="47"/>
      <c r="RDY9" s="47"/>
      <c r="RDZ9" s="47"/>
      <c r="REA9" s="47"/>
      <c r="REB9" s="47"/>
      <c r="REC9" s="47"/>
      <c r="RED9" s="47"/>
      <c r="REE9" s="47"/>
      <c r="REF9" s="47"/>
      <c r="REG9" s="47"/>
      <c r="REH9" s="47"/>
      <c r="REI9" s="47"/>
      <c r="REJ9" s="47"/>
      <c r="REK9" s="47"/>
      <c r="REL9" s="47"/>
      <c r="REM9" s="47"/>
      <c r="REN9" s="47"/>
      <c r="REO9" s="47"/>
      <c r="REP9" s="47"/>
      <c r="REQ9" s="47"/>
      <c r="RER9" s="47"/>
      <c r="RES9" s="47"/>
      <c r="RET9" s="47"/>
      <c r="REU9" s="47"/>
      <c r="REV9" s="47"/>
      <c r="REW9" s="47"/>
      <c r="REX9" s="47"/>
      <c r="REY9" s="47"/>
      <c r="REZ9" s="47"/>
      <c r="RFA9" s="47"/>
      <c r="RFB9" s="47"/>
      <c r="RFC9" s="47"/>
      <c r="RFD9" s="47"/>
      <c r="RFE9" s="47"/>
      <c r="RFF9" s="47"/>
      <c r="RFG9" s="47"/>
      <c r="RFH9" s="47"/>
      <c r="RFI9" s="47"/>
      <c r="RFJ9" s="47"/>
      <c r="RFK9" s="47"/>
      <c r="RFL9" s="47"/>
      <c r="RFM9" s="47"/>
      <c r="RFN9" s="47"/>
      <c r="RFO9" s="47"/>
      <c r="RFP9" s="47"/>
      <c r="RFQ9" s="47"/>
      <c r="RFR9" s="47"/>
      <c r="RFS9" s="47"/>
      <c r="RFT9" s="47"/>
      <c r="RFU9" s="47"/>
      <c r="RFV9" s="47"/>
      <c r="RFW9" s="47"/>
      <c r="RFX9" s="47"/>
      <c r="RFY9" s="47"/>
      <c r="RFZ9" s="47"/>
      <c r="RGA9" s="47"/>
      <c r="RGB9" s="47"/>
      <c r="RGC9" s="47"/>
      <c r="RGD9" s="47"/>
      <c r="RGE9" s="47"/>
      <c r="RGF9" s="47"/>
      <c r="RGG9" s="47"/>
      <c r="RGH9" s="47"/>
      <c r="RGI9" s="47"/>
      <c r="RGJ9" s="47"/>
      <c r="RGK9" s="47"/>
      <c r="RGL9" s="47"/>
      <c r="RGM9" s="47"/>
      <c r="RGN9" s="47"/>
      <c r="RGO9" s="47"/>
      <c r="RGP9" s="47"/>
      <c r="RGQ9" s="47"/>
      <c r="RGR9" s="47"/>
      <c r="RGS9" s="47"/>
      <c r="RGT9" s="47"/>
      <c r="RGU9" s="47"/>
      <c r="RGV9" s="47"/>
      <c r="RGW9" s="47"/>
      <c r="RGX9" s="47"/>
      <c r="RGY9" s="47"/>
      <c r="RGZ9" s="47"/>
      <c r="RHA9" s="47"/>
      <c r="RHB9" s="47"/>
      <c r="RHC9" s="47"/>
      <c r="RHD9" s="47"/>
      <c r="RHE9" s="47"/>
      <c r="RHF9" s="47"/>
      <c r="RHG9" s="47"/>
      <c r="RHH9" s="47"/>
      <c r="RHI9" s="47"/>
      <c r="RHJ9" s="47"/>
      <c r="RHK9" s="47"/>
      <c r="RHL9" s="47"/>
      <c r="RHM9" s="47"/>
      <c r="RHN9" s="47"/>
      <c r="RHO9" s="47"/>
      <c r="RHP9" s="47"/>
      <c r="RHQ9" s="47"/>
      <c r="RHR9" s="47"/>
      <c r="RHS9" s="47"/>
      <c r="RHT9" s="47"/>
      <c r="RHU9" s="47"/>
      <c r="RHV9" s="47"/>
      <c r="RHW9" s="47"/>
      <c r="RHX9" s="47"/>
      <c r="RHY9" s="47"/>
      <c r="RHZ9" s="47"/>
      <c r="RIA9" s="47"/>
      <c r="RIB9" s="47"/>
      <c r="RIC9" s="47"/>
      <c r="RID9" s="47"/>
      <c r="RIE9" s="47"/>
      <c r="RIF9" s="47"/>
      <c r="RIG9" s="47"/>
      <c r="RIH9" s="47"/>
      <c r="RII9" s="47"/>
      <c r="RIJ9" s="47"/>
      <c r="RIK9" s="47"/>
      <c r="RIL9" s="47"/>
      <c r="RIM9" s="47"/>
      <c r="RIN9" s="47"/>
      <c r="RIO9" s="47"/>
      <c r="RIP9" s="47"/>
      <c r="RIQ9" s="47"/>
      <c r="RIR9" s="47"/>
      <c r="RIS9" s="47"/>
      <c r="RIT9" s="47"/>
      <c r="RIU9" s="47"/>
      <c r="RIV9" s="47"/>
      <c r="RIW9" s="47"/>
      <c r="RIX9" s="47"/>
      <c r="RIY9" s="47"/>
      <c r="RIZ9" s="47"/>
      <c r="RJA9" s="47"/>
      <c r="RJB9" s="47"/>
      <c r="RJC9" s="47"/>
      <c r="RJD9" s="47"/>
      <c r="RJE9" s="47"/>
      <c r="RJF9" s="47"/>
      <c r="RJG9" s="47"/>
      <c r="RJH9" s="47"/>
      <c r="RJI9" s="47"/>
      <c r="RJJ9" s="47"/>
      <c r="RJK9" s="47"/>
      <c r="RJL9" s="47"/>
      <c r="RJM9" s="47"/>
      <c r="RJN9" s="47"/>
      <c r="RJO9" s="47"/>
      <c r="RJP9" s="47"/>
      <c r="RJQ9" s="47"/>
      <c r="RJR9" s="47"/>
      <c r="RJS9" s="47"/>
      <c r="RJT9" s="47"/>
      <c r="RJU9" s="47"/>
      <c r="RJV9" s="47"/>
      <c r="RJW9" s="47"/>
      <c r="RJX9" s="47"/>
      <c r="RJY9" s="47"/>
      <c r="RJZ9" s="47"/>
      <c r="RKA9" s="47"/>
      <c r="RKB9" s="47"/>
      <c r="RKC9" s="47"/>
      <c r="RKD9" s="47"/>
      <c r="RKE9" s="47"/>
      <c r="RKF9" s="47"/>
      <c r="RKG9" s="47"/>
      <c r="RKH9" s="47"/>
      <c r="RKI9" s="47"/>
      <c r="RKJ9" s="47"/>
      <c r="RKK9" s="47"/>
      <c r="RKL9" s="47"/>
      <c r="RKM9" s="47"/>
      <c r="RKN9" s="47"/>
      <c r="RKO9" s="47"/>
      <c r="RKP9" s="47"/>
      <c r="RKQ9" s="47"/>
      <c r="RKR9" s="47"/>
      <c r="RKS9" s="47"/>
      <c r="RKT9" s="47"/>
      <c r="RKU9" s="47"/>
      <c r="RKV9" s="47"/>
      <c r="RKW9" s="47"/>
      <c r="RKX9" s="47"/>
      <c r="RKY9" s="47"/>
      <c r="RKZ9" s="47"/>
      <c r="RLA9" s="47"/>
      <c r="RLB9" s="47"/>
      <c r="RLC9" s="47"/>
      <c r="RLD9" s="47"/>
      <c r="RLE9" s="47"/>
      <c r="RLF9" s="47"/>
      <c r="RLG9" s="47"/>
      <c r="RLH9" s="47"/>
      <c r="RLI9" s="47"/>
      <c r="RLJ9" s="47"/>
      <c r="RLK9" s="47"/>
      <c r="RLL9" s="47"/>
      <c r="RLM9" s="47"/>
      <c r="RLN9" s="47"/>
      <c r="RLO9" s="47"/>
      <c r="RLP9" s="47"/>
      <c r="RLQ9" s="47"/>
      <c r="RLR9" s="47"/>
      <c r="RLS9" s="47"/>
      <c r="RLT9" s="47"/>
      <c r="RLU9" s="47"/>
      <c r="RLV9" s="47"/>
      <c r="RLW9" s="47"/>
      <c r="RLX9" s="47"/>
      <c r="RLY9" s="47"/>
      <c r="RLZ9" s="47"/>
      <c r="RMA9" s="47"/>
      <c r="RMB9" s="47"/>
      <c r="RMC9" s="47"/>
      <c r="RMD9" s="47"/>
      <c r="RME9" s="47"/>
      <c r="RMF9" s="47"/>
      <c r="RMG9" s="47"/>
      <c r="RMH9" s="47"/>
      <c r="RMI9" s="47"/>
      <c r="RMJ9" s="47"/>
      <c r="RMK9" s="47"/>
      <c r="RML9" s="47"/>
      <c r="RMM9" s="47"/>
      <c r="RMN9" s="47"/>
      <c r="RMO9" s="47"/>
      <c r="RMP9" s="47"/>
      <c r="RMQ9" s="47"/>
      <c r="RMR9" s="47"/>
      <c r="RMS9" s="47"/>
      <c r="RMT9" s="47"/>
      <c r="RMU9" s="47"/>
      <c r="RMV9" s="47"/>
      <c r="RMW9" s="47"/>
      <c r="RMX9" s="47"/>
      <c r="RMY9" s="47"/>
      <c r="RMZ9" s="47"/>
      <c r="RNA9" s="47"/>
      <c r="RNB9" s="47"/>
      <c r="RNC9" s="47"/>
      <c r="RND9" s="47"/>
      <c r="RNE9" s="47"/>
      <c r="RNF9" s="47"/>
      <c r="RNG9" s="47"/>
      <c r="RNH9" s="47"/>
      <c r="RNI9" s="47"/>
      <c r="RNJ9" s="47"/>
      <c r="RNK9" s="47"/>
      <c r="RNL9" s="47"/>
      <c r="RNM9" s="47"/>
      <c r="RNN9" s="47"/>
      <c r="RNO9" s="47"/>
      <c r="RNP9" s="47"/>
      <c r="RNQ9" s="47"/>
      <c r="RNR9" s="47"/>
      <c r="RNS9" s="47"/>
      <c r="RNT9" s="47"/>
      <c r="RNU9" s="47"/>
      <c r="RNV9" s="47"/>
      <c r="RNW9" s="47"/>
      <c r="RNX9" s="47"/>
      <c r="RNY9" s="47"/>
      <c r="RNZ9" s="47"/>
      <c r="ROA9" s="47"/>
      <c r="ROB9" s="47"/>
      <c r="ROC9" s="47"/>
      <c r="ROD9" s="47"/>
      <c r="ROE9" s="47"/>
      <c r="ROF9" s="47"/>
      <c r="ROG9" s="47"/>
      <c r="ROH9" s="47"/>
      <c r="ROI9" s="47"/>
      <c r="ROJ9" s="47"/>
      <c r="ROK9" s="47"/>
      <c r="ROL9" s="47"/>
      <c r="ROM9" s="47"/>
      <c r="RON9" s="47"/>
      <c r="ROO9" s="47"/>
      <c r="ROP9" s="47"/>
      <c r="ROQ9" s="47"/>
      <c r="ROR9" s="47"/>
      <c r="ROS9" s="47"/>
      <c r="ROT9" s="47"/>
      <c r="ROU9" s="47"/>
      <c r="ROV9" s="47"/>
      <c r="ROW9" s="47"/>
      <c r="ROX9" s="47"/>
      <c r="ROY9" s="47"/>
      <c r="ROZ9" s="47"/>
      <c r="RPA9" s="47"/>
      <c r="RPB9" s="47"/>
      <c r="RPC9" s="47"/>
      <c r="RPD9" s="47"/>
      <c r="RPE9" s="47"/>
      <c r="RPF9" s="47"/>
      <c r="RPG9" s="47"/>
      <c r="RPH9" s="47"/>
      <c r="RPI9" s="47"/>
      <c r="RPJ9" s="47"/>
      <c r="RPK9" s="47"/>
      <c r="RPL9" s="47"/>
      <c r="RPM9" s="47"/>
      <c r="RPN9" s="47"/>
      <c r="RPO9" s="47"/>
      <c r="RPP9" s="47"/>
      <c r="RPQ9" s="47"/>
      <c r="RPR9" s="47"/>
      <c r="RPS9" s="47"/>
      <c r="RPT9" s="47"/>
      <c r="RPU9" s="47"/>
      <c r="RPV9" s="47"/>
      <c r="RPW9" s="47"/>
      <c r="RPX9" s="47"/>
      <c r="RPY9" s="47"/>
      <c r="RPZ9" s="47"/>
      <c r="RQA9" s="47"/>
      <c r="RQB9" s="47"/>
      <c r="RQC9" s="47"/>
      <c r="RQD9" s="47"/>
      <c r="RQE9" s="47"/>
      <c r="RQF9" s="47"/>
      <c r="RQG9" s="47"/>
      <c r="RQH9" s="47"/>
      <c r="RQI9" s="47"/>
      <c r="RQJ9" s="47"/>
      <c r="RQK9" s="47"/>
      <c r="RQL9" s="47"/>
      <c r="RQM9" s="47"/>
      <c r="RQN9" s="47"/>
      <c r="RQO9" s="47"/>
      <c r="RQP9" s="47"/>
      <c r="RQQ9" s="47"/>
      <c r="RQR9" s="47"/>
      <c r="RQS9" s="47"/>
      <c r="RQT9" s="47"/>
      <c r="RQU9" s="47"/>
      <c r="RQV9" s="47"/>
      <c r="RQW9" s="47"/>
      <c r="RQX9" s="47"/>
      <c r="RQY9" s="47"/>
      <c r="RQZ9" s="47"/>
      <c r="RRA9" s="47"/>
      <c r="RRB9" s="47"/>
      <c r="RRC9" s="47"/>
      <c r="RRD9" s="47"/>
      <c r="RRE9" s="47"/>
      <c r="RRF9" s="47"/>
      <c r="RRG9" s="47"/>
      <c r="RRH9" s="47"/>
      <c r="RRI9" s="47"/>
      <c r="RRJ9" s="47"/>
      <c r="RRK9" s="47"/>
      <c r="RRL9" s="47"/>
      <c r="RRM9" s="47"/>
      <c r="RRN9" s="47"/>
      <c r="RRO9" s="47"/>
      <c r="RRP9" s="47"/>
      <c r="RRQ9" s="47"/>
      <c r="RRR9" s="47"/>
      <c r="RRS9" s="47"/>
      <c r="RRT9" s="47"/>
      <c r="RRU9" s="47"/>
      <c r="RRV9" s="47"/>
      <c r="RRW9" s="47"/>
      <c r="RRX9" s="47"/>
      <c r="RRY9" s="47"/>
      <c r="RRZ9" s="47"/>
      <c r="RSA9" s="47"/>
      <c r="RSB9" s="47"/>
      <c r="RSC9" s="47"/>
      <c r="RSD9" s="47"/>
      <c r="RSE9" s="47"/>
      <c r="RSF9" s="47"/>
      <c r="RSG9" s="47"/>
      <c r="RSH9" s="47"/>
      <c r="RSI9" s="47"/>
      <c r="RSJ9" s="47"/>
      <c r="RSK9" s="47"/>
      <c r="RSL9" s="47"/>
      <c r="RSM9" s="47"/>
      <c r="RSN9" s="47"/>
      <c r="RSO9" s="47"/>
      <c r="RSP9" s="47"/>
      <c r="RSQ9" s="47"/>
      <c r="RSR9" s="47"/>
      <c r="RSS9" s="47"/>
      <c r="RST9" s="47"/>
      <c r="RSU9" s="47"/>
      <c r="RSV9" s="47"/>
      <c r="RSW9" s="47"/>
      <c r="RSX9" s="47"/>
      <c r="RSY9" s="47"/>
      <c r="RSZ9" s="47"/>
      <c r="RTA9" s="47"/>
      <c r="RTB9" s="47"/>
      <c r="RTC9" s="47"/>
      <c r="RTD9" s="47"/>
      <c r="RTE9" s="47"/>
      <c r="RTF9" s="47"/>
      <c r="RTG9" s="47"/>
      <c r="RTH9" s="47"/>
      <c r="RTI9" s="47"/>
      <c r="RTJ9" s="47"/>
      <c r="RTK9" s="47"/>
      <c r="RTL9" s="47"/>
      <c r="RTM9" s="47"/>
      <c r="RTN9" s="47"/>
      <c r="RTO9" s="47"/>
      <c r="RTP9" s="47"/>
      <c r="RTQ9" s="47"/>
      <c r="RTR9" s="47"/>
      <c r="RTS9" s="47"/>
      <c r="RTT9" s="47"/>
      <c r="RTU9" s="47"/>
      <c r="RTV9" s="47"/>
      <c r="RTW9" s="47"/>
      <c r="RTX9" s="47"/>
      <c r="RTY9" s="47"/>
      <c r="RTZ9" s="47"/>
      <c r="RUA9" s="47"/>
      <c r="RUB9" s="47"/>
      <c r="RUC9" s="47"/>
      <c r="RUD9" s="47"/>
      <c r="RUE9" s="47"/>
      <c r="RUF9" s="47"/>
      <c r="RUG9" s="47"/>
      <c r="RUH9" s="47"/>
      <c r="RUI9" s="47"/>
      <c r="RUJ9" s="47"/>
      <c r="RUK9" s="47"/>
      <c r="RUL9" s="47"/>
      <c r="RUM9" s="47"/>
      <c r="RUN9" s="47"/>
      <c r="RUO9" s="47"/>
      <c r="RUP9" s="47"/>
      <c r="RUQ9" s="47"/>
      <c r="RUR9" s="47"/>
      <c r="RUS9" s="47"/>
      <c r="RUT9" s="47"/>
      <c r="RUU9" s="47"/>
      <c r="RUV9" s="47"/>
      <c r="RUW9" s="47"/>
      <c r="RUX9" s="47"/>
      <c r="RUY9" s="47"/>
      <c r="RUZ9" s="47"/>
      <c r="RVA9" s="47"/>
      <c r="RVB9" s="47"/>
      <c r="RVC9" s="47"/>
      <c r="RVD9" s="47"/>
      <c r="RVE9" s="47"/>
      <c r="RVF9" s="47"/>
      <c r="RVG9" s="47"/>
      <c r="RVH9" s="47"/>
      <c r="RVI9" s="47"/>
      <c r="RVJ9" s="47"/>
      <c r="RVK9" s="47"/>
      <c r="RVL9" s="47"/>
      <c r="RVM9" s="47"/>
      <c r="RVN9" s="47"/>
      <c r="RVO9" s="47"/>
      <c r="RVP9" s="47"/>
      <c r="RVQ9" s="47"/>
      <c r="RVR9" s="47"/>
      <c r="RVS9" s="47"/>
      <c r="RVT9" s="47"/>
      <c r="RVU9" s="47"/>
      <c r="RVV9" s="47"/>
      <c r="RVW9" s="47"/>
      <c r="RVX9" s="47"/>
      <c r="RVY9" s="47"/>
      <c r="RVZ9" s="47"/>
      <c r="RWA9" s="47"/>
      <c r="RWB9" s="47"/>
      <c r="RWC9" s="47"/>
      <c r="RWD9" s="47"/>
      <c r="RWE9" s="47"/>
      <c r="RWF9" s="47"/>
      <c r="RWG9" s="47"/>
      <c r="RWH9" s="47"/>
      <c r="RWI9" s="47"/>
      <c r="RWJ9" s="47"/>
      <c r="RWK9" s="47"/>
      <c r="RWL9" s="47"/>
      <c r="RWM9" s="47"/>
      <c r="RWN9" s="47"/>
      <c r="RWO9" s="47"/>
      <c r="RWP9" s="47"/>
      <c r="RWQ9" s="47"/>
      <c r="RWR9" s="47"/>
      <c r="RWS9" s="47"/>
      <c r="RWT9" s="47"/>
      <c r="RWU9" s="47"/>
      <c r="RWV9" s="47"/>
      <c r="RWW9" s="47"/>
      <c r="RWX9" s="47"/>
      <c r="RWY9" s="47"/>
      <c r="RWZ9" s="47"/>
      <c r="RXA9" s="47"/>
      <c r="RXB9" s="47"/>
      <c r="RXC9" s="47"/>
      <c r="RXD9" s="47"/>
      <c r="RXE9" s="47"/>
      <c r="RXF9" s="47"/>
      <c r="RXG9" s="47"/>
      <c r="RXH9" s="47"/>
      <c r="RXI9" s="47"/>
      <c r="RXJ9" s="47"/>
      <c r="RXK9" s="47"/>
      <c r="RXL9" s="47"/>
      <c r="RXM9" s="47"/>
      <c r="RXN9" s="47"/>
      <c r="RXO9" s="47"/>
      <c r="RXP9" s="47"/>
      <c r="RXQ9" s="47"/>
      <c r="RXR9" s="47"/>
      <c r="RXS9" s="47"/>
      <c r="RXT9" s="47"/>
      <c r="RXU9" s="47"/>
      <c r="RXV9" s="47"/>
      <c r="RXW9" s="47"/>
      <c r="RXX9" s="47"/>
      <c r="RXY9" s="47"/>
      <c r="RXZ9" s="47"/>
      <c r="RYA9" s="47"/>
      <c r="RYB9" s="47"/>
      <c r="RYC9" s="47"/>
      <c r="RYD9" s="47"/>
      <c r="RYE9" s="47"/>
      <c r="RYF9" s="47"/>
      <c r="RYG9" s="47"/>
      <c r="RYH9" s="47"/>
      <c r="RYI9" s="47"/>
      <c r="RYJ9" s="47"/>
      <c r="RYK9" s="47"/>
      <c r="RYL9" s="47"/>
      <c r="RYM9" s="47"/>
      <c r="RYN9" s="47"/>
      <c r="RYO9" s="47"/>
      <c r="RYP9" s="47"/>
      <c r="RYQ9" s="47"/>
      <c r="RYR9" s="47"/>
      <c r="RYS9" s="47"/>
      <c r="RYT9" s="47"/>
      <c r="RYU9" s="47"/>
      <c r="RYV9" s="47"/>
      <c r="RYW9" s="47"/>
      <c r="RYX9" s="47"/>
      <c r="RYY9" s="47"/>
      <c r="RYZ9" s="47"/>
      <c r="RZA9" s="47"/>
      <c r="RZB9" s="47"/>
      <c r="RZC9" s="47"/>
      <c r="RZD9" s="47"/>
      <c r="RZE9" s="47"/>
      <c r="RZF9" s="47"/>
      <c r="RZG9" s="47"/>
      <c r="RZH9" s="47"/>
      <c r="RZI9" s="47"/>
      <c r="RZJ9" s="47"/>
      <c r="RZK9" s="47"/>
      <c r="RZL9" s="47"/>
      <c r="RZM9" s="47"/>
      <c r="RZN9" s="47"/>
      <c r="RZO9" s="47"/>
      <c r="RZP9" s="47"/>
      <c r="RZQ9" s="47"/>
      <c r="RZR9" s="47"/>
      <c r="RZS9" s="47"/>
      <c r="RZT9" s="47"/>
      <c r="RZU9" s="47"/>
      <c r="RZV9" s="47"/>
      <c r="RZW9" s="47"/>
      <c r="RZX9" s="47"/>
      <c r="RZY9" s="47"/>
      <c r="RZZ9" s="47"/>
      <c r="SAA9" s="47"/>
      <c r="SAB9" s="47"/>
      <c r="SAC9" s="47"/>
      <c r="SAD9" s="47"/>
      <c r="SAE9" s="47"/>
      <c r="SAF9" s="47"/>
      <c r="SAG9" s="47"/>
      <c r="SAH9" s="47"/>
      <c r="SAI9" s="47"/>
      <c r="SAJ9" s="47"/>
      <c r="SAK9" s="47"/>
      <c r="SAL9" s="47"/>
      <c r="SAM9" s="47"/>
      <c r="SAN9" s="47"/>
      <c r="SAO9" s="47"/>
      <c r="SAP9" s="47"/>
      <c r="SAQ9" s="47"/>
      <c r="SAR9" s="47"/>
      <c r="SAS9" s="47"/>
      <c r="SAT9" s="47"/>
      <c r="SAU9" s="47"/>
      <c r="SAV9" s="47"/>
      <c r="SAW9" s="47"/>
      <c r="SAX9" s="47"/>
      <c r="SAY9" s="47"/>
      <c r="SAZ9" s="47"/>
      <c r="SBA9" s="47"/>
      <c r="SBB9" s="47"/>
      <c r="SBC9" s="47"/>
      <c r="SBD9" s="47"/>
      <c r="SBE9" s="47"/>
      <c r="SBF9" s="47"/>
      <c r="SBG9" s="47"/>
      <c r="SBH9" s="47"/>
      <c r="SBI9" s="47"/>
      <c r="SBJ9" s="47"/>
      <c r="SBK9" s="47"/>
      <c r="SBL9" s="47"/>
      <c r="SBM9" s="47"/>
      <c r="SBN9" s="47"/>
      <c r="SBO9" s="47"/>
      <c r="SBP9" s="47"/>
      <c r="SBQ9" s="47"/>
      <c r="SBR9" s="47"/>
      <c r="SBS9" s="47"/>
      <c r="SBT9" s="47"/>
      <c r="SBU9" s="47"/>
      <c r="SBV9" s="47"/>
      <c r="SBW9" s="47"/>
      <c r="SBX9" s="47"/>
      <c r="SBY9" s="47"/>
      <c r="SBZ9" s="47"/>
      <c r="SCA9" s="47"/>
      <c r="SCB9" s="47"/>
      <c r="SCC9" s="47"/>
      <c r="SCD9" s="47"/>
      <c r="SCE9" s="47"/>
      <c r="SCF9" s="47"/>
      <c r="SCG9" s="47"/>
      <c r="SCH9" s="47"/>
      <c r="SCI9" s="47"/>
      <c r="SCJ9" s="47"/>
      <c r="SCK9" s="47"/>
      <c r="SCL9" s="47"/>
      <c r="SCM9" s="47"/>
      <c r="SCN9" s="47"/>
      <c r="SCO9" s="47"/>
      <c r="SCP9" s="47"/>
      <c r="SCQ9" s="47"/>
      <c r="SCR9" s="47"/>
      <c r="SCS9" s="47"/>
      <c r="SCT9" s="47"/>
      <c r="SCU9" s="47"/>
      <c r="SCV9" s="47"/>
      <c r="SCW9" s="47"/>
      <c r="SCX9" s="47"/>
      <c r="SCY9" s="47"/>
      <c r="SCZ9" s="47"/>
      <c r="SDA9" s="47"/>
      <c r="SDB9" s="47"/>
      <c r="SDC9" s="47"/>
      <c r="SDD9" s="47"/>
      <c r="SDE9" s="47"/>
      <c r="SDF9" s="47"/>
      <c r="SDG9" s="47"/>
      <c r="SDH9" s="47"/>
      <c r="SDI9" s="47"/>
      <c r="SDJ9" s="47"/>
      <c r="SDK9" s="47"/>
      <c r="SDL9" s="47"/>
      <c r="SDM9" s="47"/>
      <c r="SDN9" s="47"/>
      <c r="SDO9" s="47"/>
      <c r="SDP9" s="47"/>
      <c r="SDQ9" s="47"/>
      <c r="SDR9" s="47"/>
      <c r="SDS9" s="47"/>
      <c r="SDT9" s="47"/>
      <c r="SDU9" s="47"/>
      <c r="SDV9" s="47"/>
      <c r="SDW9" s="47"/>
      <c r="SDX9" s="47"/>
      <c r="SDY9" s="47"/>
      <c r="SDZ9" s="47"/>
      <c r="SEA9" s="47"/>
      <c r="SEB9" s="47"/>
      <c r="SEC9" s="47"/>
      <c r="SED9" s="47"/>
      <c r="SEE9" s="47"/>
      <c r="SEF9" s="47"/>
      <c r="SEG9" s="47"/>
      <c r="SEH9" s="47"/>
      <c r="SEI9" s="47"/>
      <c r="SEJ9" s="47"/>
      <c r="SEK9" s="47"/>
      <c r="SEL9" s="47"/>
      <c r="SEM9" s="47"/>
      <c r="SEN9" s="47"/>
      <c r="SEO9" s="47"/>
      <c r="SEP9" s="47"/>
      <c r="SEQ9" s="47"/>
      <c r="SER9" s="47"/>
      <c r="SES9" s="47"/>
      <c r="SET9" s="47"/>
      <c r="SEU9" s="47"/>
      <c r="SEV9" s="47"/>
      <c r="SEW9" s="47"/>
      <c r="SEX9" s="47"/>
      <c r="SEY9" s="47"/>
      <c r="SEZ9" s="47"/>
      <c r="SFA9" s="47"/>
      <c r="SFB9" s="47"/>
      <c r="SFC9" s="47"/>
      <c r="SFD9" s="47"/>
      <c r="SFE9" s="47"/>
      <c r="SFF9" s="47"/>
      <c r="SFG9" s="47"/>
      <c r="SFH9" s="47"/>
      <c r="SFI9" s="47"/>
      <c r="SFJ9" s="47"/>
      <c r="SFK9" s="47"/>
      <c r="SFL9" s="47"/>
      <c r="SFM9" s="47"/>
      <c r="SFN9" s="47"/>
      <c r="SFO9" s="47"/>
      <c r="SFP9" s="47"/>
      <c r="SFQ9" s="47"/>
      <c r="SFR9" s="47"/>
      <c r="SFS9" s="47"/>
      <c r="SFT9" s="47"/>
      <c r="SFU9" s="47"/>
      <c r="SFV9" s="47"/>
      <c r="SFW9" s="47"/>
      <c r="SFX9" s="47"/>
      <c r="SFY9" s="47"/>
      <c r="SFZ9" s="47"/>
      <c r="SGA9" s="47"/>
      <c r="SGB9" s="47"/>
      <c r="SGC9" s="47"/>
      <c r="SGD9" s="47"/>
      <c r="SGE9" s="47"/>
      <c r="SGF9" s="47"/>
      <c r="SGG9" s="47"/>
      <c r="SGH9" s="47"/>
      <c r="SGI9" s="47"/>
      <c r="SGJ9" s="47"/>
      <c r="SGK9" s="47"/>
      <c r="SGL9" s="47"/>
      <c r="SGM9" s="47"/>
      <c r="SGN9" s="47"/>
      <c r="SGO9" s="47"/>
      <c r="SGP9" s="47"/>
      <c r="SGQ9" s="47"/>
      <c r="SGR9" s="47"/>
      <c r="SGS9" s="47"/>
      <c r="SGT9" s="47"/>
      <c r="SGU9" s="47"/>
      <c r="SGV9" s="47"/>
      <c r="SGW9" s="47"/>
      <c r="SGX9" s="47"/>
      <c r="SGY9" s="47"/>
      <c r="SGZ9" s="47"/>
      <c r="SHA9" s="47"/>
      <c r="SHB9" s="47"/>
      <c r="SHC9" s="47"/>
      <c r="SHD9" s="47"/>
      <c r="SHE9" s="47"/>
      <c r="SHF9" s="47"/>
      <c r="SHG9" s="47"/>
      <c r="SHH9" s="47"/>
      <c r="SHI9" s="47"/>
      <c r="SHJ9" s="47"/>
      <c r="SHK9" s="47"/>
      <c r="SHL9" s="47"/>
      <c r="SHM9" s="47"/>
      <c r="SHN9" s="47"/>
      <c r="SHO9" s="47"/>
      <c r="SHP9" s="47"/>
      <c r="SHQ9" s="47"/>
      <c r="SHR9" s="47"/>
      <c r="SHS9" s="47"/>
      <c r="SHT9" s="47"/>
      <c r="SHU9" s="47"/>
      <c r="SHV9" s="47"/>
      <c r="SHW9" s="47"/>
      <c r="SHX9" s="47"/>
      <c r="SHY9" s="47"/>
      <c r="SHZ9" s="47"/>
      <c r="SIA9" s="47"/>
      <c r="SIB9" s="47"/>
      <c r="SIC9" s="47"/>
      <c r="SID9" s="47"/>
      <c r="SIE9" s="47"/>
      <c r="SIF9" s="47"/>
      <c r="SIG9" s="47"/>
      <c r="SIH9" s="47"/>
      <c r="SII9" s="47"/>
      <c r="SIJ9" s="47"/>
      <c r="SIK9" s="47"/>
      <c r="SIL9" s="47"/>
      <c r="SIM9" s="47"/>
      <c r="SIN9" s="47"/>
      <c r="SIO9" s="47"/>
      <c r="SIP9" s="47"/>
      <c r="SIQ9" s="47"/>
      <c r="SIR9" s="47"/>
      <c r="SIS9" s="47"/>
      <c r="SIT9" s="47"/>
      <c r="SIU9" s="47"/>
      <c r="SIV9" s="47"/>
      <c r="SIW9" s="47"/>
      <c r="SIX9" s="47"/>
      <c r="SIY9" s="47"/>
      <c r="SIZ9" s="47"/>
      <c r="SJA9" s="47"/>
      <c r="SJB9" s="47"/>
      <c r="SJC9" s="47"/>
      <c r="SJD9" s="47"/>
      <c r="SJE9" s="47"/>
      <c r="SJF9" s="47"/>
      <c r="SJG9" s="47"/>
      <c r="SJH9" s="47"/>
      <c r="SJI9" s="47"/>
      <c r="SJJ9" s="47"/>
      <c r="SJK9" s="47"/>
      <c r="SJL9" s="47"/>
      <c r="SJM9" s="47"/>
      <c r="SJN9" s="47"/>
      <c r="SJO9" s="47"/>
      <c r="SJP9" s="47"/>
      <c r="SJQ9" s="47"/>
      <c r="SJR9" s="47"/>
      <c r="SJS9" s="47"/>
      <c r="SJT9" s="47"/>
      <c r="SJU9" s="47"/>
      <c r="SJV9" s="47"/>
      <c r="SJW9" s="47"/>
      <c r="SJX9" s="47"/>
      <c r="SJY9" s="47"/>
      <c r="SJZ9" s="47"/>
      <c r="SKA9" s="47"/>
      <c r="SKB9" s="47"/>
      <c r="SKC9" s="47"/>
      <c r="SKD9" s="47"/>
      <c r="SKE9" s="47"/>
      <c r="SKF9" s="47"/>
      <c r="SKG9" s="47"/>
      <c r="SKH9" s="47"/>
      <c r="SKI9" s="47"/>
      <c r="SKJ9" s="47"/>
      <c r="SKK9" s="47"/>
      <c r="SKL9" s="47"/>
      <c r="SKM9" s="47"/>
      <c r="SKN9" s="47"/>
      <c r="SKO9" s="47"/>
      <c r="SKP9" s="47"/>
      <c r="SKQ9" s="47"/>
      <c r="SKR9" s="47"/>
      <c r="SKS9" s="47"/>
      <c r="SKT9" s="47"/>
      <c r="SKU9" s="47"/>
      <c r="SKV9" s="47"/>
      <c r="SKW9" s="47"/>
      <c r="SKX9" s="47"/>
      <c r="SKY9" s="47"/>
      <c r="SKZ9" s="47"/>
      <c r="SLA9" s="47"/>
      <c r="SLB9" s="47"/>
      <c r="SLC9" s="47"/>
      <c r="SLD9" s="47"/>
      <c r="SLE9" s="47"/>
      <c r="SLF9" s="47"/>
      <c r="SLG9" s="47"/>
      <c r="SLH9" s="47"/>
      <c r="SLI9" s="47"/>
      <c r="SLJ9" s="47"/>
      <c r="SLK9" s="47"/>
      <c r="SLL9" s="47"/>
      <c r="SLM9" s="47"/>
      <c r="SLN9" s="47"/>
      <c r="SLO9" s="47"/>
      <c r="SLP9" s="47"/>
      <c r="SLQ9" s="47"/>
      <c r="SLR9" s="47"/>
      <c r="SLS9" s="47"/>
      <c r="SLT9" s="47"/>
      <c r="SLU9" s="47"/>
      <c r="SLV9" s="47"/>
      <c r="SLW9" s="47"/>
      <c r="SLX9" s="47"/>
      <c r="SLY9" s="47"/>
      <c r="SLZ9" s="47"/>
      <c r="SMA9" s="47"/>
      <c r="SMB9" s="47"/>
      <c r="SMC9" s="47"/>
      <c r="SMD9" s="47"/>
      <c r="SME9" s="47"/>
      <c r="SMF9" s="47"/>
      <c r="SMG9" s="47"/>
      <c r="SMH9" s="47"/>
      <c r="SMI9" s="47"/>
      <c r="SMJ9" s="47"/>
      <c r="SMK9" s="47"/>
      <c r="SML9" s="47"/>
      <c r="SMM9" s="47"/>
      <c r="SMN9" s="47"/>
      <c r="SMO9" s="47"/>
      <c r="SMP9" s="47"/>
      <c r="SMQ9" s="47"/>
      <c r="SMR9" s="47"/>
      <c r="SMS9" s="47"/>
      <c r="SMT9" s="47"/>
      <c r="SMU9" s="47"/>
      <c r="SMV9" s="47"/>
      <c r="SMW9" s="47"/>
      <c r="SMX9" s="47"/>
      <c r="SMY9" s="47"/>
      <c r="SMZ9" s="47"/>
      <c r="SNA9" s="47"/>
      <c r="SNB9" s="47"/>
      <c r="SNC9" s="47"/>
      <c r="SND9" s="47"/>
      <c r="SNE9" s="47"/>
      <c r="SNF9" s="47"/>
      <c r="SNG9" s="47"/>
      <c r="SNH9" s="47"/>
      <c r="SNI9" s="47"/>
      <c r="SNJ9" s="47"/>
      <c r="SNK9" s="47"/>
      <c r="SNL9" s="47"/>
      <c r="SNM9" s="47"/>
      <c r="SNN9" s="47"/>
      <c r="SNO9" s="47"/>
      <c r="SNP9" s="47"/>
      <c r="SNQ9" s="47"/>
      <c r="SNR9" s="47"/>
      <c r="SNS9" s="47"/>
      <c r="SNT9" s="47"/>
      <c r="SNU9" s="47"/>
      <c r="SNV9" s="47"/>
      <c r="SNW9" s="47"/>
      <c r="SNX9" s="47"/>
      <c r="SNY9" s="47"/>
      <c r="SNZ9" s="47"/>
      <c r="SOA9" s="47"/>
      <c r="SOB9" s="47"/>
      <c r="SOC9" s="47"/>
      <c r="SOD9" s="47"/>
      <c r="SOE9" s="47"/>
      <c r="SOF9" s="47"/>
      <c r="SOG9" s="47"/>
      <c r="SOH9" s="47"/>
      <c r="SOI9" s="47"/>
      <c r="SOJ9" s="47"/>
      <c r="SOK9" s="47"/>
      <c r="SOL9" s="47"/>
      <c r="SOM9" s="47"/>
      <c r="SON9" s="47"/>
      <c r="SOO9" s="47"/>
      <c r="SOP9" s="47"/>
      <c r="SOQ9" s="47"/>
      <c r="SOR9" s="47"/>
      <c r="SOS9" s="47"/>
      <c r="SOT9" s="47"/>
      <c r="SOU9" s="47"/>
      <c r="SOV9" s="47"/>
      <c r="SOW9" s="47"/>
      <c r="SOX9" s="47"/>
      <c r="SOY9" s="47"/>
      <c r="SOZ9" s="47"/>
      <c r="SPA9" s="47"/>
      <c r="SPB9" s="47"/>
      <c r="SPC9" s="47"/>
      <c r="SPD9" s="47"/>
      <c r="SPE9" s="47"/>
      <c r="SPF9" s="47"/>
      <c r="SPG9" s="47"/>
      <c r="SPH9" s="47"/>
      <c r="SPI9" s="47"/>
      <c r="SPJ9" s="47"/>
      <c r="SPK9" s="47"/>
      <c r="SPL9" s="47"/>
      <c r="SPM9" s="47"/>
      <c r="SPN9" s="47"/>
      <c r="SPO9" s="47"/>
      <c r="SPP9" s="47"/>
      <c r="SPQ9" s="47"/>
      <c r="SPR9" s="47"/>
      <c r="SPS9" s="47"/>
      <c r="SPT9" s="47"/>
      <c r="SPU9" s="47"/>
      <c r="SPV9" s="47"/>
      <c r="SPW9" s="47"/>
      <c r="SPX9" s="47"/>
      <c r="SPY9" s="47"/>
      <c r="SPZ9" s="47"/>
      <c r="SQA9" s="47"/>
      <c r="SQB9" s="47"/>
      <c r="SQC9" s="47"/>
      <c r="SQD9" s="47"/>
      <c r="SQE9" s="47"/>
      <c r="SQF9" s="47"/>
      <c r="SQG9" s="47"/>
      <c r="SQH9" s="47"/>
      <c r="SQI9" s="47"/>
      <c r="SQJ9" s="47"/>
      <c r="SQK9" s="47"/>
      <c r="SQL9" s="47"/>
      <c r="SQM9" s="47"/>
      <c r="SQN9" s="47"/>
      <c r="SQO9" s="47"/>
      <c r="SQP9" s="47"/>
      <c r="SQQ9" s="47"/>
      <c r="SQR9" s="47"/>
      <c r="SQS9" s="47"/>
      <c r="SQT9" s="47"/>
      <c r="SQU9" s="47"/>
      <c r="SQV9" s="47"/>
      <c r="SQW9" s="47"/>
      <c r="SQX9" s="47"/>
      <c r="SQY9" s="47"/>
      <c r="SQZ9" s="47"/>
      <c r="SRA9" s="47"/>
      <c r="SRB9" s="47"/>
      <c r="SRC9" s="47"/>
      <c r="SRD9" s="47"/>
      <c r="SRE9" s="47"/>
      <c r="SRF9" s="47"/>
      <c r="SRG9" s="47"/>
      <c r="SRH9" s="47"/>
      <c r="SRI9" s="47"/>
      <c r="SRJ9" s="47"/>
      <c r="SRK9" s="47"/>
      <c r="SRL9" s="47"/>
      <c r="SRM9" s="47"/>
      <c r="SRN9" s="47"/>
      <c r="SRO9" s="47"/>
      <c r="SRP9" s="47"/>
      <c r="SRQ9" s="47"/>
      <c r="SRR9" s="47"/>
      <c r="SRS9" s="47"/>
      <c r="SRT9" s="47"/>
      <c r="SRU9" s="47"/>
      <c r="SRV9" s="47"/>
      <c r="SRW9" s="47"/>
      <c r="SRX9" s="47"/>
      <c r="SRY9" s="47"/>
      <c r="SRZ9" s="47"/>
      <c r="SSA9" s="47"/>
      <c r="SSB9" s="47"/>
      <c r="SSC9" s="47"/>
      <c r="SSD9" s="47"/>
      <c r="SSE9" s="47"/>
      <c r="SSF9" s="47"/>
      <c r="SSG9" s="47"/>
      <c r="SSH9" s="47"/>
      <c r="SSI9" s="47"/>
      <c r="SSJ9" s="47"/>
      <c r="SSK9" s="47"/>
      <c r="SSL9" s="47"/>
      <c r="SSM9" s="47"/>
      <c r="SSN9" s="47"/>
      <c r="SSO9" s="47"/>
      <c r="SSP9" s="47"/>
      <c r="SSQ9" s="47"/>
      <c r="SSR9" s="47"/>
      <c r="SSS9" s="47"/>
      <c r="SST9" s="47"/>
      <c r="SSU9" s="47"/>
      <c r="SSV9" s="47"/>
      <c r="SSW9" s="47"/>
      <c r="SSX9" s="47"/>
      <c r="SSY9" s="47"/>
      <c r="SSZ9" s="47"/>
      <c r="STA9" s="47"/>
      <c r="STB9" s="47"/>
      <c r="STC9" s="47"/>
      <c r="STD9" s="47"/>
      <c r="STE9" s="47"/>
      <c r="STF9" s="47"/>
      <c r="STG9" s="47"/>
      <c r="STH9" s="47"/>
      <c r="STI9" s="47"/>
      <c r="STJ9" s="47"/>
      <c r="STK9" s="47"/>
      <c r="STL9" s="47"/>
      <c r="STM9" s="47"/>
      <c r="STN9" s="47"/>
      <c r="STO9" s="47"/>
      <c r="STP9" s="47"/>
      <c r="STQ9" s="47"/>
      <c r="STR9" s="47"/>
      <c r="STS9" s="47"/>
      <c r="STT9" s="47"/>
      <c r="STU9" s="47"/>
      <c r="STV9" s="47"/>
      <c r="STW9" s="47"/>
      <c r="STX9" s="47"/>
      <c r="STY9" s="47"/>
      <c r="STZ9" s="47"/>
      <c r="SUA9" s="47"/>
      <c r="SUB9" s="47"/>
      <c r="SUC9" s="47"/>
      <c r="SUD9" s="47"/>
      <c r="SUE9" s="47"/>
      <c r="SUF9" s="47"/>
      <c r="SUG9" s="47"/>
      <c r="SUH9" s="47"/>
      <c r="SUI9" s="47"/>
      <c r="SUJ9" s="47"/>
      <c r="SUK9" s="47"/>
      <c r="SUL9" s="47"/>
      <c r="SUM9" s="47"/>
      <c r="SUN9" s="47"/>
      <c r="SUO9" s="47"/>
      <c r="SUP9" s="47"/>
      <c r="SUQ9" s="47"/>
      <c r="SUR9" s="47"/>
      <c r="SUS9" s="47"/>
      <c r="SUT9" s="47"/>
      <c r="SUU9" s="47"/>
      <c r="SUV9" s="47"/>
      <c r="SUW9" s="47"/>
      <c r="SUX9" s="47"/>
      <c r="SUY9" s="47"/>
      <c r="SUZ9" s="47"/>
      <c r="SVA9" s="47"/>
      <c r="SVB9" s="47"/>
      <c r="SVC9" s="47"/>
      <c r="SVD9" s="47"/>
      <c r="SVE9" s="47"/>
      <c r="SVF9" s="47"/>
      <c r="SVG9" s="47"/>
      <c r="SVH9" s="47"/>
      <c r="SVI9" s="47"/>
      <c r="SVJ9" s="47"/>
      <c r="SVK9" s="47"/>
      <c r="SVL9" s="47"/>
      <c r="SVM9" s="47"/>
      <c r="SVN9" s="47"/>
      <c r="SVO9" s="47"/>
      <c r="SVP9" s="47"/>
      <c r="SVQ9" s="47"/>
      <c r="SVR9" s="47"/>
      <c r="SVS9" s="47"/>
      <c r="SVT9" s="47"/>
      <c r="SVU9" s="47"/>
      <c r="SVV9" s="47"/>
      <c r="SVW9" s="47"/>
      <c r="SVX9" s="47"/>
      <c r="SVY9" s="47"/>
      <c r="SVZ9" s="47"/>
      <c r="SWA9" s="47"/>
      <c r="SWB9" s="47"/>
      <c r="SWC9" s="47"/>
      <c r="SWD9" s="47"/>
      <c r="SWE9" s="47"/>
      <c r="SWF9" s="47"/>
      <c r="SWG9" s="47"/>
      <c r="SWH9" s="47"/>
      <c r="SWI9" s="47"/>
      <c r="SWJ9" s="47"/>
      <c r="SWK9" s="47"/>
      <c r="SWL9" s="47"/>
      <c r="SWM9" s="47"/>
      <c r="SWN9" s="47"/>
      <c r="SWO9" s="47"/>
      <c r="SWP9" s="47"/>
      <c r="SWQ9" s="47"/>
      <c r="SWR9" s="47"/>
      <c r="SWS9" s="47"/>
      <c r="SWT9" s="47"/>
      <c r="SWU9" s="47"/>
      <c r="SWV9" s="47"/>
      <c r="SWW9" s="47"/>
      <c r="SWX9" s="47"/>
      <c r="SWY9" s="47"/>
      <c r="SWZ9" s="47"/>
      <c r="SXA9" s="47"/>
      <c r="SXB9" s="47"/>
      <c r="SXC9" s="47"/>
      <c r="SXD9" s="47"/>
      <c r="SXE9" s="47"/>
      <c r="SXF9" s="47"/>
      <c r="SXG9" s="47"/>
      <c r="SXH9" s="47"/>
      <c r="SXI9" s="47"/>
      <c r="SXJ9" s="47"/>
      <c r="SXK9" s="47"/>
      <c r="SXL9" s="47"/>
      <c r="SXM9" s="47"/>
      <c r="SXN9" s="47"/>
      <c r="SXO9" s="47"/>
      <c r="SXP9" s="47"/>
      <c r="SXQ9" s="47"/>
      <c r="SXR9" s="47"/>
      <c r="SXS9" s="47"/>
      <c r="SXT9" s="47"/>
      <c r="SXU9" s="47"/>
      <c r="SXV9" s="47"/>
      <c r="SXW9" s="47"/>
      <c r="SXX9" s="47"/>
      <c r="SXY9" s="47"/>
      <c r="SXZ9" s="47"/>
      <c r="SYA9" s="47"/>
      <c r="SYB9" s="47"/>
      <c r="SYC9" s="47"/>
      <c r="SYD9" s="47"/>
      <c r="SYE9" s="47"/>
      <c r="SYF9" s="47"/>
      <c r="SYG9" s="47"/>
      <c r="SYH9" s="47"/>
      <c r="SYI9" s="47"/>
      <c r="SYJ9" s="47"/>
      <c r="SYK9" s="47"/>
      <c r="SYL9" s="47"/>
      <c r="SYM9" s="47"/>
      <c r="SYN9" s="47"/>
      <c r="SYO9" s="47"/>
      <c r="SYP9" s="47"/>
      <c r="SYQ9" s="47"/>
      <c r="SYR9" s="47"/>
      <c r="SYS9" s="47"/>
      <c r="SYT9" s="47"/>
      <c r="SYU9" s="47"/>
      <c r="SYV9" s="47"/>
      <c r="SYW9" s="47"/>
      <c r="SYX9" s="47"/>
      <c r="SYY9" s="47"/>
      <c r="SYZ9" s="47"/>
      <c r="SZA9" s="47"/>
      <c r="SZB9" s="47"/>
      <c r="SZC9" s="47"/>
      <c r="SZD9" s="47"/>
      <c r="SZE9" s="47"/>
      <c r="SZF9" s="47"/>
      <c r="SZG9" s="47"/>
      <c r="SZH9" s="47"/>
      <c r="SZI9" s="47"/>
      <c r="SZJ9" s="47"/>
      <c r="SZK9" s="47"/>
      <c r="SZL9" s="47"/>
      <c r="SZM9" s="47"/>
      <c r="SZN9" s="47"/>
      <c r="SZO9" s="47"/>
      <c r="SZP9" s="47"/>
      <c r="SZQ9" s="47"/>
      <c r="SZR9" s="47"/>
      <c r="SZS9" s="47"/>
      <c r="SZT9" s="47"/>
      <c r="SZU9" s="47"/>
      <c r="SZV9" s="47"/>
      <c r="SZW9" s="47"/>
      <c r="SZX9" s="47"/>
      <c r="SZY9" s="47"/>
      <c r="SZZ9" s="47"/>
      <c r="TAA9" s="47"/>
      <c r="TAB9" s="47"/>
      <c r="TAC9" s="47"/>
      <c r="TAD9" s="47"/>
      <c r="TAE9" s="47"/>
      <c r="TAF9" s="47"/>
      <c r="TAG9" s="47"/>
      <c r="TAH9" s="47"/>
      <c r="TAI9" s="47"/>
      <c r="TAJ9" s="47"/>
      <c r="TAK9" s="47"/>
      <c r="TAL9" s="47"/>
      <c r="TAM9" s="47"/>
      <c r="TAN9" s="47"/>
      <c r="TAO9" s="47"/>
      <c r="TAP9" s="47"/>
      <c r="TAQ9" s="47"/>
      <c r="TAR9" s="47"/>
      <c r="TAS9" s="47"/>
      <c r="TAT9" s="47"/>
      <c r="TAU9" s="47"/>
      <c r="TAV9" s="47"/>
      <c r="TAW9" s="47"/>
      <c r="TAX9" s="47"/>
      <c r="TAY9" s="47"/>
      <c r="TAZ9" s="47"/>
      <c r="TBA9" s="47"/>
      <c r="TBB9" s="47"/>
      <c r="TBC9" s="47"/>
      <c r="TBD9" s="47"/>
      <c r="TBE9" s="47"/>
      <c r="TBF9" s="47"/>
      <c r="TBG9" s="47"/>
      <c r="TBH9" s="47"/>
      <c r="TBI9" s="47"/>
      <c r="TBJ9" s="47"/>
      <c r="TBK9" s="47"/>
      <c r="TBL9" s="47"/>
      <c r="TBM9" s="47"/>
      <c r="TBN9" s="47"/>
      <c r="TBO9" s="47"/>
      <c r="TBP9" s="47"/>
      <c r="TBQ9" s="47"/>
      <c r="TBR9" s="47"/>
      <c r="TBS9" s="47"/>
      <c r="TBT9" s="47"/>
      <c r="TBU9" s="47"/>
      <c r="TBV9" s="47"/>
      <c r="TBW9" s="47"/>
      <c r="TBX9" s="47"/>
      <c r="TBY9" s="47"/>
      <c r="TBZ9" s="47"/>
      <c r="TCA9" s="47"/>
      <c r="TCB9" s="47"/>
      <c r="TCC9" s="47"/>
      <c r="TCD9" s="47"/>
      <c r="TCE9" s="47"/>
      <c r="TCF9" s="47"/>
      <c r="TCG9" s="47"/>
      <c r="TCH9" s="47"/>
      <c r="TCI9" s="47"/>
      <c r="TCJ9" s="47"/>
      <c r="TCK9" s="47"/>
      <c r="TCL9" s="47"/>
      <c r="TCM9" s="47"/>
      <c r="TCN9" s="47"/>
      <c r="TCO9" s="47"/>
      <c r="TCP9" s="47"/>
      <c r="TCQ9" s="47"/>
      <c r="TCR9" s="47"/>
      <c r="TCS9" s="47"/>
      <c r="TCT9" s="47"/>
      <c r="TCU9" s="47"/>
      <c r="TCV9" s="47"/>
      <c r="TCW9" s="47"/>
      <c r="TCX9" s="47"/>
      <c r="TCY9" s="47"/>
      <c r="TCZ9" s="47"/>
      <c r="TDA9" s="47"/>
      <c r="TDB9" s="47"/>
      <c r="TDC9" s="47"/>
      <c r="TDD9" s="47"/>
      <c r="TDE9" s="47"/>
      <c r="TDF9" s="47"/>
      <c r="TDG9" s="47"/>
      <c r="TDH9" s="47"/>
      <c r="TDI9" s="47"/>
      <c r="TDJ9" s="47"/>
      <c r="TDK9" s="47"/>
      <c r="TDL9" s="47"/>
      <c r="TDM9" s="47"/>
      <c r="TDN9" s="47"/>
      <c r="TDO9" s="47"/>
      <c r="TDP9" s="47"/>
      <c r="TDQ9" s="47"/>
      <c r="TDR9" s="47"/>
      <c r="TDS9" s="47"/>
      <c r="TDT9" s="47"/>
      <c r="TDU9" s="47"/>
      <c r="TDV9" s="47"/>
      <c r="TDW9" s="47"/>
      <c r="TDX9" s="47"/>
      <c r="TDY9" s="47"/>
      <c r="TDZ9" s="47"/>
      <c r="TEA9" s="47"/>
      <c r="TEB9" s="47"/>
      <c r="TEC9" s="47"/>
      <c r="TED9" s="47"/>
      <c r="TEE9" s="47"/>
      <c r="TEF9" s="47"/>
      <c r="TEG9" s="47"/>
      <c r="TEH9" s="47"/>
      <c r="TEI9" s="47"/>
      <c r="TEJ9" s="47"/>
      <c r="TEK9" s="47"/>
      <c r="TEL9" s="47"/>
      <c r="TEM9" s="47"/>
      <c r="TEN9" s="47"/>
      <c r="TEO9" s="47"/>
      <c r="TEP9" s="47"/>
      <c r="TEQ9" s="47"/>
      <c r="TER9" s="47"/>
      <c r="TES9" s="47"/>
      <c r="TET9" s="47"/>
      <c r="TEU9" s="47"/>
      <c r="TEV9" s="47"/>
      <c r="TEW9" s="47"/>
      <c r="TEX9" s="47"/>
      <c r="TEY9" s="47"/>
      <c r="TEZ9" s="47"/>
      <c r="TFA9" s="47"/>
      <c r="TFB9" s="47"/>
      <c r="TFC9" s="47"/>
      <c r="TFD9" s="47"/>
      <c r="TFE9" s="47"/>
      <c r="TFF9" s="47"/>
      <c r="TFG9" s="47"/>
      <c r="TFH9" s="47"/>
      <c r="TFI9" s="47"/>
      <c r="TFJ9" s="47"/>
      <c r="TFK9" s="47"/>
      <c r="TFL9" s="47"/>
      <c r="TFM9" s="47"/>
      <c r="TFN9" s="47"/>
      <c r="TFO9" s="47"/>
      <c r="TFP9" s="47"/>
      <c r="TFQ9" s="47"/>
      <c r="TFR9" s="47"/>
      <c r="TFS9" s="47"/>
      <c r="TFT9" s="47"/>
      <c r="TFU9" s="47"/>
      <c r="TFV9" s="47"/>
      <c r="TFW9" s="47"/>
      <c r="TFX9" s="47"/>
      <c r="TFY9" s="47"/>
      <c r="TFZ9" s="47"/>
      <c r="TGA9" s="47"/>
      <c r="TGB9" s="47"/>
      <c r="TGC9" s="47"/>
      <c r="TGD9" s="47"/>
      <c r="TGE9" s="47"/>
      <c r="TGF9" s="47"/>
      <c r="TGG9" s="47"/>
      <c r="TGH9" s="47"/>
      <c r="TGI9" s="47"/>
      <c r="TGJ9" s="47"/>
      <c r="TGK9" s="47"/>
      <c r="TGL9" s="47"/>
      <c r="TGM9" s="47"/>
      <c r="TGN9" s="47"/>
      <c r="TGO9" s="47"/>
      <c r="TGP9" s="47"/>
      <c r="TGQ9" s="47"/>
      <c r="TGR9" s="47"/>
      <c r="TGS9" s="47"/>
      <c r="TGT9" s="47"/>
      <c r="TGU9" s="47"/>
      <c r="TGV9" s="47"/>
      <c r="TGW9" s="47"/>
      <c r="TGX9" s="47"/>
      <c r="TGY9" s="47"/>
      <c r="TGZ9" s="47"/>
      <c r="THA9" s="47"/>
      <c r="THB9" s="47"/>
      <c r="THC9" s="47"/>
      <c r="THD9" s="47"/>
      <c r="THE9" s="47"/>
      <c r="THF9" s="47"/>
      <c r="THG9" s="47"/>
      <c r="THH9" s="47"/>
      <c r="THI9" s="47"/>
      <c r="THJ9" s="47"/>
      <c r="THK9" s="47"/>
      <c r="THL9" s="47"/>
      <c r="THM9" s="47"/>
      <c r="THN9" s="47"/>
      <c r="THO9" s="47"/>
      <c r="THP9" s="47"/>
      <c r="THQ9" s="47"/>
      <c r="THR9" s="47"/>
      <c r="THS9" s="47"/>
      <c r="THT9" s="47"/>
      <c r="THU9" s="47"/>
      <c r="THV9" s="47"/>
      <c r="THW9" s="47"/>
      <c r="THX9" s="47"/>
      <c r="THY9" s="47"/>
      <c r="THZ9" s="47"/>
      <c r="TIA9" s="47"/>
      <c r="TIB9" s="47"/>
      <c r="TIC9" s="47"/>
      <c r="TID9" s="47"/>
      <c r="TIE9" s="47"/>
      <c r="TIF9" s="47"/>
      <c r="TIG9" s="47"/>
      <c r="TIH9" s="47"/>
      <c r="TII9" s="47"/>
      <c r="TIJ9" s="47"/>
      <c r="TIK9" s="47"/>
      <c r="TIL9" s="47"/>
      <c r="TIM9" s="47"/>
      <c r="TIN9" s="47"/>
      <c r="TIO9" s="47"/>
      <c r="TIP9" s="47"/>
      <c r="TIQ9" s="47"/>
      <c r="TIR9" s="47"/>
      <c r="TIS9" s="47"/>
      <c r="TIT9" s="47"/>
      <c r="TIU9" s="47"/>
      <c r="TIV9" s="47"/>
      <c r="TIW9" s="47"/>
      <c r="TIX9" s="47"/>
      <c r="TIY9" s="47"/>
      <c r="TIZ9" s="47"/>
      <c r="TJA9" s="47"/>
      <c r="TJB9" s="47"/>
      <c r="TJC9" s="47"/>
      <c r="TJD9" s="47"/>
      <c r="TJE9" s="47"/>
      <c r="TJF9" s="47"/>
      <c r="TJG9" s="47"/>
      <c r="TJH9" s="47"/>
      <c r="TJI9" s="47"/>
      <c r="TJJ9" s="47"/>
      <c r="TJK9" s="47"/>
      <c r="TJL9" s="47"/>
      <c r="TJM9" s="47"/>
      <c r="TJN9" s="47"/>
      <c r="TJO9" s="47"/>
      <c r="TJP9" s="47"/>
      <c r="TJQ9" s="47"/>
      <c r="TJR9" s="47"/>
      <c r="TJS9" s="47"/>
      <c r="TJT9" s="47"/>
      <c r="TJU9" s="47"/>
      <c r="TJV9" s="47"/>
      <c r="TJW9" s="47"/>
      <c r="TJX9" s="47"/>
      <c r="TJY9" s="47"/>
      <c r="TJZ9" s="47"/>
      <c r="TKA9" s="47"/>
      <c r="TKB9" s="47"/>
      <c r="TKC9" s="47"/>
      <c r="TKD9" s="47"/>
      <c r="TKE9" s="47"/>
      <c r="TKF9" s="47"/>
      <c r="TKG9" s="47"/>
      <c r="TKH9" s="47"/>
      <c r="TKI9" s="47"/>
      <c r="TKJ9" s="47"/>
      <c r="TKK9" s="47"/>
      <c r="TKL9" s="47"/>
      <c r="TKM9" s="47"/>
      <c r="TKN9" s="47"/>
      <c r="TKO9" s="47"/>
      <c r="TKP9" s="47"/>
      <c r="TKQ9" s="47"/>
      <c r="TKR9" s="47"/>
      <c r="TKS9" s="47"/>
      <c r="TKT9" s="47"/>
      <c r="TKU9" s="47"/>
      <c r="TKV9" s="47"/>
      <c r="TKW9" s="47"/>
      <c r="TKX9" s="47"/>
      <c r="TKY9" s="47"/>
      <c r="TKZ9" s="47"/>
      <c r="TLA9" s="47"/>
      <c r="TLB9" s="47"/>
      <c r="TLC9" s="47"/>
      <c r="TLD9" s="47"/>
      <c r="TLE9" s="47"/>
      <c r="TLF9" s="47"/>
      <c r="TLG9" s="47"/>
      <c r="TLH9" s="47"/>
      <c r="TLI9" s="47"/>
      <c r="TLJ9" s="47"/>
      <c r="TLK9" s="47"/>
      <c r="TLL9" s="47"/>
      <c r="TLM9" s="47"/>
      <c r="TLN9" s="47"/>
      <c r="TLO9" s="47"/>
      <c r="TLP9" s="47"/>
      <c r="TLQ9" s="47"/>
      <c r="TLR9" s="47"/>
      <c r="TLS9" s="47"/>
      <c r="TLT9" s="47"/>
      <c r="TLU9" s="47"/>
      <c r="TLV9" s="47"/>
      <c r="TLW9" s="47"/>
      <c r="TLX9" s="47"/>
      <c r="TLY9" s="47"/>
      <c r="TLZ9" s="47"/>
      <c r="TMA9" s="47"/>
      <c r="TMB9" s="47"/>
      <c r="TMC9" s="47"/>
      <c r="TMD9" s="47"/>
      <c r="TME9" s="47"/>
      <c r="TMF9" s="47"/>
      <c r="TMG9" s="47"/>
      <c r="TMH9" s="47"/>
      <c r="TMI9" s="47"/>
      <c r="TMJ9" s="47"/>
      <c r="TMK9" s="47"/>
      <c r="TML9" s="47"/>
      <c r="TMM9" s="47"/>
      <c r="TMN9" s="47"/>
      <c r="TMO9" s="47"/>
      <c r="TMP9" s="47"/>
      <c r="TMQ9" s="47"/>
      <c r="TMR9" s="47"/>
      <c r="TMS9" s="47"/>
      <c r="TMT9" s="47"/>
      <c r="TMU9" s="47"/>
      <c r="TMV9" s="47"/>
      <c r="TMW9" s="47"/>
      <c r="TMX9" s="47"/>
      <c r="TMY9" s="47"/>
      <c r="TMZ9" s="47"/>
      <c r="TNA9" s="47"/>
      <c r="TNB9" s="47"/>
      <c r="TNC9" s="47"/>
      <c r="TND9" s="47"/>
      <c r="TNE9" s="47"/>
      <c r="TNF9" s="47"/>
      <c r="TNG9" s="47"/>
      <c r="TNH9" s="47"/>
      <c r="TNI9" s="47"/>
      <c r="TNJ9" s="47"/>
      <c r="TNK9" s="47"/>
      <c r="TNL9" s="47"/>
      <c r="TNM9" s="47"/>
      <c r="TNN9" s="47"/>
      <c r="TNO9" s="47"/>
      <c r="TNP9" s="47"/>
      <c r="TNQ9" s="47"/>
      <c r="TNR9" s="47"/>
      <c r="TNS9" s="47"/>
      <c r="TNT9" s="47"/>
      <c r="TNU9" s="47"/>
      <c r="TNV9" s="47"/>
      <c r="TNW9" s="47"/>
      <c r="TNX9" s="47"/>
      <c r="TNY9" s="47"/>
      <c r="TNZ9" s="47"/>
      <c r="TOA9" s="47"/>
      <c r="TOB9" s="47"/>
      <c r="TOC9" s="47"/>
      <c r="TOD9" s="47"/>
      <c r="TOE9" s="47"/>
      <c r="TOF9" s="47"/>
      <c r="TOG9" s="47"/>
      <c r="TOH9" s="47"/>
      <c r="TOI9" s="47"/>
      <c r="TOJ9" s="47"/>
      <c r="TOK9" s="47"/>
      <c r="TOL9" s="47"/>
      <c r="TOM9" s="47"/>
      <c r="TON9" s="47"/>
      <c r="TOO9" s="47"/>
      <c r="TOP9" s="47"/>
      <c r="TOQ9" s="47"/>
      <c r="TOR9" s="47"/>
      <c r="TOS9" s="47"/>
      <c r="TOT9" s="47"/>
      <c r="TOU9" s="47"/>
      <c r="TOV9" s="47"/>
      <c r="TOW9" s="47"/>
      <c r="TOX9" s="47"/>
      <c r="TOY9" s="47"/>
      <c r="TOZ9" s="47"/>
      <c r="TPA9" s="47"/>
      <c r="TPB9" s="47"/>
      <c r="TPC9" s="47"/>
      <c r="TPD9" s="47"/>
      <c r="TPE9" s="47"/>
      <c r="TPF9" s="47"/>
      <c r="TPG9" s="47"/>
      <c r="TPH9" s="47"/>
      <c r="TPI9" s="47"/>
      <c r="TPJ9" s="47"/>
      <c r="TPK9" s="47"/>
      <c r="TPL9" s="47"/>
      <c r="TPM9" s="47"/>
      <c r="TPN9" s="47"/>
      <c r="TPO9" s="47"/>
      <c r="TPP9" s="47"/>
      <c r="TPQ9" s="47"/>
      <c r="TPR9" s="47"/>
      <c r="TPS9" s="47"/>
      <c r="TPT9" s="47"/>
      <c r="TPU9" s="47"/>
      <c r="TPV9" s="47"/>
      <c r="TPW9" s="47"/>
      <c r="TPX9" s="47"/>
      <c r="TPY9" s="47"/>
      <c r="TPZ9" s="47"/>
      <c r="TQA9" s="47"/>
      <c r="TQB9" s="47"/>
      <c r="TQC9" s="47"/>
      <c r="TQD9" s="47"/>
      <c r="TQE9" s="47"/>
      <c r="TQF9" s="47"/>
      <c r="TQG9" s="47"/>
      <c r="TQH9" s="47"/>
      <c r="TQI9" s="47"/>
      <c r="TQJ9" s="47"/>
      <c r="TQK9" s="47"/>
      <c r="TQL9" s="47"/>
      <c r="TQM9" s="47"/>
      <c r="TQN9" s="47"/>
      <c r="TQO9" s="47"/>
      <c r="TQP9" s="47"/>
      <c r="TQQ9" s="47"/>
      <c r="TQR9" s="47"/>
      <c r="TQS9" s="47"/>
      <c r="TQT9" s="47"/>
      <c r="TQU9" s="47"/>
      <c r="TQV9" s="47"/>
      <c r="TQW9" s="47"/>
      <c r="TQX9" s="47"/>
      <c r="TQY9" s="47"/>
      <c r="TQZ9" s="47"/>
      <c r="TRA9" s="47"/>
      <c r="TRB9" s="47"/>
      <c r="TRC9" s="47"/>
      <c r="TRD9" s="47"/>
      <c r="TRE9" s="47"/>
      <c r="TRF9" s="47"/>
      <c r="TRG9" s="47"/>
      <c r="TRH9" s="47"/>
      <c r="TRI9" s="47"/>
      <c r="TRJ9" s="47"/>
      <c r="TRK9" s="47"/>
      <c r="TRL9" s="47"/>
      <c r="TRM9" s="47"/>
      <c r="TRN9" s="47"/>
      <c r="TRO9" s="47"/>
      <c r="TRP9" s="47"/>
      <c r="TRQ9" s="47"/>
      <c r="TRR9" s="47"/>
      <c r="TRS9" s="47"/>
      <c r="TRT9" s="47"/>
      <c r="TRU9" s="47"/>
      <c r="TRV9" s="47"/>
      <c r="TRW9" s="47"/>
      <c r="TRX9" s="47"/>
      <c r="TRY9" s="47"/>
      <c r="TRZ9" s="47"/>
      <c r="TSA9" s="47"/>
      <c r="TSB9" s="47"/>
      <c r="TSC9" s="47"/>
      <c r="TSD9" s="47"/>
      <c r="TSE9" s="47"/>
      <c r="TSF9" s="47"/>
      <c r="TSG9" s="47"/>
      <c r="TSH9" s="47"/>
      <c r="TSI9" s="47"/>
      <c r="TSJ9" s="47"/>
      <c r="TSK9" s="47"/>
      <c r="TSL9" s="47"/>
      <c r="TSM9" s="47"/>
      <c r="TSN9" s="47"/>
      <c r="TSO9" s="47"/>
      <c r="TSP9" s="47"/>
      <c r="TSQ9" s="47"/>
      <c r="TSR9" s="47"/>
      <c r="TSS9" s="47"/>
      <c r="TST9" s="47"/>
      <c r="TSU9" s="47"/>
      <c r="TSV9" s="47"/>
      <c r="TSW9" s="47"/>
      <c r="TSX9" s="47"/>
      <c r="TSY9" s="47"/>
      <c r="TSZ9" s="47"/>
      <c r="TTA9" s="47"/>
      <c r="TTB9" s="47"/>
      <c r="TTC9" s="47"/>
      <c r="TTD9" s="47"/>
      <c r="TTE9" s="47"/>
      <c r="TTF9" s="47"/>
      <c r="TTG9" s="47"/>
      <c r="TTH9" s="47"/>
      <c r="TTI9" s="47"/>
      <c r="TTJ9" s="47"/>
      <c r="TTK9" s="47"/>
      <c r="TTL9" s="47"/>
      <c r="TTM9" s="47"/>
      <c r="TTN9" s="47"/>
      <c r="TTO9" s="47"/>
      <c r="TTP9" s="47"/>
      <c r="TTQ9" s="47"/>
      <c r="TTR9" s="47"/>
      <c r="TTS9" s="47"/>
      <c r="TTT9" s="47"/>
      <c r="TTU9" s="47"/>
      <c r="TTV9" s="47"/>
      <c r="TTW9" s="47"/>
      <c r="TTX9" s="47"/>
      <c r="TTY9" s="47"/>
      <c r="TTZ9" s="47"/>
      <c r="TUA9" s="47"/>
      <c r="TUB9" s="47"/>
      <c r="TUC9" s="47"/>
      <c r="TUD9" s="47"/>
      <c r="TUE9" s="47"/>
      <c r="TUF9" s="47"/>
      <c r="TUG9" s="47"/>
      <c r="TUH9" s="47"/>
      <c r="TUI9" s="47"/>
      <c r="TUJ9" s="47"/>
      <c r="TUK9" s="47"/>
      <c r="TUL9" s="47"/>
      <c r="TUM9" s="47"/>
      <c r="TUN9" s="47"/>
      <c r="TUO9" s="47"/>
      <c r="TUP9" s="47"/>
      <c r="TUQ9" s="47"/>
      <c r="TUR9" s="47"/>
      <c r="TUS9" s="47"/>
      <c r="TUT9" s="47"/>
      <c r="TUU9" s="47"/>
      <c r="TUV9" s="47"/>
      <c r="TUW9" s="47"/>
      <c r="TUX9" s="47"/>
      <c r="TUY9" s="47"/>
      <c r="TUZ9" s="47"/>
      <c r="TVA9" s="47"/>
      <c r="TVB9" s="47"/>
      <c r="TVC9" s="47"/>
      <c r="TVD9" s="47"/>
      <c r="TVE9" s="47"/>
      <c r="TVF9" s="47"/>
      <c r="TVG9" s="47"/>
      <c r="TVH9" s="47"/>
      <c r="TVI9" s="47"/>
      <c r="TVJ9" s="47"/>
      <c r="TVK9" s="47"/>
      <c r="TVL9" s="47"/>
      <c r="TVM9" s="47"/>
      <c r="TVN9" s="47"/>
      <c r="TVO9" s="47"/>
      <c r="TVP9" s="47"/>
      <c r="TVQ9" s="47"/>
      <c r="TVR9" s="47"/>
      <c r="TVS9" s="47"/>
      <c r="TVT9" s="47"/>
      <c r="TVU9" s="47"/>
      <c r="TVV9" s="47"/>
      <c r="TVW9" s="47"/>
      <c r="TVX9" s="47"/>
      <c r="TVY9" s="47"/>
      <c r="TVZ9" s="47"/>
      <c r="TWA9" s="47"/>
      <c r="TWB9" s="47"/>
      <c r="TWC9" s="47"/>
      <c r="TWD9" s="47"/>
      <c r="TWE9" s="47"/>
      <c r="TWF9" s="47"/>
      <c r="TWG9" s="47"/>
      <c r="TWH9" s="47"/>
      <c r="TWI9" s="47"/>
      <c r="TWJ9" s="47"/>
      <c r="TWK9" s="47"/>
      <c r="TWL9" s="47"/>
      <c r="TWM9" s="47"/>
      <c r="TWN9" s="47"/>
      <c r="TWO9" s="47"/>
      <c r="TWP9" s="47"/>
      <c r="TWQ9" s="47"/>
      <c r="TWR9" s="47"/>
      <c r="TWS9" s="47"/>
      <c r="TWT9" s="47"/>
      <c r="TWU9" s="47"/>
      <c r="TWV9" s="47"/>
      <c r="TWW9" s="47"/>
      <c r="TWX9" s="47"/>
      <c r="TWY9" s="47"/>
      <c r="TWZ9" s="47"/>
      <c r="TXA9" s="47"/>
      <c r="TXB9" s="47"/>
      <c r="TXC9" s="47"/>
      <c r="TXD9" s="47"/>
      <c r="TXE9" s="47"/>
      <c r="TXF9" s="47"/>
      <c r="TXG9" s="47"/>
      <c r="TXH9" s="47"/>
      <c r="TXI9" s="47"/>
      <c r="TXJ9" s="47"/>
      <c r="TXK9" s="47"/>
      <c r="TXL9" s="47"/>
      <c r="TXM9" s="47"/>
      <c r="TXN9" s="47"/>
      <c r="TXO9" s="47"/>
      <c r="TXP9" s="47"/>
      <c r="TXQ9" s="47"/>
      <c r="TXR9" s="47"/>
      <c r="TXS9" s="47"/>
      <c r="TXT9" s="47"/>
      <c r="TXU9" s="47"/>
      <c r="TXV9" s="47"/>
      <c r="TXW9" s="47"/>
      <c r="TXX9" s="47"/>
      <c r="TXY9" s="47"/>
      <c r="TXZ9" s="47"/>
      <c r="TYA9" s="47"/>
      <c r="TYB9" s="47"/>
      <c r="TYC9" s="47"/>
      <c r="TYD9" s="47"/>
      <c r="TYE9" s="47"/>
      <c r="TYF9" s="47"/>
      <c r="TYG9" s="47"/>
      <c r="TYH9" s="47"/>
      <c r="TYI9" s="47"/>
      <c r="TYJ9" s="47"/>
      <c r="TYK9" s="47"/>
      <c r="TYL9" s="47"/>
      <c r="TYM9" s="47"/>
      <c r="TYN9" s="47"/>
      <c r="TYO9" s="47"/>
      <c r="TYP9" s="47"/>
      <c r="TYQ9" s="47"/>
      <c r="TYR9" s="47"/>
      <c r="TYS9" s="47"/>
      <c r="TYT9" s="47"/>
      <c r="TYU9" s="47"/>
      <c r="TYV9" s="47"/>
      <c r="TYW9" s="47"/>
      <c r="TYX9" s="47"/>
      <c r="TYY9" s="47"/>
      <c r="TYZ9" s="47"/>
      <c r="TZA9" s="47"/>
      <c r="TZB9" s="47"/>
      <c r="TZC9" s="47"/>
      <c r="TZD9" s="47"/>
      <c r="TZE9" s="47"/>
      <c r="TZF9" s="47"/>
      <c r="TZG9" s="47"/>
      <c r="TZH9" s="47"/>
      <c r="TZI9" s="47"/>
      <c r="TZJ9" s="47"/>
      <c r="TZK9" s="47"/>
      <c r="TZL9" s="47"/>
      <c r="TZM9" s="47"/>
      <c r="TZN9" s="47"/>
      <c r="TZO9" s="47"/>
      <c r="TZP9" s="47"/>
      <c r="TZQ9" s="47"/>
      <c r="TZR9" s="47"/>
      <c r="TZS9" s="47"/>
      <c r="TZT9" s="47"/>
      <c r="TZU9" s="47"/>
      <c r="TZV9" s="47"/>
      <c r="TZW9" s="47"/>
      <c r="TZX9" s="47"/>
      <c r="TZY9" s="47"/>
      <c r="TZZ9" s="47"/>
      <c r="UAA9" s="47"/>
      <c r="UAB9" s="47"/>
      <c r="UAC9" s="47"/>
      <c r="UAD9" s="47"/>
      <c r="UAE9" s="47"/>
      <c r="UAF9" s="47"/>
      <c r="UAG9" s="47"/>
      <c r="UAH9" s="47"/>
      <c r="UAI9" s="47"/>
      <c r="UAJ9" s="47"/>
      <c r="UAK9" s="47"/>
      <c r="UAL9" s="47"/>
      <c r="UAM9" s="47"/>
      <c r="UAN9" s="47"/>
      <c r="UAO9" s="47"/>
      <c r="UAP9" s="47"/>
      <c r="UAQ9" s="47"/>
      <c r="UAR9" s="47"/>
      <c r="UAS9" s="47"/>
      <c r="UAT9" s="47"/>
      <c r="UAU9" s="47"/>
      <c r="UAV9" s="47"/>
      <c r="UAW9" s="47"/>
      <c r="UAX9" s="47"/>
      <c r="UAY9" s="47"/>
      <c r="UAZ9" s="47"/>
      <c r="UBA9" s="47"/>
      <c r="UBB9" s="47"/>
      <c r="UBC9" s="47"/>
      <c r="UBD9" s="47"/>
      <c r="UBE9" s="47"/>
      <c r="UBF9" s="47"/>
      <c r="UBG9" s="47"/>
      <c r="UBH9" s="47"/>
      <c r="UBI9" s="47"/>
      <c r="UBJ9" s="47"/>
      <c r="UBK9" s="47"/>
      <c r="UBL9" s="47"/>
      <c r="UBM9" s="47"/>
      <c r="UBN9" s="47"/>
      <c r="UBO9" s="47"/>
      <c r="UBP9" s="47"/>
      <c r="UBQ9" s="47"/>
      <c r="UBR9" s="47"/>
      <c r="UBS9" s="47"/>
      <c r="UBT9" s="47"/>
      <c r="UBU9" s="47"/>
      <c r="UBV9" s="47"/>
      <c r="UBW9" s="47"/>
      <c r="UBX9" s="47"/>
      <c r="UBY9" s="47"/>
      <c r="UBZ9" s="47"/>
      <c r="UCA9" s="47"/>
      <c r="UCB9" s="47"/>
      <c r="UCC9" s="47"/>
      <c r="UCD9" s="47"/>
      <c r="UCE9" s="47"/>
      <c r="UCF9" s="47"/>
      <c r="UCG9" s="47"/>
      <c r="UCH9" s="47"/>
      <c r="UCI9" s="47"/>
      <c r="UCJ9" s="47"/>
      <c r="UCK9" s="47"/>
      <c r="UCL9" s="47"/>
      <c r="UCM9" s="47"/>
      <c r="UCN9" s="47"/>
      <c r="UCO9" s="47"/>
      <c r="UCP9" s="47"/>
      <c r="UCQ9" s="47"/>
      <c r="UCR9" s="47"/>
      <c r="UCS9" s="47"/>
      <c r="UCT9" s="47"/>
      <c r="UCU9" s="47"/>
      <c r="UCV9" s="47"/>
      <c r="UCW9" s="47"/>
      <c r="UCX9" s="47"/>
      <c r="UCY9" s="47"/>
      <c r="UCZ9" s="47"/>
      <c r="UDA9" s="47"/>
      <c r="UDB9" s="47"/>
      <c r="UDC9" s="47"/>
      <c r="UDD9" s="47"/>
      <c r="UDE9" s="47"/>
      <c r="UDF9" s="47"/>
      <c r="UDG9" s="47"/>
      <c r="UDH9" s="47"/>
      <c r="UDI9" s="47"/>
      <c r="UDJ9" s="47"/>
      <c r="UDK9" s="47"/>
      <c r="UDL9" s="47"/>
      <c r="UDM9" s="47"/>
      <c r="UDN9" s="47"/>
      <c r="UDO9" s="47"/>
      <c r="UDP9" s="47"/>
      <c r="UDQ9" s="47"/>
      <c r="UDR9" s="47"/>
      <c r="UDS9" s="47"/>
      <c r="UDT9" s="47"/>
      <c r="UDU9" s="47"/>
      <c r="UDV9" s="47"/>
      <c r="UDW9" s="47"/>
      <c r="UDX9" s="47"/>
      <c r="UDY9" s="47"/>
      <c r="UDZ9" s="47"/>
      <c r="UEA9" s="47"/>
      <c r="UEB9" s="47"/>
      <c r="UEC9" s="47"/>
      <c r="UED9" s="47"/>
      <c r="UEE9" s="47"/>
      <c r="UEF9" s="47"/>
      <c r="UEG9" s="47"/>
      <c r="UEH9" s="47"/>
      <c r="UEI9" s="47"/>
      <c r="UEJ9" s="47"/>
      <c r="UEK9" s="47"/>
      <c r="UEL9" s="47"/>
      <c r="UEM9" s="47"/>
      <c r="UEN9" s="47"/>
      <c r="UEO9" s="47"/>
      <c r="UEP9" s="47"/>
      <c r="UEQ9" s="47"/>
      <c r="UER9" s="47"/>
      <c r="UES9" s="47"/>
      <c r="UET9" s="47"/>
      <c r="UEU9" s="47"/>
      <c r="UEV9" s="47"/>
      <c r="UEW9" s="47"/>
      <c r="UEX9" s="47"/>
      <c r="UEY9" s="47"/>
      <c r="UEZ9" s="47"/>
      <c r="UFA9" s="47"/>
      <c r="UFB9" s="47"/>
      <c r="UFC9" s="47"/>
      <c r="UFD9" s="47"/>
      <c r="UFE9" s="47"/>
      <c r="UFF9" s="47"/>
      <c r="UFG9" s="47"/>
      <c r="UFH9" s="47"/>
      <c r="UFI9" s="47"/>
      <c r="UFJ9" s="47"/>
      <c r="UFK9" s="47"/>
      <c r="UFL9" s="47"/>
      <c r="UFM9" s="47"/>
      <c r="UFN9" s="47"/>
      <c r="UFO9" s="47"/>
      <c r="UFP9" s="47"/>
      <c r="UFQ9" s="47"/>
      <c r="UFR9" s="47"/>
      <c r="UFS9" s="47"/>
      <c r="UFT9" s="47"/>
      <c r="UFU9" s="47"/>
      <c r="UFV9" s="47"/>
      <c r="UFW9" s="47"/>
      <c r="UFX9" s="47"/>
      <c r="UFY9" s="47"/>
      <c r="UFZ9" s="47"/>
      <c r="UGA9" s="47"/>
      <c r="UGB9" s="47"/>
      <c r="UGC9" s="47"/>
      <c r="UGD9" s="47"/>
      <c r="UGE9" s="47"/>
      <c r="UGF9" s="47"/>
      <c r="UGG9" s="47"/>
      <c r="UGH9" s="47"/>
      <c r="UGI9" s="47"/>
      <c r="UGJ9" s="47"/>
      <c r="UGK9" s="47"/>
      <c r="UGL9" s="47"/>
      <c r="UGM9" s="47"/>
      <c r="UGN9" s="47"/>
      <c r="UGO9" s="47"/>
      <c r="UGP9" s="47"/>
      <c r="UGQ9" s="47"/>
      <c r="UGR9" s="47"/>
      <c r="UGS9" s="47"/>
      <c r="UGT9" s="47"/>
      <c r="UGU9" s="47"/>
      <c r="UGV9" s="47"/>
      <c r="UGW9" s="47"/>
      <c r="UGX9" s="47"/>
      <c r="UGY9" s="47"/>
      <c r="UGZ9" s="47"/>
      <c r="UHA9" s="47"/>
      <c r="UHB9" s="47"/>
      <c r="UHC9" s="47"/>
      <c r="UHD9" s="47"/>
      <c r="UHE9" s="47"/>
      <c r="UHF9" s="47"/>
      <c r="UHG9" s="47"/>
      <c r="UHH9" s="47"/>
      <c r="UHI9" s="47"/>
      <c r="UHJ9" s="47"/>
      <c r="UHK9" s="47"/>
      <c r="UHL9" s="47"/>
      <c r="UHM9" s="47"/>
      <c r="UHN9" s="47"/>
      <c r="UHO9" s="47"/>
      <c r="UHP9" s="47"/>
      <c r="UHQ9" s="47"/>
      <c r="UHR9" s="47"/>
      <c r="UHS9" s="47"/>
      <c r="UHT9" s="47"/>
      <c r="UHU9" s="47"/>
      <c r="UHV9" s="47"/>
      <c r="UHW9" s="47"/>
      <c r="UHX9" s="47"/>
      <c r="UHY9" s="47"/>
      <c r="UHZ9" s="47"/>
      <c r="UIA9" s="47"/>
      <c r="UIB9" s="47"/>
      <c r="UIC9" s="47"/>
      <c r="UID9" s="47"/>
      <c r="UIE9" s="47"/>
      <c r="UIF9" s="47"/>
      <c r="UIG9" s="47"/>
      <c r="UIH9" s="47"/>
      <c r="UII9" s="47"/>
      <c r="UIJ9" s="47"/>
      <c r="UIK9" s="47"/>
      <c r="UIL9" s="47"/>
      <c r="UIM9" s="47"/>
      <c r="UIN9" s="47"/>
      <c r="UIO9" s="47"/>
      <c r="UIP9" s="47"/>
      <c r="UIQ9" s="47"/>
      <c r="UIR9" s="47"/>
      <c r="UIS9" s="47"/>
      <c r="UIT9" s="47"/>
      <c r="UIU9" s="47"/>
      <c r="UIV9" s="47"/>
      <c r="UIW9" s="47"/>
      <c r="UIX9" s="47"/>
      <c r="UIY9" s="47"/>
      <c r="UIZ9" s="47"/>
      <c r="UJA9" s="47"/>
      <c r="UJB9" s="47"/>
      <c r="UJC9" s="47"/>
      <c r="UJD9" s="47"/>
      <c r="UJE9" s="47"/>
      <c r="UJF9" s="47"/>
      <c r="UJG9" s="47"/>
      <c r="UJH9" s="47"/>
      <c r="UJI9" s="47"/>
      <c r="UJJ9" s="47"/>
      <c r="UJK9" s="47"/>
      <c r="UJL9" s="47"/>
      <c r="UJM9" s="47"/>
      <c r="UJN9" s="47"/>
      <c r="UJO9" s="47"/>
      <c r="UJP9" s="47"/>
      <c r="UJQ9" s="47"/>
      <c r="UJR9" s="47"/>
      <c r="UJS9" s="47"/>
      <c r="UJT9" s="47"/>
      <c r="UJU9" s="47"/>
      <c r="UJV9" s="47"/>
      <c r="UJW9" s="47"/>
      <c r="UJX9" s="47"/>
      <c r="UJY9" s="47"/>
      <c r="UJZ9" s="47"/>
      <c r="UKA9" s="47"/>
      <c r="UKB9" s="47"/>
      <c r="UKC9" s="47"/>
      <c r="UKD9" s="47"/>
      <c r="UKE9" s="47"/>
      <c r="UKF9" s="47"/>
      <c r="UKG9" s="47"/>
      <c r="UKH9" s="47"/>
      <c r="UKI9" s="47"/>
      <c r="UKJ9" s="47"/>
      <c r="UKK9" s="47"/>
      <c r="UKL9" s="47"/>
      <c r="UKM9" s="47"/>
      <c r="UKN9" s="47"/>
      <c r="UKO9" s="47"/>
      <c r="UKP9" s="47"/>
      <c r="UKQ9" s="47"/>
      <c r="UKR9" s="47"/>
      <c r="UKS9" s="47"/>
      <c r="UKT9" s="47"/>
      <c r="UKU9" s="47"/>
      <c r="UKV9" s="47"/>
      <c r="UKW9" s="47"/>
      <c r="UKX9" s="47"/>
      <c r="UKY9" s="47"/>
      <c r="UKZ9" s="47"/>
      <c r="ULA9" s="47"/>
      <c r="ULB9" s="47"/>
      <c r="ULC9" s="47"/>
      <c r="ULD9" s="47"/>
      <c r="ULE9" s="47"/>
      <c r="ULF9" s="47"/>
      <c r="ULG9" s="47"/>
      <c r="ULH9" s="47"/>
      <c r="ULI9" s="47"/>
      <c r="ULJ9" s="47"/>
      <c r="ULK9" s="47"/>
      <c r="ULL9" s="47"/>
      <c r="ULM9" s="47"/>
      <c r="ULN9" s="47"/>
      <c r="ULO9" s="47"/>
      <c r="ULP9" s="47"/>
      <c r="ULQ9" s="47"/>
      <c r="ULR9" s="47"/>
      <c r="ULS9" s="47"/>
      <c r="ULT9" s="47"/>
      <c r="ULU9" s="47"/>
      <c r="ULV9" s="47"/>
      <c r="ULW9" s="47"/>
      <c r="ULX9" s="47"/>
      <c r="ULY9" s="47"/>
      <c r="ULZ9" s="47"/>
      <c r="UMA9" s="47"/>
      <c r="UMB9" s="47"/>
      <c r="UMC9" s="47"/>
      <c r="UMD9" s="47"/>
      <c r="UME9" s="47"/>
      <c r="UMF9" s="47"/>
      <c r="UMG9" s="47"/>
      <c r="UMH9" s="47"/>
      <c r="UMI9" s="47"/>
      <c r="UMJ9" s="47"/>
      <c r="UMK9" s="47"/>
      <c r="UML9" s="47"/>
      <c r="UMM9" s="47"/>
      <c r="UMN9" s="47"/>
      <c r="UMO9" s="47"/>
      <c r="UMP9" s="47"/>
      <c r="UMQ9" s="47"/>
      <c r="UMR9" s="47"/>
      <c r="UMS9" s="47"/>
      <c r="UMT9" s="47"/>
      <c r="UMU9" s="47"/>
      <c r="UMV9" s="47"/>
      <c r="UMW9" s="47"/>
      <c r="UMX9" s="47"/>
      <c r="UMY9" s="47"/>
      <c r="UMZ9" s="47"/>
      <c r="UNA9" s="47"/>
      <c r="UNB9" s="47"/>
      <c r="UNC9" s="47"/>
      <c r="UND9" s="47"/>
      <c r="UNE9" s="47"/>
      <c r="UNF9" s="47"/>
      <c r="UNG9" s="47"/>
      <c r="UNH9" s="47"/>
      <c r="UNI9" s="47"/>
      <c r="UNJ9" s="47"/>
      <c r="UNK9" s="47"/>
      <c r="UNL9" s="47"/>
      <c r="UNM9" s="47"/>
      <c r="UNN9" s="47"/>
      <c r="UNO9" s="47"/>
      <c r="UNP9" s="47"/>
      <c r="UNQ9" s="47"/>
      <c r="UNR9" s="47"/>
      <c r="UNS9" s="47"/>
      <c r="UNT9" s="47"/>
      <c r="UNU9" s="47"/>
      <c r="UNV9" s="47"/>
      <c r="UNW9" s="47"/>
      <c r="UNX9" s="47"/>
      <c r="UNY9" s="47"/>
      <c r="UNZ9" s="47"/>
      <c r="UOA9" s="47"/>
      <c r="UOB9" s="47"/>
      <c r="UOC9" s="47"/>
      <c r="UOD9" s="47"/>
      <c r="UOE9" s="47"/>
      <c r="UOF9" s="47"/>
      <c r="UOG9" s="47"/>
      <c r="UOH9" s="47"/>
      <c r="UOI9" s="47"/>
      <c r="UOJ9" s="47"/>
      <c r="UOK9" s="47"/>
      <c r="UOL9" s="47"/>
      <c r="UOM9" s="47"/>
      <c r="UON9" s="47"/>
      <c r="UOO9" s="47"/>
      <c r="UOP9" s="47"/>
      <c r="UOQ9" s="47"/>
      <c r="UOR9" s="47"/>
      <c r="UOS9" s="47"/>
      <c r="UOT9" s="47"/>
      <c r="UOU9" s="47"/>
      <c r="UOV9" s="47"/>
      <c r="UOW9" s="47"/>
      <c r="UOX9" s="47"/>
      <c r="UOY9" s="47"/>
      <c r="UOZ9" s="47"/>
      <c r="UPA9" s="47"/>
      <c r="UPB9" s="47"/>
      <c r="UPC9" s="47"/>
      <c r="UPD9" s="47"/>
      <c r="UPE9" s="47"/>
      <c r="UPF9" s="47"/>
      <c r="UPG9" s="47"/>
      <c r="UPH9" s="47"/>
      <c r="UPI9" s="47"/>
      <c r="UPJ9" s="47"/>
      <c r="UPK9" s="47"/>
      <c r="UPL9" s="47"/>
      <c r="UPM9" s="47"/>
      <c r="UPN9" s="47"/>
      <c r="UPO9" s="47"/>
      <c r="UPP9" s="47"/>
      <c r="UPQ9" s="47"/>
      <c r="UPR9" s="47"/>
      <c r="UPS9" s="47"/>
      <c r="UPT9" s="47"/>
      <c r="UPU9" s="47"/>
      <c r="UPV9" s="47"/>
      <c r="UPW9" s="47"/>
      <c r="UPX9" s="47"/>
      <c r="UPY9" s="47"/>
      <c r="UPZ9" s="47"/>
      <c r="UQA9" s="47"/>
      <c r="UQB9" s="47"/>
      <c r="UQC9" s="47"/>
      <c r="UQD9" s="47"/>
      <c r="UQE9" s="47"/>
      <c r="UQF9" s="47"/>
      <c r="UQG9" s="47"/>
      <c r="UQH9" s="47"/>
      <c r="UQI9" s="47"/>
      <c r="UQJ9" s="47"/>
      <c r="UQK9" s="47"/>
      <c r="UQL9" s="47"/>
      <c r="UQM9" s="47"/>
      <c r="UQN9" s="47"/>
      <c r="UQO9" s="47"/>
      <c r="UQP9" s="47"/>
      <c r="UQQ9" s="47"/>
      <c r="UQR9" s="47"/>
      <c r="UQS9" s="47"/>
      <c r="UQT9" s="47"/>
      <c r="UQU9" s="47"/>
      <c r="UQV9" s="47"/>
      <c r="UQW9" s="47"/>
      <c r="UQX9" s="47"/>
      <c r="UQY9" s="47"/>
      <c r="UQZ9" s="47"/>
      <c r="URA9" s="47"/>
      <c r="URB9" s="47"/>
      <c r="URC9" s="47"/>
      <c r="URD9" s="47"/>
      <c r="URE9" s="47"/>
      <c r="URF9" s="47"/>
      <c r="URG9" s="47"/>
      <c r="URH9" s="47"/>
      <c r="URI9" s="47"/>
      <c r="URJ9" s="47"/>
      <c r="URK9" s="47"/>
      <c r="URL9" s="47"/>
      <c r="URM9" s="47"/>
      <c r="URN9" s="47"/>
      <c r="URO9" s="47"/>
      <c r="URP9" s="47"/>
      <c r="URQ9" s="47"/>
      <c r="URR9" s="47"/>
      <c r="URS9" s="47"/>
      <c r="URT9" s="47"/>
      <c r="URU9" s="47"/>
      <c r="URV9" s="47"/>
      <c r="URW9" s="47"/>
      <c r="URX9" s="47"/>
      <c r="URY9" s="47"/>
      <c r="URZ9" s="47"/>
      <c r="USA9" s="47"/>
      <c r="USB9" s="47"/>
      <c r="USC9" s="47"/>
      <c r="USD9" s="47"/>
      <c r="USE9" s="47"/>
      <c r="USF9" s="47"/>
      <c r="USG9" s="47"/>
      <c r="USH9" s="47"/>
      <c r="USI9" s="47"/>
      <c r="USJ9" s="47"/>
      <c r="USK9" s="47"/>
      <c r="USL9" s="47"/>
      <c r="USM9" s="47"/>
      <c r="USN9" s="47"/>
      <c r="USO9" s="47"/>
      <c r="USP9" s="47"/>
      <c r="USQ9" s="47"/>
      <c r="USR9" s="47"/>
      <c r="USS9" s="47"/>
      <c r="UST9" s="47"/>
      <c r="USU9" s="47"/>
      <c r="USV9" s="47"/>
      <c r="USW9" s="47"/>
      <c r="USX9" s="47"/>
      <c r="USY9" s="47"/>
      <c r="USZ9" s="47"/>
      <c r="UTA9" s="47"/>
      <c r="UTB9" s="47"/>
      <c r="UTC9" s="47"/>
      <c r="UTD9" s="47"/>
      <c r="UTE9" s="47"/>
      <c r="UTF9" s="47"/>
      <c r="UTG9" s="47"/>
      <c r="UTH9" s="47"/>
      <c r="UTI9" s="47"/>
      <c r="UTJ9" s="47"/>
      <c r="UTK9" s="47"/>
      <c r="UTL9" s="47"/>
      <c r="UTM9" s="47"/>
      <c r="UTN9" s="47"/>
      <c r="UTO9" s="47"/>
      <c r="UTP9" s="47"/>
      <c r="UTQ9" s="47"/>
      <c r="UTR9" s="47"/>
      <c r="UTS9" s="47"/>
      <c r="UTT9" s="47"/>
      <c r="UTU9" s="47"/>
      <c r="UTV9" s="47"/>
      <c r="UTW9" s="47"/>
      <c r="UTX9" s="47"/>
      <c r="UTY9" s="47"/>
      <c r="UTZ9" s="47"/>
      <c r="UUA9" s="47"/>
      <c r="UUB9" s="47"/>
      <c r="UUC9" s="47"/>
      <c r="UUD9" s="47"/>
      <c r="UUE9" s="47"/>
      <c r="UUF9" s="47"/>
      <c r="UUG9" s="47"/>
      <c r="UUH9" s="47"/>
      <c r="UUI9" s="47"/>
      <c r="UUJ9" s="47"/>
      <c r="UUK9" s="47"/>
      <c r="UUL9" s="47"/>
      <c r="UUM9" s="47"/>
      <c r="UUN9" s="47"/>
      <c r="UUO9" s="47"/>
      <c r="UUP9" s="47"/>
      <c r="UUQ9" s="47"/>
      <c r="UUR9" s="47"/>
      <c r="UUS9" s="47"/>
      <c r="UUT9" s="47"/>
      <c r="UUU9" s="47"/>
      <c r="UUV9" s="47"/>
      <c r="UUW9" s="47"/>
      <c r="UUX9" s="47"/>
      <c r="UUY9" s="47"/>
      <c r="UUZ9" s="47"/>
      <c r="UVA9" s="47"/>
      <c r="UVB9" s="47"/>
      <c r="UVC9" s="47"/>
      <c r="UVD9" s="47"/>
      <c r="UVE9" s="47"/>
      <c r="UVF9" s="47"/>
      <c r="UVG9" s="47"/>
      <c r="UVH9" s="47"/>
      <c r="UVI9" s="47"/>
      <c r="UVJ9" s="47"/>
      <c r="UVK9" s="47"/>
      <c r="UVL9" s="47"/>
      <c r="UVM9" s="47"/>
      <c r="UVN9" s="47"/>
      <c r="UVO9" s="47"/>
      <c r="UVP9" s="47"/>
      <c r="UVQ9" s="47"/>
      <c r="UVR9" s="47"/>
      <c r="UVS9" s="47"/>
      <c r="UVT9" s="47"/>
      <c r="UVU9" s="47"/>
      <c r="UVV9" s="47"/>
      <c r="UVW9" s="47"/>
      <c r="UVX9" s="47"/>
      <c r="UVY9" s="47"/>
      <c r="UVZ9" s="47"/>
      <c r="UWA9" s="47"/>
      <c r="UWB9" s="47"/>
      <c r="UWC9" s="47"/>
      <c r="UWD9" s="47"/>
      <c r="UWE9" s="47"/>
      <c r="UWF9" s="47"/>
      <c r="UWG9" s="47"/>
      <c r="UWH9" s="47"/>
      <c r="UWI9" s="47"/>
      <c r="UWJ9" s="47"/>
      <c r="UWK9" s="47"/>
      <c r="UWL9" s="47"/>
      <c r="UWM9" s="47"/>
      <c r="UWN9" s="47"/>
      <c r="UWO9" s="47"/>
      <c r="UWP9" s="47"/>
      <c r="UWQ9" s="47"/>
      <c r="UWR9" s="47"/>
      <c r="UWS9" s="47"/>
      <c r="UWT9" s="47"/>
      <c r="UWU9" s="47"/>
      <c r="UWV9" s="47"/>
      <c r="UWW9" s="47"/>
      <c r="UWX9" s="47"/>
      <c r="UWY9" s="47"/>
      <c r="UWZ9" s="47"/>
      <c r="UXA9" s="47"/>
      <c r="UXB9" s="47"/>
      <c r="UXC9" s="47"/>
      <c r="UXD9" s="47"/>
      <c r="UXE9" s="47"/>
      <c r="UXF9" s="47"/>
      <c r="UXG9" s="47"/>
      <c r="UXH9" s="47"/>
      <c r="UXI9" s="47"/>
      <c r="UXJ9" s="47"/>
      <c r="UXK9" s="47"/>
      <c r="UXL9" s="47"/>
      <c r="UXM9" s="47"/>
      <c r="UXN9" s="47"/>
      <c r="UXO9" s="47"/>
      <c r="UXP9" s="47"/>
      <c r="UXQ9" s="47"/>
      <c r="UXR9" s="47"/>
      <c r="UXS9" s="47"/>
      <c r="UXT9" s="47"/>
      <c r="UXU9" s="47"/>
      <c r="UXV9" s="47"/>
      <c r="UXW9" s="47"/>
      <c r="UXX9" s="47"/>
      <c r="UXY9" s="47"/>
      <c r="UXZ9" s="47"/>
      <c r="UYA9" s="47"/>
      <c r="UYB9" s="47"/>
      <c r="UYC9" s="47"/>
      <c r="UYD9" s="47"/>
      <c r="UYE9" s="47"/>
      <c r="UYF9" s="47"/>
      <c r="UYG9" s="47"/>
      <c r="UYH9" s="47"/>
      <c r="UYI9" s="47"/>
      <c r="UYJ9" s="47"/>
      <c r="UYK9" s="47"/>
      <c r="UYL9" s="47"/>
      <c r="UYM9" s="47"/>
      <c r="UYN9" s="47"/>
      <c r="UYO9" s="47"/>
      <c r="UYP9" s="47"/>
      <c r="UYQ9" s="47"/>
      <c r="UYR9" s="47"/>
      <c r="UYS9" s="47"/>
      <c r="UYT9" s="47"/>
      <c r="UYU9" s="47"/>
      <c r="UYV9" s="47"/>
      <c r="UYW9" s="47"/>
      <c r="UYX9" s="47"/>
      <c r="UYY9" s="47"/>
      <c r="UYZ9" s="47"/>
      <c r="UZA9" s="47"/>
      <c r="UZB9" s="47"/>
      <c r="UZC9" s="47"/>
      <c r="UZD9" s="47"/>
      <c r="UZE9" s="47"/>
      <c r="UZF9" s="47"/>
      <c r="UZG9" s="47"/>
      <c r="UZH9" s="47"/>
      <c r="UZI9" s="47"/>
      <c r="UZJ9" s="47"/>
      <c r="UZK9" s="47"/>
      <c r="UZL9" s="47"/>
      <c r="UZM9" s="47"/>
      <c r="UZN9" s="47"/>
      <c r="UZO9" s="47"/>
      <c r="UZP9" s="47"/>
      <c r="UZQ9" s="47"/>
      <c r="UZR9" s="47"/>
      <c r="UZS9" s="47"/>
      <c r="UZT9" s="47"/>
      <c r="UZU9" s="47"/>
      <c r="UZV9" s="47"/>
      <c r="UZW9" s="47"/>
      <c r="UZX9" s="47"/>
      <c r="UZY9" s="47"/>
      <c r="UZZ9" s="47"/>
      <c r="VAA9" s="47"/>
      <c r="VAB9" s="47"/>
      <c r="VAC9" s="47"/>
      <c r="VAD9" s="47"/>
      <c r="VAE9" s="47"/>
      <c r="VAF9" s="47"/>
      <c r="VAG9" s="47"/>
      <c r="VAH9" s="47"/>
      <c r="VAI9" s="47"/>
      <c r="VAJ9" s="47"/>
      <c r="VAK9" s="47"/>
      <c r="VAL9" s="47"/>
      <c r="VAM9" s="47"/>
      <c r="VAN9" s="47"/>
      <c r="VAO9" s="47"/>
      <c r="VAP9" s="47"/>
      <c r="VAQ9" s="47"/>
      <c r="VAR9" s="47"/>
      <c r="VAS9" s="47"/>
      <c r="VAT9" s="47"/>
      <c r="VAU9" s="47"/>
      <c r="VAV9" s="47"/>
      <c r="VAW9" s="47"/>
      <c r="VAX9" s="47"/>
      <c r="VAY9" s="47"/>
      <c r="VAZ9" s="47"/>
      <c r="VBA9" s="47"/>
      <c r="VBB9" s="47"/>
      <c r="VBC9" s="47"/>
      <c r="VBD9" s="47"/>
      <c r="VBE9" s="47"/>
      <c r="VBF9" s="47"/>
      <c r="VBG9" s="47"/>
      <c r="VBH9" s="47"/>
      <c r="VBI9" s="47"/>
      <c r="VBJ9" s="47"/>
      <c r="VBK9" s="47"/>
      <c r="VBL9" s="47"/>
      <c r="VBM9" s="47"/>
      <c r="VBN9" s="47"/>
      <c r="VBO9" s="47"/>
      <c r="VBP9" s="47"/>
      <c r="VBQ9" s="47"/>
      <c r="VBR9" s="47"/>
      <c r="VBS9" s="47"/>
      <c r="VBT9" s="47"/>
      <c r="VBU9" s="47"/>
      <c r="VBV9" s="47"/>
      <c r="VBW9" s="47"/>
      <c r="VBX9" s="47"/>
      <c r="VBY9" s="47"/>
      <c r="VBZ9" s="47"/>
      <c r="VCA9" s="47"/>
      <c r="VCB9" s="47"/>
      <c r="VCC9" s="47"/>
      <c r="VCD9" s="47"/>
      <c r="VCE9" s="47"/>
      <c r="VCF9" s="47"/>
      <c r="VCG9" s="47"/>
      <c r="VCH9" s="47"/>
      <c r="VCI9" s="47"/>
      <c r="VCJ9" s="47"/>
      <c r="VCK9" s="47"/>
      <c r="VCL9" s="47"/>
      <c r="VCM9" s="47"/>
      <c r="VCN9" s="47"/>
      <c r="VCO9" s="47"/>
      <c r="VCP9" s="47"/>
      <c r="VCQ9" s="47"/>
      <c r="VCR9" s="47"/>
      <c r="VCS9" s="47"/>
      <c r="VCT9" s="47"/>
      <c r="VCU9" s="47"/>
      <c r="VCV9" s="47"/>
      <c r="VCW9" s="47"/>
      <c r="VCX9" s="47"/>
      <c r="VCY9" s="47"/>
      <c r="VCZ9" s="47"/>
      <c r="VDA9" s="47"/>
      <c r="VDB9" s="47"/>
      <c r="VDC9" s="47"/>
      <c r="VDD9" s="47"/>
      <c r="VDE9" s="47"/>
      <c r="VDF9" s="47"/>
      <c r="VDG9" s="47"/>
      <c r="VDH9" s="47"/>
      <c r="VDI9" s="47"/>
      <c r="VDJ9" s="47"/>
      <c r="VDK9" s="47"/>
      <c r="VDL9" s="47"/>
      <c r="VDM9" s="47"/>
      <c r="VDN9" s="47"/>
      <c r="VDO9" s="47"/>
      <c r="VDP9" s="47"/>
      <c r="VDQ9" s="47"/>
      <c r="VDR9" s="47"/>
      <c r="VDS9" s="47"/>
      <c r="VDT9" s="47"/>
      <c r="VDU9" s="47"/>
      <c r="VDV9" s="47"/>
      <c r="VDW9" s="47"/>
      <c r="VDX9" s="47"/>
      <c r="VDY9" s="47"/>
      <c r="VDZ9" s="47"/>
      <c r="VEA9" s="47"/>
      <c r="VEB9" s="47"/>
      <c r="VEC9" s="47"/>
      <c r="VED9" s="47"/>
      <c r="VEE9" s="47"/>
      <c r="VEF9" s="47"/>
      <c r="VEG9" s="47"/>
      <c r="VEH9" s="47"/>
      <c r="VEI9" s="47"/>
      <c r="VEJ9" s="47"/>
      <c r="VEK9" s="47"/>
      <c r="VEL9" s="47"/>
      <c r="VEM9" s="47"/>
      <c r="VEN9" s="47"/>
      <c r="VEO9" s="47"/>
      <c r="VEP9" s="47"/>
      <c r="VEQ9" s="47"/>
      <c r="VER9" s="47"/>
      <c r="VES9" s="47"/>
      <c r="VET9" s="47"/>
      <c r="VEU9" s="47"/>
      <c r="VEV9" s="47"/>
      <c r="VEW9" s="47"/>
      <c r="VEX9" s="47"/>
      <c r="VEY9" s="47"/>
      <c r="VEZ9" s="47"/>
      <c r="VFA9" s="47"/>
      <c r="VFB9" s="47"/>
      <c r="VFC9" s="47"/>
      <c r="VFD9" s="47"/>
      <c r="VFE9" s="47"/>
      <c r="VFF9" s="47"/>
      <c r="VFG9" s="47"/>
      <c r="VFH9" s="47"/>
      <c r="VFI9" s="47"/>
      <c r="VFJ9" s="47"/>
      <c r="VFK9" s="47"/>
      <c r="VFL9" s="47"/>
      <c r="VFM9" s="47"/>
      <c r="VFN9" s="47"/>
      <c r="VFO9" s="47"/>
      <c r="VFP9" s="47"/>
      <c r="VFQ9" s="47"/>
      <c r="VFR9" s="47"/>
      <c r="VFS9" s="47"/>
      <c r="VFT9" s="47"/>
      <c r="VFU9" s="47"/>
      <c r="VFV9" s="47"/>
      <c r="VFW9" s="47"/>
      <c r="VFX9" s="47"/>
      <c r="VFY9" s="47"/>
      <c r="VFZ9" s="47"/>
      <c r="VGA9" s="47"/>
      <c r="VGB9" s="47"/>
      <c r="VGC9" s="47"/>
      <c r="VGD9" s="47"/>
      <c r="VGE9" s="47"/>
      <c r="VGF9" s="47"/>
      <c r="VGG9" s="47"/>
      <c r="VGH9" s="47"/>
      <c r="VGI9" s="47"/>
      <c r="VGJ9" s="47"/>
      <c r="VGK9" s="47"/>
      <c r="VGL9" s="47"/>
      <c r="VGM9" s="47"/>
      <c r="VGN9" s="47"/>
      <c r="VGO9" s="47"/>
      <c r="VGP9" s="47"/>
      <c r="VGQ9" s="47"/>
      <c r="VGR9" s="47"/>
      <c r="VGS9" s="47"/>
      <c r="VGT9" s="47"/>
      <c r="VGU9" s="47"/>
      <c r="VGV9" s="47"/>
      <c r="VGW9" s="47"/>
      <c r="VGX9" s="47"/>
      <c r="VGY9" s="47"/>
      <c r="VGZ9" s="47"/>
      <c r="VHA9" s="47"/>
      <c r="VHB9" s="47"/>
      <c r="VHC9" s="47"/>
      <c r="VHD9" s="47"/>
      <c r="VHE9" s="47"/>
      <c r="VHF9" s="47"/>
      <c r="VHG9" s="47"/>
      <c r="VHH9" s="47"/>
      <c r="VHI9" s="47"/>
      <c r="VHJ9" s="47"/>
      <c r="VHK9" s="47"/>
      <c r="VHL9" s="47"/>
      <c r="VHM9" s="47"/>
      <c r="VHN9" s="47"/>
      <c r="VHO9" s="47"/>
      <c r="VHP9" s="47"/>
      <c r="VHQ9" s="47"/>
      <c r="VHR9" s="47"/>
      <c r="VHS9" s="47"/>
      <c r="VHT9" s="47"/>
      <c r="VHU9" s="47"/>
      <c r="VHV9" s="47"/>
      <c r="VHW9" s="47"/>
      <c r="VHX9" s="47"/>
      <c r="VHY9" s="47"/>
      <c r="VHZ9" s="47"/>
      <c r="VIA9" s="47"/>
      <c r="VIB9" s="47"/>
      <c r="VIC9" s="47"/>
      <c r="VID9" s="47"/>
      <c r="VIE9" s="47"/>
      <c r="VIF9" s="47"/>
      <c r="VIG9" s="47"/>
      <c r="VIH9" s="47"/>
      <c r="VII9" s="47"/>
      <c r="VIJ9" s="47"/>
      <c r="VIK9" s="47"/>
      <c r="VIL9" s="47"/>
      <c r="VIM9" s="47"/>
      <c r="VIN9" s="47"/>
      <c r="VIO9" s="47"/>
      <c r="VIP9" s="47"/>
      <c r="VIQ9" s="47"/>
      <c r="VIR9" s="47"/>
      <c r="VIS9" s="47"/>
      <c r="VIT9" s="47"/>
      <c r="VIU9" s="47"/>
      <c r="VIV9" s="47"/>
      <c r="VIW9" s="47"/>
      <c r="VIX9" s="47"/>
      <c r="VIY9" s="47"/>
      <c r="VIZ9" s="47"/>
      <c r="VJA9" s="47"/>
      <c r="VJB9" s="47"/>
      <c r="VJC9" s="47"/>
      <c r="VJD9" s="47"/>
      <c r="VJE9" s="47"/>
      <c r="VJF9" s="47"/>
      <c r="VJG9" s="47"/>
      <c r="VJH9" s="47"/>
      <c r="VJI9" s="47"/>
      <c r="VJJ9" s="47"/>
      <c r="VJK9" s="47"/>
      <c r="VJL9" s="47"/>
      <c r="VJM9" s="47"/>
      <c r="VJN9" s="47"/>
      <c r="VJO9" s="47"/>
      <c r="VJP9" s="47"/>
      <c r="VJQ9" s="47"/>
      <c r="VJR9" s="47"/>
      <c r="VJS9" s="47"/>
      <c r="VJT9" s="47"/>
      <c r="VJU9" s="47"/>
      <c r="VJV9" s="47"/>
      <c r="VJW9" s="47"/>
      <c r="VJX9" s="47"/>
      <c r="VJY9" s="47"/>
      <c r="VJZ9" s="47"/>
      <c r="VKA9" s="47"/>
      <c r="VKB9" s="47"/>
      <c r="VKC9" s="47"/>
      <c r="VKD9" s="47"/>
      <c r="VKE9" s="47"/>
      <c r="VKF9" s="47"/>
      <c r="VKG9" s="47"/>
      <c r="VKH9" s="47"/>
      <c r="VKI9" s="47"/>
      <c r="VKJ9" s="47"/>
      <c r="VKK9" s="47"/>
      <c r="VKL9" s="47"/>
      <c r="VKM9" s="47"/>
      <c r="VKN9" s="47"/>
      <c r="VKO9" s="47"/>
      <c r="VKP9" s="47"/>
      <c r="VKQ9" s="47"/>
      <c r="VKR9" s="47"/>
      <c r="VKS9" s="47"/>
      <c r="VKT9" s="47"/>
      <c r="VKU9" s="47"/>
      <c r="VKV9" s="47"/>
      <c r="VKW9" s="47"/>
      <c r="VKX9" s="47"/>
      <c r="VKY9" s="47"/>
      <c r="VKZ9" s="47"/>
      <c r="VLA9" s="47"/>
      <c r="VLB9" s="47"/>
      <c r="VLC9" s="47"/>
      <c r="VLD9" s="47"/>
      <c r="VLE9" s="47"/>
      <c r="VLF9" s="47"/>
      <c r="VLG9" s="47"/>
      <c r="VLH9" s="47"/>
      <c r="VLI9" s="47"/>
      <c r="VLJ9" s="47"/>
      <c r="VLK9" s="47"/>
      <c r="VLL9" s="47"/>
      <c r="VLM9" s="47"/>
      <c r="VLN9" s="47"/>
      <c r="VLO9" s="47"/>
      <c r="VLP9" s="47"/>
      <c r="VLQ9" s="47"/>
      <c r="VLR9" s="47"/>
      <c r="VLS9" s="47"/>
      <c r="VLT9" s="47"/>
      <c r="VLU9" s="47"/>
      <c r="VLV9" s="47"/>
      <c r="VLW9" s="47"/>
      <c r="VLX9" s="47"/>
      <c r="VLY9" s="47"/>
      <c r="VLZ9" s="47"/>
      <c r="VMA9" s="47"/>
      <c r="VMB9" s="47"/>
      <c r="VMC9" s="47"/>
      <c r="VMD9" s="47"/>
      <c r="VME9" s="47"/>
      <c r="VMF9" s="47"/>
      <c r="VMG9" s="47"/>
      <c r="VMH9" s="47"/>
      <c r="VMI9" s="47"/>
      <c r="VMJ9" s="47"/>
      <c r="VMK9" s="47"/>
      <c r="VML9" s="47"/>
      <c r="VMM9" s="47"/>
      <c r="VMN9" s="47"/>
      <c r="VMO9" s="47"/>
      <c r="VMP9" s="47"/>
      <c r="VMQ9" s="47"/>
      <c r="VMR9" s="47"/>
      <c r="VMS9" s="47"/>
      <c r="VMT9" s="47"/>
      <c r="VMU9" s="47"/>
      <c r="VMV9" s="47"/>
      <c r="VMW9" s="47"/>
      <c r="VMX9" s="47"/>
      <c r="VMY9" s="47"/>
      <c r="VMZ9" s="47"/>
      <c r="VNA9" s="47"/>
      <c r="VNB9" s="47"/>
      <c r="VNC9" s="47"/>
      <c r="VND9" s="47"/>
      <c r="VNE9" s="47"/>
      <c r="VNF9" s="47"/>
      <c r="VNG9" s="47"/>
      <c r="VNH9" s="47"/>
      <c r="VNI9" s="47"/>
      <c r="VNJ9" s="47"/>
      <c r="VNK9" s="47"/>
      <c r="VNL9" s="47"/>
      <c r="VNM9" s="47"/>
      <c r="VNN9" s="47"/>
      <c r="VNO9" s="47"/>
      <c r="VNP9" s="47"/>
      <c r="VNQ9" s="47"/>
      <c r="VNR9" s="47"/>
      <c r="VNS9" s="47"/>
      <c r="VNT9" s="47"/>
      <c r="VNU9" s="47"/>
      <c r="VNV9" s="47"/>
      <c r="VNW9" s="47"/>
      <c r="VNX9" s="47"/>
      <c r="VNY9" s="47"/>
      <c r="VNZ9" s="47"/>
      <c r="VOA9" s="47"/>
      <c r="VOB9" s="47"/>
      <c r="VOC9" s="47"/>
      <c r="VOD9" s="47"/>
      <c r="VOE9" s="47"/>
      <c r="VOF9" s="47"/>
      <c r="VOG9" s="47"/>
      <c r="VOH9" s="47"/>
      <c r="VOI9" s="47"/>
      <c r="VOJ9" s="47"/>
      <c r="VOK9" s="47"/>
      <c r="VOL9" s="47"/>
      <c r="VOM9" s="47"/>
      <c r="VON9" s="47"/>
      <c r="VOO9" s="47"/>
      <c r="VOP9" s="47"/>
      <c r="VOQ9" s="47"/>
      <c r="VOR9" s="47"/>
      <c r="VOS9" s="47"/>
      <c r="VOT9" s="47"/>
      <c r="VOU9" s="47"/>
      <c r="VOV9" s="47"/>
      <c r="VOW9" s="47"/>
      <c r="VOX9" s="47"/>
      <c r="VOY9" s="47"/>
      <c r="VOZ9" s="47"/>
      <c r="VPA9" s="47"/>
      <c r="VPB9" s="47"/>
      <c r="VPC9" s="47"/>
      <c r="VPD9" s="47"/>
      <c r="VPE9" s="47"/>
      <c r="VPF9" s="47"/>
      <c r="VPG9" s="47"/>
      <c r="VPH9" s="47"/>
      <c r="VPI9" s="47"/>
      <c r="VPJ9" s="47"/>
      <c r="VPK9" s="47"/>
      <c r="VPL9" s="47"/>
      <c r="VPM9" s="47"/>
      <c r="VPN9" s="47"/>
      <c r="VPO9" s="47"/>
      <c r="VPP9" s="47"/>
      <c r="VPQ9" s="47"/>
      <c r="VPR9" s="47"/>
      <c r="VPS9" s="47"/>
      <c r="VPT9" s="47"/>
      <c r="VPU9" s="47"/>
      <c r="VPV9" s="47"/>
      <c r="VPW9" s="47"/>
      <c r="VPX9" s="47"/>
      <c r="VPY9" s="47"/>
      <c r="VPZ9" s="47"/>
      <c r="VQA9" s="47"/>
      <c r="VQB9" s="47"/>
      <c r="VQC9" s="47"/>
      <c r="VQD9" s="47"/>
      <c r="VQE9" s="47"/>
      <c r="VQF9" s="47"/>
      <c r="VQG9" s="47"/>
      <c r="VQH9" s="47"/>
      <c r="VQI9" s="47"/>
      <c r="VQJ9" s="47"/>
      <c r="VQK9" s="47"/>
      <c r="VQL9" s="47"/>
      <c r="VQM9" s="47"/>
      <c r="VQN9" s="47"/>
      <c r="VQO9" s="47"/>
      <c r="VQP9" s="47"/>
      <c r="VQQ9" s="47"/>
      <c r="VQR9" s="47"/>
      <c r="VQS9" s="47"/>
      <c r="VQT9" s="47"/>
      <c r="VQU9" s="47"/>
      <c r="VQV9" s="47"/>
      <c r="VQW9" s="47"/>
      <c r="VQX9" s="47"/>
      <c r="VQY9" s="47"/>
      <c r="VQZ9" s="47"/>
      <c r="VRA9" s="47"/>
      <c r="VRB9" s="47"/>
      <c r="VRC9" s="47"/>
      <c r="VRD9" s="47"/>
      <c r="VRE9" s="47"/>
      <c r="VRF9" s="47"/>
      <c r="VRG9" s="47"/>
      <c r="VRH9" s="47"/>
      <c r="VRI9" s="47"/>
      <c r="VRJ9" s="47"/>
      <c r="VRK9" s="47"/>
      <c r="VRL9" s="47"/>
      <c r="VRM9" s="47"/>
      <c r="VRN9" s="47"/>
      <c r="VRO9" s="47"/>
      <c r="VRP9" s="47"/>
      <c r="VRQ9" s="47"/>
      <c r="VRR9" s="47"/>
      <c r="VRS9" s="47"/>
      <c r="VRT9" s="47"/>
      <c r="VRU9" s="47"/>
      <c r="VRV9" s="47"/>
      <c r="VRW9" s="47"/>
      <c r="VRX9" s="47"/>
      <c r="VRY9" s="47"/>
      <c r="VRZ9" s="47"/>
      <c r="VSA9" s="47"/>
      <c r="VSB9" s="47"/>
      <c r="VSC9" s="47"/>
      <c r="VSD9" s="47"/>
      <c r="VSE9" s="47"/>
      <c r="VSF9" s="47"/>
      <c r="VSG9" s="47"/>
      <c r="VSH9" s="47"/>
      <c r="VSI9" s="47"/>
      <c r="VSJ9" s="47"/>
      <c r="VSK9" s="47"/>
      <c r="VSL9" s="47"/>
      <c r="VSM9" s="47"/>
      <c r="VSN9" s="47"/>
      <c r="VSO9" s="47"/>
      <c r="VSP9" s="47"/>
      <c r="VSQ9" s="47"/>
      <c r="VSR9" s="47"/>
      <c r="VSS9" s="47"/>
      <c r="VST9" s="47"/>
      <c r="VSU9" s="47"/>
      <c r="VSV9" s="47"/>
      <c r="VSW9" s="47"/>
      <c r="VSX9" s="47"/>
      <c r="VSY9" s="47"/>
      <c r="VSZ9" s="47"/>
      <c r="VTA9" s="47"/>
      <c r="VTB9" s="47"/>
      <c r="VTC9" s="47"/>
      <c r="VTD9" s="47"/>
      <c r="VTE9" s="47"/>
      <c r="VTF9" s="47"/>
      <c r="VTG9" s="47"/>
      <c r="VTH9" s="47"/>
      <c r="VTI9" s="47"/>
      <c r="VTJ9" s="47"/>
      <c r="VTK9" s="47"/>
      <c r="VTL9" s="47"/>
      <c r="VTM9" s="47"/>
      <c r="VTN9" s="47"/>
      <c r="VTO9" s="47"/>
      <c r="VTP9" s="47"/>
      <c r="VTQ9" s="47"/>
      <c r="VTR9" s="47"/>
      <c r="VTS9" s="47"/>
      <c r="VTT9" s="47"/>
      <c r="VTU9" s="47"/>
      <c r="VTV9" s="47"/>
      <c r="VTW9" s="47"/>
      <c r="VTX9" s="47"/>
      <c r="VTY9" s="47"/>
      <c r="VTZ9" s="47"/>
      <c r="VUA9" s="47"/>
      <c r="VUB9" s="47"/>
      <c r="VUC9" s="47"/>
      <c r="VUD9" s="47"/>
      <c r="VUE9" s="47"/>
      <c r="VUF9" s="47"/>
      <c r="VUG9" s="47"/>
      <c r="VUH9" s="47"/>
      <c r="VUI9" s="47"/>
      <c r="VUJ9" s="47"/>
      <c r="VUK9" s="47"/>
      <c r="VUL9" s="47"/>
      <c r="VUM9" s="47"/>
      <c r="VUN9" s="47"/>
      <c r="VUO9" s="47"/>
      <c r="VUP9" s="47"/>
      <c r="VUQ9" s="47"/>
      <c r="VUR9" s="47"/>
      <c r="VUS9" s="47"/>
      <c r="VUT9" s="47"/>
      <c r="VUU9" s="47"/>
      <c r="VUV9" s="47"/>
      <c r="VUW9" s="47"/>
      <c r="VUX9" s="47"/>
      <c r="VUY9" s="47"/>
      <c r="VUZ9" s="47"/>
      <c r="VVA9" s="47"/>
      <c r="VVB9" s="47"/>
      <c r="VVC9" s="47"/>
      <c r="VVD9" s="47"/>
      <c r="VVE9" s="47"/>
      <c r="VVF9" s="47"/>
      <c r="VVG9" s="47"/>
      <c r="VVH9" s="47"/>
      <c r="VVI9" s="47"/>
      <c r="VVJ9" s="47"/>
      <c r="VVK9" s="47"/>
      <c r="VVL9" s="47"/>
      <c r="VVM9" s="47"/>
      <c r="VVN9" s="47"/>
      <c r="VVO9" s="47"/>
      <c r="VVP9" s="47"/>
      <c r="VVQ9" s="47"/>
      <c r="VVR9" s="47"/>
      <c r="VVS9" s="47"/>
      <c r="VVT9" s="47"/>
      <c r="VVU9" s="47"/>
      <c r="VVV9" s="47"/>
      <c r="VVW9" s="47"/>
      <c r="VVX9" s="47"/>
      <c r="VVY9" s="47"/>
      <c r="VVZ9" s="47"/>
      <c r="VWA9" s="47"/>
      <c r="VWB9" s="47"/>
      <c r="VWC9" s="47"/>
      <c r="VWD9" s="47"/>
      <c r="VWE9" s="47"/>
      <c r="VWF9" s="47"/>
      <c r="VWG9" s="47"/>
      <c r="VWH9" s="47"/>
      <c r="VWI9" s="47"/>
      <c r="VWJ9" s="47"/>
      <c r="VWK9" s="47"/>
      <c r="VWL9" s="47"/>
      <c r="VWM9" s="47"/>
      <c r="VWN9" s="47"/>
      <c r="VWO9" s="47"/>
      <c r="VWP9" s="47"/>
      <c r="VWQ9" s="47"/>
      <c r="VWR9" s="47"/>
      <c r="VWS9" s="47"/>
      <c r="VWT9" s="47"/>
      <c r="VWU9" s="47"/>
      <c r="VWV9" s="47"/>
      <c r="VWW9" s="47"/>
      <c r="VWX9" s="47"/>
      <c r="VWY9" s="47"/>
      <c r="VWZ9" s="47"/>
      <c r="VXA9" s="47"/>
      <c r="VXB9" s="47"/>
      <c r="VXC9" s="47"/>
      <c r="VXD9" s="47"/>
      <c r="VXE9" s="47"/>
      <c r="VXF9" s="47"/>
      <c r="VXG9" s="47"/>
      <c r="VXH9" s="47"/>
      <c r="VXI9" s="47"/>
      <c r="VXJ9" s="47"/>
      <c r="VXK9" s="47"/>
      <c r="VXL9" s="47"/>
      <c r="VXM9" s="47"/>
      <c r="VXN9" s="47"/>
      <c r="VXO9" s="47"/>
      <c r="VXP9" s="47"/>
      <c r="VXQ9" s="47"/>
      <c r="VXR9" s="47"/>
      <c r="VXS9" s="47"/>
      <c r="VXT9" s="47"/>
      <c r="VXU9" s="47"/>
      <c r="VXV9" s="47"/>
      <c r="VXW9" s="47"/>
      <c r="VXX9" s="47"/>
      <c r="VXY9" s="47"/>
      <c r="VXZ9" s="47"/>
      <c r="VYA9" s="47"/>
      <c r="VYB9" s="47"/>
      <c r="VYC9" s="47"/>
      <c r="VYD9" s="47"/>
      <c r="VYE9" s="47"/>
      <c r="VYF9" s="47"/>
      <c r="VYG9" s="47"/>
      <c r="VYH9" s="47"/>
      <c r="VYI9" s="47"/>
      <c r="VYJ9" s="47"/>
      <c r="VYK9" s="47"/>
      <c r="VYL9" s="47"/>
      <c r="VYM9" s="47"/>
      <c r="VYN9" s="47"/>
      <c r="VYO9" s="47"/>
      <c r="VYP9" s="47"/>
      <c r="VYQ9" s="47"/>
      <c r="VYR9" s="47"/>
      <c r="VYS9" s="47"/>
      <c r="VYT9" s="47"/>
      <c r="VYU9" s="47"/>
      <c r="VYV9" s="47"/>
      <c r="VYW9" s="47"/>
      <c r="VYX9" s="47"/>
      <c r="VYY9" s="47"/>
      <c r="VYZ9" s="47"/>
      <c r="VZA9" s="47"/>
      <c r="VZB9" s="47"/>
      <c r="VZC9" s="47"/>
      <c r="VZD9" s="47"/>
      <c r="VZE9" s="47"/>
      <c r="VZF9" s="47"/>
      <c r="VZG9" s="47"/>
      <c r="VZH9" s="47"/>
      <c r="VZI9" s="47"/>
      <c r="VZJ9" s="47"/>
      <c r="VZK9" s="47"/>
      <c r="VZL9" s="47"/>
      <c r="VZM9" s="47"/>
      <c r="VZN9" s="47"/>
      <c r="VZO9" s="47"/>
      <c r="VZP9" s="47"/>
      <c r="VZQ9" s="47"/>
      <c r="VZR9" s="47"/>
      <c r="VZS9" s="47"/>
      <c r="VZT9" s="47"/>
      <c r="VZU9" s="47"/>
      <c r="VZV9" s="47"/>
      <c r="VZW9" s="47"/>
      <c r="VZX9" s="47"/>
      <c r="VZY9" s="47"/>
      <c r="VZZ9" s="47"/>
      <c r="WAA9" s="47"/>
      <c r="WAB9" s="47"/>
      <c r="WAC9" s="47"/>
      <c r="WAD9" s="47"/>
      <c r="WAE9" s="47"/>
      <c r="WAF9" s="47"/>
      <c r="WAG9" s="47"/>
      <c r="WAH9" s="47"/>
      <c r="WAI9" s="47"/>
      <c r="WAJ9" s="47"/>
      <c r="WAK9" s="47"/>
      <c r="WAL9" s="47"/>
      <c r="WAM9" s="47"/>
      <c r="WAN9" s="47"/>
      <c r="WAO9" s="47"/>
      <c r="WAP9" s="47"/>
      <c r="WAQ9" s="47"/>
      <c r="WAR9" s="47"/>
      <c r="WAS9" s="47"/>
      <c r="WAT9" s="47"/>
      <c r="WAU9" s="47"/>
      <c r="WAV9" s="47"/>
      <c r="WAW9" s="47"/>
      <c r="WAX9" s="47"/>
      <c r="WAY9" s="47"/>
      <c r="WAZ9" s="47"/>
      <c r="WBA9" s="47"/>
      <c r="WBB9" s="47"/>
      <c r="WBC9" s="47"/>
      <c r="WBD9" s="47"/>
      <c r="WBE9" s="47"/>
      <c r="WBF9" s="47"/>
      <c r="WBG9" s="47"/>
      <c r="WBH9" s="47"/>
      <c r="WBI9" s="47"/>
      <c r="WBJ9" s="47"/>
      <c r="WBK9" s="47"/>
      <c r="WBL9" s="47"/>
      <c r="WBM9" s="47"/>
      <c r="WBN9" s="47"/>
      <c r="WBO9" s="47"/>
      <c r="WBP9" s="47"/>
      <c r="WBQ9" s="47"/>
      <c r="WBR9" s="47"/>
      <c r="WBS9" s="47"/>
      <c r="WBT9" s="47"/>
      <c r="WBU9" s="47"/>
      <c r="WBV9" s="47"/>
      <c r="WBW9" s="47"/>
      <c r="WBX9" s="47"/>
      <c r="WBY9" s="47"/>
      <c r="WBZ9" s="47"/>
      <c r="WCA9" s="47"/>
      <c r="WCB9" s="47"/>
      <c r="WCC9" s="47"/>
      <c r="WCD9" s="47"/>
      <c r="WCE9" s="47"/>
      <c r="WCF9" s="47"/>
      <c r="WCG9" s="47"/>
      <c r="WCH9" s="47"/>
      <c r="WCI9" s="47"/>
      <c r="WCJ9" s="47"/>
      <c r="WCK9" s="47"/>
      <c r="WCL9" s="47"/>
      <c r="WCM9" s="47"/>
      <c r="WCN9" s="47"/>
      <c r="WCO9" s="47"/>
      <c r="WCP9" s="47"/>
      <c r="WCQ9" s="47"/>
      <c r="WCR9" s="47"/>
      <c r="WCS9" s="47"/>
      <c r="WCT9" s="47"/>
      <c r="WCU9" s="47"/>
      <c r="WCV9" s="47"/>
      <c r="WCW9" s="47"/>
      <c r="WCX9" s="47"/>
      <c r="WCY9" s="47"/>
      <c r="WCZ9" s="47"/>
      <c r="WDA9" s="47"/>
      <c r="WDB9" s="47"/>
      <c r="WDC9" s="47"/>
      <c r="WDD9" s="47"/>
      <c r="WDE9" s="47"/>
      <c r="WDF9" s="47"/>
      <c r="WDG9" s="47"/>
      <c r="WDH9" s="47"/>
      <c r="WDI9" s="47"/>
      <c r="WDJ9" s="47"/>
      <c r="WDK9" s="47"/>
      <c r="WDL9" s="47"/>
      <c r="WDM9" s="47"/>
      <c r="WDN9" s="47"/>
      <c r="WDO9" s="47"/>
      <c r="WDP9" s="47"/>
      <c r="WDQ9" s="47"/>
      <c r="WDR9" s="47"/>
      <c r="WDS9" s="47"/>
      <c r="WDT9" s="47"/>
      <c r="WDU9" s="47"/>
      <c r="WDV9" s="47"/>
      <c r="WDW9" s="47"/>
      <c r="WDX9" s="47"/>
      <c r="WDY9" s="47"/>
      <c r="WDZ9" s="47"/>
      <c r="WEA9" s="47"/>
      <c r="WEB9" s="47"/>
      <c r="WEC9" s="47"/>
      <c r="WED9" s="47"/>
      <c r="WEE9" s="47"/>
      <c r="WEF9" s="47"/>
      <c r="WEG9" s="47"/>
      <c r="WEH9" s="47"/>
      <c r="WEI9" s="47"/>
      <c r="WEJ9" s="47"/>
      <c r="WEK9" s="47"/>
      <c r="WEL9" s="47"/>
      <c r="WEM9" s="47"/>
      <c r="WEN9" s="47"/>
      <c r="WEO9" s="47"/>
      <c r="WEP9" s="47"/>
      <c r="WEQ9" s="47"/>
      <c r="WER9" s="47"/>
      <c r="WES9" s="47"/>
      <c r="WET9" s="47"/>
      <c r="WEU9" s="47"/>
      <c r="WEV9" s="47"/>
      <c r="WEW9" s="47"/>
      <c r="WEX9" s="47"/>
      <c r="WEY9" s="47"/>
      <c r="WEZ9" s="47"/>
      <c r="WFA9" s="47"/>
      <c r="WFB9" s="47"/>
      <c r="WFC9" s="47"/>
      <c r="WFD9" s="47"/>
      <c r="WFE9" s="47"/>
      <c r="WFF9" s="47"/>
      <c r="WFG9" s="47"/>
      <c r="WFH9" s="47"/>
      <c r="WFI9" s="47"/>
      <c r="WFJ9" s="47"/>
      <c r="WFK9" s="47"/>
      <c r="WFL9" s="47"/>
      <c r="WFM9" s="47"/>
      <c r="WFN9" s="47"/>
      <c r="WFO9" s="47"/>
      <c r="WFP9" s="47"/>
      <c r="WFQ9" s="47"/>
      <c r="WFR9" s="47"/>
      <c r="WFS9" s="47"/>
      <c r="WFT9" s="47"/>
      <c r="WFU9" s="47"/>
      <c r="WFV9" s="47"/>
      <c r="WFW9" s="47"/>
      <c r="WFX9" s="47"/>
      <c r="WFY9" s="47"/>
      <c r="WFZ9" s="47"/>
      <c r="WGA9" s="47"/>
      <c r="WGB9" s="47"/>
      <c r="WGC9" s="47"/>
      <c r="WGD9" s="47"/>
      <c r="WGE9" s="47"/>
      <c r="WGF9" s="47"/>
      <c r="WGG9" s="47"/>
      <c r="WGH9" s="47"/>
      <c r="WGI9" s="47"/>
      <c r="WGJ9" s="47"/>
      <c r="WGK9" s="47"/>
      <c r="WGL9" s="47"/>
      <c r="WGM9" s="47"/>
      <c r="WGN9" s="47"/>
      <c r="WGO9" s="47"/>
      <c r="WGP9" s="47"/>
      <c r="WGQ9" s="47"/>
      <c r="WGR9" s="47"/>
      <c r="WGS9" s="47"/>
      <c r="WGT9" s="47"/>
      <c r="WGU9" s="47"/>
      <c r="WGV9" s="47"/>
      <c r="WGW9" s="47"/>
      <c r="WGX9" s="47"/>
      <c r="WGY9" s="47"/>
      <c r="WGZ9" s="47"/>
      <c r="WHA9" s="47"/>
      <c r="WHB9" s="47"/>
      <c r="WHC9" s="47"/>
      <c r="WHD9" s="47"/>
      <c r="WHE9" s="47"/>
      <c r="WHF9" s="47"/>
      <c r="WHG9" s="47"/>
      <c r="WHH9" s="47"/>
      <c r="WHI9" s="47"/>
      <c r="WHJ9" s="47"/>
      <c r="WHK9" s="47"/>
      <c r="WHL9" s="47"/>
      <c r="WHM9" s="47"/>
      <c r="WHN9" s="47"/>
      <c r="WHO9" s="47"/>
      <c r="WHP9" s="47"/>
      <c r="WHQ9" s="47"/>
      <c r="WHR9" s="47"/>
      <c r="WHS9" s="47"/>
      <c r="WHT9" s="47"/>
      <c r="WHU9" s="47"/>
      <c r="WHV9" s="47"/>
      <c r="WHW9" s="47"/>
      <c r="WHX9" s="47"/>
      <c r="WHY9" s="47"/>
      <c r="WHZ9" s="47"/>
      <c r="WIA9" s="47"/>
      <c r="WIB9" s="47"/>
      <c r="WIC9" s="47"/>
      <c r="WID9" s="47"/>
      <c r="WIE9" s="47"/>
      <c r="WIF9" s="47"/>
      <c r="WIG9" s="47"/>
      <c r="WIH9" s="47"/>
      <c r="WII9" s="47"/>
      <c r="WIJ9" s="47"/>
      <c r="WIK9" s="47"/>
      <c r="WIL9" s="47"/>
      <c r="WIM9" s="47"/>
      <c r="WIN9" s="47"/>
      <c r="WIO9" s="47"/>
      <c r="WIP9" s="47"/>
      <c r="WIQ9" s="47"/>
      <c r="WIR9" s="47"/>
      <c r="WIS9" s="47"/>
      <c r="WIT9" s="47"/>
      <c r="WIU9" s="47"/>
      <c r="WIV9" s="47"/>
      <c r="WIW9" s="47"/>
      <c r="WIX9" s="47"/>
      <c r="WIY9" s="47"/>
      <c r="WIZ9" s="47"/>
      <c r="WJA9" s="47"/>
      <c r="WJB9" s="47"/>
      <c r="WJC9" s="47"/>
      <c r="WJD9" s="47"/>
      <c r="WJE9" s="47"/>
      <c r="WJF9" s="47"/>
      <c r="WJG9" s="47"/>
      <c r="WJH9" s="47"/>
      <c r="WJI9" s="47"/>
      <c r="WJJ9" s="47"/>
      <c r="WJK9" s="47"/>
      <c r="WJL9" s="47"/>
      <c r="WJM9" s="47"/>
      <c r="WJN9" s="47"/>
      <c r="WJO9" s="47"/>
      <c r="WJP9" s="47"/>
      <c r="WJQ9" s="47"/>
      <c r="WJR9" s="47"/>
      <c r="WJS9" s="47"/>
      <c r="WJT9" s="47"/>
      <c r="WJU9" s="47"/>
      <c r="WJV9" s="47"/>
      <c r="WJW9" s="47"/>
      <c r="WJX9" s="47"/>
      <c r="WJY9" s="47"/>
      <c r="WJZ9" s="47"/>
      <c r="WKA9" s="47"/>
      <c r="WKB9" s="47"/>
      <c r="WKC9" s="47"/>
      <c r="WKD9" s="47"/>
      <c r="WKE9" s="47"/>
      <c r="WKF9" s="47"/>
      <c r="WKG9" s="47"/>
      <c r="WKH9" s="47"/>
      <c r="WKI9" s="47"/>
      <c r="WKJ9" s="47"/>
      <c r="WKK9" s="47"/>
      <c r="WKL9" s="47"/>
      <c r="WKM9" s="47"/>
      <c r="WKN9" s="47"/>
      <c r="WKO9" s="47"/>
      <c r="WKP9" s="47"/>
      <c r="WKQ9" s="47"/>
      <c r="WKR9" s="47"/>
      <c r="WKS9" s="47"/>
      <c r="WKT9" s="47"/>
      <c r="WKU9" s="47"/>
      <c r="WKV9" s="47"/>
      <c r="WKW9" s="47"/>
      <c r="WKX9" s="47"/>
      <c r="WKY9" s="47"/>
      <c r="WKZ9" s="47"/>
      <c r="WLA9" s="47"/>
      <c r="WLB9" s="47"/>
      <c r="WLC9" s="47"/>
      <c r="WLD9" s="47"/>
      <c r="WLE9" s="47"/>
      <c r="WLF9" s="47"/>
      <c r="WLG9" s="47"/>
      <c r="WLH9" s="47"/>
      <c r="WLI9" s="47"/>
      <c r="WLJ9" s="47"/>
      <c r="WLK9" s="47"/>
      <c r="WLL9" s="47"/>
      <c r="WLM9" s="47"/>
      <c r="WLN9" s="47"/>
      <c r="WLO9" s="47"/>
      <c r="WLP9" s="47"/>
      <c r="WLQ9" s="47"/>
      <c r="WLR9" s="47"/>
      <c r="WLS9" s="47"/>
      <c r="WLT9" s="47"/>
      <c r="WLU9" s="47"/>
      <c r="WLV9" s="47"/>
      <c r="WLW9" s="47"/>
      <c r="WLX9" s="47"/>
      <c r="WLY9" s="47"/>
      <c r="WLZ9" s="47"/>
      <c r="WMA9" s="47"/>
      <c r="WMB9" s="47"/>
      <c r="WMC9" s="47"/>
      <c r="WMD9" s="47"/>
      <c r="WME9" s="47"/>
      <c r="WMF9" s="47"/>
      <c r="WMG9" s="47"/>
      <c r="WMH9" s="47"/>
      <c r="WMI9" s="47"/>
      <c r="WMJ9" s="47"/>
      <c r="WMK9" s="47"/>
      <c r="WML9" s="47"/>
      <c r="WMM9" s="47"/>
      <c r="WMN9" s="47"/>
      <c r="WMO9" s="47"/>
      <c r="WMP9" s="47"/>
      <c r="WMQ9" s="47"/>
      <c r="WMR9" s="47"/>
      <c r="WMS9" s="47"/>
      <c r="WMT9" s="47"/>
      <c r="WMU9" s="47"/>
      <c r="WMV9" s="47"/>
      <c r="WMW9" s="47"/>
      <c r="WMX9" s="47"/>
      <c r="WMY9" s="47"/>
      <c r="WMZ9" s="47"/>
      <c r="WNA9" s="47"/>
      <c r="WNB9" s="47"/>
      <c r="WNC9" s="47"/>
      <c r="WND9" s="47"/>
      <c r="WNE9" s="47"/>
      <c r="WNF9" s="47"/>
      <c r="WNG9" s="47"/>
      <c r="WNH9" s="47"/>
      <c r="WNI9" s="47"/>
      <c r="WNJ9" s="47"/>
      <c r="WNK9" s="47"/>
      <c r="WNL9" s="47"/>
      <c r="WNM9" s="47"/>
      <c r="WNN9" s="47"/>
      <c r="WNO9" s="47"/>
      <c r="WNP9" s="47"/>
      <c r="WNQ9" s="47"/>
      <c r="WNR9" s="47"/>
      <c r="WNS9" s="47"/>
      <c r="WNT9" s="47"/>
      <c r="WNU9" s="47"/>
      <c r="WNV9" s="47"/>
      <c r="WNW9" s="47"/>
      <c r="WNX9" s="47"/>
      <c r="WNY9" s="47"/>
      <c r="WNZ9" s="47"/>
      <c r="WOA9" s="47"/>
      <c r="WOB9" s="47"/>
      <c r="WOC9" s="47"/>
      <c r="WOD9" s="47"/>
      <c r="WOE9" s="47"/>
      <c r="WOF9" s="47"/>
      <c r="WOG9" s="47"/>
      <c r="WOH9" s="47"/>
      <c r="WOI9" s="47"/>
      <c r="WOJ9" s="47"/>
      <c r="WOK9" s="47"/>
      <c r="WOL9" s="47"/>
      <c r="WOM9" s="47"/>
      <c r="WON9" s="47"/>
      <c r="WOO9" s="47"/>
      <c r="WOP9" s="47"/>
      <c r="WOQ9" s="47"/>
      <c r="WOR9" s="47"/>
      <c r="WOS9" s="47"/>
      <c r="WOT9" s="47"/>
      <c r="WOU9" s="47"/>
      <c r="WOV9" s="47"/>
      <c r="WOW9" s="47"/>
      <c r="WOX9" s="47"/>
      <c r="WOY9" s="47"/>
      <c r="WOZ9" s="47"/>
      <c r="WPA9" s="47"/>
      <c r="WPB9" s="47"/>
      <c r="WPC9" s="47"/>
      <c r="WPD9" s="47"/>
      <c r="WPE9" s="47"/>
      <c r="WPF9" s="47"/>
      <c r="WPG9" s="47"/>
      <c r="WPH9" s="47"/>
      <c r="WPI9" s="47"/>
      <c r="WPJ9" s="47"/>
      <c r="WPK9" s="47"/>
      <c r="WPL9" s="47"/>
      <c r="WPM9" s="47"/>
      <c r="WPN9" s="47"/>
      <c r="WPO9" s="47"/>
      <c r="WPP9" s="47"/>
      <c r="WPQ9" s="47"/>
      <c r="WPR9" s="47"/>
      <c r="WPS9" s="47"/>
      <c r="WPT9" s="47"/>
      <c r="WPU9" s="47"/>
      <c r="WPV9" s="47"/>
      <c r="WPW9" s="47"/>
      <c r="WPX9" s="47"/>
      <c r="WPY9" s="47"/>
      <c r="WPZ9" s="47"/>
      <c r="WQA9" s="47"/>
      <c r="WQB9" s="47"/>
      <c r="WQC9" s="47"/>
      <c r="WQD9" s="47"/>
      <c r="WQE9" s="47"/>
      <c r="WQF9" s="47"/>
      <c r="WQG9" s="47"/>
      <c r="WQH9" s="47"/>
      <c r="WQI9" s="47"/>
      <c r="WQJ9" s="47"/>
      <c r="WQK9" s="47"/>
      <c r="WQL9" s="47"/>
      <c r="WQM9" s="47"/>
      <c r="WQN9" s="47"/>
      <c r="WQO9" s="47"/>
      <c r="WQP9" s="47"/>
      <c r="WQQ9" s="47"/>
      <c r="WQR9" s="47"/>
      <c r="WQS9" s="47"/>
      <c r="WQT9" s="47"/>
      <c r="WQU9" s="47"/>
      <c r="WQV9" s="47"/>
      <c r="WQW9" s="47"/>
      <c r="WQX9" s="47"/>
      <c r="WQY9" s="47"/>
      <c r="WQZ9" s="47"/>
      <c r="WRA9" s="47"/>
      <c r="WRB9" s="47"/>
      <c r="WRC9" s="47"/>
      <c r="WRD9" s="47"/>
      <c r="WRE9" s="47"/>
      <c r="WRF9" s="47"/>
      <c r="WRG9" s="47"/>
      <c r="WRH9" s="47"/>
      <c r="WRI9" s="47"/>
      <c r="WRJ9" s="47"/>
      <c r="WRK9" s="47"/>
      <c r="WRL9" s="47"/>
      <c r="WRM9" s="47"/>
      <c r="WRN9" s="47"/>
      <c r="WRO9" s="47"/>
      <c r="WRP9" s="47"/>
      <c r="WRQ9" s="47"/>
      <c r="WRR9" s="47"/>
      <c r="WRS9" s="47"/>
      <c r="WRT9" s="47"/>
      <c r="WRU9" s="47"/>
      <c r="WRV9" s="47"/>
      <c r="WRW9" s="47"/>
      <c r="WRX9" s="47"/>
      <c r="WRY9" s="47"/>
      <c r="WRZ9" s="47"/>
      <c r="WSA9" s="47"/>
      <c r="WSB9" s="47"/>
      <c r="WSC9" s="47"/>
      <c r="WSD9" s="47"/>
      <c r="WSE9" s="47"/>
      <c r="WSF9" s="47"/>
      <c r="WSG9" s="47"/>
      <c r="WSH9" s="47"/>
      <c r="WSI9" s="47"/>
      <c r="WSJ9" s="47"/>
      <c r="WSK9" s="47"/>
      <c r="WSL9" s="47"/>
      <c r="WSM9" s="47"/>
      <c r="WSN9" s="47"/>
      <c r="WSO9" s="47"/>
      <c r="WSP9" s="47"/>
      <c r="WSQ9" s="47"/>
      <c r="WSR9" s="47"/>
      <c r="WSS9" s="47"/>
      <c r="WST9" s="47"/>
      <c r="WSU9" s="47"/>
      <c r="WSV9" s="47"/>
      <c r="WSW9" s="47"/>
      <c r="WSX9" s="47"/>
      <c r="WSY9" s="47"/>
      <c r="WSZ9" s="47"/>
      <c r="WTA9" s="47"/>
      <c r="WTB9" s="47"/>
      <c r="WTC9" s="47"/>
      <c r="WTD9" s="47"/>
      <c r="WTE9" s="47"/>
      <c r="WTF9" s="47"/>
      <c r="WTG9" s="47"/>
      <c r="WTH9" s="47"/>
      <c r="WTI9" s="47"/>
      <c r="WTJ9" s="47"/>
      <c r="WTK9" s="47"/>
      <c r="WTL9" s="47"/>
      <c r="WTM9" s="47"/>
      <c r="WTN9" s="47"/>
      <c r="WTO9" s="47"/>
      <c r="WTP9" s="47"/>
      <c r="WTQ9" s="47"/>
      <c r="WTR9" s="47"/>
      <c r="WTS9" s="47"/>
      <c r="WTT9" s="47"/>
      <c r="WTU9" s="47"/>
      <c r="WTV9" s="47"/>
      <c r="WTW9" s="47"/>
      <c r="WTX9" s="47"/>
      <c r="WTY9" s="47"/>
      <c r="WTZ9" s="47"/>
      <c r="WUA9" s="47"/>
      <c r="WUB9" s="47"/>
      <c r="WUC9" s="47"/>
      <c r="WUD9" s="47"/>
      <c r="WUE9" s="47"/>
      <c r="WUF9" s="47"/>
      <c r="WUG9" s="47"/>
      <c r="WUH9" s="47"/>
      <c r="WUI9" s="47"/>
      <c r="WUJ9" s="47"/>
      <c r="WUK9" s="47"/>
      <c r="WUL9" s="47"/>
      <c r="WUM9" s="47"/>
      <c r="WUN9" s="47"/>
      <c r="WUO9" s="47"/>
      <c r="WUP9" s="47"/>
      <c r="WUQ9" s="47"/>
      <c r="WUR9" s="47"/>
      <c r="WUS9" s="47"/>
      <c r="WUT9" s="47"/>
      <c r="WUU9" s="47"/>
      <c r="WUV9" s="47"/>
      <c r="WUW9" s="47"/>
      <c r="WUX9" s="47"/>
      <c r="WUY9" s="47"/>
      <c r="WUZ9" s="47"/>
      <c r="WVA9" s="47"/>
      <c r="WVB9" s="47"/>
      <c r="WVC9" s="47"/>
      <c r="WVD9" s="47"/>
      <c r="WVE9" s="47"/>
      <c r="WVF9" s="47"/>
      <c r="WVG9" s="47"/>
      <c r="WVH9" s="47"/>
    </row>
    <row r="10" spans="1:16128" ht="21.75" customHeight="1">
      <c r="C10" s="553" t="s">
        <v>51</v>
      </c>
      <c r="D10" s="553"/>
      <c r="E10" s="553"/>
      <c r="F10" s="553"/>
      <c r="G10" s="553"/>
      <c r="H10" s="553"/>
      <c r="I10" s="553"/>
    </row>
    <row r="11" spans="1:16128" s="50" customFormat="1" ht="13.5" customHeight="1">
      <c r="A11" s="48"/>
      <c r="B11" s="48"/>
      <c r="C11" s="49"/>
      <c r="D11" s="49"/>
      <c r="E11" s="49"/>
      <c r="F11" s="49"/>
      <c r="G11" s="173"/>
      <c r="H11" s="48"/>
      <c r="R11" s="50">
        <f>0.4*0.6</f>
        <v>0.24</v>
      </c>
    </row>
    <row r="12" spans="1:16128" s="50" customFormat="1" hidden="1">
      <c r="A12" s="48"/>
      <c r="B12" s="48"/>
      <c r="C12" s="223" t="s">
        <v>339</v>
      </c>
      <c r="D12" s="224" t="s">
        <v>19</v>
      </c>
      <c r="E12" s="223" t="s">
        <v>47</v>
      </c>
      <c r="F12" s="223" t="s">
        <v>8766</v>
      </c>
      <c r="G12" s="223" t="s">
        <v>8750</v>
      </c>
      <c r="H12" s="225" t="s">
        <v>340</v>
      </c>
      <c r="I12" s="223" t="s">
        <v>8751</v>
      </c>
      <c r="R12" s="50">
        <f>1/R11</f>
        <v>4.166666666666667</v>
      </c>
    </row>
    <row r="13" spans="1:16128" s="50" customFormat="1" hidden="1">
      <c r="A13" s="48">
        <v>1</v>
      </c>
      <c r="B13" s="48"/>
      <c r="C13" s="234" t="s">
        <v>52</v>
      </c>
      <c r="D13" s="234" t="s">
        <v>19542</v>
      </c>
      <c r="E13" s="235" t="s">
        <v>19541</v>
      </c>
      <c r="F13" s="234" t="s">
        <v>230</v>
      </c>
      <c r="G13" s="236"/>
      <c r="H13" s="237">
        <f>SUM(K14:K27)</f>
        <v>458.62000000000006</v>
      </c>
      <c r="I13" s="237">
        <f>SUM(L14:L27)</f>
        <v>467.2</v>
      </c>
    </row>
    <row r="14" spans="1:16128" s="50" customFormat="1" hidden="1">
      <c r="A14" s="48">
        <v>2</v>
      </c>
      <c r="B14" s="48"/>
      <c r="C14" s="238" t="s">
        <v>70</v>
      </c>
      <c r="D14" s="241">
        <v>370</v>
      </c>
      <c r="E14" s="239" t="str" cm="1">
        <f t="array" ref="E14">_xlfn.XLOOKUP(C14&amp;D14,BANCO!$A$52:$A$25108&amp;BANCO!$B$20:$B$25108,BANCO!$C$20:$C$25108,FALSE)</f>
        <v>AREIA MEDIA - POSTO JAZIDA/FORNECEDOR (RETIRADO NA JAZIDA, SEM TRANSPORTE)</v>
      </c>
      <c r="F14" s="240" t="str" cm="1">
        <f t="array" ref="F14">_xlfn.XLOOKUP(C14&amp;D14,BANCO!$A$20:$A$25108&amp;BANCO!$B$20:$B$25108,BANCO!$D$20:$D$25108,FALSE)</f>
        <v>M3</v>
      </c>
      <c r="G14" s="395">
        <v>0.4321429</v>
      </c>
      <c r="H14" s="391" cm="1">
        <f t="array" ref="H14">_xlfn.XLOOKUP(C14&amp;D14,BANCO!$A$20:$A$25108&amp;BANCO!$B$20:$B$25108,BANCO!$E$20:$E$25108,FALSE)</f>
        <v>162.37</v>
      </c>
      <c r="I14" s="391" cm="1">
        <f t="array" ref="I14">_xlfn.XLOOKUP(C14&amp;D14,BANCO!$A$20:$A$25108&amp;BANCO!$B$20:$B$25108,BANCO!$F$20:$F$25108,FALSE)</f>
        <v>162.37</v>
      </c>
      <c r="K14" s="250">
        <f>ROUND(H14*G14,2)</f>
        <v>70.17</v>
      </c>
      <c r="L14" s="250">
        <f>ROUND(I14*G14,2)</f>
        <v>70.17</v>
      </c>
    </row>
    <row r="15" spans="1:16128" s="50" customFormat="1" hidden="1">
      <c r="A15" s="48">
        <v>3</v>
      </c>
      <c r="B15" s="48"/>
      <c r="C15" s="238" t="s">
        <v>70</v>
      </c>
      <c r="D15" s="241">
        <v>9841</v>
      </c>
      <c r="E15" s="239" t="str" cm="1">
        <f t="array" ref="E15">_xlfn.XLOOKUP(C15&amp;D15,BANCO!$A$20:$A$25108&amp;BANCO!$B$52:$B$25108,BANCO!$C$20:$C$25108,FALSE)</f>
        <v>TUBO PVC CORRUGADO, PAREDE DUPLA, JE, DN 400 MM/ DE 400 MM, REDE COLETORA ESGOTO</v>
      </c>
      <c r="F15" s="240" t="str" cm="1">
        <f t="array" ref="F15">_xlfn.XLOOKUP(C15&amp;D15,BANCO!$A$20:$A$25108&amp;BANCO!$B$20:$B$25108,BANCO!$D$20:$D$25108,FALSE)</f>
        <v>M</v>
      </c>
      <c r="G15" s="395">
        <v>0.20089290000000001</v>
      </c>
      <c r="H15" s="391" cm="1">
        <f t="array" ref="H15">_xlfn.XLOOKUP(C15&amp;D15,BANCO!$A$20:$A$25108&amp;BANCO!$B$20:$B$25108,BANCO!$E$20:$E$25108,FALSE)</f>
        <v>31.07</v>
      </c>
      <c r="I15" s="391" cm="1">
        <f t="array" ref="I15">_xlfn.XLOOKUP(C15&amp;D15,BANCO!$A$20:$A$25108&amp;BANCO!$B$20:$B$25108,BANCO!$F$20:$F$25108,FALSE)</f>
        <v>31.07</v>
      </c>
      <c r="K15" s="250">
        <f t="shared" ref="K15:K27" si="0">ROUND(H15*G15,2)</f>
        <v>6.24</v>
      </c>
      <c r="L15" s="250">
        <f t="shared" ref="L15:L27" si="1">ROUND(I15*G15,2)</f>
        <v>6.24</v>
      </c>
    </row>
    <row r="16" spans="1:16128" s="50" customFormat="1" hidden="1">
      <c r="A16" s="48">
        <v>4</v>
      </c>
      <c r="B16" s="48"/>
      <c r="C16" s="238" t="s">
        <v>70</v>
      </c>
      <c r="D16" s="241">
        <v>34580</v>
      </c>
      <c r="E16" s="239" t="str" cm="1">
        <f t="array" ref="E16">_xlfn.XLOOKUP(C16&amp;D16,BANCO!$A$20:$A$25108&amp;BANCO!$B$20:$B$25108,BANCO!$C$20:$C$25108,FALSE)</f>
        <v>BLOCO DE CONCRETO ESTRUTURAL 19 X 19 X 39 CM, FBK 8 MPA (NBR 6136)</v>
      </c>
      <c r="F16" s="240" t="str" cm="1">
        <f t="array" ref="F16">_xlfn.XLOOKUP(C16&amp;D16,BANCO!$A$20:$A$25108&amp;BANCO!$B$20:$B$25108,BANCO!$D$20:$D$25108,FALSE)</f>
        <v>UN</v>
      </c>
      <c r="G16" s="395">
        <v>11.2788874</v>
      </c>
      <c r="H16" s="391" cm="1">
        <f t="array" ref="H16">_xlfn.XLOOKUP(C16&amp;D16,BANCO!$A$20:$A$25108&amp;BANCO!$B$20:$B$25108,BANCO!$E$20:$E$25108,FALSE)</f>
        <v>6.83</v>
      </c>
      <c r="I16" s="391" cm="1">
        <f t="array" ref="I16">_xlfn.XLOOKUP(C16&amp;D16,BANCO!$A$20:$A$25108&amp;BANCO!$B$20:$B$25108,BANCO!$F$20:$F$25108,FALSE)</f>
        <v>6.83</v>
      </c>
      <c r="K16" s="250">
        <f t="shared" si="0"/>
        <v>77.03</v>
      </c>
      <c r="L16" s="250">
        <f t="shared" si="1"/>
        <v>77.03</v>
      </c>
    </row>
    <row r="17" spans="1:12" s="50" customFormat="1" hidden="1">
      <c r="A17" s="48">
        <v>5</v>
      </c>
      <c r="B17" s="48"/>
      <c r="C17" s="238" t="s">
        <v>70</v>
      </c>
      <c r="D17" s="241">
        <v>34580</v>
      </c>
      <c r="E17" s="239" t="str" cm="1">
        <f t="array" ref="E17">_xlfn.XLOOKUP(C17&amp;D17,BANCO!$A$20:$A$25108&amp;BANCO!$B$20:$B$25108,BANCO!$C$20:$C$25108,FALSE)</f>
        <v>BLOCO DE CONCRETO ESTRUTURAL 19 X 19 X 39 CM, FBK 8 MPA (NBR 6136)</v>
      </c>
      <c r="F17" s="240" t="str" cm="1">
        <f t="array" ref="F17">_xlfn.XLOOKUP(C17&amp;D17,BANCO!$A$20:$A$25108&amp;BANCO!$B$20:$B$25108,BANCO!$D$20:$D$25108,FALSE)</f>
        <v>UN</v>
      </c>
      <c r="G17" s="395">
        <v>6.7673323999999999</v>
      </c>
      <c r="H17" s="391" cm="1">
        <f t="array" ref="H17">_xlfn.XLOOKUP(C17&amp;D17,BANCO!$A$20:$A$25108&amp;BANCO!$B$20:$B$25108,BANCO!$E$20:$E$25108,FALSE)</f>
        <v>6.83</v>
      </c>
      <c r="I17" s="391" cm="1">
        <f t="array" ref="I17">_xlfn.XLOOKUP(C17&amp;D17,BANCO!$A$20:$A$25108&amp;BANCO!$B$20:$B$25108,BANCO!$F$20:$F$25108,FALSE)</f>
        <v>6.83</v>
      </c>
      <c r="K17" s="250">
        <f t="shared" si="0"/>
        <v>46.22</v>
      </c>
      <c r="L17" s="250">
        <f t="shared" si="1"/>
        <v>46.22</v>
      </c>
    </row>
    <row r="18" spans="1:12" s="50" customFormat="1" hidden="1">
      <c r="A18" s="48">
        <v>6</v>
      </c>
      <c r="B18" s="48"/>
      <c r="C18" s="238" t="s">
        <v>70</v>
      </c>
      <c r="D18" s="241">
        <v>44315</v>
      </c>
      <c r="E18" s="239" t="str" cm="1">
        <f t="array" ref="E18">_xlfn.XLOOKUP(C18&amp;D18,BANCO!$A$20:$A$25108&amp;BANCO!$B$20:$B$25108,BANCO!$C$20:$C$25108,FALSE)</f>
        <v>TUBO PVC, RIGIDO, CORRUGADO, PERFURADO DN 100 MM, PARA DRENAGEM, SISTEMA IRRIGACAO</v>
      </c>
      <c r="F18" s="240" t="str" cm="1">
        <f t="array" ref="F18">_xlfn.XLOOKUP(C18&amp;D18,BANCO!$A$20:$A$25108&amp;BANCO!$B$20:$B$25108,BANCO!$D$20:$D$25108,FALSE)</f>
        <v>M</v>
      </c>
      <c r="G18" s="395">
        <v>0.625</v>
      </c>
      <c r="H18" s="391" cm="1">
        <f t="array" ref="H18">_xlfn.XLOOKUP(C18&amp;D18,BANCO!$A$20:$A$25108&amp;BANCO!$B$20:$B$25108,BANCO!$E$20:$E$25108,FALSE)</f>
        <v>64.599999999999994</v>
      </c>
      <c r="I18" s="391" cm="1">
        <f t="array" ref="I18">_xlfn.XLOOKUP(C18&amp;D18,BANCO!$A$20:$A$25108&amp;BANCO!$B$20:$B$25108,BANCO!$F$20:$F$25108,FALSE)</f>
        <v>64.599999999999994</v>
      </c>
      <c r="K18" s="250">
        <f t="shared" si="0"/>
        <v>40.380000000000003</v>
      </c>
      <c r="L18" s="250">
        <f t="shared" si="1"/>
        <v>40.380000000000003</v>
      </c>
    </row>
    <row r="19" spans="1:12" s="50" customFormat="1" ht="30.6" hidden="1">
      <c r="A19" s="48">
        <v>7</v>
      </c>
      <c r="B19" s="48"/>
      <c r="C19" s="238" t="s">
        <v>20</v>
      </c>
      <c r="D19" s="241">
        <v>87286</v>
      </c>
      <c r="E19" s="239" t="str" cm="1">
        <f t="array" ref="E19">_xlfn.XLOOKUP(C19&amp;D19,BANCO!$A$20:$A$25108&amp;BANCO!$B$20:$B$25108,BANCO!$C$20:$C$25108,FALSE)</f>
        <v>ARGAMASSA TRAÇO 1:1:6 (EM VOLUME DE CIMENTO, CAL E AREIA MÉDIA ÚMIDA) PARA EMBOÇO/MASSA ÚNICA/ASSENTAMENTO DE ALVENARIA DE VEDAÇÃO, PREPARO MECÂNICO COM BETONEIRA 400 L. AF_08/2019</v>
      </c>
      <c r="F19" s="240" t="str" cm="1">
        <f t="array" ref="F19">_xlfn.XLOOKUP(C19&amp;D19,BANCO!$A$20:$A$25108&amp;BANCO!$B$20:$B$25108,BANCO!$D$20:$D$25108,FALSE)</f>
        <v>M3</v>
      </c>
      <c r="G19" s="395">
        <v>2.3400000000000001E-2</v>
      </c>
      <c r="H19" s="391" cm="1">
        <f t="array" ref="H19">_xlfn.XLOOKUP(C19&amp;D19,BANCO!$A$20:$A$25108&amp;BANCO!$B$20:$B$25108,BANCO!$E$20:$E$25108,FALSE)</f>
        <v>651.87</v>
      </c>
      <c r="I19" s="391" cm="1">
        <f t="array" ref="I19">_xlfn.XLOOKUP(C19&amp;D19,BANCO!$A$20:$A$25108&amp;BANCO!$B$20:$B$25108,BANCO!$F$20:$F$25108,FALSE)</f>
        <v>659.25</v>
      </c>
      <c r="K19" s="250">
        <f t="shared" si="0"/>
        <v>15.25</v>
      </c>
      <c r="L19" s="250">
        <f t="shared" si="1"/>
        <v>15.43</v>
      </c>
    </row>
    <row r="20" spans="1:12" s="50" customFormat="1" hidden="1">
      <c r="A20" s="48">
        <v>8</v>
      </c>
      <c r="B20" s="48"/>
      <c r="C20" s="238" t="s">
        <v>20</v>
      </c>
      <c r="D20" s="241">
        <v>88309</v>
      </c>
      <c r="E20" s="239" t="str" cm="1">
        <f t="array" ref="E20">_xlfn.XLOOKUP(C20&amp;D20,BANCO!$A$20:$A$25108&amp;BANCO!$B$20:$B$25108,BANCO!$C$20:$C$25108,FALSE)</f>
        <v>PEDREIRO COM ENCARGOS COMPLEMENTARES</v>
      </c>
      <c r="F20" s="240" t="str" cm="1">
        <f t="array" ref="F20">_xlfn.XLOOKUP(C20&amp;D20,BANCO!$A$20:$A$25108&amp;BANCO!$B$20:$B$25108,BANCO!$D$20:$D$25108,FALSE)</f>
        <v>H</v>
      </c>
      <c r="G20" s="395">
        <v>1.1757171</v>
      </c>
      <c r="H20" s="391" cm="1">
        <f t="array" ref="H20">_xlfn.XLOOKUP(C20&amp;D20,BANCO!$A$20:$A$25108&amp;BANCO!$B$20:$B$25108,BANCO!$E$20:$E$25108,FALSE)</f>
        <v>29.68</v>
      </c>
      <c r="I20" s="391" cm="1">
        <f t="array" ref="I20">_xlfn.XLOOKUP(C20&amp;D20,BANCO!$A$20:$A$25108&amp;BANCO!$B$20:$B$25108,BANCO!$F$20:$F$25108,FALSE)</f>
        <v>32.15</v>
      </c>
      <c r="K20" s="250">
        <f t="shared" si="0"/>
        <v>34.9</v>
      </c>
      <c r="L20" s="250">
        <f t="shared" si="1"/>
        <v>37.799999999999997</v>
      </c>
    </row>
    <row r="21" spans="1:12" s="50" customFormat="1" hidden="1">
      <c r="A21" s="48">
        <v>9</v>
      </c>
      <c r="B21" s="48"/>
      <c r="C21" s="238" t="s">
        <v>20</v>
      </c>
      <c r="D21" s="241">
        <v>88316</v>
      </c>
      <c r="E21" s="239" t="str" cm="1">
        <f t="array" ref="E21">_xlfn.XLOOKUP(C21&amp;D21,BANCO!$A$20:$A$25108&amp;BANCO!$B$20:$B$25108,BANCO!$C$20:$C$25108,FALSE)</f>
        <v>SERVENTE COM ENCARGOS COMPLEMENTARES</v>
      </c>
      <c r="F21" s="240" t="str" cm="1">
        <f t="array" ref="F21">_xlfn.XLOOKUP(C21&amp;D21,BANCO!$A$20:$A$25108&amp;BANCO!$B$20:$B$25108,BANCO!$D$20:$D$25108,FALSE)</f>
        <v>H</v>
      </c>
      <c r="G21" s="395">
        <v>1.1757171</v>
      </c>
      <c r="H21" s="391" cm="1">
        <f t="array" ref="H21">_xlfn.XLOOKUP(C21&amp;D21,BANCO!$A$20:$A$25108&amp;BANCO!$B$20:$B$25108,BANCO!$E$20:$E$25108,FALSE)</f>
        <v>20.92</v>
      </c>
      <c r="I21" s="391" cm="1">
        <f t="array" ref="I21">_xlfn.XLOOKUP(C21&amp;D21,BANCO!$A$20:$A$25108&amp;BANCO!$B$20:$B$25108,BANCO!$F$20:$F$25108,FALSE)</f>
        <v>22.42</v>
      </c>
      <c r="K21" s="250">
        <f t="shared" si="0"/>
        <v>24.6</v>
      </c>
      <c r="L21" s="250">
        <f t="shared" si="1"/>
        <v>26.36</v>
      </c>
    </row>
    <row r="22" spans="1:12" s="50" customFormat="1" hidden="1">
      <c r="A22" s="48">
        <v>10</v>
      </c>
      <c r="B22" s="48"/>
      <c r="C22" s="238" t="s">
        <v>20</v>
      </c>
      <c r="D22" s="241">
        <v>89993</v>
      </c>
      <c r="E22" s="239" t="str" cm="1">
        <f t="array" ref="E22">_xlfn.XLOOKUP(C22&amp;D22,BANCO!$A$20:$A$25108&amp;BANCO!$B$20:$B$25108,BANCO!$C$20:$C$25108,FALSE)</f>
        <v>GRAUTEAMENTO VERTICAL EM ALVENARIA ESTRUTURAL. AF_09/2021</v>
      </c>
      <c r="F22" s="240" t="str" cm="1">
        <f t="array" ref="F22">_xlfn.XLOOKUP(C22&amp;D22,BANCO!$A$20:$A$25108&amp;BANCO!$B$20:$B$25108,BANCO!$D$20:$D$25108,FALSE)</f>
        <v>M3</v>
      </c>
      <c r="G22" s="395">
        <v>3.4151800000000003E-2</v>
      </c>
      <c r="H22" s="391" cm="1">
        <f t="array" ref="H22">_xlfn.XLOOKUP(C22&amp;D22,BANCO!$A$20:$A$25108&amp;BANCO!$B$20:$B$25108,BANCO!$E$20:$E$25108,FALSE)</f>
        <v>1111.18</v>
      </c>
      <c r="I22" s="391" cm="1">
        <f t="array" ref="I22">_xlfn.XLOOKUP(C22&amp;D22,BANCO!$A$20:$A$25108&amp;BANCO!$B$20:$B$25108,BANCO!$F$20:$F$25108,FALSE)</f>
        <v>1147.3499999999999</v>
      </c>
      <c r="K22" s="250">
        <f t="shared" si="0"/>
        <v>37.950000000000003</v>
      </c>
      <c r="L22" s="250">
        <f t="shared" si="1"/>
        <v>39.18</v>
      </c>
    </row>
    <row r="23" spans="1:12" s="50" customFormat="1" ht="20.399999999999999" hidden="1">
      <c r="A23" s="48">
        <v>11</v>
      </c>
      <c r="B23" s="48"/>
      <c r="C23" s="238" t="s">
        <v>20</v>
      </c>
      <c r="D23" s="241">
        <v>89994</v>
      </c>
      <c r="E23" s="239" t="str" cm="1">
        <f t="array" ref="E23">_xlfn.XLOOKUP(C23&amp;D23,BANCO!$A$20:$A$25108&amp;BANCO!$B$20:$B$25108,BANCO!$C$20:$C$25108,FALSE)</f>
        <v>GRAUTEAMENTO DE CINTA INTERMEDIÁRIA OU DE CONTRAVERGA EM ALVENARIA ESTRUTURAL. AF_09/2021</v>
      </c>
      <c r="F23" s="240" t="str" cm="1">
        <f t="array" ref="F23">_xlfn.XLOOKUP(C23&amp;D23,BANCO!$A$20:$A$25108&amp;BANCO!$B$20:$B$25108,BANCO!$D$20:$D$25108,FALSE)</f>
        <v>M3</v>
      </c>
      <c r="G23" s="395">
        <v>9.9501999999999993E-3</v>
      </c>
      <c r="H23" s="391" cm="1">
        <f t="array" ref="H23">_xlfn.XLOOKUP(C23&amp;D23,BANCO!$A$20:$A$25108&amp;BANCO!$B$20:$B$25108,BANCO!$E$20:$E$25108,FALSE)</f>
        <v>960.65</v>
      </c>
      <c r="I23" s="391" cm="1">
        <f t="array" ref="I23">_xlfn.XLOOKUP(C23&amp;D23,BANCO!$A$20:$A$25108&amp;BANCO!$B$20:$B$25108,BANCO!$F$20:$F$25108,FALSE)</f>
        <v>984.85</v>
      </c>
      <c r="K23" s="250">
        <f t="shared" si="0"/>
        <v>9.56</v>
      </c>
      <c r="L23" s="250">
        <f t="shared" si="1"/>
        <v>9.8000000000000007</v>
      </c>
    </row>
    <row r="24" spans="1:12" s="50" customFormat="1" hidden="1">
      <c r="A24" s="48">
        <v>12</v>
      </c>
      <c r="B24" s="48"/>
      <c r="C24" s="238" t="s">
        <v>20</v>
      </c>
      <c r="D24" s="241">
        <v>89995</v>
      </c>
      <c r="E24" s="239" t="str" cm="1">
        <f t="array" ref="E24">_xlfn.XLOOKUP(C24&amp;D24,BANCO!$A$20:$A$25108&amp;BANCO!$B$20:$B$25108,BANCO!$C$20:$C$25108,FALSE)</f>
        <v>GRAUTEAMENTO DE CINTA SUPERIOR OU DE VERGA EM ALVENARIA ESTRUTURAL. AF_09/2021</v>
      </c>
      <c r="F24" s="240" t="str" cm="1">
        <f t="array" ref="F24">_xlfn.XLOOKUP(C24&amp;D24,BANCO!$A$20:$A$25108&amp;BANCO!$B$20:$B$25108,BANCO!$D$20:$D$25108,FALSE)</f>
        <v>M3</v>
      </c>
      <c r="G24" s="395">
        <v>9.9501999999999993E-3</v>
      </c>
      <c r="H24" s="391" cm="1">
        <f t="array" ref="H24">_xlfn.XLOOKUP(C24&amp;D24,BANCO!$A$20:$A$25108&amp;BANCO!$B$20:$B$25108,BANCO!$E$20:$E$25108,FALSE)</f>
        <v>1072.69</v>
      </c>
      <c r="I24" s="391" cm="1">
        <f t="array" ref="I24">_xlfn.XLOOKUP(C24&amp;D24,BANCO!$A$20:$A$25108&amp;BANCO!$B$20:$B$25108,BANCO!$F$20:$F$25108,FALSE)</f>
        <v>1105.79</v>
      </c>
      <c r="K24" s="250">
        <f t="shared" si="0"/>
        <v>10.67</v>
      </c>
      <c r="L24" s="250">
        <f t="shared" si="1"/>
        <v>11</v>
      </c>
    </row>
    <row r="25" spans="1:12" s="50" customFormat="1" hidden="1">
      <c r="A25" s="48">
        <v>13</v>
      </c>
      <c r="B25" s="48"/>
      <c r="C25" s="238" t="s">
        <v>20</v>
      </c>
      <c r="D25" s="241">
        <v>89997</v>
      </c>
      <c r="E25" s="239" t="str" cm="1">
        <f t="array" ref="E25">_xlfn.XLOOKUP(C25&amp;D25,BANCO!$A$20:$A$25108&amp;BANCO!$B$20:$B$25108,BANCO!$C$20:$C$25108,FALSE)</f>
        <v>ARMAÇÃO VERTICAL DE ALVENARIA ESTRUTURAL; DIÂMETRO DE 12,5 MM. AF_09/2021</v>
      </c>
      <c r="F25" s="240" t="str" cm="1">
        <f t="array" ref="F25">_xlfn.XLOOKUP(C25&amp;D25,BANCO!$A$20:$A$25108&amp;BANCO!$B$20:$B$25108,BANCO!$D$20:$D$25108,FALSE)</f>
        <v>KG</v>
      </c>
      <c r="G25" s="395">
        <v>8.8830300999999992</v>
      </c>
      <c r="H25" s="391" cm="1">
        <f t="array" ref="H25">_xlfn.XLOOKUP(C25&amp;D25,BANCO!$A$20:$A$25108&amp;BANCO!$B$20:$B$25108,BANCO!$E$20:$E$25108,FALSE)</f>
        <v>7.5</v>
      </c>
      <c r="I25" s="391" cm="1">
        <f t="array" ref="I25">_xlfn.XLOOKUP(C25&amp;D25,BANCO!$A$20:$A$25108&amp;BANCO!$B$20:$B$25108,BANCO!$F$20:$F$25108,FALSE)</f>
        <v>7.63</v>
      </c>
      <c r="K25" s="250">
        <f t="shared" si="0"/>
        <v>66.62</v>
      </c>
      <c r="L25" s="250">
        <f t="shared" si="1"/>
        <v>67.78</v>
      </c>
    </row>
    <row r="26" spans="1:12" s="50" customFormat="1" hidden="1">
      <c r="A26" s="48">
        <v>14</v>
      </c>
      <c r="B26" s="48"/>
      <c r="C26" s="238" t="s">
        <v>20</v>
      </c>
      <c r="D26" s="241">
        <v>93382</v>
      </c>
      <c r="E26" s="239" t="str" cm="1">
        <f t="array" ref="E26">_xlfn.XLOOKUP(C26&amp;D26,BANCO!$A$20:$A$25108&amp;BANCO!$B$20:$B$25108,BANCO!$C$20:$C$25108,FALSE)</f>
        <v>REATERRO MANUAL DE VALAS, COM COMPACTADOR DE SOLOS DE PERCUSSÃO. AF_08/2023</v>
      </c>
      <c r="F26" s="240" t="str" cm="1">
        <f t="array" ref="F26">_xlfn.XLOOKUP(C26&amp;D26,BANCO!$A$20:$A$25108&amp;BANCO!$B$20:$B$25108,BANCO!$D$20:$D$25108,FALSE)</f>
        <v>M3</v>
      </c>
      <c r="G26" s="395">
        <v>0.4321429</v>
      </c>
      <c r="H26" s="391" cm="1">
        <f t="array" ref="H26">_xlfn.XLOOKUP(C26&amp;D26,BANCO!$A$20:$A$25108&amp;BANCO!$B$20:$B$25108,BANCO!$E$20:$E$25108,FALSE)</f>
        <v>24.26</v>
      </c>
      <c r="I26" s="391" cm="1">
        <f t="array" ref="I26">_xlfn.XLOOKUP(C26&amp;D26,BANCO!$A$20:$A$25108&amp;BANCO!$B$20:$B$25108,BANCO!$F$20:$F$25108,FALSE)</f>
        <v>25.79</v>
      </c>
      <c r="K26" s="250">
        <f t="shared" si="0"/>
        <v>10.48</v>
      </c>
      <c r="L26" s="250">
        <f t="shared" si="1"/>
        <v>11.14</v>
      </c>
    </row>
    <row r="27" spans="1:12" s="50" customFormat="1" hidden="1">
      <c r="A27" s="48">
        <v>15</v>
      </c>
      <c r="B27" s="48"/>
      <c r="C27" s="238" t="s">
        <v>20</v>
      </c>
      <c r="D27" s="241">
        <v>102920</v>
      </c>
      <c r="E27" s="239" t="str" cm="1">
        <f t="array" ref="E27">_xlfn.XLOOKUP(C27&amp;D27,BANCO!$A$20:$A$25108&amp;BANCO!$B$20:$B$25108,BANCO!$C$20:$C$25108,FALSE)</f>
        <v>ARMAÇÃO DE CINTA DE ALVENARIA ESTRUTURAL; DIÂMETRO DE 12,5 MM. AF_09/2021</v>
      </c>
      <c r="F27" s="240" t="str" cm="1">
        <f t="array" ref="F27">_xlfn.XLOOKUP(C27&amp;D27,BANCO!$A$20:$A$25108&amp;BANCO!$B$20:$B$25108,BANCO!$D$20:$D$25108,FALSE)</f>
        <v>KG</v>
      </c>
      <c r="G27" s="395">
        <v>1.1962265999999999</v>
      </c>
      <c r="H27" s="391" cm="1">
        <f t="array" ref="H27">_xlfn.XLOOKUP(C27&amp;D27,BANCO!$A$20:$A$25108&amp;BANCO!$B$20:$B$25108,BANCO!$E$20:$E$25108,FALSE)</f>
        <v>7.15</v>
      </c>
      <c r="I27" s="391" cm="1">
        <f t="array" ref="I27">_xlfn.XLOOKUP(C27&amp;D27,BANCO!$A$20:$A$25108&amp;BANCO!$B$20:$B$25108,BANCO!$F$20:$F$25108,FALSE)</f>
        <v>7.25</v>
      </c>
      <c r="K27" s="250">
        <f t="shared" si="0"/>
        <v>8.5500000000000007</v>
      </c>
      <c r="L27" s="250">
        <f t="shared" si="1"/>
        <v>8.67</v>
      </c>
    </row>
    <row r="28" spans="1:12" s="50" customFormat="1" ht="13.5" hidden="1" customHeight="1">
      <c r="A28" s="48">
        <v>16</v>
      </c>
      <c r="B28" s="48"/>
      <c r="C28" s="49"/>
      <c r="D28" s="49"/>
      <c r="E28" s="49"/>
      <c r="F28" s="49"/>
      <c r="G28" s="173"/>
      <c r="H28" s="48"/>
    </row>
    <row r="29" spans="1:12" s="50" customFormat="1" ht="13.5" customHeight="1">
      <c r="A29" s="48">
        <v>17</v>
      </c>
      <c r="B29" s="48"/>
      <c r="C29" s="223" t="s">
        <v>339</v>
      </c>
      <c r="D29" s="224" t="s">
        <v>19</v>
      </c>
      <c r="E29" s="223" t="s">
        <v>47</v>
      </c>
      <c r="F29" s="223" t="s">
        <v>8766</v>
      </c>
      <c r="G29" s="223" t="s">
        <v>8750</v>
      </c>
      <c r="H29" s="225" t="s">
        <v>340</v>
      </c>
      <c r="I29" s="223" t="s">
        <v>8751</v>
      </c>
    </row>
    <row r="30" spans="1:12" s="50" customFormat="1" ht="27.6" customHeight="1">
      <c r="A30" s="48">
        <v>18</v>
      </c>
      <c r="B30" s="48"/>
      <c r="C30" s="234" t="s">
        <v>52</v>
      </c>
      <c r="D30" s="234" t="s">
        <v>19543</v>
      </c>
      <c r="E30" s="235" t="s">
        <v>19751</v>
      </c>
      <c r="F30" s="234" t="s">
        <v>230</v>
      </c>
      <c r="G30" s="236"/>
      <c r="H30" s="237">
        <f>SUM(K31:K48)</f>
        <v>282.7700000000001</v>
      </c>
      <c r="I30" s="237">
        <f>SUM(L31:L48)</f>
        <v>296.58000000000004</v>
      </c>
    </row>
    <row r="31" spans="1:12" s="50" customFormat="1" ht="13.5" customHeight="1">
      <c r="A31" s="48">
        <v>19</v>
      </c>
      <c r="B31" s="48"/>
      <c r="C31" s="238" t="s">
        <v>86</v>
      </c>
      <c r="D31" s="241" t="s">
        <v>19544</v>
      </c>
      <c r="E31" s="239" t="str" cm="1">
        <f t="array" ref="E31">_xlfn.XLOOKUP(C31&amp;D31,BANCO!$A$20:$A$25108&amp;BANCO!$B$20:$B$25108,BANCO!$C$20:$C$25108,FALSE)</f>
        <v>ESCAVACAO MANUAL DE VALAS &lt; 1 MTS. (OBRAS CIVIS)</v>
      </c>
      <c r="F31" s="240" t="str" cm="1">
        <f t="array" ref="F31">_xlfn.XLOOKUP(C31&amp;D31,BANCO!$A$20:$A$25108&amp;BANCO!$B$20:$B$25108,BANCO!$D$20:$D$25108,FALSE)</f>
        <v xml:space="preserve">m3    </v>
      </c>
      <c r="G31" s="395">
        <v>5.7599999999999998E-2</v>
      </c>
      <c r="H31" s="391" cm="1">
        <f t="array" ref="H31">_xlfn.XLOOKUP(C31&amp;D31,BANCO!$A$20:$A$25108&amp;BANCO!$B$20:$B$25108,BANCO!$E$20:$E$25108,FALSE)</f>
        <v>48.26</v>
      </c>
      <c r="I31" s="391" cm="1">
        <f t="array" ref="I31">_xlfn.XLOOKUP(C31&amp;D31,BANCO!$A$20:$A$25108&amp;BANCO!$B$20:$B$25108,BANCO!$F$20:$F$25108,FALSE)</f>
        <v>52.16</v>
      </c>
      <c r="K31" s="250">
        <f>ROUND(H31*G31,2)</f>
        <v>2.78</v>
      </c>
      <c r="L31" s="250">
        <f>ROUND(I31*G31,2)</f>
        <v>3</v>
      </c>
    </row>
    <row r="32" spans="1:12" s="50" customFormat="1" ht="13.5" customHeight="1">
      <c r="A32" s="48">
        <v>20</v>
      </c>
      <c r="B32" s="48"/>
      <c r="C32" s="238" t="s">
        <v>86</v>
      </c>
      <c r="D32" s="241">
        <v>50303</v>
      </c>
      <c r="E32" s="239" t="str" cm="1">
        <f t="array" ref="E32">_xlfn.XLOOKUP(C32&amp;D32,BANCO!$A$20:$A$25108&amp;BANCO!$B$20:$B$25108,BANCO!$C$20:$C$25108,FALSE)</f>
        <v>ESTACA A TRADO MANUAL (BROCA) Ø 25 CM EM CONCRETO FCK 20MPA, SEM ARMADURA</v>
      </c>
      <c r="F32" s="240" t="str" cm="1">
        <f t="array" ref="F32">_xlfn.XLOOKUP(C32&amp;D32,BANCO!$A$20:$A$25108&amp;BANCO!$B$20:$B$25108,BANCO!$D$20:$D$25108,FALSE)</f>
        <v xml:space="preserve">m     </v>
      </c>
      <c r="G32" s="395">
        <v>0.24</v>
      </c>
      <c r="H32" s="391" cm="1">
        <f t="array" ref="H32">_xlfn.XLOOKUP(C32&amp;D32,BANCO!$A$20:$A$25108&amp;BANCO!$B$20:$B$25108,BANCO!$E$20:$E$25108,FALSE)</f>
        <v>62.18</v>
      </c>
      <c r="I32" s="391" cm="1">
        <f t="array" ref="I32">_xlfn.XLOOKUP(C32&amp;D32,BANCO!$A$20:$A$25108&amp;BANCO!$B$20:$B$25108,BANCO!$F$20:$F$25108,FALSE)</f>
        <v>65.03</v>
      </c>
      <c r="K32" s="250">
        <f t="shared" ref="K32:K43" si="2">ROUND(H32*G32,2)</f>
        <v>14.92</v>
      </c>
      <c r="L32" s="250">
        <f t="shared" ref="L32:L43" si="3">ROUND(I32*G32,2)</f>
        <v>15.61</v>
      </c>
    </row>
    <row r="33" spans="1:12" s="50" customFormat="1" ht="13.5" customHeight="1">
      <c r="A33" s="48">
        <v>21</v>
      </c>
      <c r="B33" s="48"/>
      <c r="C33" s="238" t="s">
        <v>86</v>
      </c>
      <c r="D33" s="241" t="s">
        <v>19545</v>
      </c>
      <c r="E33" s="239" t="str" cm="1">
        <f t="array" ref="E33">_xlfn.XLOOKUP(C33&amp;D33,BANCO!$A$20:$A$25108&amp;BANCO!$B$20:$B$25108,BANCO!$C$20:$C$25108,FALSE)</f>
        <v>ACO CA-50 - 8,0 MM (5/16") - (OBRAS CIVIS)</v>
      </c>
      <c r="F33" s="240" t="str" cm="1">
        <f t="array" ref="F33">_xlfn.XLOOKUP(C33&amp;D33,BANCO!$A$20:$A$25108&amp;BANCO!$B$20:$B$25108,BANCO!$D$20:$D$25108,FALSE)</f>
        <v xml:space="preserve">Kg    </v>
      </c>
      <c r="G33" s="395">
        <v>2.2000000000000002</v>
      </c>
      <c r="H33" s="391" cm="1">
        <f t="array" ref="H33">_xlfn.XLOOKUP(C33&amp;D33,BANCO!$A$20:$A$25108&amp;BANCO!$B$20:$B$25108,BANCO!$E$20:$E$25108,FALSE)</f>
        <v>11.47</v>
      </c>
      <c r="I33" s="391" cm="1">
        <f t="array" ref="I33">_xlfn.XLOOKUP(C33&amp;D33,BANCO!$A$20:$A$25108&amp;BANCO!$B$20:$B$25108,BANCO!$F$20:$F$25108,FALSE)</f>
        <v>11.79</v>
      </c>
      <c r="K33" s="250">
        <f t="shared" si="2"/>
        <v>25.23</v>
      </c>
      <c r="L33" s="250">
        <f t="shared" si="3"/>
        <v>25.94</v>
      </c>
    </row>
    <row r="34" spans="1:12" s="50" customFormat="1" ht="13.5" customHeight="1">
      <c r="A34" s="48">
        <v>22</v>
      </c>
      <c r="B34" s="48"/>
      <c r="C34" s="238" t="s">
        <v>86</v>
      </c>
      <c r="D34" s="241" t="s">
        <v>19546</v>
      </c>
      <c r="E34" s="239" t="str" cm="1">
        <f t="array" ref="E34">_xlfn.XLOOKUP(C34&amp;D34,BANCO!$A$20:$A$25108&amp;BANCO!$B$20:$B$25108,BANCO!$C$20:$C$25108,FALSE)</f>
        <v>ACO CA-60 - 5,0 MM - (OBRAS CIVIS)</v>
      </c>
      <c r="F34" s="240" t="str" cm="1">
        <f t="array" ref="F34">_xlfn.XLOOKUP(C34&amp;D34,BANCO!$A$20:$A$25108&amp;BANCO!$B$20:$B$25108,BANCO!$D$20:$D$25108,FALSE)</f>
        <v xml:space="preserve">Kg    </v>
      </c>
      <c r="G34" s="395">
        <v>0.66239999999999999</v>
      </c>
      <c r="H34" s="391" cm="1">
        <f t="array" ref="H34">_xlfn.XLOOKUP(C34&amp;D34,BANCO!$A$20:$A$25108&amp;BANCO!$B$20:$B$25108,BANCO!$E$20:$E$25108,FALSE)</f>
        <v>12.48</v>
      </c>
      <c r="I34" s="391" cm="1">
        <f t="array" ref="I34">_xlfn.XLOOKUP(C34&amp;D34,BANCO!$A$20:$A$25108&amp;BANCO!$B$20:$B$25108,BANCO!$F$20:$F$25108,FALSE)</f>
        <v>12.77</v>
      </c>
      <c r="K34" s="250">
        <f t="shared" si="2"/>
        <v>8.27</v>
      </c>
      <c r="L34" s="250">
        <f t="shared" si="3"/>
        <v>8.4600000000000009</v>
      </c>
    </row>
    <row r="35" spans="1:12" s="50" customFormat="1" ht="13.5" customHeight="1">
      <c r="A35" s="48">
        <v>23</v>
      </c>
      <c r="B35" s="48"/>
      <c r="C35" s="238" t="s">
        <v>86</v>
      </c>
      <c r="D35" s="241" t="s">
        <v>19547</v>
      </c>
      <c r="E35" s="239" t="str" cm="1">
        <f t="array" ref="E35">_xlfn.XLOOKUP(C35&amp;D35,BANCO!$A$20:$A$25108&amp;BANCO!$B$20:$B$25108,BANCO!$C$20:$C$25108,FALSE)</f>
        <v>PREPARO COM BETONEIRA E TRANSPORTE MANUAL DE CONCRETO FCK=25 MPA</v>
      </c>
      <c r="F35" s="240" t="str" cm="1">
        <f t="array" ref="F35">_xlfn.XLOOKUP(C35&amp;D35,BANCO!$A$20:$A$25108&amp;BANCO!$B$20:$B$25108,BANCO!$D$20:$D$25108,FALSE)</f>
        <v xml:space="preserve">m3    </v>
      </c>
      <c r="G35" s="395">
        <v>3.0720000000000001E-2</v>
      </c>
      <c r="H35" s="391" cm="1">
        <f t="array" ref="H35">_xlfn.XLOOKUP(C35&amp;D35,BANCO!$A$20:$A$25108&amp;BANCO!$B$20:$B$25108,BANCO!$E$20:$E$25108,FALSE)</f>
        <v>558.08000000000004</v>
      </c>
      <c r="I35" s="391" cm="1">
        <f t="array" ref="I35">_xlfn.XLOOKUP(C35&amp;D35,BANCO!$A$20:$A$25108&amp;BANCO!$B$20:$B$25108,BANCO!$F$20:$F$25108,FALSE)</f>
        <v>567.1</v>
      </c>
      <c r="K35" s="250">
        <f t="shared" si="2"/>
        <v>17.14</v>
      </c>
      <c r="L35" s="250">
        <f t="shared" si="3"/>
        <v>17.420000000000002</v>
      </c>
    </row>
    <row r="36" spans="1:12" s="50" customFormat="1" ht="13.5" customHeight="1">
      <c r="A36" s="48">
        <v>24</v>
      </c>
      <c r="B36" s="48"/>
      <c r="C36" s="238" t="s">
        <v>86</v>
      </c>
      <c r="D36" s="241" t="s">
        <v>19548</v>
      </c>
      <c r="E36" s="239" t="str" cm="1">
        <f t="array" ref="E36">_xlfn.XLOOKUP(C36&amp;D36,BANCO!$A$20:$A$25108&amp;BANCO!$B$20:$B$25108,BANCO!$C$20:$C$25108,FALSE)</f>
        <v>LANÇAMENTO/APLICAÇÃO/ADENSAMENTO DE CONCRETO EM FUNDAÇÃO- (O.C.)</v>
      </c>
      <c r="F36" s="240" t="str" cm="1">
        <f t="array" ref="F36">_xlfn.XLOOKUP(C36&amp;D36,BANCO!$A$20:$A$25108&amp;BANCO!$B$20:$B$25108,BANCO!$D$20:$D$25108,FALSE)</f>
        <v xml:space="preserve">m3    </v>
      </c>
      <c r="G36" s="395">
        <v>3.0720000000000001E-2</v>
      </c>
      <c r="H36" s="391" cm="1">
        <f t="array" ref="H36">_xlfn.XLOOKUP(C36&amp;D36,BANCO!$A$20:$A$25108&amp;BANCO!$B$20:$B$25108,BANCO!$E$20:$E$25108,FALSE)</f>
        <v>53.69</v>
      </c>
      <c r="I36" s="391" cm="1">
        <f t="array" ref="I36">_xlfn.XLOOKUP(C36&amp;D36,BANCO!$A$20:$A$25108&amp;BANCO!$B$20:$B$25108,BANCO!$F$20:$F$25108,FALSE)</f>
        <v>58.21</v>
      </c>
      <c r="K36" s="250">
        <f t="shared" si="2"/>
        <v>1.65</v>
      </c>
      <c r="L36" s="250">
        <f t="shared" si="3"/>
        <v>1.79</v>
      </c>
    </row>
    <row r="37" spans="1:12" s="50" customFormat="1" ht="13.5" customHeight="1">
      <c r="A37" s="48">
        <v>25</v>
      </c>
      <c r="B37" s="48"/>
      <c r="C37" s="238" t="s">
        <v>86</v>
      </c>
      <c r="D37" s="241" t="s">
        <v>19549</v>
      </c>
      <c r="E37" s="239" t="str" cm="1">
        <f t="array" ref="E37">_xlfn.XLOOKUP(C37&amp;D37,BANCO!$A$20:$A$25108&amp;BANCO!$B$20:$B$25108,BANCO!$C$20:$C$25108,FALSE)</f>
        <v>FORMA DE TABUA CINTA/PILAR SOBRE/ENTRE ALVENARIA U=8 VEZES</v>
      </c>
      <c r="F37" s="240" t="str" cm="1">
        <f t="array" ref="F37">_xlfn.XLOOKUP(C37&amp;D37,BANCO!$A$20:$A$25108&amp;BANCO!$B$20:$B$25108,BANCO!$D$20:$D$25108,FALSE)</f>
        <v xml:space="preserve">m2    </v>
      </c>
      <c r="G37" s="395">
        <v>0.70720000000000005</v>
      </c>
      <c r="H37" s="391" cm="1">
        <f t="array" ref="H37">_xlfn.XLOOKUP(C37&amp;D37,BANCO!$A$20:$A$25108&amp;BANCO!$B$20:$B$25108,BANCO!$E$20:$E$25108,FALSE)</f>
        <v>30.49</v>
      </c>
      <c r="I37" s="391" cm="1">
        <f t="array" ref="I37">_xlfn.XLOOKUP(C37&amp;D37,BANCO!$A$20:$A$25108&amp;BANCO!$B$20:$B$25108,BANCO!$F$20:$F$25108,FALSE)</f>
        <v>31.77</v>
      </c>
      <c r="K37" s="250">
        <f t="shared" si="2"/>
        <v>21.56</v>
      </c>
      <c r="L37" s="250">
        <f t="shared" si="3"/>
        <v>22.47</v>
      </c>
    </row>
    <row r="38" spans="1:12" s="50" customFormat="1" ht="13.5" customHeight="1">
      <c r="A38" s="48">
        <v>26</v>
      </c>
      <c r="B38" s="48"/>
      <c r="C38" s="238" t="s">
        <v>86</v>
      </c>
      <c r="D38" s="241" t="s">
        <v>19550</v>
      </c>
      <c r="E38" s="239" t="str" cm="1">
        <f t="array" ref="E38">_xlfn.XLOOKUP(C38&amp;D38,BANCO!$A$20:$A$25108&amp;BANCO!$B$20:$B$25108,BANCO!$C$20:$C$25108,FALSE)</f>
        <v>ALVENARIA DE TIJOLO FURADO 1/2 VEZ - 9 x 19 x 19 - ARG. (1CALH:4ARML+100KG DE CI/M3)</v>
      </c>
      <c r="F38" s="240" t="str" cm="1">
        <f t="array" ref="F38">_xlfn.XLOOKUP(C38&amp;D38,BANCO!$A$20:$A$25108&amp;BANCO!$B$20:$B$25108,BANCO!$D$20:$D$25108,FALSE)</f>
        <v xml:space="preserve">m2    </v>
      </c>
      <c r="G38" s="395">
        <v>0.92032000000000003</v>
      </c>
      <c r="H38" s="391" cm="1">
        <f t="array" ref="H38">_xlfn.XLOOKUP(C38&amp;D38,BANCO!$A$20:$A$25108&amp;BANCO!$B$20:$B$25108,BANCO!$E$20:$E$25108,FALSE)</f>
        <v>66.08</v>
      </c>
      <c r="I38" s="391" cm="1">
        <f t="array" ref="I38">_xlfn.XLOOKUP(C38&amp;D38,BANCO!$A$20:$A$25108&amp;BANCO!$B$20:$B$25108,BANCO!$F$20:$F$25108,FALSE)</f>
        <v>69.260000000000005</v>
      </c>
      <c r="K38" s="250">
        <f t="shared" si="2"/>
        <v>60.81</v>
      </c>
      <c r="L38" s="250">
        <f t="shared" si="3"/>
        <v>63.74</v>
      </c>
    </row>
    <row r="39" spans="1:12" s="50" customFormat="1" ht="13.5" customHeight="1">
      <c r="A39" s="48">
        <v>26</v>
      </c>
      <c r="B39" s="48"/>
      <c r="C39" s="238" t="s">
        <v>86</v>
      </c>
      <c r="D39" s="241">
        <v>200101</v>
      </c>
      <c r="E39" s="239" t="str" cm="1">
        <f t="array" ref="E39">_xlfn.XLOOKUP(C39&amp;D39,BANCO!$A$20:$A$25108&amp;BANCO!$B$20:$B$25108,BANCO!$C$20:$C$25108,FALSE)</f>
        <v>CHAPISCO COMUM</v>
      </c>
      <c r="F39" s="240" t="str" cm="1">
        <f t="array" ref="F39">_xlfn.XLOOKUP(C39&amp;D39,BANCO!$A$20:$A$25108&amp;BANCO!$B$20:$B$25108,BANCO!$D$20:$D$25108,FALSE)</f>
        <v xml:space="preserve">m2    </v>
      </c>
      <c r="G39" s="395">
        <f>1.05*2</f>
        <v>2.1</v>
      </c>
      <c r="H39" s="391" cm="1">
        <f t="array" ref="H39">_xlfn.XLOOKUP(C39&amp;D39,BANCO!$A$20:$A$25108&amp;BANCO!$B$20:$B$25108,BANCO!$E$20:$E$25108,FALSE)</f>
        <v>6.75</v>
      </c>
      <c r="I39" s="391" cm="1">
        <f t="array" ref="I39">_xlfn.XLOOKUP(C39&amp;D39,BANCO!$A$20:$A$25108&amp;BANCO!$B$20:$B$25108,BANCO!$F$20:$F$25108,FALSE)</f>
        <v>7.14</v>
      </c>
      <c r="K39" s="250">
        <f t="shared" si="2"/>
        <v>14.18</v>
      </c>
      <c r="L39" s="250">
        <f t="shared" si="3"/>
        <v>14.99</v>
      </c>
    </row>
    <row r="40" spans="1:12" s="50" customFormat="1" ht="13.5" customHeight="1">
      <c r="A40" s="48">
        <v>26</v>
      </c>
      <c r="B40" s="48"/>
      <c r="C40" s="238" t="s">
        <v>86</v>
      </c>
      <c r="D40" s="241">
        <v>200499</v>
      </c>
      <c r="E40" s="239" t="str" cm="1">
        <f t="array" ref="E40">_xlfn.XLOOKUP(C40&amp;D40,BANCO!$A$20:$A$25108&amp;BANCO!$B$20:$B$25108,BANCO!$C$20:$C$25108,FALSE)</f>
        <v>REBOCO PAULISTA A-14 (1CALH:4ARMLC+100kgCI/M3)</v>
      </c>
      <c r="F40" s="240" t="str" cm="1">
        <f t="array" ref="F40">_xlfn.XLOOKUP(C40&amp;D40,BANCO!$A$20:$A$25108&amp;BANCO!$B$20:$B$25108,BANCO!$D$20:$D$25108,FALSE)</f>
        <v xml:space="preserve">m2    </v>
      </c>
      <c r="G40" s="395">
        <f>1.05*2</f>
        <v>2.1</v>
      </c>
      <c r="H40" s="391" cm="1">
        <f t="array" ref="H40">_xlfn.XLOOKUP(C40&amp;D40,BANCO!$A$20:$A$25108&amp;BANCO!$B$20:$B$25108,BANCO!$E$20:$E$25108,FALSE)</f>
        <v>33.42</v>
      </c>
      <c r="I40" s="391" cm="1">
        <f t="array" ref="I40">_xlfn.XLOOKUP(C40&amp;D40,BANCO!$A$20:$A$25108&amp;BANCO!$B$20:$B$25108,BANCO!$F$20:$F$25108,FALSE)</f>
        <v>35.56</v>
      </c>
      <c r="K40" s="250">
        <f t="shared" si="2"/>
        <v>70.180000000000007</v>
      </c>
      <c r="L40" s="250">
        <f t="shared" si="3"/>
        <v>74.680000000000007</v>
      </c>
    </row>
    <row r="41" spans="1:12" s="50" customFormat="1" ht="13.5" customHeight="1">
      <c r="A41" s="48">
        <v>26</v>
      </c>
      <c r="B41" s="48"/>
      <c r="C41" s="238" t="s">
        <v>86</v>
      </c>
      <c r="D41" s="241">
        <v>260601</v>
      </c>
      <c r="E41" s="239" t="str" cm="1">
        <f t="array" ref="E41">_xlfn.XLOOKUP(C41&amp;D41,BANCO!$A$20:$A$25108&amp;BANCO!$B$20:$B$25108,BANCO!$C$20:$C$25108,FALSE)</f>
        <v>PINTURA TEXTURIZADA C/SELADOR ACRILICO</v>
      </c>
      <c r="F41" s="240" t="str" cm="1">
        <f t="array" ref="F41">_xlfn.XLOOKUP(C41&amp;D41,BANCO!$A$20:$A$25108&amp;BANCO!$B$20:$B$25108,BANCO!$D$20:$D$25108,FALSE)</f>
        <v xml:space="preserve">m2    </v>
      </c>
      <c r="G41" s="395">
        <f>1.05*2</f>
        <v>2.1</v>
      </c>
      <c r="H41" s="391" cm="1">
        <f t="array" ref="H41">_xlfn.XLOOKUP(C41&amp;D41,BANCO!$A$20:$A$25108&amp;BANCO!$B$20:$B$25108,BANCO!$E$20:$E$25108,FALSE)</f>
        <v>16.21</v>
      </c>
      <c r="I41" s="391" cm="1">
        <f t="array" ref="I41">_xlfn.XLOOKUP(C41&amp;D41,BANCO!$A$20:$A$25108&amp;BANCO!$B$20:$B$25108,BANCO!$F$20:$F$25108,FALSE)</f>
        <v>17.010000000000002</v>
      </c>
      <c r="K41" s="250">
        <f t="shared" si="2"/>
        <v>34.04</v>
      </c>
      <c r="L41" s="250">
        <f t="shared" si="3"/>
        <v>35.72</v>
      </c>
    </row>
    <row r="42" spans="1:12" s="50" customFormat="1" ht="20.399999999999999">
      <c r="A42" s="48">
        <v>26</v>
      </c>
      <c r="B42" s="48"/>
      <c r="C42" s="238" t="s">
        <v>86</v>
      </c>
      <c r="D42" s="241">
        <v>201410</v>
      </c>
      <c r="E42" s="239" t="str" cm="1">
        <f t="array" ref="E42">_xlfn.XLOOKUP(C42&amp;D42,BANCO!$A$20:$A$25108&amp;BANCO!$B$20:$B$25108,BANCO!$C$20:$C$25108,FALSE)</f>
        <v>MOLDURA TIPO "U" INVERTIDO EM ARGAMASSA COM 2CM DE ESPESSURA TIPO PINGADEIRA EM MURO/PLATIBANDA ( A PARTE VERTICAL DESCE 2,5CM)</v>
      </c>
      <c r="F42" s="240" t="str" cm="1">
        <f t="array" ref="F42">_xlfn.XLOOKUP(C42&amp;D42,BANCO!$A$20:$A$25108&amp;BANCO!$B$20:$B$25108,BANCO!$D$20:$D$25108,FALSE)</f>
        <v xml:space="preserve">m2    </v>
      </c>
      <c r="G42" s="395">
        <f>(0.15*1)/2.2</f>
        <v>6.8181818181818177E-2</v>
      </c>
      <c r="H42" s="391" cm="1">
        <f t="array" ref="H42">_xlfn.XLOOKUP(C42&amp;D42,BANCO!$A$20:$A$25108&amp;BANCO!$B$20:$B$25108,BANCO!$E$20:$E$25108,FALSE)</f>
        <v>79.37</v>
      </c>
      <c r="I42" s="391" cm="1">
        <f t="array" ref="I42">_xlfn.XLOOKUP(C42&amp;D42,BANCO!$A$20:$A$25108&amp;BANCO!$B$20:$B$25108,BANCO!$F$20:$F$25108,FALSE)</f>
        <v>84.58</v>
      </c>
      <c r="K42" s="250">
        <f t="shared" ref="K42" si="4">ROUND(H42*G42,2)</f>
        <v>5.41</v>
      </c>
      <c r="L42" s="250">
        <f t="shared" ref="L42" si="5">ROUND(I42*G42,2)</f>
        <v>5.77</v>
      </c>
    </row>
    <row r="43" spans="1:12" s="50" customFormat="1" ht="22.2" customHeight="1">
      <c r="A43" s="48">
        <v>27</v>
      </c>
      <c r="B43" s="48"/>
      <c r="C43" s="238" t="s">
        <v>86</v>
      </c>
      <c r="D43" s="241">
        <v>120902</v>
      </c>
      <c r="E43" s="239" t="str" cm="1">
        <f t="array" ref="E43">_xlfn.XLOOKUP(C43&amp;D43,BANCO!$A$20:$A$25108&amp;BANCO!$B$20:$B$25108,BANCO!$C$20:$C$25108,FALSE)</f>
        <v xml:space="preserve">IMPERMEABILIZACAO VIGAS BALDRAMES COM ADITIVO IMPERMEABILIZANTE PARA ARGAMASSAS E CONCRETO SIMPLES E=2,0 CM </v>
      </c>
      <c r="F43" s="240" t="str" cm="1">
        <f t="array" ref="F43">_xlfn.XLOOKUP(C43&amp;D43,BANCO!$A$20:$A$25108&amp;BANCO!$B$20:$B$25108,BANCO!$D$20:$D$25108,FALSE)</f>
        <v xml:space="preserve">m2    </v>
      </c>
      <c r="G43" s="395">
        <v>0.16</v>
      </c>
      <c r="H43" s="391" cm="1">
        <f t="array" ref="H43">_xlfn.XLOOKUP(C43&amp;D43,BANCO!$A$20:$A$25108&amp;BANCO!$B$20:$B$25108,BANCO!$E$20:$E$25108,FALSE)</f>
        <v>41.24</v>
      </c>
      <c r="I43" s="391" cm="1">
        <f t="array" ref="I43">_xlfn.XLOOKUP(C43&amp;D43,BANCO!$A$20:$A$25108&amp;BANCO!$B$20:$B$25108,BANCO!$F$20:$F$25108,FALSE)</f>
        <v>43.66</v>
      </c>
      <c r="K43" s="250">
        <f t="shared" si="2"/>
        <v>6.6</v>
      </c>
      <c r="L43" s="250">
        <f t="shared" si="3"/>
        <v>6.99</v>
      </c>
    </row>
    <row r="44" spans="1:12" s="50" customFormat="1" ht="13.5" hidden="1" customHeight="1">
      <c r="A44" s="48">
        <v>28</v>
      </c>
      <c r="B44" s="48"/>
      <c r="C44" s="238"/>
      <c r="D44" s="241"/>
      <c r="E44" s="239" cm="1">
        <f t="array" ref="E44">_xlfn.XLOOKUP(C44&amp;D44,BANCO!$A$20:$A$25108&amp;BANCO!$B$20:$B$25108,BANCO!$C$20:$C$25108,FALSE)</f>
        <v>0</v>
      </c>
      <c r="F44" s="240" cm="1">
        <f t="array" ref="F44">_xlfn.XLOOKUP(C44&amp;D44,BANCO!$A$20:$A$25108&amp;BANCO!$B$20:$B$25108,BANCO!$D$20:$D$25108,FALSE)</f>
        <v>0</v>
      </c>
      <c r="G44" s="395"/>
      <c r="H44" s="391" cm="1">
        <f t="array" ref="H44">_xlfn.XLOOKUP(C44&amp;D44,BANCO!$A$20:$A$25108&amp;BANCO!$B$20:$B$25108,BANCO!$E$20:$E$25108,FALSE)</f>
        <v>0</v>
      </c>
      <c r="I44" s="391" cm="1">
        <f t="array" ref="I44">_xlfn.XLOOKUP(C44&amp;D44,BANCO!$A$20:$A$25108&amp;BANCO!$B$20:$B$25108,BANCO!$F$20:$F$25108,FALSE)</f>
        <v>0</v>
      </c>
      <c r="K44" s="250">
        <f t="shared" ref="K44:K48" si="6">H44*G44</f>
        <v>0</v>
      </c>
      <c r="L44" s="250">
        <f t="shared" ref="L44:L48" si="7">I44*G44</f>
        <v>0</v>
      </c>
    </row>
    <row r="45" spans="1:12" s="50" customFormat="1" ht="13.5" hidden="1" customHeight="1">
      <c r="A45" s="48">
        <v>29</v>
      </c>
      <c r="B45" s="48"/>
      <c r="C45" s="238"/>
      <c r="D45" s="241"/>
      <c r="E45" s="239" cm="1">
        <f t="array" ref="E45">_xlfn.XLOOKUP(C45&amp;D45,BANCO!$A$20:$A$25108&amp;BANCO!$B$20:$B$25108,BANCO!$C$20:$C$25108,FALSE)</f>
        <v>0</v>
      </c>
      <c r="F45" s="240" cm="1">
        <f t="array" ref="F45">_xlfn.XLOOKUP(C45&amp;D45,BANCO!$A$20:$A$25108&amp;BANCO!$B$20:$B$25108,BANCO!$D$20:$D$25108,FALSE)</f>
        <v>0</v>
      </c>
      <c r="G45" s="395"/>
      <c r="H45" s="391" cm="1">
        <f t="array" ref="H45">_xlfn.XLOOKUP(C45&amp;D45,BANCO!$A$20:$A$25108&amp;BANCO!$B$20:$B$25108,BANCO!$E$20:$E$25108,FALSE)</f>
        <v>0</v>
      </c>
      <c r="I45" s="391" cm="1">
        <f t="array" ref="I45">_xlfn.XLOOKUP(C45&amp;D45,BANCO!$A$20:$A$25108&amp;BANCO!$B$20:$B$25108,BANCO!$F$20:$F$25108,FALSE)</f>
        <v>0</v>
      </c>
      <c r="K45" s="250">
        <f t="shared" si="6"/>
        <v>0</v>
      </c>
      <c r="L45" s="250">
        <f t="shared" si="7"/>
        <v>0</v>
      </c>
    </row>
    <row r="46" spans="1:12" s="50" customFormat="1" ht="13.5" hidden="1" customHeight="1">
      <c r="A46" s="48">
        <v>30</v>
      </c>
      <c r="B46" s="48"/>
      <c r="C46" s="238"/>
      <c r="D46" s="241"/>
      <c r="E46" s="239" cm="1">
        <f t="array" ref="E46">_xlfn.XLOOKUP(C46&amp;D46,BANCO!$A$20:$A$25108&amp;BANCO!$B$20:$B$25108,BANCO!$C$20:$C$25108,FALSE)</f>
        <v>0</v>
      </c>
      <c r="F46" s="240" cm="1">
        <f t="array" ref="F46">_xlfn.XLOOKUP(C46&amp;D46,BANCO!$A$20:$A$25108&amp;BANCO!$B$20:$B$25108,BANCO!$D$20:$D$25108,FALSE)</f>
        <v>0</v>
      </c>
      <c r="G46" s="395"/>
      <c r="H46" s="391" cm="1">
        <f t="array" ref="H46">_xlfn.XLOOKUP(C46&amp;D46,BANCO!$A$20:$A$25108&amp;BANCO!$B$20:$B$25108,BANCO!$E$20:$E$25108,FALSE)</f>
        <v>0</v>
      </c>
      <c r="I46" s="391" cm="1">
        <f t="array" ref="I46">_xlfn.XLOOKUP(C46&amp;D46,BANCO!$A$20:$A$25108&amp;BANCO!$B$20:$B$25108,BANCO!$F$20:$F$25108,FALSE)</f>
        <v>0</v>
      </c>
      <c r="K46" s="250">
        <f t="shared" si="6"/>
        <v>0</v>
      </c>
      <c r="L46" s="250">
        <f t="shared" si="7"/>
        <v>0</v>
      </c>
    </row>
    <row r="47" spans="1:12" s="50" customFormat="1" ht="13.5" hidden="1" customHeight="1">
      <c r="A47" s="48">
        <v>31</v>
      </c>
      <c r="B47" s="48"/>
      <c r="C47" s="238"/>
      <c r="D47" s="241"/>
      <c r="E47" s="239" cm="1">
        <f t="array" ref="E47">_xlfn.XLOOKUP(C47&amp;D47,BANCO!$A$20:$A$25108&amp;BANCO!$B$20:$B$25108,BANCO!$C$20:$C$25108,FALSE)</f>
        <v>0</v>
      </c>
      <c r="F47" s="240" cm="1">
        <f t="array" ref="F47">_xlfn.XLOOKUP(C47&amp;D47,BANCO!$A$20:$A$25108&amp;BANCO!$B$20:$B$25108,BANCO!$D$20:$D$25108,FALSE)</f>
        <v>0</v>
      </c>
      <c r="G47" s="395"/>
      <c r="H47" s="391" cm="1">
        <f t="array" ref="H47">_xlfn.XLOOKUP(C47&amp;D47,BANCO!$A$20:$A$25108&amp;BANCO!$B$20:$B$25108,BANCO!$E$20:$E$25108,FALSE)</f>
        <v>0</v>
      </c>
      <c r="I47" s="391" cm="1">
        <f t="array" ref="I47">_xlfn.XLOOKUP(C47&amp;D47,BANCO!$A$20:$A$25108&amp;BANCO!$B$20:$B$25108,BANCO!$F$20:$F$25108,FALSE)</f>
        <v>0</v>
      </c>
      <c r="K47" s="250">
        <f t="shared" si="6"/>
        <v>0</v>
      </c>
      <c r="L47" s="250">
        <f t="shared" si="7"/>
        <v>0</v>
      </c>
    </row>
    <row r="48" spans="1:12" s="50" customFormat="1" ht="9" hidden="1" customHeight="1">
      <c r="A48" s="48">
        <v>32</v>
      </c>
      <c r="B48" s="48"/>
      <c r="C48" s="238"/>
      <c r="D48" s="241"/>
      <c r="E48" s="239" cm="1">
        <f t="array" ref="E48">_xlfn.XLOOKUP(C48&amp;D48,BANCO!$A$20:$A$25108&amp;BANCO!$B$20:$B$25108,BANCO!$C$20:$C$25108,FALSE)</f>
        <v>0</v>
      </c>
      <c r="F48" s="240" cm="1">
        <f t="array" ref="F48">_xlfn.XLOOKUP(C48&amp;D48,BANCO!$A$20:$A$25108&amp;BANCO!$B$20:$B$25108,BANCO!$D$20:$D$25108,FALSE)</f>
        <v>0</v>
      </c>
      <c r="G48" s="395"/>
      <c r="H48" s="391" cm="1">
        <f t="array" ref="H48">_xlfn.XLOOKUP(C48&amp;D48,BANCO!$A$20:$A$25108&amp;BANCO!$B$20:$B$25108,BANCO!$E$20:$E$25108,FALSE)</f>
        <v>0</v>
      </c>
      <c r="I48" s="391" cm="1">
        <f t="array" ref="I48">_xlfn.XLOOKUP(C48&amp;D48,BANCO!$A$20:$A$25108&amp;BANCO!$B$20:$B$25108,BANCO!$F$20:$F$25108,FALSE)</f>
        <v>0</v>
      </c>
      <c r="K48" s="250">
        <f t="shared" si="6"/>
        <v>0</v>
      </c>
      <c r="L48" s="250">
        <f t="shared" si="7"/>
        <v>0</v>
      </c>
    </row>
    <row r="49" spans="1:12" s="50" customFormat="1" ht="13.5" customHeight="1">
      <c r="A49" s="48">
        <v>33</v>
      </c>
      <c r="B49" s="48"/>
      <c r="C49" s="49"/>
      <c r="D49" s="49"/>
      <c r="E49" s="49"/>
      <c r="F49" s="49"/>
      <c r="G49" s="173"/>
      <c r="H49" s="48"/>
    </row>
    <row r="50" spans="1:12" s="50" customFormat="1" ht="13.5" customHeight="1">
      <c r="A50" s="48">
        <v>34</v>
      </c>
      <c r="B50" s="48"/>
      <c r="C50" s="223" t="s">
        <v>339</v>
      </c>
      <c r="D50" s="224" t="s">
        <v>19</v>
      </c>
      <c r="E50" s="223" t="s">
        <v>47</v>
      </c>
      <c r="F50" s="223" t="s">
        <v>8766</v>
      </c>
      <c r="G50" s="223" t="s">
        <v>8750</v>
      </c>
      <c r="H50" s="225" t="s">
        <v>340</v>
      </c>
      <c r="I50" s="223" t="s">
        <v>8751</v>
      </c>
    </row>
    <row r="51" spans="1:12" s="50" customFormat="1" ht="30.6" customHeight="1">
      <c r="A51" s="48">
        <v>35</v>
      </c>
      <c r="B51" s="48"/>
      <c r="C51" s="234" t="s">
        <v>52</v>
      </c>
      <c r="D51" s="234" t="s">
        <v>19582</v>
      </c>
      <c r="E51" s="235" t="s">
        <v>12136</v>
      </c>
      <c r="F51" s="234" t="s">
        <v>69</v>
      </c>
      <c r="G51" s="236"/>
      <c r="H51" s="237">
        <f>SUM(K52:K56)</f>
        <v>508.12</v>
      </c>
      <c r="I51" s="237">
        <f>SUM(L52:L56)-0.01</f>
        <v>512.91</v>
      </c>
    </row>
    <row r="52" spans="1:12" s="50" customFormat="1" ht="20.399999999999999">
      <c r="A52" s="48">
        <v>36</v>
      </c>
      <c r="B52" s="48"/>
      <c r="C52" s="238" t="s">
        <v>223</v>
      </c>
      <c r="D52" s="241">
        <v>2985</v>
      </c>
      <c r="E52" s="239" t="str" cm="1">
        <f t="array" ref="E52">_xlfn.XLOOKUP(C52&amp;D52,BANCO!$A$20:$A$25108&amp;BANCO!$B$20:$B$25108,BANCO!$C$20:$C$25108,FALSE)</f>
        <v>PAINEL PARA GRADIL METÁLICO EM ARAME GALVANIZADO A FOGO, ELETROSOLDADO E REVESTIDO COM PINTURA ELETROSTÁTICA EM PÓLIESTER, MALHA 5X20 CM, FIO 5,0MM, L=2,50 M, H=2,03 M</v>
      </c>
      <c r="F52" s="240" t="str" cm="1">
        <f t="array" ref="F52">_xlfn.XLOOKUP(C52&amp;D52,BANCO!$A$20:$A$25108&amp;BANCO!$B$20:$B$25108,BANCO!$D$20:$D$25108,FALSE)</f>
        <v>un</v>
      </c>
      <c r="G52" s="395">
        <v>0.55000000000000004</v>
      </c>
      <c r="H52" s="391" cm="1">
        <f t="array" ref="H52">_xlfn.XLOOKUP(C52&amp;D52,BANCO!$A$20:$A$25108&amp;BANCO!$B$20:$B$25108,BANCO!$E$20:$E$25108,FALSE)</f>
        <v>571.55999999999995</v>
      </c>
      <c r="I52" s="391" cm="1">
        <f t="array" ref="I52">_xlfn.XLOOKUP(C52&amp;D52,BANCO!$A$20:$A$25108&amp;BANCO!$B$20:$B$25108,BANCO!$F$20:$F$25108,FALSE)</f>
        <v>571.55999999999995</v>
      </c>
      <c r="K52" s="250">
        <f t="shared" ref="K52:K56" si="8">ROUND(H52*G52,2)</f>
        <v>314.36</v>
      </c>
      <c r="L52" s="250">
        <f t="shared" ref="L52:L56" si="9">ROUND(I52*G52,2)</f>
        <v>314.36</v>
      </c>
    </row>
    <row r="53" spans="1:12" s="50" customFormat="1" ht="20.399999999999999">
      <c r="A53" s="48">
        <v>37</v>
      </c>
      <c r="B53" s="48"/>
      <c r="C53" s="238" t="s">
        <v>223</v>
      </c>
      <c r="D53" s="241">
        <v>2986</v>
      </c>
      <c r="E53" s="239" t="str" cm="1">
        <f t="array" ref="E53">_xlfn.XLOOKUP(C53&amp;D53,BANCO!$A$20:$A$25108&amp;BANCO!$B$20:$B$25108,BANCO!$C$20:$C$25108,FALSE)</f>
        <v xml:space="preserve">POSTE EM AÇO GALVANIZADO COM PINTURA ELETROSTÁTICA PARA GRADIL METÁLICO, 40X60 MM, H=2,60 M </v>
      </c>
      <c r="F53" s="240" t="str" cm="1">
        <f t="array" ref="F53">_xlfn.XLOOKUP(C53&amp;D53,BANCO!$A$20:$A$25108&amp;BANCO!$B$20:$B$25108,BANCO!$D$20:$D$25108,FALSE)</f>
        <v>un</v>
      </c>
      <c r="G53" s="395">
        <v>0.55000000000000004</v>
      </c>
      <c r="H53" s="391" cm="1">
        <f t="array" ref="H53">_xlfn.XLOOKUP(C53&amp;D53,BANCO!$A$20:$A$25108&amp;BANCO!$B$20:$B$25108,BANCO!$E$20:$E$25108,FALSE)</f>
        <v>231.64</v>
      </c>
      <c r="I53" s="391" cm="1">
        <f t="array" ref="I53">_xlfn.XLOOKUP(C53&amp;D53,BANCO!$A$20:$A$25108&amp;BANCO!$B$20:$B$25108,BANCO!$F$20:$F$25108,FALSE)</f>
        <v>231.64</v>
      </c>
      <c r="K53" s="250">
        <f t="shared" si="8"/>
        <v>127.4</v>
      </c>
      <c r="L53" s="250">
        <f t="shared" si="9"/>
        <v>127.4</v>
      </c>
    </row>
    <row r="54" spans="1:12" s="50" customFormat="1">
      <c r="A54" s="48">
        <v>38</v>
      </c>
      <c r="B54" s="48"/>
      <c r="C54" s="238" t="s">
        <v>20</v>
      </c>
      <c r="D54" s="241">
        <v>88315</v>
      </c>
      <c r="E54" s="239" t="str" cm="1">
        <f t="array" ref="E54">_xlfn.XLOOKUP(C54&amp;D54,BANCO!$A$20:$A$25108&amp;BANCO!$B$20:$B$25108,BANCO!$C$20:$C$25108,FALSE)</f>
        <v>SERRALHEIRO COM ENCARGOS COMPLEMENTARES</v>
      </c>
      <c r="F54" s="240" t="str" cm="1">
        <f t="array" ref="F54">_xlfn.XLOOKUP(C54&amp;D54,BANCO!$A$20:$A$25108&amp;BANCO!$B$20:$B$25108,BANCO!$D$20:$D$25108,FALSE)</f>
        <v>H</v>
      </c>
      <c r="G54" s="395">
        <v>1.1274999999999999</v>
      </c>
      <c r="H54" s="391" cm="1">
        <f t="array" ref="H54">_xlfn.XLOOKUP(C54&amp;D54,BANCO!$A$20:$A$25108&amp;BANCO!$B$20:$B$25108,BANCO!$E$20:$E$25108,FALSE)</f>
        <v>29.47</v>
      </c>
      <c r="I54" s="391" cm="1">
        <f t="array" ref="I54">_xlfn.XLOOKUP(C54&amp;D54,BANCO!$A$20:$A$25108&amp;BANCO!$B$20:$B$25108,BANCO!$F$20:$F$25108,FALSE)</f>
        <v>31.91</v>
      </c>
      <c r="K54" s="250">
        <f t="shared" si="8"/>
        <v>33.229999999999997</v>
      </c>
      <c r="L54" s="250">
        <f t="shared" si="9"/>
        <v>35.979999999999997</v>
      </c>
    </row>
    <row r="55" spans="1:12" s="50" customFormat="1">
      <c r="A55" s="48">
        <v>39</v>
      </c>
      <c r="B55" s="48"/>
      <c r="C55" s="238" t="s">
        <v>20</v>
      </c>
      <c r="D55" s="241">
        <v>88316</v>
      </c>
      <c r="E55" s="239" t="str" cm="1">
        <f t="array" ref="E55">_xlfn.XLOOKUP(C55&amp;D55,BANCO!$A$20:$A$25108&amp;BANCO!$B$20:$B$25108,BANCO!$C$20:$C$25108,FALSE)</f>
        <v>SERVENTE COM ENCARGOS COMPLEMENTARES</v>
      </c>
      <c r="F55" s="240" t="str" cm="1">
        <f t="array" ref="F55">_xlfn.XLOOKUP(C55&amp;D55,BANCO!$A$20:$A$25108&amp;BANCO!$B$20:$B$25108,BANCO!$D$20:$D$25108,FALSE)</f>
        <v>H</v>
      </c>
      <c r="G55" s="395">
        <v>1.2875000000000001</v>
      </c>
      <c r="H55" s="391" cm="1">
        <f t="array" ref="H55">_xlfn.XLOOKUP(C55&amp;D55,BANCO!$A$20:$A$25108&amp;BANCO!$B$20:$B$25108,BANCO!$E$20:$E$25108,FALSE)</f>
        <v>20.92</v>
      </c>
      <c r="I55" s="391" cm="1">
        <f t="array" ref="I55">_xlfn.XLOOKUP(C55&amp;D55,BANCO!$A$20:$A$25108&amp;BANCO!$B$20:$B$25108,BANCO!$F$20:$F$25108,FALSE)</f>
        <v>22.42</v>
      </c>
      <c r="K55" s="250">
        <f t="shared" si="8"/>
        <v>26.93</v>
      </c>
      <c r="L55" s="250">
        <f t="shared" si="9"/>
        <v>28.87</v>
      </c>
    </row>
    <row r="56" spans="1:12" s="50" customFormat="1" ht="20.399999999999999">
      <c r="A56" s="48">
        <v>40</v>
      </c>
      <c r="B56" s="48"/>
      <c r="C56" s="238" t="s">
        <v>20</v>
      </c>
      <c r="D56" s="241">
        <v>94974</v>
      </c>
      <c r="E56" s="239" t="str" cm="1">
        <f t="array" ref="E56">_xlfn.XLOOKUP(C56&amp;D56,BANCO!$A$20:$A$25108&amp;BANCO!$B$20:$B$25108,BANCO!$C$20:$C$25108,FALSE)</f>
        <v>CONCRETO MAGRO PARA LASTRO, TRAÇO 1:4,5:4,5 (EM MASSA SECA DE CIMENTO/ AREIA MÉDIA/ BRITA 1) - PREPARO MANUAL. AF_05/2021</v>
      </c>
      <c r="F56" s="240" t="str" cm="1">
        <f t="array" ref="F56">_xlfn.XLOOKUP(C56&amp;D56,BANCO!$A$20:$A$25108&amp;BANCO!$B$20:$B$25108,BANCO!$D$20:$D$25108,FALSE)</f>
        <v>M3</v>
      </c>
      <c r="G56" s="395">
        <v>1.2E-2</v>
      </c>
      <c r="H56" s="391" cm="1">
        <f t="array" ref="H56">_xlfn.XLOOKUP(C56&amp;D56,BANCO!$A$20:$A$25108&amp;BANCO!$B$20:$B$25108,BANCO!$E$20:$E$25108,FALSE)</f>
        <v>516.78</v>
      </c>
      <c r="I56" s="391" cm="1">
        <f t="array" ref="I56">_xlfn.XLOOKUP(C56&amp;D56,BANCO!$A$20:$A$25108&amp;BANCO!$B$20:$B$25108,BANCO!$F$20:$F$25108,FALSE)</f>
        <v>526.21</v>
      </c>
      <c r="K56" s="250">
        <f t="shared" si="8"/>
        <v>6.2</v>
      </c>
      <c r="L56" s="250">
        <f t="shared" si="9"/>
        <v>6.31</v>
      </c>
    </row>
    <row r="57" spans="1:12" s="50" customFormat="1" ht="13.5" customHeight="1">
      <c r="A57" s="48">
        <v>41</v>
      </c>
      <c r="B57" s="48"/>
      <c r="C57" s="49"/>
      <c r="D57" s="49"/>
      <c r="E57" s="49"/>
      <c r="F57" s="49"/>
      <c r="G57" s="173"/>
      <c r="H57" s="48"/>
    </row>
    <row r="58" spans="1:12" s="50" customFormat="1" ht="13.5" customHeight="1">
      <c r="A58" s="48">
        <v>42</v>
      </c>
      <c r="B58" s="48"/>
      <c r="C58" s="223" t="s">
        <v>339</v>
      </c>
      <c r="D58" s="224" t="s">
        <v>19</v>
      </c>
      <c r="E58" s="223" t="s">
        <v>47</v>
      </c>
      <c r="F58" s="223" t="s">
        <v>8766</v>
      </c>
      <c r="G58" s="223" t="s">
        <v>8750</v>
      </c>
      <c r="H58" s="225" t="s">
        <v>340</v>
      </c>
      <c r="I58" s="223" t="s">
        <v>8751</v>
      </c>
    </row>
    <row r="59" spans="1:12" s="50" customFormat="1" ht="30.6" customHeight="1">
      <c r="A59" s="48">
        <v>43</v>
      </c>
      <c r="B59" s="48"/>
      <c r="C59" s="234" t="s">
        <v>52</v>
      </c>
      <c r="D59" s="234" t="s">
        <v>19595</v>
      </c>
      <c r="E59" s="235" t="s">
        <v>19665</v>
      </c>
      <c r="F59" s="234" t="s">
        <v>230</v>
      </c>
      <c r="G59" s="236"/>
      <c r="H59" s="237">
        <f>SUM(K60:K65)</f>
        <v>310.28000000000003</v>
      </c>
      <c r="I59" s="237">
        <f>SUM(L60:L65)-0.01</f>
        <v>318.73</v>
      </c>
    </row>
    <row r="60" spans="1:12" s="50" customFormat="1" ht="20.399999999999999">
      <c r="A60" s="48">
        <v>44</v>
      </c>
      <c r="B60" s="48"/>
      <c r="C60" s="238" t="s">
        <v>20</v>
      </c>
      <c r="D60" s="241">
        <v>101161</v>
      </c>
      <c r="E60" s="239" t="str" cm="1">
        <f t="array" ref="E60">_xlfn.XLOOKUP(C60&amp;D60,BANCO!$A$20:$A$25108&amp;BANCO!$B$20:$B$25108,BANCO!$C$20:$C$25108,FALSE)</f>
        <v>ALVENARIA DE VEDAÇÃO COM ELEMENTO VAZADO DE CONCRETO (COBOGÓ) DE 7X50X50CM E ARGAMASSA DE ASSENTAMENTO COM PREPARO EM BETONEIRA. AF_05/2020</v>
      </c>
      <c r="F60" s="240" t="str" cm="1">
        <f t="array" ref="F60">_xlfn.XLOOKUP(C60&amp;D60,BANCO!$A$20:$A$25108&amp;BANCO!$B$20:$B$25108,BANCO!$D$20:$D$25108,FALSE)</f>
        <v>M2</v>
      </c>
      <c r="G60" s="395">
        <v>1.05</v>
      </c>
      <c r="H60" s="391" cm="1">
        <f t="array" ref="H60">_xlfn.XLOOKUP(C60&amp;D60,BANCO!$A$20:$A$25108&amp;BANCO!$B$20:$B$25108,BANCO!$E$20:$E$25108,FALSE)</f>
        <v>247.61</v>
      </c>
      <c r="I60" s="391" cm="1">
        <f t="array" ref="I60">_xlfn.XLOOKUP(C60&amp;D60,BANCO!$A$20:$A$25108&amp;BANCO!$B$20:$B$25108,BANCO!$F$20:$F$25108,FALSE)</f>
        <v>254.27</v>
      </c>
      <c r="K60" s="250">
        <f t="shared" ref="K60:K65" si="10">ROUND(H60*G60,2)</f>
        <v>259.99</v>
      </c>
      <c r="L60" s="250">
        <f t="shared" ref="L60:L65" si="11">ROUND(I60*G60,2)</f>
        <v>266.98</v>
      </c>
    </row>
    <row r="61" spans="1:12" s="50" customFormat="1">
      <c r="A61" s="48">
        <v>45</v>
      </c>
      <c r="B61" s="48"/>
      <c r="C61" s="238" t="s">
        <v>86</v>
      </c>
      <c r="D61" s="241">
        <v>52004</v>
      </c>
      <c r="E61" s="239" t="str" cm="1">
        <f t="array" ref="E61">_xlfn.XLOOKUP(C61&amp;D61,BANCO!$A$20:$A$25108&amp;BANCO!$B$20:$B$25108,BANCO!$C$20:$C$25108,FALSE)</f>
        <v>ACO CA-50 - 8,0 MM (5/16") - (OBRAS CIVIS)</v>
      </c>
      <c r="F61" s="240" t="str" cm="1">
        <f t="array" ref="F61">_xlfn.XLOOKUP(C61&amp;D61,BANCO!$A$20:$A$25108&amp;BANCO!$B$20:$B$25108,BANCO!$D$20:$D$25108,FALSE)</f>
        <v xml:space="preserve">Kg    </v>
      </c>
      <c r="G61" s="395">
        <f>1*2*1*2*0.396</f>
        <v>1.5840000000000001</v>
      </c>
      <c r="H61" s="391" cm="1">
        <f t="array" ref="H61">_xlfn.XLOOKUP(C61&amp;D61,BANCO!$A$20:$A$25108&amp;BANCO!$B$20:$B$25108,BANCO!$E$20:$E$25108,FALSE)</f>
        <v>11.47</v>
      </c>
      <c r="I61" s="391" cm="1">
        <f t="array" ref="I61">_xlfn.XLOOKUP(C61&amp;D61,BANCO!$A$20:$A$25108&amp;BANCO!$B$20:$B$25108,BANCO!$F$20:$F$25108,FALSE)</f>
        <v>11.79</v>
      </c>
      <c r="K61" s="250">
        <f t="shared" si="10"/>
        <v>18.170000000000002</v>
      </c>
      <c r="L61" s="250">
        <f t="shared" si="11"/>
        <v>18.68</v>
      </c>
    </row>
    <row r="62" spans="1:12" s="50" customFormat="1">
      <c r="A62" s="48">
        <v>46</v>
      </c>
      <c r="B62" s="48"/>
      <c r="C62" s="238" t="s">
        <v>86</v>
      </c>
      <c r="D62" s="241">
        <v>52014</v>
      </c>
      <c r="E62" s="239" t="str" cm="1">
        <f t="array" ref="E62">_xlfn.XLOOKUP(C62&amp;D62,BANCO!$A$20:$A$25108&amp;BANCO!$B$20:$B$25108,BANCO!$C$20:$C$25108,FALSE)</f>
        <v>ACO CA-60 - 5,0 MM - (OBRAS CIVIS)</v>
      </c>
      <c r="F62" s="240" t="str" cm="1">
        <f t="array" ref="F62">_xlfn.XLOOKUP(C62&amp;D62,BANCO!$A$20:$A$25108&amp;BANCO!$B$20:$B$25108,BANCO!$D$20:$D$25108,FALSE)</f>
        <v xml:space="preserve">Kg    </v>
      </c>
      <c r="G62" s="395">
        <f>1*2*1*2*0.154</f>
        <v>0.61599999999999999</v>
      </c>
      <c r="H62" s="391" cm="1">
        <f t="array" ref="H62">_xlfn.XLOOKUP(C62&amp;D62,BANCO!$A$20:$A$25108&amp;BANCO!$B$20:$B$25108,BANCO!$E$20:$E$25108,FALSE)</f>
        <v>12.48</v>
      </c>
      <c r="I62" s="391" cm="1">
        <f t="array" ref="I62">_xlfn.XLOOKUP(C62&amp;D62,BANCO!$A$20:$A$25108&amp;BANCO!$B$20:$B$25108,BANCO!$F$20:$F$25108,FALSE)</f>
        <v>12.77</v>
      </c>
      <c r="K62" s="250">
        <f t="shared" si="10"/>
        <v>7.69</v>
      </c>
      <c r="L62" s="250">
        <f t="shared" si="11"/>
        <v>7.87</v>
      </c>
    </row>
    <row r="63" spans="1:12" s="50" customFormat="1">
      <c r="A63" s="48">
        <v>47</v>
      </c>
      <c r="B63" s="48"/>
      <c r="C63" s="238" t="s">
        <v>86</v>
      </c>
      <c r="D63" s="241">
        <v>60192</v>
      </c>
      <c r="E63" s="239" t="str" cm="1">
        <f t="array" ref="E63">_xlfn.XLOOKUP(C63&amp;D63,BANCO!$A$20:$A$25108&amp;BANCO!$B$20:$B$25108,BANCO!$C$20:$C$25108,FALSE)</f>
        <v>FORMA DE TABUA CINTA/PILAR SOBRE/ENTRE ALVENARIA U=8 VEZES</v>
      </c>
      <c r="F63" s="240" t="str" cm="1">
        <f t="array" ref="F63">_xlfn.XLOOKUP(C63&amp;D63,BANCO!$A$20:$A$25108&amp;BANCO!$B$20:$B$25108,BANCO!$D$20:$D$25108,FALSE)</f>
        <v xml:space="preserve">m2    </v>
      </c>
      <c r="G63" s="395">
        <f>2*0.1*2</f>
        <v>0.4</v>
      </c>
      <c r="H63" s="391" cm="1">
        <f t="array" ref="H63">_xlfn.XLOOKUP(C63&amp;D63,BANCO!$A$20:$A$25108&amp;BANCO!$B$20:$B$25108,BANCO!$E$20:$E$25108,FALSE)</f>
        <v>30.49</v>
      </c>
      <c r="I63" s="391" cm="1">
        <f t="array" ref="I63">_xlfn.XLOOKUP(C63&amp;D63,BANCO!$A$20:$A$25108&amp;BANCO!$B$20:$B$25108,BANCO!$F$20:$F$25108,FALSE)</f>
        <v>31.77</v>
      </c>
      <c r="K63" s="250">
        <f t="shared" si="10"/>
        <v>12.2</v>
      </c>
      <c r="L63" s="250">
        <f t="shared" si="11"/>
        <v>12.71</v>
      </c>
    </row>
    <row r="64" spans="1:12" s="50" customFormat="1">
      <c r="A64" s="48">
        <v>48</v>
      </c>
      <c r="B64" s="48"/>
      <c r="C64" s="238" t="s">
        <v>86</v>
      </c>
      <c r="D64" s="241">
        <v>51030</v>
      </c>
      <c r="E64" s="239" t="str" cm="1">
        <f t="array" ref="E64">_xlfn.XLOOKUP(C64&amp;D64,BANCO!$A$20:$A$25108&amp;BANCO!$B$20:$B$25108,BANCO!$C$20:$C$25108,FALSE)</f>
        <v>PREPARO COM BETONEIRA E TRANSPORTE MANUAL DE CONCRETO FCK=25 MPA</v>
      </c>
      <c r="F64" s="240" t="str" cm="1">
        <f t="array" ref="F64">_xlfn.XLOOKUP(C64&amp;D64,BANCO!$A$20:$A$25108&amp;BANCO!$B$20:$B$25108,BANCO!$D$20:$D$25108,FALSE)</f>
        <v xml:space="preserve">m3    </v>
      </c>
      <c r="G64" s="395">
        <f>2*0.1*0.1</f>
        <v>2.0000000000000004E-2</v>
      </c>
      <c r="H64" s="391" cm="1">
        <f t="array" ref="H64">_xlfn.XLOOKUP(C64&amp;D64,BANCO!$A$20:$A$25108&amp;BANCO!$B$20:$B$25108,BANCO!$E$20:$E$25108,FALSE)</f>
        <v>558.08000000000004</v>
      </c>
      <c r="I64" s="391" cm="1">
        <f t="array" ref="I64">_xlfn.XLOOKUP(C64&amp;D64,BANCO!$A$20:$A$25108&amp;BANCO!$B$20:$B$25108,BANCO!$F$20:$F$25108,FALSE)</f>
        <v>567.1</v>
      </c>
      <c r="K64" s="250">
        <f t="shared" si="10"/>
        <v>11.16</v>
      </c>
      <c r="L64" s="250">
        <f t="shared" si="11"/>
        <v>11.34</v>
      </c>
    </row>
    <row r="65" spans="1:12" s="50" customFormat="1">
      <c r="A65" s="48">
        <v>49</v>
      </c>
      <c r="B65" s="48"/>
      <c r="C65" s="238" t="s">
        <v>86</v>
      </c>
      <c r="D65" s="241">
        <v>51026</v>
      </c>
      <c r="E65" s="239" t="str" cm="1">
        <f t="array" ref="E65">_xlfn.XLOOKUP(C65&amp;D65,BANCO!$A$20:$A$25108&amp;BANCO!$B$20:$B$25108,BANCO!$C$20:$C$25108,FALSE)</f>
        <v>LANÇAMENTO/APLICAÇÃO/ADENSAMENTO DE CONCRETO EM FUNDAÇÃO- (O.C.)</v>
      </c>
      <c r="F65" s="240" t="str" cm="1">
        <f t="array" ref="F65">_xlfn.XLOOKUP(C65&amp;D65,BANCO!$A$20:$A$25108&amp;BANCO!$B$20:$B$25108,BANCO!$D$20:$D$25108,FALSE)</f>
        <v xml:space="preserve">m3    </v>
      </c>
      <c r="G65" s="395">
        <f>G64</f>
        <v>2.0000000000000004E-2</v>
      </c>
      <c r="H65" s="391" cm="1">
        <f t="array" ref="H65">_xlfn.XLOOKUP(C65&amp;D65,BANCO!$A$20:$A$25108&amp;BANCO!$B$20:$B$25108,BANCO!$E$20:$E$25108,FALSE)</f>
        <v>53.69</v>
      </c>
      <c r="I65" s="391" cm="1">
        <f t="array" ref="I65">_xlfn.XLOOKUP(C65&amp;D65,BANCO!$A$20:$A$25108&amp;BANCO!$B$20:$B$25108,BANCO!$F$20:$F$25108,FALSE)</f>
        <v>58.21</v>
      </c>
      <c r="K65" s="250">
        <f t="shared" si="10"/>
        <v>1.07</v>
      </c>
      <c r="L65" s="250">
        <f t="shared" si="11"/>
        <v>1.1599999999999999</v>
      </c>
    </row>
    <row r="66" spans="1:12" s="50" customFormat="1" ht="13.5" customHeight="1">
      <c r="A66" s="48">
        <v>50</v>
      </c>
      <c r="B66" s="48"/>
      <c r="C66" s="49"/>
      <c r="D66" s="49"/>
      <c r="E66" s="49"/>
      <c r="F66" s="49"/>
      <c r="G66" s="173"/>
      <c r="H66" s="48"/>
    </row>
    <row r="67" spans="1:12" s="50" customFormat="1" ht="13.5" customHeight="1">
      <c r="A67" s="48">
        <v>51</v>
      </c>
      <c r="B67" s="48"/>
      <c r="C67" s="223" t="s">
        <v>339</v>
      </c>
      <c r="D67" s="224" t="s">
        <v>19</v>
      </c>
      <c r="E67" s="223" t="s">
        <v>47</v>
      </c>
      <c r="F67" s="223" t="s">
        <v>8766</v>
      </c>
      <c r="G67" s="223" t="s">
        <v>8750</v>
      </c>
      <c r="H67" s="225" t="s">
        <v>340</v>
      </c>
      <c r="I67" s="223" t="s">
        <v>8751</v>
      </c>
    </row>
    <row r="68" spans="1:12" s="50" customFormat="1" ht="30.6" customHeight="1">
      <c r="A68" s="48">
        <v>52</v>
      </c>
      <c r="B68" s="48"/>
      <c r="C68" s="234" t="s">
        <v>52</v>
      </c>
      <c r="D68" s="234" t="s">
        <v>19681</v>
      </c>
      <c r="E68" s="235" t="s">
        <v>19682</v>
      </c>
      <c r="F68" s="234" t="s">
        <v>3</v>
      </c>
      <c r="G68" s="236"/>
      <c r="H68" s="237">
        <f>SUM(K69:K77)</f>
        <v>899.5100000000001</v>
      </c>
      <c r="I68" s="237">
        <f>SUM(L69:L77)-0.01</f>
        <v>938.68000000000006</v>
      </c>
    </row>
    <row r="69" spans="1:12" s="50" customFormat="1">
      <c r="A69" s="48">
        <v>53</v>
      </c>
      <c r="B69" s="48"/>
      <c r="C69" s="238" t="s">
        <v>86</v>
      </c>
      <c r="D69" s="241" t="s">
        <v>19545</v>
      </c>
      <c r="E69" s="239" t="str" cm="1">
        <f t="array" ref="E69">_xlfn.XLOOKUP(C69&amp;D69,BANCO!$A$20:$A$25108&amp;BANCO!$B$20:$B$25108,BANCO!$C$20:$C$25108,FALSE)</f>
        <v>ACO CA-50 - 8,0 MM (5/16") - (OBRAS CIVIS)</v>
      </c>
      <c r="F69" s="240" t="str" cm="1">
        <f t="array" ref="F69">_xlfn.XLOOKUP(C69&amp;D69,BANCO!$A$20:$A$25108&amp;BANCO!$B$20:$B$25108,BANCO!$D$20:$D$25108,FALSE)</f>
        <v xml:space="preserve">Kg    </v>
      </c>
      <c r="G69" s="395">
        <f>24*0.395</f>
        <v>9.48</v>
      </c>
      <c r="H69" s="391" cm="1">
        <f t="array" ref="H69">_xlfn.XLOOKUP(C69&amp;D69,BANCO!$A$20:$A$25108&amp;BANCO!$B$20:$B$25108,BANCO!$E$20:$E$25108,FALSE)</f>
        <v>11.47</v>
      </c>
      <c r="I69" s="391" cm="1">
        <f t="array" ref="I69">_xlfn.XLOOKUP(C69&amp;D69,BANCO!$A$20:$A$25108&amp;BANCO!$B$20:$B$25108,BANCO!$F$20:$F$25108,FALSE)</f>
        <v>11.79</v>
      </c>
      <c r="K69" s="250">
        <f t="shared" ref="K69:K77" si="12">ROUND(H69*G69,2)</f>
        <v>108.74</v>
      </c>
      <c r="L69" s="250">
        <f t="shared" ref="L69:L77" si="13">ROUND(I69*G69,2)</f>
        <v>111.77</v>
      </c>
    </row>
    <row r="70" spans="1:12" s="50" customFormat="1">
      <c r="A70" s="48">
        <v>54</v>
      </c>
      <c r="B70" s="48"/>
      <c r="C70" s="238" t="s">
        <v>86</v>
      </c>
      <c r="D70" s="241" t="s">
        <v>19546</v>
      </c>
      <c r="E70" s="239" t="str" cm="1">
        <f t="array" ref="E70">_xlfn.XLOOKUP(C70&amp;D70,BANCO!$A$20:$A$25108&amp;BANCO!$B$20:$B$25108,BANCO!$C$20:$C$25108,FALSE)</f>
        <v>ACO CA-60 - 5,0 MM - (OBRAS CIVIS)</v>
      </c>
      <c r="F70" s="240" t="str" cm="1">
        <f t="array" ref="F70">_xlfn.XLOOKUP(C70&amp;D70,BANCO!$A$20:$A$25108&amp;BANCO!$B$20:$B$25108,BANCO!$D$20:$D$25108,FALSE)</f>
        <v xml:space="preserve">Kg    </v>
      </c>
      <c r="G70" s="395">
        <f>24*0.154</f>
        <v>3.6959999999999997</v>
      </c>
      <c r="H70" s="391" cm="1">
        <f t="array" ref="H70">_xlfn.XLOOKUP(C70&amp;D70,BANCO!$A$20:$A$25108&amp;BANCO!$B$20:$B$25108,BANCO!$E$20:$E$25108,FALSE)</f>
        <v>12.48</v>
      </c>
      <c r="I70" s="391" cm="1">
        <f t="array" ref="I70">_xlfn.XLOOKUP(C70&amp;D70,BANCO!$A$20:$A$25108&amp;BANCO!$B$20:$B$25108,BANCO!$F$20:$F$25108,FALSE)</f>
        <v>12.77</v>
      </c>
      <c r="K70" s="250">
        <f t="shared" si="12"/>
        <v>46.13</v>
      </c>
      <c r="L70" s="250">
        <f t="shared" si="13"/>
        <v>47.2</v>
      </c>
    </row>
    <row r="71" spans="1:12" s="50" customFormat="1">
      <c r="A71" s="48">
        <v>55</v>
      </c>
      <c r="B71" s="48"/>
      <c r="C71" s="238" t="s">
        <v>86</v>
      </c>
      <c r="D71" s="241" t="s">
        <v>19547</v>
      </c>
      <c r="E71" s="239" t="str" cm="1">
        <f t="array" ref="E71">_xlfn.XLOOKUP(C71&amp;D71,BANCO!$A$20:$A$25108&amp;BANCO!$B$20:$B$25108,BANCO!$C$20:$C$25108,FALSE)</f>
        <v>PREPARO COM BETONEIRA E TRANSPORTE MANUAL DE CONCRETO FCK=25 MPA</v>
      </c>
      <c r="F71" s="240" t="str" cm="1">
        <f t="array" ref="F71">_xlfn.XLOOKUP(C71&amp;D71,BANCO!$A$20:$A$25108&amp;BANCO!$B$20:$B$25108,BANCO!$D$20:$D$25108,FALSE)</f>
        <v xml:space="preserve">m3    </v>
      </c>
      <c r="G71" s="395">
        <f>1.63*1*0.12</f>
        <v>0.19559999999999997</v>
      </c>
      <c r="H71" s="391" cm="1">
        <f t="array" ref="H71">_xlfn.XLOOKUP(C71&amp;D71,BANCO!$A$20:$A$25108&amp;BANCO!$B$20:$B$25108,BANCO!$E$20:$E$25108,FALSE)</f>
        <v>558.08000000000004</v>
      </c>
      <c r="I71" s="391" cm="1">
        <f t="array" ref="I71">_xlfn.XLOOKUP(C71&amp;D71,BANCO!$A$20:$A$25108&amp;BANCO!$B$20:$B$25108,BANCO!$F$20:$F$25108,FALSE)</f>
        <v>567.1</v>
      </c>
      <c r="K71" s="250">
        <f t="shared" si="12"/>
        <v>109.16</v>
      </c>
      <c r="L71" s="250">
        <f t="shared" si="13"/>
        <v>110.92</v>
      </c>
    </row>
    <row r="72" spans="1:12" s="50" customFormat="1">
      <c r="A72" s="48">
        <v>56</v>
      </c>
      <c r="B72" s="48"/>
      <c r="C72" s="238" t="s">
        <v>86</v>
      </c>
      <c r="D72" s="241" t="s">
        <v>19548</v>
      </c>
      <c r="E72" s="239" t="str" cm="1">
        <f t="array" ref="E72">_xlfn.XLOOKUP(C72&amp;D72,BANCO!$A$20:$A$25108&amp;BANCO!$B$20:$B$25108,BANCO!$C$20:$C$25108,FALSE)</f>
        <v>LANÇAMENTO/APLICAÇÃO/ADENSAMENTO DE CONCRETO EM FUNDAÇÃO- (O.C.)</v>
      </c>
      <c r="F72" s="240" t="str" cm="1">
        <f t="array" ref="F72">_xlfn.XLOOKUP(C72&amp;D72,BANCO!$A$20:$A$25108&amp;BANCO!$B$20:$B$25108,BANCO!$D$20:$D$25108,FALSE)</f>
        <v xml:space="preserve">m3    </v>
      </c>
      <c r="G72" s="395">
        <f>G71</f>
        <v>0.19559999999999997</v>
      </c>
      <c r="H72" s="391" cm="1">
        <f t="array" ref="H72">_xlfn.XLOOKUP(C72&amp;D72,BANCO!$A$20:$A$25108&amp;BANCO!$B$20:$B$25108,BANCO!$E$20:$E$25108,FALSE)</f>
        <v>53.69</v>
      </c>
      <c r="I72" s="391" cm="1">
        <f t="array" ref="I72">_xlfn.XLOOKUP(C72&amp;D72,BANCO!$A$20:$A$25108&amp;BANCO!$B$20:$B$25108,BANCO!$F$20:$F$25108,FALSE)</f>
        <v>58.21</v>
      </c>
      <c r="K72" s="250">
        <f t="shared" si="12"/>
        <v>10.5</v>
      </c>
      <c r="L72" s="250">
        <f t="shared" si="13"/>
        <v>11.39</v>
      </c>
    </row>
    <row r="73" spans="1:12" s="50" customFormat="1">
      <c r="A73" s="48">
        <v>57</v>
      </c>
      <c r="B73" s="48"/>
      <c r="C73" s="238" t="s">
        <v>86</v>
      </c>
      <c r="D73" s="241" t="s">
        <v>19549</v>
      </c>
      <c r="E73" s="239" t="str" cm="1">
        <f t="array" ref="E73">_xlfn.XLOOKUP(C73&amp;D73,BANCO!$A$20:$A$25108&amp;BANCO!$B$20:$B$25108,BANCO!$C$20:$C$25108,FALSE)</f>
        <v>FORMA DE TABUA CINTA/PILAR SOBRE/ENTRE ALVENARIA U=8 VEZES</v>
      </c>
      <c r="F73" s="240" t="str" cm="1">
        <f t="array" ref="F73">_xlfn.XLOOKUP(C73&amp;D73,BANCO!$A$20:$A$25108&amp;BANCO!$B$20:$B$25108,BANCO!$D$20:$D$25108,FALSE)</f>
        <v xml:space="preserve">m2    </v>
      </c>
      <c r="G73" s="395">
        <f>1.63*1*2</f>
        <v>3.26</v>
      </c>
      <c r="H73" s="391" cm="1">
        <f t="array" ref="H73">_xlfn.XLOOKUP(C73&amp;D73,BANCO!$A$20:$A$25108&amp;BANCO!$B$20:$B$25108,BANCO!$E$20:$E$25108,FALSE)</f>
        <v>30.49</v>
      </c>
      <c r="I73" s="391" cm="1">
        <f t="array" ref="I73">_xlfn.XLOOKUP(C73&amp;D73,BANCO!$A$20:$A$25108&amp;BANCO!$B$20:$B$25108,BANCO!$F$20:$F$25108,FALSE)</f>
        <v>31.77</v>
      </c>
      <c r="K73" s="250">
        <f t="shared" si="12"/>
        <v>99.4</v>
      </c>
      <c r="L73" s="250">
        <f t="shared" si="13"/>
        <v>103.57</v>
      </c>
    </row>
    <row r="74" spans="1:12" s="50" customFormat="1">
      <c r="A74" s="48">
        <v>58</v>
      </c>
      <c r="B74" s="48"/>
      <c r="C74" s="238" t="s">
        <v>86</v>
      </c>
      <c r="D74" s="241" t="s">
        <v>19550</v>
      </c>
      <c r="E74" s="239" t="str" cm="1">
        <f t="array" ref="E74">_xlfn.XLOOKUP(C74&amp;D74,BANCO!$A$20:$A$25108&amp;BANCO!$B$20:$B$25108,BANCO!$C$20:$C$25108,FALSE)</f>
        <v>ALVENARIA DE TIJOLO FURADO 1/2 VEZ - 9 x 19 x 19 - ARG. (1CALH:4ARML+100KG DE CI/M3)</v>
      </c>
      <c r="F74" s="240" t="str" cm="1">
        <f t="array" ref="F74">_xlfn.XLOOKUP(C74&amp;D74,BANCO!$A$20:$A$25108&amp;BANCO!$B$20:$B$25108,BANCO!$D$20:$D$25108,FALSE)</f>
        <v xml:space="preserve">m2    </v>
      </c>
      <c r="G74" s="395">
        <f>(1.15+1.3)*2</f>
        <v>4.9000000000000004</v>
      </c>
      <c r="H74" s="391" cm="1">
        <f t="array" ref="H74">_xlfn.XLOOKUP(C74&amp;D74,BANCO!$A$20:$A$25108&amp;BANCO!$B$20:$B$25108,BANCO!$E$20:$E$25108,FALSE)</f>
        <v>66.08</v>
      </c>
      <c r="I74" s="391" cm="1">
        <f t="array" ref="I74">_xlfn.XLOOKUP(C74&amp;D74,BANCO!$A$20:$A$25108&amp;BANCO!$B$20:$B$25108,BANCO!$F$20:$F$25108,FALSE)</f>
        <v>69.260000000000005</v>
      </c>
      <c r="K74" s="250">
        <f t="shared" si="12"/>
        <v>323.79000000000002</v>
      </c>
      <c r="L74" s="250">
        <f t="shared" si="13"/>
        <v>339.37</v>
      </c>
    </row>
    <row r="75" spans="1:12" s="50" customFormat="1" ht="20.399999999999999">
      <c r="A75" s="48">
        <v>59</v>
      </c>
      <c r="B75" s="48"/>
      <c r="C75" s="238" t="s">
        <v>86</v>
      </c>
      <c r="D75" s="241" t="s">
        <v>19551</v>
      </c>
      <c r="E75" s="239" t="str" cm="1">
        <f t="array" ref="E75">_xlfn.XLOOKUP(C75&amp;D75,BANCO!$A$20:$A$25108&amp;BANCO!$B$20:$B$25108,BANCO!$C$20:$C$25108,FALSE)</f>
        <v xml:space="preserve">IMPERMEABILIZACAO VIGAS BALDRAMES COM ADITIVO IMPERMEABILIZANTE PARA ARGAMASSAS E CONCRETO SIMPLES E=2,0 CM </v>
      </c>
      <c r="F75" s="240" t="str" cm="1">
        <f t="array" ref="F75">_xlfn.XLOOKUP(C75&amp;D75,BANCO!$A$20:$A$25108&amp;BANCO!$B$20:$B$25108,BANCO!$D$20:$D$25108,FALSE)</f>
        <v xml:space="preserve">m2    </v>
      </c>
      <c r="G75" s="395">
        <f>0.8*0.15</f>
        <v>0.12</v>
      </c>
      <c r="H75" s="391" cm="1">
        <f t="array" ref="H75">_xlfn.XLOOKUP(C75&amp;D75,BANCO!$A$20:$A$25108&amp;BANCO!$B$20:$B$25108,BANCO!$E$20:$E$25108,FALSE)</f>
        <v>41.24</v>
      </c>
      <c r="I75" s="391" cm="1">
        <f t="array" ref="I75">_xlfn.XLOOKUP(C75&amp;D75,BANCO!$A$20:$A$25108&amp;BANCO!$B$20:$B$25108,BANCO!$F$20:$F$25108,FALSE)</f>
        <v>43.66</v>
      </c>
      <c r="K75" s="250">
        <f t="shared" si="12"/>
        <v>4.95</v>
      </c>
      <c r="L75" s="250">
        <f t="shared" si="13"/>
        <v>5.24</v>
      </c>
    </row>
    <row r="76" spans="1:12" s="50" customFormat="1">
      <c r="A76" s="48">
        <v>60</v>
      </c>
      <c r="B76" s="48"/>
      <c r="C76" s="238" t="s">
        <v>86</v>
      </c>
      <c r="D76" s="241">
        <v>200101</v>
      </c>
      <c r="E76" s="239" t="str" cm="1">
        <f t="array" ref="E76">_xlfn.XLOOKUP(C76&amp;D76,BANCO!$A$20:$A$25108&amp;BANCO!$B$20:$B$25108,BANCO!$C$20:$C$25108,FALSE)</f>
        <v>CHAPISCO COMUM</v>
      </c>
      <c r="F76" s="240" t="str" cm="1">
        <f t="array" ref="F76">_xlfn.XLOOKUP(C76&amp;D76,BANCO!$A$20:$A$25108&amp;BANCO!$B$20:$B$25108,BANCO!$D$20:$D$25108,FALSE)</f>
        <v xml:space="preserve">m2    </v>
      </c>
      <c r="G76" s="395">
        <f>G74</f>
        <v>4.9000000000000004</v>
      </c>
      <c r="H76" s="391" cm="1">
        <f t="array" ref="H76">_xlfn.XLOOKUP(C76&amp;D76,BANCO!$A$20:$A$25108&amp;BANCO!$B$20:$B$25108,BANCO!$E$20:$E$25108,FALSE)</f>
        <v>6.75</v>
      </c>
      <c r="I76" s="391" cm="1">
        <f t="array" ref="I76">_xlfn.XLOOKUP(C76&amp;D76,BANCO!$A$20:$A$25108&amp;BANCO!$B$20:$B$25108,BANCO!$F$20:$F$25108,FALSE)</f>
        <v>7.14</v>
      </c>
      <c r="K76" s="250">
        <f t="shared" si="12"/>
        <v>33.08</v>
      </c>
      <c r="L76" s="250">
        <f t="shared" si="13"/>
        <v>34.99</v>
      </c>
    </row>
    <row r="77" spans="1:12" s="50" customFormat="1">
      <c r="A77" s="48">
        <v>61</v>
      </c>
      <c r="B77" s="48"/>
      <c r="C77" s="238" t="s">
        <v>86</v>
      </c>
      <c r="D77" s="241">
        <v>200499</v>
      </c>
      <c r="E77" s="239" t="str" cm="1">
        <f t="array" ref="E77">_xlfn.XLOOKUP(C77&amp;D77,BANCO!$A$20:$A$25108&amp;BANCO!$B$20:$B$25108,BANCO!$C$20:$C$25108,FALSE)</f>
        <v>REBOCO PAULISTA A-14 (1CALH:4ARMLC+100kgCI/M3)</v>
      </c>
      <c r="F77" s="240" t="str" cm="1">
        <f t="array" ref="F77">_xlfn.XLOOKUP(C77&amp;D77,BANCO!$A$20:$A$25108&amp;BANCO!$B$20:$B$25108,BANCO!$D$20:$D$25108,FALSE)</f>
        <v xml:space="preserve">m2    </v>
      </c>
      <c r="G77" s="395">
        <f>G76</f>
        <v>4.9000000000000004</v>
      </c>
      <c r="H77" s="391" cm="1">
        <f t="array" ref="H77">_xlfn.XLOOKUP(C77&amp;D77,BANCO!$A$20:$A$25108&amp;BANCO!$B$20:$B$25108,BANCO!$E$20:$E$25108,FALSE)</f>
        <v>33.42</v>
      </c>
      <c r="I77" s="391" cm="1">
        <f t="array" ref="I77">_xlfn.XLOOKUP(C77&amp;D77,BANCO!$A$20:$A$25108&amp;BANCO!$B$20:$B$25108,BANCO!$F$20:$F$25108,FALSE)</f>
        <v>35.56</v>
      </c>
      <c r="K77" s="250">
        <f t="shared" si="12"/>
        <v>163.76</v>
      </c>
      <c r="L77" s="250">
        <f t="shared" si="13"/>
        <v>174.24</v>
      </c>
    </row>
    <row r="78" spans="1:12" s="50" customFormat="1" ht="13.5" customHeight="1">
      <c r="A78" s="48">
        <v>62</v>
      </c>
      <c r="B78" s="48"/>
      <c r="C78" s="49"/>
      <c r="D78" s="49"/>
      <c r="E78" s="49"/>
      <c r="F78" s="49"/>
      <c r="G78" s="173"/>
      <c r="H78" s="48"/>
    </row>
    <row r="79" spans="1:12" s="50" customFormat="1" ht="13.5" customHeight="1">
      <c r="A79" s="48">
        <v>63</v>
      </c>
      <c r="B79" s="48"/>
      <c r="C79" s="49"/>
      <c r="D79" s="49"/>
      <c r="E79" s="49"/>
      <c r="F79" s="49"/>
      <c r="G79" s="173"/>
      <c r="H79" s="48"/>
    </row>
    <row r="80" spans="1:12" s="50" customFormat="1" ht="13.5" customHeight="1">
      <c r="A80" s="48">
        <v>64</v>
      </c>
      <c r="B80" s="48"/>
      <c r="C80" s="49"/>
      <c r="D80" s="49"/>
      <c r="E80" s="49"/>
      <c r="F80" s="49"/>
      <c r="G80" s="173"/>
      <c r="H80" s="48"/>
    </row>
    <row r="81" spans="1:7" ht="37.799999999999997" customHeight="1">
      <c r="A81" s="48">
        <v>68</v>
      </c>
      <c r="C81" s="106"/>
      <c r="D81" s="107"/>
      <c r="E81" s="108"/>
      <c r="F81" s="109"/>
      <c r="G81" s="174"/>
    </row>
    <row r="82" spans="1:7">
      <c r="A82" s="48">
        <v>69</v>
      </c>
      <c r="C82" s="52"/>
      <c r="D82" s="52"/>
      <c r="E82" s="128"/>
      <c r="F82" s="53"/>
      <c r="G82" s="175"/>
    </row>
    <row r="83" spans="1:7">
      <c r="A83" s="48">
        <v>70</v>
      </c>
      <c r="D83" s="177"/>
      <c r="E83" s="177" t="str">
        <f>DADOS!B16</f>
        <v>ENG. KÁSSIO CANDIDO MARTINS DO VALE</v>
      </c>
      <c r="F83" s="177"/>
      <c r="G83" s="175"/>
    </row>
    <row r="84" spans="1:7">
      <c r="A84" s="48">
        <v>71</v>
      </c>
      <c r="D84" s="177"/>
      <c r="E84" s="177" t="str">
        <f>DADOS!B28</f>
        <v>1013616219 D/GO</v>
      </c>
      <c r="F84" s="177"/>
    </row>
    <row r="85" spans="1:7">
      <c r="A85" s="48">
        <v>73</v>
      </c>
      <c r="C85" s="44"/>
      <c r="D85" s="44"/>
      <c r="E85" s="44"/>
      <c r="F85" s="51"/>
    </row>
    <row r="86" spans="1:7">
      <c r="A86" s="48">
        <v>74</v>
      </c>
      <c r="C86" s="44"/>
      <c r="D86" s="44"/>
      <c r="E86" s="44"/>
      <c r="F86" s="51"/>
    </row>
    <row r="87" spans="1:7">
      <c r="A87" s="48">
        <v>75</v>
      </c>
      <c r="C87" s="44"/>
      <c r="D87" s="44"/>
      <c r="E87" s="44"/>
      <c r="F87" s="51"/>
    </row>
    <row r="88" spans="1:7">
      <c r="A88" s="48">
        <v>76</v>
      </c>
      <c r="C88" s="44"/>
      <c r="D88" s="44"/>
      <c r="E88" s="44"/>
      <c r="F88" s="51"/>
    </row>
    <row r="89" spans="1:7">
      <c r="A89" s="48">
        <v>77</v>
      </c>
      <c r="C89" s="44"/>
      <c r="D89" s="44"/>
      <c r="E89" s="44"/>
      <c r="F89" s="51"/>
    </row>
    <row r="90" spans="1:7">
      <c r="A90" s="48">
        <v>78</v>
      </c>
      <c r="C90" s="44"/>
      <c r="D90" s="44"/>
      <c r="E90" s="44"/>
      <c r="F90" s="51"/>
    </row>
    <row r="91" spans="1:7">
      <c r="A91" s="48">
        <v>79</v>
      </c>
      <c r="C91" s="44"/>
      <c r="D91" s="44"/>
      <c r="E91" s="44"/>
      <c r="F91" s="51"/>
    </row>
    <row r="92" spans="1:7">
      <c r="A92" s="48">
        <v>80</v>
      </c>
      <c r="C92" s="44"/>
      <c r="D92" s="44"/>
      <c r="E92" s="44"/>
      <c r="F92" s="51"/>
    </row>
    <row r="93" spans="1:7">
      <c r="A93" s="48">
        <v>81</v>
      </c>
      <c r="C93" s="44"/>
      <c r="D93" s="44"/>
      <c r="E93" s="44"/>
      <c r="F93" s="51"/>
    </row>
    <row r="94" spans="1:7">
      <c r="A94" s="48">
        <v>82</v>
      </c>
      <c r="C94" s="44"/>
      <c r="D94" s="44"/>
      <c r="E94" s="44"/>
      <c r="F94" s="51"/>
    </row>
    <row r="95" spans="1:7">
      <c r="A95" s="48">
        <v>83</v>
      </c>
      <c r="C95" s="44"/>
      <c r="D95" s="44"/>
      <c r="E95" s="44"/>
      <c r="F95" s="51"/>
    </row>
    <row r="96" spans="1:7">
      <c r="A96" s="48">
        <v>84</v>
      </c>
      <c r="C96" s="44"/>
      <c r="D96" s="44"/>
      <c r="E96" s="44"/>
      <c r="F96" s="51"/>
    </row>
    <row r="97" spans="1:7">
      <c r="A97" s="48">
        <v>85</v>
      </c>
      <c r="C97" s="44"/>
      <c r="D97" s="44"/>
      <c r="E97" s="44"/>
      <c r="F97" s="51"/>
      <c r="G97" s="172"/>
    </row>
    <row r="98" spans="1:7">
      <c r="A98" s="48">
        <v>86</v>
      </c>
      <c r="C98" s="44"/>
      <c r="D98" s="44"/>
      <c r="E98" s="44"/>
      <c r="F98" s="51"/>
      <c r="G98" s="172"/>
    </row>
    <row r="99" spans="1:7">
      <c r="A99" s="48">
        <v>87</v>
      </c>
      <c r="C99" s="44"/>
      <c r="D99" s="44"/>
      <c r="E99" s="44"/>
      <c r="F99" s="51"/>
      <c r="G99" s="172"/>
    </row>
    <row r="100" spans="1:7">
      <c r="A100" s="48">
        <v>88</v>
      </c>
      <c r="C100" s="44"/>
      <c r="D100" s="44"/>
      <c r="E100" s="44"/>
      <c r="F100" s="51"/>
      <c r="G100" s="172"/>
    </row>
    <row r="101" spans="1:7">
      <c r="A101" s="48">
        <v>89</v>
      </c>
      <c r="C101" s="44"/>
      <c r="D101" s="44"/>
      <c r="E101" s="44"/>
      <c r="F101" s="51"/>
      <c r="G101" s="172"/>
    </row>
    <row r="102" spans="1:7">
      <c r="A102" s="48">
        <v>90</v>
      </c>
    </row>
    <row r="103" spans="1:7">
      <c r="A103" s="48">
        <v>91</v>
      </c>
    </row>
    <row r="104" spans="1:7">
      <c r="A104" s="48">
        <v>92</v>
      </c>
    </row>
    <row r="105" spans="1:7">
      <c r="A105" s="48">
        <v>93</v>
      </c>
    </row>
    <row r="106" spans="1:7">
      <c r="A106" s="48">
        <v>94</v>
      </c>
    </row>
    <row r="107" spans="1:7">
      <c r="A107" s="48">
        <v>95</v>
      </c>
    </row>
    <row r="108" spans="1:7">
      <c r="A108" s="48">
        <v>96</v>
      </c>
    </row>
    <row r="109" spans="1:7">
      <c r="A109" s="48">
        <v>97</v>
      </c>
    </row>
    <row r="110" spans="1:7">
      <c r="A110" s="48">
        <v>98</v>
      </c>
    </row>
    <row r="111" spans="1:7">
      <c r="A111" s="48">
        <v>99</v>
      </c>
    </row>
    <row r="112" spans="1:7">
      <c r="A112" s="48">
        <v>100</v>
      </c>
    </row>
    <row r="113" spans="1:1">
      <c r="A113" s="48">
        <v>101</v>
      </c>
    </row>
    <row r="114" spans="1:1">
      <c r="A114" s="48">
        <v>102</v>
      </c>
    </row>
    <row r="115" spans="1:1">
      <c r="A115" s="48">
        <v>103</v>
      </c>
    </row>
    <row r="116" spans="1:1">
      <c r="A116" s="48">
        <v>104</v>
      </c>
    </row>
    <row r="117" spans="1:1">
      <c r="A117" s="48">
        <v>105</v>
      </c>
    </row>
    <row r="118" spans="1:1">
      <c r="A118" s="48">
        <v>106</v>
      </c>
    </row>
    <row r="119" spans="1:1">
      <c r="A119" s="48">
        <v>107</v>
      </c>
    </row>
    <row r="120" spans="1:1">
      <c r="A120" s="48">
        <v>108</v>
      </c>
    </row>
    <row r="121" spans="1:1">
      <c r="A121" s="48">
        <v>109</v>
      </c>
    </row>
    <row r="122" spans="1:1">
      <c r="A122" s="48">
        <v>110</v>
      </c>
    </row>
    <row r="123" spans="1:1">
      <c r="A123" s="48">
        <v>111</v>
      </c>
    </row>
    <row r="124" spans="1:1">
      <c r="A124" s="48">
        <v>112</v>
      </c>
    </row>
    <row r="125" spans="1:1">
      <c r="A125" s="48">
        <v>113</v>
      </c>
    </row>
    <row r="126" spans="1:1">
      <c r="A126" s="48">
        <v>114</v>
      </c>
    </row>
    <row r="127" spans="1:1">
      <c r="A127" s="48">
        <v>115</v>
      </c>
    </row>
    <row r="128" spans="1:1">
      <c r="A128" s="48">
        <v>116</v>
      </c>
    </row>
    <row r="129" spans="1:1">
      <c r="A129" s="48">
        <v>117</v>
      </c>
    </row>
    <row r="130" spans="1:1">
      <c r="A130" s="48">
        <v>118</v>
      </c>
    </row>
    <row r="131" spans="1:1">
      <c r="A131" s="48">
        <v>119</v>
      </c>
    </row>
    <row r="132" spans="1:1">
      <c r="A132" s="48">
        <v>120</v>
      </c>
    </row>
    <row r="133" spans="1:1">
      <c r="A133" s="48">
        <v>121</v>
      </c>
    </row>
    <row r="134" spans="1:1">
      <c r="A134" s="48">
        <v>122</v>
      </c>
    </row>
    <row r="135" spans="1:1">
      <c r="A135" s="48">
        <v>123</v>
      </c>
    </row>
    <row r="136" spans="1:1">
      <c r="A136" s="48">
        <v>124</v>
      </c>
    </row>
    <row r="137" spans="1:1">
      <c r="A137" s="48">
        <v>125</v>
      </c>
    </row>
    <row r="138" spans="1:1">
      <c r="A138" s="48">
        <v>126</v>
      </c>
    </row>
    <row r="139" spans="1:1">
      <c r="A139" s="48">
        <v>127</v>
      </c>
    </row>
    <row r="140" spans="1:1">
      <c r="A140" s="48">
        <v>128</v>
      </c>
    </row>
    <row r="141" spans="1:1">
      <c r="A141" s="48">
        <v>129</v>
      </c>
    </row>
    <row r="142" spans="1:1">
      <c r="A142" s="48">
        <v>130</v>
      </c>
    </row>
    <row r="143" spans="1:1">
      <c r="A143" s="48">
        <v>131</v>
      </c>
    </row>
    <row r="144" spans="1:1">
      <c r="A144" s="48">
        <v>132</v>
      </c>
    </row>
    <row r="145" spans="1:1">
      <c r="A145" s="48">
        <v>133</v>
      </c>
    </row>
    <row r="146" spans="1:1">
      <c r="A146" s="48">
        <v>134</v>
      </c>
    </row>
    <row r="147" spans="1:1">
      <c r="A147" s="48">
        <v>135</v>
      </c>
    </row>
    <row r="148" spans="1:1">
      <c r="A148" s="48">
        <v>136</v>
      </c>
    </row>
    <row r="149" spans="1:1">
      <c r="A149" s="48">
        <v>137</v>
      </c>
    </row>
    <row r="150" spans="1:1">
      <c r="A150" s="48">
        <v>138</v>
      </c>
    </row>
    <row r="151" spans="1:1">
      <c r="A151" s="48">
        <v>139</v>
      </c>
    </row>
    <row r="152" spans="1:1">
      <c r="A152" s="48">
        <v>140</v>
      </c>
    </row>
    <row r="153" spans="1:1">
      <c r="A153" s="48">
        <v>141</v>
      </c>
    </row>
    <row r="154" spans="1:1">
      <c r="A154" s="48">
        <v>142</v>
      </c>
    </row>
    <row r="155" spans="1:1">
      <c r="A155" s="48">
        <v>143</v>
      </c>
    </row>
    <row r="156" spans="1:1">
      <c r="A156" s="48">
        <v>144</v>
      </c>
    </row>
    <row r="157" spans="1:1">
      <c r="A157" s="48">
        <v>145</v>
      </c>
    </row>
    <row r="158" spans="1:1">
      <c r="A158" s="48">
        <v>146</v>
      </c>
    </row>
    <row r="159" spans="1:1">
      <c r="A159" s="48">
        <v>147</v>
      </c>
    </row>
    <row r="160" spans="1:1">
      <c r="A160" s="48">
        <v>148</v>
      </c>
    </row>
    <row r="161" spans="1:1">
      <c r="A161" s="48">
        <v>149</v>
      </c>
    </row>
    <row r="162" spans="1:1">
      <c r="A162" s="48">
        <v>150</v>
      </c>
    </row>
    <row r="163" spans="1:1">
      <c r="A163" s="48">
        <v>151</v>
      </c>
    </row>
    <row r="164" spans="1:1">
      <c r="A164" s="48">
        <v>152</v>
      </c>
    </row>
    <row r="165" spans="1:1">
      <c r="A165" s="48">
        <v>153</v>
      </c>
    </row>
    <row r="166" spans="1:1">
      <c r="A166" s="48">
        <v>154</v>
      </c>
    </row>
    <row r="167" spans="1:1">
      <c r="A167" s="48">
        <v>155</v>
      </c>
    </row>
    <row r="168" spans="1:1">
      <c r="A168" s="48">
        <v>156</v>
      </c>
    </row>
    <row r="169" spans="1:1">
      <c r="A169" s="48">
        <v>157</v>
      </c>
    </row>
    <row r="170" spans="1:1">
      <c r="A170" s="48">
        <v>158</v>
      </c>
    </row>
    <row r="171" spans="1:1">
      <c r="A171" s="48">
        <v>159</v>
      </c>
    </row>
    <row r="172" spans="1:1">
      <c r="A172" s="48">
        <v>160</v>
      </c>
    </row>
    <row r="173" spans="1:1">
      <c r="A173" s="48">
        <v>161</v>
      </c>
    </row>
    <row r="174" spans="1:1">
      <c r="A174" s="48">
        <v>162</v>
      </c>
    </row>
    <row r="175" spans="1:1">
      <c r="A175" s="48">
        <v>163</v>
      </c>
    </row>
    <row r="176" spans="1:1">
      <c r="A176" s="48">
        <v>164</v>
      </c>
    </row>
    <row r="177" spans="1:1">
      <c r="A177" s="48">
        <v>165</v>
      </c>
    </row>
    <row r="178" spans="1:1">
      <c r="A178" s="48">
        <v>166</v>
      </c>
    </row>
    <row r="179" spans="1:1">
      <c r="A179" s="48">
        <v>167</v>
      </c>
    </row>
    <row r="180" spans="1:1">
      <c r="A180" s="48">
        <v>168</v>
      </c>
    </row>
    <row r="181" spans="1:1">
      <c r="A181" s="48">
        <v>169</v>
      </c>
    </row>
    <row r="182" spans="1:1">
      <c r="A182" s="48">
        <v>170</v>
      </c>
    </row>
    <row r="183" spans="1:1">
      <c r="A183" s="48">
        <v>171</v>
      </c>
    </row>
    <row r="184" spans="1:1">
      <c r="A184" s="48">
        <v>172</v>
      </c>
    </row>
    <row r="185" spans="1:1">
      <c r="A185" s="48">
        <v>173</v>
      </c>
    </row>
    <row r="186" spans="1:1">
      <c r="A186" s="48">
        <v>174</v>
      </c>
    </row>
    <row r="187" spans="1:1">
      <c r="A187" s="48">
        <v>175</v>
      </c>
    </row>
    <row r="188" spans="1:1">
      <c r="A188" s="48">
        <v>176</v>
      </c>
    </row>
    <row r="189" spans="1:1">
      <c r="A189" s="48">
        <v>177</v>
      </c>
    </row>
    <row r="190" spans="1:1">
      <c r="A190" s="48">
        <v>178</v>
      </c>
    </row>
    <row r="191" spans="1:1">
      <c r="A191" s="48">
        <v>179</v>
      </c>
    </row>
    <row r="192" spans="1:1">
      <c r="A192" s="48">
        <v>180</v>
      </c>
    </row>
    <row r="193" spans="1:1">
      <c r="A193" s="48">
        <v>181</v>
      </c>
    </row>
    <row r="194" spans="1:1">
      <c r="A194" s="48">
        <v>182</v>
      </c>
    </row>
    <row r="195" spans="1:1">
      <c r="A195" s="48">
        <v>183</v>
      </c>
    </row>
    <row r="196" spans="1:1">
      <c r="A196" s="48">
        <v>184</v>
      </c>
    </row>
    <row r="197" spans="1:1">
      <c r="A197" s="48">
        <v>185</v>
      </c>
    </row>
    <row r="198" spans="1:1">
      <c r="A198" s="48">
        <v>186</v>
      </c>
    </row>
    <row r="199" spans="1:1">
      <c r="A199" s="48">
        <v>187</v>
      </c>
    </row>
    <row r="200" spans="1:1">
      <c r="A200" s="48">
        <v>188</v>
      </c>
    </row>
    <row r="201" spans="1:1">
      <c r="A201" s="48">
        <v>189</v>
      </c>
    </row>
    <row r="202" spans="1:1">
      <c r="A202" s="48">
        <v>190</v>
      </c>
    </row>
    <row r="203" spans="1:1">
      <c r="A203" s="48">
        <v>191</v>
      </c>
    </row>
    <row r="204" spans="1:1">
      <c r="A204" s="48">
        <v>192</v>
      </c>
    </row>
    <row r="205" spans="1:1">
      <c r="A205" s="48">
        <v>193</v>
      </c>
    </row>
    <row r="206" spans="1:1">
      <c r="A206" s="48">
        <v>194</v>
      </c>
    </row>
    <row r="207" spans="1:1">
      <c r="A207" s="48">
        <v>195</v>
      </c>
    </row>
    <row r="208" spans="1:1">
      <c r="A208" s="48">
        <v>196</v>
      </c>
    </row>
    <row r="209" spans="1:1">
      <c r="A209" s="48">
        <v>197</v>
      </c>
    </row>
    <row r="210" spans="1:1">
      <c r="A210" s="48">
        <v>198</v>
      </c>
    </row>
    <row r="211" spans="1:1">
      <c r="A211" s="48">
        <v>199</v>
      </c>
    </row>
    <row r="212" spans="1:1">
      <c r="A212" s="48">
        <v>200</v>
      </c>
    </row>
    <row r="213" spans="1:1">
      <c r="A213" s="48">
        <v>201</v>
      </c>
    </row>
    <row r="214" spans="1:1">
      <c r="A214" s="48">
        <v>202</v>
      </c>
    </row>
    <row r="215" spans="1:1">
      <c r="A215" s="48">
        <v>203</v>
      </c>
    </row>
    <row r="216" spans="1:1">
      <c r="A216" s="48">
        <v>204</v>
      </c>
    </row>
    <row r="217" spans="1:1">
      <c r="A217" s="48">
        <v>205</v>
      </c>
    </row>
    <row r="218" spans="1:1">
      <c r="A218" s="48">
        <v>206</v>
      </c>
    </row>
    <row r="219" spans="1:1">
      <c r="A219" s="48">
        <v>207</v>
      </c>
    </row>
    <row r="220" spans="1:1">
      <c r="A220" s="48">
        <v>208</v>
      </c>
    </row>
    <row r="221" spans="1:1">
      <c r="A221" s="48">
        <v>209</v>
      </c>
    </row>
    <row r="222" spans="1:1">
      <c r="A222" s="48">
        <v>210</v>
      </c>
    </row>
    <row r="223" spans="1:1">
      <c r="A223" s="48">
        <v>211</v>
      </c>
    </row>
    <row r="224" spans="1:1">
      <c r="A224" s="48">
        <v>212</v>
      </c>
    </row>
    <row r="225" spans="1:1">
      <c r="A225" s="48">
        <v>213</v>
      </c>
    </row>
    <row r="226" spans="1:1">
      <c r="A226" s="48">
        <v>214</v>
      </c>
    </row>
    <row r="227" spans="1:1">
      <c r="A227" s="48">
        <v>215</v>
      </c>
    </row>
    <row r="228" spans="1:1">
      <c r="A228" s="48">
        <v>216</v>
      </c>
    </row>
    <row r="229" spans="1:1">
      <c r="A229" s="48">
        <v>217</v>
      </c>
    </row>
    <row r="230" spans="1:1">
      <c r="A230" s="48">
        <v>218</v>
      </c>
    </row>
    <row r="231" spans="1:1">
      <c r="A231" s="48">
        <v>219</v>
      </c>
    </row>
    <row r="232" spans="1:1">
      <c r="A232" s="48">
        <v>220</v>
      </c>
    </row>
    <row r="233" spans="1:1">
      <c r="A233" s="48">
        <v>221</v>
      </c>
    </row>
    <row r="234" spans="1:1">
      <c r="A234" s="48">
        <v>222</v>
      </c>
    </row>
    <row r="235" spans="1:1">
      <c r="A235" s="48">
        <v>223</v>
      </c>
    </row>
    <row r="236" spans="1:1">
      <c r="A236" s="48">
        <v>224</v>
      </c>
    </row>
    <row r="237" spans="1:1">
      <c r="A237" s="48">
        <v>225</v>
      </c>
    </row>
    <row r="238" spans="1:1">
      <c r="A238" s="48">
        <v>226</v>
      </c>
    </row>
    <row r="239" spans="1:1">
      <c r="A239" s="48">
        <v>227</v>
      </c>
    </row>
    <row r="240" spans="1:1">
      <c r="A240" s="48">
        <v>228</v>
      </c>
    </row>
    <row r="241" spans="1:1">
      <c r="A241" s="48">
        <v>229</v>
      </c>
    </row>
    <row r="242" spans="1:1">
      <c r="A242" s="48">
        <v>230</v>
      </c>
    </row>
    <row r="243" spans="1:1">
      <c r="A243" s="48">
        <v>231</v>
      </c>
    </row>
    <row r="244" spans="1:1">
      <c r="A244" s="48">
        <v>232</v>
      </c>
    </row>
    <row r="245" spans="1:1">
      <c r="A245" s="48">
        <v>233</v>
      </c>
    </row>
    <row r="246" spans="1:1">
      <c r="A246" s="48">
        <v>234</v>
      </c>
    </row>
    <row r="247" spans="1:1">
      <c r="A247" s="48">
        <v>235</v>
      </c>
    </row>
    <row r="248" spans="1:1">
      <c r="A248" s="48">
        <v>236</v>
      </c>
    </row>
    <row r="249" spans="1:1">
      <c r="A249" s="48">
        <v>237</v>
      </c>
    </row>
    <row r="250" spans="1:1">
      <c r="A250" s="48">
        <v>238</v>
      </c>
    </row>
    <row r="251" spans="1:1">
      <c r="A251" s="48">
        <v>239</v>
      </c>
    </row>
    <row r="252" spans="1:1">
      <c r="A252" s="48">
        <v>240</v>
      </c>
    </row>
    <row r="253" spans="1:1">
      <c r="A253" s="48">
        <v>241</v>
      </c>
    </row>
    <row r="254" spans="1:1">
      <c r="A254" s="48">
        <v>242</v>
      </c>
    </row>
    <row r="255" spans="1:1">
      <c r="A255" s="48">
        <v>243</v>
      </c>
    </row>
    <row r="256" spans="1:1">
      <c r="A256" s="48">
        <v>244</v>
      </c>
    </row>
    <row r="257" spans="1:1">
      <c r="A257" s="48">
        <v>245</v>
      </c>
    </row>
    <row r="258" spans="1:1">
      <c r="A258" s="48">
        <v>246</v>
      </c>
    </row>
  </sheetData>
  <mergeCells count="4">
    <mergeCell ref="C10:I10"/>
    <mergeCell ref="D5:I5"/>
    <mergeCell ref="D6:I6"/>
    <mergeCell ref="G7:H7"/>
  </mergeCells>
  <phoneticPr fontId="61" type="noConversion"/>
  <printOptions horizontalCentered="1"/>
  <pageMargins left="0.39370078740157483" right="0.39370078740157483" top="0.39370078740157483" bottom="0.39370078740157483" header="0.31496062992125984" footer="0.31496062992125984"/>
  <pageSetup paperSize="9" scale="62" fitToHeight="0" orientation="portrait" r:id="rId1"/>
  <headerFooter>
    <oddFoote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N257"/>
  <sheetViews>
    <sheetView showGridLines="0" view="pageBreakPreview" zoomScale="70" zoomScaleSheetLayoutView="70" workbookViewId="0">
      <selection activeCell="D53" sqref="D53"/>
    </sheetView>
  </sheetViews>
  <sheetFormatPr defaultColWidth="9.109375" defaultRowHeight="14.4"/>
  <cols>
    <col min="1" max="1" width="2.5546875" style="3" customWidth="1"/>
    <col min="2" max="2" width="1.44140625" style="5" customWidth="1"/>
    <col min="3" max="3" width="15.6640625" style="6" customWidth="1"/>
    <col min="4" max="4" width="51.5546875" style="6" customWidth="1"/>
    <col min="5" max="5" width="30.109375" style="6" customWidth="1"/>
    <col min="6" max="6" width="18.33203125" style="6" customWidth="1"/>
    <col min="7" max="7" width="16.5546875" style="6" customWidth="1"/>
    <col min="8" max="8" width="11.6640625" style="6" customWidth="1"/>
    <col min="9" max="9" width="23.5546875" style="6" customWidth="1"/>
    <col min="10" max="10" width="2.6640625" style="3" customWidth="1"/>
    <col min="11" max="11" width="9.109375" style="3"/>
    <col min="12" max="12" width="11.5546875" style="3" bestFit="1" customWidth="1"/>
    <col min="13" max="13" width="9.109375" style="3"/>
    <col min="14" max="14" width="10.5546875" style="3" bestFit="1" customWidth="1"/>
    <col min="15" max="20" width="9.109375" style="3"/>
    <col min="21" max="21" width="9.109375" style="3" customWidth="1"/>
    <col min="22" max="16384" width="9.109375" style="3"/>
  </cols>
  <sheetData>
    <row r="2" spans="1:9" s="4" customFormat="1" ht="6.75" customHeight="1">
      <c r="B2" s="5"/>
      <c r="C2" s="5"/>
      <c r="D2" s="5"/>
      <c r="E2" s="5"/>
      <c r="F2" s="5"/>
      <c r="G2" s="5"/>
      <c r="H2" s="6"/>
      <c r="I2" s="5"/>
    </row>
    <row r="3" spans="1:9" s="4" customFormat="1" ht="24" customHeight="1">
      <c r="B3" s="5"/>
      <c r="C3" s="385"/>
      <c r="D3" s="386" t="str">
        <f>'MEM. CÁLCULO'!F2</f>
        <v>OBJETO:</v>
      </c>
      <c r="E3" s="547" t="str">
        <f>'MEM. CÁLCULO'!G2</f>
        <v>CREAS DE SANTA RITA DO ARAGUAIA - 2º ETAPA</v>
      </c>
      <c r="F3" s="547">
        <f>'MEM. CÁLCULO'!H2</f>
        <v>0</v>
      </c>
      <c r="G3" s="547">
        <f>'MEM. CÁLCULO'!I2</f>
        <v>0</v>
      </c>
      <c r="H3" s="547">
        <f>'MEM. CÁLCULO'!J2</f>
        <v>0</v>
      </c>
      <c r="I3" s="548">
        <f>'MEM. CÁLCULO'!K2</f>
        <v>0</v>
      </c>
    </row>
    <row r="4" spans="1:9" s="4" customFormat="1" ht="24" customHeight="1">
      <c r="B4" s="5"/>
      <c r="C4" s="387"/>
      <c r="D4" s="388" t="str">
        <f>'MEM. CÁLCULO'!F3</f>
        <v>CONTRATANTE:</v>
      </c>
      <c r="E4" s="547" t="str">
        <f>'MEM. CÁLCULO'!G3</f>
        <v>PREFEITURA MUNICIPAL DE SANTA RITA DO ARAGUAIA - GO</v>
      </c>
      <c r="F4" s="547">
        <f>'MEM. CÁLCULO'!H3</f>
        <v>0</v>
      </c>
      <c r="G4" s="547">
        <f>'MEM. CÁLCULO'!I3</f>
        <v>0</v>
      </c>
      <c r="H4" s="328" t="str">
        <f>'MEM. CÁLCULO'!J3</f>
        <v>CNPJ:</v>
      </c>
      <c r="I4" s="292" t="str">
        <f>'MEM. CÁLCULO'!K3</f>
        <v>01.067.990/0001-48</v>
      </c>
    </row>
    <row r="5" spans="1:9" s="4" customFormat="1" ht="24" customHeight="1">
      <c r="B5" s="5"/>
      <c r="C5" s="387"/>
      <c r="D5" s="388" t="str">
        <f>'MEM. CÁLCULO'!F4</f>
        <v>END. DA OBRA:</v>
      </c>
      <c r="E5" s="547" t="str">
        <f>'MEM. CÁLCULO'!G4</f>
        <v>RUA 11A, ESQ. C/ RUA 05 - APM - ST. BELA VISTA, SANTA RITA DO ARAGUAIA - GO</v>
      </c>
      <c r="F5" s="547">
        <f>'MEM. CÁLCULO'!H4</f>
        <v>0</v>
      </c>
      <c r="G5" s="547">
        <f>'MEM. CÁLCULO'!I4</f>
        <v>0</v>
      </c>
      <c r="H5" s="547">
        <f>'MEM. CÁLCULO'!J4</f>
        <v>0</v>
      </c>
      <c r="I5" s="548">
        <f>'MEM. CÁLCULO'!K4</f>
        <v>0</v>
      </c>
    </row>
    <row r="6" spans="1:9" s="4" customFormat="1" ht="24" customHeight="1">
      <c r="B6" s="5"/>
      <c r="C6" s="387"/>
      <c r="D6" s="388" t="str">
        <f>'MEM. CÁLCULO'!F5</f>
        <v>TAB. DE REF.:</v>
      </c>
      <c r="E6" s="547" t="str">
        <f>'MEM. CÁLCULO'!G5</f>
        <v xml:space="preserve">  GOINFRA - OBRAS CIVIS - OUT/2025 / SINAPI Ref. GO DEZ/2025) / ORSE JULHO/2025 (SEM DESONERAÇÃO)</v>
      </c>
      <c r="F6" s="547">
        <f>'MEM. CÁLCULO'!H5</f>
        <v>0</v>
      </c>
      <c r="G6" s="547">
        <f>'MEM. CÁLCULO'!I5</f>
        <v>0</v>
      </c>
      <c r="H6" s="547">
        <f>'MEM. CÁLCULO'!J5</f>
        <v>0</v>
      </c>
      <c r="I6" s="548">
        <f>'MEM. CÁLCULO'!K5</f>
        <v>0</v>
      </c>
    </row>
    <row r="7" spans="1:9" s="4" customFormat="1" ht="24" customHeight="1">
      <c r="B7" s="5"/>
      <c r="C7" s="387"/>
      <c r="D7" s="388" t="str">
        <f>'MEM. CÁLCULO'!F6</f>
        <v>BDI NÃO DES.:</v>
      </c>
      <c r="E7" s="295">
        <f>'MEM. CÁLCULO'!G6</f>
        <v>0.2223</v>
      </c>
      <c r="F7" s="293"/>
      <c r="G7" s="294" t="str">
        <f>'MEM. CÁLCULO'!I6</f>
        <v>BDI NÃO DES. MAT.:</v>
      </c>
      <c r="H7" s="295">
        <f>'MEM. CÁLCULO'!J6</f>
        <v>0.17019999999999999</v>
      </c>
      <c r="I7" s="296"/>
    </row>
    <row r="8" spans="1:9" s="4" customFormat="1" ht="24" customHeight="1">
      <c r="B8" s="5"/>
      <c r="C8" s="389"/>
      <c r="D8" s="390" t="str">
        <f>'MEM. CÁLCULO'!F7</f>
        <v>DATA DO ORÇ.:</v>
      </c>
      <c r="E8" s="384">
        <f ca="1">'MEM. CÁLCULO'!G7</f>
        <v>46104</v>
      </c>
      <c r="F8" s="298" t="str">
        <f>'MEM. CÁLCULO'!H7</f>
        <v>OBS:</v>
      </c>
      <c r="G8" s="299" t="str">
        <f>'MEM. CÁLCULO'!I7</f>
        <v>OBRA COM RECURSO FEDERAL E CONTRAPARTIDA MUNICIPAL</v>
      </c>
      <c r="H8" s="300"/>
      <c r="I8" s="301"/>
    </row>
    <row r="9" spans="1:9" s="4" customFormat="1">
      <c r="B9" s="5"/>
      <c r="C9" s="5"/>
      <c r="D9" s="5"/>
      <c r="E9" s="5"/>
      <c r="F9" s="5"/>
      <c r="G9" s="5"/>
      <c r="H9" s="6"/>
      <c r="I9" s="5"/>
    </row>
    <row r="10" spans="1:9" s="4" customFormat="1">
      <c r="B10" s="5"/>
      <c r="C10" s="5"/>
      <c r="D10" s="5"/>
      <c r="E10" s="5"/>
      <c r="F10" s="5"/>
      <c r="G10" s="5"/>
      <c r="H10" s="6"/>
      <c r="I10" s="5"/>
    </row>
    <row r="11" spans="1:9" s="4" customFormat="1">
      <c r="B11" s="5"/>
      <c r="C11" s="5"/>
      <c r="D11" s="5"/>
      <c r="E11" s="5"/>
      <c r="F11" s="5"/>
      <c r="G11" s="5"/>
      <c r="H11" s="6"/>
      <c r="I11" s="5"/>
    </row>
    <row r="12" spans="1:9" s="4" customFormat="1">
      <c r="B12" s="5"/>
      <c r="C12" s="5"/>
      <c r="D12" s="5"/>
      <c r="E12" s="5"/>
      <c r="F12" s="5"/>
      <c r="G12" s="5"/>
      <c r="H12" s="6"/>
      <c r="I12" s="5"/>
    </row>
    <row r="13" spans="1:9" s="4" customFormat="1">
      <c r="A13" s="4">
        <v>1</v>
      </c>
      <c r="B13" s="5"/>
      <c r="C13" s="5"/>
      <c r="D13" s="5"/>
      <c r="E13" s="5"/>
      <c r="F13" s="5"/>
      <c r="G13" s="5"/>
      <c r="H13" s="6"/>
      <c r="I13" s="5"/>
    </row>
    <row r="14" spans="1:9" s="4" customFormat="1">
      <c r="A14" s="4">
        <v>2</v>
      </c>
      <c r="B14" s="5"/>
      <c r="C14" s="5"/>
      <c r="D14" s="5"/>
      <c r="E14" s="5"/>
      <c r="F14" s="5"/>
      <c r="G14" s="5"/>
      <c r="H14" s="6"/>
      <c r="I14" s="5"/>
    </row>
    <row r="15" spans="1:9" s="4" customFormat="1">
      <c r="A15" s="4">
        <v>3</v>
      </c>
      <c r="B15" s="5"/>
      <c r="C15" s="10"/>
      <c r="D15" s="199"/>
      <c r="E15" s="199"/>
      <c r="F15" s="10"/>
      <c r="G15" s="5"/>
      <c r="H15" s="6"/>
      <c r="I15" s="5"/>
    </row>
    <row r="16" spans="1:9" s="4" customFormat="1">
      <c r="A16" s="4">
        <v>4</v>
      </c>
      <c r="B16" s="5"/>
      <c r="C16" s="554" t="s">
        <v>242</v>
      </c>
      <c r="D16" s="554"/>
      <c r="E16" s="554"/>
      <c r="F16" s="554"/>
      <c r="G16" s="554"/>
      <c r="H16" s="554"/>
      <c r="I16" s="554"/>
    </row>
    <row r="17" spans="1:14" s="4" customFormat="1">
      <c r="A17" s="4">
        <v>5</v>
      </c>
      <c r="B17" s="5"/>
      <c r="C17" s="10"/>
      <c r="D17" s="10"/>
      <c r="E17" s="10"/>
      <c r="F17" s="10"/>
      <c r="G17" s="5"/>
      <c r="H17" s="6"/>
      <c r="I17" s="5"/>
    </row>
    <row r="18" spans="1:14" s="202" customFormat="1">
      <c r="A18" s="4">
        <v>6</v>
      </c>
      <c r="B18" s="200"/>
      <c r="C18" s="201" t="s">
        <v>81</v>
      </c>
      <c r="D18" s="105" t="s">
        <v>65</v>
      </c>
      <c r="E18" s="105" t="s">
        <v>66</v>
      </c>
      <c r="F18" s="73" t="s">
        <v>82</v>
      </c>
      <c r="G18" s="73" t="s">
        <v>67</v>
      </c>
      <c r="H18" s="73" t="s">
        <v>48</v>
      </c>
      <c r="I18" s="73" t="s">
        <v>68</v>
      </c>
    </row>
    <row r="19" spans="1:14" s="4" customFormat="1">
      <c r="A19" s="4">
        <v>7</v>
      </c>
      <c r="B19" s="5"/>
      <c r="C19" s="555" t="s">
        <v>103</v>
      </c>
      <c r="D19" s="558" t="s">
        <v>21513</v>
      </c>
      <c r="E19" s="203" t="s">
        <v>19573</v>
      </c>
      <c r="F19" s="204">
        <v>45743</v>
      </c>
      <c r="G19" s="74">
        <v>1301.1570247933885</v>
      </c>
      <c r="H19" s="205" t="s">
        <v>230</v>
      </c>
      <c r="I19" s="561">
        <f>ROUND(MEDIAN(G19:G21),2)</f>
        <v>1366.21</v>
      </c>
      <c r="L19" s="398">
        <v>15744</v>
      </c>
      <c r="M19" s="4">
        <v>12.1</v>
      </c>
      <c r="N19" s="398">
        <f>L19/M19</f>
        <v>1301.1570247933885</v>
      </c>
    </row>
    <row r="20" spans="1:14" s="4" customFormat="1">
      <c r="A20" s="4">
        <v>8</v>
      </c>
      <c r="B20" s="5"/>
      <c r="C20" s="556"/>
      <c r="D20" s="559"/>
      <c r="E20" s="203" t="s">
        <v>19572</v>
      </c>
      <c r="F20" s="204">
        <v>45743</v>
      </c>
      <c r="G20" s="74">
        <v>1366.2148760330579</v>
      </c>
      <c r="H20" s="205" t="s">
        <v>230</v>
      </c>
      <c r="I20" s="562"/>
      <c r="L20" s="398">
        <v>16531.2</v>
      </c>
      <c r="M20" s="4">
        <f>M19</f>
        <v>12.1</v>
      </c>
      <c r="N20" s="398">
        <f t="shared" ref="N20:N21" si="0">L20/M20</f>
        <v>1366.2148760330579</v>
      </c>
    </row>
    <row r="21" spans="1:14" s="4" customFormat="1" ht="35.4" customHeight="1">
      <c r="A21" s="4">
        <v>9</v>
      </c>
      <c r="B21" s="5"/>
      <c r="C21" s="557"/>
      <c r="D21" s="560"/>
      <c r="E21" s="203" t="s">
        <v>19574</v>
      </c>
      <c r="F21" s="204">
        <v>45747</v>
      </c>
      <c r="G21" s="74">
        <v>1407.8512396694216</v>
      </c>
      <c r="H21" s="205" t="s">
        <v>230</v>
      </c>
      <c r="I21" s="563"/>
      <c r="L21" s="398">
        <v>17035</v>
      </c>
      <c r="M21" s="4">
        <f>M20</f>
        <v>12.1</v>
      </c>
      <c r="N21" s="398">
        <f t="shared" si="0"/>
        <v>1407.8512396694216</v>
      </c>
    </row>
    <row r="22" spans="1:14" s="4" customFormat="1">
      <c r="A22" s="4">
        <v>10</v>
      </c>
      <c r="B22" s="5"/>
      <c r="C22" s="369"/>
      <c r="D22" s="370"/>
      <c r="E22" s="203"/>
      <c r="F22" s="204"/>
      <c r="G22" s="74"/>
      <c r="H22" s="205"/>
      <c r="I22" s="371"/>
    </row>
    <row r="23" spans="1:14" s="4" customFormat="1" hidden="1">
      <c r="A23" s="4">
        <v>11</v>
      </c>
      <c r="B23" s="5"/>
      <c r="C23" s="555" t="s">
        <v>220</v>
      </c>
      <c r="D23" s="558" t="s">
        <v>221</v>
      </c>
      <c r="E23" s="203" t="s">
        <v>217</v>
      </c>
      <c r="F23" s="204">
        <v>44595</v>
      </c>
      <c r="G23" s="74">
        <v>80.900000000000006</v>
      </c>
      <c r="H23" s="205" t="s">
        <v>241</v>
      </c>
      <c r="I23" s="564">
        <f>MEDIAN(G23:G25)</f>
        <v>80.900000000000006</v>
      </c>
    </row>
    <row r="24" spans="1:14" s="4" customFormat="1" hidden="1">
      <c r="A24" s="4">
        <v>12</v>
      </c>
      <c r="B24" s="5"/>
      <c r="C24" s="556"/>
      <c r="D24" s="559"/>
      <c r="E24" s="203" t="s">
        <v>218</v>
      </c>
      <c r="F24" s="204">
        <v>44595</v>
      </c>
      <c r="G24" s="74">
        <v>75.900000000000006</v>
      </c>
      <c r="H24" s="205" t="s">
        <v>241</v>
      </c>
      <c r="I24" s="562"/>
    </row>
    <row r="25" spans="1:14" s="4" customFormat="1" hidden="1">
      <c r="A25" s="4">
        <v>13</v>
      </c>
      <c r="B25" s="5"/>
      <c r="C25" s="557"/>
      <c r="D25" s="560"/>
      <c r="E25" s="203" t="s">
        <v>219</v>
      </c>
      <c r="F25" s="204">
        <v>44595</v>
      </c>
      <c r="G25" s="74">
        <v>112.66</v>
      </c>
      <c r="H25" s="205" t="s">
        <v>241</v>
      </c>
      <c r="I25" s="563"/>
    </row>
    <row r="26" spans="1:14" s="4" customFormat="1" hidden="1">
      <c r="A26" s="4">
        <v>14</v>
      </c>
      <c r="B26" s="5"/>
      <c r="C26" s="208"/>
      <c r="D26" s="209"/>
      <c r="E26" s="203"/>
      <c r="F26" s="204"/>
      <c r="G26" s="74"/>
      <c r="H26" s="205"/>
      <c r="I26" s="207"/>
    </row>
    <row r="27" spans="1:14" s="4" customFormat="1" hidden="1">
      <c r="A27" s="4">
        <v>15</v>
      </c>
      <c r="B27" s="5"/>
      <c r="C27" s="555" t="s">
        <v>236</v>
      </c>
      <c r="D27" s="558" t="s">
        <v>235</v>
      </c>
      <c r="E27" s="203" t="s">
        <v>217</v>
      </c>
      <c r="F27" s="204">
        <v>44595</v>
      </c>
      <c r="G27" s="74">
        <v>79</v>
      </c>
      <c r="H27" s="205" t="s">
        <v>241</v>
      </c>
      <c r="I27" s="564">
        <f>MEDIAN(G27:G29)</f>
        <v>76</v>
      </c>
    </row>
    <row r="28" spans="1:14" s="4" customFormat="1" hidden="1">
      <c r="A28" s="4">
        <v>16</v>
      </c>
      <c r="B28" s="5"/>
      <c r="C28" s="556"/>
      <c r="D28" s="559"/>
      <c r="E28" s="203" t="s">
        <v>218</v>
      </c>
      <c r="F28" s="204">
        <v>44595</v>
      </c>
      <c r="G28" s="74">
        <v>68</v>
      </c>
      <c r="H28" s="205" t="s">
        <v>241</v>
      </c>
      <c r="I28" s="562"/>
    </row>
    <row r="29" spans="1:14" s="4" customFormat="1" hidden="1">
      <c r="A29" s="4">
        <v>17</v>
      </c>
      <c r="B29" s="5"/>
      <c r="C29" s="557"/>
      <c r="D29" s="560"/>
      <c r="E29" s="203" t="s">
        <v>219</v>
      </c>
      <c r="F29" s="204">
        <v>44595</v>
      </c>
      <c r="G29" s="74">
        <v>76</v>
      </c>
      <c r="H29" s="205" t="s">
        <v>241</v>
      </c>
      <c r="I29" s="563"/>
    </row>
    <row r="30" spans="1:14" s="4" customFormat="1" hidden="1">
      <c r="A30" s="4">
        <v>18</v>
      </c>
      <c r="B30" s="5"/>
      <c r="C30" s="208"/>
      <c r="D30" s="209"/>
      <c r="E30" s="203"/>
      <c r="F30" s="204"/>
      <c r="G30" s="74"/>
      <c r="H30" s="205"/>
      <c r="I30" s="207"/>
    </row>
    <row r="31" spans="1:14" s="4" customFormat="1" hidden="1">
      <c r="A31" s="4">
        <v>19</v>
      </c>
      <c r="B31" s="5"/>
      <c r="C31" s="555" t="s">
        <v>239</v>
      </c>
      <c r="D31" s="558" t="s">
        <v>240</v>
      </c>
      <c r="E31" s="203" t="s">
        <v>217</v>
      </c>
      <c r="F31" s="204">
        <v>44602</v>
      </c>
      <c r="G31" s="74">
        <v>326.83999999999997</v>
      </c>
      <c r="H31" s="205" t="s">
        <v>241</v>
      </c>
      <c r="I31" s="564">
        <f t="shared" ref="I31" si="1">MEDIAN(G31:G33)</f>
        <v>326.83999999999997</v>
      </c>
    </row>
    <row r="32" spans="1:14" s="4" customFormat="1" hidden="1">
      <c r="A32" s="4">
        <v>20</v>
      </c>
      <c r="B32" s="5"/>
      <c r="C32" s="556"/>
      <c r="D32" s="559"/>
      <c r="E32" s="203" t="s">
        <v>218</v>
      </c>
      <c r="F32" s="204">
        <v>44602</v>
      </c>
      <c r="G32" s="74">
        <v>329</v>
      </c>
      <c r="H32" s="205" t="s">
        <v>241</v>
      </c>
      <c r="I32" s="562"/>
    </row>
    <row r="33" spans="1:9" s="4" customFormat="1" hidden="1">
      <c r="A33" s="4">
        <v>21</v>
      </c>
      <c r="B33" s="5"/>
      <c r="C33" s="557"/>
      <c r="D33" s="560"/>
      <c r="E33" s="203" t="s">
        <v>219</v>
      </c>
      <c r="F33" s="204">
        <v>44602</v>
      </c>
      <c r="G33" s="74">
        <v>290</v>
      </c>
      <c r="H33" s="205" t="s">
        <v>241</v>
      </c>
      <c r="I33" s="563"/>
    </row>
    <row r="34" spans="1:9" s="4" customFormat="1" hidden="1">
      <c r="A34" s="4">
        <v>22</v>
      </c>
      <c r="B34" s="5"/>
      <c r="C34" s="208"/>
      <c r="D34" s="209"/>
      <c r="E34" s="203"/>
      <c r="F34" s="204"/>
      <c r="G34" s="74"/>
      <c r="H34" s="205"/>
      <c r="I34" s="207"/>
    </row>
    <row r="35" spans="1:9" s="4" customFormat="1" hidden="1">
      <c r="A35" s="4">
        <v>23</v>
      </c>
      <c r="B35" s="5"/>
      <c r="C35" s="555" t="s">
        <v>243</v>
      </c>
      <c r="D35" s="558" t="s">
        <v>246</v>
      </c>
      <c r="E35" s="203" t="s">
        <v>217</v>
      </c>
      <c r="F35" s="204">
        <v>44602</v>
      </c>
      <c r="G35" s="74">
        <v>1.7</v>
      </c>
      <c r="H35" s="205" t="s">
        <v>241</v>
      </c>
      <c r="I35" s="564">
        <f t="shared" ref="I35" si="2">MEDIAN(G35:G37)</f>
        <v>1.9</v>
      </c>
    </row>
    <row r="36" spans="1:9" s="4" customFormat="1" hidden="1">
      <c r="A36" s="4">
        <v>24</v>
      </c>
      <c r="B36" s="5"/>
      <c r="C36" s="556"/>
      <c r="D36" s="559"/>
      <c r="E36" s="203" t="s">
        <v>218</v>
      </c>
      <c r="F36" s="204">
        <v>44602</v>
      </c>
      <c r="G36" s="74">
        <v>2.0499999999999998</v>
      </c>
      <c r="H36" s="205" t="s">
        <v>241</v>
      </c>
      <c r="I36" s="562"/>
    </row>
    <row r="37" spans="1:9" s="4" customFormat="1" hidden="1">
      <c r="A37" s="4">
        <v>25</v>
      </c>
      <c r="B37" s="5"/>
      <c r="C37" s="557"/>
      <c r="D37" s="560"/>
      <c r="E37" s="203" t="s">
        <v>219</v>
      </c>
      <c r="F37" s="204">
        <v>44602</v>
      </c>
      <c r="G37" s="74">
        <v>1.9</v>
      </c>
      <c r="H37" s="205" t="s">
        <v>241</v>
      </c>
      <c r="I37" s="563"/>
    </row>
    <row r="38" spans="1:9" s="4" customFormat="1" hidden="1">
      <c r="A38" s="4">
        <v>26</v>
      </c>
      <c r="B38" s="5"/>
      <c r="C38" s="208"/>
      <c r="D38" s="209"/>
      <c r="E38" s="203"/>
      <c r="F38" s="204"/>
      <c r="G38" s="74"/>
      <c r="H38" s="205"/>
      <c r="I38" s="207"/>
    </row>
    <row r="39" spans="1:9" s="4" customFormat="1" hidden="1">
      <c r="A39" s="4">
        <v>27</v>
      </c>
      <c r="B39" s="5"/>
      <c r="C39" s="555" t="s">
        <v>244</v>
      </c>
      <c r="D39" s="558" t="s">
        <v>247</v>
      </c>
      <c r="E39" s="203" t="s">
        <v>217</v>
      </c>
      <c r="F39" s="204">
        <v>44602</v>
      </c>
      <c r="G39" s="74">
        <v>0.15</v>
      </c>
      <c r="H39" s="205" t="s">
        <v>241</v>
      </c>
      <c r="I39" s="564">
        <f t="shared" ref="I39" si="3">MEDIAN(G39:G41)</f>
        <v>0.19</v>
      </c>
    </row>
    <row r="40" spans="1:9" s="4" customFormat="1" hidden="1">
      <c r="A40" s="4">
        <v>28</v>
      </c>
      <c r="B40" s="5"/>
      <c r="C40" s="556"/>
      <c r="D40" s="559"/>
      <c r="E40" s="203" t="s">
        <v>218</v>
      </c>
      <c r="F40" s="204">
        <v>44602</v>
      </c>
      <c r="G40" s="74">
        <v>0.19</v>
      </c>
      <c r="H40" s="205" t="s">
        <v>241</v>
      </c>
      <c r="I40" s="562"/>
    </row>
    <row r="41" spans="1:9" s="4" customFormat="1" hidden="1">
      <c r="A41" s="4">
        <v>29</v>
      </c>
      <c r="B41" s="5"/>
      <c r="C41" s="557"/>
      <c r="D41" s="560"/>
      <c r="E41" s="203" t="s">
        <v>219</v>
      </c>
      <c r="F41" s="204">
        <v>44602</v>
      </c>
      <c r="G41" s="74">
        <v>0.2</v>
      </c>
      <c r="H41" s="205" t="s">
        <v>241</v>
      </c>
      <c r="I41" s="563"/>
    </row>
    <row r="42" spans="1:9" s="4" customFormat="1" hidden="1">
      <c r="A42" s="4">
        <v>30</v>
      </c>
      <c r="B42" s="5"/>
      <c r="C42" s="208"/>
      <c r="D42" s="209"/>
      <c r="E42" s="203"/>
      <c r="F42" s="204"/>
      <c r="G42" s="74"/>
      <c r="H42" s="205"/>
      <c r="I42" s="207"/>
    </row>
    <row r="43" spans="1:9" s="4" customFormat="1" hidden="1">
      <c r="A43" s="4">
        <v>31</v>
      </c>
      <c r="B43" s="5"/>
      <c r="C43" s="555" t="s">
        <v>245</v>
      </c>
      <c r="D43" s="558" t="s">
        <v>249</v>
      </c>
      <c r="E43" s="203" t="s">
        <v>217</v>
      </c>
      <c r="F43" s="204">
        <v>44602</v>
      </c>
      <c r="G43" s="74">
        <v>77.45</v>
      </c>
      <c r="H43" s="205" t="s">
        <v>241</v>
      </c>
      <c r="I43" s="564">
        <f t="shared" ref="I43" si="4">MEDIAN(G43:G45)</f>
        <v>70</v>
      </c>
    </row>
    <row r="44" spans="1:9" s="4" customFormat="1" hidden="1">
      <c r="A44" s="4">
        <v>32</v>
      </c>
      <c r="B44" s="5"/>
      <c r="C44" s="556"/>
      <c r="D44" s="559"/>
      <c r="E44" s="203" t="s">
        <v>218</v>
      </c>
      <c r="F44" s="204">
        <v>44602</v>
      </c>
      <c r="G44" s="74">
        <v>70</v>
      </c>
      <c r="H44" s="205" t="s">
        <v>241</v>
      </c>
      <c r="I44" s="562"/>
    </row>
    <row r="45" spans="1:9" s="4" customFormat="1" hidden="1">
      <c r="A45" s="4">
        <v>33</v>
      </c>
      <c r="B45" s="5"/>
      <c r="C45" s="557"/>
      <c r="D45" s="560"/>
      <c r="E45" s="203" t="s">
        <v>219</v>
      </c>
      <c r="F45" s="204">
        <v>44602</v>
      </c>
      <c r="G45" s="74">
        <v>62.8</v>
      </c>
      <c r="H45" s="205" t="s">
        <v>241</v>
      </c>
      <c r="I45" s="563"/>
    </row>
    <row r="46" spans="1:9" s="4" customFormat="1" hidden="1">
      <c r="A46" s="4">
        <v>34</v>
      </c>
      <c r="B46" s="5"/>
      <c r="C46" s="208"/>
      <c r="D46" s="209"/>
      <c r="E46" s="203"/>
      <c r="F46" s="204"/>
      <c r="G46" s="74"/>
      <c r="H46" s="205"/>
      <c r="I46" s="207"/>
    </row>
    <row r="47" spans="1:9" s="4" customFormat="1" hidden="1">
      <c r="A47" s="4">
        <v>35</v>
      </c>
      <c r="B47" s="5"/>
      <c r="C47" s="555" t="s">
        <v>248</v>
      </c>
      <c r="D47" s="558" t="s">
        <v>251</v>
      </c>
      <c r="E47" s="203" t="s">
        <v>217</v>
      </c>
      <c r="F47" s="204">
        <v>44602</v>
      </c>
      <c r="G47" s="74">
        <v>74</v>
      </c>
      <c r="H47" s="205" t="s">
        <v>252</v>
      </c>
      <c r="I47" s="564">
        <f>MEDIAN(G47:G49)</f>
        <v>88</v>
      </c>
    </row>
    <row r="48" spans="1:9" s="4" customFormat="1" hidden="1">
      <c r="A48" s="4">
        <v>36</v>
      </c>
      <c r="B48" s="5"/>
      <c r="C48" s="556"/>
      <c r="D48" s="559"/>
      <c r="E48" s="203" t="s">
        <v>218</v>
      </c>
      <c r="F48" s="204">
        <v>44602</v>
      </c>
      <c r="G48" s="74">
        <v>88</v>
      </c>
      <c r="H48" s="205" t="s">
        <v>252</v>
      </c>
      <c r="I48" s="562"/>
    </row>
    <row r="49" spans="1:12" s="4" customFormat="1" hidden="1">
      <c r="A49" s="4">
        <v>37</v>
      </c>
      <c r="B49" s="5"/>
      <c r="C49" s="557"/>
      <c r="D49" s="560"/>
      <c r="E49" s="203" t="s">
        <v>219</v>
      </c>
      <c r="F49" s="204">
        <v>44602</v>
      </c>
      <c r="G49" s="74">
        <v>95</v>
      </c>
      <c r="H49" s="205" t="s">
        <v>252</v>
      </c>
      <c r="I49" s="563"/>
    </row>
    <row r="50" spans="1:12" s="4" customFormat="1">
      <c r="A50" s="4">
        <v>38</v>
      </c>
      <c r="B50" s="5"/>
      <c r="C50" s="10"/>
      <c r="D50" s="10"/>
      <c r="E50" s="10"/>
      <c r="F50" s="5"/>
      <c r="G50" s="5"/>
      <c r="H50" s="6"/>
      <c r="I50" s="5"/>
    </row>
    <row r="51" spans="1:12" s="4" customFormat="1">
      <c r="A51" s="4">
        <v>39</v>
      </c>
      <c r="B51" s="5"/>
      <c r="C51" s="10"/>
      <c r="D51" s="10"/>
      <c r="E51" s="10"/>
      <c r="F51" s="5"/>
      <c r="G51" s="5"/>
      <c r="H51" s="6"/>
      <c r="I51" s="5"/>
    </row>
    <row r="52" spans="1:12" s="4" customFormat="1">
      <c r="A52" s="4">
        <v>40</v>
      </c>
      <c r="B52" s="5"/>
      <c r="C52" s="10"/>
      <c r="D52" s="10"/>
      <c r="E52" s="10"/>
      <c r="F52" s="5"/>
      <c r="G52" s="5"/>
      <c r="H52" s="6"/>
      <c r="I52" s="5"/>
      <c r="L52" s="4">
        <v>1366.21</v>
      </c>
    </row>
    <row r="53" spans="1:12" s="4" customFormat="1">
      <c r="A53" s="4">
        <v>41</v>
      </c>
      <c r="B53" s="5"/>
      <c r="C53" s="10"/>
      <c r="D53" s="10"/>
      <c r="E53" s="10"/>
      <c r="F53" s="5"/>
      <c r="G53" s="5"/>
      <c r="H53" s="6"/>
      <c r="I53" s="5"/>
    </row>
    <row r="54" spans="1:12" s="4" customFormat="1">
      <c r="A54" s="4">
        <v>42</v>
      </c>
      <c r="B54" s="5"/>
      <c r="C54" s="10"/>
      <c r="D54" s="10"/>
      <c r="E54" s="10"/>
      <c r="F54" s="5"/>
      <c r="G54" s="5"/>
      <c r="H54" s="6"/>
      <c r="I54" s="5"/>
    </row>
    <row r="55" spans="1:12" s="4" customFormat="1">
      <c r="A55" s="4">
        <v>43</v>
      </c>
      <c r="B55" s="5"/>
      <c r="C55" s="10"/>
      <c r="D55" s="10"/>
      <c r="E55" s="10"/>
      <c r="F55" s="5"/>
      <c r="G55" s="5"/>
      <c r="H55" s="6"/>
      <c r="I55" s="5"/>
    </row>
    <row r="56" spans="1:12" s="4" customFormat="1">
      <c r="A56" s="4">
        <v>44</v>
      </c>
      <c r="B56" s="5"/>
      <c r="C56" s="10"/>
      <c r="D56" s="10"/>
      <c r="E56" s="10"/>
      <c r="F56" s="5"/>
      <c r="G56" s="5"/>
      <c r="H56" s="6"/>
      <c r="I56" s="5"/>
    </row>
    <row r="57" spans="1:12" s="4" customFormat="1">
      <c r="A57" s="4">
        <v>45</v>
      </c>
      <c r="B57" s="5"/>
      <c r="C57" s="10"/>
      <c r="D57" s="10"/>
      <c r="E57" s="10"/>
      <c r="F57" s="5"/>
      <c r="G57" s="5"/>
      <c r="H57" s="6"/>
      <c r="I57" s="5"/>
    </row>
    <row r="58" spans="1:12" s="4" customFormat="1">
      <c r="A58" s="4">
        <v>46</v>
      </c>
      <c r="B58" s="5"/>
      <c r="C58" s="10"/>
      <c r="D58" s="10"/>
      <c r="E58" s="10"/>
      <c r="F58" s="5"/>
      <c r="G58" s="5"/>
      <c r="H58" s="6"/>
      <c r="I58" s="5"/>
    </row>
    <row r="59" spans="1:12" s="4" customFormat="1">
      <c r="A59" s="4">
        <v>47</v>
      </c>
      <c r="B59" s="5"/>
      <c r="C59" s="10"/>
      <c r="D59" s="10"/>
      <c r="E59" s="10"/>
      <c r="F59" s="5"/>
      <c r="G59" s="5"/>
      <c r="H59" s="6"/>
      <c r="I59" s="5"/>
    </row>
    <row r="60" spans="1:12" s="4" customFormat="1">
      <c r="A60" s="4">
        <v>48</v>
      </c>
      <c r="B60" s="5"/>
      <c r="C60" s="10"/>
      <c r="D60" s="10"/>
      <c r="E60" s="10"/>
      <c r="F60" s="5"/>
      <c r="G60" s="5"/>
      <c r="H60" s="6"/>
      <c r="I60" s="5"/>
    </row>
    <row r="61" spans="1:12" s="4" customFormat="1">
      <c r="A61" s="4">
        <v>49</v>
      </c>
      <c r="B61" s="5"/>
      <c r="C61" s="10"/>
      <c r="D61" s="10"/>
      <c r="E61" s="10"/>
      <c r="F61" s="5"/>
      <c r="G61" s="5"/>
      <c r="H61" s="6"/>
      <c r="I61" s="5"/>
    </row>
    <row r="62" spans="1:12" s="4" customFormat="1">
      <c r="A62" s="4">
        <v>50</v>
      </c>
      <c r="B62" s="5"/>
      <c r="C62" s="10"/>
      <c r="D62" s="68"/>
      <c r="E62" s="10"/>
      <c r="F62" s="5"/>
      <c r="G62" s="5"/>
      <c r="H62" s="6"/>
      <c r="I62" s="5"/>
    </row>
    <row r="63" spans="1:12" s="4" customFormat="1">
      <c r="A63" s="4">
        <v>51</v>
      </c>
      <c r="B63" s="5"/>
      <c r="C63" s="5"/>
      <c r="D63" s="206" t="str">
        <f>ORÇ!F261</f>
        <v>ENG. KÁSSIO CANDIDO MARTINS DO VALE</v>
      </c>
      <c r="E63" s="5"/>
      <c r="F63" s="5"/>
      <c r="G63" s="5"/>
      <c r="H63" s="6"/>
      <c r="I63" s="5"/>
    </row>
    <row r="64" spans="1:12" s="4" customFormat="1">
      <c r="A64" s="4">
        <v>52</v>
      </c>
      <c r="B64" s="5"/>
      <c r="C64" s="5"/>
      <c r="D64" s="206" t="str">
        <f>ORÇ!F262</f>
        <v>CREA Nº: 1013616219 D/GO</v>
      </c>
      <c r="E64" s="5"/>
      <c r="F64" s="5"/>
      <c r="G64" s="5"/>
      <c r="H64" s="6"/>
      <c r="I64" s="5"/>
    </row>
    <row r="65" spans="1:9" s="4" customFormat="1">
      <c r="A65" s="4">
        <v>53</v>
      </c>
      <c r="B65" s="5"/>
      <c r="C65" s="5"/>
      <c r="D65" s="206"/>
      <c r="E65" s="5"/>
      <c r="F65" s="5"/>
      <c r="G65" s="5"/>
      <c r="H65" s="6"/>
      <c r="I65" s="5"/>
    </row>
    <row r="66" spans="1:9" s="4" customFormat="1">
      <c r="A66" s="4">
        <v>54</v>
      </c>
      <c r="B66" s="5"/>
      <c r="C66" s="5"/>
      <c r="D66" s="5"/>
      <c r="E66" s="5"/>
      <c r="F66" s="5"/>
      <c r="G66" s="5"/>
      <c r="H66" s="6"/>
      <c r="I66" s="5"/>
    </row>
    <row r="67" spans="1:9" s="4" customFormat="1" ht="7.5" customHeight="1">
      <c r="A67" s="4">
        <v>55</v>
      </c>
      <c r="B67" s="5"/>
      <c r="C67" s="5"/>
      <c r="D67" s="5"/>
      <c r="E67" s="5"/>
      <c r="F67" s="6"/>
      <c r="G67" s="5"/>
      <c r="H67" s="6"/>
      <c r="I67" s="5"/>
    </row>
    <row r="68" spans="1:9">
      <c r="A68" s="4">
        <v>56</v>
      </c>
    </row>
    <row r="69" spans="1:9">
      <c r="A69" s="4">
        <v>57</v>
      </c>
    </row>
    <row r="70" spans="1:9">
      <c r="A70" s="4">
        <v>58</v>
      </c>
    </row>
    <row r="71" spans="1:9">
      <c r="A71" s="4">
        <v>59</v>
      </c>
    </row>
    <row r="72" spans="1:9">
      <c r="A72" s="4">
        <v>60</v>
      </c>
    </row>
    <row r="73" spans="1:9">
      <c r="A73" s="4">
        <v>61</v>
      </c>
    </row>
    <row r="74" spans="1:9">
      <c r="A74" s="4">
        <v>62</v>
      </c>
    </row>
    <row r="75" spans="1:9">
      <c r="A75" s="4">
        <v>63</v>
      </c>
    </row>
    <row r="76" spans="1:9">
      <c r="A76" s="4">
        <v>64</v>
      </c>
    </row>
    <row r="77" spans="1:9">
      <c r="A77" s="4">
        <v>65</v>
      </c>
    </row>
    <row r="78" spans="1:9">
      <c r="A78" s="4">
        <v>66</v>
      </c>
    </row>
    <row r="79" spans="1:9">
      <c r="A79" s="4">
        <v>67</v>
      </c>
    </row>
    <row r="80" spans="1:9">
      <c r="A80" s="4">
        <v>68</v>
      </c>
    </row>
    <row r="81" spans="1:1">
      <c r="A81" s="4">
        <v>69</v>
      </c>
    </row>
    <row r="82" spans="1:1">
      <c r="A82" s="4">
        <v>70</v>
      </c>
    </row>
    <row r="83" spans="1:1">
      <c r="A83" s="4">
        <v>71</v>
      </c>
    </row>
    <row r="84" spans="1:1">
      <c r="A84" s="4">
        <v>73</v>
      </c>
    </row>
    <row r="85" spans="1:1">
      <c r="A85" s="4">
        <v>74</v>
      </c>
    </row>
    <row r="86" spans="1:1">
      <c r="A86" s="4">
        <v>75</v>
      </c>
    </row>
    <row r="87" spans="1:1">
      <c r="A87" s="4">
        <v>76</v>
      </c>
    </row>
    <row r="88" spans="1:1">
      <c r="A88" s="4">
        <v>77</v>
      </c>
    </row>
    <row r="89" spans="1:1">
      <c r="A89" s="4">
        <v>78</v>
      </c>
    </row>
    <row r="90" spans="1:1">
      <c r="A90" s="4">
        <v>79</v>
      </c>
    </row>
    <row r="91" spans="1:1">
      <c r="A91" s="4">
        <v>80</v>
      </c>
    </row>
    <row r="92" spans="1:1">
      <c r="A92" s="4">
        <v>81</v>
      </c>
    </row>
    <row r="93" spans="1:1">
      <c r="A93" s="4">
        <v>82</v>
      </c>
    </row>
    <row r="94" spans="1:1">
      <c r="A94" s="4">
        <v>83</v>
      </c>
    </row>
    <row r="95" spans="1:1">
      <c r="A95" s="4">
        <v>84</v>
      </c>
    </row>
    <row r="96" spans="1:1">
      <c r="A96" s="4">
        <v>85</v>
      </c>
    </row>
    <row r="97" spans="1:1">
      <c r="A97" s="4">
        <v>86</v>
      </c>
    </row>
    <row r="98" spans="1:1">
      <c r="A98" s="4">
        <v>87</v>
      </c>
    </row>
    <row r="99" spans="1:1">
      <c r="A99" s="4">
        <v>88</v>
      </c>
    </row>
    <row r="100" spans="1:1">
      <c r="A100" s="4">
        <v>89</v>
      </c>
    </row>
    <row r="101" spans="1:1">
      <c r="A101" s="4">
        <v>90</v>
      </c>
    </row>
    <row r="102" spans="1:1">
      <c r="A102" s="4">
        <v>91</v>
      </c>
    </row>
    <row r="103" spans="1:1">
      <c r="A103" s="4">
        <v>92</v>
      </c>
    </row>
    <row r="104" spans="1:1">
      <c r="A104" s="4">
        <v>93</v>
      </c>
    </row>
    <row r="105" spans="1:1">
      <c r="A105" s="4">
        <v>94</v>
      </c>
    </row>
    <row r="106" spans="1:1">
      <c r="A106" s="4">
        <v>95</v>
      </c>
    </row>
    <row r="107" spans="1:1">
      <c r="A107" s="4">
        <v>96</v>
      </c>
    </row>
    <row r="108" spans="1:1">
      <c r="A108" s="4">
        <v>97</v>
      </c>
    </row>
    <row r="109" spans="1:1">
      <c r="A109" s="4">
        <v>98</v>
      </c>
    </row>
    <row r="110" spans="1:1">
      <c r="A110" s="4">
        <v>99</v>
      </c>
    </row>
    <row r="111" spans="1:1">
      <c r="A111" s="4">
        <v>100</v>
      </c>
    </row>
    <row r="112" spans="1:1">
      <c r="A112" s="4">
        <v>101</v>
      </c>
    </row>
    <row r="113" spans="1:1">
      <c r="A113" s="4">
        <v>102</v>
      </c>
    </row>
    <row r="114" spans="1:1">
      <c r="A114" s="4">
        <v>103</v>
      </c>
    </row>
    <row r="115" spans="1:1">
      <c r="A115" s="4">
        <v>104</v>
      </c>
    </row>
    <row r="116" spans="1:1">
      <c r="A116" s="4">
        <v>105</v>
      </c>
    </row>
    <row r="117" spans="1:1">
      <c r="A117" s="4">
        <v>106</v>
      </c>
    </row>
    <row r="118" spans="1:1">
      <c r="A118" s="4">
        <v>107</v>
      </c>
    </row>
    <row r="119" spans="1:1">
      <c r="A119" s="4">
        <v>108</v>
      </c>
    </row>
    <row r="120" spans="1:1">
      <c r="A120" s="4">
        <v>109</v>
      </c>
    </row>
    <row r="121" spans="1:1">
      <c r="A121" s="4">
        <v>110</v>
      </c>
    </row>
    <row r="122" spans="1:1">
      <c r="A122" s="4">
        <v>111</v>
      </c>
    </row>
    <row r="123" spans="1:1">
      <c r="A123" s="4">
        <v>112</v>
      </c>
    </row>
    <row r="124" spans="1:1">
      <c r="A124" s="4">
        <v>113</v>
      </c>
    </row>
    <row r="125" spans="1:1">
      <c r="A125" s="4">
        <v>114</v>
      </c>
    </row>
    <row r="126" spans="1:1">
      <c r="A126" s="4">
        <v>115</v>
      </c>
    </row>
    <row r="127" spans="1:1">
      <c r="A127" s="4">
        <v>116</v>
      </c>
    </row>
    <row r="128" spans="1:1">
      <c r="A128" s="4">
        <v>117</v>
      </c>
    </row>
    <row r="129" spans="1:1">
      <c r="A129" s="4">
        <v>118</v>
      </c>
    </row>
    <row r="130" spans="1:1">
      <c r="A130" s="4">
        <v>119</v>
      </c>
    </row>
    <row r="131" spans="1:1">
      <c r="A131" s="4">
        <v>120</v>
      </c>
    </row>
    <row r="132" spans="1:1">
      <c r="A132" s="4">
        <v>121</v>
      </c>
    </row>
    <row r="133" spans="1:1">
      <c r="A133" s="4">
        <v>122</v>
      </c>
    </row>
    <row r="134" spans="1:1">
      <c r="A134" s="4">
        <v>123</v>
      </c>
    </row>
    <row r="135" spans="1:1">
      <c r="A135" s="4">
        <v>124</v>
      </c>
    </row>
    <row r="136" spans="1:1">
      <c r="A136" s="4">
        <v>125</v>
      </c>
    </row>
    <row r="137" spans="1:1">
      <c r="A137" s="4">
        <v>126</v>
      </c>
    </row>
    <row r="138" spans="1:1">
      <c r="A138" s="4">
        <v>127</v>
      </c>
    </row>
    <row r="139" spans="1:1">
      <c r="A139" s="4">
        <v>128</v>
      </c>
    </row>
    <row r="140" spans="1:1">
      <c r="A140" s="4">
        <v>129</v>
      </c>
    </row>
    <row r="141" spans="1:1">
      <c r="A141" s="4">
        <v>130</v>
      </c>
    </row>
    <row r="142" spans="1:1">
      <c r="A142" s="4">
        <v>131</v>
      </c>
    </row>
    <row r="143" spans="1:1">
      <c r="A143" s="4">
        <v>132</v>
      </c>
    </row>
    <row r="144" spans="1:1">
      <c r="A144" s="4">
        <v>133</v>
      </c>
    </row>
    <row r="145" spans="1:1">
      <c r="A145" s="4">
        <v>134</v>
      </c>
    </row>
    <row r="146" spans="1:1">
      <c r="A146" s="4">
        <v>135</v>
      </c>
    </row>
    <row r="147" spans="1:1">
      <c r="A147" s="4">
        <v>136</v>
      </c>
    </row>
    <row r="148" spans="1:1">
      <c r="A148" s="4">
        <v>137</v>
      </c>
    </row>
    <row r="149" spans="1:1">
      <c r="A149" s="4">
        <v>138</v>
      </c>
    </row>
    <row r="150" spans="1:1">
      <c r="A150" s="4">
        <v>139</v>
      </c>
    </row>
    <row r="151" spans="1:1">
      <c r="A151" s="4">
        <v>140</v>
      </c>
    </row>
    <row r="152" spans="1:1">
      <c r="A152" s="4">
        <v>141</v>
      </c>
    </row>
    <row r="153" spans="1:1">
      <c r="A153" s="4">
        <v>142</v>
      </c>
    </row>
    <row r="154" spans="1:1">
      <c r="A154" s="4">
        <v>143</v>
      </c>
    </row>
    <row r="155" spans="1:1">
      <c r="A155" s="4">
        <v>144</v>
      </c>
    </row>
    <row r="156" spans="1:1">
      <c r="A156" s="4">
        <v>145</v>
      </c>
    </row>
    <row r="157" spans="1:1">
      <c r="A157" s="4">
        <v>146</v>
      </c>
    </row>
    <row r="158" spans="1:1">
      <c r="A158" s="4">
        <v>147</v>
      </c>
    </row>
    <row r="159" spans="1:1">
      <c r="A159" s="4">
        <v>148</v>
      </c>
    </row>
    <row r="160" spans="1:1">
      <c r="A160" s="4">
        <v>149</v>
      </c>
    </row>
    <row r="161" spans="1:1">
      <c r="A161" s="4">
        <v>150</v>
      </c>
    </row>
    <row r="162" spans="1:1">
      <c r="A162" s="4">
        <v>151</v>
      </c>
    </row>
    <row r="163" spans="1:1">
      <c r="A163" s="4">
        <v>152</v>
      </c>
    </row>
    <row r="164" spans="1:1">
      <c r="A164" s="4">
        <v>153</v>
      </c>
    </row>
    <row r="165" spans="1:1">
      <c r="A165" s="4">
        <v>154</v>
      </c>
    </row>
    <row r="166" spans="1:1">
      <c r="A166" s="4">
        <v>155</v>
      </c>
    </row>
    <row r="167" spans="1:1">
      <c r="A167" s="4">
        <v>156</v>
      </c>
    </row>
    <row r="168" spans="1:1">
      <c r="A168" s="4">
        <v>157</v>
      </c>
    </row>
    <row r="169" spans="1:1">
      <c r="A169" s="4">
        <v>158</v>
      </c>
    </row>
    <row r="170" spans="1:1">
      <c r="A170" s="4">
        <v>159</v>
      </c>
    </row>
    <row r="171" spans="1:1">
      <c r="A171" s="4">
        <v>160</v>
      </c>
    </row>
    <row r="172" spans="1:1">
      <c r="A172" s="4">
        <v>161</v>
      </c>
    </row>
    <row r="173" spans="1:1">
      <c r="A173" s="4">
        <v>162</v>
      </c>
    </row>
    <row r="174" spans="1:1">
      <c r="A174" s="4">
        <v>163</v>
      </c>
    </row>
    <row r="175" spans="1:1">
      <c r="A175" s="4">
        <v>164</v>
      </c>
    </row>
    <row r="176" spans="1:1">
      <c r="A176" s="4">
        <v>165</v>
      </c>
    </row>
    <row r="177" spans="1:1">
      <c r="A177" s="4">
        <v>166</v>
      </c>
    </row>
    <row r="178" spans="1:1">
      <c r="A178" s="4">
        <v>167</v>
      </c>
    </row>
    <row r="179" spans="1:1">
      <c r="A179" s="4">
        <v>168</v>
      </c>
    </row>
    <row r="180" spans="1:1">
      <c r="A180" s="4">
        <v>169</v>
      </c>
    </row>
    <row r="181" spans="1:1">
      <c r="A181" s="4">
        <v>170</v>
      </c>
    </row>
    <row r="182" spans="1:1">
      <c r="A182" s="4">
        <v>171</v>
      </c>
    </row>
    <row r="183" spans="1:1">
      <c r="A183" s="4">
        <v>172</v>
      </c>
    </row>
    <row r="184" spans="1:1">
      <c r="A184" s="4">
        <v>173</v>
      </c>
    </row>
    <row r="185" spans="1:1">
      <c r="A185" s="4">
        <v>174</v>
      </c>
    </row>
    <row r="186" spans="1:1">
      <c r="A186" s="4">
        <v>175</v>
      </c>
    </row>
    <row r="187" spans="1:1">
      <c r="A187" s="4">
        <v>176</v>
      </c>
    </row>
    <row r="188" spans="1:1">
      <c r="A188" s="4">
        <v>177</v>
      </c>
    </row>
    <row r="189" spans="1:1">
      <c r="A189" s="4">
        <v>178</v>
      </c>
    </row>
    <row r="190" spans="1:1">
      <c r="A190" s="4">
        <v>179</v>
      </c>
    </row>
    <row r="191" spans="1:1">
      <c r="A191" s="4">
        <v>180</v>
      </c>
    </row>
    <row r="192" spans="1:1">
      <c r="A192" s="4">
        <v>181</v>
      </c>
    </row>
    <row r="193" spans="1:1">
      <c r="A193" s="4">
        <v>182</v>
      </c>
    </row>
    <row r="194" spans="1:1">
      <c r="A194" s="4">
        <v>183</v>
      </c>
    </row>
    <row r="195" spans="1:1">
      <c r="A195" s="4">
        <v>184</v>
      </c>
    </row>
    <row r="196" spans="1:1">
      <c r="A196" s="4">
        <v>185</v>
      </c>
    </row>
    <row r="197" spans="1:1">
      <c r="A197" s="4">
        <v>186</v>
      </c>
    </row>
    <row r="198" spans="1:1">
      <c r="A198" s="4">
        <v>187</v>
      </c>
    </row>
    <row r="199" spans="1:1">
      <c r="A199" s="4">
        <v>188</v>
      </c>
    </row>
    <row r="200" spans="1:1">
      <c r="A200" s="4">
        <v>189</v>
      </c>
    </row>
    <row r="201" spans="1:1">
      <c r="A201" s="4">
        <v>190</v>
      </c>
    </row>
    <row r="202" spans="1:1">
      <c r="A202" s="4">
        <v>191</v>
      </c>
    </row>
    <row r="203" spans="1:1">
      <c r="A203" s="4">
        <v>192</v>
      </c>
    </row>
    <row r="204" spans="1:1">
      <c r="A204" s="4">
        <v>193</v>
      </c>
    </row>
    <row r="205" spans="1:1">
      <c r="A205" s="4">
        <v>194</v>
      </c>
    </row>
    <row r="206" spans="1:1">
      <c r="A206" s="4">
        <v>195</v>
      </c>
    </row>
    <row r="207" spans="1:1">
      <c r="A207" s="4">
        <v>196</v>
      </c>
    </row>
    <row r="208" spans="1:1">
      <c r="A208" s="4">
        <v>197</v>
      </c>
    </row>
    <row r="209" spans="1:1">
      <c r="A209" s="4">
        <v>198</v>
      </c>
    </row>
    <row r="210" spans="1:1">
      <c r="A210" s="4">
        <v>199</v>
      </c>
    </row>
    <row r="211" spans="1:1">
      <c r="A211" s="4">
        <v>200</v>
      </c>
    </row>
    <row r="212" spans="1:1">
      <c r="A212" s="4">
        <v>201</v>
      </c>
    </row>
    <row r="213" spans="1:1">
      <c r="A213" s="4">
        <v>202</v>
      </c>
    </row>
    <row r="214" spans="1:1">
      <c r="A214" s="4">
        <v>203</v>
      </c>
    </row>
    <row r="215" spans="1:1">
      <c r="A215" s="4">
        <v>204</v>
      </c>
    </row>
    <row r="216" spans="1:1">
      <c r="A216" s="4">
        <v>205</v>
      </c>
    </row>
    <row r="217" spans="1:1">
      <c r="A217" s="4">
        <v>206</v>
      </c>
    </row>
    <row r="218" spans="1:1">
      <c r="A218" s="4">
        <v>207</v>
      </c>
    </row>
    <row r="219" spans="1:1">
      <c r="A219" s="4">
        <v>208</v>
      </c>
    </row>
    <row r="220" spans="1:1">
      <c r="A220" s="4">
        <v>209</v>
      </c>
    </row>
    <row r="221" spans="1:1">
      <c r="A221" s="4">
        <v>210</v>
      </c>
    </row>
    <row r="222" spans="1:1">
      <c r="A222" s="4">
        <v>211</v>
      </c>
    </row>
    <row r="223" spans="1:1">
      <c r="A223" s="4">
        <v>212</v>
      </c>
    </row>
    <row r="224" spans="1:1">
      <c r="A224" s="4">
        <v>213</v>
      </c>
    </row>
    <row r="225" spans="1:1">
      <c r="A225" s="4">
        <v>214</v>
      </c>
    </row>
    <row r="226" spans="1:1">
      <c r="A226" s="4">
        <v>215</v>
      </c>
    </row>
    <row r="227" spans="1:1">
      <c r="A227" s="4">
        <v>216</v>
      </c>
    </row>
    <row r="228" spans="1:1">
      <c r="A228" s="4">
        <v>217</v>
      </c>
    </row>
    <row r="229" spans="1:1">
      <c r="A229" s="4">
        <v>218</v>
      </c>
    </row>
    <row r="230" spans="1:1">
      <c r="A230" s="4">
        <v>219</v>
      </c>
    </row>
    <row r="231" spans="1:1">
      <c r="A231" s="4">
        <v>220</v>
      </c>
    </row>
    <row r="232" spans="1:1">
      <c r="A232" s="4">
        <v>221</v>
      </c>
    </row>
    <row r="233" spans="1:1">
      <c r="A233" s="4">
        <v>222</v>
      </c>
    </row>
    <row r="234" spans="1:1">
      <c r="A234" s="4">
        <v>223</v>
      </c>
    </row>
    <row r="235" spans="1:1">
      <c r="A235" s="4">
        <v>224</v>
      </c>
    </row>
    <row r="236" spans="1:1">
      <c r="A236" s="4">
        <v>225</v>
      </c>
    </row>
    <row r="237" spans="1:1">
      <c r="A237" s="4">
        <v>226</v>
      </c>
    </row>
    <row r="238" spans="1:1">
      <c r="A238" s="4">
        <v>227</v>
      </c>
    </row>
    <row r="239" spans="1:1">
      <c r="A239" s="4">
        <v>228</v>
      </c>
    </row>
    <row r="240" spans="1:1">
      <c r="A240" s="4">
        <v>229</v>
      </c>
    </row>
    <row r="241" spans="1:1">
      <c r="A241" s="4">
        <v>230</v>
      </c>
    </row>
    <row r="242" spans="1:1">
      <c r="A242" s="4">
        <v>231</v>
      </c>
    </row>
    <row r="243" spans="1:1">
      <c r="A243" s="4">
        <v>232</v>
      </c>
    </row>
    <row r="244" spans="1:1">
      <c r="A244" s="4">
        <v>233</v>
      </c>
    </row>
    <row r="245" spans="1:1">
      <c r="A245" s="4">
        <v>234</v>
      </c>
    </row>
    <row r="246" spans="1:1">
      <c r="A246" s="4">
        <v>235</v>
      </c>
    </row>
    <row r="247" spans="1:1">
      <c r="A247" s="4">
        <v>236</v>
      </c>
    </row>
    <row r="248" spans="1:1">
      <c r="A248" s="4">
        <v>237</v>
      </c>
    </row>
    <row r="249" spans="1:1">
      <c r="A249" s="4">
        <v>238</v>
      </c>
    </row>
    <row r="250" spans="1:1">
      <c r="A250" s="4">
        <v>239</v>
      </c>
    </row>
    <row r="251" spans="1:1">
      <c r="A251" s="4">
        <v>240</v>
      </c>
    </row>
    <row r="252" spans="1:1">
      <c r="A252" s="4">
        <v>241</v>
      </c>
    </row>
    <row r="253" spans="1:1">
      <c r="A253" s="4">
        <v>242</v>
      </c>
    </row>
    <row r="254" spans="1:1">
      <c r="A254" s="4">
        <v>243</v>
      </c>
    </row>
    <row r="255" spans="1:1">
      <c r="A255" s="4">
        <v>244</v>
      </c>
    </row>
    <row r="256" spans="1:1">
      <c r="A256" s="4">
        <v>245</v>
      </c>
    </row>
    <row r="257" spans="1:1">
      <c r="A257" s="4">
        <v>246</v>
      </c>
    </row>
  </sheetData>
  <sheetProtection selectLockedCells="1" selectUnlockedCells="1"/>
  <mergeCells count="29">
    <mergeCell ref="C43:C45"/>
    <mergeCell ref="D43:D45"/>
    <mergeCell ref="I43:I45"/>
    <mergeCell ref="C47:C49"/>
    <mergeCell ref="D47:D49"/>
    <mergeCell ref="I47:I49"/>
    <mergeCell ref="C35:C37"/>
    <mergeCell ref="D35:D37"/>
    <mergeCell ref="I35:I37"/>
    <mergeCell ref="C39:C41"/>
    <mergeCell ref="D39:D41"/>
    <mergeCell ref="I39:I41"/>
    <mergeCell ref="C27:C29"/>
    <mergeCell ref="D27:D29"/>
    <mergeCell ref="I27:I29"/>
    <mergeCell ref="C31:C33"/>
    <mergeCell ref="D31:D33"/>
    <mergeCell ref="I31:I33"/>
    <mergeCell ref="C19:C21"/>
    <mergeCell ref="D19:D21"/>
    <mergeCell ref="I19:I21"/>
    <mergeCell ref="C23:C25"/>
    <mergeCell ref="D23:D25"/>
    <mergeCell ref="I23:I25"/>
    <mergeCell ref="E3:I3"/>
    <mergeCell ref="E4:G4"/>
    <mergeCell ref="E5:I5"/>
    <mergeCell ref="E6:I6"/>
    <mergeCell ref="C16:I16"/>
  </mergeCells>
  <phoneticPr fontId="61" type="noConversion"/>
  <printOptions horizontalCentered="1"/>
  <pageMargins left="0.7" right="0.7" top="0.75" bottom="0.75" header="0.3" footer="0.3"/>
  <pageSetup paperSize="9" scale="50" firstPageNumber="0" orientation="portrait" r:id="rId1"/>
  <headerFooter alignWithMargins="0">
    <oddFooter>Página &amp;P de &amp;N</oddFooter>
  </headerFooter>
  <ignoredErrors>
    <ignoredError sqref="I35 I47 I20:I21 I23:I25 I27:I29 I31:I33 I39:I41 I43:I45" formulaRang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34998626667073579"/>
  </sheetPr>
  <dimension ref="A1:L20917"/>
  <sheetViews>
    <sheetView topLeftCell="A19220" zoomScale="160" zoomScaleNormal="160" workbookViewId="0">
      <selection activeCell="C17620" sqref="C17620"/>
    </sheetView>
  </sheetViews>
  <sheetFormatPr defaultColWidth="8.88671875" defaultRowHeight="13.2"/>
  <cols>
    <col min="1" max="1" width="10.33203125" style="189" customWidth="1"/>
    <col min="2" max="2" width="9.5546875" style="243" customWidth="1"/>
    <col min="3" max="3" width="62.88671875" style="189" customWidth="1"/>
    <col min="4" max="4" width="9.33203125" style="189" bestFit="1" customWidth="1"/>
    <col min="5" max="5" width="14.6640625" style="245" bestFit="1" customWidth="1"/>
    <col min="6" max="6" width="14.5546875" style="245" customWidth="1"/>
    <col min="7" max="7" width="12.33203125" style="189" customWidth="1"/>
    <col min="8" max="16384" width="8.88671875" style="189"/>
  </cols>
  <sheetData>
    <row r="1" spans="1:12" ht="14.4" customHeight="1">
      <c r="A1" s="568" t="s">
        <v>305</v>
      </c>
      <c r="B1" s="568"/>
      <c r="C1" s="568"/>
      <c r="D1" s="568"/>
      <c r="E1" s="568"/>
      <c r="F1" s="568"/>
      <c r="G1" s="568"/>
      <c r="H1" s="568"/>
      <c r="I1" s="568"/>
      <c r="J1" s="568"/>
      <c r="K1" s="568"/>
      <c r="L1" s="568"/>
    </row>
    <row r="2" spans="1:12" ht="14.4" customHeight="1">
      <c r="A2" s="567" t="s">
        <v>0</v>
      </c>
      <c r="B2" s="567"/>
      <c r="C2" s="226" t="s">
        <v>18</v>
      </c>
      <c r="D2" s="226" t="s">
        <v>313</v>
      </c>
      <c r="E2" s="568"/>
      <c r="F2" s="568"/>
      <c r="G2" s="568"/>
      <c r="H2" s="568"/>
      <c r="I2" s="568"/>
      <c r="J2" s="568"/>
      <c r="K2" s="568"/>
      <c r="L2" s="568"/>
    </row>
    <row r="3" spans="1:12" ht="14.4" customHeight="1">
      <c r="A3" s="565" t="s">
        <v>306</v>
      </c>
      <c r="B3" s="565"/>
      <c r="C3" s="221" t="s">
        <v>19501</v>
      </c>
      <c r="D3" s="222" t="s">
        <v>338</v>
      </c>
      <c r="E3" s="566"/>
      <c r="F3" s="566"/>
      <c r="G3" s="566"/>
      <c r="H3" s="566"/>
      <c r="I3" s="566"/>
      <c r="J3" s="566"/>
      <c r="K3" s="566"/>
      <c r="L3" s="566"/>
    </row>
    <row r="4" spans="1:12" ht="14.4" customHeight="1">
      <c r="A4" s="565" t="s">
        <v>308</v>
      </c>
      <c r="B4" s="565"/>
      <c r="C4" s="221" t="s">
        <v>19500</v>
      </c>
      <c r="D4" s="222" t="s">
        <v>316</v>
      </c>
      <c r="E4" s="566"/>
      <c r="F4" s="566"/>
      <c r="G4" s="566"/>
      <c r="H4" s="566"/>
      <c r="I4" s="566"/>
      <c r="J4" s="566"/>
      <c r="K4" s="566"/>
      <c r="L4" s="566"/>
    </row>
    <row r="5" spans="1:12" ht="14.4" customHeight="1">
      <c r="A5" s="565" t="s">
        <v>307</v>
      </c>
      <c r="B5" s="565"/>
      <c r="C5" s="221" t="s">
        <v>19470</v>
      </c>
      <c r="D5" s="222" t="s">
        <v>338</v>
      </c>
      <c r="E5" s="566"/>
      <c r="F5" s="566"/>
      <c r="G5" s="566"/>
      <c r="H5" s="566"/>
      <c r="I5" s="566"/>
      <c r="J5" s="566"/>
      <c r="K5" s="566"/>
      <c r="L5" s="566"/>
    </row>
    <row r="6" spans="1:12" ht="14.4" customHeight="1">
      <c r="A6" s="565" t="s">
        <v>309</v>
      </c>
      <c r="B6" s="565"/>
      <c r="C6" s="221" t="s">
        <v>19471</v>
      </c>
      <c r="D6" s="222" t="s">
        <v>316</v>
      </c>
      <c r="E6" s="566"/>
      <c r="F6" s="566"/>
      <c r="G6" s="566"/>
      <c r="H6" s="566"/>
      <c r="I6" s="566"/>
      <c r="J6" s="566"/>
      <c r="K6" s="566"/>
      <c r="L6" s="566"/>
    </row>
    <row r="7" spans="1:12" ht="14.4" customHeight="1">
      <c r="A7" s="565" t="s">
        <v>310</v>
      </c>
      <c r="B7" s="565"/>
      <c r="C7" s="221" t="s">
        <v>19468</v>
      </c>
      <c r="D7" s="222" t="s">
        <v>338</v>
      </c>
      <c r="E7" s="566"/>
      <c r="F7" s="566"/>
      <c r="G7" s="566"/>
      <c r="H7" s="566"/>
      <c r="I7" s="566"/>
      <c r="J7" s="566"/>
      <c r="K7" s="566"/>
      <c r="L7" s="566"/>
    </row>
    <row r="8" spans="1:12" ht="14.4" customHeight="1">
      <c r="A8" s="565" t="s">
        <v>311</v>
      </c>
      <c r="B8" s="565"/>
      <c r="C8" s="221" t="s">
        <v>19469</v>
      </c>
      <c r="D8" s="222" t="s">
        <v>338</v>
      </c>
      <c r="E8" s="566"/>
      <c r="F8" s="566"/>
      <c r="G8" s="566"/>
      <c r="H8" s="566"/>
      <c r="I8" s="566"/>
      <c r="J8" s="566"/>
      <c r="K8" s="566"/>
      <c r="L8" s="566"/>
    </row>
    <row r="9" spans="1:12" ht="14.4" customHeight="1">
      <c r="A9" s="565" t="s">
        <v>312</v>
      </c>
      <c r="B9" s="565"/>
      <c r="C9" s="221"/>
      <c r="D9" s="222" t="s">
        <v>338</v>
      </c>
      <c r="E9" s="566"/>
      <c r="F9" s="566"/>
      <c r="G9" s="566"/>
      <c r="H9" s="566"/>
      <c r="I9" s="566"/>
      <c r="J9" s="566"/>
      <c r="K9" s="566"/>
      <c r="L9" s="566"/>
    </row>
    <row r="10" spans="1:12" ht="14.4" customHeight="1">
      <c r="A10" s="565" t="s">
        <v>317</v>
      </c>
      <c r="B10" s="565"/>
      <c r="C10" s="221"/>
      <c r="D10" s="222" t="s">
        <v>338</v>
      </c>
      <c r="E10" s="566"/>
      <c r="F10" s="566"/>
      <c r="G10" s="566"/>
      <c r="H10" s="566"/>
      <c r="I10" s="566"/>
      <c r="J10" s="566"/>
      <c r="K10" s="566"/>
      <c r="L10" s="566"/>
    </row>
    <row r="11" spans="1:12" ht="14.4" customHeight="1">
      <c r="A11" s="565" t="s">
        <v>318</v>
      </c>
      <c r="B11" s="565"/>
      <c r="C11" s="221"/>
      <c r="D11" s="222" t="s">
        <v>338</v>
      </c>
      <c r="E11" s="566" t="str">
        <f t="shared" ref="E11:E17" si="0">IF(D11="SIM", "// "&amp;C11,"")</f>
        <v/>
      </c>
      <c r="F11" s="566"/>
      <c r="G11" s="566"/>
      <c r="H11" s="566"/>
      <c r="I11" s="566"/>
      <c r="J11" s="566"/>
      <c r="K11" s="566"/>
      <c r="L11" s="566"/>
    </row>
    <row r="12" spans="1:12" ht="14.4" customHeight="1">
      <c r="A12" s="565" t="s">
        <v>319</v>
      </c>
      <c r="B12" s="565"/>
      <c r="C12" s="221"/>
      <c r="D12" s="222" t="s">
        <v>338</v>
      </c>
      <c r="E12" s="566" t="str">
        <f t="shared" si="0"/>
        <v/>
      </c>
      <c r="F12" s="566"/>
      <c r="G12" s="566"/>
      <c r="H12" s="566"/>
      <c r="I12" s="566"/>
      <c r="J12" s="566"/>
      <c r="K12" s="566"/>
      <c r="L12" s="566"/>
    </row>
    <row r="13" spans="1:12" ht="14.4" customHeight="1">
      <c r="A13" s="565" t="s">
        <v>320</v>
      </c>
      <c r="B13" s="565"/>
      <c r="C13" s="221"/>
      <c r="D13" s="222" t="s">
        <v>338</v>
      </c>
      <c r="E13" s="566" t="str">
        <f t="shared" si="0"/>
        <v/>
      </c>
      <c r="F13" s="566"/>
      <c r="G13" s="566"/>
      <c r="H13" s="566"/>
      <c r="I13" s="566"/>
      <c r="J13" s="566"/>
      <c r="K13" s="566"/>
      <c r="L13" s="566"/>
    </row>
    <row r="14" spans="1:12" ht="14.4" customHeight="1">
      <c r="A14" s="565" t="s">
        <v>321</v>
      </c>
      <c r="B14" s="565"/>
      <c r="C14" s="221"/>
      <c r="D14" s="222" t="s">
        <v>338</v>
      </c>
      <c r="E14" s="566" t="str">
        <f t="shared" si="0"/>
        <v/>
      </c>
      <c r="F14" s="566"/>
      <c r="G14" s="566"/>
      <c r="H14" s="566"/>
      <c r="I14" s="566"/>
      <c r="J14" s="566"/>
      <c r="K14" s="566"/>
      <c r="L14" s="566"/>
    </row>
    <row r="15" spans="1:12" ht="14.4" customHeight="1">
      <c r="A15" s="565" t="s">
        <v>322</v>
      </c>
      <c r="B15" s="565"/>
      <c r="C15" s="221"/>
      <c r="D15" s="222" t="s">
        <v>338</v>
      </c>
      <c r="E15" s="566" t="str">
        <f t="shared" si="0"/>
        <v/>
      </c>
      <c r="F15" s="566"/>
      <c r="G15" s="566"/>
      <c r="H15" s="566"/>
      <c r="I15" s="566"/>
      <c r="J15" s="566"/>
      <c r="K15" s="566"/>
      <c r="L15" s="566"/>
    </row>
    <row r="16" spans="1:12" ht="14.4" customHeight="1">
      <c r="A16" s="565" t="s">
        <v>323</v>
      </c>
      <c r="B16" s="565"/>
      <c r="C16" s="221"/>
      <c r="D16" s="222" t="s">
        <v>338</v>
      </c>
      <c r="E16" s="566" t="str">
        <f t="shared" si="0"/>
        <v/>
      </c>
      <c r="F16" s="566"/>
      <c r="G16" s="566"/>
      <c r="H16" s="566"/>
      <c r="I16" s="566"/>
      <c r="J16" s="566"/>
      <c r="K16" s="566"/>
      <c r="L16" s="566"/>
    </row>
    <row r="17" spans="1:12" ht="14.4" customHeight="1">
      <c r="A17" s="565" t="s">
        <v>324</v>
      </c>
      <c r="B17" s="565"/>
      <c r="C17" s="221"/>
      <c r="D17" s="222" t="s">
        <v>338</v>
      </c>
      <c r="E17" s="566" t="str">
        <f t="shared" si="0"/>
        <v/>
      </c>
      <c r="F17" s="566"/>
      <c r="G17" s="566"/>
      <c r="H17" s="566"/>
      <c r="I17" s="566"/>
      <c r="J17" s="566"/>
      <c r="K17" s="566"/>
      <c r="L17" s="566"/>
    </row>
    <row r="20" spans="1:12" ht="26.4">
      <c r="A20" s="246" t="s">
        <v>339</v>
      </c>
      <c r="B20" s="247" t="s">
        <v>19</v>
      </c>
      <c r="C20" s="246" t="s">
        <v>47</v>
      </c>
      <c r="D20" s="248" t="s">
        <v>48</v>
      </c>
      <c r="E20" s="249" t="s">
        <v>340</v>
      </c>
      <c r="F20" s="249" t="s">
        <v>258</v>
      </c>
    </row>
    <row r="21" spans="1:12">
      <c r="A21" s="221"/>
      <c r="B21" s="242"/>
      <c r="C21" s="221"/>
      <c r="D21" s="221"/>
      <c r="E21" s="244"/>
      <c r="F21" s="244"/>
    </row>
    <row r="22" spans="1:12">
      <c r="A22" s="333" t="s">
        <v>52</v>
      </c>
      <c r="B22" s="333" t="s">
        <v>19542</v>
      </c>
      <c r="C22" s="448" t="s">
        <v>19541</v>
      </c>
      <c r="D22" s="333" t="s">
        <v>230</v>
      </c>
      <c r="E22" s="335">
        <v>458.62000000000006</v>
      </c>
      <c r="F22" s="335">
        <v>467.2</v>
      </c>
    </row>
    <row r="23" spans="1:12" ht="20.399999999999999">
      <c r="A23" s="333" t="s">
        <v>52</v>
      </c>
      <c r="B23" s="333" t="s">
        <v>19543</v>
      </c>
      <c r="C23" s="448" t="s">
        <v>19751</v>
      </c>
      <c r="D23" s="333" t="s">
        <v>230</v>
      </c>
      <c r="E23" s="335">
        <v>267.85000000000002</v>
      </c>
      <c r="F23" s="335">
        <v>280.97000000000003</v>
      </c>
    </row>
    <row r="24" spans="1:12" ht="20.399999999999999">
      <c r="A24" s="333" t="s">
        <v>52</v>
      </c>
      <c r="B24" s="333" t="s">
        <v>19582</v>
      </c>
      <c r="C24" s="448" t="s">
        <v>12136</v>
      </c>
      <c r="D24" s="333" t="s">
        <v>69</v>
      </c>
      <c r="E24" s="335">
        <v>508.12</v>
      </c>
      <c r="F24" s="335">
        <v>512.91</v>
      </c>
    </row>
    <row r="25" spans="1:12">
      <c r="A25" s="333" t="s">
        <v>52</v>
      </c>
      <c r="B25" s="333">
        <v>4</v>
      </c>
      <c r="C25" s="448" t="s">
        <v>19665</v>
      </c>
      <c r="D25" s="333" t="s">
        <v>230</v>
      </c>
      <c r="E25" s="335">
        <v>310.28000000000003</v>
      </c>
      <c r="F25" s="335">
        <v>318.73</v>
      </c>
    </row>
    <row r="26" spans="1:12">
      <c r="A26" s="333" t="s">
        <v>52</v>
      </c>
      <c r="B26" s="333">
        <v>5</v>
      </c>
      <c r="C26" s="448" t="s">
        <v>19682</v>
      </c>
      <c r="D26" s="333" t="s">
        <v>3</v>
      </c>
      <c r="E26" s="335">
        <v>899.5100000000001</v>
      </c>
      <c r="F26" s="335">
        <v>938.68000000000006</v>
      </c>
    </row>
    <row r="27" spans="1:12">
      <c r="A27" s="333" t="s">
        <v>52</v>
      </c>
      <c r="B27" s="333">
        <v>6</v>
      </c>
      <c r="C27" s="394" t="b">
        <v>0</v>
      </c>
      <c r="D27" s="333" t="b">
        <v>0</v>
      </c>
      <c r="E27" s="335" t="b">
        <v>0</v>
      </c>
      <c r="F27" s="335" t="b">
        <v>0</v>
      </c>
    </row>
    <row r="28" spans="1:12">
      <c r="A28" s="333" t="s">
        <v>52</v>
      </c>
      <c r="B28" s="333">
        <v>7</v>
      </c>
      <c r="C28" s="394" t="b">
        <v>0</v>
      </c>
      <c r="D28" s="333" t="b">
        <v>0</v>
      </c>
      <c r="E28" s="335" t="b">
        <v>0</v>
      </c>
      <c r="F28" s="335" t="b">
        <v>0</v>
      </c>
    </row>
    <row r="29" spans="1:12">
      <c r="A29" s="333" t="s">
        <v>52</v>
      </c>
      <c r="B29" s="333">
        <v>8</v>
      </c>
      <c r="C29" s="394" t="b">
        <v>0</v>
      </c>
      <c r="D29" s="333" t="b">
        <v>0</v>
      </c>
      <c r="E29" s="335" t="b">
        <v>0</v>
      </c>
      <c r="F29" s="335" t="b">
        <v>0</v>
      </c>
    </row>
    <row r="30" spans="1:12">
      <c r="A30" s="333" t="s">
        <v>52</v>
      </c>
      <c r="B30" s="333">
        <v>9</v>
      </c>
      <c r="C30" s="394" t="b">
        <v>0</v>
      </c>
      <c r="D30" s="333" t="b">
        <v>0</v>
      </c>
      <c r="E30" s="335" t="b">
        <v>0</v>
      </c>
      <c r="F30" s="335" t="b">
        <v>0</v>
      </c>
    </row>
    <row r="31" spans="1:12">
      <c r="A31" s="333" t="s">
        <v>52</v>
      </c>
      <c r="B31" s="333">
        <v>10</v>
      </c>
      <c r="C31" s="394" t="b">
        <v>0</v>
      </c>
      <c r="D31" s="333" t="b">
        <v>0</v>
      </c>
      <c r="E31" s="335" t="b">
        <v>0</v>
      </c>
      <c r="F31" s="335" t="b">
        <v>0</v>
      </c>
    </row>
    <row r="32" spans="1:12">
      <c r="A32" s="333" t="s">
        <v>52</v>
      </c>
      <c r="B32" s="333">
        <v>11</v>
      </c>
      <c r="C32" s="394" t="b">
        <v>0</v>
      </c>
      <c r="D32" s="333" t="b">
        <v>0</v>
      </c>
      <c r="E32" s="335" t="b">
        <v>0</v>
      </c>
      <c r="F32" s="335" t="b">
        <v>0</v>
      </c>
    </row>
    <row r="33" spans="1:6">
      <c r="A33" s="333" t="s">
        <v>52</v>
      </c>
      <c r="B33" s="333">
        <v>12</v>
      </c>
      <c r="C33" s="394" t="b">
        <v>0</v>
      </c>
      <c r="D33" s="333" t="b">
        <v>0</v>
      </c>
      <c r="E33" s="335" t="b">
        <v>0</v>
      </c>
      <c r="F33" s="335" t="b">
        <v>0</v>
      </c>
    </row>
    <row r="34" spans="1:6">
      <c r="A34" s="333" t="s">
        <v>52</v>
      </c>
      <c r="B34" s="333">
        <v>13</v>
      </c>
      <c r="C34" s="394" t="b">
        <v>0</v>
      </c>
      <c r="D34" s="333" t="b">
        <v>0</v>
      </c>
      <c r="E34" s="335" t="b">
        <v>0</v>
      </c>
      <c r="F34" s="335" t="b">
        <v>0</v>
      </c>
    </row>
    <row r="35" spans="1:6">
      <c r="A35" s="333" t="s">
        <v>52</v>
      </c>
      <c r="B35" s="333">
        <v>14</v>
      </c>
      <c r="C35" s="394" t="b">
        <v>0</v>
      </c>
      <c r="D35" s="333" t="b">
        <v>0</v>
      </c>
      <c r="E35" s="335" t="b">
        <v>0</v>
      </c>
      <c r="F35" s="335" t="b">
        <v>0</v>
      </c>
    </row>
    <row r="36" spans="1:6">
      <c r="A36" s="333" t="s">
        <v>52</v>
      </c>
      <c r="B36" s="333">
        <v>15</v>
      </c>
      <c r="C36" s="394" t="b">
        <v>0</v>
      </c>
      <c r="D36" s="333" t="b">
        <v>0</v>
      </c>
      <c r="E36" s="335" t="b">
        <v>0</v>
      </c>
      <c r="F36" s="335" t="b">
        <v>0</v>
      </c>
    </row>
    <row r="37" spans="1:6">
      <c r="A37" s="333" t="s">
        <v>52</v>
      </c>
      <c r="B37" s="333">
        <v>16</v>
      </c>
      <c r="C37" s="394" t="b">
        <v>0</v>
      </c>
      <c r="D37" s="333" t="b">
        <v>0</v>
      </c>
      <c r="E37" s="335" t="b">
        <v>0</v>
      </c>
      <c r="F37" s="335" t="b">
        <v>0</v>
      </c>
    </row>
    <row r="38" spans="1:6">
      <c r="A38" s="333" t="s">
        <v>52</v>
      </c>
      <c r="B38" s="333">
        <v>17</v>
      </c>
      <c r="C38" s="394" t="b">
        <v>0</v>
      </c>
      <c r="D38" s="333" t="b">
        <v>0</v>
      </c>
      <c r="E38" s="335" t="b">
        <v>0</v>
      </c>
      <c r="F38" s="335" t="b">
        <v>0</v>
      </c>
    </row>
    <row r="39" spans="1:6">
      <c r="A39" s="333" t="s">
        <v>52</v>
      </c>
      <c r="B39" s="333">
        <v>18</v>
      </c>
      <c r="C39" s="394" t="b">
        <v>0</v>
      </c>
      <c r="D39" s="333" t="b">
        <v>0</v>
      </c>
      <c r="E39" s="335" t="b">
        <v>0</v>
      </c>
      <c r="F39" s="335" t="b">
        <v>0</v>
      </c>
    </row>
    <row r="40" spans="1:6">
      <c r="A40" s="333" t="s">
        <v>52</v>
      </c>
      <c r="B40" s="333">
        <v>19</v>
      </c>
      <c r="C40" s="394" t="b">
        <v>0</v>
      </c>
      <c r="D40" s="333" t="b">
        <v>0</v>
      </c>
      <c r="E40" s="335" t="b">
        <v>0</v>
      </c>
      <c r="F40" s="335" t="b">
        <v>0</v>
      </c>
    </row>
    <row r="41" spans="1:6">
      <c r="A41" s="333" t="s">
        <v>52</v>
      </c>
      <c r="B41" s="333">
        <v>20</v>
      </c>
      <c r="C41" s="394" t="b">
        <v>0</v>
      </c>
      <c r="D41" s="333" t="b">
        <v>0</v>
      </c>
      <c r="E41" s="335" t="b">
        <v>0</v>
      </c>
      <c r="F41" s="335" t="b">
        <v>0</v>
      </c>
    </row>
    <row r="42" spans="1:6">
      <c r="A42" s="333" t="s">
        <v>52</v>
      </c>
      <c r="B42" s="333">
        <v>21</v>
      </c>
      <c r="C42" s="394" t="b">
        <v>0</v>
      </c>
      <c r="D42" s="333" t="b">
        <v>0</v>
      </c>
      <c r="E42" s="335" t="b">
        <v>0</v>
      </c>
      <c r="F42" s="335" t="b">
        <v>0</v>
      </c>
    </row>
    <row r="43" spans="1:6">
      <c r="A43" s="333" t="s">
        <v>52</v>
      </c>
      <c r="B43" s="333">
        <v>22</v>
      </c>
      <c r="C43" s="394" t="b">
        <v>0</v>
      </c>
      <c r="D43" s="333" t="b">
        <v>0</v>
      </c>
      <c r="E43" s="335" t="b">
        <v>0</v>
      </c>
      <c r="F43" s="335" t="b">
        <v>0</v>
      </c>
    </row>
    <row r="44" spans="1:6">
      <c r="A44" s="333" t="s">
        <v>52</v>
      </c>
      <c r="B44" s="333">
        <v>23</v>
      </c>
      <c r="C44" s="394" t="b">
        <v>0</v>
      </c>
      <c r="D44" s="333" t="b">
        <v>0</v>
      </c>
      <c r="E44" s="335" t="b">
        <v>0</v>
      </c>
      <c r="F44" s="335" t="b">
        <v>0</v>
      </c>
    </row>
    <row r="45" spans="1:6">
      <c r="A45" s="333" t="s">
        <v>52</v>
      </c>
      <c r="B45" s="333">
        <v>24</v>
      </c>
      <c r="C45" s="394" t="b">
        <v>0</v>
      </c>
      <c r="D45" s="333" t="b">
        <v>0</v>
      </c>
      <c r="E45" s="335" t="b">
        <v>0</v>
      </c>
      <c r="F45" s="335" t="b">
        <v>0</v>
      </c>
    </row>
    <row r="46" spans="1:6">
      <c r="A46" s="333" t="s">
        <v>52</v>
      </c>
      <c r="B46" s="333">
        <v>25</v>
      </c>
      <c r="C46" s="394" t="b">
        <v>0</v>
      </c>
      <c r="D46" s="333" t="b">
        <v>0</v>
      </c>
      <c r="E46" s="335" t="b">
        <v>0</v>
      </c>
      <c r="F46" s="335" t="b">
        <v>0</v>
      </c>
    </row>
    <row r="47" spans="1:6">
      <c r="A47" s="333" t="s">
        <v>52</v>
      </c>
      <c r="B47" s="333">
        <v>26</v>
      </c>
      <c r="C47" s="394" t="b">
        <v>0</v>
      </c>
      <c r="D47" s="333" t="b">
        <v>0</v>
      </c>
      <c r="E47" s="335" t="b">
        <v>0</v>
      </c>
      <c r="F47" s="335" t="b">
        <v>0</v>
      </c>
    </row>
    <row r="48" spans="1:6">
      <c r="A48" s="333" t="s">
        <v>52</v>
      </c>
      <c r="B48" s="333">
        <v>27</v>
      </c>
      <c r="C48" s="394" t="b">
        <v>0</v>
      </c>
      <c r="D48" s="333" t="b">
        <v>0</v>
      </c>
      <c r="E48" s="335" t="b">
        <v>0</v>
      </c>
      <c r="F48" s="335" t="b">
        <v>0</v>
      </c>
    </row>
    <row r="49" spans="1:6">
      <c r="A49" s="333" t="s">
        <v>52</v>
      </c>
      <c r="B49" s="333">
        <v>28</v>
      </c>
      <c r="C49" s="394" t="b">
        <v>0</v>
      </c>
      <c r="D49" s="333" t="b">
        <v>0</v>
      </c>
      <c r="E49" s="335" t="b">
        <v>0</v>
      </c>
      <c r="F49" s="335" t="b">
        <v>0</v>
      </c>
    </row>
    <row r="50" spans="1:6">
      <c r="A50" s="333" t="s">
        <v>52</v>
      </c>
      <c r="B50" s="333">
        <v>29</v>
      </c>
      <c r="C50" s="394" t="b">
        <v>0</v>
      </c>
      <c r="D50" s="333" t="b">
        <v>0</v>
      </c>
      <c r="E50" s="335" t="b">
        <v>0</v>
      </c>
      <c r="F50" s="335" t="b">
        <v>0</v>
      </c>
    </row>
    <row r="51" spans="1:6">
      <c r="A51" s="333" t="s">
        <v>52</v>
      </c>
      <c r="B51" s="333">
        <v>30</v>
      </c>
      <c r="C51" s="394" t="b">
        <v>0</v>
      </c>
      <c r="D51" s="333" t="b">
        <v>0</v>
      </c>
      <c r="E51" s="335" t="b">
        <v>0</v>
      </c>
      <c r="F51" s="335" t="b">
        <v>0</v>
      </c>
    </row>
    <row r="52" spans="1:6" s="434" customFormat="1" ht="20.399999999999999">
      <c r="A52" s="431" t="s">
        <v>8820</v>
      </c>
      <c r="B52" s="431">
        <v>1</v>
      </c>
      <c r="C52" s="432" t="s">
        <v>21513</v>
      </c>
      <c r="D52" s="431" t="s">
        <v>19487</v>
      </c>
      <c r="E52" s="433">
        <v>1366.21</v>
      </c>
      <c r="F52" s="433">
        <v>1366.21</v>
      </c>
    </row>
    <row r="53" spans="1:6">
      <c r="A53" s="333" t="s">
        <v>8820</v>
      </c>
      <c r="B53" s="333">
        <v>0</v>
      </c>
      <c r="C53" s="394" t="s">
        <v>8819</v>
      </c>
      <c r="D53" s="333">
        <v>0</v>
      </c>
      <c r="E53" s="335" t="e">
        <v>#NUM!</v>
      </c>
      <c r="F53" s="335" t="e">
        <v>#NUM!</v>
      </c>
    </row>
    <row r="54" spans="1:6">
      <c r="A54" s="333" t="s">
        <v>8820</v>
      </c>
      <c r="B54" s="333">
        <v>0</v>
      </c>
      <c r="C54" s="394" t="s">
        <v>8819</v>
      </c>
      <c r="D54" s="333">
        <v>0</v>
      </c>
      <c r="E54" s="335" t="e">
        <v>#NUM!</v>
      </c>
      <c r="F54" s="335" t="e">
        <v>#NUM!</v>
      </c>
    </row>
    <row r="55" spans="1:6">
      <c r="A55" s="333" t="s">
        <v>8820</v>
      </c>
      <c r="B55" s="333">
        <v>0</v>
      </c>
      <c r="C55" s="394" t="s">
        <v>8819</v>
      </c>
      <c r="D55" s="333">
        <v>0</v>
      </c>
      <c r="E55" s="335" t="e">
        <v>#NUM!</v>
      </c>
      <c r="F55" s="335" t="e">
        <v>#NUM!</v>
      </c>
    </row>
    <row r="56" spans="1:6">
      <c r="A56" s="333" t="s">
        <v>8820</v>
      </c>
      <c r="B56" s="333">
        <v>0</v>
      </c>
      <c r="C56" s="394" t="s">
        <v>8819</v>
      </c>
      <c r="D56" s="333">
        <v>0</v>
      </c>
      <c r="E56" s="335" t="e">
        <v>#NUM!</v>
      </c>
      <c r="F56" s="335" t="e">
        <v>#NUM!</v>
      </c>
    </row>
    <row r="57" spans="1:6">
      <c r="A57" s="333" t="s">
        <v>8820</v>
      </c>
      <c r="B57" s="333">
        <v>0</v>
      </c>
      <c r="C57" s="394" t="s">
        <v>8819</v>
      </c>
      <c r="D57" s="333">
        <v>0</v>
      </c>
      <c r="E57" s="335" t="e">
        <v>#NUM!</v>
      </c>
      <c r="F57" s="335" t="e">
        <v>#NUM!</v>
      </c>
    </row>
    <row r="58" spans="1:6">
      <c r="A58" s="333" t="s">
        <v>8820</v>
      </c>
      <c r="B58" s="333">
        <v>0</v>
      </c>
      <c r="C58" s="394" t="s">
        <v>8819</v>
      </c>
      <c r="D58" s="333">
        <v>0</v>
      </c>
      <c r="E58" s="335" t="e">
        <v>#NUM!</v>
      </c>
      <c r="F58" s="335" t="e">
        <v>#NUM!</v>
      </c>
    </row>
    <row r="59" spans="1:6">
      <c r="A59" s="333" t="s">
        <v>8820</v>
      </c>
      <c r="B59" s="333">
        <v>0</v>
      </c>
      <c r="C59" s="394" t="s">
        <v>8819</v>
      </c>
      <c r="D59" s="333">
        <v>0</v>
      </c>
      <c r="E59" s="335" t="e">
        <v>#NUM!</v>
      </c>
      <c r="F59" s="335" t="e">
        <v>#NUM!</v>
      </c>
    </row>
    <row r="60" spans="1:6">
      <c r="A60" s="333" t="s">
        <v>8820</v>
      </c>
      <c r="B60" s="333">
        <v>0</v>
      </c>
      <c r="C60" s="394" t="s">
        <v>8819</v>
      </c>
      <c r="D60" s="333">
        <v>0</v>
      </c>
      <c r="E60" s="335" t="e">
        <v>#NUM!</v>
      </c>
      <c r="F60" s="335" t="e">
        <v>#NUM!</v>
      </c>
    </row>
    <row r="61" spans="1:6">
      <c r="A61" s="333" t="s">
        <v>8820</v>
      </c>
      <c r="B61" s="333">
        <v>0</v>
      </c>
      <c r="C61" s="394" t="s">
        <v>8819</v>
      </c>
      <c r="D61" s="333">
        <v>0</v>
      </c>
      <c r="E61" s="335" t="e">
        <v>#NUM!</v>
      </c>
      <c r="F61" s="335" t="e">
        <v>#NUM!</v>
      </c>
    </row>
    <row r="62" spans="1:6">
      <c r="A62" s="333" t="s">
        <v>19539</v>
      </c>
      <c r="B62" s="333">
        <v>13986</v>
      </c>
      <c r="C62" s="394" t="s">
        <v>19540</v>
      </c>
      <c r="D62" s="333" t="s">
        <v>19487</v>
      </c>
      <c r="E62" s="335">
        <v>1457.64</v>
      </c>
      <c r="F62" s="335">
        <v>1457.64</v>
      </c>
    </row>
    <row r="63" spans="1:6">
      <c r="A63" s="333" t="s">
        <v>19539</v>
      </c>
      <c r="B63" s="333">
        <v>4283</v>
      </c>
      <c r="C63" s="394" t="s">
        <v>19674</v>
      </c>
      <c r="D63" s="333" t="s">
        <v>8766</v>
      </c>
      <c r="E63" s="335">
        <v>42.47</v>
      </c>
      <c r="F63" s="335">
        <v>42.47</v>
      </c>
    </row>
    <row r="64" spans="1:6">
      <c r="A64" s="333" t="s">
        <v>19539</v>
      </c>
      <c r="B64" s="333">
        <v>8211</v>
      </c>
      <c r="C64" s="394" t="s">
        <v>19727</v>
      </c>
      <c r="D64" s="333" t="s">
        <v>8766</v>
      </c>
      <c r="E64" s="335">
        <v>410.56</v>
      </c>
      <c r="F64" s="335">
        <v>410.56</v>
      </c>
    </row>
    <row r="65" spans="1:6">
      <c r="A65" s="333"/>
      <c r="B65" s="333"/>
      <c r="C65" s="394"/>
      <c r="D65" s="333"/>
      <c r="E65" s="335"/>
      <c r="F65" s="335"/>
    </row>
    <row r="66" spans="1:6">
      <c r="A66" s="333"/>
      <c r="B66" s="333"/>
      <c r="C66" s="394"/>
      <c r="D66" s="333"/>
      <c r="E66" s="335"/>
      <c r="F66" s="335"/>
    </row>
    <row r="67" spans="1:6">
      <c r="A67" s="333"/>
      <c r="B67" s="333"/>
      <c r="C67" s="394"/>
      <c r="D67" s="333"/>
      <c r="E67" s="335"/>
      <c r="F67" s="335"/>
    </row>
    <row r="68" spans="1:6">
      <c r="A68" s="333"/>
      <c r="B68" s="333"/>
      <c r="C68" s="334"/>
      <c r="D68" s="333"/>
      <c r="E68" s="335"/>
      <c r="F68" s="335"/>
    </row>
    <row r="69" spans="1:6">
      <c r="A69" s="333"/>
      <c r="B69" s="333"/>
      <c r="C69" s="334"/>
      <c r="D69" s="333"/>
      <c r="E69" s="335"/>
      <c r="F69" s="335"/>
    </row>
    <row r="70" spans="1:6">
      <c r="A70" s="333"/>
      <c r="B70" s="333"/>
      <c r="C70" s="334"/>
      <c r="D70" s="333"/>
      <c r="E70" s="335"/>
      <c r="F70" s="335"/>
    </row>
    <row r="71" spans="1:6">
      <c r="A71" s="333"/>
      <c r="B71" s="333"/>
      <c r="C71" s="334"/>
      <c r="D71" s="333"/>
      <c r="E71" s="335"/>
      <c r="F71" s="335"/>
    </row>
    <row r="72" spans="1:6">
      <c r="A72" s="333"/>
      <c r="B72" s="333"/>
      <c r="C72" s="334"/>
      <c r="D72" s="333"/>
      <c r="E72" s="335"/>
      <c r="F72" s="335"/>
    </row>
    <row r="73" spans="1:6">
      <c r="A73" s="333"/>
      <c r="B73" s="333"/>
      <c r="C73" s="334"/>
      <c r="D73" s="333"/>
      <c r="E73" s="335"/>
      <c r="F73" s="335"/>
    </row>
    <row r="74" spans="1:6">
      <c r="A74" s="333"/>
      <c r="B74" s="333"/>
      <c r="C74" s="334"/>
      <c r="D74" s="333"/>
      <c r="E74" s="335"/>
      <c r="F74" s="335"/>
    </row>
    <row r="75" spans="1:6">
      <c r="A75" s="333"/>
      <c r="B75" s="333"/>
      <c r="C75" s="334"/>
      <c r="D75" s="333"/>
      <c r="E75" s="335"/>
      <c r="F75" s="335"/>
    </row>
    <row r="76" spans="1:6">
      <c r="A76" s="333"/>
      <c r="B76" s="333"/>
      <c r="C76" s="334"/>
      <c r="D76" s="333"/>
      <c r="E76" s="335"/>
      <c r="F76" s="335"/>
    </row>
    <row r="77" spans="1:6">
      <c r="A77" s="333"/>
      <c r="B77" s="333"/>
      <c r="C77" s="334"/>
      <c r="D77" s="333"/>
      <c r="E77" s="335"/>
      <c r="F77" s="335"/>
    </row>
    <row r="78" spans="1:6">
      <c r="A78" s="333"/>
      <c r="B78" s="333"/>
      <c r="C78" s="334"/>
      <c r="D78" s="333"/>
      <c r="E78" s="335"/>
      <c r="F78" s="335"/>
    </row>
    <row r="79" spans="1:6">
      <c r="A79" s="333"/>
      <c r="B79" s="333"/>
      <c r="C79" s="334"/>
      <c r="D79" s="333"/>
      <c r="E79" s="335"/>
      <c r="F79" s="335"/>
    </row>
    <row r="80" spans="1:6">
      <c r="A80" s="333"/>
      <c r="B80" s="333"/>
      <c r="C80" s="334"/>
      <c r="D80" s="333"/>
      <c r="E80" s="335"/>
      <c r="F80" s="335"/>
    </row>
    <row r="81" spans="1:6">
      <c r="A81" s="333"/>
      <c r="B81" s="333"/>
      <c r="C81" s="334"/>
      <c r="D81" s="333"/>
      <c r="E81" s="335"/>
      <c r="F81" s="335"/>
    </row>
    <row r="82" spans="1:6">
      <c r="A82" s="333"/>
      <c r="B82" s="333"/>
      <c r="C82" s="334"/>
      <c r="D82" s="333"/>
      <c r="E82" s="335"/>
      <c r="F82" s="335"/>
    </row>
    <row r="83" spans="1:6">
      <c r="A83" s="333"/>
      <c r="B83" s="333"/>
      <c r="C83" s="334"/>
      <c r="D83" s="333"/>
      <c r="E83" s="335"/>
      <c r="F83" s="335"/>
    </row>
    <row r="84" spans="1:6">
      <c r="A84" s="333"/>
      <c r="B84" s="333"/>
      <c r="C84" s="334"/>
      <c r="D84" s="333"/>
      <c r="E84" s="335"/>
      <c r="F84" s="335"/>
    </row>
    <row r="85" spans="1:6">
      <c r="A85" s="333"/>
      <c r="B85" s="333"/>
      <c r="C85" s="334"/>
      <c r="D85" s="333"/>
      <c r="E85" s="335"/>
      <c r="F85" s="335"/>
    </row>
    <row r="86" spans="1:6">
      <c r="A86" s="333"/>
      <c r="B86" s="333"/>
      <c r="C86" s="334"/>
      <c r="D86" s="333"/>
      <c r="E86" s="335"/>
      <c r="F86" s="335"/>
    </row>
    <row r="87" spans="1:6">
      <c r="A87" s="333"/>
      <c r="B87" s="333"/>
      <c r="C87" s="334"/>
      <c r="D87" s="333"/>
      <c r="E87" s="335"/>
      <c r="F87" s="335"/>
    </row>
    <row r="88" spans="1:6">
      <c r="A88" s="333"/>
      <c r="B88" s="333"/>
      <c r="C88" s="334"/>
      <c r="D88" s="333"/>
      <c r="E88" s="335"/>
      <c r="F88" s="335"/>
    </row>
    <row r="89" spans="1:6">
      <c r="A89" s="333"/>
      <c r="B89" s="333"/>
      <c r="C89" s="334"/>
      <c r="D89" s="333"/>
      <c r="E89" s="335"/>
      <c r="F89" s="335"/>
    </row>
    <row r="90" spans="1:6">
      <c r="A90" s="333"/>
      <c r="B90" s="333"/>
      <c r="C90" s="334"/>
      <c r="D90" s="333"/>
      <c r="E90" s="335"/>
      <c r="F90" s="335"/>
    </row>
    <row r="91" spans="1:6">
      <c r="A91" s="333"/>
      <c r="B91" s="333"/>
      <c r="C91" s="334"/>
      <c r="D91" s="333"/>
      <c r="E91" s="335"/>
      <c r="F91" s="335"/>
    </row>
    <row r="92" spans="1:6">
      <c r="A92" s="333"/>
      <c r="B92" s="333"/>
      <c r="C92" s="334"/>
      <c r="D92" s="333"/>
      <c r="E92" s="335"/>
      <c r="F92" s="335"/>
    </row>
    <row r="93" spans="1:6">
      <c r="A93" s="333"/>
      <c r="B93" s="333"/>
      <c r="C93" s="334"/>
      <c r="D93" s="333"/>
      <c r="E93" s="335"/>
      <c r="F93" s="335"/>
    </row>
    <row r="94" spans="1:6">
      <c r="A94" s="333"/>
      <c r="B94" s="333"/>
      <c r="C94" s="334"/>
      <c r="D94" s="333"/>
      <c r="E94" s="335"/>
      <c r="F94" s="335"/>
    </row>
    <row r="95" spans="1:6">
      <c r="A95" s="333"/>
      <c r="B95" s="333"/>
      <c r="C95" s="334"/>
      <c r="D95" s="333"/>
      <c r="E95" s="335"/>
      <c r="F95" s="335"/>
    </row>
    <row r="96" spans="1:6">
      <c r="A96" s="333"/>
      <c r="B96" s="333"/>
      <c r="C96" s="334"/>
      <c r="D96" s="333"/>
      <c r="E96" s="335"/>
      <c r="F96" s="335"/>
    </row>
    <row r="97" spans="1:6">
      <c r="A97" s="333"/>
      <c r="B97" s="333"/>
      <c r="C97" s="334"/>
      <c r="D97" s="333"/>
      <c r="E97" s="335"/>
      <c r="F97" s="335"/>
    </row>
    <row r="98" spans="1:6">
      <c r="A98" s="333"/>
      <c r="B98" s="333"/>
      <c r="C98" s="334"/>
      <c r="D98" s="333"/>
      <c r="E98" s="335"/>
      <c r="F98" s="335"/>
    </row>
    <row r="99" spans="1:6">
      <c r="A99" s="333"/>
      <c r="B99" s="333"/>
      <c r="C99" s="334"/>
      <c r="D99" s="333"/>
      <c r="E99" s="335"/>
      <c r="F99" s="335"/>
    </row>
    <row r="100" spans="1:6">
      <c r="A100" s="333"/>
      <c r="B100" s="333"/>
      <c r="C100" s="334"/>
      <c r="D100" s="333"/>
      <c r="E100" s="335"/>
      <c r="F100" s="335"/>
    </row>
    <row r="101" spans="1:6">
      <c r="A101" s="333"/>
      <c r="B101" s="333"/>
      <c r="C101" s="334"/>
      <c r="D101" s="333"/>
      <c r="E101" s="335"/>
      <c r="F101" s="335"/>
    </row>
    <row r="102" spans="1:6">
      <c r="A102" s="333"/>
      <c r="B102" s="333"/>
      <c r="C102" s="334"/>
      <c r="D102" s="333"/>
      <c r="E102" s="335"/>
      <c r="F102" s="335"/>
    </row>
    <row r="103" spans="1:6">
      <c r="A103" s="333"/>
      <c r="B103" s="333"/>
      <c r="C103" s="334"/>
      <c r="D103" s="333"/>
      <c r="E103" s="335"/>
      <c r="F103" s="335"/>
    </row>
    <row r="104" spans="1:6">
      <c r="A104" s="333"/>
      <c r="B104" s="333"/>
      <c r="C104" s="334"/>
      <c r="D104" s="333"/>
      <c r="E104" s="335"/>
      <c r="F104" s="335"/>
    </row>
    <row r="105" spans="1:6">
      <c r="A105" s="333"/>
      <c r="B105" s="333"/>
      <c r="C105" s="334"/>
      <c r="D105" s="333"/>
      <c r="E105" s="335"/>
      <c r="F105" s="335"/>
    </row>
    <row r="106" spans="1:6">
      <c r="A106" s="333"/>
      <c r="B106" s="333"/>
      <c r="C106" s="334"/>
      <c r="D106" s="333"/>
      <c r="E106" s="335"/>
      <c r="F106" s="335"/>
    </row>
    <row r="107" spans="1:6">
      <c r="A107" s="333"/>
      <c r="B107" s="333"/>
      <c r="C107" s="334"/>
      <c r="D107" s="333"/>
      <c r="E107" s="335"/>
      <c r="F107" s="335"/>
    </row>
    <row r="108" spans="1:6">
      <c r="A108" s="333"/>
      <c r="B108" s="333"/>
      <c r="C108" s="334"/>
      <c r="D108" s="333"/>
      <c r="E108" s="335"/>
      <c r="F108" s="335"/>
    </row>
    <row r="109" spans="1:6">
      <c r="A109" s="333"/>
      <c r="B109" s="333"/>
      <c r="C109" s="334"/>
      <c r="D109" s="333"/>
      <c r="E109" s="335"/>
      <c r="F109" s="335"/>
    </row>
    <row r="110" spans="1:6">
      <c r="A110" s="333"/>
      <c r="B110" s="333"/>
      <c r="C110" s="334"/>
      <c r="D110" s="333"/>
      <c r="E110" s="335"/>
      <c r="F110" s="335"/>
    </row>
    <row r="111" spans="1:6">
      <c r="A111" s="333"/>
      <c r="B111" s="333"/>
      <c r="C111" s="334"/>
      <c r="D111" s="333"/>
      <c r="E111" s="335"/>
      <c r="F111" s="335"/>
    </row>
    <row r="112" spans="1:6">
      <c r="A112" s="333"/>
      <c r="B112" s="333"/>
      <c r="C112" s="334"/>
      <c r="D112" s="333"/>
      <c r="E112" s="335"/>
      <c r="F112" s="335"/>
    </row>
    <row r="113" spans="1:6">
      <c r="A113" s="333"/>
      <c r="B113" s="333"/>
      <c r="C113" s="334"/>
      <c r="D113" s="333"/>
      <c r="E113" s="335"/>
      <c r="F113" s="335"/>
    </row>
    <row r="114" spans="1:6">
      <c r="A114" s="333"/>
      <c r="B114" s="333"/>
      <c r="C114" s="334"/>
      <c r="D114" s="333"/>
      <c r="E114" s="335"/>
      <c r="F114" s="335"/>
    </row>
    <row r="115" spans="1:6">
      <c r="A115" s="333"/>
      <c r="B115" s="333"/>
      <c r="C115" s="334"/>
      <c r="D115" s="333"/>
      <c r="E115" s="335"/>
      <c r="F115" s="335"/>
    </row>
    <row r="116" spans="1:6">
      <c r="A116" s="333"/>
      <c r="B116" s="333"/>
      <c r="C116" s="334"/>
      <c r="D116" s="333"/>
      <c r="E116" s="335"/>
      <c r="F116" s="335"/>
    </row>
    <row r="117" spans="1:6">
      <c r="A117" s="333"/>
      <c r="B117" s="333"/>
      <c r="C117" s="334"/>
      <c r="D117" s="333"/>
      <c r="E117" s="335"/>
      <c r="F117" s="335"/>
    </row>
    <row r="118" spans="1:6">
      <c r="A118" s="333"/>
      <c r="B118" s="333"/>
      <c r="C118" s="334"/>
      <c r="D118" s="333"/>
      <c r="E118" s="335"/>
      <c r="F118" s="335"/>
    </row>
    <row r="119" spans="1:6">
      <c r="A119" s="333"/>
      <c r="B119" s="333"/>
      <c r="C119" s="334"/>
      <c r="D119" s="333"/>
      <c r="E119" s="335"/>
      <c r="F119" s="335"/>
    </row>
    <row r="120" spans="1:6">
      <c r="A120" s="333"/>
      <c r="B120" s="333"/>
      <c r="C120" s="334"/>
      <c r="D120" s="333"/>
      <c r="E120" s="335"/>
      <c r="F120" s="335"/>
    </row>
    <row r="121" spans="1:6">
      <c r="A121" s="333"/>
      <c r="B121" s="333"/>
      <c r="C121" s="334"/>
      <c r="D121" s="333"/>
      <c r="E121" s="335"/>
      <c r="F121" s="335"/>
    </row>
    <row r="122" spans="1:6">
      <c r="A122" s="333"/>
      <c r="B122" s="333"/>
      <c r="C122" s="334"/>
      <c r="D122" s="333"/>
      <c r="E122" s="335"/>
      <c r="F122" s="335"/>
    </row>
    <row r="123" spans="1:6">
      <c r="A123" s="333"/>
      <c r="B123" s="333"/>
      <c r="C123" s="334"/>
      <c r="D123" s="333"/>
      <c r="E123" s="335"/>
      <c r="F123" s="335"/>
    </row>
    <row r="124" spans="1:6">
      <c r="A124" s="333"/>
      <c r="B124" s="333"/>
      <c r="C124" s="334"/>
      <c r="D124" s="333"/>
      <c r="E124" s="335"/>
      <c r="F124" s="335"/>
    </row>
    <row r="125" spans="1:6">
      <c r="A125" s="333"/>
      <c r="B125" s="333"/>
      <c r="C125" s="334"/>
      <c r="D125" s="333"/>
      <c r="E125" s="335"/>
      <c r="F125" s="335"/>
    </row>
    <row r="126" spans="1:6">
      <c r="A126" s="333"/>
      <c r="B126" s="333"/>
      <c r="C126" s="334"/>
      <c r="D126" s="333"/>
      <c r="E126" s="335"/>
      <c r="F126" s="335"/>
    </row>
    <row r="127" spans="1:6">
      <c r="A127" s="333"/>
      <c r="B127" s="333"/>
      <c r="C127" s="334"/>
      <c r="D127" s="333"/>
      <c r="E127" s="335"/>
      <c r="F127" s="335"/>
    </row>
    <row r="128" spans="1:6">
      <c r="A128" s="333"/>
      <c r="B128" s="333"/>
      <c r="C128" s="334"/>
      <c r="D128" s="333"/>
      <c r="E128" s="335"/>
      <c r="F128" s="335"/>
    </row>
    <row r="129" spans="1:6">
      <c r="A129" s="333"/>
      <c r="B129" s="333"/>
      <c r="C129" s="334"/>
      <c r="D129" s="333"/>
      <c r="E129" s="335"/>
      <c r="F129" s="335"/>
    </row>
    <row r="130" spans="1:6">
      <c r="A130" s="333"/>
      <c r="B130" s="333"/>
      <c r="C130" s="334"/>
      <c r="D130" s="333"/>
      <c r="E130" s="335"/>
      <c r="F130" s="335"/>
    </row>
    <row r="131" spans="1:6">
      <c r="A131" s="333"/>
      <c r="B131" s="333"/>
      <c r="C131" s="334"/>
      <c r="D131" s="333"/>
      <c r="E131" s="335"/>
      <c r="F131" s="335"/>
    </row>
    <row r="132" spans="1:6">
      <c r="A132" s="333"/>
      <c r="B132" s="333"/>
      <c r="C132" s="334"/>
      <c r="D132" s="333"/>
      <c r="E132" s="335"/>
      <c r="F132" s="335"/>
    </row>
    <row r="133" spans="1:6">
      <c r="A133" s="333"/>
      <c r="B133" s="333"/>
      <c r="C133" s="334"/>
      <c r="D133" s="333"/>
      <c r="E133" s="335"/>
      <c r="F133" s="335"/>
    </row>
    <row r="134" spans="1:6">
      <c r="A134" s="333"/>
      <c r="B134" s="333"/>
      <c r="C134" s="334"/>
      <c r="D134" s="333"/>
      <c r="E134" s="335"/>
      <c r="F134" s="335"/>
    </row>
    <row r="135" spans="1:6">
      <c r="A135" s="333"/>
      <c r="B135" s="333"/>
      <c r="C135" s="334"/>
      <c r="D135" s="333"/>
      <c r="E135" s="335"/>
      <c r="F135" s="335"/>
    </row>
    <row r="136" spans="1:6">
      <c r="A136" s="333"/>
      <c r="B136" s="333"/>
      <c r="C136" s="334"/>
      <c r="D136" s="333"/>
      <c r="E136" s="335"/>
      <c r="F136" s="335"/>
    </row>
    <row r="137" spans="1:6">
      <c r="A137" s="333"/>
      <c r="B137" s="333"/>
      <c r="C137" s="334"/>
      <c r="D137" s="333"/>
      <c r="E137" s="335"/>
      <c r="F137" s="335"/>
    </row>
    <row r="138" spans="1:6">
      <c r="A138" s="333"/>
      <c r="B138" s="333"/>
      <c r="C138" s="334"/>
      <c r="D138" s="333"/>
      <c r="E138" s="335"/>
      <c r="F138" s="335"/>
    </row>
    <row r="139" spans="1:6">
      <c r="A139" s="333"/>
      <c r="B139" s="333"/>
      <c r="C139" s="334"/>
      <c r="D139" s="333"/>
      <c r="E139" s="335"/>
      <c r="F139" s="335"/>
    </row>
    <row r="140" spans="1:6">
      <c r="A140" s="333"/>
      <c r="B140" s="333"/>
      <c r="C140" s="334"/>
      <c r="D140" s="333"/>
      <c r="E140" s="335"/>
      <c r="F140" s="335"/>
    </row>
    <row r="141" spans="1:6">
      <c r="A141" s="333"/>
      <c r="B141" s="333"/>
      <c r="C141" s="334"/>
      <c r="D141" s="333"/>
      <c r="E141" s="335"/>
      <c r="F141" s="335"/>
    </row>
    <row r="142" spans="1:6">
      <c r="A142" s="333"/>
      <c r="B142" s="333"/>
      <c r="C142" s="334"/>
      <c r="D142" s="333"/>
      <c r="E142" s="335"/>
      <c r="F142" s="335"/>
    </row>
    <row r="143" spans="1:6">
      <c r="A143" s="333"/>
      <c r="B143" s="333"/>
      <c r="C143" s="334"/>
      <c r="D143" s="333"/>
      <c r="E143" s="335"/>
      <c r="F143" s="335"/>
    </row>
    <row r="144" spans="1:6">
      <c r="A144" s="333"/>
      <c r="B144" s="333"/>
      <c r="C144" s="334"/>
      <c r="D144" s="333"/>
      <c r="E144" s="335"/>
      <c r="F144" s="335"/>
    </row>
    <row r="145" spans="1:6">
      <c r="A145" s="333"/>
      <c r="B145" s="333"/>
      <c r="C145" s="334"/>
      <c r="D145" s="333"/>
      <c r="E145" s="335"/>
      <c r="F145" s="335"/>
    </row>
    <row r="146" spans="1:6">
      <c r="A146" s="333"/>
      <c r="B146" s="333"/>
      <c r="C146" s="334"/>
      <c r="D146" s="333"/>
      <c r="E146" s="335"/>
      <c r="F146" s="335"/>
    </row>
    <row r="147" spans="1:6">
      <c r="A147" s="333"/>
      <c r="B147" s="333"/>
      <c r="C147" s="334"/>
      <c r="D147" s="333"/>
      <c r="E147" s="335"/>
      <c r="F147" s="335"/>
    </row>
    <row r="148" spans="1:6">
      <c r="A148" s="333"/>
      <c r="B148" s="333"/>
      <c r="C148" s="334"/>
      <c r="D148" s="333"/>
      <c r="E148" s="335"/>
      <c r="F148" s="335"/>
    </row>
    <row r="149" spans="1:6">
      <c r="A149" s="333"/>
      <c r="B149" s="333"/>
      <c r="C149" s="334"/>
      <c r="D149" s="333"/>
      <c r="E149" s="335"/>
      <c r="F149" s="335"/>
    </row>
    <row r="150" spans="1:6" ht="20.399999999999999">
      <c r="A150" s="333" t="s">
        <v>70</v>
      </c>
      <c r="B150" s="333">
        <v>45333</v>
      </c>
      <c r="C150" s="334" t="s">
        <v>3572</v>
      </c>
      <c r="D150" s="333" t="s">
        <v>3</v>
      </c>
      <c r="E150" s="335">
        <v>189.83</v>
      </c>
      <c r="F150" s="335">
        <v>189.83</v>
      </c>
    </row>
    <row r="151" spans="1:6">
      <c r="A151" s="333" t="s">
        <v>70</v>
      </c>
      <c r="B151" s="333">
        <v>11270</v>
      </c>
      <c r="C151" s="334" t="s">
        <v>3573</v>
      </c>
      <c r="D151" s="333" t="s">
        <v>3</v>
      </c>
      <c r="E151" s="335"/>
      <c r="F151" s="335"/>
    </row>
    <row r="152" spans="1:6">
      <c r="A152" s="333" t="s">
        <v>70</v>
      </c>
      <c r="B152" s="333">
        <v>412</v>
      </c>
      <c r="C152" s="334" t="s">
        <v>3574</v>
      </c>
      <c r="D152" s="333" t="s">
        <v>3</v>
      </c>
      <c r="E152" s="335">
        <v>0.87</v>
      </c>
      <c r="F152" s="335">
        <v>0.87</v>
      </c>
    </row>
    <row r="153" spans="1:6">
      <c r="A153" s="333" t="s">
        <v>70</v>
      </c>
      <c r="B153" s="333">
        <v>414</v>
      </c>
      <c r="C153" s="334" t="s">
        <v>3575</v>
      </c>
      <c r="D153" s="333" t="s">
        <v>3</v>
      </c>
      <c r="E153" s="335">
        <v>0.05</v>
      </c>
      <c r="F153" s="335">
        <v>0.05</v>
      </c>
    </row>
    <row r="154" spans="1:6">
      <c r="A154" s="333" t="s">
        <v>70</v>
      </c>
      <c r="B154" s="333">
        <v>410</v>
      </c>
      <c r="C154" s="334" t="s">
        <v>3576</v>
      </c>
      <c r="D154" s="333" t="s">
        <v>3</v>
      </c>
      <c r="E154" s="335">
        <v>0.13</v>
      </c>
      <c r="F154" s="335">
        <v>0.13</v>
      </c>
    </row>
    <row r="155" spans="1:6">
      <c r="A155" s="333" t="s">
        <v>70</v>
      </c>
      <c r="B155" s="333">
        <v>411</v>
      </c>
      <c r="C155" s="334" t="s">
        <v>3577</v>
      </c>
      <c r="D155" s="333" t="s">
        <v>3</v>
      </c>
      <c r="E155" s="335">
        <v>0.17</v>
      </c>
      <c r="F155" s="335">
        <v>0.17</v>
      </c>
    </row>
    <row r="156" spans="1:6">
      <c r="A156" s="333" t="s">
        <v>70</v>
      </c>
      <c r="B156" s="333">
        <v>408</v>
      </c>
      <c r="C156" s="334" t="s">
        <v>3578</v>
      </c>
      <c r="D156" s="333" t="s">
        <v>3</v>
      </c>
      <c r="E156" s="335">
        <v>0.84</v>
      </c>
      <c r="F156" s="335">
        <v>0.84</v>
      </c>
    </row>
    <row r="157" spans="1:6" ht="20.399999999999999">
      <c r="A157" s="333" t="s">
        <v>70</v>
      </c>
      <c r="B157" s="333">
        <v>39131</v>
      </c>
      <c r="C157" s="334" t="s">
        <v>3579</v>
      </c>
      <c r="D157" s="333" t="s">
        <v>3</v>
      </c>
      <c r="E157" s="335">
        <v>2.87</v>
      </c>
      <c r="F157" s="335">
        <v>2.87</v>
      </c>
    </row>
    <row r="158" spans="1:6" ht="20.399999999999999">
      <c r="A158" s="333" t="s">
        <v>70</v>
      </c>
      <c r="B158" s="333">
        <v>394</v>
      </c>
      <c r="C158" s="334" t="s">
        <v>3580</v>
      </c>
      <c r="D158" s="333" t="s">
        <v>3</v>
      </c>
      <c r="E158" s="335">
        <v>2.91</v>
      </c>
      <c r="F158" s="335">
        <v>2.91</v>
      </c>
    </row>
    <row r="159" spans="1:6" ht="20.399999999999999">
      <c r="A159" s="333" t="s">
        <v>70</v>
      </c>
      <c r="B159" s="333">
        <v>39130</v>
      </c>
      <c r="C159" s="334" t="s">
        <v>3581</v>
      </c>
      <c r="D159" s="333" t="s">
        <v>3</v>
      </c>
      <c r="E159" s="335">
        <v>2.62</v>
      </c>
      <c r="F159" s="335">
        <v>2.62</v>
      </c>
    </row>
    <row r="160" spans="1:6" ht="20.399999999999999">
      <c r="A160" s="333" t="s">
        <v>70</v>
      </c>
      <c r="B160" s="333">
        <v>395</v>
      </c>
      <c r="C160" s="334" t="s">
        <v>3582</v>
      </c>
      <c r="D160" s="333" t="s">
        <v>3</v>
      </c>
      <c r="E160" s="335">
        <v>2.8</v>
      </c>
      <c r="F160" s="335">
        <v>2.8</v>
      </c>
    </row>
    <row r="161" spans="1:6">
      <c r="A161" s="333" t="s">
        <v>70</v>
      </c>
      <c r="B161" s="333">
        <v>39129</v>
      </c>
      <c r="C161" s="334" t="s">
        <v>3585</v>
      </c>
      <c r="D161" s="333" t="s">
        <v>3</v>
      </c>
      <c r="E161" s="335">
        <v>1.61</v>
      </c>
      <c r="F161" s="335">
        <v>1.61</v>
      </c>
    </row>
    <row r="162" spans="1:6">
      <c r="A162" s="333" t="s">
        <v>70</v>
      </c>
      <c r="B162" s="333">
        <v>393</v>
      </c>
      <c r="C162" s="334" t="s">
        <v>3586</v>
      </c>
      <c r="D162" s="333" t="s">
        <v>3</v>
      </c>
      <c r="E162" s="335">
        <v>1.69</v>
      </c>
      <c r="F162" s="335">
        <v>1.69</v>
      </c>
    </row>
    <row r="163" spans="1:6">
      <c r="A163" s="333" t="s">
        <v>70</v>
      </c>
      <c r="B163" s="333">
        <v>39127</v>
      </c>
      <c r="C163" s="334" t="s">
        <v>3583</v>
      </c>
      <c r="D163" s="333" t="s">
        <v>3</v>
      </c>
      <c r="E163" s="335">
        <v>1.38</v>
      </c>
      <c r="F163" s="335">
        <v>1.38</v>
      </c>
    </row>
    <row r="164" spans="1:6" ht="20.399999999999999">
      <c r="A164" s="333" t="s">
        <v>70</v>
      </c>
      <c r="B164" s="333">
        <v>392</v>
      </c>
      <c r="C164" s="334" t="s">
        <v>3584</v>
      </c>
      <c r="D164" s="333" t="s">
        <v>3</v>
      </c>
      <c r="E164" s="335">
        <v>1.42</v>
      </c>
      <c r="F164" s="335">
        <v>1.42</v>
      </c>
    </row>
    <row r="165" spans="1:6" ht="20.399999999999999">
      <c r="A165" s="333" t="s">
        <v>70</v>
      </c>
      <c r="B165" s="333">
        <v>39133</v>
      </c>
      <c r="C165" s="334" t="s">
        <v>3587</v>
      </c>
      <c r="D165" s="333" t="s">
        <v>3</v>
      </c>
      <c r="E165" s="335">
        <v>3.77</v>
      </c>
      <c r="F165" s="335">
        <v>3.77</v>
      </c>
    </row>
    <row r="166" spans="1:6" ht="20.399999999999999">
      <c r="A166" s="333" t="s">
        <v>70</v>
      </c>
      <c r="B166" s="333">
        <v>397</v>
      </c>
      <c r="C166" s="334" t="s">
        <v>3588</v>
      </c>
      <c r="D166" s="333" t="s">
        <v>3</v>
      </c>
      <c r="E166" s="335">
        <v>4.17</v>
      </c>
      <c r="F166" s="335">
        <v>4.17</v>
      </c>
    </row>
    <row r="167" spans="1:6">
      <c r="A167" s="333" t="s">
        <v>70</v>
      </c>
      <c r="B167" s="333">
        <v>39132</v>
      </c>
      <c r="C167" s="334" t="s">
        <v>3589</v>
      </c>
      <c r="D167" s="333" t="s">
        <v>3</v>
      </c>
      <c r="E167" s="335">
        <v>3.02</v>
      </c>
      <c r="F167" s="335">
        <v>3.02</v>
      </c>
    </row>
    <row r="168" spans="1:6">
      <c r="A168" s="333" t="s">
        <v>70</v>
      </c>
      <c r="B168" s="333">
        <v>396</v>
      </c>
      <c r="C168" s="334" t="s">
        <v>3590</v>
      </c>
      <c r="D168" s="333" t="s">
        <v>3</v>
      </c>
      <c r="E168" s="335">
        <v>3.23</v>
      </c>
      <c r="F168" s="335">
        <v>3.23</v>
      </c>
    </row>
    <row r="169" spans="1:6" ht="20.399999999999999">
      <c r="A169" s="333" t="s">
        <v>70</v>
      </c>
      <c r="B169" s="333">
        <v>39135</v>
      </c>
      <c r="C169" s="334" t="s">
        <v>3591</v>
      </c>
      <c r="D169" s="333" t="s">
        <v>3</v>
      </c>
      <c r="E169" s="335">
        <v>6.04</v>
      </c>
      <c r="F169" s="335">
        <v>6.04</v>
      </c>
    </row>
    <row r="170" spans="1:6">
      <c r="A170" s="333" t="s">
        <v>70</v>
      </c>
      <c r="B170" s="333">
        <v>39134</v>
      </c>
      <c r="C170" s="334" t="s">
        <v>3595</v>
      </c>
      <c r="D170" s="333" t="s">
        <v>3</v>
      </c>
      <c r="E170" s="335">
        <v>5.03</v>
      </c>
      <c r="F170" s="335">
        <v>5.03</v>
      </c>
    </row>
    <row r="171" spans="1:6">
      <c r="A171" s="333" t="s">
        <v>70</v>
      </c>
      <c r="B171" s="333">
        <v>398</v>
      </c>
      <c r="C171" s="334" t="s">
        <v>3596</v>
      </c>
      <c r="D171" s="333" t="s">
        <v>3</v>
      </c>
      <c r="E171" s="335">
        <v>4.63</v>
      </c>
      <c r="F171" s="335">
        <v>4.63</v>
      </c>
    </row>
    <row r="172" spans="1:6">
      <c r="A172" s="333" t="s">
        <v>70</v>
      </c>
      <c r="B172" s="333">
        <v>39128</v>
      </c>
      <c r="C172" s="334" t="s">
        <v>3592</v>
      </c>
      <c r="D172" s="333" t="s">
        <v>3</v>
      </c>
      <c r="E172" s="335">
        <v>1.51</v>
      </c>
      <c r="F172" s="335">
        <v>1.51</v>
      </c>
    </row>
    <row r="173" spans="1:6" ht="20.399999999999999">
      <c r="A173" s="333" t="s">
        <v>70</v>
      </c>
      <c r="B173" s="333">
        <v>400</v>
      </c>
      <c r="C173" s="334" t="s">
        <v>3593</v>
      </c>
      <c r="D173" s="333" t="s">
        <v>3</v>
      </c>
      <c r="E173" s="335">
        <v>1.47</v>
      </c>
      <c r="F173" s="335">
        <v>1.47</v>
      </c>
    </row>
    <row r="174" spans="1:6" ht="20.399999999999999">
      <c r="A174" s="333" t="s">
        <v>70</v>
      </c>
      <c r="B174" s="333">
        <v>39125</v>
      </c>
      <c r="C174" s="334" t="s">
        <v>3594</v>
      </c>
      <c r="D174" s="333" t="s">
        <v>3</v>
      </c>
      <c r="E174" s="335">
        <v>1.51</v>
      </c>
      <c r="F174" s="335">
        <v>1.51</v>
      </c>
    </row>
    <row r="175" spans="1:6">
      <c r="A175" s="333" t="s">
        <v>70</v>
      </c>
      <c r="B175" s="333">
        <v>39126</v>
      </c>
      <c r="C175" s="334" t="s">
        <v>3597</v>
      </c>
      <c r="D175" s="333" t="s">
        <v>3</v>
      </c>
      <c r="E175" s="335">
        <v>6.79</v>
      </c>
      <c r="F175" s="335">
        <v>6.79</v>
      </c>
    </row>
    <row r="176" spans="1:6">
      <c r="A176" s="333" t="s">
        <v>70</v>
      </c>
      <c r="B176" s="333">
        <v>399</v>
      </c>
      <c r="C176" s="334" t="s">
        <v>3598</v>
      </c>
      <c r="D176" s="333" t="s">
        <v>3</v>
      </c>
      <c r="E176" s="335">
        <v>5.98</v>
      </c>
      <c r="F176" s="335">
        <v>5.98</v>
      </c>
    </row>
    <row r="177" spans="1:6">
      <c r="A177" s="333" t="s">
        <v>70</v>
      </c>
      <c r="B177" s="333">
        <v>39158</v>
      </c>
      <c r="C177" s="334" t="s">
        <v>3599</v>
      </c>
      <c r="D177" s="333" t="s">
        <v>3</v>
      </c>
      <c r="E177" s="335">
        <v>16.07</v>
      </c>
      <c r="F177" s="335">
        <v>16.07</v>
      </c>
    </row>
    <row r="178" spans="1:6">
      <c r="A178" s="333" t="s">
        <v>70</v>
      </c>
      <c r="B178" s="333">
        <v>39141</v>
      </c>
      <c r="C178" s="334" t="s">
        <v>3600</v>
      </c>
      <c r="D178" s="333" t="s">
        <v>3</v>
      </c>
      <c r="E178" s="335">
        <v>1.1599999999999999</v>
      </c>
      <c r="F178" s="335">
        <v>1.1599999999999999</v>
      </c>
    </row>
    <row r="179" spans="1:6">
      <c r="A179" s="333" t="s">
        <v>70</v>
      </c>
      <c r="B179" s="333">
        <v>39140</v>
      </c>
      <c r="C179" s="334" t="s">
        <v>3601</v>
      </c>
      <c r="D179" s="333" t="s">
        <v>3</v>
      </c>
      <c r="E179" s="335">
        <v>1.06</v>
      </c>
      <c r="F179" s="335">
        <v>1.06</v>
      </c>
    </row>
    <row r="180" spans="1:6">
      <c r="A180" s="333" t="s">
        <v>70</v>
      </c>
      <c r="B180" s="333">
        <v>39139</v>
      </c>
      <c r="C180" s="334" t="s">
        <v>3603</v>
      </c>
      <c r="D180" s="333" t="s">
        <v>3</v>
      </c>
      <c r="E180" s="335">
        <v>0.88</v>
      </c>
      <c r="F180" s="335">
        <v>0.88</v>
      </c>
    </row>
    <row r="181" spans="1:6">
      <c r="A181" s="333" t="s">
        <v>70</v>
      </c>
      <c r="B181" s="333">
        <v>39137</v>
      </c>
      <c r="C181" s="334" t="s">
        <v>3602</v>
      </c>
      <c r="D181" s="333" t="s">
        <v>3</v>
      </c>
      <c r="E181" s="335">
        <v>0.61</v>
      </c>
      <c r="F181" s="335">
        <v>0.61</v>
      </c>
    </row>
    <row r="182" spans="1:6">
      <c r="A182" s="333" t="s">
        <v>70</v>
      </c>
      <c r="B182" s="333">
        <v>39143</v>
      </c>
      <c r="C182" s="334" t="s">
        <v>3604</v>
      </c>
      <c r="D182" s="333" t="s">
        <v>3</v>
      </c>
      <c r="E182" s="335">
        <v>2.4</v>
      </c>
      <c r="F182" s="335">
        <v>2.4</v>
      </c>
    </row>
    <row r="183" spans="1:6">
      <c r="A183" s="333" t="s">
        <v>70</v>
      </c>
      <c r="B183" s="333">
        <v>39142</v>
      </c>
      <c r="C183" s="334" t="s">
        <v>3605</v>
      </c>
      <c r="D183" s="333" t="s">
        <v>3</v>
      </c>
      <c r="E183" s="335">
        <v>1.72</v>
      </c>
      <c r="F183" s="335">
        <v>1.72</v>
      </c>
    </row>
    <row r="184" spans="1:6">
      <c r="A184" s="333" t="s">
        <v>70</v>
      </c>
      <c r="B184" s="333">
        <v>39144</v>
      </c>
      <c r="C184" s="334" t="s">
        <v>3608</v>
      </c>
      <c r="D184" s="333" t="s">
        <v>3</v>
      </c>
      <c r="E184" s="335">
        <v>2.8</v>
      </c>
      <c r="F184" s="335">
        <v>2.8</v>
      </c>
    </row>
    <row r="185" spans="1:6">
      <c r="A185" s="333" t="s">
        <v>70</v>
      </c>
      <c r="B185" s="333">
        <v>39138</v>
      </c>
      <c r="C185" s="334" t="s">
        <v>3606</v>
      </c>
      <c r="D185" s="333" t="s">
        <v>3</v>
      </c>
      <c r="E185" s="335">
        <v>0.64</v>
      </c>
      <c r="F185" s="335">
        <v>0.64</v>
      </c>
    </row>
    <row r="186" spans="1:6">
      <c r="A186" s="333" t="s">
        <v>70</v>
      </c>
      <c r="B186" s="333">
        <v>39136</v>
      </c>
      <c r="C186" s="334" t="s">
        <v>3607</v>
      </c>
      <c r="D186" s="333" t="s">
        <v>3</v>
      </c>
      <c r="E186" s="335">
        <v>0.43</v>
      </c>
      <c r="F186" s="335">
        <v>0.43</v>
      </c>
    </row>
    <row r="187" spans="1:6">
      <c r="A187" s="333" t="s">
        <v>70</v>
      </c>
      <c r="B187" s="333">
        <v>39145</v>
      </c>
      <c r="C187" s="334" t="s">
        <v>3609</v>
      </c>
      <c r="D187" s="333" t="s">
        <v>3</v>
      </c>
      <c r="E187" s="335">
        <v>4.62</v>
      </c>
      <c r="F187" s="335">
        <v>4.62</v>
      </c>
    </row>
    <row r="188" spans="1:6" ht="20.399999999999999">
      <c r="A188" s="333" t="s">
        <v>70</v>
      </c>
      <c r="B188" s="333">
        <v>12615</v>
      </c>
      <c r="C188" s="334" t="s">
        <v>8821</v>
      </c>
      <c r="D188" s="333" t="s">
        <v>3</v>
      </c>
      <c r="E188" s="335">
        <v>13.85</v>
      </c>
      <c r="F188" s="335">
        <v>13.85</v>
      </c>
    </row>
    <row r="189" spans="1:6" ht="20.399999999999999">
      <c r="A189" s="333" t="s">
        <v>70</v>
      </c>
      <c r="B189" s="333">
        <v>11927</v>
      </c>
      <c r="C189" s="334" t="s">
        <v>8822</v>
      </c>
      <c r="D189" s="333" t="s">
        <v>3</v>
      </c>
      <c r="E189" s="335"/>
      <c r="F189" s="335"/>
    </row>
    <row r="190" spans="1:6" ht="20.399999999999999">
      <c r="A190" s="333" t="s">
        <v>70</v>
      </c>
      <c r="B190" s="333">
        <v>11928</v>
      </c>
      <c r="C190" s="334" t="s">
        <v>8823</v>
      </c>
      <c r="D190" s="333" t="s">
        <v>3</v>
      </c>
      <c r="E190" s="335"/>
      <c r="F190" s="335"/>
    </row>
    <row r="191" spans="1:6" ht="20.399999999999999">
      <c r="A191" s="333" t="s">
        <v>70</v>
      </c>
      <c r="B191" s="333">
        <v>11929</v>
      </c>
      <c r="C191" s="334" t="s">
        <v>8824</v>
      </c>
      <c r="D191" s="333" t="s">
        <v>3</v>
      </c>
      <c r="E191" s="335"/>
      <c r="F191" s="335"/>
    </row>
    <row r="192" spans="1:6">
      <c r="A192" s="333" t="s">
        <v>70</v>
      </c>
      <c r="B192" s="333">
        <v>36801</v>
      </c>
      <c r="C192" s="334" t="s">
        <v>8825</v>
      </c>
      <c r="D192" s="333" t="s">
        <v>3</v>
      </c>
      <c r="E192" s="335">
        <v>38.659999999999997</v>
      </c>
      <c r="F192" s="335">
        <v>38.659999999999997</v>
      </c>
    </row>
    <row r="193" spans="1:6" ht="20.399999999999999">
      <c r="A193" s="333" t="s">
        <v>70</v>
      </c>
      <c r="B193" s="333">
        <v>36246</v>
      </c>
      <c r="C193" s="334" t="s">
        <v>3610</v>
      </c>
      <c r="D193" s="333" t="s">
        <v>69</v>
      </c>
      <c r="E193" s="335">
        <v>3.35</v>
      </c>
      <c r="F193" s="335">
        <v>3.35</v>
      </c>
    </row>
    <row r="194" spans="1:6">
      <c r="A194" s="333" t="s">
        <v>70</v>
      </c>
      <c r="B194" s="333">
        <v>37600</v>
      </c>
      <c r="C194" s="334" t="s">
        <v>3611</v>
      </c>
      <c r="D194" s="333" t="s">
        <v>3</v>
      </c>
      <c r="E194" s="335"/>
      <c r="F194" s="335"/>
    </row>
    <row r="195" spans="1:6">
      <c r="A195" s="333" t="s">
        <v>70</v>
      </c>
      <c r="B195" s="333">
        <v>37599</v>
      </c>
      <c r="C195" s="334" t="s">
        <v>3612</v>
      </c>
      <c r="D195" s="333" t="s">
        <v>3</v>
      </c>
      <c r="E195" s="335"/>
      <c r="F195" s="335"/>
    </row>
    <row r="196" spans="1:6">
      <c r="A196" s="333" t="s">
        <v>70</v>
      </c>
      <c r="B196" s="333">
        <v>1</v>
      </c>
      <c r="C196" s="334" t="s">
        <v>8826</v>
      </c>
      <c r="D196" s="333" t="s">
        <v>1167</v>
      </c>
      <c r="E196" s="335">
        <v>97.77</v>
      </c>
      <c r="F196" s="335">
        <v>97.77</v>
      </c>
    </row>
    <row r="197" spans="1:6">
      <c r="A197" s="333" t="s">
        <v>70</v>
      </c>
      <c r="B197" s="333">
        <v>3</v>
      </c>
      <c r="C197" s="334" t="s">
        <v>3613</v>
      </c>
      <c r="D197" s="333" t="s">
        <v>3065</v>
      </c>
      <c r="E197" s="335">
        <v>15.17</v>
      </c>
      <c r="F197" s="335">
        <v>15.17</v>
      </c>
    </row>
    <row r="198" spans="1:6">
      <c r="A198" s="333" t="s">
        <v>70</v>
      </c>
      <c r="B198" s="333">
        <v>43054</v>
      </c>
      <c r="C198" s="334" t="s">
        <v>3614</v>
      </c>
      <c r="D198" s="333" t="s">
        <v>1167</v>
      </c>
      <c r="E198" s="335">
        <v>7.18</v>
      </c>
      <c r="F198" s="335">
        <v>7.18</v>
      </c>
    </row>
    <row r="199" spans="1:6">
      <c r="A199" s="333" t="s">
        <v>70</v>
      </c>
      <c r="B199" s="333">
        <v>42402</v>
      </c>
      <c r="C199" s="334" t="s">
        <v>3615</v>
      </c>
      <c r="D199" s="333" t="s">
        <v>1167</v>
      </c>
      <c r="E199" s="335">
        <v>6.86</v>
      </c>
      <c r="F199" s="335">
        <v>6.86</v>
      </c>
    </row>
    <row r="200" spans="1:6">
      <c r="A200" s="333" t="s">
        <v>70</v>
      </c>
      <c r="B200" s="333">
        <v>42403</v>
      </c>
      <c r="C200" s="334" t="s">
        <v>3616</v>
      </c>
      <c r="D200" s="333" t="s">
        <v>1167</v>
      </c>
      <c r="E200" s="335">
        <v>8.8000000000000007</v>
      </c>
      <c r="F200" s="335">
        <v>8.8000000000000007</v>
      </c>
    </row>
    <row r="201" spans="1:6">
      <c r="A201" s="333" t="s">
        <v>70</v>
      </c>
      <c r="B201" s="333">
        <v>42404</v>
      </c>
      <c r="C201" s="334" t="s">
        <v>3617</v>
      </c>
      <c r="D201" s="333" t="s">
        <v>1167</v>
      </c>
      <c r="E201" s="335">
        <v>8.75</v>
      </c>
      <c r="F201" s="335">
        <v>8.75</v>
      </c>
    </row>
    <row r="202" spans="1:6">
      <c r="A202" s="333" t="s">
        <v>70</v>
      </c>
      <c r="B202" s="333">
        <v>42405</v>
      </c>
      <c r="C202" s="334" t="s">
        <v>3618</v>
      </c>
      <c r="D202" s="333" t="s">
        <v>1167</v>
      </c>
      <c r="E202" s="335">
        <v>9.32</v>
      </c>
      <c r="F202" s="335">
        <v>9.32</v>
      </c>
    </row>
    <row r="203" spans="1:6">
      <c r="A203" s="333" t="s">
        <v>70</v>
      </c>
      <c r="B203" s="333">
        <v>34341</v>
      </c>
      <c r="C203" s="334" t="s">
        <v>3619</v>
      </c>
      <c r="D203" s="333" t="s">
        <v>1167</v>
      </c>
      <c r="E203" s="335">
        <v>8.09</v>
      </c>
      <c r="F203" s="335">
        <v>8.09</v>
      </c>
    </row>
    <row r="204" spans="1:6">
      <c r="A204" s="333" t="s">
        <v>70</v>
      </c>
      <c r="B204" s="333">
        <v>43053</v>
      </c>
      <c r="C204" s="334" t="s">
        <v>3620</v>
      </c>
      <c r="D204" s="333" t="s">
        <v>1167</v>
      </c>
      <c r="E204" s="335">
        <v>6.41</v>
      </c>
      <c r="F204" s="335">
        <v>6.41</v>
      </c>
    </row>
    <row r="205" spans="1:6">
      <c r="A205" s="333" t="s">
        <v>70</v>
      </c>
      <c r="B205" s="333">
        <v>43058</v>
      </c>
      <c r="C205" s="334" t="s">
        <v>3621</v>
      </c>
      <c r="D205" s="333" t="s">
        <v>1167</v>
      </c>
      <c r="E205" s="335">
        <v>6.65</v>
      </c>
      <c r="F205" s="335">
        <v>6.65</v>
      </c>
    </row>
    <row r="206" spans="1:6">
      <c r="A206" s="333" t="s">
        <v>70</v>
      </c>
      <c r="B206" s="333">
        <v>34</v>
      </c>
      <c r="C206" s="334" t="s">
        <v>3622</v>
      </c>
      <c r="D206" s="333" t="s">
        <v>1167</v>
      </c>
      <c r="E206" s="335">
        <v>6.68</v>
      </c>
      <c r="F206" s="335">
        <v>6.68</v>
      </c>
    </row>
    <row r="207" spans="1:6">
      <c r="A207" s="333" t="s">
        <v>70</v>
      </c>
      <c r="B207" s="333">
        <v>43055</v>
      </c>
      <c r="C207" s="334" t="s">
        <v>3623</v>
      </c>
      <c r="D207" s="333" t="s">
        <v>1167</v>
      </c>
      <c r="E207" s="335">
        <v>5.79</v>
      </c>
      <c r="F207" s="335">
        <v>5.79</v>
      </c>
    </row>
    <row r="208" spans="1:6">
      <c r="A208" s="333" t="s">
        <v>70</v>
      </c>
      <c r="B208" s="333">
        <v>43056</v>
      </c>
      <c r="C208" s="334" t="s">
        <v>3624</v>
      </c>
      <c r="D208" s="333" t="s">
        <v>1167</v>
      </c>
      <c r="E208" s="335">
        <v>6.67</v>
      </c>
      <c r="F208" s="335">
        <v>6.67</v>
      </c>
    </row>
    <row r="209" spans="1:6">
      <c r="A209" s="333" t="s">
        <v>70</v>
      </c>
      <c r="B209" s="333">
        <v>43057</v>
      </c>
      <c r="C209" s="334" t="s">
        <v>3625</v>
      </c>
      <c r="D209" s="333" t="s">
        <v>1167</v>
      </c>
      <c r="E209" s="335">
        <v>7.33</v>
      </c>
      <c r="F209" s="335">
        <v>7.33</v>
      </c>
    </row>
    <row r="210" spans="1:6">
      <c r="A210" s="333" t="s">
        <v>70</v>
      </c>
      <c r="B210" s="333">
        <v>34449</v>
      </c>
      <c r="C210" s="334" t="s">
        <v>3626</v>
      </c>
      <c r="D210" s="333" t="s">
        <v>1167</v>
      </c>
      <c r="E210" s="335">
        <v>7.84</v>
      </c>
      <c r="F210" s="335">
        <v>7.84</v>
      </c>
    </row>
    <row r="211" spans="1:6">
      <c r="A211" s="333" t="s">
        <v>70</v>
      </c>
      <c r="B211" s="333">
        <v>32</v>
      </c>
      <c r="C211" s="334" t="s">
        <v>3627</v>
      </c>
      <c r="D211" s="333" t="s">
        <v>1167</v>
      </c>
      <c r="E211" s="335">
        <v>7.05</v>
      </c>
      <c r="F211" s="335">
        <v>7.05</v>
      </c>
    </row>
    <row r="212" spans="1:6">
      <c r="A212" s="333" t="s">
        <v>70</v>
      </c>
      <c r="B212" s="333">
        <v>33</v>
      </c>
      <c r="C212" s="334" t="s">
        <v>3628</v>
      </c>
      <c r="D212" s="333" t="s">
        <v>1167</v>
      </c>
      <c r="E212" s="335">
        <v>7.09</v>
      </c>
      <c r="F212" s="335">
        <v>7.09</v>
      </c>
    </row>
    <row r="213" spans="1:6">
      <c r="A213" s="333" t="s">
        <v>70</v>
      </c>
      <c r="B213" s="333">
        <v>43061</v>
      </c>
      <c r="C213" s="334" t="s">
        <v>3629</v>
      </c>
      <c r="D213" s="333" t="s">
        <v>1167</v>
      </c>
      <c r="E213" s="335">
        <v>6.62</v>
      </c>
      <c r="F213" s="335">
        <v>6.62</v>
      </c>
    </row>
    <row r="214" spans="1:6">
      <c r="A214" s="333" t="s">
        <v>70</v>
      </c>
      <c r="B214" s="333">
        <v>43059</v>
      </c>
      <c r="C214" s="334" t="s">
        <v>3630</v>
      </c>
      <c r="D214" s="333" t="s">
        <v>1167</v>
      </c>
      <c r="E214" s="335">
        <v>6.32</v>
      </c>
      <c r="F214" s="335">
        <v>6.32</v>
      </c>
    </row>
    <row r="215" spans="1:6">
      <c r="A215" s="333" t="s">
        <v>70</v>
      </c>
      <c r="B215" s="333">
        <v>43062</v>
      </c>
      <c r="C215" s="334" t="s">
        <v>3631</v>
      </c>
      <c r="D215" s="333" t="s">
        <v>1167</v>
      </c>
      <c r="E215" s="335">
        <v>7.01</v>
      </c>
      <c r="F215" s="335">
        <v>7.01</v>
      </c>
    </row>
    <row r="216" spans="1:6">
      <c r="A216" s="333" t="s">
        <v>70</v>
      </c>
      <c r="B216" s="333">
        <v>43060</v>
      </c>
      <c r="C216" s="334" t="s">
        <v>3632</v>
      </c>
      <c r="D216" s="333" t="s">
        <v>1167</v>
      </c>
      <c r="E216" s="335">
        <v>5.51</v>
      </c>
      <c r="F216" s="335">
        <v>5.51</v>
      </c>
    </row>
    <row r="217" spans="1:6" ht="20.399999999999999">
      <c r="A217" s="333" t="s">
        <v>70</v>
      </c>
      <c r="B217" s="333">
        <v>40410</v>
      </c>
      <c r="C217" s="334" t="s">
        <v>3633</v>
      </c>
      <c r="D217" s="333" t="s">
        <v>3</v>
      </c>
      <c r="E217" s="335"/>
      <c r="F217" s="335"/>
    </row>
    <row r="218" spans="1:6" ht="20.399999999999999">
      <c r="A218" s="333" t="s">
        <v>70</v>
      </c>
      <c r="B218" s="333">
        <v>40411</v>
      </c>
      <c r="C218" s="334" t="s">
        <v>3634</v>
      </c>
      <c r="D218" s="333" t="s">
        <v>3</v>
      </c>
      <c r="E218" s="335"/>
      <c r="F218" s="335"/>
    </row>
    <row r="219" spans="1:6" ht="20.399999999999999">
      <c r="A219" s="333" t="s">
        <v>70</v>
      </c>
      <c r="B219" s="333">
        <v>40412</v>
      </c>
      <c r="C219" s="334" t="s">
        <v>3635</v>
      </c>
      <c r="D219" s="333" t="s">
        <v>3</v>
      </c>
      <c r="E219" s="335"/>
      <c r="F219" s="335"/>
    </row>
    <row r="220" spans="1:6" ht="20.399999999999999">
      <c r="A220" s="333" t="s">
        <v>70</v>
      </c>
      <c r="B220" s="333">
        <v>44254</v>
      </c>
      <c r="C220" s="334" t="s">
        <v>8827</v>
      </c>
      <c r="D220" s="333" t="s">
        <v>3</v>
      </c>
      <c r="E220" s="335">
        <v>36.659999999999997</v>
      </c>
      <c r="F220" s="335">
        <v>36.659999999999997</v>
      </c>
    </row>
    <row r="221" spans="1:6" ht="20.399999999999999">
      <c r="A221" s="333" t="s">
        <v>70</v>
      </c>
      <c r="B221" s="333">
        <v>44255</v>
      </c>
      <c r="C221" s="334" t="s">
        <v>8828</v>
      </c>
      <c r="D221" s="333" t="s">
        <v>3</v>
      </c>
      <c r="E221" s="335">
        <v>40.630000000000003</v>
      </c>
      <c r="F221" s="335">
        <v>40.630000000000003</v>
      </c>
    </row>
    <row r="222" spans="1:6" ht="20.399999999999999">
      <c r="A222" s="333" t="s">
        <v>70</v>
      </c>
      <c r="B222" s="333">
        <v>44256</v>
      </c>
      <c r="C222" s="334" t="s">
        <v>8829</v>
      </c>
      <c r="D222" s="333" t="s">
        <v>3</v>
      </c>
      <c r="E222" s="335">
        <v>45.89</v>
      </c>
      <c r="F222" s="335">
        <v>45.89</v>
      </c>
    </row>
    <row r="223" spans="1:6" ht="20.399999999999999">
      <c r="A223" s="333" t="s">
        <v>70</v>
      </c>
      <c r="B223" s="333">
        <v>44257</v>
      </c>
      <c r="C223" s="334" t="s">
        <v>8830</v>
      </c>
      <c r="D223" s="333" t="s">
        <v>3</v>
      </c>
      <c r="E223" s="335">
        <v>72.61</v>
      </c>
      <c r="F223" s="335">
        <v>72.61</v>
      </c>
    </row>
    <row r="224" spans="1:6" ht="20.399999999999999">
      <c r="A224" s="333" t="s">
        <v>70</v>
      </c>
      <c r="B224" s="333">
        <v>44258</v>
      </c>
      <c r="C224" s="334" t="s">
        <v>8831</v>
      </c>
      <c r="D224" s="333" t="s">
        <v>3</v>
      </c>
      <c r="E224" s="335">
        <v>82.98</v>
      </c>
      <c r="F224" s="335">
        <v>82.98</v>
      </c>
    </row>
    <row r="225" spans="1:6" ht="20.399999999999999">
      <c r="A225" s="333" t="s">
        <v>70</v>
      </c>
      <c r="B225" s="333">
        <v>44259</v>
      </c>
      <c r="C225" s="334" t="s">
        <v>8832</v>
      </c>
      <c r="D225" s="333" t="s">
        <v>3</v>
      </c>
      <c r="E225" s="335">
        <v>113.9</v>
      </c>
      <c r="F225" s="335">
        <v>113.9</v>
      </c>
    </row>
    <row r="226" spans="1:6">
      <c r="A226" s="333" t="s">
        <v>70</v>
      </c>
      <c r="B226" s="333">
        <v>37997</v>
      </c>
      <c r="C226" s="334" t="s">
        <v>8833</v>
      </c>
      <c r="D226" s="333" t="s">
        <v>3</v>
      </c>
      <c r="E226" s="335">
        <v>21.84</v>
      </c>
      <c r="F226" s="335">
        <v>21.84</v>
      </c>
    </row>
    <row r="227" spans="1:6">
      <c r="A227" s="333" t="s">
        <v>70</v>
      </c>
      <c r="B227" s="333">
        <v>37998</v>
      </c>
      <c r="C227" s="334" t="s">
        <v>8834</v>
      </c>
      <c r="D227" s="333" t="s">
        <v>3</v>
      </c>
      <c r="E227" s="335">
        <v>29.24</v>
      </c>
      <c r="F227" s="335">
        <v>29.24</v>
      </c>
    </row>
    <row r="228" spans="1:6" ht="20.399999999999999">
      <c r="A228" s="333" t="s">
        <v>70</v>
      </c>
      <c r="B228" s="333">
        <v>55</v>
      </c>
      <c r="C228" s="334" t="s">
        <v>3636</v>
      </c>
      <c r="D228" s="333" t="s">
        <v>3</v>
      </c>
      <c r="E228" s="335"/>
      <c r="F228" s="335"/>
    </row>
    <row r="229" spans="1:6" ht="20.399999999999999">
      <c r="A229" s="333" t="s">
        <v>70</v>
      </c>
      <c r="B229" s="333">
        <v>61</v>
      </c>
      <c r="C229" s="334" t="s">
        <v>3637</v>
      </c>
      <c r="D229" s="333" t="s">
        <v>3</v>
      </c>
      <c r="E229" s="335"/>
      <c r="F229" s="335"/>
    </row>
    <row r="230" spans="1:6" ht="20.399999999999999">
      <c r="A230" s="333" t="s">
        <v>70</v>
      </c>
      <c r="B230" s="333">
        <v>62</v>
      </c>
      <c r="C230" s="334" t="s">
        <v>3638</v>
      </c>
      <c r="D230" s="333" t="s">
        <v>3</v>
      </c>
      <c r="E230" s="335"/>
      <c r="F230" s="335"/>
    </row>
    <row r="231" spans="1:6" ht="20.399999999999999">
      <c r="A231" s="333" t="s">
        <v>70</v>
      </c>
      <c r="B231" s="333">
        <v>10899</v>
      </c>
      <c r="C231" s="334" t="s">
        <v>8835</v>
      </c>
      <c r="D231" s="333" t="s">
        <v>3</v>
      </c>
      <c r="E231" s="335"/>
      <c r="F231" s="335"/>
    </row>
    <row r="232" spans="1:6" ht="20.399999999999999">
      <c r="A232" s="333" t="s">
        <v>70</v>
      </c>
      <c r="B232" s="333">
        <v>10900</v>
      </c>
      <c r="C232" s="334" t="s">
        <v>8836</v>
      </c>
      <c r="D232" s="333" t="s">
        <v>3</v>
      </c>
      <c r="E232" s="335"/>
      <c r="F232" s="335"/>
    </row>
    <row r="233" spans="1:6">
      <c r="A233" s="333" t="s">
        <v>70</v>
      </c>
      <c r="B233" s="333">
        <v>47</v>
      </c>
      <c r="C233" s="334" t="s">
        <v>8837</v>
      </c>
      <c r="D233" s="333" t="s">
        <v>3</v>
      </c>
      <c r="E233" s="335"/>
      <c r="F233" s="335"/>
    </row>
    <row r="234" spans="1:6">
      <c r="A234" s="333" t="s">
        <v>70</v>
      </c>
      <c r="B234" s="333">
        <v>48</v>
      </c>
      <c r="C234" s="334" t="s">
        <v>8838</v>
      </c>
      <c r="D234" s="333" t="s">
        <v>3</v>
      </c>
      <c r="E234" s="335"/>
      <c r="F234" s="335"/>
    </row>
    <row r="235" spans="1:6">
      <c r="A235" s="333" t="s">
        <v>70</v>
      </c>
      <c r="B235" s="333">
        <v>46</v>
      </c>
      <c r="C235" s="334" t="s">
        <v>8839</v>
      </c>
      <c r="D235" s="333" t="s">
        <v>3</v>
      </c>
      <c r="E235" s="335"/>
      <c r="F235" s="335"/>
    </row>
    <row r="236" spans="1:6">
      <c r="A236" s="333" t="s">
        <v>70</v>
      </c>
      <c r="B236" s="333">
        <v>52</v>
      </c>
      <c r="C236" s="334" t="s">
        <v>8840</v>
      </c>
      <c r="D236" s="333" t="s">
        <v>3</v>
      </c>
      <c r="E236" s="335"/>
      <c r="F236" s="335"/>
    </row>
    <row r="237" spans="1:6">
      <c r="A237" s="333" t="s">
        <v>70</v>
      </c>
      <c r="B237" s="333">
        <v>43</v>
      </c>
      <c r="C237" s="334" t="s">
        <v>8841</v>
      </c>
      <c r="D237" s="333" t="s">
        <v>3</v>
      </c>
      <c r="E237" s="335"/>
      <c r="F237" s="335"/>
    </row>
    <row r="238" spans="1:6">
      <c r="A238" s="333" t="s">
        <v>70</v>
      </c>
      <c r="B238" s="333">
        <v>103</v>
      </c>
      <c r="C238" s="334" t="s">
        <v>3639</v>
      </c>
      <c r="D238" s="333" t="s">
        <v>3</v>
      </c>
      <c r="E238" s="335">
        <v>47.7</v>
      </c>
      <c r="F238" s="335">
        <v>47.7</v>
      </c>
    </row>
    <row r="239" spans="1:6">
      <c r="A239" s="333" t="s">
        <v>70</v>
      </c>
      <c r="B239" s="333">
        <v>107</v>
      </c>
      <c r="C239" s="334" t="s">
        <v>3640</v>
      </c>
      <c r="D239" s="333" t="s">
        <v>3</v>
      </c>
      <c r="E239" s="335">
        <v>0.9</v>
      </c>
      <c r="F239" s="335">
        <v>0.9</v>
      </c>
    </row>
    <row r="240" spans="1:6">
      <c r="A240" s="333" t="s">
        <v>70</v>
      </c>
      <c r="B240" s="333">
        <v>65</v>
      </c>
      <c r="C240" s="334" t="s">
        <v>3641</v>
      </c>
      <c r="D240" s="333" t="s">
        <v>3</v>
      </c>
      <c r="E240" s="335">
        <v>0.98</v>
      </c>
      <c r="F240" s="335">
        <v>0.98</v>
      </c>
    </row>
    <row r="241" spans="1:6">
      <c r="A241" s="333" t="s">
        <v>70</v>
      </c>
      <c r="B241" s="333">
        <v>108</v>
      </c>
      <c r="C241" s="334" t="s">
        <v>3642</v>
      </c>
      <c r="D241" s="333" t="s">
        <v>3</v>
      </c>
      <c r="E241" s="335">
        <v>1.98</v>
      </c>
      <c r="F241" s="335">
        <v>1.98</v>
      </c>
    </row>
    <row r="242" spans="1:6">
      <c r="A242" s="333" t="s">
        <v>70</v>
      </c>
      <c r="B242" s="333">
        <v>110</v>
      </c>
      <c r="C242" s="334" t="s">
        <v>3643</v>
      </c>
      <c r="D242" s="333" t="s">
        <v>3</v>
      </c>
      <c r="E242" s="335">
        <v>6.86</v>
      </c>
      <c r="F242" s="335">
        <v>6.86</v>
      </c>
    </row>
    <row r="243" spans="1:6">
      <c r="A243" s="333" t="s">
        <v>70</v>
      </c>
      <c r="B243" s="333">
        <v>109</v>
      </c>
      <c r="C243" s="334" t="s">
        <v>3644</v>
      </c>
      <c r="D243" s="333" t="s">
        <v>3</v>
      </c>
      <c r="E243" s="335">
        <v>4.09</v>
      </c>
      <c r="F243" s="335">
        <v>4.09</v>
      </c>
    </row>
    <row r="244" spans="1:6">
      <c r="A244" s="333" t="s">
        <v>70</v>
      </c>
      <c r="B244" s="333">
        <v>111</v>
      </c>
      <c r="C244" s="334" t="s">
        <v>3645</v>
      </c>
      <c r="D244" s="333" t="s">
        <v>3</v>
      </c>
      <c r="E244" s="335">
        <v>9.2799999999999994</v>
      </c>
      <c r="F244" s="335">
        <v>9.2799999999999994</v>
      </c>
    </row>
    <row r="245" spans="1:6">
      <c r="A245" s="333" t="s">
        <v>70</v>
      </c>
      <c r="B245" s="333">
        <v>112</v>
      </c>
      <c r="C245" s="334" t="s">
        <v>3646</v>
      </c>
      <c r="D245" s="333" t="s">
        <v>3</v>
      </c>
      <c r="E245" s="335">
        <v>4.92</v>
      </c>
      <c r="F245" s="335">
        <v>4.92</v>
      </c>
    </row>
    <row r="246" spans="1:6">
      <c r="A246" s="333" t="s">
        <v>70</v>
      </c>
      <c r="B246" s="333">
        <v>113</v>
      </c>
      <c r="C246" s="334" t="s">
        <v>3647</v>
      </c>
      <c r="D246" s="333" t="s">
        <v>3</v>
      </c>
      <c r="E246" s="335">
        <v>12.32</v>
      </c>
      <c r="F246" s="335">
        <v>12.32</v>
      </c>
    </row>
    <row r="247" spans="1:6">
      <c r="A247" s="333" t="s">
        <v>70</v>
      </c>
      <c r="B247" s="333">
        <v>104</v>
      </c>
      <c r="C247" s="334" t="s">
        <v>3648</v>
      </c>
      <c r="D247" s="333" t="s">
        <v>3</v>
      </c>
      <c r="E247" s="335">
        <v>21.44</v>
      </c>
      <c r="F247" s="335">
        <v>21.44</v>
      </c>
    </row>
    <row r="248" spans="1:6">
      <c r="A248" s="333" t="s">
        <v>70</v>
      </c>
      <c r="B248" s="333">
        <v>102</v>
      </c>
      <c r="C248" s="334" t="s">
        <v>3649</v>
      </c>
      <c r="D248" s="333" t="s">
        <v>3</v>
      </c>
      <c r="E248" s="335">
        <v>29.56</v>
      </c>
      <c r="F248" s="335">
        <v>29.56</v>
      </c>
    </row>
    <row r="249" spans="1:6">
      <c r="A249" s="333" t="s">
        <v>70</v>
      </c>
      <c r="B249" s="333">
        <v>95</v>
      </c>
      <c r="C249" s="334" t="s">
        <v>3650</v>
      </c>
      <c r="D249" s="333" t="s">
        <v>3</v>
      </c>
      <c r="E249" s="335">
        <v>12.49</v>
      </c>
      <c r="F249" s="335">
        <v>12.49</v>
      </c>
    </row>
    <row r="250" spans="1:6">
      <c r="A250" s="333" t="s">
        <v>70</v>
      </c>
      <c r="B250" s="333">
        <v>96</v>
      </c>
      <c r="C250" s="334" t="s">
        <v>3651</v>
      </c>
      <c r="D250" s="333" t="s">
        <v>3</v>
      </c>
      <c r="E250" s="335">
        <v>13.59</v>
      </c>
      <c r="F250" s="335">
        <v>13.59</v>
      </c>
    </row>
    <row r="251" spans="1:6">
      <c r="A251" s="333" t="s">
        <v>70</v>
      </c>
      <c r="B251" s="333">
        <v>97</v>
      </c>
      <c r="C251" s="334" t="s">
        <v>3652</v>
      </c>
      <c r="D251" s="333" t="s">
        <v>3</v>
      </c>
      <c r="E251" s="335">
        <v>20.440000000000001</v>
      </c>
      <c r="F251" s="335">
        <v>20.440000000000001</v>
      </c>
    </row>
    <row r="252" spans="1:6">
      <c r="A252" s="333" t="s">
        <v>70</v>
      </c>
      <c r="B252" s="333">
        <v>98</v>
      </c>
      <c r="C252" s="334" t="s">
        <v>3653</v>
      </c>
      <c r="D252" s="333" t="s">
        <v>3</v>
      </c>
      <c r="E252" s="335">
        <v>30.6</v>
      </c>
      <c r="F252" s="335">
        <v>30.6</v>
      </c>
    </row>
    <row r="253" spans="1:6">
      <c r="A253" s="333" t="s">
        <v>70</v>
      </c>
      <c r="B253" s="333">
        <v>99</v>
      </c>
      <c r="C253" s="334" t="s">
        <v>3654</v>
      </c>
      <c r="D253" s="333" t="s">
        <v>3</v>
      </c>
      <c r="E253" s="335">
        <v>28.92</v>
      </c>
      <c r="F253" s="335">
        <v>28.92</v>
      </c>
    </row>
    <row r="254" spans="1:6">
      <c r="A254" s="333" t="s">
        <v>70</v>
      </c>
      <c r="B254" s="333">
        <v>60</v>
      </c>
      <c r="C254" s="334" t="s">
        <v>3655</v>
      </c>
      <c r="D254" s="333" t="s">
        <v>3</v>
      </c>
      <c r="E254" s="335"/>
      <c r="F254" s="335"/>
    </row>
    <row r="255" spans="1:6">
      <c r="A255" s="333" t="s">
        <v>70</v>
      </c>
      <c r="B255" s="333">
        <v>72</v>
      </c>
      <c r="C255" s="334" t="s">
        <v>3656</v>
      </c>
      <c r="D255" s="333" t="s">
        <v>3</v>
      </c>
      <c r="E255" s="335">
        <v>55.46</v>
      </c>
      <c r="F255" s="335">
        <v>55.46</v>
      </c>
    </row>
    <row r="256" spans="1:6">
      <c r="A256" s="333" t="s">
        <v>70</v>
      </c>
      <c r="B256" s="333">
        <v>71</v>
      </c>
      <c r="C256" s="334" t="s">
        <v>8842</v>
      </c>
      <c r="D256" s="333" t="s">
        <v>3</v>
      </c>
      <c r="E256" s="335">
        <v>34.25</v>
      </c>
      <c r="F256" s="335">
        <v>34.25</v>
      </c>
    </row>
    <row r="257" spans="1:6">
      <c r="A257" s="333" t="s">
        <v>70</v>
      </c>
      <c r="B257" s="333">
        <v>67</v>
      </c>
      <c r="C257" s="334" t="s">
        <v>8843</v>
      </c>
      <c r="D257" s="333" t="s">
        <v>3</v>
      </c>
      <c r="E257" s="335">
        <v>17.93</v>
      </c>
      <c r="F257" s="335">
        <v>17.93</v>
      </c>
    </row>
    <row r="258" spans="1:6">
      <c r="A258" s="333" t="s">
        <v>70</v>
      </c>
      <c r="B258" s="333">
        <v>73</v>
      </c>
      <c r="C258" s="334" t="s">
        <v>8844</v>
      </c>
      <c r="D258" s="333" t="s">
        <v>3</v>
      </c>
      <c r="E258" s="335">
        <v>17.16</v>
      </c>
      <c r="F258" s="335">
        <v>17.16</v>
      </c>
    </row>
    <row r="259" spans="1:6">
      <c r="A259" s="333" t="s">
        <v>70</v>
      </c>
      <c r="B259" s="333">
        <v>100</v>
      </c>
      <c r="C259" s="334" t="s">
        <v>8845</v>
      </c>
      <c r="D259" s="333" t="s">
        <v>3</v>
      </c>
      <c r="E259" s="335">
        <v>50.53</v>
      </c>
      <c r="F259" s="335">
        <v>50.53</v>
      </c>
    </row>
    <row r="260" spans="1:6">
      <c r="A260" s="333" t="s">
        <v>70</v>
      </c>
      <c r="B260" s="333">
        <v>75</v>
      </c>
      <c r="C260" s="334" t="s">
        <v>8846</v>
      </c>
      <c r="D260" s="333" t="s">
        <v>3</v>
      </c>
      <c r="E260" s="335">
        <v>294.58999999999997</v>
      </c>
      <c r="F260" s="335">
        <v>294.58999999999997</v>
      </c>
    </row>
    <row r="261" spans="1:6">
      <c r="A261" s="333" t="s">
        <v>70</v>
      </c>
      <c r="B261" s="333">
        <v>83</v>
      </c>
      <c r="C261" s="334" t="s">
        <v>8847</v>
      </c>
      <c r="D261" s="333" t="s">
        <v>3</v>
      </c>
      <c r="E261" s="335">
        <v>235.51</v>
      </c>
      <c r="F261" s="335">
        <v>235.51</v>
      </c>
    </row>
    <row r="262" spans="1:6">
      <c r="A262" s="333" t="s">
        <v>70</v>
      </c>
      <c r="B262" s="333">
        <v>74</v>
      </c>
      <c r="C262" s="334" t="s">
        <v>8848</v>
      </c>
      <c r="D262" s="333" t="s">
        <v>3</v>
      </c>
      <c r="E262" s="335">
        <v>336.72</v>
      </c>
      <c r="F262" s="335">
        <v>336.72</v>
      </c>
    </row>
    <row r="263" spans="1:6">
      <c r="A263" s="333" t="s">
        <v>70</v>
      </c>
      <c r="B263" s="333">
        <v>106</v>
      </c>
      <c r="C263" s="334" t="s">
        <v>8849</v>
      </c>
      <c r="D263" s="333" t="s">
        <v>3</v>
      </c>
      <c r="E263" s="335">
        <v>425.79</v>
      </c>
      <c r="F263" s="335">
        <v>425.79</v>
      </c>
    </row>
    <row r="264" spans="1:6">
      <c r="A264" s="333" t="s">
        <v>70</v>
      </c>
      <c r="B264" s="333">
        <v>88</v>
      </c>
      <c r="C264" s="334" t="s">
        <v>8850</v>
      </c>
      <c r="D264" s="333" t="s">
        <v>3</v>
      </c>
      <c r="E264" s="335">
        <v>11.97</v>
      </c>
      <c r="F264" s="335">
        <v>11.97</v>
      </c>
    </row>
    <row r="265" spans="1:6">
      <c r="A265" s="333" t="s">
        <v>70</v>
      </c>
      <c r="B265" s="333">
        <v>82</v>
      </c>
      <c r="C265" s="334" t="s">
        <v>8851</v>
      </c>
      <c r="D265" s="333" t="s">
        <v>3</v>
      </c>
      <c r="E265" s="335">
        <v>224.07</v>
      </c>
      <c r="F265" s="335">
        <v>224.07</v>
      </c>
    </row>
    <row r="266" spans="1:6">
      <c r="A266" s="333" t="s">
        <v>70</v>
      </c>
      <c r="B266" s="333">
        <v>105</v>
      </c>
      <c r="C266" s="334" t="s">
        <v>8852</v>
      </c>
      <c r="D266" s="333" t="s">
        <v>3</v>
      </c>
      <c r="E266" s="335">
        <v>317.51</v>
      </c>
      <c r="F266" s="335">
        <v>317.51</v>
      </c>
    </row>
    <row r="267" spans="1:6" ht="20.399999999999999">
      <c r="A267" s="333" t="s">
        <v>70</v>
      </c>
      <c r="B267" s="333">
        <v>39719</v>
      </c>
      <c r="C267" s="334" t="s">
        <v>3657</v>
      </c>
      <c r="D267" s="333" t="s">
        <v>3065</v>
      </c>
      <c r="E267" s="335">
        <v>179.14</v>
      </c>
      <c r="F267" s="335">
        <v>179.14</v>
      </c>
    </row>
    <row r="268" spans="1:6">
      <c r="A268" s="333" t="s">
        <v>70</v>
      </c>
      <c r="B268" s="333">
        <v>3410</v>
      </c>
      <c r="C268" s="334" t="s">
        <v>3658</v>
      </c>
      <c r="D268" s="333" t="s">
        <v>1167</v>
      </c>
      <c r="E268" s="335">
        <v>40.29</v>
      </c>
      <c r="F268" s="335">
        <v>40.29</v>
      </c>
    </row>
    <row r="269" spans="1:6">
      <c r="A269" s="333" t="s">
        <v>70</v>
      </c>
      <c r="B269" s="333">
        <v>4791</v>
      </c>
      <c r="C269" s="334" t="s">
        <v>3659</v>
      </c>
      <c r="D269" s="333" t="s">
        <v>1167</v>
      </c>
      <c r="E269" s="335">
        <v>48.38</v>
      </c>
      <c r="F269" s="335">
        <v>48.38</v>
      </c>
    </row>
    <row r="270" spans="1:6" ht="20.399999999999999">
      <c r="A270" s="333" t="s">
        <v>70</v>
      </c>
      <c r="B270" s="333">
        <v>157</v>
      </c>
      <c r="C270" s="334" t="s">
        <v>3660</v>
      </c>
      <c r="D270" s="333" t="s">
        <v>1167</v>
      </c>
      <c r="E270" s="335">
        <v>148.83000000000001</v>
      </c>
      <c r="F270" s="335">
        <v>148.83000000000001</v>
      </c>
    </row>
    <row r="271" spans="1:6">
      <c r="A271" s="333" t="s">
        <v>70</v>
      </c>
      <c r="B271" s="333">
        <v>156</v>
      </c>
      <c r="C271" s="334" t="s">
        <v>3661</v>
      </c>
      <c r="D271" s="333" t="s">
        <v>1167</v>
      </c>
      <c r="E271" s="335">
        <v>52.99</v>
      </c>
      <c r="F271" s="335">
        <v>52.99</v>
      </c>
    </row>
    <row r="272" spans="1:6">
      <c r="A272" s="333" t="s">
        <v>70</v>
      </c>
      <c r="B272" s="333">
        <v>131</v>
      </c>
      <c r="C272" s="334" t="s">
        <v>3662</v>
      </c>
      <c r="D272" s="333" t="s">
        <v>1167</v>
      </c>
      <c r="E272" s="335">
        <v>45.32</v>
      </c>
      <c r="F272" s="335">
        <v>45.32</v>
      </c>
    </row>
    <row r="273" spans="1:6">
      <c r="A273" s="333" t="s">
        <v>70</v>
      </c>
      <c r="B273" s="333">
        <v>21114</v>
      </c>
      <c r="C273" s="334" t="s">
        <v>3663</v>
      </c>
      <c r="D273" s="333" t="s">
        <v>3</v>
      </c>
      <c r="E273" s="335">
        <v>35.31</v>
      </c>
      <c r="F273" s="335">
        <v>35.31</v>
      </c>
    </row>
    <row r="274" spans="1:6">
      <c r="A274" s="333" t="s">
        <v>70</v>
      </c>
      <c r="B274" s="333">
        <v>119</v>
      </c>
      <c r="C274" s="334" t="s">
        <v>3664</v>
      </c>
      <c r="D274" s="333" t="s">
        <v>3</v>
      </c>
      <c r="E274" s="335">
        <v>8.9499999999999993</v>
      </c>
      <c r="F274" s="335">
        <v>8.9499999999999993</v>
      </c>
    </row>
    <row r="275" spans="1:6">
      <c r="A275" s="333" t="s">
        <v>70</v>
      </c>
      <c r="B275" s="333">
        <v>122</v>
      </c>
      <c r="C275" s="334" t="s">
        <v>3665</v>
      </c>
      <c r="D275" s="333" t="s">
        <v>3</v>
      </c>
      <c r="E275" s="335">
        <v>68.86</v>
      </c>
      <c r="F275" s="335">
        <v>68.86</v>
      </c>
    </row>
    <row r="276" spans="1:6">
      <c r="A276" s="333" t="s">
        <v>70</v>
      </c>
      <c r="B276" s="333">
        <v>20080</v>
      </c>
      <c r="C276" s="334" t="s">
        <v>3666</v>
      </c>
      <c r="D276" s="333" t="s">
        <v>3</v>
      </c>
      <c r="E276" s="335">
        <v>22.47</v>
      </c>
      <c r="F276" s="335">
        <v>22.47</v>
      </c>
    </row>
    <row r="277" spans="1:6" ht="20.399999999999999">
      <c r="A277" s="333" t="s">
        <v>70</v>
      </c>
      <c r="B277" s="333">
        <v>124</v>
      </c>
      <c r="C277" s="334" t="s">
        <v>3667</v>
      </c>
      <c r="D277" s="333" t="s">
        <v>3065</v>
      </c>
      <c r="E277" s="335">
        <v>17.47</v>
      </c>
      <c r="F277" s="335">
        <v>17.47</v>
      </c>
    </row>
    <row r="278" spans="1:6">
      <c r="A278" s="333" t="s">
        <v>70</v>
      </c>
      <c r="B278" s="333">
        <v>7334</v>
      </c>
      <c r="C278" s="334" t="s">
        <v>3668</v>
      </c>
      <c r="D278" s="333" t="s">
        <v>3065</v>
      </c>
      <c r="E278" s="335">
        <v>10.79</v>
      </c>
      <c r="F278" s="335">
        <v>10.79</v>
      </c>
    </row>
    <row r="279" spans="1:6">
      <c r="A279" s="333" t="s">
        <v>70</v>
      </c>
      <c r="B279" s="333">
        <v>45146</v>
      </c>
      <c r="C279" s="334" t="s">
        <v>8853</v>
      </c>
      <c r="D279" s="333" t="s">
        <v>1167</v>
      </c>
      <c r="E279" s="335">
        <v>33.51</v>
      </c>
      <c r="F279" s="335">
        <v>33.51</v>
      </c>
    </row>
    <row r="280" spans="1:6" ht="20.399999999999999">
      <c r="A280" s="333" t="s">
        <v>70</v>
      </c>
      <c r="B280" s="333">
        <v>123</v>
      </c>
      <c r="C280" s="334" t="s">
        <v>3669</v>
      </c>
      <c r="D280" s="333" t="s">
        <v>3065</v>
      </c>
      <c r="E280" s="335">
        <v>7.15</v>
      </c>
      <c r="F280" s="335">
        <v>7.15</v>
      </c>
    </row>
    <row r="281" spans="1:6">
      <c r="A281" s="333" t="s">
        <v>70</v>
      </c>
      <c r="B281" s="333">
        <v>127</v>
      </c>
      <c r="C281" s="334" t="s">
        <v>3670</v>
      </c>
      <c r="D281" s="333" t="s">
        <v>3065</v>
      </c>
      <c r="E281" s="335">
        <v>17.07</v>
      </c>
      <c r="F281" s="335">
        <v>17.07</v>
      </c>
    </row>
    <row r="282" spans="1:6" ht="20.399999999999999">
      <c r="A282" s="333" t="s">
        <v>70</v>
      </c>
      <c r="B282" s="333">
        <v>133</v>
      </c>
      <c r="C282" s="334" t="s">
        <v>3671</v>
      </c>
      <c r="D282" s="333" t="s">
        <v>3065</v>
      </c>
      <c r="E282" s="335">
        <v>7.09</v>
      </c>
      <c r="F282" s="335">
        <v>7.09</v>
      </c>
    </row>
    <row r="283" spans="1:6" ht="20.399999999999999">
      <c r="A283" s="333" t="s">
        <v>70</v>
      </c>
      <c r="B283" s="333">
        <v>43617</v>
      </c>
      <c r="C283" s="334" t="s">
        <v>3672</v>
      </c>
      <c r="D283" s="333" t="s">
        <v>3065</v>
      </c>
      <c r="E283" s="335">
        <v>7.92</v>
      </c>
      <c r="F283" s="335">
        <v>7.92</v>
      </c>
    </row>
    <row r="284" spans="1:6" ht="20.399999999999999">
      <c r="A284" s="333" t="s">
        <v>70</v>
      </c>
      <c r="B284" s="333">
        <v>132</v>
      </c>
      <c r="C284" s="334" t="s">
        <v>3673</v>
      </c>
      <c r="D284" s="333" t="s">
        <v>3065</v>
      </c>
      <c r="E284" s="335">
        <v>7.35</v>
      </c>
      <c r="F284" s="335">
        <v>7.35</v>
      </c>
    </row>
    <row r="285" spans="1:6">
      <c r="A285" s="333" t="s">
        <v>70</v>
      </c>
      <c r="B285" s="333">
        <v>43618</v>
      </c>
      <c r="C285" s="334" t="s">
        <v>3674</v>
      </c>
      <c r="D285" s="333" t="s">
        <v>1167</v>
      </c>
      <c r="E285" s="335">
        <v>18.5</v>
      </c>
      <c r="F285" s="335">
        <v>18.5</v>
      </c>
    </row>
    <row r="286" spans="1:6" ht="30.6">
      <c r="A286" s="333" t="s">
        <v>70</v>
      </c>
      <c r="B286" s="333">
        <v>37476</v>
      </c>
      <c r="C286" s="334" t="s">
        <v>3675</v>
      </c>
      <c r="D286" s="333" t="s">
        <v>3</v>
      </c>
      <c r="E286" s="335"/>
      <c r="F286" s="335"/>
    </row>
    <row r="287" spans="1:6" ht="30.6">
      <c r="A287" s="333" t="s">
        <v>70</v>
      </c>
      <c r="B287" s="333">
        <v>37478</v>
      </c>
      <c r="C287" s="334" t="s">
        <v>3676</v>
      </c>
      <c r="D287" s="333" t="s">
        <v>3</v>
      </c>
      <c r="E287" s="335"/>
      <c r="F287" s="335"/>
    </row>
    <row r="288" spans="1:6" ht="30.6">
      <c r="A288" s="333" t="s">
        <v>70</v>
      </c>
      <c r="B288" s="333">
        <v>37477</v>
      </c>
      <c r="C288" s="334" t="s">
        <v>3677</v>
      </c>
      <c r="D288" s="333" t="s">
        <v>3</v>
      </c>
      <c r="E288" s="335"/>
      <c r="F288" s="335"/>
    </row>
    <row r="289" spans="1:6" ht="30.6">
      <c r="A289" s="333" t="s">
        <v>70</v>
      </c>
      <c r="B289" s="333">
        <v>37479</v>
      </c>
      <c r="C289" s="334" t="s">
        <v>3678</v>
      </c>
      <c r="D289" s="333" t="s">
        <v>3</v>
      </c>
      <c r="E289" s="335"/>
      <c r="F289" s="335"/>
    </row>
    <row r="290" spans="1:6">
      <c r="A290" s="333" t="s">
        <v>70</v>
      </c>
      <c r="B290" s="333">
        <v>4319</v>
      </c>
      <c r="C290" s="334" t="s">
        <v>3679</v>
      </c>
      <c r="D290" s="333" t="s">
        <v>3</v>
      </c>
      <c r="E290" s="335">
        <v>1.27</v>
      </c>
      <c r="F290" s="335">
        <v>1.27</v>
      </c>
    </row>
    <row r="291" spans="1:6">
      <c r="A291" s="333" t="s">
        <v>70</v>
      </c>
      <c r="B291" s="333">
        <v>42409</v>
      </c>
      <c r="C291" s="334" t="s">
        <v>3680</v>
      </c>
      <c r="D291" s="333" t="s">
        <v>1167</v>
      </c>
      <c r="E291" s="335">
        <v>11.65</v>
      </c>
      <c r="F291" s="335">
        <v>11.65</v>
      </c>
    </row>
    <row r="292" spans="1:6">
      <c r="A292" s="333" t="s">
        <v>70</v>
      </c>
      <c r="B292" s="333">
        <v>40553</v>
      </c>
      <c r="C292" s="334" t="s">
        <v>3681</v>
      </c>
      <c r="D292" s="333" t="s">
        <v>1193</v>
      </c>
      <c r="E292" s="335"/>
      <c r="F292" s="335"/>
    </row>
    <row r="293" spans="1:6">
      <c r="A293" s="333" t="s">
        <v>70</v>
      </c>
      <c r="B293" s="333">
        <v>6114</v>
      </c>
      <c r="C293" s="334" t="s">
        <v>3682</v>
      </c>
      <c r="D293" s="333" t="s">
        <v>233</v>
      </c>
      <c r="E293" s="335">
        <v>13.52</v>
      </c>
      <c r="F293" s="335">
        <v>15.03</v>
      </c>
    </row>
    <row r="294" spans="1:6">
      <c r="A294" s="333" t="s">
        <v>70</v>
      </c>
      <c r="B294" s="333">
        <v>40912</v>
      </c>
      <c r="C294" s="334" t="s">
        <v>3684</v>
      </c>
      <c r="D294" s="333" t="s">
        <v>3343</v>
      </c>
      <c r="E294" s="335">
        <v>2382.39</v>
      </c>
      <c r="F294" s="335">
        <v>2650.07</v>
      </c>
    </row>
    <row r="295" spans="1:6">
      <c r="A295" s="333" t="s">
        <v>70</v>
      </c>
      <c r="B295" s="333">
        <v>247</v>
      </c>
      <c r="C295" s="334" t="s">
        <v>3685</v>
      </c>
      <c r="D295" s="333" t="s">
        <v>233</v>
      </c>
      <c r="E295" s="335">
        <v>13.52</v>
      </c>
      <c r="F295" s="335">
        <v>15.03</v>
      </c>
    </row>
    <row r="296" spans="1:6">
      <c r="A296" s="333" t="s">
        <v>70</v>
      </c>
      <c r="B296" s="333">
        <v>40919</v>
      </c>
      <c r="C296" s="334" t="s">
        <v>3686</v>
      </c>
      <c r="D296" s="333" t="s">
        <v>3343</v>
      </c>
      <c r="E296" s="335">
        <v>2382.39</v>
      </c>
      <c r="F296" s="335">
        <v>2650.07</v>
      </c>
    </row>
    <row r="297" spans="1:6">
      <c r="A297" s="333" t="s">
        <v>70</v>
      </c>
      <c r="B297" s="333">
        <v>44499</v>
      </c>
      <c r="C297" s="334" t="s">
        <v>8854</v>
      </c>
      <c r="D297" s="333" t="s">
        <v>233</v>
      </c>
      <c r="E297" s="335">
        <v>13.52</v>
      </c>
      <c r="F297" s="335">
        <v>15.03</v>
      </c>
    </row>
    <row r="298" spans="1:6">
      <c r="A298" s="333" t="s">
        <v>70</v>
      </c>
      <c r="B298" s="333">
        <v>40984</v>
      </c>
      <c r="C298" s="334" t="s">
        <v>3687</v>
      </c>
      <c r="D298" s="333" t="s">
        <v>3343</v>
      </c>
      <c r="E298" s="335">
        <v>2382.39</v>
      </c>
      <c r="F298" s="335">
        <v>2650.07</v>
      </c>
    </row>
    <row r="299" spans="1:6">
      <c r="A299" s="333" t="s">
        <v>70</v>
      </c>
      <c r="B299" s="333">
        <v>248</v>
      </c>
      <c r="C299" s="334" t="s">
        <v>3688</v>
      </c>
      <c r="D299" s="333" t="s">
        <v>233</v>
      </c>
      <c r="E299" s="335">
        <v>13.89</v>
      </c>
      <c r="F299" s="335">
        <v>15.44</v>
      </c>
    </row>
    <row r="300" spans="1:6">
      <c r="A300" s="333" t="s">
        <v>70</v>
      </c>
      <c r="B300" s="333">
        <v>41086</v>
      </c>
      <c r="C300" s="334" t="s">
        <v>3689</v>
      </c>
      <c r="D300" s="333" t="s">
        <v>3343</v>
      </c>
      <c r="E300" s="335">
        <v>2448.23</v>
      </c>
      <c r="F300" s="335">
        <v>2723.31</v>
      </c>
    </row>
    <row r="301" spans="1:6">
      <c r="A301" s="333" t="s">
        <v>70</v>
      </c>
      <c r="B301" s="333">
        <v>34466</v>
      </c>
      <c r="C301" s="334" t="s">
        <v>3690</v>
      </c>
      <c r="D301" s="333" t="s">
        <v>233</v>
      </c>
      <c r="E301" s="335">
        <v>13.52</v>
      </c>
      <c r="F301" s="335">
        <v>15.03</v>
      </c>
    </row>
    <row r="302" spans="1:6">
      <c r="A302" s="333" t="s">
        <v>70</v>
      </c>
      <c r="B302" s="333">
        <v>41083</v>
      </c>
      <c r="C302" s="334" t="s">
        <v>3691</v>
      </c>
      <c r="D302" s="333" t="s">
        <v>3343</v>
      </c>
      <c r="E302" s="335">
        <v>2382.39</v>
      </c>
      <c r="F302" s="335">
        <v>2650.07</v>
      </c>
    </row>
    <row r="303" spans="1:6">
      <c r="A303" s="333" t="s">
        <v>70</v>
      </c>
      <c r="B303" s="333">
        <v>252</v>
      </c>
      <c r="C303" s="334" t="s">
        <v>3692</v>
      </c>
      <c r="D303" s="333" t="s">
        <v>233</v>
      </c>
      <c r="E303" s="335">
        <v>13.52</v>
      </c>
      <c r="F303" s="335">
        <v>15.03</v>
      </c>
    </row>
    <row r="304" spans="1:6">
      <c r="A304" s="333" t="s">
        <v>70</v>
      </c>
      <c r="B304" s="333">
        <v>40909</v>
      </c>
      <c r="C304" s="334" t="s">
        <v>3693</v>
      </c>
      <c r="D304" s="333" t="s">
        <v>3343</v>
      </c>
      <c r="E304" s="335">
        <v>2382.39</v>
      </c>
      <c r="F304" s="335">
        <v>2650.07</v>
      </c>
    </row>
    <row r="305" spans="1:6">
      <c r="A305" s="333" t="s">
        <v>70</v>
      </c>
      <c r="B305" s="333">
        <v>242</v>
      </c>
      <c r="C305" s="334" t="s">
        <v>8855</v>
      </c>
      <c r="D305" s="333" t="s">
        <v>233</v>
      </c>
      <c r="E305" s="335">
        <v>13.89</v>
      </c>
      <c r="F305" s="335">
        <v>15.44</v>
      </c>
    </row>
    <row r="306" spans="1:6">
      <c r="A306" s="333" t="s">
        <v>70</v>
      </c>
      <c r="B306" s="333">
        <v>41085</v>
      </c>
      <c r="C306" s="334" t="s">
        <v>3694</v>
      </c>
      <c r="D306" s="333" t="s">
        <v>3343</v>
      </c>
      <c r="E306" s="335">
        <v>2448.23</v>
      </c>
      <c r="F306" s="335">
        <v>2723.31</v>
      </c>
    </row>
    <row r="307" spans="1:6" ht="20.399999999999999">
      <c r="A307" s="333" t="s">
        <v>70</v>
      </c>
      <c r="B307" s="333">
        <v>427</v>
      </c>
      <c r="C307" s="334" t="s">
        <v>3695</v>
      </c>
      <c r="D307" s="333" t="s">
        <v>3</v>
      </c>
      <c r="E307" s="335">
        <v>10.48</v>
      </c>
      <c r="F307" s="335">
        <v>10.48</v>
      </c>
    </row>
    <row r="308" spans="1:6" ht="20.399999999999999">
      <c r="A308" s="333" t="s">
        <v>70</v>
      </c>
      <c r="B308" s="333">
        <v>417</v>
      </c>
      <c r="C308" s="334" t="s">
        <v>3696</v>
      </c>
      <c r="D308" s="333" t="s">
        <v>3</v>
      </c>
      <c r="E308" s="335">
        <v>4.9400000000000004</v>
      </c>
      <c r="F308" s="335">
        <v>4.9400000000000004</v>
      </c>
    </row>
    <row r="309" spans="1:6" ht="20.399999999999999">
      <c r="A309" s="333" t="s">
        <v>70</v>
      </c>
      <c r="B309" s="333">
        <v>11273</v>
      </c>
      <c r="C309" s="334" t="s">
        <v>3697</v>
      </c>
      <c r="D309" s="333" t="s">
        <v>3</v>
      </c>
      <c r="E309" s="335">
        <v>15.32</v>
      </c>
      <c r="F309" s="335">
        <v>15.32</v>
      </c>
    </row>
    <row r="310" spans="1:6" ht="20.399999999999999">
      <c r="A310" s="333" t="s">
        <v>70</v>
      </c>
      <c r="B310" s="333">
        <v>11272</v>
      </c>
      <c r="C310" s="334" t="s">
        <v>3698</v>
      </c>
      <c r="D310" s="333" t="s">
        <v>3</v>
      </c>
      <c r="E310" s="335">
        <v>9.25</v>
      </c>
      <c r="F310" s="335">
        <v>9.25</v>
      </c>
    </row>
    <row r="311" spans="1:6" ht="20.399999999999999">
      <c r="A311" s="333" t="s">
        <v>70</v>
      </c>
      <c r="B311" s="333">
        <v>11275</v>
      </c>
      <c r="C311" s="334" t="s">
        <v>3699</v>
      </c>
      <c r="D311" s="333" t="s">
        <v>3</v>
      </c>
      <c r="E311" s="335">
        <v>3.71</v>
      </c>
      <c r="F311" s="335">
        <v>3.71</v>
      </c>
    </row>
    <row r="312" spans="1:6" ht="20.399999999999999">
      <c r="A312" s="333" t="s">
        <v>70</v>
      </c>
      <c r="B312" s="333">
        <v>11274</v>
      </c>
      <c r="C312" s="334" t="s">
        <v>3700</v>
      </c>
      <c r="D312" s="333" t="s">
        <v>3</v>
      </c>
      <c r="E312" s="335">
        <v>2.83</v>
      </c>
      <c r="F312" s="335">
        <v>2.83</v>
      </c>
    </row>
    <row r="313" spans="1:6">
      <c r="A313" s="333" t="s">
        <v>70</v>
      </c>
      <c r="B313" s="333">
        <v>45208</v>
      </c>
      <c r="C313" s="334" t="s">
        <v>19808</v>
      </c>
      <c r="D313" s="333" t="s">
        <v>3</v>
      </c>
      <c r="E313" s="335">
        <v>240.32</v>
      </c>
      <c r="F313" s="335">
        <v>240.32</v>
      </c>
    </row>
    <row r="314" spans="1:6">
      <c r="A314" s="333" t="s">
        <v>70</v>
      </c>
      <c r="B314" s="333">
        <v>45250</v>
      </c>
      <c r="C314" s="334" t="s">
        <v>8856</v>
      </c>
      <c r="D314" s="333" t="s">
        <v>3</v>
      </c>
      <c r="E314" s="335">
        <v>40.96</v>
      </c>
      <c r="F314" s="335">
        <v>40.96</v>
      </c>
    </row>
    <row r="315" spans="1:6">
      <c r="A315" s="333" t="s">
        <v>70</v>
      </c>
      <c r="B315" s="333">
        <v>38470</v>
      </c>
      <c r="C315" s="334" t="s">
        <v>8857</v>
      </c>
      <c r="D315" s="333" t="s">
        <v>3</v>
      </c>
      <c r="E315" s="335">
        <v>41.93</v>
      </c>
      <c r="F315" s="335">
        <v>41.93</v>
      </c>
    </row>
    <row r="316" spans="1:6">
      <c r="A316" s="333" t="s">
        <v>70</v>
      </c>
      <c r="B316" s="333">
        <v>38547</v>
      </c>
      <c r="C316" s="334" t="s">
        <v>8858</v>
      </c>
      <c r="D316" s="333" t="s">
        <v>3</v>
      </c>
      <c r="E316" s="335">
        <v>278.37</v>
      </c>
      <c r="F316" s="335">
        <v>278.37</v>
      </c>
    </row>
    <row r="317" spans="1:6">
      <c r="A317" s="333" t="s">
        <v>70</v>
      </c>
      <c r="B317" s="333">
        <v>38467</v>
      </c>
      <c r="C317" s="334" t="s">
        <v>8859</v>
      </c>
      <c r="D317" s="333" t="s">
        <v>3</v>
      </c>
      <c r="E317" s="335">
        <v>175.65</v>
      </c>
      <c r="F317" s="335">
        <v>175.65</v>
      </c>
    </row>
    <row r="318" spans="1:6">
      <c r="A318" s="333" t="s">
        <v>70</v>
      </c>
      <c r="B318" s="333">
        <v>38468</v>
      </c>
      <c r="C318" s="334" t="s">
        <v>8860</v>
      </c>
      <c r="D318" s="333" t="s">
        <v>3</v>
      </c>
      <c r="E318" s="335">
        <v>219.26</v>
      </c>
      <c r="F318" s="335">
        <v>219.26</v>
      </c>
    </row>
    <row r="319" spans="1:6">
      <c r="A319" s="333" t="s">
        <v>70</v>
      </c>
      <c r="B319" s="333">
        <v>38469</v>
      </c>
      <c r="C319" s="334" t="s">
        <v>8861</v>
      </c>
      <c r="D319" s="333" t="s">
        <v>3</v>
      </c>
      <c r="E319" s="335">
        <v>265.79000000000002</v>
      </c>
      <c r="F319" s="335">
        <v>265.79000000000002</v>
      </c>
    </row>
    <row r="320" spans="1:6">
      <c r="A320" s="333" t="s">
        <v>70</v>
      </c>
      <c r="B320" s="333">
        <v>45197</v>
      </c>
      <c r="C320" s="334" t="s">
        <v>8862</v>
      </c>
      <c r="D320" s="333" t="s">
        <v>3</v>
      </c>
      <c r="E320" s="335">
        <v>211.98</v>
      </c>
      <c r="F320" s="335">
        <v>211.98</v>
      </c>
    </row>
    <row r="321" spans="1:6">
      <c r="A321" s="333" t="s">
        <v>70</v>
      </c>
      <c r="B321" s="333">
        <v>38471</v>
      </c>
      <c r="C321" s="334" t="s">
        <v>8863</v>
      </c>
      <c r="D321" s="333" t="s">
        <v>3</v>
      </c>
      <c r="E321" s="335">
        <v>284.27</v>
      </c>
      <c r="F321" s="335">
        <v>284.27</v>
      </c>
    </row>
    <row r="322" spans="1:6">
      <c r="A322" s="333" t="s">
        <v>70</v>
      </c>
      <c r="B322" s="333">
        <v>45206</v>
      </c>
      <c r="C322" s="334" t="s">
        <v>8864</v>
      </c>
      <c r="D322" s="333" t="s">
        <v>3</v>
      </c>
      <c r="E322" s="335">
        <v>56.16</v>
      </c>
      <c r="F322" s="335">
        <v>56.16</v>
      </c>
    </row>
    <row r="323" spans="1:6">
      <c r="A323" s="333" t="s">
        <v>70</v>
      </c>
      <c r="B323" s="333">
        <v>37370</v>
      </c>
      <c r="C323" s="334" t="s">
        <v>8865</v>
      </c>
      <c r="D323" s="333" t="s">
        <v>233</v>
      </c>
      <c r="E323" s="335">
        <v>3.32</v>
      </c>
      <c r="F323" s="335">
        <v>3.32</v>
      </c>
    </row>
    <row r="324" spans="1:6">
      <c r="A324" s="333" t="s">
        <v>70</v>
      </c>
      <c r="B324" s="333">
        <v>40862</v>
      </c>
      <c r="C324" s="334" t="s">
        <v>8866</v>
      </c>
      <c r="D324" s="333" t="s">
        <v>3343</v>
      </c>
      <c r="E324" s="335">
        <v>625.14</v>
      </c>
      <c r="F324" s="335">
        <v>625.14</v>
      </c>
    </row>
    <row r="325" spans="1:6">
      <c r="A325" s="333" t="s">
        <v>70</v>
      </c>
      <c r="B325" s="333">
        <v>10658</v>
      </c>
      <c r="C325" s="334" t="s">
        <v>3701</v>
      </c>
      <c r="D325" s="333" t="s">
        <v>3</v>
      </c>
      <c r="E325" s="335"/>
      <c r="F325" s="335"/>
    </row>
    <row r="326" spans="1:6">
      <c r="A326" s="333" t="s">
        <v>70</v>
      </c>
      <c r="B326" s="333">
        <v>253</v>
      </c>
      <c r="C326" s="334" t="s">
        <v>3702</v>
      </c>
      <c r="D326" s="333" t="s">
        <v>233</v>
      </c>
      <c r="E326" s="335">
        <v>21.71</v>
      </c>
      <c r="F326" s="335">
        <v>24.13</v>
      </c>
    </row>
    <row r="327" spans="1:6">
      <c r="A327" s="333" t="s">
        <v>70</v>
      </c>
      <c r="B327" s="333">
        <v>40809</v>
      </c>
      <c r="C327" s="334" t="s">
        <v>3703</v>
      </c>
      <c r="D327" s="333" t="s">
        <v>3343</v>
      </c>
      <c r="E327" s="335">
        <v>3822.93</v>
      </c>
      <c r="F327" s="335">
        <v>4252.4799999999996</v>
      </c>
    </row>
    <row r="328" spans="1:6" ht="30.6">
      <c r="A328" s="333" t="s">
        <v>70</v>
      </c>
      <c r="B328" s="333">
        <v>42428</v>
      </c>
      <c r="C328" s="334" t="s">
        <v>3704</v>
      </c>
      <c r="D328" s="333" t="s">
        <v>3</v>
      </c>
      <c r="E328" s="335"/>
      <c r="F328" s="335"/>
    </row>
    <row r="329" spans="1:6">
      <c r="A329" s="333" t="s">
        <v>70</v>
      </c>
      <c r="B329" s="333">
        <v>301</v>
      </c>
      <c r="C329" s="334" t="s">
        <v>3705</v>
      </c>
      <c r="D329" s="333" t="s">
        <v>3</v>
      </c>
      <c r="E329" s="335">
        <v>3.4</v>
      </c>
      <c r="F329" s="335">
        <v>3.4</v>
      </c>
    </row>
    <row r="330" spans="1:6">
      <c r="A330" s="333" t="s">
        <v>70</v>
      </c>
      <c r="B330" s="333">
        <v>296</v>
      </c>
      <c r="C330" s="334" t="s">
        <v>3706</v>
      </c>
      <c r="D330" s="333" t="s">
        <v>3</v>
      </c>
      <c r="E330" s="335">
        <v>1.92</v>
      </c>
      <c r="F330" s="335">
        <v>1.92</v>
      </c>
    </row>
    <row r="331" spans="1:6">
      <c r="A331" s="333" t="s">
        <v>70</v>
      </c>
      <c r="B331" s="333">
        <v>297</v>
      </c>
      <c r="C331" s="334" t="s">
        <v>3707</v>
      </c>
      <c r="D331" s="333" t="s">
        <v>3</v>
      </c>
      <c r="E331" s="335">
        <v>2.82</v>
      </c>
      <c r="F331" s="335">
        <v>2.82</v>
      </c>
    </row>
    <row r="332" spans="1:6">
      <c r="A332" s="333" t="s">
        <v>70</v>
      </c>
      <c r="B332" s="333">
        <v>299</v>
      </c>
      <c r="C332" s="334" t="s">
        <v>3708</v>
      </c>
      <c r="D332" s="333" t="s">
        <v>3</v>
      </c>
      <c r="E332" s="335">
        <v>3.99</v>
      </c>
      <c r="F332" s="335">
        <v>3.99</v>
      </c>
    </row>
    <row r="333" spans="1:6">
      <c r="A333" s="333" t="s">
        <v>70</v>
      </c>
      <c r="B333" s="333">
        <v>300</v>
      </c>
      <c r="C333" s="334" t="s">
        <v>3709</v>
      </c>
      <c r="D333" s="333" t="s">
        <v>3</v>
      </c>
      <c r="E333" s="335">
        <v>13.8</v>
      </c>
      <c r="F333" s="335">
        <v>13.8</v>
      </c>
    </row>
    <row r="334" spans="1:6">
      <c r="A334" s="333" t="s">
        <v>70</v>
      </c>
      <c r="B334" s="333">
        <v>20085</v>
      </c>
      <c r="C334" s="334" t="s">
        <v>3710</v>
      </c>
      <c r="D334" s="333" t="s">
        <v>3</v>
      </c>
      <c r="E334" s="335">
        <v>2.52</v>
      </c>
      <c r="F334" s="335">
        <v>2.52</v>
      </c>
    </row>
    <row r="335" spans="1:6">
      <c r="A335" s="333" t="s">
        <v>70</v>
      </c>
      <c r="B335" s="333">
        <v>298</v>
      </c>
      <c r="C335" s="334" t="s">
        <v>3711</v>
      </c>
      <c r="D335" s="333" t="s">
        <v>3</v>
      </c>
      <c r="E335" s="335">
        <v>3.06</v>
      </c>
      <c r="F335" s="335">
        <v>3.06</v>
      </c>
    </row>
    <row r="336" spans="1:6">
      <c r="A336" s="333" t="s">
        <v>70</v>
      </c>
      <c r="B336" s="333">
        <v>311</v>
      </c>
      <c r="C336" s="334" t="s">
        <v>3712</v>
      </c>
      <c r="D336" s="333" t="s">
        <v>3</v>
      </c>
      <c r="E336" s="335">
        <v>11.38</v>
      </c>
      <c r="F336" s="335">
        <v>11.38</v>
      </c>
    </row>
    <row r="337" spans="1:6">
      <c r="A337" s="333" t="s">
        <v>70</v>
      </c>
      <c r="B337" s="333">
        <v>318</v>
      </c>
      <c r="C337" s="334" t="s">
        <v>3713</v>
      </c>
      <c r="D337" s="333" t="s">
        <v>3</v>
      </c>
      <c r="E337" s="335">
        <v>22.92</v>
      </c>
      <c r="F337" s="335">
        <v>22.92</v>
      </c>
    </row>
    <row r="338" spans="1:6">
      <c r="A338" s="333" t="s">
        <v>70</v>
      </c>
      <c r="B338" s="333">
        <v>319</v>
      </c>
      <c r="C338" s="334" t="s">
        <v>3714</v>
      </c>
      <c r="D338" s="333" t="s">
        <v>3</v>
      </c>
      <c r="E338" s="335">
        <v>35.94</v>
      </c>
      <c r="F338" s="335">
        <v>35.94</v>
      </c>
    </row>
    <row r="339" spans="1:6">
      <c r="A339" s="333" t="s">
        <v>70</v>
      </c>
      <c r="B339" s="333">
        <v>303</v>
      </c>
      <c r="C339" s="334" t="s">
        <v>3715</v>
      </c>
      <c r="D339" s="333" t="s">
        <v>3</v>
      </c>
      <c r="E339" s="335">
        <v>3.76</v>
      </c>
      <c r="F339" s="335">
        <v>3.76</v>
      </c>
    </row>
    <row r="340" spans="1:6">
      <c r="A340" s="333" t="s">
        <v>70</v>
      </c>
      <c r="B340" s="333">
        <v>305</v>
      </c>
      <c r="C340" s="334" t="s">
        <v>3716</v>
      </c>
      <c r="D340" s="333" t="s">
        <v>3</v>
      </c>
      <c r="E340" s="335">
        <v>11.85</v>
      </c>
      <c r="F340" s="335">
        <v>11.85</v>
      </c>
    </row>
    <row r="341" spans="1:6">
      <c r="A341" s="333" t="s">
        <v>70</v>
      </c>
      <c r="B341" s="333">
        <v>306</v>
      </c>
      <c r="C341" s="334" t="s">
        <v>3717</v>
      </c>
      <c r="D341" s="333" t="s">
        <v>3</v>
      </c>
      <c r="E341" s="335">
        <v>17.97</v>
      </c>
      <c r="F341" s="335">
        <v>17.97</v>
      </c>
    </row>
    <row r="342" spans="1:6">
      <c r="A342" s="333" t="s">
        <v>70</v>
      </c>
      <c r="B342" s="333">
        <v>307</v>
      </c>
      <c r="C342" s="334" t="s">
        <v>3718</v>
      </c>
      <c r="D342" s="333" t="s">
        <v>3</v>
      </c>
      <c r="E342" s="335">
        <v>45.4</v>
      </c>
      <c r="F342" s="335">
        <v>45.4</v>
      </c>
    </row>
    <row r="343" spans="1:6">
      <c r="A343" s="333" t="s">
        <v>70</v>
      </c>
      <c r="B343" s="333">
        <v>309</v>
      </c>
      <c r="C343" s="334" t="s">
        <v>3719</v>
      </c>
      <c r="D343" s="333" t="s">
        <v>3</v>
      </c>
      <c r="E343" s="335">
        <v>74.37</v>
      </c>
      <c r="F343" s="335">
        <v>74.37</v>
      </c>
    </row>
    <row r="344" spans="1:6">
      <c r="A344" s="333" t="s">
        <v>70</v>
      </c>
      <c r="B344" s="333">
        <v>310</v>
      </c>
      <c r="C344" s="334" t="s">
        <v>3720</v>
      </c>
      <c r="D344" s="333" t="s">
        <v>3</v>
      </c>
      <c r="E344" s="335">
        <v>103.07</v>
      </c>
      <c r="F344" s="335">
        <v>103.07</v>
      </c>
    </row>
    <row r="345" spans="1:6">
      <c r="A345" s="333" t="s">
        <v>70</v>
      </c>
      <c r="B345" s="333">
        <v>308</v>
      </c>
      <c r="C345" s="334" t="s">
        <v>3725</v>
      </c>
      <c r="D345" s="333" t="s">
        <v>3</v>
      </c>
      <c r="E345" s="335">
        <v>101.32</v>
      </c>
      <c r="F345" s="335">
        <v>101.32</v>
      </c>
    </row>
    <row r="346" spans="1:6">
      <c r="A346" s="333" t="s">
        <v>70</v>
      </c>
      <c r="B346" s="333">
        <v>328</v>
      </c>
      <c r="C346" s="334" t="s">
        <v>3721</v>
      </c>
      <c r="D346" s="333" t="s">
        <v>3</v>
      </c>
      <c r="E346" s="335">
        <v>9.01</v>
      </c>
      <c r="F346" s="335">
        <v>9.01</v>
      </c>
    </row>
    <row r="347" spans="1:6">
      <c r="A347" s="333" t="s">
        <v>70</v>
      </c>
      <c r="B347" s="333">
        <v>325</v>
      </c>
      <c r="C347" s="334" t="s">
        <v>3722</v>
      </c>
      <c r="D347" s="333" t="s">
        <v>3</v>
      </c>
      <c r="E347" s="335">
        <v>2.66</v>
      </c>
      <c r="F347" s="335">
        <v>2.66</v>
      </c>
    </row>
    <row r="348" spans="1:6">
      <c r="A348" s="333" t="s">
        <v>70</v>
      </c>
      <c r="B348" s="333">
        <v>20326</v>
      </c>
      <c r="C348" s="334" t="s">
        <v>3723</v>
      </c>
      <c r="D348" s="333" t="s">
        <v>3</v>
      </c>
      <c r="E348" s="335">
        <v>4.8600000000000003</v>
      </c>
      <c r="F348" s="335">
        <v>4.8600000000000003</v>
      </c>
    </row>
    <row r="349" spans="1:6">
      <c r="A349" s="333" t="s">
        <v>70</v>
      </c>
      <c r="B349" s="333">
        <v>329</v>
      </c>
      <c r="C349" s="334" t="s">
        <v>3724</v>
      </c>
      <c r="D349" s="333" t="s">
        <v>3</v>
      </c>
      <c r="E349" s="335">
        <v>7.53</v>
      </c>
      <c r="F349" s="335">
        <v>7.53</v>
      </c>
    </row>
    <row r="350" spans="1:6" ht="20.399999999999999">
      <c r="A350" s="333" t="s">
        <v>70</v>
      </c>
      <c r="B350" s="333">
        <v>39642</v>
      </c>
      <c r="C350" s="334" t="s">
        <v>3726</v>
      </c>
      <c r="D350" s="333" t="s">
        <v>3</v>
      </c>
      <c r="E350" s="335">
        <v>3.34</v>
      </c>
      <c r="F350" s="335">
        <v>3.34</v>
      </c>
    </row>
    <row r="351" spans="1:6" ht="20.399999999999999">
      <c r="A351" s="333" t="s">
        <v>70</v>
      </c>
      <c r="B351" s="333">
        <v>39641</v>
      </c>
      <c r="C351" s="334" t="s">
        <v>3727</v>
      </c>
      <c r="D351" s="333" t="s">
        <v>3</v>
      </c>
      <c r="E351" s="335">
        <v>2.93</v>
      </c>
      <c r="F351" s="335">
        <v>2.93</v>
      </c>
    </row>
    <row r="352" spans="1:6">
      <c r="A352" s="333" t="s">
        <v>70</v>
      </c>
      <c r="B352" s="333">
        <v>39643</v>
      </c>
      <c r="C352" s="334" t="s">
        <v>3728</v>
      </c>
      <c r="D352" s="333" t="s">
        <v>3</v>
      </c>
      <c r="E352" s="335">
        <v>3.92</v>
      </c>
      <c r="F352" s="335">
        <v>3.92</v>
      </c>
    </row>
    <row r="353" spans="1:6">
      <c r="A353" s="333" t="s">
        <v>70</v>
      </c>
      <c r="B353" s="333">
        <v>39644</v>
      </c>
      <c r="C353" s="334" t="s">
        <v>3729</v>
      </c>
      <c r="D353" s="333" t="s">
        <v>3</v>
      </c>
      <c r="E353" s="335">
        <v>6.08</v>
      </c>
      <c r="F353" s="335">
        <v>6.08</v>
      </c>
    </row>
    <row r="354" spans="1:6">
      <c r="A354" s="333" t="s">
        <v>70</v>
      </c>
      <c r="B354" s="333">
        <v>39645</v>
      </c>
      <c r="C354" s="334" t="s">
        <v>3730</v>
      </c>
      <c r="D354" s="333" t="s">
        <v>3</v>
      </c>
      <c r="E354" s="335">
        <v>6.66</v>
      </c>
      <c r="F354" s="335">
        <v>6.66</v>
      </c>
    </row>
    <row r="355" spans="1:6">
      <c r="A355" s="333" t="s">
        <v>70</v>
      </c>
      <c r="B355" s="333">
        <v>41610</v>
      </c>
      <c r="C355" s="334" t="s">
        <v>3731</v>
      </c>
      <c r="D355" s="333" t="s">
        <v>3</v>
      </c>
      <c r="E355" s="335"/>
      <c r="F355" s="335"/>
    </row>
    <row r="356" spans="1:6">
      <c r="A356" s="333" t="s">
        <v>70</v>
      </c>
      <c r="B356" s="333">
        <v>41611</v>
      </c>
      <c r="C356" s="334" t="s">
        <v>3732</v>
      </c>
      <c r="D356" s="333" t="s">
        <v>3</v>
      </c>
      <c r="E356" s="335"/>
      <c r="F356" s="335"/>
    </row>
    <row r="357" spans="1:6">
      <c r="A357" s="333" t="s">
        <v>70</v>
      </c>
      <c r="B357" s="333">
        <v>41612</v>
      </c>
      <c r="C357" s="334" t="s">
        <v>3733</v>
      </c>
      <c r="D357" s="333" t="s">
        <v>3</v>
      </c>
      <c r="E357" s="335"/>
      <c r="F357" s="335"/>
    </row>
    <row r="358" spans="1:6">
      <c r="A358" s="333" t="s">
        <v>70</v>
      </c>
      <c r="B358" s="333">
        <v>41637</v>
      </c>
      <c r="C358" s="334" t="s">
        <v>3734</v>
      </c>
      <c r="D358" s="333" t="s">
        <v>3</v>
      </c>
      <c r="E358" s="335"/>
      <c r="F358" s="335"/>
    </row>
    <row r="359" spans="1:6">
      <c r="A359" s="333" t="s">
        <v>70</v>
      </c>
      <c r="B359" s="333">
        <v>41638</v>
      </c>
      <c r="C359" s="334" t="s">
        <v>3735</v>
      </c>
      <c r="D359" s="333" t="s">
        <v>3</v>
      </c>
      <c r="E359" s="335"/>
      <c r="F359" s="335"/>
    </row>
    <row r="360" spans="1:6">
      <c r="A360" s="333" t="s">
        <v>70</v>
      </c>
      <c r="B360" s="333">
        <v>41639</v>
      </c>
      <c r="C360" s="334" t="s">
        <v>3736</v>
      </c>
      <c r="D360" s="333" t="s">
        <v>3</v>
      </c>
      <c r="E360" s="335"/>
      <c r="F360" s="335"/>
    </row>
    <row r="361" spans="1:6">
      <c r="A361" s="333" t="s">
        <v>70</v>
      </c>
      <c r="B361" s="333">
        <v>11789</v>
      </c>
      <c r="C361" s="334" t="s">
        <v>3737</v>
      </c>
      <c r="D361" s="333" t="s">
        <v>3</v>
      </c>
      <c r="E361" s="335">
        <v>1.4</v>
      </c>
      <c r="F361" s="335">
        <v>1.4</v>
      </c>
    </row>
    <row r="362" spans="1:6" ht="20.399999999999999">
      <c r="A362" s="333" t="s">
        <v>70</v>
      </c>
      <c r="B362" s="333">
        <v>20975</v>
      </c>
      <c r="C362" s="334" t="s">
        <v>3738</v>
      </c>
      <c r="D362" s="333" t="s">
        <v>3</v>
      </c>
      <c r="E362" s="335"/>
      <c r="F362" s="335"/>
    </row>
    <row r="363" spans="1:6" ht="20.399999999999999">
      <c r="A363" s="333" t="s">
        <v>70</v>
      </c>
      <c r="B363" s="333">
        <v>20976</v>
      </c>
      <c r="C363" s="334" t="s">
        <v>3739</v>
      </c>
      <c r="D363" s="333" t="s">
        <v>3</v>
      </c>
      <c r="E363" s="335"/>
      <c r="F363" s="335"/>
    </row>
    <row r="364" spans="1:6">
      <c r="A364" s="333" t="s">
        <v>70</v>
      </c>
      <c r="B364" s="333">
        <v>6138</v>
      </c>
      <c r="C364" s="334" t="s">
        <v>3748</v>
      </c>
      <c r="D364" s="333" t="s">
        <v>3</v>
      </c>
      <c r="E364" s="335">
        <v>12.26</v>
      </c>
      <c r="F364" s="335">
        <v>12.26</v>
      </c>
    </row>
    <row r="365" spans="1:6">
      <c r="A365" s="333" t="s">
        <v>70</v>
      </c>
      <c r="B365" s="333">
        <v>40340</v>
      </c>
      <c r="C365" s="334" t="s">
        <v>3740</v>
      </c>
      <c r="D365" s="333" t="s">
        <v>3</v>
      </c>
      <c r="E365" s="335">
        <v>25.01</v>
      </c>
      <c r="F365" s="335">
        <v>25.01</v>
      </c>
    </row>
    <row r="366" spans="1:6">
      <c r="A366" s="333" t="s">
        <v>70</v>
      </c>
      <c r="B366" s="333">
        <v>40341</v>
      </c>
      <c r="C366" s="334" t="s">
        <v>3741</v>
      </c>
      <c r="D366" s="333" t="s">
        <v>3</v>
      </c>
      <c r="E366" s="335">
        <v>29.85</v>
      </c>
      <c r="F366" s="335">
        <v>29.85</v>
      </c>
    </row>
    <row r="367" spans="1:6">
      <c r="A367" s="333" t="s">
        <v>70</v>
      </c>
      <c r="B367" s="333">
        <v>40342</v>
      </c>
      <c r="C367" s="334" t="s">
        <v>3742</v>
      </c>
      <c r="D367" s="333" t="s">
        <v>3</v>
      </c>
      <c r="E367" s="335">
        <v>35.6</v>
      </c>
      <c r="F367" s="335">
        <v>35.6</v>
      </c>
    </row>
    <row r="368" spans="1:6">
      <c r="A368" s="333" t="s">
        <v>70</v>
      </c>
      <c r="B368" s="333">
        <v>40343</v>
      </c>
      <c r="C368" s="334" t="s">
        <v>3743</v>
      </c>
      <c r="D368" s="333" t="s">
        <v>3</v>
      </c>
      <c r="E368" s="335">
        <v>42.22</v>
      </c>
      <c r="F368" s="335">
        <v>42.22</v>
      </c>
    </row>
    <row r="369" spans="1:6">
      <c r="A369" s="333" t="s">
        <v>70</v>
      </c>
      <c r="B369" s="333">
        <v>40344</v>
      </c>
      <c r="C369" s="334" t="s">
        <v>3744</v>
      </c>
      <c r="D369" s="333" t="s">
        <v>3</v>
      </c>
      <c r="E369" s="335">
        <v>57.56</v>
      </c>
      <c r="F369" s="335">
        <v>57.56</v>
      </c>
    </row>
    <row r="370" spans="1:6">
      <c r="A370" s="333" t="s">
        <v>70</v>
      </c>
      <c r="B370" s="333">
        <v>40345</v>
      </c>
      <c r="C370" s="334" t="s">
        <v>3745</v>
      </c>
      <c r="D370" s="333" t="s">
        <v>3</v>
      </c>
      <c r="E370" s="335">
        <v>70.930000000000007</v>
      </c>
      <c r="F370" s="335">
        <v>70.930000000000007</v>
      </c>
    </row>
    <row r="371" spans="1:6">
      <c r="A371" s="333" t="s">
        <v>70</v>
      </c>
      <c r="B371" s="333">
        <v>40346</v>
      </c>
      <c r="C371" s="334" t="s">
        <v>3746</v>
      </c>
      <c r="D371" s="333" t="s">
        <v>3</v>
      </c>
      <c r="E371" s="335">
        <v>82.28</v>
      </c>
      <c r="F371" s="335">
        <v>82.28</v>
      </c>
    </row>
    <row r="372" spans="1:6">
      <c r="A372" s="333" t="s">
        <v>70</v>
      </c>
      <c r="B372" s="333">
        <v>40347</v>
      </c>
      <c r="C372" s="334" t="s">
        <v>3747</v>
      </c>
      <c r="D372" s="333" t="s">
        <v>3</v>
      </c>
      <c r="E372" s="335">
        <v>103.37</v>
      </c>
      <c r="F372" s="335">
        <v>103.37</v>
      </c>
    </row>
    <row r="373" spans="1:6" ht="20.399999999999999">
      <c r="A373" s="333" t="s">
        <v>70</v>
      </c>
      <c r="B373" s="333">
        <v>43424</v>
      </c>
      <c r="C373" s="334" t="s">
        <v>8867</v>
      </c>
      <c r="D373" s="333" t="s">
        <v>3</v>
      </c>
      <c r="E373" s="335"/>
      <c r="F373" s="335"/>
    </row>
    <row r="374" spans="1:6" ht="20.399999999999999">
      <c r="A374" s="333" t="s">
        <v>70</v>
      </c>
      <c r="B374" s="333">
        <v>43426</v>
      </c>
      <c r="C374" s="334" t="s">
        <v>3749</v>
      </c>
      <c r="D374" s="333" t="s">
        <v>3</v>
      </c>
      <c r="E374" s="335"/>
      <c r="F374" s="335"/>
    </row>
    <row r="375" spans="1:6" ht="20.399999999999999">
      <c r="A375" s="333" t="s">
        <v>70</v>
      </c>
      <c r="B375" s="333">
        <v>12565</v>
      </c>
      <c r="C375" s="334" t="s">
        <v>3750</v>
      </c>
      <c r="D375" s="333" t="s">
        <v>3</v>
      </c>
      <c r="E375" s="335"/>
      <c r="F375" s="335"/>
    </row>
    <row r="376" spans="1:6" ht="20.399999999999999">
      <c r="A376" s="333" t="s">
        <v>70</v>
      </c>
      <c r="B376" s="333">
        <v>12567</v>
      </c>
      <c r="C376" s="334" t="s">
        <v>3751</v>
      </c>
      <c r="D376" s="333" t="s">
        <v>3</v>
      </c>
      <c r="E376" s="335"/>
      <c r="F376" s="335"/>
    </row>
    <row r="377" spans="1:6" ht="20.399999999999999">
      <c r="A377" s="333" t="s">
        <v>70</v>
      </c>
      <c r="B377" s="333">
        <v>12568</v>
      </c>
      <c r="C377" s="334" t="s">
        <v>3752</v>
      </c>
      <c r="D377" s="333" t="s">
        <v>3</v>
      </c>
      <c r="E377" s="335"/>
      <c r="F377" s="335"/>
    </row>
    <row r="378" spans="1:6" ht="20.399999999999999">
      <c r="A378" s="333" t="s">
        <v>70</v>
      </c>
      <c r="B378" s="333">
        <v>43441</v>
      </c>
      <c r="C378" s="334" t="s">
        <v>3753</v>
      </c>
      <c r="D378" s="333" t="s">
        <v>3</v>
      </c>
      <c r="E378" s="335"/>
      <c r="F378" s="335"/>
    </row>
    <row r="379" spans="1:6" ht="20.399999999999999">
      <c r="A379" s="333" t="s">
        <v>70</v>
      </c>
      <c r="B379" s="333">
        <v>43423</v>
      </c>
      <c r="C379" s="334" t="s">
        <v>3754</v>
      </c>
      <c r="D379" s="333" t="s">
        <v>3</v>
      </c>
      <c r="E379" s="335"/>
      <c r="F379" s="335"/>
    </row>
    <row r="380" spans="1:6" ht="20.399999999999999">
      <c r="A380" s="333" t="s">
        <v>70</v>
      </c>
      <c r="B380" s="333">
        <v>12532</v>
      </c>
      <c r="C380" s="334" t="s">
        <v>3755</v>
      </c>
      <c r="D380" s="333" t="s">
        <v>3</v>
      </c>
      <c r="E380" s="335"/>
      <c r="F380" s="335"/>
    </row>
    <row r="381" spans="1:6" ht="20.399999999999999">
      <c r="A381" s="333" t="s">
        <v>70</v>
      </c>
      <c r="B381" s="333">
        <v>43444</v>
      </c>
      <c r="C381" s="334" t="s">
        <v>3756</v>
      </c>
      <c r="D381" s="333" t="s">
        <v>3</v>
      </c>
      <c r="E381" s="335"/>
      <c r="F381" s="335"/>
    </row>
    <row r="382" spans="1:6" ht="20.399999999999999">
      <c r="A382" s="333" t="s">
        <v>70</v>
      </c>
      <c r="B382" s="333">
        <v>12551</v>
      </c>
      <c r="C382" s="334" t="s">
        <v>3757</v>
      </c>
      <c r="D382" s="333" t="s">
        <v>3</v>
      </c>
      <c r="E382" s="335"/>
      <c r="F382" s="335"/>
    </row>
    <row r="383" spans="1:6" ht="20.399999999999999">
      <c r="A383" s="333" t="s">
        <v>70</v>
      </c>
      <c r="B383" s="333">
        <v>43442</v>
      </c>
      <c r="C383" s="334" t="s">
        <v>3758</v>
      </c>
      <c r="D383" s="333" t="s">
        <v>3</v>
      </c>
      <c r="E383" s="335"/>
      <c r="F383" s="335"/>
    </row>
    <row r="384" spans="1:6" ht="20.399999999999999">
      <c r="A384" s="333" t="s">
        <v>70</v>
      </c>
      <c r="B384" s="333">
        <v>43443</v>
      </c>
      <c r="C384" s="334" t="s">
        <v>3759</v>
      </c>
      <c r="D384" s="333" t="s">
        <v>3</v>
      </c>
      <c r="E384" s="335"/>
      <c r="F384" s="335"/>
    </row>
    <row r="385" spans="1:6" ht="20.399999999999999">
      <c r="A385" s="333" t="s">
        <v>70</v>
      </c>
      <c r="B385" s="333">
        <v>12544</v>
      </c>
      <c r="C385" s="334" t="s">
        <v>3760</v>
      </c>
      <c r="D385" s="333" t="s">
        <v>3</v>
      </c>
      <c r="E385" s="335"/>
      <c r="F385" s="335"/>
    </row>
    <row r="386" spans="1:6" ht="20.399999999999999">
      <c r="A386" s="333" t="s">
        <v>70</v>
      </c>
      <c r="B386" s="333">
        <v>12547</v>
      </c>
      <c r="C386" s="334" t="s">
        <v>3761</v>
      </c>
      <c r="D386" s="333" t="s">
        <v>3</v>
      </c>
      <c r="E386" s="335"/>
      <c r="F386" s="335"/>
    </row>
    <row r="387" spans="1:6" ht="20.399999999999999">
      <c r="A387" s="333" t="s">
        <v>70</v>
      </c>
      <c r="B387" s="333">
        <v>43445</v>
      </c>
      <c r="C387" s="334" t="s">
        <v>3762</v>
      </c>
      <c r="D387" s="333" t="s">
        <v>3</v>
      </c>
      <c r="E387" s="335"/>
      <c r="F387" s="335"/>
    </row>
    <row r="388" spans="1:6" ht="20.399999999999999">
      <c r="A388" s="333" t="s">
        <v>70</v>
      </c>
      <c r="B388" s="333">
        <v>12563</v>
      </c>
      <c r="C388" s="334" t="s">
        <v>3763</v>
      </c>
      <c r="D388" s="333" t="s">
        <v>3</v>
      </c>
      <c r="E388" s="335"/>
      <c r="F388" s="335"/>
    </row>
    <row r="389" spans="1:6" ht="20.399999999999999">
      <c r="A389" s="333" t="s">
        <v>70</v>
      </c>
      <c r="B389" s="333">
        <v>43425</v>
      </c>
      <c r="C389" s="334" t="s">
        <v>8868</v>
      </c>
      <c r="D389" s="333" t="s">
        <v>3</v>
      </c>
      <c r="E389" s="335"/>
      <c r="F389" s="335"/>
    </row>
    <row r="390" spans="1:6" ht="20.399999999999999">
      <c r="A390" s="333" t="s">
        <v>70</v>
      </c>
      <c r="B390" s="333">
        <v>43446</v>
      </c>
      <c r="C390" s="334" t="s">
        <v>3764</v>
      </c>
      <c r="D390" s="333" t="s">
        <v>3</v>
      </c>
      <c r="E390" s="335"/>
      <c r="F390" s="335"/>
    </row>
    <row r="391" spans="1:6" ht="20.399999999999999">
      <c r="A391" s="333" t="s">
        <v>70</v>
      </c>
      <c r="B391" s="333">
        <v>43447</v>
      </c>
      <c r="C391" s="334" t="s">
        <v>3765</v>
      </c>
      <c r="D391" s="333" t="s">
        <v>3</v>
      </c>
      <c r="E391" s="335"/>
      <c r="F391" s="335"/>
    </row>
    <row r="392" spans="1:6" ht="20.399999999999999">
      <c r="A392" s="333" t="s">
        <v>70</v>
      </c>
      <c r="B392" s="333">
        <v>43448</v>
      </c>
      <c r="C392" s="334" t="s">
        <v>3766</v>
      </c>
      <c r="D392" s="333" t="s">
        <v>3</v>
      </c>
      <c r="E392" s="335"/>
      <c r="F392" s="335"/>
    </row>
    <row r="393" spans="1:6" ht="20.399999999999999">
      <c r="A393" s="333" t="s">
        <v>70</v>
      </c>
      <c r="B393" s="333">
        <v>13761</v>
      </c>
      <c r="C393" s="334" t="s">
        <v>3767</v>
      </c>
      <c r="D393" s="333" t="s">
        <v>3</v>
      </c>
      <c r="E393" s="335">
        <v>4426.8100000000004</v>
      </c>
      <c r="F393" s="335">
        <v>4426.8100000000004</v>
      </c>
    </row>
    <row r="394" spans="1:6" ht="20.399999999999999">
      <c r="A394" s="333" t="s">
        <v>70</v>
      </c>
      <c r="B394" s="333">
        <v>4814</v>
      </c>
      <c r="C394" s="334" t="s">
        <v>3768</v>
      </c>
      <c r="D394" s="333" t="s">
        <v>3</v>
      </c>
      <c r="E394" s="335">
        <v>47.53</v>
      </c>
      <c r="F394" s="335">
        <v>47.53</v>
      </c>
    </row>
    <row r="395" spans="1:6">
      <c r="A395" s="333" t="s">
        <v>70</v>
      </c>
      <c r="B395" s="333">
        <v>44473</v>
      </c>
      <c r="C395" s="334" t="s">
        <v>8869</v>
      </c>
      <c r="D395" s="333" t="s">
        <v>3</v>
      </c>
      <c r="E395" s="335"/>
      <c r="F395" s="335"/>
    </row>
    <row r="396" spans="1:6">
      <c r="A396" s="333" t="s">
        <v>70</v>
      </c>
      <c r="B396" s="333">
        <v>6122</v>
      </c>
      <c r="C396" s="334" t="s">
        <v>3769</v>
      </c>
      <c r="D396" s="333" t="s">
        <v>233</v>
      </c>
      <c r="E396" s="335">
        <v>21.95</v>
      </c>
      <c r="F396" s="335">
        <v>24.4</v>
      </c>
    </row>
    <row r="397" spans="1:6">
      <c r="A397" s="333" t="s">
        <v>70</v>
      </c>
      <c r="B397" s="333">
        <v>40810</v>
      </c>
      <c r="C397" s="334" t="s">
        <v>3770</v>
      </c>
      <c r="D397" s="333" t="s">
        <v>3343</v>
      </c>
      <c r="E397" s="335">
        <v>3869.01</v>
      </c>
      <c r="F397" s="335">
        <v>4303.7299999999996</v>
      </c>
    </row>
    <row r="398" spans="1:6" ht="20.399999999999999">
      <c r="A398" s="333" t="s">
        <v>70</v>
      </c>
      <c r="B398" s="333">
        <v>34469</v>
      </c>
      <c r="C398" s="334" t="s">
        <v>3771</v>
      </c>
      <c r="D398" s="333" t="s">
        <v>3</v>
      </c>
      <c r="E398" s="335"/>
      <c r="F398" s="335"/>
    </row>
    <row r="399" spans="1:6" ht="20.399999999999999">
      <c r="A399" s="333" t="s">
        <v>70</v>
      </c>
      <c r="B399" s="333">
        <v>34476</v>
      </c>
      <c r="C399" s="334" t="s">
        <v>3772</v>
      </c>
      <c r="D399" s="333" t="s">
        <v>3</v>
      </c>
      <c r="E399" s="335"/>
      <c r="F399" s="335"/>
    </row>
    <row r="400" spans="1:6" ht="20.399999999999999">
      <c r="A400" s="333" t="s">
        <v>70</v>
      </c>
      <c r="B400" s="333">
        <v>34477</v>
      </c>
      <c r="C400" s="334" t="s">
        <v>3773</v>
      </c>
      <c r="D400" s="333" t="s">
        <v>3</v>
      </c>
      <c r="E400" s="335"/>
      <c r="F400" s="335"/>
    </row>
    <row r="401" spans="1:6" ht="20.399999999999999">
      <c r="A401" s="333" t="s">
        <v>70</v>
      </c>
      <c r="B401" s="333">
        <v>34482</v>
      </c>
      <c r="C401" s="334" t="s">
        <v>3774</v>
      </c>
      <c r="D401" s="333" t="s">
        <v>3</v>
      </c>
      <c r="E401" s="335"/>
      <c r="F401" s="335"/>
    </row>
    <row r="402" spans="1:6" ht="30.6">
      <c r="A402" s="333" t="s">
        <v>70</v>
      </c>
      <c r="B402" s="333">
        <v>34472</v>
      </c>
      <c r="C402" s="334" t="s">
        <v>3775</v>
      </c>
      <c r="D402" s="333" t="s">
        <v>3</v>
      </c>
      <c r="E402" s="335"/>
      <c r="F402" s="335"/>
    </row>
    <row r="403" spans="1:6" ht="20.399999999999999">
      <c r="A403" s="333" t="s">
        <v>70</v>
      </c>
      <c r="B403" s="333">
        <v>42425</v>
      </c>
      <c r="C403" s="334" t="s">
        <v>3776</v>
      </c>
      <c r="D403" s="333" t="s">
        <v>3</v>
      </c>
      <c r="E403" s="335">
        <v>2323.59</v>
      </c>
      <c r="F403" s="335">
        <v>2323.59</v>
      </c>
    </row>
    <row r="404" spans="1:6" ht="20.399999999999999">
      <c r="A404" s="333" t="s">
        <v>70</v>
      </c>
      <c r="B404" s="333">
        <v>42422</v>
      </c>
      <c r="C404" s="334" t="s">
        <v>3777</v>
      </c>
      <c r="D404" s="333" t="s">
        <v>3</v>
      </c>
      <c r="E404" s="335">
        <v>3449.45</v>
      </c>
      <c r="F404" s="335">
        <v>3449.45</v>
      </c>
    </row>
    <row r="405" spans="1:6" ht="20.399999999999999">
      <c r="A405" s="333" t="s">
        <v>70</v>
      </c>
      <c r="B405" s="333">
        <v>43184</v>
      </c>
      <c r="C405" s="334" t="s">
        <v>8870</v>
      </c>
      <c r="D405" s="333" t="s">
        <v>3</v>
      </c>
      <c r="E405" s="335">
        <v>4767.47</v>
      </c>
      <c r="F405" s="335">
        <v>4767.47</v>
      </c>
    </row>
    <row r="406" spans="1:6" ht="20.399999999999999">
      <c r="A406" s="333" t="s">
        <v>70</v>
      </c>
      <c r="B406" s="333">
        <v>42424</v>
      </c>
      <c r="C406" s="334" t="s">
        <v>3778</v>
      </c>
      <c r="D406" s="333" t="s">
        <v>3</v>
      </c>
      <c r="E406" s="335">
        <v>2075.17</v>
      </c>
      <c r="F406" s="335">
        <v>2075.17</v>
      </c>
    </row>
    <row r="407" spans="1:6" ht="20.399999999999999">
      <c r="A407" s="333" t="s">
        <v>70</v>
      </c>
      <c r="B407" s="333">
        <v>42416</v>
      </c>
      <c r="C407" s="334" t="s">
        <v>3780</v>
      </c>
      <c r="D407" s="333" t="s">
        <v>3</v>
      </c>
      <c r="E407" s="335">
        <v>8945.82</v>
      </c>
      <c r="F407" s="335">
        <v>8945.82</v>
      </c>
    </row>
    <row r="408" spans="1:6" ht="20.399999999999999">
      <c r="A408" s="333" t="s">
        <v>70</v>
      </c>
      <c r="B408" s="333">
        <v>42417</v>
      </c>
      <c r="C408" s="334" t="s">
        <v>3781</v>
      </c>
      <c r="D408" s="333" t="s">
        <v>3</v>
      </c>
      <c r="E408" s="335">
        <v>10028.99</v>
      </c>
      <c r="F408" s="335">
        <v>10028.99</v>
      </c>
    </row>
    <row r="409" spans="1:6" ht="20.399999999999999">
      <c r="A409" s="333" t="s">
        <v>70</v>
      </c>
      <c r="B409" s="333">
        <v>42419</v>
      </c>
      <c r="C409" s="334" t="s">
        <v>3782</v>
      </c>
      <c r="D409" s="333" t="s">
        <v>3</v>
      </c>
      <c r="E409" s="335">
        <v>11330.63</v>
      </c>
      <c r="F409" s="335">
        <v>11330.63</v>
      </c>
    </row>
    <row r="410" spans="1:6" ht="20.399999999999999">
      <c r="A410" s="333" t="s">
        <v>70</v>
      </c>
      <c r="B410" s="333">
        <v>42420</v>
      </c>
      <c r="C410" s="334" t="s">
        <v>3783</v>
      </c>
      <c r="D410" s="333" t="s">
        <v>3</v>
      </c>
      <c r="E410" s="335">
        <v>15573.12</v>
      </c>
      <c r="F410" s="335">
        <v>15573.12</v>
      </c>
    </row>
    <row r="411" spans="1:6" ht="20.399999999999999">
      <c r="A411" s="333" t="s">
        <v>70</v>
      </c>
      <c r="B411" s="333">
        <v>42421</v>
      </c>
      <c r="C411" s="334" t="s">
        <v>3779</v>
      </c>
      <c r="D411" s="333" t="s">
        <v>3</v>
      </c>
      <c r="E411" s="335">
        <v>18894.189999999999</v>
      </c>
      <c r="F411" s="335">
        <v>18894.189999999999</v>
      </c>
    </row>
    <row r="412" spans="1:6" ht="20.399999999999999">
      <c r="A412" s="333" t="s">
        <v>70</v>
      </c>
      <c r="B412" s="333">
        <v>39556</v>
      </c>
      <c r="C412" s="334" t="s">
        <v>3789</v>
      </c>
      <c r="D412" s="333" t="s">
        <v>3</v>
      </c>
      <c r="E412" s="335">
        <v>6561.53</v>
      </c>
      <c r="F412" s="335">
        <v>6561.53</v>
      </c>
    </row>
    <row r="413" spans="1:6" ht="20.399999999999999">
      <c r="A413" s="333" t="s">
        <v>70</v>
      </c>
      <c r="B413" s="333">
        <v>39557</v>
      </c>
      <c r="C413" s="334" t="s">
        <v>3790</v>
      </c>
      <c r="D413" s="333" t="s">
        <v>3</v>
      </c>
      <c r="E413" s="335">
        <v>7065.34</v>
      </c>
      <c r="F413" s="335">
        <v>7065.34</v>
      </c>
    </row>
    <row r="414" spans="1:6" ht="20.399999999999999">
      <c r="A414" s="333" t="s">
        <v>70</v>
      </c>
      <c r="B414" s="333">
        <v>39559</v>
      </c>
      <c r="C414" s="334" t="s">
        <v>3791</v>
      </c>
      <c r="D414" s="333" t="s">
        <v>3</v>
      </c>
      <c r="E414" s="335">
        <v>10441.209999999999</v>
      </c>
      <c r="F414" s="335">
        <v>10441.209999999999</v>
      </c>
    </row>
    <row r="415" spans="1:6" ht="20.399999999999999">
      <c r="A415" s="333" t="s">
        <v>70</v>
      </c>
      <c r="B415" s="333">
        <v>39560</v>
      </c>
      <c r="C415" s="334" t="s">
        <v>3792</v>
      </c>
      <c r="D415" s="333" t="s">
        <v>3</v>
      </c>
      <c r="E415" s="335">
        <v>12079.46</v>
      </c>
      <c r="F415" s="335">
        <v>12079.46</v>
      </c>
    </row>
    <row r="416" spans="1:6" ht="20.399999999999999">
      <c r="A416" s="333" t="s">
        <v>70</v>
      </c>
      <c r="B416" s="333">
        <v>39561</v>
      </c>
      <c r="C416" s="334" t="s">
        <v>3793</v>
      </c>
      <c r="D416" s="333" t="s">
        <v>3</v>
      </c>
      <c r="E416" s="335">
        <v>12636.65</v>
      </c>
      <c r="F416" s="335">
        <v>12636.65</v>
      </c>
    </row>
    <row r="417" spans="1:6" ht="20.399999999999999">
      <c r="A417" s="333" t="s">
        <v>70</v>
      </c>
      <c r="B417" s="333">
        <v>43195</v>
      </c>
      <c r="C417" s="334" t="s">
        <v>3784</v>
      </c>
      <c r="D417" s="333" t="s">
        <v>3</v>
      </c>
      <c r="E417" s="335">
        <v>5483.51</v>
      </c>
      <c r="F417" s="335">
        <v>5483.51</v>
      </c>
    </row>
    <row r="418" spans="1:6" ht="20.399999999999999">
      <c r="A418" s="333" t="s">
        <v>70</v>
      </c>
      <c r="B418" s="333">
        <v>43196</v>
      </c>
      <c r="C418" s="334" t="s">
        <v>3785</v>
      </c>
      <c r="D418" s="333" t="s">
        <v>3</v>
      </c>
      <c r="E418" s="335">
        <v>6796.03</v>
      </c>
      <c r="F418" s="335">
        <v>6796.03</v>
      </c>
    </row>
    <row r="419" spans="1:6" ht="20.399999999999999">
      <c r="A419" s="333" t="s">
        <v>70</v>
      </c>
      <c r="B419" s="333">
        <v>43198</v>
      </c>
      <c r="C419" s="334" t="s">
        <v>3786</v>
      </c>
      <c r="D419" s="333" t="s">
        <v>3</v>
      </c>
      <c r="E419" s="335">
        <v>10098.74</v>
      </c>
      <c r="F419" s="335">
        <v>10098.74</v>
      </c>
    </row>
    <row r="420" spans="1:6" ht="20.399999999999999">
      <c r="A420" s="333" t="s">
        <v>70</v>
      </c>
      <c r="B420" s="333">
        <v>43199</v>
      </c>
      <c r="C420" s="334" t="s">
        <v>3787</v>
      </c>
      <c r="D420" s="333" t="s">
        <v>3</v>
      </c>
      <c r="E420" s="335">
        <v>10468.790000000001</v>
      </c>
      <c r="F420" s="335">
        <v>10468.790000000001</v>
      </c>
    </row>
    <row r="421" spans="1:6" ht="20.399999999999999">
      <c r="A421" s="333" t="s">
        <v>70</v>
      </c>
      <c r="B421" s="333">
        <v>43200</v>
      </c>
      <c r="C421" s="334" t="s">
        <v>3788</v>
      </c>
      <c r="D421" s="333" t="s">
        <v>3</v>
      </c>
      <c r="E421" s="335">
        <v>12013.7</v>
      </c>
      <c r="F421" s="335">
        <v>12013.7</v>
      </c>
    </row>
    <row r="422" spans="1:6" ht="20.399999999999999">
      <c r="A422" s="333" t="s">
        <v>70</v>
      </c>
      <c r="B422" s="333">
        <v>43190</v>
      </c>
      <c r="C422" s="334" t="s">
        <v>3794</v>
      </c>
      <c r="D422" s="333" t="s">
        <v>3</v>
      </c>
      <c r="E422" s="335">
        <v>1864.83</v>
      </c>
      <c r="F422" s="335">
        <v>1864.83</v>
      </c>
    </row>
    <row r="423" spans="1:6" ht="20.399999999999999">
      <c r="A423" s="333" t="s">
        <v>70</v>
      </c>
      <c r="B423" s="333">
        <v>39555</v>
      </c>
      <c r="C423" s="334" t="s">
        <v>3795</v>
      </c>
      <c r="D423" s="333" t="s">
        <v>3</v>
      </c>
      <c r="E423" s="335">
        <v>2017.27</v>
      </c>
      <c r="F423" s="335">
        <v>2017.27</v>
      </c>
    </row>
    <row r="424" spans="1:6" ht="20.399999999999999">
      <c r="A424" s="333" t="s">
        <v>70</v>
      </c>
      <c r="B424" s="333">
        <v>43191</v>
      </c>
      <c r="C424" s="334" t="s">
        <v>3796</v>
      </c>
      <c r="D424" s="333" t="s">
        <v>3</v>
      </c>
      <c r="E424" s="335">
        <v>2683.25</v>
      </c>
      <c r="F424" s="335">
        <v>2683.25</v>
      </c>
    </row>
    <row r="425" spans="1:6" ht="20.399999999999999">
      <c r="A425" s="333" t="s">
        <v>70</v>
      </c>
      <c r="B425" s="333">
        <v>39548</v>
      </c>
      <c r="C425" s="334" t="s">
        <v>3797</v>
      </c>
      <c r="D425" s="333" t="s">
        <v>3</v>
      </c>
      <c r="E425" s="335">
        <v>2992.24</v>
      </c>
      <c r="F425" s="335">
        <v>2992.24</v>
      </c>
    </row>
    <row r="426" spans="1:6" ht="20.399999999999999">
      <c r="A426" s="333" t="s">
        <v>70</v>
      </c>
      <c r="B426" s="333">
        <v>43192</v>
      </c>
      <c r="C426" s="334" t="s">
        <v>3798</v>
      </c>
      <c r="D426" s="333" t="s">
        <v>3</v>
      </c>
      <c r="E426" s="335">
        <v>3514.81</v>
      </c>
      <c r="F426" s="335">
        <v>3514.81</v>
      </c>
    </row>
    <row r="427" spans="1:6" ht="20.399999999999999">
      <c r="A427" s="333" t="s">
        <v>70</v>
      </c>
      <c r="B427" s="333">
        <v>39554</v>
      </c>
      <c r="C427" s="334" t="s">
        <v>3799</v>
      </c>
      <c r="D427" s="333" t="s">
        <v>3</v>
      </c>
      <c r="E427" s="335">
        <v>3956.78</v>
      </c>
      <c r="F427" s="335">
        <v>3956.78</v>
      </c>
    </row>
    <row r="428" spans="1:6" ht="20.399999999999999">
      <c r="A428" s="333" t="s">
        <v>70</v>
      </c>
      <c r="B428" s="333">
        <v>43194</v>
      </c>
      <c r="C428" s="334" t="s">
        <v>3800</v>
      </c>
      <c r="D428" s="333" t="s">
        <v>3</v>
      </c>
      <c r="E428" s="335">
        <v>1597.55</v>
      </c>
      <c r="F428" s="335">
        <v>1597.55</v>
      </c>
    </row>
    <row r="429" spans="1:6" ht="20.399999999999999">
      <c r="A429" s="333" t="s">
        <v>70</v>
      </c>
      <c r="B429" s="333">
        <v>39551</v>
      </c>
      <c r="C429" s="334" t="s">
        <v>3801</v>
      </c>
      <c r="D429" s="333" t="s">
        <v>3</v>
      </c>
      <c r="E429" s="335">
        <v>1759.07</v>
      </c>
      <c r="F429" s="335">
        <v>1759.07</v>
      </c>
    </row>
    <row r="430" spans="1:6" ht="20.399999999999999">
      <c r="A430" s="333" t="s">
        <v>70</v>
      </c>
      <c r="B430" s="333">
        <v>43185</v>
      </c>
      <c r="C430" s="334" t="s">
        <v>3802</v>
      </c>
      <c r="D430" s="333" t="s">
        <v>3</v>
      </c>
      <c r="E430" s="335">
        <v>4998.97</v>
      </c>
      <c r="F430" s="335">
        <v>4998.97</v>
      </c>
    </row>
    <row r="431" spans="1:6" ht="20.399999999999999">
      <c r="A431" s="333" t="s">
        <v>70</v>
      </c>
      <c r="B431" s="333">
        <v>43186</v>
      </c>
      <c r="C431" s="334" t="s">
        <v>3803</v>
      </c>
      <c r="D431" s="333" t="s">
        <v>3</v>
      </c>
      <c r="E431" s="335">
        <v>5272.9</v>
      </c>
      <c r="F431" s="335">
        <v>5272.9</v>
      </c>
    </row>
    <row r="432" spans="1:6" ht="20.399999999999999">
      <c r="A432" s="333" t="s">
        <v>70</v>
      </c>
      <c r="B432" s="333">
        <v>43187</v>
      </c>
      <c r="C432" s="334" t="s">
        <v>3804</v>
      </c>
      <c r="D432" s="333" t="s">
        <v>3</v>
      </c>
      <c r="E432" s="335">
        <v>6997.19</v>
      </c>
      <c r="F432" s="335">
        <v>6997.19</v>
      </c>
    </row>
    <row r="433" spans="1:6" ht="20.399999999999999">
      <c r="A433" s="333" t="s">
        <v>70</v>
      </c>
      <c r="B433" s="333">
        <v>43188</v>
      </c>
      <c r="C433" s="334" t="s">
        <v>3805</v>
      </c>
      <c r="D433" s="333" t="s">
        <v>3</v>
      </c>
      <c r="E433" s="335">
        <v>8478.0300000000007</v>
      </c>
      <c r="F433" s="335">
        <v>8478.0300000000007</v>
      </c>
    </row>
    <row r="434" spans="1:6" ht="20.399999999999999">
      <c r="A434" s="333" t="s">
        <v>70</v>
      </c>
      <c r="B434" s="333">
        <v>43189</v>
      </c>
      <c r="C434" s="334" t="s">
        <v>3806</v>
      </c>
      <c r="D434" s="333" t="s">
        <v>3</v>
      </c>
      <c r="E434" s="335">
        <v>9536.3700000000008</v>
      </c>
      <c r="F434" s="335">
        <v>9536.3700000000008</v>
      </c>
    </row>
    <row r="435" spans="1:6">
      <c r="A435" s="333" t="s">
        <v>70</v>
      </c>
      <c r="B435" s="333">
        <v>39577</v>
      </c>
      <c r="C435" s="334" t="s">
        <v>3807</v>
      </c>
      <c r="D435" s="333" t="s">
        <v>3</v>
      </c>
      <c r="E435" s="335">
        <v>23521.94</v>
      </c>
      <c r="F435" s="335">
        <v>23521.94</v>
      </c>
    </row>
    <row r="436" spans="1:6">
      <c r="A436" s="333" t="s">
        <v>70</v>
      </c>
      <c r="B436" s="333">
        <v>39578</v>
      </c>
      <c r="C436" s="334" t="s">
        <v>3808</v>
      </c>
      <c r="D436" s="333" t="s">
        <v>3</v>
      </c>
      <c r="E436" s="335">
        <v>30355.52</v>
      </c>
      <c r="F436" s="335">
        <v>30355.52</v>
      </c>
    </row>
    <row r="437" spans="1:6">
      <c r="A437" s="333" t="s">
        <v>70</v>
      </c>
      <c r="B437" s="333">
        <v>39579</v>
      </c>
      <c r="C437" s="334" t="s">
        <v>3809</v>
      </c>
      <c r="D437" s="333" t="s">
        <v>3</v>
      </c>
      <c r="E437" s="335">
        <v>44164.91</v>
      </c>
      <c r="F437" s="335">
        <v>44164.91</v>
      </c>
    </row>
    <row r="438" spans="1:6" ht="20.399999999999999">
      <c r="A438" s="333" t="s">
        <v>70</v>
      </c>
      <c r="B438" s="333">
        <v>39826</v>
      </c>
      <c r="C438" s="334" t="s">
        <v>3810</v>
      </c>
      <c r="D438" s="333" t="s">
        <v>3</v>
      </c>
      <c r="E438" s="335">
        <v>5424.25</v>
      </c>
      <c r="F438" s="335">
        <v>5424.25</v>
      </c>
    </row>
    <row r="439" spans="1:6">
      <c r="A439" s="333" t="s">
        <v>70</v>
      </c>
      <c r="B439" s="333">
        <v>346</v>
      </c>
      <c r="C439" s="334" t="s">
        <v>8871</v>
      </c>
      <c r="D439" s="333" t="s">
        <v>1167</v>
      </c>
      <c r="E439" s="335">
        <v>22.56</v>
      </c>
      <c r="F439" s="335">
        <v>22.56</v>
      </c>
    </row>
    <row r="440" spans="1:6">
      <c r="A440" s="333" t="s">
        <v>70</v>
      </c>
      <c r="B440" s="333">
        <v>3312</v>
      </c>
      <c r="C440" s="334" t="s">
        <v>3811</v>
      </c>
      <c r="D440" s="333" t="s">
        <v>1167</v>
      </c>
      <c r="E440" s="335">
        <v>19.98</v>
      </c>
      <c r="F440" s="335">
        <v>19.98</v>
      </c>
    </row>
    <row r="441" spans="1:6">
      <c r="A441" s="333" t="s">
        <v>70</v>
      </c>
      <c r="B441" s="333">
        <v>339</v>
      </c>
      <c r="C441" s="334" t="s">
        <v>3812</v>
      </c>
      <c r="D441" s="333" t="s">
        <v>69</v>
      </c>
      <c r="E441" s="335">
        <v>1.1599999999999999</v>
      </c>
      <c r="F441" s="335">
        <v>1.1599999999999999</v>
      </c>
    </row>
    <row r="442" spans="1:6">
      <c r="A442" s="333" t="s">
        <v>70</v>
      </c>
      <c r="B442" s="333">
        <v>340</v>
      </c>
      <c r="C442" s="334" t="s">
        <v>3813</v>
      </c>
      <c r="D442" s="333" t="s">
        <v>69</v>
      </c>
      <c r="E442" s="335">
        <v>1.05</v>
      </c>
      <c r="F442" s="335">
        <v>1.05</v>
      </c>
    </row>
    <row r="443" spans="1:6">
      <c r="A443" s="333" t="s">
        <v>70</v>
      </c>
      <c r="B443" s="333">
        <v>43130</v>
      </c>
      <c r="C443" s="334" t="s">
        <v>3814</v>
      </c>
      <c r="D443" s="333" t="s">
        <v>1167</v>
      </c>
      <c r="E443" s="335">
        <v>19.05</v>
      </c>
      <c r="F443" s="335">
        <v>19.05</v>
      </c>
    </row>
    <row r="444" spans="1:6">
      <c r="A444" s="333" t="s">
        <v>70</v>
      </c>
      <c r="B444" s="333">
        <v>344</v>
      </c>
      <c r="C444" s="334" t="s">
        <v>3815</v>
      </c>
      <c r="D444" s="333" t="s">
        <v>1167</v>
      </c>
      <c r="E444" s="335">
        <v>25.04</v>
      </c>
      <c r="F444" s="335">
        <v>25.04</v>
      </c>
    </row>
    <row r="445" spans="1:6">
      <c r="A445" s="333" t="s">
        <v>70</v>
      </c>
      <c r="B445" s="333">
        <v>345</v>
      </c>
      <c r="C445" s="334" t="s">
        <v>3816</v>
      </c>
      <c r="D445" s="333" t="s">
        <v>1167</v>
      </c>
      <c r="E445" s="335">
        <v>27.17</v>
      </c>
      <c r="F445" s="335">
        <v>27.17</v>
      </c>
    </row>
    <row r="446" spans="1:6" ht="20.399999999999999">
      <c r="A446" s="333" t="s">
        <v>70</v>
      </c>
      <c r="B446" s="333">
        <v>43131</v>
      </c>
      <c r="C446" s="334" t="s">
        <v>3817</v>
      </c>
      <c r="D446" s="333" t="s">
        <v>1167</v>
      </c>
      <c r="E446" s="335">
        <v>22.13</v>
      </c>
      <c r="F446" s="335">
        <v>22.13</v>
      </c>
    </row>
    <row r="447" spans="1:6">
      <c r="A447" s="333" t="s">
        <v>70</v>
      </c>
      <c r="B447" s="333">
        <v>3313</v>
      </c>
      <c r="C447" s="334" t="s">
        <v>3818</v>
      </c>
      <c r="D447" s="333" t="s">
        <v>1167</v>
      </c>
      <c r="E447" s="335">
        <v>25.72</v>
      </c>
      <c r="F447" s="335">
        <v>25.72</v>
      </c>
    </row>
    <row r="448" spans="1:6">
      <c r="A448" s="333" t="s">
        <v>70</v>
      </c>
      <c r="B448" s="333">
        <v>43132</v>
      </c>
      <c r="C448" s="334" t="s">
        <v>3819</v>
      </c>
      <c r="D448" s="333" t="s">
        <v>1167</v>
      </c>
      <c r="E448" s="335">
        <v>19.05</v>
      </c>
      <c r="F448" s="335">
        <v>19.05</v>
      </c>
    </row>
    <row r="449" spans="1:6">
      <c r="A449" s="333" t="s">
        <v>70</v>
      </c>
      <c r="B449" s="333">
        <v>45245</v>
      </c>
      <c r="C449" s="334" t="s">
        <v>8872</v>
      </c>
      <c r="D449" s="333" t="s">
        <v>3</v>
      </c>
      <c r="E449" s="335">
        <v>45.04</v>
      </c>
      <c r="F449" s="335">
        <v>45.04</v>
      </c>
    </row>
    <row r="450" spans="1:6">
      <c r="A450" s="333" t="s">
        <v>70</v>
      </c>
      <c r="B450" s="333">
        <v>366</v>
      </c>
      <c r="C450" s="334" t="s">
        <v>3820</v>
      </c>
      <c r="D450" s="333" t="s">
        <v>1193</v>
      </c>
      <c r="E450" s="335">
        <v>162.37</v>
      </c>
      <c r="F450" s="335">
        <v>162.37</v>
      </c>
    </row>
    <row r="451" spans="1:6">
      <c r="A451" s="333" t="s">
        <v>70</v>
      </c>
      <c r="B451" s="333">
        <v>367</v>
      </c>
      <c r="C451" s="334" t="s">
        <v>3821</v>
      </c>
      <c r="D451" s="333" t="s">
        <v>1193</v>
      </c>
      <c r="E451" s="335">
        <v>164.49</v>
      </c>
      <c r="F451" s="335">
        <v>164.49</v>
      </c>
    </row>
    <row r="452" spans="1:6">
      <c r="A452" s="333" t="s">
        <v>70</v>
      </c>
      <c r="B452" s="333">
        <v>370</v>
      </c>
      <c r="C452" s="334" t="s">
        <v>3822</v>
      </c>
      <c r="D452" s="333" t="s">
        <v>1193</v>
      </c>
      <c r="E452" s="335">
        <v>162.37</v>
      </c>
      <c r="F452" s="335">
        <v>162.37</v>
      </c>
    </row>
    <row r="453" spans="1:6">
      <c r="A453" s="333" t="s">
        <v>70</v>
      </c>
      <c r="B453" s="333">
        <v>368</v>
      </c>
      <c r="C453" s="334" t="s">
        <v>3823</v>
      </c>
      <c r="D453" s="333" t="s">
        <v>1193</v>
      </c>
      <c r="E453" s="335">
        <v>81.180000000000007</v>
      </c>
      <c r="F453" s="335">
        <v>81.180000000000007</v>
      </c>
    </row>
    <row r="454" spans="1:6" ht="20.399999999999999">
      <c r="A454" s="333" t="s">
        <v>70</v>
      </c>
      <c r="B454" s="333">
        <v>11075</v>
      </c>
      <c r="C454" s="334" t="s">
        <v>3824</v>
      </c>
      <c r="D454" s="333" t="s">
        <v>1193</v>
      </c>
      <c r="E454" s="335">
        <v>1863.5</v>
      </c>
      <c r="F454" s="335">
        <v>1863.5</v>
      </c>
    </row>
    <row r="455" spans="1:6">
      <c r="A455" s="333" t="s">
        <v>70</v>
      </c>
      <c r="B455" s="333">
        <v>1381</v>
      </c>
      <c r="C455" s="334" t="s">
        <v>3825</v>
      </c>
      <c r="D455" s="333" t="s">
        <v>1167</v>
      </c>
      <c r="E455" s="335">
        <v>0.8</v>
      </c>
      <c r="F455" s="335">
        <v>0.8</v>
      </c>
    </row>
    <row r="456" spans="1:6">
      <c r="A456" s="333" t="s">
        <v>70</v>
      </c>
      <c r="B456" s="333">
        <v>34353</v>
      </c>
      <c r="C456" s="334" t="s">
        <v>3826</v>
      </c>
      <c r="D456" s="333" t="s">
        <v>1167</v>
      </c>
      <c r="E456" s="335">
        <v>1.49</v>
      </c>
      <c r="F456" s="335">
        <v>1.49</v>
      </c>
    </row>
    <row r="457" spans="1:6">
      <c r="A457" s="333" t="s">
        <v>70</v>
      </c>
      <c r="B457" s="333">
        <v>37595</v>
      </c>
      <c r="C457" s="334" t="s">
        <v>3827</v>
      </c>
      <c r="D457" s="333" t="s">
        <v>1167</v>
      </c>
      <c r="E457" s="335">
        <v>2.46</v>
      </c>
      <c r="F457" s="335">
        <v>2.46</v>
      </c>
    </row>
    <row r="458" spans="1:6">
      <c r="A458" s="333" t="s">
        <v>70</v>
      </c>
      <c r="B458" s="333">
        <v>37596</v>
      </c>
      <c r="C458" s="334" t="s">
        <v>3828</v>
      </c>
      <c r="D458" s="333" t="s">
        <v>1167</v>
      </c>
      <c r="E458" s="335">
        <v>2.82</v>
      </c>
      <c r="F458" s="335">
        <v>2.82</v>
      </c>
    </row>
    <row r="459" spans="1:6" ht="20.399999999999999">
      <c r="A459" s="333" t="s">
        <v>70</v>
      </c>
      <c r="B459" s="333">
        <v>371</v>
      </c>
      <c r="C459" s="334" t="s">
        <v>3829</v>
      </c>
      <c r="D459" s="333" t="s">
        <v>1167</v>
      </c>
      <c r="E459" s="335">
        <v>0.87</v>
      </c>
      <c r="F459" s="335">
        <v>0.87</v>
      </c>
    </row>
    <row r="460" spans="1:6">
      <c r="A460" s="333" t="s">
        <v>70</v>
      </c>
      <c r="B460" s="333">
        <v>37553</v>
      </c>
      <c r="C460" s="334" t="s">
        <v>3830</v>
      </c>
      <c r="D460" s="333" t="s">
        <v>1167</v>
      </c>
      <c r="E460" s="335">
        <v>1.63</v>
      </c>
      <c r="F460" s="335">
        <v>1.63</v>
      </c>
    </row>
    <row r="461" spans="1:6">
      <c r="A461" s="333" t="s">
        <v>70</v>
      </c>
      <c r="B461" s="333">
        <v>37552</v>
      </c>
      <c r="C461" s="334" t="s">
        <v>3831</v>
      </c>
      <c r="D461" s="333" t="s">
        <v>1167</v>
      </c>
      <c r="E461" s="335">
        <v>2.63</v>
      </c>
      <c r="F461" s="335">
        <v>2.63</v>
      </c>
    </row>
    <row r="462" spans="1:6">
      <c r="A462" s="333" t="s">
        <v>70</v>
      </c>
      <c r="B462" s="333">
        <v>36880</v>
      </c>
      <c r="C462" s="334" t="s">
        <v>3832</v>
      </c>
      <c r="D462" s="333" t="s">
        <v>1167</v>
      </c>
      <c r="E462" s="335">
        <v>2.67</v>
      </c>
      <c r="F462" s="335">
        <v>2.67</v>
      </c>
    </row>
    <row r="463" spans="1:6">
      <c r="A463" s="333" t="s">
        <v>70</v>
      </c>
      <c r="B463" s="333">
        <v>34355</v>
      </c>
      <c r="C463" s="334" t="s">
        <v>3833</v>
      </c>
      <c r="D463" s="333" t="s">
        <v>1167</v>
      </c>
      <c r="E463" s="335">
        <v>2.2999999999999998</v>
      </c>
      <c r="F463" s="335">
        <v>2.2999999999999998</v>
      </c>
    </row>
    <row r="464" spans="1:6">
      <c r="A464" s="333" t="s">
        <v>70</v>
      </c>
      <c r="B464" s="333">
        <v>130</v>
      </c>
      <c r="C464" s="334" t="s">
        <v>3834</v>
      </c>
      <c r="D464" s="333" t="s">
        <v>1167</v>
      </c>
      <c r="E464" s="335">
        <v>4.07</v>
      </c>
      <c r="F464" s="335">
        <v>4.07</v>
      </c>
    </row>
    <row r="465" spans="1:6" ht="20.399999999999999">
      <c r="A465" s="333" t="s">
        <v>70</v>
      </c>
      <c r="B465" s="333">
        <v>135</v>
      </c>
      <c r="C465" s="334" t="s">
        <v>8873</v>
      </c>
      <c r="D465" s="333" t="s">
        <v>1167</v>
      </c>
      <c r="E465" s="335">
        <v>3.28</v>
      </c>
      <c r="F465" s="335">
        <v>3.28</v>
      </c>
    </row>
    <row r="466" spans="1:6">
      <c r="A466" s="333" t="s">
        <v>70</v>
      </c>
      <c r="B466" s="333">
        <v>36886</v>
      </c>
      <c r="C466" s="334" t="s">
        <v>3835</v>
      </c>
      <c r="D466" s="333" t="s">
        <v>1167</v>
      </c>
      <c r="E466" s="335">
        <v>0.83</v>
      </c>
      <c r="F466" s="335">
        <v>0.83</v>
      </c>
    </row>
    <row r="467" spans="1:6" ht="20.399999999999999">
      <c r="A467" s="333" t="s">
        <v>70</v>
      </c>
      <c r="B467" s="333">
        <v>38546</v>
      </c>
      <c r="C467" s="334" t="s">
        <v>8874</v>
      </c>
      <c r="D467" s="333" t="s">
        <v>1193</v>
      </c>
      <c r="E467" s="335">
        <v>648.14</v>
      </c>
      <c r="F467" s="335">
        <v>648.14</v>
      </c>
    </row>
    <row r="468" spans="1:6">
      <c r="A468" s="333" t="s">
        <v>70</v>
      </c>
      <c r="B468" s="333">
        <v>34549</v>
      </c>
      <c r="C468" s="334" t="s">
        <v>3836</v>
      </c>
      <c r="D468" s="333" t="s">
        <v>1193</v>
      </c>
      <c r="E468" s="335"/>
      <c r="F468" s="335"/>
    </row>
    <row r="469" spans="1:6">
      <c r="A469" s="333" t="s">
        <v>70</v>
      </c>
      <c r="B469" s="333">
        <v>6081</v>
      </c>
      <c r="C469" s="334" t="s">
        <v>3837</v>
      </c>
      <c r="D469" s="333" t="s">
        <v>1193</v>
      </c>
      <c r="E469" s="335"/>
      <c r="F469" s="335"/>
    </row>
    <row r="470" spans="1:6">
      <c r="A470" s="333" t="s">
        <v>70</v>
      </c>
      <c r="B470" s="333">
        <v>6077</v>
      </c>
      <c r="C470" s="334" t="s">
        <v>3838</v>
      </c>
      <c r="D470" s="333" t="s">
        <v>1193</v>
      </c>
      <c r="E470" s="335"/>
      <c r="F470" s="335"/>
    </row>
    <row r="471" spans="1:6">
      <c r="A471" s="333" t="s">
        <v>70</v>
      </c>
      <c r="B471" s="333">
        <v>6079</v>
      </c>
      <c r="C471" s="334" t="s">
        <v>3839</v>
      </c>
      <c r="D471" s="333" t="s">
        <v>1193</v>
      </c>
      <c r="E471" s="335"/>
      <c r="F471" s="335"/>
    </row>
    <row r="472" spans="1:6" ht="20.399999999999999">
      <c r="A472" s="333" t="s">
        <v>70</v>
      </c>
      <c r="B472" s="333">
        <v>1091</v>
      </c>
      <c r="C472" s="334" t="s">
        <v>3840</v>
      </c>
      <c r="D472" s="333" t="s">
        <v>3</v>
      </c>
      <c r="E472" s="335">
        <v>41.73</v>
      </c>
      <c r="F472" s="335">
        <v>41.73</v>
      </c>
    </row>
    <row r="473" spans="1:6" ht="20.399999999999999">
      <c r="A473" s="333" t="s">
        <v>70</v>
      </c>
      <c r="B473" s="333">
        <v>1094</v>
      </c>
      <c r="C473" s="334" t="s">
        <v>3841</v>
      </c>
      <c r="D473" s="333" t="s">
        <v>3</v>
      </c>
      <c r="E473" s="335">
        <v>29.19</v>
      </c>
      <c r="F473" s="335">
        <v>29.19</v>
      </c>
    </row>
    <row r="474" spans="1:6" ht="20.399999999999999">
      <c r="A474" s="333" t="s">
        <v>70</v>
      </c>
      <c r="B474" s="333">
        <v>1095</v>
      </c>
      <c r="C474" s="334" t="s">
        <v>3842</v>
      </c>
      <c r="D474" s="333" t="s">
        <v>3</v>
      </c>
      <c r="E474" s="335">
        <v>62.03</v>
      </c>
      <c r="F474" s="335">
        <v>62.03</v>
      </c>
    </row>
    <row r="475" spans="1:6" ht="20.399999999999999">
      <c r="A475" s="333" t="s">
        <v>70</v>
      </c>
      <c r="B475" s="333">
        <v>1092</v>
      </c>
      <c r="C475" s="334" t="s">
        <v>3843</v>
      </c>
      <c r="D475" s="333" t="s">
        <v>3</v>
      </c>
      <c r="E475" s="335">
        <v>48</v>
      </c>
      <c r="F475" s="335">
        <v>48</v>
      </c>
    </row>
    <row r="476" spans="1:6" ht="20.399999999999999">
      <c r="A476" s="333" t="s">
        <v>70</v>
      </c>
      <c r="B476" s="333">
        <v>1093</v>
      </c>
      <c r="C476" s="334" t="s">
        <v>3844</v>
      </c>
      <c r="D476" s="333" t="s">
        <v>3</v>
      </c>
      <c r="E476" s="335">
        <v>112.09</v>
      </c>
      <c r="F476" s="335">
        <v>112.09</v>
      </c>
    </row>
    <row r="477" spans="1:6" ht="20.399999999999999">
      <c r="A477" s="333" t="s">
        <v>70</v>
      </c>
      <c r="B477" s="333">
        <v>1090</v>
      </c>
      <c r="C477" s="334" t="s">
        <v>3845</v>
      </c>
      <c r="D477" s="333" t="s">
        <v>3</v>
      </c>
      <c r="E477" s="335">
        <v>80.260000000000005</v>
      </c>
      <c r="F477" s="335">
        <v>80.260000000000005</v>
      </c>
    </row>
    <row r="478" spans="1:6" ht="20.399999999999999">
      <c r="A478" s="333" t="s">
        <v>70</v>
      </c>
      <c r="B478" s="333">
        <v>1096</v>
      </c>
      <c r="C478" s="334" t="s">
        <v>3846</v>
      </c>
      <c r="D478" s="333" t="s">
        <v>3</v>
      </c>
      <c r="E478" s="335">
        <v>144.44</v>
      </c>
      <c r="F478" s="335">
        <v>144.44</v>
      </c>
    </row>
    <row r="479" spans="1:6" ht="20.399999999999999">
      <c r="A479" s="333" t="s">
        <v>70</v>
      </c>
      <c r="B479" s="333">
        <v>1097</v>
      </c>
      <c r="C479" s="334" t="s">
        <v>3847</v>
      </c>
      <c r="D479" s="333" t="s">
        <v>3</v>
      </c>
      <c r="E479" s="335">
        <v>122.61</v>
      </c>
      <c r="F479" s="335">
        <v>122.61</v>
      </c>
    </row>
    <row r="480" spans="1:6">
      <c r="A480" s="333" t="s">
        <v>70</v>
      </c>
      <c r="B480" s="333">
        <v>378</v>
      </c>
      <c r="C480" s="334" t="s">
        <v>3848</v>
      </c>
      <c r="D480" s="333" t="s">
        <v>233</v>
      </c>
      <c r="E480" s="335">
        <v>21.71</v>
      </c>
      <c r="F480" s="335">
        <v>24.13</v>
      </c>
    </row>
    <row r="481" spans="1:6">
      <c r="A481" s="333" t="s">
        <v>70</v>
      </c>
      <c r="B481" s="333">
        <v>40911</v>
      </c>
      <c r="C481" s="334" t="s">
        <v>3849</v>
      </c>
      <c r="D481" s="333" t="s">
        <v>3343</v>
      </c>
      <c r="E481" s="335">
        <v>3822.93</v>
      </c>
      <c r="F481" s="335">
        <v>4252.4799999999996</v>
      </c>
    </row>
    <row r="482" spans="1:6">
      <c r="A482" s="333" t="s">
        <v>70</v>
      </c>
      <c r="B482" s="333">
        <v>33939</v>
      </c>
      <c r="C482" s="334" t="s">
        <v>8875</v>
      </c>
      <c r="D482" s="333" t="s">
        <v>233</v>
      </c>
      <c r="E482" s="335">
        <v>108.1</v>
      </c>
      <c r="F482" s="335">
        <v>120.17</v>
      </c>
    </row>
    <row r="483" spans="1:6">
      <c r="A483" s="333" t="s">
        <v>70</v>
      </c>
      <c r="B483" s="333">
        <v>40815</v>
      </c>
      <c r="C483" s="334" t="s">
        <v>3850</v>
      </c>
      <c r="D483" s="333" t="s">
        <v>3343</v>
      </c>
      <c r="E483" s="335">
        <v>19037.3</v>
      </c>
      <c r="F483" s="335">
        <v>21176.34</v>
      </c>
    </row>
    <row r="484" spans="1:6">
      <c r="A484" s="333" t="s">
        <v>70</v>
      </c>
      <c r="B484" s="333">
        <v>33952</v>
      </c>
      <c r="C484" s="334" t="s">
        <v>8876</v>
      </c>
      <c r="D484" s="333" t="s">
        <v>233</v>
      </c>
      <c r="E484" s="335">
        <v>114.53</v>
      </c>
      <c r="F484" s="335">
        <v>127.31</v>
      </c>
    </row>
    <row r="485" spans="1:6">
      <c r="A485" s="333" t="s">
        <v>70</v>
      </c>
      <c r="B485" s="333">
        <v>40816</v>
      </c>
      <c r="C485" s="334" t="s">
        <v>3851</v>
      </c>
      <c r="D485" s="333" t="s">
        <v>3343</v>
      </c>
      <c r="E485" s="335">
        <v>20168.189999999999</v>
      </c>
      <c r="F485" s="335">
        <v>22434.29</v>
      </c>
    </row>
    <row r="486" spans="1:6">
      <c r="A486" s="333" t="s">
        <v>70</v>
      </c>
      <c r="B486" s="333">
        <v>33953</v>
      </c>
      <c r="C486" s="334" t="s">
        <v>8877</v>
      </c>
      <c r="D486" s="333" t="s">
        <v>233</v>
      </c>
      <c r="E486" s="335">
        <v>120.03</v>
      </c>
      <c r="F486" s="335">
        <v>133.43</v>
      </c>
    </row>
    <row r="487" spans="1:6">
      <c r="A487" s="333" t="s">
        <v>70</v>
      </c>
      <c r="B487" s="333">
        <v>40817</v>
      </c>
      <c r="C487" s="334" t="s">
        <v>3852</v>
      </c>
      <c r="D487" s="333" t="s">
        <v>3343</v>
      </c>
      <c r="E487" s="335">
        <v>21136.91</v>
      </c>
      <c r="F487" s="335">
        <v>23511.86</v>
      </c>
    </row>
    <row r="488" spans="1:6" ht="20.399999999999999">
      <c r="A488" s="333" t="s">
        <v>70</v>
      </c>
      <c r="B488" s="333">
        <v>13348</v>
      </c>
      <c r="C488" s="334" t="s">
        <v>8878</v>
      </c>
      <c r="D488" s="333" t="s">
        <v>3</v>
      </c>
      <c r="E488" s="335"/>
      <c r="F488" s="335"/>
    </row>
    <row r="489" spans="1:6">
      <c r="A489" s="333" t="s">
        <v>70</v>
      </c>
      <c r="B489" s="333">
        <v>39212</v>
      </c>
      <c r="C489" s="334" t="s">
        <v>3853</v>
      </c>
      <c r="D489" s="333" t="s">
        <v>3</v>
      </c>
      <c r="E489" s="335">
        <v>1.81</v>
      </c>
      <c r="F489" s="335">
        <v>1.81</v>
      </c>
    </row>
    <row r="490" spans="1:6">
      <c r="A490" s="333" t="s">
        <v>70</v>
      </c>
      <c r="B490" s="333">
        <v>39211</v>
      </c>
      <c r="C490" s="334" t="s">
        <v>8879</v>
      </c>
      <c r="D490" s="333" t="s">
        <v>3</v>
      </c>
      <c r="E490" s="335">
        <v>1.62</v>
      </c>
      <c r="F490" s="335">
        <v>1.62</v>
      </c>
    </row>
    <row r="491" spans="1:6">
      <c r="A491" s="333" t="s">
        <v>70</v>
      </c>
      <c r="B491" s="333">
        <v>39210</v>
      </c>
      <c r="C491" s="334" t="s">
        <v>3855</v>
      </c>
      <c r="D491" s="333" t="s">
        <v>3</v>
      </c>
      <c r="E491" s="335">
        <v>0.91</v>
      </c>
      <c r="F491" s="335">
        <v>0.91</v>
      </c>
    </row>
    <row r="492" spans="1:6">
      <c r="A492" s="333" t="s">
        <v>70</v>
      </c>
      <c r="B492" s="333">
        <v>39208</v>
      </c>
      <c r="C492" s="334" t="s">
        <v>3854</v>
      </c>
      <c r="D492" s="333" t="s">
        <v>3</v>
      </c>
      <c r="E492" s="335">
        <v>0.49</v>
      </c>
      <c r="F492" s="335">
        <v>0.49</v>
      </c>
    </row>
    <row r="493" spans="1:6">
      <c r="A493" s="333" t="s">
        <v>70</v>
      </c>
      <c r="B493" s="333">
        <v>39214</v>
      </c>
      <c r="C493" s="334" t="s">
        <v>3856</v>
      </c>
      <c r="D493" s="333" t="s">
        <v>3</v>
      </c>
      <c r="E493" s="335">
        <v>3.36</v>
      </c>
      <c r="F493" s="335">
        <v>3.36</v>
      </c>
    </row>
    <row r="494" spans="1:6">
      <c r="A494" s="333" t="s">
        <v>70</v>
      </c>
      <c r="B494" s="333">
        <v>39213</v>
      </c>
      <c r="C494" s="334" t="s">
        <v>3857</v>
      </c>
      <c r="D494" s="333" t="s">
        <v>3</v>
      </c>
      <c r="E494" s="335">
        <v>2.37</v>
      </c>
      <c r="F494" s="335">
        <v>2.37</v>
      </c>
    </row>
    <row r="495" spans="1:6">
      <c r="A495" s="333" t="s">
        <v>70</v>
      </c>
      <c r="B495" s="333">
        <v>39215</v>
      </c>
      <c r="C495" s="334" t="s">
        <v>3860</v>
      </c>
      <c r="D495" s="333" t="s">
        <v>3</v>
      </c>
      <c r="E495" s="335">
        <v>6.12</v>
      </c>
      <c r="F495" s="335">
        <v>6.12</v>
      </c>
    </row>
    <row r="496" spans="1:6">
      <c r="A496" s="333" t="s">
        <v>70</v>
      </c>
      <c r="B496" s="333">
        <v>39209</v>
      </c>
      <c r="C496" s="334" t="s">
        <v>3858</v>
      </c>
      <c r="D496" s="333" t="s">
        <v>3</v>
      </c>
      <c r="E496" s="335">
        <v>0.59</v>
      </c>
      <c r="F496" s="335">
        <v>0.59</v>
      </c>
    </row>
    <row r="497" spans="1:6">
      <c r="A497" s="333" t="s">
        <v>70</v>
      </c>
      <c r="B497" s="333">
        <v>39207</v>
      </c>
      <c r="C497" s="334" t="s">
        <v>3859</v>
      </c>
      <c r="D497" s="333" t="s">
        <v>3</v>
      </c>
      <c r="E497" s="335">
        <v>0.91</v>
      </c>
      <c r="F497" s="335">
        <v>0.91</v>
      </c>
    </row>
    <row r="498" spans="1:6">
      <c r="A498" s="333" t="s">
        <v>70</v>
      </c>
      <c r="B498" s="333">
        <v>39216</v>
      </c>
      <c r="C498" s="334" t="s">
        <v>3861</v>
      </c>
      <c r="D498" s="333" t="s">
        <v>3</v>
      </c>
      <c r="E498" s="335">
        <v>8.5399999999999991</v>
      </c>
      <c r="F498" s="335">
        <v>8.5399999999999991</v>
      </c>
    </row>
    <row r="499" spans="1:6" ht="20.399999999999999">
      <c r="A499" s="333" t="s">
        <v>70</v>
      </c>
      <c r="B499" s="333">
        <v>11267</v>
      </c>
      <c r="C499" s="334" t="s">
        <v>3862</v>
      </c>
      <c r="D499" s="333" t="s">
        <v>3</v>
      </c>
      <c r="E499" s="335"/>
      <c r="F499" s="335"/>
    </row>
    <row r="500" spans="1:6" ht="20.399999999999999">
      <c r="A500" s="333" t="s">
        <v>70</v>
      </c>
      <c r="B500" s="333">
        <v>379</v>
      </c>
      <c r="C500" s="334" t="s">
        <v>3863</v>
      </c>
      <c r="D500" s="333" t="s">
        <v>3</v>
      </c>
      <c r="E500" s="335"/>
      <c r="F500" s="335"/>
    </row>
    <row r="501" spans="1:6" ht="20.399999999999999">
      <c r="A501" s="333" t="s">
        <v>70</v>
      </c>
      <c r="B501" s="333">
        <v>510</v>
      </c>
      <c r="C501" s="334" t="s">
        <v>3864</v>
      </c>
      <c r="D501" s="333" t="s">
        <v>1167</v>
      </c>
      <c r="E501" s="335">
        <v>12.81</v>
      </c>
      <c r="F501" s="335">
        <v>12.81</v>
      </c>
    </row>
    <row r="502" spans="1:6" ht="20.399999999999999">
      <c r="A502" s="333" t="s">
        <v>70</v>
      </c>
      <c r="B502" s="333">
        <v>516</v>
      </c>
      <c r="C502" s="334" t="s">
        <v>3865</v>
      </c>
      <c r="D502" s="333" t="s">
        <v>1167</v>
      </c>
      <c r="E502" s="335">
        <v>15.18</v>
      </c>
      <c r="F502" s="335">
        <v>15.18</v>
      </c>
    </row>
    <row r="503" spans="1:6" ht="20.399999999999999">
      <c r="A503" s="333" t="s">
        <v>70</v>
      </c>
      <c r="B503" s="333">
        <v>509</v>
      </c>
      <c r="C503" s="334" t="s">
        <v>3866</v>
      </c>
      <c r="D503" s="333" t="s">
        <v>1167</v>
      </c>
      <c r="E503" s="335">
        <v>17.03</v>
      </c>
      <c r="F503" s="335">
        <v>17.03</v>
      </c>
    </row>
    <row r="504" spans="1:6">
      <c r="A504" s="333" t="s">
        <v>70</v>
      </c>
      <c r="B504" s="333">
        <v>40331</v>
      </c>
      <c r="C504" s="334" t="s">
        <v>8880</v>
      </c>
      <c r="D504" s="333" t="s">
        <v>233</v>
      </c>
      <c r="E504" s="335">
        <v>10.96</v>
      </c>
      <c r="F504" s="335">
        <v>12.19</v>
      </c>
    </row>
    <row r="505" spans="1:6">
      <c r="A505" s="333" t="s">
        <v>70</v>
      </c>
      <c r="B505" s="333">
        <v>40930</v>
      </c>
      <c r="C505" s="334" t="s">
        <v>3867</v>
      </c>
      <c r="D505" s="333" t="s">
        <v>3343</v>
      </c>
      <c r="E505" s="335">
        <v>1932.6</v>
      </c>
      <c r="F505" s="335">
        <v>2149.75</v>
      </c>
    </row>
    <row r="506" spans="1:6">
      <c r="A506" s="333" t="s">
        <v>70</v>
      </c>
      <c r="B506" s="333">
        <v>377</v>
      </c>
      <c r="C506" s="334" t="s">
        <v>3868</v>
      </c>
      <c r="D506" s="333" t="s">
        <v>3</v>
      </c>
      <c r="E506" s="335">
        <v>39.200000000000003</v>
      </c>
      <c r="F506" s="335">
        <v>39.200000000000003</v>
      </c>
    </row>
    <row r="507" spans="1:6">
      <c r="A507" s="333" t="s">
        <v>70</v>
      </c>
      <c r="B507" s="333">
        <v>11761</v>
      </c>
      <c r="C507" s="334" t="s">
        <v>8881</v>
      </c>
      <c r="D507" s="333" t="s">
        <v>3</v>
      </c>
      <c r="E507" s="335">
        <v>83.42</v>
      </c>
      <c r="F507" s="335">
        <v>83.42</v>
      </c>
    </row>
    <row r="508" spans="1:6">
      <c r="A508" s="333" t="s">
        <v>70</v>
      </c>
      <c r="B508" s="333">
        <v>7588</v>
      </c>
      <c r="C508" s="334" t="s">
        <v>3869</v>
      </c>
      <c r="D508" s="333" t="s">
        <v>3</v>
      </c>
      <c r="E508" s="335">
        <v>44.01</v>
      </c>
      <c r="F508" s="335">
        <v>44.01</v>
      </c>
    </row>
    <row r="509" spans="1:6">
      <c r="A509" s="333" t="s">
        <v>70</v>
      </c>
      <c r="B509" s="333">
        <v>34551</v>
      </c>
      <c r="C509" s="334" t="s">
        <v>3870</v>
      </c>
      <c r="D509" s="333" t="s">
        <v>233</v>
      </c>
      <c r="E509" s="335">
        <v>13.87</v>
      </c>
      <c r="F509" s="335">
        <v>15.42</v>
      </c>
    </row>
    <row r="510" spans="1:6">
      <c r="A510" s="333" t="s">
        <v>70</v>
      </c>
      <c r="B510" s="333">
        <v>41078</v>
      </c>
      <c r="C510" s="334" t="s">
        <v>3871</v>
      </c>
      <c r="D510" s="333" t="s">
        <v>3343</v>
      </c>
      <c r="E510" s="335">
        <v>2445.0100000000002</v>
      </c>
      <c r="F510" s="335">
        <v>2719.73</v>
      </c>
    </row>
    <row r="511" spans="1:6">
      <c r="A511" s="333" t="s">
        <v>70</v>
      </c>
      <c r="B511" s="333">
        <v>246</v>
      </c>
      <c r="C511" s="334" t="s">
        <v>3872</v>
      </c>
      <c r="D511" s="333" t="s">
        <v>233</v>
      </c>
      <c r="E511" s="335">
        <v>13.52</v>
      </c>
      <c r="F511" s="335">
        <v>15.03</v>
      </c>
    </row>
    <row r="512" spans="1:6">
      <c r="A512" s="333" t="s">
        <v>70</v>
      </c>
      <c r="B512" s="333">
        <v>40927</v>
      </c>
      <c r="C512" s="334" t="s">
        <v>3873</v>
      </c>
      <c r="D512" s="333" t="s">
        <v>3343</v>
      </c>
      <c r="E512" s="335">
        <v>2382.39</v>
      </c>
      <c r="F512" s="335">
        <v>2650.07</v>
      </c>
    </row>
    <row r="513" spans="1:6">
      <c r="A513" s="333" t="s">
        <v>70</v>
      </c>
      <c r="B513" s="333">
        <v>2350</v>
      </c>
      <c r="C513" s="334" t="s">
        <v>3874</v>
      </c>
      <c r="D513" s="333" t="s">
        <v>233</v>
      </c>
      <c r="E513" s="335">
        <v>18.04</v>
      </c>
      <c r="F513" s="335">
        <v>20.059999999999999</v>
      </c>
    </row>
    <row r="514" spans="1:6">
      <c r="A514" s="333" t="s">
        <v>70</v>
      </c>
      <c r="B514" s="333">
        <v>40812</v>
      </c>
      <c r="C514" s="334" t="s">
        <v>3875</v>
      </c>
      <c r="D514" s="333" t="s">
        <v>3343</v>
      </c>
      <c r="E514" s="335">
        <v>3179.71</v>
      </c>
      <c r="F514" s="335">
        <v>3536.99</v>
      </c>
    </row>
    <row r="515" spans="1:6">
      <c r="A515" s="333" t="s">
        <v>70</v>
      </c>
      <c r="B515" s="333">
        <v>245</v>
      </c>
      <c r="C515" s="334" t="s">
        <v>3876</v>
      </c>
      <c r="D515" s="333" t="s">
        <v>233</v>
      </c>
      <c r="E515" s="335">
        <v>24.69</v>
      </c>
      <c r="F515" s="335">
        <v>27.45</v>
      </c>
    </row>
    <row r="516" spans="1:6">
      <c r="A516" s="333" t="s">
        <v>70</v>
      </c>
      <c r="B516" s="333">
        <v>41090</v>
      </c>
      <c r="C516" s="334" t="s">
        <v>3877</v>
      </c>
      <c r="D516" s="333" t="s">
        <v>3343</v>
      </c>
      <c r="E516" s="335">
        <v>4350.3599999999997</v>
      </c>
      <c r="F516" s="335">
        <v>4839.17</v>
      </c>
    </row>
    <row r="517" spans="1:6">
      <c r="A517" s="333" t="s">
        <v>70</v>
      </c>
      <c r="B517" s="333">
        <v>251</v>
      </c>
      <c r="C517" s="334" t="s">
        <v>8882</v>
      </c>
      <c r="D517" s="333" t="s">
        <v>233</v>
      </c>
      <c r="E517" s="335">
        <v>13.52</v>
      </c>
      <c r="F517" s="335">
        <v>15.03</v>
      </c>
    </row>
    <row r="518" spans="1:6">
      <c r="A518" s="333" t="s">
        <v>70</v>
      </c>
      <c r="B518" s="333">
        <v>40975</v>
      </c>
      <c r="C518" s="334" t="s">
        <v>3878</v>
      </c>
      <c r="D518" s="333" t="s">
        <v>3343</v>
      </c>
      <c r="E518" s="335">
        <v>2382.39</v>
      </c>
      <c r="F518" s="335">
        <v>2650.07</v>
      </c>
    </row>
    <row r="519" spans="1:6">
      <c r="A519" s="333" t="s">
        <v>70</v>
      </c>
      <c r="B519" s="333">
        <v>6127</v>
      </c>
      <c r="C519" s="334" t="s">
        <v>3879</v>
      </c>
      <c r="D519" s="333" t="s">
        <v>233</v>
      </c>
      <c r="E519" s="335">
        <v>13.52</v>
      </c>
      <c r="F519" s="335">
        <v>15.03</v>
      </c>
    </row>
    <row r="520" spans="1:6">
      <c r="A520" s="333" t="s">
        <v>70</v>
      </c>
      <c r="B520" s="333">
        <v>41072</v>
      </c>
      <c r="C520" s="334" t="s">
        <v>3880</v>
      </c>
      <c r="D520" s="333" t="s">
        <v>3343</v>
      </c>
      <c r="E520" s="335">
        <v>2382.39</v>
      </c>
      <c r="F520" s="335">
        <v>2650.07</v>
      </c>
    </row>
    <row r="521" spans="1:6">
      <c r="A521" s="333" t="s">
        <v>70</v>
      </c>
      <c r="B521" s="333">
        <v>6121</v>
      </c>
      <c r="C521" s="334" t="s">
        <v>8883</v>
      </c>
      <c r="D521" s="333" t="s">
        <v>233</v>
      </c>
      <c r="E521" s="335">
        <v>13.22</v>
      </c>
      <c r="F521" s="335">
        <v>14.69</v>
      </c>
    </row>
    <row r="522" spans="1:6">
      <c r="A522" s="333" t="s">
        <v>70</v>
      </c>
      <c r="B522" s="333">
        <v>41071</v>
      </c>
      <c r="C522" s="334" t="s">
        <v>3881</v>
      </c>
      <c r="D522" s="333" t="s">
        <v>3343</v>
      </c>
      <c r="E522" s="335">
        <v>2328.15</v>
      </c>
      <c r="F522" s="335">
        <v>2589.7399999999998</v>
      </c>
    </row>
    <row r="523" spans="1:6">
      <c r="A523" s="333" t="s">
        <v>70</v>
      </c>
      <c r="B523" s="333">
        <v>244</v>
      </c>
      <c r="C523" s="334" t="s">
        <v>3882</v>
      </c>
      <c r="D523" s="333" t="s">
        <v>233</v>
      </c>
      <c r="E523" s="335">
        <v>9.76</v>
      </c>
      <c r="F523" s="335">
        <v>10.85</v>
      </c>
    </row>
    <row r="524" spans="1:6">
      <c r="A524" s="333" t="s">
        <v>70</v>
      </c>
      <c r="B524" s="333">
        <v>41093</v>
      </c>
      <c r="C524" s="334" t="s">
        <v>3883</v>
      </c>
      <c r="D524" s="333" t="s">
        <v>3343</v>
      </c>
      <c r="E524" s="335">
        <v>1720.42</v>
      </c>
      <c r="F524" s="335">
        <v>1913.73</v>
      </c>
    </row>
    <row r="525" spans="1:6">
      <c r="A525" s="333" t="s">
        <v>70</v>
      </c>
      <c r="B525" s="333">
        <v>532</v>
      </c>
      <c r="C525" s="334" t="s">
        <v>8884</v>
      </c>
      <c r="D525" s="333" t="s">
        <v>233</v>
      </c>
      <c r="E525" s="335">
        <v>26.76</v>
      </c>
      <c r="F525" s="335">
        <v>29.75</v>
      </c>
    </row>
    <row r="526" spans="1:6">
      <c r="A526" s="333" t="s">
        <v>70</v>
      </c>
      <c r="B526" s="333">
        <v>40931</v>
      </c>
      <c r="C526" s="334" t="s">
        <v>3884</v>
      </c>
      <c r="D526" s="333" t="s">
        <v>3343</v>
      </c>
      <c r="E526" s="335">
        <v>4715.32</v>
      </c>
      <c r="F526" s="335">
        <v>5245.14</v>
      </c>
    </row>
    <row r="527" spans="1:6">
      <c r="A527" s="333" t="s">
        <v>70</v>
      </c>
      <c r="B527" s="333">
        <v>36150</v>
      </c>
      <c r="C527" s="334" t="s">
        <v>3885</v>
      </c>
      <c r="D527" s="333" t="s">
        <v>3</v>
      </c>
      <c r="E527" s="335">
        <v>35.57</v>
      </c>
      <c r="F527" s="335">
        <v>35.57</v>
      </c>
    </row>
    <row r="528" spans="1:6" ht="20.399999999999999">
      <c r="A528" s="333" t="s">
        <v>70</v>
      </c>
      <c r="B528" s="333">
        <v>45262</v>
      </c>
      <c r="C528" s="334" t="s">
        <v>8885</v>
      </c>
      <c r="D528" s="333" t="s">
        <v>3</v>
      </c>
      <c r="E528" s="335">
        <v>10.59</v>
      </c>
      <c r="F528" s="335">
        <v>10.59</v>
      </c>
    </row>
    <row r="529" spans="1:6">
      <c r="A529" s="333" t="s">
        <v>70</v>
      </c>
      <c r="B529" s="333">
        <v>4760</v>
      </c>
      <c r="C529" s="334" t="s">
        <v>3886</v>
      </c>
      <c r="D529" s="333" t="s">
        <v>233</v>
      </c>
      <c r="E529" s="335">
        <v>22.31</v>
      </c>
      <c r="F529" s="335">
        <v>24.8</v>
      </c>
    </row>
    <row r="530" spans="1:6">
      <c r="A530" s="333" t="s">
        <v>70</v>
      </c>
      <c r="B530" s="333">
        <v>41069</v>
      </c>
      <c r="C530" s="334" t="s">
        <v>3887</v>
      </c>
      <c r="D530" s="333" t="s">
        <v>3343</v>
      </c>
      <c r="E530" s="335">
        <v>3931.7</v>
      </c>
      <c r="F530" s="335">
        <v>4373.47</v>
      </c>
    </row>
    <row r="531" spans="1:6">
      <c r="A531" s="333" t="s">
        <v>70</v>
      </c>
      <c r="B531" s="333">
        <v>10422</v>
      </c>
      <c r="C531" s="334" t="s">
        <v>3888</v>
      </c>
      <c r="D531" s="333" t="s">
        <v>3</v>
      </c>
      <c r="E531" s="335">
        <v>441.26</v>
      </c>
      <c r="F531" s="335">
        <v>441.26</v>
      </c>
    </row>
    <row r="532" spans="1:6" ht="20.399999999999999">
      <c r="A532" s="333" t="s">
        <v>70</v>
      </c>
      <c r="B532" s="333">
        <v>44019</v>
      </c>
      <c r="C532" s="334" t="s">
        <v>8886</v>
      </c>
      <c r="D532" s="333" t="s">
        <v>3</v>
      </c>
      <c r="E532" s="335">
        <v>610.80999999999995</v>
      </c>
      <c r="F532" s="335">
        <v>610.80999999999995</v>
      </c>
    </row>
    <row r="533" spans="1:6" ht="20.399999999999999">
      <c r="A533" s="333" t="s">
        <v>70</v>
      </c>
      <c r="B533" s="333">
        <v>36520</v>
      </c>
      <c r="C533" s="334" t="s">
        <v>3889</v>
      </c>
      <c r="D533" s="333" t="s">
        <v>3</v>
      </c>
      <c r="E533" s="335">
        <v>742.68</v>
      </c>
      <c r="F533" s="335">
        <v>742.68</v>
      </c>
    </row>
    <row r="534" spans="1:6" ht="20.399999999999999">
      <c r="A534" s="333" t="s">
        <v>70</v>
      </c>
      <c r="B534" s="333">
        <v>42319</v>
      </c>
      <c r="C534" s="334" t="s">
        <v>3890</v>
      </c>
      <c r="D534" s="333" t="s">
        <v>3</v>
      </c>
      <c r="E534" s="335">
        <v>665.48</v>
      </c>
      <c r="F534" s="335">
        <v>665.48</v>
      </c>
    </row>
    <row r="535" spans="1:6" ht="20.399999999999999">
      <c r="A535" s="333" t="s">
        <v>70</v>
      </c>
      <c r="B535" s="333">
        <v>10420</v>
      </c>
      <c r="C535" s="334" t="s">
        <v>3891</v>
      </c>
      <c r="D535" s="333" t="s">
        <v>3</v>
      </c>
      <c r="E535" s="335">
        <v>236.07</v>
      </c>
      <c r="F535" s="335">
        <v>236.07</v>
      </c>
    </row>
    <row r="536" spans="1:6" ht="20.399999999999999">
      <c r="A536" s="333" t="s">
        <v>70</v>
      </c>
      <c r="B536" s="333">
        <v>10421</v>
      </c>
      <c r="C536" s="334" t="s">
        <v>3892</v>
      </c>
      <c r="D536" s="333" t="s">
        <v>3</v>
      </c>
      <c r="E536" s="335">
        <v>259.41000000000003</v>
      </c>
      <c r="F536" s="335">
        <v>259.41000000000003</v>
      </c>
    </row>
    <row r="537" spans="1:6">
      <c r="A537" s="333" t="s">
        <v>70</v>
      </c>
      <c r="B537" s="333">
        <v>11786</v>
      </c>
      <c r="C537" s="334" t="s">
        <v>3893</v>
      </c>
      <c r="D537" s="333" t="s">
        <v>3</v>
      </c>
      <c r="E537" s="335">
        <v>523.07000000000005</v>
      </c>
      <c r="F537" s="335">
        <v>523.07000000000005</v>
      </c>
    </row>
    <row r="538" spans="1:6">
      <c r="A538" s="333" t="s">
        <v>70</v>
      </c>
      <c r="B538" s="333">
        <v>45195</v>
      </c>
      <c r="C538" s="334" t="s">
        <v>8887</v>
      </c>
      <c r="D538" s="333" t="s">
        <v>3</v>
      </c>
      <c r="E538" s="335">
        <v>5343.23</v>
      </c>
      <c r="F538" s="335">
        <v>5343.23</v>
      </c>
    </row>
    <row r="539" spans="1:6">
      <c r="A539" s="333" t="s">
        <v>70</v>
      </c>
      <c r="B539" s="333">
        <v>45226</v>
      </c>
      <c r="C539" s="334" t="s">
        <v>8888</v>
      </c>
      <c r="D539" s="333" t="s">
        <v>3</v>
      </c>
      <c r="E539" s="335">
        <v>18.21</v>
      </c>
      <c r="F539" s="335">
        <v>18.21</v>
      </c>
    </row>
    <row r="540" spans="1:6">
      <c r="A540" s="333" t="s">
        <v>70</v>
      </c>
      <c r="B540" s="333">
        <v>4815</v>
      </c>
      <c r="C540" s="334" t="s">
        <v>3894</v>
      </c>
      <c r="D540" s="333" t="s">
        <v>3</v>
      </c>
      <c r="E540" s="335">
        <v>8.7100000000000009</v>
      </c>
      <c r="F540" s="335">
        <v>8.7100000000000009</v>
      </c>
    </row>
    <row r="541" spans="1:6">
      <c r="A541" s="333" t="s">
        <v>70</v>
      </c>
      <c r="B541" s="333">
        <v>541</v>
      </c>
      <c r="C541" s="334" t="s">
        <v>3895</v>
      </c>
      <c r="D541" s="333" t="s">
        <v>3</v>
      </c>
      <c r="E541" s="335">
        <v>242.49</v>
      </c>
      <c r="F541" s="335">
        <v>242.49</v>
      </c>
    </row>
    <row r="542" spans="1:6">
      <c r="A542" s="333" t="s">
        <v>70</v>
      </c>
      <c r="B542" s="333">
        <v>542</v>
      </c>
      <c r="C542" s="334" t="s">
        <v>3896</v>
      </c>
      <c r="D542" s="333" t="s">
        <v>3</v>
      </c>
      <c r="E542" s="335">
        <v>303.95999999999998</v>
      </c>
      <c r="F542" s="335">
        <v>303.95999999999998</v>
      </c>
    </row>
    <row r="543" spans="1:6">
      <c r="A543" s="333" t="s">
        <v>70</v>
      </c>
      <c r="B543" s="333">
        <v>540</v>
      </c>
      <c r="C543" s="334" t="s">
        <v>3897</v>
      </c>
      <c r="D543" s="333" t="s">
        <v>3</v>
      </c>
      <c r="E543" s="335">
        <v>684.98</v>
      </c>
      <c r="F543" s="335">
        <v>684.98</v>
      </c>
    </row>
    <row r="544" spans="1:6" ht="20.399999999999999">
      <c r="A544" s="333" t="s">
        <v>70</v>
      </c>
      <c r="B544" s="333">
        <v>38364</v>
      </c>
      <c r="C544" s="334" t="s">
        <v>8889</v>
      </c>
      <c r="D544" s="333" t="s">
        <v>3</v>
      </c>
      <c r="E544" s="335">
        <v>817.61</v>
      </c>
      <c r="F544" s="335">
        <v>817.61</v>
      </c>
    </row>
    <row r="545" spans="1:6" ht="20.399999999999999">
      <c r="A545" s="333" t="s">
        <v>70</v>
      </c>
      <c r="B545" s="333">
        <v>11692</v>
      </c>
      <c r="C545" s="334" t="s">
        <v>8890</v>
      </c>
      <c r="D545" s="333" t="s">
        <v>230</v>
      </c>
      <c r="E545" s="335">
        <v>642.51</v>
      </c>
      <c r="F545" s="335">
        <v>642.51</v>
      </c>
    </row>
    <row r="546" spans="1:6" ht="20.399999999999999">
      <c r="A546" s="333" t="s">
        <v>70</v>
      </c>
      <c r="B546" s="333">
        <v>1746</v>
      </c>
      <c r="C546" s="334" t="s">
        <v>3898</v>
      </c>
      <c r="D546" s="333" t="s">
        <v>3</v>
      </c>
      <c r="E546" s="335">
        <v>227.45</v>
      </c>
      <c r="F546" s="335">
        <v>227.45</v>
      </c>
    </row>
    <row r="547" spans="1:6" ht="20.399999999999999">
      <c r="A547" s="333" t="s">
        <v>70</v>
      </c>
      <c r="B547" s="333">
        <v>1748</v>
      </c>
      <c r="C547" s="334" t="s">
        <v>3899</v>
      </c>
      <c r="D547" s="333" t="s">
        <v>3</v>
      </c>
      <c r="E547" s="335">
        <v>302.45</v>
      </c>
      <c r="F547" s="335">
        <v>302.45</v>
      </c>
    </row>
    <row r="548" spans="1:6" ht="20.399999999999999">
      <c r="A548" s="333" t="s">
        <v>70</v>
      </c>
      <c r="B548" s="333">
        <v>1749</v>
      </c>
      <c r="C548" s="334" t="s">
        <v>3900</v>
      </c>
      <c r="D548" s="333" t="s">
        <v>3</v>
      </c>
      <c r="E548" s="335">
        <v>438.2</v>
      </c>
      <c r="F548" s="335">
        <v>438.2</v>
      </c>
    </row>
    <row r="549" spans="1:6" ht="20.399999999999999">
      <c r="A549" s="333" t="s">
        <v>70</v>
      </c>
      <c r="B549" s="333">
        <v>37412</v>
      </c>
      <c r="C549" s="334" t="s">
        <v>3901</v>
      </c>
      <c r="D549" s="333" t="s">
        <v>3</v>
      </c>
      <c r="E549" s="335">
        <v>222.33</v>
      </c>
      <c r="F549" s="335">
        <v>222.33</v>
      </c>
    </row>
    <row r="550" spans="1:6" ht="20.399999999999999">
      <c r="A550" s="333" t="s">
        <v>70</v>
      </c>
      <c r="B550" s="333">
        <v>1745</v>
      </c>
      <c r="C550" s="334" t="s">
        <v>3902</v>
      </c>
      <c r="D550" s="333" t="s">
        <v>3</v>
      </c>
      <c r="E550" s="335">
        <v>264.38</v>
      </c>
      <c r="F550" s="335">
        <v>264.38</v>
      </c>
    </row>
    <row r="551" spans="1:6" ht="20.399999999999999">
      <c r="A551" s="333" t="s">
        <v>70</v>
      </c>
      <c r="B551" s="333">
        <v>1750</v>
      </c>
      <c r="C551" s="334" t="s">
        <v>3903</v>
      </c>
      <c r="D551" s="333" t="s">
        <v>3</v>
      </c>
      <c r="E551" s="335">
        <v>617.82000000000005</v>
      </c>
      <c r="F551" s="335">
        <v>617.82000000000005</v>
      </c>
    </row>
    <row r="552" spans="1:6" ht="20.399999999999999">
      <c r="A552" s="333" t="s">
        <v>70</v>
      </c>
      <c r="B552" s="333">
        <v>11687</v>
      </c>
      <c r="C552" s="334" t="s">
        <v>3904</v>
      </c>
      <c r="D552" s="333" t="s">
        <v>69</v>
      </c>
      <c r="E552" s="335">
        <v>984.38</v>
      </c>
      <c r="F552" s="335">
        <v>984.38</v>
      </c>
    </row>
    <row r="553" spans="1:6" ht="20.399999999999999">
      <c r="A553" s="333" t="s">
        <v>70</v>
      </c>
      <c r="B553" s="333">
        <v>11689</v>
      </c>
      <c r="C553" s="334" t="s">
        <v>3905</v>
      </c>
      <c r="D553" s="333" t="s">
        <v>69</v>
      </c>
      <c r="E553" s="335">
        <v>1233.3699999999999</v>
      </c>
      <c r="F553" s="335">
        <v>1233.3699999999999</v>
      </c>
    </row>
    <row r="554" spans="1:6">
      <c r="A554" s="333" t="s">
        <v>70</v>
      </c>
      <c r="B554" s="333">
        <v>11693</v>
      </c>
      <c r="C554" s="334" t="s">
        <v>3906</v>
      </c>
      <c r="D554" s="333" t="s">
        <v>230</v>
      </c>
      <c r="E554" s="335">
        <v>268.87</v>
      </c>
      <c r="F554" s="335">
        <v>268.87</v>
      </c>
    </row>
    <row r="555" spans="1:6">
      <c r="A555" s="333" t="s">
        <v>70</v>
      </c>
      <c r="B555" s="333">
        <v>36215</v>
      </c>
      <c r="C555" s="334" t="s">
        <v>3907</v>
      </c>
      <c r="D555" s="333" t="s">
        <v>3</v>
      </c>
      <c r="E555" s="335"/>
      <c r="F555" s="335"/>
    </row>
    <row r="556" spans="1:6" ht="20.399999999999999">
      <c r="A556" s="333" t="s">
        <v>70</v>
      </c>
      <c r="B556" s="333">
        <v>42439</v>
      </c>
      <c r="C556" s="334" t="s">
        <v>3908</v>
      </c>
      <c r="D556" s="333" t="s">
        <v>3</v>
      </c>
      <c r="E556" s="335"/>
      <c r="F556" s="335"/>
    </row>
    <row r="557" spans="1:6">
      <c r="A557" s="333" t="s">
        <v>70</v>
      </c>
      <c r="B557" s="333">
        <v>38381</v>
      </c>
      <c r="C557" s="334" t="s">
        <v>3909</v>
      </c>
      <c r="D557" s="333" t="s">
        <v>3</v>
      </c>
      <c r="E557" s="335">
        <v>14.57</v>
      </c>
      <c r="F557" s="335">
        <v>14.57</v>
      </c>
    </row>
    <row r="558" spans="1:6">
      <c r="A558" s="333" t="s">
        <v>70</v>
      </c>
      <c r="B558" s="333">
        <v>39621</v>
      </c>
      <c r="C558" s="334" t="s">
        <v>3910</v>
      </c>
      <c r="D558" s="333" t="s">
        <v>8082</v>
      </c>
      <c r="E558" s="335">
        <v>1432.28</v>
      </c>
      <c r="F558" s="335">
        <v>1432.28</v>
      </c>
    </row>
    <row r="559" spans="1:6">
      <c r="A559" s="333" t="s">
        <v>70</v>
      </c>
      <c r="B559" s="333">
        <v>39624</v>
      </c>
      <c r="C559" s="334" t="s">
        <v>3912</v>
      </c>
      <c r="D559" s="333" t="s">
        <v>8082</v>
      </c>
      <c r="E559" s="335">
        <v>1579.97</v>
      </c>
      <c r="F559" s="335">
        <v>1579.97</v>
      </c>
    </row>
    <row r="560" spans="1:6">
      <c r="A560" s="333" t="s">
        <v>70</v>
      </c>
      <c r="B560" s="333">
        <v>39615</v>
      </c>
      <c r="C560" s="334" t="s">
        <v>3913</v>
      </c>
      <c r="D560" s="333" t="s">
        <v>3</v>
      </c>
      <c r="E560" s="335">
        <v>638.45000000000005</v>
      </c>
      <c r="F560" s="335">
        <v>638.45000000000005</v>
      </c>
    </row>
    <row r="561" spans="1:6">
      <c r="A561" s="333" t="s">
        <v>70</v>
      </c>
      <c r="B561" s="333">
        <v>39620</v>
      </c>
      <c r="C561" s="334" t="s">
        <v>3914</v>
      </c>
      <c r="D561" s="333" t="s">
        <v>3</v>
      </c>
      <c r="E561" s="335">
        <v>975.09</v>
      </c>
      <c r="F561" s="335">
        <v>975.09</v>
      </c>
    </row>
    <row r="562" spans="1:6">
      <c r="A562" s="333" t="s">
        <v>70</v>
      </c>
      <c r="B562" s="333">
        <v>39623</v>
      </c>
      <c r="C562" s="334" t="s">
        <v>3915</v>
      </c>
      <c r="D562" s="333" t="s">
        <v>3</v>
      </c>
      <c r="E562" s="335">
        <v>1044.4000000000001</v>
      </c>
      <c r="F562" s="335">
        <v>1044.4000000000001</v>
      </c>
    </row>
    <row r="563" spans="1:6">
      <c r="A563" s="333" t="s">
        <v>70</v>
      </c>
      <c r="B563" s="333">
        <v>546</v>
      </c>
      <c r="C563" s="334" t="s">
        <v>8891</v>
      </c>
      <c r="D563" s="333" t="s">
        <v>1167</v>
      </c>
      <c r="E563" s="335">
        <v>10.28</v>
      </c>
      <c r="F563" s="335">
        <v>10.28</v>
      </c>
    </row>
    <row r="564" spans="1:6">
      <c r="A564" s="333" t="s">
        <v>70</v>
      </c>
      <c r="B564" s="333">
        <v>566</v>
      </c>
      <c r="C564" s="334" t="s">
        <v>8892</v>
      </c>
      <c r="D564" s="333" t="s">
        <v>69</v>
      </c>
      <c r="E564" s="335">
        <v>4.88</v>
      </c>
      <c r="F564" s="335">
        <v>4.88</v>
      </c>
    </row>
    <row r="565" spans="1:6">
      <c r="A565" s="333" t="s">
        <v>70</v>
      </c>
      <c r="B565" s="333">
        <v>565</v>
      </c>
      <c r="C565" s="334" t="s">
        <v>8893</v>
      </c>
      <c r="D565" s="333" t="s">
        <v>69</v>
      </c>
      <c r="E565" s="335">
        <v>9.67</v>
      </c>
      <c r="F565" s="335">
        <v>9.67</v>
      </c>
    </row>
    <row r="566" spans="1:6">
      <c r="A566" s="333" t="s">
        <v>70</v>
      </c>
      <c r="B566" s="333">
        <v>555</v>
      </c>
      <c r="C566" s="334" t="s">
        <v>8894</v>
      </c>
      <c r="D566" s="333" t="s">
        <v>69</v>
      </c>
      <c r="E566" s="335">
        <v>12.6</v>
      </c>
      <c r="F566" s="335">
        <v>12.6</v>
      </c>
    </row>
    <row r="567" spans="1:6">
      <c r="A567" s="333" t="s">
        <v>70</v>
      </c>
      <c r="B567" s="333">
        <v>557</v>
      </c>
      <c r="C567" s="334" t="s">
        <v>8895</v>
      </c>
      <c r="D567" s="333" t="s">
        <v>69</v>
      </c>
      <c r="E567" s="335">
        <v>39.549999999999997</v>
      </c>
      <c r="F567" s="335">
        <v>39.549999999999997</v>
      </c>
    </row>
    <row r="568" spans="1:6">
      <c r="A568" s="333" t="s">
        <v>70</v>
      </c>
      <c r="B568" s="333">
        <v>552</v>
      </c>
      <c r="C568" s="334" t="s">
        <v>8896</v>
      </c>
      <c r="D568" s="333" t="s">
        <v>69</v>
      </c>
      <c r="E568" s="335">
        <v>19.62</v>
      </c>
      <c r="F568" s="335">
        <v>19.62</v>
      </c>
    </row>
    <row r="569" spans="1:6">
      <c r="A569" s="333" t="s">
        <v>70</v>
      </c>
      <c r="B569" s="333">
        <v>563</v>
      </c>
      <c r="C569" s="334" t="s">
        <v>8897</v>
      </c>
      <c r="D569" s="333" t="s">
        <v>69</v>
      </c>
      <c r="E569" s="335">
        <v>29.49</v>
      </c>
      <c r="F569" s="335">
        <v>29.49</v>
      </c>
    </row>
    <row r="570" spans="1:6">
      <c r="A570" s="333" t="s">
        <v>70</v>
      </c>
      <c r="B570" s="333">
        <v>549</v>
      </c>
      <c r="C570" s="334" t="s">
        <v>8898</v>
      </c>
      <c r="D570" s="333" t="s">
        <v>69</v>
      </c>
      <c r="E570" s="335">
        <v>53.07</v>
      </c>
      <c r="F570" s="335">
        <v>53.07</v>
      </c>
    </row>
    <row r="571" spans="1:6">
      <c r="A571" s="333" t="s">
        <v>70</v>
      </c>
      <c r="B571" s="333">
        <v>551</v>
      </c>
      <c r="C571" s="334" t="s">
        <v>8899</v>
      </c>
      <c r="D571" s="333" t="s">
        <v>69</v>
      </c>
      <c r="E571" s="335">
        <v>105.09</v>
      </c>
      <c r="F571" s="335">
        <v>105.09</v>
      </c>
    </row>
    <row r="572" spans="1:6">
      <c r="A572" s="333" t="s">
        <v>70</v>
      </c>
      <c r="B572" s="333">
        <v>559</v>
      </c>
      <c r="C572" s="334" t="s">
        <v>8900</v>
      </c>
      <c r="D572" s="333" t="s">
        <v>69</v>
      </c>
      <c r="E572" s="335">
        <v>26.27</v>
      </c>
      <c r="F572" s="335">
        <v>26.27</v>
      </c>
    </row>
    <row r="573" spans="1:6">
      <c r="A573" s="333" t="s">
        <v>70</v>
      </c>
      <c r="B573" s="333">
        <v>560</v>
      </c>
      <c r="C573" s="334" t="s">
        <v>8901</v>
      </c>
      <c r="D573" s="333" t="s">
        <v>69</v>
      </c>
      <c r="E573" s="335">
        <v>32.869999999999997</v>
      </c>
      <c r="F573" s="335">
        <v>32.869999999999997</v>
      </c>
    </row>
    <row r="574" spans="1:6">
      <c r="A574" s="333" t="s">
        <v>70</v>
      </c>
      <c r="B574" s="333">
        <v>547</v>
      </c>
      <c r="C574" s="334" t="s">
        <v>8902</v>
      </c>
      <c r="D574" s="333" t="s">
        <v>69</v>
      </c>
      <c r="E574" s="335">
        <v>39.35</v>
      </c>
      <c r="F574" s="335">
        <v>39.35</v>
      </c>
    </row>
    <row r="575" spans="1:6">
      <c r="A575" s="333" t="s">
        <v>70</v>
      </c>
      <c r="B575" s="333">
        <v>36207</v>
      </c>
      <c r="C575" s="334" t="s">
        <v>3916</v>
      </c>
      <c r="D575" s="333" t="s">
        <v>3</v>
      </c>
      <c r="E575" s="335"/>
      <c r="F575" s="335"/>
    </row>
    <row r="576" spans="1:6">
      <c r="A576" s="333" t="s">
        <v>70</v>
      </c>
      <c r="B576" s="333">
        <v>36209</v>
      </c>
      <c r="C576" s="334" t="s">
        <v>3917</v>
      </c>
      <c r="D576" s="333" t="s">
        <v>3</v>
      </c>
      <c r="E576" s="335"/>
      <c r="F576" s="335"/>
    </row>
    <row r="577" spans="1:6" ht="20.399999999999999">
      <c r="A577" s="333" t="s">
        <v>70</v>
      </c>
      <c r="B577" s="333">
        <v>36210</v>
      </c>
      <c r="C577" s="334" t="s">
        <v>3918</v>
      </c>
      <c r="D577" s="333" t="s">
        <v>3</v>
      </c>
      <c r="E577" s="335"/>
      <c r="F577" s="335"/>
    </row>
    <row r="578" spans="1:6">
      <c r="A578" s="333" t="s">
        <v>70</v>
      </c>
      <c r="B578" s="333">
        <v>36204</v>
      </c>
      <c r="C578" s="334" t="s">
        <v>3919</v>
      </c>
      <c r="D578" s="333" t="s">
        <v>3</v>
      </c>
      <c r="E578" s="335"/>
      <c r="F578" s="335"/>
    </row>
    <row r="579" spans="1:6">
      <c r="A579" s="333" t="s">
        <v>70</v>
      </c>
      <c r="B579" s="333">
        <v>36205</v>
      </c>
      <c r="C579" s="334" t="s">
        <v>3920</v>
      </c>
      <c r="D579" s="333" t="s">
        <v>3</v>
      </c>
      <c r="E579" s="335"/>
      <c r="F579" s="335"/>
    </row>
    <row r="580" spans="1:6">
      <c r="A580" s="333" t="s">
        <v>70</v>
      </c>
      <c r="B580" s="333">
        <v>36081</v>
      </c>
      <c r="C580" s="334" t="s">
        <v>3921</v>
      </c>
      <c r="D580" s="333" t="s">
        <v>3</v>
      </c>
      <c r="E580" s="335"/>
      <c r="F580" s="335"/>
    </row>
    <row r="581" spans="1:6">
      <c r="A581" s="333" t="s">
        <v>70</v>
      </c>
      <c r="B581" s="333">
        <v>36206</v>
      </c>
      <c r="C581" s="334" t="s">
        <v>3922</v>
      </c>
      <c r="D581" s="333" t="s">
        <v>3</v>
      </c>
      <c r="E581" s="335"/>
      <c r="F581" s="335"/>
    </row>
    <row r="582" spans="1:6">
      <c r="A582" s="333" t="s">
        <v>70</v>
      </c>
      <c r="B582" s="333">
        <v>36218</v>
      </c>
      <c r="C582" s="334" t="s">
        <v>3923</v>
      </c>
      <c r="D582" s="333" t="s">
        <v>3</v>
      </c>
      <c r="E582" s="335"/>
      <c r="F582" s="335"/>
    </row>
    <row r="583" spans="1:6">
      <c r="A583" s="333" t="s">
        <v>70</v>
      </c>
      <c r="B583" s="333">
        <v>36220</v>
      </c>
      <c r="C583" s="334" t="s">
        <v>3924</v>
      </c>
      <c r="D583" s="333" t="s">
        <v>3</v>
      </c>
      <c r="E583" s="335"/>
      <c r="F583" s="335"/>
    </row>
    <row r="584" spans="1:6">
      <c r="A584" s="333" t="s">
        <v>70</v>
      </c>
      <c r="B584" s="333">
        <v>36080</v>
      </c>
      <c r="C584" s="334" t="s">
        <v>3925</v>
      </c>
      <c r="D584" s="333" t="s">
        <v>3</v>
      </c>
      <c r="E584" s="335"/>
      <c r="F584" s="335"/>
    </row>
    <row r="585" spans="1:6">
      <c r="A585" s="333" t="s">
        <v>70</v>
      </c>
      <c r="B585" s="333">
        <v>36223</v>
      </c>
      <c r="C585" s="334" t="s">
        <v>3926</v>
      </c>
      <c r="D585" s="333" t="s">
        <v>3</v>
      </c>
      <c r="E585" s="335"/>
      <c r="F585" s="335"/>
    </row>
    <row r="586" spans="1:6">
      <c r="A586" s="333" t="s">
        <v>70</v>
      </c>
      <c r="B586" s="333">
        <v>38127</v>
      </c>
      <c r="C586" s="334" t="s">
        <v>3927</v>
      </c>
      <c r="D586" s="333" t="s">
        <v>3</v>
      </c>
      <c r="E586" s="335">
        <v>492.17</v>
      </c>
      <c r="F586" s="335">
        <v>492.17</v>
      </c>
    </row>
    <row r="587" spans="1:6">
      <c r="A587" s="333" t="s">
        <v>70</v>
      </c>
      <c r="B587" s="333">
        <v>38060</v>
      </c>
      <c r="C587" s="334" t="s">
        <v>3928</v>
      </c>
      <c r="D587" s="333" t="s">
        <v>3</v>
      </c>
      <c r="E587" s="335">
        <v>60.66</v>
      </c>
      <c r="F587" s="335">
        <v>60.66</v>
      </c>
    </row>
    <row r="588" spans="1:6">
      <c r="A588" s="333" t="s">
        <v>70</v>
      </c>
      <c r="B588" s="333">
        <v>10956</v>
      </c>
      <c r="C588" s="334" t="s">
        <v>3929</v>
      </c>
      <c r="D588" s="333" t="s">
        <v>3</v>
      </c>
      <c r="E588" s="335">
        <v>66.52</v>
      </c>
      <c r="F588" s="335">
        <v>66.52</v>
      </c>
    </row>
    <row r="589" spans="1:6">
      <c r="A589" s="333" t="s">
        <v>70</v>
      </c>
      <c r="B589" s="333">
        <v>39380</v>
      </c>
      <c r="C589" s="334" t="s">
        <v>3930</v>
      </c>
      <c r="D589" s="333" t="s">
        <v>3</v>
      </c>
      <c r="E589" s="335"/>
      <c r="F589" s="335"/>
    </row>
    <row r="590" spans="1:6">
      <c r="A590" s="333" t="s">
        <v>70</v>
      </c>
      <c r="B590" s="333">
        <v>44172</v>
      </c>
      <c r="C590" s="334" t="s">
        <v>8903</v>
      </c>
      <c r="D590" s="333" t="s">
        <v>3</v>
      </c>
      <c r="E590" s="335">
        <v>9.33</v>
      </c>
      <c r="F590" s="335">
        <v>9.33</v>
      </c>
    </row>
    <row r="591" spans="1:6">
      <c r="A591" s="333" t="s">
        <v>70</v>
      </c>
      <c r="B591" s="333">
        <v>37597</v>
      </c>
      <c r="C591" s="334" t="s">
        <v>3931</v>
      </c>
      <c r="D591" s="333" t="s">
        <v>3</v>
      </c>
      <c r="E591" s="335"/>
      <c r="F591" s="335"/>
    </row>
    <row r="592" spans="1:6" ht="30.6">
      <c r="A592" s="333" t="s">
        <v>70</v>
      </c>
      <c r="B592" s="333">
        <v>183</v>
      </c>
      <c r="C592" s="334" t="s">
        <v>8904</v>
      </c>
      <c r="D592" s="333" t="s">
        <v>8905</v>
      </c>
      <c r="E592" s="335">
        <v>185</v>
      </c>
      <c r="F592" s="335">
        <v>185</v>
      </c>
    </row>
    <row r="593" spans="1:6" ht="30.6">
      <c r="A593" s="333" t="s">
        <v>70</v>
      </c>
      <c r="B593" s="333">
        <v>184</v>
      </c>
      <c r="C593" s="334" t="s">
        <v>8906</v>
      </c>
      <c r="D593" s="333" t="s">
        <v>8905</v>
      </c>
      <c r="E593" s="335">
        <v>114.58</v>
      </c>
      <c r="F593" s="335">
        <v>114.58</v>
      </c>
    </row>
    <row r="594" spans="1:6" ht="30.6">
      <c r="A594" s="333" t="s">
        <v>70</v>
      </c>
      <c r="B594" s="333">
        <v>181</v>
      </c>
      <c r="C594" s="334" t="s">
        <v>8907</v>
      </c>
      <c r="D594" s="333" t="s">
        <v>8905</v>
      </c>
      <c r="E594" s="335">
        <v>247.06</v>
      </c>
      <c r="F594" s="335">
        <v>247.06</v>
      </c>
    </row>
    <row r="595" spans="1:6" ht="30.6">
      <c r="A595" s="333" t="s">
        <v>70</v>
      </c>
      <c r="B595" s="333">
        <v>20001</v>
      </c>
      <c r="C595" s="334" t="s">
        <v>8908</v>
      </c>
      <c r="D595" s="333" t="s">
        <v>8905</v>
      </c>
      <c r="E595" s="335">
        <v>143.22</v>
      </c>
      <c r="F595" s="335">
        <v>143.22</v>
      </c>
    </row>
    <row r="596" spans="1:6" ht="20.399999999999999">
      <c r="A596" s="333" t="s">
        <v>70</v>
      </c>
      <c r="B596" s="333">
        <v>39837</v>
      </c>
      <c r="C596" s="334" t="s">
        <v>3932</v>
      </c>
      <c r="D596" s="333" t="s">
        <v>8905</v>
      </c>
      <c r="E596" s="335">
        <v>417.18</v>
      </c>
      <c r="F596" s="335">
        <v>417.18</v>
      </c>
    </row>
    <row r="597" spans="1:6">
      <c r="A597" s="333" t="s">
        <v>70</v>
      </c>
      <c r="B597" s="333">
        <v>43366</v>
      </c>
      <c r="C597" s="334" t="s">
        <v>8909</v>
      </c>
      <c r="D597" s="333" t="s">
        <v>1167</v>
      </c>
      <c r="E597" s="335"/>
      <c r="F597" s="335"/>
    </row>
    <row r="598" spans="1:6" ht="20.399999999999999">
      <c r="A598" s="333" t="s">
        <v>70</v>
      </c>
      <c r="B598" s="333">
        <v>10535</v>
      </c>
      <c r="C598" s="334" t="s">
        <v>19809</v>
      </c>
      <c r="D598" s="333" t="s">
        <v>3</v>
      </c>
      <c r="E598" s="335">
        <v>4850</v>
      </c>
      <c r="F598" s="335">
        <v>4850</v>
      </c>
    </row>
    <row r="599" spans="1:6" ht="20.399999999999999">
      <c r="A599" s="333" t="s">
        <v>70</v>
      </c>
      <c r="B599" s="333">
        <v>10537</v>
      </c>
      <c r="C599" s="334" t="s">
        <v>19810</v>
      </c>
      <c r="D599" s="333" t="s">
        <v>3</v>
      </c>
      <c r="E599" s="335">
        <v>6614.08</v>
      </c>
      <c r="F599" s="335">
        <v>6614.08</v>
      </c>
    </row>
    <row r="600" spans="1:6" ht="20.399999999999999">
      <c r="A600" s="333" t="s">
        <v>70</v>
      </c>
      <c r="B600" s="333">
        <v>13891</v>
      </c>
      <c r="C600" s="334" t="s">
        <v>19811</v>
      </c>
      <c r="D600" s="333" t="s">
        <v>3</v>
      </c>
      <c r="E600" s="335">
        <v>6066.6</v>
      </c>
      <c r="F600" s="335">
        <v>6066.6</v>
      </c>
    </row>
    <row r="601" spans="1:6" ht="20.399999999999999">
      <c r="A601" s="333" t="s">
        <v>70</v>
      </c>
      <c r="B601" s="333">
        <v>36397</v>
      </c>
      <c r="C601" s="334" t="s">
        <v>19812</v>
      </c>
      <c r="D601" s="333" t="s">
        <v>3</v>
      </c>
      <c r="E601" s="335">
        <v>19728.810000000001</v>
      </c>
      <c r="F601" s="335">
        <v>19728.810000000001</v>
      </c>
    </row>
    <row r="602" spans="1:6" ht="20.399999999999999">
      <c r="A602" s="333" t="s">
        <v>70</v>
      </c>
      <c r="B602" s="333">
        <v>36398</v>
      </c>
      <c r="C602" s="334" t="s">
        <v>19813</v>
      </c>
      <c r="D602" s="333" t="s">
        <v>3</v>
      </c>
      <c r="E602" s="335">
        <v>23978.720000000001</v>
      </c>
      <c r="F602" s="335">
        <v>23978.720000000001</v>
      </c>
    </row>
    <row r="603" spans="1:6">
      <c r="A603" s="333" t="s">
        <v>70</v>
      </c>
      <c r="B603" s="333">
        <v>647</v>
      </c>
      <c r="C603" s="334" t="s">
        <v>8910</v>
      </c>
      <c r="D603" s="333" t="s">
        <v>233</v>
      </c>
      <c r="E603" s="335">
        <v>15.42</v>
      </c>
      <c r="F603" s="335">
        <v>17.14</v>
      </c>
    </row>
    <row r="604" spans="1:6">
      <c r="A604" s="333" t="s">
        <v>70</v>
      </c>
      <c r="B604" s="333">
        <v>40920</v>
      </c>
      <c r="C604" s="334" t="s">
        <v>3933</v>
      </c>
      <c r="D604" s="333" t="s">
        <v>3343</v>
      </c>
      <c r="E604" s="335">
        <v>2717.8</v>
      </c>
      <c r="F604" s="335">
        <v>3023.17</v>
      </c>
    </row>
    <row r="605" spans="1:6">
      <c r="A605" s="333" t="s">
        <v>70</v>
      </c>
      <c r="B605" s="333">
        <v>715</v>
      </c>
      <c r="C605" s="334" t="s">
        <v>3934</v>
      </c>
      <c r="D605" s="333" t="s">
        <v>3</v>
      </c>
      <c r="E605" s="335"/>
      <c r="F605" s="335"/>
    </row>
    <row r="606" spans="1:6">
      <c r="A606" s="333" t="s">
        <v>70</v>
      </c>
      <c r="B606" s="333">
        <v>716</v>
      </c>
      <c r="C606" s="334" t="s">
        <v>3935</v>
      </c>
      <c r="D606" s="333" t="s">
        <v>3</v>
      </c>
      <c r="E606" s="335"/>
      <c r="F606" s="335"/>
    </row>
    <row r="607" spans="1:6" ht="20.399999999999999">
      <c r="A607" s="333" t="s">
        <v>70</v>
      </c>
      <c r="B607" s="333">
        <v>7270</v>
      </c>
      <c r="C607" s="334" t="s">
        <v>8911</v>
      </c>
      <c r="D607" s="333" t="s">
        <v>3</v>
      </c>
      <c r="E607" s="335">
        <v>1.21</v>
      </c>
      <c r="F607" s="335">
        <v>1.21</v>
      </c>
    </row>
    <row r="608" spans="1:6" ht="20.399999999999999">
      <c r="A608" s="333" t="s">
        <v>70</v>
      </c>
      <c r="B608" s="333">
        <v>44460</v>
      </c>
      <c r="C608" s="334" t="s">
        <v>8912</v>
      </c>
      <c r="D608" s="333" t="s">
        <v>3</v>
      </c>
      <c r="E608" s="335">
        <v>2.02</v>
      </c>
      <c r="F608" s="335">
        <v>2.02</v>
      </c>
    </row>
    <row r="609" spans="1:6" ht="20.399999999999999">
      <c r="A609" s="333" t="s">
        <v>70</v>
      </c>
      <c r="B609" s="333">
        <v>44461</v>
      </c>
      <c r="C609" s="334" t="s">
        <v>8913</v>
      </c>
      <c r="D609" s="333" t="s">
        <v>3</v>
      </c>
      <c r="E609" s="335">
        <v>2.76</v>
      </c>
      <c r="F609" s="335">
        <v>2.76</v>
      </c>
    </row>
    <row r="610" spans="1:6" ht="20.399999999999999">
      <c r="A610" s="333" t="s">
        <v>70</v>
      </c>
      <c r="B610" s="333">
        <v>7267</v>
      </c>
      <c r="C610" s="334" t="s">
        <v>8914</v>
      </c>
      <c r="D610" s="333" t="s">
        <v>3</v>
      </c>
      <c r="E610" s="335">
        <v>1.02</v>
      </c>
      <c r="F610" s="335">
        <v>1.02</v>
      </c>
    </row>
    <row r="611" spans="1:6" ht="20.399999999999999">
      <c r="A611" s="333" t="s">
        <v>70</v>
      </c>
      <c r="B611" s="333">
        <v>44458</v>
      </c>
      <c r="C611" s="334" t="s">
        <v>8915</v>
      </c>
      <c r="D611" s="333" t="s">
        <v>3</v>
      </c>
      <c r="E611" s="335">
        <v>1.23</v>
      </c>
      <c r="F611" s="335">
        <v>1.23</v>
      </c>
    </row>
    <row r="612" spans="1:6" ht="20.399999999999999">
      <c r="A612" s="333" t="s">
        <v>70</v>
      </c>
      <c r="B612" s="333">
        <v>44457</v>
      </c>
      <c r="C612" s="334" t="s">
        <v>8916</v>
      </c>
      <c r="D612" s="333" t="s">
        <v>3</v>
      </c>
      <c r="E612" s="335">
        <v>2.39</v>
      </c>
      <c r="F612" s="335">
        <v>2.39</v>
      </c>
    </row>
    <row r="613" spans="1:6" ht="20.399999999999999">
      <c r="A613" s="333" t="s">
        <v>70</v>
      </c>
      <c r="B613" s="333">
        <v>7271</v>
      </c>
      <c r="C613" s="334" t="s">
        <v>8917</v>
      </c>
      <c r="D613" s="333" t="s">
        <v>3</v>
      </c>
      <c r="E613" s="335">
        <v>1.29</v>
      </c>
      <c r="F613" s="335">
        <v>1.29</v>
      </c>
    </row>
    <row r="614" spans="1:6" ht="20.399999999999999">
      <c r="A614" s="333" t="s">
        <v>70</v>
      </c>
      <c r="B614" s="333">
        <v>7268</v>
      </c>
      <c r="C614" s="334" t="s">
        <v>8918</v>
      </c>
      <c r="D614" s="333" t="s">
        <v>3</v>
      </c>
      <c r="E614" s="335">
        <v>2.0099999999999998</v>
      </c>
      <c r="F614" s="335">
        <v>2.0099999999999998</v>
      </c>
    </row>
    <row r="615" spans="1:6" ht="20.399999999999999">
      <c r="A615" s="333" t="s">
        <v>70</v>
      </c>
      <c r="B615" s="333">
        <v>44459</v>
      </c>
      <c r="C615" s="334" t="s">
        <v>8919</v>
      </c>
      <c r="D615" s="333" t="s">
        <v>3</v>
      </c>
      <c r="E615" s="335">
        <v>1.3</v>
      </c>
      <c r="F615" s="335">
        <v>1.3</v>
      </c>
    </row>
    <row r="616" spans="1:6" ht="20.399999999999999">
      <c r="A616" s="333" t="s">
        <v>70</v>
      </c>
      <c r="B616" s="333">
        <v>44462</v>
      </c>
      <c r="C616" s="334" t="s">
        <v>8920</v>
      </c>
      <c r="D616" s="333" t="s">
        <v>3</v>
      </c>
      <c r="E616" s="335">
        <v>2.2999999999999998</v>
      </c>
      <c r="F616" s="335">
        <v>2.2999999999999998</v>
      </c>
    </row>
    <row r="617" spans="1:6" ht="20.399999999999999">
      <c r="A617" s="333" t="s">
        <v>70</v>
      </c>
      <c r="B617" s="333">
        <v>44463</v>
      </c>
      <c r="C617" s="334" t="s">
        <v>8921</v>
      </c>
      <c r="D617" s="333" t="s">
        <v>3</v>
      </c>
      <c r="E617" s="335">
        <v>2.96</v>
      </c>
      <c r="F617" s="335">
        <v>2.96</v>
      </c>
    </row>
    <row r="618" spans="1:6" ht="20.399999999999999">
      <c r="A618" s="333" t="s">
        <v>70</v>
      </c>
      <c r="B618" s="333">
        <v>44464</v>
      </c>
      <c r="C618" s="334" t="s">
        <v>8922</v>
      </c>
      <c r="D618" s="333" t="s">
        <v>3</v>
      </c>
      <c r="E618" s="335">
        <v>3.07</v>
      </c>
      <c r="F618" s="335">
        <v>3.07</v>
      </c>
    </row>
    <row r="619" spans="1:6" ht="20.399999999999999">
      <c r="A619" s="333" t="s">
        <v>70</v>
      </c>
      <c r="B619" s="333">
        <v>44465</v>
      </c>
      <c r="C619" s="334" t="s">
        <v>8923</v>
      </c>
      <c r="D619" s="333" t="s">
        <v>3</v>
      </c>
      <c r="E619" s="335">
        <v>4.21</v>
      </c>
      <c r="F619" s="335">
        <v>4.21</v>
      </c>
    </row>
    <row r="620" spans="1:6" ht="20.399999999999999">
      <c r="A620" s="333" t="s">
        <v>70</v>
      </c>
      <c r="B620" s="333">
        <v>38783</v>
      </c>
      <c r="C620" s="334" t="s">
        <v>8924</v>
      </c>
      <c r="D620" s="333" t="s">
        <v>3</v>
      </c>
      <c r="E620" s="335">
        <v>1.47</v>
      </c>
      <c r="F620" s="335">
        <v>1.47</v>
      </c>
    </row>
    <row r="621" spans="1:6" ht="20.399999999999999">
      <c r="A621" s="333" t="s">
        <v>70</v>
      </c>
      <c r="B621" s="333">
        <v>44466</v>
      </c>
      <c r="C621" s="334" t="s">
        <v>8925</v>
      </c>
      <c r="D621" s="333" t="s">
        <v>3</v>
      </c>
      <c r="E621" s="335">
        <v>2.99</v>
      </c>
      <c r="F621" s="335">
        <v>2.99</v>
      </c>
    </row>
    <row r="622" spans="1:6" ht="20.399999999999999">
      <c r="A622" s="333" t="s">
        <v>70</v>
      </c>
      <c r="B622" s="333">
        <v>44467</v>
      </c>
      <c r="C622" s="334" t="s">
        <v>8926</v>
      </c>
      <c r="D622" s="333" t="s">
        <v>3</v>
      </c>
      <c r="E622" s="335">
        <v>3.6</v>
      </c>
      <c r="F622" s="335">
        <v>3.6</v>
      </c>
    </row>
    <row r="623" spans="1:6" ht="20.399999999999999">
      <c r="A623" s="333" t="s">
        <v>70</v>
      </c>
      <c r="B623" s="333">
        <v>44468</v>
      </c>
      <c r="C623" s="334" t="s">
        <v>8927</v>
      </c>
      <c r="D623" s="333" t="s">
        <v>3</v>
      </c>
      <c r="E623" s="335">
        <v>3.13</v>
      </c>
      <c r="F623" s="335">
        <v>3.13</v>
      </c>
    </row>
    <row r="624" spans="1:6" ht="20.399999999999999">
      <c r="A624" s="333" t="s">
        <v>70</v>
      </c>
      <c r="B624" s="333">
        <v>37593</v>
      </c>
      <c r="C624" s="334" t="s">
        <v>8928</v>
      </c>
      <c r="D624" s="333" t="s">
        <v>3</v>
      </c>
      <c r="E624" s="335">
        <v>4.0199999999999996</v>
      </c>
      <c r="F624" s="335">
        <v>4.0199999999999996</v>
      </c>
    </row>
    <row r="625" spans="1:6" ht="20.399999999999999">
      <c r="A625" s="333" t="s">
        <v>70</v>
      </c>
      <c r="B625" s="333">
        <v>37594</v>
      </c>
      <c r="C625" s="334" t="s">
        <v>8929</v>
      </c>
      <c r="D625" s="333" t="s">
        <v>3</v>
      </c>
      <c r="E625" s="335">
        <v>4.78</v>
      </c>
      <c r="F625" s="335">
        <v>4.78</v>
      </c>
    </row>
    <row r="626" spans="1:6" ht="20.399999999999999">
      <c r="A626" s="333" t="s">
        <v>70</v>
      </c>
      <c r="B626" s="333">
        <v>37592</v>
      </c>
      <c r="C626" s="334" t="s">
        <v>8930</v>
      </c>
      <c r="D626" s="333" t="s">
        <v>3</v>
      </c>
      <c r="E626" s="335">
        <v>3.18</v>
      </c>
      <c r="F626" s="335">
        <v>3.18</v>
      </c>
    </row>
    <row r="627" spans="1:6">
      <c r="A627" s="333" t="s">
        <v>70</v>
      </c>
      <c r="B627" s="333">
        <v>41372</v>
      </c>
      <c r="C627" s="334" t="s">
        <v>8931</v>
      </c>
      <c r="D627" s="333" t="s">
        <v>230</v>
      </c>
      <c r="E627" s="335"/>
      <c r="F627" s="335"/>
    </row>
    <row r="628" spans="1:6">
      <c r="A628" s="333" t="s">
        <v>70</v>
      </c>
      <c r="B628" s="333">
        <v>41371</v>
      </c>
      <c r="C628" s="334" t="s">
        <v>8932</v>
      </c>
      <c r="D628" s="333" t="s">
        <v>230</v>
      </c>
      <c r="E628" s="335"/>
      <c r="F628" s="335"/>
    </row>
    <row r="629" spans="1:6">
      <c r="A629" s="333" t="s">
        <v>70</v>
      </c>
      <c r="B629" s="333">
        <v>34556</v>
      </c>
      <c r="C629" s="334" t="s">
        <v>3936</v>
      </c>
      <c r="D629" s="333" t="s">
        <v>3</v>
      </c>
      <c r="E629" s="335">
        <v>5.31</v>
      </c>
      <c r="F629" s="335">
        <v>5.31</v>
      </c>
    </row>
    <row r="630" spans="1:6">
      <c r="A630" s="333" t="s">
        <v>70</v>
      </c>
      <c r="B630" s="333">
        <v>37873</v>
      </c>
      <c r="C630" s="334" t="s">
        <v>3937</v>
      </c>
      <c r="D630" s="333" t="s">
        <v>3</v>
      </c>
      <c r="E630" s="335">
        <v>5.41</v>
      </c>
      <c r="F630" s="335">
        <v>5.41</v>
      </c>
    </row>
    <row r="631" spans="1:6">
      <c r="A631" s="333" t="s">
        <v>70</v>
      </c>
      <c r="B631" s="333">
        <v>34564</v>
      </c>
      <c r="C631" s="334" t="s">
        <v>3938</v>
      </c>
      <c r="D631" s="333" t="s">
        <v>3</v>
      </c>
      <c r="E631" s="335">
        <v>5.66</v>
      </c>
      <c r="F631" s="335">
        <v>5.66</v>
      </c>
    </row>
    <row r="632" spans="1:6">
      <c r="A632" s="333" t="s">
        <v>70</v>
      </c>
      <c r="B632" s="333">
        <v>34565</v>
      </c>
      <c r="C632" s="334" t="s">
        <v>3939</v>
      </c>
      <c r="D632" s="333" t="s">
        <v>3</v>
      </c>
      <c r="E632" s="335">
        <v>5.99</v>
      </c>
      <c r="F632" s="335">
        <v>5.99</v>
      </c>
    </row>
    <row r="633" spans="1:6">
      <c r="A633" s="333" t="s">
        <v>70</v>
      </c>
      <c r="B633" s="333">
        <v>38590</v>
      </c>
      <c r="C633" s="334" t="s">
        <v>3940</v>
      </c>
      <c r="D633" s="333" t="s">
        <v>3</v>
      </c>
      <c r="E633" s="335">
        <v>4.43</v>
      </c>
      <c r="F633" s="335">
        <v>4.43</v>
      </c>
    </row>
    <row r="634" spans="1:6">
      <c r="A634" s="333" t="s">
        <v>70</v>
      </c>
      <c r="B634" s="333">
        <v>34566</v>
      </c>
      <c r="C634" s="334" t="s">
        <v>3941</v>
      </c>
      <c r="D634" s="333" t="s">
        <v>3</v>
      </c>
      <c r="E634" s="335">
        <v>4.6500000000000004</v>
      </c>
      <c r="F634" s="335">
        <v>4.6500000000000004</v>
      </c>
    </row>
    <row r="635" spans="1:6">
      <c r="A635" s="333" t="s">
        <v>70</v>
      </c>
      <c r="B635" s="333">
        <v>34567</v>
      </c>
      <c r="C635" s="334" t="s">
        <v>3942</v>
      </c>
      <c r="D635" s="333" t="s">
        <v>3</v>
      </c>
      <c r="E635" s="335">
        <v>4.93</v>
      </c>
      <c r="F635" s="335">
        <v>4.93</v>
      </c>
    </row>
    <row r="636" spans="1:6">
      <c r="A636" s="333" t="s">
        <v>70</v>
      </c>
      <c r="B636" s="333">
        <v>38591</v>
      </c>
      <c r="C636" s="334" t="s">
        <v>3943</v>
      </c>
      <c r="D636" s="333" t="s">
        <v>3</v>
      </c>
      <c r="E636" s="335">
        <v>4.47</v>
      </c>
      <c r="F636" s="335">
        <v>4.47</v>
      </c>
    </row>
    <row r="637" spans="1:6">
      <c r="A637" s="333" t="s">
        <v>70</v>
      </c>
      <c r="B637" s="333">
        <v>34568</v>
      </c>
      <c r="C637" s="334" t="s">
        <v>3944</v>
      </c>
      <c r="D637" s="333" t="s">
        <v>3</v>
      </c>
      <c r="E637" s="335">
        <v>5.83</v>
      </c>
      <c r="F637" s="335">
        <v>5.83</v>
      </c>
    </row>
    <row r="638" spans="1:6">
      <c r="A638" s="333" t="s">
        <v>70</v>
      </c>
      <c r="B638" s="333">
        <v>34569</v>
      </c>
      <c r="C638" s="334" t="s">
        <v>3945</v>
      </c>
      <c r="D638" s="333" t="s">
        <v>3</v>
      </c>
      <c r="E638" s="335">
        <v>5.99</v>
      </c>
      <c r="F638" s="335">
        <v>5.99</v>
      </c>
    </row>
    <row r="639" spans="1:6">
      <c r="A639" s="333" t="s">
        <v>70</v>
      </c>
      <c r="B639" s="333">
        <v>34570</v>
      </c>
      <c r="C639" s="334" t="s">
        <v>3946</v>
      </c>
      <c r="D639" s="333" t="s">
        <v>3</v>
      </c>
      <c r="E639" s="335">
        <v>6.51</v>
      </c>
      <c r="F639" s="335">
        <v>6.51</v>
      </c>
    </row>
    <row r="640" spans="1:6">
      <c r="A640" s="333" t="s">
        <v>70</v>
      </c>
      <c r="B640" s="333">
        <v>25070</v>
      </c>
      <c r="C640" s="334" t="s">
        <v>3947</v>
      </c>
      <c r="D640" s="333" t="s">
        <v>3</v>
      </c>
      <c r="E640" s="335">
        <v>4.8899999999999997</v>
      </c>
      <c r="F640" s="335">
        <v>4.8899999999999997</v>
      </c>
    </row>
    <row r="641" spans="1:6">
      <c r="A641" s="333" t="s">
        <v>70</v>
      </c>
      <c r="B641" s="333">
        <v>34571</v>
      </c>
      <c r="C641" s="334" t="s">
        <v>3948</v>
      </c>
      <c r="D641" s="333" t="s">
        <v>3</v>
      </c>
      <c r="E641" s="335">
        <v>4.9400000000000004</v>
      </c>
      <c r="F641" s="335">
        <v>4.9400000000000004</v>
      </c>
    </row>
    <row r="642" spans="1:6">
      <c r="A642" s="333" t="s">
        <v>70</v>
      </c>
      <c r="B642" s="333">
        <v>34573</v>
      </c>
      <c r="C642" s="334" t="s">
        <v>3949</v>
      </c>
      <c r="D642" s="333" t="s">
        <v>3</v>
      </c>
      <c r="E642" s="335">
        <v>5.2</v>
      </c>
      <c r="F642" s="335">
        <v>5.2</v>
      </c>
    </row>
    <row r="643" spans="1:6">
      <c r="A643" s="333" t="s">
        <v>70</v>
      </c>
      <c r="B643" s="333">
        <v>37107</v>
      </c>
      <c r="C643" s="334" t="s">
        <v>3950</v>
      </c>
      <c r="D643" s="333" t="s">
        <v>3</v>
      </c>
      <c r="E643" s="335">
        <v>6.87</v>
      </c>
      <c r="F643" s="335">
        <v>6.87</v>
      </c>
    </row>
    <row r="644" spans="1:6">
      <c r="A644" s="333" t="s">
        <v>70</v>
      </c>
      <c r="B644" s="333">
        <v>34576</v>
      </c>
      <c r="C644" s="334" t="s">
        <v>3951</v>
      </c>
      <c r="D644" s="333" t="s">
        <v>3</v>
      </c>
      <c r="E644" s="335">
        <v>7.58</v>
      </c>
      <c r="F644" s="335">
        <v>7.58</v>
      </c>
    </row>
    <row r="645" spans="1:6">
      <c r="A645" s="333" t="s">
        <v>70</v>
      </c>
      <c r="B645" s="333">
        <v>34577</v>
      </c>
      <c r="C645" s="334" t="s">
        <v>3952</v>
      </c>
      <c r="D645" s="333" t="s">
        <v>3</v>
      </c>
      <c r="E645" s="335">
        <v>7.9</v>
      </c>
      <c r="F645" s="335">
        <v>7.9</v>
      </c>
    </row>
    <row r="646" spans="1:6">
      <c r="A646" s="333" t="s">
        <v>70</v>
      </c>
      <c r="B646" s="333">
        <v>34578</v>
      </c>
      <c r="C646" s="334" t="s">
        <v>3953</v>
      </c>
      <c r="D646" s="333" t="s">
        <v>3</v>
      </c>
      <c r="E646" s="335">
        <v>8.57</v>
      </c>
      <c r="F646" s="335">
        <v>8.57</v>
      </c>
    </row>
    <row r="647" spans="1:6">
      <c r="A647" s="333" t="s">
        <v>70</v>
      </c>
      <c r="B647" s="333">
        <v>34579</v>
      </c>
      <c r="C647" s="334" t="s">
        <v>3954</v>
      </c>
      <c r="D647" s="333" t="s">
        <v>3</v>
      </c>
      <c r="E647" s="335">
        <v>9.14</v>
      </c>
      <c r="F647" s="335">
        <v>9.14</v>
      </c>
    </row>
    <row r="648" spans="1:6">
      <c r="A648" s="333" t="s">
        <v>70</v>
      </c>
      <c r="B648" s="333">
        <v>25067</v>
      </c>
      <c r="C648" s="334" t="s">
        <v>3955</v>
      </c>
      <c r="D648" s="333" t="s">
        <v>3</v>
      </c>
      <c r="E648" s="335">
        <v>6.12</v>
      </c>
      <c r="F648" s="335">
        <v>6.12</v>
      </c>
    </row>
    <row r="649" spans="1:6">
      <c r="A649" s="333" t="s">
        <v>70</v>
      </c>
      <c r="B649" s="333">
        <v>34580</v>
      </c>
      <c r="C649" s="334" t="s">
        <v>3956</v>
      </c>
      <c r="D649" s="333" t="s">
        <v>3</v>
      </c>
      <c r="E649" s="335">
        <v>6.83</v>
      </c>
      <c r="F649" s="335">
        <v>6.83</v>
      </c>
    </row>
    <row r="650" spans="1:6">
      <c r="A650" s="333" t="s">
        <v>70</v>
      </c>
      <c r="B650" s="333">
        <v>25071</v>
      </c>
      <c r="C650" s="334" t="s">
        <v>3957</v>
      </c>
      <c r="D650" s="333" t="s">
        <v>3</v>
      </c>
      <c r="E650" s="335">
        <v>3.4</v>
      </c>
      <c r="F650" s="335">
        <v>3.4</v>
      </c>
    </row>
    <row r="651" spans="1:6">
      <c r="A651" s="333" t="s">
        <v>70</v>
      </c>
      <c r="B651" s="333">
        <v>44171</v>
      </c>
      <c r="C651" s="334" t="s">
        <v>8933</v>
      </c>
      <c r="D651" s="333" t="s">
        <v>3</v>
      </c>
      <c r="E651" s="335">
        <v>26.63</v>
      </c>
      <c r="F651" s="335">
        <v>26.63</v>
      </c>
    </row>
    <row r="652" spans="1:6">
      <c r="A652" s="333" t="s">
        <v>70</v>
      </c>
      <c r="B652" s="333">
        <v>38395</v>
      </c>
      <c r="C652" s="334" t="s">
        <v>8934</v>
      </c>
      <c r="D652" s="333" t="s">
        <v>3</v>
      </c>
      <c r="E652" s="335">
        <v>7.77</v>
      </c>
      <c r="F652" s="335">
        <v>7.77</v>
      </c>
    </row>
    <row r="653" spans="1:6">
      <c r="A653" s="333" t="s">
        <v>70</v>
      </c>
      <c r="B653" s="333">
        <v>34583</v>
      </c>
      <c r="C653" s="334" t="s">
        <v>3958</v>
      </c>
      <c r="D653" s="333" t="s">
        <v>230</v>
      </c>
      <c r="E653" s="335">
        <v>56.9</v>
      </c>
      <c r="F653" s="335">
        <v>56.9</v>
      </c>
    </row>
    <row r="654" spans="1:6">
      <c r="A654" s="333" t="s">
        <v>70</v>
      </c>
      <c r="B654" s="333">
        <v>34584</v>
      </c>
      <c r="C654" s="334" t="s">
        <v>3959</v>
      </c>
      <c r="D654" s="333" t="s">
        <v>230</v>
      </c>
      <c r="E654" s="335">
        <v>41.73</v>
      </c>
      <c r="F654" s="335">
        <v>41.73</v>
      </c>
    </row>
    <row r="655" spans="1:6" ht="20.399999999999999">
      <c r="A655" s="333" t="s">
        <v>70</v>
      </c>
      <c r="B655" s="333">
        <v>709</v>
      </c>
      <c r="C655" s="334" t="s">
        <v>8935</v>
      </c>
      <c r="D655" s="333" t="s">
        <v>230</v>
      </c>
      <c r="E655" s="335"/>
      <c r="F655" s="335"/>
    </row>
    <row r="656" spans="1:6">
      <c r="A656" s="333" t="s">
        <v>70</v>
      </c>
      <c r="B656" s="333">
        <v>34592</v>
      </c>
      <c r="C656" s="334" t="s">
        <v>3961</v>
      </c>
      <c r="D656" s="333" t="s">
        <v>3</v>
      </c>
      <c r="E656" s="335">
        <v>3.89</v>
      </c>
      <c r="F656" s="335">
        <v>3.89</v>
      </c>
    </row>
    <row r="657" spans="1:6">
      <c r="A657" s="333" t="s">
        <v>70</v>
      </c>
      <c r="B657" s="333">
        <v>34599</v>
      </c>
      <c r="C657" s="334" t="s">
        <v>3960</v>
      </c>
      <c r="D657" s="333" t="s">
        <v>3</v>
      </c>
      <c r="E657" s="335">
        <v>3.5</v>
      </c>
      <c r="F657" s="335">
        <v>3.5</v>
      </c>
    </row>
    <row r="658" spans="1:6">
      <c r="A658" s="333" t="s">
        <v>70</v>
      </c>
      <c r="B658" s="333">
        <v>651</v>
      </c>
      <c r="C658" s="334" t="s">
        <v>3966</v>
      </c>
      <c r="D658" s="333" t="s">
        <v>3</v>
      </c>
      <c r="E658" s="335">
        <v>4.29</v>
      </c>
      <c r="F658" s="335">
        <v>4.29</v>
      </c>
    </row>
    <row r="659" spans="1:6">
      <c r="A659" s="333" t="s">
        <v>70</v>
      </c>
      <c r="B659" s="333">
        <v>654</v>
      </c>
      <c r="C659" s="334" t="s">
        <v>3967</v>
      </c>
      <c r="D659" s="333" t="s">
        <v>3</v>
      </c>
      <c r="E659" s="335">
        <v>5.31</v>
      </c>
      <c r="F659" s="335">
        <v>5.31</v>
      </c>
    </row>
    <row r="660" spans="1:6">
      <c r="A660" s="333" t="s">
        <v>70</v>
      </c>
      <c r="B660" s="333">
        <v>37103</v>
      </c>
      <c r="C660" s="334" t="s">
        <v>3962</v>
      </c>
      <c r="D660" s="333" t="s">
        <v>3</v>
      </c>
      <c r="E660" s="335">
        <v>4.45</v>
      </c>
      <c r="F660" s="335">
        <v>4.45</v>
      </c>
    </row>
    <row r="661" spans="1:6">
      <c r="A661" s="333" t="s">
        <v>70</v>
      </c>
      <c r="B661" s="333">
        <v>34555</v>
      </c>
      <c r="C661" s="334" t="s">
        <v>8936</v>
      </c>
      <c r="D661" s="333" t="s">
        <v>3</v>
      </c>
      <c r="E661" s="335">
        <v>5.65</v>
      </c>
      <c r="F661" s="335">
        <v>5.65</v>
      </c>
    </row>
    <row r="662" spans="1:6">
      <c r="A662" s="333" t="s">
        <v>70</v>
      </c>
      <c r="B662" s="333">
        <v>674</v>
      </c>
      <c r="C662" s="334" t="s">
        <v>3963</v>
      </c>
      <c r="D662" s="333" t="s">
        <v>230</v>
      </c>
      <c r="E662" s="335"/>
      <c r="F662" s="335"/>
    </row>
    <row r="663" spans="1:6">
      <c r="A663" s="333" t="s">
        <v>70</v>
      </c>
      <c r="B663" s="333">
        <v>34600</v>
      </c>
      <c r="C663" s="334" t="s">
        <v>3964</v>
      </c>
      <c r="D663" s="333" t="s">
        <v>230</v>
      </c>
      <c r="E663" s="335"/>
      <c r="F663" s="335"/>
    </row>
    <row r="664" spans="1:6">
      <c r="A664" s="333" t="s">
        <v>70</v>
      </c>
      <c r="B664" s="333">
        <v>652</v>
      </c>
      <c r="C664" s="334" t="s">
        <v>3965</v>
      </c>
      <c r="D664" s="333" t="s">
        <v>230</v>
      </c>
      <c r="E664" s="335"/>
      <c r="F664" s="335"/>
    </row>
    <row r="665" spans="1:6">
      <c r="A665" s="333" t="s">
        <v>70</v>
      </c>
      <c r="B665" s="333">
        <v>650</v>
      </c>
      <c r="C665" s="334" t="s">
        <v>3968</v>
      </c>
      <c r="D665" s="333" t="s">
        <v>3</v>
      </c>
      <c r="E665" s="335">
        <v>3.43</v>
      </c>
      <c r="F665" s="335">
        <v>3.43</v>
      </c>
    </row>
    <row r="666" spans="1:6">
      <c r="A666" s="333" t="s">
        <v>70</v>
      </c>
      <c r="B666" s="333">
        <v>718</v>
      </c>
      <c r="C666" s="334" t="s">
        <v>3969</v>
      </c>
      <c r="D666" s="333" t="s">
        <v>3</v>
      </c>
      <c r="E666" s="335"/>
      <c r="F666" s="335"/>
    </row>
    <row r="667" spans="1:6">
      <c r="A667" s="333" t="s">
        <v>70</v>
      </c>
      <c r="B667" s="333">
        <v>11981</v>
      </c>
      <c r="C667" s="334" t="s">
        <v>3970</v>
      </c>
      <c r="D667" s="333" t="s">
        <v>3</v>
      </c>
      <c r="E667" s="335"/>
      <c r="F667" s="335"/>
    </row>
    <row r="668" spans="1:6">
      <c r="A668" s="333" t="s">
        <v>70</v>
      </c>
      <c r="B668" s="333">
        <v>34586</v>
      </c>
      <c r="C668" s="334" t="s">
        <v>8937</v>
      </c>
      <c r="D668" s="333" t="s">
        <v>3</v>
      </c>
      <c r="E668" s="335">
        <v>3.18</v>
      </c>
      <c r="F668" s="335">
        <v>3.18</v>
      </c>
    </row>
    <row r="669" spans="1:6">
      <c r="A669" s="333" t="s">
        <v>70</v>
      </c>
      <c r="B669" s="333">
        <v>38603</v>
      </c>
      <c r="C669" s="334" t="s">
        <v>8938</v>
      </c>
      <c r="D669" s="333" t="s">
        <v>3</v>
      </c>
      <c r="E669" s="335">
        <v>3.78</v>
      </c>
      <c r="F669" s="335">
        <v>3.78</v>
      </c>
    </row>
    <row r="670" spans="1:6">
      <c r="A670" s="333" t="s">
        <v>70</v>
      </c>
      <c r="B670" s="333">
        <v>34588</v>
      </c>
      <c r="C670" s="334" t="s">
        <v>8939</v>
      </c>
      <c r="D670" s="333" t="s">
        <v>3</v>
      </c>
      <c r="E670" s="335">
        <v>4.3</v>
      </c>
      <c r="F670" s="335">
        <v>4.3</v>
      </c>
    </row>
    <row r="671" spans="1:6">
      <c r="A671" s="333" t="s">
        <v>70</v>
      </c>
      <c r="B671" s="333">
        <v>34590</v>
      </c>
      <c r="C671" s="334" t="s">
        <v>8940</v>
      </c>
      <c r="D671" s="333" t="s">
        <v>3</v>
      </c>
      <c r="E671" s="335">
        <v>4.26</v>
      </c>
      <c r="F671" s="335">
        <v>4.26</v>
      </c>
    </row>
    <row r="672" spans="1:6">
      <c r="A672" s="333" t="s">
        <v>70</v>
      </c>
      <c r="B672" s="333">
        <v>34591</v>
      </c>
      <c r="C672" s="334" t="s">
        <v>8941</v>
      </c>
      <c r="D672" s="333" t="s">
        <v>3</v>
      </c>
      <c r="E672" s="335">
        <v>5.19</v>
      </c>
      <c r="F672" s="335">
        <v>5.19</v>
      </c>
    </row>
    <row r="673" spans="1:6" ht="20.399999999999999">
      <c r="A673" s="333" t="s">
        <v>70</v>
      </c>
      <c r="B673" s="333">
        <v>40517</v>
      </c>
      <c r="C673" s="334" t="s">
        <v>8942</v>
      </c>
      <c r="D673" s="333" t="s">
        <v>230</v>
      </c>
      <c r="E673" s="335">
        <v>82.69</v>
      </c>
      <c r="F673" s="335">
        <v>82.69</v>
      </c>
    </row>
    <row r="674" spans="1:6" ht="20.399999999999999">
      <c r="A674" s="333" t="s">
        <v>70</v>
      </c>
      <c r="B674" s="333">
        <v>40515</v>
      </c>
      <c r="C674" s="334" t="s">
        <v>8943</v>
      </c>
      <c r="D674" s="333" t="s">
        <v>230</v>
      </c>
      <c r="E674" s="335">
        <v>90.96</v>
      </c>
      <c r="F674" s="335">
        <v>90.96</v>
      </c>
    </row>
    <row r="675" spans="1:6" ht="30.6">
      <c r="A675" s="333" t="s">
        <v>70</v>
      </c>
      <c r="B675" s="333">
        <v>40524</v>
      </c>
      <c r="C675" s="334" t="s">
        <v>8944</v>
      </c>
      <c r="D675" s="333" t="s">
        <v>230</v>
      </c>
      <c r="E675" s="335">
        <v>94.5</v>
      </c>
      <c r="F675" s="335">
        <v>94.5</v>
      </c>
    </row>
    <row r="676" spans="1:6" ht="30.6">
      <c r="A676" s="333" t="s">
        <v>70</v>
      </c>
      <c r="B676" s="333">
        <v>40529</v>
      </c>
      <c r="C676" s="334" t="s">
        <v>8945</v>
      </c>
      <c r="D676" s="333" t="s">
        <v>230</v>
      </c>
      <c r="E676" s="335">
        <v>149.84</v>
      </c>
      <c r="F676" s="335">
        <v>149.84</v>
      </c>
    </row>
    <row r="677" spans="1:6" ht="30.6">
      <c r="A677" s="333" t="s">
        <v>70</v>
      </c>
      <c r="B677" s="333">
        <v>36156</v>
      </c>
      <c r="C677" s="334" t="s">
        <v>8946</v>
      </c>
      <c r="D677" s="333" t="s">
        <v>230</v>
      </c>
      <c r="E677" s="335">
        <v>89.53</v>
      </c>
      <c r="F677" s="335">
        <v>89.53</v>
      </c>
    </row>
    <row r="678" spans="1:6" ht="30.6">
      <c r="A678" s="333" t="s">
        <v>70</v>
      </c>
      <c r="B678" s="333">
        <v>36155</v>
      </c>
      <c r="C678" s="334" t="s">
        <v>8947</v>
      </c>
      <c r="D678" s="333" t="s">
        <v>230</v>
      </c>
      <c r="E678" s="335">
        <v>70.88</v>
      </c>
      <c r="F678" s="335">
        <v>70.88</v>
      </c>
    </row>
    <row r="679" spans="1:6" ht="30.6">
      <c r="A679" s="333" t="s">
        <v>70</v>
      </c>
      <c r="B679" s="333">
        <v>36154</v>
      </c>
      <c r="C679" s="334" t="s">
        <v>8948</v>
      </c>
      <c r="D679" s="333" t="s">
        <v>230</v>
      </c>
      <c r="E679" s="335">
        <v>106.94</v>
      </c>
      <c r="F679" s="335">
        <v>106.94</v>
      </c>
    </row>
    <row r="680" spans="1:6" ht="30.6">
      <c r="A680" s="333" t="s">
        <v>70</v>
      </c>
      <c r="B680" s="333">
        <v>36170</v>
      </c>
      <c r="C680" s="334" t="s">
        <v>8949</v>
      </c>
      <c r="D680" s="333" t="s">
        <v>230</v>
      </c>
      <c r="E680" s="335">
        <v>80.83</v>
      </c>
      <c r="F680" s="335">
        <v>80.83</v>
      </c>
    </row>
    <row r="681" spans="1:6" ht="20.399999999999999">
      <c r="A681" s="333" t="s">
        <v>70</v>
      </c>
      <c r="B681" s="333">
        <v>695</v>
      </c>
      <c r="C681" s="334" t="s">
        <v>8950</v>
      </c>
      <c r="D681" s="333" t="s">
        <v>230</v>
      </c>
      <c r="E681" s="335">
        <v>89.84</v>
      </c>
      <c r="F681" s="335">
        <v>89.84</v>
      </c>
    </row>
    <row r="682" spans="1:6" ht="20.399999999999999">
      <c r="A682" s="333" t="s">
        <v>70</v>
      </c>
      <c r="B682" s="333">
        <v>679</v>
      </c>
      <c r="C682" s="334" t="s">
        <v>8951</v>
      </c>
      <c r="D682" s="333" t="s">
        <v>230</v>
      </c>
      <c r="E682" s="335">
        <v>128.19999999999999</v>
      </c>
      <c r="F682" s="335">
        <v>128.19999999999999</v>
      </c>
    </row>
    <row r="683" spans="1:6" ht="20.399999999999999">
      <c r="A683" s="333" t="s">
        <v>70</v>
      </c>
      <c r="B683" s="333">
        <v>711</v>
      </c>
      <c r="C683" s="334" t="s">
        <v>8952</v>
      </c>
      <c r="D683" s="333" t="s">
        <v>230</v>
      </c>
      <c r="E683" s="335">
        <v>80.83</v>
      </c>
      <c r="F683" s="335">
        <v>80.83</v>
      </c>
    </row>
    <row r="684" spans="1:6" ht="20.399999999999999">
      <c r="A684" s="333" t="s">
        <v>70</v>
      </c>
      <c r="B684" s="333">
        <v>712</v>
      </c>
      <c r="C684" s="334" t="s">
        <v>8953</v>
      </c>
      <c r="D684" s="333" t="s">
        <v>230</v>
      </c>
      <c r="E684" s="335">
        <v>96.99</v>
      </c>
      <c r="F684" s="335">
        <v>96.99</v>
      </c>
    </row>
    <row r="685" spans="1:6" ht="20.399999999999999">
      <c r="A685" s="333" t="s">
        <v>70</v>
      </c>
      <c r="B685" s="333">
        <v>12614</v>
      </c>
      <c r="C685" s="334" t="s">
        <v>8954</v>
      </c>
      <c r="D685" s="333" t="s">
        <v>3</v>
      </c>
      <c r="E685" s="335">
        <v>59.74</v>
      </c>
      <c r="F685" s="335">
        <v>59.74</v>
      </c>
    </row>
    <row r="686" spans="1:6">
      <c r="A686" s="333" t="s">
        <v>70</v>
      </c>
      <c r="B686" s="333">
        <v>6140</v>
      </c>
      <c r="C686" s="334" t="s">
        <v>8955</v>
      </c>
      <c r="D686" s="333" t="s">
        <v>3</v>
      </c>
      <c r="E686" s="335">
        <v>4.4000000000000004</v>
      </c>
      <c r="F686" s="335">
        <v>4.4000000000000004</v>
      </c>
    </row>
    <row r="687" spans="1:6">
      <c r="A687" s="333" t="s">
        <v>70</v>
      </c>
      <c r="B687" s="333">
        <v>38399</v>
      </c>
      <c r="C687" s="334" t="s">
        <v>3971</v>
      </c>
      <c r="D687" s="333" t="s">
        <v>3</v>
      </c>
      <c r="E687" s="335">
        <v>208.43</v>
      </c>
      <c r="F687" s="335">
        <v>208.43</v>
      </c>
    </row>
    <row r="688" spans="1:6" ht="20.399999999999999">
      <c r="A688" s="333" t="s">
        <v>70</v>
      </c>
      <c r="B688" s="333">
        <v>729</v>
      </c>
      <c r="C688" s="334" t="s">
        <v>8956</v>
      </c>
      <c r="D688" s="333" t="s">
        <v>3</v>
      </c>
      <c r="E688" s="335">
        <v>782.5</v>
      </c>
      <c r="F688" s="335">
        <v>782.5</v>
      </c>
    </row>
    <row r="689" spans="1:6" ht="20.399999999999999">
      <c r="A689" s="333" t="s">
        <v>70</v>
      </c>
      <c r="B689" s="333">
        <v>39925</v>
      </c>
      <c r="C689" s="334" t="s">
        <v>8957</v>
      </c>
      <c r="D689" s="333" t="s">
        <v>3</v>
      </c>
      <c r="E689" s="335">
        <v>11307.05</v>
      </c>
      <c r="F689" s="335">
        <v>11307.05</v>
      </c>
    </row>
    <row r="690" spans="1:6" ht="20.399999999999999">
      <c r="A690" s="333" t="s">
        <v>70</v>
      </c>
      <c r="B690" s="333">
        <v>731</v>
      </c>
      <c r="C690" s="334" t="s">
        <v>8958</v>
      </c>
      <c r="D690" s="333" t="s">
        <v>3</v>
      </c>
      <c r="E690" s="335">
        <v>761.56</v>
      </c>
      <c r="F690" s="335">
        <v>761.56</v>
      </c>
    </row>
    <row r="691" spans="1:6" ht="20.399999999999999">
      <c r="A691" s="333" t="s">
        <v>70</v>
      </c>
      <c r="B691" s="333">
        <v>732</v>
      </c>
      <c r="C691" s="334" t="s">
        <v>8959</v>
      </c>
      <c r="D691" s="333" t="s">
        <v>3</v>
      </c>
      <c r="E691" s="335">
        <v>1283.74</v>
      </c>
      <c r="F691" s="335">
        <v>1283.74</v>
      </c>
    </row>
    <row r="692" spans="1:6" ht="30.6">
      <c r="A692" s="333" t="s">
        <v>70</v>
      </c>
      <c r="B692" s="333">
        <v>735</v>
      </c>
      <c r="C692" s="334" t="s">
        <v>8960</v>
      </c>
      <c r="D692" s="333" t="s">
        <v>3</v>
      </c>
      <c r="E692" s="335">
        <v>2283.7199999999998</v>
      </c>
      <c r="F692" s="335">
        <v>2283.7199999999998</v>
      </c>
    </row>
    <row r="693" spans="1:6" ht="20.399999999999999">
      <c r="A693" s="333" t="s">
        <v>70</v>
      </c>
      <c r="B693" s="333">
        <v>736</v>
      </c>
      <c r="C693" s="334" t="s">
        <v>8961</v>
      </c>
      <c r="D693" s="333" t="s">
        <v>3</v>
      </c>
      <c r="E693" s="335">
        <v>1920.19</v>
      </c>
      <c r="F693" s="335">
        <v>1920.19</v>
      </c>
    </row>
    <row r="694" spans="1:6" ht="20.399999999999999">
      <c r="A694" s="333" t="s">
        <v>70</v>
      </c>
      <c r="B694" s="333">
        <v>740</v>
      </c>
      <c r="C694" s="334" t="s">
        <v>3972</v>
      </c>
      <c r="D694" s="333" t="s">
        <v>3</v>
      </c>
      <c r="E694" s="335">
        <v>6772.24</v>
      </c>
      <c r="F694" s="335">
        <v>6772.24</v>
      </c>
    </row>
    <row r="695" spans="1:6" ht="20.399999999999999">
      <c r="A695" s="333" t="s">
        <v>70</v>
      </c>
      <c r="B695" s="333">
        <v>734</v>
      </c>
      <c r="C695" s="334" t="s">
        <v>8962</v>
      </c>
      <c r="D695" s="333" t="s">
        <v>3</v>
      </c>
      <c r="E695" s="335">
        <v>1376.17</v>
      </c>
      <c r="F695" s="335">
        <v>1376.17</v>
      </c>
    </row>
    <row r="696" spans="1:6">
      <c r="A696" s="333" t="s">
        <v>70</v>
      </c>
      <c r="B696" s="333">
        <v>39008</v>
      </c>
      <c r="C696" s="334" t="s">
        <v>3973</v>
      </c>
      <c r="D696" s="333" t="s">
        <v>3</v>
      </c>
      <c r="E696" s="335">
        <v>59122.98</v>
      </c>
      <c r="F696" s="335">
        <v>59122.98</v>
      </c>
    </row>
    <row r="697" spans="1:6">
      <c r="A697" s="333" t="s">
        <v>70</v>
      </c>
      <c r="B697" s="333">
        <v>39009</v>
      </c>
      <c r="C697" s="334" t="s">
        <v>3974</v>
      </c>
      <c r="D697" s="333" t="s">
        <v>3</v>
      </c>
      <c r="E697" s="335">
        <v>63342.94</v>
      </c>
      <c r="F697" s="335">
        <v>63342.94</v>
      </c>
    </row>
    <row r="698" spans="1:6" ht="20.399999999999999">
      <c r="A698" s="333" t="s">
        <v>70</v>
      </c>
      <c r="B698" s="333">
        <v>10592</v>
      </c>
      <c r="C698" s="334" t="s">
        <v>3975</v>
      </c>
      <c r="D698" s="333" t="s">
        <v>3</v>
      </c>
      <c r="E698" s="335">
        <v>5345</v>
      </c>
      <c r="F698" s="335">
        <v>5345</v>
      </c>
    </row>
    <row r="699" spans="1:6" ht="30.6">
      <c r="A699" s="333" t="s">
        <v>70</v>
      </c>
      <c r="B699" s="333">
        <v>751</v>
      </c>
      <c r="C699" s="334" t="s">
        <v>3976</v>
      </c>
      <c r="D699" s="333" t="s">
        <v>3</v>
      </c>
      <c r="E699" s="335">
        <v>6313.78</v>
      </c>
      <c r="F699" s="335">
        <v>6313.78</v>
      </c>
    </row>
    <row r="700" spans="1:6" ht="30.6">
      <c r="A700" s="333" t="s">
        <v>70</v>
      </c>
      <c r="B700" s="333">
        <v>754</v>
      </c>
      <c r="C700" s="334" t="s">
        <v>3977</v>
      </c>
      <c r="D700" s="333" t="s">
        <v>3</v>
      </c>
      <c r="E700" s="335">
        <v>10021.870000000001</v>
      </c>
      <c r="F700" s="335">
        <v>10021.870000000001</v>
      </c>
    </row>
    <row r="701" spans="1:6" ht="20.399999999999999">
      <c r="A701" s="333" t="s">
        <v>70</v>
      </c>
      <c r="B701" s="333">
        <v>39917</v>
      </c>
      <c r="C701" s="334" t="s">
        <v>3978</v>
      </c>
      <c r="D701" s="333" t="s">
        <v>3</v>
      </c>
      <c r="E701" s="335">
        <v>90817.16</v>
      </c>
      <c r="F701" s="335">
        <v>90817.16</v>
      </c>
    </row>
    <row r="702" spans="1:6">
      <c r="A702" s="333" t="s">
        <v>70</v>
      </c>
      <c r="B702" s="333">
        <v>38167</v>
      </c>
      <c r="C702" s="334" t="s">
        <v>3979</v>
      </c>
      <c r="D702" s="333" t="s">
        <v>8082</v>
      </c>
      <c r="E702" s="335">
        <v>29.56</v>
      </c>
      <c r="F702" s="335">
        <v>29.56</v>
      </c>
    </row>
    <row r="703" spans="1:6">
      <c r="A703" s="333" t="s">
        <v>70</v>
      </c>
      <c r="B703" s="333">
        <v>36145</v>
      </c>
      <c r="C703" s="334" t="s">
        <v>3980</v>
      </c>
      <c r="D703" s="333" t="s">
        <v>8082</v>
      </c>
      <c r="E703" s="335">
        <v>38.11</v>
      </c>
      <c r="F703" s="335">
        <v>38.11</v>
      </c>
    </row>
    <row r="704" spans="1:6">
      <c r="A704" s="333" t="s">
        <v>70</v>
      </c>
      <c r="B704" s="333">
        <v>12893</v>
      </c>
      <c r="C704" s="334" t="s">
        <v>3981</v>
      </c>
      <c r="D704" s="333" t="s">
        <v>8082</v>
      </c>
      <c r="E704" s="335">
        <v>67.08</v>
      </c>
      <c r="F704" s="335">
        <v>67.08</v>
      </c>
    </row>
    <row r="705" spans="1:6">
      <c r="A705" s="333" t="s">
        <v>70</v>
      </c>
      <c r="B705" s="333">
        <v>11685</v>
      </c>
      <c r="C705" s="334" t="s">
        <v>8963</v>
      </c>
      <c r="D705" s="333" t="s">
        <v>3</v>
      </c>
      <c r="E705" s="335">
        <v>43.13</v>
      </c>
      <c r="F705" s="335">
        <v>43.13</v>
      </c>
    </row>
    <row r="706" spans="1:6">
      <c r="A706" s="333" t="s">
        <v>70</v>
      </c>
      <c r="B706" s="333">
        <v>11680</v>
      </c>
      <c r="C706" s="334" t="s">
        <v>8964</v>
      </c>
      <c r="D706" s="333" t="s">
        <v>3</v>
      </c>
      <c r="E706" s="335">
        <v>18.760000000000002</v>
      </c>
      <c r="F706" s="335">
        <v>18.760000000000002</v>
      </c>
    </row>
    <row r="707" spans="1:6">
      <c r="A707" s="333" t="s">
        <v>70</v>
      </c>
      <c r="B707" s="333">
        <v>11679</v>
      </c>
      <c r="C707" s="334" t="s">
        <v>8965</v>
      </c>
      <c r="D707" s="333" t="s">
        <v>3</v>
      </c>
      <c r="E707" s="335">
        <v>25.44</v>
      </c>
      <c r="F707" s="335">
        <v>25.44</v>
      </c>
    </row>
    <row r="708" spans="1:6">
      <c r="A708" s="333" t="s">
        <v>70</v>
      </c>
      <c r="B708" s="333">
        <v>2512</v>
      </c>
      <c r="C708" s="334" t="s">
        <v>3982</v>
      </c>
      <c r="D708" s="333" t="s">
        <v>3</v>
      </c>
      <c r="E708" s="335"/>
      <c r="F708" s="335"/>
    </row>
    <row r="709" spans="1:6">
      <c r="A709" s="333" t="s">
        <v>70</v>
      </c>
      <c r="B709" s="333">
        <v>45203</v>
      </c>
      <c r="C709" s="334" t="s">
        <v>8966</v>
      </c>
      <c r="D709" s="333" t="s">
        <v>3</v>
      </c>
      <c r="E709" s="335">
        <v>7.31</v>
      </c>
      <c r="F709" s="335">
        <v>7.31</v>
      </c>
    </row>
    <row r="710" spans="1:6">
      <c r="A710" s="333" t="s">
        <v>70</v>
      </c>
      <c r="B710" s="333">
        <v>4374</v>
      </c>
      <c r="C710" s="334" t="s">
        <v>3983</v>
      </c>
      <c r="D710" s="333" t="s">
        <v>3</v>
      </c>
      <c r="E710" s="335">
        <v>0.48</v>
      </c>
      <c r="F710" s="335">
        <v>0.48</v>
      </c>
    </row>
    <row r="711" spans="1:6" ht="20.399999999999999">
      <c r="A711" s="333" t="s">
        <v>70</v>
      </c>
      <c r="B711" s="333">
        <v>7568</v>
      </c>
      <c r="C711" s="334" t="s">
        <v>3984</v>
      </c>
      <c r="D711" s="333" t="s">
        <v>3</v>
      </c>
      <c r="E711" s="335">
        <v>0.79</v>
      </c>
      <c r="F711" s="335">
        <v>0.79</v>
      </c>
    </row>
    <row r="712" spans="1:6" ht="20.399999999999999">
      <c r="A712" s="333" t="s">
        <v>70</v>
      </c>
      <c r="B712" s="333">
        <v>7584</v>
      </c>
      <c r="C712" s="334" t="s">
        <v>3985</v>
      </c>
      <c r="D712" s="333" t="s">
        <v>3</v>
      </c>
      <c r="E712" s="335">
        <v>1.21</v>
      </c>
      <c r="F712" s="335">
        <v>1.21</v>
      </c>
    </row>
    <row r="713" spans="1:6">
      <c r="A713" s="333" t="s">
        <v>70</v>
      </c>
      <c r="B713" s="333">
        <v>11945</v>
      </c>
      <c r="C713" s="334" t="s">
        <v>3986</v>
      </c>
      <c r="D713" s="333" t="s">
        <v>3</v>
      </c>
      <c r="E713" s="335">
        <v>7.0000000000000007E-2</v>
      </c>
      <c r="F713" s="335">
        <v>7.0000000000000007E-2</v>
      </c>
    </row>
    <row r="714" spans="1:6">
      <c r="A714" s="333" t="s">
        <v>70</v>
      </c>
      <c r="B714" s="333">
        <v>11946</v>
      </c>
      <c r="C714" s="334" t="s">
        <v>3987</v>
      </c>
      <c r="D714" s="333" t="s">
        <v>3</v>
      </c>
      <c r="E714" s="335">
        <v>0.09</v>
      </c>
      <c r="F714" s="335">
        <v>0.09</v>
      </c>
    </row>
    <row r="715" spans="1:6">
      <c r="A715" s="333" t="s">
        <v>70</v>
      </c>
      <c r="B715" s="333">
        <v>4375</v>
      </c>
      <c r="C715" s="334" t="s">
        <v>3988</v>
      </c>
      <c r="D715" s="333" t="s">
        <v>3</v>
      </c>
      <c r="E715" s="335">
        <v>0.13</v>
      </c>
      <c r="F715" s="335">
        <v>0.13</v>
      </c>
    </row>
    <row r="716" spans="1:6" ht="20.399999999999999">
      <c r="A716" s="333" t="s">
        <v>70</v>
      </c>
      <c r="B716" s="333">
        <v>11950</v>
      </c>
      <c r="C716" s="334" t="s">
        <v>3989</v>
      </c>
      <c r="D716" s="333" t="s">
        <v>3</v>
      </c>
      <c r="E716" s="335">
        <v>0.26</v>
      </c>
      <c r="F716" s="335">
        <v>0.26</v>
      </c>
    </row>
    <row r="717" spans="1:6">
      <c r="A717" s="333" t="s">
        <v>70</v>
      </c>
      <c r="B717" s="333">
        <v>4376</v>
      </c>
      <c r="C717" s="334" t="s">
        <v>3990</v>
      </c>
      <c r="D717" s="333" t="s">
        <v>3</v>
      </c>
      <c r="E717" s="335">
        <v>0.25</v>
      </c>
      <c r="F717" s="335">
        <v>0.25</v>
      </c>
    </row>
    <row r="718" spans="1:6" ht="20.399999999999999">
      <c r="A718" s="333" t="s">
        <v>70</v>
      </c>
      <c r="B718" s="333">
        <v>7583</v>
      </c>
      <c r="C718" s="334" t="s">
        <v>3991</v>
      </c>
      <c r="D718" s="333" t="s">
        <v>3</v>
      </c>
      <c r="E718" s="335">
        <v>0.54</v>
      </c>
      <c r="F718" s="335">
        <v>0.54</v>
      </c>
    </row>
    <row r="719" spans="1:6" ht="20.399999999999999">
      <c r="A719" s="333" t="s">
        <v>70</v>
      </c>
      <c r="B719" s="333">
        <v>4350</v>
      </c>
      <c r="C719" s="334" t="s">
        <v>3992</v>
      </c>
      <c r="D719" s="333" t="s">
        <v>3</v>
      </c>
      <c r="E719" s="335"/>
      <c r="F719" s="335"/>
    </row>
    <row r="720" spans="1:6">
      <c r="A720" s="333" t="s">
        <v>70</v>
      </c>
      <c r="B720" s="333">
        <v>44400</v>
      </c>
      <c r="C720" s="334" t="s">
        <v>8967</v>
      </c>
      <c r="D720" s="333" t="s">
        <v>3</v>
      </c>
      <c r="E720" s="335">
        <v>40.479999999999997</v>
      </c>
      <c r="F720" s="335">
        <v>40.479999999999997</v>
      </c>
    </row>
    <row r="721" spans="1:6">
      <c r="A721" s="333" t="s">
        <v>70</v>
      </c>
      <c r="B721" s="333">
        <v>39886</v>
      </c>
      <c r="C721" s="334" t="s">
        <v>8968</v>
      </c>
      <c r="D721" s="333" t="s">
        <v>3</v>
      </c>
      <c r="E721" s="335"/>
      <c r="F721" s="335"/>
    </row>
    <row r="722" spans="1:6">
      <c r="A722" s="333" t="s">
        <v>70</v>
      </c>
      <c r="B722" s="333">
        <v>39887</v>
      </c>
      <c r="C722" s="334" t="s">
        <v>8969</v>
      </c>
      <c r="D722" s="333" t="s">
        <v>3</v>
      </c>
      <c r="E722" s="335"/>
      <c r="F722" s="335"/>
    </row>
    <row r="723" spans="1:6">
      <c r="A723" s="333" t="s">
        <v>70</v>
      </c>
      <c r="B723" s="333">
        <v>39888</v>
      </c>
      <c r="C723" s="334" t="s">
        <v>8970</v>
      </c>
      <c r="D723" s="333" t="s">
        <v>3</v>
      </c>
      <c r="E723" s="335"/>
      <c r="F723" s="335"/>
    </row>
    <row r="724" spans="1:6">
      <c r="A724" s="333" t="s">
        <v>70</v>
      </c>
      <c r="B724" s="333">
        <v>39890</v>
      </c>
      <c r="C724" s="334" t="s">
        <v>8971</v>
      </c>
      <c r="D724" s="333" t="s">
        <v>3</v>
      </c>
      <c r="E724" s="335"/>
      <c r="F724" s="335"/>
    </row>
    <row r="725" spans="1:6">
      <c r="A725" s="333" t="s">
        <v>70</v>
      </c>
      <c r="B725" s="333">
        <v>39891</v>
      </c>
      <c r="C725" s="334" t="s">
        <v>8972</v>
      </c>
      <c r="D725" s="333" t="s">
        <v>3</v>
      </c>
      <c r="E725" s="335"/>
      <c r="F725" s="335"/>
    </row>
    <row r="726" spans="1:6">
      <c r="A726" s="333" t="s">
        <v>70</v>
      </c>
      <c r="B726" s="333">
        <v>39892</v>
      </c>
      <c r="C726" s="334" t="s">
        <v>8973</v>
      </c>
      <c r="D726" s="333" t="s">
        <v>3</v>
      </c>
      <c r="E726" s="335"/>
      <c r="F726" s="335"/>
    </row>
    <row r="727" spans="1:6">
      <c r="A727" s="333" t="s">
        <v>70</v>
      </c>
      <c r="B727" s="333">
        <v>790</v>
      </c>
      <c r="C727" s="334" t="s">
        <v>3993</v>
      </c>
      <c r="D727" s="333" t="s">
        <v>3</v>
      </c>
      <c r="E727" s="335"/>
      <c r="F727" s="335"/>
    </row>
    <row r="728" spans="1:6">
      <c r="A728" s="333" t="s">
        <v>70</v>
      </c>
      <c r="B728" s="333">
        <v>791</v>
      </c>
      <c r="C728" s="334" t="s">
        <v>3995</v>
      </c>
      <c r="D728" s="333" t="s">
        <v>3</v>
      </c>
      <c r="E728" s="335"/>
      <c r="F728" s="335"/>
    </row>
    <row r="729" spans="1:6">
      <c r="A729" s="333" t="s">
        <v>70</v>
      </c>
      <c r="B729" s="333">
        <v>766</v>
      </c>
      <c r="C729" s="334" t="s">
        <v>3994</v>
      </c>
      <c r="D729" s="333" t="s">
        <v>3</v>
      </c>
      <c r="E729" s="335"/>
      <c r="F729" s="335"/>
    </row>
    <row r="730" spans="1:6">
      <c r="A730" s="333" t="s">
        <v>70</v>
      </c>
      <c r="B730" s="333">
        <v>767</v>
      </c>
      <c r="C730" s="334" t="s">
        <v>3996</v>
      </c>
      <c r="D730" s="333" t="s">
        <v>3</v>
      </c>
      <c r="E730" s="335"/>
      <c r="F730" s="335"/>
    </row>
    <row r="731" spans="1:6">
      <c r="A731" s="333" t="s">
        <v>70</v>
      </c>
      <c r="B731" s="333">
        <v>789</v>
      </c>
      <c r="C731" s="334" t="s">
        <v>3998</v>
      </c>
      <c r="D731" s="333" t="s">
        <v>3</v>
      </c>
      <c r="E731" s="335"/>
      <c r="F731" s="335"/>
    </row>
    <row r="732" spans="1:6">
      <c r="A732" s="333" t="s">
        <v>70</v>
      </c>
      <c r="B732" s="333">
        <v>768</v>
      </c>
      <c r="C732" s="334" t="s">
        <v>3997</v>
      </c>
      <c r="D732" s="333" t="s">
        <v>3</v>
      </c>
      <c r="E732" s="335"/>
      <c r="F732" s="335"/>
    </row>
    <row r="733" spans="1:6">
      <c r="A733" s="333" t="s">
        <v>70</v>
      </c>
      <c r="B733" s="333">
        <v>769</v>
      </c>
      <c r="C733" s="334" t="s">
        <v>3999</v>
      </c>
      <c r="D733" s="333" t="s">
        <v>3</v>
      </c>
      <c r="E733" s="335"/>
      <c r="F733" s="335"/>
    </row>
    <row r="734" spans="1:6">
      <c r="A734" s="333" t="s">
        <v>70</v>
      </c>
      <c r="B734" s="333">
        <v>764</v>
      </c>
      <c r="C734" s="334" t="s">
        <v>4002</v>
      </c>
      <c r="D734" s="333" t="s">
        <v>3</v>
      </c>
      <c r="E734" s="335"/>
      <c r="F734" s="335"/>
    </row>
    <row r="735" spans="1:6">
      <c r="A735" s="333" t="s">
        <v>70</v>
      </c>
      <c r="B735" s="333">
        <v>765</v>
      </c>
      <c r="C735" s="334" t="s">
        <v>4003</v>
      </c>
      <c r="D735" s="333" t="s">
        <v>3</v>
      </c>
      <c r="E735" s="335"/>
      <c r="F735" s="335"/>
    </row>
    <row r="736" spans="1:6">
      <c r="A736" s="333" t="s">
        <v>70</v>
      </c>
      <c r="B736" s="333">
        <v>770</v>
      </c>
      <c r="C736" s="334" t="s">
        <v>4000</v>
      </c>
      <c r="D736" s="333" t="s">
        <v>3</v>
      </c>
      <c r="E736" s="335"/>
      <c r="F736" s="335"/>
    </row>
    <row r="737" spans="1:6">
      <c r="A737" s="333" t="s">
        <v>70</v>
      </c>
      <c r="B737" s="333">
        <v>12394</v>
      </c>
      <c r="C737" s="334" t="s">
        <v>4001</v>
      </c>
      <c r="D737" s="333" t="s">
        <v>3</v>
      </c>
      <c r="E737" s="335"/>
      <c r="F737" s="335"/>
    </row>
    <row r="738" spans="1:6">
      <c r="A738" s="333" t="s">
        <v>70</v>
      </c>
      <c r="B738" s="333">
        <v>787</v>
      </c>
      <c r="C738" s="334" t="s">
        <v>4004</v>
      </c>
      <c r="D738" s="333" t="s">
        <v>3</v>
      </c>
      <c r="E738" s="335"/>
      <c r="F738" s="335"/>
    </row>
    <row r="739" spans="1:6">
      <c r="A739" s="333" t="s">
        <v>70</v>
      </c>
      <c r="B739" s="333">
        <v>774</v>
      </c>
      <c r="C739" s="334" t="s">
        <v>4005</v>
      </c>
      <c r="D739" s="333" t="s">
        <v>3</v>
      </c>
      <c r="E739" s="335"/>
      <c r="F739" s="335"/>
    </row>
    <row r="740" spans="1:6">
      <c r="A740" s="333" t="s">
        <v>70</v>
      </c>
      <c r="B740" s="333">
        <v>773</v>
      </c>
      <c r="C740" s="334" t="s">
        <v>4006</v>
      </c>
      <c r="D740" s="333" t="s">
        <v>3</v>
      </c>
      <c r="E740" s="335"/>
      <c r="F740" s="335"/>
    </row>
    <row r="741" spans="1:6">
      <c r="A741" s="333" t="s">
        <v>70</v>
      </c>
      <c r="B741" s="333">
        <v>775</v>
      </c>
      <c r="C741" s="334" t="s">
        <v>4007</v>
      </c>
      <c r="D741" s="333" t="s">
        <v>3</v>
      </c>
      <c r="E741" s="335"/>
      <c r="F741" s="335"/>
    </row>
    <row r="742" spans="1:6">
      <c r="A742" s="333" t="s">
        <v>70</v>
      </c>
      <c r="B742" s="333">
        <v>788</v>
      </c>
      <c r="C742" s="334" t="s">
        <v>4008</v>
      </c>
      <c r="D742" s="333" t="s">
        <v>3</v>
      </c>
      <c r="E742" s="335"/>
      <c r="F742" s="335"/>
    </row>
    <row r="743" spans="1:6">
      <c r="A743" s="333" t="s">
        <v>70</v>
      </c>
      <c r="B743" s="333">
        <v>772</v>
      </c>
      <c r="C743" s="334" t="s">
        <v>4009</v>
      </c>
      <c r="D743" s="333" t="s">
        <v>3</v>
      </c>
      <c r="E743" s="335"/>
      <c r="F743" s="335"/>
    </row>
    <row r="744" spans="1:6">
      <c r="A744" s="333" t="s">
        <v>70</v>
      </c>
      <c r="B744" s="333">
        <v>771</v>
      </c>
      <c r="C744" s="334" t="s">
        <v>4010</v>
      </c>
      <c r="D744" s="333" t="s">
        <v>3</v>
      </c>
      <c r="E744" s="335"/>
      <c r="F744" s="335"/>
    </row>
    <row r="745" spans="1:6">
      <c r="A745" s="333" t="s">
        <v>70</v>
      </c>
      <c r="B745" s="333">
        <v>776</v>
      </c>
      <c r="C745" s="334" t="s">
        <v>4012</v>
      </c>
      <c r="D745" s="333" t="s">
        <v>3</v>
      </c>
      <c r="E745" s="335"/>
      <c r="F745" s="335"/>
    </row>
    <row r="746" spans="1:6">
      <c r="A746" s="333" t="s">
        <v>70</v>
      </c>
      <c r="B746" s="333">
        <v>777</v>
      </c>
      <c r="C746" s="334" t="s">
        <v>4013</v>
      </c>
      <c r="D746" s="333" t="s">
        <v>3</v>
      </c>
      <c r="E746" s="335"/>
      <c r="F746" s="335"/>
    </row>
    <row r="747" spans="1:6">
      <c r="A747" s="333" t="s">
        <v>70</v>
      </c>
      <c r="B747" s="333">
        <v>780</v>
      </c>
      <c r="C747" s="334" t="s">
        <v>4014</v>
      </c>
      <c r="D747" s="333" t="s">
        <v>3</v>
      </c>
      <c r="E747" s="335"/>
      <c r="F747" s="335"/>
    </row>
    <row r="748" spans="1:6">
      <c r="A748" s="333" t="s">
        <v>70</v>
      </c>
      <c r="B748" s="333">
        <v>778</v>
      </c>
      <c r="C748" s="334" t="s">
        <v>4015</v>
      </c>
      <c r="D748" s="333" t="s">
        <v>3</v>
      </c>
      <c r="E748" s="335"/>
      <c r="F748" s="335"/>
    </row>
    <row r="749" spans="1:6">
      <c r="A749" s="333" t="s">
        <v>70</v>
      </c>
      <c r="B749" s="333">
        <v>779</v>
      </c>
      <c r="C749" s="334" t="s">
        <v>4011</v>
      </c>
      <c r="D749" s="333" t="s">
        <v>3</v>
      </c>
      <c r="E749" s="335"/>
      <c r="F749" s="335"/>
    </row>
    <row r="750" spans="1:6">
      <c r="A750" s="333" t="s">
        <v>70</v>
      </c>
      <c r="B750" s="333">
        <v>781</v>
      </c>
      <c r="C750" s="334" t="s">
        <v>4016</v>
      </c>
      <c r="D750" s="333" t="s">
        <v>3</v>
      </c>
      <c r="E750" s="335"/>
      <c r="F750" s="335"/>
    </row>
    <row r="751" spans="1:6">
      <c r="A751" s="333" t="s">
        <v>70</v>
      </c>
      <c r="B751" s="333">
        <v>786</v>
      </c>
      <c r="C751" s="334" t="s">
        <v>4017</v>
      </c>
      <c r="D751" s="333" t="s">
        <v>3</v>
      </c>
      <c r="E751" s="335"/>
      <c r="F751" s="335"/>
    </row>
    <row r="752" spans="1:6">
      <c r="A752" s="333" t="s">
        <v>70</v>
      </c>
      <c r="B752" s="333">
        <v>782</v>
      </c>
      <c r="C752" s="334" t="s">
        <v>4018</v>
      </c>
      <c r="D752" s="333" t="s">
        <v>3</v>
      </c>
      <c r="E752" s="335"/>
      <c r="F752" s="335"/>
    </row>
    <row r="753" spans="1:6">
      <c r="A753" s="333" t="s">
        <v>70</v>
      </c>
      <c r="B753" s="333">
        <v>783</v>
      </c>
      <c r="C753" s="334" t="s">
        <v>4019</v>
      </c>
      <c r="D753" s="333" t="s">
        <v>3</v>
      </c>
      <c r="E753" s="335"/>
      <c r="F753" s="335"/>
    </row>
    <row r="754" spans="1:6">
      <c r="A754" s="333" t="s">
        <v>70</v>
      </c>
      <c r="B754" s="333">
        <v>785</v>
      </c>
      <c r="C754" s="334" t="s">
        <v>4020</v>
      </c>
      <c r="D754" s="333" t="s">
        <v>3</v>
      </c>
      <c r="E754" s="335"/>
      <c r="F754" s="335"/>
    </row>
    <row r="755" spans="1:6">
      <c r="A755" s="333" t="s">
        <v>70</v>
      </c>
      <c r="B755" s="333">
        <v>784</v>
      </c>
      <c r="C755" s="334" t="s">
        <v>4021</v>
      </c>
      <c r="D755" s="333" t="s">
        <v>3</v>
      </c>
      <c r="E755" s="335"/>
      <c r="F755" s="335"/>
    </row>
    <row r="756" spans="1:6">
      <c r="A756" s="333" t="s">
        <v>70</v>
      </c>
      <c r="B756" s="333">
        <v>828</v>
      </c>
      <c r="C756" s="334" t="s">
        <v>4022</v>
      </c>
      <c r="D756" s="333" t="s">
        <v>3</v>
      </c>
      <c r="E756" s="335">
        <v>0.65</v>
      </c>
      <c r="F756" s="335">
        <v>0.65</v>
      </c>
    </row>
    <row r="757" spans="1:6">
      <c r="A757" s="333" t="s">
        <v>70</v>
      </c>
      <c r="B757" s="333">
        <v>829</v>
      </c>
      <c r="C757" s="334" t="s">
        <v>4023</v>
      </c>
      <c r="D757" s="333" t="s">
        <v>3</v>
      </c>
      <c r="E757" s="335">
        <v>1.05</v>
      </c>
      <c r="F757" s="335">
        <v>1.05</v>
      </c>
    </row>
    <row r="758" spans="1:6">
      <c r="A758" s="333" t="s">
        <v>70</v>
      </c>
      <c r="B758" s="333">
        <v>812</v>
      </c>
      <c r="C758" s="334" t="s">
        <v>4024</v>
      </c>
      <c r="D758" s="333" t="s">
        <v>3</v>
      </c>
      <c r="E758" s="335">
        <v>2.3199999999999998</v>
      </c>
      <c r="F758" s="335">
        <v>2.3199999999999998</v>
      </c>
    </row>
    <row r="759" spans="1:6">
      <c r="A759" s="333" t="s">
        <v>70</v>
      </c>
      <c r="B759" s="333">
        <v>819</v>
      </c>
      <c r="C759" s="334" t="s">
        <v>4025</v>
      </c>
      <c r="D759" s="333" t="s">
        <v>3</v>
      </c>
      <c r="E759" s="335">
        <v>4.03</v>
      </c>
      <c r="F759" s="335">
        <v>4.03</v>
      </c>
    </row>
    <row r="760" spans="1:6">
      <c r="A760" s="333" t="s">
        <v>70</v>
      </c>
      <c r="B760" s="333">
        <v>818</v>
      </c>
      <c r="C760" s="334" t="s">
        <v>4026</v>
      </c>
      <c r="D760" s="333" t="s">
        <v>3</v>
      </c>
      <c r="E760" s="335">
        <v>7.52</v>
      </c>
      <c r="F760" s="335">
        <v>7.52</v>
      </c>
    </row>
    <row r="761" spans="1:6">
      <c r="A761" s="333" t="s">
        <v>70</v>
      </c>
      <c r="B761" s="333">
        <v>20086</v>
      </c>
      <c r="C761" s="334" t="s">
        <v>4035</v>
      </c>
      <c r="D761" s="333" t="s">
        <v>3</v>
      </c>
      <c r="E761" s="335">
        <v>3.42</v>
      </c>
      <c r="F761" s="335">
        <v>3.42</v>
      </c>
    </row>
    <row r="762" spans="1:6">
      <c r="A762" s="333" t="s">
        <v>70</v>
      </c>
      <c r="B762" s="333">
        <v>832</v>
      </c>
      <c r="C762" s="334" t="s">
        <v>4027</v>
      </c>
      <c r="D762" s="333" t="s">
        <v>3</v>
      </c>
      <c r="E762" s="335">
        <v>3.1</v>
      </c>
      <c r="F762" s="335">
        <v>3.1</v>
      </c>
    </row>
    <row r="763" spans="1:6">
      <c r="A763" s="333" t="s">
        <v>70</v>
      </c>
      <c r="B763" s="333">
        <v>834</v>
      </c>
      <c r="C763" s="334" t="s">
        <v>4028</v>
      </c>
      <c r="D763" s="333" t="s">
        <v>3</v>
      </c>
      <c r="E763" s="335">
        <v>4.0199999999999996</v>
      </c>
      <c r="F763" s="335">
        <v>4.0199999999999996</v>
      </c>
    </row>
    <row r="764" spans="1:6">
      <c r="A764" s="333" t="s">
        <v>70</v>
      </c>
      <c r="B764" s="333">
        <v>813</v>
      </c>
      <c r="C764" s="334" t="s">
        <v>4029</v>
      </c>
      <c r="D764" s="333" t="s">
        <v>3</v>
      </c>
      <c r="E764" s="335">
        <v>4.68</v>
      </c>
      <c r="F764" s="335">
        <v>4.68</v>
      </c>
    </row>
    <row r="765" spans="1:6">
      <c r="A765" s="333" t="s">
        <v>70</v>
      </c>
      <c r="B765" s="333">
        <v>820</v>
      </c>
      <c r="C765" s="334" t="s">
        <v>4030</v>
      </c>
      <c r="D765" s="333" t="s">
        <v>3</v>
      </c>
      <c r="E765" s="335">
        <v>6.3</v>
      </c>
      <c r="F765" s="335">
        <v>6.3</v>
      </c>
    </row>
    <row r="766" spans="1:6">
      <c r="A766" s="333" t="s">
        <v>70</v>
      </c>
      <c r="B766" s="333">
        <v>816</v>
      </c>
      <c r="C766" s="334" t="s">
        <v>4031</v>
      </c>
      <c r="D766" s="333" t="s">
        <v>3</v>
      </c>
      <c r="E766" s="335">
        <v>11.22</v>
      </c>
      <c r="F766" s="335">
        <v>11.22</v>
      </c>
    </row>
    <row r="767" spans="1:6">
      <c r="A767" s="333" t="s">
        <v>70</v>
      </c>
      <c r="B767" s="333">
        <v>814</v>
      </c>
      <c r="C767" s="334" t="s">
        <v>4032</v>
      </c>
      <c r="D767" s="333" t="s">
        <v>3</v>
      </c>
      <c r="E767" s="335">
        <v>13.94</v>
      </c>
      <c r="F767" s="335">
        <v>13.94</v>
      </c>
    </row>
    <row r="768" spans="1:6">
      <c r="A768" s="333" t="s">
        <v>70</v>
      </c>
      <c r="B768" s="333">
        <v>822</v>
      </c>
      <c r="C768" s="334" t="s">
        <v>4033</v>
      </c>
      <c r="D768" s="333" t="s">
        <v>3</v>
      </c>
      <c r="E768" s="335">
        <v>18.2</v>
      </c>
      <c r="F768" s="335">
        <v>18.2</v>
      </c>
    </row>
    <row r="769" spans="1:6">
      <c r="A769" s="333" t="s">
        <v>70</v>
      </c>
      <c r="B769" s="333">
        <v>821</v>
      </c>
      <c r="C769" s="334" t="s">
        <v>4034</v>
      </c>
      <c r="D769" s="333" t="s">
        <v>3</v>
      </c>
      <c r="E769" s="335">
        <v>20.81</v>
      </c>
      <c r="F769" s="335">
        <v>20.81</v>
      </c>
    </row>
    <row r="770" spans="1:6">
      <c r="A770" s="333" t="s">
        <v>70</v>
      </c>
      <c r="B770" s="333">
        <v>39191</v>
      </c>
      <c r="C770" s="334" t="s">
        <v>4036</v>
      </c>
      <c r="D770" s="333" t="s">
        <v>3</v>
      </c>
      <c r="E770" s="335">
        <v>19.07</v>
      </c>
      <c r="F770" s="335">
        <v>19.07</v>
      </c>
    </row>
    <row r="771" spans="1:6">
      <c r="A771" s="333" t="s">
        <v>70</v>
      </c>
      <c r="B771" s="333">
        <v>39190</v>
      </c>
      <c r="C771" s="334" t="s">
        <v>4037</v>
      </c>
      <c r="D771" s="333" t="s">
        <v>3</v>
      </c>
      <c r="E771" s="335">
        <v>19.920000000000002</v>
      </c>
      <c r="F771" s="335">
        <v>19.920000000000002</v>
      </c>
    </row>
    <row r="772" spans="1:6">
      <c r="A772" s="333" t="s">
        <v>70</v>
      </c>
      <c r="B772" s="333">
        <v>39189</v>
      </c>
      <c r="C772" s="334" t="s">
        <v>4038</v>
      </c>
      <c r="D772" s="333" t="s">
        <v>3</v>
      </c>
      <c r="E772" s="335">
        <v>21.09</v>
      </c>
      <c r="F772" s="335">
        <v>21.09</v>
      </c>
    </row>
    <row r="773" spans="1:6">
      <c r="A773" s="333" t="s">
        <v>70</v>
      </c>
      <c r="B773" s="333">
        <v>39188</v>
      </c>
      <c r="C773" s="334" t="s">
        <v>4040</v>
      </c>
      <c r="D773" s="333" t="s">
        <v>3</v>
      </c>
      <c r="E773" s="335">
        <v>15.52</v>
      </c>
      <c r="F773" s="335">
        <v>15.52</v>
      </c>
    </row>
    <row r="774" spans="1:6">
      <c r="A774" s="333" t="s">
        <v>70</v>
      </c>
      <c r="B774" s="333">
        <v>39186</v>
      </c>
      <c r="C774" s="334" t="s">
        <v>4039</v>
      </c>
      <c r="D774" s="333" t="s">
        <v>3</v>
      </c>
      <c r="E774" s="335">
        <v>18.86</v>
      </c>
      <c r="F774" s="335">
        <v>18.86</v>
      </c>
    </row>
    <row r="775" spans="1:6">
      <c r="A775" s="333" t="s">
        <v>70</v>
      </c>
      <c r="B775" s="333">
        <v>39187</v>
      </c>
      <c r="C775" s="334" t="s">
        <v>4041</v>
      </c>
      <c r="D775" s="333" t="s">
        <v>3</v>
      </c>
      <c r="E775" s="335">
        <v>16.27</v>
      </c>
      <c r="F775" s="335">
        <v>16.27</v>
      </c>
    </row>
    <row r="776" spans="1:6">
      <c r="A776" s="333" t="s">
        <v>70</v>
      </c>
      <c r="B776" s="333">
        <v>39184</v>
      </c>
      <c r="C776" s="334" t="s">
        <v>4042</v>
      </c>
      <c r="D776" s="333" t="s">
        <v>3</v>
      </c>
      <c r="E776" s="335">
        <v>6.12</v>
      </c>
      <c r="F776" s="335">
        <v>6.12</v>
      </c>
    </row>
    <row r="777" spans="1:6">
      <c r="A777" s="333" t="s">
        <v>70</v>
      </c>
      <c r="B777" s="333">
        <v>39185</v>
      </c>
      <c r="C777" s="334" t="s">
        <v>4043</v>
      </c>
      <c r="D777" s="333" t="s">
        <v>3</v>
      </c>
      <c r="E777" s="335">
        <v>5.58</v>
      </c>
      <c r="F777" s="335">
        <v>5.58</v>
      </c>
    </row>
    <row r="778" spans="1:6">
      <c r="A778" s="333" t="s">
        <v>70</v>
      </c>
      <c r="B778" s="333">
        <v>39198</v>
      </c>
      <c r="C778" s="334" t="s">
        <v>4044</v>
      </c>
      <c r="D778" s="333" t="s">
        <v>3</v>
      </c>
      <c r="E778" s="335">
        <v>62.57</v>
      </c>
      <c r="F778" s="335">
        <v>62.57</v>
      </c>
    </row>
    <row r="779" spans="1:6">
      <c r="A779" s="333" t="s">
        <v>70</v>
      </c>
      <c r="B779" s="333">
        <v>39197</v>
      </c>
      <c r="C779" s="334" t="s">
        <v>4045</v>
      </c>
      <c r="D779" s="333" t="s">
        <v>3</v>
      </c>
      <c r="E779" s="335">
        <v>65.36</v>
      </c>
      <c r="F779" s="335">
        <v>65.36</v>
      </c>
    </row>
    <row r="780" spans="1:6">
      <c r="A780" s="333" t="s">
        <v>70</v>
      </c>
      <c r="B780" s="333">
        <v>39196</v>
      </c>
      <c r="C780" s="334" t="s">
        <v>4046</v>
      </c>
      <c r="D780" s="333" t="s">
        <v>3</v>
      </c>
      <c r="E780" s="335">
        <v>67.41</v>
      </c>
      <c r="F780" s="335">
        <v>67.41</v>
      </c>
    </row>
    <row r="781" spans="1:6">
      <c r="A781" s="333" t="s">
        <v>70</v>
      </c>
      <c r="B781" s="333">
        <v>39199</v>
      </c>
      <c r="C781" s="334" t="s">
        <v>4047</v>
      </c>
      <c r="D781" s="333" t="s">
        <v>3</v>
      </c>
      <c r="E781" s="335">
        <v>60.21</v>
      </c>
      <c r="F781" s="335">
        <v>60.21</v>
      </c>
    </row>
    <row r="782" spans="1:6">
      <c r="A782" s="333" t="s">
        <v>70</v>
      </c>
      <c r="B782" s="333">
        <v>39195</v>
      </c>
      <c r="C782" s="334" t="s">
        <v>4048</v>
      </c>
      <c r="D782" s="333" t="s">
        <v>3</v>
      </c>
      <c r="E782" s="335">
        <v>34.75</v>
      </c>
      <c r="F782" s="335">
        <v>34.75</v>
      </c>
    </row>
    <row r="783" spans="1:6">
      <c r="A783" s="333" t="s">
        <v>70</v>
      </c>
      <c r="B783" s="333">
        <v>39194</v>
      </c>
      <c r="C783" s="334" t="s">
        <v>4049</v>
      </c>
      <c r="D783" s="333" t="s">
        <v>3</v>
      </c>
      <c r="E783" s="335">
        <v>37.19</v>
      </c>
      <c r="F783" s="335">
        <v>37.19</v>
      </c>
    </row>
    <row r="784" spans="1:6">
      <c r="A784" s="333" t="s">
        <v>70</v>
      </c>
      <c r="B784" s="333">
        <v>39193</v>
      </c>
      <c r="C784" s="334" t="s">
        <v>4050</v>
      </c>
      <c r="D784" s="333" t="s">
        <v>3</v>
      </c>
      <c r="E784" s="335">
        <v>40.76</v>
      </c>
      <c r="F784" s="335">
        <v>40.76</v>
      </c>
    </row>
    <row r="785" spans="1:6">
      <c r="A785" s="333" t="s">
        <v>70</v>
      </c>
      <c r="B785" s="333">
        <v>39192</v>
      </c>
      <c r="C785" s="334" t="s">
        <v>4051</v>
      </c>
      <c r="D785" s="333" t="s">
        <v>3</v>
      </c>
      <c r="E785" s="335">
        <v>42.4</v>
      </c>
      <c r="F785" s="335">
        <v>42.4</v>
      </c>
    </row>
    <row r="786" spans="1:6">
      <c r="A786" s="333" t="s">
        <v>70</v>
      </c>
      <c r="B786" s="333">
        <v>39201</v>
      </c>
      <c r="C786" s="334" t="s">
        <v>4052</v>
      </c>
      <c r="D786" s="333" t="s">
        <v>3</v>
      </c>
      <c r="E786" s="335">
        <v>74.81</v>
      </c>
      <c r="F786" s="335">
        <v>74.81</v>
      </c>
    </row>
    <row r="787" spans="1:6">
      <c r="A787" s="333" t="s">
        <v>70</v>
      </c>
      <c r="B787" s="333">
        <v>39200</v>
      </c>
      <c r="C787" s="334" t="s">
        <v>4053</v>
      </c>
      <c r="D787" s="333" t="s">
        <v>3</v>
      </c>
      <c r="E787" s="335">
        <v>75.41</v>
      </c>
      <c r="F787" s="335">
        <v>75.41</v>
      </c>
    </row>
    <row r="788" spans="1:6">
      <c r="A788" s="333" t="s">
        <v>70</v>
      </c>
      <c r="B788" s="333">
        <v>39203</v>
      </c>
      <c r="C788" s="334" t="s">
        <v>4054</v>
      </c>
      <c r="D788" s="333" t="s">
        <v>3</v>
      </c>
      <c r="E788" s="335">
        <v>60.89</v>
      </c>
      <c r="F788" s="335">
        <v>60.89</v>
      </c>
    </row>
    <row r="789" spans="1:6">
      <c r="A789" s="333" t="s">
        <v>70</v>
      </c>
      <c r="B789" s="333">
        <v>39202</v>
      </c>
      <c r="C789" s="334" t="s">
        <v>4055</v>
      </c>
      <c r="D789" s="333" t="s">
        <v>3</v>
      </c>
      <c r="E789" s="335">
        <v>71.53</v>
      </c>
      <c r="F789" s="335">
        <v>71.53</v>
      </c>
    </row>
    <row r="790" spans="1:6">
      <c r="A790" s="333" t="s">
        <v>70</v>
      </c>
      <c r="B790" s="333">
        <v>39920</v>
      </c>
      <c r="C790" s="334" t="s">
        <v>8974</v>
      </c>
      <c r="D790" s="333" t="s">
        <v>3</v>
      </c>
      <c r="E790" s="335">
        <v>5.13</v>
      </c>
      <c r="F790" s="335">
        <v>5.13</v>
      </c>
    </row>
    <row r="791" spans="1:6">
      <c r="A791" s="333" t="s">
        <v>70</v>
      </c>
      <c r="B791" s="333">
        <v>39205</v>
      </c>
      <c r="C791" s="334" t="s">
        <v>4056</v>
      </c>
      <c r="D791" s="333" t="s">
        <v>3</v>
      </c>
      <c r="E791" s="335">
        <v>119.33</v>
      </c>
      <c r="F791" s="335">
        <v>119.33</v>
      </c>
    </row>
    <row r="792" spans="1:6">
      <c r="A792" s="333" t="s">
        <v>70</v>
      </c>
      <c r="B792" s="333">
        <v>39204</v>
      </c>
      <c r="C792" s="334" t="s">
        <v>4057</v>
      </c>
      <c r="D792" s="333" t="s">
        <v>3</v>
      </c>
      <c r="E792" s="335">
        <v>122.22</v>
      </c>
      <c r="F792" s="335">
        <v>122.22</v>
      </c>
    </row>
    <row r="793" spans="1:6">
      <c r="A793" s="333" t="s">
        <v>70</v>
      </c>
      <c r="B793" s="333">
        <v>39206</v>
      </c>
      <c r="C793" s="334" t="s">
        <v>4058</v>
      </c>
      <c r="D793" s="333" t="s">
        <v>3</v>
      </c>
      <c r="E793" s="335">
        <v>115.95</v>
      </c>
      <c r="F793" s="335">
        <v>115.95</v>
      </c>
    </row>
    <row r="794" spans="1:6">
      <c r="A794" s="333" t="s">
        <v>70</v>
      </c>
      <c r="B794" s="333">
        <v>798</v>
      </c>
      <c r="C794" s="334" t="s">
        <v>4059</v>
      </c>
      <c r="D794" s="333" t="s">
        <v>3</v>
      </c>
      <c r="E794" s="335">
        <v>1.29</v>
      </c>
      <c r="F794" s="335">
        <v>1.29</v>
      </c>
    </row>
    <row r="795" spans="1:6">
      <c r="A795" s="333" t="s">
        <v>70</v>
      </c>
      <c r="B795" s="333">
        <v>797</v>
      </c>
      <c r="C795" s="334" t="s">
        <v>8975</v>
      </c>
      <c r="D795" s="333" t="s">
        <v>3</v>
      </c>
      <c r="E795" s="335">
        <v>9.42</v>
      </c>
      <c r="F795" s="335">
        <v>9.42</v>
      </c>
    </row>
    <row r="796" spans="1:6">
      <c r="A796" s="333" t="s">
        <v>70</v>
      </c>
      <c r="B796" s="333">
        <v>796</v>
      </c>
      <c r="C796" s="334" t="s">
        <v>8976</v>
      </c>
      <c r="D796" s="333" t="s">
        <v>3</v>
      </c>
      <c r="E796" s="335">
        <v>8</v>
      </c>
      <c r="F796" s="335">
        <v>8</v>
      </c>
    </row>
    <row r="797" spans="1:6">
      <c r="A797" s="333" t="s">
        <v>70</v>
      </c>
      <c r="B797" s="333">
        <v>799</v>
      </c>
      <c r="C797" s="334" t="s">
        <v>8977</v>
      </c>
      <c r="D797" s="333" t="s">
        <v>3</v>
      </c>
      <c r="E797" s="335">
        <v>3.87</v>
      </c>
      <c r="F797" s="335">
        <v>3.87</v>
      </c>
    </row>
    <row r="798" spans="1:6">
      <c r="A798" s="333" t="s">
        <v>70</v>
      </c>
      <c r="B798" s="333">
        <v>792</v>
      </c>
      <c r="C798" s="334" t="s">
        <v>8978</v>
      </c>
      <c r="D798" s="333" t="s">
        <v>3</v>
      </c>
      <c r="E798" s="335">
        <v>3.75</v>
      </c>
      <c r="F798" s="335">
        <v>3.75</v>
      </c>
    </row>
    <row r="799" spans="1:6">
      <c r="A799" s="333" t="s">
        <v>70</v>
      </c>
      <c r="B799" s="333">
        <v>38001</v>
      </c>
      <c r="C799" s="334" t="s">
        <v>4060</v>
      </c>
      <c r="D799" s="333" t="s">
        <v>3</v>
      </c>
      <c r="E799" s="335">
        <v>1.5</v>
      </c>
      <c r="F799" s="335">
        <v>1.5</v>
      </c>
    </row>
    <row r="800" spans="1:6">
      <c r="A800" s="333" t="s">
        <v>70</v>
      </c>
      <c r="B800" s="333">
        <v>38002</v>
      </c>
      <c r="C800" s="334" t="s">
        <v>4061</v>
      </c>
      <c r="D800" s="333" t="s">
        <v>3</v>
      </c>
      <c r="E800" s="335">
        <v>5.23</v>
      </c>
      <c r="F800" s="335">
        <v>5.23</v>
      </c>
    </row>
    <row r="801" spans="1:6">
      <c r="A801" s="333" t="s">
        <v>70</v>
      </c>
      <c r="B801" s="333">
        <v>38003</v>
      </c>
      <c r="C801" s="334" t="s">
        <v>4062</v>
      </c>
      <c r="D801" s="333" t="s">
        <v>3</v>
      </c>
      <c r="E801" s="335">
        <v>35.700000000000003</v>
      </c>
      <c r="F801" s="335">
        <v>35.700000000000003</v>
      </c>
    </row>
    <row r="802" spans="1:6">
      <c r="A802" s="333" t="s">
        <v>70</v>
      </c>
      <c r="B802" s="333">
        <v>38004</v>
      </c>
      <c r="C802" s="334" t="s">
        <v>4063</v>
      </c>
      <c r="D802" s="333" t="s">
        <v>3</v>
      </c>
      <c r="E802" s="335">
        <v>41.05</v>
      </c>
      <c r="F802" s="335">
        <v>41.05</v>
      </c>
    </row>
    <row r="803" spans="1:6">
      <c r="A803" s="333" t="s">
        <v>70</v>
      </c>
      <c r="B803" s="333">
        <v>44263</v>
      </c>
      <c r="C803" s="334" t="s">
        <v>8979</v>
      </c>
      <c r="D803" s="333" t="s">
        <v>3</v>
      </c>
      <c r="E803" s="335">
        <v>73.7</v>
      </c>
      <c r="F803" s="335">
        <v>73.7</v>
      </c>
    </row>
    <row r="804" spans="1:6">
      <c r="A804" s="333" t="s">
        <v>70</v>
      </c>
      <c r="B804" s="333">
        <v>36327</v>
      </c>
      <c r="C804" s="334" t="s">
        <v>4064</v>
      </c>
      <c r="D804" s="333" t="s">
        <v>3</v>
      </c>
      <c r="E804" s="335"/>
      <c r="F804" s="335"/>
    </row>
    <row r="805" spans="1:6">
      <c r="A805" s="333" t="s">
        <v>70</v>
      </c>
      <c r="B805" s="333">
        <v>38992</v>
      </c>
      <c r="C805" s="334" t="s">
        <v>4065</v>
      </c>
      <c r="D805" s="333" t="s">
        <v>3</v>
      </c>
      <c r="E805" s="335"/>
      <c r="F805" s="335"/>
    </row>
    <row r="806" spans="1:6">
      <c r="A806" s="333" t="s">
        <v>70</v>
      </c>
      <c r="B806" s="333">
        <v>38993</v>
      </c>
      <c r="C806" s="334" t="s">
        <v>4066</v>
      </c>
      <c r="D806" s="333" t="s">
        <v>3</v>
      </c>
      <c r="E806" s="335"/>
      <c r="F806" s="335"/>
    </row>
    <row r="807" spans="1:6">
      <c r="A807" s="333" t="s">
        <v>70</v>
      </c>
      <c r="B807" s="333">
        <v>44175</v>
      </c>
      <c r="C807" s="334" t="s">
        <v>8980</v>
      </c>
      <c r="D807" s="333" t="s">
        <v>3</v>
      </c>
      <c r="E807" s="335"/>
      <c r="F807" s="335"/>
    </row>
    <row r="808" spans="1:6">
      <c r="A808" s="333" t="s">
        <v>70</v>
      </c>
      <c r="B808" s="333">
        <v>44177</v>
      </c>
      <c r="C808" s="334" t="s">
        <v>8981</v>
      </c>
      <c r="D808" s="333" t="s">
        <v>3</v>
      </c>
      <c r="E808" s="335"/>
      <c r="F808" s="335"/>
    </row>
    <row r="809" spans="1:6">
      <c r="A809" s="333" t="s">
        <v>70</v>
      </c>
      <c r="B809" s="333">
        <v>38418</v>
      </c>
      <c r="C809" s="334" t="s">
        <v>8982</v>
      </c>
      <c r="D809" s="333" t="s">
        <v>3</v>
      </c>
      <c r="E809" s="335">
        <v>5.87</v>
      </c>
      <c r="F809" s="335">
        <v>5.87</v>
      </c>
    </row>
    <row r="810" spans="1:6">
      <c r="A810" s="333" t="s">
        <v>70</v>
      </c>
      <c r="B810" s="333">
        <v>39178</v>
      </c>
      <c r="C810" s="334" t="s">
        <v>8983</v>
      </c>
      <c r="D810" s="333" t="s">
        <v>3</v>
      </c>
      <c r="E810" s="335">
        <v>2.06</v>
      </c>
      <c r="F810" s="335">
        <v>2.06</v>
      </c>
    </row>
    <row r="811" spans="1:6">
      <c r="A811" s="333" t="s">
        <v>70</v>
      </c>
      <c r="B811" s="333">
        <v>39177</v>
      </c>
      <c r="C811" s="334" t="s">
        <v>4067</v>
      </c>
      <c r="D811" s="333" t="s">
        <v>3</v>
      </c>
      <c r="E811" s="335">
        <v>1.86</v>
      </c>
      <c r="F811" s="335">
        <v>1.86</v>
      </c>
    </row>
    <row r="812" spans="1:6">
      <c r="A812" s="333" t="s">
        <v>70</v>
      </c>
      <c r="B812" s="333">
        <v>39176</v>
      </c>
      <c r="C812" s="334" t="s">
        <v>4069</v>
      </c>
      <c r="D812" s="333" t="s">
        <v>3</v>
      </c>
      <c r="E812" s="335">
        <v>1.22</v>
      </c>
      <c r="F812" s="335">
        <v>1.22</v>
      </c>
    </row>
    <row r="813" spans="1:6">
      <c r="A813" s="333" t="s">
        <v>70</v>
      </c>
      <c r="B813" s="333">
        <v>39174</v>
      </c>
      <c r="C813" s="334" t="s">
        <v>4068</v>
      </c>
      <c r="D813" s="333" t="s">
        <v>3</v>
      </c>
      <c r="E813" s="335">
        <v>0.93</v>
      </c>
      <c r="F813" s="335">
        <v>0.93</v>
      </c>
    </row>
    <row r="814" spans="1:6">
      <c r="A814" s="333" t="s">
        <v>70</v>
      </c>
      <c r="B814" s="333">
        <v>39180</v>
      </c>
      <c r="C814" s="334" t="s">
        <v>4070</v>
      </c>
      <c r="D814" s="333" t="s">
        <v>3</v>
      </c>
      <c r="E814" s="335">
        <v>5.6</v>
      </c>
      <c r="F814" s="335">
        <v>5.6</v>
      </c>
    </row>
    <row r="815" spans="1:6">
      <c r="A815" s="333" t="s">
        <v>70</v>
      </c>
      <c r="B815" s="333">
        <v>39179</v>
      </c>
      <c r="C815" s="334" t="s">
        <v>4071</v>
      </c>
      <c r="D815" s="333" t="s">
        <v>3</v>
      </c>
      <c r="E815" s="335">
        <v>4.96</v>
      </c>
      <c r="F815" s="335">
        <v>4.96</v>
      </c>
    </row>
    <row r="816" spans="1:6">
      <c r="A816" s="333" t="s">
        <v>70</v>
      </c>
      <c r="B816" s="333">
        <v>39181</v>
      </c>
      <c r="C816" s="334" t="s">
        <v>4074</v>
      </c>
      <c r="D816" s="333" t="s">
        <v>3</v>
      </c>
      <c r="E816" s="335">
        <v>7.51</v>
      </c>
      <c r="F816" s="335">
        <v>7.51</v>
      </c>
    </row>
    <row r="817" spans="1:6">
      <c r="A817" s="333" t="s">
        <v>70</v>
      </c>
      <c r="B817" s="333">
        <v>39175</v>
      </c>
      <c r="C817" s="334" t="s">
        <v>4072</v>
      </c>
      <c r="D817" s="333" t="s">
        <v>3</v>
      </c>
      <c r="E817" s="335">
        <v>1.1399999999999999</v>
      </c>
      <c r="F817" s="335">
        <v>1.1399999999999999</v>
      </c>
    </row>
    <row r="818" spans="1:6">
      <c r="A818" s="333" t="s">
        <v>70</v>
      </c>
      <c r="B818" s="333">
        <v>39217</v>
      </c>
      <c r="C818" s="334" t="s">
        <v>4073</v>
      </c>
      <c r="D818" s="333" t="s">
        <v>3</v>
      </c>
      <c r="E818" s="335">
        <v>0.88</v>
      </c>
      <c r="F818" s="335">
        <v>0.88</v>
      </c>
    </row>
    <row r="819" spans="1:6">
      <c r="A819" s="333" t="s">
        <v>70</v>
      </c>
      <c r="B819" s="333">
        <v>39182</v>
      </c>
      <c r="C819" s="334" t="s">
        <v>4075</v>
      </c>
      <c r="D819" s="333" t="s">
        <v>3</v>
      </c>
      <c r="E819" s="335">
        <v>10.56</v>
      </c>
      <c r="F819" s="335">
        <v>10.56</v>
      </c>
    </row>
    <row r="820" spans="1:6" ht="20.399999999999999">
      <c r="A820" s="333" t="s">
        <v>70</v>
      </c>
      <c r="B820" s="333">
        <v>12616</v>
      </c>
      <c r="C820" s="334" t="s">
        <v>8984</v>
      </c>
      <c r="D820" s="333" t="s">
        <v>3</v>
      </c>
      <c r="E820" s="335">
        <v>18.12</v>
      </c>
      <c r="F820" s="335">
        <v>18.12</v>
      </c>
    </row>
    <row r="821" spans="1:6" ht="20.399999999999999">
      <c r="A821" s="333" t="s">
        <v>70</v>
      </c>
      <c r="B821" s="333">
        <v>1049</v>
      </c>
      <c r="C821" s="334" t="s">
        <v>4076</v>
      </c>
      <c r="D821" s="333" t="s">
        <v>3</v>
      </c>
      <c r="E821" s="335">
        <v>8.84</v>
      </c>
      <c r="F821" s="335">
        <v>8.84</v>
      </c>
    </row>
    <row r="822" spans="1:6" ht="20.399999999999999">
      <c r="A822" s="333" t="s">
        <v>70</v>
      </c>
      <c r="B822" s="333">
        <v>1099</v>
      </c>
      <c r="C822" s="334" t="s">
        <v>4077</v>
      </c>
      <c r="D822" s="333" t="s">
        <v>3</v>
      </c>
      <c r="E822" s="335">
        <v>6.76</v>
      </c>
      <c r="F822" s="335">
        <v>6.76</v>
      </c>
    </row>
    <row r="823" spans="1:6" ht="20.399999999999999">
      <c r="A823" s="333" t="s">
        <v>70</v>
      </c>
      <c r="B823" s="333">
        <v>1050</v>
      </c>
      <c r="C823" s="334" t="s">
        <v>4079</v>
      </c>
      <c r="D823" s="333" t="s">
        <v>3</v>
      </c>
      <c r="E823" s="335">
        <v>4.62</v>
      </c>
      <c r="F823" s="335">
        <v>4.62</v>
      </c>
    </row>
    <row r="824" spans="1:6" ht="20.399999999999999">
      <c r="A824" s="333" t="s">
        <v>70</v>
      </c>
      <c r="B824" s="333">
        <v>39678</v>
      </c>
      <c r="C824" s="334" t="s">
        <v>4078</v>
      </c>
      <c r="D824" s="333" t="s">
        <v>3</v>
      </c>
      <c r="E824" s="335">
        <v>2.72</v>
      </c>
      <c r="F824" s="335">
        <v>2.72</v>
      </c>
    </row>
    <row r="825" spans="1:6" ht="20.399999999999999">
      <c r="A825" s="333" t="s">
        <v>70</v>
      </c>
      <c r="B825" s="333">
        <v>1101</v>
      </c>
      <c r="C825" s="334" t="s">
        <v>4080</v>
      </c>
      <c r="D825" s="333" t="s">
        <v>3</v>
      </c>
      <c r="E825" s="335">
        <v>29.16</v>
      </c>
      <c r="F825" s="335">
        <v>29.16</v>
      </c>
    </row>
    <row r="826" spans="1:6" ht="20.399999999999999">
      <c r="A826" s="333" t="s">
        <v>70</v>
      </c>
      <c r="B826" s="333">
        <v>1100</v>
      </c>
      <c r="C826" s="334" t="s">
        <v>4081</v>
      </c>
      <c r="D826" s="333" t="s">
        <v>3</v>
      </c>
      <c r="E826" s="335">
        <v>15.04</v>
      </c>
      <c r="F826" s="335">
        <v>15.04</v>
      </c>
    </row>
    <row r="827" spans="1:6" ht="20.399999999999999">
      <c r="A827" s="333" t="s">
        <v>70</v>
      </c>
      <c r="B827" s="333">
        <v>39679</v>
      </c>
      <c r="C827" s="334" t="s">
        <v>4082</v>
      </c>
      <c r="D827" s="333" t="s">
        <v>3</v>
      </c>
      <c r="E827" s="335">
        <v>58.12</v>
      </c>
      <c r="F827" s="335">
        <v>58.12</v>
      </c>
    </row>
    <row r="828" spans="1:6" ht="20.399999999999999">
      <c r="A828" s="333" t="s">
        <v>70</v>
      </c>
      <c r="B828" s="333">
        <v>1102</v>
      </c>
      <c r="C828" s="334" t="s">
        <v>4084</v>
      </c>
      <c r="D828" s="333" t="s">
        <v>3</v>
      </c>
      <c r="E828" s="335">
        <v>43.48</v>
      </c>
      <c r="F828" s="335">
        <v>43.48</v>
      </c>
    </row>
    <row r="829" spans="1:6" ht="20.399999999999999">
      <c r="A829" s="333" t="s">
        <v>70</v>
      </c>
      <c r="B829" s="333">
        <v>1098</v>
      </c>
      <c r="C829" s="334" t="s">
        <v>4083</v>
      </c>
      <c r="D829" s="333" t="s">
        <v>3</v>
      </c>
      <c r="E829" s="335">
        <v>3.61</v>
      </c>
      <c r="F829" s="335">
        <v>3.61</v>
      </c>
    </row>
    <row r="830" spans="1:6" ht="20.399999999999999">
      <c r="A830" s="333" t="s">
        <v>70</v>
      </c>
      <c r="B830" s="333">
        <v>1051</v>
      </c>
      <c r="C830" s="334" t="s">
        <v>4085</v>
      </c>
      <c r="D830" s="333" t="s">
        <v>3</v>
      </c>
      <c r="E830" s="335">
        <v>63.2</v>
      </c>
      <c r="F830" s="335">
        <v>63.2</v>
      </c>
    </row>
    <row r="831" spans="1:6">
      <c r="A831" s="333" t="s">
        <v>70</v>
      </c>
      <c r="B831" s="333">
        <v>37399</v>
      </c>
      <c r="C831" s="334" t="s">
        <v>4086</v>
      </c>
      <c r="D831" s="333" t="s">
        <v>3</v>
      </c>
      <c r="E831" s="335">
        <v>17.149999999999999</v>
      </c>
      <c r="F831" s="335">
        <v>17.149999999999999</v>
      </c>
    </row>
    <row r="832" spans="1:6">
      <c r="A832" s="333" t="s">
        <v>70</v>
      </c>
      <c r="B832" s="333">
        <v>43834</v>
      </c>
      <c r="C832" s="334" t="s">
        <v>8985</v>
      </c>
      <c r="D832" s="333" t="s">
        <v>69</v>
      </c>
      <c r="E832" s="335">
        <v>20.440000000000001</v>
      </c>
      <c r="F832" s="335">
        <v>20.440000000000001</v>
      </c>
    </row>
    <row r="833" spans="1:6">
      <c r="A833" s="333" t="s">
        <v>70</v>
      </c>
      <c r="B833" s="333">
        <v>43835</v>
      </c>
      <c r="C833" s="334" t="s">
        <v>8986</v>
      </c>
      <c r="D833" s="333" t="s">
        <v>69</v>
      </c>
      <c r="E833" s="335">
        <v>1.83</v>
      </c>
      <c r="F833" s="335">
        <v>1.83</v>
      </c>
    </row>
    <row r="834" spans="1:6">
      <c r="A834" s="333" t="s">
        <v>70</v>
      </c>
      <c r="B834" s="333">
        <v>43833</v>
      </c>
      <c r="C834" s="334" t="s">
        <v>8987</v>
      </c>
      <c r="D834" s="333" t="s">
        <v>69</v>
      </c>
      <c r="E834" s="335">
        <v>1.9</v>
      </c>
      <c r="F834" s="335">
        <v>1.9</v>
      </c>
    </row>
    <row r="835" spans="1:6" ht="20.399999999999999">
      <c r="A835" s="333" t="s">
        <v>70</v>
      </c>
      <c r="B835" s="333">
        <v>41955</v>
      </c>
      <c r="C835" s="334" t="s">
        <v>4087</v>
      </c>
      <c r="D835" s="333" t="s">
        <v>1167</v>
      </c>
      <c r="E835" s="335">
        <v>63.76</v>
      </c>
      <c r="F835" s="335">
        <v>63.76</v>
      </c>
    </row>
    <row r="836" spans="1:6">
      <c r="A836" s="333" t="s">
        <v>70</v>
      </c>
      <c r="B836" s="333">
        <v>41953</v>
      </c>
      <c r="C836" s="334" t="s">
        <v>4088</v>
      </c>
      <c r="D836" s="333" t="s">
        <v>1167</v>
      </c>
      <c r="E836" s="335">
        <v>60.84</v>
      </c>
      <c r="F836" s="335">
        <v>60.84</v>
      </c>
    </row>
    <row r="837" spans="1:6">
      <c r="A837" s="333" t="s">
        <v>70</v>
      </c>
      <c r="B837" s="333">
        <v>41954</v>
      </c>
      <c r="C837" s="334" t="s">
        <v>4089</v>
      </c>
      <c r="D837" s="333" t="s">
        <v>1167</v>
      </c>
      <c r="E837" s="335">
        <v>60.26</v>
      </c>
      <c r="F837" s="335">
        <v>60.26</v>
      </c>
    </row>
    <row r="838" spans="1:6">
      <c r="A838" s="333" t="s">
        <v>70</v>
      </c>
      <c r="B838" s="333">
        <v>25004</v>
      </c>
      <c r="C838" s="334" t="s">
        <v>4090</v>
      </c>
      <c r="D838" s="333" t="s">
        <v>1167</v>
      </c>
      <c r="E838" s="335">
        <v>54.23</v>
      </c>
      <c r="F838" s="335">
        <v>54.23</v>
      </c>
    </row>
    <row r="839" spans="1:6">
      <c r="A839" s="333" t="s">
        <v>70</v>
      </c>
      <c r="B839" s="333">
        <v>25002</v>
      </c>
      <c r="C839" s="334" t="s">
        <v>4091</v>
      </c>
      <c r="D839" s="333" t="s">
        <v>1167</v>
      </c>
      <c r="E839" s="335">
        <v>54.23</v>
      </c>
      <c r="F839" s="335">
        <v>54.23</v>
      </c>
    </row>
    <row r="840" spans="1:6">
      <c r="A840" s="333" t="s">
        <v>70</v>
      </c>
      <c r="B840" s="333">
        <v>37409</v>
      </c>
      <c r="C840" s="334" t="s">
        <v>4092</v>
      </c>
      <c r="D840" s="333" t="s">
        <v>1167</v>
      </c>
      <c r="E840" s="335">
        <v>54.23</v>
      </c>
      <c r="F840" s="335">
        <v>54.23</v>
      </c>
    </row>
    <row r="841" spans="1:6">
      <c r="A841" s="333" t="s">
        <v>70</v>
      </c>
      <c r="B841" s="333">
        <v>841</v>
      </c>
      <c r="C841" s="334" t="s">
        <v>4093</v>
      </c>
      <c r="D841" s="333" t="s">
        <v>1167</v>
      </c>
      <c r="E841" s="335">
        <v>54.89</v>
      </c>
      <c r="F841" s="335">
        <v>54.89</v>
      </c>
    </row>
    <row r="842" spans="1:6">
      <c r="A842" s="333" t="s">
        <v>70</v>
      </c>
      <c r="B842" s="333">
        <v>25005</v>
      </c>
      <c r="C842" s="334" t="s">
        <v>4094</v>
      </c>
      <c r="D842" s="333" t="s">
        <v>1167</v>
      </c>
      <c r="E842" s="335">
        <v>59.5</v>
      </c>
      <c r="F842" s="335">
        <v>59.5</v>
      </c>
    </row>
    <row r="843" spans="1:6">
      <c r="A843" s="333" t="s">
        <v>70</v>
      </c>
      <c r="B843" s="333">
        <v>25003</v>
      </c>
      <c r="C843" s="334" t="s">
        <v>4095</v>
      </c>
      <c r="D843" s="333" t="s">
        <v>1167</v>
      </c>
      <c r="E843" s="335">
        <v>60.4</v>
      </c>
      <c r="F843" s="335">
        <v>60.4</v>
      </c>
    </row>
    <row r="844" spans="1:6">
      <c r="A844" s="333" t="s">
        <v>70</v>
      </c>
      <c r="B844" s="333">
        <v>37410</v>
      </c>
      <c r="C844" s="334" t="s">
        <v>4096</v>
      </c>
      <c r="D844" s="333" t="s">
        <v>1167</v>
      </c>
      <c r="E844" s="335">
        <v>59.5</v>
      </c>
      <c r="F844" s="335">
        <v>59.5</v>
      </c>
    </row>
    <row r="845" spans="1:6">
      <c r="A845" s="333" t="s">
        <v>70</v>
      </c>
      <c r="B845" s="333">
        <v>842</v>
      </c>
      <c r="C845" s="334" t="s">
        <v>4097</v>
      </c>
      <c r="D845" s="333" t="s">
        <v>1167</v>
      </c>
      <c r="E845" s="335">
        <v>60.35</v>
      </c>
      <c r="F845" s="335">
        <v>60.35</v>
      </c>
    </row>
    <row r="846" spans="1:6" ht="20.399999999999999">
      <c r="A846" s="333" t="s">
        <v>70</v>
      </c>
      <c r="B846" s="333">
        <v>44391</v>
      </c>
      <c r="C846" s="334" t="s">
        <v>8988</v>
      </c>
      <c r="D846" s="333" t="s">
        <v>69</v>
      </c>
      <c r="E846" s="335">
        <v>128.6</v>
      </c>
      <c r="F846" s="335">
        <v>128.6</v>
      </c>
    </row>
    <row r="847" spans="1:6" ht="20.399999999999999">
      <c r="A847" s="333" t="s">
        <v>70</v>
      </c>
      <c r="B847" s="333">
        <v>44388</v>
      </c>
      <c r="C847" s="334" t="s">
        <v>8989</v>
      </c>
      <c r="D847" s="333" t="s">
        <v>69</v>
      </c>
      <c r="E847" s="335">
        <v>2.78</v>
      </c>
      <c r="F847" s="335">
        <v>2.78</v>
      </c>
    </row>
    <row r="848" spans="1:6" ht="20.399999999999999">
      <c r="A848" s="333" t="s">
        <v>70</v>
      </c>
      <c r="B848" s="333">
        <v>44392</v>
      </c>
      <c r="C848" s="334" t="s">
        <v>8990</v>
      </c>
      <c r="D848" s="333" t="s">
        <v>69</v>
      </c>
      <c r="E848" s="335">
        <v>256.05</v>
      </c>
      <c r="F848" s="335">
        <v>256.05</v>
      </c>
    </row>
    <row r="849" spans="1:6" ht="20.399999999999999">
      <c r="A849" s="333" t="s">
        <v>70</v>
      </c>
      <c r="B849" s="333">
        <v>44390</v>
      </c>
      <c r="C849" s="334" t="s">
        <v>8991</v>
      </c>
      <c r="D849" s="333" t="s">
        <v>69</v>
      </c>
      <c r="E849" s="335">
        <v>54.25</v>
      </c>
      <c r="F849" s="335">
        <v>54.25</v>
      </c>
    </row>
    <row r="850" spans="1:6" ht="20.399999999999999">
      <c r="A850" s="333" t="s">
        <v>70</v>
      </c>
      <c r="B850" s="333">
        <v>44389</v>
      </c>
      <c r="C850" s="334" t="s">
        <v>8992</v>
      </c>
      <c r="D850" s="333" t="s">
        <v>69</v>
      </c>
      <c r="E850" s="335">
        <v>6.4</v>
      </c>
      <c r="F850" s="335">
        <v>6.4</v>
      </c>
    </row>
    <row r="851" spans="1:6">
      <c r="A851" s="333" t="s">
        <v>70</v>
      </c>
      <c r="B851" s="333">
        <v>862</v>
      </c>
      <c r="C851" s="334" t="s">
        <v>4098</v>
      </c>
      <c r="D851" s="333" t="s">
        <v>69</v>
      </c>
      <c r="E851" s="335">
        <v>11.73</v>
      </c>
      <c r="F851" s="335">
        <v>11.73</v>
      </c>
    </row>
    <row r="852" spans="1:6">
      <c r="A852" s="333" t="s">
        <v>70</v>
      </c>
      <c r="B852" s="333">
        <v>866</v>
      </c>
      <c r="C852" s="334" t="s">
        <v>4099</v>
      </c>
      <c r="D852" s="333" t="s">
        <v>69</v>
      </c>
      <c r="E852" s="335">
        <v>149.1</v>
      </c>
      <c r="F852" s="335">
        <v>149.1</v>
      </c>
    </row>
    <row r="853" spans="1:6">
      <c r="A853" s="333" t="s">
        <v>70</v>
      </c>
      <c r="B853" s="333">
        <v>892</v>
      </c>
      <c r="C853" s="334" t="s">
        <v>4100</v>
      </c>
      <c r="D853" s="333" t="s">
        <v>69</v>
      </c>
      <c r="E853" s="335">
        <v>180.48</v>
      </c>
      <c r="F853" s="335">
        <v>180.48</v>
      </c>
    </row>
    <row r="854" spans="1:6">
      <c r="A854" s="333" t="s">
        <v>70</v>
      </c>
      <c r="B854" s="333">
        <v>857</v>
      </c>
      <c r="C854" s="334" t="s">
        <v>4101</v>
      </c>
      <c r="D854" s="333" t="s">
        <v>69</v>
      </c>
      <c r="E854" s="335">
        <v>19.63</v>
      </c>
      <c r="F854" s="335">
        <v>19.63</v>
      </c>
    </row>
    <row r="855" spans="1:6">
      <c r="A855" s="333" t="s">
        <v>70</v>
      </c>
      <c r="B855" s="333">
        <v>37404</v>
      </c>
      <c r="C855" s="334" t="s">
        <v>4102</v>
      </c>
      <c r="D855" s="333" t="s">
        <v>69</v>
      </c>
      <c r="E855" s="335">
        <v>208.81</v>
      </c>
      <c r="F855" s="335">
        <v>208.81</v>
      </c>
    </row>
    <row r="856" spans="1:6">
      <c r="A856" s="333" t="s">
        <v>70</v>
      </c>
      <c r="B856" s="333">
        <v>868</v>
      </c>
      <c r="C856" s="334" t="s">
        <v>4103</v>
      </c>
      <c r="D856" s="333" t="s">
        <v>69</v>
      </c>
      <c r="E856" s="335">
        <v>27.97</v>
      </c>
      <c r="F856" s="335">
        <v>27.97</v>
      </c>
    </row>
    <row r="857" spans="1:6">
      <c r="A857" s="333" t="s">
        <v>70</v>
      </c>
      <c r="B857" s="333">
        <v>863</v>
      </c>
      <c r="C857" s="334" t="s">
        <v>4104</v>
      </c>
      <c r="D857" s="333" t="s">
        <v>69</v>
      </c>
      <c r="E857" s="335">
        <v>41.2</v>
      </c>
      <c r="F857" s="335">
        <v>41.2</v>
      </c>
    </row>
    <row r="858" spans="1:6">
      <c r="A858" s="333" t="s">
        <v>70</v>
      </c>
      <c r="B858" s="333">
        <v>867</v>
      </c>
      <c r="C858" s="334" t="s">
        <v>4105</v>
      </c>
      <c r="D858" s="333" t="s">
        <v>69</v>
      </c>
      <c r="E858" s="335">
        <v>58.69</v>
      </c>
      <c r="F858" s="335">
        <v>58.69</v>
      </c>
    </row>
    <row r="859" spans="1:6">
      <c r="A859" s="333" t="s">
        <v>70</v>
      </c>
      <c r="B859" s="333">
        <v>864</v>
      </c>
      <c r="C859" s="334" t="s">
        <v>4106</v>
      </c>
      <c r="D859" s="333" t="s">
        <v>69</v>
      </c>
      <c r="E859" s="335">
        <v>77.53</v>
      </c>
      <c r="F859" s="335">
        <v>77.53</v>
      </c>
    </row>
    <row r="860" spans="1:6">
      <c r="A860" s="333" t="s">
        <v>70</v>
      </c>
      <c r="B860" s="333">
        <v>865</v>
      </c>
      <c r="C860" s="334" t="s">
        <v>4107</v>
      </c>
      <c r="D860" s="333" t="s">
        <v>69</v>
      </c>
      <c r="E860" s="335">
        <v>111.51</v>
      </c>
      <c r="F860" s="335">
        <v>111.51</v>
      </c>
    </row>
    <row r="861" spans="1:6" ht="20.399999999999999">
      <c r="A861" s="333" t="s">
        <v>70</v>
      </c>
      <c r="B861" s="333">
        <v>39251</v>
      </c>
      <c r="C861" s="334" t="s">
        <v>4126</v>
      </c>
      <c r="D861" s="333" t="s">
        <v>69</v>
      </c>
      <c r="E861" s="335">
        <v>0.73</v>
      </c>
      <c r="F861" s="335">
        <v>0.73</v>
      </c>
    </row>
    <row r="862" spans="1:6" ht="20.399999999999999">
      <c r="A862" s="333" t="s">
        <v>70</v>
      </c>
      <c r="B862" s="333">
        <v>1011</v>
      </c>
      <c r="C862" s="334" t="s">
        <v>4127</v>
      </c>
      <c r="D862" s="333" t="s">
        <v>69</v>
      </c>
      <c r="E862" s="335">
        <v>1</v>
      </c>
      <c r="F862" s="335">
        <v>1</v>
      </c>
    </row>
    <row r="863" spans="1:6" ht="20.399999999999999">
      <c r="A863" s="333" t="s">
        <v>70</v>
      </c>
      <c r="B863" s="333">
        <v>39252</v>
      </c>
      <c r="C863" s="334" t="s">
        <v>4128</v>
      </c>
      <c r="D863" s="333" t="s">
        <v>69</v>
      </c>
      <c r="E863" s="335">
        <v>1.31</v>
      </c>
      <c r="F863" s="335">
        <v>1.31</v>
      </c>
    </row>
    <row r="864" spans="1:6" ht="20.399999999999999">
      <c r="A864" s="333" t="s">
        <v>70</v>
      </c>
      <c r="B864" s="333">
        <v>1013</v>
      </c>
      <c r="C864" s="334" t="s">
        <v>4129</v>
      </c>
      <c r="D864" s="333" t="s">
        <v>69</v>
      </c>
      <c r="E864" s="335">
        <v>1.57</v>
      </c>
      <c r="F864" s="335">
        <v>1.57</v>
      </c>
    </row>
    <row r="865" spans="1:6" ht="20.399999999999999">
      <c r="A865" s="333" t="s">
        <v>70</v>
      </c>
      <c r="B865" s="333">
        <v>980</v>
      </c>
      <c r="C865" s="334" t="s">
        <v>4130</v>
      </c>
      <c r="D865" s="333" t="s">
        <v>69</v>
      </c>
      <c r="E865" s="335">
        <v>11.35</v>
      </c>
      <c r="F865" s="335">
        <v>11.35</v>
      </c>
    </row>
    <row r="866" spans="1:6" ht="20.399999999999999">
      <c r="A866" s="333" t="s">
        <v>70</v>
      </c>
      <c r="B866" s="333">
        <v>39237</v>
      </c>
      <c r="C866" s="334" t="s">
        <v>4131</v>
      </c>
      <c r="D866" s="333" t="s">
        <v>69</v>
      </c>
      <c r="E866" s="335">
        <v>120.7</v>
      </c>
      <c r="F866" s="335">
        <v>120.7</v>
      </c>
    </row>
    <row r="867" spans="1:6" ht="20.399999999999999">
      <c r="A867" s="333" t="s">
        <v>70</v>
      </c>
      <c r="B867" s="333">
        <v>39238</v>
      </c>
      <c r="C867" s="334" t="s">
        <v>4132</v>
      </c>
      <c r="D867" s="333" t="s">
        <v>69</v>
      </c>
      <c r="E867" s="335">
        <v>152.22999999999999</v>
      </c>
      <c r="F867" s="335">
        <v>152.22999999999999</v>
      </c>
    </row>
    <row r="868" spans="1:6" ht="20.399999999999999">
      <c r="A868" s="333" t="s">
        <v>70</v>
      </c>
      <c r="B868" s="333">
        <v>979</v>
      </c>
      <c r="C868" s="334" t="s">
        <v>4133</v>
      </c>
      <c r="D868" s="333" t="s">
        <v>69</v>
      </c>
      <c r="E868" s="335">
        <v>16.21</v>
      </c>
      <c r="F868" s="335">
        <v>16.21</v>
      </c>
    </row>
    <row r="869" spans="1:6" ht="20.399999999999999">
      <c r="A869" s="333" t="s">
        <v>70</v>
      </c>
      <c r="B869" s="333">
        <v>39239</v>
      </c>
      <c r="C869" s="334" t="s">
        <v>4134</v>
      </c>
      <c r="D869" s="333" t="s">
        <v>69</v>
      </c>
      <c r="E869" s="335">
        <v>183.91</v>
      </c>
      <c r="F869" s="335">
        <v>183.91</v>
      </c>
    </row>
    <row r="870" spans="1:6" ht="20.399999999999999">
      <c r="A870" s="333" t="s">
        <v>70</v>
      </c>
      <c r="B870" s="333">
        <v>1014</v>
      </c>
      <c r="C870" s="334" t="s">
        <v>4135</v>
      </c>
      <c r="D870" s="333" t="s">
        <v>69</v>
      </c>
      <c r="E870" s="335">
        <v>2.4900000000000002</v>
      </c>
      <c r="F870" s="335">
        <v>2.4900000000000002</v>
      </c>
    </row>
    <row r="871" spans="1:6" ht="20.399999999999999">
      <c r="A871" s="333" t="s">
        <v>70</v>
      </c>
      <c r="B871" s="333">
        <v>39240</v>
      </c>
      <c r="C871" s="334" t="s">
        <v>4136</v>
      </c>
      <c r="D871" s="333" t="s">
        <v>69</v>
      </c>
      <c r="E871" s="335">
        <v>241.9</v>
      </c>
      <c r="F871" s="335">
        <v>241.9</v>
      </c>
    </row>
    <row r="872" spans="1:6" ht="20.399999999999999">
      <c r="A872" s="333" t="s">
        <v>70</v>
      </c>
      <c r="B872" s="333">
        <v>39232</v>
      </c>
      <c r="C872" s="334" t="s">
        <v>4137</v>
      </c>
      <c r="D872" s="333" t="s">
        <v>69</v>
      </c>
      <c r="E872" s="335">
        <v>25.38</v>
      </c>
      <c r="F872" s="335">
        <v>25.38</v>
      </c>
    </row>
    <row r="873" spans="1:6" ht="20.399999999999999">
      <c r="A873" s="333" t="s">
        <v>70</v>
      </c>
      <c r="B873" s="333">
        <v>39233</v>
      </c>
      <c r="C873" s="334" t="s">
        <v>4138</v>
      </c>
      <c r="D873" s="333" t="s">
        <v>69</v>
      </c>
      <c r="E873" s="335">
        <v>37</v>
      </c>
      <c r="F873" s="335">
        <v>37</v>
      </c>
    </row>
    <row r="874" spans="1:6" ht="20.399999999999999">
      <c r="A874" s="333" t="s">
        <v>70</v>
      </c>
      <c r="B874" s="333">
        <v>981</v>
      </c>
      <c r="C874" s="334" t="s">
        <v>4139</v>
      </c>
      <c r="D874" s="333" t="s">
        <v>69</v>
      </c>
      <c r="E874" s="335">
        <v>4.13</v>
      </c>
      <c r="F874" s="335">
        <v>4.13</v>
      </c>
    </row>
    <row r="875" spans="1:6" ht="20.399999999999999">
      <c r="A875" s="333" t="s">
        <v>70</v>
      </c>
      <c r="B875" s="333">
        <v>39234</v>
      </c>
      <c r="C875" s="334" t="s">
        <v>4140</v>
      </c>
      <c r="D875" s="333" t="s">
        <v>69</v>
      </c>
      <c r="E875" s="335">
        <v>51.5</v>
      </c>
      <c r="F875" s="335">
        <v>51.5</v>
      </c>
    </row>
    <row r="876" spans="1:6" ht="20.399999999999999">
      <c r="A876" s="333" t="s">
        <v>70</v>
      </c>
      <c r="B876" s="333">
        <v>982</v>
      </c>
      <c r="C876" s="334" t="s">
        <v>4141</v>
      </c>
      <c r="D876" s="333" t="s">
        <v>69</v>
      </c>
      <c r="E876" s="335">
        <v>5.94</v>
      </c>
      <c r="F876" s="335">
        <v>5.94</v>
      </c>
    </row>
    <row r="877" spans="1:6" ht="20.399999999999999">
      <c r="A877" s="333" t="s">
        <v>70</v>
      </c>
      <c r="B877" s="333">
        <v>39235</v>
      </c>
      <c r="C877" s="334" t="s">
        <v>4142</v>
      </c>
      <c r="D877" s="333" t="s">
        <v>69</v>
      </c>
      <c r="E877" s="335">
        <v>75.97</v>
      </c>
      <c r="F877" s="335">
        <v>75.97</v>
      </c>
    </row>
    <row r="878" spans="1:6" ht="20.399999999999999">
      <c r="A878" s="333" t="s">
        <v>70</v>
      </c>
      <c r="B878" s="333">
        <v>39236</v>
      </c>
      <c r="C878" s="334" t="s">
        <v>4143</v>
      </c>
      <c r="D878" s="333" t="s">
        <v>69</v>
      </c>
      <c r="E878" s="335">
        <v>100.67</v>
      </c>
      <c r="F878" s="335">
        <v>100.67</v>
      </c>
    </row>
    <row r="879" spans="1:6" ht="20.399999999999999">
      <c r="A879" s="333" t="s">
        <v>70</v>
      </c>
      <c r="B879" s="333">
        <v>993</v>
      </c>
      <c r="C879" s="334" t="s">
        <v>4108</v>
      </c>
      <c r="D879" s="333" t="s">
        <v>69</v>
      </c>
      <c r="E879" s="335">
        <v>2.12</v>
      </c>
      <c r="F879" s="335">
        <v>2.12</v>
      </c>
    </row>
    <row r="880" spans="1:6" ht="20.399999999999999">
      <c r="A880" s="333" t="s">
        <v>70</v>
      </c>
      <c r="B880" s="333">
        <v>1020</v>
      </c>
      <c r="C880" s="334" t="s">
        <v>4109</v>
      </c>
      <c r="D880" s="333" t="s">
        <v>69</v>
      </c>
      <c r="E880" s="335">
        <v>10.82</v>
      </c>
      <c r="F880" s="335">
        <v>10.82</v>
      </c>
    </row>
    <row r="881" spans="1:6" ht="20.399999999999999">
      <c r="A881" s="333" t="s">
        <v>70</v>
      </c>
      <c r="B881" s="333">
        <v>1017</v>
      </c>
      <c r="C881" s="334" t="s">
        <v>4110</v>
      </c>
      <c r="D881" s="333" t="s">
        <v>69</v>
      </c>
      <c r="E881" s="335">
        <v>132.59</v>
      </c>
      <c r="F881" s="335">
        <v>132.59</v>
      </c>
    </row>
    <row r="882" spans="1:6" ht="20.399999999999999">
      <c r="A882" s="333" t="s">
        <v>70</v>
      </c>
      <c r="B882" s="333">
        <v>999</v>
      </c>
      <c r="C882" s="334" t="s">
        <v>4111</v>
      </c>
      <c r="D882" s="333" t="s">
        <v>69</v>
      </c>
      <c r="E882" s="335">
        <v>160.63</v>
      </c>
      <c r="F882" s="335">
        <v>160.63</v>
      </c>
    </row>
    <row r="883" spans="1:6" ht="20.399999999999999">
      <c r="A883" s="333" t="s">
        <v>70</v>
      </c>
      <c r="B883" s="333">
        <v>995</v>
      </c>
      <c r="C883" s="334" t="s">
        <v>4112</v>
      </c>
      <c r="D883" s="333" t="s">
        <v>69</v>
      </c>
      <c r="E883" s="335">
        <v>17.23</v>
      </c>
      <c r="F883" s="335">
        <v>17.23</v>
      </c>
    </row>
    <row r="884" spans="1:6" ht="20.399999999999999">
      <c r="A884" s="333" t="s">
        <v>70</v>
      </c>
      <c r="B884" s="333">
        <v>1000</v>
      </c>
      <c r="C884" s="334" t="s">
        <v>4113</v>
      </c>
      <c r="D884" s="333" t="s">
        <v>69</v>
      </c>
      <c r="E884" s="335">
        <v>197.31</v>
      </c>
      <c r="F884" s="335">
        <v>197.31</v>
      </c>
    </row>
    <row r="885" spans="1:6" ht="20.399999999999999">
      <c r="A885" s="333" t="s">
        <v>70</v>
      </c>
      <c r="B885" s="333">
        <v>1022</v>
      </c>
      <c r="C885" s="334" t="s">
        <v>4114</v>
      </c>
      <c r="D885" s="333" t="s">
        <v>69</v>
      </c>
      <c r="E885" s="335">
        <v>2.96</v>
      </c>
      <c r="F885" s="335">
        <v>2.96</v>
      </c>
    </row>
    <row r="886" spans="1:6" ht="20.399999999999999">
      <c r="A886" s="333" t="s">
        <v>70</v>
      </c>
      <c r="B886" s="333">
        <v>1015</v>
      </c>
      <c r="C886" s="334" t="s">
        <v>4115</v>
      </c>
      <c r="D886" s="333" t="s">
        <v>69</v>
      </c>
      <c r="E886" s="335">
        <v>262.19</v>
      </c>
      <c r="F886" s="335">
        <v>262.19</v>
      </c>
    </row>
    <row r="887" spans="1:6" ht="20.399999999999999">
      <c r="A887" s="333" t="s">
        <v>70</v>
      </c>
      <c r="B887" s="333">
        <v>996</v>
      </c>
      <c r="C887" s="334" t="s">
        <v>4116</v>
      </c>
      <c r="D887" s="333" t="s">
        <v>69</v>
      </c>
      <c r="E887" s="335">
        <v>26.71</v>
      </c>
      <c r="F887" s="335">
        <v>26.71</v>
      </c>
    </row>
    <row r="888" spans="1:6" ht="20.399999999999999">
      <c r="A888" s="333" t="s">
        <v>70</v>
      </c>
      <c r="B888" s="333">
        <v>1001</v>
      </c>
      <c r="C888" s="334" t="s">
        <v>4117</v>
      </c>
      <c r="D888" s="333" t="s">
        <v>69</v>
      </c>
      <c r="E888" s="335">
        <v>340.19</v>
      </c>
      <c r="F888" s="335">
        <v>340.19</v>
      </c>
    </row>
    <row r="889" spans="1:6" ht="20.399999999999999">
      <c r="A889" s="333" t="s">
        <v>70</v>
      </c>
      <c r="B889" s="333">
        <v>1019</v>
      </c>
      <c r="C889" s="334" t="s">
        <v>4118</v>
      </c>
      <c r="D889" s="333" t="s">
        <v>69</v>
      </c>
      <c r="E889" s="335">
        <v>37.75</v>
      </c>
      <c r="F889" s="335">
        <v>37.75</v>
      </c>
    </row>
    <row r="890" spans="1:6" ht="20.399999999999999">
      <c r="A890" s="333" t="s">
        <v>70</v>
      </c>
      <c r="B890" s="333">
        <v>1021</v>
      </c>
      <c r="C890" s="334" t="s">
        <v>4119</v>
      </c>
      <c r="D890" s="333" t="s">
        <v>69</v>
      </c>
      <c r="E890" s="335">
        <v>4.54</v>
      </c>
      <c r="F890" s="335">
        <v>4.54</v>
      </c>
    </row>
    <row r="891" spans="1:6" ht="20.399999999999999">
      <c r="A891" s="333" t="s">
        <v>70</v>
      </c>
      <c r="B891" s="333">
        <v>39249</v>
      </c>
      <c r="C891" s="334" t="s">
        <v>4120</v>
      </c>
      <c r="D891" s="333" t="s">
        <v>69</v>
      </c>
      <c r="E891" s="335">
        <v>457.4</v>
      </c>
      <c r="F891" s="335">
        <v>457.4</v>
      </c>
    </row>
    <row r="892" spans="1:6" ht="20.399999999999999">
      <c r="A892" s="333" t="s">
        <v>70</v>
      </c>
      <c r="B892" s="333">
        <v>1018</v>
      </c>
      <c r="C892" s="334" t="s">
        <v>4121</v>
      </c>
      <c r="D892" s="333" t="s">
        <v>69</v>
      </c>
      <c r="E892" s="335">
        <v>55.82</v>
      </c>
      <c r="F892" s="335">
        <v>55.82</v>
      </c>
    </row>
    <row r="893" spans="1:6" ht="20.399999999999999">
      <c r="A893" s="333" t="s">
        <v>70</v>
      </c>
      <c r="B893" s="333">
        <v>39250</v>
      </c>
      <c r="C893" s="334" t="s">
        <v>4122</v>
      </c>
      <c r="D893" s="333" t="s">
        <v>69</v>
      </c>
      <c r="E893" s="335">
        <v>547.15</v>
      </c>
      <c r="F893" s="335">
        <v>547.15</v>
      </c>
    </row>
    <row r="894" spans="1:6" ht="20.399999999999999">
      <c r="A894" s="333" t="s">
        <v>70</v>
      </c>
      <c r="B894" s="333">
        <v>994</v>
      </c>
      <c r="C894" s="334" t="s">
        <v>4123</v>
      </c>
      <c r="D894" s="333" t="s">
        <v>69</v>
      </c>
      <c r="E894" s="335">
        <v>6.6</v>
      </c>
      <c r="F894" s="335">
        <v>6.6</v>
      </c>
    </row>
    <row r="895" spans="1:6" ht="20.399999999999999">
      <c r="A895" s="333" t="s">
        <v>70</v>
      </c>
      <c r="B895" s="333">
        <v>977</v>
      </c>
      <c r="C895" s="334" t="s">
        <v>4124</v>
      </c>
      <c r="D895" s="333" t="s">
        <v>69</v>
      </c>
      <c r="E895" s="335">
        <v>78.09</v>
      </c>
      <c r="F895" s="335">
        <v>78.09</v>
      </c>
    </row>
    <row r="896" spans="1:6" ht="20.399999999999999">
      <c r="A896" s="333" t="s">
        <v>70</v>
      </c>
      <c r="B896" s="333">
        <v>998</v>
      </c>
      <c r="C896" s="334" t="s">
        <v>4125</v>
      </c>
      <c r="D896" s="333" t="s">
        <v>69</v>
      </c>
      <c r="E896" s="335">
        <v>101.39</v>
      </c>
      <c r="F896" s="335">
        <v>101.39</v>
      </c>
    </row>
    <row r="897" spans="1:6" ht="20.399999999999999">
      <c r="A897" s="333" t="s">
        <v>70</v>
      </c>
      <c r="B897" s="333">
        <v>1006</v>
      </c>
      <c r="C897" s="334" t="s">
        <v>8993</v>
      </c>
      <c r="D897" s="333" t="s">
        <v>69</v>
      </c>
      <c r="E897" s="335">
        <v>134.35</v>
      </c>
      <c r="F897" s="335">
        <v>134.35</v>
      </c>
    </row>
    <row r="898" spans="1:6" ht="20.399999999999999">
      <c r="A898" s="333" t="s">
        <v>70</v>
      </c>
      <c r="B898" s="333">
        <v>990</v>
      </c>
      <c r="C898" s="334" t="s">
        <v>4144</v>
      </c>
      <c r="D898" s="333" t="s">
        <v>69</v>
      </c>
      <c r="E898" s="335">
        <v>178.64</v>
      </c>
      <c r="F898" s="335">
        <v>178.64</v>
      </c>
    </row>
    <row r="899" spans="1:6" ht="20.399999999999999">
      <c r="A899" s="333" t="s">
        <v>70</v>
      </c>
      <c r="B899" s="333">
        <v>39241</v>
      </c>
      <c r="C899" s="334" t="s">
        <v>4145</v>
      </c>
      <c r="D899" s="333" t="s">
        <v>69</v>
      </c>
      <c r="E899" s="335">
        <v>17.59</v>
      </c>
      <c r="F899" s="335">
        <v>17.59</v>
      </c>
    </row>
    <row r="900" spans="1:6" ht="20.399999999999999">
      <c r="A900" s="333" t="s">
        <v>70</v>
      </c>
      <c r="B900" s="333">
        <v>1005</v>
      </c>
      <c r="C900" s="334" t="s">
        <v>4146</v>
      </c>
      <c r="D900" s="333" t="s">
        <v>69</v>
      </c>
      <c r="E900" s="335">
        <v>222.41</v>
      </c>
      <c r="F900" s="335">
        <v>222.41</v>
      </c>
    </row>
    <row r="901" spans="1:6" ht="20.399999999999999">
      <c r="A901" s="333" t="s">
        <v>70</v>
      </c>
      <c r="B901" s="333">
        <v>991</v>
      </c>
      <c r="C901" s="334" t="s">
        <v>4147</v>
      </c>
      <c r="D901" s="333" t="s">
        <v>69</v>
      </c>
      <c r="E901" s="335">
        <v>291.31</v>
      </c>
      <c r="F901" s="335">
        <v>291.31</v>
      </c>
    </row>
    <row r="902" spans="1:6" ht="20.399999999999999">
      <c r="A902" s="333" t="s">
        <v>70</v>
      </c>
      <c r="B902" s="333">
        <v>986</v>
      </c>
      <c r="C902" s="334" t="s">
        <v>4148</v>
      </c>
      <c r="D902" s="333" t="s">
        <v>69</v>
      </c>
      <c r="E902" s="335">
        <v>27.78</v>
      </c>
      <c r="F902" s="335">
        <v>27.78</v>
      </c>
    </row>
    <row r="903" spans="1:6" ht="20.399999999999999">
      <c r="A903" s="333" t="s">
        <v>70</v>
      </c>
      <c r="B903" s="333">
        <v>987</v>
      </c>
      <c r="C903" s="334" t="s">
        <v>4149</v>
      </c>
      <c r="D903" s="333" t="s">
        <v>69</v>
      </c>
      <c r="E903" s="335">
        <v>38.04</v>
      </c>
      <c r="F903" s="335">
        <v>38.04</v>
      </c>
    </row>
    <row r="904" spans="1:6" ht="20.399999999999999">
      <c r="A904" s="333" t="s">
        <v>70</v>
      </c>
      <c r="B904" s="333">
        <v>1007</v>
      </c>
      <c r="C904" s="334" t="s">
        <v>4150</v>
      </c>
      <c r="D904" s="333" t="s">
        <v>69</v>
      </c>
      <c r="E904" s="335">
        <v>52.65</v>
      </c>
      <c r="F904" s="335">
        <v>52.65</v>
      </c>
    </row>
    <row r="905" spans="1:6" ht="20.399999999999999">
      <c r="A905" s="333" t="s">
        <v>70</v>
      </c>
      <c r="B905" s="333">
        <v>1008</v>
      </c>
      <c r="C905" s="334" t="s">
        <v>4151</v>
      </c>
      <c r="D905" s="333" t="s">
        <v>69</v>
      </c>
      <c r="E905" s="335">
        <v>6.68</v>
      </c>
      <c r="F905" s="335">
        <v>6.68</v>
      </c>
    </row>
    <row r="906" spans="1:6" ht="20.399999999999999">
      <c r="A906" s="333" t="s">
        <v>70</v>
      </c>
      <c r="B906" s="333">
        <v>988</v>
      </c>
      <c r="C906" s="334" t="s">
        <v>4152</v>
      </c>
      <c r="D906" s="333" t="s">
        <v>69</v>
      </c>
      <c r="E906" s="335">
        <v>72.599999999999994</v>
      </c>
      <c r="F906" s="335">
        <v>72.599999999999994</v>
      </c>
    </row>
    <row r="907" spans="1:6" ht="20.399999999999999">
      <c r="A907" s="333" t="s">
        <v>70</v>
      </c>
      <c r="B907" s="333">
        <v>989</v>
      </c>
      <c r="C907" s="334" t="s">
        <v>4153</v>
      </c>
      <c r="D907" s="333" t="s">
        <v>69</v>
      </c>
      <c r="E907" s="335">
        <v>100.21</v>
      </c>
      <c r="F907" s="335">
        <v>100.21</v>
      </c>
    </row>
    <row r="908" spans="1:6">
      <c r="A908" s="333" t="s">
        <v>70</v>
      </c>
      <c r="B908" s="333">
        <v>43972</v>
      </c>
      <c r="C908" s="334" t="s">
        <v>8994</v>
      </c>
      <c r="D908" s="333" t="s">
        <v>69</v>
      </c>
      <c r="E908" s="335">
        <v>3.9</v>
      </c>
      <c r="F908" s="335">
        <v>3.9</v>
      </c>
    </row>
    <row r="909" spans="1:6">
      <c r="A909" s="333" t="s">
        <v>70</v>
      </c>
      <c r="B909" s="333">
        <v>43971</v>
      </c>
      <c r="C909" s="334" t="s">
        <v>8995</v>
      </c>
      <c r="D909" s="333" t="s">
        <v>69</v>
      </c>
      <c r="E909" s="335">
        <v>2.98</v>
      </c>
      <c r="F909" s="335">
        <v>2.98</v>
      </c>
    </row>
    <row r="910" spans="1:6">
      <c r="A910" s="333" t="s">
        <v>70</v>
      </c>
      <c r="B910" s="333">
        <v>39598</v>
      </c>
      <c r="C910" s="334" t="s">
        <v>8996</v>
      </c>
      <c r="D910" s="333" t="s">
        <v>69</v>
      </c>
      <c r="E910" s="335">
        <v>5.52</v>
      </c>
      <c r="F910" s="335">
        <v>5.52</v>
      </c>
    </row>
    <row r="911" spans="1:6">
      <c r="A911" s="333" t="s">
        <v>70</v>
      </c>
      <c r="B911" s="333">
        <v>43973</v>
      </c>
      <c r="C911" s="334" t="s">
        <v>8997</v>
      </c>
      <c r="D911" s="333" t="s">
        <v>69</v>
      </c>
      <c r="E911" s="335">
        <v>4.08</v>
      </c>
      <c r="F911" s="335">
        <v>4.08</v>
      </c>
    </row>
    <row r="912" spans="1:6">
      <c r="A912" s="333" t="s">
        <v>70</v>
      </c>
      <c r="B912" s="333">
        <v>39599</v>
      </c>
      <c r="C912" s="334" t="s">
        <v>8998</v>
      </c>
      <c r="D912" s="333" t="s">
        <v>69</v>
      </c>
      <c r="E912" s="335">
        <v>7.95</v>
      </c>
      <c r="F912" s="335">
        <v>7.95</v>
      </c>
    </row>
    <row r="913" spans="1:6">
      <c r="A913" s="333" t="s">
        <v>70</v>
      </c>
      <c r="B913" s="333">
        <v>43832</v>
      </c>
      <c r="C913" s="334" t="s">
        <v>8999</v>
      </c>
      <c r="D913" s="333" t="s">
        <v>69</v>
      </c>
      <c r="E913" s="335">
        <v>20.94</v>
      </c>
      <c r="F913" s="335">
        <v>20.94</v>
      </c>
    </row>
    <row r="914" spans="1:6">
      <c r="A914" s="333" t="s">
        <v>70</v>
      </c>
      <c r="B914" s="333">
        <v>34602</v>
      </c>
      <c r="C914" s="334" t="s">
        <v>4154</v>
      </c>
      <c r="D914" s="333" t="s">
        <v>69</v>
      </c>
      <c r="E914" s="335">
        <v>4.5999999999999996</v>
      </c>
      <c r="F914" s="335">
        <v>4.5999999999999996</v>
      </c>
    </row>
    <row r="915" spans="1:6">
      <c r="A915" s="333" t="s">
        <v>70</v>
      </c>
      <c r="B915" s="333">
        <v>34607</v>
      </c>
      <c r="C915" s="334" t="s">
        <v>4155</v>
      </c>
      <c r="D915" s="333" t="s">
        <v>69</v>
      </c>
      <c r="E915" s="335">
        <v>11.26</v>
      </c>
      <c r="F915" s="335">
        <v>11.26</v>
      </c>
    </row>
    <row r="916" spans="1:6">
      <c r="A916" s="333" t="s">
        <v>70</v>
      </c>
      <c r="B916" s="333">
        <v>34609</v>
      </c>
      <c r="C916" s="334" t="s">
        <v>4156</v>
      </c>
      <c r="D916" s="333" t="s">
        <v>69</v>
      </c>
      <c r="E916" s="335">
        <v>16.38</v>
      </c>
      <c r="F916" s="335">
        <v>16.38</v>
      </c>
    </row>
    <row r="917" spans="1:6">
      <c r="A917" s="333" t="s">
        <v>70</v>
      </c>
      <c r="B917" s="333">
        <v>34618</v>
      </c>
      <c r="C917" s="334" t="s">
        <v>4157</v>
      </c>
      <c r="D917" s="333" t="s">
        <v>69</v>
      </c>
      <c r="E917" s="335">
        <v>6.27</v>
      </c>
      <c r="F917" s="335">
        <v>6.27</v>
      </c>
    </row>
    <row r="918" spans="1:6">
      <c r="A918" s="333" t="s">
        <v>70</v>
      </c>
      <c r="B918" s="333">
        <v>34621</v>
      </c>
      <c r="C918" s="334" t="s">
        <v>4158</v>
      </c>
      <c r="D918" s="333" t="s">
        <v>69</v>
      </c>
      <c r="E918" s="335">
        <v>15.53</v>
      </c>
      <c r="F918" s="335">
        <v>15.53</v>
      </c>
    </row>
    <row r="919" spans="1:6">
      <c r="A919" s="333" t="s">
        <v>70</v>
      </c>
      <c r="B919" s="333">
        <v>34622</v>
      </c>
      <c r="C919" s="334" t="s">
        <v>4159</v>
      </c>
      <c r="D919" s="333" t="s">
        <v>69</v>
      </c>
      <c r="E919" s="335">
        <v>23.07</v>
      </c>
      <c r="F919" s="335">
        <v>23.07</v>
      </c>
    </row>
    <row r="920" spans="1:6">
      <c r="A920" s="333" t="s">
        <v>70</v>
      </c>
      <c r="B920" s="333">
        <v>34624</v>
      </c>
      <c r="C920" s="334" t="s">
        <v>4160</v>
      </c>
      <c r="D920" s="333" t="s">
        <v>69</v>
      </c>
      <c r="E920" s="335">
        <v>8.3699999999999992</v>
      </c>
      <c r="F920" s="335">
        <v>8.3699999999999992</v>
      </c>
    </row>
    <row r="921" spans="1:6">
      <c r="A921" s="333" t="s">
        <v>70</v>
      </c>
      <c r="B921" s="333">
        <v>34627</v>
      </c>
      <c r="C921" s="334" t="s">
        <v>4161</v>
      </c>
      <c r="D921" s="333" t="s">
        <v>69</v>
      </c>
      <c r="E921" s="335">
        <v>20.18</v>
      </c>
      <c r="F921" s="335">
        <v>20.18</v>
      </c>
    </row>
    <row r="922" spans="1:6">
      <c r="A922" s="333" t="s">
        <v>70</v>
      </c>
      <c r="B922" s="333">
        <v>34629</v>
      </c>
      <c r="C922" s="334" t="s">
        <v>4162</v>
      </c>
      <c r="D922" s="333" t="s">
        <v>69</v>
      </c>
      <c r="E922" s="335">
        <v>30.82</v>
      </c>
      <c r="F922" s="335">
        <v>30.82</v>
      </c>
    </row>
    <row r="923" spans="1:6" ht="20.399999999999999">
      <c r="A923" s="333" t="s">
        <v>70</v>
      </c>
      <c r="B923" s="333">
        <v>39257</v>
      </c>
      <c r="C923" s="334" t="s">
        <v>4163</v>
      </c>
      <c r="D923" s="333" t="s">
        <v>69</v>
      </c>
      <c r="E923" s="335">
        <v>6.27</v>
      </c>
      <c r="F923" s="335">
        <v>6.27</v>
      </c>
    </row>
    <row r="924" spans="1:6" ht="20.399999999999999">
      <c r="A924" s="333" t="s">
        <v>70</v>
      </c>
      <c r="B924" s="333">
        <v>39261</v>
      </c>
      <c r="C924" s="334" t="s">
        <v>4164</v>
      </c>
      <c r="D924" s="333" t="s">
        <v>69</v>
      </c>
      <c r="E924" s="335">
        <v>35.909999999999997</v>
      </c>
      <c r="F924" s="335">
        <v>35.909999999999997</v>
      </c>
    </row>
    <row r="925" spans="1:6" ht="20.399999999999999">
      <c r="A925" s="333" t="s">
        <v>70</v>
      </c>
      <c r="B925" s="333">
        <v>39268</v>
      </c>
      <c r="C925" s="334" t="s">
        <v>4165</v>
      </c>
      <c r="D925" s="333" t="s">
        <v>69</v>
      </c>
      <c r="E925" s="335">
        <v>561.35</v>
      </c>
      <c r="F925" s="335">
        <v>561.35</v>
      </c>
    </row>
    <row r="926" spans="1:6" ht="20.399999999999999">
      <c r="A926" s="333" t="s">
        <v>70</v>
      </c>
      <c r="B926" s="333">
        <v>39262</v>
      </c>
      <c r="C926" s="334" t="s">
        <v>4166</v>
      </c>
      <c r="D926" s="333" t="s">
        <v>69</v>
      </c>
      <c r="E926" s="335">
        <v>57.19</v>
      </c>
      <c r="F926" s="335">
        <v>57.19</v>
      </c>
    </row>
    <row r="927" spans="1:6" ht="20.399999999999999">
      <c r="A927" s="333" t="s">
        <v>70</v>
      </c>
      <c r="B927" s="333">
        <v>39258</v>
      </c>
      <c r="C927" s="334" t="s">
        <v>4167</v>
      </c>
      <c r="D927" s="333" t="s">
        <v>69</v>
      </c>
      <c r="E927" s="335">
        <v>9.4499999999999993</v>
      </c>
      <c r="F927" s="335">
        <v>9.4499999999999993</v>
      </c>
    </row>
    <row r="928" spans="1:6" ht="20.399999999999999">
      <c r="A928" s="333" t="s">
        <v>70</v>
      </c>
      <c r="B928" s="333">
        <v>39263</v>
      </c>
      <c r="C928" s="334" t="s">
        <v>4168</v>
      </c>
      <c r="D928" s="333" t="s">
        <v>69</v>
      </c>
      <c r="E928" s="335">
        <v>98.89</v>
      </c>
      <c r="F928" s="335">
        <v>98.89</v>
      </c>
    </row>
    <row r="929" spans="1:6" ht="20.399999999999999">
      <c r="A929" s="333" t="s">
        <v>70</v>
      </c>
      <c r="B929" s="333">
        <v>39264</v>
      </c>
      <c r="C929" s="334" t="s">
        <v>4169</v>
      </c>
      <c r="D929" s="333" t="s">
        <v>69</v>
      </c>
      <c r="E929" s="335">
        <v>136.99</v>
      </c>
      <c r="F929" s="335">
        <v>136.99</v>
      </c>
    </row>
    <row r="930" spans="1:6" ht="20.399999999999999">
      <c r="A930" s="333" t="s">
        <v>70</v>
      </c>
      <c r="B930" s="333">
        <v>39259</v>
      </c>
      <c r="C930" s="334" t="s">
        <v>4170</v>
      </c>
      <c r="D930" s="333" t="s">
        <v>69</v>
      </c>
      <c r="E930" s="335">
        <v>14.56</v>
      </c>
      <c r="F930" s="335">
        <v>14.56</v>
      </c>
    </row>
    <row r="931" spans="1:6" ht="20.399999999999999">
      <c r="A931" s="333" t="s">
        <v>70</v>
      </c>
      <c r="B931" s="333">
        <v>39265</v>
      </c>
      <c r="C931" s="334" t="s">
        <v>4171</v>
      </c>
      <c r="D931" s="333" t="s">
        <v>69</v>
      </c>
      <c r="E931" s="335">
        <v>185.99</v>
      </c>
      <c r="F931" s="335">
        <v>185.99</v>
      </c>
    </row>
    <row r="932" spans="1:6" ht="20.399999999999999">
      <c r="A932" s="333" t="s">
        <v>70</v>
      </c>
      <c r="B932" s="333">
        <v>39260</v>
      </c>
      <c r="C932" s="334" t="s">
        <v>4172</v>
      </c>
      <c r="D932" s="333" t="s">
        <v>69</v>
      </c>
      <c r="E932" s="335">
        <v>22.29</v>
      </c>
      <c r="F932" s="335">
        <v>22.29</v>
      </c>
    </row>
    <row r="933" spans="1:6" ht="20.399999999999999">
      <c r="A933" s="333" t="s">
        <v>70</v>
      </c>
      <c r="B933" s="333">
        <v>39266</v>
      </c>
      <c r="C933" s="334" t="s">
        <v>4173</v>
      </c>
      <c r="D933" s="333" t="s">
        <v>69</v>
      </c>
      <c r="E933" s="335">
        <v>280.64999999999998</v>
      </c>
      <c r="F933" s="335">
        <v>280.64999999999998</v>
      </c>
    </row>
    <row r="934" spans="1:6" ht="20.399999999999999">
      <c r="A934" s="333" t="s">
        <v>70</v>
      </c>
      <c r="B934" s="333">
        <v>39267</v>
      </c>
      <c r="C934" s="334" t="s">
        <v>4174</v>
      </c>
      <c r="D934" s="333" t="s">
        <v>69</v>
      </c>
      <c r="E934" s="335">
        <v>350.89</v>
      </c>
      <c r="F934" s="335">
        <v>350.89</v>
      </c>
    </row>
    <row r="935" spans="1:6">
      <c r="A935" s="333" t="s">
        <v>70</v>
      </c>
      <c r="B935" s="333">
        <v>11901</v>
      </c>
      <c r="C935" s="334" t="s">
        <v>4175</v>
      </c>
      <c r="D935" s="333" t="s">
        <v>69</v>
      </c>
      <c r="E935" s="335">
        <v>0.71</v>
      </c>
      <c r="F935" s="335">
        <v>0.71</v>
      </c>
    </row>
    <row r="936" spans="1:6">
      <c r="A936" s="333" t="s">
        <v>70</v>
      </c>
      <c r="B936" s="333">
        <v>11902</v>
      </c>
      <c r="C936" s="334" t="s">
        <v>4176</v>
      </c>
      <c r="D936" s="333" t="s">
        <v>69</v>
      </c>
      <c r="E936" s="335">
        <v>1.37</v>
      </c>
      <c r="F936" s="335">
        <v>1.37</v>
      </c>
    </row>
    <row r="937" spans="1:6">
      <c r="A937" s="333" t="s">
        <v>70</v>
      </c>
      <c r="B937" s="333">
        <v>11903</v>
      </c>
      <c r="C937" s="334" t="s">
        <v>4177</v>
      </c>
      <c r="D937" s="333" t="s">
        <v>69</v>
      </c>
      <c r="E937" s="335">
        <v>1.45</v>
      </c>
      <c r="F937" s="335">
        <v>1.45</v>
      </c>
    </row>
    <row r="938" spans="1:6">
      <c r="A938" s="333" t="s">
        <v>70</v>
      </c>
      <c r="B938" s="333">
        <v>11904</v>
      </c>
      <c r="C938" s="334" t="s">
        <v>4178</v>
      </c>
      <c r="D938" s="333" t="s">
        <v>69</v>
      </c>
      <c r="E938" s="335">
        <v>2.2000000000000002</v>
      </c>
      <c r="F938" s="335">
        <v>2.2000000000000002</v>
      </c>
    </row>
    <row r="939" spans="1:6">
      <c r="A939" s="333" t="s">
        <v>70</v>
      </c>
      <c r="B939" s="333">
        <v>11905</v>
      </c>
      <c r="C939" s="334" t="s">
        <v>4179</v>
      </c>
      <c r="D939" s="333" t="s">
        <v>69</v>
      </c>
      <c r="E939" s="335">
        <v>2.68</v>
      </c>
      <c r="F939" s="335">
        <v>2.68</v>
      </c>
    </row>
    <row r="940" spans="1:6">
      <c r="A940" s="333" t="s">
        <v>70</v>
      </c>
      <c r="B940" s="333">
        <v>11906</v>
      </c>
      <c r="C940" s="334" t="s">
        <v>4180</v>
      </c>
      <c r="D940" s="333" t="s">
        <v>69</v>
      </c>
      <c r="E940" s="335">
        <v>3.41</v>
      </c>
      <c r="F940" s="335">
        <v>3.41</v>
      </c>
    </row>
    <row r="941" spans="1:6">
      <c r="A941" s="333" t="s">
        <v>70</v>
      </c>
      <c r="B941" s="333">
        <v>11919</v>
      </c>
      <c r="C941" s="334" t="s">
        <v>4181</v>
      </c>
      <c r="D941" s="333" t="s">
        <v>69</v>
      </c>
      <c r="E941" s="335">
        <v>6.25</v>
      </c>
      <c r="F941" s="335">
        <v>6.25</v>
      </c>
    </row>
    <row r="942" spans="1:6">
      <c r="A942" s="333" t="s">
        <v>70</v>
      </c>
      <c r="B942" s="333">
        <v>11920</v>
      </c>
      <c r="C942" s="334" t="s">
        <v>4182</v>
      </c>
      <c r="D942" s="333" t="s">
        <v>69</v>
      </c>
      <c r="E942" s="335">
        <v>11.87</v>
      </c>
      <c r="F942" s="335">
        <v>11.87</v>
      </c>
    </row>
    <row r="943" spans="1:6">
      <c r="A943" s="333" t="s">
        <v>70</v>
      </c>
      <c r="B943" s="333">
        <v>11924</v>
      </c>
      <c r="C943" s="334" t="s">
        <v>4183</v>
      </c>
      <c r="D943" s="333" t="s">
        <v>69</v>
      </c>
      <c r="E943" s="335">
        <v>99.7</v>
      </c>
      <c r="F943" s="335">
        <v>99.7</v>
      </c>
    </row>
    <row r="944" spans="1:6">
      <c r="A944" s="333" t="s">
        <v>70</v>
      </c>
      <c r="B944" s="333">
        <v>11921</v>
      </c>
      <c r="C944" s="334" t="s">
        <v>4184</v>
      </c>
      <c r="D944" s="333" t="s">
        <v>69</v>
      </c>
      <c r="E944" s="335">
        <v>17.37</v>
      </c>
      <c r="F944" s="335">
        <v>17.37</v>
      </c>
    </row>
    <row r="945" spans="1:6">
      <c r="A945" s="333" t="s">
        <v>70</v>
      </c>
      <c r="B945" s="333">
        <v>11922</v>
      </c>
      <c r="C945" s="334" t="s">
        <v>4185</v>
      </c>
      <c r="D945" s="333" t="s">
        <v>69</v>
      </c>
      <c r="E945" s="335">
        <v>28.1</v>
      </c>
      <c r="F945" s="335">
        <v>28.1</v>
      </c>
    </row>
    <row r="946" spans="1:6">
      <c r="A946" s="333" t="s">
        <v>70</v>
      </c>
      <c r="B946" s="333">
        <v>11923</v>
      </c>
      <c r="C946" s="334" t="s">
        <v>4186</v>
      </c>
      <c r="D946" s="333" t="s">
        <v>69</v>
      </c>
      <c r="E946" s="335">
        <v>41.13</v>
      </c>
      <c r="F946" s="335">
        <v>41.13</v>
      </c>
    </row>
    <row r="947" spans="1:6">
      <c r="A947" s="333" t="s">
        <v>70</v>
      </c>
      <c r="B947" s="333">
        <v>11916</v>
      </c>
      <c r="C947" s="334" t="s">
        <v>4187</v>
      </c>
      <c r="D947" s="333" t="s">
        <v>69</v>
      </c>
      <c r="E947" s="335">
        <v>8.5500000000000007</v>
      </c>
      <c r="F947" s="335">
        <v>8.5500000000000007</v>
      </c>
    </row>
    <row r="948" spans="1:6">
      <c r="A948" s="333" t="s">
        <v>70</v>
      </c>
      <c r="B948" s="333">
        <v>11914</v>
      </c>
      <c r="C948" s="334" t="s">
        <v>4188</v>
      </c>
      <c r="D948" s="333" t="s">
        <v>69</v>
      </c>
      <c r="E948" s="335">
        <v>61.63</v>
      </c>
      <c r="F948" s="335">
        <v>61.63</v>
      </c>
    </row>
    <row r="949" spans="1:6">
      <c r="A949" s="333" t="s">
        <v>70</v>
      </c>
      <c r="B949" s="333">
        <v>11917</v>
      </c>
      <c r="C949" s="334" t="s">
        <v>4189</v>
      </c>
      <c r="D949" s="333" t="s">
        <v>69</v>
      </c>
      <c r="E949" s="335">
        <v>15.06</v>
      </c>
      <c r="F949" s="335">
        <v>15.06</v>
      </c>
    </row>
    <row r="950" spans="1:6">
      <c r="A950" s="333" t="s">
        <v>70</v>
      </c>
      <c r="B950" s="333">
        <v>11918</v>
      </c>
      <c r="C950" s="334" t="s">
        <v>4190</v>
      </c>
      <c r="D950" s="333" t="s">
        <v>69</v>
      </c>
      <c r="E950" s="335">
        <v>17.87</v>
      </c>
      <c r="F950" s="335">
        <v>17.87</v>
      </c>
    </row>
    <row r="951" spans="1:6" ht="20.399999999999999">
      <c r="A951" s="333" t="s">
        <v>70</v>
      </c>
      <c r="B951" s="333">
        <v>37734</v>
      </c>
      <c r="C951" s="334" t="s">
        <v>4191</v>
      </c>
      <c r="D951" s="333" t="s">
        <v>3</v>
      </c>
      <c r="E951" s="335"/>
      <c r="F951" s="335"/>
    </row>
    <row r="952" spans="1:6" ht="20.399999999999999">
      <c r="A952" s="333" t="s">
        <v>70</v>
      </c>
      <c r="B952" s="333">
        <v>37733</v>
      </c>
      <c r="C952" s="334" t="s">
        <v>4192</v>
      </c>
      <c r="D952" s="333" t="s">
        <v>3</v>
      </c>
      <c r="E952" s="335"/>
      <c r="F952" s="335"/>
    </row>
    <row r="953" spans="1:6" ht="30.6">
      <c r="A953" s="333" t="s">
        <v>70</v>
      </c>
      <c r="B953" s="333">
        <v>5090</v>
      </c>
      <c r="C953" s="334" t="s">
        <v>4193</v>
      </c>
      <c r="D953" s="333" t="s">
        <v>3</v>
      </c>
      <c r="E953" s="335">
        <v>21.7</v>
      </c>
      <c r="F953" s="335">
        <v>21.7</v>
      </c>
    </row>
    <row r="954" spans="1:6" ht="30.6">
      <c r="A954" s="333" t="s">
        <v>70</v>
      </c>
      <c r="B954" s="333">
        <v>5085</v>
      </c>
      <c r="C954" s="334" t="s">
        <v>4194</v>
      </c>
      <c r="D954" s="333" t="s">
        <v>3</v>
      </c>
      <c r="E954" s="335">
        <v>32.299999999999997</v>
      </c>
      <c r="F954" s="335">
        <v>32.299999999999997</v>
      </c>
    </row>
    <row r="955" spans="1:6" ht="30.6">
      <c r="A955" s="333" t="s">
        <v>70</v>
      </c>
      <c r="B955" s="333">
        <v>43603</v>
      </c>
      <c r="C955" s="334" t="s">
        <v>4195</v>
      </c>
      <c r="D955" s="333" t="s">
        <v>3</v>
      </c>
      <c r="E955" s="335">
        <v>46.15</v>
      </c>
      <c r="F955" s="335">
        <v>46.15</v>
      </c>
    </row>
    <row r="956" spans="1:6">
      <c r="A956" s="333" t="s">
        <v>70</v>
      </c>
      <c r="B956" s="333">
        <v>38374</v>
      </c>
      <c r="C956" s="334" t="s">
        <v>4196</v>
      </c>
      <c r="D956" s="333" t="s">
        <v>3</v>
      </c>
      <c r="E956" s="335">
        <v>703.11</v>
      </c>
      <c r="F956" s="335">
        <v>703.11</v>
      </c>
    </row>
    <row r="957" spans="1:6">
      <c r="A957" s="333" t="s">
        <v>70</v>
      </c>
      <c r="B957" s="333">
        <v>4513</v>
      </c>
      <c r="C957" s="334" t="s">
        <v>4198</v>
      </c>
      <c r="D957" s="333" t="s">
        <v>69</v>
      </c>
      <c r="E957" s="335">
        <v>7.63</v>
      </c>
      <c r="F957" s="335">
        <v>7.63</v>
      </c>
    </row>
    <row r="958" spans="1:6" ht="20.399999999999999">
      <c r="A958" s="333" t="s">
        <v>70</v>
      </c>
      <c r="B958" s="333">
        <v>20212</v>
      </c>
      <c r="C958" s="334" t="s">
        <v>9000</v>
      </c>
      <c r="D958" s="333" t="s">
        <v>69</v>
      </c>
      <c r="E958" s="335">
        <v>17.079999999999998</v>
      </c>
      <c r="F958" s="335">
        <v>17.079999999999998</v>
      </c>
    </row>
    <row r="959" spans="1:6" ht="20.399999999999999">
      <c r="A959" s="333" t="s">
        <v>70</v>
      </c>
      <c r="B959" s="333">
        <v>20209</v>
      </c>
      <c r="C959" s="334" t="s">
        <v>9001</v>
      </c>
      <c r="D959" s="333" t="s">
        <v>69</v>
      </c>
      <c r="E959" s="335">
        <v>20.41</v>
      </c>
      <c r="F959" s="335">
        <v>20.41</v>
      </c>
    </row>
    <row r="960" spans="1:6" ht="20.399999999999999">
      <c r="A960" s="333" t="s">
        <v>70</v>
      </c>
      <c r="B960" s="333">
        <v>4430</v>
      </c>
      <c r="C960" s="334" t="s">
        <v>9002</v>
      </c>
      <c r="D960" s="333" t="s">
        <v>69</v>
      </c>
      <c r="E960" s="335">
        <v>10</v>
      </c>
      <c r="F960" s="335">
        <v>10</v>
      </c>
    </row>
    <row r="961" spans="1:6" ht="20.399999999999999">
      <c r="A961" s="333" t="s">
        <v>70</v>
      </c>
      <c r="B961" s="333">
        <v>4433</v>
      </c>
      <c r="C961" s="334" t="s">
        <v>9003</v>
      </c>
      <c r="D961" s="333" t="s">
        <v>69</v>
      </c>
      <c r="E961" s="335">
        <v>19.55</v>
      </c>
      <c r="F961" s="335">
        <v>19.55</v>
      </c>
    </row>
    <row r="962" spans="1:6" ht="20.399999999999999">
      <c r="A962" s="333" t="s">
        <v>70</v>
      </c>
      <c r="B962" s="333">
        <v>4400</v>
      </c>
      <c r="C962" s="334" t="s">
        <v>9004</v>
      </c>
      <c r="D962" s="333" t="s">
        <v>69</v>
      </c>
      <c r="E962" s="335">
        <v>15.91</v>
      </c>
      <c r="F962" s="335">
        <v>15.91</v>
      </c>
    </row>
    <row r="963" spans="1:6" ht="20.399999999999999">
      <c r="A963" s="333" t="s">
        <v>70</v>
      </c>
      <c r="B963" s="333">
        <v>2729</v>
      </c>
      <c r="C963" s="334" t="s">
        <v>4197</v>
      </c>
      <c r="D963" s="333" t="s">
        <v>3</v>
      </c>
      <c r="E963" s="335">
        <v>34.9</v>
      </c>
      <c r="F963" s="335">
        <v>34.9</v>
      </c>
    </row>
    <row r="964" spans="1:6" ht="20.399999999999999">
      <c r="A964" s="333" t="s">
        <v>70</v>
      </c>
      <c r="B964" s="333">
        <v>37106</v>
      </c>
      <c r="C964" s="334" t="s">
        <v>9005</v>
      </c>
      <c r="D964" s="333" t="s">
        <v>3</v>
      </c>
      <c r="E964" s="335">
        <v>4555.5200000000004</v>
      </c>
      <c r="F964" s="335">
        <v>4555.5200000000004</v>
      </c>
    </row>
    <row r="965" spans="1:6" ht="20.399999999999999">
      <c r="A965" s="333" t="s">
        <v>70</v>
      </c>
      <c r="B965" s="333">
        <v>11869</v>
      </c>
      <c r="C965" s="334" t="s">
        <v>9006</v>
      </c>
      <c r="D965" s="333" t="s">
        <v>3</v>
      </c>
      <c r="E965" s="335">
        <v>911.1</v>
      </c>
      <c r="F965" s="335">
        <v>911.1</v>
      </c>
    </row>
    <row r="966" spans="1:6" ht="20.399999999999999">
      <c r="A966" s="333" t="s">
        <v>70</v>
      </c>
      <c r="B966" s="333">
        <v>43981</v>
      </c>
      <c r="C966" s="334" t="s">
        <v>9007</v>
      </c>
      <c r="D966" s="333" t="s">
        <v>3</v>
      </c>
      <c r="E966" s="335">
        <v>6865.12</v>
      </c>
      <c r="F966" s="335">
        <v>6865.12</v>
      </c>
    </row>
    <row r="967" spans="1:6" ht="20.399999999999999">
      <c r="A967" s="333" t="s">
        <v>70</v>
      </c>
      <c r="B967" s="333">
        <v>37104</v>
      </c>
      <c r="C967" s="334" t="s">
        <v>9008</v>
      </c>
      <c r="D967" s="333" t="s">
        <v>3</v>
      </c>
      <c r="E967" s="335">
        <v>1143.45</v>
      </c>
      <c r="F967" s="335">
        <v>1143.45</v>
      </c>
    </row>
    <row r="968" spans="1:6" ht="20.399999999999999">
      <c r="A968" s="333" t="s">
        <v>70</v>
      </c>
      <c r="B968" s="333">
        <v>43982</v>
      </c>
      <c r="C968" s="334" t="s">
        <v>9009</v>
      </c>
      <c r="D968" s="333" t="s">
        <v>3</v>
      </c>
      <c r="E968" s="335">
        <v>10845.17</v>
      </c>
      <c r="F968" s="335">
        <v>10845.17</v>
      </c>
    </row>
    <row r="969" spans="1:6" ht="20.399999999999999">
      <c r="A969" s="333" t="s">
        <v>70</v>
      </c>
      <c r="B969" s="333">
        <v>43978</v>
      </c>
      <c r="C969" s="334" t="s">
        <v>9010</v>
      </c>
      <c r="D969" s="333" t="s">
        <v>3</v>
      </c>
      <c r="E969" s="335">
        <v>1694.57</v>
      </c>
      <c r="F969" s="335">
        <v>1694.57</v>
      </c>
    </row>
    <row r="970" spans="1:6" ht="20.399999999999999">
      <c r="A970" s="333" t="s">
        <v>70</v>
      </c>
      <c r="B970" s="333">
        <v>11871</v>
      </c>
      <c r="C970" s="334" t="s">
        <v>9011</v>
      </c>
      <c r="D970" s="333" t="s">
        <v>3</v>
      </c>
      <c r="E970" s="335">
        <v>424.71</v>
      </c>
      <c r="F970" s="335">
        <v>424.71</v>
      </c>
    </row>
    <row r="971" spans="1:6" ht="20.399999999999999">
      <c r="A971" s="333" t="s">
        <v>70</v>
      </c>
      <c r="B971" s="333">
        <v>37105</v>
      </c>
      <c r="C971" s="334" t="s">
        <v>9012</v>
      </c>
      <c r="D971" s="333" t="s">
        <v>3</v>
      </c>
      <c r="E971" s="335">
        <v>2613.2199999999998</v>
      </c>
      <c r="F971" s="335">
        <v>2613.2199999999998</v>
      </c>
    </row>
    <row r="972" spans="1:6" ht="20.399999999999999">
      <c r="A972" s="333" t="s">
        <v>70</v>
      </c>
      <c r="B972" s="333">
        <v>43980</v>
      </c>
      <c r="C972" s="334" t="s">
        <v>9013</v>
      </c>
      <c r="D972" s="333" t="s">
        <v>3</v>
      </c>
      <c r="E972" s="335">
        <v>3254.5</v>
      </c>
      <c r="F972" s="335">
        <v>3254.5</v>
      </c>
    </row>
    <row r="973" spans="1:6" ht="20.399999999999999">
      <c r="A973" s="333" t="s">
        <v>70</v>
      </c>
      <c r="B973" s="333">
        <v>43979</v>
      </c>
      <c r="C973" s="334" t="s">
        <v>9014</v>
      </c>
      <c r="D973" s="333" t="s">
        <v>3</v>
      </c>
      <c r="E973" s="335">
        <v>611.48</v>
      </c>
      <c r="F973" s="335">
        <v>611.48</v>
      </c>
    </row>
    <row r="974" spans="1:6" ht="20.399999999999999">
      <c r="A974" s="333" t="s">
        <v>70</v>
      </c>
      <c r="B974" s="333">
        <v>11868</v>
      </c>
      <c r="C974" s="334" t="s">
        <v>9015</v>
      </c>
      <c r="D974" s="333" t="s">
        <v>3</v>
      </c>
      <c r="E974" s="335">
        <v>591.37</v>
      </c>
      <c r="F974" s="335">
        <v>591.37</v>
      </c>
    </row>
    <row r="975" spans="1:6">
      <c r="A975" s="333" t="s">
        <v>70</v>
      </c>
      <c r="B975" s="333">
        <v>34636</v>
      </c>
      <c r="C975" s="334" t="s">
        <v>9016</v>
      </c>
      <c r="D975" s="333" t="s">
        <v>3</v>
      </c>
      <c r="E975" s="335">
        <v>419.95</v>
      </c>
      <c r="F975" s="335">
        <v>419.95</v>
      </c>
    </row>
    <row r="976" spans="1:6">
      <c r="A976" s="333" t="s">
        <v>70</v>
      </c>
      <c r="B976" s="333">
        <v>34639</v>
      </c>
      <c r="C976" s="334" t="s">
        <v>9017</v>
      </c>
      <c r="D976" s="333" t="s">
        <v>3</v>
      </c>
      <c r="E976" s="335">
        <v>969.32</v>
      </c>
      <c r="F976" s="335">
        <v>969.32</v>
      </c>
    </row>
    <row r="977" spans="1:6">
      <c r="A977" s="333" t="s">
        <v>70</v>
      </c>
      <c r="B977" s="333">
        <v>34640</v>
      </c>
      <c r="C977" s="334" t="s">
        <v>9018</v>
      </c>
      <c r="D977" s="333" t="s">
        <v>3</v>
      </c>
      <c r="E977" s="335">
        <v>1099.54</v>
      </c>
      <c r="F977" s="335">
        <v>1099.54</v>
      </c>
    </row>
    <row r="978" spans="1:6">
      <c r="A978" s="333" t="s">
        <v>70</v>
      </c>
      <c r="B978" s="333">
        <v>43977</v>
      </c>
      <c r="C978" s="334" t="s">
        <v>9019</v>
      </c>
      <c r="D978" s="333" t="s">
        <v>3</v>
      </c>
      <c r="E978" s="335">
        <v>1895.54</v>
      </c>
      <c r="F978" s="335">
        <v>1895.54</v>
      </c>
    </row>
    <row r="979" spans="1:6">
      <c r="A979" s="333" t="s">
        <v>70</v>
      </c>
      <c r="B979" s="333">
        <v>34637</v>
      </c>
      <c r="C979" s="334" t="s">
        <v>9020</v>
      </c>
      <c r="D979" s="333" t="s">
        <v>3</v>
      </c>
      <c r="E979" s="335">
        <v>253.96</v>
      </c>
      <c r="F979" s="335">
        <v>253.96</v>
      </c>
    </row>
    <row r="980" spans="1:6">
      <c r="A980" s="333" t="s">
        <v>70</v>
      </c>
      <c r="B980" s="333">
        <v>34638</v>
      </c>
      <c r="C980" s="334" t="s">
        <v>9021</v>
      </c>
      <c r="D980" s="333" t="s">
        <v>3</v>
      </c>
      <c r="E980" s="335">
        <v>392.83</v>
      </c>
      <c r="F980" s="335">
        <v>392.83</v>
      </c>
    </row>
    <row r="981" spans="1:6" ht="20.399999999999999">
      <c r="A981" s="333" t="s">
        <v>70</v>
      </c>
      <c r="B981" s="333">
        <v>34641</v>
      </c>
      <c r="C981" s="334" t="s">
        <v>9022</v>
      </c>
      <c r="D981" s="333" t="s">
        <v>3</v>
      </c>
      <c r="E981" s="335"/>
      <c r="F981" s="335"/>
    </row>
    <row r="982" spans="1:6" ht="20.399999999999999">
      <c r="A982" s="333" t="s">
        <v>70</v>
      </c>
      <c r="B982" s="333">
        <v>43434</v>
      </c>
      <c r="C982" s="334" t="s">
        <v>4199</v>
      </c>
      <c r="D982" s="333" t="s">
        <v>3</v>
      </c>
      <c r="E982" s="335"/>
      <c r="F982" s="335"/>
    </row>
    <row r="983" spans="1:6" ht="20.399999999999999">
      <c r="A983" s="333" t="s">
        <v>70</v>
      </c>
      <c r="B983" s="333">
        <v>43435</v>
      </c>
      <c r="C983" s="334" t="s">
        <v>4200</v>
      </c>
      <c r="D983" s="333" t="s">
        <v>3</v>
      </c>
      <c r="E983" s="335"/>
      <c r="F983" s="335"/>
    </row>
    <row r="984" spans="1:6" ht="20.399999999999999">
      <c r="A984" s="333" t="s">
        <v>70</v>
      </c>
      <c r="B984" s="333">
        <v>43436</v>
      </c>
      <c r="C984" s="334" t="s">
        <v>4201</v>
      </c>
      <c r="D984" s="333" t="s">
        <v>3</v>
      </c>
      <c r="E984" s="335"/>
      <c r="F984" s="335"/>
    </row>
    <row r="985" spans="1:6" ht="20.399999999999999">
      <c r="A985" s="333" t="s">
        <v>70</v>
      </c>
      <c r="B985" s="333">
        <v>43437</v>
      </c>
      <c r="C985" s="334" t="s">
        <v>4202</v>
      </c>
      <c r="D985" s="333" t="s">
        <v>3</v>
      </c>
      <c r="E985" s="335"/>
      <c r="F985" s="335"/>
    </row>
    <row r="986" spans="1:6" ht="20.399999999999999">
      <c r="A986" s="333" t="s">
        <v>70</v>
      </c>
      <c r="B986" s="333">
        <v>43438</v>
      </c>
      <c r="C986" s="334" t="s">
        <v>4203</v>
      </c>
      <c r="D986" s="333" t="s">
        <v>3</v>
      </c>
      <c r="E986" s="335"/>
      <c r="F986" s="335"/>
    </row>
    <row r="987" spans="1:6" ht="20.399999999999999">
      <c r="A987" s="333" t="s">
        <v>70</v>
      </c>
      <c r="B987" s="333">
        <v>41627</v>
      </c>
      <c r="C987" s="334" t="s">
        <v>4204</v>
      </c>
      <c r="D987" s="333" t="s">
        <v>3</v>
      </c>
      <c r="E987" s="335"/>
      <c r="F987" s="335"/>
    </row>
    <row r="988" spans="1:6" ht="20.399999999999999">
      <c r="A988" s="333" t="s">
        <v>70</v>
      </c>
      <c r="B988" s="333">
        <v>41628</v>
      </c>
      <c r="C988" s="334" t="s">
        <v>4205</v>
      </c>
      <c r="D988" s="333" t="s">
        <v>3</v>
      </c>
      <c r="E988" s="335"/>
      <c r="F988" s="335"/>
    </row>
    <row r="989" spans="1:6" ht="20.399999999999999">
      <c r="A989" s="333" t="s">
        <v>70</v>
      </c>
      <c r="B989" s="333">
        <v>41629</v>
      </c>
      <c r="C989" s="334" t="s">
        <v>4206</v>
      </c>
      <c r="D989" s="333" t="s">
        <v>3</v>
      </c>
      <c r="E989" s="335"/>
      <c r="F989" s="335"/>
    </row>
    <row r="990" spans="1:6" ht="20.399999999999999">
      <c r="A990" s="333" t="s">
        <v>70</v>
      </c>
      <c r="B990" s="333">
        <v>43429</v>
      </c>
      <c r="C990" s="334" t="s">
        <v>4207</v>
      </c>
      <c r="D990" s="333" t="s">
        <v>3</v>
      </c>
      <c r="E990" s="335"/>
      <c r="F990" s="335"/>
    </row>
    <row r="991" spans="1:6" ht="20.399999999999999">
      <c r="A991" s="333" t="s">
        <v>70</v>
      </c>
      <c r="B991" s="333">
        <v>43430</v>
      </c>
      <c r="C991" s="334" t="s">
        <v>4208</v>
      </c>
      <c r="D991" s="333" t="s">
        <v>3</v>
      </c>
      <c r="E991" s="335"/>
      <c r="F991" s="335"/>
    </row>
    <row r="992" spans="1:6" ht="20.399999999999999">
      <c r="A992" s="333" t="s">
        <v>70</v>
      </c>
      <c r="B992" s="333">
        <v>43431</v>
      </c>
      <c r="C992" s="334" t="s">
        <v>4209</v>
      </c>
      <c r="D992" s="333" t="s">
        <v>3</v>
      </c>
      <c r="E992" s="335"/>
      <c r="F992" s="335"/>
    </row>
    <row r="993" spans="1:6" ht="20.399999999999999">
      <c r="A993" s="333" t="s">
        <v>70</v>
      </c>
      <c r="B993" s="333">
        <v>43432</v>
      </c>
      <c r="C993" s="334" t="s">
        <v>4210</v>
      </c>
      <c r="D993" s="333" t="s">
        <v>3</v>
      </c>
      <c r="E993" s="335"/>
      <c r="F993" s="335"/>
    </row>
    <row r="994" spans="1:6" ht="20.399999999999999">
      <c r="A994" s="333" t="s">
        <v>70</v>
      </c>
      <c r="B994" s="333">
        <v>43433</v>
      </c>
      <c r="C994" s="334" t="s">
        <v>4211</v>
      </c>
      <c r="D994" s="333" t="s">
        <v>3</v>
      </c>
      <c r="E994" s="335"/>
      <c r="F994" s="335"/>
    </row>
    <row r="995" spans="1:6" ht="20.399999999999999">
      <c r="A995" s="333" t="s">
        <v>70</v>
      </c>
      <c r="B995" s="333">
        <v>43094</v>
      </c>
      <c r="C995" s="334" t="s">
        <v>4212</v>
      </c>
      <c r="D995" s="333" t="s">
        <v>3</v>
      </c>
      <c r="E995" s="335">
        <v>220.14</v>
      </c>
      <c r="F995" s="335">
        <v>220.14</v>
      </c>
    </row>
    <row r="996" spans="1:6" ht="20.399999999999999">
      <c r="A996" s="333" t="s">
        <v>70</v>
      </c>
      <c r="B996" s="333">
        <v>43093</v>
      </c>
      <c r="C996" s="334" t="s">
        <v>4213</v>
      </c>
      <c r="D996" s="333" t="s">
        <v>3</v>
      </c>
      <c r="E996" s="335">
        <v>233.95</v>
      </c>
      <c r="F996" s="335">
        <v>233.95</v>
      </c>
    </row>
    <row r="997" spans="1:6" ht="20.399999999999999">
      <c r="A997" s="333" t="s">
        <v>70</v>
      </c>
      <c r="B997" s="333">
        <v>11694</v>
      </c>
      <c r="C997" s="334" t="s">
        <v>9023</v>
      </c>
      <c r="D997" s="333" t="s">
        <v>3</v>
      </c>
      <c r="E997" s="335">
        <v>1118.74</v>
      </c>
      <c r="F997" s="335">
        <v>1118.74</v>
      </c>
    </row>
    <row r="998" spans="1:6" ht="20.399999999999999">
      <c r="A998" s="333" t="s">
        <v>70</v>
      </c>
      <c r="B998" s="333">
        <v>1030</v>
      </c>
      <c r="C998" s="334" t="s">
        <v>9024</v>
      </c>
      <c r="D998" s="333" t="s">
        <v>3</v>
      </c>
      <c r="E998" s="335">
        <v>50.61</v>
      </c>
      <c r="F998" s="335">
        <v>50.61</v>
      </c>
    </row>
    <row r="999" spans="1:6" ht="20.399999999999999">
      <c r="A999" s="333" t="s">
        <v>70</v>
      </c>
      <c r="B999" s="333">
        <v>11881</v>
      </c>
      <c r="C999" s="334" t="s">
        <v>9025</v>
      </c>
      <c r="D999" s="333" t="s">
        <v>3</v>
      </c>
      <c r="E999" s="335"/>
      <c r="F999" s="335"/>
    </row>
    <row r="1000" spans="1:6" ht="20.399999999999999">
      <c r="A1000" s="333" t="s">
        <v>70</v>
      </c>
      <c r="B1000" s="333">
        <v>35277</v>
      </c>
      <c r="C1000" s="334" t="s">
        <v>9026</v>
      </c>
      <c r="D1000" s="333" t="s">
        <v>3</v>
      </c>
      <c r="E1000" s="335">
        <v>402.44</v>
      </c>
      <c r="F1000" s="335">
        <v>402.44</v>
      </c>
    </row>
    <row r="1001" spans="1:6" ht="30.6">
      <c r="A1001" s="333" t="s">
        <v>70</v>
      </c>
      <c r="B1001" s="333">
        <v>10521</v>
      </c>
      <c r="C1001" s="334" t="s">
        <v>4214</v>
      </c>
      <c r="D1001" s="333" t="s">
        <v>3</v>
      </c>
      <c r="E1001" s="335">
        <v>281.58999999999997</v>
      </c>
      <c r="F1001" s="335">
        <v>281.58999999999997</v>
      </c>
    </row>
    <row r="1002" spans="1:6" ht="30.6">
      <c r="A1002" s="333" t="s">
        <v>70</v>
      </c>
      <c r="B1002" s="333">
        <v>10885</v>
      </c>
      <c r="C1002" s="334" t="s">
        <v>4215</v>
      </c>
      <c r="D1002" s="333" t="s">
        <v>3</v>
      </c>
      <c r="E1002" s="335">
        <v>356.17</v>
      </c>
      <c r="F1002" s="335">
        <v>356.17</v>
      </c>
    </row>
    <row r="1003" spans="1:6" ht="30.6">
      <c r="A1003" s="333" t="s">
        <v>70</v>
      </c>
      <c r="B1003" s="333">
        <v>20962</v>
      </c>
      <c r="C1003" s="334" t="s">
        <v>4216</v>
      </c>
      <c r="D1003" s="333" t="s">
        <v>3</v>
      </c>
      <c r="E1003" s="335">
        <v>295</v>
      </c>
      <c r="F1003" s="335">
        <v>295</v>
      </c>
    </row>
    <row r="1004" spans="1:6" ht="30.6">
      <c r="A1004" s="333" t="s">
        <v>70</v>
      </c>
      <c r="B1004" s="333">
        <v>20963</v>
      </c>
      <c r="C1004" s="334" t="s">
        <v>4217</v>
      </c>
      <c r="D1004" s="333" t="s">
        <v>3</v>
      </c>
      <c r="E1004" s="335">
        <v>360.36</v>
      </c>
      <c r="F1004" s="335">
        <v>360.36</v>
      </c>
    </row>
    <row r="1005" spans="1:6" ht="20.399999999999999">
      <c r="A1005" s="333" t="s">
        <v>70</v>
      </c>
      <c r="B1005" s="333">
        <v>34643</v>
      </c>
      <c r="C1005" s="334" t="s">
        <v>9027</v>
      </c>
      <c r="D1005" s="333" t="s">
        <v>3</v>
      </c>
      <c r="E1005" s="335">
        <v>46.35</v>
      </c>
      <c r="F1005" s="335">
        <v>46.35</v>
      </c>
    </row>
    <row r="1006" spans="1:6" ht="20.399999999999999">
      <c r="A1006" s="333" t="s">
        <v>70</v>
      </c>
      <c r="B1006" s="333">
        <v>41480</v>
      </c>
      <c r="C1006" s="334" t="s">
        <v>9028</v>
      </c>
      <c r="D1006" s="333" t="s">
        <v>3</v>
      </c>
      <c r="E1006" s="335">
        <v>53.74</v>
      </c>
      <c r="F1006" s="335">
        <v>53.74</v>
      </c>
    </row>
    <row r="1007" spans="1:6" ht="20.399999999999999">
      <c r="A1007" s="333" t="s">
        <v>70</v>
      </c>
      <c r="B1007" s="333">
        <v>41474</v>
      </c>
      <c r="C1007" s="334" t="s">
        <v>9029</v>
      </c>
      <c r="D1007" s="333" t="s">
        <v>3</v>
      </c>
      <c r="E1007" s="335">
        <v>85.84</v>
      </c>
      <c r="F1007" s="335">
        <v>85.84</v>
      </c>
    </row>
    <row r="1008" spans="1:6" ht="20.399999999999999">
      <c r="A1008" s="333" t="s">
        <v>70</v>
      </c>
      <c r="B1008" s="333">
        <v>41475</v>
      </c>
      <c r="C1008" s="334" t="s">
        <v>9030</v>
      </c>
      <c r="D1008" s="333" t="s">
        <v>3</v>
      </c>
      <c r="E1008" s="335">
        <v>73.239999999999995</v>
      </c>
      <c r="F1008" s="335">
        <v>73.239999999999995</v>
      </c>
    </row>
    <row r="1009" spans="1:6" ht="20.399999999999999">
      <c r="A1009" s="333" t="s">
        <v>70</v>
      </c>
      <c r="B1009" s="333">
        <v>41476</v>
      </c>
      <c r="C1009" s="334" t="s">
        <v>9031</v>
      </c>
      <c r="D1009" s="333" t="s">
        <v>3</v>
      </c>
      <c r="E1009" s="335">
        <v>160.38</v>
      </c>
      <c r="F1009" s="335">
        <v>160.38</v>
      </c>
    </row>
    <row r="1010" spans="1:6">
      <c r="A1010" s="333" t="s">
        <v>70</v>
      </c>
      <c r="B1010" s="333">
        <v>2555</v>
      </c>
      <c r="C1010" s="334" t="s">
        <v>4218</v>
      </c>
      <c r="D1010" s="333" t="s">
        <v>3</v>
      </c>
      <c r="E1010" s="335"/>
      <c r="F1010" s="335"/>
    </row>
    <row r="1011" spans="1:6">
      <c r="A1011" s="333" t="s">
        <v>70</v>
      </c>
      <c r="B1011" s="333">
        <v>2556</v>
      </c>
      <c r="C1011" s="334" t="s">
        <v>4219</v>
      </c>
      <c r="D1011" s="333" t="s">
        <v>3</v>
      </c>
      <c r="E1011" s="335"/>
      <c r="F1011" s="335"/>
    </row>
    <row r="1012" spans="1:6">
      <c r="A1012" s="333" t="s">
        <v>70</v>
      </c>
      <c r="B1012" s="333">
        <v>2557</v>
      </c>
      <c r="C1012" s="334" t="s">
        <v>4220</v>
      </c>
      <c r="D1012" s="333" t="s">
        <v>3</v>
      </c>
      <c r="E1012" s="335"/>
      <c r="F1012" s="335"/>
    </row>
    <row r="1013" spans="1:6" ht="20.399999999999999">
      <c r="A1013" s="333" t="s">
        <v>70</v>
      </c>
      <c r="B1013" s="333">
        <v>10569</v>
      </c>
      <c r="C1013" s="334" t="s">
        <v>4221</v>
      </c>
      <c r="D1013" s="333" t="s">
        <v>3</v>
      </c>
      <c r="E1013" s="335"/>
      <c r="F1013" s="335"/>
    </row>
    <row r="1014" spans="1:6" ht="20.399999999999999">
      <c r="A1014" s="333" t="s">
        <v>70</v>
      </c>
      <c r="B1014" s="333">
        <v>39810</v>
      </c>
      <c r="C1014" s="334" t="s">
        <v>4222</v>
      </c>
      <c r="D1014" s="333" t="s">
        <v>3</v>
      </c>
      <c r="E1014" s="335">
        <v>29.71</v>
      </c>
      <c r="F1014" s="335">
        <v>29.71</v>
      </c>
    </row>
    <row r="1015" spans="1:6" ht="20.399999999999999">
      <c r="A1015" s="333" t="s">
        <v>70</v>
      </c>
      <c r="B1015" s="333">
        <v>39811</v>
      </c>
      <c r="C1015" s="334" t="s">
        <v>4223</v>
      </c>
      <c r="D1015" s="333" t="s">
        <v>3</v>
      </c>
      <c r="E1015" s="335">
        <v>36.340000000000003</v>
      </c>
      <c r="F1015" s="335">
        <v>36.340000000000003</v>
      </c>
    </row>
    <row r="1016" spans="1:6" ht="20.399999999999999">
      <c r="A1016" s="333" t="s">
        <v>70</v>
      </c>
      <c r="B1016" s="333">
        <v>39812</v>
      </c>
      <c r="C1016" s="334" t="s">
        <v>4224</v>
      </c>
      <c r="D1016" s="333" t="s">
        <v>3</v>
      </c>
      <c r="E1016" s="335">
        <v>59.75</v>
      </c>
      <c r="F1016" s="335">
        <v>59.75</v>
      </c>
    </row>
    <row r="1017" spans="1:6" ht="20.399999999999999">
      <c r="A1017" s="333" t="s">
        <v>70</v>
      </c>
      <c r="B1017" s="333">
        <v>43096</v>
      </c>
      <c r="C1017" s="334" t="s">
        <v>4225</v>
      </c>
      <c r="D1017" s="333" t="s">
        <v>3</v>
      </c>
      <c r="E1017" s="335">
        <v>198.06</v>
      </c>
      <c r="F1017" s="335">
        <v>198.06</v>
      </c>
    </row>
    <row r="1018" spans="1:6" ht="20.399999999999999">
      <c r="A1018" s="333" t="s">
        <v>70</v>
      </c>
      <c r="B1018" s="333">
        <v>43102</v>
      </c>
      <c r="C1018" s="334" t="s">
        <v>4226</v>
      </c>
      <c r="D1018" s="333" t="s">
        <v>3</v>
      </c>
      <c r="E1018" s="335">
        <v>120.43</v>
      </c>
      <c r="F1018" s="335">
        <v>120.43</v>
      </c>
    </row>
    <row r="1019" spans="1:6" ht="20.399999999999999">
      <c r="A1019" s="333" t="s">
        <v>70</v>
      </c>
      <c r="B1019" s="333">
        <v>43103</v>
      </c>
      <c r="C1019" s="334" t="s">
        <v>4227</v>
      </c>
      <c r="D1019" s="333" t="s">
        <v>3</v>
      </c>
      <c r="E1019" s="335">
        <v>177.34</v>
      </c>
      <c r="F1019" s="335">
        <v>177.34</v>
      </c>
    </row>
    <row r="1020" spans="1:6" ht="20.399999999999999">
      <c r="A1020" s="333" t="s">
        <v>70</v>
      </c>
      <c r="B1020" s="333">
        <v>43098</v>
      </c>
      <c r="C1020" s="334" t="s">
        <v>9032</v>
      </c>
      <c r="D1020" s="333" t="s">
        <v>3</v>
      </c>
      <c r="E1020" s="335">
        <v>67.09</v>
      </c>
      <c r="F1020" s="335">
        <v>67.09</v>
      </c>
    </row>
    <row r="1021" spans="1:6" ht="20.399999999999999">
      <c r="A1021" s="333" t="s">
        <v>70</v>
      </c>
      <c r="B1021" s="333">
        <v>43097</v>
      </c>
      <c r="C1021" s="334" t="s">
        <v>4228</v>
      </c>
      <c r="D1021" s="333" t="s">
        <v>3</v>
      </c>
      <c r="E1021" s="335">
        <v>39.74</v>
      </c>
      <c r="F1021" s="335">
        <v>39.74</v>
      </c>
    </row>
    <row r="1022" spans="1:6">
      <c r="A1022" s="333" t="s">
        <v>70</v>
      </c>
      <c r="B1022" s="333">
        <v>43104</v>
      </c>
      <c r="C1022" s="334" t="s">
        <v>4229</v>
      </c>
      <c r="D1022" s="333" t="s">
        <v>3</v>
      </c>
      <c r="E1022" s="335">
        <v>470.17</v>
      </c>
      <c r="F1022" s="335">
        <v>470.17</v>
      </c>
    </row>
    <row r="1023" spans="1:6" ht="20.399999999999999">
      <c r="A1023" s="333" t="s">
        <v>70</v>
      </c>
      <c r="B1023" s="333">
        <v>39771</v>
      </c>
      <c r="C1023" s="334" t="s">
        <v>4230</v>
      </c>
      <c r="D1023" s="333" t="s">
        <v>3</v>
      </c>
      <c r="E1023" s="335"/>
      <c r="F1023" s="335"/>
    </row>
    <row r="1024" spans="1:6" ht="20.399999999999999">
      <c r="A1024" s="333" t="s">
        <v>70</v>
      </c>
      <c r="B1024" s="333">
        <v>39772</v>
      </c>
      <c r="C1024" s="334" t="s">
        <v>4231</v>
      </c>
      <c r="D1024" s="333" t="s">
        <v>3</v>
      </c>
      <c r="E1024" s="335"/>
      <c r="F1024" s="335"/>
    </row>
    <row r="1025" spans="1:6" ht="20.399999999999999">
      <c r="A1025" s="333" t="s">
        <v>70</v>
      </c>
      <c r="B1025" s="333">
        <v>39773</v>
      </c>
      <c r="C1025" s="334" t="s">
        <v>4232</v>
      </c>
      <c r="D1025" s="333" t="s">
        <v>3</v>
      </c>
      <c r="E1025" s="335"/>
      <c r="F1025" s="335"/>
    </row>
    <row r="1026" spans="1:6" ht="20.399999999999999">
      <c r="A1026" s="333" t="s">
        <v>70</v>
      </c>
      <c r="B1026" s="333">
        <v>39774</v>
      </c>
      <c r="C1026" s="334" t="s">
        <v>4233</v>
      </c>
      <c r="D1026" s="333" t="s">
        <v>3</v>
      </c>
      <c r="E1026" s="335"/>
      <c r="F1026" s="335"/>
    </row>
    <row r="1027" spans="1:6" ht="20.399999999999999">
      <c r="A1027" s="333" t="s">
        <v>70</v>
      </c>
      <c r="B1027" s="333">
        <v>39775</v>
      </c>
      <c r="C1027" s="334" t="s">
        <v>4234</v>
      </c>
      <c r="D1027" s="333" t="s">
        <v>3</v>
      </c>
      <c r="E1027" s="335"/>
      <c r="F1027" s="335"/>
    </row>
    <row r="1028" spans="1:6" ht="20.399999999999999">
      <c r="A1028" s="333" t="s">
        <v>70</v>
      </c>
      <c r="B1028" s="333">
        <v>39776</v>
      </c>
      <c r="C1028" s="334" t="s">
        <v>4235</v>
      </c>
      <c r="D1028" s="333" t="s">
        <v>3</v>
      </c>
      <c r="E1028" s="335"/>
      <c r="F1028" s="335"/>
    </row>
    <row r="1029" spans="1:6" ht="20.399999999999999">
      <c r="A1029" s="333" t="s">
        <v>70</v>
      </c>
      <c r="B1029" s="333">
        <v>39777</v>
      </c>
      <c r="C1029" s="334" t="s">
        <v>4236</v>
      </c>
      <c r="D1029" s="333" t="s">
        <v>3</v>
      </c>
      <c r="E1029" s="335"/>
      <c r="F1029" s="335"/>
    </row>
    <row r="1030" spans="1:6" ht="20.399999999999999">
      <c r="A1030" s="333" t="s">
        <v>70</v>
      </c>
      <c r="B1030" s="333">
        <v>20254</v>
      </c>
      <c r="C1030" s="334" t="s">
        <v>4237</v>
      </c>
      <c r="D1030" s="333" t="s">
        <v>3</v>
      </c>
      <c r="E1030" s="335"/>
      <c r="F1030" s="335"/>
    </row>
    <row r="1031" spans="1:6" ht="20.399999999999999">
      <c r="A1031" s="333" t="s">
        <v>70</v>
      </c>
      <c r="B1031" s="333">
        <v>20253</v>
      </c>
      <c r="C1031" s="334" t="s">
        <v>4238</v>
      </c>
      <c r="D1031" s="333" t="s">
        <v>3</v>
      </c>
      <c r="E1031" s="335"/>
      <c r="F1031" s="335"/>
    </row>
    <row r="1032" spans="1:6">
      <c r="A1032" s="333" t="s">
        <v>70</v>
      </c>
      <c r="B1032" s="333">
        <v>1872</v>
      </c>
      <c r="C1032" s="334" t="s">
        <v>4240</v>
      </c>
      <c r="D1032" s="333" t="s">
        <v>3</v>
      </c>
      <c r="E1032" s="335">
        <v>1.35</v>
      </c>
      <c r="F1032" s="335">
        <v>1.35</v>
      </c>
    </row>
    <row r="1033" spans="1:6">
      <c r="A1033" s="333" t="s">
        <v>70</v>
      </c>
      <c r="B1033" s="333">
        <v>1873</v>
      </c>
      <c r="C1033" s="334" t="s">
        <v>4241</v>
      </c>
      <c r="D1033" s="333" t="s">
        <v>3</v>
      </c>
      <c r="E1033" s="335">
        <v>2.69</v>
      </c>
      <c r="F1033" s="335">
        <v>2.69</v>
      </c>
    </row>
    <row r="1034" spans="1:6" ht="20.399999999999999">
      <c r="A1034" s="333" t="s">
        <v>70</v>
      </c>
      <c r="B1034" s="333">
        <v>14055</v>
      </c>
      <c r="C1034" s="334" t="s">
        <v>4239</v>
      </c>
      <c r="D1034" s="333" t="s">
        <v>3</v>
      </c>
      <c r="E1034" s="335"/>
      <c r="F1034" s="335"/>
    </row>
    <row r="1035" spans="1:6" ht="20.399999999999999">
      <c r="A1035" s="333" t="s">
        <v>70</v>
      </c>
      <c r="B1035" s="333">
        <v>11247</v>
      </c>
      <c r="C1035" s="334" t="s">
        <v>9033</v>
      </c>
      <c r="D1035" s="333" t="s">
        <v>3</v>
      </c>
      <c r="E1035" s="335"/>
      <c r="F1035" s="335"/>
    </row>
    <row r="1036" spans="1:6" ht="20.399999999999999">
      <c r="A1036" s="333" t="s">
        <v>70</v>
      </c>
      <c r="B1036" s="333">
        <v>11250</v>
      </c>
      <c r="C1036" s="334" t="s">
        <v>9034</v>
      </c>
      <c r="D1036" s="333" t="s">
        <v>3</v>
      </c>
      <c r="E1036" s="335"/>
      <c r="F1036" s="335"/>
    </row>
    <row r="1037" spans="1:6" ht="20.399999999999999">
      <c r="A1037" s="333" t="s">
        <v>70</v>
      </c>
      <c r="B1037" s="333">
        <v>11249</v>
      </c>
      <c r="C1037" s="334" t="s">
        <v>9035</v>
      </c>
      <c r="D1037" s="333" t="s">
        <v>3</v>
      </c>
      <c r="E1037" s="335"/>
      <c r="F1037" s="335"/>
    </row>
    <row r="1038" spans="1:6" ht="20.399999999999999">
      <c r="A1038" s="333" t="s">
        <v>70</v>
      </c>
      <c r="B1038" s="333">
        <v>11251</v>
      </c>
      <c r="C1038" s="334" t="s">
        <v>9036</v>
      </c>
      <c r="D1038" s="333" t="s">
        <v>3</v>
      </c>
      <c r="E1038" s="335"/>
      <c r="F1038" s="335"/>
    </row>
    <row r="1039" spans="1:6" ht="20.399999999999999">
      <c r="A1039" s="333" t="s">
        <v>70</v>
      </c>
      <c r="B1039" s="333">
        <v>11253</v>
      </c>
      <c r="C1039" s="334" t="s">
        <v>9037</v>
      </c>
      <c r="D1039" s="333" t="s">
        <v>3</v>
      </c>
      <c r="E1039" s="335"/>
      <c r="F1039" s="335"/>
    </row>
    <row r="1040" spans="1:6" ht="20.399999999999999">
      <c r="A1040" s="333" t="s">
        <v>70</v>
      </c>
      <c r="B1040" s="333">
        <v>11255</v>
      </c>
      <c r="C1040" s="334" t="s">
        <v>9038</v>
      </c>
      <c r="D1040" s="333" t="s">
        <v>3</v>
      </c>
      <c r="E1040" s="335"/>
      <c r="F1040" s="335"/>
    </row>
    <row r="1041" spans="1:6" ht="20.399999999999999">
      <c r="A1041" s="333" t="s">
        <v>70</v>
      </c>
      <c r="B1041" s="333">
        <v>11256</v>
      </c>
      <c r="C1041" s="334" t="s">
        <v>9039</v>
      </c>
      <c r="D1041" s="333" t="s">
        <v>3</v>
      </c>
      <c r="E1041" s="335"/>
      <c r="F1041" s="335"/>
    </row>
    <row r="1042" spans="1:6" ht="20.399999999999999">
      <c r="A1042" s="333" t="s">
        <v>70</v>
      </c>
      <c r="B1042" s="333">
        <v>39693</v>
      </c>
      <c r="C1042" s="334" t="s">
        <v>4242</v>
      </c>
      <c r="D1042" s="333" t="s">
        <v>3</v>
      </c>
      <c r="E1042" s="335"/>
      <c r="F1042" s="335"/>
    </row>
    <row r="1043" spans="1:6" ht="20.399999999999999">
      <c r="A1043" s="333" t="s">
        <v>70</v>
      </c>
      <c r="B1043" s="333">
        <v>39692</v>
      </c>
      <c r="C1043" s="334" t="s">
        <v>4243</v>
      </c>
      <c r="D1043" s="333" t="s">
        <v>3</v>
      </c>
      <c r="E1043" s="335"/>
      <c r="F1043" s="335"/>
    </row>
    <row r="1044" spans="1:6" ht="20.399999999999999">
      <c r="A1044" s="333" t="s">
        <v>70</v>
      </c>
      <c r="B1044" s="333">
        <v>1062</v>
      </c>
      <c r="C1044" s="334" t="s">
        <v>4244</v>
      </c>
      <c r="D1044" s="333" t="s">
        <v>3</v>
      </c>
      <c r="E1044" s="335"/>
      <c r="F1044" s="335"/>
    </row>
    <row r="1045" spans="1:6" ht="20.399999999999999">
      <c r="A1045" s="333" t="s">
        <v>70</v>
      </c>
      <c r="B1045" s="333">
        <v>39686</v>
      </c>
      <c r="C1045" s="334" t="s">
        <v>4245</v>
      </c>
      <c r="D1045" s="333" t="s">
        <v>3</v>
      </c>
      <c r="E1045" s="335"/>
      <c r="F1045" s="335"/>
    </row>
    <row r="1046" spans="1:6" ht="20.399999999999999">
      <c r="A1046" s="333" t="s">
        <v>70</v>
      </c>
      <c r="B1046" s="333">
        <v>43095</v>
      </c>
      <c r="C1046" s="334" t="s">
        <v>9040</v>
      </c>
      <c r="D1046" s="333" t="s">
        <v>3</v>
      </c>
      <c r="E1046" s="335">
        <v>130.51</v>
      </c>
      <c r="F1046" s="335">
        <v>130.51</v>
      </c>
    </row>
    <row r="1047" spans="1:6">
      <c r="A1047" s="333" t="s">
        <v>70</v>
      </c>
      <c r="B1047" s="333">
        <v>1871</v>
      </c>
      <c r="C1047" s="334" t="s">
        <v>4246</v>
      </c>
      <c r="D1047" s="333" t="s">
        <v>3</v>
      </c>
      <c r="E1047" s="335">
        <v>2.42</v>
      </c>
      <c r="F1047" s="335">
        <v>2.42</v>
      </c>
    </row>
    <row r="1048" spans="1:6">
      <c r="A1048" s="333" t="s">
        <v>70</v>
      </c>
      <c r="B1048" s="333">
        <v>12001</v>
      </c>
      <c r="C1048" s="334" t="s">
        <v>4247</v>
      </c>
      <c r="D1048" s="333" t="s">
        <v>3</v>
      </c>
      <c r="E1048" s="335">
        <v>3.5</v>
      </c>
      <c r="F1048" s="335">
        <v>3.5</v>
      </c>
    </row>
    <row r="1049" spans="1:6">
      <c r="A1049" s="333" t="s">
        <v>70</v>
      </c>
      <c r="B1049" s="333">
        <v>11882</v>
      </c>
      <c r="C1049" s="334" t="s">
        <v>4248</v>
      </c>
      <c r="D1049" s="333" t="s">
        <v>3</v>
      </c>
      <c r="E1049" s="335"/>
      <c r="F1049" s="335"/>
    </row>
    <row r="1050" spans="1:6" ht="20.399999999999999">
      <c r="A1050" s="333" t="s">
        <v>70</v>
      </c>
      <c r="B1050" s="333">
        <v>1068</v>
      </c>
      <c r="C1050" s="334" t="s">
        <v>4249</v>
      </c>
      <c r="D1050" s="333" t="s">
        <v>3</v>
      </c>
      <c r="E1050" s="335"/>
      <c r="F1050" s="335"/>
    </row>
    <row r="1051" spans="1:6" ht="20.399999999999999">
      <c r="A1051" s="333" t="s">
        <v>70</v>
      </c>
      <c r="B1051" s="333">
        <v>39690</v>
      </c>
      <c r="C1051" s="334" t="s">
        <v>4250</v>
      </c>
      <c r="D1051" s="333" t="s">
        <v>3</v>
      </c>
      <c r="E1051" s="335"/>
      <c r="F1051" s="335"/>
    </row>
    <row r="1052" spans="1:6" ht="20.399999999999999">
      <c r="A1052" s="333" t="s">
        <v>70</v>
      </c>
      <c r="B1052" s="333">
        <v>39691</v>
      </c>
      <c r="C1052" s="334" t="s">
        <v>4251</v>
      </c>
      <c r="D1052" s="333" t="s">
        <v>3</v>
      </c>
      <c r="E1052" s="335"/>
      <c r="F1052" s="335"/>
    </row>
    <row r="1053" spans="1:6" ht="20.399999999999999">
      <c r="A1053" s="333" t="s">
        <v>70</v>
      </c>
      <c r="B1053" s="333">
        <v>39808</v>
      </c>
      <c r="C1053" s="334" t="s">
        <v>4252</v>
      </c>
      <c r="D1053" s="333" t="s">
        <v>3</v>
      </c>
      <c r="E1053" s="335">
        <v>68.14</v>
      </c>
      <c r="F1053" s="335">
        <v>68.14</v>
      </c>
    </row>
    <row r="1054" spans="1:6" ht="20.399999999999999">
      <c r="A1054" s="333" t="s">
        <v>70</v>
      </c>
      <c r="B1054" s="333">
        <v>39809</v>
      </c>
      <c r="C1054" s="334" t="s">
        <v>4253</v>
      </c>
      <c r="D1054" s="333" t="s">
        <v>3</v>
      </c>
      <c r="E1054" s="335">
        <v>161.61000000000001</v>
      </c>
      <c r="F1054" s="335">
        <v>161.61000000000001</v>
      </c>
    </row>
    <row r="1055" spans="1:6" ht="20.399999999999999">
      <c r="A1055" s="333" t="s">
        <v>70</v>
      </c>
      <c r="B1055" s="333">
        <v>43439</v>
      </c>
      <c r="C1055" s="334" t="s">
        <v>4254</v>
      </c>
      <c r="D1055" s="333" t="s">
        <v>3</v>
      </c>
      <c r="E1055" s="335"/>
      <c r="F1055" s="335"/>
    </row>
    <row r="1056" spans="1:6">
      <c r="A1056" s="333" t="s">
        <v>70</v>
      </c>
      <c r="B1056" s="333">
        <v>5103</v>
      </c>
      <c r="C1056" s="334" t="s">
        <v>4255</v>
      </c>
      <c r="D1056" s="333" t="s">
        <v>3</v>
      </c>
      <c r="E1056" s="335">
        <v>25.48</v>
      </c>
      <c r="F1056" s="335">
        <v>25.48</v>
      </c>
    </row>
    <row r="1057" spans="1:6">
      <c r="A1057" s="333" t="s">
        <v>70</v>
      </c>
      <c r="B1057" s="333">
        <v>11880</v>
      </c>
      <c r="C1057" s="334" t="s">
        <v>4256</v>
      </c>
      <c r="D1057" s="333" t="s">
        <v>3</v>
      </c>
      <c r="E1057" s="335">
        <v>107.16</v>
      </c>
      <c r="F1057" s="335">
        <v>107.16</v>
      </c>
    </row>
    <row r="1058" spans="1:6">
      <c r="A1058" s="333" t="s">
        <v>70</v>
      </c>
      <c r="B1058" s="333">
        <v>11714</v>
      </c>
      <c r="C1058" s="334" t="s">
        <v>4257</v>
      </c>
      <c r="D1058" s="333" t="s">
        <v>3</v>
      </c>
      <c r="E1058" s="335">
        <v>73</v>
      </c>
      <c r="F1058" s="335">
        <v>73</v>
      </c>
    </row>
    <row r="1059" spans="1:6">
      <c r="A1059" s="333" t="s">
        <v>70</v>
      </c>
      <c r="B1059" s="333">
        <v>11712</v>
      </c>
      <c r="C1059" s="334" t="s">
        <v>4258</v>
      </c>
      <c r="D1059" s="333" t="s">
        <v>3</v>
      </c>
      <c r="E1059" s="335">
        <v>47.67</v>
      </c>
      <c r="F1059" s="335">
        <v>47.67</v>
      </c>
    </row>
    <row r="1060" spans="1:6">
      <c r="A1060" s="333" t="s">
        <v>70</v>
      </c>
      <c r="B1060" s="333">
        <v>11717</v>
      </c>
      <c r="C1060" s="334" t="s">
        <v>4259</v>
      </c>
      <c r="D1060" s="333" t="s">
        <v>3</v>
      </c>
      <c r="E1060" s="335">
        <v>57.46</v>
      </c>
      <c r="F1060" s="335">
        <v>57.46</v>
      </c>
    </row>
    <row r="1061" spans="1:6">
      <c r="A1061" s="333" t="s">
        <v>70</v>
      </c>
      <c r="B1061" s="333">
        <v>1106</v>
      </c>
      <c r="C1061" s="334" t="s">
        <v>4260</v>
      </c>
      <c r="D1061" s="333" t="s">
        <v>1167</v>
      </c>
      <c r="E1061" s="335">
        <v>1.33</v>
      </c>
      <c r="F1061" s="335">
        <v>1.33</v>
      </c>
    </row>
    <row r="1062" spans="1:6">
      <c r="A1062" s="333" t="s">
        <v>70</v>
      </c>
      <c r="B1062" s="333">
        <v>11161</v>
      </c>
      <c r="C1062" s="334" t="s">
        <v>4261</v>
      </c>
      <c r="D1062" s="333" t="s">
        <v>1167</v>
      </c>
      <c r="E1062" s="335">
        <v>2.2200000000000002</v>
      </c>
      <c r="F1062" s="335">
        <v>2.2200000000000002</v>
      </c>
    </row>
    <row r="1063" spans="1:6">
      <c r="A1063" s="333" t="s">
        <v>70</v>
      </c>
      <c r="B1063" s="333">
        <v>1107</v>
      </c>
      <c r="C1063" s="334" t="s">
        <v>4262</v>
      </c>
      <c r="D1063" s="333" t="s">
        <v>1167</v>
      </c>
      <c r="E1063" s="335">
        <v>1.1299999999999999</v>
      </c>
      <c r="F1063" s="335">
        <v>1.1299999999999999</v>
      </c>
    </row>
    <row r="1064" spans="1:6">
      <c r="A1064" s="333" t="s">
        <v>70</v>
      </c>
      <c r="B1064" s="333">
        <v>44479</v>
      </c>
      <c r="C1064" s="334" t="s">
        <v>9041</v>
      </c>
      <c r="D1064" s="333" t="s">
        <v>1167</v>
      </c>
      <c r="E1064" s="335">
        <v>0.2</v>
      </c>
      <c r="F1064" s="335">
        <v>0.2</v>
      </c>
    </row>
    <row r="1065" spans="1:6">
      <c r="A1065" s="333" t="s">
        <v>70</v>
      </c>
      <c r="B1065" s="333">
        <v>4759</v>
      </c>
      <c r="C1065" s="334" t="s">
        <v>9042</v>
      </c>
      <c r="D1065" s="333" t="s">
        <v>233</v>
      </c>
      <c r="E1065" s="335">
        <v>19.66</v>
      </c>
      <c r="F1065" s="335">
        <v>21.85</v>
      </c>
    </row>
    <row r="1066" spans="1:6">
      <c r="A1066" s="333" t="s">
        <v>70</v>
      </c>
      <c r="B1066" s="333">
        <v>41068</v>
      </c>
      <c r="C1066" s="334" t="s">
        <v>9043</v>
      </c>
      <c r="D1066" s="333" t="s">
        <v>3343</v>
      </c>
      <c r="E1066" s="335">
        <v>3462.57</v>
      </c>
      <c r="F1066" s="335">
        <v>3851.63</v>
      </c>
    </row>
    <row r="1067" spans="1:6" ht="20.399999999999999">
      <c r="A1067" s="333" t="s">
        <v>70</v>
      </c>
      <c r="B1067" s="333">
        <v>12618</v>
      </c>
      <c r="C1067" s="334" t="s">
        <v>9044</v>
      </c>
      <c r="D1067" s="333" t="s">
        <v>3</v>
      </c>
      <c r="E1067" s="335">
        <v>184.86</v>
      </c>
      <c r="F1067" s="335">
        <v>184.86</v>
      </c>
    </row>
    <row r="1068" spans="1:6">
      <c r="A1068" s="333" t="s">
        <v>70</v>
      </c>
      <c r="B1068" s="333">
        <v>1108</v>
      </c>
      <c r="C1068" s="334" t="s">
        <v>4263</v>
      </c>
      <c r="D1068" s="333" t="s">
        <v>69</v>
      </c>
      <c r="E1068" s="335"/>
      <c r="F1068" s="335"/>
    </row>
    <row r="1069" spans="1:6">
      <c r="A1069" s="333" t="s">
        <v>70</v>
      </c>
      <c r="B1069" s="333">
        <v>1117</v>
      </c>
      <c r="C1069" s="334" t="s">
        <v>4264</v>
      </c>
      <c r="D1069" s="333" t="s">
        <v>69</v>
      </c>
      <c r="E1069" s="335"/>
      <c r="F1069" s="335"/>
    </row>
    <row r="1070" spans="1:6">
      <c r="A1070" s="333" t="s">
        <v>70</v>
      </c>
      <c r="B1070" s="333">
        <v>1118</v>
      </c>
      <c r="C1070" s="334" t="s">
        <v>4265</v>
      </c>
      <c r="D1070" s="333" t="s">
        <v>69</v>
      </c>
      <c r="E1070" s="335"/>
      <c r="F1070" s="335"/>
    </row>
    <row r="1071" spans="1:6">
      <c r="A1071" s="333" t="s">
        <v>70</v>
      </c>
      <c r="B1071" s="333">
        <v>1110</v>
      </c>
      <c r="C1071" s="334" t="s">
        <v>4266</v>
      </c>
      <c r="D1071" s="333" t="s">
        <v>69</v>
      </c>
      <c r="E1071" s="335"/>
      <c r="F1071" s="335"/>
    </row>
    <row r="1072" spans="1:6">
      <c r="A1072" s="333" t="s">
        <v>70</v>
      </c>
      <c r="B1072" s="333">
        <v>40784</v>
      </c>
      <c r="C1072" s="334" t="s">
        <v>4267</v>
      </c>
      <c r="D1072" s="333" t="s">
        <v>69</v>
      </c>
      <c r="E1072" s="335"/>
      <c r="F1072" s="335"/>
    </row>
    <row r="1073" spans="1:6">
      <c r="A1073" s="333" t="s">
        <v>70</v>
      </c>
      <c r="B1073" s="333">
        <v>40782</v>
      </c>
      <c r="C1073" s="334" t="s">
        <v>4268</v>
      </c>
      <c r="D1073" s="333" t="s">
        <v>69</v>
      </c>
      <c r="E1073" s="335"/>
      <c r="F1073" s="335"/>
    </row>
    <row r="1074" spans="1:6">
      <c r="A1074" s="333" t="s">
        <v>70</v>
      </c>
      <c r="B1074" s="333">
        <v>40783</v>
      </c>
      <c r="C1074" s="334" t="s">
        <v>4269</v>
      </c>
      <c r="D1074" s="333" t="s">
        <v>69</v>
      </c>
      <c r="E1074" s="335"/>
      <c r="F1074" s="335"/>
    </row>
    <row r="1075" spans="1:6">
      <c r="A1075" s="333" t="s">
        <v>70</v>
      </c>
      <c r="B1075" s="333">
        <v>1109</v>
      </c>
      <c r="C1075" s="334" t="s">
        <v>4270</v>
      </c>
      <c r="D1075" s="333" t="s">
        <v>69</v>
      </c>
      <c r="E1075" s="335"/>
      <c r="F1075" s="335"/>
    </row>
    <row r="1076" spans="1:6">
      <c r="A1076" s="333" t="s">
        <v>70</v>
      </c>
      <c r="B1076" s="333">
        <v>1119</v>
      </c>
      <c r="C1076" s="334" t="s">
        <v>4271</v>
      </c>
      <c r="D1076" s="333" t="s">
        <v>69</v>
      </c>
      <c r="E1076" s="335"/>
      <c r="F1076" s="335"/>
    </row>
    <row r="1077" spans="1:6">
      <c r="A1077" s="333" t="s">
        <v>70</v>
      </c>
      <c r="B1077" s="333">
        <v>13115</v>
      </c>
      <c r="C1077" s="334" t="s">
        <v>4272</v>
      </c>
      <c r="D1077" s="333" t="s">
        <v>69</v>
      </c>
      <c r="E1077" s="335"/>
      <c r="F1077" s="335"/>
    </row>
    <row r="1078" spans="1:6">
      <c r="A1078" s="333" t="s">
        <v>70</v>
      </c>
      <c r="B1078" s="333">
        <v>10541</v>
      </c>
      <c r="C1078" s="334" t="s">
        <v>4273</v>
      </c>
      <c r="D1078" s="333" t="s">
        <v>69</v>
      </c>
      <c r="E1078" s="335"/>
      <c r="F1078" s="335"/>
    </row>
    <row r="1079" spans="1:6">
      <c r="A1079" s="333" t="s">
        <v>70</v>
      </c>
      <c r="B1079" s="333">
        <v>10542</v>
      </c>
      <c r="C1079" s="334" t="s">
        <v>4274</v>
      </c>
      <c r="D1079" s="333" t="s">
        <v>69</v>
      </c>
      <c r="E1079" s="335"/>
      <c r="F1079" s="335"/>
    </row>
    <row r="1080" spans="1:6">
      <c r="A1080" s="333" t="s">
        <v>70</v>
      </c>
      <c r="B1080" s="333">
        <v>10543</v>
      </c>
      <c r="C1080" s="334" t="s">
        <v>4275</v>
      </c>
      <c r="D1080" s="333" t="s">
        <v>69</v>
      </c>
      <c r="E1080" s="335"/>
      <c r="F1080" s="335"/>
    </row>
    <row r="1081" spans="1:6">
      <c r="A1081" s="333" t="s">
        <v>70</v>
      </c>
      <c r="B1081" s="333">
        <v>10544</v>
      </c>
      <c r="C1081" s="334" t="s">
        <v>4276</v>
      </c>
      <c r="D1081" s="333" t="s">
        <v>69</v>
      </c>
      <c r="E1081" s="335"/>
      <c r="F1081" s="335"/>
    </row>
    <row r="1082" spans="1:6">
      <c r="A1082" s="333" t="s">
        <v>70</v>
      </c>
      <c r="B1082" s="333">
        <v>10545</v>
      </c>
      <c r="C1082" s="334" t="s">
        <v>4277</v>
      </c>
      <c r="D1082" s="333" t="s">
        <v>69</v>
      </c>
      <c r="E1082" s="335"/>
      <c r="F1082" s="335"/>
    </row>
    <row r="1083" spans="1:6">
      <c r="A1083" s="333" t="s">
        <v>70</v>
      </c>
      <c r="B1083" s="333">
        <v>38365</v>
      </c>
      <c r="C1083" s="334" t="s">
        <v>4278</v>
      </c>
      <c r="D1083" s="333" t="s">
        <v>230</v>
      </c>
      <c r="E1083" s="335">
        <v>1.63</v>
      </c>
      <c r="F1083" s="335">
        <v>1.63</v>
      </c>
    </row>
    <row r="1084" spans="1:6" ht="20.399999999999999">
      <c r="A1084" s="333" t="s">
        <v>70</v>
      </c>
      <c r="B1084" s="333">
        <v>44056</v>
      </c>
      <c r="C1084" s="334" t="s">
        <v>4279</v>
      </c>
      <c r="D1084" s="333" t="s">
        <v>3</v>
      </c>
      <c r="E1084" s="335"/>
      <c r="F1084" s="335"/>
    </row>
    <row r="1085" spans="1:6" ht="20.399999999999999">
      <c r="A1085" s="333" t="s">
        <v>70</v>
      </c>
      <c r="B1085" s="333">
        <v>44057</v>
      </c>
      <c r="C1085" s="334" t="s">
        <v>4280</v>
      </c>
      <c r="D1085" s="333" t="s">
        <v>3</v>
      </c>
      <c r="E1085" s="335"/>
      <c r="F1085" s="335"/>
    </row>
    <row r="1086" spans="1:6" ht="20.399999999999999">
      <c r="A1086" s="333" t="s">
        <v>70</v>
      </c>
      <c r="B1086" s="333">
        <v>37754</v>
      </c>
      <c r="C1086" s="334" t="s">
        <v>4281</v>
      </c>
      <c r="D1086" s="333" t="s">
        <v>3</v>
      </c>
      <c r="E1086" s="335"/>
      <c r="F1086" s="335"/>
    </row>
    <row r="1087" spans="1:6" ht="20.399999999999999">
      <c r="A1087" s="333" t="s">
        <v>70</v>
      </c>
      <c r="B1087" s="333">
        <v>44058</v>
      </c>
      <c r="C1087" s="334" t="s">
        <v>4282</v>
      </c>
      <c r="D1087" s="333" t="s">
        <v>3</v>
      </c>
      <c r="E1087" s="335"/>
      <c r="F1087" s="335"/>
    </row>
    <row r="1088" spans="1:6" ht="20.399999999999999">
      <c r="A1088" s="333" t="s">
        <v>70</v>
      </c>
      <c r="B1088" s="333">
        <v>37752</v>
      </c>
      <c r="C1088" s="334" t="s">
        <v>4283</v>
      </c>
      <c r="D1088" s="333" t="s">
        <v>3</v>
      </c>
      <c r="E1088" s="335"/>
      <c r="F1088" s="335"/>
    </row>
    <row r="1089" spans="1:6" ht="20.399999999999999">
      <c r="A1089" s="333" t="s">
        <v>70</v>
      </c>
      <c r="B1089" s="333">
        <v>37758</v>
      </c>
      <c r="C1089" s="334" t="s">
        <v>4284</v>
      </c>
      <c r="D1089" s="333" t="s">
        <v>3</v>
      </c>
      <c r="E1089" s="335"/>
      <c r="F1089" s="335"/>
    </row>
    <row r="1090" spans="1:6" ht="20.399999999999999">
      <c r="A1090" s="333" t="s">
        <v>70</v>
      </c>
      <c r="B1090" s="333">
        <v>44060</v>
      </c>
      <c r="C1090" s="334" t="s">
        <v>4285</v>
      </c>
      <c r="D1090" s="333" t="s">
        <v>3</v>
      </c>
      <c r="E1090" s="335"/>
      <c r="F1090" s="335"/>
    </row>
    <row r="1091" spans="1:6" ht="20.399999999999999">
      <c r="A1091" s="333" t="s">
        <v>70</v>
      </c>
      <c r="B1091" s="333">
        <v>44061</v>
      </c>
      <c r="C1091" s="334" t="s">
        <v>4286</v>
      </c>
      <c r="D1091" s="333" t="s">
        <v>3</v>
      </c>
      <c r="E1091" s="335"/>
      <c r="F1091" s="335"/>
    </row>
    <row r="1092" spans="1:6">
      <c r="A1092" s="333" t="s">
        <v>70</v>
      </c>
      <c r="B1092" s="333">
        <v>1159</v>
      </c>
      <c r="C1092" s="334" t="s">
        <v>4287</v>
      </c>
      <c r="D1092" s="333" t="s">
        <v>3</v>
      </c>
      <c r="E1092" s="335">
        <v>282026.67</v>
      </c>
      <c r="F1092" s="335">
        <v>282026.67</v>
      </c>
    </row>
    <row r="1093" spans="1:6">
      <c r="A1093" s="333" t="s">
        <v>70</v>
      </c>
      <c r="B1093" s="333">
        <v>12114</v>
      </c>
      <c r="C1093" s="334" t="s">
        <v>4288</v>
      </c>
      <c r="D1093" s="333" t="s">
        <v>3</v>
      </c>
      <c r="E1093" s="335">
        <v>131.24</v>
      </c>
      <c r="F1093" s="335">
        <v>131.24</v>
      </c>
    </row>
    <row r="1094" spans="1:6">
      <c r="A1094" s="333" t="s">
        <v>70</v>
      </c>
      <c r="B1094" s="333">
        <v>38106</v>
      </c>
      <c r="C1094" s="334" t="s">
        <v>4289</v>
      </c>
      <c r="D1094" s="333" t="s">
        <v>3</v>
      </c>
      <c r="E1094" s="335">
        <v>17.829999999999998</v>
      </c>
      <c r="F1094" s="335">
        <v>17.829999999999998</v>
      </c>
    </row>
    <row r="1095" spans="1:6" ht="20.399999999999999">
      <c r="A1095" s="333" t="s">
        <v>70</v>
      </c>
      <c r="B1095" s="333">
        <v>38085</v>
      </c>
      <c r="C1095" s="334" t="s">
        <v>4290</v>
      </c>
      <c r="D1095" s="333" t="s">
        <v>3</v>
      </c>
      <c r="E1095" s="335">
        <v>21.07</v>
      </c>
      <c r="F1095" s="335">
        <v>21.07</v>
      </c>
    </row>
    <row r="1096" spans="1:6">
      <c r="A1096" s="333" t="s">
        <v>70</v>
      </c>
      <c r="B1096" s="333">
        <v>659</v>
      </c>
      <c r="C1096" s="334" t="s">
        <v>4295</v>
      </c>
      <c r="D1096" s="333" t="s">
        <v>3</v>
      </c>
      <c r="E1096" s="335">
        <v>3.17</v>
      </c>
      <c r="F1096" s="335">
        <v>3.17</v>
      </c>
    </row>
    <row r="1097" spans="1:6">
      <c r="A1097" s="333" t="s">
        <v>70</v>
      </c>
      <c r="B1097" s="333">
        <v>660</v>
      </c>
      <c r="C1097" s="334" t="s">
        <v>4296</v>
      </c>
      <c r="D1097" s="333" t="s">
        <v>3</v>
      </c>
      <c r="E1097" s="335">
        <v>3.8</v>
      </c>
      <c r="F1097" s="335">
        <v>3.8</v>
      </c>
    </row>
    <row r="1098" spans="1:6">
      <c r="A1098" s="333" t="s">
        <v>70</v>
      </c>
      <c r="B1098" s="333">
        <v>658</v>
      </c>
      <c r="C1098" s="334" t="s">
        <v>4297</v>
      </c>
      <c r="D1098" s="333" t="s">
        <v>3</v>
      </c>
      <c r="E1098" s="335">
        <v>2.14</v>
      </c>
      <c r="F1098" s="335">
        <v>2.14</v>
      </c>
    </row>
    <row r="1099" spans="1:6">
      <c r="A1099" s="333" t="s">
        <v>70</v>
      </c>
      <c r="B1099" s="333">
        <v>38599</v>
      </c>
      <c r="C1099" s="334" t="s">
        <v>4291</v>
      </c>
      <c r="D1099" s="333" t="s">
        <v>3</v>
      </c>
      <c r="E1099" s="335">
        <v>6.6</v>
      </c>
      <c r="F1099" s="335">
        <v>6.6</v>
      </c>
    </row>
    <row r="1100" spans="1:6">
      <c r="A1100" s="333" t="s">
        <v>70</v>
      </c>
      <c r="B1100" s="333">
        <v>38596</v>
      </c>
      <c r="C1100" s="334" t="s">
        <v>4292</v>
      </c>
      <c r="D1100" s="333" t="s">
        <v>3</v>
      </c>
      <c r="E1100" s="335">
        <v>5.48</v>
      </c>
      <c r="F1100" s="335">
        <v>5.48</v>
      </c>
    </row>
    <row r="1101" spans="1:6">
      <c r="A1101" s="333" t="s">
        <v>70</v>
      </c>
      <c r="B1101" s="333">
        <v>38600</v>
      </c>
      <c r="C1101" s="334" t="s">
        <v>4293</v>
      </c>
      <c r="D1101" s="333" t="s">
        <v>3</v>
      </c>
      <c r="E1101" s="335">
        <v>6.99</v>
      </c>
      <c r="F1101" s="335">
        <v>6.99</v>
      </c>
    </row>
    <row r="1102" spans="1:6">
      <c r="A1102" s="333" t="s">
        <v>70</v>
      </c>
      <c r="B1102" s="333">
        <v>38597</v>
      </c>
      <c r="C1102" s="334" t="s">
        <v>4294</v>
      </c>
      <c r="D1102" s="333" t="s">
        <v>3</v>
      </c>
      <c r="E1102" s="335">
        <v>5.51</v>
      </c>
      <c r="F1102" s="335">
        <v>5.51</v>
      </c>
    </row>
    <row r="1103" spans="1:6">
      <c r="A1103" s="333" t="s">
        <v>70</v>
      </c>
      <c r="B1103" s="333">
        <v>38548</v>
      </c>
      <c r="C1103" s="334" t="s">
        <v>9045</v>
      </c>
      <c r="D1103" s="333" t="s">
        <v>3</v>
      </c>
      <c r="E1103" s="335">
        <v>2.89</v>
      </c>
      <c r="F1103" s="335">
        <v>2.89</v>
      </c>
    </row>
    <row r="1104" spans="1:6">
      <c r="A1104" s="333" t="s">
        <v>70</v>
      </c>
      <c r="B1104" s="333">
        <v>34649</v>
      </c>
      <c r="C1104" s="334" t="s">
        <v>9046</v>
      </c>
      <c r="D1104" s="333" t="s">
        <v>3</v>
      </c>
      <c r="E1104" s="335">
        <v>4.24</v>
      </c>
      <c r="F1104" s="335">
        <v>4.24</v>
      </c>
    </row>
    <row r="1105" spans="1:6">
      <c r="A1105" s="333" t="s">
        <v>70</v>
      </c>
      <c r="B1105" s="333">
        <v>34655</v>
      </c>
      <c r="C1105" s="334" t="s">
        <v>9047</v>
      </c>
      <c r="D1105" s="333" t="s">
        <v>3</v>
      </c>
      <c r="E1105" s="335">
        <v>6.23</v>
      </c>
      <c r="F1105" s="335">
        <v>6.23</v>
      </c>
    </row>
    <row r="1106" spans="1:6">
      <c r="A1106" s="333" t="s">
        <v>70</v>
      </c>
      <c r="B1106" s="333">
        <v>40607</v>
      </c>
      <c r="C1106" s="334" t="s">
        <v>4298</v>
      </c>
      <c r="D1106" s="333" t="s">
        <v>3</v>
      </c>
      <c r="E1106" s="335">
        <v>4.25</v>
      </c>
      <c r="F1106" s="335">
        <v>4.25</v>
      </c>
    </row>
    <row r="1107" spans="1:6">
      <c r="A1107" s="333" t="s">
        <v>70</v>
      </c>
      <c r="B1107" s="333">
        <v>567</v>
      </c>
      <c r="C1107" s="334" t="s">
        <v>9048</v>
      </c>
      <c r="D1107" s="333" t="s">
        <v>69</v>
      </c>
      <c r="E1107" s="335">
        <v>13.04</v>
      </c>
      <c r="F1107" s="335">
        <v>13.04</v>
      </c>
    </row>
    <row r="1108" spans="1:6">
      <c r="A1108" s="333" t="s">
        <v>70</v>
      </c>
      <c r="B1108" s="333">
        <v>574</v>
      </c>
      <c r="C1108" s="334" t="s">
        <v>9049</v>
      </c>
      <c r="D1108" s="333" t="s">
        <v>69</v>
      </c>
      <c r="E1108" s="335">
        <v>34.270000000000003</v>
      </c>
      <c r="F1108" s="335">
        <v>34.270000000000003</v>
      </c>
    </row>
    <row r="1109" spans="1:6">
      <c r="A1109" s="333" t="s">
        <v>70</v>
      </c>
      <c r="B1109" s="333">
        <v>568</v>
      </c>
      <c r="C1109" s="334" t="s">
        <v>9050</v>
      </c>
      <c r="D1109" s="333" t="s">
        <v>69</v>
      </c>
      <c r="E1109" s="335">
        <v>72.22</v>
      </c>
      <c r="F1109" s="335">
        <v>72.22</v>
      </c>
    </row>
    <row r="1110" spans="1:6">
      <c r="A1110" s="333" t="s">
        <v>70</v>
      </c>
      <c r="B1110" s="333">
        <v>4777</v>
      </c>
      <c r="C1110" s="334" t="s">
        <v>4299</v>
      </c>
      <c r="D1110" s="333" t="s">
        <v>1167</v>
      </c>
      <c r="E1110" s="335"/>
      <c r="F1110" s="335"/>
    </row>
    <row r="1111" spans="1:6" ht="20.399999999999999">
      <c r="A1111" s="333" t="s">
        <v>70</v>
      </c>
      <c r="B1111" s="333">
        <v>592</v>
      </c>
      <c r="C1111" s="334" t="s">
        <v>9051</v>
      </c>
      <c r="D1111" s="333" t="s">
        <v>1167</v>
      </c>
      <c r="E1111" s="335"/>
      <c r="F1111" s="335"/>
    </row>
    <row r="1112" spans="1:6" ht="20.399999999999999">
      <c r="A1112" s="333" t="s">
        <v>70</v>
      </c>
      <c r="B1112" s="333">
        <v>586</v>
      </c>
      <c r="C1112" s="334" t="s">
        <v>9052</v>
      </c>
      <c r="D1112" s="333" t="s">
        <v>69</v>
      </c>
      <c r="E1112" s="335"/>
      <c r="F1112" s="335"/>
    </row>
    <row r="1113" spans="1:6" ht="20.399999999999999">
      <c r="A1113" s="333" t="s">
        <v>70</v>
      </c>
      <c r="B1113" s="333">
        <v>588</v>
      </c>
      <c r="C1113" s="334" t="s">
        <v>9053</v>
      </c>
      <c r="D1113" s="333" t="s">
        <v>69</v>
      </c>
      <c r="E1113" s="335"/>
      <c r="F1113" s="335"/>
    </row>
    <row r="1114" spans="1:6" ht="20.399999999999999">
      <c r="A1114" s="333" t="s">
        <v>70</v>
      </c>
      <c r="B1114" s="333">
        <v>591</v>
      </c>
      <c r="C1114" s="334" t="s">
        <v>9054</v>
      </c>
      <c r="D1114" s="333" t="s">
        <v>1167</v>
      </c>
      <c r="E1114" s="335"/>
      <c r="F1114" s="335"/>
    </row>
    <row r="1115" spans="1:6" ht="20.399999999999999">
      <c r="A1115" s="333" t="s">
        <v>70</v>
      </c>
      <c r="B1115" s="333">
        <v>584</v>
      </c>
      <c r="C1115" s="334" t="s">
        <v>9055</v>
      </c>
      <c r="D1115" s="333" t="s">
        <v>69</v>
      </c>
      <c r="E1115" s="335"/>
      <c r="F1115" s="335"/>
    </row>
    <row r="1116" spans="1:6" ht="20.399999999999999">
      <c r="A1116" s="333" t="s">
        <v>70</v>
      </c>
      <c r="B1116" s="333">
        <v>589</v>
      </c>
      <c r="C1116" s="334" t="s">
        <v>9056</v>
      </c>
      <c r="D1116" s="333" t="s">
        <v>69</v>
      </c>
      <c r="E1116" s="335"/>
      <c r="F1116" s="335"/>
    </row>
    <row r="1117" spans="1:6">
      <c r="A1117" s="333" t="s">
        <v>70</v>
      </c>
      <c r="B1117" s="333">
        <v>1165</v>
      </c>
      <c r="C1117" s="334" t="s">
        <v>4300</v>
      </c>
      <c r="D1117" s="333" t="s">
        <v>3</v>
      </c>
      <c r="E1117" s="335"/>
      <c r="F1117" s="335"/>
    </row>
    <row r="1118" spans="1:6">
      <c r="A1118" s="333" t="s">
        <v>70</v>
      </c>
      <c r="B1118" s="333">
        <v>1164</v>
      </c>
      <c r="C1118" s="334" t="s">
        <v>4301</v>
      </c>
      <c r="D1118" s="333" t="s">
        <v>3</v>
      </c>
      <c r="E1118" s="335"/>
      <c r="F1118" s="335"/>
    </row>
    <row r="1119" spans="1:6">
      <c r="A1119" s="333" t="s">
        <v>70</v>
      </c>
      <c r="B1119" s="333">
        <v>1170</v>
      </c>
      <c r="C1119" s="334" t="s">
        <v>4304</v>
      </c>
      <c r="D1119" s="333" t="s">
        <v>3</v>
      </c>
      <c r="E1119" s="335"/>
      <c r="F1119" s="335"/>
    </row>
    <row r="1120" spans="1:6">
      <c r="A1120" s="333" t="s">
        <v>70</v>
      </c>
      <c r="B1120" s="333">
        <v>1162</v>
      </c>
      <c r="C1120" s="334" t="s">
        <v>4302</v>
      </c>
      <c r="D1120" s="333" t="s">
        <v>3</v>
      </c>
      <c r="E1120" s="335"/>
      <c r="F1120" s="335"/>
    </row>
    <row r="1121" spans="1:6">
      <c r="A1121" s="333" t="s">
        <v>70</v>
      </c>
      <c r="B1121" s="333">
        <v>12395</v>
      </c>
      <c r="C1121" s="334" t="s">
        <v>4303</v>
      </c>
      <c r="D1121" s="333" t="s">
        <v>3</v>
      </c>
      <c r="E1121" s="335"/>
      <c r="F1121" s="335"/>
    </row>
    <row r="1122" spans="1:6">
      <c r="A1122" s="333" t="s">
        <v>70</v>
      </c>
      <c r="B1122" s="333">
        <v>1169</v>
      </c>
      <c r="C1122" s="334" t="s">
        <v>4305</v>
      </c>
      <c r="D1122" s="333" t="s">
        <v>3</v>
      </c>
      <c r="E1122" s="335"/>
      <c r="F1122" s="335"/>
    </row>
    <row r="1123" spans="1:6">
      <c r="A1123" s="333" t="s">
        <v>70</v>
      </c>
      <c r="B1123" s="333">
        <v>1166</v>
      </c>
      <c r="C1123" s="334" t="s">
        <v>4306</v>
      </c>
      <c r="D1123" s="333" t="s">
        <v>3</v>
      </c>
      <c r="E1123" s="335"/>
      <c r="F1123" s="335"/>
    </row>
    <row r="1124" spans="1:6">
      <c r="A1124" s="333" t="s">
        <v>70</v>
      </c>
      <c r="B1124" s="333">
        <v>1168</v>
      </c>
      <c r="C1124" s="334" t="s">
        <v>4309</v>
      </c>
      <c r="D1124" s="333" t="s">
        <v>3</v>
      </c>
      <c r="E1124" s="335"/>
      <c r="F1124" s="335"/>
    </row>
    <row r="1125" spans="1:6">
      <c r="A1125" s="333" t="s">
        <v>70</v>
      </c>
      <c r="B1125" s="333">
        <v>1163</v>
      </c>
      <c r="C1125" s="334" t="s">
        <v>4307</v>
      </c>
      <c r="D1125" s="333" t="s">
        <v>3</v>
      </c>
      <c r="E1125" s="335"/>
      <c r="F1125" s="335"/>
    </row>
    <row r="1126" spans="1:6">
      <c r="A1126" s="333" t="s">
        <v>70</v>
      </c>
      <c r="B1126" s="333">
        <v>12396</v>
      </c>
      <c r="C1126" s="334" t="s">
        <v>4308</v>
      </c>
      <c r="D1126" s="333" t="s">
        <v>3</v>
      </c>
      <c r="E1126" s="335"/>
      <c r="F1126" s="335"/>
    </row>
    <row r="1127" spans="1:6">
      <c r="A1127" s="333" t="s">
        <v>70</v>
      </c>
      <c r="B1127" s="333">
        <v>1167</v>
      </c>
      <c r="C1127" s="334" t="s">
        <v>4310</v>
      </c>
      <c r="D1127" s="333" t="s">
        <v>3</v>
      </c>
      <c r="E1127" s="335"/>
      <c r="F1127" s="335"/>
    </row>
    <row r="1128" spans="1:6">
      <c r="A1128" s="333" t="s">
        <v>70</v>
      </c>
      <c r="B1128" s="333">
        <v>36331</v>
      </c>
      <c r="C1128" s="334" t="s">
        <v>4311</v>
      </c>
      <c r="D1128" s="333" t="s">
        <v>3</v>
      </c>
      <c r="E1128" s="335"/>
      <c r="F1128" s="335"/>
    </row>
    <row r="1129" spans="1:6">
      <c r="A1129" s="333" t="s">
        <v>70</v>
      </c>
      <c r="B1129" s="333">
        <v>36346</v>
      </c>
      <c r="C1129" s="334" t="s">
        <v>4312</v>
      </c>
      <c r="D1129" s="333" t="s">
        <v>3</v>
      </c>
      <c r="E1129" s="335"/>
      <c r="F1129" s="335"/>
    </row>
    <row r="1130" spans="1:6">
      <c r="A1130" s="333" t="s">
        <v>70</v>
      </c>
      <c r="B1130" s="333">
        <v>1202</v>
      </c>
      <c r="C1130" s="334" t="s">
        <v>9057</v>
      </c>
      <c r="D1130" s="333" t="s">
        <v>3</v>
      </c>
      <c r="E1130" s="335">
        <v>5.48</v>
      </c>
      <c r="F1130" s="335">
        <v>5.48</v>
      </c>
    </row>
    <row r="1131" spans="1:6">
      <c r="A1131" s="333" t="s">
        <v>70</v>
      </c>
      <c r="B1131" s="333">
        <v>1197</v>
      </c>
      <c r="C1131" s="334" t="s">
        <v>4313</v>
      </c>
      <c r="D1131" s="333" t="s">
        <v>3</v>
      </c>
      <c r="E1131" s="335">
        <v>1.93</v>
      </c>
      <c r="F1131" s="335">
        <v>1.93</v>
      </c>
    </row>
    <row r="1132" spans="1:6">
      <c r="A1132" s="333" t="s">
        <v>70</v>
      </c>
      <c r="B1132" s="333">
        <v>1198</v>
      </c>
      <c r="C1132" s="334" t="s">
        <v>9058</v>
      </c>
      <c r="D1132" s="333" t="s">
        <v>3</v>
      </c>
      <c r="E1132" s="335">
        <v>2.5299999999999998</v>
      </c>
      <c r="F1132" s="335">
        <v>2.5299999999999998</v>
      </c>
    </row>
    <row r="1133" spans="1:6">
      <c r="A1133" s="333" t="s">
        <v>70</v>
      </c>
      <c r="B1133" s="333">
        <v>20088</v>
      </c>
      <c r="C1133" s="334" t="s">
        <v>9059</v>
      </c>
      <c r="D1133" s="333" t="s">
        <v>3</v>
      </c>
      <c r="E1133" s="335">
        <v>14.22</v>
      </c>
      <c r="F1133" s="335">
        <v>14.22</v>
      </c>
    </row>
    <row r="1134" spans="1:6">
      <c r="A1134" s="333" t="s">
        <v>70</v>
      </c>
      <c r="B1134" s="333">
        <v>20089</v>
      </c>
      <c r="C1134" s="334" t="s">
        <v>9060</v>
      </c>
      <c r="D1134" s="333" t="s">
        <v>3</v>
      </c>
      <c r="E1134" s="335">
        <v>69.73</v>
      </c>
      <c r="F1134" s="335">
        <v>69.73</v>
      </c>
    </row>
    <row r="1135" spans="1:6">
      <c r="A1135" s="333" t="s">
        <v>70</v>
      </c>
      <c r="B1135" s="333">
        <v>20087</v>
      </c>
      <c r="C1135" s="334" t="s">
        <v>9061</v>
      </c>
      <c r="D1135" s="333" t="s">
        <v>3</v>
      </c>
      <c r="E1135" s="335">
        <v>11.77</v>
      </c>
      <c r="F1135" s="335">
        <v>11.77</v>
      </c>
    </row>
    <row r="1136" spans="1:6">
      <c r="A1136" s="333" t="s">
        <v>70</v>
      </c>
      <c r="B1136" s="333">
        <v>1191</v>
      </c>
      <c r="C1136" s="334" t="s">
        <v>4317</v>
      </c>
      <c r="D1136" s="333" t="s">
        <v>3</v>
      </c>
      <c r="E1136" s="335">
        <v>1.38</v>
      </c>
      <c r="F1136" s="335">
        <v>1.38</v>
      </c>
    </row>
    <row r="1137" spans="1:6">
      <c r="A1137" s="333" t="s">
        <v>70</v>
      </c>
      <c r="B1137" s="333">
        <v>1185</v>
      </c>
      <c r="C1137" s="334" t="s">
        <v>4318</v>
      </c>
      <c r="D1137" s="333" t="s">
        <v>3</v>
      </c>
      <c r="E1137" s="335">
        <v>1.38</v>
      </c>
      <c r="F1137" s="335">
        <v>1.38</v>
      </c>
    </row>
    <row r="1138" spans="1:6">
      <c r="A1138" s="333" t="s">
        <v>70</v>
      </c>
      <c r="B1138" s="333">
        <v>1189</v>
      </c>
      <c r="C1138" s="334" t="s">
        <v>4319</v>
      </c>
      <c r="D1138" s="333" t="s">
        <v>3</v>
      </c>
      <c r="E1138" s="335">
        <v>2.25</v>
      </c>
      <c r="F1138" s="335">
        <v>2.25</v>
      </c>
    </row>
    <row r="1139" spans="1:6">
      <c r="A1139" s="333" t="s">
        <v>70</v>
      </c>
      <c r="B1139" s="333">
        <v>1193</v>
      </c>
      <c r="C1139" s="334" t="s">
        <v>4320</v>
      </c>
      <c r="D1139" s="333" t="s">
        <v>3</v>
      </c>
      <c r="E1139" s="335">
        <v>4.33</v>
      </c>
      <c r="F1139" s="335">
        <v>4.33</v>
      </c>
    </row>
    <row r="1140" spans="1:6">
      <c r="A1140" s="333" t="s">
        <v>70</v>
      </c>
      <c r="B1140" s="333">
        <v>1194</v>
      </c>
      <c r="C1140" s="334" t="s">
        <v>4321</v>
      </c>
      <c r="D1140" s="333" t="s">
        <v>3</v>
      </c>
      <c r="E1140" s="335">
        <v>7.82</v>
      </c>
      <c r="F1140" s="335">
        <v>7.82</v>
      </c>
    </row>
    <row r="1141" spans="1:6">
      <c r="A1141" s="333" t="s">
        <v>70</v>
      </c>
      <c r="B1141" s="333">
        <v>1195</v>
      </c>
      <c r="C1141" s="334" t="s">
        <v>4322</v>
      </c>
      <c r="D1141" s="333" t="s">
        <v>3</v>
      </c>
      <c r="E1141" s="335">
        <v>13.17</v>
      </c>
      <c r="F1141" s="335">
        <v>13.17</v>
      </c>
    </row>
    <row r="1142" spans="1:6">
      <c r="A1142" s="333" t="s">
        <v>70</v>
      </c>
      <c r="B1142" s="333">
        <v>1204</v>
      </c>
      <c r="C1142" s="334" t="s">
        <v>4323</v>
      </c>
      <c r="D1142" s="333" t="s">
        <v>3</v>
      </c>
      <c r="E1142" s="335">
        <v>23.04</v>
      </c>
      <c r="F1142" s="335">
        <v>23.04</v>
      </c>
    </row>
    <row r="1143" spans="1:6">
      <c r="A1143" s="333" t="s">
        <v>70</v>
      </c>
      <c r="B1143" s="333">
        <v>1200</v>
      </c>
      <c r="C1143" s="334" t="s">
        <v>4314</v>
      </c>
      <c r="D1143" s="333" t="s">
        <v>3</v>
      </c>
      <c r="E1143" s="335">
        <v>10.69</v>
      </c>
      <c r="F1143" s="335">
        <v>10.69</v>
      </c>
    </row>
    <row r="1144" spans="1:6">
      <c r="A1144" s="333" t="s">
        <v>70</v>
      </c>
      <c r="B1144" s="333">
        <v>12909</v>
      </c>
      <c r="C1144" s="334" t="s">
        <v>4315</v>
      </c>
      <c r="D1144" s="333" t="s">
        <v>3</v>
      </c>
      <c r="E1144" s="335">
        <v>4.96</v>
      </c>
      <c r="F1144" s="335">
        <v>4.96</v>
      </c>
    </row>
    <row r="1145" spans="1:6">
      <c r="A1145" s="333" t="s">
        <v>70</v>
      </c>
      <c r="B1145" s="333">
        <v>12910</v>
      </c>
      <c r="C1145" s="334" t="s">
        <v>4316</v>
      </c>
      <c r="D1145" s="333" t="s">
        <v>3</v>
      </c>
      <c r="E1145" s="335">
        <v>8.91</v>
      </c>
      <c r="F1145" s="335">
        <v>8.91</v>
      </c>
    </row>
    <row r="1146" spans="1:6">
      <c r="A1146" s="333" t="s">
        <v>70</v>
      </c>
      <c r="B1146" s="333">
        <v>1207</v>
      </c>
      <c r="C1146" s="334" t="s">
        <v>9062</v>
      </c>
      <c r="D1146" s="333" t="s">
        <v>3</v>
      </c>
      <c r="E1146" s="335"/>
      <c r="F1146" s="335"/>
    </row>
    <row r="1147" spans="1:6">
      <c r="A1147" s="333" t="s">
        <v>70</v>
      </c>
      <c r="B1147" s="333">
        <v>1206</v>
      </c>
      <c r="C1147" s="334" t="s">
        <v>9063</v>
      </c>
      <c r="D1147" s="333" t="s">
        <v>3</v>
      </c>
      <c r="E1147" s="335"/>
      <c r="F1147" s="335"/>
    </row>
    <row r="1148" spans="1:6">
      <c r="A1148" s="333" t="s">
        <v>70</v>
      </c>
      <c r="B1148" s="333">
        <v>1183</v>
      </c>
      <c r="C1148" s="334" t="s">
        <v>9064</v>
      </c>
      <c r="D1148" s="333" t="s">
        <v>3</v>
      </c>
      <c r="E1148" s="335"/>
      <c r="F1148" s="335"/>
    </row>
    <row r="1149" spans="1:6">
      <c r="A1149" s="333" t="s">
        <v>70</v>
      </c>
      <c r="B1149" s="333">
        <v>42685</v>
      </c>
      <c r="C1149" s="334" t="s">
        <v>4324</v>
      </c>
      <c r="D1149" s="333" t="s">
        <v>3</v>
      </c>
      <c r="E1149" s="335">
        <v>72.260000000000005</v>
      </c>
      <c r="F1149" s="335">
        <v>72.260000000000005</v>
      </c>
    </row>
    <row r="1150" spans="1:6">
      <c r="A1150" s="333" t="s">
        <v>70</v>
      </c>
      <c r="B1150" s="333">
        <v>42686</v>
      </c>
      <c r="C1150" s="334" t="s">
        <v>4325</v>
      </c>
      <c r="D1150" s="333" t="s">
        <v>3</v>
      </c>
      <c r="E1150" s="335">
        <v>79.58</v>
      </c>
      <c r="F1150" s="335">
        <v>79.58</v>
      </c>
    </row>
    <row r="1151" spans="1:6">
      <c r="A1151" s="333" t="s">
        <v>70</v>
      </c>
      <c r="B1151" s="333">
        <v>12894</v>
      </c>
      <c r="C1151" s="334" t="s">
        <v>4326</v>
      </c>
      <c r="D1151" s="333" t="s">
        <v>3</v>
      </c>
      <c r="E1151" s="335">
        <v>18.239999999999998</v>
      </c>
      <c r="F1151" s="335">
        <v>18.239999999999998</v>
      </c>
    </row>
    <row r="1152" spans="1:6">
      <c r="A1152" s="333" t="s">
        <v>70</v>
      </c>
      <c r="B1152" s="333">
        <v>12895</v>
      </c>
      <c r="C1152" s="334" t="s">
        <v>4327</v>
      </c>
      <c r="D1152" s="333" t="s">
        <v>3</v>
      </c>
      <c r="E1152" s="335">
        <v>12.25</v>
      </c>
      <c r="F1152" s="335">
        <v>12.25</v>
      </c>
    </row>
    <row r="1153" spans="1:6" ht="20.399999999999999">
      <c r="A1153" s="333" t="s">
        <v>70</v>
      </c>
      <c r="B1153" s="333">
        <v>1631</v>
      </c>
      <c r="C1153" s="334" t="s">
        <v>4328</v>
      </c>
      <c r="D1153" s="333" t="s">
        <v>3</v>
      </c>
      <c r="E1153" s="335">
        <v>103.69</v>
      </c>
      <c r="F1153" s="335">
        <v>103.69</v>
      </c>
    </row>
    <row r="1154" spans="1:6" ht="20.399999999999999">
      <c r="A1154" s="333" t="s">
        <v>70</v>
      </c>
      <c r="B1154" s="333">
        <v>1633</v>
      </c>
      <c r="C1154" s="334" t="s">
        <v>4329</v>
      </c>
      <c r="D1154" s="333" t="s">
        <v>3</v>
      </c>
      <c r="E1154" s="335">
        <v>176.18</v>
      </c>
      <c r="F1154" s="335">
        <v>176.18</v>
      </c>
    </row>
    <row r="1155" spans="1:6">
      <c r="A1155" s="333" t="s">
        <v>70</v>
      </c>
      <c r="B1155" s="333">
        <v>10818</v>
      </c>
      <c r="C1155" s="334" t="s">
        <v>4330</v>
      </c>
      <c r="D1155" s="333" t="s">
        <v>1167</v>
      </c>
      <c r="E1155" s="335">
        <v>42.12</v>
      </c>
      <c r="F1155" s="335">
        <v>42.12</v>
      </c>
    </row>
    <row r="1156" spans="1:6">
      <c r="A1156" s="333" t="s">
        <v>70</v>
      </c>
      <c r="B1156" s="333">
        <v>41410</v>
      </c>
      <c r="C1156" s="334" t="s">
        <v>4331</v>
      </c>
      <c r="D1156" s="333" t="s">
        <v>3</v>
      </c>
      <c r="E1156" s="335">
        <v>85.73</v>
      </c>
      <c r="F1156" s="335">
        <v>85.73</v>
      </c>
    </row>
    <row r="1157" spans="1:6">
      <c r="A1157" s="333" t="s">
        <v>70</v>
      </c>
      <c r="B1157" s="333">
        <v>41411</v>
      </c>
      <c r="C1157" s="334" t="s">
        <v>4332</v>
      </c>
      <c r="D1157" s="333" t="s">
        <v>3</v>
      </c>
      <c r="E1157" s="335">
        <v>77.72</v>
      </c>
      <c r="F1157" s="335">
        <v>77.72</v>
      </c>
    </row>
    <row r="1158" spans="1:6">
      <c r="A1158" s="333" t="s">
        <v>70</v>
      </c>
      <c r="B1158" s="333">
        <v>41412</v>
      </c>
      <c r="C1158" s="334" t="s">
        <v>4333</v>
      </c>
      <c r="D1158" s="333" t="s">
        <v>3</v>
      </c>
      <c r="E1158" s="335">
        <v>150.33000000000001</v>
      </c>
      <c r="F1158" s="335">
        <v>150.33000000000001</v>
      </c>
    </row>
    <row r="1159" spans="1:6">
      <c r="A1159" s="333" t="s">
        <v>70</v>
      </c>
      <c r="B1159" s="333">
        <v>41413</v>
      </c>
      <c r="C1159" s="334" t="s">
        <v>4334</v>
      </c>
      <c r="D1159" s="333" t="s">
        <v>3</v>
      </c>
      <c r="E1159" s="335">
        <v>135.27000000000001</v>
      </c>
      <c r="F1159" s="335">
        <v>135.27000000000001</v>
      </c>
    </row>
    <row r="1160" spans="1:6" ht="30.6">
      <c r="A1160" s="333" t="s">
        <v>70</v>
      </c>
      <c r="B1160" s="333">
        <v>39359</v>
      </c>
      <c r="C1160" s="334" t="s">
        <v>9065</v>
      </c>
      <c r="D1160" s="333" t="s">
        <v>3</v>
      </c>
      <c r="E1160" s="335"/>
      <c r="F1160" s="335"/>
    </row>
    <row r="1161" spans="1:6" ht="30.6">
      <c r="A1161" s="333" t="s">
        <v>70</v>
      </c>
      <c r="B1161" s="333">
        <v>39360</v>
      </c>
      <c r="C1161" s="334" t="s">
        <v>9066</v>
      </c>
      <c r="D1161" s="333" t="s">
        <v>3</v>
      </c>
      <c r="E1161" s="335"/>
      <c r="F1161" s="335"/>
    </row>
    <row r="1162" spans="1:6">
      <c r="A1162" s="333" t="s">
        <v>70</v>
      </c>
      <c r="B1162" s="333">
        <v>10710</v>
      </c>
      <c r="C1162" s="334" t="s">
        <v>4335</v>
      </c>
      <c r="D1162" s="333" t="s">
        <v>230</v>
      </c>
      <c r="E1162" s="335"/>
      <c r="F1162" s="335"/>
    </row>
    <row r="1163" spans="1:6">
      <c r="A1163" s="333" t="s">
        <v>70</v>
      </c>
      <c r="B1163" s="333">
        <v>10709</v>
      </c>
      <c r="C1163" s="334" t="s">
        <v>4336</v>
      </c>
      <c r="D1163" s="333" t="s">
        <v>230</v>
      </c>
      <c r="E1163" s="335"/>
      <c r="F1163" s="335"/>
    </row>
    <row r="1164" spans="1:6" ht="20.399999999999999">
      <c r="A1164" s="333" t="s">
        <v>70</v>
      </c>
      <c r="B1164" s="333">
        <v>39636</v>
      </c>
      <c r="C1164" s="334" t="s">
        <v>4337</v>
      </c>
      <c r="D1164" s="333" t="s">
        <v>230</v>
      </c>
      <c r="E1164" s="335"/>
      <c r="F1164" s="335"/>
    </row>
    <row r="1165" spans="1:6">
      <c r="A1165" s="333" t="s">
        <v>70</v>
      </c>
      <c r="B1165" s="333">
        <v>10708</v>
      </c>
      <c r="C1165" s="334" t="s">
        <v>4338</v>
      </c>
      <c r="D1165" s="333" t="s">
        <v>230</v>
      </c>
      <c r="E1165" s="335"/>
      <c r="F1165" s="335"/>
    </row>
    <row r="1166" spans="1:6" ht="20.399999999999999">
      <c r="A1166" s="333" t="s">
        <v>70</v>
      </c>
      <c r="B1166" s="333">
        <v>39635</v>
      </c>
      <c r="C1166" s="334" t="s">
        <v>4339</v>
      </c>
      <c r="D1166" s="333" t="s">
        <v>230</v>
      </c>
      <c r="E1166" s="335"/>
      <c r="F1166" s="335"/>
    </row>
    <row r="1167" spans="1:6">
      <c r="A1167" s="333" t="s">
        <v>70</v>
      </c>
      <c r="B1167" s="333">
        <v>6117</v>
      </c>
      <c r="C1167" s="334" t="s">
        <v>4340</v>
      </c>
      <c r="D1167" s="333" t="s">
        <v>233</v>
      </c>
      <c r="E1167" s="335">
        <v>13.52</v>
      </c>
      <c r="F1167" s="335">
        <v>15.03</v>
      </c>
    </row>
    <row r="1168" spans="1:6">
      <c r="A1168" s="333" t="s">
        <v>70</v>
      </c>
      <c r="B1168" s="333">
        <v>40913</v>
      </c>
      <c r="C1168" s="334" t="s">
        <v>4341</v>
      </c>
      <c r="D1168" s="333" t="s">
        <v>3343</v>
      </c>
      <c r="E1168" s="335">
        <v>2382.39</v>
      </c>
      <c r="F1168" s="335">
        <v>2650.07</v>
      </c>
    </row>
    <row r="1169" spans="1:6">
      <c r="A1169" s="333" t="s">
        <v>70</v>
      </c>
      <c r="B1169" s="333">
        <v>1214</v>
      </c>
      <c r="C1169" s="334" t="s">
        <v>4342</v>
      </c>
      <c r="D1169" s="333" t="s">
        <v>233</v>
      </c>
      <c r="E1169" s="335">
        <v>20.43</v>
      </c>
      <c r="F1169" s="335">
        <v>22.71</v>
      </c>
    </row>
    <row r="1170" spans="1:6">
      <c r="A1170" s="333" t="s">
        <v>70</v>
      </c>
      <c r="B1170" s="333">
        <v>40915</v>
      </c>
      <c r="C1170" s="334" t="s">
        <v>4343</v>
      </c>
      <c r="D1170" s="333" t="s">
        <v>3343</v>
      </c>
      <c r="E1170" s="335">
        <v>3599.86</v>
      </c>
      <c r="F1170" s="335">
        <v>4004.34</v>
      </c>
    </row>
    <row r="1171" spans="1:6">
      <c r="A1171" s="333" t="s">
        <v>70</v>
      </c>
      <c r="B1171" s="333">
        <v>40914</v>
      </c>
      <c r="C1171" s="334" t="s">
        <v>9067</v>
      </c>
      <c r="D1171" s="333" t="s">
        <v>3343</v>
      </c>
      <c r="E1171" s="335">
        <v>3822.93</v>
      </c>
      <c r="F1171" s="335">
        <v>4252.4799999999996</v>
      </c>
    </row>
    <row r="1172" spans="1:6">
      <c r="A1172" s="333" t="s">
        <v>70</v>
      </c>
      <c r="B1172" s="333">
        <v>1213</v>
      </c>
      <c r="C1172" s="334" t="s">
        <v>9068</v>
      </c>
      <c r="D1172" s="333" t="s">
        <v>233</v>
      </c>
      <c r="E1172" s="335">
        <v>21.71</v>
      </c>
      <c r="F1172" s="335">
        <v>24.13</v>
      </c>
    </row>
    <row r="1173" spans="1:6" ht="20.399999999999999">
      <c r="A1173" s="333" t="s">
        <v>70</v>
      </c>
      <c r="B1173" s="333">
        <v>5091</v>
      </c>
      <c r="C1173" s="334" t="s">
        <v>4344</v>
      </c>
      <c r="D1173" s="333" t="s">
        <v>3</v>
      </c>
      <c r="E1173" s="335">
        <v>21.19</v>
      </c>
      <c r="F1173" s="335">
        <v>21.19</v>
      </c>
    </row>
    <row r="1174" spans="1:6">
      <c r="A1174" s="333" t="s">
        <v>70</v>
      </c>
      <c r="B1174" s="333">
        <v>2711</v>
      </c>
      <c r="C1174" s="334" t="s">
        <v>9069</v>
      </c>
      <c r="D1174" s="333" t="s">
        <v>3</v>
      </c>
      <c r="E1174" s="335">
        <v>239.9</v>
      </c>
      <c r="F1174" s="335">
        <v>239.9</v>
      </c>
    </row>
    <row r="1175" spans="1:6" ht="20.399999999999999">
      <c r="A1175" s="333" t="s">
        <v>70</v>
      </c>
      <c r="B1175" s="333">
        <v>45235</v>
      </c>
      <c r="C1175" s="334" t="s">
        <v>9070</v>
      </c>
      <c r="D1175" s="333" t="s">
        <v>3</v>
      </c>
      <c r="E1175" s="335">
        <v>1545.62</v>
      </c>
      <c r="F1175" s="335">
        <v>1545.62</v>
      </c>
    </row>
    <row r="1176" spans="1:6" ht="20.399999999999999">
      <c r="A1176" s="333" t="s">
        <v>70</v>
      </c>
      <c r="B1176" s="333">
        <v>37727</v>
      </c>
      <c r="C1176" s="334" t="s">
        <v>4345</v>
      </c>
      <c r="D1176" s="333" t="s">
        <v>3</v>
      </c>
      <c r="E1176" s="335"/>
      <c r="F1176" s="335"/>
    </row>
    <row r="1177" spans="1:6" ht="20.399999999999999">
      <c r="A1177" s="333" t="s">
        <v>70</v>
      </c>
      <c r="B1177" s="333">
        <v>37730</v>
      </c>
      <c r="C1177" s="334" t="s">
        <v>4346</v>
      </c>
      <c r="D1177" s="333" t="s">
        <v>3</v>
      </c>
      <c r="E1177" s="335"/>
      <c r="F1177" s="335"/>
    </row>
    <row r="1178" spans="1:6" ht="20.399999999999999">
      <c r="A1178" s="333" t="s">
        <v>70</v>
      </c>
      <c r="B1178" s="333">
        <v>37731</v>
      </c>
      <c r="C1178" s="334" t="s">
        <v>4347</v>
      </c>
      <c r="D1178" s="333" t="s">
        <v>3</v>
      </c>
      <c r="E1178" s="335"/>
      <c r="F1178" s="335"/>
    </row>
    <row r="1179" spans="1:6" ht="20.399999999999999">
      <c r="A1179" s="333" t="s">
        <v>70</v>
      </c>
      <c r="B1179" s="333">
        <v>37732</v>
      </c>
      <c r="C1179" s="334" t="s">
        <v>4348</v>
      </c>
      <c r="D1179" s="333" t="s">
        <v>3</v>
      </c>
      <c r="E1179" s="335"/>
      <c r="F1179" s="335"/>
    </row>
    <row r="1180" spans="1:6">
      <c r="A1180" s="333" t="s">
        <v>70</v>
      </c>
      <c r="B1180" s="333">
        <v>45194</v>
      </c>
      <c r="C1180" s="334" t="s">
        <v>9071</v>
      </c>
      <c r="D1180" s="333" t="s">
        <v>3</v>
      </c>
      <c r="E1180" s="335">
        <v>225.02</v>
      </c>
      <c r="F1180" s="335">
        <v>225.02</v>
      </c>
    </row>
    <row r="1181" spans="1:6" ht="30.6">
      <c r="A1181" s="333" t="s">
        <v>70</v>
      </c>
      <c r="B1181" s="333">
        <v>37762</v>
      </c>
      <c r="C1181" s="334" t="s">
        <v>4350</v>
      </c>
      <c r="D1181" s="333" t="s">
        <v>3</v>
      </c>
      <c r="E1181" s="335"/>
      <c r="F1181" s="335"/>
    </row>
    <row r="1182" spans="1:6" ht="30.6">
      <c r="A1182" s="333" t="s">
        <v>70</v>
      </c>
      <c r="B1182" s="333">
        <v>37763</v>
      </c>
      <c r="C1182" s="334" t="s">
        <v>4351</v>
      </c>
      <c r="D1182" s="333" t="s">
        <v>3</v>
      </c>
      <c r="E1182" s="335"/>
      <c r="F1182" s="335"/>
    </row>
    <row r="1183" spans="1:6" ht="20.399999999999999">
      <c r="A1183" s="333" t="s">
        <v>70</v>
      </c>
      <c r="B1183" s="333">
        <v>41992</v>
      </c>
      <c r="C1183" s="334" t="s">
        <v>4352</v>
      </c>
      <c r="D1183" s="333" t="s">
        <v>3</v>
      </c>
      <c r="E1183" s="335"/>
      <c r="F1183" s="335"/>
    </row>
    <row r="1184" spans="1:6" ht="20.399999999999999">
      <c r="A1184" s="333" t="s">
        <v>70</v>
      </c>
      <c r="B1184" s="333">
        <v>13215</v>
      </c>
      <c r="C1184" s="334" t="s">
        <v>4353</v>
      </c>
      <c r="D1184" s="333" t="s">
        <v>3</v>
      </c>
      <c r="E1184" s="335"/>
      <c r="F1184" s="335"/>
    </row>
    <row r="1185" spans="1:6">
      <c r="A1185" s="333" t="s">
        <v>70</v>
      </c>
      <c r="B1185" s="333">
        <v>4235</v>
      </c>
      <c r="C1185" s="334" t="s">
        <v>9072</v>
      </c>
      <c r="D1185" s="333" t="s">
        <v>233</v>
      </c>
      <c r="E1185" s="335">
        <v>16.22</v>
      </c>
      <c r="F1185" s="335">
        <v>18.03</v>
      </c>
    </row>
    <row r="1186" spans="1:6">
      <c r="A1186" s="333" t="s">
        <v>70</v>
      </c>
      <c r="B1186" s="333">
        <v>40976</v>
      </c>
      <c r="C1186" s="334" t="s">
        <v>4354</v>
      </c>
      <c r="D1186" s="333" t="s">
        <v>3343</v>
      </c>
      <c r="E1186" s="335">
        <v>2860.13</v>
      </c>
      <c r="F1186" s="335">
        <v>3181.5</v>
      </c>
    </row>
    <row r="1187" spans="1:6" ht="30.6">
      <c r="A1187" s="333" t="s">
        <v>70</v>
      </c>
      <c r="B1187" s="333">
        <v>43091</v>
      </c>
      <c r="C1187" s="334" t="s">
        <v>4355</v>
      </c>
      <c r="D1187" s="333" t="s">
        <v>3</v>
      </c>
      <c r="E1187" s="335">
        <v>5451.3</v>
      </c>
      <c r="F1187" s="335">
        <v>5451.3</v>
      </c>
    </row>
    <row r="1188" spans="1:6" ht="30.6">
      <c r="A1188" s="333" t="s">
        <v>70</v>
      </c>
      <c r="B1188" s="333">
        <v>43092</v>
      </c>
      <c r="C1188" s="334" t="s">
        <v>4356</v>
      </c>
      <c r="D1188" s="333" t="s">
        <v>3</v>
      </c>
      <c r="E1188" s="335">
        <v>7268.41</v>
      </c>
      <c r="F1188" s="335">
        <v>7268.41</v>
      </c>
    </row>
    <row r="1189" spans="1:6" ht="20.399999999999999">
      <c r="A1189" s="333" t="s">
        <v>70</v>
      </c>
      <c r="B1189" s="333">
        <v>43089</v>
      </c>
      <c r="C1189" s="334" t="s">
        <v>4357</v>
      </c>
      <c r="D1189" s="333" t="s">
        <v>3</v>
      </c>
      <c r="E1189" s="335">
        <v>1266.73</v>
      </c>
      <c r="F1189" s="335">
        <v>1266.73</v>
      </c>
    </row>
    <row r="1190" spans="1:6" ht="20.399999999999999">
      <c r="A1190" s="333" t="s">
        <v>70</v>
      </c>
      <c r="B1190" s="333">
        <v>43090</v>
      </c>
      <c r="C1190" s="334" t="s">
        <v>4358</v>
      </c>
      <c r="D1190" s="333" t="s">
        <v>3</v>
      </c>
      <c r="E1190" s="335">
        <v>2795.54</v>
      </c>
      <c r="F1190" s="335">
        <v>2795.54</v>
      </c>
    </row>
    <row r="1191" spans="1:6">
      <c r="A1191" s="333" t="s">
        <v>70</v>
      </c>
      <c r="B1191" s="333">
        <v>41967</v>
      </c>
      <c r="C1191" s="334" t="s">
        <v>4359</v>
      </c>
      <c r="D1191" s="333" t="s">
        <v>3065</v>
      </c>
      <c r="E1191" s="335">
        <v>20.85</v>
      </c>
      <c r="F1191" s="335">
        <v>20.85</v>
      </c>
    </row>
    <row r="1192" spans="1:6" ht="20.399999999999999">
      <c r="A1192" s="333" t="s">
        <v>70</v>
      </c>
      <c r="B1192" s="333">
        <v>12760</v>
      </c>
      <c r="C1192" s="334" t="s">
        <v>4360</v>
      </c>
      <c r="D1192" s="333" t="s">
        <v>230</v>
      </c>
      <c r="E1192" s="335">
        <v>1322.62</v>
      </c>
      <c r="F1192" s="335">
        <v>1322.62</v>
      </c>
    </row>
    <row r="1193" spans="1:6" ht="20.399999999999999">
      <c r="A1193" s="333" t="s">
        <v>70</v>
      </c>
      <c r="B1193" s="333">
        <v>12759</v>
      </c>
      <c r="C1193" s="334" t="s">
        <v>4361</v>
      </c>
      <c r="D1193" s="333" t="s">
        <v>230</v>
      </c>
      <c r="E1193" s="335">
        <v>881.73</v>
      </c>
      <c r="F1193" s="335">
        <v>881.73</v>
      </c>
    </row>
    <row r="1194" spans="1:6" ht="20.399999999999999">
      <c r="A1194" s="333" t="s">
        <v>70</v>
      </c>
      <c r="B1194" s="333">
        <v>43105</v>
      </c>
      <c r="C1194" s="334" t="s">
        <v>4362</v>
      </c>
      <c r="D1194" s="333" t="s">
        <v>1167</v>
      </c>
      <c r="E1194" s="335"/>
      <c r="F1194" s="335"/>
    </row>
    <row r="1195" spans="1:6" ht="20.399999999999999">
      <c r="A1195" s="333" t="s">
        <v>70</v>
      </c>
      <c r="B1195" s="333">
        <v>40424</v>
      </c>
      <c r="C1195" s="334" t="s">
        <v>4363</v>
      </c>
      <c r="D1195" s="333" t="s">
        <v>1167</v>
      </c>
      <c r="E1195" s="335"/>
      <c r="F1195" s="335"/>
    </row>
    <row r="1196" spans="1:6">
      <c r="A1196" s="333" t="s">
        <v>70</v>
      </c>
      <c r="B1196" s="333">
        <v>1325</v>
      </c>
      <c r="C1196" s="334" t="s">
        <v>4364</v>
      </c>
      <c r="D1196" s="333" t="s">
        <v>1167</v>
      </c>
      <c r="E1196" s="335"/>
      <c r="F1196" s="335"/>
    </row>
    <row r="1197" spans="1:6">
      <c r="A1197" s="333" t="s">
        <v>70</v>
      </c>
      <c r="B1197" s="333">
        <v>1327</v>
      </c>
      <c r="C1197" s="334" t="s">
        <v>4365</v>
      </c>
      <c r="D1197" s="333" t="s">
        <v>1167</v>
      </c>
      <c r="E1197" s="335"/>
      <c r="F1197" s="335"/>
    </row>
    <row r="1198" spans="1:6">
      <c r="A1198" s="333" t="s">
        <v>70</v>
      </c>
      <c r="B1198" s="333">
        <v>1328</v>
      </c>
      <c r="C1198" s="334" t="s">
        <v>4366</v>
      </c>
      <c r="D1198" s="333" t="s">
        <v>1167</v>
      </c>
      <c r="E1198" s="335"/>
      <c r="F1198" s="335"/>
    </row>
    <row r="1199" spans="1:6">
      <c r="A1199" s="333" t="s">
        <v>70</v>
      </c>
      <c r="B1199" s="333">
        <v>1321</v>
      </c>
      <c r="C1199" s="334" t="s">
        <v>4367</v>
      </c>
      <c r="D1199" s="333" t="s">
        <v>1167</v>
      </c>
      <c r="E1199" s="335"/>
      <c r="F1199" s="335"/>
    </row>
    <row r="1200" spans="1:6">
      <c r="A1200" s="333" t="s">
        <v>70</v>
      </c>
      <c r="B1200" s="333">
        <v>1318</v>
      </c>
      <c r="C1200" s="334" t="s">
        <v>4368</v>
      </c>
      <c r="D1200" s="333" t="s">
        <v>1167</v>
      </c>
      <c r="E1200" s="335"/>
      <c r="F1200" s="335"/>
    </row>
    <row r="1201" spans="1:6">
      <c r="A1201" s="333" t="s">
        <v>70</v>
      </c>
      <c r="B1201" s="333">
        <v>1322</v>
      </c>
      <c r="C1201" s="334" t="s">
        <v>4369</v>
      </c>
      <c r="D1201" s="333" t="s">
        <v>1167</v>
      </c>
      <c r="E1201" s="335"/>
      <c r="F1201" s="335"/>
    </row>
    <row r="1202" spans="1:6">
      <c r="A1202" s="333" t="s">
        <v>70</v>
      </c>
      <c r="B1202" s="333">
        <v>1323</v>
      </c>
      <c r="C1202" s="334" t="s">
        <v>4370</v>
      </c>
      <c r="D1202" s="333" t="s">
        <v>1167</v>
      </c>
      <c r="E1202" s="335"/>
      <c r="F1202" s="335"/>
    </row>
    <row r="1203" spans="1:6">
      <c r="A1203" s="333" t="s">
        <v>70</v>
      </c>
      <c r="B1203" s="333">
        <v>1319</v>
      </c>
      <c r="C1203" s="334" t="s">
        <v>9073</v>
      </c>
      <c r="D1203" s="333" t="s">
        <v>1167</v>
      </c>
      <c r="E1203" s="335"/>
      <c r="F1203" s="335"/>
    </row>
    <row r="1204" spans="1:6">
      <c r="A1204" s="333" t="s">
        <v>70</v>
      </c>
      <c r="B1204" s="333">
        <v>11026</v>
      </c>
      <c r="C1204" s="334" t="s">
        <v>4371</v>
      </c>
      <c r="D1204" s="333" t="s">
        <v>1167</v>
      </c>
      <c r="E1204" s="335"/>
      <c r="F1204" s="335"/>
    </row>
    <row r="1205" spans="1:6">
      <c r="A1205" s="333" t="s">
        <v>70</v>
      </c>
      <c r="B1205" s="333">
        <v>11027</v>
      </c>
      <c r="C1205" s="334" t="s">
        <v>4372</v>
      </c>
      <c r="D1205" s="333" t="s">
        <v>1167</v>
      </c>
      <c r="E1205" s="335"/>
      <c r="F1205" s="335"/>
    </row>
    <row r="1206" spans="1:6">
      <c r="A1206" s="333" t="s">
        <v>70</v>
      </c>
      <c r="B1206" s="333">
        <v>11046</v>
      </c>
      <c r="C1206" s="334" t="s">
        <v>4373</v>
      </c>
      <c r="D1206" s="333" t="s">
        <v>1167</v>
      </c>
      <c r="E1206" s="335"/>
      <c r="F1206" s="335"/>
    </row>
    <row r="1207" spans="1:6">
      <c r="A1207" s="333" t="s">
        <v>70</v>
      </c>
      <c r="B1207" s="333">
        <v>11047</v>
      </c>
      <c r="C1207" s="334" t="s">
        <v>4374</v>
      </c>
      <c r="D1207" s="333" t="s">
        <v>1167</v>
      </c>
      <c r="E1207" s="335"/>
      <c r="F1207" s="335"/>
    </row>
    <row r="1208" spans="1:6">
      <c r="A1208" s="333" t="s">
        <v>70</v>
      </c>
      <c r="B1208" s="333">
        <v>43668</v>
      </c>
      <c r="C1208" s="334" t="s">
        <v>4375</v>
      </c>
      <c r="D1208" s="333" t="s">
        <v>1167</v>
      </c>
      <c r="E1208" s="335"/>
      <c r="F1208" s="335"/>
    </row>
    <row r="1209" spans="1:6">
      <c r="A1209" s="333" t="s">
        <v>70</v>
      </c>
      <c r="B1209" s="333">
        <v>11049</v>
      </c>
      <c r="C1209" s="334" t="s">
        <v>4376</v>
      </c>
      <c r="D1209" s="333" t="s">
        <v>1167</v>
      </c>
      <c r="E1209" s="335"/>
      <c r="F1209" s="335"/>
    </row>
    <row r="1210" spans="1:6">
      <c r="A1210" s="333" t="s">
        <v>70</v>
      </c>
      <c r="B1210" s="333">
        <v>43106</v>
      </c>
      <c r="C1210" s="334" t="s">
        <v>4377</v>
      </c>
      <c r="D1210" s="333" t="s">
        <v>1167</v>
      </c>
      <c r="E1210" s="335"/>
      <c r="F1210" s="335"/>
    </row>
    <row r="1211" spans="1:6">
      <c r="A1211" s="333" t="s">
        <v>70</v>
      </c>
      <c r="B1211" s="333">
        <v>11051</v>
      </c>
      <c r="C1211" s="334" t="s">
        <v>4378</v>
      </c>
      <c r="D1211" s="333" t="s">
        <v>1167</v>
      </c>
      <c r="E1211" s="335"/>
      <c r="F1211" s="335"/>
    </row>
    <row r="1212" spans="1:6">
      <c r="A1212" s="333" t="s">
        <v>70</v>
      </c>
      <c r="B1212" s="333">
        <v>11061</v>
      </c>
      <c r="C1212" s="334" t="s">
        <v>4379</v>
      </c>
      <c r="D1212" s="333" t="s">
        <v>1167</v>
      </c>
      <c r="E1212" s="335"/>
      <c r="F1212" s="335"/>
    </row>
    <row r="1213" spans="1:6">
      <c r="A1213" s="333" t="s">
        <v>70</v>
      </c>
      <c r="B1213" s="333">
        <v>43667</v>
      </c>
      <c r="C1213" s="334" t="s">
        <v>9074</v>
      </c>
      <c r="D1213" s="333" t="s">
        <v>1167</v>
      </c>
      <c r="E1213" s="335"/>
      <c r="F1213" s="335"/>
    </row>
    <row r="1214" spans="1:6">
      <c r="A1214" s="333" t="s">
        <v>70</v>
      </c>
      <c r="B1214" s="333">
        <v>1333</v>
      </c>
      <c r="C1214" s="334" t="s">
        <v>9075</v>
      </c>
      <c r="D1214" s="333" t="s">
        <v>1167</v>
      </c>
      <c r="E1214" s="335"/>
      <c r="F1214" s="335"/>
    </row>
    <row r="1215" spans="1:6">
      <c r="A1215" s="333" t="s">
        <v>70</v>
      </c>
      <c r="B1215" s="333">
        <v>1330</v>
      </c>
      <c r="C1215" s="334" t="s">
        <v>9076</v>
      </c>
      <c r="D1215" s="333" t="s">
        <v>1167</v>
      </c>
      <c r="E1215" s="335"/>
      <c r="F1215" s="335"/>
    </row>
    <row r="1216" spans="1:6">
      <c r="A1216" s="333" t="s">
        <v>70</v>
      </c>
      <c r="B1216" s="333">
        <v>10957</v>
      </c>
      <c r="C1216" s="334" t="s">
        <v>9077</v>
      </c>
      <c r="D1216" s="333" t="s">
        <v>1167</v>
      </c>
      <c r="E1216" s="335"/>
      <c r="F1216" s="335"/>
    </row>
    <row r="1217" spans="1:6">
      <c r="A1217" s="333" t="s">
        <v>70</v>
      </c>
      <c r="B1217" s="333">
        <v>1332</v>
      </c>
      <c r="C1217" s="334" t="s">
        <v>9078</v>
      </c>
      <c r="D1217" s="333" t="s">
        <v>1167</v>
      </c>
      <c r="E1217" s="335"/>
      <c r="F1217" s="335"/>
    </row>
    <row r="1218" spans="1:6">
      <c r="A1218" s="333" t="s">
        <v>70</v>
      </c>
      <c r="B1218" s="333">
        <v>1334</v>
      </c>
      <c r="C1218" s="334" t="s">
        <v>9079</v>
      </c>
      <c r="D1218" s="333" t="s">
        <v>1167</v>
      </c>
      <c r="E1218" s="335"/>
      <c r="F1218" s="335"/>
    </row>
    <row r="1219" spans="1:6">
      <c r="A1219" s="333" t="s">
        <v>70</v>
      </c>
      <c r="B1219" s="333">
        <v>1335</v>
      </c>
      <c r="C1219" s="334" t="s">
        <v>9080</v>
      </c>
      <c r="D1219" s="333" t="s">
        <v>1167</v>
      </c>
      <c r="E1219" s="335"/>
      <c r="F1219" s="335"/>
    </row>
    <row r="1220" spans="1:6">
      <c r="A1220" s="333" t="s">
        <v>70</v>
      </c>
      <c r="B1220" s="333">
        <v>40425</v>
      </c>
      <c r="C1220" s="334" t="s">
        <v>4380</v>
      </c>
      <c r="D1220" s="333" t="s">
        <v>1167</v>
      </c>
      <c r="E1220" s="335"/>
      <c r="F1220" s="335"/>
    </row>
    <row r="1221" spans="1:6">
      <c r="A1221" s="333" t="s">
        <v>70</v>
      </c>
      <c r="B1221" s="333">
        <v>1337</v>
      </c>
      <c r="C1221" s="334" t="s">
        <v>9081</v>
      </c>
      <c r="D1221" s="333" t="s">
        <v>1167</v>
      </c>
      <c r="E1221" s="335"/>
      <c r="F1221" s="335"/>
    </row>
    <row r="1222" spans="1:6">
      <c r="A1222" s="333" t="s">
        <v>70</v>
      </c>
      <c r="B1222" s="333">
        <v>34659</v>
      </c>
      <c r="C1222" s="334" t="s">
        <v>4381</v>
      </c>
      <c r="D1222" s="333" t="s">
        <v>230</v>
      </c>
      <c r="E1222" s="335">
        <v>41.14</v>
      </c>
      <c r="F1222" s="335">
        <v>41.14</v>
      </c>
    </row>
    <row r="1223" spans="1:6">
      <c r="A1223" s="333" t="s">
        <v>70</v>
      </c>
      <c r="B1223" s="333">
        <v>34514</v>
      </c>
      <c r="C1223" s="334" t="s">
        <v>4382</v>
      </c>
      <c r="D1223" s="333" t="s">
        <v>230</v>
      </c>
      <c r="E1223" s="335">
        <v>45.57</v>
      </c>
      <c r="F1223" s="335">
        <v>45.57</v>
      </c>
    </row>
    <row r="1224" spans="1:6">
      <c r="A1224" s="333" t="s">
        <v>70</v>
      </c>
      <c r="B1224" s="333">
        <v>34660</v>
      </c>
      <c r="C1224" s="334" t="s">
        <v>4383</v>
      </c>
      <c r="D1224" s="333" t="s">
        <v>230</v>
      </c>
      <c r="E1224" s="335">
        <v>57.83</v>
      </c>
      <c r="F1224" s="335">
        <v>57.83</v>
      </c>
    </row>
    <row r="1225" spans="1:6">
      <c r="A1225" s="333" t="s">
        <v>70</v>
      </c>
      <c r="B1225" s="333">
        <v>34661</v>
      </c>
      <c r="C1225" s="334" t="s">
        <v>4384</v>
      </c>
      <c r="D1225" s="333" t="s">
        <v>230</v>
      </c>
      <c r="E1225" s="335">
        <v>83.06</v>
      </c>
      <c r="F1225" s="335">
        <v>83.06</v>
      </c>
    </row>
    <row r="1226" spans="1:6">
      <c r="A1226" s="333" t="s">
        <v>70</v>
      </c>
      <c r="B1226" s="333">
        <v>34667</v>
      </c>
      <c r="C1226" s="334" t="s">
        <v>4385</v>
      </c>
      <c r="D1226" s="333" t="s">
        <v>230</v>
      </c>
      <c r="E1226" s="335">
        <v>30.08</v>
      </c>
      <c r="F1226" s="335">
        <v>30.08</v>
      </c>
    </row>
    <row r="1227" spans="1:6">
      <c r="A1227" s="333" t="s">
        <v>70</v>
      </c>
      <c r="B1227" s="333">
        <v>34668</v>
      </c>
      <c r="C1227" s="334" t="s">
        <v>4386</v>
      </c>
      <c r="D1227" s="333" t="s">
        <v>230</v>
      </c>
      <c r="E1227" s="335">
        <v>39.31</v>
      </c>
      <c r="F1227" s="335">
        <v>39.31</v>
      </c>
    </row>
    <row r="1228" spans="1:6">
      <c r="A1228" s="333" t="s">
        <v>70</v>
      </c>
      <c r="B1228" s="333">
        <v>34741</v>
      </c>
      <c r="C1228" s="334" t="s">
        <v>4387</v>
      </c>
      <c r="D1228" s="333" t="s">
        <v>230</v>
      </c>
      <c r="E1228" s="335">
        <v>43.25</v>
      </c>
      <c r="F1228" s="335">
        <v>43.25</v>
      </c>
    </row>
    <row r="1229" spans="1:6">
      <c r="A1229" s="333" t="s">
        <v>70</v>
      </c>
      <c r="B1229" s="333">
        <v>34664</v>
      </c>
      <c r="C1229" s="334" t="s">
        <v>4388</v>
      </c>
      <c r="D1229" s="333" t="s">
        <v>230</v>
      </c>
      <c r="E1229" s="335">
        <v>47.2</v>
      </c>
      <c r="F1229" s="335">
        <v>47.2</v>
      </c>
    </row>
    <row r="1230" spans="1:6">
      <c r="A1230" s="333" t="s">
        <v>70</v>
      </c>
      <c r="B1230" s="333">
        <v>34665</v>
      </c>
      <c r="C1230" s="334" t="s">
        <v>4389</v>
      </c>
      <c r="D1230" s="333" t="s">
        <v>230</v>
      </c>
      <c r="E1230" s="335">
        <v>58.59</v>
      </c>
      <c r="F1230" s="335">
        <v>58.59</v>
      </c>
    </row>
    <row r="1231" spans="1:6">
      <c r="A1231" s="333" t="s">
        <v>70</v>
      </c>
      <c r="B1231" s="333">
        <v>34666</v>
      </c>
      <c r="C1231" s="334" t="s">
        <v>4390</v>
      </c>
      <c r="D1231" s="333" t="s">
        <v>230</v>
      </c>
      <c r="E1231" s="335">
        <v>88.5</v>
      </c>
      <c r="F1231" s="335">
        <v>88.5</v>
      </c>
    </row>
    <row r="1232" spans="1:6">
      <c r="A1232" s="333" t="s">
        <v>70</v>
      </c>
      <c r="B1232" s="333">
        <v>34669</v>
      </c>
      <c r="C1232" s="334" t="s">
        <v>4391</v>
      </c>
      <c r="D1232" s="333" t="s">
        <v>230</v>
      </c>
      <c r="E1232" s="335">
        <v>32.450000000000003</v>
      </c>
      <c r="F1232" s="335">
        <v>32.450000000000003</v>
      </c>
    </row>
    <row r="1233" spans="1:6">
      <c r="A1233" s="333" t="s">
        <v>70</v>
      </c>
      <c r="B1233" s="333">
        <v>34670</v>
      </c>
      <c r="C1233" s="334" t="s">
        <v>4392</v>
      </c>
      <c r="D1233" s="333" t="s">
        <v>230</v>
      </c>
      <c r="E1233" s="335">
        <v>39.68</v>
      </c>
      <c r="F1233" s="335">
        <v>39.68</v>
      </c>
    </row>
    <row r="1234" spans="1:6">
      <c r="A1234" s="333" t="s">
        <v>70</v>
      </c>
      <c r="B1234" s="333">
        <v>34671</v>
      </c>
      <c r="C1234" s="334" t="s">
        <v>4393</v>
      </c>
      <c r="D1234" s="333" t="s">
        <v>230</v>
      </c>
      <c r="E1234" s="335">
        <v>33.119999999999997</v>
      </c>
      <c r="F1234" s="335">
        <v>33.119999999999997</v>
      </c>
    </row>
    <row r="1235" spans="1:6">
      <c r="A1235" s="333" t="s">
        <v>70</v>
      </c>
      <c r="B1235" s="333">
        <v>34672</v>
      </c>
      <c r="C1235" s="334" t="s">
        <v>4394</v>
      </c>
      <c r="D1235" s="333" t="s">
        <v>230</v>
      </c>
      <c r="E1235" s="335">
        <v>34.93</v>
      </c>
      <c r="F1235" s="335">
        <v>34.93</v>
      </c>
    </row>
    <row r="1236" spans="1:6">
      <c r="A1236" s="333" t="s">
        <v>70</v>
      </c>
      <c r="B1236" s="333">
        <v>34673</v>
      </c>
      <c r="C1236" s="334" t="s">
        <v>4395</v>
      </c>
      <c r="D1236" s="333" t="s">
        <v>230</v>
      </c>
      <c r="E1236" s="335">
        <v>42.62</v>
      </c>
      <c r="F1236" s="335">
        <v>42.62</v>
      </c>
    </row>
    <row r="1237" spans="1:6">
      <c r="A1237" s="333" t="s">
        <v>70</v>
      </c>
      <c r="B1237" s="333">
        <v>34674</v>
      </c>
      <c r="C1237" s="334" t="s">
        <v>4396</v>
      </c>
      <c r="D1237" s="333" t="s">
        <v>230</v>
      </c>
      <c r="E1237" s="335">
        <v>56.67</v>
      </c>
      <c r="F1237" s="335">
        <v>56.67</v>
      </c>
    </row>
    <row r="1238" spans="1:6">
      <c r="A1238" s="333" t="s">
        <v>70</v>
      </c>
      <c r="B1238" s="333">
        <v>34675</v>
      </c>
      <c r="C1238" s="334" t="s">
        <v>4397</v>
      </c>
      <c r="D1238" s="333" t="s">
        <v>230</v>
      </c>
      <c r="E1238" s="335">
        <v>69.09</v>
      </c>
      <c r="F1238" s="335">
        <v>69.09</v>
      </c>
    </row>
    <row r="1239" spans="1:6">
      <c r="A1239" s="333" t="s">
        <v>70</v>
      </c>
      <c r="B1239" s="333">
        <v>34676</v>
      </c>
      <c r="C1239" s="334" t="s">
        <v>4398</v>
      </c>
      <c r="D1239" s="333" t="s">
        <v>230</v>
      </c>
      <c r="E1239" s="335">
        <v>19.89</v>
      </c>
      <c r="F1239" s="335">
        <v>19.89</v>
      </c>
    </row>
    <row r="1240" spans="1:6">
      <c r="A1240" s="333" t="s">
        <v>70</v>
      </c>
      <c r="B1240" s="333">
        <v>34677</v>
      </c>
      <c r="C1240" s="334" t="s">
        <v>4399</v>
      </c>
      <c r="D1240" s="333" t="s">
        <v>230</v>
      </c>
      <c r="E1240" s="335">
        <v>26.74</v>
      </c>
      <c r="F1240" s="335">
        <v>26.74</v>
      </c>
    </row>
    <row r="1241" spans="1:6" ht="20.399999999999999">
      <c r="A1241" s="333" t="s">
        <v>70</v>
      </c>
      <c r="B1241" s="333">
        <v>43126</v>
      </c>
      <c r="C1241" s="334" t="s">
        <v>4400</v>
      </c>
      <c r="D1241" s="333" t="s">
        <v>230</v>
      </c>
      <c r="E1241" s="335"/>
      <c r="F1241" s="335"/>
    </row>
    <row r="1242" spans="1:6" ht="20.399999999999999">
      <c r="A1242" s="333" t="s">
        <v>70</v>
      </c>
      <c r="B1242" s="333">
        <v>43124</v>
      </c>
      <c r="C1242" s="334" t="s">
        <v>4401</v>
      </c>
      <c r="D1242" s="333" t="s">
        <v>230</v>
      </c>
      <c r="E1242" s="335"/>
      <c r="F1242" s="335"/>
    </row>
    <row r="1243" spans="1:6" ht="20.399999999999999">
      <c r="A1243" s="333" t="s">
        <v>70</v>
      </c>
      <c r="B1243" s="333">
        <v>43125</v>
      </c>
      <c r="C1243" s="334" t="s">
        <v>4402</v>
      </c>
      <c r="D1243" s="333" t="s">
        <v>230</v>
      </c>
      <c r="E1243" s="335"/>
      <c r="F1243" s="335"/>
    </row>
    <row r="1244" spans="1:6" ht="20.399999999999999">
      <c r="A1244" s="333" t="s">
        <v>70</v>
      </c>
      <c r="B1244" s="333">
        <v>40623</v>
      </c>
      <c r="C1244" s="334" t="s">
        <v>9082</v>
      </c>
      <c r="D1244" s="333" t="s">
        <v>8082</v>
      </c>
      <c r="E1244" s="335"/>
      <c r="F1244" s="335"/>
    </row>
    <row r="1245" spans="1:6" ht="20.399999999999999">
      <c r="A1245" s="333" t="s">
        <v>70</v>
      </c>
      <c r="B1245" s="333">
        <v>1345</v>
      </c>
      <c r="C1245" s="334" t="s">
        <v>9083</v>
      </c>
      <c r="D1245" s="333" t="s">
        <v>230</v>
      </c>
      <c r="E1245" s="335">
        <v>117.76</v>
      </c>
      <c r="F1245" s="335">
        <v>117.76</v>
      </c>
    </row>
    <row r="1246" spans="1:6" ht="20.399999999999999">
      <c r="A1246" s="333" t="s">
        <v>70</v>
      </c>
      <c r="B1246" s="333">
        <v>1346</v>
      </c>
      <c r="C1246" s="334" t="s">
        <v>9084</v>
      </c>
      <c r="D1246" s="333" t="s">
        <v>230</v>
      </c>
      <c r="E1246" s="335">
        <v>68.489999999999995</v>
      </c>
      <c r="F1246" s="335">
        <v>68.489999999999995</v>
      </c>
    </row>
    <row r="1247" spans="1:6" ht="20.399999999999999">
      <c r="A1247" s="333" t="s">
        <v>70</v>
      </c>
      <c r="B1247" s="333">
        <v>1347</v>
      </c>
      <c r="C1247" s="334" t="s">
        <v>9085</v>
      </c>
      <c r="D1247" s="333" t="s">
        <v>230</v>
      </c>
      <c r="E1247" s="335">
        <v>84.87</v>
      </c>
      <c r="F1247" s="335">
        <v>84.87</v>
      </c>
    </row>
    <row r="1248" spans="1:6" ht="20.399999999999999">
      <c r="A1248" s="333" t="s">
        <v>70</v>
      </c>
      <c r="B1248" s="333">
        <v>43678</v>
      </c>
      <c r="C1248" s="334" t="s">
        <v>4403</v>
      </c>
      <c r="D1248" s="333" t="s">
        <v>230</v>
      </c>
      <c r="E1248" s="335">
        <v>98.45</v>
      </c>
      <c r="F1248" s="335">
        <v>98.45</v>
      </c>
    </row>
    <row r="1249" spans="1:6" ht="20.399999999999999">
      <c r="A1249" s="333" t="s">
        <v>70</v>
      </c>
      <c r="B1249" s="333">
        <v>43680</v>
      </c>
      <c r="C1249" s="334" t="s">
        <v>4404</v>
      </c>
      <c r="D1249" s="333" t="s">
        <v>230</v>
      </c>
      <c r="E1249" s="335">
        <v>141.82</v>
      </c>
      <c r="F1249" s="335">
        <v>141.82</v>
      </c>
    </row>
    <row r="1250" spans="1:6" ht="20.399999999999999">
      <c r="A1250" s="333" t="s">
        <v>70</v>
      </c>
      <c r="B1250" s="333">
        <v>43679</v>
      </c>
      <c r="C1250" s="334" t="s">
        <v>4405</v>
      </c>
      <c r="D1250" s="333" t="s">
        <v>230</v>
      </c>
      <c r="E1250" s="335">
        <v>49.77</v>
      </c>
      <c r="F1250" s="335">
        <v>49.77</v>
      </c>
    </row>
    <row r="1251" spans="1:6" ht="20.399999999999999">
      <c r="A1251" s="333" t="s">
        <v>70</v>
      </c>
      <c r="B1251" s="333">
        <v>1355</v>
      </c>
      <c r="C1251" s="334" t="s">
        <v>9086</v>
      </c>
      <c r="D1251" s="333" t="s">
        <v>230</v>
      </c>
      <c r="E1251" s="335">
        <v>56.64</v>
      </c>
      <c r="F1251" s="335">
        <v>56.64</v>
      </c>
    </row>
    <row r="1252" spans="1:6" ht="20.399999999999999">
      <c r="A1252" s="333" t="s">
        <v>70</v>
      </c>
      <c r="B1252" s="333">
        <v>1358</v>
      </c>
      <c r="C1252" s="334" t="s">
        <v>9087</v>
      </c>
      <c r="D1252" s="333" t="s">
        <v>230</v>
      </c>
      <c r="E1252" s="335">
        <v>69.53</v>
      </c>
      <c r="F1252" s="335">
        <v>69.53</v>
      </c>
    </row>
    <row r="1253" spans="1:6" ht="20.399999999999999">
      <c r="A1253" s="333" t="s">
        <v>70</v>
      </c>
      <c r="B1253" s="333">
        <v>43677</v>
      </c>
      <c r="C1253" s="334" t="s">
        <v>4406</v>
      </c>
      <c r="D1253" s="333" t="s">
        <v>230</v>
      </c>
      <c r="E1253" s="335">
        <v>86.27</v>
      </c>
      <c r="F1253" s="335">
        <v>86.27</v>
      </c>
    </row>
    <row r="1254" spans="1:6" ht="20.399999999999999">
      <c r="A1254" s="333" t="s">
        <v>70</v>
      </c>
      <c r="B1254" s="333">
        <v>43682</v>
      </c>
      <c r="C1254" s="334" t="s">
        <v>4407</v>
      </c>
      <c r="D1254" s="333" t="s">
        <v>230</v>
      </c>
      <c r="E1254" s="335">
        <v>26.45</v>
      </c>
      <c r="F1254" s="335">
        <v>26.45</v>
      </c>
    </row>
    <row r="1255" spans="1:6" ht="20.399999999999999">
      <c r="A1255" s="333" t="s">
        <v>70</v>
      </c>
      <c r="B1255" s="333">
        <v>43681</v>
      </c>
      <c r="C1255" s="334" t="s">
        <v>9088</v>
      </c>
      <c r="D1255" s="333" t="s">
        <v>230</v>
      </c>
      <c r="E1255" s="335">
        <v>43.81</v>
      </c>
      <c r="F1255" s="335">
        <v>43.81</v>
      </c>
    </row>
    <row r="1256" spans="1:6">
      <c r="A1256" s="333" t="s">
        <v>70</v>
      </c>
      <c r="B1256" s="333">
        <v>45248</v>
      </c>
      <c r="C1256" s="334" t="s">
        <v>9089</v>
      </c>
      <c r="D1256" s="333" t="s">
        <v>3</v>
      </c>
      <c r="E1256" s="335">
        <v>75.72</v>
      </c>
      <c r="F1256" s="335">
        <v>75.72</v>
      </c>
    </row>
    <row r="1257" spans="1:6">
      <c r="A1257" s="333" t="s">
        <v>70</v>
      </c>
      <c r="B1257" s="333">
        <v>45243</v>
      </c>
      <c r="C1257" s="334" t="s">
        <v>9090</v>
      </c>
      <c r="D1257" s="333" t="s">
        <v>3</v>
      </c>
      <c r="E1257" s="335">
        <v>244.84</v>
      </c>
      <c r="F1257" s="335">
        <v>244.84</v>
      </c>
    </row>
    <row r="1258" spans="1:6">
      <c r="A1258" s="333" t="s">
        <v>70</v>
      </c>
      <c r="B1258" s="333">
        <v>45252</v>
      </c>
      <c r="C1258" s="334" t="s">
        <v>9091</v>
      </c>
      <c r="D1258" s="333" t="s">
        <v>3</v>
      </c>
      <c r="E1258" s="335">
        <v>42.94</v>
      </c>
      <c r="F1258" s="335">
        <v>42.94</v>
      </c>
    </row>
    <row r="1259" spans="1:6">
      <c r="A1259" s="333" t="s">
        <v>70</v>
      </c>
      <c r="B1259" s="333">
        <v>45246</v>
      </c>
      <c r="C1259" s="334" t="s">
        <v>9092</v>
      </c>
      <c r="D1259" s="333" t="s">
        <v>3</v>
      </c>
      <c r="E1259" s="335">
        <v>199</v>
      </c>
      <c r="F1259" s="335">
        <v>199</v>
      </c>
    </row>
    <row r="1260" spans="1:6" ht="20.399999999999999">
      <c r="A1260" s="333" t="s">
        <v>70</v>
      </c>
      <c r="B1260" s="333">
        <v>20971</v>
      </c>
      <c r="C1260" s="334" t="s">
        <v>4408</v>
      </c>
      <c r="D1260" s="333" t="s">
        <v>3</v>
      </c>
      <c r="E1260" s="335"/>
      <c r="F1260" s="335"/>
    </row>
    <row r="1261" spans="1:6">
      <c r="A1261" s="333" t="s">
        <v>70</v>
      </c>
      <c r="B1261" s="333">
        <v>45247</v>
      </c>
      <c r="C1261" s="334" t="s">
        <v>9093</v>
      </c>
      <c r="D1261" s="333" t="s">
        <v>3</v>
      </c>
      <c r="E1261" s="335">
        <v>28.86</v>
      </c>
      <c r="F1261" s="335">
        <v>28.86</v>
      </c>
    </row>
    <row r="1262" spans="1:6" ht="20.399999999999999">
      <c r="A1262" s="333" t="s">
        <v>70</v>
      </c>
      <c r="B1262" s="333">
        <v>39746</v>
      </c>
      <c r="C1262" s="334" t="s">
        <v>9094</v>
      </c>
      <c r="D1262" s="333" t="s">
        <v>3</v>
      </c>
      <c r="E1262" s="335"/>
      <c r="F1262" s="335"/>
    </row>
    <row r="1263" spans="1:6">
      <c r="A1263" s="333" t="s">
        <v>70</v>
      </c>
      <c r="B1263" s="333">
        <v>13279</v>
      </c>
      <c r="C1263" s="334" t="s">
        <v>9095</v>
      </c>
      <c r="D1263" s="333" t="s">
        <v>1167</v>
      </c>
      <c r="E1263" s="335"/>
      <c r="F1263" s="335"/>
    </row>
    <row r="1264" spans="1:6">
      <c r="A1264" s="333" t="s">
        <v>70</v>
      </c>
      <c r="B1264" s="333">
        <v>11977</v>
      </c>
      <c r="C1264" s="334" t="s">
        <v>9096</v>
      </c>
      <c r="D1264" s="333" t="s">
        <v>3</v>
      </c>
      <c r="E1264" s="335"/>
      <c r="F1264" s="335"/>
    </row>
    <row r="1265" spans="1:6">
      <c r="A1265" s="333" t="s">
        <v>70</v>
      </c>
      <c r="B1265" s="333">
        <v>11976</v>
      </c>
      <c r="C1265" s="334" t="s">
        <v>9097</v>
      </c>
      <c r="D1265" s="333" t="s">
        <v>3</v>
      </c>
      <c r="E1265" s="335"/>
      <c r="F1265" s="335"/>
    </row>
    <row r="1266" spans="1:6">
      <c r="A1266" s="333" t="s">
        <v>70</v>
      </c>
      <c r="B1266" s="333">
        <v>11975</v>
      </c>
      <c r="C1266" s="334" t="s">
        <v>9098</v>
      </c>
      <c r="D1266" s="333" t="s">
        <v>3</v>
      </c>
      <c r="E1266" s="335"/>
      <c r="F1266" s="335"/>
    </row>
    <row r="1267" spans="1:6">
      <c r="A1267" s="333" t="s">
        <v>70</v>
      </c>
      <c r="B1267" s="333">
        <v>1368</v>
      </c>
      <c r="C1267" s="334" t="s">
        <v>4409</v>
      </c>
      <c r="D1267" s="333" t="s">
        <v>3</v>
      </c>
      <c r="E1267" s="335">
        <v>90</v>
      </c>
      <c r="F1267" s="335">
        <v>90</v>
      </c>
    </row>
    <row r="1268" spans="1:6">
      <c r="A1268" s="333" t="s">
        <v>70</v>
      </c>
      <c r="B1268" s="333">
        <v>1367</v>
      </c>
      <c r="C1268" s="334" t="s">
        <v>4410</v>
      </c>
      <c r="D1268" s="333" t="s">
        <v>3</v>
      </c>
      <c r="E1268" s="335">
        <v>291.12</v>
      </c>
      <c r="F1268" s="335">
        <v>291.12</v>
      </c>
    </row>
    <row r="1269" spans="1:6">
      <c r="A1269" s="333" t="s">
        <v>70</v>
      </c>
      <c r="B1269" s="333">
        <v>1380</v>
      </c>
      <c r="C1269" s="334" t="s">
        <v>9099</v>
      </c>
      <c r="D1269" s="333" t="s">
        <v>1167</v>
      </c>
      <c r="E1269" s="335">
        <v>5.15</v>
      </c>
      <c r="F1269" s="335">
        <v>5.15</v>
      </c>
    </row>
    <row r="1270" spans="1:6">
      <c r="A1270" s="333" t="s">
        <v>70</v>
      </c>
      <c r="B1270" s="333">
        <v>1375</v>
      </c>
      <c r="C1270" s="334" t="s">
        <v>4412</v>
      </c>
      <c r="D1270" s="333" t="s">
        <v>1167</v>
      </c>
      <c r="E1270" s="335">
        <v>16.84</v>
      </c>
      <c r="F1270" s="335">
        <v>16.84</v>
      </c>
    </row>
    <row r="1271" spans="1:6">
      <c r="A1271" s="333" t="s">
        <v>70</v>
      </c>
      <c r="B1271" s="333">
        <v>1379</v>
      </c>
      <c r="C1271" s="334" t="s">
        <v>4413</v>
      </c>
      <c r="D1271" s="333" t="s">
        <v>1167</v>
      </c>
      <c r="E1271" s="335">
        <v>0.77</v>
      </c>
      <c r="F1271" s="335">
        <v>0.77</v>
      </c>
    </row>
    <row r="1272" spans="1:6">
      <c r="A1272" s="333" t="s">
        <v>70</v>
      </c>
      <c r="B1272" s="333">
        <v>13284</v>
      </c>
      <c r="C1272" s="334" t="s">
        <v>4414</v>
      </c>
      <c r="D1272" s="333" t="s">
        <v>1167</v>
      </c>
      <c r="E1272" s="335">
        <v>0.69</v>
      </c>
      <c r="F1272" s="335">
        <v>0.69</v>
      </c>
    </row>
    <row r="1273" spans="1:6">
      <c r="A1273" s="333" t="s">
        <v>70</v>
      </c>
      <c r="B1273" s="333">
        <v>44528</v>
      </c>
      <c r="C1273" s="334" t="s">
        <v>9100</v>
      </c>
      <c r="D1273" s="333" t="s">
        <v>1167</v>
      </c>
      <c r="E1273" s="335">
        <v>4.0999999999999996</v>
      </c>
      <c r="F1273" s="335">
        <v>4.0999999999999996</v>
      </c>
    </row>
    <row r="1274" spans="1:6">
      <c r="A1274" s="333" t="s">
        <v>70</v>
      </c>
      <c r="B1274" s="333">
        <v>34753</v>
      </c>
      <c r="C1274" s="334" t="s">
        <v>4415</v>
      </c>
      <c r="D1274" s="333" t="s">
        <v>1167</v>
      </c>
      <c r="E1274" s="335">
        <v>0.74</v>
      </c>
      <c r="F1274" s="335">
        <v>0.74</v>
      </c>
    </row>
    <row r="1275" spans="1:6" ht="20.399999999999999">
      <c r="A1275" s="333" t="s">
        <v>70</v>
      </c>
      <c r="B1275" s="333">
        <v>420</v>
      </c>
      <c r="C1275" s="334" t="s">
        <v>105</v>
      </c>
      <c r="D1275" s="333" t="s">
        <v>3</v>
      </c>
      <c r="E1275" s="335">
        <v>43.53</v>
      </c>
      <c r="F1275" s="335">
        <v>43.53</v>
      </c>
    </row>
    <row r="1276" spans="1:6" ht="20.399999999999999">
      <c r="A1276" s="333" t="s">
        <v>70</v>
      </c>
      <c r="B1276" s="333">
        <v>12327</v>
      </c>
      <c r="C1276" s="334" t="s">
        <v>4416</v>
      </c>
      <c r="D1276" s="333" t="s">
        <v>3</v>
      </c>
      <c r="E1276" s="335">
        <v>51.85</v>
      </c>
      <c r="F1276" s="335">
        <v>51.85</v>
      </c>
    </row>
    <row r="1277" spans="1:6" ht="20.399999999999999">
      <c r="A1277" s="333" t="s">
        <v>70</v>
      </c>
      <c r="B1277" s="333">
        <v>36148</v>
      </c>
      <c r="C1277" s="334" t="s">
        <v>9101</v>
      </c>
      <c r="D1277" s="333" t="s">
        <v>3</v>
      </c>
      <c r="E1277" s="335">
        <v>134.99</v>
      </c>
      <c r="F1277" s="335">
        <v>134.99</v>
      </c>
    </row>
    <row r="1278" spans="1:6">
      <c r="A1278" s="333" t="s">
        <v>70</v>
      </c>
      <c r="B1278" s="333">
        <v>12329</v>
      </c>
      <c r="C1278" s="334" t="s">
        <v>4417</v>
      </c>
      <c r="D1278" s="333" t="s">
        <v>1167</v>
      </c>
      <c r="E1278" s="335">
        <v>141.88</v>
      </c>
      <c r="F1278" s="335">
        <v>141.88</v>
      </c>
    </row>
    <row r="1279" spans="1:6">
      <c r="A1279" s="333" t="s">
        <v>70</v>
      </c>
      <c r="B1279" s="333">
        <v>44396</v>
      </c>
      <c r="C1279" s="334" t="s">
        <v>4418</v>
      </c>
      <c r="D1279" s="333" t="s">
        <v>1167</v>
      </c>
      <c r="E1279" s="335">
        <v>43.73</v>
      </c>
      <c r="F1279" s="335">
        <v>43.73</v>
      </c>
    </row>
    <row r="1280" spans="1:6">
      <c r="A1280" s="333" t="s">
        <v>70</v>
      </c>
      <c r="B1280" s="333">
        <v>44327</v>
      </c>
      <c r="C1280" s="334" t="s">
        <v>4419</v>
      </c>
      <c r="D1280" s="333" t="s">
        <v>3065</v>
      </c>
      <c r="E1280" s="335">
        <v>148.72</v>
      </c>
      <c r="F1280" s="335">
        <v>148.72</v>
      </c>
    </row>
    <row r="1281" spans="1:6" ht="20.399999999999999">
      <c r="A1281" s="333" t="s">
        <v>70</v>
      </c>
      <c r="B1281" s="333">
        <v>37418</v>
      </c>
      <c r="C1281" s="334" t="s">
        <v>4420</v>
      </c>
      <c r="D1281" s="333" t="s">
        <v>3</v>
      </c>
      <c r="E1281" s="335"/>
      <c r="F1281" s="335"/>
    </row>
    <row r="1282" spans="1:6" ht="20.399999999999999">
      <c r="A1282" s="333" t="s">
        <v>70</v>
      </c>
      <c r="B1282" s="333">
        <v>37419</v>
      </c>
      <c r="C1282" s="334" t="s">
        <v>4421</v>
      </c>
      <c r="D1282" s="333" t="s">
        <v>3</v>
      </c>
      <c r="E1282" s="335"/>
      <c r="F1282" s="335"/>
    </row>
    <row r="1283" spans="1:6" ht="20.399999999999999">
      <c r="A1283" s="333" t="s">
        <v>70</v>
      </c>
      <c r="B1283" s="333">
        <v>1427</v>
      </c>
      <c r="C1283" s="334" t="s">
        <v>4422</v>
      </c>
      <c r="D1283" s="333" t="s">
        <v>3</v>
      </c>
      <c r="E1283" s="335"/>
      <c r="F1283" s="335"/>
    </row>
    <row r="1284" spans="1:6" ht="20.399999999999999">
      <c r="A1284" s="333" t="s">
        <v>70</v>
      </c>
      <c r="B1284" s="333">
        <v>1402</v>
      </c>
      <c r="C1284" s="334" t="s">
        <v>4423</v>
      </c>
      <c r="D1284" s="333" t="s">
        <v>3</v>
      </c>
      <c r="E1284" s="335"/>
      <c r="F1284" s="335"/>
    </row>
    <row r="1285" spans="1:6" ht="20.399999999999999">
      <c r="A1285" s="333" t="s">
        <v>70</v>
      </c>
      <c r="B1285" s="333">
        <v>1420</v>
      </c>
      <c r="C1285" s="334" t="s">
        <v>4424</v>
      </c>
      <c r="D1285" s="333" t="s">
        <v>3</v>
      </c>
      <c r="E1285" s="335"/>
      <c r="F1285" s="335"/>
    </row>
    <row r="1286" spans="1:6" ht="20.399999999999999">
      <c r="A1286" s="333" t="s">
        <v>70</v>
      </c>
      <c r="B1286" s="333">
        <v>1419</v>
      </c>
      <c r="C1286" s="334" t="s">
        <v>4425</v>
      </c>
      <c r="D1286" s="333" t="s">
        <v>3</v>
      </c>
      <c r="E1286" s="335"/>
      <c r="F1286" s="335"/>
    </row>
    <row r="1287" spans="1:6" ht="20.399999999999999">
      <c r="A1287" s="333" t="s">
        <v>70</v>
      </c>
      <c r="B1287" s="333">
        <v>1414</v>
      </c>
      <c r="C1287" s="334" t="s">
        <v>4426</v>
      </c>
      <c r="D1287" s="333" t="s">
        <v>3</v>
      </c>
      <c r="E1287" s="335"/>
      <c r="F1287" s="335"/>
    </row>
    <row r="1288" spans="1:6" ht="20.399999999999999">
      <c r="A1288" s="333" t="s">
        <v>70</v>
      </c>
      <c r="B1288" s="333">
        <v>1413</v>
      </c>
      <c r="C1288" s="334" t="s">
        <v>4427</v>
      </c>
      <c r="D1288" s="333" t="s">
        <v>3</v>
      </c>
      <c r="E1288" s="335"/>
      <c r="F1288" s="335"/>
    </row>
    <row r="1289" spans="1:6" ht="20.399999999999999">
      <c r="A1289" s="333" t="s">
        <v>70</v>
      </c>
      <c r="B1289" s="333">
        <v>1412</v>
      </c>
      <c r="C1289" s="334" t="s">
        <v>4428</v>
      </c>
      <c r="D1289" s="333" t="s">
        <v>3</v>
      </c>
      <c r="E1289" s="335"/>
      <c r="F1289" s="335"/>
    </row>
    <row r="1290" spans="1:6" ht="20.399999999999999">
      <c r="A1290" s="333" t="s">
        <v>70</v>
      </c>
      <c r="B1290" s="333">
        <v>1406</v>
      </c>
      <c r="C1290" s="334" t="s">
        <v>4429</v>
      </c>
      <c r="D1290" s="333" t="s">
        <v>3</v>
      </c>
      <c r="E1290" s="335"/>
      <c r="F1290" s="335"/>
    </row>
    <row r="1291" spans="1:6">
      <c r="A1291" s="333" t="s">
        <v>70</v>
      </c>
      <c r="B1291" s="333">
        <v>45237</v>
      </c>
      <c r="C1291" s="334" t="s">
        <v>9102</v>
      </c>
      <c r="D1291" s="333" t="s">
        <v>3</v>
      </c>
      <c r="E1291" s="335">
        <v>23.03</v>
      </c>
      <c r="F1291" s="335">
        <v>23.03</v>
      </c>
    </row>
    <row r="1292" spans="1:6" ht="30.6">
      <c r="A1292" s="333" t="s">
        <v>70</v>
      </c>
      <c r="B1292" s="333">
        <v>11281</v>
      </c>
      <c r="C1292" s="334" t="s">
        <v>9103</v>
      </c>
      <c r="D1292" s="333" t="s">
        <v>3</v>
      </c>
      <c r="E1292" s="335"/>
      <c r="F1292" s="335"/>
    </row>
    <row r="1293" spans="1:6" ht="30.6">
      <c r="A1293" s="333" t="s">
        <v>70</v>
      </c>
      <c r="B1293" s="333">
        <v>1442</v>
      </c>
      <c r="C1293" s="334" t="s">
        <v>9104</v>
      </c>
      <c r="D1293" s="333" t="s">
        <v>3</v>
      </c>
      <c r="E1293" s="335"/>
      <c r="F1293" s="335"/>
    </row>
    <row r="1294" spans="1:6" ht="20.399999999999999">
      <c r="A1294" s="333" t="s">
        <v>70</v>
      </c>
      <c r="B1294" s="333">
        <v>13458</v>
      </c>
      <c r="C1294" s="334" t="s">
        <v>4430</v>
      </c>
      <c r="D1294" s="333" t="s">
        <v>3</v>
      </c>
      <c r="E1294" s="335"/>
      <c r="F1294" s="335"/>
    </row>
    <row r="1295" spans="1:6" ht="20.399999999999999">
      <c r="A1295" s="333" t="s">
        <v>70</v>
      </c>
      <c r="B1295" s="333">
        <v>11134</v>
      </c>
      <c r="C1295" s="334" t="s">
        <v>4431</v>
      </c>
      <c r="D1295" s="333" t="s">
        <v>230</v>
      </c>
      <c r="E1295" s="335">
        <v>97.58</v>
      </c>
      <c r="F1295" s="335">
        <v>97.58</v>
      </c>
    </row>
    <row r="1296" spans="1:6" ht="20.399999999999999">
      <c r="A1296" s="333" t="s">
        <v>70</v>
      </c>
      <c r="B1296" s="333">
        <v>11135</v>
      </c>
      <c r="C1296" s="334" t="s">
        <v>4432</v>
      </c>
      <c r="D1296" s="333" t="s">
        <v>230</v>
      </c>
      <c r="E1296" s="335">
        <v>105.35</v>
      </c>
      <c r="F1296" s="335">
        <v>105.35</v>
      </c>
    </row>
    <row r="1297" spans="1:6" ht="20.399999999999999">
      <c r="A1297" s="333" t="s">
        <v>70</v>
      </c>
      <c r="B1297" s="333">
        <v>11136</v>
      </c>
      <c r="C1297" s="334" t="s">
        <v>4433</v>
      </c>
      <c r="D1297" s="333" t="s">
        <v>230</v>
      </c>
      <c r="E1297" s="335">
        <v>120.63</v>
      </c>
      <c r="F1297" s="335">
        <v>120.63</v>
      </c>
    </row>
    <row r="1298" spans="1:6" ht="20.399999999999999">
      <c r="A1298" s="333" t="s">
        <v>70</v>
      </c>
      <c r="B1298" s="333">
        <v>34743</v>
      </c>
      <c r="C1298" s="334" t="s">
        <v>4434</v>
      </c>
      <c r="D1298" s="333" t="s">
        <v>230</v>
      </c>
      <c r="E1298" s="335">
        <v>145.55000000000001</v>
      </c>
      <c r="F1298" s="335">
        <v>145.55000000000001</v>
      </c>
    </row>
    <row r="1299" spans="1:6" ht="20.399999999999999">
      <c r="A1299" s="333" t="s">
        <v>70</v>
      </c>
      <c r="B1299" s="333">
        <v>11137</v>
      </c>
      <c r="C1299" s="334" t="s">
        <v>4435</v>
      </c>
      <c r="D1299" s="333" t="s">
        <v>230</v>
      </c>
      <c r="E1299" s="335">
        <v>165.31</v>
      </c>
      <c r="F1299" s="335">
        <v>165.31</v>
      </c>
    </row>
    <row r="1300" spans="1:6" ht="20.399999999999999">
      <c r="A1300" s="333" t="s">
        <v>70</v>
      </c>
      <c r="B1300" s="333">
        <v>34745</v>
      </c>
      <c r="C1300" s="334" t="s">
        <v>4436</v>
      </c>
      <c r="D1300" s="333" t="s">
        <v>230</v>
      </c>
      <c r="E1300" s="335">
        <v>196.59</v>
      </c>
      <c r="F1300" s="335">
        <v>196.59</v>
      </c>
    </row>
    <row r="1301" spans="1:6" ht="20.399999999999999">
      <c r="A1301" s="333" t="s">
        <v>70</v>
      </c>
      <c r="B1301" s="333">
        <v>34746</v>
      </c>
      <c r="C1301" s="334" t="s">
        <v>4437</v>
      </c>
      <c r="D1301" s="333" t="s">
        <v>230</v>
      </c>
      <c r="E1301" s="335">
        <v>53.61</v>
      </c>
      <c r="F1301" s="335">
        <v>53.61</v>
      </c>
    </row>
    <row r="1302" spans="1:6" ht="20.399999999999999">
      <c r="A1302" s="333" t="s">
        <v>70</v>
      </c>
      <c r="B1302" s="333">
        <v>1360</v>
      </c>
      <c r="C1302" s="334" t="s">
        <v>4438</v>
      </c>
      <c r="D1302" s="333" t="s">
        <v>230</v>
      </c>
      <c r="E1302" s="335">
        <v>62.55</v>
      </c>
      <c r="F1302" s="335">
        <v>62.55</v>
      </c>
    </row>
    <row r="1303" spans="1:6">
      <c r="A1303" s="333" t="s">
        <v>70</v>
      </c>
      <c r="B1303" s="333">
        <v>45300</v>
      </c>
      <c r="C1303" s="334" t="s">
        <v>19814</v>
      </c>
      <c r="D1303" s="333" t="s">
        <v>3</v>
      </c>
      <c r="E1303" s="335">
        <v>2570.91</v>
      </c>
      <c r="F1303" s="335">
        <v>2570.91</v>
      </c>
    </row>
    <row r="1304" spans="1:6" ht="20.399999999999999">
      <c r="A1304" s="333" t="s">
        <v>70</v>
      </c>
      <c r="B1304" s="333">
        <v>36526</v>
      </c>
      <c r="C1304" s="334" t="s">
        <v>4439</v>
      </c>
      <c r="D1304" s="333" t="s">
        <v>3</v>
      </c>
      <c r="E1304" s="335"/>
      <c r="F1304" s="335"/>
    </row>
    <row r="1305" spans="1:6" ht="20.399999999999999">
      <c r="A1305" s="333" t="s">
        <v>70</v>
      </c>
      <c r="B1305" s="333">
        <v>36523</v>
      </c>
      <c r="C1305" s="334" t="s">
        <v>4440</v>
      </c>
      <c r="D1305" s="333" t="s">
        <v>3</v>
      </c>
      <c r="E1305" s="335"/>
      <c r="F1305" s="335"/>
    </row>
    <row r="1306" spans="1:6" ht="20.399999999999999">
      <c r="A1306" s="333" t="s">
        <v>70</v>
      </c>
      <c r="B1306" s="333">
        <v>36522</v>
      </c>
      <c r="C1306" s="334" t="s">
        <v>4441</v>
      </c>
      <c r="D1306" s="333" t="s">
        <v>3</v>
      </c>
      <c r="E1306" s="335"/>
      <c r="F1306" s="335"/>
    </row>
    <row r="1307" spans="1:6" ht="20.399999999999999">
      <c r="A1307" s="333" t="s">
        <v>70</v>
      </c>
      <c r="B1307" s="333">
        <v>36525</v>
      </c>
      <c r="C1307" s="334" t="s">
        <v>4442</v>
      </c>
      <c r="D1307" s="333" t="s">
        <v>3</v>
      </c>
      <c r="E1307" s="335"/>
      <c r="F1307" s="335"/>
    </row>
    <row r="1308" spans="1:6" ht="20.399999999999999">
      <c r="A1308" s="333" t="s">
        <v>70</v>
      </c>
      <c r="B1308" s="333">
        <v>13803</v>
      </c>
      <c r="C1308" s="334" t="s">
        <v>9105</v>
      </c>
      <c r="D1308" s="333" t="s">
        <v>3</v>
      </c>
      <c r="E1308" s="335"/>
      <c r="F1308" s="335"/>
    </row>
    <row r="1309" spans="1:6" ht="20.399999999999999">
      <c r="A1309" s="333" t="s">
        <v>70</v>
      </c>
      <c r="B1309" s="333">
        <v>34348</v>
      </c>
      <c r="C1309" s="334" t="s">
        <v>4443</v>
      </c>
      <c r="D1309" s="333" t="s">
        <v>69</v>
      </c>
      <c r="E1309" s="335">
        <v>19.95</v>
      </c>
      <c r="F1309" s="335">
        <v>19.95</v>
      </c>
    </row>
    <row r="1310" spans="1:6" ht="20.399999999999999">
      <c r="A1310" s="333" t="s">
        <v>70</v>
      </c>
      <c r="B1310" s="333">
        <v>34347</v>
      </c>
      <c r="C1310" s="334" t="s">
        <v>4444</v>
      </c>
      <c r="D1310" s="333" t="s">
        <v>69</v>
      </c>
      <c r="E1310" s="335">
        <v>14.26</v>
      </c>
      <c r="F1310" s="335">
        <v>14.26</v>
      </c>
    </row>
    <row r="1311" spans="1:6" ht="20.399999999999999">
      <c r="A1311" s="333" t="s">
        <v>70</v>
      </c>
      <c r="B1311" s="333">
        <v>11146</v>
      </c>
      <c r="C1311" s="334" t="s">
        <v>9106</v>
      </c>
      <c r="D1311" s="333" t="s">
        <v>1193</v>
      </c>
      <c r="E1311" s="335">
        <v>668.4</v>
      </c>
      <c r="F1311" s="335">
        <v>668.4</v>
      </c>
    </row>
    <row r="1312" spans="1:6" ht="20.399999999999999">
      <c r="A1312" s="333" t="s">
        <v>70</v>
      </c>
      <c r="B1312" s="333">
        <v>11147</v>
      </c>
      <c r="C1312" s="334" t="s">
        <v>9107</v>
      </c>
      <c r="D1312" s="333" t="s">
        <v>1193</v>
      </c>
      <c r="E1312" s="335">
        <v>694.55</v>
      </c>
      <c r="F1312" s="335">
        <v>694.55</v>
      </c>
    </row>
    <row r="1313" spans="1:6" ht="20.399999999999999">
      <c r="A1313" s="333" t="s">
        <v>70</v>
      </c>
      <c r="B1313" s="333">
        <v>34872</v>
      </c>
      <c r="C1313" s="334" t="s">
        <v>9108</v>
      </c>
      <c r="D1313" s="333" t="s">
        <v>1193</v>
      </c>
      <c r="E1313" s="335">
        <v>702.35</v>
      </c>
      <c r="F1313" s="335">
        <v>702.35</v>
      </c>
    </row>
    <row r="1314" spans="1:6" ht="20.399999999999999">
      <c r="A1314" s="333" t="s">
        <v>70</v>
      </c>
      <c r="B1314" s="333">
        <v>34491</v>
      </c>
      <c r="C1314" s="334" t="s">
        <v>9109</v>
      </c>
      <c r="D1314" s="333" t="s">
        <v>1193</v>
      </c>
      <c r="E1314" s="335">
        <v>722.71</v>
      </c>
      <c r="F1314" s="335">
        <v>722.71</v>
      </c>
    </row>
    <row r="1315" spans="1:6" ht="20.399999999999999">
      <c r="A1315" s="333" t="s">
        <v>70</v>
      </c>
      <c r="B1315" s="333">
        <v>34770</v>
      </c>
      <c r="C1315" s="334" t="s">
        <v>4445</v>
      </c>
      <c r="D1315" s="333" t="s">
        <v>2712</v>
      </c>
      <c r="E1315" s="335">
        <v>559.1</v>
      </c>
      <c r="F1315" s="335">
        <v>559.1</v>
      </c>
    </row>
    <row r="1316" spans="1:6" ht="20.399999999999999">
      <c r="A1316" s="333" t="s">
        <v>70</v>
      </c>
      <c r="B1316" s="333">
        <v>1518</v>
      </c>
      <c r="C1316" s="334" t="s">
        <v>4446</v>
      </c>
      <c r="D1316" s="333" t="s">
        <v>2712</v>
      </c>
      <c r="E1316" s="335">
        <v>570</v>
      </c>
      <c r="F1316" s="335">
        <v>570</v>
      </c>
    </row>
    <row r="1317" spans="1:6" ht="20.399999999999999">
      <c r="A1317" s="333" t="s">
        <v>70</v>
      </c>
      <c r="B1317" s="333">
        <v>41965</v>
      </c>
      <c r="C1317" s="334" t="s">
        <v>4447</v>
      </c>
      <c r="D1317" s="333" t="s">
        <v>2712</v>
      </c>
      <c r="E1317" s="335">
        <v>499.79</v>
      </c>
      <c r="F1317" s="335">
        <v>499.79</v>
      </c>
    </row>
    <row r="1318" spans="1:6" ht="20.399999999999999">
      <c r="A1318" s="333" t="s">
        <v>70</v>
      </c>
      <c r="B1318" s="333">
        <v>1524</v>
      </c>
      <c r="C1318" s="334" t="s">
        <v>9110</v>
      </c>
      <c r="D1318" s="333" t="s">
        <v>1193</v>
      </c>
      <c r="E1318" s="335">
        <v>641.28</v>
      </c>
      <c r="F1318" s="335">
        <v>641.28</v>
      </c>
    </row>
    <row r="1319" spans="1:6" ht="20.399999999999999">
      <c r="A1319" s="333" t="s">
        <v>70</v>
      </c>
      <c r="B1319" s="333">
        <v>34492</v>
      </c>
      <c r="C1319" s="334" t="s">
        <v>4448</v>
      </c>
      <c r="D1319" s="333" t="s">
        <v>1193</v>
      </c>
      <c r="E1319" s="335">
        <v>594</v>
      </c>
      <c r="F1319" s="335">
        <v>594</v>
      </c>
    </row>
    <row r="1320" spans="1:6" ht="20.399999999999999">
      <c r="A1320" s="333" t="s">
        <v>70</v>
      </c>
      <c r="B1320" s="333">
        <v>38404</v>
      </c>
      <c r="C1320" s="334" t="s">
        <v>4449</v>
      </c>
      <c r="D1320" s="333" t="s">
        <v>1193</v>
      </c>
      <c r="E1320" s="335">
        <v>615.27</v>
      </c>
      <c r="F1320" s="335">
        <v>615.27</v>
      </c>
    </row>
    <row r="1321" spans="1:6" ht="20.399999999999999">
      <c r="A1321" s="333" t="s">
        <v>70</v>
      </c>
      <c r="B1321" s="333">
        <v>39849</v>
      </c>
      <c r="C1321" s="334" t="s">
        <v>9111</v>
      </c>
      <c r="D1321" s="333" t="s">
        <v>1193</v>
      </c>
      <c r="E1321" s="335">
        <v>705.1</v>
      </c>
      <c r="F1321" s="335">
        <v>705.1</v>
      </c>
    </row>
    <row r="1322" spans="1:6" ht="20.399999999999999">
      <c r="A1322" s="333" t="s">
        <v>70</v>
      </c>
      <c r="B1322" s="333">
        <v>38464</v>
      </c>
      <c r="C1322" s="334" t="s">
        <v>9112</v>
      </c>
      <c r="D1322" s="333" t="s">
        <v>1193</v>
      </c>
      <c r="E1322" s="335">
        <v>715.33</v>
      </c>
      <c r="F1322" s="335">
        <v>715.33</v>
      </c>
    </row>
    <row r="1323" spans="1:6" ht="20.399999999999999">
      <c r="A1323" s="333" t="s">
        <v>70</v>
      </c>
      <c r="B1323" s="333">
        <v>1527</v>
      </c>
      <c r="C1323" s="334" t="s">
        <v>9113</v>
      </c>
      <c r="D1323" s="333" t="s">
        <v>1193</v>
      </c>
      <c r="E1323" s="335">
        <v>661.64</v>
      </c>
      <c r="F1323" s="335">
        <v>661.64</v>
      </c>
    </row>
    <row r="1324" spans="1:6" ht="20.399999999999999">
      <c r="A1324" s="333" t="s">
        <v>70</v>
      </c>
      <c r="B1324" s="333">
        <v>34493</v>
      </c>
      <c r="C1324" s="334" t="s">
        <v>4450</v>
      </c>
      <c r="D1324" s="333" t="s">
        <v>1193</v>
      </c>
      <c r="E1324" s="335">
        <v>610.74</v>
      </c>
      <c r="F1324" s="335">
        <v>610.74</v>
      </c>
    </row>
    <row r="1325" spans="1:6" ht="20.399999999999999">
      <c r="A1325" s="333" t="s">
        <v>70</v>
      </c>
      <c r="B1325" s="333">
        <v>38405</v>
      </c>
      <c r="C1325" s="334" t="s">
        <v>4451</v>
      </c>
      <c r="D1325" s="333" t="s">
        <v>1193</v>
      </c>
      <c r="E1325" s="335">
        <v>634.24</v>
      </c>
      <c r="F1325" s="335">
        <v>634.24</v>
      </c>
    </row>
    <row r="1326" spans="1:6" ht="20.399999999999999">
      <c r="A1326" s="333" t="s">
        <v>70</v>
      </c>
      <c r="B1326" s="333">
        <v>38408</v>
      </c>
      <c r="C1326" s="334" t="s">
        <v>4452</v>
      </c>
      <c r="D1326" s="333" t="s">
        <v>1193</v>
      </c>
      <c r="E1326" s="335">
        <v>702.04</v>
      </c>
      <c r="F1326" s="335">
        <v>702.04</v>
      </c>
    </row>
    <row r="1327" spans="1:6" ht="20.399999999999999">
      <c r="A1327" s="333" t="s">
        <v>70</v>
      </c>
      <c r="B1327" s="333">
        <v>1525</v>
      </c>
      <c r="C1327" s="334" t="s">
        <v>9114</v>
      </c>
      <c r="D1327" s="333" t="s">
        <v>1193</v>
      </c>
      <c r="E1327" s="335">
        <v>681.99</v>
      </c>
      <c r="F1327" s="335">
        <v>681.99</v>
      </c>
    </row>
    <row r="1328" spans="1:6" ht="20.399999999999999">
      <c r="A1328" s="333" t="s">
        <v>70</v>
      </c>
      <c r="B1328" s="333">
        <v>34494</v>
      </c>
      <c r="C1328" s="334" t="s">
        <v>4453</v>
      </c>
      <c r="D1328" s="333" t="s">
        <v>1193</v>
      </c>
      <c r="E1328" s="335">
        <v>631.1</v>
      </c>
      <c r="F1328" s="335">
        <v>631.1</v>
      </c>
    </row>
    <row r="1329" spans="1:6" ht="20.399999999999999">
      <c r="A1329" s="333" t="s">
        <v>70</v>
      </c>
      <c r="B1329" s="333">
        <v>38406</v>
      </c>
      <c r="C1329" s="334" t="s">
        <v>4454</v>
      </c>
      <c r="D1329" s="333" t="s">
        <v>1193</v>
      </c>
      <c r="E1329" s="335">
        <v>669.72</v>
      </c>
      <c r="F1329" s="335">
        <v>669.72</v>
      </c>
    </row>
    <row r="1330" spans="1:6" ht="20.399999999999999">
      <c r="A1330" s="333" t="s">
        <v>70</v>
      </c>
      <c r="B1330" s="333">
        <v>38409</v>
      </c>
      <c r="C1330" s="334" t="s">
        <v>4455</v>
      </c>
      <c r="D1330" s="333" t="s">
        <v>1193</v>
      </c>
      <c r="E1330" s="335">
        <v>706.83</v>
      </c>
      <c r="F1330" s="335">
        <v>706.83</v>
      </c>
    </row>
    <row r="1331" spans="1:6" ht="20.399999999999999">
      <c r="A1331" s="333" t="s">
        <v>70</v>
      </c>
      <c r="B1331" s="333">
        <v>43360</v>
      </c>
      <c r="C1331" s="334" t="s">
        <v>4456</v>
      </c>
      <c r="D1331" s="333" t="s">
        <v>1193</v>
      </c>
      <c r="E1331" s="335">
        <v>737.02</v>
      </c>
      <c r="F1331" s="335">
        <v>737.02</v>
      </c>
    </row>
    <row r="1332" spans="1:6" ht="20.399999999999999">
      <c r="A1332" s="333" t="s">
        <v>70</v>
      </c>
      <c r="B1332" s="333">
        <v>11145</v>
      </c>
      <c r="C1332" s="334" t="s">
        <v>9115</v>
      </c>
      <c r="D1332" s="333" t="s">
        <v>1193</v>
      </c>
      <c r="E1332" s="335">
        <v>702.35</v>
      </c>
      <c r="F1332" s="335">
        <v>702.35</v>
      </c>
    </row>
    <row r="1333" spans="1:6" ht="20.399999999999999">
      <c r="A1333" s="333" t="s">
        <v>70</v>
      </c>
      <c r="B1333" s="333">
        <v>34495</v>
      </c>
      <c r="C1333" s="334" t="s">
        <v>4457</v>
      </c>
      <c r="D1333" s="333" t="s">
        <v>1193</v>
      </c>
      <c r="E1333" s="335">
        <v>651.45000000000005</v>
      </c>
      <c r="F1333" s="335">
        <v>651.45000000000005</v>
      </c>
    </row>
    <row r="1334" spans="1:6" ht="20.399999999999999">
      <c r="A1334" s="333" t="s">
        <v>70</v>
      </c>
      <c r="B1334" s="333">
        <v>34479</v>
      </c>
      <c r="C1334" s="334" t="s">
        <v>9116</v>
      </c>
      <c r="D1334" s="333" t="s">
        <v>1193</v>
      </c>
      <c r="E1334" s="335">
        <v>722.71</v>
      </c>
      <c r="F1334" s="335">
        <v>722.71</v>
      </c>
    </row>
    <row r="1335" spans="1:6" ht="20.399999999999999">
      <c r="A1335" s="333" t="s">
        <v>70</v>
      </c>
      <c r="B1335" s="333">
        <v>34496</v>
      </c>
      <c r="C1335" s="334" t="s">
        <v>4458</v>
      </c>
      <c r="D1335" s="333" t="s">
        <v>1193</v>
      </c>
      <c r="E1335" s="335">
        <v>679.58</v>
      </c>
      <c r="F1335" s="335">
        <v>679.58</v>
      </c>
    </row>
    <row r="1336" spans="1:6" ht="20.399999999999999">
      <c r="A1336" s="333" t="s">
        <v>70</v>
      </c>
      <c r="B1336" s="333">
        <v>34481</v>
      </c>
      <c r="C1336" s="334" t="s">
        <v>9117</v>
      </c>
      <c r="D1336" s="333" t="s">
        <v>1193</v>
      </c>
      <c r="E1336" s="335">
        <v>755.14</v>
      </c>
      <c r="F1336" s="335">
        <v>755.14</v>
      </c>
    </row>
    <row r="1337" spans="1:6" ht="20.399999999999999">
      <c r="A1337" s="333" t="s">
        <v>70</v>
      </c>
      <c r="B1337" s="333">
        <v>34483</v>
      </c>
      <c r="C1337" s="334" t="s">
        <v>9118</v>
      </c>
      <c r="D1337" s="333" t="s">
        <v>1193</v>
      </c>
      <c r="E1337" s="335">
        <v>806.82</v>
      </c>
      <c r="F1337" s="335">
        <v>806.82</v>
      </c>
    </row>
    <row r="1338" spans="1:6" ht="20.399999999999999">
      <c r="A1338" s="333" t="s">
        <v>70</v>
      </c>
      <c r="B1338" s="333">
        <v>34485</v>
      </c>
      <c r="C1338" s="334" t="s">
        <v>9119</v>
      </c>
      <c r="D1338" s="333" t="s">
        <v>1193</v>
      </c>
      <c r="E1338" s="335">
        <v>862.8</v>
      </c>
      <c r="F1338" s="335">
        <v>862.8</v>
      </c>
    </row>
    <row r="1339" spans="1:6" ht="20.399999999999999">
      <c r="A1339" s="333" t="s">
        <v>70</v>
      </c>
      <c r="B1339" s="333">
        <v>14041</v>
      </c>
      <c r="C1339" s="334" t="s">
        <v>4459</v>
      </c>
      <c r="D1339" s="333" t="s">
        <v>1193</v>
      </c>
      <c r="E1339" s="335">
        <v>560.86</v>
      </c>
      <c r="F1339" s="335">
        <v>560.86</v>
      </c>
    </row>
    <row r="1340" spans="1:6" ht="20.399999999999999">
      <c r="A1340" s="333" t="s">
        <v>70</v>
      </c>
      <c r="B1340" s="333">
        <v>1523</v>
      </c>
      <c r="C1340" s="334" t="s">
        <v>4460</v>
      </c>
      <c r="D1340" s="333" t="s">
        <v>1193</v>
      </c>
      <c r="E1340" s="335">
        <v>570.02</v>
      </c>
      <c r="F1340" s="335">
        <v>570.02</v>
      </c>
    </row>
    <row r="1341" spans="1:6">
      <c r="A1341" s="333" t="s">
        <v>70</v>
      </c>
      <c r="B1341" s="333">
        <v>14054</v>
      </c>
      <c r="C1341" s="334" t="s">
        <v>4462</v>
      </c>
      <c r="D1341" s="333" t="s">
        <v>3</v>
      </c>
      <c r="E1341" s="335">
        <v>15.88</v>
      </c>
      <c r="F1341" s="335">
        <v>15.88</v>
      </c>
    </row>
    <row r="1342" spans="1:6">
      <c r="A1342" s="333" t="s">
        <v>70</v>
      </c>
      <c r="B1342" s="333">
        <v>14052</v>
      </c>
      <c r="C1342" s="334" t="s">
        <v>4461</v>
      </c>
      <c r="D1342" s="333" t="s">
        <v>3</v>
      </c>
      <c r="E1342" s="335">
        <v>12.21</v>
      </c>
      <c r="F1342" s="335">
        <v>12.21</v>
      </c>
    </row>
    <row r="1343" spans="1:6">
      <c r="A1343" s="333" t="s">
        <v>70</v>
      </c>
      <c r="B1343" s="333">
        <v>14053</v>
      </c>
      <c r="C1343" s="334" t="s">
        <v>4463</v>
      </c>
      <c r="D1343" s="333" t="s">
        <v>3</v>
      </c>
      <c r="E1343" s="335">
        <v>12.4</v>
      </c>
      <c r="F1343" s="335">
        <v>12.4</v>
      </c>
    </row>
    <row r="1344" spans="1:6">
      <c r="A1344" s="333" t="s">
        <v>70</v>
      </c>
      <c r="B1344" s="333">
        <v>2560</v>
      </c>
      <c r="C1344" s="334" t="s">
        <v>4465</v>
      </c>
      <c r="D1344" s="333" t="s">
        <v>3</v>
      </c>
      <c r="E1344" s="335">
        <v>16.43</v>
      </c>
      <c r="F1344" s="335">
        <v>16.43</v>
      </c>
    </row>
    <row r="1345" spans="1:6">
      <c r="A1345" s="333" t="s">
        <v>70</v>
      </c>
      <c r="B1345" s="333">
        <v>2558</v>
      </c>
      <c r="C1345" s="334" t="s">
        <v>4464</v>
      </c>
      <c r="D1345" s="333" t="s">
        <v>3</v>
      </c>
      <c r="E1345" s="335">
        <v>9.33</v>
      </c>
      <c r="F1345" s="335">
        <v>9.33</v>
      </c>
    </row>
    <row r="1346" spans="1:6">
      <c r="A1346" s="333" t="s">
        <v>70</v>
      </c>
      <c r="B1346" s="333">
        <v>2559</v>
      </c>
      <c r="C1346" s="334" t="s">
        <v>4466</v>
      </c>
      <c r="D1346" s="333" t="s">
        <v>3</v>
      </c>
      <c r="E1346" s="335">
        <v>13.14</v>
      </c>
      <c r="F1346" s="335">
        <v>13.14</v>
      </c>
    </row>
    <row r="1347" spans="1:6">
      <c r="A1347" s="333" t="s">
        <v>70</v>
      </c>
      <c r="B1347" s="333">
        <v>2592</v>
      </c>
      <c r="C1347" s="334" t="s">
        <v>4467</v>
      </c>
      <c r="D1347" s="333" t="s">
        <v>3</v>
      </c>
      <c r="E1347" s="335">
        <v>217.83</v>
      </c>
      <c r="F1347" s="335">
        <v>217.83</v>
      </c>
    </row>
    <row r="1348" spans="1:6">
      <c r="A1348" s="333" t="s">
        <v>70</v>
      </c>
      <c r="B1348" s="333">
        <v>2589</v>
      </c>
      <c r="C1348" s="334" t="s">
        <v>4468</v>
      </c>
      <c r="D1348" s="333" t="s">
        <v>3</v>
      </c>
      <c r="E1348" s="335">
        <v>29.14</v>
      </c>
      <c r="F1348" s="335">
        <v>29.14</v>
      </c>
    </row>
    <row r="1349" spans="1:6">
      <c r="A1349" s="333" t="s">
        <v>70</v>
      </c>
      <c r="B1349" s="333">
        <v>2566</v>
      </c>
      <c r="C1349" s="334" t="s">
        <v>9120</v>
      </c>
      <c r="D1349" s="333" t="s">
        <v>3</v>
      </c>
      <c r="E1349" s="335">
        <v>21.92</v>
      </c>
      <c r="F1349" s="335">
        <v>21.92</v>
      </c>
    </row>
    <row r="1350" spans="1:6">
      <c r="A1350" s="333" t="s">
        <v>70</v>
      </c>
      <c r="B1350" s="333">
        <v>2590</v>
      </c>
      <c r="C1350" s="334" t="s">
        <v>4470</v>
      </c>
      <c r="D1350" s="333" t="s">
        <v>3</v>
      </c>
      <c r="E1350" s="335">
        <v>17.88</v>
      </c>
      <c r="F1350" s="335">
        <v>17.88</v>
      </c>
    </row>
    <row r="1351" spans="1:6">
      <c r="A1351" s="333" t="s">
        <v>70</v>
      </c>
      <c r="B1351" s="333">
        <v>2591</v>
      </c>
      <c r="C1351" s="334" t="s">
        <v>4469</v>
      </c>
      <c r="D1351" s="333" t="s">
        <v>3</v>
      </c>
      <c r="E1351" s="335">
        <v>10.63</v>
      </c>
      <c r="F1351" s="335">
        <v>10.63</v>
      </c>
    </row>
    <row r="1352" spans="1:6">
      <c r="A1352" s="333" t="s">
        <v>70</v>
      </c>
      <c r="B1352" s="333">
        <v>2567</v>
      </c>
      <c r="C1352" s="334" t="s">
        <v>4471</v>
      </c>
      <c r="D1352" s="333" t="s">
        <v>3</v>
      </c>
      <c r="E1352" s="335">
        <v>42.74</v>
      </c>
      <c r="F1352" s="335">
        <v>42.74</v>
      </c>
    </row>
    <row r="1353" spans="1:6">
      <c r="A1353" s="333" t="s">
        <v>70</v>
      </c>
      <c r="B1353" s="333">
        <v>2568</v>
      </c>
      <c r="C1353" s="334" t="s">
        <v>4473</v>
      </c>
      <c r="D1353" s="333" t="s">
        <v>3</v>
      </c>
      <c r="E1353" s="335">
        <v>118.68</v>
      </c>
      <c r="F1353" s="335">
        <v>118.68</v>
      </c>
    </row>
    <row r="1354" spans="1:6">
      <c r="A1354" s="333" t="s">
        <v>70</v>
      </c>
      <c r="B1354" s="333">
        <v>2565</v>
      </c>
      <c r="C1354" s="334" t="s">
        <v>4472</v>
      </c>
      <c r="D1354" s="333" t="s">
        <v>3</v>
      </c>
      <c r="E1354" s="335">
        <v>10.64</v>
      </c>
      <c r="F1354" s="335">
        <v>10.64</v>
      </c>
    </row>
    <row r="1355" spans="1:6">
      <c r="A1355" s="333" t="s">
        <v>70</v>
      </c>
      <c r="B1355" s="333">
        <v>2594</v>
      </c>
      <c r="C1355" s="334" t="s">
        <v>4474</v>
      </c>
      <c r="D1355" s="333" t="s">
        <v>3</v>
      </c>
      <c r="E1355" s="335">
        <v>197.71</v>
      </c>
      <c r="F1355" s="335">
        <v>197.71</v>
      </c>
    </row>
    <row r="1356" spans="1:6">
      <c r="A1356" s="333" t="s">
        <v>70</v>
      </c>
      <c r="B1356" s="333">
        <v>2587</v>
      </c>
      <c r="C1356" s="334" t="s">
        <v>4475</v>
      </c>
      <c r="D1356" s="333" t="s">
        <v>3</v>
      </c>
      <c r="E1356" s="335">
        <v>33.69</v>
      </c>
      <c r="F1356" s="335">
        <v>33.69</v>
      </c>
    </row>
    <row r="1357" spans="1:6">
      <c r="A1357" s="333" t="s">
        <v>70</v>
      </c>
      <c r="B1357" s="333">
        <v>2588</v>
      </c>
      <c r="C1357" s="334" t="s">
        <v>4476</v>
      </c>
      <c r="D1357" s="333" t="s">
        <v>3</v>
      </c>
      <c r="E1357" s="335">
        <v>26.76</v>
      </c>
      <c r="F1357" s="335">
        <v>26.76</v>
      </c>
    </row>
    <row r="1358" spans="1:6">
      <c r="A1358" s="333" t="s">
        <v>70</v>
      </c>
      <c r="B1358" s="333">
        <v>2570</v>
      </c>
      <c r="C1358" s="334" t="s">
        <v>4478</v>
      </c>
      <c r="D1358" s="333" t="s">
        <v>3</v>
      </c>
      <c r="E1358" s="335">
        <v>17.29</v>
      </c>
      <c r="F1358" s="335">
        <v>17.29</v>
      </c>
    </row>
    <row r="1359" spans="1:6">
      <c r="A1359" s="333" t="s">
        <v>70</v>
      </c>
      <c r="B1359" s="333">
        <v>2569</v>
      </c>
      <c r="C1359" s="334" t="s">
        <v>4477</v>
      </c>
      <c r="D1359" s="333" t="s">
        <v>3</v>
      </c>
      <c r="E1359" s="335">
        <v>10.31</v>
      </c>
      <c r="F1359" s="335">
        <v>10.31</v>
      </c>
    </row>
    <row r="1360" spans="1:6">
      <c r="A1360" s="333" t="s">
        <v>70</v>
      </c>
      <c r="B1360" s="333">
        <v>2571</v>
      </c>
      <c r="C1360" s="334" t="s">
        <v>4479</v>
      </c>
      <c r="D1360" s="333" t="s">
        <v>3</v>
      </c>
      <c r="E1360" s="335">
        <v>51.32</v>
      </c>
      <c r="F1360" s="335">
        <v>51.32</v>
      </c>
    </row>
    <row r="1361" spans="1:6">
      <c r="A1361" s="333" t="s">
        <v>70</v>
      </c>
      <c r="B1361" s="333">
        <v>2572</v>
      </c>
      <c r="C1361" s="334" t="s">
        <v>4481</v>
      </c>
      <c r="D1361" s="333" t="s">
        <v>3</v>
      </c>
      <c r="E1361" s="335">
        <v>151.77000000000001</v>
      </c>
      <c r="F1361" s="335">
        <v>151.77000000000001</v>
      </c>
    </row>
    <row r="1362" spans="1:6">
      <c r="A1362" s="333" t="s">
        <v>70</v>
      </c>
      <c r="B1362" s="333">
        <v>2593</v>
      </c>
      <c r="C1362" s="334" t="s">
        <v>4480</v>
      </c>
      <c r="D1362" s="333" t="s">
        <v>3</v>
      </c>
      <c r="E1362" s="335">
        <v>10.99</v>
      </c>
      <c r="F1362" s="335">
        <v>10.99</v>
      </c>
    </row>
    <row r="1363" spans="1:6">
      <c r="A1363" s="333" t="s">
        <v>70</v>
      </c>
      <c r="B1363" s="333">
        <v>2595</v>
      </c>
      <c r="C1363" s="334" t="s">
        <v>4482</v>
      </c>
      <c r="D1363" s="333" t="s">
        <v>3</v>
      </c>
      <c r="E1363" s="335">
        <v>236.79</v>
      </c>
      <c r="F1363" s="335">
        <v>236.79</v>
      </c>
    </row>
    <row r="1364" spans="1:6">
      <c r="A1364" s="333" t="s">
        <v>70</v>
      </c>
      <c r="B1364" s="333">
        <v>2576</v>
      </c>
      <c r="C1364" s="334" t="s">
        <v>4483</v>
      </c>
      <c r="D1364" s="333" t="s">
        <v>3</v>
      </c>
      <c r="E1364" s="335">
        <v>40.369999999999997</v>
      </c>
      <c r="F1364" s="335">
        <v>40.369999999999997</v>
      </c>
    </row>
    <row r="1365" spans="1:6">
      <c r="A1365" s="333" t="s">
        <v>70</v>
      </c>
      <c r="B1365" s="333">
        <v>2575</v>
      </c>
      <c r="C1365" s="334" t="s">
        <v>4484</v>
      </c>
      <c r="D1365" s="333" t="s">
        <v>3</v>
      </c>
      <c r="E1365" s="335">
        <v>30.34</v>
      </c>
      <c r="F1365" s="335">
        <v>30.34</v>
      </c>
    </row>
    <row r="1366" spans="1:6">
      <c r="A1366" s="333" t="s">
        <v>70</v>
      </c>
      <c r="B1366" s="333">
        <v>2586</v>
      </c>
      <c r="C1366" s="334" t="s">
        <v>4486</v>
      </c>
      <c r="D1366" s="333" t="s">
        <v>3</v>
      </c>
      <c r="E1366" s="335">
        <v>20.420000000000002</v>
      </c>
      <c r="F1366" s="335">
        <v>20.420000000000002</v>
      </c>
    </row>
    <row r="1367" spans="1:6">
      <c r="A1367" s="333" t="s">
        <v>70</v>
      </c>
      <c r="B1367" s="333">
        <v>2573</v>
      </c>
      <c r="C1367" s="334" t="s">
        <v>4485</v>
      </c>
      <c r="D1367" s="333" t="s">
        <v>3</v>
      </c>
      <c r="E1367" s="335">
        <v>12.6</v>
      </c>
      <c r="F1367" s="335">
        <v>12.6</v>
      </c>
    </row>
    <row r="1368" spans="1:6">
      <c r="A1368" s="333" t="s">
        <v>70</v>
      </c>
      <c r="B1368" s="333">
        <v>2577</v>
      </c>
      <c r="C1368" s="334" t="s">
        <v>4487</v>
      </c>
      <c r="D1368" s="333" t="s">
        <v>3</v>
      </c>
      <c r="E1368" s="335">
        <v>54.7</v>
      </c>
      <c r="F1368" s="335">
        <v>54.7</v>
      </c>
    </row>
    <row r="1369" spans="1:6">
      <c r="A1369" s="333" t="s">
        <v>70</v>
      </c>
      <c r="B1369" s="333">
        <v>2578</v>
      </c>
      <c r="C1369" s="334" t="s">
        <v>4489</v>
      </c>
      <c r="D1369" s="333" t="s">
        <v>3</v>
      </c>
      <c r="E1369" s="335">
        <v>170.77</v>
      </c>
      <c r="F1369" s="335">
        <v>170.77</v>
      </c>
    </row>
    <row r="1370" spans="1:6">
      <c r="A1370" s="333" t="s">
        <v>70</v>
      </c>
      <c r="B1370" s="333">
        <v>2574</v>
      </c>
      <c r="C1370" s="334" t="s">
        <v>4488</v>
      </c>
      <c r="D1370" s="333" t="s">
        <v>3</v>
      </c>
      <c r="E1370" s="335">
        <v>12.68</v>
      </c>
      <c r="F1370" s="335">
        <v>12.68</v>
      </c>
    </row>
    <row r="1371" spans="1:6">
      <c r="A1371" s="333" t="s">
        <v>70</v>
      </c>
      <c r="B1371" s="333">
        <v>2585</v>
      </c>
      <c r="C1371" s="334" t="s">
        <v>4490</v>
      </c>
      <c r="D1371" s="333" t="s">
        <v>3</v>
      </c>
      <c r="E1371" s="335">
        <v>234.34</v>
      </c>
      <c r="F1371" s="335">
        <v>234.34</v>
      </c>
    </row>
    <row r="1372" spans="1:6">
      <c r="A1372" s="333" t="s">
        <v>70</v>
      </c>
      <c r="B1372" s="333">
        <v>12008</v>
      </c>
      <c r="C1372" s="334" t="s">
        <v>4491</v>
      </c>
      <c r="D1372" s="333" t="s">
        <v>3</v>
      </c>
      <c r="E1372" s="335">
        <v>125.73</v>
      </c>
      <c r="F1372" s="335">
        <v>125.73</v>
      </c>
    </row>
    <row r="1373" spans="1:6">
      <c r="A1373" s="333" t="s">
        <v>70</v>
      </c>
      <c r="B1373" s="333">
        <v>2582</v>
      </c>
      <c r="C1373" s="334" t="s">
        <v>4492</v>
      </c>
      <c r="D1373" s="333" t="s">
        <v>3</v>
      </c>
      <c r="E1373" s="335">
        <v>37.44</v>
      </c>
      <c r="F1373" s="335">
        <v>37.44</v>
      </c>
    </row>
    <row r="1374" spans="1:6">
      <c r="A1374" s="333" t="s">
        <v>70</v>
      </c>
      <c r="B1374" s="333">
        <v>2597</v>
      </c>
      <c r="C1374" s="334" t="s">
        <v>4493</v>
      </c>
      <c r="D1374" s="333" t="s">
        <v>3</v>
      </c>
      <c r="E1374" s="335">
        <v>32.090000000000003</v>
      </c>
      <c r="F1374" s="335">
        <v>32.090000000000003</v>
      </c>
    </row>
    <row r="1375" spans="1:6">
      <c r="A1375" s="333" t="s">
        <v>70</v>
      </c>
      <c r="B1375" s="333">
        <v>2581</v>
      </c>
      <c r="C1375" s="334" t="s">
        <v>4495</v>
      </c>
      <c r="D1375" s="333" t="s">
        <v>3</v>
      </c>
      <c r="E1375" s="335">
        <v>19.55</v>
      </c>
      <c r="F1375" s="335">
        <v>19.55</v>
      </c>
    </row>
    <row r="1376" spans="1:6">
      <c r="A1376" s="333" t="s">
        <v>70</v>
      </c>
      <c r="B1376" s="333">
        <v>2579</v>
      </c>
      <c r="C1376" s="334" t="s">
        <v>4494</v>
      </c>
      <c r="D1376" s="333" t="s">
        <v>3</v>
      </c>
      <c r="E1376" s="335">
        <v>15.28</v>
      </c>
      <c r="F1376" s="335">
        <v>15.28</v>
      </c>
    </row>
    <row r="1377" spans="1:6">
      <c r="A1377" s="333" t="s">
        <v>70</v>
      </c>
      <c r="B1377" s="333">
        <v>2596</v>
      </c>
      <c r="C1377" s="334" t="s">
        <v>4496</v>
      </c>
      <c r="D1377" s="333" t="s">
        <v>3</v>
      </c>
      <c r="E1377" s="335">
        <v>57.81</v>
      </c>
      <c r="F1377" s="335">
        <v>57.81</v>
      </c>
    </row>
    <row r="1378" spans="1:6">
      <c r="A1378" s="333" t="s">
        <v>70</v>
      </c>
      <c r="B1378" s="333">
        <v>2583</v>
      </c>
      <c r="C1378" s="334" t="s">
        <v>4498</v>
      </c>
      <c r="D1378" s="333" t="s">
        <v>3</v>
      </c>
      <c r="E1378" s="335">
        <v>140.62</v>
      </c>
      <c r="F1378" s="335">
        <v>140.62</v>
      </c>
    </row>
    <row r="1379" spans="1:6">
      <c r="A1379" s="333" t="s">
        <v>70</v>
      </c>
      <c r="B1379" s="333">
        <v>2580</v>
      </c>
      <c r="C1379" s="334" t="s">
        <v>4497</v>
      </c>
      <c r="D1379" s="333" t="s">
        <v>3</v>
      </c>
      <c r="E1379" s="335">
        <v>16.739999999999998</v>
      </c>
      <c r="F1379" s="335">
        <v>16.739999999999998</v>
      </c>
    </row>
    <row r="1380" spans="1:6">
      <c r="A1380" s="333" t="s">
        <v>70</v>
      </c>
      <c r="B1380" s="333">
        <v>2584</v>
      </c>
      <c r="C1380" s="334" t="s">
        <v>4499</v>
      </c>
      <c r="D1380" s="333" t="s">
        <v>3</v>
      </c>
      <c r="E1380" s="335">
        <v>234.1</v>
      </c>
      <c r="F1380" s="335">
        <v>234.1</v>
      </c>
    </row>
    <row r="1381" spans="1:6">
      <c r="A1381" s="333" t="s">
        <v>70</v>
      </c>
      <c r="B1381" s="333">
        <v>39329</v>
      </c>
      <c r="C1381" s="334" t="s">
        <v>4501</v>
      </c>
      <c r="D1381" s="333" t="s">
        <v>3</v>
      </c>
      <c r="E1381" s="335">
        <v>5.95</v>
      </c>
      <c r="F1381" s="335">
        <v>5.95</v>
      </c>
    </row>
    <row r="1382" spans="1:6">
      <c r="A1382" s="333" t="s">
        <v>70</v>
      </c>
      <c r="B1382" s="333">
        <v>12010</v>
      </c>
      <c r="C1382" s="334" t="s">
        <v>4500</v>
      </c>
      <c r="D1382" s="333" t="s">
        <v>3</v>
      </c>
      <c r="E1382" s="335">
        <v>5.69</v>
      </c>
      <c r="F1382" s="335">
        <v>5.69</v>
      </c>
    </row>
    <row r="1383" spans="1:6">
      <c r="A1383" s="333" t="s">
        <v>70</v>
      </c>
      <c r="B1383" s="333">
        <v>39332</v>
      </c>
      <c r="C1383" s="334" t="s">
        <v>4503</v>
      </c>
      <c r="D1383" s="333" t="s">
        <v>3</v>
      </c>
      <c r="E1383" s="335">
        <v>7</v>
      </c>
      <c r="F1383" s="335">
        <v>7</v>
      </c>
    </row>
    <row r="1384" spans="1:6">
      <c r="A1384" s="333" t="s">
        <v>70</v>
      </c>
      <c r="B1384" s="333">
        <v>39330</v>
      </c>
      <c r="C1384" s="334" t="s">
        <v>4502</v>
      </c>
      <c r="D1384" s="333" t="s">
        <v>3</v>
      </c>
      <c r="E1384" s="335">
        <v>6.26</v>
      </c>
      <c r="F1384" s="335">
        <v>6.26</v>
      </c>
    </row>
    <row r="1385" spans="1:6">
      <c r="A1385" s="333" t="s">
        <v>70</v>
      </c>
      <c r="B1385" s="333">
        <v>39331</v>
      </c>
      <c r="C1385" s="334" t="s">
        <v>4504</v>
      </c>
      <c r="D1385" s="333" t="s">
        <v>3</v>
      </c>
      <c r="E1385" s="335">
        <v>5.57</v>
      </c>
      <c r="F1385" s="335">
        <v>5.57</v>
      </c>
    </row>
    <row r="1386" spans="1:6">
      <c r="A1386" s="333" t="s">
        <v>70</v>
      </c>
      <c r="B1386" s="333">
        <v>39335</v>
      </c>
      <c r="C1386" s="334" t="s">
        <v>4506</v>
      </c>
      <c r="D1386" s="333" t="s">
        <v>3</v>
      </c>
      <c r="E1386" s="335">
        <v>6.28</v>
      </c>
      <c r="F1386" s="335">
        <v>6.28</v>
      </c>
    </row>
    <row r="1387" spans="1:6">
      <c r="A1387" s="333" t="s">
        <v>70</v>
      </c>
      <c r="B1387" s="333">
        <v>39333</v>
      </c>
      <c r="C1387" s="334" t="s">
        <v>4505</v>
      </c>
      <c r="D1387" s="333" t="s">
        <v>3</v>
      </c>
      <c r="E1387" s="335">
        <v>5.43</v>
      </c>
      <c r="F1387" s="335">
        <v>5.43</v>
      </c>
    </row>
    <row r="1388" spans="1:6">
      <c r="A1388" s="333" t="s">
        <v>70</v>
      </c>
      <c r="B1388" s="333">
        <v>39334</v>
      </c>
      <c r="C1388" s="334" t="s">
        <v>4507</v>
      </c>
      <c r="D1388" s="333" t="s">
        <v>3</v>
      </c>
      <c r="E1388" s="335">
        <v>5</v>
      </c>
      <c r="F1388" s="335">
        <v>5</v>
      </c>
    </row>
    <row r="1389" spans="1:6">
      <c r="A1389" s="333" t="s">
        <v>70</v>
      </c>
      <c r="B1389" s="333">
        <v>12015</v>
      </c>
      <c r="C1389" s="334" t="s">
        <v>4509</v>
      </c>
      <c r="D1389" s="333" t="s">
        <v>3</v>
      </c>
      <c r="E1389" s="335">
        <v>7.3</v>
      </c>
      <c r="F1389" s="335">
        <v>7.3</v>
      </c>
    </row>
    <row r="1390" spans="1:6">
      <c r="A1390" s="333" t="s">
        <v>70</v>
      </c>
      <c r="B1390" s="333">
        <v>12016</v>
      </c>
      <c r="C1390" s="334" t="s">
        <v>4508</v>
      </c>
      <c r="D1390" s="333" t="s">
        <v>3</v>
      </c>
      <c r="E1390" s="335">
        <v>6.27</v>
      </c>
      <c r="F1390" s="335">
        <v>6.27</v>
      </c>
    </row>
    <row r="1391" spans="1:6">
      <c r="A1391" s="333" t="s">
        <v>70</v>
      </c>
      <c r="B1391" s="333">
        <v>12019</v>
      </c>
      <c r="C1391" s="334" t="s">
        <v>4511</v>
      </c>
      <c r="D1391" s="333" t="s">
        <v>3</v>
      </c>
      <c r="E1391" s="335">
        <v>7.3</v>
      </c>
      <c r="F1391" s="335">
        <v>7.3</v>
      </c>
    </row>
    <row r="1392" spans="1:6">
      <c r="A1392" s="333" t="s">
        <v>70</v>
      </c>
      <c r="B1392" s="333">
        <v>12020</v>
      </c>
      <c r="C1392" s="334" t="s">
        <v>4510</v>
      </c>
      <c r="D1392" s="333" t="s">
        <v>3</v>
      </c>
      <c r="E1392" s="335">
        <v>6.27</v>
      </c>
      <c r="F1392" s="335">
        <v>6.27</v>
      </c>
    </row>
    <row r="1393" spans="1:6">
      <c r="A1393" s="333" t="s">
        <v>70</v>
      </c>
      <c r="B1393" s="333">
        <v>39338</v>
      </c>
      <c r="C1393" s="334" t="s">
        <v>4513</v>
      </c>
      <c r="D1393" s="333" t="s">
        <v>3</v>
      </c>
      <c r="E1393" s="335">
        <v>7</v>
      </c>
      <c r="F1393" s="335">
        <v>7</v>
      </c>
    </row>
    <row r="1394" spans="1:6">
      <c r="A1394" s="333" t="s">
        <v>70</v>
      </c>
      <c r="B1394" s="333">
        <v>39336</v>
      </c>
      <c r="C1394" s="334" t="s">
        <v>4512</v>
      </c>
      <c r="D1394" s="333" t="s">
        <v>3</v>
      </c>
      <c r="E1394" s="335">
        <v>6.26</v>
      </c>
      <c r="F1394" s="335">
        <v>6.26</v>
      </c>
    </row>
    <row r="1395" spans="1:6">
      <c r="A1395" s="333" t="s">
        <v>70</v>
      </c>
      <c r="B1395" s="333">
        <v>39337</v>
      </c>
      <c r="C1395" s="334" t="s">
        <v>4514</v>
      </c>
      <c r="D1395" s="333" t="s">
        <v>3</v>
      </c>
      <c r="E1395" s="335">
        <v>5.57</v>
      </c>
      <c r="F1395" s="335">
        <v>5.57</v>
      </c>
    </row>
    <row r="1396" spans="1:6">
      <c r="A1396" s="333" t="s">
        <v>70</v>
      </c>
      <c r="B1396" s="333">
        <v>39341</v>
      </c>
      <c r="C1396" s="334" t="s">
        <v>4515</v>
      </c>
      <c r="D1396" s="333" t="s">
        <v>3</v>
      </c>
      <c r="E1396" s="335">
        <v>9.1199999999999992</v>
      </c>
      <c r="F1396" s="335">
        <v>9.1199999999999992</v>
      </c>
    </row>
    <row r="1397" spans="1:6">
      <c r="A1397" s="333" t="s">
        <v>70</v>
      </c>
      <c r="B1397" s="333">
        <v>39340</v>
      </c>
      <c r="C1397" s="334" t="s">
        <v>4516</v>
      </c>
      <c r="D1397" s="333" t="s">
        <v>3</v>
      </c>
      <c r="E1397" s="335">
        <v>6.7</v>
      </c>
      <c r="F1397" s="335">
        <v>6.7</v>
      </c>
    </row>
    <row r="1398" spans="1:6">
      <c r="A1398" s="333" t="s">
        <v>70</v>
      </c>
      <c r="B1398" s="333">
        <v>39342</v>
      </c>
      <c r="C1398" s="334" t="s">
        <v>4518</v>
      </c>
      <c r="D1398" s="333" t="s">
        <v>3</v>
      </c>
      <c r="E1398" s="335">
        <v>9.1199999999999992</v>
      </c>
      <c r="F1398" s="335">
        <v>9.1199999999999992</v>
      </c>
    </row>
    <row r="1399" spans="1:6">
      <c r="A1399" s="333" t="s">
        <v>70</v>
      </c>
      <c r="B1399" s="333">
        <v>12025</v>
      </c>
      <c r="C1399" s="334" t="s">
        <v>4517</v>
      </c>
      <c r="D1399" s="333" t="s">
        <v>3</v>
      </c>
      <c r="E1399" s="335">
        <v>6.92</v>
      </c>
      <c r="F1399" s="335">
        <v>6.92</v>
      </c>
    </row>
    <row r="1400" spans="1:6">
      <c r="A1400" s="333" t="s">
        <v>70</v>
      </c>
      <c r="B1400" s="333">
        <v>39345</v>
      </c>
      <c r="C1400" s="334" t="s">
        <v>4520</v>
      </c>
      <c r="D1400" s="333" t="s">
        <v>3</v>
      </c>
      <c r="E1400" s="335">
        <v>10.43</v>
      </c>
      <c r="F1400" s="335">
        <v>10.43</v>
      </c>
    </row>
    <row r="1401" spans="1:6">
      <c r="A1401" s="333" t="s">
        <v>70</v>
      </c>
      <c r="B1401" s="333">
        <v>39343</v>
      </c>
      <c r="C1401" s="334" t="s">
        <v>4519</v>
      </c>
      <c r="D1401" s="333" t="s">
        <v>3</v>
      </c>
      <c r="E1401" s="335">
        <v>7.7</v>
      </c>
      <c r="F1401" s="335">
        <v>7.7</v>
      </c>
    </row>
    <row r="1402" spans="1:6">
      <c r="A1402" s="333" t="s">
        <v>70</v>
      </c>
      <c r="B1402" s="333">
        <v>39344</v>
      </c>
      <c r="C1402" s="334" t="s">
        <v>4521</v>
      </c>
      <c r="D1402" s="333" t="s">
        <v>3</v>
      </c>
      <c r="E1402" s="335">
        <v>7.45</v>
      </c>
      <c r="F1402" s="335">
        <v>7.45</v>
      </c>
    </row>
    <row r="1403" spans="1:6" ht="20.399999999999999">
      <c r="A1403" s="333" t="s">
        <v>70</v>
      </c>
      <c r="B1403" s="333">
        <v>12623</v>
      </c>
      <c r="C1403" s="334" t="s">
        <v>9121</v>
      </c>
      <c r="D1403" s="333" t="s">
        <v>69</v>
      </c>
      <c r="E1403" s="335">
        <v>48.74</v>
      </c>
      <c r="F1403" s="335">
        <v>48.74</v>
      </c>
    </row>
    <row r="1404" spans="1:6">
      <c r="A1404" s="333" t="s">
        <v>70</v>
      </c>
      <c r="B1404" s="333">
        <v>34498</v>
      </c>
      <c r="C1404" s="334" t="s">
        <v>4522</v>
      </c>
      <c r="D1404" s="333" t="s">
        <v>3</v>
      </c>
      <c r="E1404" s="335">
        <v>90.27</v>
      </c>
      <c r="F1404" s="335">
        <v>90.27</v>
      </c>
    </row>
    <row r="1405" spans="1:6">
      <c r="A1405" s="333" t="s">
        <v>70</v>
      </c>
      <c r="B1405" s="333">
        <v>13244</v>
      </c>
      <c r="C1405" s="334" t="s">
        <v>4523</v>
      </c>
      <c r="D1405" s="333" t="s">
        <v>3</v>
      </c>
      <c r="E1405" s="335">
        <v>38</v>
      </c>
      <c r="F1405" s="335">
        <v>38</v>
      </c>
    </row>
    <row r="1406" spans="1:6" ht="20.399999999999999">
      <c r="A1406" s="333" t="s">
        <v>70</v>
      </c>
      <c r="B1406" s="333">
        <v>38998</v>
      </c>
      <c r="C1406" s="334" t="s">
        <v>9122</v>
      </c>
      <c r="D1406" s="333" t="s">
        <v>3</v>
      </c>
      <c r="E1406" s="335"/>
      <c r="F1406" s="335"/>
    </row>
    <row r="1407" spans="1:6" ht="20.399999999999999">
      <c r="A1407" s="333" t="s">
        <v>70</v>
      </c>
      <c r="B1407" s="333">
        <v>38999</v>
      </c>
      <c r="C1407" s="334" t="s">
        <v>9123</v>
      </c>
      <c r="D1407" s="333" t="s">
        <v>3</v>
      </c>
      <c r="E1407" s="335"/>
      <c r="F1407" s="335"/>
    </row>
    <row r="1408" spans="1:6" ht="20.399999999999999">
      <c r="A1408" s="333" t="s">
        <v>70</v>
      </c>
      <c r="B1408" s="333">
        <v>38996</v>
      </c>
      <c r="C1408" s="334" t="s">
        <v>9124</v>
      </c>
      <c r="D1408" s="333" t="s">
        <v>3</v>
      </c>
      <c r="E1408" s="335"/>
      <c r="F1408" s="335"/>
    </row>
    <row r="1409" spans="1:6" ht="20.399999999999999">
      <c r="A1409" s="333" t="s">
        <v>70</v>
      </c>
      <c r="B1409" s="333">
        <v>44173</v>
      </c>
      <c r="C1409" s="334" t="s">
        <v>9125</v>
      </c>
      <c r="D1409" s="333" t="s">
        <v>3</v>
      </c>
      <c r="E1409" s="335"/>
      <c r="F1409" s="335"/>
    </row>
    <row r="1410" spans="1:6" ht="20.399999999999999">
      <c r="A1410" s="333" t="s">
        <v>70</v>
      </c>
      <c r="B1410" s="333">
        <v>44174</v>
      </c>
      <c r="C1410" s="334" t="s">
        <v>9126</v>
      </c>
      <c r="D1410" s="333" t="s">
        <v>3</v>
      </c>
      <c r="E1410" s="335"/>
      <c r="F1410" s="335"/>
    </row>
    <row r="1411" spans="1:6" ht="20.399999999999999">
      <c r="A1411" s="333" t="s">
        <v>70</v>
      </c>
      <c r="B1411" s="333">
        <v>38997</v>
      </c>
      <c r="C1411" s="334" t="s">
        <v>9127</v>
      </c>
      <c r="D1411" s="333" t="s">
        <v>3</v>
      </c>
      <c r="E1411" s="335"/>
      <c r="F1411" s="335"/>
    </row>
    <row r="1412" spans="1:6">
      <c r="A1412" s="333" t="s">
        <v>70</v>
      </c>
      <c r="B1412" s="333">
        <v>39600</v>
      </c>
      <c r="C1412" s="334" t="s">
        <v>9128</v>
      </c>
      <c r="D1412" s="333" t="s">
        <v>3</v>
      </c>
      <c r="E1412" s="335">
        <v>15.62</v>
      </c>
      <c r="F1412" s="335">
        <v>15.62</v>
      </c>
    </row>
    <row r="1413" spans="1:6">
      <c r="A1413" s="333" t="s">
        <v>70</v>
      </c>
      <c r="B1413" s="333">
        <v>39601</v>
      </c>
      <c r="C1413" s="334" t="s">
        <v>9129</v>
      </c>
      <c r="D1413" s="333" t="s">
        <v>3</v>
      </c>
      <c r="E1413" s="335">
        <v>33.14</v>
      </c>
      <c r="F1413" s="335">
        <v>33.14</v>
      </c>
    </row>
    <row r="1414" spans="1:6">
      <c r="A1414" s="333" t="s">
        <v>70</v>
      </c>
      <c r="B1414" s="333">
        <v>39862</v>
      </c>
      <c r="C1414" s="334" t="s">
        <v>9130</v>
      </c>
      <c r="D1414" s="333" t="s">
        <v>3</v>
      </c>
      <c r="E1414" s="335"/>
      <c r="F1414" s="335"/>
    </row>
    <row r="1415" spans="1:6">
      <c r="A1415" s="333" t="s">
        <v>70</v>
      </c>
      <c r="B1415" s="333">
        <v>39863</v>
      </c>
      <c r="C1415" s="334" t="s">
        <v>9131</v>
      </c>
      <c r="D1415" s="333" t="s">
        <v>3</v>
      </c>
      <c r="E1415" s="335"/>
      <c r="F1415" s="335"/>
    </row>
    <row r="1416" spans="1:6">
      <c r="A1416" s="333" t="s">
        <v>70</v>
      </c>
      <c r="B1416" s="333">
        <v>39864</v>
      </c>
      <c r="C1416" s="334" t="s">
        <v>9132</v>
      </c>
      <c r="D1416" s="333" t="s">
        <v>3</v>
      </c>
      <c r="E1416" s="335"/>
      <c r="F1416" s="335"/>
    </row>
    <row r="1417" spans="1:6">
      <c r="A1417" s="333" t="s">
        <v>70</v>
      </c>
      <c r="B1417" s="333">
        <v>39865</v>
      </c>
      <c r="C1417" s="334" t="s">
        <v>9133</v>
      </c>
      <c r="D1417" s="333" t="s">
        <v>3</v>
      </c>
      <c r="E1417" s="335"/>
      <c r="F1417" s="335"/>
    </row>
    <row r="1418" spans="1:6" ht="20.399999999999999">
      <c r="A1418" s="333" t="s">
        <v>70</v>
      </c>
      <c r="B1418" s="333">
        <v>2517</v>
      </c>
      <c r="C1418" s="334" t="s">
        <v>4524</v>
      </c>
      <c r="D1418" s="333" t="s">
        <v>3</v>
      </c>
      <c r="E1418" s="335">
        <v>23.32</v>
      </c>
      <c r="F1418" s="335">
        <v>23.32</v>
      </c>
    </row>
    <row r="1419" spans="1:6" ht="20.399999999999999">
      <c r="A1419" s="333" t="s">
        <v>70</v>
      </c>
      <c r="B1419" s="333">
        <v>2522</v>
      </c>
      <c r="C1419" s="334" t="s">
        <v>4525</v>
      </c>
      <c r="D1419" s="333" t="s">
        <v>3</v>
      </c>
      <c r="E1419" s="335">
        <v>15.07</v>
      </c>
      <c r="F1419" s="335">
        <v>15.07</v>
      </c>
    </row>
    <row r="1420" spans="1:6" ht="20.399999999999999">
      <c r="A1420" s="333" t="s">
        <v>70</v>
      </c>
      <c r="B1420" s="333">
        <v>2516</v>
      </c>
      <c r="C1420" s="334" t="s">
        <v>4527</v>
      </c>
      <c r="D1420" s="333" t="s">
        <v>3</v>
      </c>
      <c r="E1420" s="335">
        <v>12.1</v>
      </c>
      <c r="F1420" s="335">
        <v>12.1</v>
      </c>
    </row>
    <row r="1421" spans="1:6" ht="20.399999999999999">
      <c r="A1421" s="333" t="s">
        <v>70</v>
      </c>
      <c r="B1421" s="333">
        <v>2548</v>
      </c>
      <c r="C1421" s="334" t="s">
        <v>4526</v>
      </c>
      <c r="D1421" s="333" t="s">
        <v>3</v>
      </c>
      <c r="E1421" s="335">
        <v>9.27</v>
      </c>
      <c r="F1421" s="335">
        <v>9.27</v>
      </c>
    </row>
    <row r="1422" spans="1:6" ht="20.399999999999999">
      <c r="A1422" s="333" t="s">
        <v>70</v>
      </c>
      <c r="B1422" s="333">
        <v>2518</v>
      </c>
      <c r="C1422" s="334" t="s">
        <v>4528</v>
      </c>
      <c r="D1422" s="333" t="s">
        <v>3</v>
      </c>
      <c r="E1422" s="335">
        <v>111.02</v>
      </c>
      <c r="F1422" s="335">
        <v>111.02</v>
      </c>
    </row>
    <row r="1423" spans="1:6" ht="20.399999999999999">
      <c r="A1423" s="333" t="s">
        <v>70</v>
      </c>
      <c r="B1423" s="333">
        <v>2521</v>
      </c>
      <c r="C1423" s="334" t="s">
        <v>4529</v>
      </c>
      <c r="D1423" s="333" t="s">
        <v>3</v>
      </c>
      <c r="E1423" s="335">
        <v>47.26</v>
      </c>
      <c r="F1423" s="335">
        <v>47.26</v>
      </c>
    </row>
    <row r="1424" spans="1:6" ht="20.399999999999999">
      <c r="A1424" s="333" t="s">
        <v>70</v>
      </c>
      <c r="B1424" s="333">
        <v>2519</v>
      </c>
      <c r="C1424" s="334" t="s">
        <v>4531</v>
      </c>
      <c r="D1424" s="333" t="s">
        <v>3</v>
      </c>
      <c r="E1424" s="335">
        <v>133.87</v>
      </c>
      <c r="F1424" s="335">
        <v>133.87</v>
      </c>
    </row>
    <row r="1425" spans="1:6" ht="20.399999999999999">
      <c r="A1425" s="333" t="s">
        <v>70</v>
      </c>
      <c r="B1425" s="333">
        <v>2515</v>
      </c>
      <c r="C1425" s="334" t="s">
        <v>4530</v>
      </c>
      <c r="D1425" s="333" t="s">
        <v>3</v>
      </c>
      <c r="E1425" s="335">
        <v>10.07</v>
      </c>
      <c r="F1425" s="335">
        <v>10.07</v>
      </c>
    </row>
    <row r="1426" spans="1:6" ht="20.399999999999999">
      <c r="A1426" s="333" t="s">
        <v>70</v>
      </c>
      <c r="B1426" s="333">
        <v>2520</v>
      </c>
      <c r="C1426" s="334" t="s">
        <v>4532</v>
      </c>
      <c r="D1426" s="333" t="s">
        <v>3</v>
      </c>
      <c r="E1426" s="335">
        <v>246.39</v>
      </c>
      <c r="F1426" s="335">
        <v>246.39</v>
      </c>
    </row>
    <row r="1427" spans="1:6" ht="20.399999999999999">
      <c r="A1427" s="333" t="s">
        <v>70</v>
      </c>
      <c r="B1427" s="333">
        <v>1602</v>
      </c>
      <c r="C1427" s="334" t="s">
        <v>4533</v>
      </c>
      <c r="D1427" s="333" t="s">
        <v>3</v>
      </c>
      <c r="E1427" s="335">
        <v>55.68</v>
      </c>
      <c r="F1427" s="335">
        <v>55.68</v>
      </c>
    </row>
    <row r="1428" spans="1:6" ht="20.399999999999999">
      <c r="A1428" s="333" t="s">
        <v>70</v>
      </c>
      <c r="B1428" s="333">
        <v>1601</v>
      </c>
      <c r="C1428" s="334" t="s">
        <v>4534</v>
      </c>
      <c r="D1428" s="333" t="s">
        <v>3</v>
      </c>
      <c r="E1428" s="335">
        <v>49.62</v>
      </c>
      <c r="F1428" s="335">
        <v>49.62</v>
      </c>
    </row>
    <row r="1429" spans="1:6" ht="20.399999999999999">
      <c r="A1429" s="333" t="s">
        <v>70</v>
      </c>
      <c r="B1429" s="333">
        <v>1600</v>
      </c>
      <c r="C1429" s="334" t="s">
        <v>4536</v>
      </c>
      <c r="D1429" s="333" t="s">
        <v>3</v>
      </c>
      <c r="E1429" s="335">
        <v>21.68</v>
      </c>
      <c r="F1429" s="335">
        <v>21.68</v>
      </c>
    </row>
    <row r="1430" spans="1:6" ht="20.399999999999999">
      <c r="A1430" s="333" t="s">
        <v>70</v>
      </c>
      <c r="B1430" s="333">
        <v>1598</v>
      </c>
      <c r="C1430" s="334" t="s">
        <v>4535</v>
      </c>
      <c r="D1430" s="333" t="s">
        <v>3</v>
      </c>
      <c r="E1430" s="335">
        <v>14.68</v>
      </c>
      <c r="F1430" s="335">
        <v>14.68</v>
      </c>
    </row>
    <row r="1431" spans="1:6" ht="20.399999999999999">
      <c r="A1431" s="333" t="s">
        <v>70</v>
      </c>
      <c r="B1431" s="333">
        <v>1603</v>
      </c>
      <c r="C1431" s="334" t="s">
        <v>4537</v>
      </c>
      <c r="D1431" s="333" t="s">
        <v>3</v>
      </c>
      <c r="E1431" s="335">
        <v>84.06</v>
      </c>
      <c r="F1431" s="335">
        <v>84.06</v>
      </c>
    </row>
    <row r="1432" spans="1:6" ht="20.399999999999999">
      <c r="A1432" s="333" t="s">
        <v>70</v>
      </c>
      <c r="B1432" s="333">
        <v>1599</v>
      </c>
      <c r="C1432" s="334" t="s">
        <v>4538</v>
      </c>
      <c r="D1432" s="333" t="s">
        <v>3</v>
      </c>
      <c r="E1432" s="335">
        <v>17.04</v>
      </c>
      <c r="F1432" s="335">
        <v>17.04</v>
      </c>
    </row>
    <row r="1433" spans="1:6">
      <c r="A1433" s="333" t="s">
        <v>70</v>
      </c>
      <c r="B1433" s="333">
        <v>1597</v>
      </c>
      <c r="C1433" s="334" t="s">
        <v>4539</v>
      </c>
      <c r="D1433" s="333" t="s">
        <v>3</v>
      </c>
      <c r="E1433" s="335">
        <v>13.81</v>
      </c>
      <c r="F1433" s="335">
        <v>13.81</v>
      </c>
    </row>
    <row r="1434" spans="1:6">
      <c r="A1434" s="333" t="s">
        <v>70</v>
      </c>
      <c r="B1434" s="333">
        <v>39602</v>
      </c>
      <c r="C1434" s="334" t="s">
        <v>9134</v>
      </c>
      <c r="D1434" s="333" t="s">
        <v>3</v>
      </c>
      <c r="E1434" s="335">
        <v>1.65</v>
      </c>
      <c r="F1434" s="335">
        <v>1.65</v>
      </c>
    </row>
    <row r="1435" spans="1:6">
      <c r="A1435" s="333" t="s">
        <v>70</v>
      </c>
      <c r="B1435" s="333">
        <v>39603</v>
      </c>
      <c r="C1435" s="334" t="s">
        <v>9135</v>
      </c>
      <c r="D1435" s="333" t="s">
        <v>3</v>
      </c>
      <c r="E1435" s="335">
        <v>3.53</v>
      </c>
      <c r="F1435" s="335">
        <v>3.53</v>
      </c>
    </row>
    <row r="1436" spans="1:6" ht="20.399999999999999">
      <c r="A1436" s="333" t="s">
        <v>70</v>
      </c>
      <c r="B1436" s="333">
        <v>11821</v>
      </c>
      <c r="C1436" s="334" t="s">
        <v>4540</v>
      </c>
      <c r="D1436" s="333" t="s">
        <v>3</v>
      </c>
      <c r="E1436" s="335">
        <v>11.34</v>
      </c>
      <c r="F1436" s="335">
        <v>11.34</v>
      </c>
    </row>
    <row r="1437" spans="1:6" ht="20.399999999999999">
      <c r="A1437" s="333" t="s">
        <v>70</v>
      </c>
      <c r="B1437" s="333">
        <v>1562</v>
      </c>
      <c r="C1437" s="334" t="s">
        <v>4541</v>
      </c>
      <c r="D1437" s="333" t="s">
        <v>3</v>
      </c>
      <c r="E1437" s="335">
        <v>18.57</v>
      </c>
      <c r="F1437" s="335">
        <v>18.57</v>
      </c>
    </row>
    <row r="1438" spans="1:6" ht="20.399999999999999">
      <c r="A1438" s="333" t="s">
        <v>70</v>
      </c>
      <c r="B1438" s="333">
        <v>1563</v>
      </c>
      <c r="C1438" s="334" t="s">
        <v>4542</v>
      </c>
      <c r="D1438" s="333" t="s">
        <v>3</v>
      </c>
      <c r="E1438" s="335">
        <v>24.92</v>
      </c>
      <c r="F1438" s="335">
        <v>24.92</v>
      </c>
    </row>
    <row r="1439" spans="1:6">
      <c r="A1439" s="333" t="s">
        <v>70</v>
      </c>
      <c r="B1439" s="333">
        <v>11856</v>
      </c>
      <c r="C1439" s="334" t="s">
        <v>4543</v>
      </c>
      <c r="D1439" s="333" t="s">
        <v>3</v>
      </c>
      <c r="E1439" s="335">
        <v>7.43</v>
      </c>
      <c r="F1439" s="335">
        <v>7.43</v>
      </c>
    </row>
    <row r="1440" spans="1:6">
      <c r="A1440" s="333" t="s">
        <v>70</v>
      </c>
      <c r="B1440" s="333">
        <v>11857</v>
      </c>
      <c r="C1440" s="334" t="s">
        <v>4544</v>
      </c>
      <c r="D1440" s="333" t="s">
        <v>3</v>
      </c>
      <c r="E1440" s="335">
        <v>39.1</v>
      </c>
      <c r="F1440" s="335">
        <v>39.1</v>
      </c>
    </row>
    <row r="1441" spans="1:6">
      <c r="A1441" s="333" t="s">
        <v>70</v>
      </c>
      <c r="B1441" s="333">
        <v>11858</v>
      </c>
      <c r="C1441" s="334" t="s">
        <v>4545</v>
      </c>
      <c r="D1441" s="333" t="s">
        <v>3</v>
      </c>
      <c r="E1441" s="335">
        <v>48.53</v>
      </c>
      <c r="F1441" s="335">
        <v>48.53</v>
      </c>
    </row>
    <row r="1442" spans="1:6">
      <c r="A1442" s="333" t="s">
        <v>70</v>
      </c>
      <c r="B1442" s="333">
        <v>1539</v>
      </c>
      <c r="C1442" s="334" t="s">
        <v>4546</v>
      </c>
      <c r="D1442" s="333" t="s">
        <v>3</v>
      </c>
      <c r="E1442" s="335">
        <v>8.73</v>
      </c>
      <c r="F1442" s="335">
        <v>8.73</v>
      </c>
    </row>
    <row r="1443" spans="1:6">
      <c r="A1443" s="333" t="s">
        <v>70</v>
      </c>
      <c r="B1443" s="333">
        <v>11859</v>
      </c>
      <c r="C1443" s="334" t="s">
        <v>4547</v>
      </c>
      <c r="D1443" s="333" t="s">
        <v>3</v>
      </c>
      <c r="E1443" s="335">
        <v>66.03</v>
      </c>
      <c r="F1443" s="335">
        <v>66.03</v>
      </c>
    </row>
    <row r="1444" spans="1:6">
      <c r="A1444" s="333" t="s">
        <v>70</v>
      </c>
      <c r="B1444" s="333">
        <v>1550</v>
      </c>
      <c r="C1444" s="334" t="s">
        <v>4548</v>
      </c>
      <c r="D1444" s="333" t="s">
        <v>3</v>
      </c>
      <c r="E1444" s="335">
        <v>9.2100000000000009</v>
      </c>
      <c r="F1444" s="335">
        <v>9.2100000000000009</v>
      </c>
    </row>
    <row r="1445" spans="1:6">
      <c r="A1445" s="333" t="s">
        <v>70</v>
      </c>
      <c r="B1445" s="333">
        <v>11854</v>
      </c>
      <c r="C1445" s="334" t="s">
        <v>4549</v>
      </c>
      <c r="D1445" s="333" t="s">
        <v>3</v>
      </c>
      <c r="E1445" s="335">
        <v>11.51</v>
      </c>
      <c r="F1445" s="335">
        <v>11.51</v>
      </c>
    </row>
    <row r="1446" spans="1:6">
      <c r="A1446" s="333" t="s">
        <v>70</v>
      </c>
      <c r="B1446" s="333">
        <v>11862</v>
      </c>
      <c r="C1446" s="334" t="s">
        <v>4550</v>
      </c>
      <c r="D1446" s="333" t="s">
        <v>3</v>
      </c>
      <c r="E1446" s="335">
        <v>16.149999999999999</v>
      </c>
      <c r="F1446" s="335">
        <v>16.149999999999999</v>
      </c>
    </row>
    <row r="1447" spans="1:6">
      <c r="A1447" s="333" t="s">
        <v>70</v>
      </c>
      <c r="B1447" s="333">
        <v>11863</v>
      </c>
      <c r="C1447" s="334" t="s">
        <v>4551</v>
      </c>
      <c r="D1447" s="333" t="s">
        <v>3</v>
      </c>
      <c r="E1447" s="335">
        <v>6.52</v>
      </c>
      <c r="F1447" s="335">
        <v>6.52</v>
      </c>
    </row>
    <row r="1448" spans="1:6">
      <c r="A1448" s="333" t="s">
        <v>70</v>
      </c>
      <c r="B1448" s="333">
        <v>11855</v>
      </c>
      <c r="C1448" s="334" t="s">
        <v>4552</v>
      </c>
      <c r="D1448" s="333" t="s">
        <v>3</v>
      </c>
      <c r="E1448" s="335">
        <v>24.1</v>
      </c>
      <c r="F1448" s="335">
        <v>24.1</v>
      </c>
    </row>
    <row r="1449" spans="1:6">
      <c r="A1449" s="333" t="s">
        <v>70</v>
      </c>
      <c r="B1449" s="333">
        <v>11864</v>
      </c>
      <c r="C1449" s="334" t="s">
        <v>4553</v>
      </c>
      <c r="D1449" s="333" t="s">
        <v>3</v>
      </c>
      <c r="E1449" s="335">
        <v>36.44</v>
      </c>
      <c r="F1449" s="335">
        <v>36.44</v>
      </c>
    </row>
    <row r="1450" spans="1:6" ht="20.399999999999999">
      <c r="A1450" s="333" t="s">
        <v>70</v>
      </c>
      <c r="B1450" s="333">
        <v>2527</v>
      </c>
      <c r="C1450" s="334" t="s">
        <v>4554</v>
      </c>
      <c r="D1450" s="333" t="s">
        <v>3</v>
      </c>
      <c r="E1450" s="335">
        <v>8.35</v>
      </c>
      <c r="F1450" s="335">
        <v>8.35</v>
      </c>
    </row>
    <row r="1451" spans="1:6" ht="20.399999999999999">
      <c r="A1451" s="333" t="s">
        <v>70</v>
      </c>
      <c r="B1451" s="333">
        <v>2526</v>
      </c>
      <c r="C1451" s="334" t="s">
        <v>4555</v>
      </c>
      <c r="D1451" s="333" t="s">
        <v>3</v>
      </c>
      <c r="E1451" s="335">
        <v>5.35</v>
      </c>
      <c r="F1451" s="335">
        <v>5.35</v>
      </c>
    </row>
    <row r="1452" spans="1:6" ht="20.399999999999999">
      <c r="A1452" s="333" t="s">
        <v>70</v>
      </c>
      <c r="B1452" s="333">
        <v>2483</v>
      </c>
      <c r="C1452" s="334" t="s">
        <v>4557</v>
      </c>
      <c r="D1452" s="333" t="s">
        <v>3</v>
      </c>
      <c r="E1452" s="335">
        <v>3.81</v>
      </c>
      <c r="F1452" s="335">
        <v>3.81</v>
      </c>
    </row>
    <row r="1453" spans="1:6" ht="20.399999999999999">
      <c r="A1453" s="333" t="s">
        <v>70</v>
      </c>
      <c r="B1453" s="333">
        <v>2487</v>
      </c>
      <c r="C1453" s="334" t="s">
        <v>4556</v>
      </c>
      <c r="D1453" s="333" t="s">
        <v>3</v>
      </c>
      <c r="E1453" s="335">
        <v>1.82</v>
      </c>
      <c r="F1453" s="335">
        <v>1.82</v>
      </c>
    </row>
    <row r="1454" spans="1:6" ht="20.399999999999999">
      <c r="A1454" s="333" t="s">
        <v>70</v>
      </c>
      <c r="B1454" s="333">
        <v>2528</v>
      </c>
      <c r="C1454" s="334" t="s">
        <v>4558</v>
      </c>
      <c r="D1454" s="333" t="s">
        <v>3</v>
      </c>
      <c r="E1454" s="335">
        <v>21.01</v>
      </c>
      <c r="F1454" s="335">
        <v>21.01</v>
      </c>
    </row>
    <row r="1455" spans="1:6" ht="20.399999999999999">
      <c r="A1455" s="333" t="s">
        <v>70</v>
      </c>
      <c r="B1455" s="333">
        <v>2489</v>
      </c>
      <c r="C1455" s="334" t="s">
        <v>4559</v>
      </c>
      <c r="D1455" s="333" t="s">
        <v>3</v>
      </c>
      <c r="E1455" s="335">
        <v>9.25</v>
      </c>
      <c r="F1455" s="335">
        <v>9.25</v>
      </c>
    </row>
    <row r="1456" spans="1:6" ht="20.399999999999999">
      <c r="A1456" s="333" t="s">
        <v>70</v>
      </c>
      <c r="B1456" s="333">
        <v>2484</v>
      </c>
      <c r="C1456" s="334" t="s">
        <v>4561</v>
      </c>
      <c r="D1456" s="333" t="s">
        <v>3</v>
      </c>
      <c r="E1456" s="335">
        <v>30.51</v>
      </c>
      <c r="F1456" s="335">
        <v>30.51</v>
      </c>
    </row>
    <row r="1457" spans="1:6" ht="20.399999999999999">
      <c r="A1457" s="333" t="s">
        <v>70</v>
      </c>
      <c r="B1457" s="333">
        <v>2488</v>
      </c>
      <c r="C1457" s="334" t="s">
        <v>4560</v>
      </c>
      <c r="D1457" s="333" t="s">
        <v>3</v>
      </c>
      <c r="E1457" s="335">
        <v>2.14</v>
      </c>
      <c r="F1457" s="335">
        <v>2.14</v>
      </c>
    </row>
    <row r="1458" spans="1:6" ht="20.399999999999999">
      <c r="A1458" s="333" t="s">
        <v>70</v>
      </c>
      <c r="B1458" s="333">
        <v>2485</v>
      </c>
      <c r="C1458" s="334" t="s">
        <v>4562</v>
      </c>
      <c r="D1458" s="333" t="s">
        <v>3</v>
      </c>
      <c r="E1458" s="335">
        <v>47.82</v>
      </c>
      <c r="F1458" s="335">
        <v>47.82</v>
      </c>
    </row>
    <row r="1459" spans="1:6">
      <c r="A1459" s="333" t="s">
        <v>70</v>
      </c>
      <c r="B1459" s="333">
        <v>44247</v>
      </c>
      <c r="C1459" s="334" t="s">
        <v>9136</v>
      </c>
      <c r="D1459" s="333" t="s">
        <v>3</v>
      </c>
      <c r="E1459" s="335">
        <v>2013.45</v>
      </c>
      <c r="F1459" s="335">
        <v>2013.45</v>
      </c>
    </row>
    <row r="1460" spans="1:6">
      <c r="A1460" s="333" t="s">
        <v>70</v>
      </c>
      <c r="B1460" s="333">
        <v>38005</v>
      </c>
      <c r="C1460" s="334" t="s">
        <v>4563</v>
      </c>
      <c r="D1460" s="333" t="s">
        <v>3</v>
      </c>
      <c r="E1460" s="335">
        <v>23.94</v>
      </c>
      <c r="F1460" s="335">
        <v>23.94</v>
      </c>
    </row>
    <row r="1461" spans="1:6">
      <c r="A1461" s="333" t="s">
        <v>70</v>
      </c>
      <c r="B1461" s="333">
        <v>38006</v>
      </c>
      <c r="C1461" s="334" t="s">
        <v>4564</v>
      </c>
      <c r="D1461" s="333" t="s">
        <v>3</v>
      </c>
      <c r="E1461" s="335">
        <v>31.81</v>
      </c>
      <c r="F1461" s="335">
        <v>31.81</v>
      </c>
    </row>
    <row r="1462" spans="1:6">
      <c r="A1462" s="333" t="s">
        <v>70</v>
      </c>
      <c r="B1462" s="333">
        <v>38428</v>
      </c>
      <c r="C1462" s="334" t="s">
        <v>4565</v>
      </c>
      <c r="D1462" s="333" t="s">
        <v>3</v>
      </c>
      <c r="E1462" s="335">
        <v>28.49</v>
      </c>
      <c r="F1462" s="335">
        <v>28.49</v>
      </c>
    </row>
    <row r="1463" spans="1:6">
      <c r="A1463" s="333" t="s">
        <v>70</v>
      </c>
      <c r="B1463" s="333">
        <v>38007</v>
      </c>
      <c r="C1463" s="334" t="s">
        <v>4566</v>
      </c>
      <c r="D1463" s="333" t="s">
        <v>3</v>
      </c>
      <c r="E1463" s="335">
        <v>36.71</v>
      </c>
      <c r="F1463" s="335">
        <v>36.71</v>
      </c>
    </row>
    <row r="1464" spans="1:6">
      <c r="A1464" s="333" t="s">
        <v>70</v>
      </c>
      <c r="B1464" s="333">
        <v>38008</v>
      </c>
      <c r="C1464" s="334" t="s">
        <v>4567</v>
      </c>
      <c r="D1464" s="333" t="s">
        <v>3</v>
      </c>
      <c r="E1464" s="335">
        <v>58.74</v>
      </c>
      <c r="F1464" s="335">
        <v>58.74</v>
      </c>
    </row>
    <row r="1465" spans="1:6">
      <c r="A1465" s="333" t="s">
        <v>70</v>
      </c>
      <c r="B1465" s="333">
        <v>38009</v>
      </c>
      <c r="C1465" s="334" t="s">
        <v>4568</v>
      </c>
      <c r="D1465" s="333" t="s">
        <v>3</v>
      </c>
      <c r="E1465" s="335">
        <v>71.900000000000006</v>
      </c>
      <c r="F1465" s="335">
        <v>71.900000000000006</v>
      </c>
    </row>
    <row r="1466" spans="1:6">
      <c r="A1466" s="333" t="s">
        <v>70</v>
      </c>
      <c r="B1466" s="333">
        <v>44248</v>
      </c>
      <c r="C1466" s="334" t="s">
        <v>9137</v>
      </c>
      <c r="D1466" s="333" t="s">
        <v>3</v>
      </c>
      <c r="E1466" s="335">
        <v>117.21</v>
      </c>
      <c r="F1466" s="335">
        <v>117.21</v>
      </c>
    </row>
    <row r="1467" spans="1:6">
      <c r="A1467" s="333" t="s">
        <v>70</v>
      </c>
      <c r="B1467" s="333">
        <v>44249</v>
      </c>
      <c r="C1467" s="334" t="s">
        <v>9138</v>
      </c>
      <c r="D1467" s="333" t="s">
        <v>3</v>
      </c>
      <c r="E1467" s="335">
        <v>452.2</v>
      </c>
      <c r="F1467" s="335">
        <v>452.2</v>
      </c>
    </row>
    <row r="1468" spans="1:6">
      <c r="A1468" s="333" t="s">
        <v>70</v>
      </c>
      <c r="B1468" s="333">
        <v>44250</v>
      </c>
      <c r="C1468" s="334" t="s">
        <v>9139</v>
      </c>
      <c r="D1468" s="333" t="s">
        <v>3</v>
      </c>
      <c r="E1468" s="335">
        <v>656.69</v>
      </c>
      <c r="F1468" s="335">
        <v>656.69</v>
      </c>
    </row>
    <row r="1469" spans="1:6" ht="20.399999999999999">
      <c r="A1469" s="333" t="s">
        <v>70</v>
      </c>
      <c r="B1469" s="333">
        <v>39279</v>
      </c>
      <c r="C1469" s="334" t="s">
        <v>9140</v>
      </c>
      <c r="D1469" s="333" t="s">
        <v>3</v>
      </c>
      <c r="E1469" s="335"/>
      <c r="F1469" s="335"/>
    </row>
    <row r="1470" spans="1:6" ht="20.399999999999999">
      <c r="A1470" s="333" t="s">
        <v>70</v>
      </c>
      <c r="B1470" s="333">
        <v>39280</v>
      </c>
      <c r="C1470" s="334" t="s">
        <v>9141</v>
      </c>
      <c r="D1470" s="333" t="s">
        <v>3</v>
      </c>
      <c r="E1470" s="335"/>
      <c r="F1470" s="335"/>
    </row>
    <row r="1471" spans="1:6" ht="20.399999999999999">
      <c r="A1471" s="333" t="s">
        <v>70</v>
      </c>
      <c r="B1471" s="333">
        <v>39281</v>
      </c>
      <c r="C1471" s="334" t="s">
        <v>9142</v>
      </c>
      <c r="D1471" s="333" t="s">
        <v>3</v>
      </c>
      <c r="E1471" s="335"/>
      <c r="F1471" s="335"/>
    </row>
    <row r="1472" spans="1:6" ht="20.399999999999999">
      <c r="A1472" s="333" t="s">
        <v>70</v>
      </c>
      <c r="B1472" s="333">
        <v>39282</v>
      </c>
      <c r="C1472" s="334" t="s">
        <v>9143</v>
      </c>
      <c r="D1472" s="333" t="s">
        <v>3</v>
      </c>
      <c r="E1472" s="335"/>
      <c r="F1472" s="335"/>
    </row>
    <row r="1473" spans="1:6" ht="20.399999999999999">
      <c r="A1473" s="333" t="s">
        <v>70</v>
      </c>
      <c r="B1473" s="333">
        <v>38844</v>
      </c>
      <c r="C1473" s="334" t="s">
        <v>9144</v>
      </c>
      <c r="D1473" s="333" t="s">
        <v>3</v>
      </c>
      <c r="E1473" s="335"/>
      <c r="F1473" s="335"/>
    </row>
    <row r="1474" spans="1:6" ht="20.399999999999999">
      <c r="A1474" s="333" t="s">
        <v>70</v>
      </c>
      <c r="B1474" s="333">
        <v>38846</v>
      </c>
      <c r="C1474" s="334" t="s">
        <v>9145</v>
      </c>
      <c r="D1474" s="333" t="s">
        <v>3</v>
      </c>
      <c r="E1474" s="335"/>
      <c r="F1474" s="335"/>
    </row>
    <row r="1475" spans="1:6" ht="20.399999999999999">
      <c r="A1475" s="333" t="s">
        <v>70</v>
      </c>
      <c r="B1475" s="333">
        <v>38847</v>
      </c>
      <c r="C1475" s="334" t="s">
        <v>9146</v>
      </c>
      <c r="D1475" s="333" t="s">
        <v>3</v>
      </c>
      <c r="E1475" s="335"/>
      <c r="F1475" s="335"/>
    </row>
    <row r="1476" spans="1:6" ht="20.399999999999999">
      <c r="A1476" s="333" t="s">
        <v>70</v>
      </c>
      <c r="B1476" s="333">
        <v>38850</v>
      </c>
      <c r="C1476" s="334" t="s">
        <v>9147</v>
      </c>
      <c r="D1476" s="333" t="s">
        <v>3</v>
      </c>
      <c r="E1476" s="335"/>
      <c r="F1476" s="335"/>
    </row>
    <row r="1477" spans="1:6" ht="20.399999999999999">
      <c r="A1477" s="333" t="s">
        <v>70</v>
      </c>
      <c r="B1477" s="333">
        <v>38848</v>
      </c>
      <c r="C1477" s="334" t="s">
        <v>9148</v>
      </c>
      <c r="D1477" s="333" t="s">
        <v>3</v>
      </c>
      <c r="E1477" s="335"/>
      <c r="F1477" s="335"/>
    </row>
    <row r="1478" spans="1:6" ht="20.399999999999999">
      <c r="A1478" s="333" t="s">
        <v>70</v>
      </c>
      <c r="B1478" s="333">
        <v>38851</v>
      </c>
      <c r="C1478" s="334" t="s">
        <v>9149</v>
      </c>
      <c r="D1478" s="333" t="s">
        <v>3</v>
      </c>
      <c r="E1478" s="335"/>
      <c r="F1478" s="335"/>
    </row>
    <row r="1479" spans="1:6" ht="20.399999999999999">
      <c r="A1479" s="333" t="s">
        <v>70</v>
      </c>
      <c r="B1479" s="333">
        <v>38854</v>
      </c>
      <c r="C1479" s="334" t="s">
        <v>9150</v>
      </c>
      <c r="D1479" s="333" t="s">
        <v>3</v>
      </c>
      <c r="E1479" s="335"/>
      <c r="F1479" s="335"/>
    </row>
    <row r="1480" spans="1:6" ht="30.6">
      <c r="A1480" s="333" t="s">
        <v>70</v>
      </c>
      <c r="B1480" s="333">
        <v>3104</v>
      </c>
      <c r="C1480" s="334" t="s">
        <v>4569</v>
      </c>
      <c r="D1480" s="333" t="s">
        <v>8624</v>
      </c>
      <c r="E1480" s="335">
        <v>190.03</v>
      </c>
      <c r="F1480" s="335">
        <v>190.03</v>
      </c>
    </row>
    <row r="1481" spans="1:6" ht="20.399999999999999">
      <c r="A1481" s="333" t="s">
        <v>70</v>
      </c>
      <c r="B1481" s="333">
        <v>1607</v>
      </c>
      <c r="C1481" s="334" t="s">
        <v>4571</v>
      </c>
      <c r="D1481" s="333" t="s">
        <v>8624</v>
      </c>
      <c r="E1481" s="335">
        <v>0.18</v>
      </c>
      <c r="F1481" s="335">
        <v>0.18</v>
      </c>
    </row>
    <row r="1482" spans="1:6" ht="20.399999999999999">
      <c r="A1482" s="333" t="s">
        <v>70</v>
      </c>
      <c r="B1482" s="333">
        <v>38169</v>
      </c>
      <c r="C1482" s="334" t="s">
        <v>9151</v>
      </c>
      <c r="D1482" s="333" t="s">
        <v>8624</v>
      </c>
      <c r="E1482" s="335">
        <v>85.76</v>
      </c>
      <c r="F1482" s="335">
        <v>85.76</v>
      </c>
    </row>
    <row r="1483" spans="1:6" ht="20.399999999999999">
      <c r="A1483" s="333" t="s">
        <v>70</v>
      </c>
      <c r="B1483" s="333">
        <v>6142</v>
      </c>
      <c r="C1483" s="334" t="s">
        <v>9152</v>
      </c>
      <c r="D1483" s="333" t="s">
        <v>3</v>
      </c>
      <c r="E1483" s="335">
        <v>9.57</v>
      </c>
      <c r="F1483" s="335">
        <v>9.57</v>
      </c>
    </row>
    <row r="1484" spans="1:6" ht="20.399999999999999">
      <c r="A1484" s="333" t="s">
        <v>70</v>
      </c>
      <c r="B1484" s="333">
        <v>11686</v>
      </c>
      <c r="C1484" s="334" t="s">
        <v>9153</v>
      </c>
      <c r="D1484" s="333" t="s">
        <v>3</v>
      </c>
      <c r="E1484" s="335">
        <v>13.29</v>
      </c>
      <c r="F1484" s="335">
        <v>13.29</v>
      </c>
    </row>
    <row r="1485" spans="1:6" ht="20.399999999999999">
      <c r="A1485" s="333" t="s">
        <v>70</v>
      </c>
      <c r="B1485" s="333">
        <v>37598</v>
      </c>
      <c r="C1485" s="334" t="s">
        <v>4572</v>
      </c>
      <c r="D1485" s="333" t="s">
        <v>3</v>
      </c>
      <c r="E1485" s="335"/>
      <c r="F1485" s="335"/>
    </row>
    <row r="1486" spans="1:6" ht="30.6">
      <c r="A1486" s="333" t="s">
        <v>70</v>
      </c>
      <c r="B1486" s="333">
        <v>25398</v>
      </c>
      <c r="C1486" s="334" t="s">
        <v>9154</v>
      </c>
      <c r="D1486" s="333" t="s">
        <v>3</v>
      </c>
      <c r="E1486" s="335"/>
      <c r="F1486" s="335"/>
    </row>
    <row r="1487" spans="1:6" ht="30.6">
      <c r="A1487" s="333" t="s">
        <v>70</v>
      </c>
      <c r="B1487" s="333">
        <v>25399</v>
      </c>
      <c r="C1487" s="334" t="s">
        <v>9155</v>
      </c>
      <c r="D1487" s="333" t="s">
        <v>3</v>
      </c>
      <c r="E1487" s="335"/>
      <c r="F1487" s="335"/>
    </row>
    <row r="1488" spans="1:6" ht="20.399999999999999">
      <c r="A1488" s="333" t="s">
        <v>70</v>
      </c>
      <c r="B1488" s="333">
        <v>43440</v>
      </c>
      <c r="C1488" s="334" t="s">
        <v>4573</v>
      </c>
      <c r="D1488" s="333" t="s">
        <v>3</v>
      </c>
      <c r="E1488" s="335"/>
      <c r="F1488" s="335"/>
    </row>
    <row r="1489" spans="1:6">
      <c r="A1489" s="333" t="s">
        <v>70</v>
      </c>
      <c r="B1489" s="333">
        <v>1613</v>
      </c>
      <c r="C1489" s="334" t="s">
        <v>4574</v>
      </c>
      <c r="D1489" s="333" t="s">
        <v>3</v>
      </c>
      <c r="E1489" s="335">
        <v>1040.76</v>
      </c>
      <c r="F1489" s="335">
        <v>1040.76</v>
      </c>
    </row>
    <row r="1490" spans="1:6">
      <c r="A1490" s="333" t="s">
        <v>70</v>
      </c>
      <c r="B1490" s="333">
        <v>1626</v>
      </c>
      <c r="C1490" s="334" t="s">
        <v>4575</v>
      </c>
      <c r="D1490" s="333" t="s">
        <v>3</v>
      </c>
      <c r="E1490" s="335">
        <v>1556.59</v>
      </c>
      <c r="F1490" s="335">
        <v>1556.59</v>
      </c>
    </row>
    <row r="1491" spans="1:6">
      <c r="A1491" s="333" t="s">
        <v>70</v>
      </c>
      <c r="B1491" s="333">
        <v>1625</v>
      </c>
      <c r="C1491" s="334" t="s">
        <v>4576</v>
      </c>
      <c r="D1491" s="333" t="s">
        <v>3</v>
      </c>
      <c r="E1491" s="335">
        <v>108.72</v>
      </c>
      <c r="F1491" s="335">
        <v>108.72</v>
      </c>
    </row>
    <row r="1492" spans="1:6">
      <c r="A1492" s="333" t="s">
        <v>70</v>
      </c>
      <c r="B1492" s="333">
        <v>1622</v>
      </c>
      <c r="C1492" s="334" t="s">
        <v>4577</v>
      </c>
      <c r="D1492" s="333" t="s">
        <v>3</v>
      </c>
      <c r="E1492" s="335">
        <v>3512.59</v>
      </c>
      <c r="F1492" s="335">
        <v>3512.59</v>
      </c>
    </row>
    <row r="1493" spans="1:6">
      <c r="A1493" s="333" t="s">
        <v>70</v>
      </c>
      <c r="B1493" s="333">
        <v>1620</v>
      </c>
      <c r="C1493" s="334" t="s">
        <v>4578</v>
      </c>
      <c r="D1493" s="333" t="s">
        <v>3</v>
      </c>
      <c r="E1493" s="335">
        <v>229.02</v>
      </c>
      <c r="F1493" s="335">
        <v>229.02</v>
      </c>
    </row>
    <row r="1494" spans="1:6">
      <c r="A1494" s="333" t="s">
        <v>70</v>
      </c>
      <c r="B1494" s="333">
        <v>1629</v>
      </c>
      <c r="C1494" s="334" t="s">
        <v>4579</v>
      </c>
      <c r="D1494" s="333" t="s">
        <v>3</v>
      </c>
      <c r="E1494" s="335">
        <v>8548.7999999999993</v>
      </c>
      <c r="F1494" s="335">
        <v>8548.7999999999993</v>
      </c>
    </row>
    <row r="1495" spans="1:6">
      <c r="A1495" s="333" t="s">
        <v>70</v>
      </c>
      <c r="B1495" s="333">
        <v>1627</v>
      </c>
      <c r="C1495" s="334" t="s">
        <v>4580</v>
      </c>
      <c r="D1495" s="333" t="s">
        <v>3</v>
      </c>
      <c r="E1495" s="335">
        <v>437.77</v>
      </c>
      <c r="F1495" s="335">
        <v>437.77</v>
      </c>
    </row>
    <row r="1496" spans="1:6">
      <c r="A1496" s="333" t="s">
        <v>70</v>
      </c>
      <c r="B1496" s="333">
        <v>1623</v>
      </c>
      <c r="C1496" s="334" t="s">
        <v>4581</v>
      </c>
      <c r="D1496" s="333" t="s">
        <v>3</v>
      </c>
      <c r="E1496" s="335">
        <v>88.66</v>
      </c>
      <c r="F1496" s="335">
        <v>88.66</v>
      </c>
    </row>
    <row r="1497" spans="1:6">
      <c r="A1497" s="333" t="s">
        <v>70</v>
      </c>
      <c r="B1497" s="333">
        <v>1619</v>
      </c>
      <c r="C1497" s="334" t="s">
        <v>4582</v>
      </c>
      <c r="D1497" s="333" t="s">
        <v>3</v>
      </c>
      <c r="E1497" s="335">
        <v>121.96</v>
      </c>
      <c r="F1497" s="335">
        <v>121.96</v>
      </c>
    </row>
    <row r="1498" spans="1:6" ht="20.399999999999999">
      <c r="A1498" s="333" t="s">
        <v>70</v>
      </c>
      <c r="B1498" s="333">
        <v>1630</v>
      </c>
      <c r="C1498" s="334" t="s">
        <v>4583</v>
      </c>
      <c r="D1498" s="333" t="s">
        <v>3</v>
      </c>
      <c r="E1498" s="335">
        <v>2685.44</v>
      </c>
      <c r="F1498" s="335">
        <v>2685.44</v>
      </c>
    </row>
    <row r="1499" spans="1:6">
      <c r="A1499" s="333" t="s">
        <v>70</v>
      </c>
      <c r="B1499" s="333">
        <v>1616</v>
      </c>
      <c r="C1499" s="334" t="s">
        <v>4584</v>
      </c>
      <c r="D1499" s="333" t="s">
        <v>3</v>
      </c>
      <c r="E1499" s="335">
        <v>4130.26</v>
      </c>
      <c r="F1499" s="335">
        <v>4130.26</v>
      </c>
    </row>
    <row r="1500" spans="1:6">
      <c r="A1500" s="333" t="s">
        <v>70</v>
      </c>
      <c r="B1500" s="333">
        <v>1614</v>
      </c>
      <c r="C1500" s="334" t="s">
        <v>4585</v>
      </c>
      <c r="D1500" s="333" t="s">
        <v>3</v>
      </c>
      <c r="E1500" s="335">
        <v>188.76</v>
      </c>
      <c r="F1500" s="335">
        <v>188.76</v>
      </c>
    </row>
    <row r="1501" spans="1:6">
      <c r="A1501" s="333" t="s">
        <v>70</v>
      </c>
      <c r="B1501" s="333">
        <v>1617</v>
      </c>
      <c r="C1501" s="334" t="s">
        <v>4586</v>
      </c>
      <c r="D1501" s="333" t="s">
        <v>3</v>
      </c>
      <c r="E1501" s="335">
        <v>4930.6400000000003</v>
      </c>
      <c r="F1501" s="335">
        <v>4930.6400000000003</v>
      </c>
    </row>
    <row r="1502" spans="1:6">
      <c r="A1502" s="333" t="s">
        <v>70</v>
      </c>
      <c r="B1502" s="333">
        <v>1621</v>
      </c>
      <c r="C1502" s="334" t="s">
        <v>4587</v>
      </c>
      <c r="D1502" s="333" t="s">
        <v>3</v>
      </c>
      <c r="E1502" s="335">
        <v>337.6</v>
      </c>
      <c r="F1502" s="335">
        <v>337.6</v>
      </c>
    </row>
    <row r="1503" spans="1:6">
      <c r="A1503" s="333" t="s">
        <v>70</v>
      </c>
      <c r="B1503" s="333">
        <v>1624</v>
      </c>
      <c r="C1503" s="334" t="s">
        <v>4588</v>
      </c>
      <c r="D1503" s="333" t="s">
        <v>3</v>
      </c>
      <c r="E1503" s="335">
        <v>12119.76</v>
      </c>
      <c r="F1503" s="335">
        <v>12119.76</v>
      </c>
    </row>
    <row r="1504" spans="1:6">
      <c r="A1504" s="333" t="s">
        <v>70</v>
      </c>
      <c r="B1504" s="333">
        <v>1615</v>
      </c>
      <c r="C1504" s="334" t="s">
        <v>4589</v>
      </c>
      <c r="D1504" s="333" t="s">
        <v>3</v>
      </c>
      <c r="E1504" s="335">
        <v>633.97</v>
      </c>
      <c r="F1504" s="335">
        <v>633.97</v>
      </c>
    </row>
    <row r="1505" spans="1:6">
      <c r="A1505" s="333" t="s">
        <v>70</v>
      </c>
      <c r="B1505" s="333">
        <v>1612</v>
      </c>
      <c r="C1505" s="334" t="s">
        <v>4590</v>
      </c>
      <c r="D1505" s="333" t="s">
        <v>3</v>
      </c>
      <c r="E1505" s="335">
        <v>83.5</v>
      </c>
      <c r="F1505" s="335">
        <v>83.5</v>
      </c>
    </row>
    <row r="1506" spans="1:6">
      <c r="A1506" s="333" t="s">
        <v>70</v>
      </c>
      <c r="B1506" s="333">
        <v>1618</v>
      </c>
      <c r="C1506" s="334" t="s">
        <v>4591</v>
      </c>
      <c r="D1506" s="333" t="s">
        <v>3</v>
      </c>
      <c r="E1506" s="335">
        <v>871.17</v>
      </c>
      <c r="F1506" s="335">
        <v>871.17</v>
      </c>
    </row>
    <row r="1507" spans="1:6">
      <c r="A1507" s="333" t="s">
        <v>70</v>
      </c>
      <c r="B1507" s="333">
        <v>14211</v>
      </c>
      <c r="C1507" s="334" t="s">
        <v>4592</v>
      </c>
      <c r="D1507" s="333" t="s">
        <v>3</v>
      </c>
      <c r="E1507" s="335"/>
      <c r="F1507" s="335"/>
    </row>
    <row r="1508" spans="1:6" ht="20.399999999999999">
      <c r="A1508" s="333" t="s">
        <v>70</v>
      </c>
      <c r="B1508" s="333">
        <v>43657</v>
      </c>
      <c r="C1508" s="334" t="s">
        <v>4593</v>
      </c>
      <c r="D1508" s="333" t="s">
        <v>69</v>
      </c>
      <c r="E1508" s="335">
        <v>6.28</v>
      </c>
      <c r="F1508" s="335">
        <v>6.28</v>
      </c>
    </row>
    <row r="1509" spans="1:6">
      <c r="A1509" s="333" t="s">
        <v>70</v>
      </c>
      <c r="B1509" s="333">
        <v>38200</v>
      </c>
      <c r="C1509" s="334" t="s">
        <v>4594</v>
      </c>
      <c r="D1509" s="333" t="s">
        <v>9156</v>
      </c>
      <c r="E1509" s="335">
        <v>348.48</v>
      </c>
      <c r="F1509" s="335">
        <v>348.48</v>
      </c>
    </row>
    <row r="1510" spans="1:6" ht="20.399999999999999">
      <c r="A1510" s="333" t="s">
        <v>70</v>
      </c>
      <c r="B1510" s="333">
        <v>39269</v>
      </c>
      <c r="C1510" s="334" t="s">
        <v>4595</v>
      </c>
      <c r="D1510" s="333" t="s">
        <v>69</v>
      </c>
      <c r="E1510" s="335">
        <v>1.49</v>
      </c>
      <c r="F1510" s="335">
        <v>1.49</v>
      </c>
    </row>
    <row r="1511" spans="1:6" ht="20.399999999999999">
      <c r="A1511" s="333" t="s">
        <v>70</v>
      </c>
      <c r="B1511" s="333">
        <v>11889</v>
      </c>
      <c r="C1511" s="334" t="s">
        <v>4596</v>
      </c>
      <c r="D1511" s="333" t="s">
        <v>69</v>
      </c>
      <c r="E1511" s="335">
        <v>2.0499999999999998</v>
      </c>
      <c r="F1511" s="335">
        <v>2.0499999999999998</v>
      </c>
    </row>
    <row r="1512" spans="1:6" ht="20.399999999999999">
      <c r="A1512" s="333" t="s">
        <v>70</v>
      </c>
      <c r="B1512" s="333">
        <v>39270</v>
      </c>
      <c r="C1512" s="334" t="s">
        <v>4597</v>
      </c>
      <c r="D1512" s="333" t="s">
        <v>69</v>
      </c>
      <c r="E1512" s="335">
        <v>2.67</v>
      </c>
      <c r="F1512" s="335">
        <v>2.67</v>
      </c>
    </row>
    <row r="1513" spans="1:6" ht="20.399999999999999">
      <c r="A1513" s="333" t="s">
        <v>70</v>
      </c>
      <c r="B1513" s="333">
        <v>11890</v>
      </c>
      <c r="C1513" s="334" t="s">
        <v>4598</v>
      </c>
      <c r="D1513" s="333" t="s">
        <v>69</v>
      </c>
      <c r="E1513" s="335">
        <v>3.63</v>
      </c>
      <c r="F1513" s="335">
        <v>3.63</v>
      </c>
    </row>
    <row r="1514" spans="1:6" ht="20.399999999999999">
      <c r="A1514" s="333" t="s">
        <v>70</v>
      </c>
      <c r="B1514" s="333">
        <v>11891</v>
      </c>
      <c r="C1514" s="334" t="s">
        <v>4599</v>
      </c>
      <c r="D1514" s="333" t="s">
        <v>69</v>
      </c>
      <c r="E1514" s="335">
        <v>5.89</v>
      </c>
      <c r="F1514" s="335">
        <v>5.89</v>
      </c>
    </row>
    <row r="1515" spans="1:6" ht="20.399999999999999">
      <c r="A1515" s="333" t="s">
        <v>70</v>
      </c>
      <c r="B1515" s="333">
        <v>11892</v>
      </c>
      <c r="C1515" s="334" t="s">
        <v>4600</v>
      </c>
      <c r="D1515" s="333" t="s">
        <v>69</v>
      </c>
      <c r="E1515" s="335">
        <v>9.6199999999999992</v>
      </c>
      <c r="F1515" s="335">
        <v>9.6199999999999992</v>
      </c>
    </row>
    <row r="1516" spans="1:6">
      <c r="A1516" s="333" t="s">
        <v>70</v>
      </c>
      <c r="B1516" s="333">
        <v>37601</v>
      </c>
      <c r="C1516" s="334" t="s">
        <v>4601</v>
      </c>
      <c r="D1516" s="333" t="s">
        <v>69</v>
      </c>
      <c r="E1516" s="335"/>
      <c r="F1516" s="335"/>
    </row>
    <row r="1517" spans="1:6">
      <c r="A1517" s="333" t="s">
        <v>70</v>
      </c>
      <c r="B1517" s="333">
        <v>1634</v>
      </c>
      <c r="C1517" s="334" t="s">
        <v>4602</v>
      </c>
      <c r="D1517" s="333" t="s">
        <v>69</v>
      </c>
      <c r="E1517" s="335"/>
      <c r="F1517" s="335"/>
    </row>
    <row r="1518" spans="1:6">
      <c r="A1518" s="333" t="s">
        <v>70</v>
      </c>
      <c r="B1518" s="333">
        <v>44274</v>
      </c>
      <c r="C1518" s="334" t="s">
        <v>9157</v>
      </c>
      <c r="D1518" s="333" t="s">
        <v>3</v>
      </c>
      <c r="E1518" s="335"/>
      <c r="F1518" s="335"/>
    </row>
    <row r="1519" spans="1:6">
      <c r="A1519" s="333" t="s">
        <v>70</v>
      </c>
      <c r="B1519" s="333">
        <v>5086</v>
      </c>
      <c r="C1519" s="334" t="s">
        <v>4603</v>
      </c>
      <c r="D1519" s="333" t="s">
        <v>1167</v>
      </c>
      <c r="E1519" s="335">
        <v>35.5</v>
      </c>
      <c r="F1519" s="335">
        <v>35.5</v>
      </c>
    </row>
    <row r="1520" spans="1:6">
      <c r="A1520" s="333" t="s">
        <v>70</v>
      </c>
      <c r="B1520" s="333">
        <v>45244</v>
      </c>
      <c r="C1520" s="334" t="s">
        <v>9158</v>
      </c>
      <c r="D1520" s="333" t="s">
        <v>3</v>
      </c>
      <c r="E1520" s="335">
        <v>113.68</v>
      </c>
      <c r="F1520" s="335">
        <v>113.68</v>
      </c>
    </row>
    <row r="1521" spans="1:6" ht="20.399999999999999">
      <c r="A1521" s="333" t="s">
        <v>70</v>
      </c>
      <c r="B1521" s="333">
        <v>11280</v>
      </c>
      <c r="C1521" s="334" t="s">
        <v>9159</v>
      </c>
      <c r="D1521" s="333" t="s">
        <v>3</v>
      </c>
      <c r="E1521" s="335">
        <v>6360.85</v>
      </c>
      <c r="F1521" s="335">
        <v>6360.85</v>
      </c>
    </row>
    <row r="1522" spans="1:6" ht="20.399999999999999">
      <c r="A1522" s="333" t="s">
        <v>70</v>
      </c>
      <c r="B1522" s="333">
        <v>45657</v>
      </c>
      <c r="C1522" s="334" t="s">
        <v>4604</v>
      </c>
      <c r="D1522" s="333" t="s">
        <v>3</v>
      </c>
      <c r="E1522" s="335">
        <v>144944.99</v>
      </c>
      <c r="F1522" s="335">
        <v>144944.99</v>
      </c>
    </row>
    <row r="1523" spans="1:6">
      <c r="A1523" s="333" t="s">
        <v>70</v>
      </c>
      <c r="B1523" s="333">
        <v>3446</v>
      </c>
      <c r="C1523" s="334" t="s">
        <v>4613</v>
      </c>
      <c r="D1523" s="333" t="s">
        <v>3</v>
      </c>
      <c r="E1523" s="335"/>
      <c r="F1523" s="335"/>
    </row>
    <row r="1524" spans="1:6">
      <c r="A1524" s="333" t="s">
        <v>70</v>
      </c>
      <c r="B1524" s="333">
        <v>3445</v>
      </c>
      <c r="C1524" s="334" t="s">
        <v>4614</v>
      </c>
      <c r="D1524" s="333" t="s">
        <v>3</v>
      </c>
      <c r="E1524" s="335"/>
      <c r="F1524" s="335"/>
    </row>
    <row r="1525" spans="1:6">
      <c r="A1525" s="333" t="s">
        <v>70</v>
      </c>
      <c r="B1525" s="333">
        <v>3444</v>
      </c>
      <c r="C1525" s="334" t="s">
        <v>4616</v>
      </c>
      <c r="D1525" s="333" t="s">
        <v>3</v>
      </c>
      <c r="E1525" s="335"/>
      <c r="F1525" s="335"/>
    </row>
    <row r="1526" spans="1:6">
      <c r="A1526" s="333" t="s">
        <v>70</v>
      </c>
      <c r="B1526" s="333">
        <v>3441</v>
      </c>
      <c r="C1526" s="334" t="s">
        <v>4615</v>
      </c>
      <c r="D1526" s="333" t="s">
        <v>3</v>
      </c>
      <c r="E1526" s="335"/>
      <c r="F1526" s="335"/>
    </row>
    <row r="1527" spans="1:6">
      <c r="A1527" s="333" t="s">
        <v>70</v>
      </c>
      <c r="B1527" s="333">
        <v>12402</v>
      </c>
      <c r="C1527" s="334" t="s">
        <v>4617</v>
      </c>
      <c r="D1527" s="333" t="s">
        <v>3</v>
      </c>
      <c r="E1527" s="335"/>
      <c r="F1527" s="335"/>
    </row>
    <row r="1528" spans="1:6">
      <c r="A1528" s="333" t="s">
        <v>70</v>
      </c>
      <c r="B1528" s="333">
        <v>3447</v>
      </c>
      <c r="C1528" s="334" t="s">
        <v>4618</v>
      </c>
      <c r="D1528" s="333" t="s">
        <v>3</v>
      </c>
      <c r="E1528" s="335"/>
      <c r="F1528" s="335"/>
    </row>
    <row r="1529" spans="1:6">
      <c r="A1529" s="333" t="s">
        <v>70</v>
      </c>
      <c r="B1529" s="333">
        <v>3448</v>
      </c>
      <c r="C1529" s="334" t="s">
        <v>4620</v>
      </c>
      <c r="D1529" s="333" t="s">
        <v>3</v>
      </c>
      <c r="E1529" s="335"/>
      <c r="F1529" s="335"/>
    </row>
    <row r="1530" spans="1:6">
      <c r="A1530" s="333" t="s">
        <v>70</v>
      </c>
      <c r="B1530" s="333">
        <v>3442</v>
      </c>
      <c r="C1530" s="334" t="s">
        <v>4619</v>
      </c>
      <c r="D1530" s="333" t="s">
        <v>3</v>
      </c>
      <c r="E1530" s="335"/>
      <c r="F1530" s="335"/>
    </row>
    <row r="1531" spans="1:6">
      <c r="A1531" s="333" t="s">
        <v>70</v>
      </c>
      <c r="B1531" s="333">
        <v>3449</v>
      </c>
      <c r="C1531" s="334" t="s">
        <v>4621</v>
      </c>
      <c r="D1531" s="333" t="s">
        <v>3</v>
      </c>
      <c r="E1531" s="335"/>
      <c r="F1531" s="335"/>
    </row>
    <row r="1532" spans="1:6">
      <c r="A1532" s="333" t="s">
        <v>70</v>
      </c>
      <c r="B1532" s="333">
        <v>37438</v>
      </c>
      <c r="C1532" s="334" t="s">
        <v>4622</v>
      </c>
      <c r="D1532" s="333" t="s">
        <v>3</v>
      </c>
      <c r="E1532" s="335"/>
      <c r="F1532" s="335"/>
    </row>
    <row r="1533" spans="1:6">
      <c r="A1533" s="333" t="s">
        <v>70</v>
      </c>
      <c r="B1533" s="333">
        <v>37439</v>
      </c>
      <c r="C1533" s="334" t="s">
        <v>4623</v>
      </c>
      <c r="D1533" s="333" t="s">
        <v>3</v>
      </c>
      <c r="E1533" s="335"/>
      <c r="F1533" s="335"/>
    </row>
    <row r="1534" spans="1:6">
      <c r="A1534" s="333" t="s">
        <v>70</v>
      </c>
      <c r="B1534" s="333">
        <v>37435</v>
      </c>
      <c r="C1534" s="334" t="s">
        <v>4624</v>
      </c>
      <c r="D1534" s="333" t="s">
        <v>3</v>
      </c>
      <c r="E1534" s="335"/>
      <c r="F1534" s="335"/>
    </row>
    <row r="1535" spans="1:6">
      <c r="A1535" s="333" t="s">
        <v>70</v>
      </c>
      <c r="B1535" s="333">
        <v>37436</v>
      </c>
      <c r="C1535" s="334" t="s">
        <v>4625</v>
      </c>
      <c r="D1535" s="333" t="s">
        <v>3</v>
      </c>
      <c r="E1535" s="335"/>
      <c r="F1535" s="335"/>
    </row>
    <row r="1536" spans="1:6">
      <c r="A1536" s="333" t="s">
        <v>70</v>
      </c>
      <c r="B1536" s="333">
        <v>37437</v>
      </c>
      <c r="C1536" s="334" t="s">
        <v>4626</v>
      </c>
      <c r="D1536" s="333" t="s">
        <v>3</v>
      </c>
      <c r="E1536" s="335"/>
      <c r="F1536" s="335"/>
    </row>
    <row r="1537" spans="1:6">
      <c r="A1537" s="333" t="s">
        <v>70</v>
      </c>
      <c r="B1537" s="333">
        <v>3473</v>
      </c>
      <c r="C1537" s="334" t="s">
        <v>4627</v>
      </c>
      <c r="D1537" s="333" t="s">
        <v>3</v>
      </c>
      <c r="E1537" s="335"/>
      <c r="F1537" s="335"/>
    </row>
    <row r="1538" spans="1:6">
      <c r="A1538" s="333" t="s">
        <v>70</v>
      </c>
      <c r="B1538" s="333">
        <v>3474</v>
      </c>
      <c r="C1538" s="334" t="s">
        <v>4628</v>
      </c>
      <c r="D1538" s="333" t="s">
        <v>3</v>
      </c>
      <c r="E1538" s="335"/>
      <c r="F1538" s="335"/>
    </row>
    <row r="1539" spans="1:6">
      <c r="A1539" s="333" t="s">
        <v>70</v>
      </c>
      <c r="B1539" s="333">
        <v>3443</v>
      </c>
      <c r="C1539" s="334" t="s">
        <v>4630</v>
      </c>
      <c r="D1539" s="333" t="s">
        <v>3</v>
      </c>
      <c r="E1539" s="335"/>
      <c r="F1539" s="335"/>
    </row>
    <row r="1540" spans="1:6">
      <c r="A1540" s="333" t="s">
        <v>70</v>
      </c>
      <c r="B1540" s="333">
        <v>3450</v>
      </c>
      <c r="C1540" s="334" t="s">
        <v>4629</v>
      </c>
      <c r="D1540" s="333" t="s">
        <v>3</v>
      </c>
      <c r="E1540" s="335"/>
      <c r="F1540" s="335"/>
    </row>
    <row r="1541" spans="1:6">
      <c r="A1541" s="333" t="s">
        <v>70</v>
      </c>
      <c r="B1541" s="333">
        <v>3453</v>
      </c>
      <c r="C1541" s="334" t="s">
        <v>4631</v>
      </c>
      <c r="D1541" s="333" t="s">
        <v>3</v>
      </c>
      <c r="E1541" s="335"/>
      <c r="F1541" s="335"/>
    </row>
    <row r="1542" spans="1:6">
      <c r="A1542" s="333" t="s">
        <v>70</v>
      </c>
      <c r="B1542" s="333">
        <v>3452</v>
      </c>
      <c r="C1542" s="334" t="s">
        <v>4632</v>
      </c>
      <c r="D1542" s="333" t="s">
        <v>3</v>
      </c>
      <c r="E1542" s="335"/>
      <c r="F1542" s="335"/>
    </row>
    <row r="1543" spans="1:6">
      <c r="A1543" s="333" t="s">
        <v>70</v>
      </c>
      <c r="B1543" s="333">
        <v>3454</v>
      </c>
      <c r="C1543" s="334" t="s">
        <v>4634</v>
      </c>
      <c r="D1543" s="333" t="s">
        <v>3</v>
      </c>
      <c r="E1543" s="335"/>
      <c r="F1543" s="335"/>
    </row>
    <row r="1544" spans="1:6">
      <c r="A1544" s="333" t="s">
        <v>70</v>
      </c>
      <c r="B1544" s="333">
        <v>3451</v>
      </c>
      <c r="C1544" s="334" t="s">
        <v>4633</v>
      </c>
      <c r="D1544" s="333" t="s">
        <v>3</v>
      </c>
      <c r="E1544" s="335"/>
      <c r="F1544" s="335"/>
    </row>
    <row r="1545" spans="1:6">
      <c r="A1545" s="333" t="s">
        <v>70</v>
      </c>
      <c r="B1545" s="333">
        <v>3458</v>
      </c>
      <c r="C1545" s="334" t="s">
        <v>4635</v>
      </c>
      <c r="D1545" s="333" t="s">
        <v>3</v>
      </c>
      <c r="E1545" s="335"/>
      <c r="F1545" s="335"/>
    </row>
    <row r="1546" spans="1:6">
      <c r="A1546" s="333" t="s">
        <v>70</v>
      </c>
      <c r="B1546" s="333">
        <v>3457</v>
      </c>
      <c r="C1546" s="334" t="s">
        <v>4636</v>
      </c>
      <c r="D1546" s="333" t="s">
        <v>3</v>
      </c>
      <c r="E1546" s="335"/>
      <c r="F1546" s="335"/>
    </row>
    <row r="1547" spans="1:6">
      <c r="A1547" s="333" t="s">
        <v>70</v>
      </c>
      <c r="B1547" s="333">
        <v>3472</v>
      </c>
      <c r="C1547" s="334" t="s">
        <v>4638</v>
      </c>
      <c r="D1547" s="333" t="s">
        <v>3</v>
      </c>
      <c r="E1547" s="335"/>
      <c r="F1547" s="335"/>
    </row>
    <row r="1548" spans="1:6">
      <c r="A1548" s="333" t="s">
        <v>70</v>
      </c>
      <c r="B1548" s="333">
        <v>3455</v>
      </c>
      <c r="C1548" s="334" t="s">
        <v>4637</v>
      </c>
      <c r="D1548" s="333" t="s">
        <v>3</v>
      </c>
      <c r="E1548" s="335"/>
      <c r="F1548" s="335"/>
    </row>
    <row r="1549" spans="1:6">
      <c r="A1549" s="333" t="s">
        <v>70</v>
      </c>
      <c r="B1549" s="333">
        <v>3470</v>
      </c>
      <c r="C1549" s="334" t="s">
        <v>4639</v>
      </c>
      <c r="D1549" s="333" t="s">
        <v>3</v>
      </c>
      <c r="E1549" s="335"/>
      <c r="F1549" s="335"/>
    </row>
    <row r="1550" spans="1:6">
      <c r="A1550" s="333" t="s">
        <v>70</v>
      </c>
      <c r="B1550" s="333">
        <v>3471</v>
      </c>
      <c r="C1550" s="334" t="s">
        <v>4640</v>
      </c>
      <c r="D1550" s="333" t="s">
        <v>3</v>
      </c>
      <c r="E1550" s="335"/>
      <c r="F1550" s="335"/>
    </row>
    <row r="1551" spans="1:6">
      <c r="A1551" s="333" t="s">
        <v>70</v>
      </c>
      <c r="B1551" s="333">
        <v>3459</v>
      </c>
      <c r="C1551" s="334" t="s">
        <v>4642</v>
      </c>
      <c r="D1551" s="333" t="s">
        <v>3</v>
      </c>
      <c r="E1551" s="335"/>
      <c r="F1551" s="335"/>
    </row>
    <row r="1552" spans="1:6">
      <c r="A1552" s="333" t="s">
        <v>70</v>
      </c>
      <c r="B1552" s="333">
        <v>3456</v>
      </c>
      <c r="C1552" s="334" t="s">
        <v>4641</v>
      </c>
      <c r="D1552" s="333" t="s">
        <v>3</v>
      </c>
      <c r="E1552" s="335"/>
      <c r="F1552" s="335"/>
    </row>
    <row r="1553" spans="1:6">
      <c r="A1553" s="333" t="s">
        <v>70</v>
      </c>
      <c r="B1553" s="333">
        <v>3469</v>
      </c>
      <c r="C1553" s="334" t="s">
        <v>4643</v>
      </c>
      <c r="D1553" s="333" t="s">
        <v>3</v>
      </c>
      <c r="E1553" s="335"/>
      <c r="F1553" s="335"/>
    </row>
    <row r="1554" spans="1:6">
      <c r="A1554" s="333" t="s">
        <v>70</v>
      </c>
      <c r="B1554" s="333">
        <v>3460</v>
      </c>
      <c r="C1554" s="334" t="s">
        <v>4644</v>
      </c>
      <c r="D1554" s="333" t="s">
        <v>3</v>
      </c>
      <c r="E1554" s="335"/>
      <c r="F1554" s="335"/>
    </row>
    <row r="1555" spans="1:6">
      <c r="A1555" s="333" t="s">
        <v>70</v>
      </c>
      <c r="B1555" s="333">
        <v>3461</v>
      </c>
      <c r="C1555" s="334" t="s">
        <v>4645</v>
      </c>
      <c r="D1555" s="333" t="s">
        <v>3</v>
      </c>
      <c r="E1555" s="335"/>
      <c r="F1555" s="335"/>
    </row>
    <row r="1556" spans="1:6">
      <c r="A1556" s="333" t="s">
        <v>70</v>
      </c>
      <c r="B1556" s="333">
        <v>37433</v>
      </c>
      <c r="C1556" s="334" t="s">
        <v>4646</v>
      </c>
      <c r="D1556" s="333" t="s">
        <v>3</v>
      </c>
      <c r="E1556" s="335"/>
      <c r="F1556" s="335"/>
    </row>
    <row r="1557" spans="1:6">
      <c r="A1557" s="333" t="s">
        <v>70</v>
      </c>
      <c r="B1557" s="333">
        <v>37430</v>
      </c>
      <c r="C1557" s="334" t="s">
        <v>4647</v>
      </c>
      <c r="D1557" s="333" t="s">
        <v>3</v>
      </c>
      <c r="E1557" s="335"/>
      <c r="F1557" s="335"/>
    </row>
    <row r="1558" spans="1:6">
      <c r="A1558" s="333" t="s">
        <v>70</v>
      </c>
      <c r="B1558" s="333">
        <v>37434</v>
      </c>
      <c r="C1558" s="334" t="s">
        <v>4648</v>
      </c>
      <c r="D1558" s="333" t="s">
        <v>3</v>
      </c>
      <c r="E1558" s="335"/>
      <c r="F1558" s="335"/>
    </row>
    <row r="1559" spans="1:6">
      <c r="A1559" s="333" t="s">
        <v>70</v>
      </c>
      <c r="B1559" s="333">
        <v>37431</v>
      </c>
      <c r="C1559" s="334" t="s">
        <v>4649</v>
      </c>
      <c r="D1559" s="333" t="s">
        <v>3</v>
      </c>
      <c r="E1559" s="335"/>
      <c r="F1559" s="335"/>
    </row>
    <row r="1560" spans="1:6">
      <c r="A1560" s="333" t="s">
        <v>70</v>
      </c>
      <c r="B1560" s="333">
        <v>37432</v>
      </c>
      <c r="C1560" s="334" t="s">
        <v>4650</v>
      </c>
      <c r="D1560" s="333" t="s">
        <v>3</v>
      </c>
      <c r="E1560" s="335"/>
      <c r="F1560" s="335"/>
    </row>
    <row r="1561" spans="1:6">
      <c r="A1561" s="333" t="s">
        <v>70</v>
      </c>
      <c r="B1561" s="333">
        <v>39869</v>
      </c>
      <c r="C1561" s="334" t="s">
        <v>9160</v>
      </c>
      <c r="D1561" s="333" t="s">
        <v>3</v>
      </c>
      <c r="E1561" s="335"/>
      <c r="F1561" s="335"/>
    </row>
    <row r="1562" spans="1:6">
      <c r="A1562" s="333" t="s">
        <v>70</v>
      </c>
      <c r="B1562" s="333">
        <v>39870</v>
      </c>
      <c r="C1562" s="334" t="s">
        <v>9161</v>
      </c>
      <c r="D1562" s="333" t="s">
        <v>3</v>
      </c>
      <c r="E1562" s="335"/>
      <c r="F1562" s="335"/>
    </row>
    <row r="1563" spans="1:6">
      <c r="A1563" s="333" t="s">
        <v>70</v>
      </c>
      <c r="B1563" s="333">
        <v>39871</v>
      </c>
      <c r="C1563" s="334" t="s">
        <v>9162</v>
      </c>
      <c r="D1563" s="333" t="s">
        <v>3</v>
      </c>
      <c r="E1563" s="335"/>
      <c r="F1563" s="335"/>
    </row>
    <row r="1564" spans="1:6">
      <c r="A1564" s="333" t="s">
        <v>70</v>
      </c>
      <c r="B1564" s="333">
        <v>12722</v>
      </c>
      <c r="C1564" s="334" t="s">
        <v>9163</v>
      </c>
      <c r="D1564" s="333" t="s">
        <v>3</v>
      </c>
      <c r="E1564" s="335"/>
      <c r="F1564" s="335"/>
    </row>
    <row r="1565" spans="1:6">
      <c r="A1565" s="333" t="s">
        <v>70</v>
      </c>
      <c r="B1565" s="333">
        <v>12714</v>
      </c>
      <c r="C1565" s="334" t="s">
        <v>9164</v>
      </c>
      <c r="D1565" s="333" t="s">
        <v>3</v>
      </c>
      <c r="E1565" s="335"/>
      <c r="F1565" s="335"/>
    </row>
    <row r="1566" spans="1:6">
      <c r="A1566" s="333" t="s">
        <v>70</v>
      </c>
      <c r="B1566" s="333">
        <v>12715</v>
      </c>
      <c r="C1566" s="334" t="s">
        <v>9165</v>
      </c>
      <c r="D1566" s="333" t="s">
        <v>3</v>
      </c>
      <c r="E1566" s="335"/>
      <c r="F1566" s="335"/>
    </row>
    <row r="1567" spans="1:6">
      <c r="A1567" s="333" t="s">
        <v>70</v>
      </c>
      <c r="B1567" s="333">
        <v>12716</v>
      </c>
      <c r="C1567" s="334" t="s">
        <v>9166</v>
      </c>
      <c r="D1567" s="333" t="s">
        <v>3</v>
      </c>
      <c r="E1567" s="335"/>
      <c r="F1567" s="335"/>
    </row>
    <row r="1568" spans="1:6">
      <c r="A1568" s="333" t="s">
        <v>70</v>
      </c>
      <c r="B1568" s="333">
        <v>12717</v>
      </c>
      <c r="C1568" s="334" t="s">
        <v>9167</v>
      </c>
      <c r="D1568" s="333" t="s">
        <v>3</v>
      </c>
      <c r="E1568" s="335"/>
      <c r="F1568" s="335"/>
    </row>
    <row r="1569" spans="1:6">
      <c r="A1569" s="333" t="s">
        <v>70</v>
      </c>
      <c r="B1569" s="333">
        <v>12718</v>
      </c>
      <c r="C1569" s="334" t="s">
        <v>9168</v>
      </c>
      <c r="D1569" s="333" t="s">
        <v>3</v>
      </c>
      <c r="E1569" s="335"/>
      <c r="F1569" s="335"/>
    </row>
    <row r="1570" spans="1:6">
      <c r="A1570" s="333" t="s">
        <v>70</v>
      </c>
      <c r="B1570" s="333">
        <v>12719</v>
      </c>
      <c r="C1570" s="334" t="s">
        <v>9169</v>
      </c>
      <c r="D1570" s="333" t="s">
        <v>3</v>
      </c>
      <c r="E1570" s="335"/>
      <c r="F1570" s="335"/>
    </row>
    <row r="1571" spans="1:6">
      <c r="A1571" s="333" t="s">
        <v>70</v>
      </c>
      <c r="B1571" s="333">
        <v>12720</v>
      </c>
      <c r="C1571" s="334" t="s">
        <v>9170</v>
      </c>
      <c r="D1571" s="333" t="s">
        <v>3</v>
      </c>
      <c r="E1571" s="335"/>
      <c r="F1571" s="335"/>
    </row>
    <row r="1572" spans="1:6">
      <c r="A1572" s="333" t="s">
        <v>70</v>
      </c>
      <c r="B1572" s="333">
        <v>12721</v>
      </c>
      <c r="C1572" s="334" t="s">
        <v>9171</v>
      </c>
      <c r="D1572" s="333" t="s">
        <v>3</v>
      </c>
      <c r="E1572" s="335"/>
      <c r="F1572" s="335"/>
    </row>
    <row r="1573" spans="1:6">
      <c r="A1573" s="333" t="s">
        <v>70</v>
      </c>
      <c r="B1573" s="333">
        <v>3468</v>
      </c>
      <c r="C1573" s="334" t="s">
        <v>4605</v>
      </c>
      <c r="D1573" s="333" t="s">
        <v>3</v>
      </c>
      <c r="E1573" s="335"/>
      <c r="F1573" s="335"/>
    </row>
    <row r="1574" spans="1:6">
      <c r="A1574" s="333" t="s">
        <v>70</v>
      </c>
      <c r="B1574" s="333">
        <v>3465</v>
      </c>
      <c r="C1574" s="334" t="s">
        <v>4606</v>
      </c>
      <c r="D1574" s="333" t="s">
        <v>3</v>
      </c>
      <c r="E1574" s="335"/>
      <c r="F1574" s="335"/>
    </row>
    <row r="1575" spans="1:6">
      <c r="A1575" s="333" t="s">
        <v>70</v>
      </c>
      <c r="B1575" s="333">
        <v>12403</v>
      </c>
      <c r="C1575" s="334" t="s">
        <v>4607</v>
      </c>
      <c r="D1575" s="333" t="s">
        <v>3</v>
      </c>
      <c r="E1575" s="335"/>
      <c r="F1575" s="335"/>
    </row>
    <row r="1576" spans="1:6">
      <c r="A1576" s="333" t="s">
        <v>70</v>
      </c>
      <c r="B1576" s="333">
        <v>3463</v>
      </c>
      <c r="C1576" s="334" t="s">
        <v>4608</v>
      </c>
      <c r="D1576" s="333" t="s">
        <v>3</v>
      </c>
      <c r="E1576" s="335"/>
      <c r="F1576" s="335"/>
    </row>
    <row r="1577" spans="1:6">
      <c r="A1577" s="333" t="s">
        <v>70</v>
      </c>
      <c r="B1577" s="333">
        <v>3464</v>
      </c>
      <c r="C1577" s="334" t="s">
        <v>4609</v>
      </c>
      <c r="D1577" s="333" t="s">
        <v>3</v>
      </c>
      <c r="E1577" s="335"/>
      <c r="F1577" s="335"/>
    </row>
    <row r="1578" spans="1:6">
      <c r="A1578" s="333" t="s">
        <v>70</v>
      </c>
      <c r="B1578" s="333">
        <v>3466</v>
      </c>
      <c r="C1578" s="334" t="s">
        <v>4610</v>
      </c>
      <c r="D1578" s="333" t="s">
        <v>3</v>
      </c>
      <c r="E1578" s="335"/>
      <c r="F1578" s="335"/>
    </row>
    <row r="1579" spans="1:6">
      <c r="A1579" s="333" t="s">
        <v>70</v>
      </c>
      <c r="B1579" s="333">
        <v>3467</v>
      </c>
      <c r="C1579" s="334" t="s">
        <v>4611</v>
      </c>
      <c r="D1579" s="333" t="s">
        <v>3</v>
      </c>
      <c r="E1579" s="335"/>
      <c r="F1579" s="335"/>
    </row>
    <row r="1580" spans="1:6">
      <c r="A1580" s="333" t="s">
        <v>70</v>
      </c>
      <c r="B1580" s="333">
        <v>3462</v>
      </c>
      <c r="C1580" s="334" t="s">
        <v>4612</v>
      </c>
      <c r="D1580" s="333" t="s">
        <v>3</v>
      </c>
      <c r="E1580" s="335"/>
      <c r="F1580" s="335"/>
    </row>
    <row r="1581" spans="1:6" ht="20.399999999999999">
      <c r="A1581" s="333" t="s">
        <v>70</v>
      </c>
      <c r="B1581" s="333">
        <v>43917</v>
      </c>
      <c r="C1581" s="334" t="s">
        <v>10488</v>
      </c>
      <c r="D1581" s="333" t="s">
        <v>3</v>
      </c>
      <c r="E1581" s="335"/>
      <c r="F1581" s="335"/>
    </row>
    <row r="1582" spans="1:6" ht="20.399999999999999">
      <c r="A1582" s="333" t="s">
        <v>70</v>
      </c>
      <c r="B1582" s="333">
        <v>41808</v>
      </c>
      <c r="C1582" s="334" t="s">
        <v>10494</v>
      </c>
      <c r="D1582" s="333" t="s">
        <v>3</v>
      </c>
      <c r="E1582" s="335"/>
      <c r="F1582" s="335"/>
    </row>
    <row r="1583" spans="1:6" ht="20.399999999999999">
      <c r="A1583" s="333" t="s">
        <v>70</v>
      </c>
      <c r="B1583" s="333">
        <v>41817</v>
      </c>
      <c r="C1583" s="334" t="s">
        <v>10501</v>
      </c>
      <c r="D1583" s="333" t="s">
        <v>3</v>
      </c>
      <c r="E1583" s="335"/>
      <c r="F1583" s="335"/>
    </row>
    <row r="1584" spans="1:6" ht="20.399999999999999">
      <c r="A1584" s="333" t="s">
        <v>70</v>
      </c>
      <c r="B1584" s="333">
        <v>41819</v>
      </c>
      <c r="C1584" s="334" t="s">
        <v>10502</v>
      </c>
      <c r="D1584" s="333" t="s">
        <v>3</v>
      </c>
      <c r="E1584" s="335"/>
      <c r="F1584" s="335"/>
    </row>
    <row r="1585" spans="1:6" ht="20.399999999999999">
      <c r="A1585" s="333" t="s">
        <v>70</v>
      </c>
      <c r="B1585" s="333">
        <v>41815</v>
      </c>
      <c r="C1585" s="334" t="s">
        <v>10499</v>
      </c>
      <c r="D1585" s="333" t="s">
        <v>3</v>
      </c>
      <c r="E1585" s="335"/>
      <c r="F1585" s="335"/>
    </row>
    <row r="1586" spans="1:6" ht="20.399999999999999">
      <c r="A1586" s="333" t="s">
        <v>70</v>
      </c>
      <c r="B1586" s="333">
        <v>41816</v>
      </c>
      <c r="C1586" s="334" t="s">
        <v>10500</v>
      </c>
      <c r="D1586" s="333" t="s">
        <v>3</v>
      </c>
      <c r="E1586" s="335"/>
      <c r="F1586" s="335"/>
    </row>
    <row r="1587" spans="1:6" ht="20.399999999999999">
      <c r="A1587" s="333" t="s">
        <v>70</v>
      </c>
      <c r="B1587" s="333">
        <v>41812</v>
      </c>
      <c r="C1587" s="334" t="s">
        <v>10497</v>
      </c>
      <c r="D1587" s="333" t="s">
        <v>3</v>
      </c>
      <c r="E1587" s="335"/>
      <c r="F1587" s="335"/>
    </row>
    <row r="1588" spans="1:6" ht="20.399999999999999">
      <c r="A1588" s="333" t="s">
        <v>70</v>
      </c>
      <c r="B1588" s="333">
        <v>41813</v>
      </c>
      <c r="C1588" s="334" t="s">
        <v>10498</v>
      </c>
      <c r="D1588" s="333" t="s">
        <v>3</v>
      </c>
      <c r="E1588" s="335"/>
      <c r="F1588" s="335"/>
    </row>
    <row r="1589" spans="1:6" ht="20.399999999999999">
      <c r="A1589" s="333" t="s">
        <v>70</v>
      </c>
      <c r="B1589" s="333">
        <v>41806</v>
      </c>
      <c r="C1589" s="334" t="s">
        <v>10490</v>
      </c>
      <c r="D1589" s="333" t="s">
        <v>3</v>
      </c>
      <c r="E1589" s="335"/>
      <c r="F1589" s="335"/>
    </row>
    <row r="1590" spans="1:6" ht="20.399999999999999">
      <c r="A1590" s="333" t="s">
        <v>70</v>
      </c>
      <c r="B1590" s="333">
        <v>41807</v>
      </c>
      <c r="C1590" s="334" t="s">
        <v>10493</v>
      </c>
      <c r="D1590" s="333" t="s">
        <v>3</v>
      </c>
      <c r="E1590" s="335"/>
      <c r="F1590" s="335"/>
    </row>
    <row r="1591" spans="1:6" ht="20.399999999999999">
      <c r="A1591" s="333" t="s">
        <v>70</v>
      </c>
      <c r="B1591" s="333">
        <v>41809</v>
      </c>
      <c r="C1591" s="334" t="s">
        <v>10495</v>
      </c>
      <c r="D1591" s="333" t="s">
        <v>3</v>
      </c>
      <c r="E1591" s="335"/>
      <c r="F1591" s="335"/>
    </row>
    <row r="1592" spans="1:6" ht="20.399999999999999">
      <c r="A1592" s="333" t="s">
        <v>70</v>
      </c>
      <c r="B1592" s="333">
        <v>41811</v>
      </c>
      <c r="C1592" s="334" t="s">
        <v>10496</v>
      </c>
      <c r="D1592" s="333" t="s">
        <v>3</v>
      </c>
      <c r="E1592" s="335"/>
      <c r="F1592" s="335"/>
    </row>
    <row r="1593" spans="1:6" ht="20.399999999999999">
      <c r="A1593" s="333" t="s">
        <v>70</v>
      </c>
      <c r="B1593" s="333">
        <v>41814</v>
      </c>
      <c r="C1593" s="334" t="s">
        <v>10491</v>
      </c>
      <c r="D1593" s="333" t="s">
        <v>3</v>
      </c>
      <c r="E1593" s="335"/>
      <c r="F1593" s="335"/>
    </row>
    <row r="1594" spans="1:6" ht="20.399999999999999">
      <c r="A1594" s="333" t="s">
        <v>70</v>
      </c>
      <c r="B1594" s="333">
        <v>41818</v>
      </c>
      <c r="C1594" s="334" t="s">
        <v>10492</v>
      </c>
      <c r="D1594" s="333" t="s">
        <v>3</v>
      </c>
      <c r="E1594" s="335"/>
      <c r="F1594" s="335"/>
    </row>
    <row r="1595" spans="1:6" ht="20.399999999999999">
      <c r="A1595" s="333" t="s">
        <v>70</v>
      </c>
      <c r="B1595" s="333">
        <v>43919</v>
      </c>
      <c r="C1595" s="334" t="s">
        <v>10489</v>
      </c>
      <c r="D1595" s="333" t="s">
        <v>3</v>
      </c>
      <c r="E1595" s="335"/>
      <c r="F1595" s="335"/>
    </row>
    <row r="1596" spans="1:6" ht="20.399999999999999">
      <c r="A1596" s="333" t="s">
        <v>70</v>
      </c>
      <c r="B1596" s="333">
        <v>43914</v>
      </c>
      <c r="C1596" s="334" t="s">
        <v>10486</v>
      </c>
      <c r="D1596" s="333" t="s">
        <v>3</v>
      </c>
      <c r="E1596" s="335"/>
      <c r="F1596" s="335"/>
    </row>
    <row r="1597" spans="1:6" ht="20.399999999999999">
      <c r="A1597" s="333" t="s">
        <v>70</v>
      </c>
      <c r="B1597" s="333">
        <v>43916</v>
      </c>
      <c r="C1597" s="334" t="s">
        <v>10487</v>
      </c>
      <c r="D1597" s="333" t="s">
        <v>3</v>
      </c>
      <c r="E1597" s="335"/>
      <c r="F1597" s="335"/>
    </row>
    <row r="1598" spans="1:6" ht="20.399999999999999">
      <c r="A1598" s="333" t="s">
        <v>70</v>
      </c>
      <c r="B1598" s="333">
        <v>43912</v>
      </c>
      <c r="C1598" s="334" t="s">
        <v>10484</v>
      </c>
      <c r="D1598" s="333" t="s">
        <v>3</v>
      </c>
      <c r="E1598" s="335"/>
      <c r="F1598" s="335"/>
    </row>
    <row r="1599" spans="1:6" ht="20.399999999999999">
      <c r="A1599" s="333" t="s">
        <v>70</v>
      </c>
      <c r="B1599" s="333">
        <v>43913</v>
      </c>
      <c r="C1599" s="334" t="s">
        <v>10485</v>
      </c>
      <c r="D1599" s="333" t="s">
        <v>3</v>
      </c>
      <c r="E1599" s="335"/>
      <c r="F1599" s="335"/>
    </row>
    <row r="1600" spans="1:6" ht="20.399999999999999">
      <c r="A1600" s="333" t="s">
        <v>70</v>
      </c>
      <c r="B1600" s="333">
        <v>43908</v>
      </c>
      <c r="C1600" s="334" t="s">
        <v>10480</v>
      </c>
      <c r="D1600" s="333" t="s">
        <v>3</v>
      </c>
      <c r="E1600" s="335"/>
      <c r="F1600" s="335"/>
    </row>
    <row r="1601" spans="1:6" ht="20.399999999999999">
      <c r="A1601" s="333" t="s">
        <v>70</v>
      </c>
      <c r="B1601" s="333">
        <v>43909</v>
      </c>
      <c r="C1601" s="334" t="s">
        <v>10481</v>
      </c>
      <c r="D1601" s="333" t="s">
        <v>3</v>
      </c>
      <c r="E1601" s="335"/>
      <c r="F1601" s="335"/>
    </row>
    <row r="1602" spans="1:6" ht="20.399999999999999">
      <c r="A1602" s="333" t="s">
        <v>70</v>
      </c>
      <c r="B1602" s="333">
        <v>43910</v>
      </c>
      <c r="C1602" s="334" t="s">
        <v>10482</v>
      </c>
      <c r="D1602" s="333" t="s">
        <v>3</v>
      </c>
      <c r="E1602" s="335"/>
      <c r="F1602" s="335"/>
    </row>
    <row r="1603" spans="1:6" ht="20.399999999999999">
      <c r="A1603" s="333" t="s">
        <v>70</v>
      </c>
      <c r="B1603" s="333">
        <v>43911</v>
      </c>
      <c r="C1603" s="334" t="s">
        <v>10483</v>
      </c>
      <c r="D1603" s="333" t="s">
        <v>3</v>
      </c>
      <c r="E1603" s="335"/>
      <c r="F1603" s="335"/>
    </row>
    <row r="1604" spans="1:6" ht="20.399999999999999">
      <c r="A1604" s="333" t="s">
        <v>70</v>
      </c>
      <c r="B1604" s="333">
        <v>43915</v>
      </c>
      <c r="C1604" s="334" t="s">
        <v>10478</v>
      </c>
      <c r="D1604" s="333" t="s">
        <v>3</v>
      </c>
      <c r="E1604" s="335"/>
      <c r="F1604" s="335"/>
    </row>
    <row r="1605" spans="1:6" ht="20.399999999999999">
      <c r="A1605" s="333" t="s">
        <v>70</v>
      </c>
      <c r="B1605" s="333">
        <v>43918</v>
      </c>
      <c r="C1605" s="334" t="s">
        <v>10479</v>
      </c>
      <c r="D1605" s="333" t="s">
        <v>3</v>
      </c>
      <c r="E1605" s="335"/>
      <c r="F1605" s="335"/>
    </row>
    <row r="1606" spans="1:6" ht="20.399999999999999">
      <c r="A1606" s="333" t="s">
        <v>70</v>
      </c>
      <c r="B1606" s="333">
        <v>43907</v>
      </c>
      <c r="C1606" s="334" t="s">
        <v>10477</v>
      </c>
      <c r="D1606" s="333" t="s">
        <v>3</v>
      </c>
      <c r="E1606" s="335"/>
      <c r="F1606" s="335"/>
    </row>
    <row r="1607" spans="1:6" ht="20.399999999999999">
      <c r="A1607" s="333" t="s">
        <v>70</v>
      </c>
      <c r="B1607" s="333">
        <v>37416</v>
      </c>
      <c r="C1607" s="334" t="s">
        <v>4654</v>
      </c>
      <c r="D1607" s="333" t="s">
        <v>3</v>
      </c>
      <c r="E1607" s="335"/>
      <c r="F1607" s="335"/>
    </row>
    <row r="1608" spans="1:6" ht="20.399999999999999">
      <c r="A1608" s="333" t="s">
        <v>70</v>
      </c>
      <c r="B1608" s="333">
        <v>37417</v>
      </c>
      <c r="C1608" s="334" t="s">
        <v>4655</v>
      </c>
      <c r="D1608" s="333" t="s">
        <v>3</v>
      </c>
      <c r="E1608" s="335"/>
      <c r="F1608" s="335"/>
    </row>
    <row r="1609" spans="1:6" ht="20.399999999999999">
      <c r="A1609" s="333" t="s">
        <v>70</v>
      </c>
      <c r="B1609" s="333">
        <v>37413</v>
      </c>
      <c r="C1609" s="334" t="s">
        <v>4651</v>
      </c>
      <c r="D1609" s="333" t="s">
        <v>3</v>
      </c>
      <c r="E1609" s="335"/>
      <c r="F1609" s="335"/>
    </row>
    <row r="1610" spans="1:6" ht="20.399999999999999">
      <c r="A1610" s="333" t="s">
        <v>70</v>
      </c>
      <c r="B1610" s="333">
        <v>37414</v>
      </c>
      <c r="C1610" s="334" t="s">
        <v>4652</v>
      </c>
      <c r="D1610" s="333" t="s">
        <v>3</v>
      </c>
      <c r="E1610" s="335"/>
      <c r="F1610" s="335"/>
    </row>
    <row r="1611" spans="1:6" ht="20.399999999999999">
      <c r="A1611" s="333" t="s">
        <v>70</v>
      </c>
      <c r="B1611" s="333">
        <v>37415</v>
      </c>
      <c r="C1611" s="334" t="s">
        <v>4653</v>
      </c>
      <c r="D1611" s="333" t="s">
        <v>3</v>
      </c>
      <c r="E1611" s="335"/>
      <c r="F1611" s="335"/>
    </row>
    <row r="1612" spans="1:6" ht="20.399999999999999">
      <c r="A1612" s="333" t="s">
        <v>70</v>
      </c>
      <c r="B1612" s="333">
        <v>43590</v>
      </c>
      <c r="C1612" s="334" t="s">
        <v>4656</v>
      </c>
      <c r="D1612" s="333" t="s">
        <v>3</v>
      </c>
      <c r="E1612" s="335">
        <v>165.06</v>
      </c>
      <c r="F1612" s="335">
        <v>165.06</v>
      </c>
    </row>
    <row r="1613" spans="1:6" ht="20.399999999999999">
      <c r="A1613" s="333" t="s">
        <v>70</v>
      </c>
      <c r="B1613" s="333">
        <v>43589</v>
      </c>
      <c r="C1613" s="334" t="s">
        <v>4657</v>
      </c>
      <c r="D1613" s="333" t="s">
        <v>3</v>
      </c>
      <c r="E1613" s="335">
        <v>29.86</v>
      </c>
      <c r="F1613" s="335">
        <v>29.86</v>
      </c>
    </row>
    <row r="1614" spans="1:6">
      <c r="A1614" s="333" t="s">
        <v>70</v>
      </c>
      <c r="B1614" s="333">
        <v>34519</v>
      </c>
      <c r="C1614" s="334" t="s">
        <v>4658</v>
      </c>
      <c r="D1614" s="333" t="s">
        <v>3</v>
      </c>
      <c r="E1614" s="335"/>
      <c r="F1614" s="335"/>
    </row>
    <row r="1615" spans="1:6">
      <c r="A1615" s="333" t="s">
        <v>70</v>
      </c>
      <c r="B1615" s="333">
        <v>1649</v>
      </c>
      <c r="C1615" s="334" t="s">
        <v>4659</v>
      </c>
      <c r="D1615" s="333" t="s">
        <v>3</v>
      </c>
      <c r="E1615" s="335"/>
      <c r="F1615" s="335"/>
    </row>
    <row r="1616" spans="1:6">
      <c r="A1616" s="333" t="s">
        <v>70</v>
      </c>
      <c r="B1616" s="333">
        <v>1653</v>
      </c>
      <c r="C1616" s="334" t="s">
        <v>4660</v>
      </c>
      <c r="D1616" s="333" t="s">
        <v>3</v>
      </c>
      <c r="E1616" s="335"/>
      <c r="F1616" s="335"/>
    </row>
    <row r="1617" spans="1:6">
      <c r="A1617" s="333" t="s">
        <v>70</v>
      </c>
      <c r="B1617" s="333">
        <v>1648</v>
      </c>
      <c r="C1617" s="334" t="s">
        <v>4662</v>
      </c>
      <c r="D1617" s="333" t="s">
        <v>3</v>
      </c>
      <c r="E1617" s="335"/>
      <c r="F1617" s="335"/>
    </row>
    <row r="1618" spans="1:6">
      <c r="A1618" s="333" t="s">
        <v>70</v>
      </c>
      <c r="B1618" s="333">
        <v>1647</v>
      </c>
      <c r="C1618" s="334" t="s">
        <v>4661</v>
      </c>
      <c r="D1618" s="333" t="s">
        <v>3</v>
      </c>
      <c r="E1618" s="335"/>
      <c r="F1618" s="335"/>
    </row>
    <row r="1619" spans="1:6">
      <c r="A1619" s="333" t="s">
        <v>70</v>
      </c>
      <c r="B1619" s="333">
        <v>1651</v>
      </c>
      <c r="C1619" s="334" t="s">
        <v>4663</v>
      </c>
      <c r="D1619" s="333" t="s">
        <v>3</v>
      </c>
      <c r="E1619" s="335"/>
      <c r="F1619" s="335"/>
    </row>
    <row r="1620" spans="1:6">
      <c r="A1620" s="333" t="s">
        <v>70</v>
      </c>
      <c r="B1620" s="333">
        <v>1650</v>
      </c>
      <c r="C1620" s="334" t="s">
        <v>4664</v>
      </c>
      <c r="D1620" s="333" t="s">
        <v>3</v>
      </c>
      <c r="E1620" s="335"/>
      <c r="F1620" s="335"/>
    </row>
    <row r="1621" spans="1:6">
      <c r="A1621" s="333" t="s">
        <v>70</v>
      </c>
      <c r="B1621" s="333">
        <v>1652</v>
      </c>
      <c r="C1621" s="334" t="s">
        <v>4666</v>
      </c>
      <c r="D1621" s="333" t="s">
        <v>3</v>
      </c>
      <c r="E1621" s="335"/>
      <c r="F1621" s="335"/>
    </row>
    <row r="1622" spans="1:6">
      <c r="A1622" s="333" t="s">
        <v>70</v>
      </c>
      <c r="B1622" s="333">
        <v>1654</v>
      </c>
      <c r="C1622" s="334" t="s">
        <v>4665</v>
      </c>
      <c r="D1622" s="333" t="s">
        <v>3</v>
      </c>
      <c r="E1622" s="335"/>
      <c r="F1622" s="335"/>
    </row>
    <row r="1623" spans="1:6">
      <c r="A1623" s="333" t="s">
        <v>70</v>
      </c>
      <c r="B1623" s="333">
        <v>10510</v>
      </c>
      <c r="C1623" s="334" t="s">
        <v>4667</v>
      </c>
      <c r="D1623" s="333" t="s">
        <v>3</v>
      </c>
      <c r="E1623" s="335">
        <v>180.71</v>
      </c>
      <c r="F1623" s="335">
        <v>180.71</v>
      </c>
    </row>
    <row r="1624" spans="1:6">
      <c r="A1624" s="333" t="s">
        <v>70</v>
      </c>
      <c r="B1624" s="333">
        <v>1744</v>
      </c>
      <c r="C1624" s="334" t="s">
        <v>9172</v>
      </c>
      <c r="D1624" s="333" t="s">
        <v>3</v>
      </c>
      <c r="E1624" s="335">
        <v>125.67</v>
      </c>
      <c r="F1624" s="335">
        <v>125.67</v>
      </c>
    </row>
    <row r="1625" spans="1:6">
      <c r="A1625" s="333" t="s">
        <v>70</v>
      </c>
      <c r="B1625" s="333">
        <v>1743</v>
      </c>
      <c r="C1625" s="334" t="s">
        <v>9173</v>
      </c>
      <c r="D1625" s="333" t="s">
        <v>3</v>
      </c>
      <c r="E1625" s="335">
        <v>165.02</v>
      </c>
      <c r="F1625" s="335">
        <v>165.02</v>
      </c>
    </row>
    <row r="1626" spans="1:6">
      <c r="A1626" s="333" t="s">
        <v>70</v>
      </c>
      <c r="B1626" s="333">
        <v>1747</v>
      </c>
      <c r="C1626" s="334" t="s">
        <v>9174</v>
      </c>
      <c r="D1626" s="333" t="s">
        <v>3</v>
      </c>
      <c r="E1626" s="335">
        <v>181.43</v>
      </c>
      <c r="F1626" s="335">
        <v>181.43</v>
      </c>
    </row>
    <row r="1627" spans="1:6" ht="20.399999999999999">
      <c r="A1627" s="333" t="s">
        <v>70</v>
      </c>
      <c r="B1627" s="333">
        <v>39640</v>
      </c>
      <c r="C1627" s="334" t="s">
        <v>4668</v>
      </c>
      <c r="D1627" s="333" t="s">
        <v>3</v>
      </c>
      <c r="E1627" s="335">
        <v>13.94</v>
      </c>
      <c r="F1627" s="335">
        <v>13.94</v>
      </c>
    </row>
    <row r="1628" spans="1:6" ht="20.399999999999999">
      <c r="A1628" s="333" t="s">
        <v>70</v>
      </c>
      <c r="B1628" s="333">
        <v>7216</v>
      </c>
      <c r="C1628" s="334" t="s">
        <v>4669</v>
      </c>
      <c r="D1628" s="333" t="s">
        <v>3</v>
      </c>
      <c r="E1628" s="335">
        <v>74.89</v>
      </c>
      <c r="F1628" s="335">
        <v>74.89</v>
      </c>
    </row>
    <row r="1629" spans="1:6" ht="20.399999999999999">
      <c r="A1629" s="333" t="s">
        <v>70</v>
      </c>
      <c r="B1629" s="333">
        <v>20235</v>
      </c>
      <c r="C1629" s="334" t="s">
        <v>4670</v>
      </c>
      <c r="D1629" s="333" t="s">
        <v>3</v>
      </c>
      <c r="E1629" s="335">
        <v>60.21</v>
      </c>
      <c r="F1629" s="335">
        <v>60.21</v>
      </c>
    </row>
    <row r="1630" spans="1:6">
      <c r="A1630" s="333" t="s">
        <v>70</v>
      </c>
      <c r="B1630" s="333">
        <v>7181</v>
      </c>
      <c r="C1630" s="334" t="s">
        <v>4671</v>
      </c>
      <c r="D1630" s="333" t="s">
        <v>3</v>
      </c>
      <c r="E1630" s="335">
        <v>5.12</v>
      </c>
      <c r="F1630" s="335">
        <v>5.12</v>
      </c>
    </row>
    <row r="1631" spans="1:6" ht="20.399999999999999">
      <c r="A1631" s="333" t="s">
        <v>70</v>
      </c>
      <c r="B1631" s="333">
        <v>40742</v>
      </c>
      <c r="C1631" s="334" t="s">
        <v>4672</v>
      </c>
      <c r="D1631" s="333" t="s">
        <v>3</v>
      </c>
      <c r="E1631" s="335">
        <v>12.83</v>
      </c>
      <c r="F1631" s="335">
        <v>12.83</v>
      </c>
    </row>
    <row r="1632" spans="1:6" ht="20.399999999999999">
      <c r="A1632" s="333" t="s">
        <v>70</v>
      </c>
      <c r="B1632" s="333">
        <v>7214</v>
      </c>
      <c r="C1632" s="334" t="s">
        <v>4673</v>
      </c>
      <c r="D1632" s="333" t="s">
        <v>3</v>
      </c>
      <c r="E1632" s="335">
        <v>73.13</v>
      </c>
      <c r="F1632" s="335">
        <v>73.13</v>
      </c>
    </row>
    <row r="1633" spans="1:6" ht="20.399999999999999">
      <c r="A1633" s="333" t="s">
        <v>70</v>
      </c>
      <c r="B1633" s="333">
        <v>7219</v>
      </c>
      <c r="C1633" s="334" t="s">
        <v>4674</v>
      </c>
      <c r="D1633" s="333" t="s">
        <v>3</v>
      </c>
      <c r="E1633" s="335">
        <v>64.87</v>
      </c>
      <c r="F1633" s="335">
        <v>64.87</v>
      </c>
    </row>
    <row r="1634" spans="1:6" ht="20.399999999999999">
      <c r="A1634" s="333" t="s">
        <v>70</v>
      </c>
      <c r="B1634" s="333">
        <v>2628</v>
      </c>
      <c r="C1634" s="334" t="s">
        <v>9175</v>
      </c>
      <c r="D1634" s="333" t="s">
        <v>3</v>
      </c>
      <c r="E1634" s="335">
        <v>170.02</v>
      </c>
      <c r="F1634" s="335">
        <v>170.02</v>
      </c>
    </row>
    <row r="1635" spans="1:6" ht="20.399999999999999">
      <c r="A1635" s="333" t="s">
        <v>70</v>
      </c>
      <c r="B1635" s="333">
        <v>2622</v>
      </c>
      <c r="C1635" s="334" t="s">
        <v>9176</v>
      </c>
      <c r="D1635" s="333" t="s">
        <v>3</v>
      </c>
      <c r="E1635" s="335">
        <v>4.03</v>
      </c>
      <c r="F1635" s="335">
        <v>4.03</v>
      </c>
    </row>
    <row r="1636" spans="1:6" ht="20.399999999999999">
      <c r="A1636" s="333" t="s">
        <v>70</v>
      </c>
      <c r="B1636" s="333">
        <v>2623</v>
      </c>
      <c r="C1636" s="334" t="s">
        <v>9177</v>
      </c>
      <c r="D1636" s="333" t="s">
        <v>3</v>
      </c>
      <c r="E1636" s="335">
        <v>4.8600000000000003</v>
      </c>
      <c r="F1636" s="335">
        <v>4.8600000000000003</v>
      </c>
    </row>
    <row r="1637" spans="1:6" ht="20.399999999999999">
      <c r="A1637" s="333" t="s">
        <v>70</v>
      </c>
      <c r="B1637" s="333">
        <v>2624</v>
      </c>
      <c r="C1637" s="334" t="s">
        <v>9178</v>
      </c>
      <c r="D1637" s="333" t="s">
        <v>3</v>
      </c>
      <c r="E1637" s="335">
        <v>7.73</v>
      </c>
      <c r="F1637" s="335">
        <v>7.73</v>
      </c>
    </row>
    <row r="1638" spans="1:6" ht="20.399999999999999">
      <c r="A1638" s="333" t="s">
        <v>70</v>
      </c>
      <c r="B1638" s="333">
        <v>2625</v>
      </c>
      <c r="C1638" s="334" t="s">
        <v>9179</v>
      </c>
      <c r="D1638" s="333" t="s">
        <v>3</v>
      </c>
      <c r="E1638" s="335">
        <v>16.309999999999999</v>
      </c>
      <c r="F1638" s="335">
        <v>16.309999999999999</v>
      </c>
    </row>
    <row r="1639" spans="1:6" ht="20.399999999999999">
      <c r="A1639" s="333" t="s">
        <v>70</v>
      </c>
      <c r="B1639" s="333">
        <v>2626</v>
      </c>
      <c r="C1639" s="334" t="s">
        <v>9180</v>
      </c>
      <c r="D1639" s="333" t="s">
        <v>3</v>
      </c>
      <c r="E1639" s="335">
        <v>23.9</v>
      </c>
      <c r="F1639" s="335">
        <v>23.9</v>
      </c>
    </row>
    <row r="1640" spans="1:6" ht="20.399999999999999">
      <c r="A1640" s="333" t="s">
        <v>70</v>
      </c>
      <c r="B1640" s="333">
        <v>2630</v>
      </c>
      <c r="C1640" s="334" t="s">
        <v>9181</v>
      </c>
      <c r="D1640" s="333" t="s">
        <v>3</v>
      </c>
      <c r="E1640" s="335">
        <v>36.35</v>
      </c>
      <c r="F1640" s="335">
        <v>36.35</v>
      </c>
    </row>
    <row r="1641" spans="1:6" ht="20.399999999999999">
      <c r="A1641" s="333" t="s">
        <v>70</v>
      </c>
      <c r="B1641" s="333">
        <v>2627</v>
      </c>
      <c r="C1641" s="334" t="s">
        <v>9182</v>
      </c>
      <c r="D1641" s="333" t="s">
        <v>3</v>
      </c>
      <c r="E1641" s="335">
        <v>64.040000000000006</v>
      </c>
      <c r="F1641" s="335">
        <v>64.040000000000006</v>
      </c>
    </row>
    <row r="1642" spans="1:6" ht="20.399999999999999">
      <c r="A1642" s="333" t="s">
        <v>70</v>
      </c>
      <c r="B1642" s="333">
        <v>2629</v>
      </c>
      <c r="C1642" s="334" t="s">
        <v>9183</v>
      </c>
      <c r="D1642" s="333" t="s">
        <v>3</v>
      </c>
      <c r="E1642" s="335">
        <v>86.62</v>
      </c>
      <c r="F1642" s="335">
        <v>86.62</v>
      </c>
    </row>
    <row r="1643" spans="1:6">
      <c r="A1643" s="333" t="s">
        <v>70</v>
      </c>
      <c r="B1643" s="333">
        <v>1880</v>
      </c>
      <c r="C1643" s="334" t="s">
        <v>4681</v>
      </c>
      <c r="D1643" s="333" t="s">
        <v>3</v>
      </c>
      <c r="E1643" s="335">
        <v>1.86</v>
      </c>
      <c r="F1643" s="335">
        <v>1.86</v>
      </c>
    </row>
    <row r="1644" spans="1:6">
      <c r="A1644" s="333" t="s">
        <v>70</v>
      </c>
      <c r="B1644" s="333">
        <v>39274</v>
      </c>
      <c r="C1644" s="334" t="s">
        <v>4682</v>
      </c>
      <c r="D1644" s="333" t="s">
        <v>3</v>
      </c>
      <c r="E1644" s="335">
        <v>1.44</v>
      </c>
      <c r="F1644" s="335">
        <v>1.44</v>
      </c>
    </row>
    <row r="1645" spans="1:6">
      <c r="A1645" s="333" t="s">
        <v>70</v>
      </c>
      <c r="B1645" s="333">
        <v>12033</v>
      </c>
      <c r="C1645" s="334" t="s">
        <v>4683</v>
      </c>
      <c r="D1645" s="333" t="s">
        <v>3</v>
      </c>
      <c r="E1645" s="335">
        <v>5.94</v>
      </c>
      <c r="F1645" s="335">
        <v>5.94</v>
      </c>
    </row>
    <row r="1646" spans="1:6">
      <c r="A1646" s="333" t="s">
        <v>70</v>
      </c>
      <c r="B1646" s="333">
        <v>40408</v>
      </c>
      <c r="C1646" s="334" t="s">
        <v>4684</v>
      </c>
      <c r="D1646" s="333" t="s">
        <v>3</v>
      </c>
      <c r="E1646" s="335">
        <v>3.9</v>
      </c>
      <c r="F1646" s="335">
        <v>3.9</v>
      </c>
    </row>
    <row r="1647" spans="1:6">
      <c r="A1647" s="333" t="s">
        <v>70</v>
      </c>
      <c r="B1647" s="333">
        <v>39276</v>
      </c>
      <c r="C1647" s="334" t="s">
        <v>4686</v>
      </c>
      <c r="D1647" s="333" t="s">
        <v>3</v>
      </c>
      <c r="E1647" s="335">
        <v>3.52</v>
      </c>
      <c r="F1647" s="335">
        <v>3.52</v>
      </c>
    </row>
    <row r="1648" spans="1:6">
      <c r="A1648" s="333" t="s">
        <v>70</v>
      </c>
      <c r="B1648" s="333">
        <v>40409</v>
      </c>
      <c r="C1648" s="334" t="s">
        <v>4685</v>
      </c>
      <c r="D1648" s="333" t="s">
        <v>3</v>
      </c>
      <c r="E1648" s="335">
        <v>1.38</v>
      </c>
      <c r="F1648" s="335">
        <v>1.38</v>
      </c>
    </row>
    <row r="1649" spans="1:6">
      <c r="A1649" s="333" t="s">
        <v>70</v>
      </c>
      <c r="B1649" s="333">
        <v>39277</v>
      </c>
      <c r="C1649" s="334" t="s">
        <v>4687</v>
      </c>
      <c r="D1649" s="333" t="s">
        <v>3</v>
      </c>
      <c r="E1649" s="335">
        <v>9.5</v>
      </c>
      <c r="F1649" s="335">
        <v>9.5</v>
      </c>
    </row>
    <row r="1650" spans="1:6">
      <c r="A1650" s="333" t="s">
        <v>70</v>
      </c>
      <c r="B1650" s="333">
        <v>12034</v>
      </c>
      <c r="C1650" s="334" t="s">
        <v>4688</v>
      </c>
      <c r="D1650" s="333" t="s">
        <v>3</v>
      </c>
      <c r="E1650" s="335">
        <v>2.69</v>
      </c>
      <c r="F1650" s="335">
        <v>2.69</v>
      </c>
    </row>
    <row r="1651" spans="1:6">
      <c r="A1651" s="333" t="s">
        <v>70</v>
      </c>
      <c r="B1651" s="333">
        <v>39879</v>
      </c>
      <c r="C1651" s="334" t="s">
        <v>9184</v>
      </c>
      <c r="D1651" s="333" t="s">
        <v>3</v>
      </c>
      <c r="E1651" s="335"/>
      <c r="F1651" s="335"/>
    </row>
    <row r="1652" spans="1:6">
      <c r="A1652" s="333" t="s">
        <v>70</v>
      </c>
      <c r="B1652" s="333">
        <v>39880</v>
      </c>
      <c r="C1652" s="334" t="s">
        <v>9185</v>
      </c>
      <c r="D1652" s="333" t="s">
        <v>3</v>
      </c>
      <c r="E1652" s="335"/>
      <c r="F1652" s="335"/>
    </row>
    <row r="1653" spans="1:6">
      <c r="A1653" s="333" t="s">
        <v>70</v>
      </c>
      <c r="B1653" s="333">
        <v>39881</v>
      </c>
      <c r="C1653" s="334" t="s">
        <v>9186</v>
      </c>
      <c r="D1653" s="333" t="s">
        <v>3</v>
      </c>
      <c r="E1653" s="335"/>
      <c r="F1653" s="335"/>
    </row>
    <row r="1654" spans="1:6">
      <c r="A1654" s="333" t="s">
        <v>70</v>
      </c>
      <c r="B1654" s="333">
        <v>39882</v>
      </c>
      <c r="C1654" s="334" t="s">
        <v>9187</v>
      </c>
      <c r="D1654" s="333" t="s">
        <v>3</v>
      </c>
      <c r="E1654" s="335"/>
      <c r="F1654" s="335"/>
    </row>
    <row r="1655" spans="1:6">
      <c r="A1655" s="333" t="s">
        <v>70</v>
      </c>
      <c r="B1655" s="333">
        <v>39883</v>
      </c>
      <c r="C1655" s="334" t="s">
        <v>9188</v>
      </c>
      <c r="D1655" s="333" t="s">
        <v>3</v>
      </c>
      <c r="E1655" s="335"/>
      <c r="F1655" s="335"/>
    </row>
    <row r="1656" spans="1:6">
      <c r="A1656" s="333" t="s">
        <v>70</v>
      </c>
      <c r="B1656" s="333">
        <v>39884</v>
      </c>
      <c r="C1656" s="334" t="s">
        <v>9189</v>
      </c>
      <c r="D1656" s="333" t="s">
        <v>3</v>
      </c>
      <c r="E1656" s="335"/>
      <c r="F1656" s="335"/>
    </row>
    <row r="1657" spans="1:6">
      <c r="A1657" s="333" t="s">
        <v>70</v>
      </c>
      <c r="B1657" s="333">
        <v>39885</v>
      </c>
      <c r="C1657" s="334" t="s">
        <v>9190</v>
      </c>
      <c r="D1657" s="333" t="s">
        <v>3</v>
      </c>
      <c r="E1657" s="335"/>
      <c r="F1657" s="335"/>
    </row>
    <row r="1658" spans="1:6">
      <c r="A1658" s="333" t="s">
        <v>70</v>
      </c>
      <c r="B1658" s="333">
        <v>1777</v>
      </c>
      <c r="C1658" s="334" t="s">
        <v>4689</v>
      </c>
      <c r="D1658" s="333" t="s">
        <v>3</v>
      </c>
      <c r="E1658" s="335"/>
      <c r="F1658" s="335"/>
    </row>
    <row r="1659" spans="1:6">
      <c r="A1659" s="333" t="s">
        <v>70</v>
      </c>
      <c r="B1659" s="333">
        <v>1819</v>
      </c>
      <c r="C1659" s="334" t="s">
        <v>4690</v>
      </c>
      <c r="D1659" s="333" t="s">
        <v>3</v>
      </c>
      <c r="E1659" s="335"/>
      <c r="F1659" s="335"/>
    </row>
    <row r="1660" spans="1:6">
      <c r="A1660" s="333" t="s">
        <v>70</v>
      </c>
      <c r="B1660" s="333">
        <v>1776</v>
      </c>
      <c r="C1660" s="334" t="s">
        <v>4692</v>
      </c>
      <c r="D1660" s="333" t="s">
        <v>3</v>
      </c>
      <c r="E1660" s="335"/>
      <c r="F1660" s="335"/>
    </row>
    <row r="1661" spans="1:6">
      <c r="A1661" s="333" t="s">
        <v>70</v>
      </c>
      <c r="B1661" s="333">
        <v>1775</v>
      </c>
      <c r="C1661" s="334" t="s">
        <v>4691</v>
      </c>
      <c r="D1661" s="333" t="s">
        <v>3</v>
      </c>
      <c r="E1661" s="335"/>
      <c r="F1661" s="335"/>
    </row>
    <row r="1662" spans="1:6">
      <c r="A1662" s="333" t="s">
        <v>70</v>
      </c>
      <c r="B1662" s="333">
        <v>1778</v>
      </c>
      <c r="C1662" s="334" t="s">
        <v>4693</v>
      </c>
      <c r="D1662" s="333" t="s">
        <v>3</v>
      </c>
      <c r="E1662" s="335"/>
      <c r="F1662" s="335"/>
    </row>
    <row r="1663" spans="1:6">
      <c r="A1663" s="333" t="s">
        <v>70</v>
      </c>
      <c r="B1663" s="333">
        <v>1818</v>
      </c>
      <c r="C1663" s="334" t="s">
        <v>4694</v>
      </c>
      <c r="D1663" s="333" t="s">
        <v>3</v>
      </c>
      <c r="E1663" s="335"/>
      <c r="F1663" s="335"/>
    </row>
    <row r="1664" spans="1:6">
      <c r="A1664" s="333" t="s">
        <v>70</v>
      </c>
      <c r="B1664" s="333">
        <v>1779</v>
      </c>
      <c r="C1664" s="334" t="s">
        <v>4696</v>
      </c>
      <c r="D1664" s="333" t="s">
        <v>3</v>
      </c>
      <c r="E1664" s="335"/>
      <c r="F1664" s="335"/>
    </row>
    <row r="1665" spans="1:6">
      <c r="A1665" s="333" t="s">
        <v>70</v>
      </c>
      <c r="B1665" s="333">
        <v>1820</v>
      </c>
      <c r="C1665" s="334" t="s">
        <v>4695</v>
      </c>
      <c r="D1665" s="333" t="s">
        <v>3</v>
      </c>
      <c r="E1665" s="335"/>
      <c r="F1665" s="335"/>
    </row>
    <row r="1666" spans="1:6">
      <c r="A1666" s="333" t="s">
        <v>70</v>
      </c>
      <c r="B1666" s="333">
        <v>1780</v>
      </c>
      <c r="C1666" s="334" t="s">
        <v>4697</v>
      </c>
      <c r="D1666" s="333" t="s">
        <v>3</v>
      </c>
      <c r="E1666" s="335"/>
      <c r="F1666" s="335"/>
    </row>
    <row r="1667" spans="1:6">
      <c r="A1667" s="333" t="s">
        <v>70</v>
      </c>
      <c r="B1667" s="333">
        <v>1783</v>
      </c>
      <c r="C1667" s="334" t="s">
        <v>4698</v>
      </c>
      <c r="D1667" s="333" t="s">
        <v>3</v>
      </c>
      <c r="E1667" s="335"/>
      <c r="F1667" s="335"/>
    </row>
    <row r="1668" spans="1:6">
      <c r="A1668" s="333" t="s">
        <v>70</v>
      </c>
      <c r="B1668" s="333">
        <v>1782</v>
      </c>
      <c r="C1668" s="334" t="s">
        <v>4699</v>
      </c>
      <c r="D1668" s="333" t="s">
        <v>3</v>
      </c>
      <c r="E1668" s="335"/>
      <c r="F1668" s="335"/>
    </row>
    <row r="1669" spans="1:6">
      <c r="A1669" s="333" t="s">
        <v>70</v>
      </c>
      <c r="B1669" s="333">
        <v>1781</v>
      </c>
      <c r="C1669" s="334" t="s">
        <v>4701</v>
      </c>
      <c r="D1669" s="333" t="s">
        <v>3</v>
      </c>
      <c r="E1669" s="335"/>
      <c r="F1669" s="335"/>
    </row>
    <row r="1670" spans="1:6">
      <c r="A1670" s="333" t="s">
        <v>70</v>
      </c>
      <c r="B1670" s="333">
        <v>1817</v>
      </c>
      <c r="C1670" s="334" t="s">
        <v>4700</v>
      </c>
      <c r="D1670" s="333" t="s">
        <v>3</v>
      </c>
      <c r="E1670" s="335"/>
      <c r="F1670" s="335"/>
    </row>
    <row r="1671" spans="1:6">
      <c r="A1671" s="333" t="s">
        <v>70</v>
      </c>
      <c r="B1671" s="333">
        <v>1784</v>
      </c>
      <c r="C1671" s="334" t="s">
        <v>4702</v>
      </c>
      <c r="D1671" s="333" t="s">
        <v>3</v>
      </c>
      <c r="E1671" s="335"/>
      <c r="F1671" s="335"/>
    </row>
    <row r="1672" spans="1:6">
      <c r="A1672" s="333" t="s">
        <v>70</v>
      </c>
      <c r="B1672" s="333">
        <v>1810</v>
      </c>
      <c r="C1672" s="334" t="s">
        <v>4703</v>
      </c>
      <c r="D1672" s="333" t="s">
        <v>3</v>
      </c>
      <c r="E1672" s="335"/>
      <c r="F1672" s="335"/>
    </row>
    <row r="1673" spans="1:6">
      <c r="A1673" s="333" t="s">
        <v>70</v>
      </c>
      <c r="B1673" s="333">
        <v>1812</v>
      </c>
      <c r="C1673" s="334" t="s">
        <v>4705</v>
      </c>
      <c r="D1673" s="333" t="s">
        <v>3</v>
      </c>
      <c r="E1673" s="335"/>
      <c r="F1673" s="335"/>
    </row>
    <row r="1674" spans="1:6">
      <c r="A1674" s="333" t="s">
        <v>70</v>
      </c>
      <c r="B1674" s="333">
        <v>1811</v>
      </c>
      <c r="C1674" s="334" t="s">
        <v>4704</v>
      </c>
      <c r="D1674" s="333" t="s">
        <v>3</v>
      </c>
      <c r="E1674" s="335"/>
      <c r="F1674" s="335"/>
    </row>
    <row r="1675" spans="1:6">
      <c r="A1675" s="333" t="s">
        <v>70</v>
      </c>
      <c r="B1675" s="333">
        <v>40386</v>
      </c>
      <c r="C1675" s="334" t="s">
        <v>4706</v>
      </c>
      <c r="D1675" s="333" t="s">
        <v>3</v>
      </c>
      <c r="E1675" s="335"/>
      <c r="F1675" s="335"/>
    </row>
    <row r="1676" spans="1:6">
      <c r="A1676" s="333" t="s">
        <v>70</v>
      </c>
      <c r="B1676" s="333">
        <v>40384</v>
      </c>
      <c r="C1676" s="334" t="s">
        <v>4707</v>
      </c>
      <c r="D1676" s="333" t="s">
        <v>3</v>
      </c>
      <c r="E1676" s="335"/>
      <c r="F1676" s="335"/>
    </row>
    <row r="1677" spans="1:6">
      <c r="A1677" s="333" t="s">
        <v>70</v>
      </c>
      <c r="B1677" s="333">
        <v>40423</v>
      </c>
      <c r="C1677" s="334" t="s">
        <v>4709</v>
      </c>
      <c r="D1677" s="333" t="s">
        <v>3</v>
      </c>
      <c r="E1677" s="335"/>
      <c r="F1677" s="335"/>
    </row>
    <row r="1678" spans="1:6">
      <c r="A1678" s="333" t="s">
        <v>70</v>
      </c>
      <c r="B1678" s="333">
        <v>40379</v>
      </c>
      <c r="C1678" s="334" t="s">
        <v>4708</v>
      </c>
      <c r="D1678" s="333" t="s">
        <v>3</v>
      </c>
      <c r="E1678" s="335"/>
      <c r="F1678" s="335"/>
    </row>
    <row r="1679" spans="1:6">
      <c r="A1679" s="333" t="s">
        <v>70</v>
      </c>
      <c r="B1679" s="333">
        <v>40389</v>
      </c>
      <c r="C1679" s="334" t="s">
        <v>4710</v>
      </c>
      <c r="D1679" s="333" t="s">
        <v>3</v>
      </c>
      <c r="E1679" s="335"/>
      <c r="F1679" s="335"/>
    </row>
    <row r="1680" spans="1:6">
      <c r="A1680" s="333" t="s">
        <v>70</v>
      </c>
      <c r="B1680" s="333">
        <v>40388</v>
      </c>
      <c r="C1680" s="334" t="s">
        <v>4711</v>
      </c>
      <c r="D1680" s="333" t="s">
        <v>3</v>
      </c>
      <c r="E1680" s="335"/>
      <c r="F1680" s="335"/>
    </row>
    <row r="1681" spans="1:6">
      <c r="A1681" s="333" t="s">
        <v>70</v>
      </c>
      <c r="B1681" s="333">
        <v>40391</v>
      </c>
      <c r="C1681" s="334" t="s">
        <v>4713</v>
      </c>
      <c r="D1681" s="333" t="s">
        <v>3</v>
      </c>
      <c r="E1681" s="335"/>
      <c r="F1681" s="335"/>
    </row>
    <row r="1682" spans="1:6">
      <c r="A1682" s="333" t="s">
        <v>70</v>
      </c>
      <c r="B1682" s="333">
        <v>40381</v>
      </c>
      <c r="C1682" s="334" t="s">
        <v>4712</v>
      </c>
      <c r="D1682" s="333" t="s">
        <v>3</v>
      </c>
      <c r="E1682" s="335"/>
      <c r="F1682" s="335"/>
    </row>
    <row r="1683" spans="1:6" ht="20.399999999999999">
      <c r="A1683" s="333" t="s">
        <v>70</v>
      </c>
      <c r="B1683" s="333">
        <v>2609</v>
      </c>
      <c r="C1683" s="334" t="s">
        <v>9191</v>
      </c>
      <c r="D1683" s="333" t="s">
        <v>3</v>
      </c>
      <c r="E1683" s="335">
        <v>3.79</v>
      </c>
      <c r="F1683" s="335">
        <v>3.79</v>
      </c>
    </row>
    <row r="1684" spans="1:6" ht="20.399999999999999">
      <c r="A1684" s="333" t="s">
        <v>70</v>
      </c>
      <c r="B1684" s="333">
        <v>2634</v>
      </c>
      <c r="C1684" s="334" t="s">
        <v>9192</v>
      </c>
      <c r="D1684" s="333" t="s">
        <v>3</v>
      </c>
      <c r="E1684" s="335">
        <v>4.9800000000000004</v>
      </c>
      <c r="F1684" s="335">
        <v>4.9800000000000004</v>
      </c>
    </row>
    <row r="1685" spans="1:6" ht="20.399999999999999">
      <c r="A1685" s="333" t="s">
        <v>70</v>
      </c>
      <c r="B1685" s="333">
        <v>2611</v>
      </c>
      <c r="C1685" s="334" t="s">
        <v>9193</v>
      </c>
      <c r="D1685" s="333" t="s">
        <v>3</v>
      </c>
      <c r="E1685" s="335">
        <v>14.04</v>
      </c>
      <c r="F1685" s="335">
        <v>14.04</v>
      </c>
    </row>
    <row r="1686" spans="1:6">
      <c r="A1686" s="333" t="s">
        <v>70</v>
      </c>
      <c r="B1686" s="333">
        <v>40414</v>
      </c>
      <c r="C1686" s="334" t="s">
        <v>4714</v>
      </c>
      <c r="D1686" s="333" t="s">
        <v>3</v>
      </c>
      <c r="E1686" s="335"/>
      <c r="F1686" s="335"/>
    </row>
    <row r="1687" spans="1:6">
      <c r="A1687" s="333" t="s">
        <v>70</v>
      </c>
      <c r="B1687" s="333">
        <v>40416</v>
      </c>
      <c r="C1687" s="334" t="s">
        <v>4715</v>
      </c>
      <c r="D1687" s="333" t="s">
        <v>3</v>
      </c>
      <c r="E1687" s="335"/>
      <c r="F1687" s="335"/>
    </row>
    <row r="1688" spans="1:6">
      <c r="A1688" s="333" t="s">
        <v>70</v>
      </c>
      <c r="B1688" s="333">
        <v>40418</v>
      </c>
      <c r="C1688" s="334" t="s">
        <v>4716</v>
      </c>
      <c r="D1688" s="333" t="s">
        <v>3</v>
      </c>
      <c r="E1688" s="335"/>
      <c r="F1688" s="335"/>
    </row>
    <row r="1689" spans="1:6">
      <c r="A1689" s="333" t="s">
        <v>70</v>
      </c>
      <c r="B1689" s="333">
        <v>34359</v>
      </c>
      <c r="C1689" s="334" t="s">
        <v>9194</v>
      </c>
      <c r="D1689" s="333" t="s">
        <v>3</v>
      </c>
      <c r="E1689" s="335"/>
      <c r="F1689" s="335"/>
    </row>
    <row r="1690" spans="1:6">
      <c r="A1690" s="333" t="s">
        <v>70</v>
      </c>
      <c r="B1690" s="333">
        <v>1789</v>
      </c>
      <c r="C1690" s="334" t="s">
        <v>4717</v>
      </c>
      <c r="D1690" s="333" t="s">
        <v>3</v>
      </c>
      <c r="E1690" s="335"/>
      <c r="F1690" s="335"/>
    </row>
    <row r="1691" spans="1:6">
      <c r="A1691" s="333" t="s">
        <v>70</v>
      </c>
      <c r="B1691" s="333">
        <v>1788</v>
      </c>
      <c r="C1691" s="334" t="s">
        <v>4718</v>
      </c>
      <c r="D1691" s="333" t="s">
        <v>3</v>
      </c>
      <c r="E1691" s="335"/>
      <c r="F1691" s="335"/>
    </row>
    <row r="1692" spans="1:6">
      <c r="A1692" s="333" t="s">
        <v>70</v>
      </c>
      <c r="B1692" s="333">
        <v>1787</v>
      </c>
      <c r="C1692" s="334" t="s">
        <v>4720</v>
      </c>
      <c r="D1692" s="333" t="s">
        <v>3</v>
      </c>
      <c r="E1692" s="335"/>
      <c r="F1692" s="335"/>
    </row>
    <row r="1693" spans="1:6">
      <c r="A1693" s="333" t="s">
        <v>70</v>
      </c>
      <c r="B1693" s="333">
        <v>1786</v>
      </c>
      <c r="C1693" s="334" t="s">
        <v>4719</v>
      </c>
      <c r="D1693" s="333" t="s">
        <v>3</v>
      </c>
      <c r="E1693" s="335"/>
      <c r="F1693" s="335"/>
    </row>
    <row r="1694" spans="1:6">
      <c r="A1694" s="333" t="s">
        <v>70</v>
      </c>
      <c r="B1694" s="333">
        <v>1791</v>
      </c>
      <c r="C1694" s="334" t="s">
        <v>4721</v>
      </c>
      <c r="D1694" s="333" t="s">
        <v>3</v>
      </c>
      <c r="E1694" s="335"/>
      <c r="F1694" s="335"/>
    </row>
    <row r="1695" spans="1:6">
      <c r="A1695" s="333" t="s">
        <v>70</v>
      </c>
      <c r="B1695" s="333">
        <v>1790</v>
      </c>
      <c r="C1695" s="334" t="s">
        <v>4722</v>
      </c>
      <c r="D1695" s="333" t="s">
        <v>3</v>
      </c>
      <c r="E1695" s="335"/>
      <c r="F1695" s="335"/>
    </row>
    <row r="1696" spans="1:6">
      <c r="A1696" s="333" t="s">
        <v>70</v>
      </c>
      <c r="B1696" s="333">
        <v>1792</v>
      </c>
      <c r="C1696" s="334" t="s">
        <v>4724</v>
      </c>
      <c r="D1696" s="333" t="s">
        <v>3</v>
      </c>
      <c r="E1696" s="335"/>
      <c r="F1696" s="335"/>
    </row>
    <row r="1697" spans="1:6">
      <c r="A1697" s="333" t="s">
        <v>70</v>
      </c>
      <c r="B1697" s="333">
        <v>1813</v>
      </c>
      <c r="C1697" s="334" t="s">
        <v>4723</v>
      </c>
      <c r="D1697" s="333" t="s">
        <v>3</v>
      </c>
      <c r="E1697" s="335"/>
      <c r="F1697" s="335"/>
    </row>
    <row r="1698" spans="1:6">
      <c r="A1698" s="333" t="s">
        <v>70</v>
      </c>
      <c r="B1698" s="333">
        <v>1793</v>
      </c>
      <c r="C1698" s="334" t="s">
        <v>4725</v>
      </c>
      <c r="D1698" s="333" t="s">
        <v>3</v>
      </c>
      <c r="E1698" s="335"/>
      <c r="F1698" s="335"/>
    </row>
    <row r="1699" spans="1:6">
      <c r="A1699" s="333" t="s">
        <v>70</v>
      </c>
      <c r="B1699" s="333">
        <v>1797</v>
      </c>
      <c r="C1699" s="334" t="s">
        <v>4735</v>
      </c>
      <c r="D1699" s="333" t="s">
        <v>3</v>
      </c>
      <c r="E1699" s="335"/>
      <c r="F1699" s="335"/>
    </row>
    <row r="1700" spans="1:6">
      <c r="A1700" s="333" t="s">
        <v>70</v>
      </c>
      <c r="B1700" s="333">
        <v>1796</v>
      </c>
      <c r="C1700" s="334" t="s">
        <v>4736</v>
      </c>
      <c r="D1700" s="333" t="s">
        <v>3</v>
      </c>
      <c r="E1700" s="335"/>
      <c r="F1700" s="335"/>
    </row>
    <row r="1701" spans="1:6">
      <c r="A1701" s="333" t="s">
        <v>70</v>
      </c>
      <c r="B1701" s="333">
        <v>1816</v>
      </c>
      <c r="C1701" s="334" t="s">
        <v>4738</v>
      </c>
      <c r="D1701" s="333" t="s">
        <v>3</v>
      </c>
      <c r="E1701" s="335"/>
      <c r="F1701" s="335"/>
    </row>
    <row r="1702" spans="1:6">
      <c r="A1702" s="333" t="s">
        <v>70</v>
      </c>
      <c r="B1702" s="333">
        <v>1794</v>
      </c>
      <c r="C1702" s="334" t="s">
        <v>4737</v>
      </c>
      <c r="D1702" s="333" t="s">
        <v>3</v>
      </c>
      <c r="E1702" s="335"/>
      <c r="F1702" s="335"/>
    </row>
    <row r="1703" spans="1:6">
      <c r="A1703" s="333" t="s">
        <v>70</v>
      </c>
      <c r="B1703" s="333">
        <v>1815</v>
      </c>
      <c r="C1703" s="334" t="s">
        <v>4739</v>
      </c>
      <c r="D1703" s="333" t="s">
        <v>3</v>
      </c>
      <c r="E1703" s="335"/>
      <c r="F1703" s="335"/>
    </row>
    <row r="1704" spans="1:6">
      <c r="A1704" s="333" t="s">
        <v>70</v>
      </c>
      <c r="B1704" s="333">
        <v>1798</v>
      </c>
      <c r="C1704" s="334" t="s">
        <v>4740</v>
      </c>
      <c r="D1704" s="333" t="s">
        <v>3</v>
      </c>
      <c r="E1704" s="335"/>
      <c r="F1704" s="335"/>
    </row>
    <row r="1705" spans="1:6">
      <c r="A1705" s="333" t="s">
        <v>70</v>
      </c>
      <c r="B1705" s="333">
        <v>1799</v>
      </c>
      <c r="C1705" s="334" t="s">
        <v>4742</v>
      </c>
      <c r="D1705" s="333" t="s">
        <v>3</v>
      </c>
      <c r="E1705" s="335"/>
      <c r="F1705" s="335"/>
    </row>
    <row r="1706" spans="1:6">
      <c r="A1706" s="333" t="s">
        <v>70</v>
      </c>
      <c r="B1706" s="333">
        <v>1795</v>
      </c>
      <c r="C1706" s="334" t="s">
        <v>4741</v>
      </c>
      <c r="D1706" s="333" t="s">
        <v>3</v>
      </c>
      <c r="E1706" s="335"/>
      <c r="F1706" s="335"/>
    </row>
    <row r="1707" spans="1:6">
      <c r="A1707" s="333" t="s">
        <v>70</v>
      </c>
      <c r="B1707" s="333">
        <v>1800</v>
      </c>
      <c r="C1707" s="334" t="s">
        <v>4743</v>
      </c>
      <c r="D1707" s="333" t="s">
        <v>3</v>
      </c>
      <c r="E1707" s="335"/>
      <c r="F1707" s="335"/>
    </row>
    <row r="1708" spans="1:6">
      <c r="A1708" s="333" t="s">
        <v>70</v>
      </c>
      <c r="B1708" s="333">
        <v>1802</v>
      </c>
      <c r="C1708" s="334" t="s">
        <v>4744</v>
      </c>
      <c r="D1708" s="333" t="s">
        <v>3</v>
      </c>
      <c r="E1708" s="335"/>
      <c r="F1708" s="335"/>
    </row>
    <row r="1709" spans="1:6">
      <c r="A1709" s="333" t="s">
        <v>70</v>
      </c>
      <c r="B1709" s="333">
        <v>1809</v>
      </c>
      <c r="C1709" s="334" t="s">
        <v>4726</v>
      </c>
      <c r="D1709" s="333" t="s">
        <v>3</v>
      </c>
      <c r="E1709" s="335"/>
      <c r="F1709" s="335"/>
    </row>
    <row r="1710" spans="1:6">
      <c r="A1710" s="333" t="s">
        <v>70</v>
      </c>
      <c r="B1710" s="333">
        <v>1814</v>
      </c>
      <c r="C1710" s="334" t="s">
        <v>4727</v>
      </c>
      <c r="D1710" s="333" t="s">
        <v>3</v>
      </c>
      <c r="E1710" s="335"/>
      <c r="F1710" s="335"/>
    </row>
    <row r="1711" spans="1:6">
      <c r="A1711" s="333" t="s">
        <v>70</v>
      </c>
      <c r="B1711" s="333">
        <v>1805</v>
      </c>
      <c r="C1711" s="334" t="s">
        <v>4729</v>
      </c>
      <c r="D1711" s="333" t="s">
        <v>3</v>
      </c>
      <c r="E1711" s="335"/>
      <c r="F1711" s="335"/>
    </row>
    <row r="1712" spans="1:6">
      <c r="A1712" s="333" t="s">
        <v>70</v>
      </c>
      <c r="B1712" s="333">
        <v>1803</v>
      </c>
      <c r="C1712" s="334" t="s">
        <v>4728</v>
      </c>
      <c r="D1712" s="333" t="s">
        <v>3</v>
      </c>
      <c r="E1712" s="335"/>
      <c r="F1712" s="335"/>
    </row>
    <row r="1713" spans="1:6">
      <c r="A1713" s="333" t="s">
        <v>70</v>
      </c>
      <c r="B1713" s="333">
        <v>1821</v>
      </c>
      <c r="C1713" s="334" t="s">
        <v>4730</v>
      </c>
      <c r="D1713" s="333" t="s">
        <v>3</v>
      </c>
      <c r="E1713" s="335"/>
      <c r="F1713" s="335"/>
    </row>
    <row r="1714" spans="1:6">
      <c r="A1714" s="333" t="s">
        <v>70</v>
      </c>
      <c r="B1714" s="333">
        <v>1806</v>
      </c>
      <c r="C1714" s="334" t="s">
        <v>4731</v>
      </c>
      <c r="D1714" s="333" t="s">
        <v>3</v>
      </c>
      <c r="E1714" s="335"/>
      <c r="F1714" s="335"/>
    </row>
    <row r="1715" spans="1:6">
      <c r="A1715" s="333" t="s">
        <v>70</v>
      </c>
      <c r="B1715" s="333">
        <v>1807</v>
      </c>
      <c r="C1715" s="334" t="s">
        <v>4733</v>
      </c>
      <c r="D1715" s="333" t="s">
        <v>3</v>
      </c>
      <c r="E1715" s="335"/>
      <c r="F1715" s="335"/>
    </row>
    <row r="1716" spans="1:6">
      <c r="A1716" s="333" t="s">
        <v>70</v>
      </c>
      <c r="B1716" s="333">
        <v>1804</v>
      </c>
      <c r="C1716" s="334" t="s">
        <v>4732</v>
      </c>
      <c r="D1716" s="333" t="s">
        <v>3</v>
      </c>
      <c r="E1716" s="335"/>
      <c r="F1716" s="335"/>
    </row>
    <row r="1717" spans="1:6">
      <c r="A1717" s="333" t="s">
        <v>70</v>
      </c>
      <c r="B1717" s="333">
        <v>1808</v>
      </c>
      <c r="C1717" s="334" t="s">
        <v>4734</v>
      </c>
      <c r="D1717" s="333" t="s">
        <v>3</v>
      </c>
      <c r="E1717" s="335"/>
      <c r="F1717" s="335"/>
    </row>
    <row r="1718" spans="1:6">
      <c r="A1718" s="333" t="s">
        <v>70</v>
      </c>
      <c r="B1718" s="333">
        <v>40385</v>
      </c>
      <c r="C1718" s="334" t="s">
        <v>4745</v>
      </c>
      <c r="D1718" s="333" t="s">
        <v>3</v>
      </c>
      <c r="E1718" s="335"/>
      <c r="F1718" s="335"/>
    </row>
    <row r="1719" spans="1:6">
      <c r="A1719" s="333" t="s">
        <v>70</v>
      </c>
      <c r="B1719" s="333">
        <v>40383</v>
      </c>
      <c r="C1719" s="334" t="s">
        <v>4746</v>
      </c>
      <c r="D1719" s="333" t="s">
        <v>3</v>
      </c>
      <c r="E1719" s="335"/>
      <c r="F1719" s="335"/>
    </row>
    <row r="1720" spans="1:6">
      <c r="A1720" s="333" t="s">
        <v>70</v>
      </c>
      <c r="B1720" s="333">
        <v>40382</v>
      </c>
      <c r="C1720" s="334" t="s">
        <v>4748</v>
      </c>
      <c r="D1720" s="333" t="s">
        <v>3</v>
      </c>
      <c r="E1720" s="335"/>
      <c r="F1720" s="335"/>
    </row>
    <row r="1721" spans="1:6">
      <c r="A1721" s="333" t="s">
        <v>70</v>
      </c>
      <c r="B1721" s="333">
        <v>40378</v>
      </c>
      <c r="C1721" s="334" t="s">
        <v>4747</v>
      </c>
      <c r="D1721" s="333" t="s">
        <v>3</v>
      </c>
      <c r="E1721" s="335"/>
      <c r="F1721" s="335"/>
    </row>
    <row r="1722" spans="1:6">
      <c r="A1722" s="333" t="s">
        <v>70</v>
      </c>
      <c r="B1722" s="333">
        <v>40422</v>
      </c>
      <c r="C1722" s="334" t="s">
        <v>4749</v>
      </c>
      <c r="D1722" s="333" t="s">
        <v>3</v>
      </c>
      <c r="E1722" s="335"/>
      <c r="F1722" s="335"/>
    </row>
    <row r="1723" spans="1:6">
      <c r="A1723" s="333" t="s">
        <v>70</v>
      </c>
      <c r="B1723" s="333">
        <v>40387</v>
      </c>
      <c r="C1723" s="334" t="s">
        <v>4750</v>
      </c>
      <c r="D1723" s="333" t="s">
        <v>3</v>
      </c>
      <c r="E1723" s="335"/>
      <c r="F1723" s="335"/>
    </row>
    <row r="1724" spans="1:6">
      <c r="A1724" s="333" t="s">
        <v>70</v>
      </c>
      <c r="B1724" s="333">
        <v>40390</v>
      </c>
      <c r="C1724" s="334" t="s">
        <v>4752</v>
      </c>
      <c r="D1724" s="333" t="s">
        <v>3</v>
      </c>
      <c r="E1724" s="335"/>
      <c r="F1724" s="335"/>
    </row>
    <row r="1725" spans="1:6">
      <c r="A1725" s="333" t="s">
        <v>70</v>
      </c>
      <c r="B1725" s="333">
        <v>40380</v>
      </c>
      <c r="C1725" s="334" t="s">
        <v>4751</v>
      </c>
      <c r="D1725" s="333" t="s">
        <v>3</v>
      </c>
      <c r="E1725" s="335"/>
      <c r="F1725" s="335"/>
    </row>
    <row r="1726" spans="1:6" ht="20.399999999999999">
      <c r="A1726" s="333" t="s">
        <v>70</v>
      </c>
      <c r="B1726" s="333">
        <v>2621</v>
      </c>
      <c r="C1726" s="334" t="s">
        <v>9195</v>
      </c>
      <c r="D1726" s="333" t="s">
        <v>3</v>
      </c>
      <c r="E1726" s="335">
        <v>120.13</v>
      </c>
      <c r="F1726" s="335">
        <v>120.13</v>
      </c>
    </row>
    <row r="1727" spans="1:6" ht="20.399999999999999">
      <c r="A1727" s="333" t="s">
        <v>70</v>
      </c>
      <c r="B1727" s="333">
        <v>2616</v>
      </c>
      <c r="C1727" s="334" t="s">
        <v>9196</v>
      </c>
      <c r="D1727" s="333" t="s">
        <v>3</v>
      </c>
      <c r="E1727" s="335">
        <v>3.4</v>
      </c>
      <c r="F1727" s="335">
        <v>3.4</v>
      </c>
    </row>
    <row r="1728" spans="1:6" ht="20.399999999999999">
      <c r="A1728" s="333" t="s">
        <v>70</v>
      </c>
      <c r="B1728" s="333">
        <v>2633</v>
      </c>
      <c r="C1728" s="334" t="s">
        <v>9197</v>
      </c>
      <c r="D1728" s="333" t="s">
        <v>3</v>
      </c>
      <c r="E1728" s="335">
        <v>3.84</v>
      </c>
      <c r="F1728" s="335">
        <v>3.84</v>
      </c>
    </row>
    <row r="1729" spans="1:6" ht="20.399999999999999">
      <c r="A1729" s="333" t="s">
        <v>70</v>
      </c>
      <c r="B1729" s="333">
        <v>2617</v>
      </c>
      <c r="C1729" s="334" t="s">
        <v>9198</v>
      </c>
      <c r="D1729" s="333" t="s">
        <v>3</v>
      </c>
      <c r="E1729" s="335">
        <v>5.22</v>
      </c>
      <c r="F1729" s="335">
        <v>5.22</v>
      </c>
    </row>
    <row r="1730" spans="1:6" ht="20.399999999999999">
      <c r="A1730" s="333" t="s">
        <v>70</v>
      </c>
      <c r="B1730" s="333">
        <v>2618</v>
      </c>
      <c r="C1730" s="334" t="s">
        <v>9199</v>
      </c>
      <c r="D1730" s="333" t="s">
        <v>3</v>
      </c>
      <c r="E1730" s="335">
        <v>11.9</v>
      </c>
      <c r="F1730" s="335">
        <v>11.9</v>
      </c>
    </row>
    <row r="1731" spans="1:6" ht="20.399999999999999">
      <c r="A1731" s="333" t="s">
        <v>70</v>
      </c>
      <c r="B1731" s="333">
        <v>2632</v>
      </c>
      <c r="C1731" s="334" t="s">
        <v>9200</v>
      </c>
      <c r="D1731" s="333" t="s">
        <v>3</v>
      </c>
      <c r="E1731" s="335">
        <v>14.51</v>
      </c>
      <c r="F1731" s="335">
        <v>14.51</v>
      </c>
    </row>
    <row r="1732" spans="1:6" ht="20.399999999999999">
      <c r="A1732" s="333" t="s">
        <v>70</v>
      </c>
      <c r="B1732" s="333">
        <v>2631</v>
      </c>
      <c r="C1732" s="334" t="s">
        <v>9201</v>
      </c>
      <c r="D1732" s="333" t="s">
        <v>3</v>
      </c>
      <c r="E1732" s="335">
        <v>21.31</v>
      </c>
      <c r="F1732" s="335">
        <v>21.31</v>
      </c>
    </row>
    <row r="1733" spans="1:6" ht="20.399999999999999">
      <c r="A1733" s="333" t="s">
        <v>70</v>
      </c>
      <c r="B1733" s="333">
        <v>2619</v>
      </c>
      <c r="C1733" s="334" t="s">
        <v>9202</v>
      </c>
      <c r="D1733" s="333" t="s">
        <v>3</v>
      </c>
      <c r="E1733" s="335">
        <v>53.95</v>
      </c>
      <c r="F1733" s="335">
        <v>53.95</v>
      </c>
    </row>
    <row r="1734" spans="1:6" ht="20.399999999999999">
      <c r="A1734" s="333" t="s">
        <v>70</v>
      </c>
      <c r="B1734" s="333">
        <v>2620</v>
      </c>
      <c r="C1734" s="334" t="s">
        <v>9203</v>
      </c>
      <c r="D1734" s="333" t="s">
        <v>3</v>
      </c>
      <c r="E1734" s="335">
        <v>70.83</v>
      </c>
      <c r="F1734" s="335">
        <v>70.83</v>
      </c>
    </row>
    <row r="1735" spans="1:6">
      <c r="A1735" s="333" t="s">
        <v>70</v>
      </c>
      <c r="B1735" s="333">
        <v>40413</v>
      </c>
      <c r="C1735" s="334" t="s">
        <v>4753</v>
      </c>
      <c r="D1735" s="333" t="s">
        <v>3</v>
      </c>
      <c r="E1735" s="335"/>
      <c r="F1735" s="335"/>
    </row>
    <row r="1736" spans="1:6">
      <c r="A1736" s="333" t="s">
        <v>70</v>
      </c>
      <c r="B1736" s="333">
        <v>40415</v>
      </c>
      <c r="C1736" s="334" t="s">
        <v>4754</v>
      </c>
      <c r="D1736" s="333" t="s">
        <v>3</v>
      </c>
      <c r="E1736" s="335"/>
      <c r="F1736" s="335"/>
    </row>
    <row r="1737" spans="1:6">
      <c r="A1737" s="333" t="s">
        <v>70</v>
      </c>
      <c r="B1737" s="333">
        <v>40417</v>
      </c>
      <c r="C1737" s="334" t="s">
        <v>4755</v>
      </c>
      <c r="D1737" s="333" t="s">
        <v>3</v>
      </c>
      <c r="E1737" s="335"/>
      <c r="F1737" s="335"/>
    </row>
    <row r="1738" spans="1:6">
      <c r="A1738" s="333" t="s">
        <v>70</v>
      </c>
      <c r="B1738" s="333">
        <v>39273</v>
      </c>
      <c r="C1738" s="334" t="s">
        <v>4757</v>
      </c>
      <c r="D1738" s="333" t="s">
        <v>3</v>
      </c>
      <c r="E1738" s="335">
        <v>2.0299999999999998</v>
      </c>
      <c r="F1738" s="335">
        <v>2.0299999999999998</v>
      </c>
    </row>
    <row r="1739" spans="1:6">
      <c r="A1739" s="333" t="s">
        <v>70</v>
      </c>
      <c r="B1739" s="333">
        <v>39271</v>
      </c>
      <c r="C1739" s="334" t="s">
        <v>4756</v>
      </c>
      <c r="D1739" s="333" t="s">
        <v>3</v>
      </c>
      <c r="E1739" s="335">
        <v>1.19</v>
      </c>
      <c r="F1739" s="335">
        <v>1.19</v>
      </c>
    </row>
    <row r="1740" spans="1:6">
      <c r="A1740" s="333" t="s">
        <v>70</v>
      </c>
      <c r="B1740" s="333">
        <v>39272</v>
      </c>
      <c r="C1740" s="334" t="s">
        <v>4758</v>
      </c>
      <c r="D1740" s="333" t="s">
        <v>3</v>
      </c>
      <c r="E1740" s="335">
        <v>1.47</v>
      </c>
      <c r="F1740" s="335">
        <v>1.47</v>
      </c>
    </row>
    <row r="1741" spans="1:6">
      <c r="A1741" s="333" t="s">
        <v>70</v>
      </c>
      <c r="B1741" s="333">
        <v>1875</v>
      </c>
      <c r="C1741" s="334" t="s">
        <v>4759</v>
      </c>
      <c r="D1741" s="333" t="s">
        <v>3</v>
      </c>
      <c r="E1741" s="335">
        <v>3.25</v>
      </c>
      <c r="F1741" s="335">
        <v>3.25</v>
      </c>
    </row>
    <row r="1742" spans="1:6">
      <c r="A1742" s="333" t="s">
        <v>70</v>
      </c>
      <c r="B1742" s="333">
        <v>1874</v>
      </c>
      <c r="C1742" s="334" t="s">
        <v>4760</v>
      </c>
      <c r="D1742" s="333" t="s">
        <v>3</v>
      </c>
      <c r="E1742" s="335">
        <v>2.68</v>
      </c>
      <c r="F1742" s="335">
        <v>2.68</v>
      </c>
    </row>
    <row r="1743" spans="1:6">
      <c r="A1743" s="333" t="s">
        <v>70</v>
      </c>
      <c r="B1743" s="333">
        <v>1884</v>
      </c>
      <c r="C1743" s="334" t="s">
        <v>4762</v>
      </c>
      <c r="D1743" s="333" t="s">
        <v>3</v>
      </c>
      <c r="E1743" s="335">
        <v>2.38</v>
      </c>
      <c r="F1743" s="335">
        <v>2.38</v>
      </c>
    </row>
    <row r="1744" spans="1:6">
      <c r="A1744" s="333" t="s">
        <v>70</v>
      </c>
      <c r="B1744" s="333">
        <v>1870</v>
      </c>
      <c r="C1744" s="334" t="s">
        <v>4761</v>
      </c>
      <c r="D1744" s="333" t="s">
        <v>3</v>
      </c>
      <c r="E1744" s="335">
        <v>1.55</v>
      </c>
      <c r="F1744" s="335">
        <v>1.55</v>
      </c>
    </row>
    <row r="1745" spans="1:6">
      <c r="A1745" s="333" t="s">
        <v>70</v>
      </c>
      <c r="B1745" s="333">
        <v>1887</v>
      </c>
      <c r="C1745" s="334" t="s">
        <v>4763</v>
      </c>
      <c r="D1745" s="333" t="s">
        <v>3</v>
      </c>
      <c r="E1745" s="335">
        <v>13.47</v>
      </c>
      <c r="F1745" s="335">
        <v>13.47</v>
      </c>
    </row>
    <row r="1746" spans="1:6">
      <c r="A1746" s="333" t="s">
        <v>70</v>
      </c>
      <c r="B1746" s="333">
        <v>1876</v>
      </c>
      <c r="C1746" s="334" t="s">
        <v>4764</v>
      </c>
      <c r="D1746" s="333" t="s">
        <v>3</v>
      </c>
      <c r="E1746" s="335">
        <v>5.28</v>
      </c>
      <c r="F1746" s="335">
        <v>5.28</v>
      </c>
    </row>
    <row r="1747" spans="1:6">
      <c r="A1747" s="333" t="s">
        <v>70</v>
      </c>
      <c r="B1747" s="333">
        <v>1877</v>
      </c>
      <c r="C1747" s="334" t="s">
        <v>4766</v>
      </c>
      <c r="D1747" s="333" t="s">
        <v>3</v>
      </c>
      <c r="E1747" s="335">
        <v>13.49</v>
      </c>
      <c r="F1747" s="335">
        <v>13.49</v>
      </c>
    </row>
    <row r="1748" spans="1:6">
      <c r="A1748" s="333" t="s">
        <v>70</v>
      </c>
      <c r="B1748" s="333">
        <v>1879</v>
      </c>
      <c r="C1748" s="334" t="s">
        <v>4765</v>
      </c>
      <c r="D1748" s="333" t="s">
        <v>3</v>
      </c>
      <c r="E1748" s="335">
        <v>1.57</v>
      </c>
      <c r="F1748" s="335">
        <v>1.57</v>
      </c>
    </row>
    <row r="1749" spans="1:6">
      <c r="A1749" s="333" t="s">
        <v>70</v>
      </c>
      <c r="B1749" s="333">
        <v>1878</v>
      </c>
      <c r="C1749" s="334" t="s">
        <v>4767</v>
      </c>
      <c r="D1749" s="333" t="s">
        <v>3</v>
      </c>
      <c r="E1749" s="335">
        <v>27.11</v>
      </c>
      <c r="F1749" s="335">
        <v>27.11</v>
      </c>
    </row>
    <row r="1750" spans="1:6">
      <c r="A1750" s="333" t="s">
        <v>70</v>
      </c>
      <c r="B1750" s="333">
        <v>37971</v>
      </c>
      <c r="C1750" s="334" t="s">
        <v>9204</v>
      </c>
      <c r="D1750" s="333" t="s">
        <v>3</v>
      </c>
      <c r="E1750" s="335">
        <v>6.51</v>
      </c>
      <c r="F1750" s="335">
        <v>6.51</v>
      </c>
    </row>
    <row r="1751" spans="1:6">
      <c r="A1751" s="333" t="s">
        <v>70</v>
      </c>
      <c r="B1751" s="333">
        <v>37972</v>
      </c>
      <c r="C1751" s="334" t="s">
        <v>4675</v>
      </c>
      <c r="D1751" s="333" t="s">
        <v>3</v>
      </c>
      <c r="E1751" s="335">
        <v>9.23</v>
      </c>
      <c r="F1751" s="335">
        <v>9.23</v>
      </c>
    </row>
    <row r="1752" spans="1:6">
      <c r="A1752" s="333" t="s">
        <v>70</v>
      </c>
      <c r="B1752" s="333">
        <v>37973</v>
      </c>
      <c r="C1752" s="334" t="s">
        <v>4676</v>
      </c>
      <c r="D1752" s="333" t="s">
        <v>3</v>
      </c>
      <c r="E1752" s="335">
        <v>17.34</v>
      </c>
      <c r="F1752" s="335">
        <v>17.34</v>
      </c>
    </row>
    <row r="1753" spans="1:6">
      <c r="A1753" s="333" t="s">
        <v>70</v>
      </c>
      <c r="B1753" s="333">
        <v>1926</v>
      </c>
      <c r="C1753" s="334" t="s">
        <v>9205</v>
      </c>
      <c r="D1753" s="333" t="s">
        <v>3</v>
      </c>
      <c r="E1753" s="335">
        <v>2.41</v>
      </c>
      <c r="F1753" s="335">
        <v>2.41</v>
      </c>
    </row>
    <row r="1754" spans="1:6">
      <c r="A1754" s="333" t="s">
        <v>70</v>
      </c>
      <c r="B1754" s="333">
        <v>1927</v>
      </c>
      <c r="C1754" s="334" t="s">
        <v>9206</v>
      </c>
      <c r="D1754" s="333" t="s">
        <v>3</v>
      </c>
      <c r="E1754" s="335">
        <v>2.7</v>
      </c>
      <c r="F1754" s="335">
        <v>2.7</v>
      </c>
    </row>
    <row r="1755" spans="1:6">
      <c r="A1755" s="333" t="s">
        <v>70</v>
      </c>
      <c r="B1755" s="333">
        <v>1923</v>
      </c>
      <c r="C1755" s="334" t="s">
        <v>9207</v>
      </c>
      <c r="D1755" s="333" t="s">
        <v>3</v>
      </c>
      <c r="E1755" s="335">
        <v>4.93</v>
      </c>
      <c r="F1755" s="335">
        <v>4.93</v>
      </c>
    </row>
    <row r="1756" spans="1:6">
      <c r="A1756" s="333" t="s">
        <v>70</v>
      </c>
      <c r="B1756" s="333">
        <v>1929</v>
      </c>
      <c r="C1756" s="334" t="s">
        <v>9208</v>
      </c>
      <c r="D1756" s="333" t="s">
        <v>3</v>
      </c>
      <c r="E1756" s="335">
        <v>5.98</v>
      </c>
      <c r="F1756" s="335">
        <v>5.98</v>
      </c>
    </row>
    <row r="1757" spans="1:6">
      <c r="A1757" s="333" t="s">
        <v>70</v>
      </c>
      <c r="B1757" s="333">
        <v>1930</v>
      </c>
      <c r="C1757" s="334" t="s">
        <v>9209</v>
      </c>
      <c r="D1757" s="333" t="s">
        <v>3</v>
      </c>
      <c r="E1757" s="335">
        <v>10.23</v>
      </c>
      <c r="F1757" s="335">
        <v>10.23</v>
      </c>
    </row>
    <row r="1758" spans="1:6">
      <c r="A1758" s="333" t="s">
        <v>70</v>
      </c>
      <c r="B1758" s="333">
        <v>1924</v>
      </c>
      <c r="C1758" s="334" t="s">
        <v>9210</v>
      </c>
      <c r="D1758" s="333" t="s">
        <v>3</v>
      </c>
      <c r="E1758" s="335">
        <v>16.510000000000002</v>
      </c>
      <c r="F1758" s="335">
        <v>16.510000000000002</v>
      </c>
    </row>
    <row r="1759" spans="1:6">
      <c r="A1759" s="333" t="s">
        <v>70</v>
      </c>
      <c r="B1759" s="333">
        <v>1922</v>
      </c>
      <c r="C1759" s="334" t="s">
        <v>9211</v>
      </c>
      <c r="D1759" s="333" t="s">
        <v>3</v>
      </c>
      <c r="E1759" s="335">
        <v>34.14</v>
      </c>
      <c r="F1759" s="335">
        <v>34.14</v>
      </c>
    </row>
    <row r="1760" spans="1:6">
      <c r="A1760" s="333" t="s">
        <v>70</v>
      </c>
      <c r="B1760" s="333">
        <v>1953</v>
      </c>
      <c r="C1760" s="334" t="s">
        <v>9212</v>
      </c>
      <c r="D1760" s="333" t="s">
        <v>3</v>
      </c>
      <c r="E1760" s="335">
        <v>41.67</v>
      </c>
      <c r="F1760" s="335">
        <v>41.67</v>
      </c>
    </row>
    <row r="1761" spans="1:6">
      <c r="A1761" s="333" t="s">
        <v>70</v>
      </c>
      <c r="B1761" s="333">
        <v>1962</v>
      </c>
      <c r="C1761" s="334" t="s">
        <v>9213</v>
      </c>
      <c r="D1761" s="333" t="s">
        <v>3</v>
      </c>
      <c r="E1761" s="335">
        <v>202.46</v>
      </c>
      <c r="F1761" s="335">
        <v>202.46</v>
      </c>
    </row>
    <row r="1762" spans="1:6">
      <c r="A1762" s="333" t="s">
        <v>70</v>
      </c>
      <c r="B1762" s="333">
        <v>1955</v>
      </c>
      <c r="C1762" s="334" t="s">
        <v>9214</v>
      </c>
      <c r="D1762" s="333" t="s">
        <v>3</v>
      </c>
      <c r="E1762" s="335">
        <v>2.33</v>
      </c>
      <c r="F1762" s="335">
        <v>2.33</v>
      </c>
    </row>
    <row r="1763" spans="1:6">
      <c r="A1763" s="333" t="s">
        <v>70</v>
      </c>
      <c r="B1763" s="333">
        <v>1956</v>
      </c>
      <c r="C1763" s="334" t="s">
        <v>9215</v>
      </c>
      <c r="D1763" s="333" t="s">
        <v>3</v>
      </c>
      <c r="E1763" s="335">
        <v>3.29</v>
      </c>
      <c r="F1763" s="335">
        <v>3.29</v>
      </c>
    </row>
    <row r="1764" spans="1:6">
      <c r="A1764" s="333" t="s">
        <v>70</v>
      </c>
      <c r="B1764" s="333">
        <v>1957</v>
      </c>
      <c r="C1764" s="334" t="s">
        <v>9216</v>
      </c>
      <c r="D1764" s="333" t="s">
        <v>3</v>
      </c>
      <c r="E1764" s="335">
        <v>7.12</v>
      </c>
      <c r="F1764" s="335">
        <v>7.12</v>
      </c>
    </row>
    <row r="1765" spans="1:6">
      <c r="A1765" s="333" t="s">
        <v>70</v>
      </c>
      <c r="B1765" s="333">
        <v>1958</v>
      </c>
      <c r="C1765" s="334" t="s">
        <v>9217</v>
      </c>
      <c r="D1765" s="333" t="s">
        <v>3</v>
      </c>
      <c r="E1765" s="335">
        <v>13.26</v>
      </c>
      <c r="F1765" s="335">
        <v>13.26</v>
      </c>
    </row>
    <row r="1766" spans="1:6">
      <c r="A1766" s="333" t="s">
        <v>70</v>
      </c>
      <c r="B1766" s="333">
        <v>1959</v>
      </c>
      <c r="C1766" s="334" t="s">
        <v>9218</v>
      </c>
      <c r="D1766" s="333" t="s">
        <v>3</v>
      </c>
      <c r="E1766" s="335">
        <v>14.38</v>
      </c>
      <c r="F1766" s="335">
        <v>14.38</v>
      </c>
    </row>
    <row r="1767" spans="1:6">
      <c r="A1767" s="333" t="s">
        <v>70</v>
      </c>
      <c r="B1767" s="333">
        <v>1925</v>
      </c>
      <c r="C1767" s="334" t="s">
        <v>9219</v>
      </c>
      <c r="D1767" s="333" t="s">
        <v>3</v>
      </c>
      <c r="E1767" s="335">
        <v>37.6</v>
      </c>
      <c r="F1767" s="335">
        <v>37.6</v>
      </c>
    </row>
    <row r="1768" spans="1:6">
      <c r="A1768" s="333" t="s">
        <v>70</v>
      </c>
      <c r="B1768" s="333">
        <v>1960</v>
      </c>
      <c r="C1768" s="334" t="s">
        <v>9220</v>
      </c>
      <c r="D1768" s="333" t="s">
        <v>3</v>
      </c>
      <c r="E1768" s="335">
        <v>57.73</v>
      </c>
      <c r="F1768" s="335">
        <v>57.73</v>
      </c>
    </row>
    <row r="1769" spans="1:6">
      <c r="A1769" s="333" t="s">
        <v>70</v>
      </c>
      <c r="B1769" s="333">
        <v>1961</v>
      </c>
      <c r="C1769" s="334" t="s">
        <v>9221</v>
      </c>
      <c r="D1769" s="333" t="s">
        <v>3</v>
      </c>
      <c r="E1769" s="335">
        <v>73.959999999999994</v>
      </c>
      <c r="F1769" s="335">
        <v>73.959999999999994</v>
      </c>
    </row>
    <row r="1770" spans="1:6">
      <c r="A1770" s="333" t="s">
        <v>70</v>
      </c>
      <c r="B1770" s="333">
        <v>38423</v>
      </c>
      <c r="C1770" s="334" t="s">
        <v>9222</v>
      </c>
      <c r="D1770" s="333" t="s">
        <v>3</v>
      </c>
      <c r="E1770" s="335">
        <v>39.26</v>
      </c>
      <c r="F1770" s="335">
        <v>39.26</v>
      </c>
    </row>
    <row r="1771" spans="1:6">
      <c r="A1771" s="333" t="s">
        <v>70</v>
      </c>
      <c r="B1771" s="333">
        <v>39866</v>
      </c>
      <c r="C1771" s="334" t="s">
        <v>9223</v>
      </c>
      <c r="D1771" s="333" t="s">
        <v>3</v>
      </c>
      <c r="E1771" s="335"/>
      <c r="F1771" s="335"/>
    </row>
    <row r="1772" spans="1:6">
      <c r="A1772" s="333" t="s">
        <v>70</v>
      </c>
      <c r="B1772" s="333">
        <v>39867</v>
      </c>
      <c r="C1772" s="334" t="s">
        <v>9224</v>
      </c>
      <c r="D1772" s="333" t="s">
        <v>3</v>
      </c>
      <c r="E1772" s="335"/>
      <c r="F1772" s="335"/>
    </row>
    <row r="1773" spans="1:6">
      <c r="A1773" s="333" t="s">
        <v>70</v>
      </c>
      <c r="B1773" s="333">
        <v>39868</v>
      </c>
      <c r="C1773" s="334" t="s">
        <v>9225</v>
      </c>
      <c r="D1773" s="333" t="s">
        <v>3</v>
      </c>
      <c r="E1773" s="335"/>
      <c r="F1773" s="335"/>
    </row>
    <row r="1774" spans="1:6">
      <c r="A1774" s="333" t="s">
        <v>70</v>
      </c>
      <c r="B1774" s="333">
        <v>37999</v>
      </c>
      <c r="C1774" s="334" t="s">
        <v>4677</v>
      </c>
      <c r="D1774" s="333" t="s">
        <v>3</v>
      </c>
      <c r="E1774" s="335">
        <v>10.96</v>
      </c>
      <c r="F1774" s="335">
        <v>10.96</v>
      </c>
    </row>
    <row r="1775" spans="1:6">
      <c r="A1775" s="333" t="s">
        <v>70</v>
      </c>
      <c r="B1775" s="333">
        <v>38000</v>
      </c>
      <c r="C1775" s="334" t="s">
        <v>4678</v>
      </c>
      <c r="D1775" s="333" t="s">
        <v>3</v>
      </c>
      <c r="E1775" s="335">
        <v>12.81</v>
      </c>
      <c r="F1775" s="335">
        <v>12.81</v>
      </c>
    </row>
    <row r="1776" spans="1:6">
      <c r="A1776" s="333" t="s">
        <v>70</v>
      </c>
      <c r="B1776" s="333">
        <v>38129</v>
      </c>
      <c r="C1776" s="334" t="s">
        <v>9226</v>
      </c>
      <c r="D1776" s="333" t="s">
        <v>3</v>
      </c>
      <c r="E1776" s="335">
        <v>5.43</v>
      </c>
      <c r="F1776" s="335">
        <v>5.43</v>
      </c>
    </row>
    <row r="1777" spans="1:6">
      <c r="A1777" s="333" t="s">
        <v>70</v>
      </c>
      <c r="B1777" s="333">
        <v>38025</v>
      </c>
      <c r="C1777" s="334" t="s">
        <v>9227</v>
      </c>
      <c r="D1777" s="333" t="s">
        <v>3</v>
      </c>
      <c r="E1777" s="335">
        <v>7.37</v>
      </c>
      <c r="F1777" s="335">
        <v>7.37</v>
      </c>
    </row>
    <row r="1778" spans="1:6">
      <c r="A1778" s="333" t="s">
        <v>70</v>
      </c>
      <c r="B1778" s="333">
        <v>38026</v>
      </c>
      <c r="C1778" s="334" t="s">
        <v>9228</v>
      </c>
      <c r="D1778" s="333" t="s">
        <v>3</v>
      </c>
      <c r="E1778" s="335">
        <v>18.190000000000001</v>
      </c>
      <c r="F1778" s="335">
        <v>18.190000000000001</v>
      </c>
    </row>
    <row r="1779" spans="1:6" ht="20.399999999999999">
      <c r="A1779" s="333" t="s">
        <v>70</v>
      </c>
      <c r="B1779" s="333">
        <v>43955</v>
      </c>
      <c r="C1779" s="334" t="s">
        <v>10513</v>
      </c>
      <c r="D1779" s="333" t="s">
        <v>3</v>
      </c>
      <c r="E1779" s="335"/>
      <c r="F1779" s="335"/>
    </row>
    <row r="1780" spans="1:6" ht="20.399999999999999">
      <c r="A1780" s="333" t="s">
        <v>70</v>
      </c>
      <c r="B1780" s="333">
        <v>43957</v>
      </c>
      <c r="C1780" s="334" t="s">
        <v>10515</v>
      </c>
      <c r="D1780" s="333" t="s">
        <v>3</v>
      </c>
      <c r="E1780" s="335"/>
      <c r="F1780" s="335"/>
    </row>
    <row r="1781" spans="1:6" ht="20.399999999999999">
      <c r="A1781" s="333" t="s">
        <v>70</v>
      </c>
      <c r="B1781" s="333">
        <v>43950</v>
      </c>
      <c r="C1781" s="334" t="s">
        <v>10511</v>
      </c>
      <c r="D1781" s="333" t="s">
        <v>3</v>
      </c>
      <c r="E1781" s="335"/>
      <c r="F1781" s="335"/>
    </row>
    <row r="1782" spans="1:6" ht="20.399999999999999">
      <c r="A1782" s="333" t="s">
        <v>70</v>
      </c>
      <c r="B1782" s="333">
        <v>43954</v>
      </c>
      <c r="C1782" s="334" t="s">
        <v>10512</v>
      </c>
      <c r="D1782" s="333" t="s">
        <v>3</v>
      </c>
      <c r="E1782" s="335"/>
      <c r="F1782" s="335"/>
    </row>
    <row r="1783" spans="1:6" ht="20.399999999999999">
      <c r="A1783" s="333" t="s">
        <v>70</v>
      </c>
      <c r="B1783" s="333">
        <v>43945</v>
      </c>
      <c r="C1783" s="334" t="s">
        <v>10509</v>
      </c>
      <c r="D1783" s="333" t="s">
        <v>3</v>
      </c>
      <c r="E1783" s="335"/>
      <c r="F1783" s="335"/>
    </row>
    <row r="1784" spans="1:6" ht="20.399999999999999">
      <c r="A1784" s="333" t="s">
        <v>70</v>
      </c>
      <c r="B1784" s="333">
        <v>43947</v>
      </c>
      <c r="C1784" s="334" t="s">
        <v>10510</v>
      </c>
      <c r="D1784" s="333" t="s">
        <v>3</v>
      </c>
      <c r="E1784" s="335"/>
      <c r="F1784" s="335"/>
    </row>
    <row r="1785" spans="1:6" ht="20.399999999999999">
      <c r="A1785" s="333" t="s">
        <v>70</v>
      </c>
      <c r="B1785" s="333">
        <v>43920</v>
      </c>
      <c r="C1785" s="334" t="s">
        <v>10503</v>
      </c>
      <c r="D1785" s="333" t="s">
        <v>3</v>
      </c>
      <c r="E1785" s="335"/>
      <c r="F1785" s="335"/>
    </row>
    <row r="1786" spans="1:6" ht="20.399999999999999">
      <c r="A1786" s="333" t="s">
        <v>70</v>
      </c>
      <c r="B1786" s="333">
        <v>43921</v>
      </c>
      <c r="C1786" s="334" t="s">
        <v>10505</v>
      </c>
      <c r="D1786" s="333" t="s">
        <v>3</v>
      </c>
      <c r="E1786" s="335"/>
      <c r="F1786" s="335"/>
    </row>
    <row r="1787" spans="1:6" ht="20.399999999999999">
      <c r="A1787" s="333" t="s">
        <v>70</v>
      </c>
      <c r="B1787" s="333">
        <v>43922</v>
      </c>
      <c r="C1787" s="334" t="s">
        <v>10506</v>
      </c>
      <c r="D1787" s="333" t="s">
        <v>3</v>
      </c>
      <c r="E1787" s="335"/>
      <c r="F1787" s="335"/>
    </row>
    <row r="1788" spans="1:6" ht="20.399999999999999">
      <c r="A1788" s="333" t="s">
        <v>70</v>
      </c>
      <c r="B1788" s="333">
        <v>43923</v>
      </c>
      <c r="C1788" s="334" t="s">
        <v>10507</v>
      </c>
      <c r="D1788" s="333" t="s">
        <v>3</v>
      </c>
      <c r="E1788" s="335"/>
      <c r="F1788" s="335"/>
    </row>
    <row r="1789" spans="1:6" ht="20.399999999999999">
      <c r="A1789" s="333" t="s">
        <v>70</v>
      </c>
      <c r="B1789" s="333">
        <v>43924</v>
      </c>
      <c r="C1789" s="334" t="s">
        <v>10508</v>
      </c>
      <c r="D1789" s="333" t="s">
        <v>3</v>
      </c>
      <c r="E1789" s="335"/>
      <c r="F1789" s="335"/>
    </row>
    <row r="1790" spans="1:6" ht="20.399999999999999">
      <c r="A1790" s="333" t="s">
        <v>70</v>
      </c>
      <c r="B1790" s="333">
        <v>43952</v>
      </c>
      <c r="C1790" s="334" t="s">
        <v>10504</v>
      </c>
      <c r="D1790" s="333" t="s">
        <v>3</v>
      </c>
      <c r="E1790" s="335"/>
      <c r="F1790" s="335"/>
    </row>
    <row r="1791" spans="1:6" ht="20.399999999999999">
      <c r="A1791" s="333" t="s">
        <v>70</v>
      </c>
      <c r="B1791" s="333">
        <v>43956</v>
      </c>
      <c r="C1791" s="334" t="s">
        <v>10514</v>
      </c>
      <c r="D1791" s="333" t="s">
        <v>3</v>
      </c>
      <c r="E1791" s="335"/>
      <c r="F1791" s="335"/>
    </row>
    <row r="1792" spans="1:6">
      <c r="A1792" s="333" t="s">
        <v>70</v>
      </c>
      <c r="B1792" s="333">
        <v>1858</v>
      </c>
      <c r="C1792" s="334" t="s">
        <v>9229</v>
      </c>
      <c r="D1792" s="333" t="s">
        <v>3</v>
      </c>
      <c r="E1792" s="335">
        <v>60.84</v>
      </c>
      <c r="F1792" s="335">
        <v>60.84</v>
      </c>
    </row>
    <row r="1793" spans="1:6">
      <c r="A1793" s="333" t="s">
        <v>70</v>
      </c>
      <c r="B1793" s="333">
        <v>1844</v>
      </c>
      <c r="C1793" s="334" t="s">
        <v>9230</v>
      </c>
      <c r="D1793" s="333" t="s">
        <v>3</v>
      </c>
      <c r="E1793" s="335">
        <v>139.32</v>
      </c>
      <c r="F1793" s="335">
        <v>139.32</v>
      </c>
    </row>
    <row r="1794" spans="1:6">
      <c r="A1794" s="333" t="s">
        <v>70</v>
      </c>
      <c r="B1794" s="333">
        <v>1863</v>
      </c>
      <c r="C1794" s="334" t="s">
        <v>9231</v>
      </c>
      <c r="D1794" s="333" t="s">
        <v>3</v>
      </c>
      <c r="E1794" s="335">
        <v>64.739999999999995</v>
      </c>
      <c r="F1794" s="335">
        <v>64.739999999999995</v>
      </c>
    </row>
    <row r="1795" spans="1:6">
      <c r="A1795" s="333" t="s">
        <v>70</v>
      </c>
      <c r="B1795" s="333">
        <v>1865</v>
      </c>
      <c r="C1795" s="334" t="s">
        <v>9232</v>
      </c>
      <c r="D1795" s="333" t="s">
        <v>3</v>
      </c>
      <c r="E1795" s="335">
        <v>168.68</v>
      </c>
      <c r="F1795" s="335">
        <v>168.68</v>
      </c>
    </row>
    <row r="1796" spans="1:6">
      <c r="A1796" s="333" t="s">
        <v>70</v>
      </c>
      <c r="B1796" s="333">
        <v>36355</v>
      </c>
      <c r="C1796" s="334" t="s">
        <v>9233</v>
      </c>
      <c r="D1796" s="333" t="s">
        <v>3</v>
      </c>
      <c r="E1796" s="335"/>
      <c r="F1796" s="335"/>
    </row>
    <row r="1797" spans="1:6">
      <c r="A1797" s="333" t="s">
        <v>70</v>
      </c>
      <c r="B1797" s="333">
        <v>36356</v>
      </c>
      <c r="C1797" s="334" t="s">
        <v>9234</v>
      </c>
      <c r="D1797" s="333" t="s">
        <v>3</v>
      </c>
      <c r="E1797" s="335"/>
      <c r="F1797" s="335"/>
    </row>
    <row r="1798" spans="1:6">
      <c r="A1798" s="333" t="s">
        <v>70</v>
      </c>
      <c r="B1798" s="333">
        <v>1940</v>
      </c>
      <c r="C1798" s="334" t="s">
        <v>9235</v>
      </c>
      <c r="D1798" s="333" t="s">
        <v>3</v>
      </c>
      <c r="E1798" s="335">
        <v>36.74</v>
      </c>
      <c r="F1798" s="335">
        <v>36.74</v>
      </c>
    </row>
    <row r="1799" spans="1:6">
      <c r="A1799" s="333" t="s">
        <v>70</v>
      </c>
      <c r="B1799" s="333">
        <v>1939</v>
      </c>
      <c r="C1799" s="334" t="s">
        <v>9236</v>
      </c>
      <c r="D1799" s="333" t="s">
        <v>3</v>
      </c>
      <c r="E1799" s="335">
        <v>10.07</v>
      </c>
      <c r="F1799" s="335">
        <v>10.07</v>
      </c>
    </row>
    <row r="1800" spans="1:6">
      <c r="A1800" s="333" t="s">
        <v>70</v>
      </c>
      <c r="B1800" s="333">
        <v>1937</v>
      </c>
      <c r="C1800" s="334" t="s">
        <v>9237</v>
      </c>
      <c r="D1800" s="333" t="s">
        <v>3</v>
      </c>
      <c r="E1800" s="335">
        <v>6.2</v>
      </c>
      <c r="F1800" s="335">
        <v>6.2</v>
      </c>
    </row>
    <row r="1801" spans="1:6">
      <c r="A1801" s="333" t="s">
        <v>70</v>
      </c>
      <c r="B1801" s="333">
        <v>1938</v>
      </c>
      <c r="C1801" s="334" t="s">
        <v>9238</v>
      </c>
      <c r="D1801" s="333" t="s">
        <v>3</v>
      </c>
      <c r="E1801" s="335">
        <v>7.05</v>
      </c>
      <c r="F1801" s="335">
        <v>7.05</v>
      </c>
    </row>
    <row r="1802" spans="1:6">
      <c r="A1802" s="333" t="s">
        <v>70</v>
      </c>
      <c r="B1802" s="333">
        <v>1966</v>
      </c>
      <c r="C1802" s="334" t="s">
        <v>9239</v>
      </c>
      <c r="D1802" s="333" t="s">
        <v>3</v>
      </c>
      <c r="E1802" s="335">
        <v>25.82</v>
      </c>
      <c r="F1802" s="335">
        <v>25.82</v>
      </c>
    </row>
    <row r="1803" spans="1:6">
      <c r="A1803" s="333" t="s">
        <v>70</v>
      </c>
      <c r="B1803" s="333">
        <v>1933</v>
      </c>
      <c r="C1803" s="334" t="s">
        <v>4679</v>
      </c>
      <c r="D1803" s="333" t="s">
        <v>3</v>
      </c>
      <c r="E1803" s="335">
        <v>5.56</v>
      </c>
      <c r="F1803" s="335">
        <v>5.56</v>
      </c>
    </row>
    <row r="1804" spans="1:6">
      <c r="A1804" s="333" t="s">
        <v>70</v>
      </c>
      <c r="B1804" s="333">
        <v>1932</v>
      </c>
      <c r="C1804" s="334" t="s">
        <v>9240</v>
      </c>
      <c r="D1804" s="333" t="s">
        <v>3</v>
      </c>
      <c r="E1804" s="335">
        <v>12.73</v>
      </c>
      <c r="F1804" s="335">
        <v>12.73</v>
      </c>
    </row>
    <row r="1805" spans="1:6">
      <c r="A1805" s="333" t="s">
        <v>70</v>
      </c>
      <c r="B1805" s="333">
        <v>1951</v>
      </c>
      <c r="C1805" s="334" t="s">
        <v>4680</v>
      </c>
      <c r="D1805" s="333" t="s">
        <v>3</v>
      </c>
      <c r="E1805" s="335">
        <v>26.56</v>
      </c>
      <c r="F1805" s="335">
        <v>26.56</v>
      </c>
    </row>
    <row r="1806" spans="1:6">
      <c r="A1806" s="333" t="s">
        <v>70</v>
      </c>
      <c r="B1806" s="333">
        <v>1970</v>
      </c>
      <c r="C1806" s="334" t="s">
        <v>9241</v>
      </c>
      <c r="D1806" s="333" t="s">
        <v>3</v>
      </c>
      <c r="E1806" s="335">
        <v>64.53</v>
      </c>
      <c r="F1806" s="335">
        <v>64.53</v>
      </c>
    </row>
    <row r="1807" spans="1:6">
      <c r="A1807" s="333" t="s">
        <v>70</v>
      </c>
      <c r="B1807" s="333">
        <v>1967</v>
      </c>
      <c r="C1807" s="334" t="s">
        <v>9242</v>
      </c>
      <c r="D1807" s="333" t="s">
        <v>3</v>
      </c>
      <c r="E1807" s="335">
        <v>7.66</v>
      </c>
      <c r="F1807" s="335">
        <v>7.66</v>
      </c>
    </row>
    <row r="1808" spans="1:6">
      <c r="A1808" s="333" t="s">
        <v>70</v>
      </c>
      <c r="B1808" s="333">
        <v>1968</v>
      </c>
      <c r="C1808" s="334" t="s">
        <v>9243</v>
      </c>
      <c r="D1808" s="333" t="s">
        <v>3</v>
      </c>
      <c r="E1808" s="335">
        <v>15.15</v>
      </c>
      <c r="F1808" s="335">
        <v>15.15</v>
      </c>
    </row>
    <row r="1809" spans="1:6">
      <c r="A1809" s="333" t="s">
        <v>70</v>
      </c>
      <c r="B1809" s="333">
        <v>1969</v>
      </c>
      <c r="C1809" s="334" t="s">
        <v>9244</v>
      </c>
      <c r="D1809" s="333" t="s">
        <v>3</v>
      </c>
      <c r="E1809" s="335">
        <v>49.3</v>
      </c>
      <c r="F1809" s="335">
        <v>49.3</v>
      </c>
    </row>
    <row r="1810" spans="1:6">
      <c r="A1810" s="333" t="s">
        <v>70</v>
      </c>
      <c r="B1810" s="333">
        <v>1827</v>
      </c>
      <c r="C1810" s="334" t="s">
        <v>9245</v>
      </c>
      <c r="D1810" s="333" t="s">
        <v>3</v>
      </c>
      <c r="E1810" s="335"/>
      <c r="F1810" s="335"/>
    </row>
    <row r="1811" spans="1:6">
      <c r="A1811" s="333" t="s">
        <v>70</v>
      </c>
      <c r="B1811" s="333">
        <v>1831</v>
      </c>
      <c r="C1811" s="334" t="s">
        <v>9246</v>
      </c>
      <c r="D1811" s="333" t="s">
        <v>3</v>
      </c>
      <c r="E1811" s="335"/>
      <c r="F1811" s="335"/>
    </row>
    <row r="1812" spans="1:6">
      <c r="A1812" s="333" t="s">
        <v>70</v>
      </c>
      <c r="B1812" s="333">
        <v>1825</v>
      </c>
      <c r="C1812" s="334" t="s">
        <v>9247</v>
      </c>
      <c r="D1812" s="333" t="s">
        <v>3</v>
      </c>
      <c r="E1812" s="335"/>
      <c r="F1812" s="335"/>
    </row>
    <row r="1813" spans="1:6">
      <c r="A1813" s="333" t="s">
        <v>70</v>
      </c>
      <c r="B1813" s="333">
        <v>1828</v>
      </c>
      <c r="C1813" s="334" t="s">
        <v>9248</v>
      </c>
      <c r="D1813" s="333" t="s">
        <v>3</v>
      </c>
      <c r="E1813" s="335"/>
      <c r="F1813" s="335"/>
    </row>
    <row r="1814" spans="1:6">
      <c r="A1814" s="333" t="s">
        <v>70</v>
      </c>
      <c r="B1814" s="333">
        <v>1845</v>
      </c>
      <c r="C1814" s="334" t="s">
        <v>9249</v>
      </c>
      <c r="D1814" s="333" t="s">
        <v>3</v>
      </c>
      <c r="E1814" s="335"/>
      <c r="F1814" s="335"/>
    </row>
    <row r="1815" spans="1:6">
      <c r="A1815" s="333" t="s">
        <v>70</v>
      </c>
      <c r="B1815" s="333">
        <v>1824</v>
      </c>
      <c r="C1815" s="334" t="s">
        <v>9250</v>
      </c>
      <c r="D1815" s="333" t="s">
        <v>3</v>
      </c>
      <c r="E1815" s="335"/>
      <c r="F1815" s="335"/>
    </row>
    <row r="1816" spans="1:6" ht="20.399999999999999">
      <c r="A1816" s="333" t="s">
        <v>70</v>
      </c>
      <c r="B1816" s="333">
        <v>42693</v>
      </c>
      <c r="C1816" s="334" t="s">
        <v>9251</v>
      </c>
      <c r="D1816" s="333" t="s">
        <v>3</v>
      </c>
      <c r="E1816" s="335">
        <v>473.85</v>
      </c>
      <c r="F1816" s="335">
        <v>473.85</v>
      </c>
    </row>
    <row r="1817" spans="1:6" ht="20.399999999999999">
      <c r="A1817" s="333" t="s">
        <v>70</v>
      </c>
      <c r="B1817" s="333">
        <v>42695</v>
      </c>
      <c r="C1817" s="334" t="s">
        <v>9252</v>
      </c>
      <c r="D1817" s="333" t="s">
        <v>3</v>
      </c>
      <c r="E1817" s="335">
        <v>331.05</v>
      </c>
      <c r="F1817" s="335">
        <v>331.05</v>
      </c>
    </row>
    <row r="1818" spans="1:6" ht="20.399999999999999">
      <c r="A1818" s="333" t="s">
        <v>70</v>
      </c>
      <c r="B1818" s="333">
        <v>42694</v>
      </c>
      <c r="C1818" s="334" t="s">
        <v>9253</v>
      </c>
      <c r="D1818" s="333" t="s">
        <v>3</v>
      </c>
      <c r="E1818" s="335">
        <v>634.11</v>
      </c>
      <c r="F1818" s="335">
        <v>634.11</v>
      </c>
    </row>
    <row r="1819" spans="1:6">
      <c r="A1819" s="333" t="s">
        <v>70</v>
      </c>
      <c r="B1819" s="333">
        <v>20097</v>
      </c>
      <c r="C1819" s="334" t="s">
        <v>9254</v>
      </c>
      <c r="D1819" s="333" t="s">
        <v>3</v>
      </c>
      <c r="E1819" s="335">
        <v>27.49</v>
      </c>
      <c r="F1819" s="335">
        <v>27.49</v>
      </c>
    </row>
    <row r="1820" spans="1:6">
      <c r="A1820" s="333" t="s">
        <v>70</v>
      </c>
      <c r="B1820" s="333">
        <v>20098</v>
      </c>
      <c r="C1820" s="334" t="s">
        <v>9255</v>
      </c>
      <c r="D1820" s="333" t="s">
        <v>3</v>
      </c>
      <c r="E1820" s="335">
        <v>112.37</v>
      </c>
      <c r="F1820" s="335">
        <v>112.37</v>
      </c>
    </row>
    <row r="1821" spans="1:6">
      <c r="A1821" s="333" t="s">
        <v>70</v>
      </c>
      <c r="B1821" s="333">
        <v>20096</v>
      </c>
      <c r="C1821" s="334" t="s">
        <v>9256</v>
      </c>
      <c r="D1821" s="333" t="s">
        <v>3</v>
      </c>
      <c r="E1821" s="335">
        <v>28.46</v>
      </c>
      <c r="F1821" s="335">
        <v>28.46</v>
      </c>
    </row>
    <row r="1822" spans="1:6">
      <c r="A1822" s="333" t="s">
        <v>70</v>
      </c>
      <c r="B1822" s="333">
        <v>44472</v>
      </c>
      <c r="C1822" s="334" t="s">
        <v>9257</v>
      </c>
      <c r="D1822" s="333" t="s">
        <v>3</v>
      </c>
      <c r="E1822" s="335"/>
      <c r="F1822" s="335"/>
    </row>
    <row r="1823" spans="1:6">
      <c r="A1823" s="333" t="s">
        <v>70</v>
      </c>
      <c r="B1823" s="333">
        <v>38369</v>
      </c>
      <c r="C1823" s="334" t="s">
        <v>4768</v>
      </c>
      <c r="D1823" s="333" t="s">
        <v>3</v>
      </c>
      <c r="E1823" s="335">
        <v>22.39</v>
      </c>
      <c r="F1823" s="335">
        <v>22.39</v>
      </c>
    </row>
    <row r="1824" spans="1:6">
      <c r="A1824" s="333" t="s">
        <v>70</v>
      </c>
      <c r="B1824" s="333">
        <v>38370</v>
      </c>
      <c r="C1824" s="334" t="s">
        <v>4769</v>
      </c>
      <c r="D1824" s="333" t="s">
        <v>3</v>
      </c>
      <c r="E1824" s="335">
        <v>15.1</v>
      </c>
      <c r="F1824" s="335">
        <v>15.1</v>
      </c>
    </row>
    <row r="1825" spans="1:6">
      <c r="A1825" s="333" t="s">
        <v>70</v>
      </c>
      <c r="B1825" s="333">
        <v>45199</v>
      </c>
      <c r="C1825" s="334" t="s">
        <v>9258</v>
      </c>
      <c r="D1825" s="333" t="s">
        <v>3</v>
      </c>
      <c r="E1825" s="335">
        <v>26.8</v>
      </c>
      <c r="F1825" s="335">
        <v>26.8</v>
      </c>
    </row>
    <row r="1826" spans="1:6">
      <c r="A1826" s="333" t="s">
        <v>70</v>
      </c>
      <c r="B1826" s="333">
        <v>38372</v>
      </c>
      <c r="C1826" s="334" t="s">
        <v>4770</v>
      </c>
      <c r="D1826" s="333" t="s">
        <v>3</v>
      </c>
      <c r="E1826" s="335">
        <v>13.72</v>
      </c>
      <c r="F1826" s="335">
        <v>13.72</v>
      </c>
    </row>
    <row r="1827" spans="1:6">
      <c r="A1827" s="333" t="s">
        <v>70</v>
      </c>
      <c r="B1827" s="333">
        <v>2358</v>
      </c>
      <c r="C1827" s="334" t="s">
        <v>4771</v>
      </c>
      <c r="D1827" s="333" t="s">
        <v>233</v>
      </c>
      <c r="E1827" s="335">
        <v>16.28</v>
      </c>
      <c r="F1827" s="335">
        <v>18.100000000000001</v>
      </c>
    </row>
    <row r="1828" spans="1:6">
      <c r="A1828" s="333" t="s">
        <v>70</v>
      </c>
      <c r="B1828" s="333">
        <v>40807</v>
      </c>
      <c r="C1828" s="334" t="s">
        <v>4772</v>
      </c>
      <c r="D1828" s="333" t="s">
        <v>3343</v>
      </c>
      <c r="E1828" s="335">
        <v>2869.56</v>
      </c>
      <c r="F1828" s="335">
        <v>3191.98</v>
      </c>
    </row>
    <row r="1829" spans="1:6">
      <c r="A1829" s="333" t="s">
        <v>70</v>
      </c>
      <c r="B1829" s="333">
        <v>44330</v>
      </c>
      <c r="C1829" s="334" t="s">
        <v>4773</v>
      </c>
      <c r="D1829" s="333" t="s">
        <v>3065</v>
      </c>
      <c r="E1829" s="335">
        <v>9.43</v>
      </c>
      <c r="F1829" s="335">
        <v>9.43</v>
      </c>
    </row>
    <row r="1830" spans="1:6">
      <c r="A1830" s="333" t="s">
        <v>70</v>
      </c>
      <c r="B1830" s="333">
        <v>43144</v>
      </c>
      <c r="C1830" s="334" t="s">
        <v>4774</v>
      </c>
      <c r="D1830" s="333" t="s">
        <v>1167</v>
      </c>
      <c r="E1830" s="335">
        <v>37.36</v>
      </c>
      <c r="F1830" s="335">
        <v>37.36</v>
      </c>
    </row>
    <row r="1831" spans="1:6">
      <c r="A1831" s="333" t="s">
        <v>70</v>
      </c>
      <c r="B1831" s="333">
        <v>39397</v>
      </c>
      <c r="C1831" s="334" t="s">
        <v>4775</v>
      </c>
      <c r="D1831" s="333" t="s">
        <v>3065</v>
      </c>
      <c r="E1831" s="335">
        <v>17.03</v>
      </c>
      <c r="F1831" s="335">
        <v>17.03</v>
      </c>
    </row>
    <row r="1832" spans="1:6">
      <c r="A1832" s="333" t="s">
        <v>70</v>
      </c>
      <c r="B1832" s="333">
        <v>2692</v>
      </c>
      <c r="C1832" s="334" t="s">
        <v>4776</v>
      </c>
      <c r="D1832" s="333" t="s">
        <v>3065</v>
      </c>
      <c r="E1832" s="335">
        <v>6.87</v>
      </c>
      <c r="F1832" s="335">
        <v>6.87</v>
      </c>
    </row>
    <row r="1833" spans="1:6">
      <c r="A1833" s="333" t="s">
        <v>70</v>
      </c>
      <c r="B1833" s="333">
        <v>45299</v>
      </c>
      <c r="C1833" s="334" t="s">
        <v>19815</v>
      </c>
      <c r="D1833" s="333" t="s">
        <v>3</v>
      </c>
      <c r="E1833" s="335">
        <v>81.96</v>
      </c>
      <c r="F1833" s="335">
        <v>81.96</v>
      </c>
    </row>
    <row r="1834" spans="1:6">
      <c r="A1834" s="333" t="s">
        <v>70</v>
      </c>
      <c r="B1834" s="333">
        <v>44329</v>
      </c>
      <c r="C1834" s="334" t="s">
        <v>4777</v>
      </c>
      <c r="D1834" s="333" t="s">
        <v>3065</v>
      </c>
      <c r="E1834" s="335">
        <v>12.36</v>
      </c>
      <c r="F1834" s="335">
        <v>12.36</v>
      </c>
    </row>
    <row r="1835" spans="1:6">
      <c r="A1835" s="333" t="s">
        <v>70</v>
      </c>
      <c r="B1835" s="333">
        <v>5318</v>
      </c>
      <c r="C1835" s="334" t="s">
        <v>4778</v>
      </c>
      <c r="D1835" s="333" t="s">
        <v>3065</v>
      </c>
      <c r="E1835" s="335">
        <v>19.98</v>
      </c>
      <c r="F1835" s="335">
        <v>19.98</v>
      </c>
    </row>
    <row r="1836" spans="1:6">
      <c r="A1836" s="333" t="s">
        <v>70</v>
      </c>
      <c r="B1836" s="333">
        <v>5330</v>
      </c>
      <c r="C1836" s="334" t="s">
        <v>4779</v>
      </c>
      <c r="D1836" s="333" t="s">
        <v>3065</v>
      </c>
      <c r="E1836" s="335">
        <v>45.54</v>
      </c>
      <c r="F1836" s="335">
        <v>45.54</v>
      </c>
    </row>
    <row r="1837" spans="1:6">
      <c r="A1837" s="333" t="s">
        <v>70</v>
      </c>
      <c r="B1837" s="333">
        <v>44532</v>
      </c>
      <c r="C1837" s="334" t="s">
        <v>9259</v>
      </c>
      <c r="D1837" s="333" t="s">
        <v>3</v>
      </c>
      <c r="E1837" s="335">
        <v>22.97</v>
      </c>
      <c r="F1837" s="335">
        <v>22.97</v>
      </c>
    </row>
    <row r="1838" spans="1:6">
      <c r="A1838" s="333" t="s">
        <v>70</v>
      </c>
      <c r="B1838" s="333">
        <v>44531</v>
      </c>
      <c r="C1838" s="334" t="s">
        <v>9260</v>
      </c>
      <c r="D1838" s="333" t="s">
        <v>3</v>
      </c>
      <c r="E1838" s="335">
        <v>78.73</v>
      </c>
      <c r="F1838" s="335">
        <v>78.73</v>
      </c>
    </row>
    <row r="1839" spans="1:6" ht="20.399999999999999">
      <c r="A1839" s="333" t="s">
        <v>70</v>
      </c>
      <c r="B1839" s="333">
        <v>13887</v>
      </c>
      <c r="C1839" s="334" t="s">
        <v>9261</v>
      </c>
      <c r="D1839" s="333" t="s">
        <v>3</v>
      </c>
      <c r="E1839" s="335">
        <v>342.98</v>
      </c>
      <c r="F1839" s="335">
        <v>342.98</v>
      </c>
    </row>
    <row r="1840" spans="1:6">
      <c r="A1840" s="333" t="s">
        <v>70</v>
      </c>
      <c r="B1840" s="333">
        <v>38140</v>
      </c>
      <c r="C1840" s="334" t="s">
        <v>9262</v>
      </c>
      <c r="D1840" s="333" t="s">
        <v>3</v>
      </c>
      <c r="E1840" s="335">
        <v>28.09</v>
      </c>
      <c r="F1840" s="335">
        <v>28.09</v>
      </c>
    </row>
    <row r="1841" spans="1:6">
      <c r="A1841" s="333" t="s">
        <v>70</v>
      </c>
      <c r="B1841" s="333">
        <v>44495</v>
      </c>
      <c r="C1841" s="334" t="s">
        <v>9263</v>
      </c>
      <c r="D1841" s="333" t="s">
        <v>3</v>
      </c>
      <c r="E1841" s="335">
        <v>29.7</v>
      </c>
      <c r="F1841" s="335">
        <v>29.7</v>
      </c>
    </row>
    <row r="1842" spans="1:6" ht="20.399999999999999">
      <c r="A1842" s="333" t="s">
        <v>70</v>
      </c>
      <c r="B1842" s="333">
        <v>44533</v>
      </c>
      <c r="C1842" s="334" t="s">
        <v>9264</v>
      </c>
      <c r="D1842" s="333" t="s">
        <v>3</v>
      </c>
      <c r="E1842" s="335">
        <v>30.14</v>
      </c>
      <c r="F1842" s="335">
        <v>30.14</v>
      </c>
    </row>
    <row r="1843" spans="1:6">
      <c r="A1843" s="333" t="s">
        <v>70</v>
      </c>
      <c r="B1843" s="333">
        <v>44534</v>
      </c>
      <c r="C1843" s="334" t="s">
        <v>9265</v>
      </c>
      <c r="D1843" s="333" t="s">
        <v>3</v>
      </c>
      <c r="E1843" s="335">
        <v>5.91</v>
      </c>
      <c r="F1843" s="335">
        <v>5.91</v>
      </c>
    </row>
    <row r="1844" spans="1:6" ht="20.399999999999999">
      <c r="A1844" s="333" t="s">
        <v>70</v>
      </c>
      <c r="B1844" s="333">
        <v>34729</v>
      </c>
      <c r="C1844" s="334" t="s">
        <v>9266</v>
      </c>
      <c r="D1844" s="333" t="s">
        <v>3</v>
      </c>
      <c r="E1844" s="335">
        <v>1055.5899999999999</v>
      </c>
      <c r="F1844" s="335">
        <v>1055.5899999999999</v>
      </c>
    </row>
    <row r="1845" spans="1:6" ht="20.399999999999999">
      <c r="A1845" s="333" t="s">
        <v>70</v>
      </c>
      <c r="B1845" s="333">
        <v>34734</v>
      </c>
      <c r="C1845" s="334" t="s">
        <v>9267</v>
      </c>
      <c r="D1845" s="333" t="s">
        <v>3</v>
      </c>
      <c r="E1845" s="335">
        <v>1634.39</v>
      </c>
      <c r="F1845" s="335">
        <v>1634.39</v>
      </c>
    </row>
    <row r="1846" spans="1:6" ht="20.399999999999999">
      <c r="A1846" s="333" t="s">
        <v>70</v>
      </c>
      <c r="B1846" s="333">
        <v>34738</v>
      </c>
      <c r="C1846" s="334" t="s">
        <v>9268</v>
      </c>
      <c r="D1846" s="333" t="s">
        <v>3</v>
      </c>
      <c r="E1846" s="335">
        <v>3818.44</v>
      </c>
      <c r="F1846" s="335">
        <v>3818.44</v>
      </c>
    </row>
    <row r="1847" spans="1:6">
      <c r="A1847" s="333" t="s">
        <v>70</v>
      </c>
      <c r="B1847" s="333">
        <v>34623</v>
      </c>
      <c r="C1847" s="334" t="s">
        <v>9269</v>
      </c>
      <c r="D1847" s="333" t="s">
        <v>3</v>
      </c>
      <c r="E1847" s="335">
        <v>45.76</v>
      </c>
      <c r="F1847" s="335">
        <v>45.76</v>
      </c>
    </row>
    <row r="1848" spans="1:6">
      <c r="A1848" s="333" t="s">
        <v>70</v>
      </c>
      <c r="B1848" s="333">
        <v>34616</v>
      </c>
      <c r="C1848" s="334" t="s">
        <v>9270</v>
      </c>
      <c r="D1848" s="333" t="s">
        <v>3</v>
      </c>
      <c r="E1848" s="335">
        <v>46.47</v>
      </c>
      <c r="F1848" s="335">
        <v>46.47</v>
      </c>
    </row>
    <row r="1849" spans="1:6">
      <c r="A1849" s="333" t="s">
        <v>70</v>
      </c>
      <c r="B1849" s="333">
        <v>34628</v>
      </c>
      <c r="C1849" s="334" t="s">
        <v>9271</v>
      </c>
      <c r="D1849" s="333" t="s">
        <v>3</v>
      </c>
      <c r="E1849" s="335">
        <v>65.540000000000006</v>
      </c>
      <c r="F1849" s="335">
        <v>65.540000000000006</v>
      </c>
    </row>
    <row r="1850" spans="1:6">
      <c r="A1850" s="333" t="s">
        <v>70</v>
      </c>
      <c r="B1850" s="333">
        <v>34686</v>
      </c>
      <c r="C1850" s="334" t="s">
        <v>9272</v>
      </c>
      <c r="D1850" s="333" t="s">
        <v>3</v>
      </c>
      <c r="E1850" s="335">
        <v>12.02</v>
      </c>
      <c r="F1850" s="335">
        <v>12.02</v>
      </c>
    </row>
    <row r="1851" spans="1:6">
      <c r="A1851" s="333" t="s">
        <v>70</v>
      </c>
      <c r="B1851" s="333">
        <v>34653</v>
      </c>
      <c r="C1851" s="334" t="s">
        <v>9273</v>
      </c>
      <c r="D1851" s="333" t="s">
        <v>3</v>
      </c>
      <c r="E1851" s="335">
        <v>8.1</v>
      </c>
      <c r="F1851" s="335">
        <v>8.1</v>
      </c>
    </row>
    <row r="1852" spans="1:6">
      <c r="A1852" s="333" t="s">
        <v>70</v>
      </c>
      <c r="B1852" s="333">
        <v>34688</v>
      </c>
      <c r="C1852" s="334" t="s">
        <v>9274</v>
      </c>
      <c r="D1852" s="333" t="s">
        <v>3</v>
      </c>
      <c r="E1852" s="335">
        <v>14.69</v>
      </c>
      <c r="F1852" s="335">
        <v>14.69</v>
      </c>
    </row>
    <row r="1853" spans="1:6">
      <c r="A1853" s="333" t="s">
        <v>70</v>
      </c>
      <c r="B1853" s="333">
        <v>34709</v>
      </c>
      <c r="C1853" s="334" t="s">
        <v>9275</v>
      </c>
      <c r="D1853" s="333" t="s">
        <v>3</v>
      </c>
      <c r="E1853" s="335">
        <v>56.93</v>
      </c>
      <c r="F1853" s="335">
        <v>56.93</v>
      </c>
    </row>
    <row r="1854" spans="1:6">
      <c r="A1854" s="333" t="s">
        <v>70</v>
      </c>
      <c r="B1854" s="333">
        <v>34714</v>
      </c>
      <c r="C1854" s="334" t="s">
        <v>9276</v>
      </c>
      <c r="D1854" s="333" t="s">
        <v>3</v>
      </c>
      <c r="E1854" s="335">
        <v>68</v>
      </c>
      <c r="F1854" s="335">
        <v>68</v>
      </c>
    </row>
    <row r="1855" spans="1:6">
      <c r="A1855" s="333" t="s">
        <v>70</v>
      </c>
      <c r="B1855" s="333">
        <v>2391</v>
      </c>
      <c r="C1855" s="334" t="s">
        <v>9277</v>
      </c>
      <c r="D1855" s="333" t="s">
        <v>3</v>
      </c>
      <c r="E1855" s="335">
        <v>310.56</v>
      </c>
      <c r="F1855" s="335">
        <v>310.56</v>
      </c>
    </row>
    <row r="1856" spans="1:6">
      <c r="A1856" s="333" t="s">
        <v>70</v>
      </c>
      <c r="B1856" s="333">
        <v>2374</v>
      </c>
      <c r="C1856" s="334" t="s">
        <v>4780</v>
      </c>
      <c r="D1856" s="333" t="s">
        <v>3</v>
      </c>
      <c r="E1856" s="335">
        <v>352.33</v>
      </c>
      <c r="F1856" s="335">
        <v>352.33</v>
      </c>
    </row>
    <row r="1857" spans="1:6">
      <c r="A1857" s="333" t="s">
        <v>70</v>
      </c>
      <c r="B1857" s="333">
        <v>2377</v>
      </c>
      <c r="C1857" s="334" t="s">
        <v>4781</v>
      </c>
      <c r="D1857" s="333" t="s">
        <v>3</v>
      </c>
      <c r="E1857" s="335">
        <v>494.45</v>
      </c>
      <c r="F1857" s="335">
        <v>494.45</v>
      </c>
    </row>
    <row r="1858" spans="1:6">
      <c r="A1858" s="333" t="s">
        <v>70</v>
      </c>
      <c r="B1858" s="333">
        <v>2393</v>
      </c>
      <c r="C1858" s="334" t="s">
        <v>4782</v>
      </c>
      <c r="D1858" s="333" t="s">
        <v>3</v>
      </c>
      <c r="E1858" s="335">
        <v>828.03</v>
      </c>
      <c r="F1858" s="335">
        <v>828.03</v>
      </c>
    </row>
    <row r="1859" spans="1:6">
      <c r="A1859" s="333" t="s">
        <v>70</v>
      </c>
      <c r="B1859" s="333">
        <v>34705</v>
      </c>
      <c r="C1859" s="334" t="s">
        <v>9278</v>
      </c>
      <c r="D1859" s="333" t="s">
        <v>3</v>
      </c>
      <c r="E1859" s="335">
        <v>724.23</v>
      </c>
      <c r="F1859" s="335">
        <v>724.23</v>
      </c>
    </row>
    <row r="1860" spans="1:6">
      <c r="A1860" s="333" t="s">
        <v>70</v>
      </c>
      <c r="B1860" s="333">
        <v>34707</v>
      </c>
      <c r="C1860" s="334" t="s">
        <v>4783</v>
      </c>
      <c r="D1860" s="333" t="s">
        <v>3</v>
      </c>
      <c r="E1860" s="335">
        <v>1342.01</v>
      </c>
      <c r="F1860" s="335">
        <v>1342.01</v>
      </c>
    </row>
    <row r="1861" spans="1:6">
      <c r="A1861" s="333" t="s">
        <v>70</v>
      </c>
      <c r="B1861" s="333">
        <v>34544</v>
      </c>
      <c r="C1861" s="334" t="s">
        <v>9279</v>
      </c>
      <c r="D1861" s="333" t="s">
        <v>3</v>
      </c>
      <c r="E1861" s="335">
        <v>1341.87</v>
      </c>
      <c r="F1861" s="335">
        <v>1341.87</v>
      </c>
    </row>
    <row r="1862" spans="1:6">
      <c r="A1862" s="333" t="s">
        <v>70</v>
      </c>
      <c r="B1862" s="333">
        <v>2378</v>
      </c>
      <c r="C1862" s="334" t="s">
        <v>4784</v>
      </c>
      <c r="D1862" s="333" t="s">
        <v>3</v>
      </c>
      <c r="E1862" s="335">
        <v>1137.4100000000001</v>
      </c>
      <c r="F1862" s="335">
        <v>1137.4100000000001</v>
      </c>
    </row>
    <row r="1863" spans="1:6">
      <c r="A1863" s="333" t="s">
        <v>70</v>
      </c>
      <c r="B1863" s="333">
        <v>2379</v>
      </c>
      <c r="C1863" s="334" t="s">
        <v>4785</v>
      </c>
      <c r="D1863" s="333" t="s">
        <v>3</v>
      </c>
      <c r="E1863" s="335">
        <v>1137.4100000000001</v>
      </c>
      <c r="F1863" s="335">
        <v>1137.4100000000001</v>
      </c>
    </row>
    <row r="1864" spans="1:6">
      <c r="A1864" s="333" t="s">
        <v>70</v>
      </c>
      <c r="B1864" s="333">
        <v>2376</v>
      </c>
      <c r="C1864" s="334" t="s">
        <v>4786</v>
      </c>
      <c r="D1864" s="333" t="s">
        <v>3</v>
      </c>
      <c r="E1864" s="335">
        <v>1873.3</v>
      </c>
      <c r="F1864" s="335">
        <v>1873.3</v>
      </c>
    </row>
    <row r="1865" spans="1:6">
      <c r="A1865" s="333" t="s">
        <v>70</v>
      </c>
      <c r="B1865" s="333">
        <v>2394</v>
      </c>
      <c r="C1865" s="334" t="s">
        <v>4787</v>
      </c>
      <c r="D1865" s="333" t="s">
        <v>3</v>
      </c>
      <c r="E1865" s="335">
        <v>4004.78</v>
      </c>
      <c r="F1865" s="335">
        <v>4004.78</v>
      </c>
    </row>
    <row r="1866" spans="1:6">
      <c r="A1866" s="333" t="s">
        <v>70</v>
      </c>
      <c r="B1866" s="333">
        <v>2388</v>
      </c>
      <c r="C1866" s="334" t="s">
        <v>9280</v>
      </c>
      <c r="D1866" s="333" t="s">
        <v>3</v>
      </c>
      <c r="E1866" s="335">
        <v>56.51</v>
      </c>
      <c r="F1866" s="335">
        <v>56.51</v>
      </c>
    </row>
    <row r="1867" spans="1:6">
      <c r="A1867" s="333" t="s">
        <v>70</v>
      </c>
      <c r="B1867" s="333">
        <v>34606</v>
      </c>
      <c r="C1867" s="334" t="s">
        <v>4788</v>
      </c>
      <c r="D1867" s="333" t="s">
        <v>3</v>
      </c>
      <c r="E1867" s="335">
        <v>86.68</v>
      </c>
      <c r="F1867" s="335">
        <v>86.68</v>
      </c>
    </row>
    <row r="1868" spans="1:6">
      <c r="A1868" s="333" t="s">
        <v>70</v>
      </c>
      <c r="B1868" s="333">
        <v>2370</v>
      </c>
      <c r="C1868" s="334" t="s">
        <v>4790</v>
      </c>
      <c r="D1868" s="333" t="s">
        <v>3</v>
      </c>
      <c r="E1868" s="335">
        <v>10.5</v>
      </c>
      <c r="F1868" s="335">
        <v>10.5</v>
      </c>
    </row>
    <row r="1869" spans="1:6">
      <c r="A1869" s="333" t="s">
        <v>70</v>
      </c>
      <c r="B1869" s="333">
        <v>2386</v>
      </c>
      <c r="C1869" s="334" t="s">
        <v>9281</v>
      </c>
      <c r="D1869" s="333" t="s">
        <v>3</v>
      </c>
      <c r="E1869" s="335">
        <v>17.61</v>
      </c>
      <c r="F1869" s="335">
        <v>17.61</v>
      </c>
    </row>
    <row r="1870" spans="1:6">
      <c r="A1870" s="333" t="s">
        <v>70</v>
      </c>
      <c r="B1870" s="333">
        <v>34689</v>
      </c>
      <c r="C1870" s="334" t="s">
        <v>4789</v>
      </c>
      <c r="D1870" s="333" t="s">
        <v>3</v>
      </c>
      <c r="E1870" s="335">
        <v>27.59</v>
      </c>
      <c r="F1870" s="335">
        <v>27.59</v>
      </c>
    </row>
    <row r="1871" spans="1:6">
      <c r="A1871" s="333" t="s">
        <v>70</v>
      </c>
      <c r="B1871" s="333">
        <v>2392</v>
      </c>
      <c r="C1871" s="334" t="s">
        <v>9282</v>
      </c>
      <c r="D1871" s="333" t="s">
        <v>3</v>
      </c>
      <c r="E1871" s="335">
        <v>70.48</v>
      </c>
      <c r="F1871" s="335">
        <v>70.48</v>
      </c>
    </row>
    <row r="1872" spans="1:6">
      <c r="A1872" s="333" t="s">
        <v>70</v>
      </c>
      <c r="B1872" s="333">
        <v>2373</v>
      </c>
      <c r="C1872" s="334" t="s">
        <v>4791</v>
      </c>
      <c r="D1872" s="333" t="s">
        <v>3</v>
      </c>
      <c r="E1872" s="335">
        <v>99.3</v>
      </c>
      <c r="F1872" s="335">
        <v>99.3</v>
      </c>
    </row>
    <row r="1873" spans="1:6" ht="20.399999999999999">
      <c r="A1873" s="333" t="s">
        <v>70</v>
      </c>
      <c r="B1873" s="333">
        <v>39465</v>
      </c>
      <c r="C1873" s="334" t="s">
        <v>4792</v>
      </c>
      <c r="D1873" s="333" t="s">
        <v>3</v>
      </c>
      <c r="E1873" s="335">
        <v>60.66</v>
      </c>
      <c r="F1873" s="335">
        <v>60.66</v>
      </c>
    </row>
    <row r="1874" spans="1:6" ht="20.399999999999999">
      <c r="A1874" s="333" t="s">
        <v>70</v>
      </c>
      <c r="B1874" s="333">
        <v>39466</v>
      </c>
      <c r="C1874" s="334" t="s">
        <v>4793</v>
      </c>
      <c r="D1874" s="333" t="s">
        <v>3</v>
      </c>
      <c r="E1874" s="335">
        <v>68.25</v>
      </c>
      <c r="F1874" s="335">
        <v>68.25</v>
      </c>
    </row>
    <row r="1875" spans="1:6" ht="20.399999999999999">
      <c r="A1875" s="333" t="s">
        <v>70</v>
      </c>
      <c r="B1875" s="333">
        <v>39467</v>
      </c>
      <c r="C1875" s="334" t="s">
        <v>4794</v>
      </c>
      <c r="D1875" s="333" t="s">
        <v>3</v>
      </c>
      <c r="E1875" s="335">
        <v>87.3</v>
      </c>
      <c r="F1875" s="335">
        <v>87.3</v>
      </c>
    </row>
    <row r="1876" spans="1:6" ht="20.399999999999999">
      <c r="A1876" s="333" t="s">
        <v>70</v>
      </c>
      <c r="B1876" s="333">
        <v>39468</v>
      </c>
      <c r="C1876" s="334" t="s">
        <v>4795</v>
      </c>
      <c r="D1876" s="333" t="s">
        <v>3</v>
      </c>
      <c r="E1876" s="335">
        <v>155.16999999999999</v>
      </c>
      <c r="F1876" s="335">
        <v>155.16999999999999</v>
      </c>
    </row>
    <row r="1877" spans="1:6" ht="20.399999999999999">
      <c r="A1877" s="333" t="s">
        <v>70</v>
      </c>
      <c r="B1877" s="333">
        <v>39469</v>
      </c>
      <c r="C1877" s="334" t="s">
        <v>4796</v>
      </c>
      <c r="D1877" s="333" t="s">
        <v>3</v>
      </c>
      <c r="E1877" s="335">
        <v>63.21</v>
      </c>
      <c r="F1877" s="335">
        <v>63.21</v>
      </c>
    </row>
    <row r="1878" spans="1:6" ht="20.399999999999999">
      <c r="A1878" s="333" t="s">
        <v>70</v>
      </c>
      <c r="B1878" s="333">
        <v>39470</v>
      </c>
      <c r="C1878" s="334" t="s">
        <v>4797</v>
      </c>
      <c r="D1878" s="333" t="s">
        <v>3</v>
      </c>
      <c r="E1878" s="335">
        <v>77.66</v>
      </c>
      <c r="F1878" s="335">
        <v>77.66</v>
      </c>
    </row>
    <row r="1879" spans="1:6" ht="20.399999999999999">
      <c r="A1879" s="333" t="s">
        <v>70</v>
      </c>
      <c r="B1879" s="333">
        <v>39471</v>
      </c>
      <c r="C1879" s="334" t="s">
        <v>4798</v>
      </c>
      <c r="D1879" s="333" t="s">
        <v>3</v>
      </c>
      <c r="E1879" s="335">
        <v>93.33</v>
      </c>
      <c r="F1879" s="335">
        <v>93.33</v>
      </c>
    </row>
    <row r="1880" spans="1:6" ht="20.399999999999999">
      <c r="A1880" s="333" t="s">
        <v>70</v>
      </c>
      <c r="B1880" s="333">
        <v>39472</v>
      </c>
      <c r="C1880" s="334" t="s">
        <v>4799</v>
      </c>
      <c r="D1880" s="333" t="s">
        <v>3</v>
      </c>
      <c r="E1880" s="335">
        <v>162.16</v>
      </c>
      <c r="F1880" s="335">
        <v>162.16</v>
      </c>
    </row>
    <row r="1881" spans="1:6" ht="20.399999999999999">
      <c r="A1881" s="333" t="s">
        <v>70</v>
      </c>
      <c r="B1881" s="333">
        <v>39473</v>
      </c>
      <c r="C1881" s="334" t="s">
        <v>4800</v>
      </c>
      <c r="D1881" s="333" t="s">
        <v>3</v>
      </c>
      <c r="E1881" s="335">
        <v>104.76</v>
      </c>
      <c r="F1881" s="335">
        <v>104.76</v>
      </c>
    </row>
    <row r="1882" spans="1:6" ht="20.399999999999999">
      <c r="A1882" s="333" t="s">
        <v>70</v>
      </c>
      <c r="B1882" s="333">
        <v>39474</v>
      </c>
      <c r="C1882" s="334" t="s">
        <v>4801</v>
      </c>
      <c r="D1882" s="333" t="s">
        <v>3</v>
      </c>
      <c r="E1882" s="335">
        <v>111.67</v>
      </c>
      <c r="F1882" s="335">
        <v>111.67</v>
      </c>
    </row>
    <row r="1883" spans="1:6" ht="20.399999999999999">
      <c r="A1883" s="333" t="s">
        <v>70</v>
      </c>
      <c r="B1883" s="333">
        <v>39475</v>
      </c>
      <c r="C1883" s="334" t="s">
        <v>4802</v>
      </c>
      <c r="D1883" s="333" t="s">
        <v>3</v>
      </c>
      <c r="E1883" s="335">
        <v>126.71</v>
      </c>
      <c r="F1883" s="335">
        <v>126.71</v>
      </c>
    </row>
    <row r="1884" spans="1:6" ht="20.399999999999999">
      <c r="A1884" s="333" t="s">
        <v>70</v>
      </c>
      <c r="B1884" s="333">
        <v>39476</v>
      </c>
      <c r="C1884" s="334" t="s">
        <v>4803</v>
      </c>
      <c r="D1884" s="333" t="s">
        <v>3</v>
      </c>
      <c r="E1884" s="335">
        <v>238.52</v>
      </c>
      <c r="F1884" s="335">
        <v>238.52</v>
      </c>
    </row>
    <row r="1885" spans="1:6" ht="20.399999999999999">
      <c r="A1885" s="333" t="s">
        <v>70</v>
      </c>
      <c r="B1885" s="333">
        <v>39477</v>
      </c>
      <c r="C1885" s="334" t="s">
        <v>4804</v>
      </c>
      <c r="D1885" s="333" t="s">
        <v>3</v>
      </c>
      <c r="E1885" s="335">
        <v>116.87</v>
      </c>
      <c r="F1885" s="335">
        <v>116.87</v>
      </c>
    </row>
    <row r="1886" spans="1:6" ht="20.399999999999999">
      <c r="A1886" s="333" t="s">
        <v>70</v>
      </c>
      <c r="B1886" s="333">
        <v>39478</v>
      </c>
      <c r="C1886" s="334" t="s">
        <v>4805</v>
      </c>
      <c r="D1886" s="333" t="s">
        <v>3</v>
      </c>
      <c r="E1886" s="335">
        <v>120.48</v>
      </c>
      <c r="F1886" s="335">
        <v>120.48</v>
      </c>
    </row>
    <row r="1887" spans="1:6" ht="20.399999999999999">
      <c r="A1887" s="333" t="s">
        <v>70</v>
      </c>
      <c r="B1887" s="333">
        <v>39479</v>
      </c>
      <c r="C1887" s="334" t="s">
        <v>4806</v>
      </c>
      <c r="D1887" s="333" t="s">
        <v>3</v>
      </c>
      <c r="E1887" s="335">
        <v>141.96</v>
      </c>
      <c r="F1887" s="335">
        <v>141.96</v>
      </c>
    </row>
    <row r="1888" spans="1:6" ht="20.399999999999999">
      <c r="A1888" s="333" t="s">
        <v>70</v>
      </c>
      <c r="B1888" s="333">
        <v>39480</v>
      </c>
      <c r="C1888" s="334" t="s">
        <v>4807</v>
      </c>
      <c r="D1888" s="333" t="s">
        <v>3</v>
      </c>
      <c r="E1888" s="335">
        <v>292.92</v>
      </c>
      <c r="F1888" s="335">
        <v>292.92</v>
      </c>
    </row>
    <row r="1889" spans="1:6">
      <c r="A1889" s="333" t="s">
        <v>70</v>
      </c>
      <c r="B1889" s="333">
        <v>39459</v>
      </c>
      <c r="C1889" s="334" t="s">
        <v>4808</v>
      </c>
      <c r="D1889" s="333" t="s">
        <v>3</v>
      </c>
      <c r="E1889" s="335">
        <v>248.62</v>
      </c>
      <c r="F1889" s="335">
        <v>248.62</v>
      </c>
    </row>
    <row r="1890" spans="1:6">
      <c r="A1890" s="333" t="s">
        <v>70</v>
      </c>
      <c r="B1890" s="333">
        <v>39445</v>
      </c>
      <c r="C1890" s="334" t="s">
        <v>4809</v>
      </c>
      <c r="D1890" s="333" t="s">
        <v>3</v>
      </c>
      <c r="E1890" s="335">
        <v>124.83</v>
      </c>
      <c r="F1890" s="335">
        <v>124.83</v>
      </c>
    </row>
    <row r="1891" spans="1:6">
      <c r="A1891" s="333" t="s">
        <v>70</v>
      </c>
      <c r="B1891" s="333">
        <v>39446</v>
      </c>
      <c r="C1891" s="334" t="s">
        <v>4810</v>
      </c>
      <c r="D1891" s="333" t="s">
        <v>3</v>
      </c>
      <c r="E1891" s="335">
        <v>127.05</v>
      </c>
      <c r="F1891" s="335">
        <v>127.05</v>
      </c>
    </row>
    <row r="1892" spans="1:6">
      <c r="A1892" s="333" t="s">
        <v>70</v>
      </c>
      <c r="B1892" s="333">
        <v>39447</v>
      </c>
      <c r="C1892" s="334" t="s">
        <v>4811</v>
      </c>
      <c r="D1892" s="333" t="s">
        <v>3</v>
      </c>
      <c r="E1892" s="335">
        <v>135.87</v>
      </c>
      <c r="F1892" s="335">
        <v>135.87</v>
      </c>
    </row>
    <row r="1893" spans="1:6">
      <c r="A1893" s="333" t="s">
        <v>70</v>
      </c>
      <c r="B1893" s="333">
        <v>39448</v>
      </c>
      <c r="C1893" s="334" t="s">
        <v>4812</v>
      </c>
      <c r="D1893" s="333" t="s">
        <v>3</v>
      </c>
      <c r="E1893" s="335">
        <v>231.68</v>
      </c>
      <c r="F1893" s="335">
        <v>231.68</v>
      </c>
    </row>
    <row r="1894" spans="1:6">
      <c r="A1894" s="333" t="s">
        <v>70</v>
      </c>
      <c r="B1894" s="333">
        <v>39450</v>
      </c>
      <c r="C1894" s="334" t="s">
        <v>4813</v>
      </c>
      <c r="D1894" s="333" t="s">
        <v>3</v>
      </c>
      <c r="E1894" s="335">
        <v>141.35</v>
      </c>
      <c r="F1894" s="335">
        <v>141.35</v>
      </c>
    </row>
    <row r="1895" spans="1:6">
      <c r="A1895" s="333" t="s">
        <v>70</v>
      </c>
      <c r="B1895" s="333">
        <v>39451</v>
      </c>
      <c r="C1895" s="334" t="s">
        <v>4814</v>
      </c>
      <c r="D1895" s="333" t="s">
        <v>3</v>
      </c>
      <c r="E1895" s="335">
        <v>154.16999999999999</v>
      </c>
      <c r="F1895" s="335">
        <v>154.16999999999999</v>
      </c>
    </row>
    <row r="1896" spans="1:6">
      <c r="A1896" s="333" t="s">
        <v>70</v>
      </c>
      <c r="B1896" s="333">
        <v>39452</v>
      </c>
      <c r="C1896" s="334" t="s">
        <v>4815</v>
      </c>
      <c r="D1896" s="333" t="s">
        <v>3</v>
      </c>
      <c r="E1896" s="335">
        <v>155.09</v>
      </c>
      <c r="F1896" s="335">
        <v>155.09</v>
      </c>
    </row>
    <row r="1897" spans="1:6">
      <c r="A1897" s="333" t="s">
        <v>70</v>
      </c>
      <c r="B1897" s="333">
        <v>39523</v>
      </c>
      <c r="C1897" s="334" t="s">
        <v>9283</v>
      </c>
      <c r="D1897" s="333" t="s">
        <v>3</v>
      </c>
      <c r="E1897" s="335">
        <v>259.54000000000002</v>
      </c>
      <c r="F1897" s="335">
        <v>259.54000000000002</v>
      </c>
    </row>
    <row r="1898" spans="1:6">
      <c r="A1898" s="333" t="s">
        <v>70</v>
      </c>
      <c r="B1898" s="333">
        <v>39449</v>
      </c>
      <c r="C1898" s="334" t="s">
        <v>4816</v>
      </c>
      <c r="D1898" s="333" t="s">
        <v>3</v>
      </c>
      <c r="E1898" s="335">
        <v>287.43</v>
      </c>
      <c r="F1898" s="335">
        <v>287.43</v>
      </c>
    </row>
    <row r="1899" spans="1:6">
      <c r="A1899" s="333" t="s">
        <v>70</v>
      </c>
      <c r="B1899" s="333">
        <v>39455</v>
      </c>
      <c r="C1899" s="334" t="s">
        <v>4817</v>
      </c>
      <c r="D1899" s="333" t="s">
        <v>3</v>
      </c>
      <c r="E1899" s="335">
        <v>142.22</v>
      </c>
      <c r="F1899" s="335">
        <v>142.22</v>
      </c>
    </row>
    <row r="1900" spans="1:6">
      <c r="A1900" s="333" t="s">
        <v>70</v>
      </c>
      <c r="B1900" s="333">
        <v>39456</v>
      </c>
      <c r="C1900" s="334" t="s">
        <v>4818</v>
      </c>
      <c r="D1900" s="333" t="s">
        <v>3</v>
      </c>
      <c r="E1900" s="335">
        <v>142.33000000000001</v>
      </c>
      <c r="F1900" s="335">
        <v>142.33000000000001</v>
      </c>
    </row>
    <row r="1901" spans="1:6">
      <c r="A1901" s="333" t="s">
        <v>70</v>
      </c>
      <c r="B1901" s="333">
        <v>39457</v>
      </c>
      <c r="C1901" s="334" t="s">
        <v>4819</v>
      </c>
      <c r="D1901" s="333" t="s">
        <v>3</v>
      </c>
      <c r="E1901" s="335">
        <v>155.16</v>
      </c>
      <c r="F1901" s="335">
        <v>155.16</v>
      </c>
    </row>
    <row r="1902" spans="1:6">
      <c r="A1902" s="333" t="s">
        <v>70</v>
      </c>
      <c r="B1902" s="333">
        <v>39458</v>
      </c>
      <c r="C1902" s="334" t="s">
        <v>4820</v>
      </c>
      <c r="D1902" s="333" t="s">
        <v>3</v>
      </c>
      <c r="E1902" s="335">
        <v>289.54000000000002</v>
      </c>
      <c r="F1902" s="335">
        <v>289.54000000000002</v>
      </c>
    </row>
    <row r="1903" spans="1:6">
      <c r="A1903" s="333" t="s">
        <v>70</v>
      </c>
      <c r="B1903" s="333">
        <v>39464</v>
      </c>
      <c r="C1903" s="334" t="s">
        <v>4821</v>
      </c>
      <c r="D1903" s="333" t="s">
        <v>3</v>
      </c>
      <c r="E1903" s="335">
        <v>465.61</v>
      </c>
      <c r="F1903" s="335">
        <v>465.61</v>
      </c>
    </row>
    <row r="1904" spans="1:6">
      <c r="A1904" s="333" t="s">
        <v>70</v>
      </c>
      <c r="B1904" s="333">
        <v>39460</v>
      </c>
      <c r="C1904" s="334" t="s">
        <v>4822</v>
      </c>
      <c r="D1904" s="333" t="s">
        <v>3</v>
      </c>
      <c r="E1904" s="335">
        <v>176.59</v>
      </c>
      <c r="F1904" s="335">
        <v>176.59</v>
      </c>
    </row>
    <row r="1905" spans="1:6">
      <c r="A1905" s="333" t="s">
        <v>70</v>
      </c>
      <c r="B1905" s="333">
        <v>39461</v>
      </c>
      <c r="C1905" s="334" t="s">
        <v>4823</v>
      </c>
      <c r="D1905" s="333" t="s">
        <v>3</v>
      </c>
      <c r="E1905" s="335">
        <v>206.93</v>
      </c>
      <c r="F1905" s="335">
        <v>206.93</v>
      </c>
    </row>
    <row r="1906" spans="1:6">
      <c r="A1906" s="333" t="s">
        <v>70</v>
      </c>
      <c r="B1906" s="333">
        <v>39462</v>
      </c>
      <c r="C1906" s="334" t="s">
        <v>4824</v>
      </c>
      <c r="D1906" s="333" t="s">
        <v>3</v>
      </c>
      <c r="E1906" s="335">
        <v>199.42</v>
      </c>
      <c r="F1906" s="335">
        <v>199.42</v>
      </c>
    </row>
    <row r="1907" spans="1:6">
      <c r="A1907" s="333" t="s">
        <v>70</v>
      </c>
      <c r="B1907" s="333">
        <v>39463</v>
      </c>
      <c r="C1907" s="334" t="s">
        <v>4825</v>
      </c>
      <c r="D1907" s="333" t="s">
        <v>3</v>
      </c>
      <c r="E1907" s="335">
        <v>462</v>
      </c>
      <c r="F1907" s="335">
        <v>462</v>
      </c>
    </row>
    <row r="1908" spans="1:6">
      <c r="A1908" s="333" t="s">
        <v>70</v>
      </c>
      <c r="B1908" s="333">
        <v>26039</v>
      </c>
      <c r="C1908" s="334" t="s">
        <v>4826</v>
      </c>
      <c r="D1908" s="333" t="s">
        <v>3</v>
      </c>
      <c r="E1908" s="335"/>
      <c r="F1908" s="335"/>
    </row>
    <row r="1909" spans="1:6">
      <c r="A1909" s="333" t="s">
        <v>70</v>
      </c>
      <c r="B1909" s="333">
        <v>2401</v>
      </c>
      <c r="C1909" s="334" t="s">
        <v>4827</v>
      </c>
      <c r="D1909" s="333" t="s">
        <v>3</v>
      </c>
      <c r="E1909" s="335"/>
      <c r="F1909" s="335"/>
    </row>
    <row r="1910" spans="1:6" ht="20.399999999999999">
      <c r="A1910" s="333" t="s">
        <v>70</v>
      </c>
      <c r="B1910" s="333">
        <v>38870</v>
      </c>
      <c r="C1910" s="334" t="s">
        <v>9284</v>
      </c>
      <c r="D1910" s="333" t="s">
        <v>3</v>
      </c>
      <c r="E1910" s="335"/>
      <c r="F1910" s="335"/>
    </row>
    <row r="1911" spans="1:6" ht="20.399999999999999">
      <c r="A1911" s="333" t="s">
        <v>70</v>
      </c>
      <c r="B1911" s="333">
        <v>38869</v>
      </c>
      <c r="C1911" s="334" t="s">
        <v>9285</v>
      </c>
      <c r="D1911" s="333" t="s">
        <v>3</v>
      </c>
      <c r="E1911" s="335"/>
      <c r="F1911" s="335"/>
    </row>
    <row r="1912" spans="1:6" ht="20.399999999999999">
      <c r="A1912" s="333" t="s">
        <v>70</v>
      </c>
      <c r="B1912" s="333">
        <v>38872</v>
      </c>
      <c r="C1912" s="334" t="s">
        <v>9286</v>
      </c>
      <c r="D1912" s="333" t="s">
        <v>3</v>
      </c>
      <c r="E1912" s="335"/>
      <c r="F1912" s="335"/>
    </row>
    <row r="1913" spans="1:6" ht="20.399999999999999">
      <c r="A1913" s="333" t="s">
        <v>70</v>
      </c>
      <c r="B1913" s="333">
        <v>38871</v>
      </c>
      <c r="C1913" s="334" t="s">
        <v>9287</v>
      </c>
      <c r="D1913" s="333" t="s">
        <v>3</v>
      </c>
      <c r="E1913" s="335"/>
      <c r="F1913" s="335"/>
    </row>
    <row r="1914" spans="1:6" ht="20.399999999999999">
      <c r="A1914" s="333" t="s">
        <v>70</v>
      </c>
      <c r="B1914" s="333">
        <v>39283</v>
      </c>
      <c r="C1914" s="334" t="s">
        <v>9288</v>
      </c>
      <c r="D1914" s="333" t="s">
        <v>3</v>
      </c>
      <c r="E1914" s="335"/>
      <c r="F1914" s="335"/>
    </row>
    <row r="1915" spans="1:6" ht="20.399999999999999">
      <c r="A1915" s="333" t="s">
        <v>70</v>
      </c>
      <c r="B1915" s="333">
        <v>39285</v>
      </c>
      <c r="C1915" s="334" t="s">
        <v>9289</v>
      </c>
      <c r="D1915" s="333" t="s">
        <v>3</v>
      </c>
      <c r="E1915" s="335"/>
      <c r="F1915" s="335"/>
    </row>
    <row r="1916" spans="1:6" ht="20.399999999999999">
      <c r="A1916" s="333" t="s">
        <v>70</v>
      </c>
      <c r="B1916" s="333">
        <v>39286</v>
      </c>
      <c r="C1916" s="334" t="s">
        <v>9290</v>
      </c>
      <c r="D1916" s="333" t="s">
        <v>3</v>
      </c>
      <c r="E1916" s="335"/>
      <c r="F1916" s="335"/>
    </row>
    <row r="1917" spans="1:6" ht="20.399999999999999">
      <c r="A1917" s="333" t="s">
        <v>70</v>
      </c>
      <c r="B1917" s="333">
        <v>39288</v>
      </c>
      <c r="C1917" s="334" t="s">
        <v>9291</v>
      </c>
      <c r="D1917" s="333" t="s">
        <v>3</v>
      </c>
      <c r="E1917" s="335"/>
      <c r="F1917" s="335"/>
    </row>
    <row r="1918" spans="1:6" ht="20.399999999999999">
      <c r="A1918" s="333" t="s">
        <v>70</v>
      </c>
      <c r="B1918" s="333">
        <v>44476</v>
      </c>
      <c r="C1918" s="334" t="s">
        <v>9292</v>
      </c>
      <c r="D1918" s="333" t="s">
        <v>230</v>
      </c>
      <c r="E1918" s="335">
        <v>652.45000000000005</v>
      </c>
      <c r="F1918" s="335">
        <v>652.45000000000005</v>
      </c>
    </row>
    <row r="1919" spans="1:6">
      <c r="A1919" s="333" t="s">
        <v>70</v>
      </c>
      <c r="B1919" s="333">
        <v>10629</v>
      </c>
      <c r="C1919" s="334" t="s">
        <v>9293</v>
      </c>
      <c r="D1919" s="333" t="s">
        <v>230</v>
      </c>
      <c r="E1919" s="335">
        <v>814.22</v>
      </c>
      <c r="F1919" s="335">
        <v>814.22</v>
      </c>
    </row>
    <row r="1920" spans="1:6">
      <c r="A1920" s="333" t="s">
        <v>70</v>
      </c>
      <c r="B1920" s="333">
        <v>10698</v>
      </c>
      <c r="C1920" s="334" t="s">
        <v>9294</v>
      </c>
      <c r="D1920" s="333" t="s">
        <v>230</v>
      </c>
      <c r="E1920" s="335"/>
      <c r="F1920" s="335"/>
    </row>
    <row r="1921" spans="1:6" ht="20.399999999999999">
      <c r="A1921" s="333" t="s">
        <v>70</v>
      </c>
      <c r="B1921" s="333">
        <v>45658</v>
      </c>
      <c r="C1921" s="334" t="s">
        <v>9295</v>
      </c>
      <c r="D1921" s="333" t="s">
        <v>3</v>
      </c>
      <c r="E1921" s="335">
        <v>157206.20000000001</v>
      </c>
      <c r="F1921" s="335">
        <v>157206.20000000001</v>
      </c>
    </row>
    <row r="1922" spans="1:6" ht="20.399999999999999">
      <c r="A1922" s="333" t="s">
        <v>70</v>
      </c>
      <c r="B1922" s="333">
        <v>2432</v>
      </c>
      <c r="C1922" s="334" t="s">
        <v>9296</v>
      </c>
      <c r="D1922" s="333" t="s">
        <v>3</v>
      </c>
      <c r="E1922" s="335">
        <v>28.61</v>
      </c>
      <c r="F1922" s="335">
        <v>28.61</v>
      </c>
    </row>
    <row r="1923" spans="1:6" ht="20.399999999999999">
      <c r="A1923" s="333" t="s">
        <v>70</v>
      </c>
      <c r="B1923" s="333">
        <v>2418</v>
      </c>
      <c r="C1923" s="334" t="s">
        <v>9297</v>
      </c>
      <c r="D1923" s="333" t="s">
        <v>3</v>
      </c>
      <c r="E1923" s="335">
        <v>13.27</v>
      </c>
      <c r="F1923" s="335">
        <v>13.27</v>
      </c>
    </row>
    <row r="1924" spans="1:6" ht="20.399999999999999">
      <c r="A1924" s="333" t="s">
        <v>70</v>
      </c>
      <c r="B1924" s="333">
        <v>2433</v>
      </c>
      <c r="C1924" s="334" t="s">
        <v>9298</v>
      </c>
      <c r="D1924" s="333" t="s">
        <v>3</v>
      </c>
      <c r="E1924" s="335">
        <v>9.69</v>
      </c>
      <c r="F1924" s="335">
        <v>9.69</v>
      </c>
    </row>
    <row r="1925" spans="1:6" ht="20.399999999999999">
      <c r="A1925" s="333" t="s">
        <v>70</v>
      </c>
      <c r="B1925" s="333">
        <v>2420</v>
      </c>
      <c r="C1925" s="334" t="s">
        <v>9299</v>
      </c>
      <c r="D1925" s="333" t="s">
        <v>3</v>
      </c>
      <c r="E1925" s="335">
        <v>16.64</v>
      </c>
      <c r="F1925" s="335">
        <v>16.64</v>
      </c>
    </row>
    <row r="1926" spans="1:6" ht="20.399999999999999">
      <c r="A1926" s="333" t="s">
        <v>70</v>
      </c>
      <c r="B1926" s="333">
        <v>11447</v>
      </c>
      <c r="C1926" s="334" t="s">
        <v>9300</v>
      </c>
      <c r="D1926" s="333" t="s">
        <v>3</v>
      </c>
      <c r="E1926" s="335">
        <v>32.89</v>
      </c>
      <c r="F1926" s="335">
        <v>32.89</v>
      </c>
    </row>
    <row r="1927" spans="1:6">
      <c r="A1927" s="333" t="s">
        <v>70</v>
      </c>
      <c r="B1927" s="333">
        <v>11451</v>
      </c>
      <c r="C1927" s="334" t="s">
        <v>9301</v>
      </c>
      <c r="D1927" s="333" t="s">
        <v>3</v>
      </c>
      <c r="E1927" s="335">
        <v>88.18</v>
      </c>
      <c r="F1927" s="335">
        <v>88.18</v>
      </c>
    </row>
    <row r="1928" spans="1:6" ht="20.399999999999999">
      <c r="A1928" s="333" t="s">
        <v>70</v>
      </c>
      <c r="B1928" s="333">
        <v>11116</v>
      </c>
      <c r="C1928" s="334" t="s">
        <v>9302</v>
      </c>
      <c r="D1928" s="333" t="s">
        <v>3</v>
      </c>
      <c r="E1928" s="335"/>
      <c r="F1928" s="335"/>
    </row>
    <row r="1929" spans="1:6">
      <c r="A1929" s="333" t="s">
        <v>70</v>
      </c>
      <c r="B1929" s="333">
        <v>38411</v>
      </c>
      <c r="C1929" s="334" t="s">
        <v>4828</v>
      </c>
      <c r="D1929" s="333" t="s">
        <v>3</v>
      </c>
      <c r="E1929" s="335">
        <v>1606.85</v>
      </c>
      <c r="F1929" s="335">
        <v>1606.85</v>
      </c>
    </row>
    <row r="1930" spans="1:6">
      <c r="A1930" s="333" t="s">
        <v>70</v>
      </c>
      <c r="B1930" s="333">
        <v>38189</v>
      </c>
      <c r="C1930" s="334" t="s">
        <v>4829</v>
      </c>
      <c r="D1930" s="333" t="s">
        <v>3</v>
      </c>
      <c r="E1930" s="335">
        <v>191.86</v>
      </c>
      <c r="F1930" s="335">
        <v>191.86</v>
      </c>
    </row>
    <row r="1931" spans="1:6">
      <c r="A1931" s="333" t="s">
        <v>70</v>
      </c>
      <c r="B1931" s="333">
        <v>38190</v>
      </c>
      <c r="C1931" s="334" t="s">
        <v>4830</v>
      </c>
      <c r="D1931" s="333" t="s">
        <v>3</v>
      </c>
      <c r="E1931" s="335">
        <v>404.19</v>
      </c>
      <c r="F1931" s="335">
        <v>404.19</v>
      </c>
    </row>
    <row r="1932" spans="1:6">
      <c r="A1932" s="333" t="s">
        <v>70</v>
      </c>
      <c r="B1932" s="333">
        <v>7608</v>
      </c>
      <c r="C1932" s="334" t="s">
        <v>9303</v>
      </c>
      <c r="D1932" s="333" t="s">
        <v>3</v>
      </c>
      <c r="E1932" s="335">
        <v>13.04</v>
      </c>
      <c r="F1932" s="335">
        <v>13.04</v>
      </c>
    </row>
    <row r="1933" spans="1:6">
      <c r="A1933" s="333" t="s">
        <v>70</v>
      </c>
      <c r="B1933" s="333">
        <v>1370</v>
      </c>
      <c r="C1933" s="334" t="s">
        <v>9304</v>
      </c>
      <c r="D1933" s="333" t="s">
        <v>3</v>
      </c>
      <c r="E1933" s="335">
        <v>122.56</v>
      </c>
      <c r="F1933" s="335">
        <v>122.56</v>
      </c>
    </row>
    <row r="1934" spans="1:6" ht="20.399999999999999">
      <c r="A1934" s="333" t="s">
        <v>70</v>
      </c>
      <c r="B1934" s="333">
        <v>11649</v>
      </c>
      <c r="C1934" s="334" t="s">
        <v>19816</v>
      </c>
      <c r="D1934" s="333" t="s">
        <v>3</v>
      </c>
      <c r="E1934" s="335">
        <v>353.34</v>
      </c>
      <c r="F1934" s="335">
        <v>353.34</v>
      </c>
    </row>
    <row r="1935" spans="1:6" ht="20.399999999999999">
      <c r="A1935" s="333" t="s">
        <v>70</v>
      </c>
      <c r="B1935" s="333">
        <v>11650</v>
      </c>
      <c r="C1935" s="334" t="s">
        <v>19817</v>
      </c>
      <c r="D1935" s="333" t="s">
        <v>3</v>
      </c>
      <c r="E1935" s="335">
        <v>602.26</v>
      </c>
      <c r="F1935" s="335">
        <v>602.26</v>
      </c>
    </row>
    <row r="1936" spans="1:6" ht="20.399999999999999">
      <c r="A1936" s="333" t="s">
        <v>70</v>
      </c>
      <c r="B1936" s="333">
        <v>34777</v>
      </c>
      <c r="C1936" s="334" t="s">
        <v>9305</v>
      </c>
      <c r="D1936" s="333" t="s">
        <v>3</v>
      </c>
      <c r="E1936" s="335">
        <v>4.76</v>
      </c>
      <c r="F1936" s="335">
        <v>4.76</v>
      </c>
    </row>
    <row r="1937" spans="1:6" ht="20.399999999999999">
      <c r="A1937" s="333" t="s">
        <v>70</v>
      </c>
      <c r="B1937" s="333">
        <v>7272</v>
      </c>
      <c r="C1937" s="334" t="s">
        <v>9306</v>
      </c>
      <c r="D1937" s="333" t="s">
        <v>3</v>
      </c>
      <c r="E1937" s="335">
        <v>3.58</v>
      </c>
      <c r="F1937" s="335">
        <v>3.58</v>
      </c>
    </row>
    <row r="1938" spans="1:6">
      <c r="A1938" s="333" t="s">
        <v>70</v>
      </c>
      <c r="B1938" s="333">
        <v>10605</v>
      </c>
      <c r="C1938" s="334" t="s">
        <v>4831</v>
      </c>
      <c r="D1938" s="333" t="s">
        <v>3</v>
      </c>
      <c r="E1938" s="335">
        <v>6</v>
      </c>
      <c r="F1938" s="335">
        <v>6</v>
      </c>
    </row>
    <row r="1939" spans="1:6">
      <c r="A1939" s="333" t="s">
        <v>70</v>
      </c>
      <c r="B1939" s="333">
        <v>10604</v>
      </c>
      <c r="C1939" s="334" t="s">
        <v>4832</v>
      </c>
      <c r="D1939" s="333" t="s">
        <v>3</v>
      </c>
      <c r="E1939" s="335">
        <v>14</v>
      </c>
      <c r="F1939" s="335">
        <v>14</v>
      </c>
    </row>
    <row r="1940" spans="1:6">
      <c r="A1940" s="333" t="s">
        <v>70</v>
      </c>
      <c r="B1940" s="333">
        <v>672</v>
      </c>
      <c r="C1940" s="334" t="s">
        <v>4833</v>
      </c>
      <c r="D1940" s="333" t="s">
        <v>3</v>
      </c>
      <c r="E1940" s="335">
        <v>19.25</v>
      </c>
      <c r="F1940" s="335">
        <v>19.25</v>
      </c>
    </row>
    <row r="1941" spans="1:6">
      <c r="A1941" s="333" t="s">
        <v>70</v>
      </c>
      <c r="B1941" s="333">
        <v>668</v>
      </c>
      <c r="C1941" s="334" t="s">
        <v>4834</v>
      </c>
      <c r="D1941" s="333" t="s">
        <v>3</v>
      </c>
      <c r="E1941" s="335">
        <v>23.23</v>
      </c>
      <c r="F1941" s="335">
        <v>23.23</v>
      </c>
    </row>
    <row r="1942" spans="1:6">
      <c r="A1942" s="333" t="s">
        <v>70</v>
      </c>
      <c r="B1942" s="333">
        <v>10578</v>
      </c>
      <c r="C1942" s="334" t="s">
        <v>4835</v>
      </c>
      <c r="D1942" s="333" t="s">
        <v>3</v>
      </c>
      <c r="E1942" s="335">
        <v>27.06</v>
      </c>
      <c r="F1942" s="335">
        <v>27.06</v>
      </c>
    </row>
    <row r="1943" spans="1:6">
      <c r="A1943" s="333" t="s">
        <v>70</v>
      </c>
      <c r="B1943" s="333">
        <v>666</v>
      </c>
      <c r="C1943" s="334" t="s">
        <v>4836</v>
      </c>
      <c r="D1943" s="333" t="s">
        <v>3</v>
      </c>
      <c r="E1943" s="335">
        <v>30.09</v>
      </c>
      <c r="F1943" s="335">
        <v>30.09</v>
      </c>
    </row>
    <row r="1944" spans="1:6">
      <c r="A1944" s="333" t="s">
        <v>70</v>
      </c>
      <c r="B1944" s="333">
        <v>665</v>
      </c>
      <c r="C1944" s="334" t="s">
        <v>4837</v>
      </c>
      <c r="D1944" s="333" t="s">
        <v>3</v>
      </c>
      <c r="E1944" s="335">
        <v>40.25</v>
      </c>
      <c r="F1944" s="335">
        <v>40.25</v>
      </c>
    </row>
    <row r="1945" spans="1:6">
      <c r="A1945" s="333" t="s">
        <v>70</v>
      </c>
      <c r="B1945" s="333">
        <v>10577</v>
      </c>
      <c r="C1945" s="334" t="s">
        <v>4838</v>
      </c>
      <c r="D1945" s="333" t="s">
        <v>3</v>
      </c>
      <c r="E1945" s="335">
        <v>35.700000000000003</v>
      </c>
      <c r="F1945" s="335">
        <v>35.700000000000003</v>
      </c>
    </row>
    <row r="1946" spans="1:6">
      <c r="A1946" s="333" t="s">
        <v>70</v>
      </c>
      <c r="B1946" s="333">
        <v>10583</v>
      </c>
      <c r="C1946" s="334" t="s">
        <v>4839</v>
      </c>
      <c r="D1946" s="333" t="s">
        <v>3</v>
      </c>
      <c r="E1946" s="335">
        <v>18.55</v>
      </c>
      <c r="F1946" s="335">
        <v>18.55</v>
      </c>
    </row>
    <row r="1947" spans="1:6">
      <c r="A1947" s="333" t="s">
        <v>70</v>
      </c>
      <c r="B1947" s="333">
        <v>10579</v>
      </c>
      <c r="C1947" s="334" t="s">
        <v>4840</v>
      </c>
      <c r="D1947" s="333" t="s">
        <v>3</v>
      </c>
      <c r="E1947" s="335">
        <v>32.32</v>
      </c>
      <c r="F1947" s="335">
        <v>32.32</v>
      </c>
    </row>
    <row r="1948" spans="1:6">
      <c r="A1948" s="333" t="s">
        <v>70</v>
      </c>
      <c r="B1948" s="333">
        <v>10582</v>
      </c>
      <c r="C1948" s="334" t="s">
        <v>4841</v>
      </c>
      <c r="D1948" s="333" t="s">
        <v>3</v>
      </c>
      <c r="E1948" s="335">
        <v>16.329999999999998</v>
      </c>
      <c r="F1948" s="335">
        <v>16.329999999999998</v>
      </c>
    </row>
    <row r="1949" spans="1:6">
      <c r="A1949" s="333" t="s">
        <v>70</v>
      </c>
      <c r="B1949" s="333">
        <v>2436</v>
      </c>
      <c r="C1949" s="334" t="s">
        <v>4842</v>
      </c>
      <c r="D1949" s="333" t="s">
        <v>233</v>
      </c>
      <c r="E1949" s="335">
        <v>21.71</v>
      </c>
      <c r="F1949" s="335">
        <v>24.13</v>
      </c>
    </row>
    <row r="1950" spans="1:6">
      <c r="A1950" s="333" t="s">
        <v>70</v>
      </c>
      <c r="B1950" s="333">
        <v>40918</v>
      </c>
      <c r="C1950" s="334" t="s">
        <v>4843</v>
      </c>
      <c r="D1950" s="333" t="s">
        <v>3343</v>
      </c>
      <c r="E1950" s="335">
        <v>3822.93</v>
      </c>
      <c r="F1950" s="335">
        <v>4252.4799999999996</v>
      </c>
    </row>
    <row r="1951" spans="1:6" ht="20.399999999999999">
      <c r="A1951" s="333" t="s">
        <v>70</v>
      </c>
      <c r="B1951" s="333">
        <v>44046</v>
      </c>
      <c r="C1951" s="334" t="s">
        <v>10526</v>
      </c>
      <c r="D1951" s="333" t="s">
        <v>69</v>
      </c>
      <c r="E1951" s="335"/>
      <c r="F1951" s="335"/>
    </row>
    <row r="1952" spans="1:6" ht="20.399999999999999">
      <c r="A1952" s="333" t="s">
        <v>70</v>
      </c>
      <c r="B1952" s="333">
        <v>44047</v>
      </c>
      <c r="C1952" s="334" t="s">
        <v>10528</v>
      </c>
      <c r="D1952" s="333" t="s">
        <v>69</v>
      </c>
      <c r="E1952" s="335"/>
      <c r="F1952" s="335"/>
    </row>
    <row r="1953" spans="1:6" ht="20.399999999999999">
      <c r="A1953" s="333" t="s">
        <v>70</v>
      </c>
      <c r="B1953" s="333">
        <v>44043</v>
      </c>
      <c r="C1953" s="334" t="s">
        <v>10523</v>
      </c>
      <c r="D1953" s="333" t="s">
        <v>69</v>
      </c>
      <c r="E1953" s="335"/>
      <c r="F1953" s="335"/>
    </row>
    <row r="1954" spans="1:6" ht="20.399999999999999">
      <c r="A1954" s="333" t="s">
        <v>70</v>
      </c>
      <c r="B1954" s="333">
        <v>44044</v>
      </c>
      <c r="C1954" s="334" t="s">
        <v>10525</v>
      </c>
      <c r="D1954" s="333" t="s">
        <v>69</v>
      </c>
      <c r="E1954" s="335"/>
      <c r="F1954" s="335"/>
    </row>
    <row r="1955" spans="1:6" ht="20.399999999999999">
      <c r="A1955" s="333" t="s">
        <v>70</v>
      </c>
      <c r="B1955" s="333">
        <v>44041</v>
      </c>
      <c r="C1955" s="334" t="s">
        <v>10521</v>
      </c>
      <c r="D1955" s="333" t="s">
        <v>69</v>
      </c>
      <c r="E1955" s="335"/>
      <c r="F1955" s="335"/>
    </row>
    <row r="1956" spans="1:6" ht="20.399999999999999">
      <c r="A1956" s="333" t="s">
        <v>70</v>
      </c>
      <c r="B1956" s="333">
        <v>44042</v>
      </c>
      <c r="C1956" s="334" t="s">
        <v>10522</v>
      </c>
      <c r="D1956" s="333" t="s">
        <v>69</v>
      </c>
      <c r="E1956" s="335"/>
      <c r="F1956" s="335"/>
    </row>
    <row r="1957" spans="1:6" ht="20.399999999999999">
      <c r="A1957" s="333" t="s">
        <v>70</v>
      </c>
      <c r="B1957" s="333">
        <v>43961</v>
      </c>
      <c r="C1957" s="334" t="s">
        <v>10516</v>
      </c>
      <c r="D1957" s="333" t="s">
        <v>69</v>
      </c>
      <c r="E1957" s="335"/>
      <c r="F1957" s="335"/>
    </row>
    <row r="1958" spans="1:6" ht="20.399999999999999">
      <c r="A1958" s="333" t="s">
        <v>70</v>
      </c>
      <c r="B1958" s="333">
        <v>43959</v>
      </c>
      <c r="C1958" s="334" t="s">
        <v>10517</v>
      </c>
      <c r="D1958" s="333" t="s">
        <v>69</v>
      </c>
      <c r="E1958" s="335"/>
      <c r="F1958" s="335"/>
    </row>
    <row r="1959" spans="1:6" ht="20.399999999999999">
      <c r="A1959" s="333" t="s">
        <v>70</v>
      </c>
      <c r="B1959" s="333">
        <v>43962</v>
      </c>
      <c r="C1959" s="334" t="s">
        <v>10518</v>
      </c>
      <c r="D1959" s="333" t="s">
        <v>69</v>
      </c>
      <c r="E1959" s="335"/>
      <c r="F1959" s="335"/>
    </row>
    <row r="1960" spans="1:6" ht="20.399999999999999">
      <c r="A1960" s="333" t="s">
        <v>70</v>
      </c>
      <c r="B1960" s="333">
        <v>43960</v>
      </c>
      <c r="C1960" s="334" t="s">
        <v>10520</v>
      </c>
      <c r="D1960" s="333" t="s">
        <v>69</v>
      </c>
      <c r="E1960" s="335"/>
      <c r="F1960" s="335"/>
    </row>
    <row r="1961" spans="1:6" ht="20.399999999999999">
      <c r="A1961" s="333" t="s">
        <v>70</v>
      </c>
      <c r="B1961" s="333">
        <v>43963</v>
      </c>
      <c r="C1961" s="334" t="s">
        <v>10527</v>
      </c>
      <c r="D1961" s="333" t="s">
        <v>69</v>
      </c>
      <c r="E1961" s="335"/>
      <c r="F1961" s="335"/>
    </row>
    <row r="1962" spans="1:6" ht="20.399999999999999">
      <c r="A1962" s="333" t="s">
        <v>70</v>
      </c>
      <c r="B1962" s="333">
        <v>43958</v>
      </c>
      <c r="C1962" s="334" t="s">
        <v>10519</v>
      </c>
      <c r="D1962" s="333" t="s">
        <v>69</v>
      </c>
      <c r="E1962" s="335"/>
      <c r="F1962" s="335"/>
    </row>
    <row r="1963" spans="1:6" ht="20.399999999999999">
      <c r="A1963" s="333" t="s">
        <v>70</v>
      </c>
      <c r="B1963" s="333">
        <v>41549</v>
      </c>
      <c r="C1963" s="334" t="s">
        <v>10524</v>
      </c>
      <c r="D1963" s="333" t="s">
        <v>69</v>
      </c>
      <c r="E1963" s="335"/>
      <c r="F1963" s="335"/>
    </row>
    <row r="1964" spans="1:6">
      <c r="A1964" s="333" t="s">
        <v>70</v>
      </c>
      <c r="B1964" s="333">
        <v>10998</v>
      </c>
      <c r="C1964" s="334" t="s">
        <v>4844</v>
      </c>
      <c r="D1964" s="333" t="s">
        <v>1167</v>
      </c>
      <c r="E1964" s="335">
        <v>26.2</v>
      </c>
      <c r="F1964" s="335">
        <v>26.2</v>
      </c>
    </row>
    <row r="1965" spans="1:6">
      <c r="A1965" s="333" t="s">
        <v>70</v>
      </c>
      <c r="B1965" s="333">
        <v>11002</v>
      </c>
      <c r="C1965" s="334" t="s">
        <v>4845</v>
      </c>
      <c r="D1965" s="333" t="s">
        <v>1167</v>
      </c>
      <c r="E1965" s="335">
        <v>24</v>
      </c>
      <c r="F1965" s="335">
        <v>24</v>
      </c>
    </row>
    <row r="1966" spans="1:6">
      <c r="A1966" s="333" t="s">
        <v>70</v>
      </c>
      <c r="B1966" s="333">
        <v>10999</v>
      </c>
      <c r="C1966" s="334" t="s">
        <v>4846</v>
      </c>
      <c r="D1966" s="333" t="s">
        <v>1167</v>
      </c>
      <c r="E1966" s="335">
        <v>23.06</v>
      </c>
      <c r="F1966" s="335">
        <v>23.06</v>
      </c>
    </row>
    <row r="1967" spans="1:6">
      <c r="A1967" s="333" t="s">
        <v>70</v>
      </c>
      <c r="B1967" s="333">
        <v>10997</v>
      </c>
      <c r="C1967" s="334" t="s">
        <v>4847</v>
      </c>
      <c r="D1967" s="333" t="s">
        <v>1167</v>
      </c>
      <c r="E1967" s="335">
        <v>25</v>
      </c>
      <c r="F1967" s="335">
        <v>25</v>
      </c>
    </row>
    <row r="1968" spans="1:6">
      <c r="A1968" s="333" t="s">
        <v>70</v>
      </c>
      <c r="B1968" s="333">
        <v>2680</v>
      </c>
      <c r="C1968" s="334" t="s">
        <v>9307</v>
      </c>
      <c r="D1968" s="333" t="s">
        <v>69</v>
      </c>
      <c r="E1968" s="335">
        <v>8.34</v>
      </c>
      <c r="F1968" s="335">
        <v>8.34</v>
      </c>
    </row>
    <row r="1969" spans="1:6">
      <c r="A1969" s="333" t="s">
        <v>70</v>
      </c>
      <c r="B1969" s="333">
        <v>2684</v>
      </c>
      <c r="C1969" s="334" t="s">
        <v>9308</v>
      </c>
      <c r="D1969" s="333" t="s">
        <v>69</v>
      </c>
      <c r="E1969" s="335">
        <v>7.59</v>
      </c>
      <c r="F1969" s="335">
        <v>7.59</v>
      </c>
    </row>
    <row r="1970" spans="1:6">
      <c r="A1970" s="333" t="s">
        <v>70</v>
      </c>
      <c r="B1970" s="333">
        <v>2685</v>
      </c>
      <c r="C1970" s="334" t="s">
        <v>9309</v>
      </c>
      <c r="D1970" s="333" t="s">
        <v>69</v>
      </c>
      <c r="E1970" s="335">
        <v>5.7</v>
      </c>
      <c r="F1970" s="335">
        <v>5.7</v>
      </c>
    </row>
    <row r="1971" spans="1:6">
      <c r="A1971" s="333" t="s">
        <v>70</v>
      </c>
      <c r="B1971" s="333">
        <v>2673</v>
      </c>
      <c r="C1971" s="334" t="s">
        <v>9310</v>
      </c>
      <c r="D1971" s="333" t="s">
        <v>69</v>
      </c>
      <c r="E1971" s="335">
        <v>2.93</v>
      </c>
      <c r="F1971" s="335">
        <v>2.93</v>
      </c>
    </row>
    <row r="1972" spans="1:6">
      <c r="A1972" s="333" t="s">
        <v>70</v>
      </c>
      <c r="B1972" s="333">
        <v>2682</v>
      </c>
      <c r="C1972" s="334" t="s">
        <v>9311</v>
      </c>
      <c r="D1972" s="333" t="s">
        <v>69</v>
      </c>
      <c r="E1972" s="335">
        <v>19.89</v>
      </c>
      <c r="F1972" s="335">
        <v>19.89</v>
      </c>
    </row>
    <row r="1973" spans="1:6">
      <c r="A1973" s="333" t="s">
        <v>70</v>
      </c>
      <c r="B1973" s="333">
        <v>2681</v>
      </c>
      <c r="C1973" s="334" t="s">
        <v>9312</v>
      </c>
      <c r="D1973" s="333" t="s">
        <v>69</v>
      </c>
      <c r="E1973" s="335">
        <v>13.63</v>
      </c>
      <c r="F1973" s="335">
        <v>13.63</v>
      </c>
    </row>
    <row r="1974" spans="1:6">
      <c r="A1974" s="333" t="s">
        <v>70</v>
      </c>
      <c r="B1974" s="333">
        <v>2686</v>
      </c>
      <c r="C1974" s="334" t="s">
        <v>9313</v>
      </c>
      <c r="D1974" s="333" t="s">
        <v>69</v>
      </c>
      <c r="E1974" s="335">
        <v>24.94</v>
      </c>
      <c r="F1974" s="335">
        <v>24.94</v>
      </c>
    </row>
    <row r="1975" spans="1:6">
      <c r="A1975" s="333" t="s">
        <v>70</v>
      </c>
      <c r="B1975" s="333">
        <v>2674</v>
      </c>
      <c r="C1975" s="334" t="s">
        <v>9314</v>
      </c>
      <c r="D1975" s="333" t="s">
        <v>69</v>
      </c>
      <c r="E1975" s="335">
        <v>3.65</v>
      </c>
      <c r="F1975" s="335">
        <v>3.65</v>
      </c>
    </row>
    <row r="1976" spans="1:6">
      <c r="A1976" s="333" t="s">
        <v>70</v>
      </c>
      <c r="B1976" s="333">
        <v>2683</v>
      </c>
      <c r="C1976" s="334" t="s">
        <v>9315</v>
      </c>
      <c r="D1976" s="333" t="s">
        <v>69</v>
      </c>
      <c r="E1976" s="335">
        <v>39.299999999999997</v>
      </c>
      <c r="F1976" s="335">
        <v>39.299999999999997</v>
      </c>
    </row>
    <row r="1977" spans="1:6">
      <c r="A1977" s="333" t="s">
        <v>70</v>
      </c>
      <c r="B1977" s="333">
        <v>2676</v>
      </c>
      <c r="C1977" s="334" t="s">
        <v>4848</v>
      </c>
      <c r="D1977" s="333" t="s">
        <v>69</v>
      </c>
      <c r="E1977" s="335">
        <v>1.7</v>
      </c>
      <c r="F1977" s="335">
        <v>1.7</v>
      </c>
    </row>
    <row r="1978" spans="1:6">
      <c r="A1978" s="333" t="s">
        <v>70</v>
      </c>
      <c r="B1978" s="333">
        <v>2678</v>
      </c>
      <c r="C1978" s="334" t="s">
        <v>4849</v>
      </c>
      <c r="D1978" s="333" t="s">
        <v>69</v>
      </c>
      <c r="E1978" s="335">
        <v>2.13</v>
      </c>
      <c r="F1978" s="335">
        <v>2.13</v>
      </c>
    </row>
    <row r="1979" spans="1:6">
      <c r="A1979" s="333" t="s">
        <v>70</v>
      </c>
      <c r="B1979" s="333">
        <v>2679</v>
      </c>
      <c r="C1979" s="334" t="s">
        <v>4850</v>
      </c>
      <c r="D1979" s="333" t="s">
        <v>69</v>
      </c>
      <c r="E1979" s="335">
        <v>3.29</v>
      </c>
      <c r="F1979" s="335">
        <v>3.29</v>
      </c>
    </row>
    <row r="1980" spans="1:6">
      <c r="A1980" s="333" t="s">
        <v>70</v>
      </c>
      <c r="B1980" s="333">
        <v>12070</v>
      </c>
      <c r="C1980" s="334" t="s">
        <v>4851</v>
      </c>
      <c r="D1980" s="333" t="s">
        <v>69</v>
      </c>
      <c r="E1980" s="335">
        <v>4.58</v>
      </c>
      <c r="F1980" s="335">
        <v>4.58</v>
      </c>
    </row>
    <row r="1981" spans="1:6">
      <c r="A1981" s="333" t="s">
        <v>70</v>
      </c>
      <c r="B1981" s="333">
        <v>2675</v>
      </c>
      <c r="C1981" s="334" t="s">
        <v>4852</v>
      </c>
      <c r="D1981" s="333" t="s">
        <v>69</v>
      </c>
      <c r="E1981" s="335">
        <v>5.95</v>
      </c>
      <c r="F1981" s="335">
        <v>5.95</v>
      </c>
    </row>
    <row r="1982" spans="1:6">
      <c r="A1982" s="333" t="s">
        <v>70</v>
      </c>
      <c r="B1982" s="333">
        <v>12067</v>
      </c>
      <c r="C1982" s="334" t="s">
        <v>4853</v>
      </c>
      <c r="D1982" s="333" t="s">
        <v>69</v>
      </c>
      <c r="E1982" s="335">
        <v>8.07</v>
      </c>
      <c r="F1982" s="335">
        <v>8.07</v>
      </c>
    </row>
    <row r="1983" spans="1:6">
      <c r="A1983" s="333" t="s">
        <v>70</v>
      </c>
      <c r="B1983" s="333">
        <v>21128</v>
      </c>
      <c r="C1983" s="334" t="s">
        <v>9316</v>
      </c>
      <c r="D1983" s="333" t="s">
        <v>69</v>
      </c>
      <c r="E1983" s="335">
        <v>7.87</v>
      </c>
      <c r="F1983" s="335">
        <v>7.87</v>
      </c>
    </row>
    <row r="1984" spans="1:6">
      <c r="A1984" s="333" t="s">
        <v>70</v>
      </c>
      <c r="B1984" s="333">
        <v>40400</v>
      </c>
      <c r="C1984" s="334" t="s">
        <v>4854</v>
      </c>
      <c r="D1984" s="333" t="s">
        <v>69</v>
      </c>
      <c r="E1984" s="335">
        <v>1.28</v>
      </c>
      <c r="F1984" s="335">
        <v>1.28</v>
      </c>
    </row>
    <row r="1985" spans="1:6">
      <c r="A1985" s="333" t="s">
        <v>70</v>
      </c>
      <c r="B1985" s="333">
        <v>40401</v>
      </c>
      <c r="C1985" s="334" t="s">
        <v>9317</v>
      </c>
      <c r="D1985" s="333" t="s">
        <v>69</v>
      </c>
      <c r="E1985" s="335">
        <v>1.89</v>
      </c>
      <c r="F1985" s="335">
        <v>1.89</v>
      </c>
    </row>
    <row r="1986" spans="1:6">
      <c r="A1986" s="333" t="s">
        <v>70</v>
      </c>
      <c r="B1986" s="333">
        <v>40402</v>
      </c>
      <c r="C1986" s="334" t="s">
        <v>9318</v>
      </c>
      <c r="D1986" s="333" t="s">
        <v>69</v>
      </c>
      <c r="E1986" s="335">
        <v>2.4300000000000002</v>
      </c>
      <c r="F1986" s="335">
        <v>2.4300000000000002</v>
      </c>
    </row>
    <row r="1987" spans="1:6" ht="20.399999999999999">
      <c r="A1987" s="333" t="s">
        <v>70</v>
      </c>
      <c r="B1987" s="333">
        <v>21137</v>
      </c>
      <c r="C1987" s="334" t="s">
        <v>9319</v>
      </c>
      <c r="D1987" s="333" t="s">
        <v>69</v>
      </c>
      <c r="E1987" s="335">
        <v>8.0500000000000007</v>
      </c>
      <c r="F1987" s="335">
        <v>8.0500000000000007</v>
      </c>
    </row>
    <row r="1988" spans="1:6" ht="20.399999999999999">
      <c r="A1988" s="333" t="s">
        <v>70</v>
      </c>
      <c r="B1988" s="333">
        <v>2504</v>
      </c>
      <c r="C1988" s="334" t="s">
        <v>9320</v>
      </c>
      <c r="D1988" s="333" t="s">
        <v>69</v>
      </c>
      <c r="E1988" s="335">
        <v>8.73</v>
      </c>
      <c r="F1988" s="335">
        <v>8.73</v>
      </c>
    </row>
    <row r="1989" spans="1:6" ht="20.399999999999999">
      <c r="A1989" s="333" t="s">
        <v>70</v>
      </c>
      <c r="B1989" s="333">
        <v>2501</v>
      </c>
      <c r="C1989" s="334" t="s">
        <v>9321</v>
      </c>
      <c r="D1989" s="333" t="s">
        <v>69</v>
      </c>
      <c r="E1989" s="335">
        <v>11.45</v>
      </c>
      <c r="F1989" s="335">
        <v>11.45</v>
      </c>
    </row>
    <row r="1990" spans="1:6" ht="20.399999999999999">
      <c r="A1990" s="333" t="s">
        <v>70</v>
      </c>
      <c r="B1990" s="333">
        <v>2502</v>
      </c>
      <c r="C1990" s="334" t="s">
        <v>9322</v>
      </c>
      <c r="D1990" s="333" t="s">
        <v>69</v>
      </c>
      <c r="E1990" s="335">
        <v>17.28</v>
      </c>
      <c r="F1990" s="335">
        <v>17.28</v>
      </c>
    </row>
    <row r="1991" spans="1:6" ht="20.399999999999999">
      <c r="A1991" s="333" t="s">
        <v>70</v>
      </c>
      <c r="B1991" s="333">
        <v>2503</v>
      </c>
      <c r="C1991" s="334" t="s">
        <v>9323</v>
      </c>
      <c r="D1991" s="333" t="s">
        <v>69</v>
      </c>
      <c r="E1991" s="335">
        <v>22.24</v>
      </c>
      <c r="F1991" s="335">
        <v>22.24</v>
      </c>
    </row>
    <row r="1992" spans="1:6" ht="20.399999999999999">
      <c r="A1992" s="333" t="s">
        <v>70</v>
      </c>
      <c r="B1992" s="333">
        <v>2500</v>
      </c>
      <c r="C1992" s="334" t="s">
        <v>9324</v>
      </c>
      <c r="D1992" s="333" t="s">
        <v>69</v>
      </c>
      <c r="E1992" s="335">
        <v>29.62</v>
      </c>
      <c r="F1992" s="335">
        <v>29.62</v>
      </c>
    </row>
    <row r="1993" spans="1:6" ht="20.399999999999999">
      <c r="A1993" s="333" t="s">
        <v>70</v>
      </c>
      <c r="B1993" s="333">
        <v>2505</v>
      </c>
      <c r="C1993" s="334" t="s">
        <v>9325</v>
      </c>
      <c r="D1993" s="333" t="s">
        <v>69</v>
      </c>
      <c r="E1993" s="335">
        <v>46.16</v>
      </c>
      <c r="F1993" s="335">
        <v>46.16</v>
      </c>
    </row>
    <row r="1994" spans="1:6" ht="20.399999999999999">
      <c r="A1994" s="333" t="s">
        <v>70</v>
      </c>
      <c r="B1994" s="333">
        <v>12056</v>
      </c>
      <c r="C1994" s="334" t="s">
        <v>9326</v>
      </c>
      <c r="D1994" s="333" t="s">
        <v>69</v>
      </c>
      <c r="E1994" s="335">
        <v>18.649999999999999</v>
      </c>
      <c r="F1994" s="335">
        <v>18.649999999999999</v>
      </c>
    </row>
    <row r="1995" spans="1:6" ht="20.399999999999999">
      <c r="A1995" s="333" t="s">
        <v>70</v>
      </c>
      <c r="B1995" s="333">
        <v>12057</v>
      </c>
      <c r="C1995" s="334" t="s">
        <v>9327</v>
      </c>
      <c r="D1995" s="333" t="s">
        <v>69</v>
      </c>
      <c r="E1995" s="335">
        <v>15.84</v>
      </c>
      <c r="F1995" s="335">
        <v>15.84</v>
      </c>
    </row>
    <row r="1996" spans="1:6">
      <c r="A1996" s="333" t="s">
        <v>70</v>
      </c>
      <c r="B1996" s="333">
        <v>12058</v>
      </c>
      <c r="C1996" s="334" t="s">
        <v>9328</v>
      </c>
      <c r="D1996" s="333" t="s">
        <v>69</v>
      </c>
      <c r="E1996" s="335">
        <v>9.8699999999999992</v>
      </c>
      <c r="F1996" s="335">
        <v>9.8699999999999992</v>
      </c>
    </row>
    <row r="1997" spans="1:6" ht="20.399999999999999">
      <c r="A1997" s="333" t="s">
        <v>70</v>
      </c>
      <c r="B1997" s="333">
        <v>12059</v>
      </c>
      <c r="C1997" s="334" t="s">
        <v>9329</v>
      </c>
      <c r="D1997" s="333" t="s">
        <v>69</v>
      </c>
      <c r="E1997" s="335">
        <v>5.56</v>
      </c>
      <c r="F1997" s="335">
        <v>5.56</v>
      </c>
    </row>
    <row r="1998" spans="1:6" ht="20.399999999999999">
      <c r="A1998" s="333" t="s">
        <v>70</v>
      </c>
      <c r="B1998" s="333">
        <v>12060</v>
      </c>
      <c r="C1998" s="334" t="s">
        <v>9330</v>
      </c>
      <c r="D1998" s="333" t="s">
        <v>69</v>
      </c>
      <c r="E1998" s="335">
        <v>41.16</v>
      </c>
      <c r="F1998" s="335">
        <v>41.16</v>
      </c>
    </row>
    <row r="1999" spans="1:6">
      <c r="A1999" s="333" t="s">
        <v>70</v>
      </c>
      <c r="B1999" s="333">
        <v>12061</v>
      </c>
      <c r="C1999" s="334" t="s">
        <v>9331</v>
      </c>
      <c r="D1999" s="333" t="s">
        <v>69</v>
      </c>
      <c r="E1999" s="335">
        <v>25.13</v>
      </c>
      <c r="F1999" s="335">
        <v>25.13</v>
      </c>
    </row>
    <row r="2000" spans="1:6">
      <c r="A2000" s="333" t="s">
        <v>70</v>
      </c>
      <c r="B2000" s="333">
        <v>12062</v>
      </c>
      <c r="C2000" s="334" t="s">
        <v>9332</v>
      </c>
      <c r="D2000" s="333" t="s">
        <v>69</v>
      </c>
      <c r="E2000" s="335">
        <v>46.35</v>
      </c>
      <c r="F2000" s="335">
        <v>46.35</v>
      </c>
    </row>
    <row r="2001" spans="1:6">
      <c r="A2001" s="333" t="s">
        <v>70</v>
      </c>
      <c r="B2001" s="333">
        <v>2687</v>
      </c>
      <c r="C2001" s="334" t="s">
        <v>4855</v>
      </c>
      <c r="D2001" s="333" t="s">
        <v>69</v>
      </c>
      <c r="E2001" s="335">
        <v>1.48</v>
      </c>
      <c r="F2001" s="335">
        <v>1.48</v>
      </c>
    </row>
    <row r="2002" spans="1:6">
      <c r="A2002" s="333" t="s">
        <v>70</v>
      </c>
      <c r="B2002" s="333">
        <v>2689</v>
      </c>
      <c r="C2002" s="334" t="s">
        <v>4856</v>
      </c>
      <c r="D2002" s="333" t="s">
        <v>69</v>
      </c>
      <c r="E2002" s="335">
        <v>1.77</v>
      </c>
      <c r="F2002" s="335">
        <v>1.77</v>
      </c>
    </row>
    <row r="2003" spans="1:6">
      <c r="A2003" s="333" t="s">
        <v>70</v>
      </c>
      <c r="B2003" s="333">
        <v>2688</v>
      </c>
      <c r="C2003" s="334" t="s">
        <v>4857</v>
      </c>
      <c r="D2003" s="333" t="s">
        <v>69</v>
      </c>
      <c r="E2003" s="335">
        <v>1.92</v>
      </c>
      <c r="F2003" s="335">
        <v>1.92</v>
      </c>
    </row>
    <row r="2004" spans="1:6">
      <c r="A2004" s="333" t="s">
        <v>70</v>
      </c>
      <c r="B2004" s="333">
        <v>2690</v>
      </c>
      <c r="C2004" s="334" t="s">
        <v>4858</v>
      </c>
      <c r="D2004" s="333" t="s">
        <v>69</v>
      </c>
      <c r="E2004" s="335">
        <v>3.28</v>
      </c>
      <c r="F2004" s="335">
        <v>3.28</v>
      </c>
    </row>
    <row r="2005" spans="1:6">
      <c r="A2005" s="333" t="s">
        <v>70</v>
      </c>
      <c r="B2005" s="333">
        <v>39243</v>
      </c>
      <c r="C2005" s="334" t="s">
        <v>4859</v>
      </c>
      <c r="D2005" s="333" t="s">
        <v>69</v>
      </c>
      <c r="E2005" s="335">
        <v>2.16</v>
      </c>
      <c r="F2005" s="335">
        <v>2.16</v>
      </c>
    </row>
    <row r="2006" spans="1:6">
      <c r="A2006" s="333" t="s">
        <v>70</v>
      </c>
      <c r="B2006" s="333">
        <v>39244</v>
      </c>
      <c r="C2006" s="334" t="s">
        <v>4860</v>
      </c>
      <c r="D2006" s="333" t="s">
        <v>69</v>
      </c>
      <c r="E2006" s="335">
        <v>2.92</v>
      </c>
      <c r="F2006" s="335">
        <v>2.92</v>
      </c>
    </row>
    <row r="2007" spans="1:6">
      <c r="A2007" s="333" t="s">
        <v>70</v>
      </c>
      <c r="B2007" s="333">
        <v>39245</v>
      </c>
      <c r="C2007" s="334" t="s">
        <v>4861</v>
      </c>
      <c r="D2007" s="333" t="s">
        <v>69</v>
      </c>
      <c r="E2007" s="335">
        <v>5.62</v>
      </c>
      <c r="F2007" s="335">
        <v>5.62</v>
      </c>
    </row>
    <row r="2008" spans="1:6" ht="20.399999999999999">
      <c r="A2008" s="333" t="s">
        <v>70</v>
      </c>
      <c r="B2008" s="333">
        <v>39255</v>
      </c>
      <c r="C2008" s="334" t="s">
        <v>4863</v>
      </c>
      <c r="D2008" s="333" t="s">
        <v>69</v>
      </c>
      <c r="E2008" s="335">
        <v>15.57</v>
      </c>
      <c r="F2008" s="335">
        <v>15.57</v>
      </c>
    </row>
    <row r="2009" spans="1:6" ht="20.399999999999999">
      <c r="A2009" s="333" t="s">
        <v>70</v>
      </c>
      <c r="B2009" s="333">
        <v>39254</v>
      </c>
      <c r="C2009" s="334" t="s">
        <v>4862</v>
      </c>
      <c r="D2009" s="333" t="s">
        <v>69</v>
      </c>
      <c r="E2009" s="335">
        <v>8.41</v>
      </c>
      <c r="F2009" s="335">
        <v>8.41</v>
      </c>
    </row>
    <row r="2010" spans="1:6" ht="20.399999999999999">
      <c r="A2010" s="333" t="s">
        <v>70</v>
      </c>
      <c r="B2010" s="333">
        <v>39253</v>
      </c>
      <c r="C2010" s="334" t="s">
        <v>4864</v>
      </c>
      <c r="D2010" s="333" t="s">
        <v>69</v>
      </c>
      <c r="E2010" s="335">
        <v>10.72</v>
      </c>
      <c r="F2010" s="335">
        <v>10.72</v>
      </c>
    </row>
    <row r="2011" spans="1:6" ht="20.399999999999999">
      <c r="A2011" s="333" t="s">
        <v>70</v>
      </c>
      <c r="B2011" s="333">
        <v>39246</v>
      </c>
      <c r="C2011" s="334" t="s">
        <v>9333</v>
      </c>
      <c r="D2011" s="333" t="s">
        <v>69</v>
      </c>
      <c r="E2011" s="335">
        <v>3.28</v>
      </c>
      <c r="F2011" s="335">
        <v>3.28</v>
      </c>
    </row>
    <row r="2012" spans="1:6" ht="20.399999999999999">
      <c r="A2012" s="333" t="s">
        <v>70</v>
      </c>
      <c r="B2012" s="333">
        <v>39247</v>
      </c>
      <c r="C2012" s="334" t="s">
        <v>9334</v>
      </c>
      <c r="D2012" s="333" t="s">
        <v>69</v>
      </c>
      <c r="E2012" s="335">
        <v>2.86</v>
      </c>
      <c r="F2012" s="335">
        <v>2.86</v>
      </c>
    </row>
    <row r="2013" spans="1:6" ht="20.399999999999999">
      <c r="A2013" s="333" t="s">
        <v>70</v>
      </c>
      <c r="B2013" s="333">
        <v>2446</v>
      </c>
      <c r="C2013" s="334" t="s">
        <v>9335</v>
      </c>
      <c r="D2013" s="333" t="s">
        <v>69</v>
      </c>
      <c r="E2013" s="335">
        <v>4.72</v>
      </c>
      <c r="F2013" s="335">
        <v>4.72</v>
      </c>
    </row>
    <row r="2014" spans="1:6" ht="20.399999999999999">
      <c r="A2014" s="333" t="s">
        <v>70</v>
      </c>
      <c r="B2014" s="333">
        <v>2442</v>
      </c>
      <c r="C2014" s="334" t="s">
        <v>9336</v>
      </c>
      <c r="D2014" s="333" t="s">
        <v>69</v>
      </c>
      <c r="E2014" s="335">
        <v>6.61</v>
      </c>
      <c r="F2014" s="335">
        <v>6.61</v>
      </c>
    </row>
    <row r="2015" spans="1:6" ht="20.399999999999999">
      <c r="A2015" s="333" t="s">
        <v>70</v>
      </c>
      <c r="B2015" s="333">
        <v>39248</v>
      </c>
      <c r="C2015" s="334" t="s">
        <v>9337</v>
      </c>
      <c r="D2015" s="333" t="s">
        <v>69</v>
      </c>
      <c r="E2015" s="335">
        <v>9.2100000000000009</v>
      </c>
      <c r="F2015" s="335">
        <v>9.2100000000000009</v>
      </c>
    </row>
    <row r="2016" spans="1:6">
      <c r="A2016" s="333" t="s">
        <v>70</v>
      </c>
      <c r="B2016" s="333">
        <v>2438</v>
      </c>
      <c r="C2016" s="334" t="s">
        <v>4865</v>
      </c>
      <c r="D2016" s="333" t="s">
        <v>233</v>
      </c>
      <c r="E2016" s="335">
        <v>25.99</v>
      </c>
      <c r="F2016" s="335">
        <v>28.89</v>
      </c>
    </row>
    <row r="2017" spans="1:6">
      <c r="A2017" s="333" t="s">
        <v>70</v>
      </c>
      <c r="B2017" s="333">
        <v>40922</v>
      </c>
      <c r="C2017" s="334" t="s">
        <v>4866</v>
      </c>
      <c r="D2017" s="333" t="s">
        <v>3343</v>
      </c>
      <c r="E2017" s="335">
        <v>4578.91</v>
      </c>
      <c r="F2017" s="335">
        <v>5093.3999999999996</v>
      </c>
    </row>
    <row r="2018" spans="1:6" ht="20.399999999999999">
      <c r="A2018" s="333" t="s">
        <v>70</v>
      </c>
      <c r="B2018" s="333">
        <v>44342</v>
      </c>
      <c r="C2018" s="334" t="s">
        <v>10540</v>
      </c>
      <c r="D2018" s="333" t="s">
        <v>3</v>
      </c>
      <c r="E2018" s="335"/>
      <c r="F2018" s="335"/>
    </row>
    <row r="2019" spans="1:6" ht="20.399999999999999">
      <c r="A2019" s="333" t="s">
        <v>70</v>
      </c>
      <c r="B2019" s="333">
        <v>44343</v>
      </c>
      <c r="C2019" s="334" t="s">
        <v>10541</v>
      </c>
      <c r="D2019" s="333" t="s">
        <v>3</v>
      </c>
      <c r="E2019" s="335"/>
      <c r="F2019" s="335"/>
    </row>
    <row r="2020" spans="1:6" ht="20.399999999999999">
      <c r="A2020" s="333" t="s">
        <v>70</v>
      </c>
      <c r="B2020" s="333">
        <v>44340</v>
      </c>
      <c r="C2020" s="334" t="s">
        <v>10538</v>
      </c>
      <c r="D2020" s="333" t="s">
        <v>3</v>
      </c>
      <c r="E2020" s="335"/>
      <c r="F2020" s="335"/>
    </row>
    <row r="2021" spans="1:6" ht="20.399999999999999">
      <c r="A2021" s="333" t="s">
        <v>70</v>
      </c>
      <c r="B2021" s="333">
        <v>44341</v>
      </c>
      <c r="C2021" s="334" t="s">
        <v>10539</v>
      </c>
      <c r="D2021" s="333" t="s">
        <v>3</v>
      </c>
      <c r="E2021" s="335"/>
      <c r="F2021" s="335"/>
    </row>
    <row r="2022" spans="1:6" ht="20.399999999999999">
      <c r="A2022" s="333" t="s">
        <v>70</v>
      </c>
      <c r="B2022" s="333">
        <v>44338</v>
      </c>
      <c r="C2022" s="334" t="s">
        <v>10536</v>
      </c>
      <c r="D2022" s="333" t="s">
        <v>3</v>
      </c>
      <c r="E2022" s="335"/>
      <c r="F2022" s="335"/>
    </row>
    <row r="2023" spans="1:6" ht="20.399999999999999">
      <c r="A2023" s="333" t="s">
        <v>70</v>
      </c>
      <c r="B2023" s="333">
        <v>44339</v>
      </c>
      <c r="C2023" s="334" t="s">
        <v>10537</v>
      </c>
      <c r="D2023" s="333" t="s">
        <v>3</v>
      </c>
      <c r="E2023" s="335"/>
      <c r="F2023" s="335"/>
    </row>
    <row r="2024" spans="1:6" ht="20.399999999999999">
      <c r="A2024" s="333" t="s">
        <v>70</v>
      </c>
      <c r="B2024" s="333">
        <v>44336</v>
      </c>
      <c r="C2024" s="334" t="s">
        <v>10529</v>
      </c>
      <c r="D2024" s="333" t="s">
        <v>3</v>
      </c>
      <c r="E2024" s="335"/>
      <c r="F2024" s="335"/>
    </row>
    <row r="2025" spans="1:6" ht="20.399999999999999">
      <c r="A2025" s="333" t="s">
        <v>70</v>
      </c>
      <c r="B2025" s="333">
        <v>41834</v>
      </c>
      <c r="C2025" s="334" t="s">
        <v>10530</v>
      </c>
      <c r="D2025" s="333" t="s">
        <v>3</v>
      </c>
      <c r="E2025" s="335"/>
      <c r="F2025" s="335"/>
    </row>
    <row r="2026" spans="1:6" ht="20.399999999999999">
      <c r="A2026" s="333" t="s">
        <v>70</v>
      </c>
      <c r="B2026" s="333">
        <v>44337</v>
      </c>
      <c r="C2026" s="334" t="s">
        <v>10531</v>
      </c>
      <c r="D2026" s="333" t="s">
        <v>3</v>
      </c>
      <c r="E2026" s="335"/>
      <c r="F2026" s="335"/>
    </row>
    <row r="2027" spans="1:6" ht="20.399999999999999">
      <c r="A2027" s="333" t="s">
        <v>70</v>
      </c>
      <c r="B2027" s="333">
        <v>43964</v>
      </c>
      <c r="C2027" s="334" t="s">
        <v>10534</v>
      </c>
      <c r="D2027" s="333" t="s">
        <v>3</v>
      </c>
      <c r="E2027" s="335"/>
      <c r="F2027" s="335"/>
    </row>
    <row r="2028" spans="1:6" ht="20.399999999999999">
      <c r="A2028" s="333" t="s">
        <v>70</v>
      </c>
      <c r="B2028" s="333">
        <v>44334</v>
      </c>
      <c r="C2028" s="334" t="s">
        <v>10535</v>
      </c>
      <c r="D2028" s="333" t="s">
        <v>3</v>
      </c>
      <c r="E2028" s="335"/>
      <c r="F2028" s="335"/>
    </row>
    <row r="2029" spans="1:6" ht="20.399999999999999">
      <c r="A2029" s="333" t="s">
        <v>70</v>
      </c>
      <c r="B2029" s="333">
        <v>44344</v>
      </c>
      <c r="C2029" s="334" t="s">
        <v>10532</v>
      </c>
      <c r="D2029" s="333" t="s">
        <v>3</v>
      </c>
      <c r="E2029" s="335"/>
      <c r="F2029" s="335"/>
    </row>
    <row r="2030" spans="1:6" ht="20.399999999999999">
      <c r="A2030" s="333" t="s">
        <v>70</v>
      </c>
      <c r="B2030" s="333">
        <v>44335</v>
      </c>
      <c r="C2030" s="334" t="s">
        <v>10533</v>
      </c>
      <c r="D2030" s="333" t="s">
        <v>3</v>
      </c>
      <c r="E2030" s="335"/>
      <c r="F2030" s="335"/>
    </row>
    <row r="2031" spans="1:6" ht="20.399999999999999">
      <c r="A2031" s="333" t="s">
        <v>70</v>
      </c>
      <c r="B2031" s="333">
        <v>12624</v>
      </c>
      <c r="C2031" s="334" t="s">
        <v>9338</v>
      </c>
      <c r="D2031" s="333" t="s">
        <v>3</v>
      </c>
      <c r="E2031" s="335">
        <v>35.5</v>
      </c>
      <c r="F2031" s="335">
        <v>35.5</v>
      </c>
    </row>
    <row r="2032" spans="1:6">
      <c r="A2032" s="333" t="s">
        <v>70</v>
      </c>
      <c r="B2032" s="333">
        <v>517</v>
      </c>
      <c r="C2032" s="334" t="s">
        <v>4867</v>
      </c>
      <c r="D2032" s="333" t="s">
        <v>3065</v>
      </c>
      <c r="E2032" s="335">
        <v>8.84</v>
      </c>
      <c r="F2032" s="335">
        <v>8.84</v>
      </c>
    </row>
    <row r="2033" spans="1:6" ht="20.399999999999999">
      <c r="A2033" s="333" t="s">
        <v>70</v>
      </c>
      <c r="B2033" s="333">
        <v>37534</v>
      </c>
      <c r="C2033" s="334" t="s">
        <v>4868</v>
      </c>
      <c r="D2033" s="333" t="s">
        <v>1167</v>
      </c>
      <c r="E2033" s="335"/>
      <c r="F2033" s="335"/>
    </row>
    <row r="2034" spans="1:6" ht="20.399999999999999">
      <c r="A2034" s="333" t="s">
        <v>70</v>
      </c>
      <c r="B2034" s="333">
        <v>37535</v>
      </c>
      <c r="C2034" s="334" t="s">
        <v>4869</v>
      </c>
      <c r="D2034" s="333" t="s">
        <v>1167</v>
      </c>
      <c r="E2034" s="335"/>
      <c r="F2034" s="335"/>
    </row>
    <row r="2035" spans="1:6" ht="20.399999999999999">
      <c r="A2035" s="333" t="s">
        <v>70</v>
      </c>
      <c r="B2035" s="333">
        <v>37533</v>
      </c>
      <c r="C2035" s="334" t="s">
        <v>4870</v>
      </c>
      <c r="D2035" s="333" t="s">
        <v>1167</v>
      </c>
      <c r="E2035" s="335"/>
      <c r="F2035" s="335"/>
    </row>
    <row r="2036" spans="1:6" ht="20.399999999999999">
      <c r="A2036" s="333" t="s">
        <v>70</v>
      </c>
      <c r="B2036" s="333">
        <v>37537</v>
      </c>
      <c r="C2036" s="334" t="s">
        <v>4871</v>
      </c>
      <c r="D2036" s="333" t="s">
        <v>1167</v>
      </c>
      <c r="E2036" s="335"/>
      <c r="F2036" s="335"/>
    </row>
    <row r="2037" spans="1:6" ht="20.399999999999999">
      <c r="A2037" s="333" t="s">
        <v>70</v>
      </c>
      <c r="B2037" s="333">
        <v>37536</v>
      </c>
      <c r="C2037" s="334" t="s">
        <v>4872</v>
      </c>
      <c r="D2037" s="333" t="s">
        <v>1167</v>
      </c>
      <c r="E2037" s="335"/>
      <c r="F2037" s="335"/>
    </row>
    <row r="2038" spans="1:6" ht="20.399999999999999">
      <c r="A2038" s="333" t="s">
        <v>70</v>
      </c>
      <c r="B2038" s="333">
        <v>37532</v>
      </c>
      <c r="C2038" s="334" t="s">
        <v>4873</v>
      </c>
      <c r="D2038" s="333" t="s">
        <v>1167</v>
      </c>
      <c r="E2038" s="335"/>
      <c r="F2038" s="335"/>
    </row>
    <row r="2039" spans="1:6">
      <c r="A2039" s="333" t="s">
        <v>70</v>
      </c>
      <c r="B2039" s="333">
        <v>2696</v>
      </c>
      <c r="C2039" s="334" t="s">
        <v>4874</v>
      </c>
      <c r="D2039" s="333" t="s">
        <v>233</v>
      </c>
      <c r="E2039" s="335">
        <v>21.71</v>
      </c>
      <c r="F2039" s="335">
        <v>24.13</v>
      </c>
    </row>
    <row r="2040" spans="1:6">
      <c r="A2040" s="333" t="s">
        <v>70</v>
      </c>
      <c r="B2040" s="333">
        <v>40928</v>
      </c>
      <c r="C2040" s="334" t="s">
        <v>4875</v>
      </c>
      <c r="D2040" s="333" t="s">
        <v>3343</v>
      </c>
      <c r="E2040" s="335">
        <v>3822.93</v>
      </c>
      <c r="F2040" s="335">
        <v>4252.4799999999996</v>
      </c>
    </row>
    <row r="2041" spans="1:6">
      <c r="A2041" s="333" t="s">
        <v>70</v>
      </c>
      <c r="B2041" s="333">
        <v>4083</v>
      </c>
      <c r="C2041" s="334" t="s">
        <v>9339</v>
      </c>
      <c r="D2041" s="333" t="s">
        <v>233</v>
      </c>
      <c r="E2041" s="335">
        <v>32.15</v>
      </c>
      <c r="F2041" s="335">
        <v>35.74</v>
      </c>
    </row>
    <row r="2042" spans="1:6">
      <c r="A2042" s="333" t="s">
        <v>70</v>
      </c>
      <c r="B2042" s="333">
        <v>40818</v>
      </c>
      <c r="C2042" s="334" t="s">
        <v>4876</v>
      </c>
      <c r="D2042" s="333" t="s">
        <v>3343</v>
      </c>
      <c r="E2042" s="335">
        <v>5661.65</v>
      </c>
      <c r="F2042" s="335">
        <v>6297.79</v>
      </c>
    </row>
    <row r="2043" spans="1:6">
      <c r="A2043" s="333" t="s">
        <v>70</v>
      </c>
      <c r="B2043" s="333">
        <v>43146</v>
      </c>
      <c r="C2043" s="334" t="s">
        <v>4877</v>
      </c>
      <c r="D2043" s="333" t="s">
        <v>1167</v>
      </c>
      <c r="E2043" s="335">
        <v>8.8000000000000007</v>
      </c>
      <c r="F2043" s="335">
        <v>8.8000000000000007</v>
      </c>
    </row>
    <row r="2044" spans="1:6">
      <c r="A2044" s="333" t="s">
        <v>70</v>
      </c>
      <c r="B2044" s="333">
        <v>2705</v>
      </c>
      <c r="C2044" s="334" t="s">
        <v>4878</v>
      </c>
      <c r="D2044" s="333" t="s">
        <v>9340</v>
      </c>
      <c r="E2044" s="335">
        <v>1.19</v>
      </c>
      <c r="F2044" s="335">
        <v>1.19</v>
      </c>
    </row>
    <row r="2045" spans="1:6" ht="20.399999999999999">
      <c r="A2045" s="333" t="s">
        <v>70</v>
      </c>
      <c r="B2045" s="333">
        <v>14250</v>
      </c>
      <c r="C2045" s="334" t="s">
        <v>4880</v>
      </c>
      <c r="D2045" s="333" t="s">
        <v>9340</v>
      </c>
      <c r="E2045" s="335">
        <v>1.21</v>
      </c>
      <c r="F2045" s="335">
        <v>1.21</v>
      </c>
    </row>
    <row r="2046" spans="1:6">
      <c r="A2046" s="333" t="s">
        <v>70</v>
      </c>
      <c r="B2046" s="333">
        <v>11683</v>
      </c>
      <c r="C2046" s="334" t="s">
        <v>9341</v>
      </c>
      <c r="D2046" s="333" t="s">
        <v>3</v>
      </c>
      <c r="E2046" s="335">
        <v>61.16</v>
      </c>
      <c r="F2046" s="335">
        <v>61.16</v>
      </c>
    </row>
    <row r="2047" spans="1:6">
      <c r="A2047" s="333" t="s">
        <v>70</v>
      </c>
      <c r="B2047" s="333">
        <v>11684</v>
      </c>
      <c r="C2047" s="334" t="s">
        <v>9342</v>
      </c>
      <c r="D2047" s="333" t="s">
        <v>3</v>
      </c>
      <c r="E2047" s="335">
        <v>66.95</v>
      </c>
      <c r="F2047" s="335">
        <v>66.95</v>
      </c>
    </row>
    <row r="2048" spans="1:6">
      <c r="A2048" s="333" t="s">
        <v>70</v>
      </c>
      <c r="B2048" s="333">
        <v>6141</v>
      </c>
      <c r="C2048" s="334" t="s">
        <v>9343</v>
      </c>
      <c r="D2048" s="333" t="s">
        <v>3</v>
      </c>
      <c r="E2048" s="335">
        <v>4.84</v>
      </c>
      <c r="F2048" s="335">
        <v>4.84</v>
      </c>
    </row>
    <row r="2049" spans="1:6">
      <c r="A2049" s="333" t="s">
        <v>70</v>
      </c>
      <c r="B2049" s="333">
        <v>11681</v>
      </c>
      <c r="C2049" s="334" t="s">
        <v>9344</v>
      </c>
      <c r="D2049" s="333" t="s">
        <v>3</v>
      </c>
      <c r="E2049" s="335">
        <v>6.1</v>
      </c>
      <c r="F2049" s="335">
        <v>6.1</v>
      </c>
    </row>
    <row r="2050" spans="1:6">
      <c r="A2050" s="333" t="s">
        <v>70</v>
      </c>
      <c r="B2050" s="333">
        <v>2706</v>
      </c>
      <c r="C2050" s="334" t="s">
        <v>9345</v>
      </c>
      <c r="D2050" s="333" t="s">
        <v>233</v>
      </c>
      <c r="E2050" s="335">
        <v>110.15</v>
      </c>
      <c r="F2050" s="335">
        <v>122.44</v>
      </c>
    </row>
    <row r="2051" spans="1:6">
      <c r="A2051" s="333" t="s">
        <v>70</v>
      </c>
      <c r="B2051" s="333">
        <v>40811</v>
      </c>
      <c r="C2051" s="334" t="s">
        <v>4881</v>
      </c>
      <c r="D2051" s="333" t="s">
        <v>3343</v>
      </c>
      <c r="E2051" s="335">
        <v>19395.78</v>
      </c>
      <c r="F2051" s="335">
        <v>21575.1</v>
      </c>
    </row>
    <row r="2052" spans="1:6">
      <c r="A2052" s="333" t="s">
        <v>70</v>
      </c>
      <c r="B2052" s="333">
        <v>2707</v>
      </c>
      <c r="C2052" s="334" t="s">
        <v>9346</v>
      </c>
      <c r="D2052" s="333" t="s">
        <v>233</v>
      </c>
      <c r="E2052" s="335">
        <v>116.29</v>
      </c>
      <c r="F2052" s="335">
        <v>129.27000000000001</v>
      </c>
    </row>
    <row r="2053" spans="1:6">
      <c r="A2053" s="333" t="s">
        <v>70</v>
      </c>
      <c r="B2053" s="333">
        <v>40813</v>
      </c>
      <c r="C2053" s="334" t="s">
        <v>4882</v>
      </c>
      <c r="D2053" s="333" t="s">
        <v>3343</v>
      </c>
      <c r="E2053" s="335">
        <v>20477.64</v>
      </c>
      <c r="F2053" s="335">
        <v>22778.51</v>
      </c>
    </row>
    <row r="2054" spans="1:6">
      <c r="A2054" s="333" t="s">
        <v>70</v>
      </c>
      <c r="B2054" s="333">
        <v>2708</v>
      </c>
      <c r="C2054" s="334" t="s">
        <v>9347</v>
      </c>
      <c r="D2054" s="333" t="s">
        <v>233</v>
      </c>
      <c r="E2054" s="335">
        <v>138.68</v>
      </c>
      <c r="F2054" s="335">
        <v>154.16</v>
      </c>
    </row>
    <row r="2055" spans="1:6">
      <c r="A2055" s="333" t="s">
        <v>70</v>
      </c>
      <c r="B2055" s="333">
        <v>40814</v>
      </c>
      <c r="C2055" s="334" t="s">
        <v>4883</v>
      </c>
      <c r="D2055" s="333" t="s">
        <v>3343</v>
      </c>
      <c r="E2055" s="335">
        <v>24421.45</v>
      </c>
      <c r="F2055" s="335">
        <v>27165.45</v>
      </c>
    </row>
    <row r="2056" spans="1:6">
      <c r="A2056" s="333" t="s">
        <v>70</v>
      </c>
      <c r="B2056" s="333">
        <v>38403</v>
      </c>
      <c r="C2056" s="334" t="s">
        <v>9348</v>
      </c>
      <c r="D2056" s="333" t="s">
        <v>3</v>
      </c>
      <c r="E2056" s="335">
        <v>77.02</v>
      </c>
      <c r="F2056" s="335">
        <v>77.02</v>
      </c>
    </row>
    <row r="2057" spans="1:6">
      <c r="A2057" s="333" t="s">
        <v>70</v>
      </c>
      <c r="B2057" s="333">
        <v>43482</v>
      </c>
      <c r="C2057" s="334" t="s">
        <v>4884</v>
      </c>
      <c r="D2057" s="333" t="s">
        <v>233</v>
      </c>
      <c r="E2057" s="335">
        <v>0.81</v>
      </c>
      <c r="F2057" s="335">
        <v>0.81</v>
      </c>
    </row>
    <row r="2058" spans="1:6">
      <c r="A2058" s="333" t="s">
        <v>70</v>
      </c>
      <c r="B2058" s="333">
        <v>43494</v>
      </c>
      <c r="C2058" s="334" t="s">
        <v>4885</v>
      </c>
      <c r="D2058" s="333" t="s">
        <v>3343</v>
      </c>
      <c r="E2058" s="335">
        <v>153.54</v>
      </c>
      <c r="F2058" s="335">
        <v>153.54</v>
      </c>
    </row>
    <row r="2059" spans="1:6">
      <c r="A2059" s="333" t="s">
        <v>70</v>
      </c>
      <c r="B2059" s="333">
        <v>43483</v>
      </c>
      <c r="C2059" s="334" t="s">
        <v>4886</v>
      </c>
      <c r="D2059" s="333" t="s">
        <v>233</v>
      </c>
      <c r="E2059" s="335">
        <v>1.43</v>
      </c>
      <c r="F2059" s="335">
        <v>1.43</v>
      </c>
    </row>
    <row r="2060" spans="1:6" ht="20.399999999999999">
      <c r="A2060" s="333" t="s">
        <v>70</v>
      </c>
      <c r="B2060" s="333">
        <v>43495</v>
      </c>
      <c r="C2060" s="334" t="s">
        <v>4887</v>
      </c>
      <c r="D2060" s="333" t="s">
        <v>3343</v>
      </c>
      <c r="E2060" s="335">
        <v>270.51</v>
      </c>
      <c r="F2060" s="335">
        <v>270.51</v>
      </c>
    </row>
    <row r="2061" spans="1:6">
      <c r="A2061" s="333" t="s">
        <v>70</v>
      </c>
      <c r="B2061" s="333">
        <v>43484</v>
      </c>
      <c r="C2061" s="334" t="s">
        <v>4888</v>
      </c>
      <c r="D2061" s="333" t="s">
        <v>233</v>
      </c>
      <c r="E2061" s="335">
        <v>1.26</v>
      </c>
      <c r="F2061" s="335">
        <v>1.26</v>
      </c>
    </row>
    <row r="2062" spans="1:6">
      <c r="A2062" s="333" t="s">
        <v>70</v>
      </c>
      <c r="B2062" s="333">
        <v>43496</v>
      </c>
      <c r="C2062" s="334" t="s">
        <v>4889</v>
      </c>
      <c r="D2062" s="333" t="s">
        <v>3343</v>
      </c>
      <c r="E2062" s="335">
        <v>238.02</v>
      </c>
      <c r="F2062" s="335">
        <v>238.02</v>
      </c>
    </row>
    <row r="2063" spans="1:6">
      <c r="A2063" s="333" t="s">
        <v>70</v>
      </c>
      <c r="B2063" s="333">
        <v>43485</v>
      </c>
      <c r="C2063" s="334" t="s">
        <v>4890</v>
      </c>
      <c r="D2063" s="333" t="s">
        <v>233</v>
      </c>
      <c r="E2063" s="335">
        <v>1.1299999999999999</v>
      </c>
      <c r="F2063" s="335">
        <v>1.1299999999999999</v>
      </c>
    </row>
    <row r="2064" spans="1:6">
      <c r="A2064" s="333" t="s">
        <v>70</v>
      </c>
      <c r="B2064" s="333">
        <v>43497</v>
      </c>
      <c r="C2064" s="334" t="s">
        <v>4891</v>
      </c>
      <c r="D2064" s="333" t="s">
        <v>3343</v>
      </c>
      <c r="E2064" s="335">
        <v>212.45</v>
      </c>
      <c r="F2064" s="335">
        <v>212.45</v>
      </c>
    </row>
    <row r="2065" spans="1:6">
      <c r="A2065" s="333" t="s">
        <v>70</v>
      </c>
      <c r="B2065" s="333">
        <v>43487</v>
      </c>
      <c r="C2065" s="334" t="s">
        <v>4892</v>
      </c>
      <c r="D2065" s="333" t="s">
        <v>233</v>
      </c>
      <c r="E2065" s="335">
        <v>1.28</v>
      </c>
      <c r="F2065" s="335">
        <v>1.28</v>
      </c>
    </row>
    <row r="2066" spans="1:6">
      <c r="A2066" s="333" t="s">
        <v>70</v>
      </c>
      <c r="B2066" s="333">
        <v>43499</v>
      </c>
      <c r="C2066" s="334" t="s">
        <v>4893</v>
      </c>
      <c r="D2066" s="333" t="s">
        <v>3343</v>
      </c>
      <c r="E2066" s="335">
        <v>241.99</v>
      </c>
      <c r="F2066" s="335">
        <v>241.99</v>
      </c>
    </row>
    <row r="2067" spans="1:6">
      <c r="A2067" s="333" t="s">
        <v>70</v>
      </c>
      <c r="B2067" s="333">
        <v>43486</v>
      </c>
      <c r="C2067" s="334" t="s">
        <v>4894</v>
      </c>
      <c r="D2067" s="333" t="s">
        <v>233</v>
      </c>
      <c r="E2067" s="335">
        <v>0.77</v>
      </c>
      <c r="F2067" s="335">
        <v>0.77</v>
      </c>
    </row>
    <row r="2068" spans="1:6">
      <c r="A2068" s="333" t="s">
        <v>70</v>
      </c>
      <c r="B2068" s="333">
        <v>43498</v>
      </c>
      <c r="C2068" s="334" t="s">
        <v>4895</v>
      </c>
      <c r="D2068" s="333" t="s">
        <v>3343</v>
      </c>
      <c r="E2068" s="335">
        <v>146</v>
      </c>
      <c r="F2068" s="335">
        <v>146</v>
      </c>
    </row>
    <row r="2069" spans="1:6">
      <c r="A2069" s="333" t="s">
        <v>70</v>
      </c>
      <c r="B2069" s="333">
        <v>43488</v>
      </c>
      <c r="C2069" s="334" t="s">
        <v>4896</v>
      </c>
      <c r="D2069" s="333" t="s">
        <v>233</v>
      </c>
      <c r="E2069" s="335">
        <v>0.89</v>
      </c>
      <c r="F2069" s="335">
        <v>0.89</v>
      </c>
    </row>
    <row r="2070" spans="1:6" ht="20.399999999999999">
      <c r="A2070" s="333" t="s">
        <v>70</v>
      </c>
      <c r="B2070" s="333">
        <v>43500</v>
      </c>
      <c r="C2070" s="334" t="s">
        <v>4897</v>
      </c>
      <c r="D2070" s="333" t="s">
        <v>3343</v>
      </c>
      <c r="E2070" s="335">
        <v>167.95</v>
      </c>
      <c r="F2070" s="335">
        <v>167.95</v>
      </c>
    </row>
    <row r="2071" spans="1:6">
      <c r="A2071" s="333" t="s">
        <v>70</v>
      </c>
      <c r="B2071" s="333">
        <v>43489</v>
      </c>
      <c r="C2071" s="334" t="s">
        <v>4898</v>
      </c>
      <c r="D2071" s="333" t="s">
        <v>233</v>
      </c>
      <c r="E2071" s="335">
        <v>1.31</v>
      </c>
      <c r="F2071" s="335">
        <v>1.31</v>
      </c>
    </row>
    <row r="2072" spans="1:6">
      <c r="A2072" s="333" t="s">
        <v>70</v>
      </c>
      <c r="B2072" s="333">
        <v>43501</v>
      </c>
      <c r="C2072" s="334" t="s">
        <v>4899</v>
      </c>
      <c r="D2072" s="333" t="s">
        <v>3343</v>
      </c>
      <c r="E2072" s="335">
        <v>247.11</v>
      </c>
      <c r="F2072" s="335">
        <v>247.11</v>
      </c>
    </row>
    <row r="2073" spans="1:6">
      <c r="A2073" s="333" t="s">
        <v>70</v>
      </c>
      <c r="B2073" s="333">
        <v>43490</v>
      </c>
      <c r="C2073" s="334" t="s">
        <v>4900</v>
      </c>
      <c r="D2073" s="333" t="s">
        <v>233</v>
      </c>
      <c r="E2073" s="335">
        <v>1.85</v>
      </c>
      <c r="F2073" s="335">
        <v>1.85</v>
      </c>
    </row>
    <row r="2074" spans="1:6">
      <c r="A2074" s="333" t="s">
        <v>70</v>
      </c>
      <c r="B2074" s="333">
        <v>43502</v>
      </c>
      <c r="C2074" s="334" t="s">
        <v>4901</v>
      </c>
      <c r="D2074" s="333" t="s">
        <v>3343</v>
      </c>
      <c r="E2074" s="335">
        <v>348.39</v>
      </c>
      <c r="F2074" s="335">
        <v>348.39</v>
      </c>
    </row>
    <row r="2075" spans="1:6">
      <c r="A2075" s="333" t="s">
        <v>70</v>
      </c>
      <c r="B2075" s="333">
        <v>43491</v>
      </c>
      <c r="C2075" s="334" t="s">
        <v>4902</v>
      </c>
      <c r="D2075" s="333" t="s">
        <v>233</v>
      </c>
      <c r="E2075" s="335">
        <v>1.39</v>
      </c>
      <c r="F2075" s="335">
        <v>1.39</v>
      </c>
    </row>
    <row r="2076" spans="1:6">
      <c r="A2076" s="333" t="s">
        <v>70</v>
      </c>
      <c r="B2076" s="333">
        <v>43503</v>
      </c>
      <c r="C2076" s="334" t="s">
        <v>4903</v>
      </c>
      <c r="D2076" s="333" t="s">
        <v>3343</v>
      </c>
      <c r="E2076" s="335">
        <v>261.93</v>
      </c>
      <c r="F2076" s="335">
        <v>261.93</v>
      </c>
    </row>
    <row r="2077" spans="1:6">
      <c r="A2077" s="333" t="s">
        <v>70</v>
      </c>
      <c r="B2077" s="333">
        <v>43492</v>
      </c>
      <c r="C2077" s="334" t="s">
        <v>4904</v>
      </c>
      <c r="D2077" s="333" t="s">
        <v>233</v>
      </c>
      <c r="E2077" s="335">
        <v>1.82</v>
      </c>
      <c r="F2077" s="335">
        <v>1.82</v>
      </c>
    </row>
    <row r="2078" spans="1:6">
      <c r="A2078" s="333" t="s">
        <v>70</v>
      </c>
      <c r="B2078" s="333">
        <v>43504</v>
      </c>
      <c r="C2078" s="334" t="s">
        <v>4905</v>
      </c>
      <c r="D2078" s="333" t="s">
        <v>3343</v>
      </c>
      <c r="E2078" s="335">
        <v>342.83</v>
      </c>
      <c r="F2078" s="335">
        <v>342.83</v>
      </c>
    </row>
    <row r="2079" spans="1:6">
      <c r="A2079" s="333" t="s">
        <v>70</v>
      </c>
      <c r="B2079" s="333">
        <v>43493</v>
      </c>
      <c r="C2079" s="334" t="s">
        <v>4906</v>
      </c>
      <c r="D2079" s="333" t="s">
        <v>233</v>
      </c>
      <c r="E2079" s="335">
        <v>0.74</v>
      </c>
      <c r="F2079" s="335">
        <v>0.74</v>
      </c>
    </row>
    <row r="2080" spans="1:6">
      <c r="A2080" s="333" t="s">
        <v>70</v>
      </c>
      <c r="B2080" s="333">
        <v>43505</v>
      </c>
      <c r="C2080" s="334" t="s">
        <v>4907</v>
      </c>
      <c r="D2080" s="333" t="s">
        <v>3343</v>
      </c>
      <c r="E2080" s="335">
        <v>138.97999999999999</v>
      </c>
      <c r="F2080" s="335">
        <v>138.97999999999999</v>
      </c>
    </row>
    <row r="2081" spans="1:6" ht="20.399999999999999">
      <c r="A2081" s="333" t="s">
        <v>70</v>
      </c>
      <c r="B2081" s="333">
        <v>38476</v>
      </c>
      <c r="C2081" s="334" t="s">
        <v>9349</v>
      </c>
      <c r="D2081" s="333" t="s">
        <v>3</v>
      </c>
      <c r="E2081" s="335">
        <v>294.77</v>
      </c>
      <c r="F2081" s="335">
        <v>294.77</v>
      </c>
    </row>
    <row r="2082" spans="1:6" ht="20.399999999999999">
      <c r="A2082" s="333" t="s">
        <v>70</v>
      </c>
      <c r="B2082" s="333">
        <v>38477</v>
      </c>
      <c r="C2082" s="334" t="s">
        <v>9350</v>
      </c>
      <c r="D2082" s="333" t="s">
        <v>3</v>
      </c>
      <c r="E2082" s="335">
        <v>781.6</v>
      </c>
      <c r="F2082" s="335">
        <v>781.6</v>
      </c>
    </row>
    <row r="2083" spans="1:6" ht="20.399999999999999">
      <c r="A2083" s="333" t="s">
        <v>70</v>
      </c>
      <c r="B2083" s="333">
        <v>45112</v>
      </c>
      <c r="C2083" s="334" t="s">
        <v>9351</v>
      </c>
      <c r="D2083" s="333" t="s">
        <v>3</v>
      </c>
      <c r="E2083" s="335"/>
      <c r="F2083" s="335"/>
    </row>
    <row r="2084" spans="1:6" ht="20.399999999999999">
      <c r="A2084" s="333" t="s">
        <v>70</v>
      </c>
      <c r="B2084" s="333">
        <v>14525</v>
      </c>
      <c r="C2084" s="334" t="s">
        <v>4908</v>
      </c>
      <c r="D2084" s="333" t="s">
        <v>3</v>
      </c>
      <c r="E2084" s="335"/>
      <c r="F2084" s="335"/>
    </row>
    <row r="2085" spans="1:6" ht="20.399999999999999">
      <c r="A2085" s="333" t="s">
        <v>70</v>
      </c>
      <c r="B2085" s="333">
        <v>10685</v>
      </c>
      <c r="C2085" s="334" t="s">
        <v>4909</v>
      </c>
      <c r="D2085" s="333" t="s">
        <v>3</v>
      </c>
      <c r="E2085" s="335"/>
      <c r="F2085" s="335"/>
    </row>
    <row r="2086" spans="1:6" ht="30.6">
      <c r="A2086" s="333" t="s">
        <v>70</v>
      </c>
      <c r="B2086" s="333">
        <v>40636</v>
      </c>
      <c r="C2086" s="334" t="s">
        <v>4910</v>
      </c>
      <c r="D2086" s="333" t="s">
        <v>3</v>
      </c>
      <c r="E2086" s="335"/>
      <c r="F2086" s="335"/>
    </row>
    <row r="2087" spans="1:6">
      <c r="A2087" s="333" t="s">
        <v>70</v>
      </c>
      <c r="B2087" s="333">
        <v>4111</v>
      </c>
      <c r="C2087" s="334" t="s">
        <v>4911</v>
      </c>
      <c r="D2087" s="333" t="s">
        <v>3</v>
      </c>
      <c r="E2087" s="335">
        <v>61.87</v>
      </c>
      <c r="F2087" s="335">
        <v>61.87</v>
      </c>
    </row>
    <row r="2088" spans="1:6" ht="20.399999999999999">
      <c r="A2088" s="333" t="s">
        <v>70</v>
      </c>
      <c r="B2088" s="333">
        <v>44538</v>
      </c>
      <c r="C2088" s="334" t="s">
        <v>9352</v>
      </c>
      <c r="D2088" s="333" t="s">
        <v>3</v>
      </c>
      <c r="E2088" s="335">
        <v>64.849999999999994</v>
      </c>
      <c r="F2088" s="335">
        <v>64.849999999999994</v>
      </c>
    </row>
    <row r="2089" spans="1:6">
      <c r="A2089" s="333" t="s">
        <v>70</v>
      </c>
      <c r="B2089" s="333">
        <v>12</v>
      </c>
      <c r="C2089" s="334" t="s">
        <v>9353</v>
      </c>
      <c r="D2089" s="333" t="s">
        <v>3</v>
      </c>
      <c r="E2089" s="335">
        <v>8.17</v>
      </c>
      <c r="F2089" s="335">
        <v>8.17</v>
      </c>
    </row>
    <row r="2090" spans="1:6">
      <c r="A2090" s="333" t="s">
        <v>70</v>
      </c>
      <c r="B2090" s="333">
        <v>37554</v>
      </c>
      <c r="C2090" s="334" t="s">
        <v>4912</v>
      </c>
      <c r="D2090" s="333" t="s">
        <v>3</v>
      </c>
      <c r="E2090" s="335"/>
      <c r="F2090" s="335"/>
    </row>
    <row r="2091" spans="1:6">
      <c r="A2091" s="333" t="s">
        <v>70</v>
      </c>
      <c r="B2091" s="333">
        <v>37555</v>
      </c>
      <c r="C2091" s="334" t="s">
        <v>4913</v>
      </c>
      <c r="D2091" s="333" t="s">
        <v>3</v>
      </c>
      <c r="E2091" s="335"/>
      <c r="F2091" s="335"/>
    </row>
    <row r="2092" spans="1:6" ht="20.399999999999999">
      <c r="A2092" s="333" t="s">
        <v>70</v>
      </c>
      <c r="B2092" s="333">
        <v>10902</v>
      </c>
      <c r="C2092" s="334" t="s">
        <v>4914</v>
      </c>
      <c r="D2092" s="333" t="s">
        <v>3</v>
      </c>
      <c r="E2092" s="335"/>
      <c r="F2092" s="335"/>
    </row>
    <row r="2093" spans="1:6" ht="20.399999999999999">
      <c r="A2093" s="333" t="s">
        <v>70</v>
      </c>
      <c r="B2093" s="333">
        <v>20965</v>
      </c>
      <c r="C2093" s="334" t="s">
        <v>4915</v>
      </c>
      <c r="D2093" s="333" t="s">
        <v>3</v>
      </c>
      <c r="E2093" s="335"/>
      <c r="F2093" s="335"/>
    </row>
    <row r="2094" spans="1:6" ht="20.399999999999999">
      <c r="A2094" s="333" t="s">
        <v>70</v>
      </c>
      <c r="B2094" s="333">
        <v>20966</v>
      </c>
      <c r="C2094" s="334" t="s">
        <v>4916</v>
      </c>
      <c r="D2094" s="333" t="s">
        <v>3</v>
      </c>
      <c r="E2094" s="335"/>
      <c r="F2094" s="335"/>
    </row>
    <row r="2095" spans="1:6" ht="20.399999999999999">
      <c r="A2095" s="333" t="s">
        <v>70</v>
      </c>
      <c r="B2095" s="333">
        <v>10903</v>
      </c>
      <c r="C2095" s="334" t="s">
        <v>4917</v>
      </c>
      <c r="D2095" s="333" t="s">
        <v>3</v>
      </c>
      <c r="E2095" s="335"/>
      <c r="F2095" s="335"/>
    </row>
    <row r="2096" spans="1:6" ht="20.399999999999999">
      <c r="A2096" s="333" t="s">
        <v>70</v>
      </c>
      <c r="B2096" s="333">
        <v>20967</v>
      </c>
      <c r="C2096" s="334" t="s">
        <v>4918</v>
      </c>
      <c r="D2096" s="333" t="s">
        <v>3</v>
      </c>
      <c r="E2096" s="335"/>
      <c r="F2096" s="335"/>
    </row>
    <row r="2097" spans="1:6" ht="20.399999999999999">
      <c r="A2097" s="333" t="s">
        <v>70</v>
      </c>
      <c r="B2097" s="333">
        <v>20968</v>
      </c>
      <c r="C2097" s="334" t="s">
        <v>4919</v>
      </c>
      <c r="D2097" s="333" t="s">
        <v>3</v>
      </c>
      <c r="E2097" s="335"/>
      <c r="F2097" s="335"/>
    </row>
    <row r="2098" spans="1:6" ht="20.399999999999999">
      <c r="A2098" s="333" t="s">
        <v>70</v>
      </c>
      <c r="B2098" s="333">
        <v>39017</v>
      </c>
      <c r="C2098" s="334" t="s">
        <v>4920</v>
      </c>
      <c r="D2098" s="333" t="s">
        <v>3</v>
      </c>
      <c r="E2098" s="335"/>
      <c r="F2098" s="335"/>
    </row>
    <row r="2099" spans="1:6" ht="20.399999999999999">
      <c r="A2099" s="333" t="s">
        <v>70</v>
      </c>
      <c r="B2099" s="333">
        <v>39315</v>
      </c>
      <c r="C2099" s="334" t="s">
        <v>4921</v>
      </c>
      <c r="D2099" s="333" t="s">
        <v>3</v>
      </c>
      <c r="E2099" s="335"/>
      <c r="F2099" s="335"/>
    </row>
    <row r="2100" spans="1:6" ht="20.399999999999999">
      <c r="A2100" s="333" t="s">
        <v>70</v>
      </c>
      <c r="B2100" s="333">
        <v>39016</v>
      </c>
      <c r="C2100" s="334" t="s">
        <v>4922</v>
      </c>
      <c r="D2100" s="333" t="s">
        <v>3</v>
      </c>
      <c r="E2100" s="335"/>
      <c r="F2100" s="335"/>
    </row>
    <row r="2101" spans="1:6" ht="20.399999999999999">
      <c r="A2101" s="333" t="s">
        <v>70</v>
      </c>
      <c r="B2101" s="333">
        <v>39481</v>
      </c>
      <c r="C2101" s="334" t="s">
        <v>4923</v>
      </c>
      <c r="D2101" s="333" t="s">
        <v>3</v>
      </c>
      <c r="E2101" s="335"/>
      <c r="F2101" s="335"/>
    </row>
    <row r="2102" spans="1:6" ht="20.399999999999999">
      <c r="A2102" s="333" t="s">
        <v>70</v>
      </c>
      <c r="B2102" s="333">
        <v>39013</v>
      </c>
      <c r="C2102" s="334" t="s">
        <v>9354</v>
      </c>
      <c r="D2102" s="333" t="s">
        <v>3</v>
      </c>
      <c r="E2102" s="335"/>
      <c r="F2102" s="335"/>
    </row>
    <row r="2103" spans="1:6" ht="20.399999999999999">
      <c r="A2103" s="333" t="s">
        <v>70</v>
      </c>
      <c r="B2103" s="333">
        <v>44919</v>
      </c>
      <c r="C2103" s="334" t="s">
        <v>9355</v>
      </c>
      <c r="D2103" s="333" t="s">
        <v>3</v>
      </c>
      <c r="E2103" s="335"/>
      <c r="F2103" s="335"/>
    </row>
    <row r="2104" spans="1:6">
      <c r="A2104" s="333" t="s">
        <v>70</v>
      </c>
      <c r="B2104" s="333">
        <v>40433</v>
      </c>
      <c r="C2104" s="334" t="s">
        <v>4924</v>
      </c>
      <c r="D2104" s="333" t="s">
        <v>3</v>
      </c>
      <c r="E2104" s="335"/>
      <c r="F2104" s="335"/>
    </row>
    <row r="2105" spans="1:6" ht="20.399999999999999">
      <c r="A2105" s="333" t="s">
        <v>70</v>
      </c>
      <c r="B2105" s="333">
        <v>20219</v>
      </c>
      <c r="C2105" s="334" t="s">
        <v>9356</v>
      </c>
      <c r="D2105" s="333" t="s">
        <v>3</v>
      </c>
      <c r="E2105" s="335"/>
      <c r="F2105" s="335"/>
    </row>
    <row r="2106" spans="1:6" ht="20.399999999999999">
      <c r="A2106" s="333" t="s">
        <v>70</v>
      </c>
      <c r="B2106" s="333">
        <v>36484</v>
      </c>
      <c r="C2106" s="334" t="s">
        <v>4925</v>
      </c>
      <c r="D2106" s="333" t="s">
        <v>3</v>
      </c>
      <c r="E2106" s="335"/>
      <c r="F2106" s="335"/>
    </row>
    <row r="2107" spans="1:6">
      <c r="A2107" s="333" t="s">
        <v>70</v>
      </c>
      <c r="B2107" s="333">
        <v>38368</v>
      </c>
      <c r="C2107" s="334" t="s">
        <v>9357</v>
      </c>
      <c r="D2107" s="333" t="s">
        <v>3</v>
      </c>
      <c r="E2107" s="335">
        <v>8.09</v>
      </c>
      <c r="F2107" s="335">
        <v>8.09</v>
      </c>
    </row>
    <row r="2108" spans="1:6">
      <c r="A2108" s="333" t="s">
        <v>70</v>
      </c>
      <c r="B2108" s="333">
        <v>38367</v>
      </c>
      <c r="C2108" s="334" t="s">
        <v>9358</v>
      </c>
      <c r="D2108" s="333" t="s">
        <v>3</v>
      </c>
      <c r="E2108" s="335">
        <v>14.59</v>
      </c>
      <c r="F2108" s="335">
        <v>14.59</v>
      </c>
    </row>
    <row r="2109" spans="1:6">
      <c r="A2109" s="333" t="s">
        <v>70</v>
      </c>
      <c r="B2109" s="333">
        <v>38091</v>
      </c>
      <c r="C2109" s="334" t="s">
        <v>4926</v>
      </c>
      <c r="D2109" s="333" t="s">
        <v>3</v>
      </c>
      <c r="E2109" s="335">
        <v>2.35</v>
      </c>
      <c r="F2109" s="335">
        <v>2.35</v>
      </c>
    </row>
    <row r="2110" spans="1:6">
      <c r="A2110" s="333" t="s">
        <v>70</v>
      </c>
      <c r="B2110" s="333">
        <v>38095</v>
      </c>
      <c r="C2110" s="334" t="s">
        <v>4927</v>
      </c>
      <c r="D2110" s="333" t="s">
        <v>3</v>
      </c>
      <c r="E2110" s="335">
        <v>4.97</v>
      </c>
      <c r="F2110" s="335">
        <v>4.97</v>
      </c>
    </row>
    <row r="2111" spans="1:6">
      <c r="A2111" s="333" t="s">
        <v>70</v>
      </c>
      <c r="B2111" s="333">
        <v>38092</v>
      </c>
      <c r="C2111" s="334" t="s">
        <v>4928</v>
      </c>
      <c r="D2111" s="333" t="s">
        <v>3</v>
      </c>
      <c r="E2111" s="335">
        <v>2.2200000000000002</v>
      </c>
      <c r="F2111" s="335">
        <v>2.2200000000000002</v>
      </c>
    </row>
    <row r="2112" spans="1:6">
      <c r="A2112" s="333" t="s">
        <v>70</v>
      </c>
      <c r="B2112" s="333">
        <v>38093</v>
      </c>
      <c r="C2112" s="334" t="s">
        <v>4929</v>
      </c>
      <c r="D2112" s="333" t="s">
        <v>3</v>
      </c>
      <c r="E2112" s="335">
        <v>2.2999999999999998</v>
      </c>
      <c r="F2112" s="335">
        <v>2.2999999999999998</v>
      </c>
    </row>
    <row r="2113" spans="1:6">
      <c r="A2113" s="333" t="s">
        <v>70</v>
      </c>
      <c r="B2113" s="333">
        <v>38096</v>
      </c>
      <c r="C2113" s="334" t="s">
        <v>4930</v>
      </c>
      <c r="D2113" s="333" t="s">
        <v>3</v>
      </c>
      <c r="E2113" s="335">
        <v>5.34</v>
      </c>
      <c r="F2113" s="335">
        <v>5.34</v>
      </c>
    </row>
    <row r="2114" spans="1:6">
      <c r="A2114" s="333" t="s">
        <v>70</v>
      </c>
      <c r="B2114" s="333">
        <v>38094</v>
      </c>
      <c r="C2114" s="334" t="s">
        <v>4931</v>
      </c>
      <c r="D2114" s="333" t="s">
        <v>3</v>
      </c>
      <c r="E2114" s="335">
        <v>2.82</v>
      </c>
      <c r="F2114" s="335">
        <v>2.82</v>
      </c>
    </row>
    <row r="2115" spans="1:6">
      <c r="A2115" s="333" t="s">
        <v>70</v>
      </c>
      <c r="B2115" s="333">
        <v>38097</v>
      </c>
      <c r="C2115" s="334" t="s">
        <v>4932</v>
      </c>
      <c r="D2115" s="333" t="s">
        <v>3</v>
      </c>
      <c r="E2115" s="335">
        <v>5.73</v>
      </c>
      <c r="F2115" s="335">
        <v>5.73</v>
      </c>
    </row>
    <row r="2116" spans="1:6">
      <c r="A2116" s="333" t="s">
        <v>70</v>
      </c>
      <c r="B2116" s="333">
        <v>38098</v>
      </c>
      <c r="C2116" s="334" t="s">
        <v>4933</v>
      </c>
      <c r="D2116" s="333" t="s">
        <v>3</v>
      </c>
      <c r="E2116" s="335">
        <v>5.73</v>
      </c>
      <c r="F2116" s="335">
        <v>5.73</v>
      </c>
    </row>
    <row r="2117" spans="1:6">
      <c r="A2117" s="333" t="s">
        <v>70</v>
      </c>
      <c r="B2117" s="333">
        <v>11186</v>
      </c>
      <c r="C2117" s="334" t="s">
        <v>4934</v>
      </c>
      <c r="D2117" s="333" t="s">
        <v>230</v>
      </c>
      <c r="E2117" s="335">
        <v>379.83</v>
      </c>
      <c r="F2117" s="335">
        <v>379.83</v>
      </c>
    </row>
    <row r="2118" spans="1:6" ht="20.399999999999999">
      <c r="A2118" s="333" t="s">
        <v>70</v>
      </c>
      <c r="B2118" s="333">
        <v>11558</v>
      </c>
      <c r="C2118" s="334" t="s">
        <v>4935</v>
      </c>
      <c r="D2118" s="333" t="s">
        <v>8082</v>
      </c>
      <c r="E2118" s="335">
        <v>15.55</v>
      </c>
      <c r="F2118" s="335">
        <v>15.55</v>
      </c>
    </row>
    <row r="2119" spans="1:6" ht="20.399999999999999">
      <c r="A2119" s="333" t="s">
        <v>70</v>
      </c>
      <c r="B2119" s="333">
        <v>11557</v>
      </c>
      <c r="C2119" s="334" t="s">
        <v>4936</v>
      </c>
      <c r="D2119" s="333" t="s">
        <v>8082</v>
      </c>
      <c r="E2119" s="335">
        <v>39.380000000000003</v>
      </c>
      <c r="F2119" s="335">
        <v>39.380000000000003</v>
      </c>
    </row>
    <row r="2120" spans="1:6">
      <c r="A2120" s="333" t="s">
        <v>70</v>
      </c>
      <c r="B2120" s="333">
        <v>2759</v>
      </c>
      <c r="C2120" s="334" t="s">
        <v>4937</v>
      </c>
      <c r="D2120" s="333" t="s">
        <v>3</v>
      </c>
      <c r="E2120" s="335"/>
      <c r="F2120" s="335"/>
    </row>
    <row r="2121" spans="1:6">
      <c r="A2121" s="333" t="s">
        <v>70</v>
      </c>
      <c r="B2121" s="333">
        <v>38124</v>
      </c>
      <c r="C2121" s="334" t="s">
        <v>4938</v>
      </c>
      <c r="D2121" s="333" t="s">
        <v>3</v>
      </c>
      <c r="E2121" s="335">
        <v>24.98</v>
      </c>
      <c r="F2121" s="335">
        <v>24.98</v>
      </c>
    </row>
    <row r="2122" spans="1:6">
      <c r="A2122" s="333" t="s">
        <v>70</v>
      </c>
      <c r="B2122" s="333">
        <v>38380</v>
      </c>
      <c r="C2122" s="334" t="s">
        <v>9359</v>
      </c>
      <c r="D2122" s="333" t="s">
        <v>3</v>
      </c>
      <c r="E2122" s="335">
        <v>24.28</v>
      </c>
      <c r="F2122" s="335">
        <v>24.28</v>
      </c>
    </row>
    <row r="2123" spans="1:6">
      <c r="A2123" s="333" t="s">
        <v>70</v>
      </c>
      <c r="B2123" s="333">
        <v>45278</v>
      </c>
      <c r="C2123" s="334" t="s">
        <v>9360</v>
      </c>
      <c r="D2123" s="333" t="s">
        <v>3</v>
      </c>
      <c r="E2123" s="335">
        <v>138.69999999999999</v>
      </c>
      <c r="F2123" s="335">
        <v>138.69999999999999</v>
      </c>
    </row>
    <row r="2124" spans="1:6" ht="20.399999999999999">
      <c r="A2124" s="333" t="s">
        <v>70</v>
      </c>
      <c r="B2124" s="333">
        <v>42429</v>
      </c>
      <c r="C2124" s="334" t="s">
        <v>4939</v>
      </c>
      <c r="D2124" s="333" t="s">
        <v>3</v>
      </c>
      <c r="E2124" s="335"/>
      <c r="F2124" s="335"/>
    </row>
    <row r="2125" spans="1:6" ht="20.399999999999999">
      <c r="A2125" s="333" t="s">
        <v>70</v>
      </c>
      <c r="B2125" s="333">
        <v>38538</v>
      </c>
      <c r="C2125" s="334" t="s">
        <v>4940</v>
      </c>
      <c r="D2125" s="333" t="s">
        <v>69</v>
      </c>
      <c r="E2125" s="335"/>
      <c r="F2125" s="335"/>
    </row>
    <row r="2126" spans="1:6" ht="20.399999999999999">
      <c r="A2126" s="333" t="s">
        <v>70</v>
      </c>
      <c r="B2126" s="333">
        <v>38539</v>
      </c>
      <c r="C2126" s="334" t="s">
        <v>4941</v>
      </c>
      <c r="D2126" s="333" t="s">
        <v>69</v>
      </c>
      <c r="E2126" s="335"/>
      <c r="F2126" s="335"/>
    </row>
    <row r="2127" spans="1:6" ht="20.399999999999999">
      <c r="A2127" s="333" t="s">
        <v>70</v>
      </c>
      <c r="B2127" s="333">
        <v>38540</v>
      </c>
      <c r="C2127" s="334" t="s">
        <v>4942</v>
      </c>
      <c r="D2127" s="333" t="s">
        <v>69</v>
      </c>
      <c r="E2127" s="335"/>
      <c r="F2127" s="335"/>
    </row>
    <row r="2128" spans="1:6">
      <c r="A2128" s="333" t="s">
        <v>70</v>
      </c>
      <c r="B2128" s="333">
        <v>38384</v>
      </c>
      <c r="C2128" s="334" t="s">
        <v>4943</v>
      </c>
      <c r="D2128" s="333" t="s">
        <v>3</v>
      </c>
      <c r="E2128" s="335">
        <v>17.489999999999998</v>
      </c>
      <c r="F2128" s="335">
        <v>17.489999999999998</v>
      </c>
    </row>
    <row r="2129" spans="1:6">
      <c r="A2129" s="333" t="s">
        <v>70</v>
      </c>
      <c r="B2129" s="333">
        <v>13</v>
      </c>
      <c r="C2129" s="334" t="s">
        <v>4944</v>
      </c>
      <c r="D2129" s="333" t="s">
        <v>1167</v>
      </c>
      <c r="E2129" s="335">
        <v>16.440000000000001</v>
      </c>
      <c r="F2129" s="335">
        <v>16.440000000000001</v>
      </c>
    </row>
    <row r="2130" spans="1:6">
      <c r="A2130" s="333" t="s">
        <v>70</v>
      </c>
      <c r="B2130" s="333">
        <v>2762</v>
      </c>
      <c r="C2130" s="334" t="s">
        <v>4945</v>
      </c>
      <c r="D2130" s="333" t="s">
        <v>69</v>
      </c>
      <c r="E2130" s="335"/>
      <c r="F2130" s="335"/>
    </row>
    <row r="2131" spans="1:6" ht="20.399999999999999">
      <c r="A2131" s="333" t="s">
        <v>70</v>
      </c>
      <c r="B2131" s="333">
        <v>21142</v>
      </c>
      <c r="C2131" s="334" t="s">
        <v>4946</v>
      </c>
      <c r="D2131" s="333" t="s">
        <v>3</v>
      </c>
      <c r="E2131" s="335">
        <v>23.33</v>
      </c>
      <c r="F2131" s="335">
        <v>23.33</v>
      </c>
    </row>
    <row r="2132" spans="1:6">
      <c r="A2132" s="333" t="s">
        <v>70</v>
      </c>
      <c r="B2132" s="333">
        <v>37372</v>
      </c>
      <c r="C2132" s="334" t="s">
        <v>9361</v>
      </c>
      <c r="D2132" s="333" t="s">
        <v>233</v>
      </c>
      <c r="E2132" s="335">
        <v>1.43</v>
      </c>
      <c r="F2132" s="335">
        <v>1.43</v>
      </c>
    </row>
    <row r="2133" spans="1:6">
      <c r="A2133" s="333" t="s">
        <v>70</v>
      </c>
      <c r="B2133" s="333">
        <v>40863</v>
      </c>
      <c r="C2133" s="334" t="s">
        <v>9362</v>
      </c>
      <c r="D2133" s="333" t="s">
        <v>3343</v>
      </c>
      <c r="E2133" s="335">
        <v>270.51</v>
      </c>
      <c r="F2133" s="335">
        <v>270.51</v>
      </c>
    </row>
    <row r="2134" spans="1:6">
      <c r="A2134" s="333" t="s">
        <v>70</v>
      </c>
      <c r="B2134" s="333">
        <v>38475</v>
      </c>
      <c r="C2134" s="334" t="s">
        <v>9363</v>
      </c>
      <c r="D2134" s="333" t="s">
        <v>3</v>
      </c>
      <c r="E2134" s="335">
        <v>73.25</v>
      </c>
      <c r="F2134" s="335">
        <v>73.25</v>
      </c>
    </row>
    <row r="2135" spans="1:6">
      <c r="A2135" s="333" t="s">
        <v>70</v>
      </c>
      <c r="B2135" s="333">
        <v>38474</v>
      </c>
      <c r="C2135" s="334" t="s">
        <v>9364</v>
      </c>
      <c r="D2135" s="333" t="s">
        <v>3</v>
      </c>
      <c r="E2135" s="335">
        <v>74.260000000000005</v>
      </c>
      <c r="F2135" s="335">
        <v>74.260000000000005</v>
      </c>
    </row>
    <row r="2136" spans="1:6">
      <c r="A2136" s="333" t="s">
        <v>70</v>
      </c>
      <c r="B2136" s="333">
        <v>10886</v>
      </c>
      <c r="C2136" s="334" t="s">
        <v>4947</v>
      </c>
      <c r="D2136" s="333" t="s">
        <v>3</v>
      </c>
      <c r="E2136" s="335">
        <v>210</v>
      </c>
      <c r="F2136" s="335">
        <v>210</v>
      </c>
    </row>
    <row r="2137" spans="1:6">
      <c r="A2137" s="333" t="s">
        <v>70</v>
      </c>
      <c r="B2137" s="333">
        <v>10888</v>
      </c>
      <c r="C2137" s="334" t="s">
        <v>4948</v>
      </c>
      <c r="D2137" s="333" t="s">
        <v>3</v>
      </c>
      <c r="E2137" s="335">
        <v>664.61</v>
      </c>
      <c r="F2137" s="335">
        <v>664.61</v>
      </c>
    </row>
    <row r="2138" spans="1:6">
      <c r="A2138" s="333" t="s">
        <v>70</v>
      </c>
      <c r="B2138" s="333">
        <v>10889</v>
      </c>
      <c r="C2138" s="334" t="s">
        <v>4949</v>
      </c>
      <c r="D2138" s="333" t="s">
        <v>3</v>
      </c>
      <c r="E2138" s="335">
        <v>720</v>
      </c>
      <c r="F2138" s="335">
        <v>720</v>
      </c>
    </row>
    <row r="2139" spans="1:6">
      <c r="A2139" s="333" t="s">
        <v>70</v>
      </c>
      <c r="B2139" s="333">
        <v>10890</v>
      </c>
      <c r="C2139" s="334" t="s">
        <v>4950</v>
      </c>
      <c r="D2139" s="333" t="s">
        <v>3</v>
      </c>
      <c r="E2139" s="335">
        <v>332.3</v>
      </c>
      <c r="F2139" s="335">
        <v>332.3</v>
      </c>
    </row>
    <row r="2140" spans="1:6">
      <c r="A2140" s="333" t="s">
        <v>70</v>
      </c>
      <c r="B2140" s="333">
        <v>10891</v>
      </c>
      <c r="C2140" s="334" t="s">
        <v>4951</v>
      </c>
      <c r="D2140" s="333" t="s">
        <v>3</v>
      </c>
      <c r="E2140" s="335">
        <v>203.07</v>
      </c>
      <c r="F2140" s="335">
        <v>203.07</v>
      </c>
    </row>
    <row r="2141" spans="1:6">
      <c r="A2141" s="333" t="s">
        <v>70</v>
      </c>
      <c r="B2141" s="333">
        <v>10892</v>
      </c>
      <c r="C2141" s="334" t="s">
        <v>4952</v>
      </c>
      <c r="D2141" s="333" t="s">
        <v>3</v>
      </c>
      <c r="E2141" s="335">
        <v>240</v>
      </c>
      <c r="F2141" s="335">
        <v>240</v>
      </c>
    </row>
    <row r="2142" spans="1:6">
      <c r="A2142" s="333" t="s">
        <v>70</v>
      </c>
      <c r="B2142" s="333">
        <v>20977</v>
      </c>
      <c r="C2142" s="334" t="s">
        <v>4953</v>
      </c>
      <c r="D2142" s="333" t="s">
        <v>3</v>
      </c>
      <c r="E2142" s="335">
        <v>286.14999999999998</v>
      </c>
      <c r="F2142" s="335">
        <v>286.14999999999998</v>
      </c>
    </row>
    <row r="2143" spans="1:6">
      <c r="A2143" s="333" t="s">
        <v>70</v>
      </c>
      <c r="B2143" s="333">
        <v>3073</v>
      </c>
      <c r="C2143" s="334" t="s">
        <v>9365</v>
      </c>
      <c r="D2143" s="333" t="s">
        <v>3</v>
      </c>
      <c r="E2143" s="335"/>
      <c r="F2143" s="335"/>
    </row>
    <row r="2144" spans="1:6">
      <c r="A2144" s="333" t="s">
        <v>70</v>
      </c>
      <c r="B2144" s="333">
        <v>3074</v>
      </c>
      <c r="C2144" s="334" t="s">
        <v>9366</v>
      </c>
      <c r="D2144" s="333" t="s">
        <v>3</v>
      </c>
      <c r="E2144" s="335"/>
      <c r="F2144" s="335"/>
    </row>
    <row r="2145" spans="1:6">
      <c r="A2145" s="333" t="s">
        <v>70</v>
      </c>
      <c r="B2145" s="333">
        <v>3076</v>
      </c>
      <c r="C2145" s="334" t="s">
        <v>9367</v>
      </c>
      <c r="D2145" s="333" t="s">
        <v>3</v>
      </c>
      <c r="E2145" s="335"/>
      <c r="F2145" s="335"/>
    </row>
    <row r="2146" spans="1:6">
      <c r="A2146" s="333" t="s">
        <v>70</v>
      </c>
      <c r="B2146" s="333">
        <v>3075</v>
      </c>
      <c r="C2146" s="334" t="s">
        <v>9368</v>
      </c>
      <c r="D2146" s="333" t="s">
        <v>3</v>
      </c>
      <c r="E2146" s="335"/>
      <c r="F2146" s="335"/>
    </row>
    <row r="2147" spans="1:6" ht="20.399999999999999">
      <c r="A2147" s="333" t="s">
        <v>70</v>
      </c>
      <c r="B2147" s="333">
        <v>10781</v>
      </c>
      <c r="C2147" s="334" t="s">
        <v>9369</v>
      </c>
      <c r="D2147" s="333" t="s">
        <v>3</v>
      </c>
      <c r="E2147" s="335"/>
      <c r="F2147" s="335"/>
    </row>
    <row r="2148" spans="1:6" ht="20.399999999999999">
      <c r="A2148" s="333" t="s">
        <v>70</v>
      </c>
      <c r="B2148" s="333">
        <v>11480</v>
      </c>
      <c r="C2148" s="334" t="s">
        <v>4954</v>
      </c>
      <c r="D2148" s="333" t="s">
        <v>8624</v>
      </c>
      <c r="E2148" s="335">
        <v>152.5</v>
      </c>
      <c r="F2148" s="335">
        <v>152.5</v>
      </c>
    </row>
    <row r="2149" spans="1:6" ht="20.399999999999999">
      <c r="A2149" s="333" t="s">
        <v>70</v>
      </c>
      <c r="B2149" s="333">
        <v>43612</v>
      </c>
      <c r="C2149" s="334" t="s">
        <v>9370</v>
      </c>
      <c r="D2149" s="333" t="s">
        <v>8624</v>
      </c>
      <c r="E2149" s="335">
        <v>120.03</v>
      </c>
      <c r="F2149" s="335">
        <v>120.03</v>
      </c>
    </row>
    <row r="2150" spans="1:6" ht="20.399999999999999">
      <c r="A2150" s="333" t="s">
        <v>70</v>
      </c>
      <c r="B2150" s="333">
        <v>43613</v>
      </c>
      <c r="C2150" s="334" t="s">
        <v>9371</v>
      </c>
      <c r="D2150" s="333" t="s">
        <v>8624</v>
      </c>
      <c r="E2150" s="335">
        <v>99.37</v>
      </c>
      <c r="F2150" s="335">
        <v>99.37</v>
      </c>
    </row>
    <row r="2151" spans="1:6" ht="30.6">
      <c r="A2151" s="333" t="s">
        <v>70</v>
      </c>
      <c r="B2151" s="333">
        <v>11469</v>
      </c>
      <c r="C2151" s="334" t="s">
        <v>4955</v>
      </c>
      <c r="D2151" s="333" t="s">
        <v>3</v>
      </c>
      <c r="E2151" s="335">
        <v>16.28</v>
      </c>
      <c r="F2151" s="335">
        <v>16.28</v>
      </c>
    </row>
    <row r="2152" spans="1:6" ht="20.399999999999999">
      <c r="A2152" s="333" t="s">
        <v>70</v>
      </c>
      <c r="B2152" s="333">
        <v>11468</v>
      </c>
      <c r="C2152" s="334" t="s">
        <v>4956</v>
      </c>
      <c r="D2152" s="333" t="s">
        <v>3</v>
      </c>
      <c r="E2152" s="335">
        <v>16.29</v>
      </c>
      <c r="F2152" s="335">
        <v>16.29</v>
      </c>
    </row>
    <row r="2153" spans="1:6" ht="20.399999999999999">
      <c r="A2153" s="333" t="s">
        <v>70</v>
      </c>
      <c r="B2153" s="333">
        <v>11484</v>
      </c>
      <c r="C2153" s="334" t="s">
        <v>4957</v>
      </c>
      <c r="D2153" s="333" t="s">
        <v>3</v>
      </c>
      <c r="E2153" s="335">
        <v>71.540000000000006</v>
      </c>
      <c r="F2153" s="335">
        <v>71.540000000000006</v>
      </c>
    </row>
    <row r="2154" spans="1:6" ht="20.399999999999999">
      <c r="A2154" s="333" t="s">
        <v>70</v>
      </c>
      <c r="B2154" s="333">
        <v>38155</v>
      </c>
      <c r="C2154" s="334" t="s">
        <v>4958</v>
      </c>
      <c r="D2154" s="333" t="s">
        <v>3</v>
      </c>
      <c r="E2154" s="335">
        <v>111.08</v>
      </c>
      <c r="F2154" s="335">
        <v>111.08</v>
      </c>
    </row>
    <row r="2155" spans="1:6" ht="20.399999999999999">
      <c r="A2155" s="333" t="s">
        <v>70</v>
      </c>
      <c r="B2155" s="333">
        <v>11467</v>
      </c>
      <c r="C2155" s="334" t="s">
        <v>4959</v>
      </c>
      <c r="D2155" s="333" t="s">
        <v>3</v>
      </c>
      <c r="E2155" s="335">
        <v>25.38</v>
      </c>
      <c r="F2155" s="335">
        <v>25.38</v>
      </c>
    </row>
    <row r="2156" spans="1:6" ht="30.6">
      <c r="A2156" s="333" t="s">
        <v>70</v>
      </c>
      <c r="B2156" s="333">
        <v>38153</v>
      </c>
      <c r="C2156" s="334" t="s">
        <v>4960</v>
      </c>
      <c r="D2156" s="333" t="s">
        <v>8624</v>
      </c>
      <c r="E2156" s="335">
        <v>64.83</v>
      </c>
      <c r="F2156" s="335">
        <v>64.83</v>
      </c>
    </row>
    <row r="2157" spans="1:6" ht="30.6">
      <c r="A2157" s="333" t="s">
        <v>70</v>
      </c>
      <c r="B2157" s="333">
        <v>43607</v>
      </c>
      <c r="C2157" s="334" t="s">
        <v>9372</v>
      </c>
      <c r="D2157" s="333" t="s">
        <v>8624</v>
      </c>
      <c r="E2157" s="335">
        <v>122.63</v>
      </c>
      <c r="F2157" s="335">
        <v>122.63</v>
      </c>
    </row>
    <row r="2158" spans="1:6" ht="30.6">
      <c r="A2158" s="333" t="s">
        <v>70</v>
      </c>
      <c r="B2158" s="333">
        <v>3080</v>
      </c>
      <c r="C2158" s="334" t="s">
        <v>4961</v>
      </c>
      <c r="D2158" s="333" t="s">
        <v>8624</v>
      </c>
      <c r="E2158" s="335">
        <v>82.45</v>
      </c>
      <c r="F2158" s="335">
        <v>82.45</v>
      </c>
    </row>
    <row r="2159" spans="1:6" ht="30.6">
      <c r="A2159" s="333" t="s">
        <v>70</v>
      </c>
      <c r="B2159" s="333">
        <v>3081</v>
      </c>
      <c r="C2159" s="334" t="s">
        <v>4962</v>
      </c>
      <c r="D2159" s="333" t="s">
        <v>8624</v>
      </c>
      <c r="E2159" s="335">
        <v>163.12</v>
      </c>
      <c r="F2159" s="335">
        <v>163.12</v>
      </c>
    </row>
    <row r="2160" spans="1:6" ht="30.6">
      <c r="A2160" s="333" t="s">
        <v>70</v>
      </c>
      <c r="B2160" s="333">
        <v>3090</v>
      </c>
      <c r="C2160" s="334" t="s">
        <v>4963</v>
      </c>
      <c r="D2160" s="333" t="s">
        <v>8624</v>
      </c>
      <c r="E2160" s="335">
        <v>73.59</v>
      </c>
      <c r="F2160" s="335">
        <v>73.59</v>
      </c>
    </row>
    <row r="2161" spans="1:6" ht="30.6">
      <c r="A2161" s="333" t="s">
        <v>70</v>
      </c>
      <c r="B2161" s="333">
        <v>43611</v>
      </c>
      <c r="C2161" s="334" t="s">
        <v>4964</v>
      </c>
      <c r="D2161" s="333" t="s">
        <v>8624</v>
      </c>
      <c r="E2161" s="335">
        <v>122.12</v>
      </c>
      <c r="F2161" s="335">
        <v>122.12</v>
      </c>
    </row>
    <row r="2162" spans="1:6" ht="30.6">
      <c r="A2162" s="333" t="s">
        <v>70</v>
      </c>
      <c r="B2162" s="333">
        <v>3103</v>
      </c>
      <c r="C2162" s="334" t="s">
        <v>4965</v>
      </c>
      <c r="D2162" s="333" t="s">
        <v>3</v>
      </c>
      <c r="E2162" s="335">
        <v>61.02</v>
      </c>
      <c r="F2162" s="335">
        <v>61.02</v>
      </c>
    </row>
    <row r="2163" spans="1:6" ht="30.6">
      <c r="A2163" s="333" t="s">
        <v>70</v>
      </c>
      <c r="B2163" s="333">
        <v>3097</v>
      </c>
      <c r="C2163" s="334" t="s">
        <v>4966</v>
      </c>
      <c r="D2163" s="333" t="s">
        <v>8624</v>
      </c>
      <c r="E2163" s="335">
        <v>92.31</v>
      </c>
      <c r="F2163" s="335">
        <v>92.31</v>
      </c>
    </row>
    <row r="2164" spans="1:6" ht="30.6">
      <c r="A2164" s="333" t="s">
        <v>70</v>
      </c>
      <c r="B2164" s="333">
        <v>3099</v>
      </c>
      <c r="C2164" s="334" t="s">
        <v>4967</v>
      </c>
      <c r="D2164" s="333" t="s">
        <v>8624</v>
      </c>
      <c r="E2164" s="335">
        <v>147.81</v>
      </c>
      <c r="F2164" s="335">
        <v>147.81</v>
      </c>
    </row>
    <row r="2165" spans="1:6" ht="30.6">
      <c r="A2165" s="333" t="s">
        <v>70</v>
      </c>
      <c r="B2165" s="333">
        <v>38151</v>
      </c>
      <c r="C2165" s="334" t="s">
        <v>4968</v>
      </c>
      <c r="D2165" s="333" t="s">
        <v>8624</v>
      </c>
      <c r="E2165" s="335">
        <v>107.16</v>
      </c>
      <c r="F2165" s="335">
        <v>107.16</v>
      </c>
    </row>
    <row r="2166" spans="1:6" ht="30.6">
      <c r="A2166" s="333" t="s">
        <v>70</v>
      </c>
      <c r="B2166" s="333">
        <v>38152</v>
      </c>
      <c r="C2166" s="334" t="s">
        <v>4969</v>
      </c>
      <c r="D2166" s="333" t="s">
        <v>8624</v>
      </c>
      <c r="E2166" s="335">
        <v>172.86</v>
      </c>
      <c r="F2166" s="335">
        <v>172.86</v>
      </c>
    </row>
    <row r="2167" spans="1:6" ht="30.6">
      <c r="A2167" s="333" t="s">
        <v>70</v>
      </c>
      <c r="B2167" s="333">
        <v>43610</v>
      </c>
      <c r="C2167" s="334" t="s">
        <v>4970</v>
      </c>
      <c r="D2167" s="333" t="s">
        <v>8624</v>
      </c>
      <c r="E2167" s="335">
        <v>91.6</v>
      </c>
      <c r="F2167" s="335">
        <v>91.6</v>
      </c>
    </row>
    <row r="2168" spans="1:6" ht="30.6">
      <c r="A2168" s="333" t="s">
        <v>70</v>
      </c>
      <c r="B2168" s="333">
        <v>3093</v>
      </c>
      <c r="C2168" s="334" t="s">
        <v>4971</v>
      </c>
      <c r="D2168" s="333" t="s">
        <v>8624</v>
      </c>
      <c r="E2168" s="335">
        <v>147.81</v>
      </c>
      <c r="F2168" s="335">
        <v>147.81</v>
      </c>
    </row>
    <row r="2169" spans="1:6" ht="20.399999999999999">
      <c r="A2169" s="333" t="s">
        <v>70</v>
      </c>
      <c r="B2169" s="333">
        <v>38165</v>
      </c>
      <c r="C2169" s="334" t="s">
        <v>4972</v>
      </c>
      <c r="D2169" s="333" t="s">
        <v>8624</v>
      </c>
      <c r="E2169" s="335">
        <v>74.83</v>
      </c>
      <c r="F2169" s="335">
        <v>74.83</v>
      </c>
    </row>
    <row r="2170" spans="1:6">
      <c r="A2170" s="333" t="s">
        <v>70</v>
      </c>
      <c r="B2170" s="333">
        <v>38177</v>
      </c>
      <c r="C2170" s="334" t="s">
        <v>4973</v>
      </c>
      <c r="D2170" s="333" t="s">
        <v>3</v>
      </c>
      <c r="E2170" s="335">
        <v>22.23</v>
      </c>
      <c r="F2170" s="335">
        <v>22.23</v>
      </c>
    </row>
    <row r="2171" spans="1:6" ht="20.399999999999999">
      <c r="A2171" s="333" t="s">
        <v>70</v>
      </c>
      <c r="B2171" s="333">
        <v>11458</v>
      </c>
      <c r="C2171" s="334" t="s">
        <v>4974</v>
      </c>
      <c r="D2171" s="333" t="s">
        <v>3</v>
      </c>
      <c r="E2171" s="335">
        <v>26.55</v>
      </c>
      <c r="F2171" s="335">
        <v>26.55</v>
      </c>
    </row>
    <row r="2172" spans="1:6" ht="30.6">
      <c r="A2172" s="333" t="s">
        <v>70</v>
      </c>
      <c r="B2172" s="333">
        <v>3108</v>
      </c>
      <c r="C2172" s="334" t="s">
        <v>4975</v>
      </c>
      <c r="D2172" s="333" t="s">
        <v>3</v>
      </c>
      <c r="E2172" s="335">
        <v>112.85</v>
      </c>
      <c r="F2172" s="335">
        <v>112.85</v>
      </c>
    </row>
    <row r="2173" spans="1:6" ht="30.6">
      <c r="A2173" s="333" t="s">
        <v>70</v>
      </c>
      <c r="B2173" s="333">
        <v>3105</v>
      </c>
      <c r="C2173" s="334" t="s">
        <v>4976</v>
      </c>
      <c r="D2173" s="333" t="s">
        <v>3</v>
      </c>
      <c r="E2173" s="335">
        <v>147.61000000000001</v>
      </c>
      <c r="F2173" s="335">
        <v>147.61000000000001</v>
      </c>
    </row>
    <row r="2174" spans="1:6" ht="20.399999999999999">
      <c r="A2174" s="333" t="s">
        <v>70</v>
      </c>
      <c r="B2174" s="333">
        <v>38178</v>
      </c>
      <c r="C2174" s="334" t="s">
        <v>4977</v>
      </c>
      <c r="D2174" s="333" t="s">
        <v>3</v>
      </c>
      <c r="E2174" s="335">
        <v>24.46</v>
      </c>
      <c r="F2174" s="335">
        <v>24.46</v>
      </c>
    </row>
    <row r="2175" spans="1:6" ht="20.399999999999999">
      <c r="A2175" s="333" t="s">
        <v>70</v>
      </c>
      <c r="B2175" s="333">
        <v>43575</v>
      </c>
      <c r="C2175" s="334" t="s">
        <v>4978</v>
      </c>
      <c r="D2175" s="333" t="s">
        <v>3</v>
      </c>
      <c r="E2175" s="335">
        <v>53.01</v>
      </c>
      <c r="F2175" s="335">
        <v>53.01</v>
      </c>
    </row>
    <row r="2176" spans="1:6" ht="20.399999999999999">
      <c r="A2176" s="333" t="s">
        <v>70</v>
      </c>
      <c r="B2176" s="333">
        <v>43577</v>
      </c>
      <c r="C2176" s="334" t="s">
        <v>4979</v>
      </c>
      <c r="D2176" s="333" t="s">
        <v>3</v>
      </c>
      <c r="E2176" s="335">
        <v>92.16</v>
      </c>
      <c r="F2176" s="335">
        <v>92.16</v>
      </c>
    </row>
    <row r="2177" spans="1:6">
      <c r="A2177" s="333" t="s">
        <v>70</v>
      </c>
      <c r="B2177" s="333">
        <v>43458</v>
      </c>
      <c r="C2177" s="334" t="s">
        <v>4980</v>
      </c>
      <c r="D2177" s="333" t="s">
        <v>233</v>
      </c>
      <c r="E2177" s="335">
        <v>0.06</v>
      </c>
      <c r="F2177" s="335">
        <v>0.06</v>
      </c>
    </row>
    <row r="2178" spans="1:6" ht="20.399999999999999">
      <c r="A2178" s="333" t="s">
        <v>70</v>
      </c>
      <c r="B2178" s="333">
        <v>43470</v>
      </c>
      <c r="C2178" s="334" t="s">
        <v>4981</v>
      </c>
      <c r="D2178" s="333" t="s">
        <v>3343</v>
      </c>
      <c r="E2178" s="335">
        <v>11.14</v>
      </c>
      <c r="F2178" s="335">
        <v>11.14</v>
      </c>
    </row>
    <row r="2179" spans="1:6" ht="20.399999999999999">
      <c r="A2179" s="333" t="s">
        <v>70</v>
      </c>
      <c r="B2179" s="333">
        <v>43459</v>
      </c>
      <c r="C2179" s="334" t="s">
        <v>4982</v>
      </c>
      <c r="D2179" s="333" t="s">
        <v>233</v>
      </c>
      <c r="E2179" s="335">
        <v>0.44</v>
      </c>
      <c r="F2179" s="335">
        <v>0.44</v>
      </c>
    </row>
    <row r="2180" spans="1:6" ht="20.399999999999999">
      <c r="A2180" s="333" t="s">
        <v>70</v>
      </c>
      <c r="B2180" s="333">
        <v>43471</v>
      </c>
      <c r="C2180" s="334" t="s">
        <v>4983</v>
      </c>
      <c r="D2180" s="333" t="s">
        <v>3343</v>
      </c>
      <c r="E2180" s="335">
        <v>82.31</v>
      </c>
      <c r="F2180" s="335">
        <v>82.31</v>
      </c>
    </row>
    <row r="2181" spans="1:6">
      <c r="A2181" s="333" t="s">
        <v>70</v>
      </c>
      <c r="B2181" s="333">
        <v>43460</v>
      </c>
      <c r="C2181" s="334" t="s">
        <v>4984</v>
      </c>
      <c r="D2181" s="333" t="s">
        <v>233</v>
      </c>
      <c r="E2181" s="335">
        <v>0.86</v>
      </c>
      <c r="F2181" s="335">
        <v>0.86</v>
      </c>
    </row>
    <row r="2182" spans="1:6" ht="20.399999999999999">
      <c r="A2182" s="333" t="s">
        <v>70</v>
      </c>
      <c r="B2182" s="333">
        <v>43472</v>
      </c>
      <c r="C2182" s="334" t="s">
        <v>4985</v>
      </c>
      <c r="D2182" s="333" t="s">
        <v>3343</v>
      </c>
      <c r="E2182" s="335">
        <v>161.72999999999999</v>
      </c>
      <c r="F2182" s="335">
        <v>161.72999999999999</v>
      </c>
    </row>
    <row r="2183" spans="1:6">
      <c r="A2183" s="333" t="s">
        <v>70</v>
      </c>
      <c r="B2183" s="333">
        <v>43461</v>
      </c>
      <c r="C2183" s="334" t="s">
        <v>4986</v>
      </c>
      <c r="D2183" s="333" t="s">
        <v>233</v>
      </c>
      <c r="E2183" s="335">
        <v>0.31</v>
      </c>
      <c r="F2183" s="335">
        <v>0.31</v>
      </c>
    </row>
    <row r="2184" spans="1:6" ht="20.399999999999999">
      <c r="A2184" s="333" t="s">
        <v>70</v>
      </c>
      <c r="B2184" s="333">
        <v>43473</v>
      </c>
      <c r="C2184" s="334" t="s">
        <v>4987</v>
      </c>
      <c r="D2184" s="333" t="s">
        <v>3343</v>
      </c>
      <c r="E2184" s="335">
        <v>59.01</v>
      </c>
      <c r="F2184" s="335">
        <v>59.01</v>
      </c>
    </row>
    <row r="2185" spans="1:6" ht="20.399999999999999">
      <c r="A2185" s="333" t="s">
        <v>70</v>
      </c>
      <c r="B2185" s="333">
        <v>43463</v>
      </c>
      <c r="C2185" s="334" t="s">
        <v>4988</v>
      </c>
      <c r="D2185" s="333" t="s">
        <v>233</v>
      </c>
      <c r="E2185" s="335">
        <v>0.08</v>
      </c>
      <c r="F2185" s="335">
        <v>0.08</v>
      </c>
    </row>
    <row r="2186" spans="1:6" ht="20.399999999999999">
      <c r="A2186" s="333" t="s">
        <v>70</v>
      </c>
      <c r="B2186" s="333">
        <v>43475</v>
      </c>
      <c r="C2186" s="334" t="s">
        <v>4989</v>
      </c>
      <c r="D2186" s="333" t="s">
        <v>3343</v>
      </c>
      <c r="E2186" s="335">
        <v>15.46</v>
      </c>
      <c r="F2186" s="335">
        <v>15.46</v>
      </c>
    </row>
    <row r="2187" spans="1:6" ht="20.399999999999999">
      <c r="A2187" s="333" t="s">
        <v>70</v>
      </c>
      <c r="B2187" s="333">
        <v>43462</v>
      </c>
      <c r="C2187" s="334" t="s">
        <v>4990</v>
      </c>
      <c r="D2187" s="333" t="s">
        <v>233</v>
      </c>
      <c r="E2187" s="335">
        <v>0.01</v>
      </c>
      <c r="F2187" s="335">
        <v>0.01</v>
      </c>
    </row>
    <row r="2188" spans="1:6" ht="20.399999999999999">
      <c r="A2188" s="333" t="s">
        <v>70</v>
      </c>
      <c r="B2188" s="333">
        <v>43474</v>
      </c>
      <c r="C2188" s="334" t="s">
        <v>4991</v>
      </c>
      <c r="D2188" s="333" t="s">
        <v>3343</v>
      </c>
      <c r="E2188" s="335">
        <v>2.35</v>
      </c>
      <c r="F2188" s="335">
        <v>2.35</v>
      </c>
    </row>
    <row r="2189" spans="1:6" ht="20.399999999999999">
      <c r="A2189" s="333" t="s">
        <v>70</v>
      </c>
      <c r="B2189" s="333">
        <v>43464</v>
      </c>
      <c r="C2189" s="334" t="s">
        <v>4992</v>
      </c>
      <c r="D2189" s="333" t="s">
        <v>233</v>
      </c>
      <c r="E2189" s="335">
        <v>0.01</v>
      </c>
      <c r="F2189" s="335">
        <v>0.01</v>
      </c>
    </row>
    <row r="2190" spans="1:6" ht="20.399999999999999">
      <c r="A2190" s="333" t="s">
        <v>70</v>
      </c>
      <c r="B2190" s="333">
        <v>43476</v>
      </c>
      <c r="C2190" s="334" t="s">
        <v>4993</v>
      </c>
      <c r="D2190" s="333" t="s">
        <v>3343</v>
      </c>
      <c r="E2190" s="335">
        <v>0.01</v>
      </c>
      <c r="F2190" s="335">
        <v>0.01</v>
      </c>
    </row>
    <row r="2191" spans="1:6">
      <c r="A2191" s="333" t="s">
        <v>70</v>
      </c>
      <c r="B2191" s="333">
        <v>43465</v>
      </c>
      <c r="C2191" s="334" t="s">
        <v>4994</v>
      </c>
      <c r="D2191" s="333" t="s">
        <v>233</v>
      </c>
      <c r="E2191" s="335">
        <v>0.78</v>
      </c>
      <c r="F2191" s="335">
        <v>0.78</v>
      </c>
    </row>
    <row r="2192" spans="1:6">
      <c r="A2192" s="333" t="s">
        <v>70</v>
      </c>
      <c r="B2192" s="333">
        <v>43477</v>
      </c>
      <c r="C2192" s="334" t="s">
        <v>4995</v>
      </c>
      <c r="D2192" s="333" t="s">
        <v>3343</v>
      </c>
      <c r="E2192" s="335">
        <v>147.87</v>
      </c>
      <c r="F2192" s="335">
        <v>147.87</v>
      </c>
    </row>
    <row r="2193" spans="1:6">
      <c r="A2193" s="333" t="s">
        <v>70</v>
      </c>
      <c r="B2193" s="333">
        <v>43466</v>
      </c>
      <c r="C2193" s="334" t="s">
        <v>4996</v>
      </c>
      <c r="D2193" s="333" t="s">
        <v>233</v>
      </c>
      <c r="E2193" s="335">
        <v>2.0499999999999998</v>
      </c>
      <c r="F2193" s="335">
        <v>2.0499999999999998</v>
      </c>
    </row>
    <row r="2194" spans="1:6">
      <c r="A2194" s="333" t="s">
        <v>70</v>
      </c>
      <c r="B2194" s="333">
        <v>43478</v>
      </c>
      <c r="C2194" s="334" t="s">
        <v>4997</v>
      </c>
      <c r="D2194" s="333" t="s">
        <v>3343</v>
      </c>
      <c r="E2194" s="335">
        <v>387.36</v>
      </c>
      <c r="F2194" s="335">
        <v>387.36</v>
      </c>
    </row>
    <row r="2195" spans="1:6">
      <c r="A2195" s="333" t="s">
        <v>70</v>
      </c>
      <c r="B2195" s="333">
        <v>43467</v>
      </c>
      <c r="C2195" s="334" t="s">
        <v>4998</v>
      </c>
      <c r="D2195" s="333" t="s">
        <v>233</v>
      </c>
      <c r="E2195" s="335">
        <v>0.61</v>
      </c>
      <c r="F2195" s="335">
        <v>0.61</v>
      </c>
    </row>
    <row r="2196" spans="1:6">
      <c r="A2196" s="333" t="s">
        <v>70</v>
      </c>
      <c r="B2196" s="333">
        <v>43479</v>
      </c>
      <c r="C2196" s="334" t="s">
        <v>4999</v>
      </c>
      <c r="D2196" s="333" t="s">
        <v>3343</v>
      </c>
      <c r="E2196" s="335">
        <v>114.77</v>
      </c>
      <c r="F2196" s="335">
        <v>114.77</v>
      </c>
    </row>
    <row r="2197" spans="1:6">
      <c r="A2197" s="333" t="s">
        <v>70</v>
      </c>
      <c r="B2197" s="333">
        <v>43468</v>
      </c>
      <c r="C2197" s="334" t="s">
        <v>5000</v>
      </c>
      <c r="D2197" s="333" t="s">
        <v>233</v>
      </c>
      <c r="E2197" s="335">
        <v>1.21</v>
      </c>
      <c r="F2197" s="335">
        <v>1.21</v>
      </c>
    </row>
    <row r="2198" spans="1:6">
      <c r="A2198" s="333" t="s">
        <v>70</v>
      </c>
      <c r="B2198" s="333">
        <v>43480</v>
      </c>
      <c r="C2198" s="334" t="s">
        <v>5001</v>
      </c>
      <c r="D2198" s="333" t="s">
        <v>3343</v>
      </c>
      <c r="E2198" s="335">
        <v>228.92</v>
      </c>
      <c r="F2198" s="335">
        <v>228.92</v>
      </c>
    </row>
    <row r="2199" spans="1:6">
      <c r="A2199" s="333" t="s">
        <v>70</v>
      </c>
      <c r="B2199" s="333">
        <v>43469</v>
      </c>
      <c r="C2199" s="334" t="s">
        <v>5002</v>
      </c>
      <c r="D2199" s="333" t="s">
        <v>233</v>
      </c>
      <c r="E2199" s="335">
        <v>0.05</v>
      </c>
      <c r="F2199" s="335">
        <v>0.05</v>
      </c>
    </row>
    <row r="2200" spans="1:6" ht="20.399999999999999">
      <c r="A2200" s="333" t="s">
        <v>70</v>
      </c>
      <c r="B2200" s="333">
        <v>43481</v>
      </c>
      <c r="C2200" s="334" t="s">
        <v>5003</v>
      </c>
      <c r="D2200" s="333" t="s">
        <v>3343</v>
      </c>
      <c r="E2200" s="335">
        <v>9.89</v>
      </c>
      <c r="F2200" s="335">
        <v>9.89</v>
      </c>
    </row>
    <row r="2201" spans="1:6">
      <c r="A2201" s="333" t="s">
        <v>70</v>
      </c>
      <c r="B2201" s="333">
        <v>45204</v>
      </c>
      <c r="C2201" s="334" t="s">
        <v>9373</v>
      </c>
      <c r="D2201" s="333" t="s">
        <v>3</v>
      </c>
      <c r="E2201" s="335">
        <v>54.19</v>
      </c>
      <c r="F2201" s="335">
        <v>54.19</v>
      </c>
    </row>
    <row r="2202" spans="1:6" ht="20.399999999999999">
      <c r="A2202" s="333" t="s">
        <v>70</v>
      </c>
      <c r="B2202" s="333">
        <v>3119</v>
      </c>
      <c r="C2202" s="334" t="s">
        <v>5004</v>
      </c>
      <c r="D2202" s="333" t="s">
        <v>3</v>
      </c>
      <c r="E2202" s="335">
        <v>2.87</v>
      </c>
      <c r="F2202" s="335">
        <v>2.87</v>
      </c>
    </row>
    <row r="2203" spans="1:6" ht="20.399999999999999">
      <c r="A2203" s="333" t="s">
        <v>70</v>
      </c>
      <c r="B2203" s="333">
        <v>3122</v>
      </c>
      <c r="C2203" s="334" t="s">
        <v>5005</v>
      </c>
      <c r="D2203" s="333" t="s">
        <v>3</v>
      </c>
      <c r="E2203" s="335">
        <v>5.85</v>
      </c>
      <c r="F2203" s="335">
        <v>5.85</v>
      </c>
    </row>
    <row r="2204" spans="1:6" ht="20.399999999999999">
      <c r="A2204" s="333" t="s">
        <v>70</v>
      </c>
      <c r="B2204" s="333">
        <v>3121</v>
      </c>
      <c r="C2204" s="334" t="s">
        <v>5006</v>
      </c>
      <c r="D2204" s="333" t="s">
        <v>3</v>
      </c>
      <c r="E2204" s="335">
        <v>6.63</v>
      </c>
      <c r="F2204" s="335">
        <v>6.63</v>
      </c>
    </row>
    <row r="2205" spans="1:6" ht="20.399999999999999">
      <c r="A2205" s="333" t="s">
        <v>70</v>
      </c>
      <c r="B2205" s="333">
        <v>3120</v>
      </c>
      <c r="C2205" s="334" t="s">
        <v>5007</v>
      </c>
      <c r="D2205" s="333" t="s">
        <v>3</v>
      </c>
      <c r="E2205" s="335">
        <v>12.56</v>
      </c>
      <c r="F2205" s="335">
        <v>12.56</v>
      </c>
    </row>
    <row r="2206" spans="1:6" ht="20.399999999999999">
      <c r="A2206" s="333" t="s">
        <v>70</v>
      </c>
      <c r="B2206" s="333">
        <v>11455</v>
      </c>
      <c r="C2206" s="334" t="s">
        <v>5008</v>
      </c>
      <c r="D2206" s="333" t="s">
        <v>3</v>
      </c>
      <c r="E2206" s="335">
        <v>18.170000000000002</v>
      </c>
      <c r="F2206" s="335">
        <v>18.170000000000002</v>
      </c>
    </row>
    <row r="2207" spans="1:6" ht="20.399999999999999">
      <c r="A2207" s="333" t="s">
        <v>70</v>
      </c>
      <c r="B2207" s="333">
        <v>11456</v>
      </c>
      <c r="C2207" s="334" t="s">
        <v>5009</v>
      </c>
      <c r="D2207" s="333" t="s">
        <v>3</v>
      </c>
      <c r="E2207" s="335">
        <v>21.72</v>
      </c>
      <c r="F2207" s="335">
        <v>21.72</v>
      </c>
    </row>
    <row r="2208" spans="1:6" ht="30.6">
      <c r="A2208" s="333" t="s">
        <v>70</v>
      </c>
      <c r="B2208" s="333">
        <v>3107</v>
      </c>
      <c r="C2208" s="334" t="s">
        <v>9374</v>
      </c>
      <c r="D2208" s="333" t="s">
        <v>3</v>
      </c>
      <c r="E2208" s="335">
        <v>9.16</v>
      </c>
      <c r="F2208" s="335">
        <v>9.16</v>
      </c>
    </row>
    <row r="2209" spans="1:6" ht="30.6">
      <c r="A2209" s="333" t="s">
        <v>70</v>
      </c>
      <c r="B2209" s="333">
        <v>43583</v>
      </c>
      <c r="C2209" s="334" t="s">
        <v>9375</v>
      </c>
      <c r="D2209" s="333" t="s">
        <v>3</v>
      </c>
      <c r="E2209" s="335">
        <v>10.33</v>
      </c>
      <c r="F2209" s="335">
        <v>10.33</v>
      </c>
    </row>
    <row r="2210" spans="1:6" ht="30.6">
      <c r="A2210" s="333" t="s">
        <v>70</v>
      </c>
      <c r="B2210" s="333">
        <v>43586</v>
      </c>
      <c r="C2210" s="334" t="s">
        <v>9376</v>
      </c>
      <c r="D2210" s="333" t="s">
        <v>3</v>
      </c>
      <c r="E2210" s="335">
        <v>10.59</v>
      </c>
      <c r="F2210" s="335">
        <v>10.59</v>
      </c>
    </row>
    <row r="2211" spans="1:6" ht="30.6">
      <c r="A2211" s="333" t="s">
        <v>70</v>
      </c>
      <c r="B2211" s="333">
        <v>11461</v>
      </c>
      <c r="C2211" s="334" t="s">
        <v>9377</v>
      </c>
      <c r="D2211" s="333" t="s">
        <v>3</v>
      </c>
      <c r="E2211" s="335">
        <v>11.54</v>
      </c>
      <c r="F2211" s="335">
        <v>11.54</v>
      </c>
    </row>
    <row r="2212" spans="1:6" ht="30.6">
      <c r="A2212" s="333" t="s">
        <v>70</v>
      </c>
      <c r="B2212" s="333">
        <v>43587</v>
      </c>
      <c r="C2212" s="334" t="s">
        <v>9378</v>
      </c>
      <c r="D2212" s="333" t="s">
        <v>3</v>
      </c>
      <c r="E2212" s="335">
        <v>13.32</v>
      </c>
      <c r="F2212" s="335">
        <v>13.32</v>
      </c>
    </row>
    <row r="2213" spans="1:6" ht="30.6">
      <c r="A2213" s="333" t="s">
        <v>70</v>
      </c>
      <c r="B2213" s="333">
        <v>3106</v>
      </c>
      <c r="C2213" s="334" t="s">
        <v>9379</v>
      </c>
      <c r="D2213" s="333" t="s">
        <v>3</v>
      </c>
      <c r="E2213" s="335">
        <v>16.89</v>
      </c>
      <c r="F2213" s="335">
        <v>16.89</v>
      </c>
    </row>
    <row r="2214" spans="1:6">
      <c r="A2214" s="333" t="s">
        <v>70</v>
      </c>
      <c r="B2214" s="333">
        <v>44539</v>
      </c>
      <c r="C2214" s="334" t="s">
        <v>9380</v>
      </c>
      <c r="D2214" s="333" t="s">
        <v>1167</v>
      </c>
      <c r="E2214" s="335">
        <v>2.98</v>
      </c>
      <c r="F2214" s="335">
        <v>2.98</v>
      </c>
    </row>
    <row r="2215" spans="1:6">
      <c r="A2215" s="333" t="s">
        <v>70</v>
      </c>
      <c r="B2215" s="333">
        <v>3123</v>
      </c>
      <c r="C2215" s="334" t="s">
        <v>5010</v>
      </c>
      <c r="D2215" s="333" t="s">
        <v>1167</v>
      </c>
      <c r="E2215" s="335">
        <v>2.78</v>
      </c>
      <c r="F2215" s="335">
        <v>2.78</v>
      </c>
    </row>
    <row r="2216" spans="1:6">
      <c r="A2216" s="333" t="s">
        <v>70</v>
      </c>
      <c r="B2216" s="333">
        <v>38125</v>
      </c>
      <c r="C2216" s="334" t="s">
        <v>5011</v>
      </c>
      <c r="D2216" s="333" t="s">
        <v>1167</v>
      </c>
      <c r="E2216" s="335">
        <v>1.71</v>
      </c>
      <c r="F2216" s="335">
        <v>1.71</v>
      </c>
    </row>
    <row r="2217" spans="1:6" ht="20.399999999999999">
      <c r="A2217" s="333" t="s">
        <v>70</v>
      </c>
      <c r="B2217" s="333">
        <v>39014</v>
      </c>
      <c r="C2217" s="334" t="s">
        <v>5012</v>
      </c>
      <c r="D2217" s="333" t="s">
        <v>1167</v>
      </c>
      <c r="E2217" s="335">
        <v>8.6199999999999992</v>
      </c>
      <c r="F2217" s="335">
        <v>8.6199999999999992</v>
      </c>
    </row>
    <row r="2218" spans="1:6" ht="20.399999999999999">
      <c r="A2218" s="333" t="s">
        <v>70</v>
      </c>
      <c r="B2218" s="333">
        <v>39365</v>
      </c>
      <c r="C2218" s="334" t="s">
        <v>5013</v>
      </c>
      <c r="D2218" s="333" t="s">
        <v>3</v>
      </c>
      <c r="E2218" s="335">
        <v>1800.85</v>
      </c>
      <c r="F2218" s="335">
        <v>1800.85</v>
      </c>
    </row>
    <row r="2219" spans="1:6" ht="20.399999999999999">
      <c r="A2219" s="333" t="s">
        <v>70</v>
      </c>
      <c r="B2219" s="333">
        <v>39366</v>
      </c>
      <c r="C2219" s="334" t="s">
        <v>5014</v>
      </c>
      <c r="D2219" s="333" t="s">
        <v>3</v>
      </c>
      <c r="E2219" s="335">
        <v>2732.18</v>
      </c>
      <c r="F2219" s="335">
        <v>2732.18</v>
      </c>
    </row>
    <row r="2220" spans="1:6" ht="20.399999999999999">
      <c r="A2220" s="333" t="s">
        <v>70</v>
      </c>
      <c r="B2220" s="333">
        <v>39367</v>
      </c>
      <c r="C2220" s="334" t="s">
        <v>5015</v>
      </c>
      <c r="D2220" s="333" t="s">
        <v>3</v>
      </c>
      <c r="E2220" s="335">
        <v>4681.42</v>
      </c>
      <c r="F2220" s="335">
        <v>4681.42</v>
      </c>
    </row>
    <row r="2221" spans="1:6" ht="20.399999999999999">
      <c r="A2221" s="333" t="s">
        <v>70</v>
      </c>
      <c r="B2221" s="333">
        <v>45263</v>
      </c>
      <c r="C2221" s="334" t="s">
        <v>9381</v>
      </c>
      <c r="D2221" s="333" t="s">
        <v>3</v>
      </c>
      <c r="E2221" s="335">
        <v>15.24</v>
      </c>
      <c r="F2221" s="335">
        <v>15.24</v>
      </c>
    </row>
    <row r="2222" spans="1:6" ht="20.399999999999999">
      <c r="A2222" s="333" t="s">
        <v>70</v>
      </c>
      <c r="B2222" s="333">
        <v>37394</v>
      </c>
      <c r="C2222" s="334" t="s">
        <v>9382</v>
      </c>
      <c r="D2222" s="333" t="s">
        <v>9383</v>
      </c>
      <c r="E2222" s="335"/>
      <c r="F2222" s="335"/>
    </row>
    <row r="2223" spans="1:6" ht="20.399999999999999">
      <c r="A2223" s="333" t="s">
        <v>70</v>
      </c>
      <c r="B2223" s="333">
        <v>14146</v>
      </c>
      <c r="C2223" s="334" t="s">
        <v>9384</v>
      </c>
      <c r="D2223" s="333" t="s">
        <v>9383</v>
      </c>
      <c r="E2223" s="335"/>
      <c r="F2223" s="335"/>
    </row>
    <row r="2224" spans="1:6" ht="20.399999999999999">
      <c r="A2224" s="333" t="s">
        <v>70</v>
      </c>
      <c r="B2224" s="333">
        <v>938</v>
      </c>
      <c r="C2224" s="334" t="s">
        <v>5016</v>
      </c>
      <c r="D2224" s="333" t="s">
        <v>69</v>
      </c>
      <c r="E2224" s="335">
        <v>1.72</v>
      </c>
      <c r="F2224" s="335">
        <v>1.72</v>
      </c>
    </row>
    <row r="2225" spans="1:6" ht="20.399999999999999">
      <c r="A2225" s="333" t="s">
        <v>70</v>
      </c>
      <c r="B2225" s="333">
        <v>937</v>
      </c>
      <c r="C2225" s="334" t="s">
        <v>5017</v>
      </c>
      <c r="D2225" s="333" t="s">
        <v>69</v>
      </c>
      <c r="E2225" s="335">
        <v>10.02</v>
      </c>
      <c r="F2225" s="335">
        <v>10.02</v>
      </c>
    </row>
    <row r="2226" spans="1:6" ht="20.399999999999999">
      <c r="A2226" s="333" t="s">
        <v>70</v>
      </c>
      <c r="B2226" s="333">
        <v>939</v>
      </c>
      <c r="C2226" s="334" t="s">
        <v>5018</v>
      </c>
      <c r="D2226" s="333" t="s">
        <v>69</v>
      </c>
      <c r="E2226" s="335">
        <v>2.78</v>
      </c>
      <c r="F2226" s="335">
        <v>2.78</v>
      </c>
    </row>
    <row r="2227" spans="1:6" ht="20.399999999999999">
      <c r="A2227" s="333" t="s">
        <v>70</v>
      </c>
      <c r="B2227" s="333">
        <v>944</v>
      </c>
      <c r="C2227" s="334" t="s">
        <v>5019</v>
      </c>
      <c r="D2227" s="333" t="s">
        <v>69</v>
      </c>
      <c r="E2227" s="335">
        <v>4.3899999999999997</v>
      </c>
      <c r="F2227" s="335">
        <v>4.3899999999999997</v>
      </c>
    </row>
    <row r="2228" spans="1:6" ht="20.399999999999999">
      <c r="A2228" s="333" t="s">
        <v>70</v>
      </c>
      <c r="B2228" s="333">
        <v>940</v>
      </c>
      <c r="C2228" s="334" t="s">
        <v>5020</v>
      </c>
      <c r="D2228" s="333" t="s">
        <v>69</v>
      </c>
      <c r="E2228" s="335">
        <v>6.34</v>
      </c>
      <c r="F2228" s="335">
        <v>6.34</v>
      </c>
    </row>
    <row r="2229" spans="1:6">
      <c r="A2229" s="333" t="s">
        <v>70</v>
      </c>
      <c r="B2229" s="333">
        <v>44397</v>
      </c>
      <c r="C2229" s="334" t="s">
        <v>5021</v>
      </c>
      <c r="D2229" s="333" t="s">
        <v>69</v>
      </c>
      <c r="E2229" s="335">
        <v>3.85</v>
      </c>
      <c r="F2229" s="335">
        <v>3.85</v>
      </c>
    </row>
    <row r="2230" spans="1:6">
      <c r="A2230" s="333" t="s">
        <v>70</v>
      </c>
      <c r="B2230" s="333">
        <v>406</v>
      </c>
      <c r="C2230" s="334" t="s">
        <v>5022</v>
      </c>
      <c r="D2230" s="333" t="s">
        <v>3</v>
      </c>
      <c r="E2230" s="335">
        <v>78.400000000000006</v>
      </c>
      <c r="F2230" s="335">
        <v>78.400000000000006</v>
      </c>
    </row>
    <row r="2231" spans="1:6">
      <c r="A2231" s="333" t="s">
        <v>70</v>
      </c>
      <c r="B2231" s="333">
        <v>42529</v>
      </c>
      <c r="C2231" s="334" t="s">
        <v>9385</v>
      </c>
      <c r="D2231" s="333" t="s">
        <v>69</v>
      </c>
      <c r="E2231" s="335"/>
      <c r="F2231" s="335"/>
    </row>
    <row r="2232" spans="1:6" ht="20.399999999999999">
      <c r="A2232" s="333" t="s">
        <v>70</v>
      </c>
      <c r="B2232" s="333">
        <v>39634</v>
      </c>
      <c r="C2232" s="334" t="s">
        <v>5023</v>
      </c>
      <c r="D2232" s="333" t="s">
        <v>69</v>
      </c>
      <c r="E2232" s="335">
        <v>6.82</v>
      </c>
      <c r="F2232" s="335">
        <v>6.82</v>
      </c>
    </row>
    <row r="2233" spans="1:6">
      <c r="A2233" s="333" t="s">
        <v>70</v>
      </c>
      <c r="B2233" s="333">
        <v>39701</v>
      </c>
      <c r="C2233" s="334" t="s">
        <v>5024</v>
      </c>
      <c r="D2233" s="333" t="s">
        <v>3</v>
      </c>
      <c r="E2233" s="335">
        <v>75.42</v>
      </c>
      <c r="F2233" s="335">
        <v>75.42</v>
      </c>
    </row>
    <row r="2234" spans="1:6">
      <c r="A2234" s="333" t="s">
        <v>70</v>
      </c>
      <c r="B2234" s="333">
        <v>12815</v>
      </c>
      <c r="C2234" s="334" t="s">
        <v>9386</v>
      </c>
      <c r="D2234" s="333" t="s">
        <v>3</v>
      </c>
      <c r="E2234" s="335">
        <v>11.56</v>
      </c>
      <c r="F2234" s="335">
        <v>11.56</v>
      </c>
    </row>
    <row r="2235" spans="1:6" ht="20.399999999999999">
      <c r="A2235" s="333" t="s">
        <v>70</v>
      </c>
      <c r="B2235" s="333">
        <v>39431</v>
      </c>
      <c r="C2235" s="334" t="s">
        <v>5025</v>
      </c>
      <c r="D2235" s="333" t="s">
        <v>69</v>
      </c>
      <c r="E2235" s="335">
        <v>0.31</v>
      </c>
      <c r="F2235" s="335">
        <v>0.31</v>
      </c>
    </row>
    <row r="2236" spans="1:6" ht="20.399999999999999">
      <c r="A2236" s="333" t="s">
        <v>70</v>
      </c>
      <c r="B2236" s="333">
        <v>39432</v>
      </c>
      <c r="C2236" s="334" t="s">
        <v>5026</v>
      </c>
      <c r="D2236" s="333" t="s">
        <v>69</v>
      </c>
      <c r="E2236" s="335">
        <v>2.76</v>
      </c>
      <c r="F2236" s="335">
        <v>2.76</v>
      </c>
    </row>
    <row r="2237" spans="1:6">
      <c r="A2237" s="333" t="s">
        <v>70</v>
      </c>
      <c r="B2237" s="333">
        <v>20111</v>
      </c>
      <c r="C2237" s="334" t="s">
        <v>5027</v>
      </c>
      <c r="D2237" s="333" t="s">
        <v>3</v>
      </c>
      <c r="E2237" s="335">
        <v>9.02</v>
      </c>
      <c r="F2237" s="335">
        <v>9.02</v>
      </c>
    </row>
    <row r="2238" spans="1:6">
      <c r="A2238" s="333" t="s">
        <v>70</v>
      </c>
      <c r="B2238" s="333">
        <v>21127</v>
      </c>
      <c r="C2238" s="334" t="s">
        <v>5028</v>
      </c>
      <c r="D2238" s="333" t="s">
        <v>3</v>
      </c>
      <c r="E2238" s="335">
        <v>3.41</v>
      </c>
      <c r="F2238" s="335">
        <v>3.41</v>
      </c>
    </row>
    <row r="2239" spans="1:6">
      <c r="A2239" s="333" t="s">
        <v>70</v>
      </c>
      <c r="B2239" s="333">
        <v>404</v>
      </c>
      <c r="C2239" s="334" t="s">
        <v>9387</v>
      </c>
      <c r="D2239" s="333" t="s">
        <v>69</v>
      </c>
      <c r="E2239" s="335">
        <v>1.23</v>
      </c>
      <c r="F2239" s="335">
        <v>1.23</v>
      </c>
    </row>
    <row r="2240" spans="1:6">
      <c r="A2240" s="333" t="s">
        <v>70</v>
      </c>
      <c r="B2240" s="333">
        <v>14151</v>
      </c>
      <c r="C2240" s="334" t="s">
        <v>5029</v>
      </c>
      <c r="D2240" s="333" t="s">
        <v>3</v>
      </c>
      <c r="E2240" s="335"/>
      <c r="F2240" s="335"/>
    </row>
    <row r="2241" spans="1:6">
      <c r="A2241" s="333" t="s">
        <v>70</v>
      </c>
      <c r="B2241" s="333">
        <v>14153</v>
      </c>
      <c r="C2241" s="334" t="s">
        <v>5030</v>
      </c>
      <c r="D2241" s="333" t="s">
        <v>3</v>
      </c>
      <c r="E2241" s="335"/>
      <c r="F2241" s="335"/>
    </row>
    <row r="2242" spans="1:6">
      <c r="A2242" s="333" t="s">
        <v>70</v>
      </c>
      <c r="B2242" s="333">
        <v>14152</v>
      </c>
      <c r="C2242" s="334" t="s">
        <v>5031</v>
      </c>
      <c r="D2242" s="333" t="s">
        <v>3</v>
      </c>
      <c r="E2242" s="335"/>
      <c r="F2242" s="335"/>
    </row>
    <row r="2243" spans="1:6">
      <c r="A2243" s="333" t="s">
        <v>70</v>
      </c>
      <c r="B2243" s="333">
        <v>14154</v>
      </c>
      <c r="C2243" s="334" t="s">
        <v>5032</v>
      </c>
      <c r="D2243" s="333" t="s">
        <v>3</v>
      </c>
      <c r="E2243" s="335"/>
      <c r="F2243" s="335"/>
    </row>
    <row r="2244" spans="1:6">
      <c r="A2244" s="333" t="s">
        <v>70</v>
      </c>
      <c r="B2244" s="333">
        <v>3146</v>
      </c>
      <c r="C2244" s="334" t="s">
        <v>9388</v>
      </c>
      <c r="D2244" s="333" t="s">
        <v>3</v>
      </c>
      <c r="E2244" s="335">
        <v>3.5</v>
      </c>
      <c r="F2244" s="335">
        <v>3.5</v>
      </c>
    </row>
    <row r="2245" spans="1:6">
      <c r="A2245" s="333" t="s">
        <v>70</v>
      </c>
      <c r="B2245" s="333">
        <v>3143</v>
      </c>
      <c r="C2245" s="334" t="s">
        <v>9389</v>
      </c>
      <c r="D2245" s="333" t="s">
        <v>3</v>
      </c>
      <c r="E2245" s="335">
        <v>7.96</v>
      </c>
      <c r="F2245" s="335">
        <v>7.96</v>
      </c>
    </row>
    <row r="2246" spans="1:6">
      <c r="A2246" s="333" t="s">
        <v>70</v>
      </c>
      <c r="B2246" s="333">
        <v>3148</v>
      </c>
      <c r="C2246" s="334" t="s">
        <v>9390</v>
      </c>
      <c r="D2246" s="333" t="s">
        <v>3</v>
      </c>
      <c r="E2246" s="335">
        <v>12.9</v>
      </c>
      <c r="F2246" s="335">
        <v>12.9</v>
      </c>
    </row>
    <row r="2247" spans="1:6">
      <c r="A2247" s="333" t="s">
        <v>70</v>
      </c>
      <c r="B2247" s="333">
        <v>4310</v>
      </c>
      <c r="C2247" s="334" t="s">
        <v>5033</v>
      </c>
      <c r="D2247" s="333" t="s">
        <v>3</v>
      </c>
      <c r="E2247" s="335">
        <v>2.23</v>
      </c>
      <c r="F2247" s="335">
        <v>2.23</v>
      </c>
    </row>
    <row r="2248" spans="1:6">
      <c r="A2248" s="333" t="s">
        <v>70</v>
      </c>
      <c r="B2248" s="333">
        <v>4311</v>
      </c>
      <c r="C2248" s="334" t="s">
        <v>5034</v>
      </c>
      <c r="D2248" s="333" t="s">
        <v>3</v>
      </c>
      <c r="E2248" s="335">
        <v>1.57</v>
      </c>
      <c r="F2248" s="335">
        <v>1.57</v>
      </c>
    </row>
    <row r="2249" spans="1:6">
      <c r="A2249" s="333" t="s">
        <v>70</v>
      </c>
      <c r="B2249" s="333">
        <v>4312</v>
      </c>
      <c r="C2249" s="334" t="s">
        <v>5035</v>
      </c>
      <c r="D2249" s="333" t="s">
        <v>3</v>
      </c>
      <c r="E2249" s="335">
        <v>2.19</v>
      </c>
      <c r="F2249" s="335">
        <v>2.19</v>
      </c>
    </row>
    <row r="2250" spans="1:6">
      <c r="A2250" s="333" t="s">
        <v>70</v>
      </c>
      <c r="B2250" s="333">
        <v>13261</v>
      </c>
      <c r="C2250" s="334" t="s">
        <v>5036</v>
      </c>
      <c r="D2250" s="333" t="s">
        <v>3</v>
      </c>
      <c r="E2250" s="335">
        <v>2.09</v>
      </c>
      <c r="F2250" s="335">
        <v>2.09</v>
      </c>
    </row>
    <row r="2251" spans="1:6">
      <c r="A2251" s="333" t="s">
        <v>70</v>
      </c>
      <c r="B2251" s="333">
        <v>3272</v>
      </c>
      <c r="C2251" s="334" t="s">
        <v>5037</v>
      </c>
      <c r="D2251" s="333" t="s">
        <v>3</v>
      </c>
      <c r="E2251" s="335"/>
      <c r="F2251" s="335"/>
    </row>
    <row r="2252" spans="1:6">
      <c r="A2252" s="333" t="s">
        <v>70</v>
      </c>
      <c r="B2252" s="333">
        <v>3265</v>
      </c>
      <c r="C2252" s="334" t="s">
        <v>5038</v>
      </c>
      <c r="D2252" s="333" t="s">
        <v>3</v>
      </c>
      <c r="E2252" s="335"/>
      <c r="F2252" s="335"/>
    </row>
    <row r="2253" spans="1:6">
      <c r="A2253" s="333" t="s">
        <v>70</v>
      </c>
      <c r="B2253" s="333">
        <v>3264</v>
      </c>
      <c r="C2253" s="334" t="s">
        <v>5040</v>
      </c>
      <c r="D2253" s="333" t="s">
        <v>3</v>
      </c>
      <c r="E2253" s="335"/>
      <c r="F2253" s="335"/>
    </row>
    <row r="2254" spans="1:6">
      <c r="A2254" s="333" t="s">
        <v>70</v>
      </c>
      <c r="B2254" s="333">
        <v>3262</v>
      </c>
      <c r="C2254" s="334" t="s">
        <v>5039</v>
      </c>
      <c r="D2254" s="333" t="s">
        <v>3</v>
      </c>
      <c r="E2254" s="335"/>
      <c r="F2254" s="335"/>
    </row>
    <row r="2255" spans="1:6">
      <c r="A2255" s="333" t="s">
        <v>70</v>
      </c>
      <c r="B2255" s="333">
        <v>3267</v>
      </c>
      <c r="C2255" s="334" t="s">
        <v>5041</v>
      </c>
      <c r="D2255" s="333" t="s">
        <v>3</v>
      </c>
      <c r="E2255" s="335"/>
      <c r="F2255" s="335"/>
    </row>
    <row r="2256" spans="1:6">
      <c r="A2256" s="333" t="s">
        <v>70</v>
      </c>
      <c r="B2256" s="333">
        <v>3266</v>
      </c>
      <c r="C2256" s="334" t="s">
        <v>5042</v>
      </c>
      <c r="D2256" s="333" t="s">
        <v>3</v>
      </c>
      <c r="E2256" s="335"/>
      <c r="F2256" s="335"/>
    </row>
    <row r="2257" spans="1:6">
      <c r="A2257" s="333" t="s">
        <v>70</v>
      </c>
      <c r="B2257" s="333">
        <v>3268</v>
      </c>
      <c r="C2257" s="334" t="s">
        <v>5044</v>
      </c>
      <c r="D2257" s="333" t="s">
        <v>3</v>
      </c>
      <c r="E2257" s="335"/>
      <c r="F2257" s="335"/>
    </row>
    <row r="2258" spans="1:6">
      <c r="A2258" s="333" t="s">
        <v>70</v>
      </c>
      <c r="B2258" s="333">
        <v>3263</v>
      </c>
      <c r="C2258" s="334" t="s">
        <v>5043</v>
      </c>
      <c r="D2258" s="333" t="s">
        <v>3</v>
      </c>
      <c r="E2258" s="335"/>
      <c r="F2258" s="335"/>
    </row>
    <row r="2259" spans="1:6">
      <c r="A2259" s="333" t="s">
        <v>70</v>
      </c>
      <c r="B2259" s="333">
        <v>3271</v>
      </c>
      <c r="C2259" s="334" t="s">
        <v>5045</v>
      </c>
      <c r="D2259" s="333" t="s">
        <v>3</v>
      </c>
      <c r="E2259" s="335"/>
      <c r="F2259" s="335"/>
    </row>
    <row r="2260" spans="1:6">
      <c r="A2260" s="333" t="s">
        <v>70</v>
      </c>
      <c r="B2260" s="333">
        <v>3270</v>
      </c>
      <c r="C2260" s="334" t="s">
        <v>5046</v>
      </c>
      <c r="D2260" s="333" t="s">
        <v>3</v>
      </c>
      <c r="E2260" s="335"/>
      <c r="F2260" s="335"/>
    </row>
    <row r="2261" spans="1:6">
      <c r="A2261" s="333" t="s">
        <v>70</v>
      </c>
      <c r="B2261" s="333">
        <v>45256</v>
      </c>
      <c r="C2261" s="334" t="s">
        <v>9391</v>
      </c>
      <c r="D2261" s="333" t="s">
        <v>3</v>
      </c>
      <c r="E2261" s="335">
        <v>30.43</v>
      </c>
      <c r="F2261" s="335">
        <v>30.43</v>
      </c>
    </row>
    <row r="2262" spans="1:6" ht="20.399999999999999">
      <c r="A2262" s="333" t="s">
        <v>70</v>
      </c>
      <c r="B2262" s="333">
        <v>3275</v>
      </c>
      <c r="C2262" s="334" t="s">
        <v>5047</v>
      </c>
      <c r="D2262" s="333" t="s">
        <v>230</v>
      </c>
      <c r="E2262" s="335">
        <v>99.93</v>
      </c>
      <c r="F2262" s="335">
        <v>99.93</v>
      </c>
    </row>
    <row r="2263" spans="1:6" ht="20.399999999999999">
      <c r="A2263" s="333" t="s">
        <v>70</v>
      </c>
      <c r="B2263" s="333">
        <v>39512</v>
      </c>
      <c r="C2263" s="334" t="s">
        <v>5048</v>
      </c>
      <c r="D2263" s="333" t="s">
        <v>230</v>
      </c>
      <c r="E2263" s="335"/>
      <c r="F2263" s="335"/>
    </row>
    <row r="2264" spans="1:6" ht="20.399999999999999">
      <c r="A2264" s="333" t="s">
        <v>70</v>
      </c>
      <c r="B2264" s="333">
        <v>39511</v>
      </c>
      <c r="C2264" s="334" t="s">
        <v>5049</v>
      </c>
      <c r="D2264" s="333" t="s">
        <v>230</v>
      </c>
      <c r="E2264" s="335"/>
      <c r="F2264" s="335"/>
    </row>
    <row r="2265" spans="1:6" ht="20.399999999999999">
      <c r="A2265" s="333" t="s">
        <v>70</v>
      </c>
      <c r="B2265" s="333">
        <v>39513</v>
      </c>
      <c r="C2265" s="334" t="s">
        <v>5050</v>
      </c>
      <c r="D2265" s="333" t="s">
        <v>230</v>
      </c>
      <c r="E2265" s="335"/>
      <c r="F2265" s="335"/>
    </row>
    <row r="2266" spans="1:6" ht="20.399999999999999">
      <c r="A2266" s="333" t="s">
        <v>70</v>
      </c>
      <c r="B2266" s="333">
        <v>3286</v>
      </c>
      <c r="C2266" s="334" t="s">
        <v>5051</v>
      </c>
      <c r="D2266" s="333" t="s">
        <v>230</v>
      </c>
      <c r="E2266" s="335">
        <v>170.73</v>
      </c>
      <c r="F2266" s="335">
        <v>170.73</v>
      </c>
    </row>
    <row r="2267" spans="1:6" ht="20.399999999999999">
      <c r="A2267" s="333" t="s">
        <v>70</v>
      </c>
      <c r="B2267" s="333">
        <v>3287</v>
      </c>
      <c r="C2267" s="334" t="s">
        <v>5052</v>
      </c>
      <c r="D2267" s="333" t="s">
        <v>230</v>
      </c>
      <c r="E2267" s="335">
        <v>258</v>
      </c>
      <c r="F2267" s="335">
        <v>258</v>
      </c>
    </row>
    <row r="2268" spans="1:6" ht="20.399999999999999">
      <c r="A2268" s="333" t="s">
        <v>70</v>
      </c>
      <c r="B2268" s="333">
        <v>3283</v>
      </c>
      <c r="C2268" s="334" t="s">
        <v>5053</v>
      </c>
      <c r="D2268" s="333" t="s">
        <v>230</v>
      </c>
      <c r="E2268" s="335">
        <v>54.19</v>
      </c>
      <c r="F2268" s="335">
        <v>54.19</v>
      </c>
    </row>
    <row r="2269" spans="1:6" ht="20.399999999999999">
      <c r="A2269" s="333" t="s">
        <v>70</v>
      </c>
      <c r="B2269" s="333">
        <v>11587</v>
      </c>
      <c r="C2269" s="334" t="s">
        <v>9392</v>
      </c>
      <c r="D2269" s="333" t="s">
        <v>230</v>
      </c>
      <c r="E2269" s="335">
        <v>68.52</v>
      </c>
      <c r="F2269" s="335">
        <v>68.52</v>
      </c>
    </row>
    <row r="2270" spans="1:6" ht="20.399999999999999">
      <c r="A2270" s="333" t="s">
        <v>70</v>
      </c>
      <c r="B2270" s="333">
        <v>36225</v>
      </c>
      <c r="C2270" s="334" t="s">
        <v>9393</v>
      </c>
      <c r="D2270" s="333" t="s">
        <v>230</v>
      </c>
      <c r="E2270" s="335">
        <v>27.83</v>
      </c>
      <c r="F2270" s="335">
        <v>27.83</v>
      </c>
    </row>
    <row r="2271" spans="1:6" ht="20.399999999999999">
      <c r="A2271" s="333" t="s">
        <v>70</v>
      </c>
      <c r="B2271" s="333">
        <v>36230</v>
      </c>
      <c r="C2271" s="334" t="s">
        <v>9394</v>
      </c>
      <c r="D2271" s="333" t="s">
        <v>230</v>
      </c>
      <c r="E2271" s="335">
        <v>20.45</v>
      </c>
      <c r="F2271" s="335">
        <v>20.45</v>
      </c>
    </row>
    <row r="2272" spans="1:6" ht="20.399999999999999">
      <c r="A2272" s="333" t="s">
        <v>70</v>
      </c>
      <c r="B2272" s="333">
        <v>36238</v>
      </c>
      <c r="C2272" s="334" t="s">
        <v>9395</v>
      </c>
      <c r="D2272" s="333" t="s">
        <v>230</v>
      </c>
      <c r="E2272" s="335">
        <v>19.98</v>
      </c>
      <c r="F2272" s="335">
        <v>19.98</v>
      </c>
    </row>
    <row r="2273" spans="1:6" ht="20.399999999999999">
      <c r="A2273" s="333" t="s">
        <v>70</v>
      </c>
      <c r="B2273" s="333">
        <v>39363</v>
      </c>
      <c r="C2273" s="334" t="s">
        <v>9396</v>
      </c>
      <c r="D2273" s="333" t="s">
        <v>3</v>
      </c>
      <c r="E2273" s="335">
        <v>5308.29</v>
      </c>
      <c r="F2273" s="335">
        <v>5308.29</v>
      </c>
    </row>
    <row r="2274" spans="1:6" ht="20.399999999999999">
      <c r="A2274" s="333" t="s">
        <v>70</v>
      </c>
      <c r="B2274" s="333">
        <v>39361</v>
      </c>
      <c r="C2274" s="334" t="s">
        <v>9397</v>
      </c>
      <c r="D2274" s="333" t="s">
        <v>3</v>
      </c>
      <c r="E2274" s="335">
        <v>1621.72</v>
      </c>
      <c r="F2274" s="335">
        <v>1621.72</v>
      </c>
    </row>
    <row r="2275" spans="1:6" ht="20.399999999999999">
      <c r="A2275" s="333" t="s">
        <v>70</v>
      </c>
      <c r="B2275" s="333">
        <v>39362</v>
      </c>
      <c r="C2275" s="334" t="s">
        <v>9398</v>
      </c>
      <c r="D2275" s="333" t="s">
        <v>3</v>
      </c>
      <c r="E2275" s="335">
        <v>2864.85</v>
      </c>
      <c r="F2275" s="335">
        <v>2864.85</v>
      </c>
    </row>
    <row r="2276" spans="1:6" ht="30.6">
      <c r="A2276" s="333" t="s">
        <v>70</v>
      </c>
      <c r="B2276" s="333">
        <v>39364</v>
      </c>
      <c r="C2276" s="334" t="s">
        <v>9399</v>
      </c>
      <c r="D2276" s="333" t="s">
        <v>3</v>
      </c>
      <c r="E2276" s="335">
        <v>11196.6</v>
      </c>
      <c r="F2276" s="335">
        <v>11196.6</v>
      </c>
    </row>
    <row r="2277" spans="1:6">
      <c r="A2277" s="333" t="s">
        <v>70</v>
      </c>
      <c r="B2277" s="333">
        <v>14576</v>
      </c>
      <c r="C2277" s="334" t="s">
        <v>5054</v>
      </c>
      <c r="D2277" s="333" t="s">
        <v>3</v>
      </c>
      <c r="E2277" s="335"/>
      <c r="F2277" s="335"/>
    </row>
    <row r="2278" spans="1:6">
      <c r="A2278" s="333" t="s">
        <v>70</v>
      </c>
      <c r="B2278" s="333">
        <v>13877</v>
      </c>
      <c r="C2278" s="334" t="s">
        <v>5055</v>
      </c>
      <c r="D2278" s="333" t="s">
        <v>3</v>
      </c>
      <c r="E2278" s="335"/>
      <c r="F2278" s="335"/>
    </row>
    <row r="2279" spans="1:6">
      <c r="A2279" s="333" t="s">
        <v>70</v>
      </c>
      <c r="B2279" s="333">
        <v>7307</v>
      </c>
      <c r="C2279" s="334" t="s">
        <v>5056</v>
      </c>
      <c r="D2279" s="333" t="s">
        <v>3065</v>
      </c>
      <c r="E2279" s="335">
        <v>38.43</v>
      </c>
      <c r="F2279" s="335">
        <v>38.43</v>
      </c>
    </row>
    <row r="2280" spans="1:6">
      <c r="A2280" s="333" t="s">
        <v>70</v>
      </c>
      <c r="B2280" s="333">
        <v>38122</v>
      </c>
      <c r="C2280" s="334" t="s">
        <v>5057</v>
      </c>
      <c r="D2280" s="333" t="s">
        <v>3065</v>
      </c>
      <c r="E2280" s="335">
        <v>20.100000000000001</v>
      </c>
      <c r="F2280" s="335">
        <v>20.100000000000001</v>
      </c>
    </row>
    <row r="2281" spans="1:6">
      <c r="A2281" s="333" t="s">
        <v>70</v>
      </c>
      <c r="B2281" s="333">
        <v>43653</v>
      </c>
      <c r="C2281" s="334" t="s">
        <v>5058</v>
      </c>
      <c r="D2281" s="333" t="s">
        <v>3065</v>
      </c>
      <c r="E2281" s="335">
        <v>25.57</v>
      </c>
      <c r="F2281" s="335">
        <v>25.57</v>
      </c>
    </row>
    <row r="2282" spans="1:6">
      <c r="A2282" s="333" t="s">
        <v>70</v>
      </c>
      <c r="B2282" s="333">
        <v>45301</v>
      </c>
      <c r="C2282" s="334" t="s">
        <v>19818</v>
      </c>
      <c r="D2282" s="333" t="s">
        <v>3</v>
      </c>
      <c r="E2282" s="335">
        <v>257.91000000000003</v>
      </c>
      <c r="F2282" s="335">
        <v>257.91000000000003</v>
      </c>
    </row>
    <row r="2283" spans="1:6" ht="20.399999999999999">
      <c r="A2283" s="333" t="s">
        <v>70</v>
      </c>
      <c r="B2283" s="333">
        <v>45334</v>
      </c>
      <c r="C2283" s="334" t="s">
        <v>9400</v>
      </c>
      <c r="D2283" s="333" t="s">
        <v>3</v>
      </c>
      <c r="E2283" s="335">
        <v>28.47</v>
      </c>
      <c r="F2283" s="335">
        <v>28.47</v>
      </c>
    </row>
    <row r="2284" spans="1:6" ht="20.399999999999999">
      <c r="A2284" s="333" t="s">
        <v>70</v>
      </c>
      <c r="B2284" s="333">
        <v>34802</v>
      </c>
      <c r="C2284" s="334" t="s">
        <v>5059</v>
      </c>
      <c r="D2284" s="333" t="s">
        <v>3</v>
      </c>
      <c r="E2284" s="335">
        <v>1110.7</v>
      </c>
      <c r="F2284" s="335">
        <v>1110.7</v>
      </c>
    </row>
    <row r="2285" spans="1:6" ht="20.399999999999999">
      <c r="A2285" s="333" t="s">
        <v>70</v>
      </c>
      <c r="B2285" s="333">
        <v>11588</v>
      </c>
      <c r="C2285" s="334" t="s">
        <v>5060</v>
      </c>
      <c r="D2285" s="333" t="s">
        <v>3</v>
      </c>
      <c r="E2285" s="335">
        <v>1198.26</v>
      </c>
      <c r="F2285" s="335">
        <v>1198.26</v>
      </c>
    </row>
    <row r="2286" spans="1:6" ht="20.399999999999999">
      <c r="A2286" s="333" t="s">
        <v>70</v>
      </c>
      <c r="B2286" s="333">
        <v>34383</v>
      </c>
      <c r="C2286" s="334" t="s">
        <v>5061</v>
      </c>
      <c r="D2286" s="333" t="s">
        <v>3</v>
      </c>
      <c r="E2286" s="335">
        <v>1318.17</v>
      </c>
      <c r="F2286" s="335">
        <v>1318.17</v>
      </c>
    </row>
    <row r="2287" spans="1:6" ht="20.399999999999999">
      <c r="A2287" s="333" t="s">
        <v>70</v>
      </c>
      <c r="B2287" s="333">
        <v>40451</v>
      </c>
      <c r="C2287" s="334" t="s">
        <v>5062</v>
      </c>
      <c r="D2287" s="333" t="s">
        <v>230</v>
      </c>
      <c r="E2287" s="335">
        <v>106.55</v>
      </c>
      <c r="F2287" s="335">
        <v>106.55</v>
      </c>
    </row>
    <row r="2288" spans="1:6" ht="20.399999999999999">
      <c r="A2288" s="333" t="s">
        <v>70</v>
      </c>
      <c r="B2288" s="333">
        <v>40453</v>
      </c>
      <c r="C2288" s="334" t="s">
        <v>5063</v>
      </c>
      <c r="D2288" s="333" t="s">
        <v>230</v>
      </c>
      <c r="E2288" s="335">
        <v>115.29</v>
      </c>
      <c r="F2288" s="335">
        <v>115.29</v>
      </c>
    </row>
    <row r="2289" spans="1:6" ht="20.399999999999999">
      <c r="A2289" s="333" t="s">
        <v>70</v>
      </c>
      <c r="B2289" s="333">
        <v>40452</v>
      </c>
      <c r="C2289" s="334" t="s">
        <v>5064</v>
      </c>
      <c r="D2289" s="333" t="s">
        <v>230</v>
      </c>
      <c r="E2289" s="335">
        <v>126.46</v>
      </c>
      <c r="F2289" s="335">
        <v>126.46</v>
      </c>
    </row>
    <row r="2290" spans="1:6" ht="20.399999999999999">
      <c r="A2290" s="333" t="s">
        <v>70</v>
      </c>
      <c r="B2290" s="333">
        <v>11594</v>
      </c>
      <c r="C2290" s="334" t="s">
        <v>9401</v>
      </c>
      <c r="D2290" s="333" t="s">
        <v>3</v>
      </c>
      <c r="E2290" s="335">
        <v>381.92</v>
      </c>
      <c r="F2290" s="335">
        <v>381.92</v>
      </c>
    </row>
    <row r="2291" spans="1:6" ht="20.399999999999999">
      <c r="A2291" s="333" t="s">
        <v>70</v>
      </c>
      <c r="B2291" s="333">
        <v>3311</v>
      </c>
      <c r="C2291" s="334" t="s">
        <v>5065</v>
      </c>
      <c r="D2291" s="333" t="s">
        <v>1193</v>
      </c>
      <c r="E2291" s="335">
        <v>381.92</v>
      </c>
      <c r="F2291" s="335">
        <v>381.92</v>
      </c>
    </row>
    <row r="2292" spans="1:6">
      <c r="A2292" s="333" t="s">
        <v>70</v>
      </c>
      <c r="B2292" s="333">
        <v>11599</v>
      </c>
      <c r="C2292" s="334" t="s">
        <v>5066</v>
      </c>
      <c r="D2292" s="333" t="s">
        <v>3</v>
      </c>
      <c r="E2292" s="335">
        <v>507.91</v>
      </c>
      <c r="F2292" s="335">
        <v>507.91</v>
      </c>
    </row>
    <row r="2293" spans="1:6" ht="20.399999999999999">
      <c r="A2293" s="333" t="s">
        <v>70</v>
      </c>
      <c r="B2293" s="333">
        <v>11593</v>
      </c>
      <c r="C2293" s="334" t="s">
        <v>9402</v>
      </c>
      <c r="D2293" s="333" t="s">
        <v>3</v>
      </c>
      <c r="E2293" s="335">
        <v>712.06</v>
      </c>
      <c r="F2293" s="335">
        <v>712.06</v>
      </c>
    </row>
    <row r="2294" spans="1:6" ht="20.399999999999999">
      <c r="A2294" s="333" t="s">
        <v>70</v>
      </c>
      <c r="B2294" s="333">
        <v>3314</v>
      </c>
      <c r="C2294" s="334" t="s">
        <v>9403</v>
      </c>
      <c r="D2294" s="333" t="s">
        <v>1193</v>
      </c>
      <c r="E2294" s="335">
        <v>509.27</v>
      </c>
      <c r="F2294" s="335">
        <v>509.27</v>
      </c>
    </row>
    <row r="2295" spans="1:6" ht="20.399999999999999">
      <c r="A2295" s="333" t="s">
        <v>70</v>
      </c>
      <c r="B2295" s="333">
        <v>11597</v>
      </c>
      <c r="C2295" s="334" t="s">
        <v>5067</v>
      </c>
      <c r="D2295" s="333" t="s">
        <v>3</v>
      </c>
      <c r="E2295" s="335">
        <v>592.21</v>
      </c>
      <c r="F2295" s="335">
        <v>592.21</v>
      </c>
    </row>
    <row r="2296" spans="1:6">
      <c r="A2296" s="333" t="s">
        <v>70</v>
      </c>
      <c r="B2296" s="333">
        <v>3309</v>
      </c>
      <c r="C2296" s="334" t="s">
        <v>5068</v>
      </c>
      <c r="D2296" s="333" t="s">
        <v>1193</v>
      </c>
      <c r="E2296" s="335">
        <v>404.43</v>
      </c>
      <c r="F2296" s="335">
        <v>404.43</v>
      </c>
    </row>
    <row r="2297" spans="1:6" ht="20.399999999999999">
      <c r="A2297" s="333" t="s">
        <v>70</v>
      </c>
      <c r="B2297" s="333">
        <v>40440</v>
      </c>
      <c r="C2297" s="334" t="s">
        <v>5072</v>
      </c>
      <c r="D2297" s="333" t="s">
        <v>1193</v>
      </c>
      <c r="E2297" s="335">
        <v>530.45000000000005</v>
      </c>
      <c r="F2297" s="335">
        <v>530.45000000000005</v>
      </c>
    </row>
    <row r="2298" spans="1:6" ht="20.399999999999999">
      <c r="A2298" s="333" t="s">
        <v>70</v>
      </c>
      <c r="B2298" s="333">
        <v>40441</v>
      </c>
      <c r="C2298" s="334" t="s">
        <v>5073</v>
      </c>
      <c r="D2298" s="333" t="s">
        <v>1193</v>
      </c>
      <c r="E2298" s="335">
        <v>338.66</v>
      </c>
      <c r="F2298" s="335">
        <v>338.66</v>
      </c>
    </row>
    <row r="2299" spans="1:6" ht="30.6">
      <c r="A2299" s="333" t="s">
        <v>70</v>
      </c>
      <c r="B2299" s="333">
        <v>34612</v>
      </c>
      <c r="C2299" s="334" t="s">
        <v>5069</v>
      </c>
      <c r="D2299" s="333" t="s">
        <v>3</v>
      </c>
      <c r="E2299" s="335">
        <v>732.46</v>
      </c>
      <c r="F2299" s="335">
        <v>732.46</v>
      </c>
    </row>
    <row r="2300" spans="1:6" ht="30.6">
      <c r="A2300" s="333" t="s">
        <v>70</v>
      </c>
      <c r="B2300" s="333">
        <v>34635</v>
      </c>
      <c r="C2300" s="334" t="s">
        <v>5070</v>
      </c>
      <c r="D2300" s="333" t="s">
        <v>3</v>
      </c>
      <c r="E2300" s="335">
        <v>941.92</v>
      </c>
      <c r="F2300" s="335">
        <v>941.92</v>
      </c>
    </row>
    <row r="2301" spans="1:6" ht="30.6">
      <c r="A2301" s="333" t="s">
        <v>70</v>
      </c>
      <c r="B2301" s="333">
        <v>34633</v>
      </c>
      <c r="C2301" s="334" t="s">
        <v>5071</v>
      </c>
      <c r="D2301" s="333" t="s">
        <v>3</v>
      </c>
      <c r="E2301" s="335">
        <v>1038.24</v>
      </c>
      <c r="F2301" s="335">
        <v>1038.24</v>
      </c>
    </row>
    <row r="2302" spans="1:6" ht="30.6">
      <c r="A2302" s="333" t="s">
        <v>70</v>
      </c>
      <c r="B2302" s="333">
        <v>40449</v>
      </c>
      <c r="C2302" s="334" t="s">
        <v>5074</v>
      </c>
      <c r="D2302" s="333" t="s">
        <v>1193</v>
      </c>
      <c r="E2302" s="335">
        <v>284.7</v>
      </c>
      <c r="F2302" s="335">
        <v>284.7</v>
      </c>
    </row>
    <row r="2303" spans="1:6" ht="20.399999999999999">
      <c r="A2303" s="333" t="s">
        <v>70</v>
      </c>
      <c r="B2303" s="333">
        <v>11592</v>
      </c>
      <c r="C2303" s="334" t="s">
        <v>5075</v>
      </c>
      <c r="D2303" s="333" t="s">
        <v>3</v>
      </c>
      <c r="E2303" s="335">
        <v>509.27</v>
      </c>
      <c r="F2303" s="335">
        <v>509.27</v>
      </c>
    </row>
    <row r="2304" spans="1:6" ht="20.399999999999999">
      <c r="A2304" s="333" t="s">
        <v>70</v>
      </c>
      <c r="B2304" s="333">
        <v>34800</v>
      </c>
      <c r="C2304" s="334" t="s">
        <v>9404</v>
      </c>
      <c r="D2304" s="333" t="s">
        <v>1193</v>
      </c>
      <c r="E2304" s="335">
        <v>356.02</v>
      </c>
      <c r="F2304" s="335">
        <v>356.02</v>
      </c>
    </row>
    <row r="2305" spans="1:6" ht="20.399999999999999">
      <c r="A2305" s="333" t="s">
        <v>70</v>
      </c>
      <c r="B2305" s="333">
        <v>11596</v>
      </c>
      <c r="C2305" s="334" t="s">
        <v>9405</v>
      </c>
      <c r="D2305" s="333" t="s">
        <v>3</v>
      </c>
      <c r="E2305" s="335">
        <v>404.43</v>
      </c>
      <c r="F2305" s="335">
        <v>404.43</v>
      </c>
    </row>
    <row r="2306" spans="1:6" ht="20.399999999999999">
      <c r="A2306" s="333" t="s">
        <v>70</v>
      </c>
      <c r="B2306" s="333">
        <v>40438</v>
      </c>
      <c r="C2306" s="334" t="s">
        <v>5076</v>
      </c>
      <c r="D2306" s="333" t="s">
        <v>1193</v>
      </c>
      <c r="E2306" s="335">
        <v>237.19</v>
      </c>
      <c r="F2306" s="335">
        <v>237.19</v>
      </c>
    </row>
    <row r="2307" spans="1:6" ht="20.399999999999999">
      <c r="A2307" s="333" t="s">
        <v>70</v>
      </c>
      <c r="B2307" s="333">
        <v>40436</v>
      </c>
      <c r="C2307" s="334" t="s">
        <v>5077</v>
      </c>
      <c r="D2307" s="333" t="s">
        <v>1193</v>
      </c>
      <c r="E2307" s="335">
        <v>295.76</v>
      </c>
      <c r="F2307" s="335">
        <v>295.76</v>
      </c>
    </row>
    <row r="2308" spans="1:6" ht="20.399999999999999">
      <c r="A2308" s="333" t="s">
        <v>70</v>
      </c>
      <c r="B2308" s="333">
        <v>4315</v>
      </c>
      <c r="C2308" s="334" t="s">
        <v>9406</v>
      </c>
      <c r="D2308" s="333" t="s">
        <v>3</v>
      </c>
      <c r="E2308" s="335">
        <v>1.61</v>
      </c>
      <c r="F2308" s="335">
        <v>1.61</v>
      </c>
    </row>
    <row r="2309" spans="1:6">
      <c r="A2309" s="333" t="s">
        <v>70</v>
      </c>
      <c r="B2309" s="333">
        <v>402</v>
      </c>
      <c r="C2309" s="334" t="s">
        <v>5078</v>
      </c>
      <c r="D2309" s="333" t="s">
        <v>3</v>
      </c>
      <c r="E2309" s="335">
        <v>19.38</v>
      </c>
      <c r="F2309" s="335">
        <v>19.38</v>
      </c>
    </row>
    <row r="2310" spans="1:6">
      <c r="A2310" s="333" t="s">
        <v>70</v>
      </c>
      <c r="B2310" s="333">
        <v>4226</v>
      </c>
      <c r="C2310" s="334" t="s">
        <v>5079</v>
      </c>
      <c r="D2310" s="333" t="s">
        <v>1167</v>
      </c>
      <c r="E2310" s="335">
        <v>8.65</v>
      </c>
      <c r="F2310" s="335">
        <v>8.65</v>
      </c>
    </row>
    <row r="2311" spans="1:6">
      <c r="A2311" s="333" t="s">
        <v>70</v>
      </c>
      <c r="B2311" s="333">
        <v>4222</v>
      </c>
      <c r="C2311" s="334" t="s">
        <v>5080</v>
      </c>
      <c r="D2311" s="333" t="s">
        <v>3065</v>
      </c>
      <c r="E2311" s="335">
        <v>6.36</v>
      </c>
      <c r="F2311" s="335">
        <v>6.36</v>
      </c>
    </row>
    <row r="2312" spans="1:6" ht="20.399999999999999">
      <c r="A2312" s="333" t="s">
        <v>70</v>
      </c>
      <c r="B2312" s="333">
        <v>34804</v>
      </c>
      <c r="C2312" s="334" t="s">
        <v>5081</v>
      </c>
      <c r="D2312" s="333" t="s">
        <v>230</v>
      </c>
      <c r="E2312" s="335">
        <v>42.99</v>
      </c>
      <c r="F2312" s="335">
        <v>42.99</v>
      </c>
    </row>
    <row r="2313" spans="1:6" ht="20.399999999999999">
      <c r="A2313" s="333" t="s">
        <v>70</v>
      </c>
      <c r="B2313" s="333">
        <v>4013</v>
      </c>
      <c r="C2313" s="334" t="s">
        <v>5082</v>
      </c>
      <c r="D2313" s="333" t="s">
        <v>230</v>
      </c>
      <c r="E2313" s="335">
        <v>5.32</v>
      </c>
      <c r="F2313" s="335">
        <v>5.32</v>
      </c>
    </row>
    <row r="2314" spans="1:6" ht="20.399999999999999">
      <c r="A2314" s="333" t="s">
        <v>70</v>
      </c>
      <c r="B2314" s="333">
        <v>4011</v>
      </c>
      <c r="C2314" s="334" t="s">
        <v>5083</v>
      </c>
      <c r="D2314" s="333" t="s">
        <v>230</v>
      </c>
      <c r="E2314" s="335">
        <v>5.94</v>
      </c>
      <c r="F2314" s="335">
        <v>5.94</v>
      </c>
    </row>
    <row r="2315" spans="1:6" ht="20.399999999999999">
      <c r="A2315" s="333" t="s">
        <v>70</v>
      </c>
      <c r="B2315" s="333">
        <v>4021</v>
      </c>
      <c r="C2315" s="334" t="s">
        <v>5084</v>
      </c>
      <c r="D2315" s="333" t="s">
        <v>230</v>
      </c>
      <c r="E2315" s="335">
        <v>7.41</v>
      </c>
      <c r="F2315" s="335">
        <v>7.41</v>
      </c>
    </row>
    <row r="2316" spans="1:6" ht="20.399999999999999">
      <c r="A2316" s="333" t="s">
        <v>70</v>
      </c>
      <c r="B2316" s="333">
        <v>4019</v>
      </c>
      <c r="C2316" s="334" t="s">
        <v>5085</v>
      </c>
      <c r="D2316" s="333" t="s">
        <v>230</v>
      </c>
      <c r="E2316" s="335">
        <v>8.89</v>
      </c>
      <c r="F2316" s="335">
        <v>8.89</v>
      </c>
    </row>
    <row r="2317" spans="1:6" ht="20.399999999999999">
      <c r="A2317" s="333" t="s">
        <v>70</v>
      </c>
      <c r="B2317" s="333">
        <v>4012</v>
      </c>
      <c r="C2317" s="334" t="s">
        <v>5086</v>
      </c>
      <c r="D2317" s="333" t="s">
        <v>230</v>
      </c>
      <c r="E2317" s="335">
        <v>11.92</v>
      </c>
      <c r="F2317" s="335">
        <v>11.92</v>
      </c>
    </row>
    <row r="2318" spans="1:6" ht="20.399999999999999">
      <c r="A2318" s="333" t="s">
        <v>70</v>
      </c>
      <c r="B2318" s="333">
        <v>4020</v>
      </c>
      <c r="C2318" s="334" t="s">
        <v>5087</v>
      </c>
      <c r="D2318" s="333" t="s">
        <v>230</v>
      </c>
      <c r="E2318" s="335">
        <v>14.92</v>
      </c>
      <c r="F2318" s="335">
        <v>14.92</v>
      </c>
    </row>
    <row r="2319" spans="1:6" ht="20.399999999999999">
      <c r="A2319" s="333" t="s">
        <v>70</v>
      </c>
      <c r="B2319" s="333">
        <v>4018</v>
      </c>
      <c r="C2319" s="334" t="s">
        <v>5088</v>
      </c>
      <c r="D2319" s="333" t="s">
        <v>230</v>
      </c>
      <c r="E2319" s="335">
        <v>17.88</v>
      </c>
      <c r="F2319" s="335">
        <v>17.88</v>
      </c>
    </row>
    <row r="2320" spans="1:6" ht="20.399999999999999">
      <c r="A2320" s="333" t="s">
        <v>70</v>
      </c>
      <c r="B2320" s="333">
        <v>36498</v>
      </c>
      <c r="C2320" s="334" t="s">
        <v>5089</v>
      </c>
      <c r="D2320" s="333" t="s">
        <v>3</v>
      </c>
      <c r="E2320" s="335">
        <v>7575.84</v>
      </c>
      <c r="F2320" s="335">
        <v>7575.84</v>
      </c>
    </row>
    <row r="2321" spans="1:6">
      <c r="A2321" s="333" t="s">
        <v>70</v>
      </c>
      <c r="B2321" s="333">
        <v>12872</v>
      </c>
      <c r="C2321" s="334" t="s">
        <v>5090</v>
      </c>
      <c r="D2321" s="333" t="s">
        <v>233</v>
      </c>
      <c r="E2321" s="335">
        <v>19.64</v>
      </c>
      <c r="F2321" s="335">
        <v>21.83</v>
      </c>
    </row>
    <row r="2322" spans="1:6">
      <c r="A2322" s="333" t="s">
        <v>70</v>
      </c>
      <c r="B2322" s="333">
        <v>41075</v>
      </c>
      <c r="C2322" s="334" t="s">
        <v>5091</v>
      </c>
      <c r="D2322" s="333" t="s">
        <v>3343</v>
      </c>
      <c r="E2322" s="335">
        <v>3461.26</v>
      </c>
      <c r="F2322" s="335">
        <v>3850.17</v>
      </c>
    </row>
    <row r="2323" spans="1:6">
      <c r="A2323" s="333" t="s">
        <v>70</v>
      </c>
      <c r="B2323" s="333">
        <v>44324</v>
      </c>
      <c r="C2323" s="334" t="s">
        <v>5092</v>
      </c>
      <c r="D2323" s="333" t="s">
        <v>1167</v>
      </c>
      <c r="E2323" s="335">
        <v>2.73</v>
      </c>
      <c r="F2323" s="335">
        <v>2.73</v>
      </c>
    </row>
    <row r="2324" spans="1:6">
      <c r="A2324" s="333" t="s">
        <v>70</v>
      </c>
      <c r="B2324" s="333">
        <v>3315</v>
      </c>
      <c r="C2324" s="334" t="s">
        <v>5093</v>
      </c>
      <c r="D2324" s="333" t="s">
        <v>1167</v>
      </c>
      <c r="E2324" s="335">
        <v>0.79</v>
      </c>
      <c r="F2324" s="335">
        <v>0.79</v>
      </c>
    </row>
    <row r="2325" spans="1:6">
      <c r="A2325" s="333" t="s">
        <v>70</v>
      </c>
      <c r="B2325" s="333">
        <v>36870</v>
      </c>
      <c r="C2325" s="334" t="s">
        <v>5094</v>
      </c>
      <c r="D2325" s="333" t="s">
        <v>1167</v>
      </c>
      <c r="E2325" s="335">
        <v>0.61</v>
      </c>
      <c r="F2325" s="335">
        <v>0.61</v>
      </c>
    </row>
    <row r="2326" spans="1:6" ht="20.399999999999999">
      <c r="A2326" s="333" t="s">
        <v>70</v>
      </c>
      <c r="B2326" s="333">
        <v>5092</v>
      </c>
      <c r="C2326" s="334" t="s">
        <v>9407</v>
      </c>
      <c r="D2326" s="333" t="s">
        <v>8082</v>
      </c>
      <c r="E2326" s="335">
        <v>19.04</v>
      </c>
      <c r="F2326" s="335">
        <v>19.04</v>
      </c>
    </row>
    <row r="2327" spans="1:6">
      <c r="A2327" s="333" t="s">
        <v>70</v>
      </c>
      <c r="B2327" s="333">
        <v>11462</v>
      </c>
      <c r="C2327" s="334" t="s">
        <v>5095</v>
      </c>
      <c r="D2327" s="333" t="s">
        <v>8082</v>
      </c>
      <c r="E2327" s="335">
        <v>19.47</v>
      </c>
      <c r="F2327" s="335">
        <v>19.47</v>
      </c>
    </row>
    <row r="2328" spans="1:6" ht="20.399999999999999">
      <c r="A2328" s="333" t="s">
        <v>70</v>
      </c>
      <c r="B2328" s="333">
        <v>36529</v>
      </c>
      <c r="C2328" s="334" t="s">
        <v>5096</v>
      </c>
      <c r="D2328" s="333" t="s">
        <v>3</v>
      </c>
      <c r="E2328" s="335"/>
      <c r="F2328" s="335"/>
    </row>
    <row r="2329" spans="1:6">
      <c r="A2329" s="333" t="s">
        <v>70</v>
      </c>
      <c r="B2329" s="333">
        <v>3318</v>
      </c>
      <c r="C2329" s="334" t="s">
        <v>9408</v>
      </c>
      <c r="D2329" s="333" t="s">
        <v>3</v>
      </c>
      <c r="E2329" s="335"/>
      <c r="F2329" s="335"/>
    </row>
    <row r="2330" spans="1:6">
      <c r="A2330" s="333" t="s">
        <v>70</v>
      </c>
      <c r="B2330" s="333">
        <v>3324</v>
      </c>
      <c r="C2330" s="334" t="s">
        <v>5097</v>
      </c>
      <c r="D2330" s="333" t="s">
        <v>230</v>
      </c>
      <c r="E2330" s="335">
        <v>9.15</v>
      </c>
      <c r="F2330" s="335">
        <v>9.15</v>
      </c>
    </row>
    <row r="2331" spans="1:6">
      <c r="A2331" s="333" t="s">
        <v>70</v>
      </c>
      <c r="B2331" s="333">
        <v>3322</v>
      </c>
      <c r="C2331" s="334" t="s">
        <v>5098</v>
      </c>
      <c r="D2331" s="333" t="s">
        <v>230</v>
      </c>
      <c r="E2331" s="335">
        <v>12.82</v>
      </c>
      <c r="F2331" s="335">
        <v>12.82</v>
      </c>
    </row>
    <row r="2332" spans="1:6">
      <c r="A2332" s="333" t="s">
        <v>70</v>
      </c>
      <c r="B2332" s="333">
        <v>5076</v>
      </c>
      <c r="C2332" s="334" t="s">
        <v>9409</v>
      </c>
      <c r="D2332" s="333" t="s">
        <v>1167</v>
      </c>
      <c r="E2332" s="335">
        <v>20.5</v>
      </c>
      <c r="F2332" s="335">
        <v>20.5</v>
      </c>
    </row>
    <row r="2333" spans="1:6">
      <c r="A2333" s="333" t="s">
        <v>70</v>
      </c>
      <c r="B2333" s="333">
        <v>5077</v>
      </c>
      <c r="C2333" s="334" t="s">
        <v>9410</v>
      </c>
      <c r="D2333" s="333" t="s">
        <v>1167</v>
      </c>
      <c r="E2333" s="335">
        <v>22.65</v>
      </c>
      <c r="F2333" s="335">
        <v>22.65</v>
      </c>
    </row>
    <row r="2334" spans="1:6">
      <c r="A2334" s="333" t="s">
        <v>70</v>
      </c>
      <c r="B2334" s="333">
        <v>45242</v>
      </c>
      <c r="C2334" s="334" t="s">
        <v>9411</v>
      </c>
      <c r="D2334" s="333" t="s">
        <v>3</v>
      </c>
      <c r="E2334" s="335">
        <v>70.98</v>
      </c>
      <c r="F2334" s="335">
        <v>70.98</v>
      </c>
    </row>
    <row r="2335" spans="1:6" ht="20.399999999999999">
      <c r="A2335" s="333" t="s">
        <v>70</v>
      </c>
      <c r="B2335" s="333">
        <v>11837</v>
      </c>
      <c r="C2335" s="334" t="s">
        <v>5099</v>
      </c>
      <c r="D2335" s="333" t="s">
        <v>3</v>
      </c>
      <c r="E2335" s="335">
        <v>54.47</v>
      </c>
      <c r="F2335" s="335">
        <v>54.47</v>
      </c>
    </row>
    <row r="2336" spans="1:6">
      <c r="A2336" s="333" t="s">
        <v>70</v>
      </c>
      <c r="B2336" s="333">
        <v>415</v>
      </c>
      <c r="C2336" s="334" t="s">
        <v>9412</v>
      </c>
      <c r="D2336" s="333" t="s">
        <v>3</v>
      </c>
      <c r="E2336" s="335">
        <v>22.33</v>
      </c>
      <c r="F2336" s="335">
        <v>22.33</v>
      </c>
    </row>
    <row r="2337" spans="1:6" ht="20.399999999999999">
      <c r="A2337" s="333" t="s">
        <v>70</v>
      </c>
      <c r="B2337" s="333">
        <v>38055</v>
      </c>
      <c r="C2337" s="334" t="s">
        <v>9413</v>
      </c>
      <c r="D2337" s="333" t="s">
        <v>3</v>
      </c>
      <c r="E2337" s="335">
        <v>4.9400000000000004</v>
      </c>
      <c r="F2337" s="335">
        <v>4.9400000000000004</v>
      </c>
    </row>
    <row r="2338" spans="1:6" ht="20.399999999999999">
      <c r="A2338" s="333" t="s">
        <v>70</v>
      </c>
      <c r="B2338" s="333">
        <v>416</v>
      </c>
      <c r="C2338" s="334" t="s">
        <v>9414</v>
      </c>
      <c r="D2338" s="333" t="s">
        <v>3</v>
      </c>
      <c r="E2338" s="335">
        <v>8.17</v>
      </c>
      <c r="F2338" s="335">
        <v>8.17</v>
      </c>
    </row>
    <row r="2339" spans="1:6" ht="20.399999999999999">
      <c r="A2339" s="333" t="s">
        <v>70</v>
      </c>
      <c r="B2339" s="333">
        <v>425</v>
      </c>
      <c r="C2339" s="334" t="s">
        <v>9415</v>
      </c>
      <c r="D2339" s="333" t="s">
        <v>3</v>
      </c>
      <c r="E2339" s="335">
        <v>5.07</v>
      </c>
      <c r="F2339" s="335">
        <v>5.07</v>
      </c>
    </row>
    <row r="2340" spans="1:6">
      <c r="A2340" s="333" t="s">
        <v>70</v>
      </c>
      <c r="B2340" s="333">
        <v>426</v>
      </c>
      <c r="C2340" s="334" t="s">
        <v>9416</v>
      </c>
      <c r="D2340" s="333" t="s">
        <v>3</v>
      </c>
      <c r="E2340" s="335">
        <v>27.92</v>
      </c>
      <c r="F2340" s="335">
        <v>27.92</v>
      </c>
    </row>
    <row r="2341" spans="1:6">
      <c r="A2341" s="333" t="s">
        <v>70</v>
      </c>
      <c r="B2341" s="333">
        <v>38056</v>
      </c>
      <c r="C2341" s="334" t="s">
        <v>9417</v>
      </c>
      <c r="D2341" s="333" t="s">
        <v>3</v>
      </c>
      <c r="E2341" s="335">
        <v>27.26</v>
      </c>
      <c r="F2341" s="335">
        <v>27.26</v>
      </c>
    </row>
    <row r="2342" spans="1:6">
      <c r="A2342" s="333" t="s">
        <v>70</v>
      </c>
      <c r="B2342" s="333">
        <v>1564</v>
      </c>
      <c r="C2342" s="334" t="s">
        <v>5100</v>
      </c>
      <c r="D2342" s="333" t="s">
        <v>3</v>
      </c>
      <c r="E2342" s="335">
        <v>10.4</v>
      </c>
      <c r="F2342" s="335">
        <v>10.4</v>
      </c>
    </row>
    <row r="2343" spans="1:6">
      <c r="A2343" s="333" t="s">
        <v>70</v>
      </c>
      <c r="B2343" s="333">
        <v>11032</v>
      </c>
      <c r="C2343" s="334" t="s">
        <v>9418</v>
      </c>
      <c r="D2343" s="333" t="s">
        <v>3</v>
      </c>
      <c r="E2343" s="335">
        <v>9.11</v>
      </c>
      <c r="F2343" s="335">
        <v>9.11</v>
      </c>
    </row>
    <row r="2344" spans="1:6" ht="20.399999999999999">
      <c r="A2344" s="333" t="s">
        <v>70</v>
      </c>
      <c r="B2344" s="333">
        <v>36786</v>
      </c>
      <c r="C2344" s="334" t="s">
        <v>5101</v>
      </c>
      <c r="D2344" s="333" t="s">
        <v>5102</v>
      </c>
      <c r="E2344" s="335"/>
      <c r="F2344" s="335"/>
    </row>
    <row r="2345" spans="1:6">
      <c r="A2345" s="333" t="s">
        <v>70</v>
      </c>
      <c r="B2345" s="333">
        <v>36785</v>
      </c>
      <c r="C2345" s="334" t="s">
        <v>5103</v>
      </c>
      <c r="D2345" s="333" t="s">
        <v>5102</v>
      </c>
      <c r="E2345" s="335"/>
      <c r="F2345" s="335"/>
    </row>
    <row r="2346" spans="1:6" ht="20.399999999999999">
      <c r="A2346" s="333" t="s">
        <v>70</v>
      </c>
      <c r="B2346" s="333">
        <v>36782</v>
      </c>
      <c r="C2346" s="334" t="s">
        <v>5104</v>
      </c>
      <c r="D2346" s="333" t="s">
        <v>5102</v>
      </c>
      <c r="E2346" s="335"/>
      <c r="F2346" s="335"/>
    </row>
    <row r="2347" spans="1:6">
      <c r="A2347" s="333" t="s">
        <v>70</v>
      </c>
      <c r="B2347" s="333">
        <v>44481</v>
      </c>
      <c r="C2347" s="334" t="s">
        <v>9419</v>
      </c>
      <c r="D2347" s="333" t="s">
        <v>5102</v>
      </c>
      <c r="E2347" s="335"/>
      <c r="F2347" s="335"/>
    </row>
    <row r="2348" spans="1:6" ht="20.399999999999999">
      <c r="A2348" s="333" t="s">
        <v>70</v>
      </c>
      <c r="B2348" s="333">
        <v>4824</v>
      </c>
      <c r="C2348" s="334" t="s">
        <v>5105</v>
      </c>
      <c r="D2348" s="333" t="s">
        <v>1167</v>
      </c>
      <c r="E2348" s="335">
        <v>0.75</v>
      </c>
      <c r="F2348" s="335">
        <v>0.75</v>
      </c>
    </row>
    <row r="2349" spans="1:6" ht="20.399999999999999">
      <c r="A2349" s="333" t="s">
        <v>70</v>
      </c>
      <c r="B2349" s="333">
        <v>11795</v>
      </c>
      <c r="C2349" s="334" t="s">
        <v>9420</v>
      </c>
      <c r="D2349" s="333" t="s">
        <v>230</v>
      </c>
      <c r="E2349" s="335">
        <v>588.66999999999996</v>
      </c>
      <c r="F2349" s="335">
        <v>588.66999999999996</v>
      </c>
    </row>
    <row r="2350" spans="1:6">
      <c r="A2350" s="333" t="s">
        <v>70</v>
      </c>
      <c r="B2350" s="333">
        <v>134</v>
      </c>
      <c r="C2350" s="334" t="s">
        <v>5106</v>
      </c>
      <c r="D2350" s="333" t="s">
        <v>1167</v>
      </c>
      <c r="E2350" s="335">
        <v>1.68</v>
      </c>
      <c r="F2350" s="335">
        <v>1.68</v>
      </c>
    </row>
    <row r="2351" spans="1:6" ht="20.399999999999999">
      <c r="A2351" s="333" t="s">
        <v>70</v>
      </c>
      <c r="B2351" s="333">
        <v>4229</v>
      </c>
      <c r="C2351" s="334" t="s">
        <v>9421</v>
      </c>
      <c r="D2351" s="333" t="s">
        <v>1167</v>
      </c>
      <c r="E2351" s="335">
        <v>43.87</v>
      </c>
      <c r="F2351" s="335">
        <v>43.87</v>
      </c>
    </row>
    <row r="2352" spans="1:6">
      <c r="A2352" s="333" t="s">
        <v>70</v>
      </c>
      <c r="B2352" s="333">
        <v>11731</v>
      </c>
      <c r="C2352" s="334" t="s">
        <v>5107</v>
      </c>
      <c r="D2352" s="333" t="s">
        <v>3</v>
      </c>
      <c r="E2352" s="335">
        <v>10.88</v>
      </c>
      <c r="F2352" s="335">
        <v>10.88</v>
      </c>
    </row>
    <row r="2353" spans="1:6">
      <c r="A2353" s="333" t="s">
        <v>70</v>
      </c>
      <c r="B2353" s="333">
        <v>11732</v>
      </c>
      <c r="C2353" s="334" t="s">
        <v>5108</v>
      </c>
      <c r="D2353" s="333" t="s">
        <v>3</v>
      </c>
      <c r="E2353" s="335">
        <v>28.53</v>
      </c>
      <c r="F2353" s="335">
        <v>28.53</v>
      </c>
    </row>
    <row r="2354" spans="1:6">
      <c r="A2354" s="333" t="s">
        <v>70</v>
      </c>
      <c r="B2354" s="333">
        <v>11244</v>
      </c>
      <c r="C2354" s="334" t="s">
        <v>5109</v>
      </c>
      <c r="D2354" s="333" t="s">
        <v>3</v>
      </c>
      <c r="E2354" s="335"/>
      <c r="F2354" s="335"/>
    </row>
    <row r="2355" spans="1:6">
      <c r="A2355" s="333" t="s">
        <v>70</v>
      </c>
      <c r="B2355" s="333">
        <v>11235</v>
      </c>
      <c r="C2355" s="334" t="s">
        <v>5110</v>
      </c>
      <c r="D2355" s="333" t="s">
        <v>3</v>
      </c>
      <c r="E2355" s="335"/>
      <c r="F2355" s="335"/>
    </row>
    <row r="2356" spans="1:6">
      <c r="A2356" s="333" t="s">
        <v>70</v>
      </c>
      <c r="B2356" s="333">
        <v>11236</v>
      </c>
      <c r="C2356" s="334" t="s">
        <v>5111</v>
      </c>
      <c r="D2356" s="333" t="s">
        <v>3</v>
      </c>
      <c r="E2356" s="335"/>
      <c r="F2356" s="335"/>
    </row>
    <row r="2357" spans="1:6" ht="20.399999999999999">
      <c r="A2357" s="333" t="s">
        <v>70</v>
      </c>
      <c r="B2357" s="333">
        <v>11245</v>
      </c>
      <c r="C2357" s="334" t="s">
        <v>9422</v>
      </c>
      <c r="D2357" s="333" t="s">
        <v>3</v>
      </c>
      <c r="E2357" s="335"/>
      <c r="F2357" s="335"/>
    </row>
    <row r="2358" spans="1:6">
      <c r="A2358" s="333" t="s">
        <v>70</v>
      </c>
      <c r="B2358" s="333">
        <v>36494</v>
      </c>
      <c r="C2358" s="334" t="s">
        <v>5112</v>
      </c>
      <c r="D2358" s="333" t="s">
        <v>3</v>
      </c>
      <c r="E2358" s="335"/>
      <c r="F2358" s="335"/>
    </row>
    <row r="2359" spans="1:6">
      <c r="A2359" s="333" t="s">
        <v>70</v>
      </c>
      <c r="B2359" s="333">
        <v>36493</v>
      </c>
      <c r="C2359" s="334" t="s">
        <v>5113</v>
      </c>
      <c r="D2359" s="333" t="s">
        <v>3</v>
      </c>
      <c r="E2359" s="335"/>
      <c r="F2359" s="335"/>
    </row>
    <row r="2360" spans="1:6" ht="20.399999999999999">
      <c r="A2360" s="333" t="s">
        <v>70</v>
      </c>
      <c r="B2360" s="333">
        <v>13333</v>
      </c>
      <c r="C2360" s="334" t="s">
        <v>9423</v>
      </c>
      <c r="D2360" s="333" t="s">
        <v>3</v>
      </c>
      <c r="E2360" s="335">
        <v>209792.42</v>
      </c>
      <c r="F2360" s="335">
        <v>209792.42</v>
      </c>
    </row>
    <row r="2361" spans="1:6" ht="20.399999999999999">
      <c r="A2361" s="333" t="s">
        <v>70</v>
      </c>
      <c r="B2361" s="333">
        <v>39588</v>
      </c>
      <c r="C2361" s="334" t="s">
        <v>5114</v>
      </c>
      <c r="D2361" s="333" t="s">
        <v>3</v>
      </c>
      <c r="E2361" s="335">
        <v>224074.07</v>
      </c>
      <c r="F2361" s="335">
        <v>224074.07</v>
      </c>
    </row>
    <row r="2362" spans="1:6" ht="20.399999999999999">
      <c r="A2362" s="333" t="s">
        <v>70</v>
      </c>
      <c r="B2362" s="333">
        <v>14254</v>
      </c>
      <c r="C2362" s="334" t="s">
        <v>5115</v>
      </c>
      <c r="D2362" s="333" t="s">
        <v>3</v>
      </c>
      <c r="E2362" s="335">
        <v>110000</v>
      </c>
      <c r="F2362" s="335">
        <v>110000</v>
      </c>
    </row>
    <row r="2363" spans="1:6">
      <c r="A2363" s="333" t="s">
        <v>70</v>
      </c>
      <c r="B2363" s="333">
        <v>25019</v>
      </c>
      <c r="C2363" s="334" t="s">
        <v>5116</v>
      </c>
      <c r="D2363" s="333" t="s">
        <v>3</v>
      </c>
      <c r="E2363" s="335">
        <v>157456.21</v>
      </c>
      <c r="F2363" s="335">
        <v>157456.21</v>
      </c>
    </row>
    <row r="2364" spans="1:6">
      <c r="A2364" s="333" t="s">
        <v>70</v>
      </c>
      <c r="B2364" s="333">
        <v>36501</v>
      </c>
      <c r="C2364" s="334" t="s">
        <v>5117</v>
      </c>
      <c r="D2364" s="333" t="s">
        <v>3</v>
      </c>
      <c r="E2364" s="335">
        <v>140190.29</v>
      </c>
      <c r="F2364" s="335">
        <v>140190.29</v>
      </c>
    </row>
    <row r="2365" spans="1:6">
      <c r="A2365" s="333" t="s">
        <v>70</v>
      </c>
      <c r="B2365" s="333">
        <v>36500</v>
      </c>
      <c r="C2365" s="334" t="s">
        <v>5118</v>
      </c>
      <c r="D2365" s="333" t="s">
        <v>3</v>
      </c>
      <c r="E2365" s="335">
        <v>99068.65</v>
      </c>
      <c r="F2365" s="335">
        <v>99068.65</v>
      </c>
    </row>
    <row r="2366" spans="1:6" ht="30.6">
      <c r="A2366" s="333" t="s">
        <v>70</v>
      </c>
      <c r="B2366" s="333">
        <v>20017</v>
      </c>
      <c r="C2366" s="334" t="s">
        <v>9424</v>
      </c>
      <c r="D2366" s="333" t="s">
        <v>69</v>
      </c>
      <c r="E2366" s="335">
        <v>6.72</v>
      </c>
      <c r="F2366" s="335">
        <v>6.72</v>
      </c>
    </row>
    <row r="2367" spans="1:6" ht="20.399999999999999">
      <c r="A2367" s="333" t="s">
        <v>70</v>
      </c>
      <c r="B2367" s="333">
        <v>20007</v>
      </c>
      <c r="C2367" s="334" t="s">
        <v>9425</v>
      </c>
      <c r="D2367" s="333" t="s">
        <v>69</v>
      </c>
      <c r="E2367" s="335">
        <v>4.01</v>
      </c>
      <c r="F2367" s="335">
        <v>4.01</v>
      </c>
    </row>
    <row r="2368" spans="1:6" ht="20.399999999999999">
      <c r="A2368" s="333" t="s">
        <v>70</v>
      </c>
      <c r="B2368" s="333">
        <v>39831</v>
      </c>
      <c r="C2368" s="334" t="s">
        <v>5119</v>
      </c>
      <c r="D2368" s="333" t="s">
        <v>8905</v>
      </c>
      <c r="E2368" s="335">
        <v>326.51</v>
      </c>
      <c r="F2368" s="335">
        <v>326.51</v>
      </c>
    </row>
    <row r="2369" spans="1:6" ht="20.399999999999999">
      <c r="A2369" s="333" t="s">
        <v>70</v>
      </c>
      <c r="B2369" s="333">
        <v>36888</v>
      </c>
      <c r="C2369" s="334" t="s">
        <v>5120</v>
      </c>
      <c r="D2369" s="333" t="s">
        <v>69</v>
      </c>
      <c r="E2369" s="335">
        <v>23.93</v>
      </c>
      <c r="F2369" s="335">
        <v>23.93</v>
      </c>
    </row>
    <row r="2370" spans="1:6" ht="20.399999999999999">
      <c r="A2370" s="333" t="s">
        <v>70</v>
      </c>
      <c r="B2370" s="333">
        <v>39836</v>
      </c>
      <c r="C2370" s="334" t="s">
        <v>5121</v>
      </c>
      <c r="D2370" s="333" t="s">
        <v>8905</v>
      </c>
      <c r="E2370" s="335">
        <v>286.89999999999998</v>
      </c>
      <c r="F2370" s="335">
        <v>286.89999999999998</v>
      </c>
    </row>
    <row r="2371" spans="1:6" ht="20.399999999999999">
      <c r="A2371" s="333" t="s">
        <v>70</v>
      </c>
      <c r="B2371" s="333">
        <v>39830</v>
      </c>
      <c r="C2371" s="334" t="s">
        <v>5122</v>
      </c>
      <c r="D2371" s="333" t="s">
        <v>8905</v>
      </c>
      <c r="E2371" s="335">
        <v>327.2</v>
      </c>
      <c r="F2371" s="335">
        <v>327.2</v>
      </c>
    </row>
    <row r="2372" spans="1:6" ht="20.399999999999999">
      <c r="A2372" s="333" t="s">
        <v>70</v>
      </c>
      <c r="B2372" s="333">
        <v>36487</v>
      </c>
      <c r="C2372" s="334" t="s">
        <v>5123</v>
      </c>
      <c r="D2372" s="333" t="s">
        <v>3</v>
      </c>
      <c r="E2372" s="335">
        <v>4351.38</v>
      </c>
      <c r="F2372" s="335">
        <v>4351.38</v>
      </c>
    </row>
    <row r="2373" spans="1:6" ht="20.399999999999999">
      <c r="A2373" s="333" t="s">
        <v>70</v>
      </c>
      <c r="B2373" s="333">
        <v>44475</v>
      </c>
      <c r="C2373" s="334" t="s">
        <v>9426</v>
      </c>
      <c r="D2373" s="333" t="s">
        <v>3</v>
      </c>
      <c r="E2373" s="335"/>
      <c r="F2373" s="335"/>
    </row>
    <row r="2374" spans="1:6" ht="20.399999999999999">
      <c r="A2374" s="333" t="s">
        <v>70</v>
      </c>
      <c r="B2374" s="333">
        <v>44474</v>
      </c>
      <c r="C2374" s="334" t="s">
        <v>9427</v>
      </c>
      <c r="D2374" s="333" t="s">
        <v>3</v>
      </c>
      <c r="E2374" s="335"/>
      <c r="F2374" s="335"/>
    </row>
    <row r="2375" spans="1:6" ht="30.6">
      <c r="A2375" s="333" t="s">
        <v>70</v>
      </c>
      <c r="B2375" s="333">
        <v>37775</v>
      </c>
      <c r="C2375" s="334" t="s">
        <v>5124</v>
      </c>
      <c r="D2375" s="333" t="s">
        <v>3</v>
      </c>
      <c r="E2375" s="335"/>
      <c r="F2375" s="335"/>
    </row>
    <row r="2376" spans="1:6" ht="30.6">
      <c r="A2376" s="333" t="s">
        <v>70</v>
      </c>
      <c r="B2376" s="333">
        <v>10712</v>
      </c>
      <c r="C2376" s="334" t="s">
        <v>9428</v>
      </c>
      <c r="D2376" s="333" t="s">
        <v>3</v>
      </c>
      <c r="E2376" s="335"/>
      <c r="F2376" s="335"/>
    </row>
    <row r="2377" spans="1:6" ht="30.6">
      <c r="A2377" s="333" t="s">
        <v>70</v>
      </c>
      <c r="B2377" s="333">
        <v>3363</v>
      </c>
      <c r="C2377" s="334" t="s">
        <v>9429</v>
      </c>
      <c r="D2377" s="333" t="s">
        <v>3</v>
      </c>
      <c r="E2377" s="335"/>
      <c r="F2377" s="335"/>
    </row>
    <row r="2378" spans="1:6" ht="30.6">
      <c r="A2378" s="333" t="s">
        <v>70</v>
      </c>
      <c r="B2378" s="333">
        <v>3365</v>
      </c>
      <c r="C2378" s="334" t="s">
        <v>9430</v>
      </c>
      <c r="D2378" s="333" t="s">
        <v>3</v>
      </c>
      <c r="E2378" s="335"/>
      <c r="F2378" s="335"/>
    </row>
    <row r="2379" spans="1:6">
      <c r="A2379" s="333" t="s">
        <v>70</v>
      </c>
      <c r="B2379" s="333">
        <v>7569</v>
      </c>
      <c r="C2379" s="334" t="s">
        <v>5125</v>
      </c>
      <c r="D2379" s="333" t="s">
        <v>3</v>
      </c>
      <c r="E2379" s="335">
        <v>90.53</v>
      </c>
      <c r="F2379" s="335">
        <v>90.53</v>
      </c>
    </row>
    <row r="2380" spans="1:6" ht="20.399999999999999">
      <c r="A2380" s="333" t="s">
        <v>70</v>
      </c>
      <c r="B2380" s="333">
        <v>3378</v>
      </c>
      <c r="C2380" s="334" t="s">
        <v>9431</v>
      </c>
      <c r="D2380" s="333" t="s">
        <v>3</v>
      </c>
      <c r="E2380" s="335">
        <v>79.069999999999993</v>
      </c>
      <c r="F2380" s="335">
        <v>79.069999999999993</v>
      </c>
    </row>
    <row r="2381" spans="1:6" ht="20.399999999999999">
      <c r="A2381" s="333" t="s">
        <v>70</v>
      </c>
      <c r="B2381" s="333">
        <v>3380</v>
      </c>
      <c r="C2381" s="334" t="s">
        <v>9432</v>
      </c>
      <c r="D2381" s="333" t="s">
        <v>3</v>
      </c>
      <c r="E2381" s="335">
        <v>55.35</v>
      </c>
      <c r="F2381" s="335">
        <v>55.35</v>
      </c>
    </row>
    <row r="2382" spans="1:6" ht="20.399999999999999">
      <c r="A2382" s="333" t="s">
        <v>70</v>
      </c>
      <c r="B2382" s="333">
        <v>3379</v>
      </c>
      <c r="C2382" s="334" t="s">
        <v>9433</v>
      </c>
      <c r="D2382" s="333" t="s">
        <v>3</v>
      </c>
      <c r="E2382" s="335">
        <v>53.44</v>
      </c>
      <c r="F2382" s="335">
        <v>53.44</v>
      </c>
    </row>
    <row r="2383" spans="1:6" ht="20.399999999999999">
      <c r="A2383" s="333" t="s">
        <v>70</v>
      </c>
      <c r="B2383" s="333">
        <v>11991</v>
      </c>
      <c r="C2383" s="334" t="s">
        <v>5126</v>
      </c>
      <c r="D2383" s="333" t="s">
        <v>3</v>
      </c>
      <c r="E2383" s="335">
        <v>62.04</v>
      </c>
      <c r="F2383" s="335">
        <v>62.04</v>
      </c>
    </row>
    <row r="2384" spans="1:6">
      <c r="A2384" s="333" t="s">
        <v>70</v>
      </c>
      <c r="B2384" s="333">
        <v>44305</v>
      </c>
      <c r="C2384" s="334" t="s">
        <v>9434</v>
      </c>
      <c r="D2384" s="333" t="s">
        <v>3</v>
      </c>
      <c r="E2384" s="335"/>
      <c r="F2384" s="335"/>
    </row>
    <row r="2385" spans="1:6" ht="20.399999999999999">
      <c r="A2385" s="333" t="s">
        <v>70</v>
      </c>
      <c r="B2385" s="333">
        <v>34349</v>
      </c>
      <c r="C2385" s="334" t="s">
        <v>9435</v>
      </c>
      <c r="D2385" s="333" t="s">
        <v>3</v>
      </c>
      <c r="E2385" s="335">
        <v>24.42</v>
      </c>
      <c r="F2385" s="335">
        <v>24.42</v>
      </c>
    </row>
    <row r="2386" spans="1:6" ht="20.399999999999999">
      <c r="A2386" s="333" t="s">
        <v>70</v>
      </c>
      <c r="B2386" s="333">
        <v>11029</v>
      </c>
      <c r="C2386" s="334" t="s">
        <v>9436</v>
      </c>
      <c r="D2386" s="333" t="s">
        <v>8624</v>
      </c>
      <c r="E2386" s="335">
        <v>1.39</v>
      </c>
      <c r="F2386" s="335">
        <v>1.39</v>
      </c>
    </row>
    <row r="2387" spans="1:6" ht="20.399999999999999">
      <c r="A2387" s="333" t="s">
        <v>70</v>
      </c>
      <c r="B2387" s="333">
        <v>4316</v>
      </c>
      <c r="C2387" s="334" t="s">
        <v>9437</v>
      </c>
      <c r="D2387" s="333" t="s">
        <v>3</v>
      </c>
      <c r="E2387" s="335">
        <v>1.41</v>
      </c>
      <c r="F2387" s="335">
        <v>1.41</v>
      </c>
    </row>
    <row r="2388" spans="1:6" ht="20.399999999999999">
      <c r="A2388" s="333" t="s">
        <v>70</v>
      </c>
      <c r="B2388" s="333">
        <v>4313</v>
      </c>
      <c r="C2388" s="334" t="s">
        <v>5127</v>
      </c>
      <c r="D2388" s="333" t="s">
        <v>8624</v>
      </c>
      <c r="E2388" s="335">
        <v>2.02</v>
      </c>
      <c r="F2388" s="335">
        <v>2.02</v>
      </c>
    </row>
    <row r="2389" spans="1:6" ht="20.399999999999999">
      <c r="A2389" s="333" t="s">
        <v>70</v>
      </c>
      <c r="B2389" s="333">
        <v>4317</v>
      </c>
      <c r="C2389" s="334" t="s">
        <v>9438</v>
      </c>
      <c r="D2389" s="333" t="s">
        <v>3</v>
      </c>
      <c r="E2389" s="335">
        <v>2.2999999999999998</v>
      </c>
      <c r="F2389" s="335">
        <v>2.2999999999999998</v>
      </c>
    </row>
    <row r="2390" spans="1:6" ht="20.399999999999999">
      <c r="A2390" s="333" t="s">
        <v>70</v>
      </c>
      <c r="B2390" s="333">
        <v>4314</v>
      </c>
      <c r="C2390" s="334" t="s">
        <v>5128</v>
      </c>
      <c r="D2390" s="333" t="s">
        <v>8624</v>
      </c>
      <c r="E2390" s="335">
        <v>2.7</v>
      </c>
      <c r="F2390" s="335">
        <v>2.7</v>
      </c>
    </row>
    <row r="2391" spans="1:6" ht="20.399999999999999">
      <c r="A2391" s="333" t="s">
        <v>70</v>
      </c>
      <c r="B2391" s="333">
        <v>10921</v>
      </c>
      <c r="C2391" s="334" t="s">
        <v>5129</v>
      </c>
      <c r="D2391" s="333" t="s">
        <v>3</v>
      </c>
      <c r="E2391" s="335"/>
      <c r="F2391" s="335"/>
    </row>
    <row r="2392" spans="1:6" ht="20.399999999999999">
      <c r="A2392" s="333" t="s">
        <v>70</v>
      </c>
      <c r="B2392" s="333">
        <v>10922</v>
      </c>
      <c r="C2392" s="334" t="s">
        <v>5130</v>
      </c>
      <c r="D2392" s="333" t="s">
        <v>3</v>
      </c>
      <c r="E2392" s="335"/>
      <c r="F2392" s="335"/>
    </row>
    <row r="2393" spans="1:6">
      <c r="A2393" s="333" t="s">
        <v>70</v>
      </c>
      <c r="B2393" s="333">
        <v>10923</v>
      </c>
      <c r="C2393" s="334" t="s">
        <v>5131</v>
      </c>
      <c r="D2393" s="333" t="s">
        <v>3</v>
      </c>
      <c r="E2393" s="335"/>
      <c r="F2393" s="335"/>
    </row>
    <row r="2394" spans="1:6">
      <c r="A2394" s="333" t="s">
        <v>70</v>
      </c>
      <c r="B2394" s="333">
        <v>10924</v>
      </c>
      <c r="C2394" s="334" t="s">
        <v>5132</v>
      </c>
      <c r="D2394" s="333" t="s">
        <v>3</v>
      </c>
      <c r="E2394" s="335"/>
      <c r="F2394" s="335"/>
    </row>
    <row r="2395" spans="1:6" ht="20.399999999999999">
      <c r="A2395" s="333" t="s">
        <v>70</v>
      </c>
      <c r="B2395" s="333">
        <v>12772</v>
      </c>
      <c r="C2395" s="334" t="s">
        <v>5133</v>
      </c>
      <c r="D2395" s="333" t="s">
        <v>3</v>
      </c>
      <c r="E2395" s="335"/>
      <c r="F2395" s="335"/>
    </row>
    <row r="2396" spans="1:6" ht="20.399999999999999">
      <c r="A2396" s="333" t="s">
        <v>70</v>
      </c>
      <c r="B2396" s="333">
        <v>12770</v>
      </c>
      <c r="C2396" s="334" t="s">
        <v>5134</v>
      </c>
      <c r="D2396" s="333" t="s">
        <v>3</v>
      </c>
      <c r="E2396" s="335"/>
      <c r="F2396" s="335"/>
    </row>
    <row r="2397" spans="1:6" ht="20.399999999999999">
      <c r="A2397" s="333" t="s">
        <v>70</v>
      </c>
      <c r="B2397" s="333">
        <v>12775</v>
      </c>
      <c r="C2397" s="334" t="s">
        <v>5135</v>
      </c>
      <c r="D2397" s="333" t="s">
        <v>3</v>
      </c>
      <c r="E2397" s="335"/>
      <c r="F2397" s="335"/>
    </row>
    <row r="2398" spans="1:6" ht="20.399999999999999">
      <c r="A2398" s="333" t="s">
        <v>70</v>
      </c>
      <c r="B2398" s="333">
        <v>12768</v>
      </c>
      <c r="C2398" s="334" t="s">
        <v>5136</v>
      </c>
      <c r="D2398" s="333" t="s">
        <v>3</v>
      </c>
      <c r="E2398" s="335"/>
      <c r="F2398" s="335"/>
    </row>
    <row r="2399" spans="1:6" ht="20.399999999999999">
      <c r="A2399" s="333" t="s">
        <v>70</v>
      </c>
      <c r="B2399" s="333">
        <v>12769</v>
      </c>
      <c r="C2399" s="334" t="s">
        <v>5137</v>
      </c>
      <c r="D2399" s="333" t="s">
        <v>3</v>
      </c>
      <c r="E2399" s="335"/>
      <c r="F2399" s="335"/>
    </row>
    <row r="2400" spans="1:6" ht="20.399999999999999">
      <c r="A2400" s="333" t="s">
        <v>70</v>
      </c>
      <c r="B2400" s="333">
        <v>12773</v>
      </c>
      <c r="C2400" s="334" t="s">
        <v>5138</v>
      </c>
      <c r="D2400" s="333" t="s">
        <v>3</v>
      </c>
      <c r="E2400" s="335"/>
      <c r="F2400" s="335"/>
    </row>
    <row r="2401" spans="1:6" ht="20.399999999999999">
      <c r="A2401" s="333" t="s">
        <v>70</v>
      </c>
      <c r="B2401" s="333">
        <v>12774</v>
      </c>
      <c r="C2401" s="334" t="s">
        <v>5139</v>
      </c>
      <c r="D2401" s="333" t="s">
        <v>3</v>
      </c>
      <c r="E2401" s="335"/>
      <c r="F2401" s="335"/>
    </row>
    <row r="2402" spans="1:6" ht="20.399999999999999">
      <c r="A2402" s="333" t="s">
        <v>70</v>
      </c>
      <c r="B2402" s="333">
        <v>12776</v>
      </c>
      <c r="C2402" s="334" t="s">
        <v>9439</v>
      </c>
      <c r="D2402" s="333" t="s">
        <v>3</v>
      </c>
      <c r="E2402" s="335"/>
      <c r="F2402" s="335"/>
    </row>
    <row r="2403" spans="1:6" ht="20.399999999999999">
      <c r="A2403" s="333" t="s">
        <v>70</v>
      </c>
      <c r="B2403" s="333">
        <v>12777</v>
      </c>
      <c r="C2403" s="334" t="s">
        <v>9440</v>
      </c>
      <c r="D2403" s="333" t="s">
        <v>3</v>
      </c>
      <c r="E2403" s="335"/>
      <c r="F2403" s="335"/>
    </row>
    <row r="2404" spans="1:6">
      <c r="A2404" s="333" t="s">
        <v>70</v>
      </c>
      <c r="B2404" s="333">
        <v>12873</v>
      </c>
      <c r="C2404" s="334" t="s">
        <v>5140</v>
      </c>
      <c r="D2404" s="333" t="s">
        <v>233</v>
      </c>
      <c r="E2404" s="335">
        <v>21.71</v>
      </c>
      <c r="F2404" s="335">
        <v>24.13</v>
      </c>
    </row>
    <row r="2405" spans="1:6">
      <c r="A2405" s="333" t="s">
        <v>70</v>
      </c>
      <c r="B2405" s="333">
        <v>41076</v>
      </c>
      <c r="C2405" s="334" t="s">
        <v>5141</v>
      </c>
      <c r="D2405" s="333" t="s">
        <v>3343</v>
      </c>
      <c r="E2405" s="335">
        <v>3823.87</v>
      </c>
      <c r="F2405" s="335">
        <v>4253.5200000000004</v>
      </c>
    </row>
    <row r="2406" spans="1:6">
      <c r="A2406" s="333" t="s">
        <v>70</v>
      </c>
      <c r="B2406" s="333">
        <v>140</v>
      </c>
      <c r="C2406" s="334" t="s">
        <v>5142</v>
      </c>
      <c r="D2406" s="333" t="s">
        <v>1167</v>
      </c>
      <c r="E2406" s="335">
        <v>18.8</v>
      </c>
      <c r="F2406" s="335">
        <v>18.8</v>
      </c>
    </row>
    <row r="2407" spans="1:6" ht="20.399999999999999">
      <c r="A2407" s="333" t="s">
        <v>70</v>
      </c>
      <c r="B2407" s="333">
        <v>151</v>
      </c>
      <c r="C2407" s="334" t="s">
        <v>9441</v>
      </c>
      <c r="D2407" s="333" t="s">
        <v>3065</v>
      </c>
      <c r="E2407" s="335">
        <v>27.74</v>
      </c>
      <c r="F2407" s="335">
        <v>27.74</v>
      </c>
    </row>
    <row r="2408" spans="1:6">
      <c r="A2408" s="333" t="s">
        <v>70</v>
      </c>
      <c r="B2408" s="333">
        <v>7340</v>
      </c>
      <c r="C2408" s="334" t="s">
        <v>5143</v>
      </c>
      <c r="D2408" s="333" t="s">
        <v>3065</v>
      </c>
      <c r="E2408" s="335">
        <v>20.149999999999999</v>
      </c>
      <c r="F2408" s="335">
        <v>20.149999999999999</v>
      </c>
    </row>
    <row r="2409" spans="1:6">
      <c r="A2409" s="333" t="s">
        <v>70</v>
      </c>
      <c r="B2409" s="333">
        <v>40929</v>
      </c>
      <c r="C2409" s="334" t="s">
        <v>5144</v>
      </c>
      <c r="D2409" s="333" t="s">
        <v>3343</v>
      </c>
      <c r="E2409" s="335">
        <v>2265.17</v>
      </c>
      <c r="F2409" s="335">
        <v>2519.6799999999998</v>
      </c>
    </row>
    <row r="2410" spans="1:6">
      <c r="A2410" s="333" t="s">
        <v>70</v>
      </c>
      <c r="B2410" s="333">
        <v>2701</v>
      </c>
      <c r="C2410" s="334" t="s">
        <v>9442</v>
      </c>
      <c r="D2410" s="333" t="s">
        <v>233</v>
      </c>
      <c r="E2410" s="335">
        <v>12.84</v>
      </c>
      <c r="F2410" s="335">
        <v>14.28</v>
      </c>
    </row>
    <row r="2411" spans="1:6" ht="20.399999999999999">
      <c r="A2411" s="333" t="s">
        <v>70</v>
      </c>
      <c r="B2411" s="333">
        <v>38064</v>
      </c>
      <c r="C2411" s="334" t="s">
        <v>5146</v>
      </c>
      <c r="D2411" s="333" t="s">
        <v>3</v>
      </c>
      <c r="E2411" s="335">
        <v>19.28</v>
      </c>
      <c r="F2411" s="335">
        <v>19.28</v>
      </c>
    </row>
    <row r="2412" spans="1:6">
      <c r="A2412" s="333" t="s">
        <v>70</v>
      </c>
      <c r="B2412" s="333">
        <v>38114</v>
      </c>
      <c r="C2412" s="334" t="s">
        <v>5145</v>
      </c>
      <c r="D2412" s="333" t="s">
        <v>3</v>
      </c>
      <c r="E2412" s="335">
        <v>17.239999999999998</v>
      </c>
      <c r="F2412" s="335">
        <v>17.239999999999998</v>
      </c>
    </row>
    <row r="2413" spans="1:6">
      <c r="A2413" s="333" t="s">
        <v>70</v>
      </c>
      <c r="B2413" s="333">
        <v>38115</v>
      </c>
      <c r="C2413" s="334" t="s">
        <v>5147</v>
      </c>
      <c r="D2413" s="333" t="s">
        <v>3</v>
      </c>
      <c r="E2413" s="335">
        <v>18.41</v>
      </c>
      <c r="F2413" s="335">
        <v>18.41</v>
      </c>
    </row>
    <row r="2414" spans="1:6" ht="20.399999999999999">
      <c r="A2414" s="333" t="s">
        <v>70</v>
      </c>
      <c r="B2414" s="333">
        <v>38065</v>
      </c>
      <c r="C2414" s="334" t="s">
        <v>5148</v>
      </c>
      <c r="D2414" s="333" t="s">
        <v>3</v>
      </c>
      <c r="E2414" s="335">
        <v>27.35</v>
      </c>
      <c r="F2414" s="335">
        <v>27.35</v>
      </c>
    </row>
    <row r="2415" spans="1:6" ht="20.399999999999999">
      <c r="A2415" s="333" t="s">
        <v>70</v>
      </c>
      <c r="B2415" s="333">
        <v>38078</v>
      </c>
      <c r="C2415" s="334" t="s">
        <v>5149</v>
      </c>
      <c r="D2415" s="333" t="s">
        <v>3</v>
      </c>
      <c r="E2415" s="335">
        <v>15.96</v>
      </c>
      <c r="F2415" s="335">
        <v>15.96</v>
      </c>
    </row>
    <row r="2416" spans="1:6">
      <c r="A2416" s="333" t="s">
        <v>70</v>
      </c>
      <c r="B2416" s="333">
        <v>38113</v>
      </c>
      <c r="C2416" s="334" t="s">
        <v>5150</v>
      </c>
      <c r="D2416" s="333" t="s">
        <v>3</v>
      </c>
      <c r="E2416" s="335">
        <v>8.67</v>
      </c>
      <c r="F2416" s="335">
        <v>8.67</v>
      </c>
    </row>
    <row r="2417" spans="1:6" ht="20.399999999999999">
      <c r="A2417" s="333" t="s">
        <v>70</v>
      </c>
      <c r="B2417" s="333">
        <v>38063</v>
      </c>
      <c r="C2417" s="334" t="s">
        <v>5151</v>
      </c>
      <c r="D2417" s="333" t="s">
        <v>3</v>
      </c>
      <c r="E2417" s="335">
        <v>9.3000000000000007</v>
      </c>
      <c r="F2417" s="335">
        <v>9.3000000000000007</v>
      </c>
    </row>
    <row r="2418" spans="1:6" ht="20.399999999999999">
      <c r="A2418" s="333" t="s">
        <v>70</v>
      </c>
      <c r="B2418" s="333">
        <v>38073</v>
      </c>
      <c r="C2418" s="334" t="s">
        <v>5155</v>
      </c>
      <c r="D2418" s="333" t="s">
        <v>3</v>
      </c>
      <c r="E2418" s="335">
        <v>22.57</v>
      </c>
      <c r="F2418" s="335">
        <v>22.57</v>
      </c>
    </row>
    <row r="2419" spans="1:6" ht="20.399999999999999">
      <c r="A2419" s="333" t="s">
        <v>70</v>
      </c>
      <c r="B2419" s="333">
        <v>38080</v>
      </c>
      <c r="C2419" s="334" t="s">
        <v>5152</v>
      </c>
      <c r="D2419" s="333" t="s">
        <v>3</v>
      </c>
      <c r="E2419" s="335">
        <v>27.71</v>
      </c>
      <c r="F2419" s="335">
        <v>27.71</v>
      </c>
    </row>
    <row r="2420" spans="1:6" ht="20.399999999999999">
      <c r="A2420" s="333" t="s">
        <v>70</v>
      </c>
      <c r="B2420" s="333">
        <v>38069</v>
      </c>
      <c r="C2420" s="334" t="s">
        <v>5153</v>
      </c>
      <c r="D2420" s="333" t="s">
        <v>3</v>
      </c>
      <c r="E2420" s="335">
        <v>15.16</v>
      </c>
      <c r="F2420" s="335">
        <v>15.16</v>
      </c>
    </row>
    <row r="2421" spans="1:6" ht="20.399999999999999">
      <c r="A2421" s="333" t="s">
        <v>70</v>
      </c>
      <c r="B2421" s="333">
        <v>38077</v>
      </c>
      <c r="C2421" s="334" t="s">
        <v>5154</v>
      </c>
      <c r="D2421" s="333" t="s">
        <v>3</v>
      </c>
      <c r="E2421" s="335">
        <v>14.81</v>
      </c>
      <c r="F2421" s="335">
        <v>14.81</v>
      </c>
    </row>
    <row r="2422" spans="1:6">
      <c r="A2422" s="333" t="s">
        <v>70</v>
      </c>
      <c r="B2422" s="333">
        <v>38112</v>
      </c>
      <c r="C2422" s="334" t="s">
        <v>5156</v>
      </c>
      <c r="D2422" s="333" t="s">
        <v>3</v>
      </c>
      <c r="E2422" s="335">
        <v>6.65</v>
      </c>
      <c r="F2422" s="335">
        <v>6.65</v>
      </c>
    </row>
    <row r="2423" spans="1:6" ht="20.399999999999999">
      <c r="A2423" s="333" t="s">
        <v>70</v>
      </c>
      <c r="B2423" s="333">
        <v>38062</v>
      </c>
      <c r="C2423" s="334" t="s">
        <v>5157</v>
      </c>
      <c r="D2423" s="333" t="s">
        <v>3</v>
      </c>
      <c r="E2423" s="335">
        <v>6.83</v>
      </c>
      <c r="F2423" s="335">
        <v>6.83</v>
      </c>
    </row>
    <row r="2424" spans="1:6" ht="20.399999999999999">
      <c r="A2424" s="333" t="s">
        <v>70</v>
      </c>
      <c r="B2424" s="333">
        <v>12129</v>
      </c>
      <c r="C2424" s="334" t="s">
        <v>5159</v>
      </c>
      <c r="D2424" s="333" t="s">
        <v>3</v>
      </c>
      <c r="E2424" s="335">
        <v>12.07</v>
      </c>
      <c r="F2424" s="335">
        <v>12.07</v>
      </c>
    </row>
    <row r="2425" spans="1:6">
      <c r="A2425" s="333" t="s">
        <v>70</v>
      </c>
      <c r="B2425" s="333">
        <v>12128</v>
      </c>
      <c r="C2425" s="334" t="s">
        <v>5158</v>
      </c>
      <c r="D2425" s="333" t="s">
        <v>3</v>
      </c>
      <c r="E2425" s="335">
        <v>9.1300000000000008</v>
      </c>
      <c r="F2425" s="335">
        <v>9.1300000000000008</v>
      </c>
    </row>
    <row r="2426" spans="1:6" ht="20.399999999999999">
      <c r="A2426" s="333" t="s">
        <v>70</v>
      </c>
      <c r="B2426" s="333">
        <v>38081</v>
      </c>
      <c r="C2426" s="334" t="s">
        <v>5160</v>
      </c>
      <c r="D2426" s="333" t="s">
        <v>3</v>
      </c>
      <c r="E2426" s="335">
        <v>23.51</v>
      </c>
      <c r="F2426" s="335">
        <v>23.51</v>
      </c>
    </row>
    <row r="2427" spans="1:6" ht="20.399999999999999">
      <c r="A2427" s="333" t="s">
        <v>70</v>
      </c>
      <c r="B2427" s="333">
        <v>38070</v>
      </c>
      <c r="C2427" s="334" t="s">
        <v>5161</v>
      </c>
      <c r="D2427" s="333" t="s">
        <v>3</v>
      </c>
      <c r="E2427" s="335">
        <v>16.2</v>
      </c>
      <c r="F2427" s="335">
        <v>16.2</v>
      </c>
    </row>
    <row r="2428" spans="1:6" ht="20.399999999999999">
      <c r="A2428" s="333" t="s">
        <v>70</v>
      </c>
      <c r="B2428" s="333">
        <v>38074</v>
      </c>
      <c r="C2428" s="334" t="s">
        <v>5162</v>
      </c>
      <c r="D2428" s="333" t="s">
        <v>3</v>
      </c>
      <c r="E2428" s="335">
        <v>24.63</v>
      </c>
      <c r="F2428" s="335">
        <v>24.63</v>
      </c>
    </row>
    <row r="2429" spans="1:6" ht="20.399999999999999">
      <c r="A2429" s="333" t="s">
        <v>70</v>
      </c>
      <c r="B2429" s="333">
        <v>38072</v>
      </c>
      <c r="C2429" s="334" t="s">
        <v>5164</v>
      </c>
      <c r="D2429" s="333" t="s">
        <v>3</v>
      </c>
      <c r="E2429" s="335">
        <v>20.309999999999999</v>
      </c>
      <c r="F2429" s="335">
        <v>20.309999999999999</v>
      </c>
    </row>
    <row r="2430" spans="1:6" ht="20.399999999999999">
      <c r="A2430" s="333" t="s">
        <v>70</v>
      </c>
      <c r="B2430" s="333">
        <v>38079</v>
      </c>
      <c r="C2430" s="334" t="s">
        <v>5163</v>
      </c>
      <c r="D2430" s="333" t="s">
        <v>3</v>
      </c>
      <c r="E2430" s="335">
        <v>21.14</v>
      </c>
      <c r="F2430" s="335">
        <v>21.14</v>
      </c>
    </row>
    <row r="2431" spans="1:6" ht="20.399999999999999">
      <c r="A2431" s="333" t="s">
        <v>70</v>
      </c>
      <c r="B2431" s="333">
        <v>38068</v>
      </c>
      <c r="C2431" s="334" t="s">
        <v>5165</v>
      </c>
      <c r="D2431" s="333" t="s">
        <v>3</v>
      </c>
      <c r="E2431" s="335">
        <v>14.02</v>
      </c>
      <c r="F2431" s="335">
        <v>14.02</v>
      </c>
    </row>
    <row r="2432" spans="1:6" ht="20.399999999999999">
      <c r="A2432" s="333" t="s">
        <v>70</v>
      </c>
      <c r="B2432" s="333">
        <v>38071</v>
      </c>
      <c r="C2432" s="334" t="s">
        <v>5166</v>
      </c>
      <c r="D2432" s="333" t="s">
        <v>3</v>
      </c>
      <c r="E2432" s="335">
        <v>16.77</v>
      </c>
      <c r="F2432" s="335">
        <v>16.77</v>
      </c>
    </row>
    <row r="2433" spans="1:6" ht="20.399999999999999">
      <c r="A2433" s="333" t="s">
        <v>70</v>
      </c>
      <c r="B2433" s="333">
        <v>45279</v>
      </c>
      <c r="C2433" s="334" t="s">
        <v>9443</v>
      </c>
      <c r="D2433" s="333" t="s">
        <v>3</v>
      </c>
      <c r="E2433" s="335">
        <v>1200</v>
      </c>
      <c r="F2433" s="335">
        <v>1200</v>
      </c>
    </row>
    <row r="2434" spans="1:6" ht="20.399999999999999">
      <c r="A2434" s="333" t="s">
        <v>70</v>
      </c>
      <c r="B2434" s="333">
        <v>3405</v>
      </c>
      <c r="C2434" s="334" t="s">
        <v>5167</v>
      </c>
      <c r="D2434" s="333" t="s">
        <v>3</v>
      </c>
      <c r="E2434" s="335">
        <v>107.81</v>
      </c>
      <c r="F2434" s="335">
        <v>107.81</v>
      </c>
    </row>
    <row r="2435" spans="1:6">
      <c r="A2435" s="333" t="s">
        <v>70</v>
      </c>
      <c r="B2435" s="333">
        <v>3394</v>
      </c>
      <c r="C2435" s="334" t="s">
        <v>5168</v>
      </c>
      <c r="D2435" s="333" t="s">
        <v>3</v>
      </c>
      <c r="E2435" s="335">
        <v>569.1</v>
      </c>
      <c r="F2435" s="335">
        <v>569.1</v>
      </c>
    </row>
    <row r="2436" spans="1:6">
      <c r="A2436" s="333" t="s">
        <v>70</v>
      </c>
      <c r="B2436" s="333">
        <v>3393</v>
      </c>
      <c r="C2436" s="334" t="s">
        <v>5169</v>
      </c>
      <c r="D2436" s="333" t="s">
        <v>3</v>
      </c>
      <c r="E2436" s="335">
        <v>968.95</v>
      </c>
      <c r="F2436" s="335">
        <v>968.95</v>
      </c>
    </row>
    <row r="2437" spans="1:6">
      <c r="A2437" s="333" t="s">
        <v>70</v>
      </c>
      <c r="B2437" s="333">
        <v>3406</v>
      </c>
      <c r="C2437" s="334" t="s">
        <v>5170</v>
      </c>
      <c r="D2437" s="333" t="s">
        <v>3</v>
      </c>
      <c r="E2437" s="335">
        <v>33</v>
      </c>
      <c r="F2437" s="335">
        <v>33</v>
      </c>
    </row>
    <row r="2438" spans="1:6">
      <c r="A2438" s="333" t="s">
        <v>70</v>
      </c>
      <c r="B2438" s="333">
        <v>3395</v>
      </c>
      <c r="C2438" s="334" t="s">
        <v>5171</v>
      </c>
      <c r="D2438" s="333" t="s">
        <v>3</v>
      </c>
      <c r="E2438" s="335">
        <v>139.21</v>
      </c>
      <c r="F2438" s="335">
        <v>139.21</v>
      </c>
    </row>
    <row r="2439" spans="1:6" ht="20.399999999999999">
      <c r="A2439" s="333" t="s">
        <v>70</v>
      </c>
      <c r="B2439" s="333">
        <v>3398</v>
      </c>
      <c r="C2439" s="334" t="s">
        <v>5172</v>
      </c>
      <c r="D2439" s="333" t="s">
        <v>3</v>
      </c>
      <c r="E2439" s="335">
        <v>6.61</v>
      </c>
      <c r="F2439" s="335">
        <v>6.61</v>
      </c>
    </row>
    <row r="2440" spans="1:6" ht="30.6">
      <c r="A2440" s="333" t="s">
        <v>70</v>
      </c>
      <c r="B2440" s="333">
        <v>40662</v>
      </c>
      <c r="C2440" s="334" t="s">
        <v>5173</v>
      </c>
      <c r="D2440" s="333" t="s">
        <v>3</v>
      </c>
      <c r="E2440" s="335"/>
      <c r="F2440" s="335"/>
    </row>
    <row r="2441" spans="1:6" ht="30.6">
      <c r="A2441" s="333" t="s">
        <v>70</v>
      </c>
      <c r="B2441" s="333">
        <v>3437</v>
      </c>
      <c r="C2441" s="334" t="s">
        <v>5174</v>
      </c>
      <c r="D2441" s="333" t="s">
        <v>230</v>
      </c>
      <c r="E2441" s="335"/>
      <c r="F2441" s="335"/>
    </row>
    <row r="2442" spans="1:6">
      <c r="A2442" s="333" t="s">
        <v>70</v>
      </c>
      <c r="B2442" s="333">
        <v>11190</v>
      </c>
      <c r="C2442" s="334" t="s">
        <v>5175</v>
      </c>
      <c r="D2442" s="333" t="s">
        <v>3</v>
      </c>
      <c r="E2442" s="335"/>
      <c r="F2442" s="335"/>
    </row>
    <row r="2443" spans="1:6" ht="20.399999999999999">
      <c r="A2443" s="333" t="s">
        <v>70</v>
      </c>
      <c r="B2443" s="333">
        <v>34377</v>
      </c>
      <c r="C2443" s="334" t="s">
        <v>9444</v>
      </c>
      <c r="D2443" s="333" t="s">
        <v>3</v>
      </c>
      <c r="E2443" s="335">
        <v>168.54</v>
      </c>
      <c r="F2443" s="335">
        <v>168.54</v>
      </c>
    </row>
    <row r="2444" spans="1:6" ht="40.799999999999997">
      <c r="A2444" s="333" t="s">
        <v>70</v>
      </c>
      <c r="B2444" s="333">
        <v>40659</v>
      </c>
      <c r="C2444" s="334" t="s">
        <v>5177</v>
      </c>
      <c r="D2444" s="333" t="s">
        <v>230</v>
      </c>
      <c r="E2444" s="335"/>
      <c r="F2444" s="335"/>
    </row>
    <row r="2445" spans="1:6" ht="40.799999999999997">
      <c r="A2445" s="333" t="s">
        <v>70</v>
      </c>
      <c r="B2445" s="333">
        <v>40660</v>
      </c>
      <c r="C2445" s="334" t="s">
        <v>5178</v>
      </c>
      <c r="D2445" s="333" t="s">
        <v>230</v>
      </c>
      <c r="E2445" s="335"/>
      <c r="F2445" s="335"/>
    </row>
    <row r="2446" spans="1:6" ht="40.799999999999997">
      <c r="A2446" s="333" t="s">
        <v>70</v>
      </c>
      <c r="B2446" s="333">
        <v>40661</v>
      </c>
      <c r="C2446" s="334" t="s">
        <v>9445</v>
      </c>
      <c r="D2446" s="333" t="s">
        <v>230</v>
      </c>
      <c r="E2446" s="335"/>
      <c r="F2446" s="335"/>
    </row>
    <row r="2447" spans="1:6" ht="30.6">
      <c r="A2447" s="333" t="s">
        <v>70</v>
      </c>
      <c r="B2447" s="333">
        <v>3428</v>
      </c>
      <c r="C2447" s="334" t="s">
        <v>5176</v>
      </c>
      <c r="D2447" s="333" t="s">
        <v>230</v>
      </c>
      <c r="E2447" s="335"/>
      <c r="F2447" s="335"/>
    </row>
    <row r="2448" spans="1:6" ht="30.6">
      <c r="A2448" s="333" t="s">
        <v>70</v>
      </c>
      <c r="B2448" s="333">
        <v>3429</v>
      </c>
      <c r="C2448" s="334" t="s">
        <v>9446</v>
      </c>
      <c r="D2448" s="333" t="s">
        <v>230</v>
      </c>
      <c r="E2448" s="335"/>
      <c r="F2448" s="335"/>
    </row>
    <row r="2449" spans="1:6" ht="20.399999999999999">
      <c r="A2449" s="333" t="s">
        <v>70</v>
      </c>
      <c r="B2449" s="333">
        <v>11199</v>
      </c>
      <c r="C2449" s="334" t="s">
        <v>9447</v>
      </c>
      <c r="D2449" s="333" t="s">
        <v>3</v>
      </c>
      <c r="E2449" s="335"/>
      <c r="F2449" s="335"/>
    </row>
    <row r="2450" spans="1:6" ht="20.399999999999999">
      <c r="A2450" s="333" t="s">
        <v>70</v>
      </c>
      <c r="B2450" s="333">
        <v>36896</v>
      </c>
      <c r="C2450" s="334" t="s">
        <v>9448</v>
      </c>
      <c r="D2450" s="333" t="s">
        <v>3</v>
      </c>
      <c r="E2450" s="335">
        <v>326.44</v>
      </c>
      <c r="F2450" s="335">
        <v>326.44</v>
      </c>
    </row>
    <row r="2451" spans="1:6" ht="20.399999999999999">
      <c r="A2451" s="333" t="s">
        <v>70</v>
      </c>
      <c r="B2451" s="333">
        <v>34367</v>
      </c>
      <c r="C2451" s="334" t="s">
        <v>9449</v>
      </c>
      <c r="D2451" s="333" t="s">
        <v>3</v>
      </c>
      <c r="E2451" s="335">
        <v>420.73</v>
      </c>
      <c r="F2451" s="335">
        <v>420.73</v>
      </c>
    </row>
    <row r="2452" spans="1:6" ht="30.6">
      <c r="A2452" s="333" t="s">
        <v>70</v>
      </c>
      <c r="B2452" s="333">
        <v>36897</v>
      </c>
      <c r="C2452" s="334" t="s">
        <v>9450</v>
      </c>
      <c r="D2452" s="333" t="s">
        <v>3</v>
      </c>
      <c r="E2452" s="335">
        <v>509.4</v>
      </c>
      <c r="F2452" s="335">
        <v>509.4</v>
      </c>
    </row>
    <row r="2453" spans="1:6" ht="30.6">
      <c r="A2453" s="333" t="s">
        <v>70</v>
      </c>
      <c r="B2453" s="333">
        <v>34369</v>
      </c>
      <c r="C2453" s="334" t="s">
        <v>9451</v>
      </c>
      <c r="D2453" s="333" t="s">
        <v>3</v>
      </c>
      <c r="E2453" s="335">
        <v>586.22</v>
      </c>
      <c r="F2453" s="335">
        <v>586.22</v>
      </c>
    </row>
    <row r="2454" spans="1:6" ht="30.6">
      <c r="A2454" s="333" t="s">
        <v>70</v>
      </c>
      <c r="B2454" s="333">
        <v>34364</v>
      </c>
      <c r="C2454" s="334" t="s">
        <v>9452</v>
      </c>
      <c r="D2454" s="333" t="s">
        <v>3</v>
      </c>
      <c r="E2454" s="335">
        <v>553.04</v>
      </c>
      <c r="F2454" s="335">
        <v>553.04</v>
      </c>
    </row>
    <row r="2455" spans="1:6" ht="40.799999999999997">
      <c r="A2455" s="333" t="s">
        <v>70</v>
      </c>
      <c r="B2455" s="333">
        <v>3421</v>
      </c>
      <c r="C2455" s="334" t="s">
        <v>5179</v>
      </c>
      <c r="D2455" s="333" t="s">
        <v>230</v>
      </c>
      <c r="E2455" s="335"/>
      <c r="F2455" s="335"/>
    </row>
    <row r="2456" spans="1:6" ht="20.399999999999999">
      <c r="A2456" s="333" t="s">
        <v>70</v>
      </c>
      <c r="B2456" s="333">
        <v>599</v>
      </c>
      <c r="C2456" s="334" t="s">
        <v>9453</v>
      </c>
      <c r="D2456" s="333" t="s">
        <v>230</v>
      </c>
      <c r="E2456" s="335">
        <v>595.35</v>
      </c>
      <c r="F2456" s="335">
        <v>595.35</v>
      </c>
    </row>
    <row r="2457" spans="1:6" ht="30.6">
      <c r="A2457" s="333" t="s">
        <v>70</v>
      </c>
      <c r="B2457" s="333">
        <v>44053</v>
      </c>
      <c r="C2457" s="334" t="s">
        <v>9454</v>
      </c>
      <c r="D2457" s="333" t="s">
        <v>3</v>
      </c>
      <c r="E2457" s="335">
        <v>1321.41</v>
      </c>
      <c r="F2457" s="335">
        <v>1321.41</v>
      </c>
    </row>
    <row r="2458" spans="1:6" ht="30.6">
      <c r="A2458" s="333" t="s">
        <v>70</v>
      </c>
      <c r="B2458" s="333">
        <v>3423</v>
      </c>
      <c r="C2458" s="334" t="s">
        <v>9455</v>
      </c>
      <c r="D2458" s="333" t="s">
        <v>230</v>
      </c>
      <c r="E2458" s="335"/>
      <c r="F2458" s="335"/>
    </row>
    <row r="2459" spans="1:6" ht="20.399999999999999">
      <c r="A2459" s="333" t="s">
        <v>70</v>
      </c>
      <c r="B2459" s="333">
        <v>34797</v>
      </c>
      <c r="C2459" s="334" t="s">
        <v>9456</v>
      </c>
      <c r="D2459" s="333" t="s">
        <v>3</v>
      </c>
      <c r="E2459" s="335"/>
      <c r="F2459" s="335"/>
    </row>
    <row r="2460" spans="1:6" ht="20.399999999999999">
      <c r="A2460" s="333" t="s">
        <v>70</v>
      </c>
      <c r="B2460" s="333">
        <v>34381</v>
      </c>
      <c r="C2460" s="334" t="s">
        <v>9457</v>
      </c>
      <c r="D2460" s="333" t="s">
        <v>3</v>
      </c>
      <c r="E2460" s="335">
        <v>240.39</v>
      </c>
      <c r="F2460" s="335">
        <v>240.39</v>
      </c>
    </row>
    <row r="2461" spans="1:6" ht="30.6">
      <c r="A2461" s="333" t="s">
        <v>70</v>
      </c>
      <c r="B2461" s="333">
        <v>44054</v>
      </c>
      <c r="C2461" s="334" t="s">
        <v>9458</v>
      </c>
      <c r="D2461" s="333" t="s">
        <v>3</v>
      </c>
      <c r="E2461" s="335">
        <v>474.04</v>
      </c>
      <c r="F2461" s="335">
        <v>474.04</v>
      </c>
    </row>
    <row r="2462" spans="1:6" ht="30.6">
      <c r="A2462" s="333" t="s">
        <v>70</v>
      </c>
      <c r="B2462" s="333">
        <v>44399</v>
      </c>
      <c r="C2462" s="334" t="s">
        <v>9459</v>
      </c>
      <c r="D2462" s="333" t="s">
        <v>3</v>
      </c>
      <c r="E2462" s="335">
        <v>647.69000000000005</v>
      </c>
      <c r="F2462" s="335">
        <v>647.69000000000005</v>
      </c>
    </row>
    <row r="2463" spans="1:6">
      <c r="A2463" s="333" t="s">
        <v>70</v>
      </c>
      <c r="B2463" s="333">
        <v>44503</v>
      </c>
      <c r="C2463" s="334" t="s">
        <v>5180</v>
      </c>
      <c r="D2463" s="333" t="s">
        <v>233</v>
      </c>
      <c r="E2463" s="335">
        <v>19</v>
      </c>
      <c r="F2463" s="335">
        <v>21.12</v>
      </c>
    </row>
    <row r="2464" spans="1:6">
      <c r="A2464" s="333" t="s">
        <v>70</v>
      </c>
      <c r="B2464" s="333">
        <v>41077</v>
      </c>
      <c r="C2464" s="334" t="s">
        <v>5181</v>
      </c>
      <c r="D2464" s="333" t="s">
        <v>3343</v>
      </c>
      <c r="E2464" s="335">
        <v>3349.98</v>
      </c>
      <c r="F2464" s="335">
        <v>3726.39</v>
      </c>
    </row>
    <row r="2465" spans="1:6">
      <c r="A2465" s="333" t="s">
        <v>70</v>
      </c>
      <c r="B2465" s="333">
        <v>37963</v>
      </c>
      <c r="C2465" s="334" t="s">
        <v>5182</v>
      </c>
      <c r="D2465" s="333" t="s">
        <v>3</v>
      </c>
      <c r="E2465" s="335">
        <v>5.68</v>
      </c>
      <c r="F2465" s="335">
        <v>5.68</v>
      </c>
    </row>
    <row r="2466" spans="1:6">
      <c r="A2466" s="333" t="s">
        <v>70</v>
      </c>
      <c r="B2466" s="333">
        <v>37964</v>
      </c>
      <c r="C2466" s="334" t="s">
        <v>5183</v>
      </c>
      <c r="D2466" s="333" t="s">
        <v>3</v>
      </c>
      <c r="E2466" s="335">
        <v>7.6</v>
      </c>
      <c r="F2466" s="335">
        <v>7.6</v>
      </c>
    </row>
    <row r="2467" spans="1:6">
      <c r="A2467" s="333" t="s">
        <v>70</v>
      </c>
      <c r="B2467" s="333">
        <v>37965</v>
      </c>
      <c r="C2467" s="334" t="s">
        <v>5184</v>
      </c>
      <c r="D2467" s="333" t="s">
        <v>3</v>
      </c>
      <c r="E2467" s="335">
        <v>10.96</v>
      </c>
      <c r="F2467" s="335">
        <v>10.96</v>
      </c>
    </row>
    <row r="2468" spans="1:6">
      <c r="A2468" s="333" t="s">
        <v>70</v>
      </c>
      <c r="B2468" s="333">
        <v>37966</v>
      </c>
      <c r="C2468" s="334" t="s">
        <v>5185</v>
      </c>
      <c r="D2468" s="333" t="s">
        <v>3</v>
      </c>
      <c r="E2468" s="335">
        <v>19.239999999999998</v>
      </c>
      <c r="F2468" s="335">
        <v>19.239999999999998</v>
      </c>
    </row>
    <row r="2469" spans="1:6">
      <c r="A2469" s="333" t="s">
        <v>70</v>
      </c>
      <c r="B2469" s="333">
        <v>37967</v>
      </c>
      <c r="C2469" s="334" t="s">
        <v>5186</v>
      </c>
      <c r="D2469" s="333" t="s">
        <v>3</v>
      </c>
      <c r="E2469" s="335">
        <v>32.33</v>
      </c>
      <c r="F2469" s="335">
        <v>32.33</v>
      </c>
    </row>
    <row r="2470" spans="1:6">
      <c r="A2470" s="333" t="s">
        <v>70</v>
      </c>
      <c r="B2470" s="333">
        <v>37968</v>
      </c>
      <c r="C2470" s="334" t="s">
        <v>5187</v>
      </c>
      <c r="D2470" s="333" t="s">
        <v>3</v>
      </c>
      <c r="E2470" s="335">
        <v>68.64</v>
      </c>
      <c r="F2470" s="335">
        <v>68.64</v>
      </c>
    </row>
    <row r="2471" spans="1:6">
      <c r="A2471" s="333" t="s">
        <v>70</v>
      </c>
      <c r="B2471" s="333">
        <v>37969</v>
      </c>
      <c r="C2471" s="334" t="s">
        <v>5188</v>
      </c>
      <c r="D2471" s="333" t="s">
        <v>3</v>
      </c>
      <c r="E2471" s="335">
        <v>173.45</v>
      </c>
      <c r="F2471" s="335">
        <v>173.45</v>
      </c>
    </row>
    <row r="2472" spans="1:6">
      <c r="A2472" s="333" t="s">
        <v>70</v>
      </c>
      <c r="B2472" s="333">
        <v>37970</v>
      </c>
      <c r="C2472" s="334" t="s">
        <v>5189</v>
      </c>
      <c r="D2472" s="333" t="s">
        <v>3</v>
      </c>
      <c r="E2472" s="335">
        <v>250.94</v>
      </c>
      <c r="F2472" s="335">
        <v>250.94</v>
      </c>
    </row>
    <row r="2473" spans="1:6">
      <c r="A2473" s="333" t="s">
        <v>70</v>
      </c>
      <c r="B2473" s="333">
        <v>44251</v>
      </c>
      <c r="C2473" s="334" t="s">
        <v>9460</v>
      </c>
      <c r="D2473" s="333" t="s">
        <v>3</v>
      </c>
      <c r="E2473" s="335">
        <v>289.85000000000002</v>
      </c>
      <c r="F2473" s="335">
        <v>289.85000000000002</v>
      </c>
    </row>
    <row r="2474" spans="1:6">
      <c r="A2474" s="333" t="s">
        <v>70</v>
      </c>
      <c r="B2474" s="333">
        <v>21118</v>
      </c>
      <c r="C2474" s="334" t="s">
        <v>5190</v>
      </c>
      <c r="D2474" s="333" t="s">
        <v>3</v>
      </c>
      <c r="E2474" s="335">
        <v>4.51</v>
      </c>
      <c r="F2474" s="335">
        <v>4.51</v>
      </c>
    </row>
    <row r="2475" spans="1:6">
      <c r="A2475" s="333" t="s">
        <v>70</v>
      </c>
      <c r="B2475" s="333">
        <v>37956</v>
      </c>
      <c r="C2475" s="334" t="s">
        <v>5191</v>
      </c>
      <c r="D2475" s="333" t="s">
        <v>3</v>
      </c>
      <c r="E2475" s="335">
        <v>5.55</v>
      </c>
      <c r="F2475" s="335">
        <v>5.55</v>
      </c>
    </row>
    <row r="2476" spans="1:6">
      <c r="A2476" s="333" t="s">
        <v>70</v>
      </c>
      <c r="B2476" s="333">
        <v>37957</v>
      </c>
      <c r="C2476" s="334" t="s">
        <v>5192</v>
      </c>
      <c r="D2476" s="333" t="s">
        <v>3</v>
      </c>
      <c r="E2476" s="335">
        <v>11.8</v>
      </c>
      <c r="F2476" s="335">
        <v>11.8</v>
      </c>
    </row>
    <row r="2477" spans="1:6">
      <c r="A2477" s="333" t="s">
        <v>70</v>
      </c>
      <c r="B2477" s="333">
        <v>37958</v>
      </c>
      <c r="C2477" s="334" t="s">
        <v>5193</v>
      </c>
      <c r="D2477" s="333" t="s">
        <v>3</v>
      </c>
      <c r="E2477" s="335">
        <v>21.34</v>
      </c>
      <c r="F2477" s="335">
        <v>21.34</v>
      </c>
    </row>
    <row r="2478" spans="1:6">
      <c r="A2478" s="333" t="s">
        <v>70</v>
      </c>
      <c r="B2478" s="333">
        <v>37959</v>
      </c>
      <c r="C2478" s="334" t="s">
        <v>5194</v>
      </c>
      <c r="D2478" s="333" t="s">
        <v>3</v>
      </c>
      <c r="E2478" s="335">
        <v>32.840000000000003</v>
      </c>
      <c r="F2478" s="335">
        <v>32.840000000000003</v>
      </c>
    </row>
    <row r="2479" spans="1:6">
      <c r="A2479" s="333" t="s">
        <v>70</v>
      </c>
      <c r="B2479" s="333">
        <v>37960</v>
      </c>
      <c r="C2479" s="334" t="s">
        <v>5195</v>
      </c>
      <c r="D2479" s="333" t="s">
        <v>3</v>
      </c>
      <c r="E2479" s="335">
        <v>83.92</v>
      </c>
      <c r="F2479" s="335">
        <v>83.92</v>
      </c>
    </row>
    <row r="2480" spans="1:6">
      <c r="A2480" s="333" t="s">
        <v>70</v>
      </c>
      <c r="B2480" s="333">
        <v>37961</v>
      </c>
      <c r="C2480" s="334" t="s">
        <v>5196</v>
      </c>
      <c r="D2480" s="333" t="s">
        <v>3</v>
      </c>
      <c r="E2480" s="335">
        <v>180.36</v>
      </c>
      <c r="F2480" s="335">
        <v>180.36</v>
      </c>
    </row>
    <row r="2481" spans="1:6">
      <c r="A2481" s="333" t="s">
        <v>70</v>
      </c>
      <c r="B2481" s="333">
        <v>37962</v>
      </c>
      <c r="C2481" s="334" t="s">
        <v>5197</v>
      </c>
      <c r="D2481" s="333" t="s">
        <v>3</v>
      </c>
      <c r="E2481" s="335">
        <v>207.93</v>
      </c>
      <c r="F2481" s="335">
        <v>207.93</v>
      </c>
    </row>
    <row r="2482" spans="1:6" ht="20.399999999999999">
      <c r="A2482" s="333" t="s">
        <v>70</v>
      </c>
      <c r="B2482" s="333">
        <v>3533</v>
      </c>
      <c r="C2482" s="334" t="s">
        <v>9461</v>
      </c>
      <c r="D2482" s="333" t="s">
        <v>3</v>
      </c>
      <c r="E2482" s="335">
        <v>3.02</v>
      </c>
      <c r="F2482" s="335">
        <v>3.02</v>
      </c>
    </row>
    <row r="2483" spans="1:6" ht="20.399999999999999">
      <c r="A2483" s="333" t="s">
        <v>70</v>
      </c>
      <c r="B2483" s="333">
        <v>3538</v>
      </c>
      <c r="C2483" s="334" t="s">
        <v>9462</v>
      </c>
      <c r="D2483" s="333" t="s">
        <v>3</v>
      </c>
      <c r="E2483" s="335">
        <v>5.71</v>
      </c>
      <c r="F2483" s="335">
        <v>5.71</v>
      </c>
    </row>
    <row r="2484" spans="1:6">
      <c r="A2484" s="333" t="s">
        <v>70</v>
      </c>
      <c r="B2484" s="333">
        <v>3498</v>
      </c>
      <c r="C2484" s="334" t="s">
        <v>9463</v>
      </c>
      <c r="D2484" s="333" t="s">
        <v>3</v>
      </c>
      <c r="E2484" s="335">
        <v>5.54</v>
      </c>
      <c r="F2484" s="335">
        <v>5.54</v>
      </c>
    </row>
    <row r="2485" spans="1:6">
      <c r="A2485" s="333" t="s">
        <v>70</v>
      </c>
      <c r="B2485" s="333">
        <v>3496</v>
      </c>
      <c r="C2485" s="334" t="s">
        <v>9464</v>
      </c>
      <c r="D2485" s="333" t="s">
        <v>3</v>
      </c>
      <c r="E2485" s="335">
        <v>3.71</v>
      </c>
      <c r="F2485" s="335">
        <v>3.71</v>
      </c>
    </row>
    <row r="2486" spans="1:6">
      <c r="A2486" s="333" t="s">
        <v>70</v>
      </c>
      <c r="B2486" s="333">
        <v>38429</v>
      </c>
      <c r="C2486" s="334" t="s">
        <v>5198</v>
      </c>
      <c r="D2486" s="333" t="s">
        <v>3</v>
      </c>
      <c r="E2486" s="335">
        <v>15.36</v>
      </c>
      <c r="F2486" s="335">
        <v>15.36</v>
      </c>
    </row>
    <row r="2487" spans="1:6">
      <c r="A2487" s="333" t="s">
        <v>70</v>
      </c>
      <c r="B2487" s="333">
        <v>38431</v>
      </c>
      <c r="C2487" s="334" t="s">
        <v>5199</v>
      </c>
      <c r="D2487" s="333" t="s">
        <v>3</v>
      </c>
      <c r="E2487" s="335">
        <v>19.260000000000002</v>
      </c>
      <c r="F2487" s="335">
        <v>19.260000000000002</v>
      </c>
    </row>
    <row r="2488" spans="1:6">
      <c r="A2488" s="333" t="s">
        <v>70</v>
      </c>
      <c r="B2488" s="333">
        <v>38430</v>
      </c>
      <c r="C2488" s="334" t="s">
        <v>5200</v>
      </c>
      <c r="D2488" s="333" t="s">
        <v>3</v>
      </c>
      <c r="E2488" s="335">
        <v>29.87</v>
      </c>
      <c r="F2488" s="335">
        <v>29.87</v>
      </c>
    </row>
    <row r="2489" spans="1:6">
      <c r="A2489" s="333" t="s">
        <v>70</v>
      </c>
      <c r="B2489" s="333">
        <v>36348</v>
      </c>
      <c r="C2489" s="334" t="s">
        <v>9465</v>
      </c>
      <c r="D2489" s="333" t="s">
        <v>3</v>
      </c>
      <c r="E2489" s="335"/>
      <c r="F2489" s="335"/>
    </row>
    <row r="2490" spans="1:6">
      <c r="A2490" s="333" t="s">
        <v>70</v>
      </c>
      <c r="B2490" s="333">
        <v>36349</v>
      </c>
      <c r="C2490" s="334" t="s">
        <v>9466</v>
      </c>
      <c r="D2490" s="333" t="s">
        <v>3</v>
      </c>
      <c r="E2490" s="335"/>
      <c r="F2490" s="335"/>
    </row>
    <row r="2491" spans="1:6">
      <c r="A2491" s="333" t="s">
        <v>70</v>
      </c>
      <c r="B2491" s="333">
        <v>38987</v>
      </c>
      <c r="C2491" s="334" t="s">
        <v>9467</v>
      </c>
      <c r="D2491" s="333" t="s">
        <v>3</v>
      </c>
      <c r="E2491" s="335"/>
      <c r="F2491" s="335"/>
    </row>
    <row r="2492" spans="1:6">
      <c r="A2492" s="333" t="s">
        <v>70</v>
      </c>
      <c r="B2492" s="333">
        <v>38988</v>
      </c>
      <c r="C2492" s="334" t="s">
        <v>9468</v>
      </c>
      <c r="D2492" s="333" t="s">
        <v>3</v>
      </c>
      <c r="E2492" s="335"/>
      <c r="F2492" s="335"/>
    </row>
    <row r="2493" spans="1:6">
      <c r="A2493" s="333" t="s">
        <v>70</v>
      </c>
      <c r="B2493" s="333">
        <v>38989</v>
      </c>
      <c r="C2493" s="334" t="s">
        <v>9469</v>
      </c>
      <c r="D2493" s="333" t="s">
        <v>3</v>
      </c>
      <c r="E2493" s="335"/>
      <c r="F2493" s="335"/>
    </row>
    <row r="2494" spans="1:6">
      <c r="A2494" s="333" t="s">
        <v>70</v>
      </c>
      <c r="B2494" s="333">
        <v>38990</v>
      </c>
      <c r="C2494" s="334" t="s">
        <v>9470</v>
      </c>
      <c r="D2494" s="333" t="s">
        <v>3</v>
      </c>
      <c r="E2494" s="335"/>
      <c r="F2494" s="335"/>
    </row>
    <row r="2495" spans="1:6">
      <c r="A2495" s="333" t="s">
        <v>70</v>
      </c>
      <c r="B2495" s="333">
        <v>38991</v>
      </c>
      <c r="C2495" s="334" t="s">
        <v>9471</v>
      </c>
      <c r="D2495" s="333" t="s">
        <v>3</v>
      </c>
      <c r="E2495" s="335"/>
      <c r="F2495" s="335"/>
    </row>
    <row r="2496" spans="1:6">
      <c r="A2496" s="333" t="s">
        <v>70</v>
      </c>
      <c r="B2496" s="333">
        <v>38433</v>
      </c>
      <c r="C2496" s="334" t="s">
        <v>9472</v>
      </c>
      <c r="D2496" s="333" t="s">
        <v>3</v>
      </c>
      <c r="E2496" s="335"/>
      <c r="F2496" s="335"/>
    </row>
    <row r="2497" spans="1:6">
      <c r="A2497" s="333" t="s">
        <v>70</v>
      </c>
      <c r="B2497" s="333">
        <v>38440</v>
      </c>
      <c r="C2497" s="334" t="s">
        <v>9473</v>
      </c>
      <c r="D2497" s="333" t="s">
        <v>3</v>
      </c>
      <c r="E2497" s="335"/>
      <c r="F2497" s="335"/>
    </row>
    <row r="2498" spans="1:6">
      <c r="A2498" s="333" t="s">
        <v>70</v>
      </c>
      <c r="B2498" s="333">
        <v>36359</v>
      </c>
      <c r="C2498" s="334" t="s">
        <v>9474</v>
      </c>
      <c r="D2498" s="333" t="s">
        <v>3</v>
      </c>
      <c r="E2498" s="335"/>
      <c r="F2498" s="335"/>
    </row>
    <row r="2499" spans="1:6">
      <c r="A2499" s="333" t="s">
        <v>70</v>
      </c>
      <c r="B2499" s="333">
        <v>36360</v>
      </c>
      <c r="C2499" s="334" t="s">
        <v>9475</v>
      </c>
      <c r="D2499" s="333" t="s">
        <v>3</v>
      </c>
      <c r="E2499" s="335"/>
      <c r="F2499" s="335"/>
    </row>
    <row r="2500" spans="1:6">
      <c r="A2500" s="333" t="s">
        <v>70</v>
      </c>
      <c r="B2500" s="333">
        <v>38434</v>
      </c>
      <c r="C2500" s="334" t="s">
        <v>9476</v>
      </c>
      <c r="D2500" s="333" t="s">
        <v>3</v>
      </c>
      <c r="E2500" s="335"/>
      <c r="F2500" s="335"/>
    </row>
    <row r="2501" spans="1:6">
      <c r="A2501" s="333" t="s">
        <v>70</v>
      </c>
      <c r="B2501" s="333">
        <v>38435</v>
      </c>
      <c r="C2501" s="334" t="s">
        <v>9477</v>
      </c>
      <c r="D2501" s="333" t="s">
        <v>3</v>
      </c>
      <c r="E2501" s="335"/>
      <c r="F2501" s="335"/>
    </row>
    <row r="2502" spans="1:6">
      <c r="A2502" s="333" t="s">
        <v>70</v>
      </c>
      <c r="B2502" s="333">
        <v>38436</v>
      </c>
      <c r="C2502" s="334" t="s">
        <v>9478</v>
      </c>
      <c r="D2502" s="333" t="s">
        <v>3</v>
      </c>
      <c r="E2502" s="335"/>
      <c r="F2502" s="335"/>
    </row>
    <row r="2503" spans="1:6">
      <c r="A2503" s="333" t="s">
        <v>70</v>
      </c>
      <c r="B2503" s="333">
        <v>38437</v>
      </c>
      <c r="C2503" s="334" t="s">
        <v>9479</v>
      </c>
      <c r="D2503" s="333" t="s">
        <v>3</v>
      </c>
      <c r="E2503" s="335"/>
      <c r="F2503" s="335"/>
    </row>
    <row r="2504" spans="1:6">
      <c r="A2504" s="333" t="s">
        <v>70</v>
      </c>
      <c r="B2504" s="333">
        <v>38438</v>
      </c>
      <c r="C2504" s="334" t="s">
        <v>9480</v>
      </c>
      <c r="D2504" s="333" t="s">
        <v>3</v>
      </c>
      <c r="E2504" s="335"/>
      <c r="F2504" s="335"/>
    </row>
    <row r="2505" spans="1:6">
      <c r="A2505" s="333" t="s">
        <v>70</v>
      </c>
      <c r="B2505" s="333">
        <v>38439</v>
      </c>
      <c r="C2505" s="334" t="s">
        <v>9481</v>
      </c>
      <c r="D2505" s="333" t="s">
        <v>3</v>
      </c>
      <c r="E2505" s="335"/>
      <c r="F2505" s="335"/>
    </row>
    <row r="2506" spans="1:6">
      <c r="A2506" s="333" t="s">
        <v>70</v>
      </c>
      <c r="B2506" s="333">
        <v>10836</v>
      </c>
      <c r="C2506" s="334" t="s">
        <v>5201</v>
      </c>
      <c r="D2506" s="333" t="s">
        <v>3</v>
      </c>
      <c r="E2506" s="335">
        <v>22.48</v>
      </c>
      <c r="F2506" s="335">
        <v>22.48</v>
      </c>
    </row>
    <row r="2507" spans="1:6">
      <c r="A2507" s="333" t="s">
        <v>70</v>
      </c>
      <c r="B2507" s="333">
        <v>3510</v>
      </c>
      <c r="C2507" s="334" t="s">
        <v>9482</v>
      </c>
      <c r="D2507" s="333" t="s">
        <v>3</v>
      </c>
      <c r="E2507" s="335">
        <v>13.9</v>
      </c>
      <c r="F2507" s="335">
        <v>13.9</v>
      </c>
    </row>
    <row r="2508" spans="1:6" ht="20.399999999999999">
      <c r="A2508" s="333" t="s">
        <v>70</v>
      </c>
      <c r="B2508" s="333">
        <v>10835</v>
      </c>
      <c r="C2508" s="334" t="s">
        <v>5202</v>
      </c>
      <c r="D2508" s="333" t="s">
        <v>3</v>
      </c>
      <c r="E2508" s="335">
        <v>6.27</v>
      </c>
      <c r="F2508" s="335">
        <v>6.27</v>
      </c>
    </row>
    <row r="2509" spans="1:6">
      <c r="A2509" s="333" t="s">
        <v>70</v>
      </c>
      <c r="B2509" s="333">
        <v>3485</v>
      </c>
      <c r="C2509" s="334" t="s">
        <v>9483</v>
      </c>
      <c r="D2509" s="333" t="s">
        <v>3</v>
      </c>
      <c r="E2509" s="335">
        <v>14.62</v>
      </c>
      <c r="F2509" s="335">
        <v>14.62</v>
      </c>
    </row>
    <row r="2510" spans="1:6">
      <c r="A2510" s="333" t="s">
        <v>70</v>
      </c>
      <c r="B2510" s="333">
        <v>3475</v>
      </c>
      <c r="C2510" s="334" t="s">
        <v>9484</v>
      </c>
      <c r="D2510" s="333" t="s">
        <v>3</v>
      </c>
      <c r="E2510" s="335">
        <v>5.29</v>
      </c>
      <c r="F2510" s="335">
        <v>5.29</v>
      </c>
    </row>
    <row r="2511" spans="1:6">
      <c r="A2511" s="333" t="s">
        <v>70</v>
      </c>
      <c r="B2511" s="333">
        <v>3534</v>
      </c>
      <c r="C2511" s="334" t="s">
        <v>9485</v>
      </c>
      <c r="D2511" s="333" t="s">
        <v>3</v>
      </c>
      <c r="E2511" s="335">
        <v>8.3800000000000008</v>
      </c>
      <c r="F2511" s="335">
        <v>8.3800000000000008</v>
      </c>
    </row>
    <row r="2512" spans="1:6">
      <c r="A2512" s="333" t="s">
        <v>70</v>
      </c>
      <c r="B2512" s="333">
        <v>3482</v>
      </c>
      <c r="C2512" s="334" t="s">
        <v>9486</v>
      </c>
      <c r="D2512" s="333" t="s">
        <v>3</v>
      </c>
      <c r="E2512" s="335">
        <v>5.99</v>
      </c>
      <c r="F2512" s="335">
        <v>5.99</v>
      </c>
    </row>
    <row r="2513" spans="1:6">
      <c r="A2513" s="333" t="s">
        <v>70</v>
      </c>
      <c r="B2513" s="333">
        <v>3543</v>
      </c>
      <c r="C2513" s="334" t="s">
        <v>9487</v>
      </c>
      <c r="D2513" s="333" t="s">
        <v>3</v>
      </c>
      <c r="E2513" s="335">
        <v>1.94</v>
      </c>
      <c r="F2513" s="335">
        <v>1.94</v>
      </c>
    </row>
    <row r="2514" spans="1:6">
      <c r="A2514" s="333" t="s">
        <v>70</v>
      </c>
      <c r="B2514" s="333">
        <v>3505</v>
      </c>
      <c r="C2514" s="334" t="s">
        <v>9488</v>
      </c>
      <c r="D2514" s="333" t="s">
        <v>3</v>
      </c>
      <c r="E2514" s="335">
        <v>2.89</v>
      </c>
      <c r="F2514" s="335">
        <v>2.89</v>
      </c>
    </row>
    <row r="2515" spans="1:6" ht="20.399999999999999">
      <c r="A2515" s="333" t="s">
        <v>70</v>
      </c>
      <c r="B2515" s="333">
        <v>3521</v>
      </c>
      <c r="C2515" s="334" t="s">
        <v>9489</v>
      </c>
      <c r="D2515" s="333" t="s">
        <v>3</v>
      </c>
      <c r="E2515" s="335">
        <v>2.1800000000000002</v>
      </c>
      <c r="F2515" s="335">
        <v>2.1800000000000002</v>
      </c>
    </row>
    <row r="2516" spans="1:6" ht="20.399999999999999">
      <c r="A2516" s="333" t="s">
        <v>70</v>
      </c>
      <c r="B2516" s="333">
        <v>3531</v>
      </c>
      <c r="C2516" s="334" t="s">
        <v>9490</v>
      </c>
      <c r="D2516" s="333" t="s">
        <v>3</v>
      </c>
      <c r="E2516" s="335">
        <v>4.1500000000000004</v>
      </c>
      <c r="F2516" s="335">
        <v>4.1500000000000004</v>
      </c>
    </row>
    <row r="2517" spans="1:6" ht="20.399999999999999">
      <c r="A2517" s="333" t="s">
        <v>70</v>
      </c>
      <c r="B2517" s="333">
        <v>3522</v>
      </c>
      <c r="C2517" s="334" t="s">
        <v>9491</v>
      </c>
      <c r="D2517" s="333" t="s">
        <v>3</v>
      </c>
      <c r="E2517" s="335">
        <v>2.68</v>
      </c>
      <c r="F2517" s="335">
        <v>2.68</v>
      </c>
    </row>
    <row r="2518" spans="1:6" ht="20.399999999999999">
      <c r="A2518" s="333" t="s">
        <v>70</v>
      </c>
      <c r="B2518" s="333">
        <v>3527</v>
      </c>
      <c r="C2518" s="334" t="s">
        <v>9492</v>
      </c>
      <c r="D2518" s="333" t="s">
        <v>3</v>
      </c>
      <c r="E2518" s="335">
        <v>14.08</v>
      </c>
      <c r="F2518" s="335">
        <v>14.08</v>
      </c>
    </row>
    <row r="2519" spans="1:6">
      <c r="A2519" s="333" t="s">
        <v>70</v>
      </c>
      <c r="B2519" s="333">
        <v>3530</v>
      </c>
      <c r="C2519" s="334" t="s">
        <v>9493</v>
      </c>
      <c r="D2519" s="333" t="s">
        <v>3</v>
      </c>
      <c r="E2519" s="335">
        <v>228.08</v>
      </c>
      <c r="F2519" s="335">
        <v>228.08</v>
      </c>
    </row>
    <row r="2520" spans="1:6">
      <c r="A2520" s="333" t="s">
        <v>70</v>
      </c>
      <c r="B2520" s="333">
        <v>3542</v>
      </c>
      <c r="C2520" s="334" t="s">
        <v>9494</v>
      </c>
      <c r="D2520" s="333" t="s">
        <v>3</v>
      </c>
      <c r="E2520" s="335">
        <v>0.65</v>
      </c>
      <c r="F2520" s="335">
        <v>0.65</v>
      </c>
    </row>
    <row r="2521" spans="1:6">
      <c r="A2521" s="333" t="s">
        <v>70</v>
      </c>
      <c r="B2521" s="333">
        <v>3529</v>
      </c>
      <c r="C2521" s="334" t="s">
        <v>9495</v>
      </c>
      <c r="D2521" s="333" t="s">
        <v>3</v>
      </c>
      <c r="E2521" s="335">
        <v>0.8</v>
      </c>
      <c r="F2521" s="335">
        <v>0.8</v>
      </c>
    </row>
    <row r="2522" spans="1:6">
      <c r="A2522" s="333" t="s">
        <v>70</v>
      </c>
      <c r="B2522" s="333">
        <v>3536</v>
      </c>
      <c r="C2522" s="334" t="s">
        <v>9496</v>
      </c>
      <c r="D2522" s="333" t="s">
        <v>3</v>
      </c>
      <c r="E2522" s="335">
        <v>2.67</v>
      </c>
      <c r="F2522" s="335">
        <v>2.67</v>
      </c>
    </row>
    <row r="2523" spans="1:6">
      <c r="A2523" s="333" t="s">
        <v>70</v>
      </c>
      <c r="B2523" s="333">
        <v>3535</v>
      </c>
      <c r="C2523" s="334" t="s">
        <v>9497</v>
      </c>
      <c r="D2523" s="333" t="s">
        <v>3</v>
      </c>
      <c r="E2523" s="335">
        <v>6.51</v>
      </c>
      <c r="F2523" s="335">
        <v>6.51</v>
      </c>
    </row>
    <row r="2524" spans="1:6">
      <c r="A2524" s="333" t="s">
        <v>70</v>
      </c>
      <c r="B2524" s="333">
        <v>3540</v>
      </c>
      <c r="C2524" s="334" t="s">
        <v>9498</v>
      </c>
      <c r="D2524" s="333" t="s">
        <v>3</v>
      </c>
      <c r="E2524" s="335">
        <v>5.51</v>
      </c>
      <c r="F2524" s="335">
        <v>5.51</v>
      </c>
    </row>
    <row r="2525" spans="1:6">
      <c r="A2525" s="333" t="s">
        <v>70</v>
      </c>
      <c r="B2525" s="333">
        <v>3539</v>
      </c>
      <c r="C2525" s="334" t="s">
        <v>9499</v>
      </c>
      <c r="D2525" s="333" t="s">
        <v>3</v>
      </c>
      <c r="E2525" s="335">
        <v>31.92</v>
      </c>
      <c r="F2525" s="335">
        <v>31.92</v>
      </c>
    </row>
    <row r="2526" spans="1:6">
      <c r="A2526" s="333" t="s">
        <v>70</v>
      </c>
      <c r="B2526" s="333">
        <v>3513</v>
      </c>
      <c r="C2526" s="334" t="s">
        <v>9500</v>
      </c>
      <c r="D2526" s="333" t="s">
        <v>3</v>
      </c>
      <c r="E2526" s="335">
        <v>112.56</v>
      </c>
      <c r="F2526" s="335">
        <v>112.56</v>
      </c>
    </row>
    <row r="2527" spans="1:6">
      <c r="A2527" s="333" t="s">
        <v>70</v>
      </c>
      <c r="B2527" s="333">
        <v>3516</v>
      </c>
      <c r="C2527" s="334" t="s">
        <v>5203</v>
      </c>
      <c r="D2527" s="333" t="s">
        <v>3</v>
      </c>
      <c r="E2527" s="335">
        <v>2.59</v>
      </c>
      <c r="F2527" s="335">
        <v>2.59</v>
      </c>
    </row>
    <row r="2528" spans="1:6">
      <c r="A2528" s="333" t="s">
        <v>70</v>
      </c>
      <c r="B2528" s="333">
        <v>3517</v>
      </c>
      <c r="C2528" s="334" t="s">
        <v>9501</v>
      </c>
      <c r="D2528" s="333" t="s">
        <v>3</v>
      </c>
      <c r="E2528" s="335">
        <v>2.34</v>
      </c>
      <c r="F2528" s="335">
        <v>2.34</v>
      </c>
    </row>
    <row r="2529" spans="1:6">
      <c r="A2529" s="333" t="s">
        <v>70</v>
      </c>
      <c r="B2529" s="333">
        <v>3515</v>
      </c>
      <c r="C2529" s="334" t="s">
        <v>5204</v>
      </c>
      <c r="D2529" s="333" t="s">
        <v>3</v>
      </c>
      <c r="E2529" s="335">
        <v>7.18</v>
      </c>
      <c r="F2529" s="335">
        <v>7.18</v>
      </c>
    </row>
    <row r="2530" spans="1:6">
      <c r="A2530" s="333" t="s">
        <v>70</v>
      </c>
      <c r="B2530" s="333">
        <v>20147</v>
      </c>
      <c r="C2530" s="334" t="s">
        <v>5205</v>
      </c>
      <c r="D2530" s="333" t="s">
        <v>3</v>
      </c>
      <c r="E2530" s="335">
        <v>5.91</v>
      </c>
      <c r="F2530" s="335">
        <v>5.91</v>
      </c>
    </row>
    <row r="2531" spans="1:6">
      <c r="A2531" s="333" t="s">
        <v>70</v>
      </c>
      <c r="B2531" s="333">
        <v>3524</v>
      </c>
      <c r="C2531" s="334" t="s">
        <v>5206</v>
      </c>
      <c r="D2531" s="333" t="s">
        <v>3</v>
      </c>
      <c r="E2531" s="335">
        <v>8.89</v>
      </c>
      <c r="F2531" s="335">
        <v>8.89</v>
      </c>
    </row>
    <row r="2532" spans="1:6">
      <c r="A2532" s="333" t="s">
        <v>70</v>
      </c>
      <c r="B2532" s="333">
        <v>3532</v>
      </c>
      <c r="C2532" s="334" t="s">
        <v>5207</v>
      </c>
      <c r="D2532" s="333" t="s">
        <v>3</v>
      </c>
      <c r="E2532" s="335">
        <v>20.54</v>
      </c>
      <c r="F2532" s="335">
        <v>20.54</v>
      </c>
    </row>
    <row r="2533" spans="1:6">
      <c r="A2533" s="333" t="s">
        <v>70</v>
      </c>
      <c r="B2533" s="333">
        <v>3528</v>
      </c>
      <c r="C2533" s="334" t="s">
        <v>5208</v>
      </c>
      <c r="D2533" s="333" t="s">
        <v>3</v>
      </c>
      <c r="E2533" s="335">
        <v>10.119999999999999</v>
      </c>
      <c r="F2533" s="335">
        <v>10.119999999999999</v>
      </c>
    </row>
    <row r="2534" spans="1:6">
      <c r="A2534" s="333" t="s">
        <v>70</v>
      </c>
      <c r="B2534" s="333">
        <v>37952</v>
      </c>
      <c r="C2534" s="334" t="s">
        <v>5209</v>
      </c>
      <c r="D2534" s="333" t="s">
        <v>3</v>
      </c>
      <c r="E2534" s="335">
        <v>72.540000000000006</v>
      </c>
      <c r="F2534" s="335">
        <v>72.540000000000006</v>
      </c>
    </row>
    <row r="2535" spans="1:6">
      <c r="A2535" s="333" t="s">
        <v>70</v>
      </c>
      <c r="B2535" s="333">
        <v>37951</v>
      </c>
      <c r="C2535" s="334" t="s">
        <v>5210</v>
      </c>
      <c r="D2535" s="333" t="s">
        <v>3</v>
      </c>
      <c r="E2535" s="335">
        <v>2.73</v>
      </c>
      <c r="F2535" s="335">
        <v>2.73</v>
      </c>
    </row>
    <row r="2536" spans="1:6">
      <c r="A2536" s="333" t="s">
        <v>70</v>
      </c>
      <c r="B2536" s="333">
        <v>3518</v>
      </c>
      <c r="C2536" s="334" t="s">
        <v>5211</v>
      </c>
      <c r="D2536" s="333" t="s">
        <v>3</v>
      </c>
      <c r="E2536" s="335">
        <v>4.1900000000000004</v>
      </c>
      <c r="F2536" s="335">
        <v>4.1900000000000004</v>
      </c>
    </row>
    <row r="2537" spans="1:6">
      <c r="A2537" s="333" t="s">
        <v>70</v>
      </c>
      <c r="B2537" s="333">
        <v>3519</v>
      </c>
      <c r="C2537" s="334" t="s">
        <v>5212</v>
      </c>
      <c r="D2537" s="333" t="s">
        <v>3</v>
      </c>
      <c r="E2537" s="335">
        <v>8.7799999999999994</v>
      </c>
      <c r="F2537" s="335">
        <v>8.7799999999999994</v>
      </c>
    </row>
    <row r="2538" spans="1:6">
      <c r="A2538" s="333" t="s">
        <v>70</v>
      </c>
      <c r="B2538" s="333">
        <v>3520</v>
      </c>
      <c r="C2538" s="334" t="s">
        <v>5213</v>
      </c>
      <c r="D2538" s="333" t="s">
        <v>3</v>
      </c>
      <c r="E2538" s="335">
        <v>9.1999999999999993</v>
      </c>
      <c r="F2538" s="335">
        <v>9.1999999999999993</v>
      </c>
    </row>
    <row r="2539" spans="1:6">
      <c r="A2539" s="333" t="s">
        <v>70</v>
      </c>
      <c r="B2539" s="333">
        <v>37950</v>
      </c>
      <c r="C2539" s="334" t="s">
        <v>5214</v>
      </c>
      <c r="D2539" s="333" t="s">
        <v>3</v>
      </c>
      <c r="E2539" s="335">
        <v>66.78</v>
      </c>
      <c r="F2539" s="335">
        <v>66.78</v>
      </c>
    </row>
    <row r="2540" spans="1:6">
      <c r="A2540" s="333" t="s">
        <v>70</v>
      </c>
      <c r="B2540" s="333">
        <v>37949</v>
      </c>
      <c r="C2540" s="334" t="s">
        <v>5215</v>
      </c>
      <c r="D2540" s="333" t="s">
        <v>3</v>
      </c>
      <c r="E2540" s="335">
        <v>2.46</v>
      </c>
      <c r="F2540" s="335">
        <v>2.46</v>
      </c>
    </row>
    <row r="2541" spans="1:6">
      <c r="A2541" s="333" t="s">
        <v>70</v>
      </c>
      <c r="B2541" s="333">
        <v>3526</v>
      </c>
      <c r="C2541" s="334" t="s">
        <v>5216</v>
      </c>
      <c r="D2541" s="333" t="s">
        <v>3</v>
      </c>
      <c r="E2541" s="335">
        <v>3.39</v>
      </c>
      <c r="F2541" s="335">
        <v>3.39</v>
      </c>
    </row>
    <row r="2542" spans="1:6">
      <c r="A2542" s="333" t="s">
        <v>70</v>
      </c>
      <c r="B2542" s="333">
        <v>3509</v>
      </c>
      <c r="C2542" s="334" t="s">
        <v>5217</v>
      </c>
      <c r="D2542" s="333" t="s">
        <v>3</v>
      </c>
      <c r="E2542" s="335">
        <v>7.7</v>
      </c>
      <c r="F2542" s="335">
        <v>7.7</v>
      </c>
    </row>
    <row r="2543" spans="1:6">
      <c r="A2543" s="333" t="s">
        <v>70</v>
      </c>
      <c r="B2543" s="333">
        <v>20151</v>
      </c>
      <c r="C2543" s="334" t="s">
        <v>9502</v>
      </c>
      <c r="D2543" s="333" t="s">
        <v>3</v>
      </c>
      <c r="E2543" s="335">
        <v>22.62</v>
      </c>
      <c r="F2543" s="335">
        <v>22.62</v>
      </c>
    </row>
    <row r="2544" spans="1:6">
      <c r="A2544" s="333" t="s">
        <v>70</v>
      </c>
      <c r="B2544" s="333">
        <v>20152</v>
      </c>
      <c r="C2544" s="334" t="s">
        <v>9503</v>
      </c>
      <c r="D2544" s="333" t="s">
        <v>3</v>
      </c>
      <c r="E2544" s="335">
        <v>81.849999999999994</v>
      </c>
      <c r="F2544" s="335">
        <v>81.849999999999994</v>
      </c>
    </row>
    <row r="2545" spans="1:6">
      <c r="A2545" s="333" t="s">
        <v>70</v>
      </c>
      <c r="B2545" s="333">
        <v>20148</v>
      </c>
      <c r="C2545" s="334" t="s">
        <v>9504</v>
      </c>
      <c r="D2545" s="333" t="s">
        <v>3</v>
      </c>
      <c r="E2545" s="335">
        <v>4.45</v>
      </c>
      <c r="F2545" s="335">
        <v>4.45</v>
      </c>
    </row>
    <row r="2546" spans="1:6">
      <c r="A2546" s="333" t="s">
        <v>70</v>
      </c>
      <c r="B2546" s="333">
        <v>20149</v>
      </c>
      <c r="C2546" s="334" t="s">
        <v>9505</v>
      </c>
      <c r="D2546" s="333" t="s">
        <v>3</v>
      </c>
      <c r="E2546" s="335">
        <v>7.43</v>
      </c>
      <c r="F2546" s="335">
        <v>7.43</v>
      </c>
    </row>
    <row r="2547" spans="1:6">
      <c r="A2547" s="333" t="s">
        <v>70</v>
      </c>
      <c r="B2547" s="333">
        <v>20150</v>
      </c>
      <c r="C2547" s="334" t="s">
        <v>9506</v>
      </c>
      <c r="D2547" s="333" t="s">
        <v>3</v>
      </c>
      <c r="E2547" s="335">
        <v>19.14</v>
      </c>
      <c r="F2547" s="335">
        <v>19.14</v>
      </c>
    </row>
    <row r="2548" spans="1:6">
      <c r="A2548" s="333" t="s">
        <v>70</v>
      </c>
      <c r="B2548" s="333">
        <v>20157</v>
      </c>
      <c r="C2548" s="334" t="s">
        <v>9507</v>
      </c>
      <c r="D2548" s="333" t="s">
        <v>3</v>
      </c>
      <c r="E2548" s="335">
        <v>21.49</v>
      </c>
      <c r="F2548" s="335">
        <v>21.49</v>
      </c>
    </row>
    <row r="2549" spans="1:6">
      <c r="A2549" s="333" t="s">
        <v>70</v>
      </c>
      <c r="B2549" s="333">
        <v>20158</v>
      </c>
      <c r="C2549" s="334" t="s">
        <v>9508</v>
      </c>
      <c r="D2549" s="333" t="s">
        <v>3</v>
      </c>
      <c r="E2549" s="335">
        <v>85.33</v>
      </c>
      <c r="F2549" s="335">
        <v>85.33</v>
      </c>
    </row>
    <row r="2550" spans="1:6">
      <c r="A2550" s="333" t="s">
        <v>70</v>
      </c>
      <c r="B2550" s="333">
        <v>20154</v>
      </c>
      <c r="C2550" s="334" t="s">
        <v>9509</v>
      </c>
      <c r="D2550" s="333" t="s">
        <v>3</v>
      </c>
      <c r="E2550" s="335">
        <v>4.3499999999999996</v>
      </c>
      <c r="F2550" s="335">
        <v>4.3499999999999996</v>
      </c>
    </row>
    <row r="2551" spans="1:6">
      <c r="A2551" s="333" t="s">
        <v>70</v>
      </c>
      <c r="B2551" s="333">
        <v>20155</v>
      </c>
      <c r="C2551" s="334" t="s">
        <v>9510</v>
      </c>
      <c r="D2551" s="333" t="s">
        <v>3</v>
      </c>
      <c r="E2551" s="335">
        <v>6.63</v>
      </c>
      <c r="F2551" s="335">
        <v>6.63</v>
      </c>
    </row>
    <row r="2552" spans="1:6">
      <c r="A2552" s="333" t="s">
        <v>70</v>
      </c>
      <c r="B2552" s="333">
        <v>20156</v>
      </c>
      <c r="C2552" s="334" t="s">
        <v>9511</v>
      </c>
      <c r="D2552" s="333" t="s">
        <v>3</v>
      </c>
      <c r="E2552" s="335">
        <v>18.64</v>
      </c>
      <c r="F2552" s="335">
        <v>18.64</v>
      </c>
    </row>
    <row r="2553" spans="1:6">
      <c r="A2553" s="333" t="s">
        <v>70</v>
      </c>
      <c r="B2553" s="333">
        <v>3499</v>
      </c>
      <c r="C2553" s="334" t="s">
        <v>9512</v>
      </c>
      <c r="D2553" s="333" t="s">
        <v>3</v>
      </c>
      <c r="E2553" s="335">
        <v>1.25</v>
      </c>
      <c r="F2553" s="335">
        <v>1.25</v>
      </c>
    </row>
    <row r="2554" spans="1:6">
      <c r="A2554" s="333" t="s">
        <v>70</v>
      </c>
      <c r="B2554" s="333">
        <v>3500</v>
      </c>
      <c r="C2554" s="334" t="s">
        <v>9513</v>
      </c>
      <c r="D2554" s="333" t="s">
        <v>3</v>
      </c>
      <c r="E2554" s="335">
        <v>1.65</v>
      </c>
      <c r="F2554" s="335">
        <v>1.65</v>
      </c>
    </row>
    <row r="2555" spans="1:6">
      <c r="A2555" s="333" t="s">
        <v>70</v>
      </c>
      <c r="B2555" s="333">
        <v>3501</v>
      </c>
      <c r="C2555" s="334" t="s">
        <v>9514</v>
      </c>
      <c r="D2555" s="333" t="s">
        <v>3</v>
      </c>
      <c r="E2555" s="335">
        <v>4.57</v>
      </c>
      <c r="F2555" s="335">
        <v>4.57</v>
      </c>
    </row>
    <row r="2556" spans="1:6">
      <c r="A2556" s="333" t="s">
        <v>70</v>
      </c>
      <c r="B2556" s="333">
        <v>3502</v>
      </c>
      <c r="C2556" s="334" t="s">
        <v>9515</v>
      </c>
      <c r="D2556" s="333" t="s">
        <v>3</v>
      </c>
      <c r="E2556" s="335">
        <v>6.57</v>
      </c>
      <c r="F2556" s="335">
        <v>6.57</v>
      </c>
    </row>
    <row r="2557" spans="1:6">
      <c r="A2557" s="333" t="s">
        <v>70</v>
      </c>
      <c r="B2557" s="333">
        <v>3503</v>
      </c>
      <c r="C2557" s="334" t="s">
        <v>9516</v>
      </c>
      <c r="D2557" s="333" t="s">
        <v>3</v>
      </c>
      <c r="E2557" s="335">
        <v>8.25</v>
      </c>
      <c r="F2557" s="335">
        <v>8.25</v>
      </c>
    </row>
    <row r="2558" spans="1:6">
      <c r="A2558" s="333" t="s">
        <v>70</v>
      </c>
      <c r="B2558" s="333">
        <v>3477</v>
      </c>
      <c r="C2558" s="334" t="s">
        <v>9517</v>
      </c>
      <c r="D2558" s="333" t="s">
        <v>3</v>
      </c>
      <c r="E2558" s="335">
        <v>30</v>
      </c>
      <c r="F2558" s="335">
        <v>30</v>
      </c>
    </row>
    <row r="2559" spans="1:6">
      <c r="A2559" s="333" t="s">
        <v>70</v>
      </c>
      <c r="B2559" s="333">
        <v>3478</v>
      </c>
      <c r="C2559" s="334" t="s">
        <v>9518</v>
      </c>
      <c r="D2559" s="333" t="s">
        <v>3</v>
      </c>
      <c r="E2559" s="335">
        <v>71.92</v>
      </c>
      <c r="F2559" s="335">
        <v>71.92</v>
      </c>
    </row>
    <row r="2560" spans="1:6">
      <c r="A2560" s="333" t="s">
        <v>70</v>
      </c>
      <c r="B2560" s="333">
        <v>3525</v>
      </c>
      <c r="C2560" s="334" t="s">
        <v>9519</v>
      </c>
      <c r="D2560" s="333" t="s">
        <v>3</v>
      </c>
      <c r="E2560" s="335">
        <v>88.76</v>
      </c>
      <c r="F2560" s="335">
        <v>88.76</v>
      </c>
    </row>
    <row r="2561" spans="1:6">
      <c r="A2561" s="333" t="s">
        <v>70</v>
      </c>
      <c r="B2561" s="333">
        <v>3511</v>
      </c>
      <c r="C2561" s="334" t="s">
        <v>9520</v>
      </c>
      <c r="D2561" s="333" t="s">
        <v>3</v>
      </c>
      <c r="E2561" s="335">
        <v>94.15</v>
      </c>
      <c r="F2561" s="335">
        <v>94.15</v>
      </c>
    </row>
    <row r="2562" spans="1:6" ht="20.399999999999999">
      <c r="A2562" s="333" t="s">
        <v>70</v>
      </c>
      <c r="B2562" s="333">
        <v>38913</v>
      </c>
      <c r="C2562" s="334" t="s">
        <v>9521</v>
      </c>
      <c r="D2562" s="333" t="s">
        <v>3</v>
      </c>
      <c r="E2562" s="335"/>
      <c r="F2562" s="335"/>
    </row>
    <row r="2563" spans="1:6" ht="20.399999999999999">
      <c r="A2563" s="333" t="s">
        <v>70</v>
      </c>
      <c r="B2563" s="333">
        <v>38914</v>
      </c>
      <c r="C2563" s="334" t="s">
        <v>9522</v>
      </c>
      <c r="D2563" s="333" t="s">
        <v>3</v>
      </c>
      <c r="E2563" s="335"/>
      <c r="F2563" s="335"/>
    </row>
    <row r="2564" spans="1:6" ht="20.399999999999999">
      <c r="A2564" s="333" t="s">
        <v>70</v>
      </c>
      <c r="B2564" s="333">
        <v>38915</v>
      </c>
      <c r="C2564" s="334" t="s">
        <v>9523</v>
      </c>
      <c r="D2564" s="333" t="s">
        <v>3</v>
      </c>
      <c r="E2564" s="335"/>
      <c r="F2564" s="335"/>
    </row>
    <row r="2565" spans="1:6" ht="20.399999999999999">
      <c r="A2565" s="333" t="s">
        <v>70</v>
      </c>
      <c r="B2565" s="333">
        <v>38916</v>
      </c>
      <c r="C2565" s="334" t="s">
        <v>9524</v>
      </c>
      <c r="D2565" s="333" t="s">
        <v>3</v>
      </c>
      <c r="E2565" s="335"/>
      <c r="F2565" s="335"/>
    </row>
    <row r="2566" spans="1:6" ht="20.399999999999999">
      <c r="A2566" s="333" t="s">
        <v>70</v>
      </c>
      <c r="B2566" s="333">
        <v>39300</v>
      </c>
      <c r="C2566" s="334" t="s">
        <v>9525</v>
      </c>
      <c r="D2566" s="333" t="s">
        <v>3</v>
      </c>
      <c r="E2566" s="335"/>
      <c r="F2566" s="335"/>
    </row>
    <row r="2567" spans="1:6" ht="20.399999999999999">
      <c r="A2567" s="333" t="s">
        <v>70</v>
      </c>
      <c r="B2567" s="333">
        <v>39301</v>
      </c>
      <c r="C2567" s="334" t="s">
        <v>9526</v>
      </c>
      <c r="D2567" s="333" t="s">
        <v>3</v>
      </c>
      <c r="E2567" s="335"/>
      <c r="F2567" s="335"/>
    </row>
    <row r="2568" spans="1:6" ht="20.399999999999999">
      <c r="A2568" s="333" t="s">
        <v>70</v>
      </c>
      <c r="B2568" s="333">
        <v>39302</v>
      </c>
      <c r="C2568" s="334" t="s">
        <v>9527</v>
      </c>
      <c r="D2568" s="333" t="s">
        <v>3</v>
      </c>
      <c r="E2568" s="335"/>
      <c r="F2568" s="335"/>
    </row>
    <row r="2569" spans="1:6" ht="20.399999999999999">
      <c r="A2569" s="333" t="s">
        <v>70</v>
      </c>
      <c r="B2569" s="333">
        <v>38941</v>
      </c>
      <c r="C2569" s="334" t="s">
        <v>9528</v>
      </c>
      <c r="D2569" s="333" t="s">
        <v>3</v>
      </c>
      <c r="E2569" s="335"/>
      <c r="F2569" s="335"/>
    </row>
    <row r="2570" spans="1:6" ht="20.399999999999999">
      <c r="A2570" s="333" t="s">
        <v>70</v>
      </c>
      <c r="B2570" s="333">
        <v>38923</v>
      </c>
      <c r="C2570" s="334" t="s">
        <v>9529</v>
      </c>
      <c r="D2570" s="333" t="s">
        <v>3</v>
      </c>
      <c r="E2570" s="335"/>
      <c r="F2570" s="335"/>
    </row>
    <row r="2571" spans="1:6" ht="20.399999999999999">
      <c r="A2571" s="333" t="s">
        <v>70</v>
      </c>
      <c r="B2571" s="333">
        <v>38925</v>
      </c>
      <c r="C2571" s="334" t="s">
        <v>9530</v>
      </c>
      <c r="D2571" s="333" t="s">
        <v>3</v>
      </c>
      <c r="E2571" s="335"/>
      <c r="F2571" s="335"/>
    </row>
    <row r="2572" spans="1:6" ht="20.399999999999999">
      <c r="A2572" s="333" t="s">
        <v>70</v>
      </c>
      <c r="B2572" s="333">
        <v>38926</v>
      </c>
      <c r="C2572" s="334" t="s">
        <v>9531</v>
      </c>
      <c r="D2572" s="333" t="s">
        <v>3</v>
      </c>
      <c r="E2572" s="335"/>
      <c r="F2572" s="335"/>
    </row>
    <row r="2573" spans="1:6" ht="20.399999999999999">
      <c r="A2573" s="333" t="s">
        <v>70</v>
      </c>
      <c r="B2573" s="333">
        <v>38927</v>
      </c>
      <c r="C2573" s="334" t="s">
        <v>9532</v>
      </c>
      <c r="D2573" s="333" t="s">
        <v>3</v>
      </c>
      <c r="E2573" s="335"/>
      <c r="F2573" s="335"/>
    </row>
    <row r="2574" spans="1:6" ht="20.399999999999999">
      <c r="A2574" s="333" t="s">
        <v>70</v>
      </c>
      <c r="B2574" s="333">
        <v>39304</v>
      </c>
      <c r="C2574" s="334" t="s">
        <v>9533</v>
      </c>
      <c r="D2574" s="333" t="s">
        <v>3</v>
      </c>
      <c r="E2574" s="335"/>
      <c r="F2574" s="335"/>
    </row>
    <row r="2575" spans="1:6" ht="20.399999999999999">
      <c r="A2575" s="333" t="s">
        <v>70</v>
      </c>
      <c r="B2575" s="333">
        <v>39305</v>
      </c>
      <c r="C2575" s="334" t="s">
        <v>9534</v>
      </c>
      <c r="D2575" s="333" t="s">
        <v>3</v>
      </c>
      <c r="E2575" s="335"/>
      <c r="F2575" s="335"/>
    </row>
    <row r="2576" spans="1:6" ht="20.399999999999999">
      <c r="A2576" s="333" t="s">
        <v>70</v>
      </c>
      <c r="B2576" s="333">
        <v>39306</v>
      </c>
      <c r="C2576" s="334" t="s">
        <v>9535</v>
      </c>
      <c r="D2576" s="333" t="s">
        <v>3</v>
      </c>
      <c r="E2576" s="335"/>
      <c r="F2576" s="335"/>
    </row>
    <row r="2577" spans="1:6" ht="20.399999999999999">
      <c r="A2577" s="333" t="s">
        <v>70</v>
      </c>
      <c r="B2577" s="333">
        <v>38928</v>
      </c>
      <c r="C2577" s="334" t="s">
        <v>9536</v>
      </c>
      <c r="D2577" s="333" t="s">
        <v>3</v>
      </c>
      <c r="E2577" s="335"/>
      <c r="F2577" s="335"/>
    </row>
    <row r="2578" spans="1:6" ht="20.399999999999999">
      <c r="A2578" s="333" t="s">
        <v>70</v>
      </c>
      <c r="B2578" s="333">
        <v>38917</v>
      </c>
      <c r="C2578" s="334" t="s">
        <v>9537</v>
      </c>
      <c r="D2578" s="333" t="s">
        <v>3</v>
      </c>
      <c r="E2578" s="335"/>
      <c r="F2578" s="335"/>
    </row>
    <row r="2579" spans="1:6" ht="20.399999999999999">
      <c r="A2579" s="333" t="s">
        <v>70</v>
      </c>
      <c r="B2579" s="333">
        <v>38919</v>
      </c>
      <c r="C2579" s="334" t="s">
        <v>9538</v>
      </c>
      <c r="D2579" s="333" t="s">
        <v>3</v>
      </c>
      <c r="E2579" s="335"/>
      <c r="F2579" s="335"/>
    </row>
    <row r="2580" spans="1:6" ht="20.399999999999999">
      <c r="A2580" s="333" t="s">
        <v>70</v>
      </c>
      <c r="B2580" s="333">
        <v>38922</v>
      </c>
      <c r="C2580" s="334" t="s">
        <v>9539</v>
      </c>
      <c r="D2580" s="333" t="s">
        <v>3</v>
      </c>
      <c r="E2580" s="335"/>
      <c r="F2580" s="335"/>
    </row>
    <row r="2581" spans="1:6">
      <c r="A2581" s="333" t="s">
        <v>70</v>
      </c>
      <c r="B2581" s="333">
        <v>45198</v>
      </c>
      <c r="C2581" s="334" t="s">
        <v>9540</v>
      </c>
      <c r="D2581" s="333" t="s">
        <v>3</v>
      </c>
      <c r="E2581" s="335">
        <v>58.01</v>
      </c>
      <c r="F2581" s="335">
        <v>58.01</v>
      </c>
    </row>
    <row r="2582" spans="1:6">
      <c r="A2582" s="333" t="s">
        <v>70</v>
      </c>
      <c r="B2582" s="333">
        <v>45196</v>
      </c>
      <c r="C2582" s="334" t="s">
        <v>9541</v>
      </c>
      <c r="D2582" s="333" t="s">
        <v>3</v>
      </c>
      <c r="E2582" s="335">
        <v>119.61</v>
      </c>
      <c r="F2582" s="335">
        <v>119.61</v>
      </c>
    </row>
    <row r="2583" spans="1:6" ht="20.399999999999999">
      <c r="A2583" s="333" t="s">
        <v>70</v>
      </c>
      <c r="B2583" s="333">
        <v>12032</v>
      </c>
      <c r="C2583" s="334" t="s">
        <v>5218</v>
      </c>
      <c r="D2583" s="333" t="s">
        <v>8905</v>
      </c>
      <c r="E2583" s="335">
        <v>59.26</v>
      </c>
      <c r="F2583" s="335">
        <v>59.26</v>
      </c>
    </row>
    <row r="2584" spans="1:6" ht="20.399999999999999">
      <c r="A2584" s="333" t="s">
        <v>70</v>
      </c>
      <c r="B2584" s="333">
        <v>12030</v>
      </c>
      <c r="C2584" s="334" t="s">
        <v>5219</v>
      </c>
      <c r="D2584" s="333" t="s">
        <v>8905</v>
      </c>
      <c r="E2584" s="335">
        <v>55.68</v>
      </c>
      <c r="F2584" s="335">
        <v>55.68</v>
      </c>
    </row>
    <row r="2585" spans="1:6">
      <c r="A2585" s="333" t="s">
        <v>70</v>
      </c>
      <c r="B2585" s="333">
        <v>45207</v>
      </c>
      <c r="C2585" s="334" t="s">
        <v>9542</v>
      </c>
      <c r="D2585" s="333" t="s">
        <v>3</v>
      </c>
      <c r="E2585" s="335">
        <v>382.08</v>
      </c>
      <c r="F2585" s="335">
        <v>382.08</v>
      </c>
    </row>
    <row r="2586" spans="1:6">
      <c r="A2586" s="333" t="s">
        <v>70</v>
      </c>
      <c r="B2586" s="333">
        <v>14157</v>
      </c>
      <c r="C2586" s="334" t="s">
        <v>5226</v>
      </c>
      <c r="D2586" s="333" t="s">
        <v>3</v>
      </c>
      <c r="E2586" s="335"/>
      <c r="F2586" s="335"/>
    </row>
    <row r="2587" spans="1:6" ht="20.399999999999999">
      <c r="A2587" s="333" t="s">
        <v>70</v>
      </c>
      <c r="B2587" s="333">
        <v>10908</v>
      </c>
      <c r="C2587" s="334" t="s">
        <v>5220</v>
      </c>
      <c r="D2587" s="333" t="s">
        <v>3</v>
      </c>
      <c r="E2587" s="335">
        <v>21.12</v>
      </c>
      <c r="F2587" s="335">
        <v>21.12</v>
      </c>
    </row>
    <row r="2588" spans="1:6" ht="20.399999999999999">
      <c r="A2588" s="333" t="s">
        <v>70</v>
      </c>
      <c r="B2588" s="333">
        <v>10909</v>
      </c>
      <c r="C2588" s="334" t="s">
        <v>5221</v>
      </c>
      <c r="D2588" s="333" t="s">
        <v>3</v>
      </c>
      <c r="E2588" s="335">
        <v>24.57</v>
      </c>
      <c r="F2588" s="335">
        <v>24.57</v>
      </c>
    </row>
    <row r="2589" spans="1:6">
      <c r="A2589" s="333" t="s">
        <v>70</v>
      </c>
      <c r="B2589" s="333">
        <v>3669</v>
      </c>
      <c r="C2589" s="334" t="s">
        <v>5222</v>
      </c>
      <c r="D2589" s="333" t="s">
        <v>3</v>
      </c>
      <c r="E2589" s="335">
        <v>15.09</v>
      </c>
      <c r="F2589" s="335">
        <v>15.09</v>
      </c>
    </row>
    <row r="2590" spans="1:6">
      <c r="A2590" s="333" t="s">
        <v>70</v>
      </c>
      <c r="B2590" s="333">
        <v>20139</v>
      </c>
      <c r="C2590" s="334" t="s">
        <v>9543</v>
      </c>
      <c r="D2590" s="333" t="s">
        <v>3</v>
      </c>
      <c r="E2590" s="335">
        <v>129.81</v>
      </c>
      <c r="F2590" s="335">
        <v>129.81</v>
      </c>
    </row>
    <row r="2591" spans="1:6">
      <c r="A2591" s="333" t="s">
        <v>70</v>
      </c>
      <c r="B2591" s="333">
        <v>3668</v>
      </c>
      <c r="C2591" s="334" t="s">
        <v>9544</v>
      </c>
      <c r="D2591" s="333" t="s">
        <v>3</v>
      </c>
      <c r="E2591" s="335">
        <v>46.37</v>
      </c>
      <c r="F2591" s="335">
        <v>46.37</v>
      </c>
    </row>
    <row r="2592" spans="1:6">
      <c r="A2592" s="333" t="s">
        <v>70</v>
      </c>
      <c r="B2592" s="333">
        <v>10911</v>
      </c>
      <c r="C2592" s="334" t="s">
        <v>5223</v>
      </c>
      <c r="D2592" s="333" t="s">
        <v>3</v>
      </c>
      <c r="E2592" s="335">
        <v>20.329999999999998</v>
      </c>
      <c r="F2592" s="335">
        <v>20.329999999999998</v>
      </c>
    </row>
    <row r="2593" spans="1:6">
      <c r="A2593" s="333" t="s">
        <v>70</v>
      </c>
      <c r="B2593" s="333">
        <v>3659</v>
      </c>
      <c r="C2593" s="334" t="s">
        <v>9545</v>
      </c>
      <c r="D2593" s="333" t="s">
        <v>3</v>
      </c>
      <c r="E2593" s="335">
        <v>20.71</v>
      </c>
      <c r="F2593" s="335">
        <v>20.71</v>
      </c>
    </row>
    <row r="2594" spans="1:6">
      <c r="A2594" s="333" t="s">
        <v>70</v>
      </c>
      <c r="B2594" s="333">
        <v>3660</v>
      </c>
      <c r="C2594" s="334" t="s">
        <v>9546</v>
      </c>
      <c r="D2594" s="333" t="s">
        <v>3</v>
      </c>
      <c r="E2594" s="335">
        <v>26.78</v>
      </c>
      <c r="F2594" s="335">
        <v>26.78</v>
      </c>
    </row>
    <row r="2595" spans="1:6">
      <c r="A2595" s="333" t="s">
        <v>70</v>
      </c>
      <c r="B2595" s="333">
        <v>20144</v>
      </c>
      <c r="C2595" s="334" t="s">
        <v>9547</v>
      </c>
      <c r="D2595" s="333" t="s">
        <v>3</v>
      </c>
      <c r="E2595" s="335">
        <v>59.98</v>
      </c>
      <c r="F2595" s="335">
        <v>59.98</v>
      </c>
    </row>
    <row r="2596" spans="1:6">
      <c r="A2596" s="333" t="s">
        <v>70</v>
      </c>
      <c r="B2596" s="333">
        <v>20143</v>
      </c>
      <c r="C2596" s="334" t="s">
        <v>9548</v>
      </c>
      <c r="D2596" s="333" t="s">
        <v>3</v>
      </c>
      <c r="E2596" s="335">
        <v>76.739999999999995</v>
      </c>
      <c r="F2596" s="335">
        <v>76.739999999999995</v>
      </c>
    </row>
    <row r="2597" spans="1:6">
      <c r="A2597" s="333" t="s">
        <v>70</v>
      </c>
      <c r="B2597" s="333">
        <v>20145</v>
      </c>
      <c r="C2597" s="334" t="s">
        <v>9549</v>
      </c>
      <c r="D2597" s="333" t="s">
        <v>3</v>
      </c>
      <c r="E2597" s="335">
        <v>148.02000000000001</v>
      </c>
      <c r="F2597" s="335">
        <v>148.02000000000001</v>
      </c>
    </row>
    <row r="2598" spans="1:6">
      <c r="A2598" s="333" t="s">
        <v>70</v>
      </c>
      <c r="B2598" s="333">
        <v>20146</v>
      </c>
      <c r="C2598" s="334" t="s">
        <v>9550</v>
      </c>
      <c r="D2598" s="333" t="s">
        <v>3</v>
      </c>
      <c r="E2598" s="335">
        <v>202.34</v>
      </c>
      <c r="F2598" s="335">
        <v>202.34</v>
      </c>
    </row>
    <row r="2599" spans="1:6">
      <c r="A2599" s="333" t="s">
        <v>70</v>
      </c>
      <c r="B2599" s="333">
        <v>20140</v>
      </c>
      <c r="C2599" s="334" t="s">
        <v>9551</v>
      </c>
      <c r="D2599" s="333" t="s">
        <v>3</v>
      </c>
      <c r="E2599" s="335">
        <v>9.49</v>
      </c>
      <c r="F2599" s="335">
        <v>9.49</v>
      </c>
    </row>
    <row r="2600" spans="1:6">
      <c r="A2600" s="333" t="s">
        <v>70</v>
      </c>
      <c r="B2600" s="333">
        <v>20141</v>
      </c>
      <c r="C2600" s="334" t="s">
        <v>9552</v>
      </c>
      <c r="D2600" s="333" t="s">
        <v>3</v>
      </c>
      <c r="E2600" s="335">
        <v>23.25</v>
      </c>
      <c r="F2600" s="335">
        <v>23.25</v>
      </c>
    </row>
    <row r="2601" spans="1:6">
      <c r="A2601" s="333" t="s">
        <v>70</v>
      </c>
      <c r="B2601" s="333">
        <v>20142</v>
      </c>
      <c r="C2601" s="334" t="s">
        <v>9553</v>
      </c>
      <c r="D2601" s="333" t="s">
        <v>3</v>
      </c>
      <c r="E2601" s="335">
        <v>40.9</v>
      </c>
      <c r="F2601" s="335">
        <v>40.9</v>
      </c>
    </row>
    <row r="2602" spans="1:6">
      <c r="A2602" s="333" t="s">
        <v>70</v>
      </c>
      <c r="B2602" s="333">
        <v>3670</v>
      </c>
      <c r="C2602" s="334" t="s">
        <v>5224</v>
      </c>
      <c r="D2602" s="333" t="s">
        <v>3</v>
      </c>
      <c r="E2602" s="335">
        <v>26.59</v>
      </c>
      <c r="F2602" s="335">
        <v>26.59</v>
      </c>
    </row>
    <row r="2603" spans="1:6">
      <c r="A2603" s="333" t="s">
        <v>70</v>
      </c>
      <c r="B2603" s="333">
        <v>3666</v>
      </c>
      <c r="C2603" s="334" t="s">
        <v>5225</v>
      </c>
      <c r="D2603" s="333" t="s">
        <v>3</v>
      </c>
      <c r="E2603" s="335">
        <v>4.18</v>
      </c>
      <c r="F2603" s="335">
        <v>4.18</v>
      </c>
    </row>
    <row r="2604" spans="1:6">
      <c r="A2604" s="333" t="s">
        <v>70</v>
      </c>
      <c r="B2604" s="333">
        <v>3662</v>
      </c>
      <c r="C2604" s="334" t="s">
        <v>9554</v>
      </c>
      <c r="D2604" s="333" t="s">
        <v>3</v>
      </c>
      <c r="E2604" s="335">
        <v>10.91</v>
      </c>
      <c r="F2604" s="335">
        <v>10.91</v>
      </c>
    </row>
    <row r="2605" spans="1:6">
      <c r="A2605" s="333" t="s">
        <v>70</v>
      </c>
      <c r="B2605" s="333">
        <v>3658</v>
      </c>
      <c r="C2605" s="334" t="s">
        <v>9555</v>
      </c>
      <c r="D2605" s="333" t="s">
        <v>3</v>
      </c>
      <c r="E2605" s="335">
        <v>20.68</v>
      </c>
      <c r="F2605" s="335">
        <v>20.68</v>
      </c>
    </row>
    <row r="2606" spans="1:6" ht="20.399999999999999">
      <c r="A2606" s="333" t="s">
        <v>70</v>
      </c>
      <c r="B2606" s="333">
        <v>42696</v>
      </c>
      <c r="C2606" s="334" t="s">
        <v>9556</v>
      </c>
      <c r="D2606" s="333" t="s">
        <v>3</v>
      </c>
      <c r="E2606" s="335">
        <v>163.96</v>
      </c>
      <c r="F2606" s="335">
        <v>163.96</v>
      </c>
    </row>
    <row r="2607" spans="1:6">
      <c r="A2607" s="333" t="s">
        <v>70</v>
      </c>
      <c r="B2607" s="333">
        <v>39875</v>
      </c>
      <c r="C2607" s="334" t="s">
        <v>9557</v>
      </c>
      <c r="D2607" s="333" t="s">
        <v>3</v>
      </c>
      <c r="E2607" s="335"/>
      <c r="F2607" s="335"/>
    </row>
    <row r="2608" spans="1:6">
      <c r="A2608" s="333" t="s">
        <v>70</v>
      </c>
      <c r="B2608" s="333">
        <v>39876</v>
      </c>
      <c r="C2608" s="334" t="s">
        <v>9558</v>
      </c>
      <c r="D2608" s="333" t="s">
        <v>3</v>
      </c>
      <c r="E2608" s="335"/>
      <c r="F2608" s="335"/>
    </row>
    <row r="2609" spans="1:6">
      <c r="A2609" s="333" t="s">
        <v>70</v>
      </c>
      <c r="B2609" s="333">
        <v>39877</v>
      </c>
      <c r="C2609" s="334" t="s">
        <v>9559</v>
      </c>
      <c r="D2609" s="333" t="s">
        <v>3</v>
      </c>
      <c r="E2609" s="335"/>
      <c r="F2609" s="335"/>
    </row>
    <row r="2610" spans="1:6">
      <c r="A2610" s="333" t="s">
        <v>70</v>
      </c>
      <c r="B2610" s="333">
        <v>39878</v>
      </c>
      <c r="C2610" s="334" t="s">
        <v>9560</v>
      </c>
      <c r="D2610" s="333" t="s">
        <v>3</v>
      </c>
      <c r="E2610" s="335"/>
      <c r="F2610" s="335"/>
    </row>
    <row r="2611" spans="1:6">
      <c r="A2611" s="333" t="s">
        <v>70</v>
      </c>
      <c r="B2611" s="333">
        <v>39872</v>
      </c>
      <c r="C2611" s="334" t="s">
        <v>9561</v>
      </c>
      <c r="D2611" s="333" t="s">
        <v>3</v>
      </c>
      <c r="E2611" s="335"/>
      <c r="F2611" s="335"/>
    </row>
    <row r="2612" spans="1:6">
      <c r="A2612" s="333" t="s">
        <v>70</v>
      </c>
      <c r="B2612" s="333">
        <v>39873</v>
      </c>
      <c r="C2612" s="334" t="s">
        <v>9562</v>
      </c>
      <c r="D2612" s="333" t="s">
        <v>3</v>
      </c>
      <c r="E2612" s="335"/>
      <c r="F2612" s="335"/>
    </row>
    <row r="2613" spans="1:6">
      <c r="A2613" s="333" t="s">
        <v>70</v>
      </c>
      <c r="B2613" s="333">
        <v>39874</v>
      </c>
      <c r="C2613" s="334" t="s">
        <v>9563</v>
      </c>
      <c r="D2613" s="333" t="s">
        <v>3</v>
      </c>
      <c r="E2613" s="335"/>
      <c r="F2613" s="335"/>
    </row>
    <row r="2614" spans="1:6">
      <c r="A2614" s="333" t="s">
        <v>70</v>
      </c>
      <c r="B2614" s="333">
        <v>3674</v>
      </c>
      <c r="C2614" s="334" t="s">
        <v>5227</v>
      </c>
      <c r="D2614" s="333" t="s">
        <v>69</v>
      </c>
      <c r="E2614" s="335"/>
      <c r="F2614" s="335"/>
    </row>
    <row r="2615" spans="1:6">
      <c r="A2615" s="333" t="s">
        <v>70</v>
      </c>
      <c r="B2615" s="333">
        <v>3681</v>
      </c>
      <c r="C2615" s="334" t="s">
        <v>5228</v>
      </c>
      <c r="D2615" s="333" t="s">
        <v>69</v>
      </c>
      <c r="E2615" s="335"/>
      <c r="F2615" s="335"/>
    </row>
    <row r="2616" spans="1:6">
      <c r="A2616" s="333" t="s">
        <v>70</v>
      </c>
      <c r="B2616" s="333">
        <v>3676</v>
      </c>
      <c r="C2616" s="334" t="s">
        <v>5229</v>
      </c>
      <c r="D2616" s="333" t="s">
        <v>69</v>
      </c>
      <c r="E2616" s="335"/>
      <c r="F2616" s="335"/>
    </row>
    <row r="2617" spans="1:6">
      <c r="A2617" s="333" t="s">
        <v>70</v>
      </c>
      <c r="B2617" s="333">
        <v>3679</v>
      </c>
      <c r="C2617" s="334" t="s">
        <v>5230</v>
      </c>
      <c r="D2617" s="333" t="s">
        <v>69</v>
      </c>
      <c r="E2617" s="335"/>
      <c r="F2617" s="335"/>
    </row>
    <row r="2618" spans="1:6">
      <c r="A2618" s="333" t="s">
        <v>70</v>
      </c>
      <c r="B2618" s="333">
        <v>3672</v>
      </c>
      <c r="C2618" s="334" t="s">
        <v>5231</v>
      </c>
      <c r="D2618" s="333" t="s">
        <v>69</v>
      </c>
      <c r="E2618" s="335"/>
      <c r="F2618" s="335"/>
    </row>
    <row r="2619" spans="1:6">
      <c r="A2619" s="333" t="s">
        <v>70</v>
      </c>
      <c r="B2619" s="333">
        <v>3671</v>
      </c>
      <c r="C2619" s="334" t="s">
        <v>5232</v>
      </c>
      <c r="D2619" s="333" t="s">
        <v>69</v>
      </c>
      <c r="E2619" s="335"/>
      <c r="F2619" s="335"/>
    </row>
    <row r="2620" spans="1:6">
      <c r="A2620" s="333" t="s">
        <v>70</v>
      </c>
      <c r="B2620" s="333">
        <v>3673</v>
      </c>
      <c r="C2620" s="334" t="s">
        <v>5233</v>
      </c>
      <c r="D2620" s="333" t="s">
        <v>69</v>
      </c>
      <c r="E2620" s="335"/>
      <c r="F2620" s="335"/>
    </row>
    <row r="2621" spans="1:6" ht="20.399999999999999">
      <c r="A2621" s="333" t="s">
        <v>70</v>
      </c>
      <c r="B2621" s="333">
        <v>38394</v>
      </c>
      <c r="C2621" s="334" t="s">
        <v>5234</v>
      </c>
      <c r="D2621" s="333" t="s">
        <v>3</v>
      </c>
      <c r="E2621" s="335">
        <v>224.84</v>
      </c>
      <c r="F2621" s="335">
        <v>224.84</v>
      </c>
    </row>
    <row r="2622" spans="1:6">
      <c r="A2622" s="333" t="s">
        <v>70</v>
      </c>
      <c r="B2622" s="333">
        <v>3729</v>
      </c>
      <c r="C2622" s="334" t="s">
        <v>5235</v>
      </c>
      <c r="D2622" s="333" t="s">
        <v>3</v>
      </c>
      <c r="E2622" s="335">
        <v>152.93</v>
      </c>
      <c r="F2622" s="335">
        <v>152.93</v>
      </c>
    </row>
    <row r="2623" spans="1:6" ht="30.6">
      <c r="A2623" s="333" t="s">
        <v>70</v>
      </c>
      <c r="B2623" s="333">
        <v>39357</v>
      </c>
      <c r="C2623" s="334" t="s">
        <v>9564</v>
      </c>
      <c r="D2623" s="333" t="s">
        <v>3</v>
      </c>
      <c r="E2623" s="335"/>
      <c r="F2623" s="335"/>
    </row>
    <row r="2624" spans="1:6" ht="30.6">
      <c r="A2624" s="333" t="s">
        <v>70</v>
      </c>
      <c r="B2624" s="333">
        <v>39358</v>
      </c>
      <c r="C2624" s="334" t="s">
        <v>9565</v>
      </c>
      <c r="D2624" s="333" t="s">
        <v>3</v>
      </c>
      <c r="E2624" s="335"/>
      <c r="F2624" s="335"/>
    </row>
    <row r="2625" spans="1:6" ht="30.6">
      <c r="A2625" s="333" t="s">
        <v>70</v>
      </c>
      <c r="B2625" s="333">
        <v>39355</v>
      </c>
      <c r="C2625" s="334" t="s">
        <v>9566</v>
      </c>
      <c r="D2625" s="333" t="s">
        <v>3</v>
      </c>
      <c r="E2625" s="335"/>
      <c r="F2625" s="335"/>
    </row>
    <row r="2626" spans="1:6" ht="30.6">
      <c r="A2626" s="333" t="s">
        <v>70</v>
      </c>
      <c r="B2626" s="333">
        <v>39356</v>
      </c>
      <c r="C2626" s="334" t="s">
        <v>9567</v>
      </c>
      <c r="D2626" s="333" t="s">
        <v>3</v>
      </c>
      <c r="E2626" s="335"/>
      <c r="F2626" s="335"/>
    </row>
    <row r="2627" spans="1:6" ht="30.6">
      <c r="A2627" s="333" t="s">
        <v>70</v>
      </c>
      <c r="B2627" s="333">
        <v>39353</v>
      </c>
      <c r="C2627" s="334" t="s">
        <v>9568</v>
      </c>
      <c r="D2627" s="333" t="s">
        <v>3</v>
      </c>
      <c r="E2627" s="335"/>
      <c r="F2627" s="335"/>
    </row>
    <row r="2628" spans="1:6" ht="30.6">
      <c r="A2628" s="333" t="s">
        <v>70</v>
      </c>
      <c r="B2628" s="333">
        <v>39354</v>
      </c>
      <c r="C2628" s="334" t="s">
        <v>9569</v>
      </c>
      <c r="D2628" s="333" t="s">
        <v>3</v>
      </c>
      <c r="E2628" s="335"/>
      <c r="F2628" s="335"/>
    </row>
    <row r="2629" spans="1:6">
      <c r="A2629" s="333" t="s">
        <v>70</v>
      </c>
      <c r="B2629" s="333">
        <v>39398</v>
      </c>
      <c r="C2629" s="334" t="s">
        <v>5236</v>
      </c>
      <c r="D2629" s="333" t="s">
        <v>3</v>
      </c>
      <c r="E2629" s="335">
        <v>66.56</v>
      </c>
      <c r="F2629" s="335">
        <v>66.56</v>
      </c>
    </row>
    <row r="2630" spans="1:6" ht="20.399999999999999">
      <c r="A2630" s="333" t="s">
        <v>70</v>
      </c>
      <c r="B2630" s="333">
        <v>13343</v>
      </c>
      <c r="C2630" s="334" t="s">
        <v>5237</v>
      </c>
      <c r="D2630" s="333" t="s">
        <v>3</v>
      </c>
      <c r="E2630" s="335"/>
      <c r="F2630" s="335"/>
    </row>
    <row r="2631" spans="1:6" ht="20.399999999999999">
      <c r="A2631" s="333" t="s">
        <v>70</v>
      </c>
      <c r="B2631" s="333">
        <v>12118</v>
      </c>
      <c r="C2631" s="334" t="s">
        <v>5238</v>
      </c>
      <c r="D2631" s="333" t="s">
        <v>3</v>
      </c>
      <c r="E2631" s="335">
        <v>21.91</v>
      </c>
      <c r="F2631" s="335">
        <v>21.91</v>
      </c>
    </row>
    <row r="2632" spans="1:6" ht="30.6">
      <c r="A2632" s="333" t="s">
        <v>70</v>
      </c>
      <c r="B2632" s="333">
        <v>39482</v>
      </c>
      <c r="C2632" s="334" t="s">
        <v>5239</v>
      </c>
      <c r="D2632" s="333" t="s">
        <v>3</v>
      </c>
      <c r="E2632" s="335">
        <v>660.58</v>
      </c>
      <c r="F2632" s="335">
        <v>660.58</v>
      </c>
    </row>
    <row r="2633" spans="1:6" ht="30.6">
      <c r="A2633" s="333" t="s">
        <v>70</v>
      </c>
      <c r="B2633" s="333">
        <v>39486</v>
      </c>
      <c r="C2633" s="334" t="s">
        <v>5240</v>
      </c>
      <c r="D2633" s="333" t="s">
        <v>3</v>
      </c>
      <c r="E2633" s="335">
        <v>539.12</v>
      </c>
      <c r="F2633" s="335">
        <v>539.12</v>
      </c>
    </row>
    <row r="2634" spans="1:6" ht="30.6">
      <c r="A2634" s="333" t="s">
        <v>70</v>
      </c>
      <c r="B2634" s="333">
        <v>39484</v>
      </c>
      <c r="C2634" s="334" t="s">
        <v>5241</v>
      </c>
      <c r="D2634" s="333" t="s">
        <v>3</v>
      </c>
      <c r="E2634" s="335">
        <v>660.58</v>
      </c>
      <c r="F2634" s="335">
        <v>660.58</v>
      </c>
    </row>
    <row r="2635" spans="1:6" ht="30.6">
      <c r="A2635" s="333" t="s">
        <v>70</v>
      </c>
      <c r="B2635" s="333">
        <v>39488</v>
      </c>
      <c r="C2635" s="334" t="s">
        <v>5242</v>
      </c>
      <c r="D2635" s="333" t="s">
        <v>3</v>
      </c>
      <c r="E2635" s="335">
        <v>547.95000000000005</v>
      </c>
      <c r="F2635" s="335">
        <v>547.95000000000005</v>
      </c>
    </row>
    <row r="2636" spans="1:6" ht="30.6">
      <c r="A2636" s="333" t="s">
        <v>70</v>
      </c>
      <c r="B2636" s="333">
        <v>39485</v>
      </c>
      <c r="C2636" s="334" t="s">
        <v>5243</v>
      </c>
      <c r="D2636" s="333" t="s">
        <v>3</v>
      </c>
      <c r="E2636" s="335">
        <v>660.58</v>
      </c>
      <c r="F2636" s="335">
        <v>660.58</v>
      </c>
    </row>
    <row r="2637" spans="1:6" ht="30.6">
      <c r="A2637" s="333" t="s">
        <v>70</v>
      </c>
      <c r="B2637" s="333">
        <v>39489</v>
      </c>
      <c r="C2637" s="334" t="s">
        <v>5244</v>
      </c>
      <c r="D2637" s="333" t="s">
        <v>3</v>
      </c>
      <c r="E2637" s="335">
        <v>557.24</v>
      </c>
      <c r="F2637" s="335">
        <v>557.24</v>
      </c>
    </row>
    <row r="2638" spans="1:6" ht="40.799999999999997">
      <c r="A2638" s="333" t="s">
        <v>70</v>
      </c>
      <c r="B2638" s="333">
        <v>39490</v>
      </c>
      <c r="C2638" s="334" t="s">
        <v>5245</v>
      </c>
      <c r="D2638" s="333" t="s">
        <v>3</v>
      </c>
      <c r="E2638" s="335">
        <v>830.36</v>
      </c>
      <c r="F2638" s="335">
        <v>830.36</v>
      </c>
    </row>
    <row r="2639" spans="1:6" ht="40.799999999999997">
      <c r="A2639" s="333" t="s">
        <v>70</v>
      </c>
      <c r="B2639" s="333">
        <v>39494</v>
      </c>
      <c r="C2639" s="334" t="s">
        <v>5246</v>
      </c>
      <c r="D2639" s="333" t="s">
        <v>3</v>
      </c>
      <c r="E2639" s="335">
        <v>596.27</v>
      </c>
      <c r="F2639" s="335">
        <v>596.27</v>
      </c>
    </row>
    <row r="2640" spans="1:6" ht="40.799999999999997">
      <c r="A2640" s="333" t="s">
        <v>70</v>
      </c>
      <c r="B2640" s="333">
        <v>39495</v>
      </c>
      <c r="C2640" s="334" t="s">
        <v>5247</v>
      </c>
      <c r="D2640" s="333" t="s">
        <v>3</v>
      </c>
      <c r="E2640" s="335">
        <v>671.92</v>
      </c>
      <c r="F2640" s="335">
        <v>671.92</v>
      </c>
    </row>
    <row r="2641" spans="1:6" ht="40.799999999999997">
      <c r="A2641" s="333" t="s">
        <v>70</v>
      </c>
      <c r="B2641" s="333">
        <v>39496</v>
      </c>
      <c r="C2641" s="334" t="s">
        <v>9570</v>
      </c>
      <c r="D2641" s="333" t="s">
        <v>3</v>
      </c>
      <c r="E2641" s="335">
        <v>739.1</v>
      </c>
      <c r="F2641" s="335">
        <v>739.1</v>
      </c>
    </row>
    <row r="2642" spans="1:6" ht="30.6">
      <c r="A2642" s="333" t="s">
        <v>70</v>
      </c>
      <c r="B2642" s="333">
        <v>39492</v>
      </c>
      <c r="C2642" s="334" t="s">
        <v>5248</v>
      </c>
      <c r="D2642" s="333" t="s">
        <v>3</v>
      </c>
      <c r="E2642" s="335">
        <v>855.68</v>
      </c>
      <c r="F2642" s="335">
        <v>855.68</v>
      </c>
    </row>
    <row r="2643" spans="1:6" ht="40.799999999999997">
      <c r="A2643" s="333" t="s">
        <v>70</v>
      </c>
      <c r="B2643" s="333">
        <v>39497</v>
      </c>
      <c r="C2643" s="334" t="s">
        <v>5249</v>
      </c>
      <c r="D2643" s="333" t="s">
        <v>3</v>
      </c>
      <c r="E2643" s="335">
        <v>772.91</v>
      </c>
      <c r="F2643" s="335">
        <v>772.91</v>
      </c>
    </row>
    <row r="2644" spans="1:6" ht="30.6">
      <c r="A2644" s="333" t="s">
        <v>70</v>
      </c>
      <c r="B2644" s="333">
        <v>39493</v>
      </c>
      <c r="C2644" s="334" t="s">
        <v>5250</v>
      </c>
      <c r="D2644" s="333" t="s">
        <v>3</v>
      </c>
      <c r="E2644" s="335">
        <v>917.8</v>
      </c>
      <c r="F2644" s="335">
        <v>917.8</v>
      </c>
    </row>
    <row r="2645" spans="1:6" ht="30.6">
      <c r="A2645" s="333" t="s">
        <v>70</v>
      </c>
      <c r="B2645" s="333">
        <v>43628</v>
      </c>
      <c r="C2645" s="334" t="s">
        <v>5251</v>
      </c>
      <c r="D2645" s="333" t="s">
        <v>3</v>
      </c>
      <c r="E2645" s="335">
        <v>973.48</v>
      </c>
      <c r="F2645" s="335">
        <v>973.48</v>
      </c>
    </row>
    <row r="2646" spans="1:6" ht="30.6">
      <c r="A2646" s="333" t="s">
        <v>70</v>
      </c>
      <c r="B2646" s="333">
        <v>39500</v>
      </c>
      <c r="C2646" s="334" t="s">
        <v>9571</v>
      </c>
      <c r="D2646" s="333" t="s">
        <v>3</v>
      </c>
      <c r="E2646" s="335">
        <v>1001.4</v>
      </c>
      <c r="F2646" s="335">
        <v>1001.4</v>
      </c>
    </row>
    <row r="2647" spans="1:6" ht="30.6">
      <c r="A2647" s="333" t="s">
        <v>70</v>
      </c>
      <c r="B2647" s="333">
        <v>39498</v>
      </c>
      <c r="C2647" s="334" t="s">
        <v>9572</v>
      </c>
      <c r="D2647" s="333" t="s">
        <v>3</v>
      </c>
      <c r="E2647" s="335">
        <v>1235.05</v>
      </c>
      <c r="F2647" s="335">
        <v>1235.05</v>
      </c>
    </row>
    <row r="2648" spans="1:6" ht="30.6">
      <c r="A2648" s="333" t="s">
        <v>70</v>
      </c>
      <c r="B2648" s="333">
        <v>43621</v>
      </c>
      <c r="C2648" s="334" t="s">
        <v>5252</v>
      </c>
      <c r="D2648" s="333" t="s">
        <v>3</v>
      </c>
      <c r="E2648" s="335">
        <v>1034.33</v>
      </c>
      <c r="F2648" s="335">
        <v>1034.33</v>
      </c>
    </row>
    <row r="2649" spans="1:6" ht="30.6">
      <c r="A2649" s="333" t="s">
        <v>70</v>
      </c>
      <c r="B2649" s="333">
        <v>39501</v>
      </c>
      <c r="C2649" s="334" t="s">
        <v>9573</v>
      </c>
      <c r="D2649" s="333" t="s">
        <v>3</v>
      </c>
      <c r="E2649" s="335">
        <v>1028.51</v>
      </c>
      <c r="F2649" s="335">
        <v>1028.51</v>
      </c>
    </row>
    <row r="2650" spans="1:6" ht="30.6">
      <c r="A2650" s="333" t="s">
        <v>70</v>
      </c>
      <c r="B2650" s="333">
        <v>39499</v>
      </c>
      <c r="C2650" s="334" t="s">
        <v>9574</v>
      </c>
      <c r="D2650" s="333" t="s">
        <v>3</v>
      </c>
      <c r="E2650" s="335">
        <v>1252.5899999999999</v>
      </c>
      <c r="F2650" s="335">
        <v>1252.5899999999999</v>
      </c>
    </row>
    <row r="2651" spans="1:6">
      <c r="A2651" s="333" t="s">
        <v>70</v>
      </c>
      <c r="B2651" s="333">
        <v>3733</v>
      </c>
      <c r="C2651" s="334" t="s">
        <v>9575</v>
      </c>
      <c r="D2651" s="333" t="s">
        <v>230</v>
      </c>
      <c r="E2651" s="335">
        <v>106.32</v>
      </c>
      <c r="F2651" s="335">
        <v>106.32</v>
      </c>
    </row>
    <row r="2652" spans="1:6">
      <c r="A2652" s="333" t="s">
        <v>70</v>
      </c>
      <c r="B2652" s="333">
        <v>3731</v>
      </c>
      <c r="C2652" s="334" t="s">
        <v>9576</v>
      </c>
      <c r="D2652" s="333" t="s">
        <v>230</v>
      </c>
      <c r="E2652" s="335">
        <v>95.13</v>
      </c>
      <c r="F2652" s="335">
        <v>95.13</v>
      </c>
    </row>
    <row r="2653" spans="1:6">
      <c r="A2653" s="333" t="s">
        <v>70</v>
      </c>
      <c r="B2653" s="333">
        <v>38137</v>
      </c>
      <c r="C2653" s="334" t="s">
        <v>9577</v>
      </c>
      <c r="D2653" s="333" t="s">
        <v>230</v>
      </c>
      <c r="E2653" s="335">
        <v>113.78</v>
      </c>
      <c r="F2653" s="335">
        <v>113.78</v>
      </c>
    </row>
    <row r="2654" spans="1:6">
      <c r="A2654" s="333" t="s">
        <v>70</v>
      </c>
      <c r="B2654" s="333">
        <v>38138</v>
      </c>
      <c r="C2654" s="334" t="s">
        <v>9578</v>
      </c>
      <c r="D2654" s="333" t="s">
        <v>230</v>
      </c>
      <c r="E2654" s="335">
        <v>118.13</v>
      </c>
      <c r="F2654" s="335">
        <v>118.13</v>
      </c>
    </row>
    <row r="2655" spans="1:6" ht="20.399999999999999">
      <c r="A2655" s="333" t="s">
        <v>70</v>
      </c>
      <c r="B2655" s="333">
        <v>3736</v>
      </c>
      <c r="C2655" s="334" t="s">
        <v>19819</v>
      </c>
      <c r="D2655" s="333" t="s">
        <v>230</v>
      </c>
      <c r="E2655" s="335">
        <v>42.6</v>
      </c>
      <c r="F2655" s="335">
        <v>42.6</v>
      </c>
    </row>
    <row r="2656" spans="1:6" ht="20.399999999999999">
      <c r="A2656" s="333" t="s">
        <v>70</v>
      </c>
      <c r="B2656" s="333">
        <v>3741</v>
      </c>
      <c r="C2656" s="334" t="s">
        <v>19820</v>
      </c>
      <c r="D2656" s="333" t="s">
        <v>230</v>
      </c>
      <c r="E2656" s="335">
        <v>44.4</v>
      </c>
      <c r="F2656" s="335">
        <v>44.4</v>
      </c>
    </row>
    <row r="2657" spans="1:6" ht="20.399999999999999">
      <c r="A2657" s="333" t="s">
        <v>70</v>
      </c>
      <c r="B2657" s="333">
        <v>3737</v>
      </c>
      <c r="C2657" s="334" t="s">
        <v>19821</v>
      </c>
      <c r="D2657" s="333" t="s">
        <v>230</v>
      </c>
      <c r="E2657" s="335">
        <v>53.66</v>
      </c>
      <c r="F2657" s="335">
        <v>53.66</v>
      </c>
    </row>
    <row r="2658" spans="1:6" ht="20.399999999999999">
      <c r="A2658" s="333" t="s">
        <v>70</v>
      </c>
      <c r="B2658" s="333">
        <v>3742</v>
      </c>
      <c r="C2658" s="334" t="s">
        <v>5253</v>
      </c>
      <c r="D2658" s="333" t="s">
        <v>230</v>
      </c>
      <c r="E2658" s="335">
        <v>64.23</v>
      </c>
      <c r="F2658" s="335">
        <v>64.23</v>
      </c>
    </row>
    <row r="2659" spans="1:6" ht="20.399999999999999">
      <c r="A2659" s="333" t="s">
        <v>70</v>
      </c>
      <c r="B2659" s="333">
        <v>3746</v>
      </c>
      <c r="C2659" s="334" t="s">
        <v>5254</v>
      </c>
      <c r="D2659" s="333" t="s">
        <v>230</v>
      </c>
      <c r="E2659" s="335">
        <v>74.989999999999995</v>
      </c>
      <c r="F2659" s="335">
        <v>74.989999999999995</v>
      </c>
    </row>
    <row r="2660" spans="1:6">
      <c r="A2660" s="333" t="s">
        <v>70</v>
      </c>
      <c r="B2660" s="333">
        <v>38194</v>
      </c>
      <c r="C2660" s="334" t="s">
        <v>5258</v>
      </c>
      <c r="D2660" s="333" t="s">
        <v>3</v>
      </c>
      <c r="E2660" s="335">
        <v>4.3</v>
      </c>
      <c r="F2660" s="335">
        <v>4.3</v>
      </c>
    </row>
    <row r="2661" spans="1:6">
      <c r="A2661" s="333" t="s">
        <v>70</v>
      </c>
      <c r="B2661" s="333">
        <v>38193</v>
      </c>
      <c r="C2661" s="334" t="s">
        <v>5259</v>
      </c>
      <c r="D2661" s="333" t="s">
        <v>3</v>
      </c>
      <c r="E2661" s="335">
        <v>3.73</v>
      </c>
      <c r="F2661" s="335">
        <v>3.73</v>
      </c>
    </row>
    <row r="2662" spans="1:6">
      <c r="A2662" s="333" t="s">
        <v>70</v>
      </c>
      <c r="B2662" s="333">
        <v>39388</v>
      </c>
      <c r="C2662" s="334" t="s">
        <v>5255</v>
      </c>
      <c r="D2662" s="333" t="s">
        <v>3</v>
      </c>
      <c r="E2662" s="335">
        <v>5.28</v>
      </c>
      <c r="F2662" s="335">
        <v>5.28</v>
      </c>
    </row>
    <row r="2663" spans="1:6">
      <c r="A2663" s="333" t="s">
        <v>70</v>
      </c>
      <c r="B2663" s="333">
        <v>39387</v>
      </c>
      <c r="C2663" s="334" t="s">
        <v>5256</v>
      </c>
      <c r="D2663" s="333" t="s">
        <v>3</v>
      </c>
      <c r="E2663" s="335">
        <v>8.24</v>
      </c>
      <c r="F2663" s="335">
        <v>8.24</v>
      </c>
    </row>
    <row r="2664" spans="1:6">
      <c r="A2664" s="333" t="s">
        <v>70</v>
      </c>
      <c r="B2664" s="333">
        <v>39386</v>
      </c>
      <c r="C2664" s="334" t="s">
        <v>5257</v>
      </c>
      <c r="D2664" s="333" t="s">
        <v>3</v>
      </c>
      <c r="E2664" s="335">
        <v>5.74</v>
      </c>
      <c r="F2664" s="335">
        <v>5.74</v>
      </c>
    </row>
    <row r="2665" spans="1:6">
      <c r="A2665" s="333" t="s">
        <v>70</v>
      </c>
      <c r="B2665" s="333">
        <v>45229</v>
      </c>
      <c r="C2665" s="334" t="s">
        <v>9579</v>
      </c>
      <c r="D2665" s="333" t="s">
        <v>3</v>
      </c>
      <c r="E2665" s="335">
        <v>2.1</v>
      </c>
      <c r="F2665" s="335">
        <v>2.1</v>
      </c>
    </row>
    <row r="2666" spans="1:6" ht="20.399999999999999">
      <c r="A2666" s="333" t="s">
        <v>70</v>
      </c>
      <c r="B2666" s="333">
        <v>746</v>
      </c>
      <c r="C2666" s="334" t="s">
        <v>9580</v>
      </c>
      <c r="D2666" s="333" t="s">
        <v>3</v>
      </c>
      <c r="E2666" s="335">
        <v>2020</v>
      </c>
      <c r="F2666" s="335">
        <v>2020</v>
      </c>
    </row>
    <row r="2667" spans="1:6" ht="20.399999999999999">
      <c r="A2667" s="333" t="s">
        <v>70</v>
      </c>
      <c r="B2667" s="333">
        <v>20269</v>
      </c>
      <c r="C2667" s="334" t="s">
        <v>5260</v>
      </c>
      <c r="D2667" s="333" t="s">
        <v>3</v>
      </c>
      <c r="E2667" s="335">
        <v>111.06</v>
      </c>
      <c r="F2667" s="335">
        <v>111.06</v>
      </c>
    </row>
    <row r="2668" spans="1:6" ht="20.399999999999999">
      <c r="A2668" s="333" t="s">
        <v>70</v>
      </c>
      <c r="B2668" s="333">
        <v>20270</v>
      </c>
      <c r="C2668" s="334" t="s">
        <v>5261</v>
      </c>
      <c r="D2668" s="333" t="s">
        <v>3</v>
      </c>
      <c r="E2668" s="335">
        <v>122.72</v>
      </c>
      <c r="F2668" s="335">
        <v>122.72</v>
      </c>
    </row>
    <row r="2669" spans="1:6" ht="20.399999999999999">
      <c r="A2669" s="333" t="s">
        <v>70</v>
      </c>
      <c r="B2669" s="333">
        <v>11696</v>
      </c>
      <c r="C2669" s="334" t="s">
        <v>5262</v>
      </c>
      <c r="D2669" s="333" t="s">
        <v>3</v>
      </c>
      <c r="E2669" s="335">
        <v>196.44</v>
      </c>
      <c r="F2669" s="335">
        <v>196.44</v>
      </c>
    </row>
    <row r="2670" spans="1:6" ht="20.399999999999999">
      <c r="A2670" s="333" t="s">
        <v>70</v>
      </c>
      <c r="B2670" s="333">
        <v>10427</v>
      </c>
      <c r="C2670" s="334" t="s">
        <v>5263</v>
      </c>
      <c r="D2670" s="333" t="s">
        <v>3</v>
      </c>
      <c r="E2670" s="335">
        <v>549.73</v>
      </c>
      <c r="F2670" s="335">
        <v>549.73</v>
      </c>
    </row>
    <row r="2671" spans="1:6" ht="20.399999999999999">
      <c r="A2671" s="333" t="s">
        <v>70</v>
      </c>
      <c r="B2671" s="333">
        <v>10428</v>
      </c>
      <c r="C2671" s="334" t="s">
        <v>5264</v>
      </c>
      <c r="D2671" s="333" t="s">
        <v>3</v>
      </c>
      <c r="E2671" s="335">
        <v>566.4</v>
      </c>
      <c r="F2671" s="335">
        <v>566.4</v>
      </c>
    </row>
    <row r="2672" spans="1:6">
      <c r="A2672" s="333" t="s">
        <v>70</v>
      </c>
      <c r="B2672" s="333">
        <v>36521</v>
      </c>
      <c r="C2672" s="334" t="s">
        <v>5265</v>
      </c>
      <c r="D2672" s="333" t="s">
        <v>3</v>
      </c>
      <c r="E2672" s="335">
        <v>176.72</v>
      </c>
      <c r="F2672" s="335">
        <v>176.72</v>
      </c>
    </row>
    <row r="2673" spans="1:6">
      <c r="A2673" s="333" t="s">
        <v>70</v>
      </c>
      <c r="B2673" s="333">
        <v>36794</v>
      </c>
      <c r="C2673" s="334" t="s">
        <v>5266</v>
      </c>
      <c r="D2673" s="333" t="s">
        <v>3</v>
      </c>
      <c r="E2673" s="335">
        <v>188.14</v>
      </c>
      <c r="F2673" s="335">
        <v>188.14</v>
      </c>
    </row>
    <row r="2674" spans="1:6">
      <c r="A2674" s="333" t="s">
        <v>70</v>
      </c>
      <c r="B2674" s="333">
        <v>10426</v>
      </c>
      <c r="C2674" s="334" t="s">
        <v>5267</v>
      </c>
      <c r="D2674" s="333" t="s">
        <v>3</v>
      </c>
      <c r="E2674" s="335">
        <v>210.67</v>
      </c>
      <c r="F2674" s="335">
        <v>210.67</v>
      </c>
    </row>
    <row r="2675" spans="1:6">
      <c r="A2675" s="333" t="s">
        <v>70</v>
      </c>
      <c r="B2675" s="333">
        <v>10425</v>
      </c>
      <c r="C2675" s="334" t="s">
        <v>5268</v>
      </c>
      <c r="D2675" s="333" t="s">
        <v>3</v>
      </c>
      <c r="E2675" s="335">
        <v>106.88</v>
      </c>
      <c r="F2675" s="335">
        <v>106.88</v>
      </c>
    </row>
    <row r="2676" spans="1:6">
      <c r="A2676" s="333" t="s">
        <v>70</v>
      </c>
      <c r="B2676" s="333">
        <v>10431</v>
      </c>
      <c r="C2676" s="334" t="s">
        <v>5269</v>
      </c>
      <c r="D2676" s="333" t="s">
        <v>3</v>
      </c>
      <c r="E2676" s="335">
        <v>365.91</v>
      </c>
      <c r="F2676" s="335">
        <v>365.91</v>
      </c>
    </row>
    <row r="2677" spans="1:6">
      <c r="A2677" s="333" t="s">
        <v>70</v>
      </c>
      <c r="B2677" s="333">
        <v>10429</v>
      </c>
      <c r="C2677" s="334" t="s">
        <v>5270</v>
      </c>
      <c r="D2677" s="333" t="s">
        <v>3</v>
      </c>
      <c r="E2677" s="335">
        <v>180.51</v>
      </c>
      <c r="F2677" s="335">
        <v>180.51</v>
      </c>
    </row>
    <row r="2678" spans="1:6">
      <c r="A2678" s="333" t="s">
        <v>70</v>
      </c>
      <c r="B2678" s="333">
        <v>10853</v>
      </c>
      <c r="C2678" s="334" t="s">
        <v>5271</v>
      </c>
      <c r="D2678" s="333" t="s">
        <v>3</v>
      </c>
      <c r="E2678" s="335">
        <v>92.64</v>
      </c>
      <c r="F2678" s="335">
        <v>92.64</v>
      </c>
    </row>
    <row r="2679" spans="1:6">
      <c r="A2679" s="333" t="s">
        <v>70</v>
      </c>
      <c r="B2679" s="333">
        <v>5093</v>
      </c>
      <c r="C2679" s="334" t="s">
        <v>5272</v>
      </c>
      <c r="D2679" s="333" t="s">
        <v>8082</v>
      </c>
      <c r="E2679" s="335">
        <v>18.829999999999998</v>
      </c>
      <c r="F2679" s="335">
        <v>18.829999999999998</v>
      </c>
    </row>
    <row r="2680" spans="1:6">
      <c r="A2680" s="333" t="s">
        <v>70</v>
      </c>
      <c r="B2680" s="333">
        <v>45254</v>
      </c>
      <c r="C2680" s="334" t="s">
        <v>9581</v>
      </c>
      <c r="D2680" s="333" t="s">
        <v>3</v>
      </c>
      <c r="E2680" s="335">
        <v>36.020000000000003</v>
      </c>
      <c r="F2680" s="335">
        <v>36.020000000000003</v>
      </c>
    </row>
    <row r="2681" spans="1:6">
      <c r="A2681" s="333" t="s">
        <v>70</v>
      </c>
      <c r="B2681" s="333">
        <v>45253</v>
      </c>
      <c r="C2681" s="334" t="s">
        <v>9582</v>
      </c>
      <c r="D2681" s="333" t="s">
        <v>3</v>
      </c>
      <c r="E2681" s="335">
        <v>46.68</v>
      </c>
      <c r="F2681" s="335">
        <v>46.68</v>
      </c>
    </row>
    <row r="2682" spans="1:6">
      <c r="A2682" s="333" t="s">
        <v>70</v>
      </c>
      <c r="B2682" s="333">
        <v>44331</v>
      </c>
      <c r="C2682" s="334" t="s">
        <v>5273</v>
      </c>
      <c r="D2682" s="333" t="s">
        <v>3065</v>
      </c>
      <c r="E2682" s="335">
        <v>49.22</v>
      </c>
      <c r="F2682" s="335">
        <v>49.22</v>
      </c>
    </row>
    <row r="2683" spans="1:6" ht="20.399999999999999">
      <c r="A2683" s="333" t="s">
        <v>70</v>
      </c>
      <c r="B2683" s="333">
        <v>37768</v>
      </c>
      <c r="C2683" s="334" t="s">
        <v>5274</v>
      </c>
      <c r="D2683" s="333" t="s">
        <v>3</v>
      </c>
      <c r="E2683" s="335"/>
      <c r="F2683" s="335"/>
    </row>
    <row r="2684" spans="1:6">
      <c r="A2684" s="333" t="s">
        <v>70</v>
      </c>
      <c r="B2684" s="333">
        <v>38382</v>
      </c>
      <c r="C2684" s="334" t="s">
        <v>9583</v>
      </c>
      <c r="D2684" s="333" t="s">
        <v>3</v>
      </c>
      <c r="E2684" s="335">
        <v>12.05</v>
      </c>
      <c r="F2684" s="335">
        <v>12.05</v>
      </c>
    </row>
    <row r="2685" spans="1:6">
      <c r="A2685" s="333" t="s">
        <v>70</v>
      </c>
      <c r="B2685" s="333">
        <v>38383</v>
      </c>
      <c r="C2685" s="334" t="s">
        <v>9584</v>
      </c>
      <c r="D2685" s="333" t="s">
        <v>3</v>
      </c>
      <c r="E2685" s="335">
        <v>1.91</v>
      </c>
      <c r="F2685" s="335">
        <v>1.91</v>
      </c>
    </row>
    <row r="2686" spans="1:6">
      <c r="A2686" s="333" t="s">
        <v>70</v>
      </c>
      <c r="B2686" s="333">
        <v>3768</v>
      </c>
      <c r="C2686" s="334" t="s">
        <v>5275</v>
      </c>
      <c r="D2686" s="333" t="s">
        <v>3</v>
      </c>
      <c r="E2686" s="335">
        <v>2.62</v>
      </c>
      <c r="F2686" s="335">
        <v>2.62</v>
      </c>
    </row>
    <row r="2687" spans="1:6">
      <c r="A2687" s="333" t="s">
        <v>70</v>
      </c>
      <c r="B2687" s="333">
        <v>3767</v>
      </c>
      <c r="C2687" s="334" t="s">
        <v>5276</v>
      </c>
      <c r="D2687" s="333" t="s">
        <v>3</v>
      </c>
      <c r="E2687" s="335">
        <v>0.88</v>
      </c>
      <c r="F2687" s="335">
        <v>0.88</v>
      </c>
    </row>
    <row r="2688" spans="1:6" ht="30.6">
      <c r="A2688" s="333" t="s">
        <v>70</v>
      </c>
      <c r="B2688" s="333">
        <v>42440</v>
      </c>
      <c r="C2688" s="334" t="s">
        <v>5277</v>
      </c>
      <c r="D2688" s="333" t="s">
        <v>3</v>
      </c>
      <c r="E2688" s="335"/>
      <c r="F2688" s="335"/>
    </row>
    <row r="2689" spans="1:6" ht="30.6">
      <c r="A2689" s="333" t="s">
        <v>70</v>
      </c>
      <c r="B2689" s="333">
        <v>20193</v>
      </c>
      <c r="C2689" s="334" t="s">
        <v>9585</v>
      </c>
      <c r="D2689" s="333" t="s">
        <v>5278</v>
      </c>
      <c r="E2689" s="335">
        <v>21</v>
      </c>
      <c r="F2689" s="335">
        <v>21</v>
      </c>
    </row>
    <row r="2690" spans="1:6" ht="30.6">
      <c r="A2690" s="333" t="s">
        <v>70</v>
      </c>
      <c r="B2690" s="333">
        <v>10527</v>
      </c>
      <c r="C2690" s="334" t="s">
        <v>9586</v>
      </c>
      <c r="D2690" s="333" t="s">
        <v>9587</v>
      </c>
      <c r="E2690" s="335">
        <v>28</v>
      </c>
      <c r="F2690" s="335">
        <v>28</v>
      </c>
    </row>
    <row r="2691" spans="1:6" ht="20.399999999999999">
      <c r="A2691" s="333" t="s">
        <v>70</v>
      </c>
      <c r="B2691" s="333">
        <v>41805</v>
      </c>
      <c r="C2691" s="334" t="s">
        <v>5279</v>
      </c>
      <c r="D2691" s="333" t="s">
        <v>3343</v>
      </c>
      <c r="E2691" s="335">
        <v>805</v>
      </c>
      <c r="F2691" s="335">
        <v>805</v>
      </c>
    </row>
    <row r="2692" spans="1:6" ht="20.399999999999999">
      <c r="A2692" s="333" t="s">
        <v>70</v>
      </c>
      <c r="B2692" s="333">
        <v>40271</v>
      </c>
      <c r="C2692" s="334" t="s">
        <v>5280</v>
      </c>
      <c r="D2692" s="333" t="s">
        <v>9588</v>
      </c>
      <c r="E2692" s="335">
        <v>21.43</v>
      </c>
      <c r="F2692" s="335">
        <v>21.43</v>
      </c>
    </row>
    <row r="2693" spans="1:6" ht="20.399999999999999">
      <c r="A2693" s="333" t="s">
        <v>70</v>
      </c>
      <c r="B2693" s="333">
        <v>40287</v>
      </c>
      <c r="C2693" s="334" t="s">
        <v>5281</v>
      </c>
      <c r="D2693" s="333" t="s">
        <v>3343</v>
      </c>
      <c r="E2693" s="335">
        <v>8.25</v>
      </c>
      <c r="F2693" s="335">
        <v>8.25</v>
      </c>
    </row>
    <row r="2694" spans="1:6" ht="20.399999999999999">
      <c r="A2694" s="333" t="s">
        <v>70</v>
      </c>
      <c r="B2694" s="333">
        <v>10779</v>
      </c>
      <c r="C2694" s="334" t="s">
        <v>5282</v>
      </c>
      <c r="D2694" s="333" t="s">
        <v>3343</v>
      </c>
      <c r="E2694" s="335"/>
      <c r="F2694" s="335"/>
    </row>
    <row r="2695" spans="1:6" ht="20.399999999999999">
      <c r="A2695" s="333" t="s">
        <v>70</v>
      </c>
      <c r="B2695" s="333">
        <v>10777</v>
      </c>
      <c r="C2695" s="334" t="s">
        <v>5283</v>
      </c>
      <c r="D2695" s="333" t="s">
        <v>3343</v>
      </c>
      <c r="E2695" s="335"/>
      <c r="F2695" s="335"/>
    </row>
    <row r="2696" spans="1:6" ht="20.399999999999999">
      <c r="A2696" s="333" t="s">
        <v>70</v>
      </c>
      <c r="B2696" s="333">
        <v>10775</v>
      </c>
      <c r="C2696" s="334" t="s">
        <v>5284</v>
      </c>
      <c r="D2696" s="333" t="s">
        <v>3343</v>
      </c>
      <c r="E2696" s="335"/>
      <c r="F2696" s="335"/>
    </row>
    <row r="2697" spans="1:6" ht="20.399999999999999">
      <c r="A2697" s="333" t="s">
        <v>70</v>
      </c>
      <c r="B2697" s="333">
        <v>10776</v>
      </c>
      <c r="C2697" s="334" t="s">
        <v>5285</v>
      </c>
      <c r="D2697" s="333" t="s">
        <v>3343</v>
      </c>
      <c r="E2697" s="335"/>
      <c r="F2697" s="335"/>
    </row>
    <row r="2698" spans="1:6" ht="20.399999999999999">
      <c r="A2698" s="333" t="s">
        <v>70</v>
      </c>
      <c r="B2698" s="333">
        <v>10778</v>
      </c>
      <c r="C2698" s="334" t="s">
        <v>5286</v>
      </c>
      <c r="D2698" s="333" t="s">
        <v>3343</v>
      </c>
      <c r="E2698" s="335"/>
      <c r="F2698" s="335"/>
    </row>
    <row r="2699" spans="1:6" ht="20.399999999999999">
      <c r="A2699" s="333" t="s">
        <v>70</v>
      </c>
      <c r="B2699" s="333">
        <v>40339</v>
      </c>
      <c r="C2699" s="334" t="s">
        <v>9589</v>
      </c>
      <c r="D2699" s="333" t="s">
        <v>9588</v>
      </c>
      <c r="E2699" s="335">
        <v>7.51</v>
      </c>
      <c r="F2699" s="335">
        <v>7.51</v>
      </c>
    </row>
    <row r="2700" spans="1:6" ht="20.399999999999999">
      <c r="A2700" s="333" t="s">
        <v>70</v>
      </c>
      <c r="B2700" s="333">
        <v>10749</v>
      </c>
      <c r="C2700" s="334" t="s">
        <v>5287</v>
      </c>
      <c r="D2700" s="333" t="s">
        <v>9588</v>
      </c>
      <c r="E2700" s="335">
        <v>24.85</v>
      </c>
      <c r="F2700" s="335">
        <v>24.85</v>
      </c>
    </row>
    <row r="2701" spans="1:6">
      <c r="A2701" s="333" t="s">
        <v>70</v>
      </c>
      <c r="B2701" s="333">
        <v>40290</v>
      </c>
      <c r="C2701" s="334" t="s">
        <v>5288</v>
      </c>
      <c r="D2701" s="333" t="s">
        <v>9588</v>
      </c>
      <c r="E2701" s="335">
        <v>13.44</v>
      </c>
      <c r="F2701" s="335">
        <v>13.44</v>
      </c>
    </row>
    <row r="2702" spans="1:6">
      <c r="A2702" s="333" t="s">
        <v>70</v>
      </c>
      <c r="B2702" s="333">
        <v>3346</v>
      </c>
      <c r="C2702" s="334" t="s">
        <v>5289</v>
      </c>
      <c r="D2702" s="333" t="s">
        <v>233</v>
      </c>
      <c r="E2702" s="335">
        <v>15.75</v>
      </c>
      <c r="F2702" s="335">
        <v>15.75</v>
      </c>
    </row>
    <row r="2703" spans="1:6" ht="20.399999999999999">
      <c r="A2703" s="333" t="s">
        <v>70</v>
      </c>
      <c r="B2703" s="333">
        <v>3348</v>
      </c>
      <c r="C2703" s="334" t="s">
        <v>5290</v>
      </c>
      <c r="D2703" s="333" t="s">
        <v>233</v>
      </c>
      <c r="E2703" s="335">
        <v>18.84</v>
      </c>
      <c r="F2703" s="335">
        <v>18.84</v>
      </c>
    </row>
    <row r="2704" spans="1:6">
      <c r="A2704" s="333" t="s">
        <v>70</v>
      </c>
      <c r="B2704" s="333">
        <v>39833</v>
      </c>
      <c r="C2704" s="334" t="s">
        <v>5291</v>
      </c>
      <c r="D2704" s="333" t="s">
        <v>233</v>
      </c>
      <c r="E2704" s="335">
        <v>25.81</v>
      </c>
      <c r="F2704" s="335">
        <v>25.81</v>
      </c>
    </row>
    <row r="2705" spans="1:6">
      <c r="A2705" s="333" t="s">
        <v>70</v>
      </c>
      <c r="B2705" s="333">
        <v>7252</v>
      </c>
      <c r="C2705" s="334" t="s">
        <v>5292</v>
      </c>
      <c r="D2705" s="333" t="s">
        <v>233</v>
      </c>
      <c r="E2705" s="335"/>
      <c r="F2705" s="335"/>
    </row>
    <row r="2706" spans="1:6">
      <c r="A2706" s="333" t="s">
        <v>70</v>
      </c>
      <c r="B2706" s="333">
        <v>7247</v>
      </c>
      <c r="C2706" s="334" t="s">
        <v>5293</v>
      </c>
      <c r="D2706" s="333" t="s">
        <v>233</v>
      </c>
      <c r="E2706" s="335"/>
      <c r="F2706" s="335"/>
    </row>
    <row r="2707" spans="1:6" ht="20.399999999999999">
      <c r="A2707" s="333" t="s">
        <v>70</v>
      </c>
      <c r="B2707" s="333">
        <v>40291</v>
      </c>
      <c r="C2707" s="334" t="s">
        <v>9590</v>
      </c>
      <c r="D2707" s="333" t="s">
        <v>9588</v>
      </c>
      <c r="E2707" s="335">
        <v>700</v>
      </c>
      <c r="F2707" s="335">
        <v>700</v>
      </c>
    </row>
    <row r="2708" spans="1:6" ht="20.399999999999999">
      <c r="A2708" s="333" t="s">
        <v>70</v>
      </c>
      <c r="B2708" s="333">
        <v>40275</v>
      </c>
      <c r="C2708" s="334" t="s">
        <v>5294</v>
      </c>
      <c r="D2708" s="333" t="s">
        <v>9588</v>
      </c>
      <c r="E2708" s="335">
        <v>22.4</v>
      </c>
      <c r="F2708" s="335">
        <v>22.4</v>
      </c>
    </row>
    <row r="2709" spans="1:6">
      <c r="A2709" s="333" t="s">
        <v>70</v>
      </c>
      <c r="B2709" s="333">
        <v>42408</v>
      </c>
      <c r="C2709" s="334" t="s">
        <v>5295</v>
      </c>
      <c r="D2709" s="333" t="s">
        <v>230</v>
      </c>
      <c r="E2709" s="335">
        <v>1.83</v>
      </c>
      <c r="F2709" s="335">
        <v>1.83</v>
      </c>
    </row>
    <row r="2710" spans="1:6">
      <c r="A2710" s="333" t="s">
        <v>70</v>
      </c>
      <c r="B2710" s="333">
        <v>3777</v>
      </c>
      <c r="C2710" s="334" t="s">
        <v>5296</v>
      </c>
      <c r="D2710" s="333" t="s">
        <v>230</v>
      </c>
      <c r="E2710" s="335">
        <v>1.61</v>
      </c>
      <c r="F2710" s="335">
        <v>1.61</v>
      </c>
    </row>
    <row r="2711" spans="1:6" ht="20.399999999999999">
      <c r="A2711" s="333" t="s">
        <v>70</v>
      </c>
      <c r="B2711" s="333">
        <v>44699</v>
      </c>
      <c r="C2711" s="334" t="s">
        <v>9591</v>
      </c>
      <c r="D2711" s="333" t="s">
        <v>1167</v>
      </c>
      <c r="E2711" s="335">
        <v>47.03</v>
      </c>
      <c r="F2711" s="335">
        <v>47.03</v>
      </c>
    </row>
    <row r="2712" spans="1:6">
      <c r="A2712" s="333" t="s">
        <v>70</v>
      </c>
      <c r="B2712" s="333">
        <v>3798</v>
      </c>
      <c r="C2712" s="334" t="s">
        <v>5297</v>
      </c>
      <c r="D2712" s="333" t="s">
        <v>3</v>
      </c>
      <c r="E2712" s="335"/>
      <c r="F2712" s="335"/>
    </row>
    <row r="2713" spans="1:6" ht="20.399999999999999">
      <c r="A2713" s="333" t="s">
        <v>70</v>
      </c>
      <c r="B2713" s="333">
        <v>38769</v>
      </c>
      <c r="C2713" s="334" t="s">
        <v>5298</v>
      </c>
      <c r="D2713" s="333" t="s">
        <v>3</v>
      </c>
      <c r="E2713" s="335"/>
      <c r="F2713" s="335"/>
    </row>
    <row r="2714" spans="1:6">
      <c r="A2714" s="333" t="s">
        <v>70</v>
      </c>
      <c r="B2714" s="333">
        <v>38774</v>
      </c>
      <c r="C2714" s="334" t="s">
        <v>5299</v>
      </c>
      <c r="D2714" s="333" t="s">
        <v>3</v>
      </c>
      <c r="E2714" s="335">
        <v>10.8</v>
      </c>
      <c r="F2714" s="335">
        <v>10.8</v>
      </c>
    </row>
    <row r="2715" spans="1:6" ht="20.399999999999999">
      <c r="A2715" s="333" t="s">
        <v>70</v>
      </c>
      <c r="B2715" s="333">
        <v>42247</v>
      </c>
      <c r="C2715" s="334" t="s">
        <v>5300</v>
      </c>
      <c r="D2715" s="333" t="s">
        <v>3</v>
      </c>
      <c r="E2715" s="335">
        <v>368.72</v>
      </c>
      <c r="F2715" s="335">
        <v>368.72</v>
      </c>
    </row>
    <row r="2716" spans="1:6" ht="20.399999999999999">
      <c r="A2716" s="333" t="s">
        <v>70</v>
      </c>
      <c r="B2716" s="333">
        <v>42248</v>
      </c>
      <c r="C2716" s="334" t="s">
        <v>5301</v>
      </c>
      <c r="D2716" s="333" t="s">
        <v>3</v>
      </c>
      <c r="E2716" s="335">
        <v>428.29</v>
      </c>
      <c r="F2716" s="335">
        <v>428.29</v>
      </c>
    </row>
    <row r="2717" spans="1:6" ht="20.399999999999999">
      <c r="A2717" s="333" t="s">
        <v>70</v>
      </c>
      <c r="B2717" s="333">
        <v>42249</v>
      </c>
      <c r="C2717" s="334" t="s">
        <v>5302</v>
      </c>
      <c r="D2717" s="333" t="s">
        <v>3</v>
      </c>
      <c r="E2717" s="335">
        <v>709.53</v>
      </c>
      <c r="F2717" s="335">
        <v>709.53</v>
      </c>
    </row>
    <row r="2718" spans="1:6" ht="20.399999999999999">
      <c r="A2718" s="333" t="s">
        <v>70</v>
      </c>
      <c r="B2718" s="333">
        <v>42244</v>
      </c>
      <c r="C2718" s="334" t="s">
        <v>5303</v>
      </c>
      <c r="D2718" s="333" t="s">
        <v>3</v>
      </c>
      <c r="E2718" s="335">
        <v>110.81</v>
      </c>
      <c r="F2718" s="335">
        <v>110.81</v>
      </c>
    </row>
    <row r="2719" spans="1:6" ht="20.399999999999999">
      <c r="A2719" s="333" t="s">
        <v>70</v>
      </c>
      <c r="B2719" s="333">
        <v>42245</v>
      </c>
      <c r="C2719" s="334" t="s">
        <v>5304</v>
      </c>
      <c r="D2719" s="333" t="s">
        <v>3</v>
      </c>
      <c r="E2719" s="335">
        <v>204.47</v>
      </c>
      <c r="F2719" s="335">
        <v>204.47</v>
      </c>
    </row>
    <row r="2720" spans="1:6" ht="20.399999999999999">
      <c r="A2720" s="333" t="s">
        <v>70</v>
      </c>
      <c r="B2720" s="333">
        <v>42246</v>
      </c>
      <c r="C2720" s="334" t="s">
        <v>5305</v>
      </c>
      <c r="D2720" s="333" t="s">
        <v>3</v>
      </c>
      <c r="E2720" s="335">
        <v>226.34</v>
      </c>
      <c r="F2720" s="335">
        <v>226.34</v>
      </c>
    </row>
    <row r="2721" spans="1:6" ht="20.399999999999999">
      <c r="A2721" s="333" t="s">
        <v>70</v>
      </c>
      <c r="B2721" s="333">
        <v>42243</v>
      </c>
      <c r="C2721" s="334" t="s">
        <v>5306</v>
      </c>
      <c r="D2721" s="333" t="s">
        <v>3</v>
      </c>
      <c r="E2721" s="335">
        <v>272.93</v>
      </c>
      <c r="F2721" s="335">
        <v>272.93</v>
      </c>
    </row>
    <row r="2722" spans="1:6" ht="20.399999999999999">
      <c r="A2722" s="333" t="s">
        <v>70</v>
      </c>
      <c r="B2722" s="333">
        <v>38889</v>
      </c>
      <c r="C2722" s="334" t="s">
        <v>5307</v>
      </c>
      <c r="D2722" s="333" t="s">
        <v>3</v>
      </c>
      <c r="E2722" s="335"/>
      <c r="F2722" s="335"/>
    </row>
    <row r="2723" spans="1:6" ht="20.399999999999999">
      <c r="A2723" s="333" t="s">
        <v>70</v>
      </c>
      <c r="B2723" s="333">
        <v>38784</v>
      </c>
      <c r="C2723" s="334" t="s">
        <v>5308</v>
      </c>
      <c r="D2723" s="333" t="s">
        <v>3</v>
      </c>
      <c r="E2723" s="335"/>
      <c r="F2723" s="335"/>
    </row>
    <row r="2724" spans="1:6" ht="20.399999999999999">
      <c r="A2724" s="333" t="s">
        <v>70</v>
      </c>
      <c r="B2724" s="333">
        <v>3780</v>
      </c>
      <c r="C2724" s="334" t="s">
        <v>5309</v>
      </c>
      <c r="D2724" s="333" t="s">
        <v>3</v>
      </c>
      <c r="E2724" s="335"/>
      <c r="F2724" s="335"/>
    </row>
    <row r="2725" spans="1:6" ht="20.399999999999999">
      <c r="A2725" s="333" t="s">
        <v>70</v>
      </c>
      <c r="B2725" s="333">
        <v>38773</v>
      </c>
      <c r="C2725" s="334" t="s">
        <v>5310</v>
      </c>
      <c r="D2725" s="333" t="s">
        <v>3</v>
      </c>
      <c r="E2725" s="335"/>
      <c r="F2725" s="335"/>
    </row>
    <row r="2726" spans="1:6">
      <c r="A2726" s="333" t="s">
        <v>70</v>
      </c>
      <c r="B2726" s="333">
        <v>12271</v>
      </c>
      <c r="C2726" s="334" t="s">
        <v>5311</v>
      </c>
      <c r="D2726" s="333" t="s">
        <v>3</v>
      </c>
      <c r="E2726" s="335"/>
      <c r="F2726" s="335"/>
    </row>
    <row r="2727" spans="1:6">
      <c r="A2727" s="333" t="s">
        <v>70</v>
      </c>
      <c r="B2727" s="333">
        <v>39385</v>
      </c>
      <c r="C2727" s="334" t="s">
        <v>9592</v>
      </c>
      <c r="D2727" s="333" t="s">
        <v>3</v>
      </c>
      <c r="E2727" s="335">
        <v>9.8800000000000008</v>
      </c>
      <c r="F2727" s="335">
        <v>9.8800000000000008</v>
      </c>
    </row>
    <row r="2728" spans="1:6">
      <c r="A2728" s="333" t="s">
        <v>70</v>
      </c>
      <c r="B2728" s="333">
        <v>39389</v>
      </c>
      <c r="C2728" s="334" t="s">
        <v>5312</v>
      </c>
      <c r="D2728" s="333" t="s">
        <v>3</v>
      </c>
      <c r="E2728" s="335">
        <v>10.72</v>
      </c>
      <c r="F2728" s="335">
        <v>10.72</v>
      </c>
    </row>
    <row r="2729" spans="1:6">
      <c r="A2729" s="333" t="s">
        <v>70</v>
      </c>
      <c r="B2729" s="333">
        <v>39390</v>
      </c>
      <c r="C2729" s="334" t="s">
        <v>5313</v>
      </c>
      <c r="D2729" s="333" t="s">
        <v>3</v>
      </c>
      <c r="E2729" s="335">
        <v>22.47</v>
      </c>
      <c r="F2729" s="335">
        <v>22.47</v>
      </c>
    </row>
    <row r="2730" spans="1:6">
      <c r="A2730" s="333" t="s">
        <v>70</v>
      </c>
      <c r="B2730" s="333">
        <v>39391</v>
      </c>
      <c r="C2730" s="334" t="s">
        <v>5314</v>
      </c>
      <c r="D2730" s="333" t="s">
        <v>3</v>
      </c>
      <c r="E2730" s="335">
        <v>25.22</v>
      </c>
      <c r="F2730" s="335">
        <v>25.22</v>
      </c>
    </row>
    <row r="2731" spans="1:6" ht="20.399999999999999">
      <c r="A2731" s="333" t="s">
        <v>70</v>
      </c>
      <c r="B2731" s="333">
        <v>3803</v>
      </c>
      <c r="C2731" s="334" t="s">
        <v>5315</v>
      </c>
      <c r="D2731" s="333" t="s">
        <v>3</v>
      </c>
      <c r="E2731" s="335"/>
      <c r="F2731" s="335"/>
    </row>
    <row r="2732" spans="1:6" ht="20.399999999999999">
      <c r="A2732" s="333" t="s">
        <v>70</v>
      </c>
      <c r="B2732" s="333">
        <v>38770</v>
      </c>
      <c r="C2732" s="334" t="s">
        <v>5316</v>
      </c>
      <c r="D2732" s="333" t="s">
        <v>3</v>
      </c>
      <c r="E2732" s="335"/>
      <c r="F2732" s="335"/>
    </row>
    <row r="2733" spans="1:6">
      <c r="A2733" s="333" t="s">
        <v>70</v>
      </c>
      <c r="B2733" s="333">
        <v>12267</v>
      </c>
      <c r="C2733" s="334" t="s">
        <v>5317</v>
      </c>
      <c r="D2733" s="333" t="s">
        <v>3</v>
      </c>
      <c r="E2733" s="335"/>
      <c r="F2733" s="335"/>
    </row>
    <row r="2734" spans="1:6" ht="40.799999999999997">
      <c r="A2734" s="333" t="s">
        <v>70</v>
      </c>
      <c r="B2734" s="333">
        <v>43265</v>
      </c>
      <c r="C2734" s="334" t="s">
        <v>5318</v>
      </c>
      <c r="D2734" s="333" t="s">
        <v>3</v>
      </c>
      <c r="E2734" s="335">
        <v>30.89</v>
      </c>
      <c r="F2734" s="335">
        <v>30.89</v>
      </c>
    </row>
    <row r="2735" spans="1:6" ht="20.399999999999999">
      <c r="A2735" s="333" t="s">
        <v>70</v>
      </c>
      <c r="B2735" s="333">
        <v>12266</v>
      </c>
      <c r="C2735" s="334" t="s">
        <v>5319</v>
      </c>
      <c r="D2735" s="333" t="s">
        <v>3</v>
      </c>
      <c r="E2735" s="335"/>
      <c r="F2735" s="335"/>
    </row>
    <row r="2736" spans="1:6" ht="20.399999999999999">
      <c r="A2736" s="333" t="s">
        <v>70</v>
      </c>
      <c r="B2736" s="333">
        <v>39378</v>
      </c>
      <c r="C2736" s="334" t="s">
        <v>5320</v>
      </c>
      <c r="D2736" s="333" t="s">
        <v>3</v>
      </c>
      <c r="E2736" s="335"/>
      <c r="F2736" s="335"/>
    </row>
    <row r="2737" spans="1:6" ht="20.399999999999999">
      <c r="A2737" s="333" t="s">
        <v>70</v>
      </c>
      <c r="B2737" s="333">
        <v>43543</v>
      </c>
      <c r="C2737" s="334" t="s">
        <v>9593</v>
      </c>
      <c r="D2737" s="333" t="s">
        <v>3</v>
      </c>
      <c r="E2737" s="335"/>
      <c r="F2737" s="335"/>
    </row>
    <row r="2738" spans="1:6" ht="20.399999999999999">
      <c r="A2738" s="333" t="s">
        <v>70</v>
      </c>
      <c r="B2738" s="333">
        <v>38775</v>
      </c>
      <c r="C2738" s="334" t="s">
        <v>5321</v>
      </c>
      <c r="D2738" s="333" t="s">
        <v>3</v>
      </c>
      <c r="E2738" s="335"/>
      <c r="F2738" s="335"/>
    </row>
    <row r="2739" spans="1:6">
      <c r="A2739" s="333" t="s">
        <v>70</v>
      </c>
      <c r="B2739" s="333">
        <v>44252</v>
      </c>
      <c r="C2739" s="334" t="s">
        <v>9594</v>
      </c>
      <c r="D2739" s="333" t="s">
        <v>3</v>
      </c>
      <c r="E2739" s="335">
        <v>237.22</v>
      </c>
      <c r="F2739" s="335">
        <v>237.22</v>
      </c>
    </row>
    <row r="2740" spans="1:6">
      <c r="A2740" s="333" t="s">
        <v>70</v>
      </c>
      <c r="B2740" s="333">
        <v>21119</v>
      </c>
      <c r="C2740" s="334" t="s">
        <v>5322</v>
      </c>
      <c r="D2740" s="333" t="s">
        <v>3</v>
      </c>
      <c r="E2740" s="335">
        <v>2.38</v>
      </c>
      <c r="F2740" s="335">
        <v>2.38</v>
      </c>
    </row>
    <row r="2741" spans="1:6">
      <c r="A2741" s="333" t="s">
        <v>70</v>
      </c>
      <c r="B2741" s="333">
        <v>37974</v>
      </c>
      <c r="C2741" s="334" t="s">
        <v>5323</v>
      </c>
      <c r="D2741" s="333" t="s">
        <v>3</v>
      </c>
      <c r="E2741" s="335">
        <v>3.08</v>
      </c>
      <c r="F2741" s="335">
        <v>3.08</v>
      </c>
    </row>
    <row r="2742" spans="1:6">
      <c r="A2742" s="333" t="s">
        <v>70</v>
      </c>
      <c r="B2742" s="333">
        <v>37975</v>
      </c>
      <c r="C2742" s="334" t="s">
        <v>5324</v>
      </c>
      <c r="D2742" s="333" t="s">
        <v>3</v>
      </c>
      <c r="E2742" s="335">
        <v>6.85</v>
      </c>
      <c r="F2742" s="335">
        <v>6.85</v>
      </c>
    </row>
    <row r="2743" spans="1:6">
      <c r="A2743" s="333" t="s">
        <v>70</v>
      </c>
      <c r="B2743" s="333">
        <v>37976</v>
      </c>
      <c r="C2743" s="334" t="s">
        <v>5325</v>
      </c>
      <c r="D2743" s="333" t="s">
        <v>3</v>
      </c>
      <c r="E2743" s="335">
        <v>15.25</v>
      </c>
      <c r="F2743" s="335">
        <v>15.25</v>
      </c>
    </row>
    <row r="2744" spans="1:6">
      <c r="A2744" s="333" t="s">
        <v>70</v>
      </c>
      <c r="B2744" s="333">
        <v>37977</v>
      </c>
      <c r="C2744" s="334" t="s">
        <v>5326</v>
      </c>
      <c r="D2744" s="333" t="s">
        <v>3</v>
      </c>
      <c r="E2744" s="335">
        <v>21.1</v>
      </c>
      <c r="F2744" s="335">
        <v>21.1</v>
      </c>
    </row>
    <row r="2745" spans="1:6">
      <c r="A2745" s="333" t="s">
        <v>70</v>
      </c>
      <c r="B2745" s="333">
        <v>37978</v>
      </c>
      <c r="C2745" s="334" t="s">
        <v>5327</v>
      </c>
      <c r="D2745" s="333" t="s">
        <v>3</v>
      </c>
      <c r="E2745" s="335">
        <v>41.85</v>
      </c>
      <c r="F2745" s="335">
        <v>41.85</v>
      </c>
    </row>
    <row r="2746" spans="1:6">
      <c r="A2746" s="333" t="s">
        <v>70</v>
      </c>
      <c r="B2746" s="333">
        <v>37979</v>
      </c>
      <c r="C2746" s="334" t="s">
        <v>5328</v>
      </c>
      <c r="D2746" s="333" t="s">
        <v>3</v>
      </c>
      <c r="E2746" s="335">
        <v>177.59</v>
      </c>
      <c r="F2746" s="335">
        <v>177.59</v>
      </c>
    </row>
    <row r="2747" spans="1:6">
      <c r="A2747" s="333" t="s">
        <v>70</v>
      </c>
      <c r="B2747" s="333">
        <v>37980</v>
      </c>
      <c r="C2747" s="334" t="s">
        <v>5329</v>
      </c>
      <c r="D2747" s="333" t="s">
        <v>3</v>
      </c>
      <c r="E2747" s="335">
        <v>204</v>
      </c>
      <c r="F2747" s="335">
        <v>204</v>
      </c>
    </row>
    <row r="2748" spans="1:6" ht="20.399999999999999">
      <c r="A2748" s="333" t="s">
        <v>70</v>
      </c>
      <c r="B2748" s="333">
        <v>36147</v>
      </c>
      <c r="C2748" s="334" t="s">
        <v>5330</v>
      </c>
      <c r="D2748" s="333" t="s">
        <v>8082</v>
      </c>
      <c r="E2748" s="335">
        <v>233.45</v>
      </c>
      <c r="F2748" s="335">
        <v>233.45</v>
      </c>
    </row>
    <row r="2749" spans="1:6">
      <c r="A2749" s="333" t="s">
        <v>70</v>
      </c>
      <c r="B2749" s="333">
        <v>12731</v>
      </c>
      <c r="C2749" s="334" t="s">
        <v>9595</v>
      </c>
      <c r="D2749" s="333" t="s">
        <v>3</v>
      </c>
      <c r="E2749" s="335"/>
      <c r="F2749" s="335"/>
    </row>
    <row r="2750" spans="1:6">
      <c r="A2750" s="333" t="s">
        <v>70</v>
      </c>
      <c r="B2750" s="333">
        <v>12723</v>
      </c>
      <c r="C2750" s="334" t="s">
        <v>9596</v>
      </c>
      <c r="D2750" s="333" t="s">
        <v>3</v>
      </c>
      <c r="E2750" s="335"/>
      <c r="F2750" s="335"/>
    </row>
    <row r="2751" spans="1:6">
      <c r="A2751" s="333" t="s">
        <v>70</v>
      </c>
      <c r="B2751" s="333">
        <v>12724</v>
      </c>
      <c r="C2751" s="334" t="s">
        <v>9597</v>
      </c>
      <c r="D2751" s="333" t="s">
        <v>3</v>
      </c>
      <c r="E2751" s="335"/>
      <c r="F2751" s="335"/>
    </row>
    <row r="2752" spans="1:6">
      <c r="A2752" s="333" t="s">
        <v>70</v>
      </c>
      <c r="B2752" s="333">
        <v>12725</v>
      </c>
      <c r="C2752" s="334" t="s">
        <v>9598</v>
      </c>
      <c r="D2752" s="333" t="s">
        <v>3</v>
      </c>
      <c r="E2752" s="335"/>
      <c r="F2752" s="335"/>
    </row>
    <row r="2753" spans="1:6">
      <c r="A2753" s="333" t="s">
        <v>70</v>
      </c>
      <c r="B2753" s="333">
        <v>12726</v>
      </c>
      <c r="C2753" s="334" t="s">
        <v>9599</v>
      </c>
      <c r="D2753" s="333" t="s">
        <v>3</v>
      </c>
      <c r="E2753" s="335"/>
      <c r="F2753" s="335"/>
    </row>
    <row r="2754" spans="1:6">
      <c r="A2754" s="333" t="s">
        <v>70</v>
      </c>
      <c r="B2754" s="333">
        <v>12727</v>
      </c>
      <c r="C2754" s="334" t="s">
        <v>9600</v>
      </c>
      <c r="D2754" s="333" t="s">
        <v>3</v>
      </c>
      <c r="E2754" s="335"/>
      <c r="F2754" s="335"/>
    </row>
    <row r="2755" spans="1:6">
      <c r="A2755" s="333" t="s">
        <v>70</v>
      </c>
      <c r="B2755" s="333">
        <v>12728</v>
      </c>
      <c r="C2755" s="334" t="s">
        <v>9601</v>
      </c>
      <c r="D2755" s="333" t="s">
        <v>3</v>
      </c>
      <c r="E2755" s="335"/>
      <c r="F2755" s="335"/>
    </row>
    <row r="2756" spans="1:6">
      <c r="A2756" s="333" t="s">
        <v>70</v>
      </c>
      <c r="B2756" s="333">
        <v>12729</v>
      </c>
      <c r="C2756" s="334" t="s">
        <v>9602</v>
      </c>
      <c r="D2756" s="333" t="s">
        <v>3</v>
      </c>
      <c r="E2756" s="335"/>
      <c r="F2756" s="335"/>
    </row>
    <row r="2757" spans="1:6">
      <c r="A2757" s="333" t="s">
        <v>70</v>
      </c>
      <c r="B2757" s="333">
        <v>12730</v>
      </c>
      <c r="C2757" s="334" t="s">
        <v>9603</v>
      </c>
      <c r="D2757" s="333" t="s">
        <v>3</v>
      </c>
      <c r="E2757" s="335"/>
      <c r="F2757" s="335"/>
    </row>
    <row r="2758" spans="1:6">
      <c r="A2758" s="333" t="s">
        <v>70</v>
      </c>
      <c r="B2758" s="333">
        <v>3840</v>
      </c>
      <c r="C2758" s="334" t="s">
        <v>9604</v>
      </c>
      <c r="D2758" s="333" t="s">
        <v>3</v>
      </c>
      <c r="E2758" s="335"/>
      <c r="F2758" s="335"/>
    </row>
    <row r="2759" spans="1:6">
      <c r="A2759" s="333" t="s">
        <v>70</v>
      </c>
      <c r="B2759" s="333">
        <v>3838</v>
      </c>
      <c r="C2759" s="334" t="s">
        <v>9605</v>
      </c>
      <c r="D2759" s="333" t="s">
        <v>3</v>
      </c>
      <c r="E2759" s="335"/>
      <c r="F2759" s="335"/>
    </row>
    <row r="2760" spans="1:6">
      <c r="A2760" s="333" t="s">
        <v>70</v>
      </c>
      <c r="B2760" s="333">
        <v>3844</v>
      </c>
      <c r="C2760" s="334" t="s">
        <v>9606</v>
      </c>
      <c r="D2760" s="333" t="s">
        <v>3</v>
      </c>
      <c r="E2760" s="335"/>
      <c r="F2760" s="335"/>
    </row>
    <row r="2761" spans="1:6">
      <c r="A2761" s="333" t="s">
        <v>70</v>
      </c>
      <c r="B2761" s="333">
        <v>3839</v>
      </c>
      <c r="C2761" s="334" t="s">
        <v>9607</v>
      </c>
      <c r="D2761" s="333" t="s">
        <v>3</v>
      </c>
      <c r="E2761" s="335"/>
      <c r="F2761" s="335"/>
    </row>
    <row r="2762" spans="1:6">
      <c r="A2762" s="333" t="s">
        <v>70</v>
      </c>
      <c r="B2762" s="333">
        <v>3843</v>
      </c>
      <c r="C2762" s="334" t="s">
        <v>9608</v>
      </c>
      <c r="D2762" s="333" t="s">
        <v>3</v>
      </c>
      <c r="E2762" s="335"/>
      <c r="F2762" s="335"/>
    </row>
    <row r="2763" spans="1:6">
      <c r="A2763" s="333" t="s">
        <v>70</v>
      </c>
      <c r="B2763" s="333">
        <v>3900</v>
      </c>
      <c r="C2763" s="334" t="s">
        <v>5331</v>
      </c>
      <c r="D2763" s="333" t="s">
        <v>3</v>
      </c>
      <c r="E2763" s="335">
        <v>51.42</v>
      </c>
      <c r="F2763" s="335">
        <v>51.42</v>
      </c>
    </row>
    <row r="2764" spans="1:6">
      <c r="A2764" s="333" t="s">
        <v>70</v>
      </c>
      <c r="B2764" s="333">
        <v>3846</v>
      </c>
      <c r="C2764" s="334" t="s">
        <v>5332</v>
      </c>
      <c r="D2764" s="333" t="s">
        <v>3</v>
      </c>
      <c r="E2764" s="335">
        <v>15.45</v>
      </c>
      <c r="F2764" s="335">
        <v>15.45</v>
      </c>
    </row>
    <row r="2765" spans="1:6">
      <c r="A2765" s="333" t="s">
        <v>70</v>
      </c>
      <c r="B2765" s="333">
        <v>3886</v>
      </c>
      <c r="C2765" s="334" t="s">
        <v>5333</v>
      </c>
      <c r="D2765" s="333" t="s">
        <v>3</v>
      </c>
      <c r="E2765" s="335">
        <v>20.51</v>
      </c>
      <c r="F2765" s="335">
        <v>20.51</v>
      </c>
    </row>
    <row r="2766" spans="1:6">
      <c r="A2766" s="333" t="s">
        <v>70</v>
      </c>
      <c r="B2766" s="333">
        <v>3854</v>
      </c>
      <c r="C2766" s="334" t="s">
        <v>5334</v>
      </c>
      <c r="D2766" s="333" t="s">
        <v>3</v>
      </c>
      <c r="E2766" s="335">
        <v>11.69</v>
      </c>
      <c r="F2766" s="335">
        <v>11.69</v>
      </c>
    </row>
    <row r="2767" spans="1:6">
      <c r="A2767" s="333" t="s">
        <v>70</v>
      </c>
      <c r="B2767" s="333">
        <v>3873</v>
      </c>
      <c r="C2767" s="334" t="s">
        <v>5335</v>
      </c>
      <c r="D2767" s="333" t="s">
        <v>3</v>
      </c>
      <c r="E2767" s="335">
        <v>13.61</v>
      </c>
      <c r="F2767" s="335">
        <v>13.61</v>
      </c>
    </row>
    <row r="2768" spans="1:6">
      <c r="A2768" s="333" t="s">
        <v>70</v>
      </c>
      <c r="B2768" s="333">
        <v>38021</v>
      </c>
      <c r="C2768" s="334" t="s">
        <v>5336</v>
      </c>
      <c r="D2768" s="333" t="s">
        <v>3</v>
      </c>
      <c r="E2768" s="335">
        <v>24.16</v>
      </c>
      <c r="F2768" s="335">
        <v>24.16</v>
      </c>
    </row>
    <row r="2769" spans="1:6">
      <c r="A2769" s="333" t="s">
        <v>70</v>
      </c>
      <c r="B2769" s="333">
        <v>43838</v>
      </c>
      <c r="C2769" s="334" t="s">
        <v>9609</v>
      </c>
      <c r="D2769" s="333" t="s">
        <v>3</v>
      </c>
      <c r="E2769" s="335">
        <v>31.23</v>
      </c>
      <c r="F2769" s="335">
        <v>31.23</v>
      </c>
    </row>
    <row r="2770" spans="1:6">
      <c r="A2770" s="333" t="s">
        <v>70</v>
      </c>
      <c r="B2770" s="333">
        <v>3847</v>
      </c>
      <c r="C2770" s="334" t="s">
        <v>5337</v>
      </c>
      <c r="D2770" s="333" t="s">
        <v>3</v>
      </c>
      <c r="E2770" s="335">
        <v>31.5</v>
      </c>
      <c r="F2770" s="335">
        <v>31.5</v>
      </c>
    </row>
    <row r="2771" spans="1:6">
      <c r="A2771" s="333" t="s">
        <v>70</v>
      </c>
      <c r="B2771" s="333">
        <v>38022</v>
      </c>
      <c r="C2771" s="334" t="s">
        <v>5338</v>
      </c>
      <c r="D2771" s="333" t="s">
        <v>3</v>
      </c>
      <c r="E2771" s="335">
        <v>43.29</v>
      </c>
      <c r="F2771" s="335">
        <v>43.29</v>
      </c>
    </row>
    <row r="2772" spans="1:6">
      <c r="A2772" s="333" t="s">
        <v>70</v>
      </c>
      <c r="B2772" s="333">
        <v>3826</v>
      </c>
      <c r="C2772" s="334" t="s">
        <v>9610</v>
      </c>
      <c r="D2772" s="333" t="s">
        <v>3</v>
      </c>
      <c r="E2772" s="335"/>
      <c r="F2772" s="335"/>
    </row>
    <row r="2773" spans="1:6">
      <c r="A2773" s="333" t="s">
        <v>70</v>
      </c>
      <c r="B2773" s="333">
        <v>3825</v>
      </c>
      <c r="C2773" s="334" t="s">
        <v>9611</v>
      </c>
      <c r="D2773" s="333" t="s">
        <v>3</v>
      </c>
      <c r="E2773" s="335"/>
      <c r="F2773" s="335"/>
    </row>
    <row r="2774" spans="1:6">
      <c r="A2774" s="333" t="s">
        <v>70</v>
      </c>
      <c r="B2774" s="333">
        <v>3827</v>
      </c>
      <c r="C2774" s="334" t="s">
        <v>9612</v>
      </c>
      <c r="D2774" s="333" t="s">
        <v>3</v>
      </c>
      <c r="E2774" s="335"/>
      <c r="F2774" s="335"/>
    </row>
    <row r="2775" spans="1:6">
      <c r="A2775" s="333" t="s">
        <v>70</v>
      </c>
      <c r="B2775" s="333">
        <v>3830</v>
      </c>
      <c r="C2775" s="334" t="s">
        <v>9613</v>
      </c>
      <c r="D2775" s="333" t="s">
        <v>3</v>
      </c>
      <c r="E2775" s="335">
        <v>218.85</v>
      </c>
      <c r="F2775" s="335">
        <v>218.85</v>
      </c>
    </row>
    <row r="2776" spans="1:6">
      <c r="A2776" s="333" t="s">
        <v>70</v>
      </c>
      <c r="B2776" s="333">
        <v>37981</v>
      </c>
      <c r="C2776" s="334" t="s">
        <v>5339</v>
      </c>
      <c r="D2776" s="333" t="s">
        <v>3</v>
      </c>
      <c r="E2776" s="335">
        <v>8.8800000000000008</v>
      </c>
      <c r="F2776" s="335">
        <v>8.8800000000000008</v>
      </c>
    </row>
    <row r="2777" spans="1:6">
      <c r="A2777" s="333" t="s">
        <v>70</v>
      </c>
      <c r="B2777" s="333">
        <v>37982</v>
      </c>
      <c r="C2777" s="334" t="s">
        <v>5340</v>
      </c>
      <c r="D2777" s="333" t="s">
        <v>3</v>
      </c>
      <c r="E2777" s="335">
        <v>12.9</v>
      </c>
      <c r="F2777" s="335">
        <v>12.9</v>
      </c>
    </row>
    <row r="2778" spans="1:6">
      <c r="A2778" s="333" t="s">
        <v>70</v>
      </c>
      <c r="B2778" s="333">
        <v>37983</v>
      </c>
      <c r="C2778" s="334" t="s">
        <v>5341</v>
      </c>
      <c r="D2778" s="333" t="s">
        <v>3</v>
      </c>
      <c r="E2778" s="335">
        <v>19.059999999999999</v>
      </c>
      <c r="F2778" s="335">
        <v>19.059999999999999</v>
      </c>
    </row>
    <row r="2779" spans="1:6">
      <c r="A2779" s="333" t="s">
        <v>70</v>
      </c>
      <c r="B2779" s="333">
        <v>37984</v>
      </c>
      <c r="C2779" s="334" t="s">
        <v>5342</v>
      </c>
      <c r="D2779" s="333" t="s">
        <v>3</v>
      </c>
      <c r="E2779" s="335">
        <v>26.78</v>
      </c>
      <c r="F2779" s="335">
        <v>26.78</v>
      </c>
    </row>
    <row r="2780" spans="1:6">
      <c r="A2780" s="333" t="s">
        <v>70</v>
      </c>
      <c r="B2780" s="333">
        <v>37985</v>
      </c>
      <c r="C2780" s="334" t="s">
        <v>5343</v>
      </c>
      <c r="D2780" s="333" t="s">
        <v>3</v>
      </c>
      <c r="E2780" s="335">
        <v>38.049999999999997</v>
      </c>
      <c r="F2780" s="335">
        <v>38.049999999999997</v>
      </c>
    </row>
    <row r="2781" spans="1:6">
      <c r="A2781" s="333" t="s">
        <v>70</v>
      </c>
      <c r="B2781" s="333">
        <v>20165</v>
      </c>
      <c r="C2781" s="334" t="s">
        <v>9614</v>
      </c>
      <c r="D2781" s="333" t="s">
        <v>3</v>
      </c>
      <c r="E2781" s="335">
        <v>27.13</v>
      </c>
      <c r="F2781" s="335">
        <v>27.13</v>
      </c>
    </row>
    <row r="2782" spans="1:6">
      <c r="A2782" s="333" t="s">
        <v>70</v>
      </c>
      <c r="B2782" s="333">
        <v>20166</v>
      </c>
      <c r="C2782" s="334" t="s">
        <v>9615</v>
      </c>
      <c r="D2782" s="333" t="s">
        <v>3</v>
      </c>
      <c r="E2782" s="335">
        <v>82.86</v>
      </c>
      <c r="F2782" s="335">
        <v>82.86</v>
      </c>
    </row>
    <row r="2783" spans="1:6">
      <c r="A2783" s="333" t="s">
        <v>70</v>
      </c>
      <c r="B2783" s="333">
        <v>20164</v>
      </c>
      <c r="C2783" s="334" t="s">
        <v>9616</v>
      </c>
      <c r="D2783" s="333" t="s">
        <v>3</v>
      </c>
      <c r="E2783" s="335">
        <v>13.03</v>
      </c>
      <c r="F2783" s="335">
        <v>13.03</v>
      </c>
    </row>
    <row r="2784" spans="1:6">
      <c r="A2784" s="333" t="s">
        <v>70</v>
      </c>
      <c r="B2784" s="333">
        <v>3893</v>
      </c>
      <c r="C2784" s="334" t="s">
        <v>5344</v>
      </c>
      <c r="D2784" s="333" t="s">
        <v>3</v>
      </c>
      <c r="E2784" s="335">
        <v>20.43</v>
      </c>
      <c r="F2784" s="335">
        <v>20.43</v>
      </c>
    </row>
    <row r="2785" spans="1:6">
      <c r="A2785" s="333" t="s">
        <v>70</v>
      </c>
      <c r="B2785" s="333">
        <v>3848</v>
      </c>
      <c r="C2785" s="334" t="s">
        <v>5345</v>
      </c>
      <c r="D2785" s="333" t="s">
        <v>3</v>
      </c>
      <c r="E2785" s="335">
        <v>12.46</v>
      </c>
      <c r="F2785" s="335">
        <v>12.46</v>
      </c>
    </row>
    <row r="2786" spans="1:6">
      <c r="A2786" s="333" t="s">
        <v>70</v>
      </c>
      <c r="B2786" s="333">
        <v>3895</v>
      </c>
      <c r="C2786" s="334" t="s">
        <v>5346</v>
      </c>
      <c r="D2786" s="333" t="s">
        <v>3</v>
      </c>
      <c r="E2786" s="335">
        <v>13.83</v>
      </c>
      <c r="F2786" s="335">
        <v>13.83</v>
      </c>
    </row>
    <row r="2787" spans="1:6">
      <c r="A2787" s="333" t="s">
        <v>70</v>
      </c>
      <c r="B2787" s="333">
        <v>12404</v>
      </c>
      <c r="C2787" s="334" t="s">
        <v>5347</v>
      </c>
      <c r="D2787" s="333" t="s">
        <v>3</v>
      </c>
      <c r="E2787" s="335"/>
      <c r="F2787" s="335"/>
    </row>
    <row r="2788" spans="1:6">
      <c r="A2788" s="333" t="s">
        <v>70</v>
      </c>
      <c r="B2788" s="333">
        <v>3939</v>
      </c>
      <c r="C2788" s="334" t="s">
        <v>5348</v>
      </c>
      <c r="D2788" s="333" t="s">
        <v>3</v>
      </c>
      <c r="E2788" s="335"/>
      <c r="F2788" s="335"/>
    </row>
    <row r="2789" spans="1:6">
      <c r="A2789" s="333" t="s">
        <v>70</v>
      </c>
      <c r="B2789" s="333">
        <v>3911</v>
      </c>
      <c r="C2789" s="334" t="s">
        <v>5349</v>
      </c>
      <c r="D2789" s="333" t="s">
        <v>3</v>
      </c>
      <c r="E2789" s="335"/>
      <c r="F2789" s="335"/>
    </row>
    <row r="2790" spans="1:6">
      <c r="A2790" s="333" t="s">
        <v>70</v>
      </c>
      <c r="B2790" s="333">
        <v>3910</v>
      </c>
      <c r="C2790" s="334" t="s">
        <v>5351</v>
      </c>
      <c r="D2790" s="333" t="s">
        <v>3</v>
      </c>
      <c r="E2790" s="335"/>
      <c r="F2790" s="335"/>
    </row>
    <row r="2791" spans="1:6">
      <c r="A2791" s="333" t="s">
        <v>70</v>
      </c>
      <c r="B2791" s="333">
        <v>3908</v>
      </c>
      <c r="C2791" s="334" t="s">
        <v>5350</v>
      </c>
      <c r="D2791" s="333" t="s">
        <v>3</v>
      </c>
      <c r="E2791" s="335"/>
      <c r="F2791" s="335"/>
    </row>
    <row r="2792" spans="1:6">
      <c r="A2792" s="333" t="s">
        <v>70</v>
      </c>
      <c r="B2792" s="333">
        <v>3913</v>
      </c>
      <c r="C2792" s="334" t="s">
        <v>5352</v>
      </c>
      <c r="D2792" s="333" t="s">
        <v>3</v>
      </c>
      <c r="E2792" s="335"/>
      <c r="F2792" s="335"/>
    </row>
    <row r="2793" spans="1:6">
      <c r="A2793" s="333" t="s">
        <v>70</v>
      </c>
      <c r="B2793" s="333">
        <v>3912</v>
      </c>
      <c r="C2793" s="334" t="s">
        <v>5353</v>
      </c>
      <c r="D2793" s="333" t="s">
        <v>3</v>
      </c>
      <c r="E2793" s="335"/>
      <c r="F2793" s="335"/>
    </row>
    <row r="2794" spans="1:6">
      <c r="A2794" s="333" t="s">
        <v>70</v>
      </c>
      <c r="B2794" s="333">
        <v>3914</v>
      </c>
      <c r="C2794" s="334" t="s">
        <v>5355</v>
      </c>
      <c r="D2794" s="333" t="s">
        <v>3</v>
      </c>
      <c r="E2794" s="335"/>
      <c r="F2794" s="335"/>
    </row>
    <row r="2795" spans="1:6">
      <c r="A2795" s="333" t="s">
        <v>70</v>
      </c>
      <c r="B2795" s="333">
        <v>3909</v>
      </c>
      <c r="C2795" s="334" t="s">
        <v>5354</v>
      </c>
      <c r="D2795" s="333" t="s">
        <v>3</v>
      </c>
      <c r="E2795" s="335"/>
      <c r="F2795" s="335"/>
    </row>
    <row r="2796" spans="1:6">
      <c r="A2796" s="333" t="s">
        <v>70</v>
      </c>
      <c r="B2796" s="333">
        <v>3915</v>
      </c>
      <c r="C2796" s="334" t="s">
        <v>5356</v>
      </c>
      <c r="D2796" s="333" t="s">
        <v>3</v>
      </c>
      <c r="E2796" s="335"/>
      <c r="F2796" s="335"/>
    </row>
    <row r="2797" spans="1:6">
      <c r="A2797" s="333" t="s">
        <v>70</v>
      </c>
      <c r="B2797" s="333">
        <v>3916</v>
      </c>
      <c r="C2797" s="334" t="s">
        <v>5357</v>
      </c>
      <c r="D2797" s="333" t="s">
        <v>3</v>
      </c>
      <c r="E2797" s="335"/>
      <c r="F2797" s="335"/>
    </row>
    <row r="2798" spans="1:6">
      <c r="A2798" s="333" t="s">
        <v>70</v>
      </c>
      <c r="B2798" s="333">
        <v>3917</v>
      </c>
      <c r="C2798" s="334" t="s">
        <v>5358</v>
      </c>
      <c r="D2798" s="333" t="s">
        <v>3</v>
      </c>
      <c r="E2798" s="335"/>
      <c r="F2798" s="335"/>
    </row>
    <row r="2799" spans="1:6">
      <c r="A2799" s="333" t="s">
        <v>70</v>
      </c>
      <c r="B2799" s="333">
        <v>45266</v>
      </c>
      <c r="C2799" s="334" t="s">
        <v>9617</v>
      </c>
      <c r="D2799" s="333" t="s">
        <v>8082</v>
      </c>
      <c r="E2799" s="335">
        <v>2.61</v>
      </c>
      <c r="F2799" s="335">
        <v>2.61</v>
      </c>
    </row>
    <row r="2800" spans="1:6">
      <c r="A2800" s="333" t="s">
        <v>70</v>
      </c>
      <c r="B2800" s="333">
        <v>1904</v>
      </c>
      <c r="C2800" s="334" t="s">
        <v>5359</v>
      </c>
      <c r="D2800" s="333" t="s">
        <v>3</v>
      </c>
      <c r="E2800" s="335">
        <v>0.53</v>
      </c>
      <c r="F2800" s="335">
        <v>0.53</v>
      </c>
    </row>
    <row r="2801" spans="1:6">
      <c r="A2801" s="333" t="s">
        <v>70</v>
      </c>
      <c r="B2801" s="333">
        <v>1899</v>
      </c>
      <c r="C2801" s="334" t="s">
        <v>5360</v>
      </c>
      <c r="D2801" s="333" t="s">
        <v>3</v>
      </c>
      <c r="E2801" s="335">
        <v>0.61</v>
      </c>
      <c r="F2801" s="335">
        <v>0.61</v>
      </c>
    </row>
    <row r="2802" spans="1:6">
      <c r="A2802" s="333" t="s">
        <v>70</v>
      </c>
      <c r="B2802" s="333">
        <v>1900</v>
      </c>
      <c r="C2802" s="334" t="s">
        <v>5361</v>
      </c>
      <c r="D2802" s="333" t="s">
        <v>3</v>
      </c>
      <c r="E2802" s="335">
        <v>0.98</v>
      </c>
      <c r="F2802" s="335">
        <v>0.98</v>
      </c>
    </row>
    <row r="2803" spans="1:6">
      <c r="A2803" s="333" t="s">
        <v>70</v>
      </c>
      <c r="B2803" s="333">
        <v>12407</v>
      </c>
      <c r="C2803" s="334" t="s">
        <v>5362</v>
      </c>
      <c r="D2803" s="333" t="s">
        <v>3</v>
      </c>
      <c r="E2803" s="335"/>
      <c r="F2803" s="335"/>
    </row>
    <row r="2804" spans="1:6">
      <c r="A2804" s="333" t="s">
        <v>70</v>
      </c>
      <c r="B2804" s="333">
        <v>12408</v>
      </c>
      <c r="C2804" s="334" t="s">
        <v>5363</v>
      </c>
      <c r="D2804" s="333" t="s">
        <v>3</v>
      </c>
      <c r="E2804" s="335"/>
      <c r="F2804" s="335"/>
    </row>
    <row r="2805" spans="1:6">
      <c r="A2805" s="333" t="s">
        <v>70</v>
      </c>
      <c r="B2805" s="333">
        <v>12409</v>
      </c>
      <c r="C2805" s="334" t="s">
        <v>5364</v>
      </c>
      <c r="D2805" s="333" t="s">
        <v>3</v>
      </c>
      <c r="E2805" s="335"/>
      <c r="F2805" s="335"/>
    </row>
    <row r="2806" spans="1:6">
      <c r="A2806" s="333" t="s">
        <v>70</v>
      </c>
      <c r="B2806" s="333">
        <v>12410</v>
      </c>
      <c r="C2806" s="334" t="s">
        <v>5365</v>
      </c>
      <c r="D2806" s="333" t="s">
        <v>3</v>
      </c>
      <c r="E2806" s="335"/>
      <c r="F2806" s="335"/>
    </row>
    <row r="2807" spans="1:6">
      <c r="A2807" s="333" t="s">
        <v>70</v>
      </c>
      <c r="B2807" s="333">
        <v>3936</v>
      </c>
      <c r="C2807" s="334" t="s">
        <v>5366</v>
      </c>
      <c r="D2807" s="333" t="s">
        <v>3</v>
      </c>
      <c r="E2807" s="335"/>
      <c r="F2807" s="335"/>
    </row>
    <row r="2808" spans="1:6">
      <c r="A2808" s="333" t="s">
        <v>70</v>
      </c>
      <c r="B2808" s="333">
        <v>3924</v>
      </c>
      <c r="C2808" s="334" t="s">
        <v>5368</v>
      </c>
      <c r="D2808" s="333" t="s">
        <v>3</v>
      </c>
      <c r="E2808" s="335"/>
      <c r="F2808" s="335"/>
    </row>
    <row r="2809" spans="1:6">
      <c r="A2809" s="333" t="s">
        <v>70</v>
      </c>
      <c r="B2809" s="333">
        <v>3922</v>
      </c>
      <c r="C2809" s="334" t="s">
        <v>5367</v>
      </c>
      <c r="D2809" s="333" t="s">
        <v>3</v>
      </c>
      <c r="E2809" s="335"/>
      <c r="F2809" s="335"/>
    </row>
    <row r="2810" spans="1:6">
      <c r="A2810" s="333" t="s">
        <v>70</v>
      </c>
      <c r="B2810" s="333">
        <v>3923</v>
      </c>
      <c r="C2810" s="334" t="s">
        <v>5369</v>
      </c>
      <c r="D2810" s="333" t="s">
        <v>3</v>
      </c>
      <c r="E2810" s="335"/>
      <c r="F2810" s="335"/>
    </row>
    <row r="2811" spans="1:6">
      <c r="A2811" s="333" t="s">
        <v>70</v>
      </c>
      <c r="B2811" s="333">
        <v>3921</v>
      </c>
      <c r="C2811" s="334" t="s">
        <v>5371</v>
      </c>
      <c r="D2811" s="333" t="s">
        <v>3</v>
      </c>
      <c r="E2811" s="335"/>
      <c r="F2811" s="335"/>
    </row>
    <row r="2812" spans="1:6">
      <c r="A2812" s="333" t="s">
        <v>70</v>
      </c>
      <c r="B2812" s="333">
        <v>3937</v>
      </c>
      <c r="C2812" s="334" t="s">
        <v>5370</v>
      </c>
      <c r="D2812" s="333" t="s">
        <v>3</v>
      </c>
      <c r="E2812" s="335"/>
      <c r="F2812" s="335"/>
    </row>
    <row r="2813" spans="1:6">
      <c r="A2813" s="333" t="s">
        <v>70</v>
      </c>
      <c r="B2813" s="333">
        <v>3920</v>
      </c>
      <c r="C2813" s="334" t="s">
        <v>5372</v>
      </c>
      <c r="D2813" s="333" t="s">
        <v>3</v>
      </c>
      <c r="E2813" s="335"/>
      <c r="F2813" s="335"/>
    </row>
    <row r="2814" spans="1:6">
      <c r="A2814" s="333" t="s">
        <v>70</v>
      </c>
      <c r="B2814" s="333">
        <v>3938</v>
      </c>
      <c r="C2814" s="334" t="s">
        <v>5373</v>
      </c>
      <c r="D2814" s="333" t="s">
        <v>3</v>
      </c>
      <c r="E2814" s="335"/>
      <c r="F2814" s="335"/>
    </row>
    <row r="2815" spans="1:6">
      <c r="A2815" s="333" t="s">
        <v>70</v>
      </c>
      <c r="B2815" s="333">
        <v>3919</v>
      </c>
      <c r="C2815" s="334" t="s">
        <v>5374</v>
      </c>
      <c r="D2815" s="333" t="s">
        <v>3</v>
      </c>
      <c r="E2815" s="335"/>
      <c r="F2815" s="335"/>
    </row>
    <row r="2816" spans="1:6">
      <c r="A2816" s="333" t="s">
        <v>70</v>
      </c>
      <c r="B2816" s="333">
        <v>3927</v>
      </c>
      <c r="C2816" s="334" t="s">
        <v>5375</v>
      </c>
      <c r="D2816" s="333" t="s">
        <v>3</v>
      </c>
      <c r="E2816" s="335"/>
      <c r="F2816" s="335"/>
    </row>
    <row r="2817" spans="1:6">
      <c r="A2817" s="333" t="s">
        <v>70</v>
      </c>
      <c r="B2817" s="333">
        <v>3928</v>
      </c>
      <c r="C2817" s="334" t="s">
        <v>5376</v>
      </c>
      <c r="D2817" s="333" t="s">
        <v>3</v>
      </c>
      <c r="E2817" s="335"/>
      <c r="F2817" s="335"/>
    </row>
    <row r="2818" spans="1:6">
      <c r="A2818" s="333" t="s">
        <v>70</v>
      </c>
      <c r="B2818" s="333">
        <v>3926</v>
      </c>
      <c r="C2818" s="334" t="s">
        <v>5377</v>
      </c>
      <c r="D2818" s="333" t="s">
        <v>3</v>
      </c>
      <c r="E2818" s="335"/>
      <c r="F2818" s="335"/>
    </row>
    <row r="2819" spans="1:6">
      <c r="A2819" s="333" t="s">
        <v>70</v>
      </c>
      <c r="B2819" s="333">
        <v>3935</v>
      </c>
      <c r="C2819" s="334" t="s">
        <v>5378</v>
      </c>
      <c r="D2819" s="333" t="s">
        <v>3</v>
      </c>
      <c r="E2819" s="335"/>
      <c r="F2819" s="335"/>
    </row>
    <row r="2820" spans="1:6">
      <c r="A2820" s="333" t="s">
        <v>70</v>
      </c>
      <c r="B2820" s="333">
        <v>3925</v>
      </c>
      <c r="C2820" s="334" t="s">
        <v>5379</v>
      </c>
      <c r="D2820" s="333" t="s">
        <v>3</v>
      </c>
      <c r="E2820" s="335"/>
      <c r="F2820" s="335"/>
    </row>
    <row r="2821" spans="1:6">
      <c r="A2821" s="333" t="s">
        <v>70</v>
      </c>
      <c r="B2821" s="333">
        <v>3929</v>
      </c>
      <c r="C2821" s="334" t="s">
        <v>5381</v>
      </c>
      <c r="D2821" s="333" t="s">
        <v>3</v>
      </c>
      <c r="E2821" s="335"/>
      <c r="F2821" s="335"/>
    </row>
    <row r="2822" spans="1:6">
      <c r="A2822" s="333" t="s">
        <v>70</v>
      </c>
      <c r="B2822" s="333">
        <v>3931</v>
      </c>
      <c r="C2822" s="334" t="s">
        <v>5382</v>
      </c>
      <c r="D2822" s="333" t="s">
        <v>3</v>
      </c>
      <c r="E2822" s="335"/>
      <c r="F2822" s="335"/>
    </row>
    <row r="2823" spans="1:6">
      <c r="A2823" s="333" t="s">
        <v>70</v>
      </c>
      <c r="B2823" s="333">
        <v>3930</v>
      </c>
      <c r="C2823" s="334" t="s">
        <v>5383</v>
      </c>
      <c r="D2823" s="333" t="s">
        <v>3</v>
      </c>
      <c r="E2823" s="335"/>
      <c r="F2823" s="335"/>
    </row>
    <row r="2824" spans="1:6">
      <c r="A2824" s="333" t="s">
        <v>70</v>
      </c>
      <c r="B2824" s="333">
        <v>12406</v>
      </c>
      <c r="C2824" s="334" t="s">
        <v>5380</v>
      </c>
      <c r="D2824" s="333" t="s">
        <v>3</v>
      </c>
      <c r="E2824" s="335"/>
      <c r="F2824" s="335"/>
    </row>
    <row r="2825" spans="1:6">
      <c r="A2825" s="333" t="s">
        <v>70</v>
      </c>
      <c r="B2825" s="333">
        <v>3932</v>
      </c>
      <c r="C2825" s="334" t="s">
        <v>5384</v>
      </c>
      <c r="D2825" s="333" t="s">
        <v>3</v>
      </c>
      <c r="E2825" s="335"/>
      <c r="F2825" s="335"/>
    </row>
    <row r="2826" spans="1:6">
      <c r="A2826" s="333" t="s">
        <v>70</v>
      </c>
      <c r="B2826" s="333">
        <v>3933</v>
      </c>
      <c r="C2826" s="334" t="s">
        <v>5385</v>
      </c>
      <c r="D2826" s="333" t="s">
        <v>3</v>
      </c>
      <c r="E2826" s="335"/>
      <c r="F2826" s="335"/>
    </row>
    <row r="2827" spans="1:6">
      <c r="A2827" s="333" t="s">
        <v>70</v>
      </c>
      <c r="B2827" s="333">
        <v>3934</v>
      </c>
      <c r="C2827" s="334" t="s">
        <v>5386</v>
      </c>
      <c r="D2827" s="333" t="s">
        <v>3</v>
      </c>
      <c r="E2827" s="335"/>
      <c r="F2827" s="335"/>
    </row>
    <row r="2828" spans="1:6" ht="20.399999999999999">
      <c r="A2828" s="333" t="s">
        <v>70</v>
      </c>
      <c r="B2828" s="333">
        <v>40355</v>
      </c>
      <c r="C2828" s="334" t="s">
        <v>9618</v>
      </c>
      <c r="D2828" s="333" t="s">
        <v>3</v>
      </c>
      <c r="E2828" s="335"/>
      <c r="F2828" s="335"/>
    </row>
    <row r="2829" spans="1:6" ht="20.399999999999999">
      <c r="A2829" s="333" t="s">
        <v>70</v>
      </c>
      <c r="B2829" s="333">
        <v>40364</v>
      </c>
      <c r="C2829" s="334" t="s">
        <v>5387</v>
      </c>
      <c r="D2829" s="333" t="s">
        <v>3</v>
      </c>
      <c r="E2829" s="335"/>
      <c r="F2829" s="335"/>
    </row>
    <row r="2830" spans="1:6" ht="20.399999999999999">
      <c r="A2830" s="333" t="s">
        <v>70</v>
      </c>
      <c r="B2830" s="333">
        <v>40361</v>
      </c>
      <c r="C2830" s="334" t="s">
        <v>9619</v>
      </c>
      <c r="D2830" s="333" t="s">
        <v>3</v>
      </c>
      <c r="E2830" s="335"/>
      <c r="F2830" s="335"/>
    </row>
    <row r="2831" spans="1:6" ht="20.399999999999999">
      <c r="A2831" s="333" t="s">
        <v>70</v>
      </c>
      <c r="B2831" s="333">
        <v>40358</v>
      </c>
      <c r="C2831" s="334" t="s">
        <v>5388</v>
      </c>
      <c r="D2831" s="333" t="s">
        <v>3</v>
      </c>
      <c r="E2831" s="335"/>
      <c r="F2831" s="335"/>
    </row>
    <row r="2832" spans="1:6" ht="20.399999999999999">
      <c r="A2832" s="333" t="s">
        <v>70</v>
      </c>
      <c r="B2832" s="333">
        <v>40370</v>
      </c>
      <c r="C2832" s="334" t="s">
        <v>5389</v>
      </c>
      <c r="D2832" s="333" t="s">
        <v>3</v>
      </c>
      <c r="E2832" s="335"/>
      <c r="F2832" s="335"/>
    </row>
    <row r="2833" spans="1:6" ht="20.399999999999999">
      <c r="A2833" s="333" t="s">
        <v>70</v>
      </c>
      <c r="B2833" s="333">
        <v>40367</v>
      </c>
      <c r="C2833" s="334" t="s">
        <v>5390</v>
      </c>
      <c r="D2833" s="333" t="s">
        <v>3</v>
      </c>
      <c r="E2833" s="335"/>
      <c r="F2833" s="335"/>
    </row>
    <row r="2834" spans="1:6" ht="20.399999999999999">
      <c r="A2834" s="333" t="s">
        <v>70</v>
      </c>
      <c r="B2834" s="333">
        <v>40373</v>
      </c>
      <c r="C2834" s="334" t="s">
        <v>5391</v>
      </c>
      <c r="D2834" s="333" t="s">
        <v>3</v>
      </c>
      <c r="E2834" s="335"/>
      <c r="F2834" s="335"/>
    </row>
    <row r="2835" spans="1:6">
      <c r="A2835" s="333" t="s">
        <v>70</v>
      </c>
      <c r="B2835" s="333">
        <v>3907</v>
      </c>
      <c r="C2835" s="334" t="s">
        <v>5392</v>
      </c>
      <c r="D2835" s="333" t="s">
        <v>3</v>
      </c>
      <c r="E2835" s="335">
        <v>5.92</v>
      </c>
      <c r="F2835" s="335">
        <v>5.92</v>
      </c>
    </row>
    <row r="2836" spans="1:6">
      <c r="A2836" s="333" t="s">
        <v>70</v>
      </c>
      <c r="B2836" s="333">
        <v>3889</v>
      </c>
      <c r="C2836" s="334" t="s">
        <v>5393</v>
      </c>
      <c r="D2836" s="333" t="s">
        <v>3</v>
      </c>
      <c r="E2836" s="335">
        <v>4.21</v>
      </c>
      <c r="F2836" s="335">
        <v>4.21</v>
      </c>
    </row>
    <row r="2837" spans="1:6">
      <c r="A2837" s="333" t="s">
        <v>70</v>
      </c>
      <c r="B2837" s="333">
        <v>3868</v>
      </c>
      <c r="C2837" s="334" t="s">
        <v>5394</v>
      </c>
      <c r="D2837" s="333" t="s">
        <v>3</v>
      </c>
      <c r="E2837" s="335">
        <v>1.55</v>
      </c>
      <c r="F2837" s="335">
        <v>1.55</v>
      </c>
    </row>
    <row r="2838" spans="1:6">
      <c r="A2838" s="333" t="s">
        <v>70</v>
      </c>
      <c r="B2838" s="333">
        <v>3869</v>
      </c>
      <c r="C2838" s="334" t="s">
        <v>5395</v>
      </c>
      <c r="D2838" s="333" t="s">
        <v>3</v>
      </c>
      <c r="E2838" s="335">
        <v>3.42</v>
      </c>
      <c r="F2838" s="335">
        <v>3.42</v>
      </c>
    </row>
    <row r="2839" spans="1:6">
      <c r="A2839" s="333" t="s">
        <v>70</v>
      </c>
      <c r="B2839" s="333">
        <v>3872</v>
      </c>
      <c r="C2839" s="334" t="s">
        <v>5396</v>
      </c>
      <c r="D2839" s="333" t="s">
        <v>3</v>
      </c>
      <c r="E2839" s="335">
        <v>5.84</v>
      </c>
      <c r="F2839" s="335">
        <v>5.84</v>
      </c>
    </row>
    <row r="2840" spans="1:6">
      <c r="A2840" s="333" t="s">
        <v>70</v>
      </c>
      <c r="B2840" s="333">
        <v>3850</v>
      </c>
      <c r="C2840" s="334" t="s">
        <v>5397</v>
      </c>
      <c r="D2840" s="333" t="s">
        <v>3</v>
      </c>
      <c r="E2840" s="335">
        <v>13.48</v>
      </c>
      <c r="F2840" s="335">
        <v>13.48</v>
      </c>
    </row>
    <row r="2841" spans="1:6">
      <c r="A2841" s="333" t="s">
        <v>70</v>
      </c>
      <c r="B2841" s="333">
        <v>38023</v>
      </c>
      <c r="C2841" s="334" t="s">
        <v>9620</v>
      </c>
      <c r="D2841" s="333" t="s">
        <v>3</v>
      </c>
      <c r="E2841" s="335">
        <v>6.86</v>
      </c>
      <c r="F2841" s="335">
        <v>6.86</v>
      </c>
    </row>
    <row r="2842" spans="1:6">
      <c r="A2842" s="333" t="s">
        <v>70</v>
      </c>
      <c r="B2842" s="333">
        <v>37986</v>
      </c>
      <c r="C2842" s="334" t="s">
        <v>5398</v>
      </c>
      <c r="D2842" s="333" t="s">
        <v>3</v>
      </c>
      <c r="E2842" s="335">
        <v>3.03</v>
      </c>
      <c r="F2842" s="335">
        <v>3.03</v>
      </c>
    </row>
    <row r="2843" spans="1:6">
      <c r="A2843" s="333" t="s">
        <v>70</v>
      </c>
      <c r="B2843" s="333">
        <v>21120</v>
      </c>
      <c r="C2843" s="334" t="s">
        <v>5401</v>
      </c>
      <c r="D2843" s="333" t="s">
        <v>3</v>
      </c>
      <c r="E2843" s="335">
        <v>15.48</v>
      </c>
      <c r="F2843" s="335">
        <v>15.48</v>
      </c>
    </row>
    <row r="2844" spans="1:6">
      <c r="A2844" s="333" t="s">
        <v>70</v>
      </c>
      <c r="B2844" s="333">
        <v>39318</v>
      </c>
      <c r="C2844" s="334" t="s">
        <v>5402</v>
      </c>
      <c r="D2844" s="333" t="s">
        <v>3</v>
      </c>
      <c r="E2844" s="335">
        <v>14.39</v>
      </c>
      <c r="F2844" s="335">
        <v>14.39</v>
      </c>
    </row>
    <row r="2845" spans="1:6">
      <c r="A2845" s="333" t="s">
        <v>70</v>
      </c>
      <c r="B2845" s="333">
        <v>37987</v>
      </c>
      <c r="C2845" s="334" t="s">
        <v>5399</v>
      </c>
      <c r="D2845" s="333" t="s">
        <v>3</v>
      </c>
      <c r="E2845" s="335">
        <v>151.33000000000001</v>
      </c>
      <c r="F2845" s="335">
        <v>151.33000000000001</v>
      </c>
    </row>
    <row r="2846" spans="1:6">
      <c r="A2846" s="333" t="s">
        <v>70</v>
      </c>
      <c r="B2846" s="333">
        <v>37988</v>
      </c>
      <c r="C2846" s="334" t="s">
        <v>5400</v>
      </c>
      <c r="D2846" s="333" t="s">
        <v>3</v>
      </c>
      <c r="E2846" s="335">
        <v>240.46</v>
      </c>
      <c r="F2846" s="335">
        <v>240.46</v>
      </c>
    </row>
    <row r="2847" spans="1:6">
      <c r="A2847" s="333" t="s">
        <v>70</v>
      </c>
      <c r="B2847" s="333">
        <v>40366</v>
      </c>
      <c r="C2847" s="334" t="s">
        <v>5403</v>
      </c>
      <c r="D2847" s="333" t="s">
        <v>3</v>
      </c>
      <c r="E2847" s="335"/>
      <c r="F2847" s="335"/>
    </row>
    <row r="2848" spans="1:6">
      <c r="A2848" s="333" t="s">
        <v>70</v>
      </c>
      <c r="B2848" s="333">
        <v>40363</v>
      </c>
      <c r="C2848" s="334" t="s">
        <v>5404</v>
      </c>
      <c r="D2848" s="333" t="s">
        <v>3</v>
      </c>
      <c r="E2848" s="335"/>
      <c r="F2848" s="335"/>
    </row>
    <row r="2849" spans="1:6">
      <c r="A2849" s="333" t="s">
        <v>70</v>
      </c>
      <c r="B2849" s="333">
        <v>40360</v>
      </c>
      <c r="C2849" s="334" t="s">
        <v>5406</v>
      </c>
      <c r="D2849" s="333" t="s">
        <v>3</v>
      </c>
      <c r="E2849" s="335"/>
      <c r="F2849" s="335"/>
    </row>
    <row r="2850" spans="1:6">
      <c r="A2850" s="333" t="s">
        <v>70</v>
      </c>
      <c r="B2850" s="333">
        <v>40354</v>
      </c>
      <c r="C2850" s="334" t="s">
        <v>5405</v>
      </c>
      <c r="D2850" s="333" t="s">
        <v>3</v>
      </c>
      <c r="E2850" s="335"/>
      <c r="F2850" s="335"/>
    </row>
    <row r="2851" spans="1:6">
      <c r="A2851" s="333" t="s">
        <v>70</v>
      </c>
      <c r="B2851" s="333">
        <v>40372</v>
      </c>
      <c r="C2851" s="334" t="s">
        <v>5407</v>
      </c>
      <c r="D2851" s="333" t="s">
        <v>3</v>
      </c>
      <c r="E2851" s="335"/>
      <c r="F2851" s="335"/>
    </row>
    <row r="2852" spans="1:6">
      <c r="A2852" s="333" t="s">
        <v>70</v>
      </c>
      <c r="B2852" s="333">
        <v>40369</v>
      </c>
      <c r="C2852" s="334" t="s">
        <v>5408</v>
      </c>
      <c r="D2852" s="333" t="s">
        <v>3</v>
      </c>
      <c r="E2852" s="335"/>
      <c r="F2852" s="335"/>
    </row>
    <row r="2853" spans="1:6">
      <c r="A2853" s="333" t="s">
        <v>70</v>
      </c>
      <c r="B2853" s="333">
        <v>40375</v>
      </c>
      <c r="C2853" s="334" t="s">
        <v>5410</v>
      </c>
      <c r="D2853" s="333" t="s">
        <v>3</v>
      </c>
      <c r="E2853" s="335"/>
      <c r="F2853" s="335"/>
    </row>
    <row r="2854" spans="1:6">
      <c r="A2854" s="333" t="s">
        <v>70</v>
      </c>
      <c r="B2854" s="333">
        <v>40357</v>
      </c>
      <c r="C2854" s="334" t="s">
        <v>5409</v>
      </c>
      <c r="D2854" s="333" t="s">
        <v>3</v>
      </c>
      <c r="E2854" s="335"/>
      <c r="F2854" s="335"/>
    </row>
    <row r="2855" spans="1:6">
      <c r="A2855" s="333" t="s">
        <v>70</v>
      </c>
      <c r="B2855" s="333">
        <v>1893</v>
      </c>
      <c r="C2855" s="334" t="s">
        <v>5411</v>
      </c>
      <c r="D2855" s="333" t="s">
        <v>3</v>
      </c>
      <c r="E2855" s="335">
        <v>2.0299999999999998</v>
      </c>
      <c r="F2855" s="335">
        <v>2.0299999999999998</v>
      </c>
    </row>
    <row r="2856" spans="1:6">
      <c r="A2856" s="333" t="s">
        <v>70</v>
      </c>
      <c r="B2856" s="333">
        <v>1902</v>
      </c>
      <c r="C2856" s="334" t="s">
        <v>5412</v>
      </c>
      <c r="D2856" s="333" t="s">
        <v>3</v>
      </c>
      <c r="E2856" s="335">
        <v>1.47</v>
      </c>
      <c r="F2856" s="335">
        <v>1.47</v>
      </c>
    </row>
    <row r="2857" spans="1:6">
      <c r="A2857" s="333" t="s">
        <v>70</v>
      </c>
      <c r="B2857" s="333">
        <v>1892</v>
      </c>
      <c r="C2857" s="334" t="s">
        <v>5414</v>
      </c>
      <c r="D2857" s="333" t="s">
        <v>3</v>
      </c>
      <c r="E2857" s="335">
        <v>0.95</v>
      </c>
      <c r="F2857" s="335">
        <v>0.95</v>
      </c>
    </row>
    <row r="2858" spans="1:6">
      <c r="A2858" s="333" t="s">
        <v>70</v>
      </c>
      <c r="B2858" s="333">
        <v>1901</v>
      </c>
      <c r="C2858" s="334" t="s">
        <v>5413</v>
      </c>
      <c r="D2858" s="333" t="s">
        <v>3</v>
      </c>
      <c r="E2858" s="335">
        <v>0.46</v>
      </c>
      <c r="F2858" s="335">
        <v>0.46</v>
      </c>
    </row>
    <row r="2859" spans="1:6">
      <c r="A2859" s="333" t="s">
        <v>70</v>
      </c>
      <c r="B2859" s="333">
        <v>1907</v>
      </c>
      <c r="C2859" s="334" t="s">
        <v>5415</v>
      </c>
      <c r="D2859" s="333" t="s">
        <v>3</v>
      </c>
      <c r="E2859" s="335">
        <v>6.53</v>
      </c>
      <c r="F2859" s="335">
        <v>6.53</v>
      </c>
    </row>
    <row r="2860" spans="1:6">
      <c r="A2860" s="333" t="s">
        <v>70</v>
      </c>
      <c r="B2860" s="333">
        <v>1894</v>
      </c>
      <c r="C2860" s="334" t="s">
        <v>5416</v>
      </c>
      <c r="D2860" s="333" t="s">
        <v>3</v>
      </c>
      <c r="E2860" s="335">
        <v>2.93</v>
      </c>
      <c r="F2860" s="335">
        <v>2.93</v>
      </c>
    </row>
    <row r="2861" spans="1:6">
      <c r="A2861" s="333" t="s">
        <v>70</v>
      </c>
      <c r="B2861" s="333">
        <v>1896</v>
      </c>
      <c r="C2861" s="334" t="s">
        <v>5418</v>
      </c>
      <c r="D2861" s="333" t="s">
        <v>3</v>
      </c>
      <c r="E2861" s="335">
        <v>8.76</v>
      </c>
      <c r="F2861" s="335">
        <v>8.76</v>
      </c>
    </row>
    <row r="2862" spans="1:6">
      <c r="A2862" s="333" t="s">
        <v>70</v>
      </c>
      <c r="B2862" s="333">
        <v>1891</v>
      </c>
      <c r="C2862" s="334" t="s">
        <v>5417</v>
      </c>
      <c r="D2862" s="333" t="s">
        <v>3</v>
      </c>
      <c r="E2862" s="335">
        <v>0.68</v>
      </c>
      <c r="F2862" s="335">
        <v>0.68</v>
      </c>
    </row>
    <row r="2863" spans="1:6">
      <c r="A2863" s="333" t="s">
        <v>70</v>
      </c>
      <c r="B2863" s="333">
        <v>1895</v>
      </c>
      <c r="C2863" s="334" t="s">
        <v>5419</v>
      </c>
      <c r="D2863" s="333" t="s">
        <v>3</v>
      </c>
      <c r="E2863" s="335">
        <v>15.41</v>
      </c>
      <c r="F2863" s="335">
        <v>15.41</v>
      </c>
    </row>
    <row r="2864" spans="1:6" ht="20.399999999999999">
      <c r="A2864" s="333" t="s">
        <v>70</v>
      </c>
      <c r="B2864" s="333">
        <v>2641</v>
      </c>
      <c r="C2864" s="334" t="s">
        <v>9621</v>
      </c>
      <c r="D2864" s="333" t="s">
        <v>3</v>
      </c>
      <c r="E2864" s="335">
        <v>21.15</v>
      </c>
      <c r="F2864" s="335">
        <v>21.15</v>
      </c>
    </row>
    <row r="2865" spans="1:6" ht="20.399999999999999">
      <c r="A2865" s="333" t="s">
        <v>70</v>
      </c>
      <c r="B2865" s="333">
        <v>2636</v>
      </c>
      <c r="C2865" s="334" t="s">
        <v>9622</v>
      </c>
      <c r="D2865" s="333" t="s">
        <v>3</v>
      </c>
      <c r="E2865" s="335">
        <v>1.36</v>
      </c>
      <c r="F2865" s="335">
        <v>1.36</v>
      </c>
    </row>
    <row r="2866" spans="1:6" ht="20.399999999999999">
      <c r="A2866" s="333" t="s">
        <v>70</v>
      </c>
      <c r="B2866" s="333">
        <v>2637</v>
      </c>
      <c r="C2866" s="334" t="s">
        <v>9623</v>
      </c>
      <c r="D2866" s="333" t="s">
        <v>3</v>
      </c>
      <c r="E2866" s="335">
        <v>1.45</v>
      </c>
      <c r="F2866" s="335">
        <v>1.45</v>
      </c>
    </row>
    <row r="2867" spans="1:6" ht="20.399999999999999">
      <c r="A2867" s="333" t="s">
        <v>70</v>
      </c>
      <c r="B2867" s="333">
        <v>2638</v>
      </c>
      <c r="C2867" s="334" t="s">
        <v>9624</v>
      </c>
      <c r="D2867" s="333" t="s">
        <v>3</v>
      </c>
      <c r="E2867" s="335">
        <v>1.68</v>
      </c>
      <c r="F2867" s="335">
        <v>1.68</v>
      </c>
    </row>
    <row r="2868" spans="1:6" ht="20.399999999999999">
      <c r="A2868" s="333" t="s">
        <v>70</v>
      </c>
      <c r="B2868" s="333">
        <v>2639</v>
      </c>
      <c r="C2868" s="334" t="s">
        <v>9625</v>
      </c>
      <c r="D2868" s="333" t="s">
        <v>3</v>
      </c>
      <c r="E2868" s="335">
        <v>2.99</v>
      </c>
      <c r="F2868" s="335">
        <v>2.99</v>
      </c>
    </row>
    <row r="2869" spans="1:6" ht="20.399999999999999">
      <c r="A2869" s="333" t="s">
        <v>70</v>
      </c>
      <c r="B2869" s="333">
        <v>2644</v>
      </c>
      <c r="C2869" s="334" t="s">
        <v>9626</v>
      </c>
      <c r="D2869" s="333" t="s">
        <v>3</v>
      </c>
      <c r="E2869" s="335">
        <v>4.32</v>
      </c>
      <c r="F2869" s="335">
        <v>4.32</v>
      </c>
    </row>
    <row r="2870" spans="1:6" ht="20.399999999999999">
      <c r="A2870" s="333" t="s">
        <v>70</v>
      </c>
      <c r="B2870" s="333">
        <v>2640</v>
      </c>
      <c r="C2870" s="334" t="s">
        <v>9627</v>
      </c>
      <c r="D2870" s="333" t="s">
        <v>3</v>
      </c>
      <c r="E2870" s="335">
        <v>8.8000000000000007</v>
      </c>
      <c r="F2870" s="335">
        <v>8.8000000000000007</v>
      </c>
    </row>
    <row r="2871" spans="1:6" ht="20.399999999999999">
      <c r="A2871" s="333" t="s">
        <v>70</v>
      </c>
      <c r="B2871" s="333">
        <v>2642</v>
      </c>
      <c r="C2871" s="334" t="s">
        <v>9628</v>
      </c>
      <c r="D2871" s="333" t="s">
        <v>3</v>
      </c>
      <c r="E2871" s="335">
        <v>13.4</v>
      </c>
      <c r="F2871" s="335">
        <v>13.4</v>
      </c>
    </row>
    <row r="2872" spans="1:6" ht="20.399999999999999">
      <c r="A2872" s="333" t="s">
        <v>70</v>
      </c>
      <c r="B2872" s="333">
        <v>2643</v>
      </c>
      <c r="C2872" s="334" t="s">
        <v>9629</v>
      </c>
      <c r="D2872" s="333" t="s">
        <v>3</v>
      </c>
      <c r="E2872" s="335">
        <v>6.03</v>
      </c>
      <c r="F2872" s="335">
        <v>6.03</v>
      </c>
    </row>
    <row r="2873" spans="1:6">
      <c r="A2873" s="333" t="s">
        <v>70</v>
      </c>
      <c r="B2873" s="333">
        <v>44281</v>
      </c>
      <c r="C2873" s="334" t="s">
        <v>9630</v>
      </c>
      <c r="D2873" s="333" t="s">
        <v>3</v>
      </c>
      <c r="E2873" s="335"/>
      <c r="F2873" s="335"/>
    </row>
    <row r="2874" spans="1:6">
      <c r="A2874" s="333" t="s">
        <v>70</v>
      </c>
      <c r="B2874" s="333">
        <v>39855</v>
      </c>
      <c r="C2874" s="334" t="s">
        <v>9631</v>
      </c>
      <c r="D2874" s="333" t="s">
        <v>3</v>
      </c>
      <c r="E2874" s="335"/>
      <c r="F2874" s="335"/>
    </row>
    <row r="2875" spans="1:6">
      <c r="A2875" s="333" t="s">
        <v>70</v>
      </c>
      <c r="B2875" s="333">
        <v>39856</v>
      </c>
      <c r="C2875" s="334" t="s">
        <v>9632</v>
      </c>
      <c r="D2875" s="333" t="s">
        <v>3</v>
      </c>
      <c r="E2875" s="335"/>
      <c r="F2875" s="335"/>
    </row>
    <row r="2876" spans="1:6">
      <c r="A2876" s="333" t="s">
        <v>70</v>
      </c>
      <c r="B2876" s="333">
        <v>39857</v>
      </c>
      <c r="C2876" s="334" t="s">
        <v>9633</v>
      </c>
      <c r="D2876" s="333" t="s">
        <v>3</v>
      </c>
      <c r="E2876" s="335"/>
      <c r="F2876" s="335"/>
    </row>
    <row r="2877" spans="1:6">
      <c r="A2877" s="333" t="s">
        <v>70</v>
      </c>
      <c r="B2877" s="333">
        <v>39858</v>
      </c>
      <c r="C2877" s="334" t="s">
        <v>9634</v>
      </c>
      <c r="D2877" s="333" t="s">
        <v>3</v>
      </c>
      <c r="E2877" s="335"/>
      <c r="F2877" s="335"/>
    </row>
    <row r="2878" spans="1:6">
      <c r="A2878" s="333" t="s">
        <v>70</v>
      </c>
      <c r="B2878" s="333">
        <v>39859</v>
      </c>
      <c r="C2878" s="334" t="s">
        <v>9635</v>
      </c>
      <c r="D2878" s="333" t="s">
        <v>3</v>
      </c>
      <c r="E2878" s="335"/>
      <c r="F2878" s="335"/>
    </row>
    <row r="2879" spans="1:6">
      <c r="A2879" s="333" t="s">
        <v>70</v>
      </c>
      <c r="B2879" s="333">
        <v>39860</v>
      </c>
      <c r="C2879" s="334" t="s">
        <v>9636</v>
      </c>
      <c r="D2879" s="333" t="s">
        <v>3</v>
      </c>
      <c r="E2879" s="335"/>
      <c r="F2879" s="335"/>
    </row>
    <row r="2880" spans="1:6">
      <c r="A2880" s="333" t="s">
        <v>70</v>
      </c>
      <c r="B2880" s="333">
        <v>39861</v>
      </c>
      <c r="C2880" s="334" t="s">
        <v>9637</v>
      </c>
      <c r="D2880" s="333" t="s">
        <v>3</v>
      </c>
      <c r="E2880" s="335"/>
      <c r="F2880" s="335"/>
    </row>
    <row r="2881" spans="1:6">
      <c r="A2881" s="333" t="s">
        <v>70</v>
      </c>
      <c r="B2881" s="333">
        <v>3867</v>
      </c>
      <c r="C2881" s="334" t="s">
        <v>5420</v>
      </c>
      <c r="D2881" s="333" t="s">
        <v>3</v>
      </c>
      <c r="E2881" s="335">
        <v>82.12</v>
      </c>
      <c r="F2881" s="335">
        <v>82.12</v>
      </c>
    </row>
    <row r="2882" spans="1:6">
      <c r="A2882" s="333" t="s">
        <v>70</v>
      </c>
      <c r="B2882" s="333">
        <v>3861</v>
      </c>
      <c r="C2882" s="334" t="s">
        <v>5421</v>
      </c>
      <c r="D2882" s="333" t="s">
        <v>3</v>
      </c>
      <c r="E2882" s="335">
        <v>0.85</v>
      </c>
      <c r="F2882" s="335">
        <v>0.85</v>
      </c>
    </row>
    <row r="2883" spans="1:6">
      <c r="A2883" s="333" t="s">
        <v>70</v>
      </c>
      <c r="B2883" s="333">
        <v>3904</v>
      </c>
      <c r="C2883" s="334" t="s">
        <v>5422</v>
      </c>
      <c r="D2883" s="333" t="s">
        <v>3</v>
      </c>
      <c r="E2883" s="335">
        <v>0.9</v>
      </c>
      <c r="F2883" s="335">
        <v>0.9</v>
      </c>
    </row>
    <row r="2884" spans="1:6">
      <c r="A2884" s="333" t="s">
        <v>70</v>
      </c>
      <c r="B2884" s="333">
        <v>3903</v>
      </c>
      <c r="C2884" s="334" t="s">
        <v>5423</v>
      </c>
      <c r="D2884" s="333" t="s">
        <v>3</v>
      </c>
      <c r="E2884" s="335">
        <v>2.2000000000000002</v>
      </c>
      <c r="F2884" s="335">
        <v>2.2000000000000002</v>
      </c>
    </row>
    <row r="2885" spans="1:6">
      <c r="A2885" s="333" t="s">
        <v>70</v>
      </c>
      <c r="B2885" s="333">
        <v>3862</v>
      </c>
      <c r="C2885" s="334" t="s">
        <v>5424</v>
      </c>
      <c r="D2885" s="333" t="s">
        <v>3</v>
      </c>
      <c r="E2885" s="335">
        <v>4.6900000000000004</v>
      </c>
      <c r="F2885" s="335">
        <v>4.6900000000000004</v>
      </c>
    </row>
    <row r="2886" spans="1:6">
      <c r="A2886" s="333" t="s">
        <v>70</v>
      </c>
      <c r="B2886" s="333">
        <v>3863</v>
      </c>
      <c r="C2886" s="334" t="s">
        <v>5425</v>
      </c>
      <c r="D2886" s="333" t="s">
        <v>3</v>
      </c>
      <c r="E2886" s="335">
        <v>4.8099999999999996</v>
      </c>
      <c r="F2886" s="335">
        <v>4.8099999999999996</v>
      </c>
    </row>
    <row r="2887" spans="1:6">
      <c r="A2887" s="333" t="s">
        <v>70</v>
      </c>
      <c r="B2887" s="333">
        <v>3864</v>
      </c>
      <c r="C2887" s="334" t="s">
        <v>5426</v>
      </c>
      <c r="D2887" s="333" t="s">
        <v>3</v>
      </c>
      <c r="E2887" s="335">
        <v>14.73</v>
      </c>
      <c r="F2887" s="335">
        <v>14.73</v>
      </c>
    </row>
    <row r="2888" spans="1:6">
      <c r="A2888" s="333" t="s">
        <v>70</v>
      </c>
      <c r="B2888" s="333">
        <v>3865</v>
      </c>
      <c r="C2888" s="334" t="s">
        <v>5427</v>
      </c>
      <c r="D2888" s="333" t="s">
        <v>3</v>
      </c>
      <c r="E2888" s="335">
        <v>21.54</v>
      </c>
      <c r="F2888" s="335">
        <v>21.54</v>
      </c>
    </row>
    <row r="2889" spans="1:6">
      <c r="A2889" s="333" t="s">
        <v>70</v>
      </c>
      <c r="B2889" s="333">
        <v>3866</v>
      </c>
      <c r="C2889" s="334" t="s">
        <v>5428</v>
      </c>
      <c r="D2889" s="333" t="s">
        <v>3</v>
      </c>
      <c r="E2889" s="335">
        <v>48.36</v>
      </c>
      <c r="F2889" s="335">
        <v>48.36</v>
      </c>
    </row>
    <row r="2890" spans="1:6">
      <c r="A2890" s="333" t="s">
        <v>70</v>
      </c>
      <c r="B2890" s="333">
        <v>3878</v>
      </c>
      <c r="C2890" s="334" t="s">
        <v>9638</v>
      </c>
      <c r="D2890" s="333" t="s">
        <v>3</v>
      </c>
      <c r="E2890" s="335">
        <v>13.19</v>
      </c>
      <c r="F2890" s="335">
        <v>13.19</v>
      </c>
    </row>
    <row r="2891" spans="1:6">
      <c r="A2891" s="333" t="s">
        <v>70</v>
      </c>
      <c r="B2891" s="333">
        <v>3876</v>
      </c>
      <c r="C2891" s="334" t="s">
        <v>9639</v>
      </c>
      <c r="D2891" s="333" t="s">
        <v>3</v>
      </c>
      <c r="E2891" s="335">
        <v>5.25</v>
      </c>
      <c r="F2891" s="335">
        <v>5.25</v>
      </c>
    </row>
    <row r="2892" spans="1:6">
      <c r="A2892" s="333" t="s">
        <v>70</v>
      </c>
      <c r="B2892" s="333">
        <v>3883</v>
      </c>
      <c r="C2892" s="334" t="s">
        <v>9640</v>
      </c>
      <c r="D2892" s="333" t="s">
        <v>3</v>
      </c>
      <c r="E2892" s="335">
        <v>1.69</v>
      </c>
      <c r="F2892" s="335">
        <v>1.69</v>
      </c>
    </row>
    <row r="2893" spans="1:6">
      <c r="A2893" s="333" t="s">
        <v>70</v>
      </c>
      <c r="B2893" s="333">
        <v>3884</v>
      </c>
      <c r="C2893" s="334" t="s">
        <v>9641</v>
      </c>
      <c r="D2893" s="333" t="s">
        <v>3</v>
      </c>
      <c r="E2893" s="335">
        <v>2.67</v>
      </c>
      <c r="F2893" s="335">
        <v>2.67</v>
      </c>
    </row>
    <row r="2894" spans="1:6">
      <c r="A2894" s="333" t="s">
        <v>70</v>
      </c>
      <c r="B2894" s="333">
        <v>12892</v>
      </c>
      <c r="C2894" s="334" t="s">
        <v>5429</v>
      </c>
      <c r="D2894" s="333" t="s">
        <v>8082</v>
      </c>
      <c r="E2894" s="335">
        <v>9.8699999999999992</v>
      </c>
      <c r="F2894" s="335">
        <v>9.8699999999999992</v>
      </c>
    </row>
    <row r="2895" spans="1:6">
      <c r="A2895" s="333" t="s">
        <v>70</v>
      </c>
      <c r="B2895" s="333">
        <v>38447</v>
      </c>
      <c r="C2895" s="334" t="s">
        <v>9642</v>
      </c>
      <c r="D2895" s="333" t="s">
        <v>3</v>
      </c>
      <c r="E2895" s="335"/>
      <c r="F2895" s="335"/>
    </row>
    <row r="2896" spans="1:6">
      <c r="A2896" s="333" t="s">
        <v>70</v>
      </c>
      <c r="B2896" s="333">
        <v>36320</v>
      </c>
      <c r="C2896" s="334" t="s">
        <v>9643</v>
      </c>
      <c r="D2896" s="333" t="s">
        <v>3</v>
      </c>
      <c r="E2896" s="335"/>
      <c r="F2896" s="335"/>
    </row>
    <row r="2897" spans="1:6">
      <c r="A2897" s="333" t="s">
        <v>70</v>
      </c>
      <c r="B2897" s="333">
        <v>36324</v>
      </c>
      <c r="C2897" s="334" t="s">
        <v>9644</v>
      </c>
      <c r="D2897" s="333" t="s">
        <v>3</v>
      </c>
      <c r="E2897" s="335"/>
      <c r="F2897" s="335"/>
    </row>
    <row r="2898" spans="1:6">
      <c r="A2898" s="333" t="s">
        <v>70</v>
      </c>
      <c r="B2898" s="333">
        <v>38441</v>
      </c>
      <c r="C2898" s="334" t="s">
        <v>9645</v>
      </c>
      <c r="D2898" s="333" t="s">
        <v>3</v>
      </c>
      <c r="E2898" s="335"/>
      <c r="F2898" s="335"/>
    </row>
    <row r="2899" spans="1:6">
      <c r="A2899" s="333" t="s">
        <v>70</v>
      </c>
      <c r="B2899" s="333">
        <v>38442</v>
      </c>
      <c r="C2899" s="334" t="s">
        <v>9646</v>
      </c>
      <c r="D2899" s="333" t="s">
        <v>3</v>
      </c>
      <c r="E2899" s="335"/>
      <c r="F2899" s="335"/>
    </row>
    <row r="2900" spans="1:6">
      <c r="A2900" s="333" t="s">
        <v>70</v>
      </c>
      <c r="B2900" s="333">
        <v>38443</v>
      </c>
      <c r="C2900" s="334" t="s">
        <v>9647</v>
      </c>
      <c r="D2900" s="333" t="s">
        <v>3</v>
      </c>
      <c r="E2900" s="335"/>
      <c r="F2900" s="335"/>
    </row>
    <row r="2901" spans="1:6">
      <c r="A2901" s="333" t="s">
        <v>70</v>
      </c>
      <c r="B2901" s="333">
        <v>38444</v>
      </c>
      <c r="C2901" s="334" t="s">
        <v>9648</v>
      </c>
      <c r="D2901" s="333" t="s">
        <v>3</v>
      </c>
      <c r="E2901" s="335"/>
      <c r="F2901" s="335"/>
    </row>
    <row r="2902" spans="1:6">
      <c r="A2902" s="333" t="s">
        <v>70</v>
      </c>
      <c r="B2902" s="333">
        <v>38445</v>
      </c>
      <c r="C2902" s="334" t="s">
        <v>9649</v>
      </c>
      <c r="D2902" s="333" t="s">
        <v>3</v>
      </c>
      <c r="E2902" s="335"/>
      <c r="F2902" s="335"/>
    </row>
    <row r="2903" spans="1:6">
      <c r="A2903" s="333" t="s">
        <v>70</v>
      </c>
      <c r="B2903" s="333">
        <v>38446</v>
      </c>
      <c r="C2903" s="334" t="s">
        <v>9650</v>
      </c>
      <c r="D2903" s="333" t="s">
        <v>3</v>
      </c>
      <c r="E2903" s="335"/>
      <c r="F2903" s="335"/>
    </row>
    <row r="2904" spans="1:6">
      <c r="A2904" s="333" t="s">
        <v>70</v>
      </c>
      <c r="B2904" s="333">
        <v>3837</v>
      </c>
      <c r="C2904" s="334" t="s">
        <v>9651</v>
      </c>
      <c r="D2904" s="333" t="s">
        <v>3</v>
      </c>
      <c r="E2904" s="335"/>
      <c r="F2904" s="335"/>
    </row>
    <row r="2905" spans="1:6">
      <c r="A2905" s="333" t="s">
        <v>70</v>
      </c>
      <c r="B2905" s="333">
        <v>3845</v>
      </c>
      <c r="C2905" s="334" t="s">
        <v>9652</v>
      </c>
      <c r="D2905" s="333" t="s">
        <v>3</v>
      </c>
      <c r="E2905" s="335"/>
      <c r="F2905" s="335"/>
    </row>
    <row r="2906" spans="1:6">
      <c r="A2906" s="333" t="s">
        <v>70</v>
      </c>
      <c r="B2906" s="333">
        <v>11045</v>
      </c>
      <c r="C2906" s="334" t="s">
        <v>9653</v>
      </c>
      <c r="D2906" s="333" t="s">
        <v>3</v>
      </c>
      <c r="E2906" s="335"/>
      <c r="F2906" s="335"/>
    </row>
    <row r="2907" spans="1:6">
      <c r="A2907" s="333" t="s">
        <v>70</v>
      </c>
      <c r="B2907" s="333">
        <v>20170</v>
      </c>
      <c r="C2907" s="334" t="s">
        <v>9654</v>
      </c>
      <c r="D2907" s="333" t="s">
        <v>3</v>
      </c>
      <c r="E2907" s="335">
        <v>15.03</v>
      </c>
      <c r="F2907" s="335">
        <v>15.03</v>
      </c>
    </row>
    <row r="2908" spans="1:6">
      <c r="A2908" s="333" t="s">
        <v>70</v>
      </c>
      <c r="B2908" s="333">
        <v>20171</v>
      </c>
      <c r="C2908" s="334" t="s">
        <v>9655</v>
      </c>
      <c r="D2908" s="333" t="s">
        <v>3</v>
      </c>
      <c r="E2908" s="335">
        <v>43.33</v>
      </c>
      <c r="F2908" s="335">
        <v>43.33</v>
      </c>
    </row>
    <row r="2909" spans="1:6">
      <c r="A2909" s="333" t="s">
        <v>70</v>
      </c>
      <c r="B2909" s="333">
        <v>20167</v>
      </c>
      <c r="C2909" s="334" t="s">
        <v>9656</v>
      </c>
      <c r="D2909" s="333" t="s">
        <v>3</v>
      </c>
      <c r="E2909" s="335">
        <v>5.45</v>
      </c>
      <c r="F2909" s="335">
        <v>5.45</v>
      </c>
    </row>
    <row r="2910" spans="1:6">
      <c r="A2910" s="333" t="s">
        <v>70</v>
      </c>
      <c r="B2910" s="333">
        <v>20168</v>
      </c>
      <c r="C2910" s="334" t="s">
        <v>9657</v>
      </c>
      <c r="D2910" s="333" t="s">
        <v>3</v>
      </c>
      <c r="E2910" s="335">
        <v>11.21</v>
      </c>
      <c r="F2910" s="335">
        <v>11.21</v>
      </c>
    </row>
    <row r="2911" spans="1:6">
      <c r="A2911" s="333" t="s">
        <v>70</v>
      </c>
      <c r="B2911" s="333">
        <v>20169</v>
      </c>
      <c r="C2911" s="334" t="s">
        <v>9658</v>
      </c>
      <c r="D2911" s="333" t="s">
        <v>3</v>
      </c>
      <c r="E2911" s="335">
        <v>13.09</v>
      </c>
      <c r="F2911" s="335">
        <v>13.09</v>
      </c>
    </row>
    <row r="2912" spans="1:6">
      <c r="A2912" s="333" t="s">
        <v>70</v>
      </c>
      <c r="B2912" s="333">
        <v>3899</v>
      </c>
      <c r="C2912" s="334" t="s">
        <v>5430</v>
      </c>
      <c r="D2912" s="333" t="s">
        <v>3</v>
      </c>
      <c r="E2912" s="335">
        <v>7.26</v>
      </c>
      <c r="F2912" s="335">
        <v>7.26</v>
      </c>
    </row>
    <row r="2913" spans="1:6">
      <c r="A2913" s="333" t="s">
        <v>70</v>
      </c>
      <c r="B2913" s="333">
        <v>38676</v>
      </c>
      <c r="C2913" s="334" t="s">
        <v>5431</v>
      </c>
      <c r="D2913" s="333" t="s">
        <v>3</v>
      </c>
      <c r="E2913" s="335">
        <v>36.31</v>
      </c>
      <c r="F2913" s="335">
        <v>36.31</v>
      </c>
    </row>
    <row r="2914" spans="1:6">
      <c r="A2914" s="333" t="s">
        <v>70</v>
      </c>
      <c r="B2914" s="333">
        <v>3897</v>
      </c>
      <c r="C2914" s="334" t="s">
        <v>5432</v>
      </c>
      <c r="D2914" s="333" t="s">
        <v>3</v>
      </c>
      <c r="E2914" s="335">
        <v>1.77</v>
      </c>
      <c r="F2914" s="335">
        <v>1.77</v>
      </c>
    </row>
    <row r="2915" spans="1:6">
      <c r="A2915" s="333" t="s">
        <v>70</v>
      </c>
      <c r="B2915" s="333">
        <v>3875</v>
      </c>
      <c r="C2915" s="334" t="s">
        <v>5433</v>
      </c>
      <c r="D2915" s="333" t="s">
        <v>3</v>
      </c>
      <c r="E2915" s="335">
        <v>3.66</v>
      </c>
      <c r="F2915" s="335">
        <v>3.66</v>
      </c>
    </row>
    <row r="2916" spans="1:6">
      <c r="A2916" s="333" t="s">
        <v>70</v>
      </c>
      <c r="B2916" s="333">
        <v>3898</v>
      </c>
      <c r="C2916" s="334" t="s">
        <v>5434</v>
      </c>
      <c r="D2916" s="333" t="s">
        <v>3</v>
      </c>
      <c r="E2916" s="335">
        <v>7.43</v>
      </c>
      <c r="F2916" s="335">
        <v>7.43</v>
      </c>
    </row>
    <row r="2917" spans="1:6">
      <c r="A2917" s="333" t="s">
        <v>70</v>
      </c>
      <c r="B2917" s="333">
        <v>3855</v>
      </c>
      <c r="C2917" s="334" t="s">
        <v>5435</v>
      </c>
      <c r="D2917" s="333" t="s">
        <v>3</v>
      </c>
      <c r="E2917" s="335">
        <v>5.69</v>
      </c>
      <c r="F2917" s="335">
        <v>5.69</v>
      </c>
    </row>
    <row r="2918" spans="1:6">
      <c r="A2918" s="333" t="s">
        <v>70</v>
      </c>
      <c r="B2918" s="333">
        <v>3874</v>
      </c>
      <c r="C2918" s="334" t="s">
        <v>5436</v>
      </c>
      <c r="D2918" s="333" t="s">
        <v>3</v>
      </c>
      <c r="E2918" s="335">
        <v>6.6</v>
      </c>
      <c r="F2918" s="335">
        <v>6.6</v>
      </c>
    </row>
    <row r="2919" spans="1:6">
      <c r="A2919" s="333" t="s">
        <v>70</v>
      </c>
      <c r="B2919" s="333">
        <v>3870</v>
      </c>
      <c r="C2919" s="334" t="s">
        <v>5437</v>
      </c>
      <c r="D2919" s="333" t="s">
        <v>3</v>
      </c>
      <c r="E2919" s="335">
        <v>7.24</v>
      </c>
      <c r="F2919" s="335">
        <v>7.24</v>
      </c>
    </row>
    <row r="2920" spans="1:6">
      <c r="A2920" s="333" t="s">
        <v>70</v>
      </c>
      <c r="B2920" s="333">
        <v>38678</v>
      </c>
      <c r="C2920" s="334" t="s">
        <v>5438</v>
      </c>
      <c r="D2920" s="333" t="s">
        <v>3</v>
      </c>
      <c r="E2920" s="335">
        <v>19.16</v>
      </c>
      <c r="F2920" s="335">
        <v>19.16</v>
      </c>
    </row>
    <row r="2921" spans="1:6">
      <c r="A2921" s="333" t="s">
        <v>70</v>
      </c>
      <c r="B2921" s="333">
        <v>3859</v>
      </c>
      <c r="C2921" s="334" t="s">
        <v>5439</v>
      </c>
      <c r="D2921" s="333" t="s">
        <v>3</v>
      </c>
      <c r="E2921" s="335">
        <v>1.46</v>
      </c>
      <c r="F2921" s="335">
        <v>1.46</v>
      </c>
    </row>
    <row r="2922" spans="1:6">
      <c r="A2922" s="333" t="s">
        <v>70</v>
      </c>
      <c r="B2922" s="333">
        <v>3856</v>
      </c>
      <c r="C2922" s="334" t="s">
        <v>5440</v>
      </c>
      <c r="D2922" s="333" t="s">
        <v>3</v>
      </c>
      <c r="E2922" s="335">
        <v>2.02</v>
      </c>
      <c r="F2922" s="335">
        <v>2.02</v>
      </c>
    </row>
    <row r="2923" spans="1:6">
      <c r="A2923" s="333" t="s">
        <v>70</v>
      </c>
      <c r="B2923" s="333">
        <v>3906</v>
      </c>
      <c r="C2923" s="334" t="s">
        <v>5441</v>
      </c>
      <c r="D2923" s="333" t="s">
        <v>3</v>
      </c>
      <c r="E2923" s="335">
        <v>1.67</v>
      </c>
      <c r="F2923" s="335">
        <v>1.67</v>
      </c>
    </row>
    <row r="2924" spans="1:6">
      <c r="A2924" s="333" t="s">
        <v>70</v>
      </c>
      <c r="B2924" s="333">
        <v>3860</v>
      </c>
      <c r="C2924" s="334" t="s">
        <v>5442</v>
      </c>
      <c r="D2924" s="333" t="s">
        <v>3</v>
      </c>
      <c r="E2924" s="335">
        <v>4.97</v>
      </c>
      <c r="F2924" s="335">
        <v>4.97</v>
      </c>
    </row>
    <row r="2925" spans="1:6">
      <c r="A2925" s="333" t="s">
        <v>70</v>
      </c>
      <c r="B2925" s="333">
        <v>3905</v>
      </c>
      <c r="C2925" s="334" t="s">
        <v>5443</v>
      </c>
      <c r="D2925" s="333" t="s">
        <v>3</v>
      </c>
      <c r="E2925" s="335">
        <v>11.39</v>
      </c>
      <c r="F2925" s="335">
        <v>11.39</v>
      </c>
    </row>
    <row r="2926" spans="1:6">
      <c r="A2926" s="333" t="s">
        <v>70</v>
      </c>
      <c r="B2926" s="333">
        <v>3871</v>
      </c>
      <c r="C2926" s="334" t="s">
        <v>5444</v>
      </c>
      <c r="D2926" s="333" t="s">
        <v>3</v>
      </c>
      <c r="E2926" s="335">
        <v>20.149999999999999</v>
      </c>
      <c r="F2926" s="335">
        <v>20.149999999999999</v>
      </c>
    </row>
    <row r="2927" spans="1:6">
      <c r="A2927" s="333" t="s">
        <v>70</v>
      </c>
      <c r="B2927" s="333">
        <v>37427</v>
      </c>
      <c r="C2927" s="334" t="s">
        <v>5445</v>
      </c>
      <c r="D2927" s="333" t="s">
        <v>3</v>
      </c>
      <c r="E2927" s="335"/>
      <c r="F2927" s="335"/>
    </row>
    <row r="2928" spans="1:6">
      <c r="A2928" s="333" t="s">
        <v>70</v>
      </c>
      <c r="B2928" s="333">
        <v>37424</v>
      </c>
      <c r="C2928" s="334" t="s">
        <v>5446</v>
      </c>
      <c r="D2928" s="333" t="s">
        <v>3</v>
      </c>
      <c r="E2928" s="335"/>
      <c r="F2928" s="335"/>
    </row>
    <row r="2929" spans="1:6">
      <c r="A2929" s="333" t="s">
        <v>70</v>
      </c>
      <c r="B2929" s="333">
        <v>37428</v>
      </c>
      <c r="C2929" s="334" t="s">
        <v>5447</v>
      </c>
      <c r="D2929" s="333" t="s">
        <v>3</v>
      </c>
      <c r="E2929" s="335"/>
      <c r="F2929" s="335"/>
    </row>
    <row r="2930" spans="1:6">
      <c r="A2930" s="333" t="s">
        <v>70</v>
      </c>
      <c r="B2930" s="333">
        <v>37425</v>
      </c>
      <c r="C2930" s="334" t="s">
        <v>5448</v>
      </c>
      <c r="D2930" s="333" t="s">
        <v>3</v>
      </c>
      <c r="E2930" s="335"/>
      <c r="F2930" s="335"/>
    </row>
    <row r="2931" spans="1:6">
      <c r="A2931" s="333" t="s">
        <v>70</v>
      </c>
      <c r="B2931" s="333">
        <v>37429</v>
      </c>
      <c r="C2931" s="334" t="s">
        <v>9659</v>
      </c>
      <c r="D2931" s="333" t="s">
        <v>3</v>
      </c>
      <c r="E2931" s="335"/>
      <c r="F2931" s="335"/>
    </row>
    <row r="2932" spans="1:6">
      <c r="A2932" s="333" t="s">
        <v>70</v>
      </c>
      <c r="B2932" s="333">
        <v>37426</v>
      </c>
      <c r="C2932" s="334" t="s">
        <v>9660</v>
      </c>
      <c r="D2932" s="333" t="s">
        <v>3</v>
      </c>
      <c r="E2932" s="335"/>
      <c r="F2932" s="335"/>
    </row>
    <row r="2933" spans="1:6" ht="20.399999999999999">
      <c r="A2933" s="333" t="s">
        <v>70</v>
      </c>
      <c r="B2933" s="333">
        <v>39292</v>
      </c>
      <c r="C2933" s="334" t="s">
        <v>9661</v>
      </c>
      <c r="D2933" s="333" t="s">
        <v>3</v>
      </c>
      <c r="E2933" s="335"/>
      <c r="F2933" s="335"/>
    </row>
    <row r="2934" spans="1:6" ht="20.399999999999999">
      <c r="A2934" s="333" t="s">
        <v>70</v>
      </c>
      <c r="B2934" s="333">
        <v>39293</v>
      </c>
      <c r="C2934" s="334" t="s">
        <v>9662</v>
      </c>
      <c r="D2934" s="333" t="s">
        <v>3</v>
      </c>
      <c r="E2934" s="335"/>
      <c r="F2934" s="335"/>
    </row>
    <row r="2935" spans="1:6" ht="20.399999999999999">
      <c r="A2935" s="333" t="s">
        <v>70</v>
      </c>
      <c r="B2935" s="333">
        <v>39294</v>
      </c>
      <c r="C2935" s="334" t="s">
        <v>9663</v>
      </c>
      <c r="D2935" s="333" t="s">
        <v>3</v>
      </c>
      <c r="E2935" s="335"/>
      <c r="F2935" s="335"/>
    </row>
    <row r="2936" spans="1:6" ht="20.399999999999999">
      <c r="A2936" s="333" t="s">
        <v>70</v>
      </c>
      <c r="B2936" s="333">
        <v>39295</v>
      </c>
      <c r="C2936" s="334" t="s">
        <v>9664</v>
      </c>
      <c r="D2936" s="333" t="s">
        <v>3</v>
      </c>
      <c r="E2936" s="335"/>
      <c r="F2936" s="335"/>
    </row>
    <row r="2937" spans="1:6" ht="20.399999999999999">
      <c r="A2937" s="333" t="s">
        <v>70</v>
      </c>
      <c r="B2937" s="333">
        <v>39312</v>
      </c>
      <c r="C2937" s="334" t="s">
        <v>9665</v>
      </c>
      <c r="D2937" s="333" t="s">
        <v>3</v>
      </c>
      <c r="E2937" s="335"/>
      <c r="F2937" s="335"/>
    </row>
    <row r="2938" spans="1:6" ht="20.399999999999999">
      <c r="A2938" s="333" t="s">
        <v>70</v>
      </c>
      <c r="B2938" s="333">
        <v>39313</v>
      </c>
      <c r="C2938" s="334" t="s">
        <v>9666</v>
      </c>
      <c r="D2938" s="333" t="s">
        <v>3</v>
      </c>
      <c r="E2938" s="335"/>
      <c r="F2938" s="335"/>
    </row>
    <row r="2939" spans="1:6" ht="20.399999999999999">
      <c r="A2939" s="333" t="s">
        <v>70</v>
      </c>
      <c r="B2939" s="333">
        <v>39314</v>
      </c>
      <c r="C2939" s="334" t="s">
        <v>9667</v>
      </c>
      <c r="D2939" s="333" t="s">
        <v>3</v>
      </c>
      <c r="E2939" s="335"/>
      <c r="F2939" s="335"/>
    </row>
    <row r="2940" spans="1:6" ht="20.399999999999999">
      <c r="A2940" s="333" t="s">
        <v>70</v>
      </c>
      <c r="B2940" s="333">
        <v>39296</v>
      </c>
      <c r="C2940" s="334" t="s">
        <v>9668</v>
      </c>
      <c r="D2940" s="333" t="s">
        <v>3</v>
      </c>
      <c r="E2940" s="335"/>
      <c r="F2940" s="335"/>
    </row>
    <row r="2941" spans="1:6" ht="20.399999999999999">
      <c r="A2941" s="333" t="s">
        <v>70</v>
      </c>
      <c r="B2941" s="333">
        <v>39297</v>
      </c>
      <c r="C2941" s="334" t="s">
        <v>9669</v>
      </c>
      <c r="D2941" s="333" t="s">
        <v>3</v>
      </c>
      <c r="E2941" s="335"/>
      <c r="F2941" s="335"/>
    </row>
    <row r="2942" spans="1:6" ht="20.399999999999999">
      <c r="A2942" s="333" t="s">
        <v>70</v>
      </c>
      <c r="B2942" s="333">
        <v>39298</v>
      </c>
      <c r="C2942" s="334" t="s">
        <v>9670</v>
      </c>
      <c r="D2942" s="333" t="s">
        <v>3</v>
      </c>
      <c r="E2942" s="335"/>
      <c r="F2942" s="335"/>
    </row>
    <row r="2943" spans="1:6" ht="20.399999999999999">
      <c r="A2943" s="333" t="s">
        <v>70</v>
      </c>
      <c r="B2943" s="333">
        <v>39299</v>
      </c>
      <c r="C2943" s="334" t="s">
        <v>9671</v>
      </c>
      <c r="D2943" s="333" t="s">
        <v>3</v>
      </c>
      <c r="E2943" s="335"/>
      <c r="F2943" s="335"/>
    </row>
    <row r="2944" spans="1:6" ht="20.399999999999999">
      <c r="A2944" s="333" t="s">
        <v>70</v>
      </c>
      <c r="B2944" s="333">
        <v>39308</v>
      </c>
      <c r="C2944" s="334" t="s">
        <v>9672</v>
      </c>
      <c r="D2944" s="333" t="s">
        <v>3</v>
      </c>
      <c r="E2944" s="335"/>
      <c r="F2944" s="335"/>
    </row>
    <row r="2945" spans="1:6" ht="20.399999999999999">
      <c r="A2945" s="333" t="s">
        <v>70</v>
      </c>
      <c r="B2945" s="333">
        <v>39309</v>
      </c>
      <c r="C2945" s="334" t="s">
        <v>9673</v>
      </c>
      <c r="D2945" s="333" t="s">
        <v>3</v>
      </c>
      <c r="E2945" s="335"/>
      <c r="F2945" s="335"/>
    </row>
    <row r="2946" spans="1:6" ht="20.399999999999999">
      <c r="A2946" s="333" t="s">
        <v>70</v>
      </c>
      <c r="B2946" s="333">
        <v>39310</v>
      </c>
      <c r="C2946" s="334" t="s">
        <v>9674</v>
      </c>
      <c r="D2946" s="333" t="s">
        <v>3</v>
      </c>
      <c r="E2946" s="335"/>
      <c r="F2946" s="335"/>
    </row>
    <row r="2947" spans="1:6" ht="20.399999999999999">
      <c r="A2947" s="333" t="s">
        <v>70</v>
      </c>
      <c r="B2947" s="333">
        <v>39311</v>
      </c>
      <c r="C2947" s="334" t="s">
        <v>9675</v>
      </c>
      <c r="D2947" s="333" t="s">
        <v>3</v>
      </c>
      <c r="E2947" s="335"/>
      <c r="F2947" s="335"/>
    </row>
    <row r="2948" spans="1:6" ht="20.399999999999999">
      <c r="A2948" s="333" t="s">
        <v>70</v>
      </c>
      <c r="B2948" s="333">
        <v>45261</v>
      </c>
      <c r="C2948" s="334" t="s">
        <v>9676</v>
      </c>
      <c r="D2948" s="333" t="s">
        <v>8082</v>
      </c>
      <c r="E2948" s="335">
        <v>17.22</v>
      </c>
      <c r="F2948" s="335">
        <v>17.22</v>
      </c>
    </row>
    <row r="2949" spans="1:6" ht="20.399999999999999">
      <c r="A2949" s="333" t="s">
        <v>70</v>
      </c>
      <c r="B2949" s="333">
        <v>11519</v>
      </c>
      <c r="C2949" s="334" t="s">
        <v>5449</v>
      </c>
      <c r="D2949" s="333" t="s">
        <v>8082</v>
      </c>
      <c r="E2949" s="335">
        <v>61.7</v>
      </c>
      <c r="F2949" s="335">
        <v>61.7</v>
      </c>
    </row>
    <row r="2950" spans="1:6" ht="20.399999999999999">
      <c r="A2950" s="333" t="s">
        <v>70</v>
      </c>
      <c r="B2950" s="333">
        <v>11520</v>
      </c>
      <c r="C2950" s="334" t="s">
        <v>5450</v>
      </c>
      <c r="D2950" s="333" t="s">
        <v>8082</v>
      </c>
      <c r="E2950" s="335">
        <v>28.53</v>
      </c>
      <c r="F2950" s="335">
        <v>28.53</v>
      </c>
    </row>
    <row r="2951" spans="1:6">
      <c r="A2951" s="333" t="s">
        <v>70</v>
      </c>
      <c r="B2951" s="333">
        <v>11518</v>
      </c>
      <c r="C2951" s="334" t="s">
        <v>5451</v>
      </c>
      <c r="D2951" s="333" t="s">
        <v>8082</v>
      </c>
      <c r="E2951" s="335">
        <v>103.73</v>
      </c>
      <c r="F2951" s="335">
        <v>103.73</v>
      </c>
    </row>
    <row r="2952" spans="1:6">
      <c r="A2952" s="333" t="s">
        <v>70</v>
      </c>
      <c r="B2952" s="333">
        <v>38473</v>
      </c>
      <c r="C2952" s="334" t="s">
        <v>5452</v>
      </c>
      <c r="D2952" s="333" t="s">
        <v>3</v>
      </c>
      <c r="E2952" s="335">
        <v>345.99</v>
      </c>
      <c r="F2952" s="335">
        <v>345.99</v>
      </c>
    </row>
    <row r="2953" spans="1:6">
      <c r="A2953" s="333" t="s">
        <v>70</v>
      </c>
      <c r="B2953" s="333">
        <v>4244</v>
      </c>
      <c r="C2953" s="334" t="s">
        <v>5453</v>
      </c>
      <c r="D2953" s="333" t="s">
        <v>233</v>
      </c>
      <c r="E2953" s="335">
        <v>21.48</v>
      </c>
      <c r="F2953" s="335">
        <v>23.88</v>
      </c>
    </row>
    <row r="2954" spans="1:6">
      <c r="A2954" s="333" t="s">
        <v>70</v>
      </c>
      <c r="B2954" s="333">
        <v>40977</v>
      </c>
      <c r="C2954" s="334" t="s">
        <v>5454</v>
      </c>
      <c r="D2954" s="333" t="s">
        <v>3343</v>
      </c>
      <c r="E2954" s="335">
        <v>3784.26</v>
      </c>
      <c r="F2954" s="335">
        <v>4209.46</v>
      </c>
    </row>
    <row r="2955" spans="1:6">
      <c r="A2955" s="333" t="s">
        <v>70</v>
      </c>
      <c r="B2955" s="333">
        <v>4115</v>
      </c>
      <c r="C2955" s="334" t="s">
        <v>5455</v>
      </c>
      <c r="D2955" s="333" t="s">
        <v>69</v>
      </c>
      <c r="E2955" s="335">
        <v>34.15</v>
      </c>
      <c r="F2955" s="335">
        <v>34.15</v>
      </c>
    </row>
    <row r="2956" spans="1:6">
      <c r="A2956" s="333" t="s">
        <v>70</v>
      </c>
      <c r="B2956" s="333">
        <v>4119</v>
      </c>
      <c r="C2956" s="334" t="s">
        <v>5456</v>
      </c>
      <c r="D2956" s="333" t="s">
        <v>69</v>
      </c>
      <c r="E2956" s="335">
        <v>68.97</v>
      </c>
      <c r="F2956" s="335">
        <v>68.97</v>
      </c>
    </row>
    <row r="2957" spans="1:6">
      <c r="A2957" s="333" t="s">
        <v>70</v>
      </c>
      <c r="B2957" s="333">
        <v>2794</v>
      </c>
      <c r="C2957" s="334" t="s">
        <v>5457</v>
      </c>
      <c r="D2957" s="333" t="s">
        <v>69</v>
      </c>
      <c r="E2957" s="335">
        <v>182.97</v>
      </c>
      <c r="F2957" s="335">
        <v>182.97</v>
      </c>
    </row>
    <row r="2958" spans="1:6">
      <c r="A2958" s="333" t="s">
        <v>70</v>
      </c>
      <c r="B2958" s="333">
        <v>2788</v>
      </c>
      <c r="C2958" s="334" t="s">
        <v>5458</v>
      </c>
      <c r="D2958" s="333" t="s">
        <v>69</v>
      </c>
      <c r="E2958" s="335">
        <v>266.55</v>
      </c>
      <c r="F2958" s="335">
        <v>266.55</v>
      </c>
    </row>
    <row r="2959" spans="1:6">
      <c r="A2959" s="333" t="s">
        <v>70</v>
      </c>
      <c r="B2959" s="333">
        <v>4006</v>
      </c>
      <c r="C2959" s="334" t="s">
        <v>5459</v>
      </c>
      <c r="D2959" s="333" t="s">
        <v>1193</v>
      </c>
      <c r="E2959" s="335">
        <v>2440.64</v>
      </c>
      <c r="F2959" s="335">
        <v>2440.64</v>
      </c>
    </row>
    <row r="2960" spans="1:6">
      <c r="A2960" s="333" t="s">
        <v>70</v>
      </c>
      <c r="B2960" s="333">
        <v>45395</v>
      </c>
      <c r="C2960" s="334" t="s">
        <v>5460</v>
      </c>
      <c r="D2960" s="333" t="s">
        <v>8082</v>
      </c>
      <c r="E2960" s="335">
        <v>26.13</v>
      </c>
      <c r="F2960" s="335">
        <v>26.13</v>
      </c>
    </row>
    <row r="2961" spans="1:6" ht="20.399999999999999">
      <c r="A2961" s="333" t="s">
        <v>70</v>
      </c>
      <c r="B2961" s="333">
        <v>37461</v>
      </c>
      <c r="C2961" s="334" t="s">
        <v>5461</v>
      </c>
      <c r="D2961" s="333" t="s">
        <v>69</v>
      </c>
      <c r="E2961" s="335">
        <v>14.74</v>
      </c>
      <c r="F2961" s="335">
        <v>14.74</v>
      </c>
    </row>
    <row r="2962" spans="1:6" ht="20.399999999999999">
      <c r="A2962" s="333" t="s">
        <v>70</v>
      </c>
      <c r="B2962" s="333">
        <v>37460</v>
      </c>
      <c r="C2962" s="334" t="s">
        <v>9677</v>
      </c>
      <c r="D2962" s="333" t="s">
        <v>69</v>
      </c>
      <c r="E2962" s="335">
        <v>25.87</v>
      </c>
      <c r="F2962" s="335">
        <v>25.87</v>
      </c>
    </row>
    <row r="2963" spans="1:6">
      <c r="A2963" s="333" t="s">
        <v>70</v>
      </c>
      <c r="B2963" s="333">
        <v>37458</v>
      </c>
      <c r="C2963" s="334" t="s">
        <v>5462</v>
      </c>
      <c r="D2963" s="333" t="s">
        <v>69</v>
      </c>
      <c r="E2963" s="335">
        <v>6</v>
      </c>
      <c r="F2963" s="335">
        <v>6</v>
      </c>
    </row>
    <row r="2964" spans="1:6">
      <c r="A2964" s="333" t="s">
        <v>70</v>
      </c>
      <c r="B2964" s="333">
        <v>37454</v>
      </c>
      <c r="C2964" s="334" t="s">
        <v>5463</v>
      </c>
      <c r="D2964" s="333" t="s">
        <v>69</v>
      </c>
      <c r="E2964" s="335">
        <v>1.87</v>
      </c>
      <c r="F2964" s="335">
        <v>1.87</v>
      </c>
    </row>
    <row r="2965" spans="1:6">
      <c r="A2965" s="333" t="s">
        <v>70</v>
      </c>
      <c r="B2965" s="333">
        <v>37455</v>
      </c>
      <c r="C2965" s="334" t="s">
        <v>5464</v>
      </c>
      <c r="D2965" s="333" t="s">
        <v>69</v>
      </c>
      <c r="E2965" s="335">
        <v>3.13</v>
      </c>
      <c r="F2965" s="335">
        <v>3.13</v>
      </c>
    </row>
    <row r="2966" spans="1:6">
      <c r="A2966" s="333" t="s">
        <v>70</v>
      </c>
      <c r="B2966" s="333">
        <v>37459</v>
      </c>
      <c r="C2966" s="334" t="s">
        <v>5465</v>
      </c>
      <c r="D2966" s="333" t="s">
        <v>69</v>
      </c>
      <c r="E2966" s="335">
        <v>9.99</v>
      </c>
      <c r="F2966" s="335">
        <v>9.99</v>
      </c>
    </row>
    <row r="2967" spans="1:6">
      <c r="A2967" s="333" t="s">
        <v>70</v>
      </c>
      <c r="B2967" s="333">
        <v>37457</v>
      </c>
      <c r="C2967" s="334" t="s">
        <v>9678</v>
      </c>
      <c r="D2967" s="333" t="s">
        <v>69</v>
      </c>
      <c r="E2967" s="335">
        <v>3.44</v>
      </c>
      <c r="F2967" s="335">
        <v>3.44</v>
      </c>
    </row>
    <row r="2968" spans="1:6">
      <c r="A2968" s="333" t="s">
        <v>70</v>
      </c>
      <c r="B2968" s="333">
        <v>37456</v>
      </c>
      <c r="C2968" s="334" t="s">
        <v>9679</v>
      </c>
      <c r="D2968" s="333" t="s">
        <v>69</v>
      </c>
      <c r="E2968" s="335">
        <v>2.36</v>
      </c>
      <c r="F2968" s="335">
        <v>2.36</v>
      </c>
    </row>
    <row r="2969" spans="1:6" ht="20.399999999999999">
      <c r="A2969" s="333" t="s">
        <v>70</v>
      </c>
      <c r="B2969" s="333">
        <v>21029</v>
      </c>
      <c r="C2969" s="334" t="s">
        <v>5466</v>
      </c>
      <c r="D2969" s="333" t="s">
        <v>3</v>
      </c>
      <c r="E2969" s="335">
        <v>320</v>
      </c>
      <c r="F2969" s="335">
        <v>320</v>
      </c>
    </row>
    <row r="2970" spans="1:6" ht="20.399999999999999">
      <c r="A2970" s="333" t="s">
        <v>70</v>
      </c>
      <c r="B2970" s="333">
        <v>21030</v>
      </c>
      <c r="C2970" s="334" t="s">
        <v>5467</v>
      </c>
      <c r="D2970" s="333" t="s">
        <v>3</v>
      </c>
      <c r="E2970" s="335">
        <v>394.45</v>
      </c>
      <c r="F2970" s="335">
        <v>394.45</v>
      </c>
    </row>
    <row r="2971" spans="1:6" ht="20.399999999999999">
      <c r="A2971" s="333" t="s">
        <v>70</v>
      </c>
      <c r="B2971" s="333">
        <v>21031</v>
      </c>
      <c r="C2971" s="334" t="s">
        <v>5468</v>
      </c>
      <c r="D2971" s="333" t="s">
        <v>3</v>
      </c>
      <c r="E2971" s="335">
        <v>491.08</v>
      </c>
      <c r="F2971" s="335">
        <v>491.08</v>
      </c>
    </row>
    <row r="2972" spans="1:6" ht="20.399999999999999">
      <c r="A2972" s="333" t="s">
        <v>70</v>
      </c>
      <c r="B2972" s="333">
        <v>21032</v>
      </c>
      <c r="C2972" s="334" t="s">
        <v>5469</v>
      </c>
      <c r="D2972" s="333" t="s">
        <v>3</v>
      </c>
      <c r="E2972" s="335">
        <v>524.35</v>
      </c>
      <c r="F2972" s="335">
        <v>524.35</v>
      </c>
    </row>
    <row r="2973" spans="1:6" ht="20.399999999999999">
      <c r="A2973" s="333" t="s">
        <v>70</v>
      </c>
      <c r="B2973" s="333">
        <v>37527</v>
      </c>
      <c r="C2973" s="334" t="s">
        <v>5470</v>
      </c>
      <c r="D2973" s="333" t="s">
        <v>3</v>
      </c>
      <c r="E2973" s="335">
        <v>473.66</v>
      </c>
      <c r="F2973" s="335">
        <v>473.66</v>
      </c>
    </row>
    <row r="2974" spans="1:6" ht="20.399999999999999">
      <c r="A2974" s="333" t="s">
        <v>70</v>
      </c>
      <c r="B2974" s="333">
        <v>37528</v>
      </c>
      <c r="C2974" s="334" t="s">
        <v>5471</v>
      </c>
      <c r="D2974" s="333" t="s">
        <v>3</v>
      </c>
      <c r="E2974" s="335">
        <v>564.75</v>
      </c>
      <c r="F2974" s="335">
        <v>564.75</v>
      </c>
    </row>
    <row r="2975" spans="1:6" ht="20.399999999999999">
      <c r="A2975" s="333" t="s">
        <v>70</v>
      </c>
      <c r="B2975" s="333">
        <v>37529</v>
      </c>
      <c r="C2975" s="334" t="s">
        <v>5472</v>
      </c>
      <c r="D2975" s="333" t="s">
        <v>3</v>
      </c>
      <c r="E2975" s="335">
        <v>570.29</v>
      </c>
      <c r="F2975" s="335">
        <v>570.29</v>
      </c>
    </row>
    <row r="2976" spans="1:6" ht="20.399999999999999">
      <c r="A2976" s="333" t="s">
        <v>70</v>
      </c>
      <c r="B2976" s="333">
        <v>37530</v>
      </c>
      <c r="C2976" s="334" t="s">
        <v>5473</v>
      </c>
      <c r="D2976" s="333" t="s">
        <v>3</v>
      </c>
      <c r="E2976" s="335">
        <v>744.55</v>
      </c>
      <c r="F2976" s="335">
        <v>744.55</v>
      </c>
    </row>
    <row r="2977" spans="1:6" ht="20.399999999999999">
      <c r="A2977" s="333" t="s">
        <v>70</v>
      </c>
      <c r="B2977" s="333">
        <v>21034</v>
      </c>
      <c r="C2977" s="334" t="s">
        <v>5474</v>
      </c>
      <c r="D2977" s="333" t="s">
        <v>3</v>
      </c>
      <c r="E2977" s="335">
        <v>635.24</v>
      </c>
      <c r="F2977" s="335">
        <v>635.24</v>
      </c>
    </row>
    <row r="2978" spans="1:6" ht="20.399999999999999">
      <c r="A2978" s="333" t="s">
        <v>70</v>
      </c>
      <c r="B2978" s="333">
        <v>37531</v>
      </c>
      <c r="C2978" s="334" t="s">
        <v>5475</v>
      </c>
      <c r="D2978" s="333" t="s">
        <v>3</v>
      </c>
      <c r="E2978" s="335">
        <v>800</v>
      </c>
      <c r="F2978" s="335">
        <v>800</v>
      </c>
    </row>
    <row r="2979" spans="1:6" ht="20.399999999999999">
      <c r="A2979" s="333" t="s">
        <v>70</v>
      </c>
      <c r="B2979" s="333">
        <v>21036</v>
      </c>
      <c r="C2979" s="334" t="s">
        <v>5476</v>
      </c>
      <c r="D2979" s="333" t="s">
        <v>3</v>
      </c>
      <c r="E2979" s="335">
        <v>972.67</v>
      </c>
      <c r="F2979" s="335">
        <v>972.67</v>
      </c>
    </row>
    <row r="2980" spans="1:6" ht="20.399999999999999">
      <c r="A2980" s="333" t="s">
        <v>70</v>
      </c>
      <c r="B2980" s="333">
        <v>21037</v>
      </c>
      <c r="C2980" s="334" t="s">
        <v>5477</v>
      </c>
      <c r="D2980" s="333" t="s">
        <v>3</v>
      </c>
      <c r="E2980" s="335">
        <v>1108.9100000000001</v>
      </c>
      <c r="F2980" s="335">
        <v>1108.9100000000001</v>
      </c>
    </row>
    <row r="2981" spans="1:6" ht="20.399999999999999">
      <c r="A2981" s="333" t="s">
        <v>70</v>
      </c>
      <c r="B2981" s="333">
        <v>20185</v>
      </c>
      <c r="C2981" s="334" t="s">
        <v>9680</v>
      </c>
      <c r="D2981" s="333" t="s">
        <v>69</v>
      </c>
      <c r="E2981" s="335">
        <v>15.9</v>
      </c>
      <c r="F2981" s="335">
        <v>15.9</v>
      </c>
    </row>
    <row r="2982" spans="1:6" ht="20.399999999999999">
      <c r="A2982" s="333" t="s">
        <v>70</v>
      </c>
      <c r="B2982" s="333">
        <v>44909</v>
      </c>
      <c r="C2982" s="334" t="s">
        <v>9681</v>
      </c>
      <c r="D2982" s="333" t="s">
        <v>69</v>
      </c>
      <c r="E2982" s="335">
        <v>17.920000000000002</v>
      </c>
      <c r="F2982" s="335">
        <v>17.920000000000002</v>
      </c>
    </row>
    <row r="2983" spans="1:6" ht="20.399999999999999">
      <c r="A2983" s="333" t="s">
        <v>70</v>
      </c>
      <c r="B2983" s="333">
        <v>44115</v>
      </c>
      <c r="C2983" s="334" t="s">
        <v>9682</v>
      </c>
      <c r="D2983" s="333" t="s">
        <v>69</v>
      </c>
      <c r="E2983" s="335">
        <v>32.97</v>
      </c>
      <c r="F2983" s="335">
        <v>32.97</v>
      </c>
    </row>
    <row r="2984" spans="1:6" ht="20.399999999999999">
      <c r="A2984" s="333" t="s">
        <v>70</v>
      </c>
      <c r="B2984" s="333">
        <v>44333</v>
      </c>
      <c r="C2984" s="334" t="s">
        <v>9683</v>
      </c>
      <c r="D2984" s="333" t="s">
        <v>69</v>
      </c>
      <c r="E2984" s="335">
        <v>108.3</v>
      </c>
      <c r="F2984" s="335">
        <v>108.3</v>
      </c>
    </row>
    <row r="2985" spans="1:6">
      <c r="A2985" s="333" t="s">
        <v>70</v>
      </c>
      <c r="B2985" s="333">
        <v>44907</v>
      </c>
      <c r="C2985" s="334" t="s">
        <v>9684</v>
      </c>
      <c r="D2985" s="333" t="s">
        <v>69</v>
      </c>
      <c r="E2985" s="335">
        <v>18.989999999999998</v>
      </c>
      <c r="F2985" s="335">
        <v>18.989999999999998</v>
      </c>
    </row>
    <row r="2986" spans="1:6" ht="20.399999999999999">
      <c r="A2986" s="333" t="s">
        <v>70</v>
      </c>
      <c r="B2986" s="333">
        <v>20260</v>
      </c>
      <c r="C2986" s="334" t="s">
        <v>5478</v>
      </c>
      <c r="D2986" s="333" t="s">
        <v>3</v>
      </c>
      <c r="E2986" s="335">
        <v>17.420000000000002</v>
      </c>
      <c r="F2986" s="335">
        <v>17.420000000000002</v>
      </c>
    </row>
    <row r="2987" spans="1:6" ht="20.399999999999999">
      <c r="A2987" s="333" t="s">
        <v>70</v>
      </c>
      <c r="B2987" s="333">
        <v>37515</v>
      </c>
      <c r="C2987" s="334" t="s">
        <v>5479</v>
      </c>
      <c r="D2987" s="333" t="s">
        <v>3</v>
      </c>
      <c r="E2987" s="335"/>
      <c r="F2987" s="335"/>
    </row>
    <row r="2988" spans="1:6" ht="20.399999999999999">
      <c r="A2988" s="333" t="s">
        <v>70</v>
      </c>
      <c r="B2988" s="333">
        <v>12899</v>
      </c>
      <c r="C2988" s="334" t="s">
        <v>5480</v>
      </c>
      <c r="D2988" s="333" t="s">
        <v>3</v>
      </c>
      <c r="E2988" s="335"/>
      <c r="F2988" s="335"/>
    </row>
    <row r="2989" spans="1:6" ht="20.399999999999999">
      <c r="A2989" s="333" t="s">
        <v>70</v>
      </c>
      <c r="B2989" s="333">
        <v>12898</v>
      </c>
      <c r="C2989" s="334" t="s">
        <v>5481</v>
      </c>
      <c r="D2989" s="333" t="s">
        <v>3</v>
      </c>
      <c r="E2989" s="335"/>
      <c r="F2989" s="335"/>
    </row>
    <row r="2990" spans="1:6">
      <c r="A2990" s="333" t="s">
        <v>70</v>
      </c>
      <c r="B2990" s="333">
        <v>39699</v>
      </c>
      <c r="C2990" s="334" t="s">
        <v>9685</v>
      </c>
      <c r="D2990" s="333" t="s">
        <v>230</v>
      </c>
      <c r="E2990" s="335">
        <v>18.579999999999998</v>
      </c>
      <c r="F2990" s="335">
        <v>18.579999999999998</v>
      </c>
    </row>
    <row r="2991" spans="1:6">
      <c r="A2991" s="333" t="s">
        <v>70</v>
      </c>
      <c r="B2991" s="333">
        <v>39696</v>
      </c>
      <c r="C2991" s="334" t="s">
        <v>5482</v>
      </c>
      <c r="D2991" s="333" t="s">
        <v>230</v>
      </c>
      <c r="E2991" s="335"/>
      <c r="F2991" s="335"/>
    </row>
    <row r="2992" spans="1:6">
      <c r="A2992" s="333" t="s">
        <v>70</v>
      </c>
      <c r="B2992" s="333">
        <v>42528</v>
      </c>
      <c r="C2992" s="334" t="s">
        <v>9686</v>
      </c>
      <c r="D2992" s="333" t="s">
        <v>230</v>
      </c>
      <c r="E2992" s="335"/>
      <c r="F2992" s="335"/>
    </row>
    <row r="2993" spans="1:6">
      <c r="A2993" s="333" t="s">
        <v>70</v>
      </c>
      <c r="B2993" s="333">
        <v>39700</v>
      </c>
      <c r="C2993" s="334" t="s">
        <v>5483</v>
      </c>
      <c r="D2993" s="333" t="s">
        <v>230</v>
      </c>
      <c r="E2993" s="335">
        <v>20.43</v>
      </c>
      <c r="F2993" s="335">
        <v>20.43</v>
      </c>
    </row>
    <row r="2994" spans="1:6" ht="20.399999999999999">
      <c r="A2994" s="333" t="s">
        <v>70</v>
      </c>
      <c r="B2994" s="333">
        <v>4014</v>
      </c>
      <c r="C2994" s="334" t="s">
        <v>5485</v>
      </c>
      <c r="D2994" s="333" t="s">
        <v>230</v>
      </c>
      <c r="E2994" s="335">
        <v>42.07</v>
      </c>
      <c r="F2994" s="335">
        <v>42.07</v>
      </c>
    </row>
    <row r="2995" spans="1:6" ht="20.399999999999999">
      <c r="A2995" s="333" t="s">
        <v>70</v>
      </c>
      <c r="B2995" s="333">
        <v>4015</v>
      </c>
      <c r="C2995" s="334" t="s">
        <v>5486</v>
      </c>
      <c r="D2995" s="333" t="s">
        <v>230</v>
      </c>
      <c r="E2995" s="335">
        <v>51.66</v>
      </c>
      <c r="F2995" s="335">
        <v>51.66</v>
      </c>
    </row>
    <row r="2996" spans="1:6" ht="20.399999999999999">
      <c r="A2996" s="333" t="s">
        <v>70</v>
      </c>
      <c r="B2996" s="333">
        <v>4017</v>
      </c>
      <c r="C2996" s="334" t="s">
        <v>5487</v>
      </c>
      <c r="D2996" s="333" t="s">
        <v>230</v>
      </c>
      <c r="E2996" s="335">
        <v>75.17</v>
      </c>
      <c r="F2996" s="335">
        <v>75.17</v>
      </c>
    </row>
    <row r="2997" spans="1:6">
      <c r="A2997" s="333" t="s">
        <v>70</v>
      </c>
      <c r="B2997" s="333">
        <v>11621</v>
      </c>
      <c r="C2997" s="334" t="s">
        <v>5484</v>
      </c>
      <c r="D2997" s="333" t="s">
        <v>230</v>
      </c>
      <c r="E2997" s="335">
        <v>40.659999999999997</v>
      </c>
      <c r="F2997" s="335">
        <v>40.659999999999997</v>
      </c>
    </row>
    <row r="2998" spans="1:6">
      <c r="A2998" s="333" t="s">
        <v>70</v>
      </c>
      <c r="B2998" s="333">
        <v>4016</v>
      </c>
      <c r="C2998" s="334" t="s">
        <v>5488</v>
      </c>
      <c r="D2998" s="333" t="s">
        <v>230</v>
      </c>
      <c r="E2998" s="335">
        <v>29.69</v>
      </c>
      <c r="F2998" s="335">
        <v>29.69</v>
      </c>
    </row>
    <row r="2999" spans="1:6">
      <c r="A2999" s="333" t="s">
        <v>70</v>
      </c>
      <c r="B2999" s="333">
        <v>38544</v>
      </c>
      <c r="C2999" s="334" t="s">
        <v>5489</v>
      </c>
      <c r="D2999" s="333" t="s">
        <v>230</v>
      </c>
      <c r="E2999" s="335">
        <v>7.61</v>
      </c>
      <c r="F2999" s="335">
        <v>7.61</v>
      </c>
    </row>
    <row r="3000" spans="1:6">
      <c r="A3000" s="333" t="s">
        <v>70</v>
      </c>
      <c r="B3000" s="333">
        <v>38545</v>
      </c>
      <c r="C3000" s="334" t="s">
        <v>5490</v>
      </c>
      <c r="D3000" s="333" t="s">
        <v>230</v>
      </c>
      <c r="E3000" s="335">
        <v>4.8899999999999997</v>
      </c>
      <c r="F3000" s="335">
        <v>4.8899999999999997</v>
      </c>
    </row>
    <row r="3001" spans="1:6">
      <c r="A3001" s="333" t="s">
        <v>70</v>
      </c>
      <c r="B3001" s="333">
        <v>42527</v>
      </c>
      <c r="C3001" s="334" t="s">
        <v>9687</v>
      </c>
      <c r="D3001" s="333" t="s">
        <v>230</v>
      </c>
      <c r="E3001" s="335"/>
      <c r="F3001" s="335"/>
    </row>
    <row r="3002" spans="1:6">
      <c r="A3002" s="333" t="s">
        <v>70</v>
      </c>
      <c r="B3002" s="333">
        <v>39323</v>
      </c>
      <c r="C3002" s="334" t="s">
        <v>5491</v>
      </c>
      <c r="D3002" s="333" t="s">
        <v>230</v>
      </c>
      <c r="E3002" s="335">
        <v>18.670000000000002</v>
      </c>
      <c r="F3002" s="335">
        <v>18.670000000000002</v>
      </c>
    </row>
    <row r="3003" spans="1:6" ht="30.6">
      <c r="A3003" s="333" t="s">
        <v>70</v>
      </c>
      <c r="B3003" s="333">
        <v>626</v>
      </c>
      <c r="C3003" s="334" t="s">
        <v>9688</v>
      </c>
      <c r="D3003" s="333" t="s">
        <v>1167</v>
      </c>
      <c r="E3003" s="335">
        <v>13.33</v>
      </c>
      <c r="F3003" s="335">
        <v>13.33</v>
      </c>
    </row>
    <row r="3004" spans="1:6">
      <c r="A3004" s="333" t="s">
        <v>70</v>
      </c>
      <c r="B3004" s="333">
        <v>44504</v>
      </c>
      <c r="C3004" s="334" t="s">
        <v>9689</v>
      </c>
      <c r="D3004" s="333" t="s">
        <v>230</v>
      </c>
      <c r="E3004" s="335"/>
      <c r="F3004" s="335"/>
    </row>
    <row r="3005" spans="1:6">
      <c r="A3005" s="333" t="s">
        <v>70</v>
      </c>
      <c r="B3005" s="333">
        <v>44505</v>
      </c>
      <c r="C3005" s="334" t="s">
        <v>5492</v>
      </c>
      <c r="D3005" s="333" t="s">
        <v>230</v>
      </c>
      <c r="E3005" s="335"/>
      <c r="F3005" s="335"/>
    </row>
    <row r="3006" spans="1:6">
      <c r="A3006" s="333" t="s">
        <v>70</v>
      </c>
      <c r="B3006" s="333">
        <v>44506</v>
      </c>
      <c r="C3006" s="334" t="s">
        <v>5493</v>
      </c>
      <c r="D3006" s="333" t="s">
        <v>230</v>
      </c>
      <c r="E3006" s="335"/>
      <c r="F3006" s="335"/>
    </row>
    <row r="3007" spans="1:6">
      <c r="A3007" s="333" t="s">
        <v>70</v>
      </c>
      <c r="B3007" s="333">
        <v>44507</v>
      </c>
      <c r="C3007" s="334" t="s">
        <v>5494</v>
      </c>
      <c r="D3007" s="333" t="s">
        <v>230</v>
      </c>
      <c r="E3007" s="335"/>
      <c r="F3007" s="335"/>
    </row>
    <row r="3008" spans="1:6">
      <c r="A3008" s="333" t="s">
        <v>70</v>
      </c>
      <c r="B3008" s="333">
        <v>44508</v>
      </c>
      <c r="C3008" s="334" t="s">
        <v>5495</v>
      </c>
      <c r="D3008" s="333" t="s">
        <v>230</v>
      </c>
      <c r="E3008" s="335"/>
      <c r="F3008" s="335"/>
    </row>
    <row r="3009" spans="1:6">
      <c r="A3009" s="333" t="s">
        <v>70</v>
      </c>
      <c r="B3009" s="333">
        <v>44509</v>
      </c>
      <c r="C3009" s="334" t="s">
        <v>5496</v>
      </c>
      <c r="D3009" s="333" t="s">
        <v>230</v>
      </c>
      <c r="E3009" s="335"/>
      <c r="F3009" s="335"/>
    </row>
    <row r="3010" spans="1:6">
      <c r="A3010" s="333" t="s">
        <v>70</v>
      </c>
      <c r="B3010" s="333">
        <v>44510</v>
      </c>
      <c r="C3010" s="334" t="s">
        <v>5497</v>
      </c>
      <c r="D3010" s="333" t="s">
        <v>230</v>
      </c>
      <c r="E3010" s="335"/>
      <c r="F3010" s="335"/>
    </row>
    <row r="3011" spans="1:6" ht="20.399999999999999">
      <c r="A3011" s="333" t="s">
        <v>70</v>
      </c>
      <c r="B3011" s="333">
        <v>44512</v>
      </c>
      <c r="C3011" s="334" t="s">
        <v>9690</v>
      </c>
      <c r="D3011" s="333" t="s">
        <v>230</v>
      </c>
      <c r="E3011" s="335"/>
      <c r="F3011" s="335"/>
    </row>
    <row r="3012" spans="1:6" ht="20.399999999999999">
      <c r="A3012" s="333" t="s">
        <v>70</v>
      </c>
      <c r="B3012" s="333">
        <v>44513</v>
      </c>
      <c r="C3012" s="334" t="s">
        <v>9691</v>
      </c>
      <c r="D3012" s="333" t="s">
        <v>230</v>
      </c>
      <c r="E3012" s="335"/>
      <c r="F3012" s="335"/>
    </row>
    <row r="3013" spans="1:6" ht="20.399999999999999">
      <c r="A3013" s="333" t="s">
        <v>70</v>
      </c>
      <c r="B3013" s="333">
        <v>44514</v>
      </c>
      <c r="C3013" s="334" t="s">
        <v>9692</v>
      </c>
      <c r="D3013" s="333" t="s">
        <v>230</v>
      </c>
      <c r="E3013" s="335"/>
      <c r="F3013" s="335"/>
    </row>
    <row r="3014" spans="1:6" ht="20.399999999999999">
      <c r="A3014" s="333" t="s">
        <v>70</v>
      </c>
      <c r="B3014" s="333">
        <v>44515</v>
      </c>
      <c r="C3014" s="334" t="s">
        <v>9693</v>
      </c>
      <c r="D3014" s="333" t="s">
        <v>230</v>
      </c>
      <c r="E3014" s="335"/>
      <c r="F3014" s="335"/>
    </row>
    <row r="3015" spans="1:6" ht="20.399999999999999">
      <c r="A3015" s="333" t="s">
        <v>70</v>
      </c>
      <c r="B3015" s="333">
        <v>44511</v>
      </c>
      <c r="C3015" s="334" t="s">
        <v>9694</v>
      </c>
      <c r="D3015" s="333" t="s">
        <v>230</v>
      </c>
      <c r="E3015" s="335"/>
      <c r="F3015" s="335"/>
    </row>
    <row r="3016" spans="1:6" ht="20.399999999999999">
      <c r="A3016" s="333" t="s">
        <v>70</v>
      </c>
      <c r="B3016" s="333">
        <v>44516</v>
      </c>
      <c r="C3016" s="334" t="s">
        <v>9695</v>
      </c>
      <c r="D3016" s="333" t="s">
        <v>230</v>
      </c>
      <c r="E3016" s="335"/>
      <c r="F3016" s="335"/>
    </row>
    <row r="3017" spans="1:6" ht="20.399999999999999">
      <c r="A3017" s="333" t="s">
        <v>70</v>
      </c>
      <c r="B3017" s="333">
        <v>44517</v>
      </c>
      <c r="C3017" s="334" t="s">
        <v>9696</v>
      </c>
      <c r="D3017" s="333" t="s">
        <v>230</v>
      </c>
      <c r="E3017" s="335"/>
      <c r="F3017" s="335"/>
    </row>
    <row r="3018" spans="1:6">
      <c r="A3018" s="333" t="s">
        <v>70</v>
      </c>
      <c r="B3018" s="333">
        <v>11479</v>
      </c>
      <c r="C3018" s="334" t="s">
        <v>5498</v>
      </c>
      <c r="D3018" s="333" t="s">
        <v>3</v>
      </c>
      <c r="E3018" s="335">
        <v>43.33</v>
      </c>
      <c r="F3018" s="335">
        <v>43.33</v>
      </c>
    </row>
    <row r="3019" spans="1:6">
      <c r="A3019" s="333" t="s">
        <v>70</v>
      </c>
      <c r="B3019" s="333">
        <v>11481</v>
      </c>
      <c r="C3019" s="334" t="s">
        <v>5499</v>
      </c>
      <c r="D3019" s="333" t="s">
        <v>3</v>
      </c>
      <c r="E3019" s="335">
        <v>39.19</v>
      </c>
      <c r="F3019" s="335">
        <v>39.19</v>
      </c>
    </row>
    <row r="3020" spans="1:6">
      <c r="A3020" s="333" t="s">
        <v>70</v>
      </c>
      <c r="B3020" s="333">
        <v>43609</v>
      </c>
      <c r="C3020" s="334" t="s">
        <v>5500</v>
      </c>
      <c r="D3020" s="333" t="s">
        <v>3</v>
      </c>
      <c r="E3020" s="335">
        <v>39.19</v>
      </c>
      <c r="F3020" s="335">
        <v>39.19</v>
      </c>
    </row>
    <row r="3021" spans="1:6">
      <c r="A3021" s="333" t="s">
        <v>70</v>
      </c>
      <c r="B3021" s="333">
        <v>11478</v>
      </c>
      <c r="C3021" s="334" t="s">
        <v>5501</v>
      </c>
      <c r="D3021" s="333" t="s">
        <v>3</v>
      </c>
      <c r="E3021" s="335">
        <v>74.34</v>
      </c>
      <c r="F3021" s="335">
        <v>74.34</v>
      </c>
    </row>
    <row r="3022" spans="1:6">
      <c r="A3022" s="333" t="s">
        <v>70</v>
      </c>
      <c r="B3022" s="333">
        <v>43608</v>
      </c>
      <c r="C3022" s="334" t="s">
        <v>5502</v>
      </c>
      <c r="D3022" s="333" t="s">
        <v>3</v>
      </c>
      <c r="E3022" s="335">
        <v>56.73</v>
      </c>
      <c r="F3022" s="335">
        <v>56.73</v>
      </c>
    </row>
    <row r="3023" spans="1:6">
      <c r="A3023" s="333" t="s">
        <v>70</v>
      </c>
      <c r="B3023" s="333">
        <v>11476</v>
      </c>
      <c r="C3023" s="334" t="s">
        <v>5503</v>
      </c>
      <c r="D3023" s="333" t="s">
        <v>3</v>
      </c>
      <c r="E3023" s="335">
        <v>56.73</v>
      </c>
      <c r="F3023" s="335">
        <v>56.73</v>
      </c>
    </row>
    <row r="3024" spans="1:6">
      <c r="A3024" s="333" t="s">
        <v>70</v>
      </c>
      <c r="B3024" s="333">
        <v>40637</v>
      </c>
      <c r="C3024" s="334" t="s">
        <v>5504</v>
      </c>
      <c r="D3024" s="333" t="s">
        <v>3</v>
      </c>
      <c r="E3024" s="335"/>
      <c r="F3024" s="335"/>
    </row>
    <row r="3025" spans="1:6" ht="20.399999999999999">
      <c r="A3025" s="333" t="s">
        <v>70</v>
      </c>
      <c r="B3025" s="333">
        <v>13836</v>
      </c>
      <c r="C3025" s="334" t="s">
        <v>9697</v>
      </c>
      <c r="D3025" s="333" t="s">
        <v>3</v>
      </c>
      <c r="E3025" s="335"/>
      <c r="F3025" s="335"/>
    </row>
    <row r="3026" spans="1:6" ht="30.6">
      <c r="A3026" s="333" t="s">
        <v>70</v>
      </c>
      <c r="B3026" s="333">
        <v>39813</v>
      </c>
      <c r="C3026" s="334" t="s">
        <v>9698</v>
      </c>
      <c r="D3026" s="333" t="s">
        <v>3</v>
      </c>
      <c r="E3026" s="335"/>
      <c r="F3026" s="335"/>
    </row>
    <row r="3027" spans="1:6">
      <c r="A3027" s="333" t="s">
        <v>70</v>
      </c>
      <c r="B3027" s="333">
        <v>12868</v>
      </c>
      <c r="C3027" s="334" t="s">
        <v>5505</v>
      </c>
      <c r="D3027" s="333" t="s">
        <v>233</v>
      </c>
      <c r="E3027" s="335">
        <v>20.11</v>
      </c>
      <c r="F3027" s="335">
        <v>22.36</v>
      </c>
    </row>
    <row r="3028" spans="1:6">
      <c r="A3028" s="333" t="s">
        <v>70</v>
      </c>
      <c r="B3028" s="333">
        <v>40916</v>
      </c>
      <c r="C3028" s="334" t="s">
        <v>5506</v>
      </c>
      <c r="D3028" s="333" t="s">
        <v>3343</v>
      </c>
      <c r="E3028" s="335">
        <v>3543.05</v>
      </c>
      <c r="F3028" s="335">
        <v>3941.15</v>
      </c>
    </row>
    <row r="3029" spans="1:6">
      <c r="A3029" s="333" t="s">
        <v>70</v>
      </c>
      <c r="B3029" s="333">
        <v>4755</v>
      </c>
      <c r="C3029" s="334" t="s">
        <v>5507</v>
      </c>
      <c r="D3029" s="333" t="s">
        <v>233</v>
      </c>
      <c r="E3029" s="335">
        <v>21.71</v>
      </c>
      <c r="F3029" s="335">
        <v>24.13</v>
      </c>
    </row>
    <row r="3030" spans="1:6">
      <c r="A3030" s="333" t="s">
        <v>70</v>
      </c>
      <c r="B3030" s="333">
        <v>41067</v>
      </c>
      <c r="C3030" s="334" t="s">
        <v>5508</v>
      </c>
      <c r="D3030" s="333" t="s">
        <v>3343</v>
      </c>
      <c r="E3030" s="335">
        <v>3822.93</v>
      </c>
      <c r="F3030" s="335">
        <v>4252.4799999999996</v>
      </c>
    </row>
    <row r="3031" spans="1:6">
      <c r="A3031" s="333" t="s">
        <v>70</v>
      </c>
      <c r="B3031" s="333">
        <v>45240</v>
      </c>
      <c r="C3031" s="334" t="s">
        <v>9699</v>
      </c>
      <c r="D3031" s="333" t="s">
        <v>3</v>
      </c>
      <c r="E3031" s="335">
        <v>35.909999999999997</v>
      </c>
      <c r="F3031" s="335">
        <v>35.909999999999997</v>
      </c>
    </row>
    <row r="3032" spans="1:6">
      <c r="A3032" s="333" t="s">
        <v>70</v>
      </c>
      <c r="B3032" s="333">
        <v>45228</v>
      </c>
      <c r="C3032" s="334" t="s">
        <v>9700</v>
      </c>
      <c r="D3032" s="333" t="s">
        <v>3</v>
      </c>
      <c r="E3032" s="335">
        <v>30.69</v>
      </c>
      <c r="F3032" s="335">
        <v>30.69</v>
      </c>
    </row>
    <row r="3033" spans="1:6" ht="20.399999999999999">
      <c r="A3033" s="333" t="s">
        <v>70</v>
      </c>
      <c r="B3033" s="333">
        <v>45241</v>
      </c>
      <c r="C3033" s="334" t="s">
        <v>9701</v>
      </c>
      <c r="D3033" s="333" t="s">
        <v>3</v>
      </c>
      <c r="E3033" s="335">
        <v>44.16</v>
      </c>
      <c r="F3033" s="335">
        <v>44.16</v>
      </c>
    </row>
    <row r="3034" spans="1:6">
      <c r="A3034" s="333" t="s">
        <v>70</v>
      </c>
      <c r="B3034" s="333">
        <v>38463</v>
      </c>
      <c r="C3034" s="334" t="s">
        <v>5509</v>
      </c>
      <c r="D3034" s="333" t="s">
        <v>3</v>
      </c>
      <c r="E3034" s="335">
        <v>56.81</v>
      </c>
      <c r="F3034" s="335">
        <v>56.81</v>
      </c>
    </row>
    <row r="3035" spans="1:6" ht="20.399999999999999">
      <c r="A3035" s="333" t="s">
        <v>70</v>
      </c>
      <c r="B3035" s="333">
        <v>40703</v>
      </c>
      <c r="C3035" s="334" t="s">
        <v>9702</v>
      </c>
      <c r="D3035" s="333" t="s">
        <v>3</v>
      </c>
      <c r="E3035" s="335">
        <v>11035</v>
      </c>
      <c r="F3035" s="335">
        <v>11035</v>
      </c>
    </row>
    <row r="3036" spans="1:6">
      <c r="A3036" s="333" t="s">
        <v>70</v>
      </c>
      <c r="B3036" s="333">
        <v>11616</v>
      </c>
      <c r="C3036" s="334" t="s">
        <v>5510</v>
      </c>
      <c r="D3036" s="333" t="s">
        <v>3</v>
      </c>
      <c r="E3036" s="335">
        <v>13180.79</v>
      </c>
      <c r="F3036" s="335">
        <v>13180.79</v>
      </c>
    </row>
    <row r="3037" spans="1:6">
      <c r="A3037" s="333" t="s">
        <v>70</v>
      </c>
      <c r="B3037" s="333">
        <v>41898</v>
      </c>
      <c r="C3037" s="334" t="s">
        <v>9703</v>
      </c>
      <c r="D3037" s="333" t="s">
        <v>3</v>
      </c>
      <c r="E3037" s="335">
        <v>6509.83</v>
      </c>
      <c r="F3037" s="335">
        <v>6509.83</v>
      </c>
    </row>
    <row r="3038" spans="1:6">
      <c r="A3038" s="333" t="s">
        <v>70</v>
      </c>
      <c r="B3038" s="333">
        <v>45304</v>
      </c>
      <c r="C3038" s="334" t="s">
        <v>10425</v>
      </c>
      <c r="D3038" s="333" t="s">
        <v>3</v>
      </c>
      <c r="E3038" s="335">
        <v>11198.86</v>
      </c>
      <c r="F3038" s="335">
        <v>11198.86</v>
      </c>
    </row>
    <row r="3039" spans="1:6" ht="20.399999999999999">
      <c r="A3039" s="333" t="s">
        <v>70</v>
      </c>
      <c r="B3039" s="333">
        <v>36141</v>
      </c>
      <c r="C3039" s="334" t="s">
        <v>5511</v>
      </c>
      <c r="D3039" s="333" t="s">
        <v>3</v>
      </c>
      <c r="E3039" s="335">
        <v>82.1</v>
      </c>
      <c r="F3039" s="335">
        <v>82.1</v>
      </c>
    </row>
    <row r="3040" spans="1:6">
      <c r="A3040" s="333" t="s">
        <v>70</v>
      </c>
      <c r="B3040" s="333">
        <v>45211</v>
      </c>
      <c r="C3040" s="334" t="s">
        <v>9704</v>
      </c>
      <c r="D3040" s="333" t="s">
        <v>3</v>
      </c>
      <c r="E3040" s="335">
        <v>74.62</v>
      </c>
      <c r="F3040" s="335">
        <v>74.62</v>
      </c>
    </row>
    <row r="3041" spans="1:6">
      <c r="A3041" s="333" t="s">
        <v>70</v>
      </c>
      <c r="B3041" s="333">
        <v>43651</v>
      </c>
      <c r="C3041" s="334" t="s">
        <v>5512</v>
      </c>
      <c r="D3041" s="333" t="s">
        <v>1167</v>
      </c>
      <c r="E3041" s="335">
        <v>4.67</v>
      </c>
      <c r="F3041" s="335">
        <v>4.67</v>
      </c>
    </row>
    <row r="3042" spans="1:6">
      <c r="A3042" s="333" t="s">
        <v>70</v>
      </c>
      <c r="B3042" s="333">
        <v>43626</v>
      </c>
      <c r="C3042" s="334" t="s">
        <v>5513</v>
      </c>
      <c r="D3042" s="333" t="s">
        <v>1167</v>
      </c>
      <c r="E3042" s="335">
        <v>2.6</v>
      </c>
      <c r="F3042" s="335">
        <v>2.6</v>
      </c>
    </row>
    <row r="3043" spans="1:6" ht="20.399999999999999">
      <c r="A3043" s="333" t="s">
        <v>70</v>
      </c>
      <c r="B3043" s="333">
        <v>39434</v>
      </c>
      <c r="C3043" s="334" t="s">
        <v>5514</v>
      </c>
      <c r="D3043" s="333" t="s">
        <v>1167</v>
      </c>
      <c r="E3043" s="335">
        <v>3.45</v>
      </c>
      <c r="F3043" s="335">
        <v>3.45</v>
      </c>
    </row>
    <row r="3044" spans="1:6" ht="20.399999999999999">
      <c r="A3044" s="333" t="s">
        <v>70</v>
      </c>
      <c r="B3044" s="333">
        <v>39433</v>
      </c>
      <c r="C3044" s="334" t="s">
        <v>5515</v>
      </c>
      <c r="D3044" s="333" t="s">
        <v>1167</v>
      </c>
      <c r="E3044" s="335">
        <v>2.74</v>
      </c>
      <c r="F3044" s="335">
        <v>2.74</v>
      </c>
    </row>
    <row r="3045" spans="1:6">
      <c r="A3045" s="333" t="s">
        <v>70</v>
      </c>
      <c r="B3045" s="333">
        <v>4049</v>
      </c>
      <c r="C3045" s="334" t="s">
        <v>9705</v>
      </c>
      <c r="D3045" s="333" t="s">
        <v>3065</v>
      </c>
      <c r="E3045" s="335">
        <v>52.18</v>
      </c>
      <c r="F3045" s="335">
        <v>52.18</v>
      </c>
    </row>
    <row r="3046" spans="1:6">
      <c r="A3046" s="333" t="s">
        <v>70</v>
      </c>
      <c r="B3046" s="333">
        <v>38120</v>
      </c>
      <c r="C3046" s="334" t="s">
        <v>5516</v>
      </c>
      <c r="D3046" s="333" t="s">
        <v>1167</v>
      </c>
      <c r="E3046" s="335">
        <v>94.86</v>
      </c>
      <c r="F3046" s="335">
        <v>94.86</v>
      </c>
    </row>
    <row r="3047" spans="1:6">
      <c r="A3047" s="333" t="s">
        <v>70</v>
      </c>
      <c r="B3047" s="333">
        <v>43652</v>
      </c>
      <c r="C3047" s="334" t="s">
        <v>5517</v>
      </c>
      <c r="D3047" s="333" t="s">
        <v>1167</v>
      </c>
      <c r="E3047" s="335">
        <v>10.47</v>
      </c>
      <c r="F3047" s="335">
        <v>10.47</v>
      </c>
    </row>
    <row r="3048" spans="1:6">
      <c r="A3048" s="333" t="s">
        <v>70</v>
      </c>
      <c r="B3048" s="333">
        <v>10498</v>
      </c>
      <c r="C3048" s="334" t="s">
        <v>5518</v>
      </c>
      <c r="D3048" s="333" t="s">
        <v>1167</v>
      </c>
      <c r="E3048" s="335">
        <v>8.43</v>
      </c>
      <c r="F3048" s="335">
        <v>8.43</v>
      </c>
    </row>
    <row r="3049" spans="1:6">
      <c r="A3049" s="333" t="s">
        <v>70</v>
      </c>
      <c r="B3049" s="333">
        <v>4823</v>
      </c>
      <c r="C3049" s="334" t="s">
        <v>5519</v>
      </c>
      <c r="D3049" s="333" t="s">
        <v>1167</v>
      </c>
      <c r="E3049" s="335">
        <v>31.9</v>
      </c>
      <c r="F3049" s="335">
        <v>31.9</v>
      </c>
    </row>
    <row r="3050" spans="1:6">
      <c r="A3050" s="333" t="s">
        <v>70</v>
      </c>
      <c r="B3050" s="333">
        <v>38877</v>
      </c>
      <c r="C3050" s="334" t="s">
        <v>5520</v>
      </c>
      <c r="D3050" s="333" t="s">
        <v>1167</v>
      </c>
      <c r="E3050" s="335">
        <v>8.75</v>
      </c>
      <c r="F3050" s="335">
        <v>8.75</v>
      </c>
    </row>
    <row r="3051" spans="1:6">
      <c r="A3051" s="333" t="s">
        <v>70</v>
      </c>
      <c r="B3051" s="333">
        <v>34546</v>
      </c>
      <c r="C3051" s="334" t="s">
        <v>5521</v>
      </c>
      <c r="D3051" s="333" t="s">
        <v>1167</v>
      </c>
      <c r="E3051" s="335">
        <v>9</v>
      </c>
      <c r="F3051" s="335">
        <v>9</v>
      </c>
    </row>
    <row r="3052" spans="1:6">
      <c r="A3052" s="333" t="s">
        <v>70</v>
      </c>
      <c r="B3052" s="333">
        <v>41387</v>
      </c>
      <c r="C3052" s="334" t="s">
        <v>5522</v>
      </c>
      <c r="D3052" s="333" t="s">
        <v>69</v>
      </c>
      <c r="E3052" s="335">
        <v>59.75</v>
      </c>
      <c r="F3052" s="335">
        <v>59.75</v>
      </c>
    </row>
    <row r="3053" spans="1:6">
      <c r="A3053" s="333" t="s">
        <v>70</v>
      </c>
      <c r="B3053" s="333">
        <v>41388</v>
      </c>
      <c r="C3053" s="334" t="s">
        <v>5523</v>
      </c>
      <c r="D3053" s="333" t="s">
        <v>69</v>
      </c>
      <c r="E3053" s="335">
        <v>71.680000000000007</v>
      </c>
      <c r="F3053" s="335">
        <v>71.680000000000007</v>
      </c>
    </row>
    <row r="3054" spans="1:6">
      <c r="A3054" s="333" t="s">
        <v>70</v>
      </c>
      <c r="B3054" s="333">
        <v>41380</v>
      </c>
      <c r="C3054" s="334" t="s">
        <v>5524</v>
      </c>
      <c r="D3054" s="333" t="s">
        <v>3</v>
      </c>
      <c r="E3054" s="335">
        <v>476.93</v>
      </c>
      <c r="F3054" s="335">
        <v>476.93</v>
      </c>
    </row>
    <row r="3055" spans="1:6">
      <c r="A3055" s="333" t="s">
        <v>70</v>
      </c>
      <c r="B3055" s="333">
        <v>41381</v>
      </c>
      <c r="C3055" s="334" t="s">
        <v>5525</v>
      </c>
      <c r="D3055" s="333" t="s">
        <v>3</v>
      </c>
      <c r="E3055" s="335">
        <v>499.65</v>
      </c>
      <c r="F3055" s="335">
        <v>499.65</v>
      </c>
    </row>
    <row r="3056" spans="1:6">
      <c r="A3056" s="333" t="s">
        <v>70</v>
      </c>
      <c r="B3056" s="333">
        <v>41382</v>
      </c>
      <c r="C3056" s="334" t="s">
        <v>9706</v>
      </c>
      <c r="D3056" s="333" t="s">
        <v>3</v>
      </c>
      <c r="E3056" s="335">
        <v>483.63</v>
      </c>
      <c r="F3056" s="335">
        <v>483.63</v>
      </c>
    </row>
    <row r="3057" spans="1:6">
      <c r="A3057" s="333" t="s">
        <v>70</v>
      </c>
      <c r="B3057" s="333">
        <v>41383</v>
      </c>
      <c r="C3057" s="334" t="s">
        <v>5526</v>
      </c>
      <c r="D3057" s="333" t="s">
        <v>3</v>
      </c>
      <c r="E3057" s="335">
        <v>656.43</v>
      </c>
      <c r="F3057" s="335">
        <v>656.43</v>
      </c>
    </row>
    <row r="3058" spans="1:6">
      <c r="A3058" s="333" t="s">
        <v>70</v>
      </c>
      <c r="B3058" s="333">
        <v>41385</v>
      </c>
      <c r="C3058" s="334" t="s">
        <v>5527</v>
      </c>
      <c r="D3058" s="333" t="s">
        <v>3</v>
      </c>
      <c r="E3058" s="335">
        <v>816.84</v>
      </c>
      <c r="F3058" s="335">
        <v>816.84</v>
      </c>
    </row>
    <row r="3059" spans="1:6">
      <c r="A3059" s="333" t="s">
        <v>70</v>
      </c>
      <c r="B3059" s="333">
        <v>4058</v>
      </c>
      <c r="C3059" s="334" t="s">
        <v>9707</v>
      </c>
      <c r="D3059" s="333" t="s">
        <v>233</v>
      </c>
      <c r="E3059" s="335">
        <v>23.25</v>
      </c>
      <c r="F3059" s="335">
        <v>25.84</v>
      </c>
    </row>
    <row r="3060" spans="1:6">
      <c r="A3060" s="333" t="s">
        <v>70</v>
      </c>
      <c r="B3060" s="333">
        <v>40974</v>
      </c>
      <c r="C3060" s="334" t="s">
        <v>5528</v>
      </c>
      <c r="D3060" s="333" t="s">
        <v>3343</v>
      </c>
      <c r="E3060" s="335">
        <v>4097.34</v>
      </c>
      <c r="F3060" s="335">
        <v>4557.72</v>
      </c>
    </row>
    <row r="3061" spans="1:6">
      <c r="A3061" s="333" t="s">
        <v>70</v>
      </c>
      <c r="B3061" s="333">
        <v>34794</v>
      </c>
      <c r="C3061" s="334" t="s">
        <v>5529</v>
      </c>
      <c r="D3061" s="333" t="s">
        <v>233</v>
      </c>
      <c r="E3061" s="335">
        <v>21.65</v>
      </c>
      <c r="F3061" s="335">
        <v>24.07</v>
      </c>
    </row>
    <row r="3062" spans="1:6">
      <c r="A3062" s="333" t="s">
        <v>70</v>
      </c>
      <c r="B3062" s="333">
        <v>40925</v>
      </c>
      <c r="C3062" s="334" t="s">
        <v>5530</v>
      </c>
      <c r="D3062" s="333" t="s">
        <v>3343</v>
      </c>
      <c r="E3062" s="335">
        <v>3814.09</v>
      </c>
      <c r="F3062" s="335">
        <v>4242.6499999999996</v>
      </c>
    </row>
    <row r="3063" spans="1:6">
      <c r="A3063" s="333" t="s">
        <v>70</v>
      </c>
      <c r="B3063" s="333">
        <v>13741</v>
      </c>
      <c r="C3063" s="334" t="s">
        <v>5531</v>
      </c>
      <c r="D3063" s="333" t="s">
        <v>3</v>
      </c>
      <c r="E3063" s="335">
        <v>2345.5100000000002</v>
      </c>
      <c r="F3063" s="335">
        <v>2345.5100000000002</v>
      </c>
    </row>
    <row r="3064" spans="1:6" ht="20.399999999999999">
      <c r="A3064" s="333" t="s">
        <v>70</v>
      </c>
      <c r="B3064" s="333">
        <v>3288</v>
      </c>
      <c r="C3064" s="334" t="s">
        <v>5532</v>
      </c>
      <c r="D3064" s="333" t="s">
        <v>69</v>
      </c>
      <c r="E3064" s="335">
        <v>12.9</v>
      </c>
      <c r="F3064" s="335">
        <v>12.9</v>
      </c>
    </row>
    <row r="3065" spans="1:6" ht="20.399999999999999">
      <c r="A3065" s="333" t="s">
        <v>70</v>
      </c>
      <c r="B3065" s="333">
        <v>13587</v>
      </c>
      <c r="C3065" s="334" t="s">
        <v>5533</v>
      </c>
      <c r="D3065" s="333" t="s">
        <v>69</v>
      </c>
      <c r="E3065" s="335">
        <v>7.79</v>
      </c>
      <c r="F3065" s="335">
        <v>7.79</v>
      </c>
    </row>
    <row r="3066" spans="1:6">
      <c r="A3066" s="333" t="s">
        <v>70</v>
      </c>
      <c r="B3066" s="333">
        <v>38598</v>
      </c>
      <c r="C3066" s="334" t="s">
        <v>5534</v>
      </c>
      <c r="D3066" s="333" t="s">
        <v>3</v>
      </c>
      <c r="E3066" s="335">
        <v>3.89</v>
      </c>
      <c r="F3066" s="335">
        <v>3.89</v>
      </c>
    </row>
    <row r="3067" spans="1:6">
      <c r="A3067" s="333" t="s">
        <v>70</v>
      </c>
      <c r="B3067" s="333">
        <v>38595</v>
      </c>
      <c r="C3067" s="334" t="s">
        <v>5535</v>
      </c>
      <c r="D3067" s="333" t="s">
        <v>3</v>
      </c>
      <c r="E3067" s="335">
        <v>3.3</v>
      </c>
      <c r="F3067" s="335">
        <v>3.3</v>
      </c>
    </row>
    <row r="3068" spans="1:6">
      <c r="A3068" s="333" t="s">
        <v>70</v>
      </c>
      <c r="B3068" s="333">
        <v>38592</v>
      </c>
      <c r="C3068" s="334" t="s">
        <v>5536</v>
      </c>
      <c r="D3068" s="333" t="s">
        <v>3</v>
      </c>
      <c r="E3068" s="335">
        <v>3.33</v>
      </c>
      <c r="F3068" s="335">
        <v>3.33</v>
      </c>
    </row>
    <row r="3069" spans="1:6">
      <c r="A3069" s="333" t="s">
        <v>70</v>
      </c>
      <c r="B3069" s="333">
        <v>38588</v>
      </c>
      <c r="C3069" s="334" t="s">
        <v>5537</v>
      </c>
      <c r="D3069" s="333" t="s">
        <v>3</v>
      </c>
      <c r="E3069" s="335">
        <v>2.67</v>
      </c>
      <c r="F3069" s="335">
        <v>2.67</v>
      </c>
    </row>
    <row r="3070" spans="1:6">
      <c r="A3070" s="333" t="s">
        <v>70</v>
      </c>
      <c r="B3070" s="333">
        <v>38593</v>
      </c>
      <c r="C3070" s="334" t="s">
        <v>5538</v>
      </c>
      <c r="D3070" s="333" t="s">
        <v>3</v>
      </c>
      <c r="E3070" s="335">
        <v>3.68</v>
      </c>
      <c r="F3070" s="335">
        <v>3.68</v>
      </c>
    </row>
    <row r="3071" spans="1:6">
      <c r="A3071" s="333" t="s">
        <v>70</v>
      </c>
      <c r="B3071" s="333">
        <v>38589</v>
      </c>
      <c r="C3071" s="334" t="s">
        <v>5539</v>
      </c>
      <c r="D3071" s="333" t="s">
        <v>3</v>
      </c>
      <c r="E3071" s="335">
        <v>2.79</v>
      </c>
      <c r="F3071" s="335">
        <v>2.79</v>
      </c>
    </row>
    <row r="3072" spans="1:6">
      <c r="A3072" s="333" t="s">
        <v>70</v>
      </c>
      <c r="B3072" s="333">
        <v>38594</v>
      </c>
      <c r="C3072" s="334" t="s">
        <v>5540</v>
      </c>
      <c r="D3072" s="333" t="s">
        <v>3</v>
      </c>
      <c r="E3072" s="335">
        <v>5.81</v>
      </c>
      <c r="F3072" s="335">
        <v>5.81</v>
      </c>
    </row>
    <row r="3073" spans="1:6">
      <c r="A3073" s="333" t="s">
        <v>70</v>
      </c>
      <c r="B3073" s="333">
        <v>34774</v>
      </c>
      <c r="C3073" s="334" t="s">
        <v>5542</v>
      </c>
      <c r="D3073" s="333" t="s">
        <v>3</v>
      </c>
      <c r="E3073" s="335">
        <v>2.61</v>
      </c>
      <c r="F3073" s="335">
        <v>2.61</v>
      </c>
    </row>
    <row r="3074" spans="1:6">
      <c r="A3074" s="333" t="s">
        <v>70</v>
      </c>
      <c r="B3074" s="333">
        <v>34771</v>
      </c>
      <c r="C3074" s="334" t="s">
        <v>5543</v>
      </c>
      <c r="D3074" s="333" t="s">
        <v>3</v>
      </c>
      <c r="E3074" s="335">
        <v>3.14</v>
      </c>
      <c r="F3074" s="335">
        <v>3.14</v>
      </c>
    </row>
    <row r="3075" spans="1:6">
      <c r="A3075" s="333" t="s">
        <v>70</v>
      </c>
      <c r="B3075" s="333">
        <v>34764</v>
      </c>
      <c r="C3075" s="334" t="s">
        <v>5544</v>
      </c>
      <c r="D3075" s="333" t="s">
        <v>3</v>
      </c>
      <c r="E3075" s="335">
        <v>2.06</v>
      </c>
      <c r="F3075" s="335">
        <v>2.06</v>
      </c>
    </row>
    <row r="3076" spans="1:6">
      <c r="A3076" s="333" t="s">
        <v>70</v>
      </c>
      <c r="B3076" s="333">
        <v>34773</v>
      </c>
      <c r="C3076" s="334" t="s">
        <v>9708</v>
      </c>
      <c r="D3076" s="333" t="s">
        <v>3</v>
      </c>
      <c r="E3076" s="335">
        <v>2.75</v>
      </c>
      <c r="F3076" s="335">
        <v>2.75</v>
      </c>
    </row>
    <row r="3077" spans="1:6">
      <c r="A3077" s="333" t="s">
        <v>70</v>
      </c>
      <c r="B3077" s="333">
        <v>34769</v>
      </c>
      <c r="C3077" s="334" t="s">
        <v>5541</v>
      </c>
      <c r="D3077" s="333" t="s">
        <v>3</v>
      </c>
      <c r="E3077" s="335">
        <v>3.4</v>
      </c>
      <c r="F3077" s="335">
        <v>3.4</v>
      </c>
    </row>
    <row r="3078" spans="1:6">
      <c r="A3078" s="333" t="s">
        <v>70</v>
      </c>
      <c r="B3078" s="333">
        <v>34763</v>
      </c>
      <c r="C3078" s="334" t="s">
        <v>9709</v>
      </c>
      <c r="D3078" s="333" t="s">
        <v>3</v>
      </c>
      <c r="E3078" s="335">
        <v>2.1</v>
      </c>
      <c r="F3078" s="335">
        <v>2.1</v>
      </c>
    </row>
    <row r="3079" spans="1:6">
      <c r="A3079" s="333" t="s">
        <v>70</v>
      </c>
      <c r="B3079" s="333">
        <v>34788</v>
      </c>
      <c r="C3079" s="334" t="s">
        <v>9710</v>
      </c>
      <c r="D3079" s="333" t="s">
        <v>3</v>
      </c>
      <c r="E3079" s="335">
        <v>1.96</v>
      </c>
      <c r="F3079" s="335">
        <v>1.96</v>
      </c>
    </row>
    <row r="3080" spans="1:6">
      <c r="A3080" s="333" t="s">
        <v>70</v>
      </c>
      <c r="B3080" s="333">
        <v>34781</v>
      </c>
      <c r="C3080" s="334" t="s">
        <v>9711</v>
      </c>
      <c r="D3080" s="333" t="s">
        <v>3</v>
      </c>
      <c r="E3080" s="335">
        <v>2.69</v>
      </c>
      <c r="F3080" s="335">
        <v>2.69</v>
      </c>
    </row>
    <row r="3081" spans="1:6">
      <c r="A3081" s="333" t="s">
        <v>70</v>
      </c>
      <c r="B3081" s="333">
        <v>41682</v>
      </c>
      <c r="C3081" s="334" t="s">
        <v>5545</v>
      </c>
      <c r="D3081" s="333" t="s">
        <v>3</v>
      </c>
      <c r="E3081" s="335">
        <v>38.32</v>
      </c>
      <c r="F3081" s="335">
        <v>38.32</v>
      </c>
    </row>
    <row r="3082" spans="1:6">
      <c r="A3082" s="333" t="s">
        <v>70</v>
      </c>
      <c r="B3082" s="333">
        <v>41683</v>
      </c>
      <c r="C3082" s="334" t="s">
        <v>5546</v>
      </c>
      <c r="D3082" s="333" t="s">
        <v>3</v>
      </c>
      <c r="E3082" s="335">
        <v>28.19</v>
      </c>
      <c r="F3082" s="335">
        <v>28.19</v>
      </c>
    </row>
    <row r="3083" spans="1:6">
      <c r="A3083" s="333" t="s">
        <v>70</v>
      </c>
      <c r="B3083" s="333">
        <v>41680</v>
      </c>
      <c r="C3083" s="334" t="s">
        <v>5547</v>
      </c>
      <c r="D3083" s="333" t="s">
        <v>3</v>
      </c>
      <c r="E3083" s="335">
        <v>15.18</v>
      </c>
      <c r="F3083" s="335">
        <v>15.18</v>
      </c>
    </row>
    <row r="3084" spans="1:6">
      <c r="A3084" s="333" t="s">
        <v>70</v>
      </c>
      <c r="B3084" s="333">
        <v>41679</v>
      </c>
      <c r="C3084" s="334" t="s">
        <v>5548</v>
      </c>
      <c r="D3084" s="333" t="s">
        <v>3</v>
      </c>
      <c r="E3084" s="335">
        <v>34.69</v>
      </c>
      <c r="F3084" s="335">
        <v>34.69</v>
      </c>
    </row>
    <row r="3085" spans="1:6">
      <c r="A3085" s="333" t="s">
        <v>70</v>
      </c>
      <c r="B3085" s="333">
        <v>41681</v>
      </c>
      <c r="C3085" s="334" t="s">
        <v>5549</v>
      </c>
      <c r="D3085" s="333" t="s">
        <v>3</v>
      </c>
      <c r="E3085" s="335">
        <v>23.74</v>
      </c>
      <c r="F3085" s="335">
        <v>23.74</v>
      </c>
    </row>
    <row r="3086" spans="1:6" ht="20.399999999999999">
      <c r="A3086" s="333" t="s">
        <v>70</v>
      </c>
      <c r="B3086" s="333">
        <v>43386</v>
      </c>
      <c r="C3086" s="334" t="s">
        <v>9712</v>
      </c>
      <c r="D3086" s="333" t="s">
        <v>3</v>
      </c>
      <c r="E3086" s="335">
        <v>54.21</v>
      </c>
      <c r="F3086" s="335">
        <v>54.21</v>
      </c>
    </row>
    <row r="3087" spans="1:6">
      <c r="A3087" s="333" t="s">
        <v>70</v>
      </c>
      <c r="B3087" s="333">
        <v>4059</v>
      </c>
      <c r="C3087" s="334" t="s">
        <v>5550</v>
      </c>
      <c r="D3087" s="333" t="s">
        <v>69</v>
      </c>
      <c r="E3087" s="335">
        <v>38.32</v>
      </c>
      <c r="F3087" s="335">
        <v>38.32</v>
      </c>
    </row>
    <row r="3088" spans="1:6">
      <c r="A3088" s="333" t="s">
        <v>70</v>
      </c>
      <c r="B3088" s="333">
        <v>4062</v>
      </c>
      <c r="C3088" s="334" t="s">
        <v>5551</v>
      </c>
      <c r="D3088" s="333" t="s">
        <v>3</v>
      </c>
      <c r="E3088" s="335">
        <v>38.32</v>
      </c>
      <c r="F3088" s="335">
        <v>38.32</v>
      </c>
    </row>
    <row r="3089" spans="1:6">
      <c r="A3089" s="333" t="s">
        <v>70</v>
      </c>
      <c r="B3089" s="333">
        <v>4061</v>
      </c>
      <c r="C3089" s="334" t="s">
        <v>5552</v>
      </c>
      <c r="D3089" s="333" t="s">
        <v>3</v>
      </c>
      <c r="E3089" s="335">
        <v>47.71</v>
      </c>
      <c r="F3089" s="335">
        <v>47.71</v>
      </c>
    </row>
    <row r="3090" spans="1:6">
      <c r="A3090" s="333" t="s">
        <v>70</v>
      </c>
      <c r="B3090" s="333">
        <v>41315</v>
      </c>
      <c r="C3090" s="334" t="s">
        <v>5553</v>
      </c>
      <c r="D3090" s="333" t="s">
        <v>1167</v>
      </c>
      <c r="E3090" s="335">
        <v>87.62</v>
      </c>
      <c r="F3090" s="335">
        <v>87.62</v>
      </c>
    </row>
    <row r="3091" spans="1:6">
      <c r="A3091" s="333" t="s">
        <v>70</v>
      </c>
      <c r="B3091" s="333">
        <v>43148</v>
      </c>
      <c r="C3091" s="334" t="s">
        <v>5554</v>
      </c>
      <c r="D3091" s="333" t="s">
        <v>1167</v>
      </c>
      <c r="E3091" s="335">
        <v>59.47</v>
      </c>
      <c r="F3091" s="335">
        <v>59.47</v>
      </c>
    </row>
    <row r="3092" spans="1:6">
      <c r="A3092" s="333" t="s">
        <v>70</v>
      </c>
      <c r="B3092" s="333">
        <v>43147</v>
      </c>
      <c r="C3092" s="334" t="s">
        <v>5555</v>
      </c>
      <c r="D3092" s="333" t="s">
        <v>1167</v>
      </c>
      <c r="E3092" s="335">
        <v>23.03</v>
      </c>
      <c r="F3092" s="335">
        <v>23.03</v>
      </c>
    </row>
    <row r="3093" spans="1:6" ht="20.399999999999999">
      <c r="A3093" s="333" t="s">
        <v>70</v>
      </c>
      <c r="B3093" s="333">
        <v>10608</v>
      </c>
      <c r="C3093" s="334" t="s">
        <v>5556</v>
      </c>
      <c r="D3093" s="333" t="s">
        <v>3</v>
      </c>
      <c r="E3093" s="335"/>
      <c r="F3093" s="335"/>
    </row>
    <row r="3094" spans="1:6">
      <c r="A3094" s="333" t="s">
        <v>70</v>
      </c>
      <c r="B3094" s="333">
        <v>4069</v>
      </c>
      <c r="C3094" s="334" t="s">
        <v>9713</v>
      </c>
      <c r="D3094" s="333" t="s">
        <v>233</v>
      </c>
      <c r="E3094" s="335">
        <v>44.64</v>
      </c>
      <c r="F3094" s="335">
        <v>49.62</v>
      </c>
    </row>
    <row r="3095" spans="1:6">
      <c r="A3095" s="333" t="s">
        <v>70</v>
      </c>
      <c r="B3095" s="333">
        <v>40819</v>
      </c>
      <c r="C3095" s="334" t="s">
        <v>5557</v>
      </c>
      <c r="D3095" s="333" t="s">
        <v>3343</v>
      </c>
      <c r="E3095" s="335">
        <v>7862.14</v>
      </c>
      <c r="F3095" s="335">
        <v>8745.5300000000007</v>
      </c>
    </row>
    <row r="3096" spans="1:6">
      <c r="A3096" s="333" t="s">
        <v>70</v>
      </c>
      <c r="B3096" s="333">
        <v>34361</v>
      </c>
      <c r="C3096" s="334" t="s">
        <v>5558</v>
      </c>
      <c r="D3096" s="333" t="s">
        <v>1167</v>
      </c>
      <c r="E3096" s="335">
        <v>16.760000000000002</v>
      </c>
      <c r="F3096" s="335">
        <v>16.760000000000002</v>
      </c>
    </row>
    <row r="3097" spans="1:6">
      <c r="A3097" s="333" t="s">
        <v>70</v>
      </c>
      <c r="B3097" s="333">
        <v>44478</v>
      </c>
      <c r="C3097" s="334" t="s">
        <v>9714</v>
      </c>
      <c r="D3097" s="333" t="s">
        <v>1167</v>
      </c>
      <c r="E3097" s="335">
        <v>11.04</v>
      </c>
      <c r="F3097" s="335">
        <v>11.04</v>
      </c>
    </row>
    <row r="3098" spans="1:6">
      <c r="A3098" s="333" t="s">
        <v>70</v>
      </c>
      <c r="B3098" s="333">
        <v>44477</v>
      </c>
      <c r="C3098" s="334" t="s">
        <v>9715</v>
      </c>
      <c r="D3098" s="333" t="s">
        <v>1167</v>
      </c>
      <c r="E3098" s="335">
        <v>11.04</v>
      </c>
      <c r="F3098" s="335">
        <v>11.04</v>
      </c>
    </row>
    <row r="3099" spans="1:6">
      <c r="A3099" s="333" t="s">
        <v>70</v>
      </c>
      <c r="B3099" s="333">
        <v>11697</v>
      </c>
      <c r="C3099" s="334" t="s">
        <v>5559</v>
      </c>
      <c r="D3099" s="333" t="s">
        <v>3</v>
      </c>
      <c r="E3099" s="335">
        <v>633.88</v>
      </c>
      <c r="F3099" s="335">
        <v>633.88</v>
      </c>
    </row>
    <row r="3100" spans="1:6">
      <c r="A3100" s="333" t="s">
        <v>70</v>
      </c>
      <c r="B3100" s="333">
        <v>11698</v>
      </c>
      <c r="C3100" s="334" t="s">
        <v>5560</v>
      </c>
      <c r="D3100" s="333" t="s">
        <v>3</v>
      </c>
      <c r="E3100" s="335">
        <v>756.18</v>
      </c>
      <c r="F3100" s="335">
        <v>756.18</v>
      </c>
    </row>
    <row r="3101" spans="1:6">
      <c r="A3101" s="333" t="s">
        <v>70</v>
      </c>
      <c r="B3101" s="333">
        <v>11699</v>
      </c>
      <c r="C3101" s="334" t="s">
        <v>9716</v>
      </c>
      <c r="D3101" s="333" t="s">
        <v>3</v>
      </c>
      <c r="E3101" s="335">
        <v>835.75</v>
      </c>
      <c r="F3101" s="335">
        <v>835.75</v>
      </c>
    </row>
    <row r="3102" spans="1:6">
      <c r="A3102" s="333" t="s">
        <v>70</v>
      </c>
      <c r="B3102" s="333">
        <v>10432</v>
      </c>
      <c r="C3102" s="334" t="s">
        <v>9717</v>
      </c>
      <c r="D3102" s="333" t="s">
        <v>3</v>
      </c>
      <c r="E3102" s="335">
        <v>411.01</v>
      </c>
      <c r="F3102" s="335">
        <v>411.01</v>
      </c>
    </row>
    <row r="3103" spans="1:6" ht="20.399999999999999">
      <c r="A3103" s="333" t="s">
        <v>70</v>
      </c>
      <c r="B3103" s="333">
        <v>44020</v>
      </c>
      <c r="C3103" s="334" t="s">
        <v>5561</v>
      </c>
      <c r="D3103" s="333" t="s">
        <v>3</v>
      </c>
      <c r="E3103" s="335">
        <v>1014.02</v>
      </c>
      <c r="F3103" s="335">
        <v>1014.02</v>
      </c>
    </row>
    <row r="3104" spans="1:6" ht="20.399999999999999">
      <c r="A3104" s="333" t="s">
        <v>70</v>
      </c>
      <c r="B3104" s="333">
        <v>41419</v>
      </c>
      <c r="C3104" s="334" t="s">
        <v>9718</v>
      </c>
      <c r="D3104" s="333" t="s">
        <v>3</v>
      </c>
      <c r="E3104" s="335">
        <v>8.94</v>
      </c>
      <c r="F3104" s="335">
        <v>8.94</v>
      </c>
    </row>
    <row r="3105" spans="1:6" ht="20.399999999999999">
      <c r="A3105" s="333" t="s">
        <v>70</v>
      </c>
      <c r="B3105" s="333">
        <v>41420</v>
      </c>
      <c r="C3105" s="334" t="s">
        <v>5562</v>
      </c>
      <c r="D3105" s="333" t="s">
        <v>3</v>
      </c>
      <c r="E3105" s="335">
        <v>12.16</v>
      </c>
      <c r="F3105" s="335">
        <v>12.16</v>
      </c>
    </row>
    <row r="3106" spans="1:6" ht="20.399999999999999">
      <c r="A3106" s="333" t="s">
        <v>70</v>
      </c>
      <c r="B3106" s="333">
        <v>41421</v>
      </c>
      <c r="C3106" s="334" t="s">
        <v>9719</v>
      </c>
      <c r="D3106" s="333" t="s">
        <v>3</v>
      </c>
      <c r="E3106" s="335">
        <v>12.13</v>
      </c>
      <c r="F3106" s="335">
        <v>12.13</v>
      </c>
    </row>
    <row r="3107" spans="1:6" ht="20.399999999999999">
      <c r="A3107" s="333" t="s">
        <v>70</v>
      </c>
      <c r="B3107" s="333">
        <v>41422</v>
      </c>
      <c r="C3107" s="334" t="s">
        <v>5563</v>
      </c>
      <c r="D3107" s="333" t="s">
        <v>3</v>
      </c>
      <c r="E3107" s="335">
        <v>16.61</v>
      </c>
      <c r="F3107" s="335">
        <v>16.61</v>
      </c>
    </row>
    <row r="3108" spans="1:6" ht="20.399999999999999">
      <c r="A3108" s="333" t="s">
        <v>70</v>
      </c>
      <c r="B3108" s="333">
        <v>41425</v>
      </c>
      <c r="C3108" s="334" t="s">
        <v>5564</v>
      </c>
      <c r="D3108" s="333" t="s">
        <v>3</v>
      </c>
      <c r="E3108" s="335">
        <v>8.5</v>
      </c>
      <c r="F3108" s="335">
        <v>8.5</v>
      </c>
    </row>
    <row r="3109" spans="1:6" ht="20.399999999999999">
      <c r="A3109" s="333" t="s">
        <v>70</v>
      </c>
      <c r="B3109" s="333">
        <v>41426</v>
      </c>
      <c r="C3109" s="334" t="s">
        <v>5565</v>
      </c>
      <c r="D3109" s="333" t="s">
        <v>3</v>
      </c>
      <c r="E3109" s="335">
        <v>15.32</v>
      </c>
      <c r="F3109" s="335">
        <v>15.32</v>
      </c>
    </row>
    <row r="3110" spans="1:6">
      <c r="A3110" s="333" t="s">
        <v>70</v>
      </c>
      <c r="B3110" s="333">
        <v>41414</v>
      </c>
      <c r="C3110" s="334" t="s">
        <v>5566</v>
      </c>
      <c r="D3110" s="333" t="s">
        <v>3</v>
      </c>
      <c r="E3110" s="335">
        <v>28.12</v>
      </c>
      <c r="F3110" s="335">
        <v>28.12</v>
      </c>
    </row>
    <row r="3111" spans="1:6">
      <c r="A3111" s="333" t="s">
        <v>70</v>
      </c>
      <c r="B3111" s="333">
        <v>41415</v>
      </c>
      <c r="C3111" s="334" t="s">
        <v>5567</v>
      </c>
      <c r="D3111" s="333" t="s">
        <v>3</v>
      </c>
      <c r="E3111" s="335">
        <v>32.75</v>
      </c>
      <c r="F3111" s="335">
        <v>32.75</v>
      </c>
    </row>
    <row r="3112" spans="1:6" ht="20.399999999999999">
      <c r="A3112" s="333" t="s">
        <v>70</v>
      </c>
      <c r="B3112" s="333">
        <v>37514</v>
      </c>
      <c r="C3112" s="334" t="s">
        <v>5568</v>
      </c>
      <c r="D3112" s="333" t="s">
        <v>3</v>
      </c>
      <c r="E3112" s="335"/>
      <c r="F3112" s="335"/>
    </row>
    <row r="3113" spans="1:6" ht="20.399999999999999">
      <c r="A3113" s="333" t="s">
        <v>70</v>
      </c>
      <c r="B3113" s="333">
        <v>37520</v>
      </c>
      <c r="C3113" s="334" t="s">
        <v>5569</v>
      </c>
      <c r="D3113" s="333" t="s">
        <v>3</v>
      </c>
      <c r="E3113" s="335"/>
      <c r="F3113" s="335"/>
    </row>
    <row r="3114" spans="1:6" ht="20.399999999999999">
      <c r="A3114" s="333" t="s">
        <v>70</v>
      </c>
      <c r="B3114" s="333">
        <v>37546</v>
      </c>
      <c r="C3114" s="334" t="s">
        <v>5570</v>
      </c>
      <c r="D3114" s="333" t="s">
        <v>3</v>
      </c>
      <c r="E3114" s="335">
        <v>12153.95</v>
      </c>
      <c r="F3114" s="335">
        <v>12153.95</v>
      </c>
    </row>
    <row r="3115" spans="1:6" ht="20.399999999999999">
      <c r="A3115" s="333" t="s">
        <v>70</v>
      </c>
      <c r="B3115" s="333">
        <v>37544</v>
      </c>
      <c r="C3115" s="334" t="s">
        <v>5571</v>
      </c>
      <c r="D3115" s="333" t="s">
        <v>3</v>
      </c>
      <c r="E3115" s="335">
        <v>12854.85</v>
      </c>
      <c r="F3115" s="335">
        <v>12854.85</v>
      </c>
    </row>
    <row r="3116" spans="1:6" ht="20.399999999999999">
      <c r="A3116" s="333" t="s">
        <v>70</v>
      </c>
      <c r="B3116" s="333">
        <v>37545</v>
      </c>
      <c r="C3116" s="334" t="s">
        <v>5572</v>
      </c>
      <c r="D3116" s="333" t="s">
        <v>3</v>
      </c>
      <c r="E3116" s="335">
        <v>15295.54</v>
      </c>
      <c r="F3116" s="335">
        <v>15295.54</v>
      </c>
    </row>
    <row r="3117" spans="1:6">
      <c r="A3117" s="333" t="s">
        <v>70</v>
      </c>
      <c r="B3117" s="333">
        <v>36793</v>
      </c>
      <c r="C3117" s="334" t="s">
        <v>9720</v>
      </c>
      <c r="D3117" s="333" t="s">
        <v>3</v>
      </c>
      <c r="E3117" s="335">
        <v>976.89</v>
      </c>
      <c r="F3117" s="335">
        <v>976.89</v>
      </c>
    </row>
    <row r="3118" spans="1:6">
      <c r="A3118" s="333" t="s">
        <v>70</v>
      </c>
      <c r="B3118" s="333">
        <v>11769</v>
      </c>
      <c r="C3118" s="334" t="s">
        <v>9721</v>
      </c>
      <c r="D3118" s="333" t="s">
        <v>3</v>
      </c>
      <c r="E3118" s="335">
        <v>431.71</v>
      </c>
      <c r="F3118" s="335">
        <v>431.71</v>
      </c>
    </row>
    <row r="3119" spans="1:6" ht="20.399999999999999">
      <c r="A3119" s="333" t="s">
        <v>70</v>
      </c>
      <c r="B3119" s="333">
        <v>11771</v>
      </c>
      <c r="C3119" s="334" t="s">
        <v>9722</v>
      </c>
      <c r="D3119" s="333" t="s">
        <v>3</v>
      </c>
      <c r="E3119" s="335">
        <v>528.79</v>
      </c>
      <c r="F3119" s="335">
        <v>528.79</v>
      </c>
    </row>
    <row r="3120" spans="1:6" ht="20.399999999999999">
      <c r="A3120" s="333" t="s">
        <v>70</v>
      </c>
      <c r="B3120" s="333">
        <v>39919</v>
      </c>
      <c r="C3120" s="334" t="s">
        <v>9723</v>
      </c>
      <c r="D3120" s="333" t="s">
        <v>3</v>
      </c>
      <c r="E3120" s="335">
        <v>60837.27</v>
      </c>
      <c r="F3120" s="335">
        <v>60837.27</v>
      </c>
    </row>
    <row r="3121" spans="1:6" ht="20.399999999999999">
      <c r="A3121" s="333" t="s">
        <v>70</v>
      </c>
      <c r="B3121" s="333">
        <v>38385</v>
      </c>
      <c r="C3121" s="334" t="s">
        <v>9724</v>
      </c>
      <c r="D3121" s="333" t="s">
        <v>3</v>
      </c>
      <c r="E3121" s="335">
        <v>41.85</v>
      </c>
      <c r="F3121" s="335">
        <v>41.85</v>
      </c>
    </row>
    <row r="3122" spans="1:6" ht="20.399999999999999">
      <c r="A3122" s="333" t="s">
        <v>70</v>
      </c>
      <c r="B3122" s="333">
        <v>36800</v>
      </c>
      <c r="C3122" s="334" t="s">
        <v>9725</v>
      </c>
      <c r="D3122" s="333" t="s">
        <v>3</v>
      </c>
      <c r="E3122" s="335">
        <v>259.39999999999998</v>
      </c>
      <c r="F3122" s="335">
        <v>259.39999999999998</v>
      </c>
    </row>
    <row r="3123" spans="1:6" ht="20.399999999999999">
      <c r="A3123" s="333" t="s">
        <v>70</v>
      </c>
      <c r="B3123" s="333">
        <v>37587</v>
      </c>
      <c r="C3123" s="334" t="s">
        <v>5573</v>
      </c>
      <c r="D3123" s="333" t="s">
        <v>3</v>
      </c>
      <c r="E3123" s="335">
        <v>569.91</v>
      </c>
      <c r="F3123" s="335">
        <v>569.91</v>
      </c>
    </row>
    <row r="3124" spans="1:6" ht="20.399999999999999">
      <c r="A3124" s="333" t="s">
        <v>70</v>
      </c>
      <c r="B3124" s="333">
        <v>11561</v>
      </c>
      <c r="C3124" s="334" t="s">
        <v>5574</v>
      </c>
      <c r="D3124" s="333" t="s">
        <v>3</v>
      </c>
      <c r="E3124" s="335">
        <v>251.28</v>
      </c>
      <c r="F3124" s="335">
        <v>251.28</v>
      </c>
    </row>
    <row r="3125" spans="1:6" ht="20.399999999999999">
      <c r="A3125" s="333" t="s">
        <v>70</v>
      </c>
      <c r="B3125" s="333">
        <v>43604</v>
      </c>
      <c r="C3125" s="334" t="s">
        <v>5575</v>
      </c>
      <c r="D3125" s="333" t="s">
        <v>3</v>
      </c>
      <c r="E3125" s="335">
        <v>133.96</v>
      </c>
      <c r="F3125" s="335">
        <v>133.96</v>
      </c>
    </row>
    <row r="3126" spans="1:6" ht="20.399999999999999">
      <c r="A3126" s="333" t="s">
        <v>70</v>
      </c>
      <c r="B3126" s="333">
        <v>11560</v>
      </c>
      <c r="C3126" s="334" t="s">
        <v>5576</v>
      </c>
      <c r="D3126" s="333" t="s">
        <v>3</v>
      </c>
      <c r="E3126" s="335">
        <v>193.95</v>
      </c>
      <c r="F3126" s="335">
        <v>193.95</v>
      </c>
    </row>
    <row r="3127" spans="1:6" ht="20.399999999999999">
      <c r="A3127" s="333" t="s">
        <v>70</v>
      </c>
      <c r="B3127" s="333">
        <v>11499</v>
      </c>
      <c r="C3127" s="334" t="s">
        <v>5577</v>
      </c>
      <c r="D3127" s="333" t="s">
        <v>3</v>
      </c>
      <c r="E3127" s="335">
        <v>1024.1199999999999</v>
      </c>
      <c r="F3127" s="335">
        <v>1024.1199999999999</v>
      </c>
    </row>
    <row r="3128" spans="1:6">
      <c r="A3128" s="333" t="s">
        <v>70</v>
      </c>
      <c r="B3128" s="333">
        <v>34761</v>
      </c>
      <c r="C3128" s="334" t="s">
        <v>5578</v>
      </c>
      <c r="D3128" s="333" t="s">
        <v>233</v>
      </c>
      <c r="E3128" s="335">
        <v>18.38</v>
      </c>
      <c r="F3128" s="335">
        <v>20.43</v>
      </c>
    </row>
    <row r="3129" spans="1:6">
      <c r="A3129" s="333" t="s">
        <v>70</v>
      </c>
      <c r="B3129" s="333">
        <v>40924</v>
      </c>
      <c r="C3129" s="334" t="s">
        <v>5579</v>
      </c>
      <c r="D3129" s="333" t="s">
        <v>3343</v>
      </c>
      <c r="E3129" s="335">
        <v>3237.65</v>
      </c>
      <c r="F3129" s="335">
        <v>3601.43</v>
      </c>
    </row>
    <row r="3130" spans="1:6">
      <c r="A3130" s="333" t="s">
        <v>70</v>
      </c>
      <c r="B3130" s="333">
        <v>40983</v>
      </c>
      <c r="C3130" s="334" t="s">
        <v>5580</v>
      </c>
      <c r="D3130" s="333" t="s">
        <v>3343</v>
      </c>
      <c r="E3130" s="335">
        <v>2741.97</v>
      </c>
      <c r="F3130" s="335">
        <v>3050.06</v>
      </c>
    </row>
    <row r="3131" spans="1:6">
      <c r="A3131" s="333" t="s">
        <v>70</v>
      </c>
      <c r="B3131" s="333">
        <v>44497</v>
      </c>
      <c r="C3131" s="334" t="s">
        <v>5581</v>
      </c>
      <c r="D3131" s="333" t="s">
        <v>233</v>
      </c>
      <c r="E3131" s="335">
        <v>15.57</v>
      </c>
      <c r="F3131" s="335">
        <v>17.3</v>
      </c>
    </row>
    <row r="3132" spans="1:6">
      <c r="A3132" s="333" t="s">
        <v>70</v>
      </c>
      <c r="B3132" s="333">
        <v>2437</v>
      </c>
      <c r="C3132" s="334" t="s">
        <v>5582</v>
      </c>
      <c r="D3132" s="333" t="s">
        <v>233</v>
      </c>
      <c r="E3132" s="335">
        <v>14.27</v>
      </c>
      <c r="F3132" s="335">
        <v>15.86</v>
      </c>
    </row>
    <row r="3133" spans="1:6">
      <c r="A3133" s="333" t="s">
        <v>70</v>
      </c>
      <c r="B3133" s="333">
        <v>40921</v>
      </c>
      <c r="C3133" s="334" t="s">
        <v>5583</v>
      </c>
      <c r="D3133" s="333" t="s">
        <v>3343</v>
      </c>
      <c r="E3133" s="335">
        <v>2514.71</v>
      </c>
      <c r="F3133" s="335">
        <v>2797.27</v>
      </c>
    </row>
    <row r="3134" spans="1:6" ht="20.399999999999999">
      <c r="A3134" s="333" t="s">
        <v>70</v>
      </c>
      <c r="B3134" s="333">
        <v>36502</v>
      </c>
      <c r="C3134" s="334" t="s">
        <v>5584</v>
      </c>
      <c r="D3134" s="333" t="s">
        <v>3</v>
      </c>
      <c r="E3134" s="335">
        <v>3231.77</v>
      </c>
      <c r="F3134" s="335">
        <v>3231.77</v>
      </c>
    </row>
    <row r="3135" spans="1:6" ht="20.399999999999999">
      <c r="A3135" s="333" t="s">
        <v>70</v>
      </c>
      <c r="B3135" s="333">
        <v>36503</v>
      </c>
      <c r="C3135" s="334" t="s">
        <v>5585</v>
      </c>
      <c r="D3135" s="333" t="s">
        <v>3</v>
      </c>
      <c r="E3135" s="335">
        <v>3985.16</v>
      </c>
      <c r="F3135" s="335">
        <v>3985.16</v>
      </c>
    </row>
    <row r="3136" spans="1:6" ht="20.399999999999999">
      <c r="A3136" s="333" t="s">
        <v>70</v>
      </c>
      <c r="B3136" s="333">
        <v>4090</v>
      </c>
      <c r="C3136" s="334" t="s">
        <v>9726</v>
      </c>
      <c r="D3136" s="333" t="s">
        <v>3</v>
      </c>
      <c r="E3136" s="335"/>
      <c r="F3136" s="335"/>
    </row>
    <row r="3137" spans="1:6">
      <c r="A3137" s="333" t="s">
        <v>70</v>
      </c>
      <c r="B3137" s="333">
        <v>4093</v>
      </c>
      <c r="C3137" s="334" t="s">
        <v>9727</v>
      </c>
      <c r="D3137" s="333" t="s">
        <v>233</v>
      </c>
      <c r="E3137" s="335">
        <v>21.71</v>
      </c>
      <c r="F3137" s="335">
        <v>24.13</v>
      </c>
    </row>
    <row r="3138" spans="1:6">
      <c r="A3138" s="333" t="s">
        <v>70</v>
      </c>
      <c r="B3138" s="333">
        <v>10512</v>
      </c>
      <c r="C3138" s="334" t="s">
        <v>5586</v>
      </c>
      <c r="D3138" s="333" t="s">
        <v>3343</v>
      </c>
      <c r="E3138" s="335">
        <v>3822.93</v>
      </c>
      <c r="F3138" s="335">
        <v>4252.4799999999996</v>
      </c>
    </row>
    <row r="3139" spans="1:6">
      <c r="A3139" s="333" t="s">
        <v>70</v>
      </c>
      <c r="B3139" s="333">
        <v>4243</v>
      </c>
      <c r="C3139" s="334" t="s">
        <v>9728</v>
      </c>
      <c r="D3139" s="333" t="s">
        <v>233</v>
      </c>
      <c r="E3139" s="335">
        <v>13.87</v>
      </c>
      <c r="F3139" s="335">
        <v>15.42</v>
      </c>
    </row>
    <row r="3140" spans="1:6">
      <c r="A3140" s="333" t="s">
        <v>70</v>
      </c>
      <c r="B3140" s="333">
        <v>20020</v>
      </c>
      <c r="C3140" s="334" t="s">
        <v>9729</v>
      </c>
      <c r="D3140" s="333" t="s">
        <v>233</v>
      </c>
      <c r="E3140" s="335">
        <v>22.55</v>
      </c>
      <c r="F3140" s="335">
        <v>25.07</v>
      </c>
    </row>
    <row r="3141" spans="1:6">
      <c r="A3141" s="333" t="s">
        <v>70</v>
      </c>
      <c r="B3141" s="333">
        <v>41038</v>
      </c>
      <c r="C3141" s="334" t="s">
        <v>5587</v>
      </c>
      <c r="D3141" s="333" t="s">
        <v>3343</v>
      </c>
      <c r="E3141" s="335">
        <v>3972.8</v>
      </c>
      <c r="F3141" s="335">
        <v>4419.1899999999996</v>
      </c>
    </row>
    <row r="3142" spans="1:6">
      <c r="A3142" s="333" t="s">
        <v>70</v>
      </c>
      <c r="B3142" s="333">
        <v>4094</v>
      </c>
      <c r="C3142" s="334" t="s">
        <v>9730</v>
      </c>
      <c r="D3142" s="333" t="s">
        <v>233</v>
      </c>
      <c r="E3142" s="335">
        <v>26.98</v>
      </c>
      <c r="F3142" s="335">
        <v>30</v>
      </c>
    </row>
    <row r="3143" spans="1:6">
      <c r="A3143" s="333" t="s">
        <v>70</v>
      </c>
      <c r="B3143" s="333">
        <v>40988</v>
      </c>
      <c r="C3143" s="334" t="s">
        <v>5588</v>
      </c>
      <c r="D3143" s="333" t="s">
        <v>3343</v>
      </c>
      <c r="E3143" s="335">
        <v>4755.05</v>
      </c>
      <c r="F3143" s="335">
        <v>5289.33</v>
      </c>
    </row>
    <row r="3144" spans="1:6">
      <c r="A3144" s="333" t="s">
        <v>70</v>
      </c>
      <c r="B3144" s="333">
        <v>4095</v>
      </c>
      <c r="C3144" s="334" t="s">
        <v>9731</v>
      </c>
      <c r="D3144" s="333" t="s">
        <v>233</v>
      </c>
      <c r="E3144" s="335">
        <v>18.059999999999999</v>
      </c>
      <c r="F3144" s="335">
        <v>20.079999999999998</v>
      </c>
    </row>
    <row r="3145" spans="1:6">
      <c r="A3145" s="333" t="s">
        <v>70</v>
      </c>
      <c r="B3145" s="333">
        <v>40990</v>
      </c>
      <c r="C3145" s="334" t="s">
        <v>5589</v>
      </c>
      <c r="D3145" s="333" t="s">
        <v>3343</v>
      </c>
      <c r="E3145" s="335">
        <v>3184.4</v>
      </c>
      <c r="F3145" s="335">
        <v>3542.21</v>
      </c>
    </row>
    <row r="3146" spans="1:6">
      <c r="A3146" s="333" t="s">
        <v>70</v>
      </c>
      <c r="B3146" s="333">
        <v>4096</v>
      </c>
      <c r="C3146" s="334" t="s">
        <v>9732</v>
      </c>
      <c r="D3146" s="333" t="s">
        <v>233</v>
      </c>
      <c r="E3146" s="335">
        <v>23.66</v>
      </c>
      <c r="F3146" s="335">
        <v>26.3</v>
      </c>
    </row>
    <row r="3147" spans="1:6">
      <c r="A3147" s="333" t="s">
        <v>70</v>
      </c>
      <c r="B3147" s="333">
        <v>40992</v>
      </c>
      <c r="C3147" s="334" t="s">
        <v>5590</v>
      </c>
      <c r="D3147" s="333" t="s">
        <v>3343</v>
      </c>
      <c r="E3147" s="335">
        <v>4169.26</v>
      </c>
      <c r="F3147" s="335">
        <v>4637.71</v>
      </c>
    </row>
    <row r="3148" spans="1:6">
      <c r="A3148" s="333" t="s">
        <v>70</v>
      </c>
      <c r="B3148" s="333">
        <v>4114</v>
      </c>
      <c r="C3148" s="334" t="s">
        <v>5591</v>
      </c>
      <c r="D3148" s="333" t="s">
        <v>3</v>
      </c>
      <c r="E3148" s="335">
        <v>87.83</v>
      </c>
      <c r="F3148" s="335">
        <v>87.83</v>
      </c>
    </row>
    <row r="3149" spans="1:6">
      <c r="A3149" s="333" t="s">
        <v>70</v>
      </c>
      <c r="B3149" s="333">
        <v>36797</v>
      </c>
      <c r="C3149" s="334" t="s">
        <v>5592</v>
      </c>
      <c r="D3149" s="333" t="s">
        <v>3</v>
      </c>
      <c r="E3149" s="335">
        <v>78.2</v>
      </c>
      <c r="F3149" s="335">
        <v>78.2</v>
      </c>
    </row>
    <row r="3150" spans="1:6">
      <c r="A3150" s="333" t="s">
        <v>70</v>
      </c>
      <c r="B3150" s="333">
        <v>4107</v>
      </c>
      <c r="C3150" s="334" t="s">
        <v>9733</v>
      </c>
      <c r="D3150" s="333" t="s">
        <v>3</v>
      </c>
      <c r="E3150" s="335">
        <v>73.73</v>
      </c>
      <c r="F3150" s="335">
        <v>73.73</v>
      </c>
    </row>
    <row r="3151" spans="1:6">
      <c r="A3151" s="333" t="s">
        <v>70</v>
      </c>
      <c r="B3151" s="333">
        <v>4102</v>
      </c>
      <c r="C3151" s="334" t="s">
        <v>5593</v>
      </c>
      <c r="D3151" s="333" t="s">
        <v>3</v>
      </c>
      <c r="E3151" s="335">
        <v>90</v>
      </c>
      <c r="F3151" s="335">
        <v>90</v>
      </c>
    </row>
    <row r="3152" spans="1:6">
      <c r="A3152" s="333" t="s">
        <v>70</v>
      </c>
      <c r="B3152" s="333">
        <v>36799</v>
      </c>
      <c r="C3152" s="334" t="s">
        <v>5594</v>
      </c>
      <c r="D3152" s="333" t="s">
        <v>3</v>
      </c>
      <c r="E3152" s="335">
        <v>75.900000000000006</v>
      </c>
      <c r="F3152" s="335">
        <v>75.900000000000006</v>
      </c>
    </row>
    <row r="3153" spans="1:6" ht="20.399999999999999">
      <c r="A3153" s="333" t="s">
        <v>70</v>
      </c>
      <c r="B3153" s="333">
        <v>2747</v>
      </c>
      <c r="C3153" s="334" t="s">
        <v>5595</v>
      </c>
      <c r="D3153" s="333" t="s">
        <v>69</v>
      </c>
      <c r="E3153" s="335">
        <v>38.700000000000003</v>
      </c>
      <c r="F3153" s="335">
        <v>38.700000000000003</v>
      </c>
    </row>
    <row r="3154" spans="1:6" ht="20.399999999999999">
      <c r="A3154" s="333" t="s">
        <v>70</v>
      </c>
      <c r="B3154" s="333">
        <v>21138</v>
      </c>
      <c r="C3154" s="334" t="s">
        <v>5596</v>
      </c>
      <c r="D3154" s="333" t="s">
        <v>69</v>
      </c>
      <c r="E3154" s="335">
        <v>12.27</v>
      </c>
      <c r="F3154" s="335">
        <v>12.27</v>
      </c>
    </row>
    <row r="3155" spans="1:6" ht="20.399999999999999">
      <c r="A3155" s="333" t="s">
        <v>70</v>
      </c>
      <c r="B3155" s="333">
        <v>10826</v>
      </c>
      <c r="C3155" s="334" t="s">
        <v>5597</v>
      </c>
      <c r="D3155" s="333" t="s">
        <v>3</v>
      </c>
      <c r="E3155" s="335">
        <v>71.83</v>
      </c>
      <c r="F3155" s="335">
        <v>71.83</v>
      </c>
    </row>
    <row r="3156" spans="1:6">
      <c r="A3156" s="333" t="s">
        <v>70</v>
      </c>
      <c r="B3156" s="333">
        <v>365</v>
      </c>
      <c r="C3156" s="334" t="s">
        <v>5598</v>
      </c>
      <c r="D3156" s="333" t="s">
        <v>3</v>
      </c>
      <c r="E3156" s="335">
        <v>44.54</v>
      </c>
      <c r="F3156" s="335">
        <v>44.54</v>
      </c>
    </row>
    <row r="3157" spans="1:6">
      <c r="A3157" s="333" t="s">
        <v>70</v>
      </c>
      <c r="B3157" s="333">
        <v>38639</v>
      </c>
      <c r="C3157" s="334" t="s">
        <v>9734</v>
      </c>
      <c r="D3157" s="333" t="s">
        <v>3</v>
      </c>
      <c r="E3157" s="335">
        <v>172.41</v>
      </c>
      <c r="F3157" s="335">
        <v>172.41</v>
      </c>
    </row>
    <row r="3158" spans="1:6">
      <c r="A3158" s="333" t="s">
        <v>70</v>
      </c>
      <c r="B3158" s="333">
        <v>38640</v>
      </c>
      <c r="C3158" s="334" t="s">
        <v>5599</v>
      </c>
      <c r="D3158" s="333" t="s">
        <v>3</v>
      </c>
      <c r="E3158" s="335">
        <v>2.58</v>
      </c>
      <c r="F3158" s="335">
        <v>2.58</v>
      </c>
    </row>
    <row r="3159" spans="1:6" ht="20.399999999999999">
      <c r="A3159" s="333" t="s">
        <v>70</v>
      </c>
      <c r="B3159" s="333">
        <v>358</v>
      </c>
      <c r="C3159" s="334" t="s">
        <v>9735</v>
      </c>
      <c r="D3159" s="333" t="s">
        <v>3</v>
      </c>
      <c r="E3159" s="335">
        <v>53.16</v>
      </c>
      <c r="F3159" s="335">
        <v>53.16</v>
      </c>
    </row>
    <row r="3160" spans="1:6" ht="20.399999999999999">
      <c r="A3160" s="333" t="s">
        <v>70</v>
      </c>
      <c r="B3160" s="333">
        <v>359</v>
      </c>
      <c r="C3160" s="334" t="s">
        <v>9736</v>
      </c>
      <c r="D3160" s="333" t="s">
        <v>3</v>
      </c>
      <c r="E3160" s="335">
        <v>109.19</v>
      </c>
      <c r="F3160" s="335">
        <v>109.19</v>
      </c>
    </row>
    <row r="3161" spans="1:6">
      <c r="A3161" s="333" t="s">
        <v>70</v>
      </c>
      <c r="B3161" s="333">
        <v>38641</v>
      </c>
      <c r="C3161" s="334" t="s">
        <v>9737</v>
      </c>
      <c r="D3161" s="333" t="s">
        <v>3</v>
      </c>
      <c r="E3161" s="335">
        <v>107.75</v>
      </c>
      <c r="F3161" s="335">
        <v>107.75</v>
      </c>
    </row>
    <row r="3162" spans="1:6" ht="20.399999999999999">
      <c r="A3162" s="333" t="s">
        <v>70</v>
      </c>
      <c r="B3162" s="333">
        <v>360</v>
      </c>
      <c r="C3162" s="334" t="s">
        <v>5600</v>
      </c>
      <c r="D3162" s="333" t="s">
        <v>3</v>
      </c>
      <c r="E3162" s="335">
        <v>2.5</v>
      </c>
      <c r="F3162" s="335">
        <v>2.5</v>
      </c>
    </row>
    <row r="3163" spans="1:6" ht="30.6">
      <c r="A3163" s="333" t="s">
        <v>70</v>
      </c>
      <c r="B3163" s="333">
        <v>42430</v>
      </c>
      <c r="C3163" s="334" t="s">
        <v>5601</v>
      </c>
      <c r="D3163" s="333" t="s">
        <v>3</v>
      </c>
      <c r="E3163" s="335"/>
      <c r="F3163" s="335"/>
    </row>
    <row r="3164" spans="1:6">
      <c r="A3164" s="333" t="s">
        <v>70</v>
      </c>
      <c r="B3164" s="333">
        <v>4209</v>
      </c>
      <c r="C3164" s="334" t="s">
        <v>5602</v>
      </c>
      <c r="D3164" s="333" t="s">
        <v>3</v>
      </c>
      <c r="E3164" s="335"/>
      <c r="F3164" s="335"/>
    </row>
    <row r="3165" spans="1:6">
      <c r="A3165" s="333" t="s">
        <v>70</v>
      </c>
      <c r="B3165" s="333">
        <v>4180</v>
      </c>
      <c r="C3165" s="334" t="s">
        <v>5603</v>
      </c>
      <c r="D3165" s="333" t="s">
        <v>3</v>
      </c>
      <c r="E3165" s="335"/>
      <c r="F3165" s="335"/>
    </row>
    <row r="3166" spans="1:6">
      <c r="A3166" s="333" t="s">
        <v>70</v>
      </c>
      <c r="B3166" s="333">
        <v>4179</v>
      </c>
      <c r="C3166" s="334" t="s">
        <v>5605</v>
      </c>
      <c r="D3166" s="333" t="s">
        <v>3</v>
      </c>
      <c r="E3166" s="335"/>
      <c r="F3166" s="335"/>
    </row>
    <row r="3167" spans="1:6">
      <c r="A3167" s="333" t="s">
        <v>70</v>
      </c>
      <c r="B3167" s="333">
        <v>4177</v>
      </c>
      <c r="C3167" s="334" t="s">
        <v>5604</v>
      </c>
      <c r="D3167" s="333" t="s">
        <v>3</v>
      </c>
      <c r="E3167" s="335"/>
      <c r="F3167" s="335"/>
    </row>
    <row r="3168" spans="1:6">
      <c r="A3168" s="333" t="s">
        <v>70</v>
      </c>
      <c r="B3168" s="333">
        <v>4208</v>
      </c>
      <c r="C3168" s="334" t="s">
        <v>5606</v>
      </c>
      <c r="D3168" s="333" t="s">
        <v>3</v>
      </c>
      <c r="E3168" s="335"/>
      <c r="F3168" s="335"/>
    </row>
    <row r="3169" spans="1:6">
      <c r="A3169" s="333" t="s">
        <v>70</v>
      </c>
      <c r="B3169" s="333">
        <v>4181</v>
      </c>
      <c r="C3169" s="334" t="s">
        <v>5607</v>
      </c>
      <c r="D3169" s="333" t="s">
        <v>3</v>
      </c>
      <c r="E3169" s="335"/>
      <c r="F3169" s="335"/>
    </row>
    <row r="3170" spans="1:6">
      <c r="A3170" s="333" t="s">
        <v>70</v>
      </c>
      <c r="B3170" s="333">
        <v>4182</v>
      </c>
      <c r="C3170" s="334" t="s">
        <v>5609</v>
      </c>
      <c r="D3170" s="333" t="s">
        <v>3</v>
      </c>
      <c r="E3170" s="335"/>
      <c r="F3170" s="335"/>
    </row>
    <row r="3171" spans="1:6">
      <c r="A3171" s="333" t="s">
        <v>70</v>
      </c>
      <c r="B3171" s="333">
        <v>4178</v>
      </c>
      <c r="C3171" s="334" t="s">
        <v>5608</v>
      </c>
      <c r="D3171" s="333" t="s">
        <v>3</v>
      </c>
      <c r="E3171" s="335"/>
      <c r="F3171" s="335"/>
    </row>
    <row r="3172" spans="1:6">
      <c r="A3172" s="333" t="s">
        <v>70</v>
      </c>
      <c r="B3172" s="333">
        <v>4183</v>
      </c>
      <c r="C3172" s="334" t="s">
        <v>5610</v>
      </c>
      <c r="D3172" s="333" t="s">
        <v>3</v>
      </c>
      <c r="E3172" s="335"/>
      <c r="F3172" s="335"/>
    </row>
    <row r="3173" spans="1:6">
      <c r="A3173" s="333" t="s">
        <v>70</v>
      </c>
      <c r="B3173" s="333">
        <v>4184</v>
      </c>
      <c r="C3173" s="334" t="s">
        <v>5611</v>
      </c>
      <c r="D3173" s="333" t="s">
        <v>3</v>
      </c>
      <c r="E3173" s="335"/>
      <c r="F3173" s="335"/>
    </row>
    <row r="3174" spans="1:6">
      <c r="A3174" s="333" t="s">
        <v>70</v>
      </c>
      <c r="B3174" s="333">
        <v>4185</v>
      </c>
      <c r="C3174" s="334" t="s">
        <v>5612</v>
      </c>
      <c r="D3174" s="333" t="s">
        <v>3</v>
      </c>
      <c r="E3174" s="335"/>
      <c r="F3174" s="335"/>
    </row>
    <row r="3175" spans="1:6">
      <c r="A3175" s="333" t="s">
        <v>70</v>
      </c>
      <c r="B3175" s="333">
        <v>4205</v>
      </c>
      <c r="C3175" s="334" t="s">
        <v>5613</v>
      </c>
      <c r="D3175" s="333" t="s">
        <v>3</v>
      </c>
      <c r="E3175" s="335"/>
      <c r="F3175" s="335"/>
    </row>
    <row r="3176" spans="1:6">
      <c r="A3176" s="333" t="s">
        <v>70</v>
      </c>
      <c r="B3176" s="333">
        <v>4192</v>
      </c>
      <c r="C3176" s="334" t="s">
        <v>5614</v>
      </c>
      <c r="D3176" s="333" t="s">
        <v>3</v>
      </c>
      <c r="E3176" s="335"/>
      <c r="F3176" s="335"/>
    </row>
    <row r="3177" spans="1:6">
      <c r="A3177" s="333" t="s">
        <v>70</v>
      </c>
      <c r="B3177" s="333">
        <v>4191</v>
      </c>
      <c r="C3177" s="334" t="s">
        <v>5615</v>
      </c>
      <c r="D3177" s="333" t="s">
        <v>3</v>
      </c>
      <c r="E3177" s="335"/>
      <c r="F3177" s="335"/>
    </row>
    <row r="3178" spans="1:6">
      <c r="A3178" s="333" t="s">
        <v>70</v>
      </c>
      <c r="B3178" s="333">
        <v>4206</v>
      </c>
      <c r="C3178" s="334" t="s">
        <v>5617</v>
      </c>
      <c r="D3178" s="333" t="s">
        <v>3</v>
      </c>
      <c r="E3178" s="335"/>
      <c r="F3178" s="335"/>
    </row>
    <row r="3179" spans="1:6">
      <c r="A3179" s="333" t="s">
        <v>70</v>
      </c>
      <c r="B3179" s="333">
        <v>4207</v>
      </c>
      <c r="C3179" s="334" t="s">
        <v>5616</v>
      </c>
      <c r="D3179" s="333" t="s">
        <v>3</v>
      </c>
      <c r="E3179" s="335"/>
      <c r="F3179" s="335"/>
    </row>
    <row r="3180" spans="1:6">
      <c r="A3180" s="333" t="s">
        <v>70</v>
      </c>
      <c r="B3180" s="333">
        <v>4190</v>
      </c>
      <c r="C3180" s="334" t="s">
        <v>5618</v>
      </c>
      <c r="D3180" s="333" t="s">
        <v>3</v>
      </c>
      <c r="E3180" s="335"/>
      <c r="F3180" s="335"/>
    </row>
    <row r="3181" spans="1:6">
      <c r="A3181" s="333" t="s">
        <v>70</v>
      </c>
      <c r="B3181" s="333">
        <v>4188</v>
      </c>
      <c r="C3181" s="334" t="s">
        <v>5620</v>
      </c>
      <c r="D3181" s="333" t="s">
        <v>3</v>
      </c>
      <c r="E3181" s="335"/>
      <c r="F3181" s="335"/>
    </row>
    <row r="3182" spans="1:6">
      <c r="A3182" s="333" t="s">
        <v>70</v>
      </c>
      <c r="B3182" s="333">
        <v>4189</v>
      </c>
      <c r="C3182" s="334" t="s">
        <v>5621</v>
      </c>
      <c r="D3182" s="333" t="s">
        <v>3</v>
      </c>
      <c r="E3182" s="335"/>
      <c r="F3182" s="335"/>
    </row>
    <row r="3183" spans="1:6">
      <c r="A3183" s="333" t="s">
        <v>70</v>
      </c>
      <c r="B3183" s="333">
        <v>4186</v>
      </c>
      <c r="C3183" s="334" t="s">
        <v>5619</v>
      </c>
      <c r="D3183" s="333" t="s">
        <v>3</v>
      </c>
      <c r="E3183" s="335"/>
      <c r="F3183" s="335"/>
    </row>
    <row r="3184" spans="1:6">
      <c r="A3184" s="333" t="s">
        <v>70</v>
      </c>
      <c r="B3184" s="333">
        <v>4197</v>
      </c>
      <c r="C3184" s="334" t="s">
        <v>5622</v>
      </c>
      <c r="D3184" s="333" t="s">
        <v>3</v>
      </c>
      <c r="E3184" s="335"/>
      <c r="F3184" s="335"/>
    </row>
    <row r="3185" spans="1:6">
      <c r="A3185" s="333" t="s">
        <v>70</v>
      </c>
      <c r="B3185" s="333">
        <v>4194</v>
      </c>
      <c r="C3185" s="334" t="s">
        <v>5623</v>
      </c>
      <c r="D3185" s="333" t="s">
        <v>3</v>
      </c>
      <c r="E3185" s="335"/>
      <c r="F3185" s="335"/>
    </row>
    <row r="3186" spans="1:6">
      <c r="A3186" s="333" t="s">
        <v>70</v>
      </c>
      <c r="B3186" s="333">
        <v>4193</v>
      </c>
      <c r="C3186" s="334" t="s">
        <v>5624</v>
      </c>
      <c r="D3186" s="333" t="s">
        <v>3</v>
      </c>
      <c r="E3186" s="335"/>
      <c r="F3186" s="335"/>
    </row>
    <row r="3187" spans="1:6">
      <c r="A3187" s="333" t="s">
        <v>70</v>
      </c>
      <c r="B3187" s="333">
        <v>4204</v>
      </c>
      <c r="C3187" s="334" t="s">
        <v>5625</v>
      </c>
      <c r="D3187" s="333" t="s">
        <v>3</v>
      </c>
      <c r="E3187" s="335"/>
      <c r="F3187" s="335"/>
    </row>
    <row r="3188" spans="1:6">
      <c r="A3188" s="333" t="s">
        <v>70</v>
      </c>
      <c r="B3188" s="333">
        <v>4202</v>
      </c>
      <c r="C3188" s="334" t="s">
        <v>5627</v>
      </c>
      <c r="D3188" s="333" t="s">
        <v>3</v>
      </c>
      <c r="E3188" s="335"/>
      <c r="F3188" s="335"/>
    </row>
    <row r="3189" spans="1:6">
      <c r="A3189" s="333" t="s">
        <v>70</v>
      </c>
      <c r="B3189" s="333">
        <v>4203</v>
      </c>
      <c r="C3189" s="334" t="s">
        <v>5628</v>
      </c>
      <c r="D3189" s="333" t="s">
        <v>3</v>
      </c>
      <c r="E3189" s="335"/>
      <c r="F3189" s="335"/>
    </row>
    <row r="3190" spans="1:6">
      <c r="A3190" s="333" t="s">
        <v>70</v>
      </c>
      <c r="B3190" s="333">
        <v>4187</v>
      </c>
      <c r="C3190" s="334" t="s">
        <v>5626</v>
      </c>
      <c r="D3190" s="333" t="s">
        <v>3</v>
      </c>
      <c r="E3190" s="335"/>
      <c r="F3190" s="335"/>
    </row>
    <row r="3191" spans="1:6">
      <c r="A3191" s="333" t="s">
        <v>70</v>
      </c>
      <c r="B3191" s="333">
        <v>40368</v>
      </c>
      <c r="C3191" s="334" t="s">
        <v>5629</v>
      </c>
      <c r="D3191" s="333" t="s">
        <v>3</v>
      </c>
      <c r="E3191" s="335"/>
      <c r="F3191" s="335"/>
    </row>
    <row r="3192" spans="1:6">
      <c r="A3192" s="333" t="s">
        <v>70</v>
      </c>
      <c r="B3192" s="333">
        <v>40365</v>
      </c>
      <c r="C3192" s="334" t="s">
        <v>5630</v>
      </c>
      <c r="D3192" s="333" t="s">
        <v>3</v>
      </c>
      <c r="E3192" s="335"/>
      <c r="F3192" s="335"/>
    </row>
    <row r="3193" spans="1:6">
      <c r="A3193" s="333" t="s">
        <v>70</v>
      </c>
      <c r="B3193" s="333">
        <v>40362</v>
      </c>
      <c r="C3193" s="334" t="s">
        <v>5632</v>
      </c>
      <c r="D3193" s="333" t="s">
        <v>3</v>
      </c>
      <c r="E3193" s="335"/>
      <c r="F3193" s="335"/>
    </row>
    <row r="3194" spans="1:6">
      <c r="A3194" s="333" t="s">
        <v>70</v>
      </c>
      <c r="B3194" s="333">
        <v>40356</v>
      </c>
      <c r="C3194" s="334" t="s">
        <v>5631</v>
      </c>
      <c r="D3194" s="333" t="s">
        <v>3</v>
      </c>
      <c r="E3194" s="335"/>
      <c r="F3194" s="335"/>
    </row>
    <row r="3195" spans="1:6">
      <c r="A3195" s="333" t="s">
        <v>70</v>
      </c>
      <c r="B3195" s="333">
        <v>40374</v>
      </c>
      <c r="C3195" s="334" t="s">
        <v>5633</v>
      </c>
      <c r="D3195" s="333" t="s">
        <v>3</v>
      </c>
      <c r="E3195" s="335"/>
      <c r="F3195" s="335"/>
    </row>
    <row r="3196" spans="1:6">
      <c r="A3196" s="333" t="s">
        <v>70</v>
      </c>
      <c r="B3196" s="333">
        <v>40371</v>
      </c>
      <c r="C3196" s="334" t="s">
        <v>5634</v>
      </c>
      <c r="D3196" s="333" t="s">
        <v>3</v>
      </c>
      <c r="E3196" s="335"/>
      <c r="F3196" s="335"/>
    </row>
    <row r="3197" spans="1:6">
      <c r="A3197" s="333" t="s">
        <v>70</v>
      </c>
      <c r="B3197" s="333">
        <v>40359</v>
      </c>
      <c r="C3197" s="334" t="s">
        <v>5635</v>
      </c>
      <c r="D3197" s="333" t="s">
        <v>3</v>
      </c>
      <c r="E3197" s="335"/>
      <c r="F3197" s="335"/>
    </row>
    <row r="3198" spans="1:6">
      <c r="A3198" s="333" t="s">
        <v>70</v>
      </c>
      <c r="B3198" s="333">
        <v>45201</v>
      </c>
      <c r="C3198" s="334" t="s">
        <v>9738</v>
      </c>
      <c r="D3198" s="333" t="s">
        <v>3</v>
      </c>
      <c r="E3198" s="335">
        <v>67.92</v>
      </c>
      <c r="F3198" s="335">
        <v>67.92</v>
      </c>
    </row>
    <row r="3199" spans="1:6">
      <c r="A3199" s="333" t="s">
        <v>70</v>
      </c>
      <c r="B3199" s="333">
        <v>7595</v>
      </c>
      <c r="C3199" s="334" t="s">
        <v>5636</v>
      </c>
      <c r="D3199" s="333" t="s">
        <v>233</v>
      </c>
      <c r="E3199" s="335">
        <v>13.52</v>
      </c>
      <c r="F3199" s="335">
        <v>15.03</v>
      </c>
    </row>
    <row r="3200" spans="1:6">
      <c r="A3200" s="333" t="s">
        <v>70</v>
      </c>
      <c r="B3200" s="333">
        <v>41094</v>
      </c>
      <c r="C3200" s="334" t="s">
        <v>5637</v>
      </c>
      <c r="D3200" s="333" t="s">
        <v>3343</v>
      </c>
      <c r="E3200" s="335">
        <v>2382.39</v>
      </c>
      <c r="F3200" s="335">
        <v>2650.07</v>
      </c>
    </row>
    <row r="3201" spans="1:6" ht="20.399999999999999">
      <c r="A3201" s="333" t="s">
        <v>70</v>
      </c>
      <c r="B3201" s="333">
        <v>38175</v>
      </c>
      <c r="C3201" s="334" t="s">
        <v>5638</v>
      </c>
      <c r="D3201" s="333" t="s">
        <v>3</v>
      </c>
      <c r="E3201" s="335">
        <v>5.04</v>
      </c>
      <c r="F3201" s="335">
        <v>5.04</v>
      </c>
    </row>
    <row r="3202" spans="1:6" ht="20.399999999999999">
      <c r="A3202" s="333" t="s">
        <v>70</v>
      </c>
      <c r="B3202" s="333">
        <v>38176</v>
      </c>
      <c r="C3202" s="334" t="s">
        <v>5639</v>
      </c>
      <c r="D3202" s="333" t="s">
        <v>3</v>
      </c>
      <c r="E3202" s="335">
        <v>14.82</v>
      </c>
      <c r="F3202" s="335">
        <v>14.82</v>
      </c>
    </row>
    <row r="3203" spans="1:6" ht="20.399999999999999">
      <c r="A3203" s="333" t="s">
        <v>70</v>
      </c>
      <c r="B3203" s="333">
        <v>36152</v>
      </c>
      <c r="C3203" s="334" t="s">
        <v>5640</v>
      </c>
      <c r="D3203" s="333" t="s">
        <v>3</v>
      </c>
      <c r="E3203" s="335">
        <v>4.7</v>
      </c>
      <c r="F3203" s="335">
        <v>4.7</v>
      </c>
    </row>
    <row r="3204" spans="1:6">
      <c r="A3204" s="333" t="s">
        <v>70</v>
      </c>
      <c r="B3204" s="333">
        <v>45212</v>
      </c>
      <c r="C3204" s="334" t="s">
        <v>9739</v>
      </c>
      <c r="D3204" s="333" t="s">
        <v>3</v>
      </c>
      <c r="E3204" s="335">
        <v>47.07</v>
      </c>
      <c r="F3204" s="335">
        <v>47.07</v>
      </c>
    </row>
    <row r="3205" spans="1:6">
      <c r="A3205" s="333" t="s">
        <v>70</v>
      </c>
      <c r="B3205" s="333">
        <v>4221</v>
      </c>
      <c r="C3205" s="334" t="s">
        <v>9740</v>
      </c>
      <c r="D3205" s="333" t="s">
        <v>3065</v>
      </c>
      <c r="E3205" s="335">
        <v>5.89</v>
      </c>
      <c r="F3205" s="335">
        <v>5.89</v>
      </c>
    </row>
    <row r="3206" spans="1:6" ht="20.399999999999999">
      <c r="A3206" s="333" t="s">
        <v>70</v>
      </c>
      <c r="B3206" s="333">
        <v>4227</v>
      </c>
      <c r="C3206" s="334" t="s">
        <v>9741</v>
      </c>
      <c r="D3206" s="333" t="s">
        <v>3065</v>
      </c>
      <c r="E3206" s="335">
        <v>27.46</v>
      </c>
      <c r="F3206" s="335">
        <v>27.46</v>
      </c>
    </row>
    <row r="3207" spans="1:6" ht="20.399999999999999">
      <c r="A3207" s="333" t="s">
        <v>70</v>
      </c>
      <c r="B3207" s="333">
        <v>38170</v>
      </c>
      <c r="C3207" s="334" t="s">
        <v>5641</v>
      </c>
      <c r="D3207" s="333" t="s">
        <v>3</v>
      </c>
      <c r="E3207" s="335">
        <v>22.02</v>
      </c>
      <c r="F3207" s="335">
        <v>22.02</v>
      </c>
    </row>
    <row r="3208" spans="1:6">
      <c r="A3208" s="333" t="s">
        <v>70</v>
      </c>
      <c r="B3208" s="333">
        <v>4252</v>
      </c>
      <c r="C3208" s="334" t="s">
        <v>9742</v>
      </c>
      <c r="D3208" s="333" t="s">
        <v>233</v>
      </c>
      <c r="E3208" s="335">
        <v>28.71</v>
      </c>
      <c r="F3208" s="335">
        <v>31.92</v>
      </c>
    </row>
    <row r="3209" spans="1:6">
      <c r="A3209" s="333" t="s">
        <v>70</v>
      </c>
      <c r="B3209" s="333">
        <v>40980</v>
      </c>
      <c r="C3209" s="334" t="s">
        <v>5642</v>
      </c>
      <c r="D3209" s="333" t="s">
        <v>3343</v>
      </c>
      <c r="E3209" s="335">
        <v>5057.41</v>
      </c>
      <c r="F3209" s="335">
        <v>5625.66</v>
      </c>
    </row>
    <row r="3210" spans="1:6">
      <c r="A3210" s="333" t="s">
        <v>70</v>
      </c>
      <c r="B3210" s="333">
        <v>41031</v>
      </c>
      <c r="C3210" s="334" t="s">
        <v>5643</v>
      </c>
      <c r="D3210" s="333" t="s">
        <v>3343</v>
      </c>
      <c r="E3210" s="335">
        <v>2446.44</v>
      </c>
      <c r="F3210" s="335">
        <v>2721.32</v>
      </c>
    </row>
    <row r="3211" spans="1:6">
      <c r="A3211" s="333" t="s">
        <v>70</v>
      </c>
      <c r="B3211" s="333">
        <v>37666</v>
      </c>
      <c r="C3211" s="334" t="s">
        <v>9743</v>
      </c>
      <c r="D3211" s="333" t="s">
        <v>233</v>
      </c>
      <c r="E3211" s="335">
        <v>12.73</v>
      </c>
      <c r="F3211" s="335">
        <v>14.15</v>
      </c>
    </row>
    <row r="3212" spans="1:6">
      <c r="A3212" s="333" t="s">
        <v>70</v>
      </c>
      <c r="B3212" s="333">
        <v>40986</v>
      </c>
      <c r="C3212" s="334" t="s">
        <v>5644</v>
      </c>
      <c r="D3212" s="333" t="s">
        <v>3343</v>
      </c>
      <c r="E3212" s="335">
        <v>2245.35</v>
      </c>
      <c r="F3212" s="335">
        <v>2497.64</v>
      </c>
    </row>
    <row r="3213" spans="1:6">
      <c r="A3213" s="333" t="s">
        <v>70</v>
      </c>
      <c r="B3213" s="333">
        <v>4250</v>
      </c>
      <c r="C3213" s="334" t="s">
        <v>9744</v>
      </c>
      <c r="D3213" s="333" t="s">
        <v>233</v>
      </c>
      <c r="E3213" s="335">
        <v>14.89</v>
      </c>
      <c r="F3213" s="335">
        <v>16.55</v>
      </c>
    </row>
    <row r="3214" spans="1:6">
      <c r="A3214" s="333" t="s">
        <v>70</v>
      </c>
      <c r="B3214" s="333">
        <v>40978</v>
      </c>
      <c r="C3214" s="334" t="s">
        <v>5645</v>
      </c>
      <c r="D3214" s="333" t="s">
        <v>3343</v>
      </c>
      <c r="E3214" s="335">
        <v>2623.92</v>
      </c>
      <c r="F3214" s="335">
        <v>2918.75</v>
      </c>
    </row>
    <row r="3215" spans="1:6">
      <c r="A3215" s="333" t="s">
        <v>70</v>
      </c>
      <c r="B3215" s="333">
        <v>44501</v>
      </c>
      <c r="C3215" s="334" t="s">
        <v>9745</v>
      </c>
      <c r="D3215" s="333" t="s">
        <v>233</v>
      </c>
      <c r="E3215" s="335">
        <v>13.87</v>
      </c>
      <c r="F3215" s="335">
        <v>15.42</v>
      </c>
    </row>
    <row r="3216" spans="1:6">
      <c r="A3216" s="333" t="s">
        <v>70</v>
      </c>
      <c r="B3216" s="333">
        <v>41043</v>
      </c>
      <c r="C3216" s="334" t="s">
        <v>5646</v>
      </c>
      <c r="D3216" s="333" t="s">
        <v>3343</v>
      </c>
      <c r="E3216" s="335">
        <v>2446.44</v>
      </c>
      <c r="F3216" s="335">
        <v>2721.32</v>
      </c>
    </row>
    <row r="3217" spans="1:6">
      <c r="A3217" s="333" t="s">
        <v>70</v>
      </c>
      <c r="B3217" s="333">
        <v>4234</v>
      </c>
      <c r="C3217" s="334" t="s">
        <v>9746</v>
      </c>
      <c r="D3217" s="333" t="s">
        <v>233</v>
      </c>
      <c r="E3217" s="335">
        <v>21.71</v>
      </c>
      <c r="F3217" s="335">
        <v>24.13</v>
      </c>
    </row>
    <row r="3218" spans="1:6">
      <c r="A3218" s="333" t="s">
        <v>70</v>
      </c>
      <c r="B3218" s="333">
        <v>40987</v>
      </c>
      <c r="C3218" s="334" t="s">
        <v>5647</v>
      </c>
      <c r="D3218" s="333" t="s">
        <v>3343</v>
      </c>
      <c r="E3218" s="335">
        <v>3822.93</v>
      </c>
      <c r="F3218" s="335">
        <v>4252.4799999999996</v>
      </c>
    </row>
    <row r="3219" spans="1:6">
      <c r="A3219" s="333" t="s">
        <v>70</v>
      </c>
      <c r="B3219" s="333">
        <v>4253</v>
      </c>
      <c r="C3219" s="334" t="s">
        <v>9747</v>
      </c>
      <c r="D3219" s="333" t="s">
        <v>233</v>
      </c>
      <c r="E3219" s="335">
        <v>11.64</v>
      </c>
      <c r="F3219" s="335">
        <v>12.94</v>
      </c>
    </row>
    <row r="3220" spans="1:6">
      <c r="A3220" s="333" t="s">
        <v>70</v>
      </c>
      <c r="B3220" s="333">
        <v>40981</v>
      </c>
      <c r="C3220" s="334" t="s">
        <v>5648</v>
      </c>
      <c r="D3220" s="333" t="s">
        <v>3343</v>
      </c>
      <c r="E3220" s="335">
        <v>2050.9899999999998</v>
      </c>
      <c r="F3220" s="335">
        <v>2281.44</v>
      </c>
    </row>
    <row r="3221" spans="1:6">
      <c r="A3221" s="333" t="s">
        <v>70</v>
      </c>
      <c r="B3221" s="333">
        <v>4254</v>
      </c>
      <c r="C3221" s="334" t="s">
        <v>9748</v>
      </c>
      <c r="D3221" s="333" t="s">
        <v>233</v>
      </c>
      <c r="E3221" s="335">
        <v>22.57</v>
      </c>
      <c r="F3221" s="335">
        <v>25.09</v>
      </c>
    </row>
    <row r="3222" spans="1:6">
      <c r="A3222" s="333" t="s">
        <v>70</v>
      </c>
      <c r="B3222" s="333">
        <v>41036</v>
      </c>
      <c r="C3222" s="334" t="s">
        <v>5649</v>
      </c>
      <c r="D3222" s="333" t="s">
        <v>3343</v>
      </c>
      <c r="E3222" s="335">
        <v>3975.54</v>
      </c>
      <c r="F3222" s="335">
        <v>4422.2299999999996</v>
      </c>
    </row>
    <row r="3223" spans="1:6">
      <c r="A3223" s="333" t="s">
        <v>70</v>
      </c>
      <c r="B3223" s="333">
        <v>4251</v>
      </c>
      <c r="C3223" s="334" t="s">
        <v>9749</v>
      </c>
      <c r="D3223" s="333" t="s">
        <v>233</v>
      </c>
      <c r="E3223" s="335">
        <v>19.75</v>
      </c>
      <c r="F3223" s="335">
        <v>21.96</v>
      </c>
    </row>
    <row r="3224" spans="1:6">
      <c r="A3224" s="333" t="s">
        <v>70</v>
      </c>
      <c r="B3224" s="333">
        <v>40979</v>
      </c>
      <c r="C3224" s="334" t="s">
        <v>5650</v>
      </c>
      <c r="D3224" s="333" t="s">
        <v>3343</v>
      </c>
      <c r="E3224" s="335">
        <v>3480.65</v>
      </c>
      <c r="F3224" s="335">
        <v>3871.74</v>
      </c>
    </row>
    <row r="3225" spans="1:6">
      <c r="A3225" s="333" t="s">
        <v>70</v>
      </c>
      <c r="B3225" s="333">
        <v>4230</v>
      </c>
      <c r="C3225" s="334" t="s">
        <v>9750</v>
      </c>
      <c r="D3225" s="333" t="s">
        <v>233</v>
      </c>
      <c r="E3225" s="335">
        <v>15.6</v>
      </c>
      <c r="F3225" s="335">
        <v>17.34</v>
      </c>
    </row>
    <row r="3226" spans="1:6">
      <c r="A3226" s="333" t="s">
        <v>70</v>
      </c>
      <c r="B3226" s="333">
        <v>40998</v>
      </c>
      <c r="C3226" s="334" t="s">
        <v>9751</v>
      </c>
      <c r="D3226" s="333" t="s">
        <v>3343</v>
      </c>
      <c r="E3226" s="335">
        <v>2749.63</v>
      </c>
      <c r="F3226" s="335">
        <v>3058.58</v>
      </c>
    </row>
    <row r="3227" spans="1:6">
      <c r="A3227" s="333" t="s">
        <v>70</v>
      </c>
      <c r="B3227" s="333">
        <v>4257</v>
      </c>
      <c r="C3227" s="334" t="s">
        <v>9752</v>
      </c>
      <c r="D3227" s="333" t="s">
        <v>233</v>
      </c>
      <c r="E3227" s="335">
        <v>16.239999999999998</v>
      </c>
      <c r="F3227" s="335">
        <v>18.05</v>
      </c>
    </row>
    <row r="3228" spans="1:6">
      <c r="A3228" s="333" t="s">
        <v>70</v>
      </c>
      <c r="B3228" s="333">
        <v>40982</v>
      </c>
      <c r="C3228" s="334" t="s">
        <v>5651</v>
      </c>
      <c r="D3228" s="333" t="s">
        <v>3343</v>
      </c>
      <c r="E3228" s="335">
        <v>2860.87</v>
      </c>
      <c r="F3228" s="335">
        <v>3182.32</v>
      </c>
    </row>
    <row r="3229" spans="1:6">
      <c r="A3229" s="333" t="s">
        <v>70</v>
      </c>
      <c r="B3229" s="333">
        <v>4240</v>
      </c>
      <c r="C3229" s="334" t="s">
        <v>9753</v>
      </c>
      <c r="D3229" s="333" t="s">
        <v>233</v>
      </c>
      <c r="E3229" s="335">
        <v>25.93</v>
      </c>
      <c r="F3229" s="335">
        <v>28.83</v>
      </c>
    </row>
    <row r="3230" spans="1:6">
      <c r="A3230" s="333" t="s">
        <v>70</v>
      </c>
      <c r="B3230" s="333">
        <v>41026</v>
      </c>
      <c r="C3230" s="334" t="s">
        <v>5652</v>
      </c>
      <c r="D3230" s="333" t="s">
        <v>3343</v>
      </c>
      <c r="E3230" s="335">
        <v>4569.95</v>
      </c>
      <c r="F3230" s="335">
        <v>5083.43</v>
      </c>
    </row>
    <row r="3231" spans="1:6">
      <c r="A3231" s="333" t="s">
        <v>70</v>
      </c>
      <c r="B3231" s="333">
        <v>4239</v>
      </c>
      <c r="C3231" s="334" t="s">
        <v>9754</v>
      </c>
      <c r="D3231" s="333" t="s">
        <v>233</v>
      </c>
      <c r="E3231" s="335">
        <v>25.93</v>
      </c>
      <c r="F3231" s="335">
        <v>28.83</v>
      </c>
    </row>
    <row r="3232" spans="1:6">
      <c r="A3232" s="333" t="s">
        <v>70</v>
      </c>
      <c r="B3232" s="333">
        <v>41024</v>
      </c>
      <c r="C3232" s="334" t="s">
        <v>5653</v>
      </c>
      <c r="D3232" s="333" t="s">
        <v>3343</v>
      </c>
      <c r="E3232" s="335">
        <v>4569.95</v>
      </c>
      <c r="F3232" s="335">
        <v>5083.43</v>
      </c>
    </row>
    <row r="3233" spans="1:6">
      <c r="A3233" s="333" t="s">
        <v>70</v>
      </c>
      <c r="B3233" s="333">
        <v>4248</v>
      </c>
      <c r="C3233" s="334" t="s">
        <v>9755</v>
      </c>
      <c r="D3233" s="333" t="s">
        <v>233</v>
      </c>
      <c r="E3233" s="335">
        <v>13.87</v>
      </c>
      <c r="F3233" s="335">
        <v>15.42</v>
      </c>
    </row>
    <row r="3234" spans="1:6">
      <c r="A3234" s="333" t="s">
        <v>70</v>
      </c>
      <c r="B3234" s="333">
        <v>41033</v>
      </c>
      <c r="C3234" s="334" t="s">
        <v>5654</v>
      </c>
      <c r="D3234" s="333" t="s">
        <v>3343</v>
      </c>
      <c r="E3234" s="335">
        <v>2446.44</v>
      </c>
      <c r="F3234" s="335">
        <v>2721.32</v>
      </c>
    </row>
    <row r="3235" spans="1:6">
      <c r="A3235" s="333" t="s">
        <v>70</v>
      </c>
      <c r="B3235" s="333">
        <v>44500</v>
      </c>
      <c r="C3235" s="334" t="s">
        <v>9756</v>
      </c>
      <c r="D3235" s="333" t="s">
        <v>233</v>
      </c>
      <c r="E3235" s="335">
        <v>13.87</v>
      </c>
      <c r="F3235" s="335">
        <v>15.42</v>
      </c>
    </row>
    <row r="3236" spans="1:6">
      <c r="A3236" s="333" t="s">
        <v>70</v>
      </c>
      <c r="B3236" s="333">
        <v>41040</v>
      </c>
      <c r="C3236" s="334" t="s">
        <v>5655</v>
      </c>
      <c r="D3236" s="333" t="s">
        <v>3343</v>
      </c>
      <c r="E3236" s="335">
        <v>2446.44</v>
      </c>
      <c r="F3236" s="335">
        <v>2721.32</v>
      </c>
    </row>
    <row r="3237" spans="1:6">
      <c r="A3237" s="333" t="s">
        <v>70</v>
      </c>
      <c r="B3237" s="333">
        <v>4238</v>
      </c>
      <c r="C3237" s="334" t="s">
        <v>9757</v>
      </c>
      <c r="D3237" s="333" t="s">
        <v>233</v>
      </c>
      <c r="E3237" s="335">
        <v>14.95</v>
      </c>
      <c r="F3237" s="335">
        <v>16.61</v>
      </c>
    </row>
    <row r="3238" spans="1:6">
      <c r="A3238" s="333" t="s">
        <v>70</v>
      </c>
      <c r="B3238" s="333">
        <v>41012</v>
      </c>
      <c r="C3238" s="334" t="s">
        <v>5656</v>
      </c>
      <c r="D3238" s="333" t="s">
        <v>3343</v>
      </c>
      <c r="E3238" s="335">
        <v>2634.11</v>
      </c>
      <c r="F3238" s="335">
        <v>2930.08</v>
      </c>
    </row>
    <row r="3239" spans="1:6">
      <c r="A3239" s="333" t="s">
        <v>70</v>
      </c>
      <c r="B3239" s="333">
        <v>4233</v>
      </c>
      <c r="C3239" s="334" t="s">
        <v>9758</v>
      </c>
      <c r="D3239" s="333" t="s">
        <v>233</v>
      </c>
      <c r="E3239" s="335">
        <v>25.93</v>
      </c>
      <c r="F3239" s="335">
        <v>28.83</v>
      </c>
    </row>
    <row r="3240" spans="1:6">
      <c r="A3240" s="333" t="s">
        <v>70</v>
      </c>
      <c r="B3240" s="333">
        <v>41001</v>
      </c>
      <c r="C3240" s="334" t="s">
        <v>5657</v>
      </c>
      <c r="D3240" s="333" t="s">
        <v>3343</v>
      </c>
      <c r="E3240" s="335">
        <v>4569.95</v>
      </c>
      <c r="F3240" s="335">
        <v>5083.43</v>
      </c>
    </row>
    <row r="3241" spans="1:6">
      <c r="A3241" s="333" t="s">
        <v>70</v>
      </c>
      <c r="B3241" s="333">
        <v>2</v>
      </c>
      <c r="C3241" s="334" t="s">
        <v>9759</v>
      </c>
      <c r="D3241" s="333" t="s">
        <v>1193</v>
      </c>
      <c r="E3241" s="335">
        <v>21.42</v>
      </c>
      <c r="F3241" s="335">
        <v>21.42</v>
      </c>
    </row>
    <row r="3242" spans="1:6" ht="20.399999999999999">
      <c r="A3242" s="333" t="s">
        <v>70</v>
      </c>
      <c r="B3242" s="333">
        <v>4262</v>
      </c>
      <c r="C3242" s="334" t="s">
        <v>5658</v>
      </c>
      <c r="D3242" s="333" t="s">
        <v>3</v>
      </c>
      <c r="E3242" s="335">
        <v>530000</v>
      </c>
      <c r="F3242" s="335">
        <v>530000</v>
      </c>
    </row>
    <row r="3243" spans="1:6" ht="20.399999999999999">
      <c r="A3243" s="333" t="s">
        <v>70</v>
      </c>
      <c r="B3243" s="333">
        <v>4263</v>
      </c>
      <c r="C3243" s="334" t="s">
        <v>5659</v>
      </c>
      <c r="D3243" s="333" t="s">
        <v>3</v>
      </c>
      <c r="E3243" s="335">
        <v>734933.29</v>
      </c>
      <c r="F3243" s="335">
        <v>734933.29</v>
      </c>
    </row>
    <row r="3244" spans="1:6">
      <c r="A3244" s="333" t="s">
        <v>70</v>
      </c>
      <c r="B3244" s="333">
        <v>38402</v>
      </c>
      <c r="C3244" s="334" t="s">
        <v>5660</v>
      </c>
      <c r="D3244" s="333" t="s">
        <v>3</v>
      </c>
      <c r="E3244" s="335">
        <v>45.09</v>
      </c>
      <c r="F3244" s="335">
        <v>45.09</v>
      </c>
    </row>
    <row r="3245" spans="1:6">
      <c r="A3245" s="333" t="s">
        <v>70</v>
      </c>
      <c r="B3245" s="333">
        <v>45234</v>
      </c>
      <c r="C3245" s="334" t="s">
        <v>9760</v>
      </c>
      <c r="D3245" s="333" t="s">
        <v>3</v>
      </c>
      <c r="E3245" s="335">
        <v>46.2</v>
      </c>
      <c r="F3245" s="335">
        <v>46.2</v>
      </c>
    </row>
    <row r="3246" spans="1:6">
      <c r="A3246" s="333" t="s">
        <v>70</v>
      </c>
      <c r="B3246" s="333">
        <v>3412</v>
      </c>
      <c r="C3246" s="334" t="s">
        <v>5661</v>
      </c>
      <c r="D3246" s="333" t="s">
        <v>230</v>
      </c>
      <c r="E3246" s="335"/>
      <c r="F3246" s="335"/>
    </row>
    <row r="3247" spans="1:6">
      <c r="A3247" s="333" t="s">
        <v>70</v>
      </c>
      <c r="B3247" s="333">
        <v>3413</v>
      </c>
      <c r="C3247" s="334" t="s">
        <v>5662</v>
      </c>
      <c r="D3247" s="333" t="s">
        <v>230</v>
      </c>
      <c r="E3247" s="335"/>
      <c r="F3247" s="335"/>
    </row>
    <row r="3248" spans="1:6">
      <c r="A3248" s="333" t="s">
        <v>70</v>
      </c>
      <c r="B3248" s="333">
        <v>39744</v>
      </c>
      <c r="C3248" s="334" t="s">
        <v>5663</v>
      </c>
      <c r="D3248" s="333" t="s">
        <v>230</v>
      </c>
      <c r="E3248" s="335"/>
      <c r="F3248" s="335"/>
    </row>
    <row r="3249" spans="1:6">
      <c r="A3249" s="333" t="s">
        <v>70</v>
      </c>
      <c r="B3249" s="333">
        <v>39745</v>
      </c>
      <c r="C3249" s="334" t="s">
        <v>5664</v>
      </c>
      <c r="D3249" s="333" t="s">
        <v>230</v>
      </c>
      <c r="E3249" s="335"/>
      <c r="F3249" s="335"/>
    </row>
    <row r="3250" spans="1:6" ht="20.399999999999999">
      <c r="A3250" s="333" t="s">
        <v>70</v>
      </c>
      <c r="B3250" s="333">
        <v>39639</v>
      </c>
      <c r="C3250" s="334" t="s">
        <v>19822</v>
      </c>
      <c r="D3250" s="333" t="s">
        <v>230</v>
      </c>
      <c r="E3250" s="335">
        <v>182.48</v>
      </c>
      <c r="F3250" s="335">
        <v>182.48</v>
      </c>
    </row>
    <row r="3251" spans="1:6">
      <c r="A3251" s="333" t="s">
        <v>70</v>
      </c>
      <c r="B3251" s="333">
        <v>39637</v>
      </c>
      <c r="C3251" s="334" t="s">
        <v>5665</v>
      </c>
      <c r="D3251" s="333" t="s">
        <v>230</v>
      </c>
      <c r="E3251" s="335">
        <v>106.88</v>
      </c>
      <c r="F3251" s="335">
        <v>106.88</v>
      </c>
    </row>
    <row r="3252" spans="1:6">
      <c r="A3252" s="333" t="s">
        <v>70</v>
      </c>
      <c r="B3252" s="333">
        <v>39638</v>
      </c>
      <c r="C3252" s="334" t="s">
        <v>5666</v>
      </c>
      <c r="D3252" s="333" t="s">
        <v>230</v>
      </c>
      <c r="E3252" s="335">
        <v>120.95</v>
      </c>
      <c r="F3252" s="335">
        <v>120.95</v>
      </c>
    </row>
    <row r="3253" spans="1:6" ht="30.6">
      <c r="A3253" s="333" t="s">
        <v>70</v>
      </c>
      <c r="B3253" s="333">
        <v>39517</v>
      </c>
      <c r="C3253" s="334" t="s">
        <v>5667</v>
      </c>
      <c r="D3253" s="333" t="s">
        <v>230</v>
      </c>
      <c r="E3253" s="335"/>
      <c r="F3253" s="335"/>
    </row>
    <row r="3254" spans="1:6" ht="30.6">
      <c r="A3254" s="333" t="s">
        <v>70</v>
      </c>
      <c r="B3254" s="333">
        <v>39518</v>
      </c>
      <c r="C3254" s="334" t="s">
        <v>5668</v>
      </c>
      <c r="D3254" s="333" t="s">
        <v>230</v>
      </c>
      <c r="E3254" s="335"/>
      <c r="F3254" s="335"/>
    </row>
    <row r="3255" spans="1:6">
      <c r="A3255" s="333" t="s">
        <v>70</v>
      </c>
      <c r="B3255" s="333">
        <v>38366</v>
      </c>
      <c r="C3255" s="334" t="s">
        <v>5669</v>
      </c>
      <c r="D3255" s="333" t="s">
        <v>230</v>
      </c>
      <c r="E3255" s="335">
        <v>4.3099999999999996</v>
      </c>
      <c r="F3255" s="335">
        <v>4.3099999999999996</v>
      </c>
    </row>
    <row r="3256" spans="1:6">
      <c r="A3256" s="333" t="s">
        <v>70</v>
      </c>
      <c r="B3256" s="333">
        <v>11703</v>
      </c>
      <c r="C3256" s="334" t="s">
        <v>5670</v>
      </c>
      <c r="D3256" s="333" t="s">
        <v>3</v>
      </c>
      <c r="E3256" s="335">
        <v>25.9</v>
      </c>
      <c r="F3256" s="335">
        <v>25.9</v>
      </c>
    </row>
    <row r="3257" spans="1:6">
      <c r="A3257" s="333" t="s">
        <v>70</v>
      </c>
      <c r="B3257" s="333">
        <v>37400</v>
      </c>
      <c r="C3257" s="334" t="s">
        <v>106</v>
      </c>
      <c r="D3257" s="333" t="s">
        <v>3</v>
      </c>
      <c r="E3257" s="335">
        <v>105.67</v>
      </c>
      <c r="F3257" s="335">
        <v>105.67</v>
      </c>
    </row>
    <row r="3258" spans="1:6" ht="20.399999999999999">
      <c r="A3258" s="333" t="s">
        <v>70</v>
      </c>
      <c r="B3258" s="333">
        <v>25400</v>
      </c>
      <c r="C3258" s="334" t="s">
        <v>5671</v>
      </c>
      <c r="D3258" s="333" t="s">
        <v>3</v>
      </c>
      <c r="E3258" s="335">
        <v>4277.95</v>
      </c>
      <c r="F3258" s="335">
        <v>4277.95</v>
      </c>
    </row>
    <row r="3259" spans="1:6">
      <c r="A3259" s="333" t="s">
        <v>70</v>
      </c>
      <c r="B3259" s="333">
        <v>4276</v>
      </c>
      <c r="C3259" s="334" t="s">
        <v>5672</v>
      </c>
      <c r="D3259" s="333" t="s">
        <v>3</v>
      </c>
      <c r="E3259" s="335">
        <v>226.33</v>
      </c>
      <c r="F3259" s="335">
        <v>226.33</v>
      </c>
    </row>
    <row r="3260" spans="1:6">
      <c r="A3260" s="333" t="s">
        <v>70</v>
      </c>
      <c r="B3260" s="333">
        <v>4273</v>
      </c>
      <c r="C3260" s="334" t="s">
        <v>5673</v>
      </c>
      <c r="D3260" s="333" t="s">
        <v>3</v>
      </c>
      <c r="E3260" s="335">
        <v>410.92</v>
      </c>
      <c r="F3260" s="335">
        <v>410.92</v>
      </c>
    </row>
    <row r="3261" spans="1:6" ht="20.399999999999999">
      <c r="A3261" s="333" t="s">
        <v>70</v>
      </c>
      <c r="B3261" s="333">
        <v>4274</v>
      </c>
      <c r="C3261" s="334" t="s">
        <v>5674</v>
      </c>
      <c r="D3261" s="333" t="s">
        <v>3</v>
      </c>
      <c r="E3261" s="335">
        <v>150.33000000000001</v>
      </c>
      <c r="F3261" s="335">
        <v>150.33000000000001</v>
      </c>
    </row>
    <row r="3262" spans="1:6" ht="20.399999999999999">
      <c r="A3262" s="333" t="s">
        <v>70</v>
      </c>
      <c r="B3262" s="333">
        <v>39438</v>
      </c>
      <c r="C3262" s="334" t="s">
        <v>5675</v>
      </c>
      <c r="D3262" s="333" t="s">
        <v>3</v>
      </c>
      <c r="E3262" s="335"/>
      <c r="F3262" s="335"/>
    </row>
    <row r="3263" spans="1:6" ht="20.399999999999999">
      <c r="A3263" s="333" t="s">
        <v>70</v>
      </c>
      <c r="B3263" s="333">
        <v>4379</v>
      </c>
      <c r="C3263" s="334" t="s">
        <v>5676</v>
      </c>
      <c r="D3263" s="333" t="s">
        <v>3</v>
      </c>
      <c r="E3263" s="335"/>
      <c r="F3263" s="335"/>
    </row>
    <row r="3264" spans="1:6" ht="20.399999999999999">
      <c r="A3264" s="333" t="s">
        <v>70</v>
      </c>
      <c r="B3264" s="333">
        <v>4377</v>
      </c>
      <c r="C3264" s="334" t="s">
        <v>5677</v>
      </c>
      <c r="D3264" s="333" t="s">
        <v>3</v>
      </c>
      <c r="E3264" s="335"/>
      <c r="F3264" s="335"/>
    </row>
    <row r="3265" spans="1:6" ht="20.399999999999999">
      <c r="A3265" s="333" t="s">
        <v>70</v>
      </c>
      <c r="B3265" s="333">
        <v>4356</v>
      </c>
      <c r="C3265" s="334" t="s">
        <v>5678</v>
      </c>
      <c r="D3265" s="333" t="s">
        <v>3</v>
      </c>
      <c r="E3265" s="335"/>
      <c r="F3265" s="335"/>
    </row>
    <row r="3266" spans="1:6" ht="20.399999999999999">
      <c r="A3266" s="333" t="s">
        <v>70</v>
      </c>
      <c r="B3266" s="333">
        <v>13246</v>
      </c>
      <c r="C3266" s="334" t="s">
        <v>9761</v>
      </c>
      <c r="D3266" s="333" t="s">
        <v>3</v>
      </c>
      <c r="E3266" s="335"/>
      <c r="F3266" s="335"/>
    </row>
    <row r="3267" spans="1:6" ht="20.399999999999999">
      <c r="A3267" s="333" t="s">
        <v>70</v>
      </c>
      <c r="B3267" s="333">
        <v>13294</v>
      </c>
      <c r="C3267" s="334" t="s">
        <v>9762</v>
      </c>
      <c r="D3267" s="333" t="s">
        <v>3</v>
      </c>
      <c r="E3267" s="335"/>
      <c r="F3267" s="335"/>
    </row>
    <row r="3268" spans="1:6">
      <c r="A3268" s="333" t="s">
        <v>70</v>
      </c>
      <c r="B3268" s="333">
        <v>11963</v>
      </c>
      <c r="C3268" s="334" t="s">
        <v>9763</v>
      </c>
      <c r="D3268" s="333" t="s">
        <v>3</v>
      </c>
      <c r="E3268" s="335"/>
      <c r="F3268" s="335"/>
    </row>
    <row r="3269" spans="1:6">
      <c r="A3269" s="333" t="s">
        <v>70</v>
      </c>
      <c r="B3269" s="333">
        <v>11964</v>
      </c>
      <c r="C3269" s="334" t="s">
        <v>9764</v>
      </c>
      <c r="D3269" s="333" t="s">
        <v>3</v>
      </c>
      <c r="E3269" s="335"/>
      <c r="F3269" s="335"/>
    </row>
    <row r="3270" spans="1:6" ht="20.399999999999999">
      <c r="A3270" s="333" t="s">
        <v>70</v>
      </c>
      <c r="B3270" s="333">
        <v>4346</v>
      </c>
      <c r="C3270" s="334" t="s">
        <v>5679</v>
      </c>
      <c r="D3270" s="333" t="s">
        <v>3</v>
      </c>
      <c r="E3270" s="335"/>
      <c r="F3270" s="335"/>
    </row>
    <row r="3271" spans="1:6" ht="20.399999999999999">
      <c r="A3271" s="333" t="s">
        <v>70</v>
      </c>
      <c r="B3271" s="333">
        <v>11955</v>
      </c>
      <c r="C3271" s="334" t="s">
        <v>5680</v>
      </c>
      <c r="D3271" s="333" t="s">
        <v>3</v>
      </c>
      <c r="E3271" s="335"/>
      <c r="F3271" s="335"/>
    </row>
    <row r="3272" spans="1:6" ht="20.399999999999999">
      <c r="A3272" s="333" t="s">
        <v>70</v>
      </c>
      <c r="B3272" s="333">
        <v>11960</v>
      </c>
      <c r="C3272" s="334" t="s">
        <v>5681</v>
      </c>
      <c r="D3272" s="333" t="s">
        <v>3</v>
      </c>
      <c r="E3272" s="335"/>
      <c r="F3272" s="335"/>
    </row>
    <row r="3273" spans="1:6" ht="20.399999999999999">
      <c r="A3273" s="333" t="s">
        <v>70</v>
      </c>
      <c r="B3273" s="333">
        <v>4333</v>
      </c>
      <c r="C3273" s="334" t="s">
        <v>5682</v>
      </c>
      <c r="D3273" s="333" t="s">
        <v>3</v>
      </c>
      <c r="E3273" s="335"/>
      <c r="F3273" s="335"/>
    </row>
    <row r="3274" spans="1:6" ht="20.399999999999999">
      <c r="A3274" s="333" t="s">
        <v>70</v>
      </c>
      <c r="B3274" s="333">
        <v>4358</v>
      </c>
      <c r="C3274" s="334" t="s">
        <v>5683</v>
      </c>
      <c r="D3274" s="333" t="s">
        <v>3</v>
      </c>
      <c r="E3274" s="335"/>
      <c r="F3274" s="335"/>
    </row>
    <row r="3275" spans="1:6" ht="20.399999999999999">
      <c r="A3275" s="333" t="s">
        <v>70</v>
      </c>
      <c r="B3275" s="333">
        <v>39435</v>
      </c>
      <c r="C3275" s="334" t="s">
        <v>5684</v>
      </c>
      <c r="D3275" s="333" t="s">
        <v>3</v>
      </c>
      <c r="E3275" s="335"/>
      <c r="F3275" s="335"/>
    </row>
    <row r="3276" spans="1:6" ht="20.399999999999999">
      <c r="A3276" s="333" t="s">
        <v>70</v>
      </c>
      <c r="B3276" s="333">
        <v>39436</v>
      </c>
      <c r="C3276" s="334" t="s">
        <v>5685</v>
      </c>
      <c r="D3276" s="333" t="s">
        <v>3</v>
      </c>
      <c r="E3276" s="335"/>
      <c r="F3276" s="335"/>
    </row>
    <row r="3277" spans="1:6" ht="20.399999999999999">
      <c r="A3277" s="333" t="s">
        <v>70</v>
      </c>
      <c r="B3277" s="333">
        <v>39437</v>
      </c>
      <c r="C3277" s="334" t="s">
        <v>5686</v>
      </c>
      <c r="D3277" s="333" t="s">
        <v>3</v>
      </c>
      <c r="E3277" s="335"/>
      <c r="F3277" s="335"/>
    </row>
    <row r="3278" spans="1:6" ht="20.399999999999999">
      <c r="A3278" s="333" t="s">
        <v>70</v>
      </c>
      <c r="B3278" s="333">
        <v>39439</v>
      </c>
      <c r="C3278" s="334" t="s">
        <v>5687</v>
      </c>
      <c r="D3278" s="333" t="s">
        <v>3</v>
      </c>
      <c r="E3278" s="335"/>
      <c r="F3278" s="335"/>
    </row>
    <row r="3279" spans="1:6" ht="20.399999999999999">
      <c r="A3279" s="333" t="s">
        <v>70</v>
      </c>
      <c r="B3279" s="333">
        <v>39440</v>
      </c>
      <c r="C3279" s="334" t="s">
        <v>5688</v>
      </c>
      <c r="D3279" s="333" t="s">
        <v>3</v>
      </c>
      <c r="E3279" s="335"/>
      <c r="F3279" s="335"/>
    </row>
    <row r="3280" spans="1:6" ht="20.399999999999999">
      <c r="A3280" s="333" t="s">
        <v>70</v>
      </c>
      <c r="B3280" s="333">
        <v>39441</v>
      </c>
      <c r="C3280" s="334" t="s">
        <v>5689</v>
      </c>
      <c r="D3280" s="333" t="s">
        <v>3</v>
      </c>
      <c r="E3280" s="335"/>
      <c r="F3280" s="335"/>
    </row>
    <row r="3281" spans="1:6" ht="20.399999999999999">
      <c r="A3281" s="333" t="s">
        <v>70</v>
      </c>
      <c r="B3281" s="333">
        <v>39442</v>
      </c>
      <c r="C3281" s="334" t="s">
        <v>5690</v>
      </c>
      <c r="D3281" s="333" t="s">
        <v>3</v>
      </c>
      <c r="E3281" s="335"/>
      <c r="F3281" s="335"/>
    </row>
    <row r="3282" spans="1:6" ht="20.399999999999999">
      <c r="A3282" s="333" t="s">
        <v>70</v>
      </c>
      <c r="B3282" s="333">
        <v>39443</v>
      </c>
      <c r="C3282" s="334" t="s">
        <v>5691</v>
      </c>
      <c r="D3282" s="333" t="s">
        <v>3</v>
      </c>
      <c r="E3282" s="335"/>
      <c r="F3282" s="335"/>
    </row>
    <row r="3283" spans="1:6" ht="20.399999999999999">
      <c r="A3283" s="333" t="s">
        <v>70</v>
      </c>
      <c r="B3283" s="333">
        <v>4329</v>
      </c>
      <c r="C3283" s="334" t="s">
        <v>5692</v>
      </c>
      <c r="D3283" s="333" t="s">
        <v>3</v>
      </c>
      <c r="E3283" s="335"/>
      <c r="F3283" s="335"/>
    </row>
    <row r="3284" spans="1:6" ht="20.399999999999999">
      <c r="A3284" s="333" t="s">
        <v>70</v>
      </c>
      <c r="B3284" s="333">
        <v>436</v>
      </c>
      <c r="C3284" s="334" t="s">
        <v>5695</v>
      </c>
      <c r="D3284" s="333" t="s">
        <v>3</v>
      </c>
      <c r="E3284" s="335"/>
      <c r="F3284" s="335"/>
    </row>
    <row r="3285" spans="1:6" ht="20.399999999999999">
      <c r="A3285" s="333" t="s">
        <v>70</v>
      </c>
      <c r="B3285" s="333">
        <v>442</v>
      </c>
      <c r="C3285" s="334" t="s">
        <v>5696</v>
      </c>
      <c r="D3285" s="333" t="s">
        <v>3</v>
      </c>
      <c r="E3285" s="335"/>
      <c r="F3285" s="335"/>
    </row>
    <row r="3286" spans="1:6" ht="20.399999999999999">
      <c r="A3286" s="333" t="s">
        <v>70</v>
      </c>
      <c r="B3286" s="333">
        <v>4383</v>
      </c>
      <c r="C3286" s="334" t="s">
        <v>5693</v>
      </c>
      <c r="D3286" s="333" t="s">
        <v>3</v>
      </c>
      <c r="E3286" s="335"/>
      <c r="F3286" s="335"/>
    </row>
    <row r="3287" spans="1:6" ht="20.399999999999999">
      <c r="A3287" s="333" t="s">
        <v>70</v>
      </c>
      <c r="B3287" s="333">
        <v>4344</v>
      </c>
      <c r="C3287" s="334" t="s">
        <v>5694</v>
      </c>
      <c r="D3287" s="333" t="s">
        <v>3</v>
      </c>
      <c r="E3287" s="335"/>
      <c r="F3287" s="335"/>
    </row>
    <row r="3288" spans="1:6" ht="20.399999999999999">
      <c r="A3288" s="333" t="s">
        <v>70</v>
      </c>
      <c r="B3288" s="333">
        <v>4335</v>
      </c>
      <c r="C3288" s="334" t="s">
        <v>5697</v>
      </c>
      <c r="D3288" s="333" t="s">
        <v>3</v>
      </c>
      <c r="E3288" s="335"/>
      <c r="F3288" s="335"/>
    </row>
    <row r="3289" spans="1:6" ht="20.399999999999999">
      <c r="A3289" s="333" t="s">
        <v>70</v>
      </c>
      <c r="B3289" s="333">
        <v>4334</v>
      </c>
      <c r="C3289" s="334" t="s">
        <v>5698</v>
      </c>
      <c r="D3289" s="333" t="s">
        <v>3</v>
      </c>
      <c r="E3289" s="335"/>
      <c r="F3289" s="335"/>
    </row>
    <row r="3290" spans="1:6">
      <c r="A3290" s="333" t="s">
        <v>70</v>
      </c>
      <c r="B3290" s="333">
        <v>11953</v>
      </c>
      <c r="C3290" s="334" t="s">
        <v>9765</v>
      </c>
      <c r="D3290" s="333" t="s">
        <v>3</v>
      </c>
      <c r="E3290" s="335"/>
      <c r="F3290" s="335"/>
    </row>
    <row r="3291" spans="1:6">
      <c r="A3291" s="333" t="s">
        <v>70</v>
      </c>
      <c r="B3291" s="333">
        <v>4343</v>
      </c>
      <c r="C3291" s="334" t="s">
        <v>5699</v>
      </c>
      <c r="D3291" s="333" t="s">
        <v>3</v>
      </c>
      <c r="E3291" s="335"/>
      <c r="F3291" s="335"/>
    </row>
    <row r="3292" spans="1:6" ht="20.399999999999999">
      <c r="A3292" s="333" t="s">
        <v>70</v>
      </c>
      <c r="B3292" s="333">
        <v>430</v>
      </c>
      <c r="C3292" s="334" t="s">
        <v>5700</v>
      </c>
      <c r="D3292" s="333" t="s">
        <v>3</v>
      </c>
      <c r="E3292" s="335"/>
      <c r="F3292" s="335"/>
    </row>
    <row r="3293" spans="1:6" ht="20.399999999999999">
      <c r="A3293" s="333" t="s">
        <v>70</v>
      </c>
      <c r="B3293" s="333">
        <v>441</v>
      </c>
      <c r="C3293" s="334" t="s">
        <v>5701</v>
      </c>
      <c r="D3293" s="333" t="s">
        <v>3</v>
      </c>
      <c r="E3293" s="335"/>
      <c r="F3293" s="335"/>
    </row>
    <row r="3294" spans="1:6" ht="20.399999999999999">
      <c r="A3294" s="333" t="s">
        <v>70</v>
      </c>
      <c r="B3294" s="333">
        <v>431</v>
      </c>
      <c r="C3294" s="334" t="s">
        <v>5702</v>
      </c>
      <c r="D3294" s="333" t="s">
        <v>3</v>
      </c>
      <c r="E3294" s="335"/>
      <c r="F3294" s="335"/>
    </row>
    <row r="3295" spans="1:6" ht="20.399999999999999">
      <c r="A3295" s="333" t="s">
        <v>70</v>
      </c>
      <c r="B3295" s="333">
        <v>432</v>
      </c>
      <c r="C3295" s="334" t="s">
        <v>5703</v>
      </c>
      <c r="D3295" s="333" t="s">
        <v>3</v>
      </c>
      <c r="E3295" s="335"/>
      <c r="F3295" s="335"/>
    </row>
    <row r="3296" spans="1:6" ht="20.399999999999999">
      <c r="A3296" s="333" t="s">
        <v>70</v>
      </c>
      <c r="B3296" s="333">
        <v>429</v>
      </c>
      <c r="C3296" s="334" t="s">
        <v>5704</v>
      </c>
      <c r="D3296" s="333" t="s">
        <v>3</v>
      </c>
      <c r="E3296" s="335"/>
      <c r="F3296" s="335"/>
    </row>
    <row r="3297" spans="1:6" ht="20.399999999999999">
      <c r="A3297" s="333" t="s">
        <v>70</v>
      </c>
      <c r="B3297" s="333">
        <v>439</v>
      </c>
      <c r="C3297" s="334" t="s">
        <v>5705</v>
      </c>
      <c r="D3297" s="333" t="s">
        <v>3</v>
      </c>
      <c r="E3297" s="335"/>
      <c r="F3297" s="335"/>
    </row>
    <row r="3298" spans="1:6" ht="20.399999999999999">
      <c r="A3298" s="333" t="s">
        <v>70</v>
      </c>
      <c r="B3298" s="333">
        <v>433</v>
      </c>
      <c r="C3298" s="334" t="s">
        <v>5706</v>
      </c>
      <c r="D3298" s="333" t="s">
        <v>3</v>
      </c>
      <c r="E3298" s="335"/>
      <c r="F3298" s="335"/>
    </row>
    <row r="3299" spans="1:6" ht="20.399999999999999">
      <c r="A3299" s="333" t="s">
        <v>70</v>
      </c>
      <c r="B3299" s="333">
        <v>437</v>
      </c>
      <c r="C3299" s="334" t="s">
        <v>5707</v>
      </c>
      <c r="D3299" s="333" t="s">
        <v>3</v>
      </c>
      <c r="E3299" s="335"/>
      <c r="F3299" s="335"/>
    </row>
    <row r="3300" spans="1:6" ht="20.399999999999999">
      <c r="A3300" s="333" t="s">
        <v>70</v>
      </c>
      <c r="B3300" s="333">
        <v>11790</v>
      </c>
      <c r="C3300" s="334" t="s">
        <v>5708</v>
      </c>
      <c r="D3300" s="333" t="s">
        <v>3</v>
      </c>
      <c r="E3300" s="335"/>
      <c r="F3300" s="335"/>
    </row>
    <row r="3301" spans="1:6" ht="20.399999999999999">
      <c r="A3301" s="333" t="s">
        <v>70</v>
      </c>
      <c r="B3301" s="333">
        <v>428</v>
      </c>
      <c r="C3301" s="334" t="s">
        <v>5709</v>
      </c>
      <c r="D3301" s="333" t="s">
        <v>3</v>
      </c>
      <c r="E3301" s="335"/>
      <c r="F3301" s="335"/>
    </row>
    <row r="3302" spans="1:6" ht="20.399999999999999">
      <c r="A3302" s="333" t="s">
        <v>70</v>
      </c>
      <c r="B3302" s="333">
        <v>4351</v>
      </c>
      <c r="C3302" s="334" t="s">
        <v>5711</v>
      </c>
      <c r="D3302" s="333" t="s">
        <v>3</v>
      </c>
      <c r="E3302" s="335"/>
      <c r="F3302" s="335"/>
    </row>
    <row r="3303" spans="1:6" ht="20.399999999999999">
      <c r="A3303" s="333" t="s">
        <v>70</v>
      </c>
      <c r="B3303" s="333">
        <v>4384</v>
      </c>
      <c r="C3303" s="334" t="s">
        <v>5710</v>
      </c>
      <c r="D3303" s="333" t="s">
        <v>3</v>
      </c>
      <c r="E3303" s="335"/>
      <c r="F3303" s="335"/>
    </row>
    <row r="3304" spans="1:6">
      <c r="A3304" s="333" t="s">
        <v>70</v>
      </c>
      <c r="B3304" s="333">
        <v>11054</v>
      </c>
      <c r="C3304" s="334" t="s">
        <v>9766</v>
      </c>
      <c r="D3304" s="333" t="s">
        <v>3</v>
      </c>
      <c r="E3304" s="335">
        <v>0.03</v>
      </c>
      <c r="F3304" s="335">
        <v>0.03</v>
      </c>
    </row>
    <row r="3305" spans="1:6">
      <c r="A3305" s="333" t="s">
        <v>70</v>
      </c>
      <c r="B3305" s="333">
        <v>11055</v>
      </c>
      <c r="C3305" s="334" t="s">
        <v>9767</v>
      </c>
      <c r="D3305" s="333" t="s">
        <v>3</v>
      </c>
      <c r="E3305" s="335">
        <v>0.05</v>
      </c>
      <c r="F3305" s="335">
        <v>0.05</v>
      </c>
    </row>
    <row r="3306" spans="1:6">
      <c r="A3306" s="333" t="s">
        <v>70</v>
      </c>
      <c r="B3306" s="333">
        <v>11056</v>
      </c>
      <c r="C3306" s="334" t="s">
        <v>9768</v>
      </c>
      <c r="D3306" s="333" t="s">
        <v>3</v>
      </c>
      <c r="E3306" s="335">
        <v>0.06</v>
      </c>
      <c r="F3306" s="335">
        <v>0.06</v>
      </c>
    </row>
    <row r="3307" spans="1:6">
      <c r="A3307" s="333" t="s">
        <v>70</v>
      </c>
      <c r="B3307" s="333">
        <v>11057</v>
      </c>
      <c r="C3307" s="334" t="s">
        <v>9769</v>
      </c>
      <c r="D3307" s="333" t="s">
        <v>3</v>
      </c>
      <c r="E3307" s="335">
        <v>0.12</v>
      </c>
      <c r="F3307" s="335">
        <v>0.12</v>
      </c>
    </row>
    <row r="3308" spans="1:6">
      <c r="A3308" s="333" t="s">
        <v>70</v>
      </c>
      <c r="B3308" s="333">
        <v>11059</v>
      </c>
      <c r="C3308" s="334" t="s">
        <v>9770</v>
      </c>
      <c r="D3308" s="333" t="s">
        <v>3</v>
      </c>
      <c r="E3308" s="335">
        <v>0.24</v>
      </c>
      <c r="F3308" s="335">
        <v>0.24</v>
      </c>
    </row>
    <row r="3309" spans="1:6">
      <c r="A3309" s="333" t="s">
        <v>70</v>
      </c>
      <c r="B3309" s="333">
        <v>11058</v>
      </c>
      <c r="C3309" s="334" t="s">
        <v>9771</v>
      </c>
      <c r="D3309" s="333" t="s">
        <v>3</v>
      </c>
      <c r="E3309" s="335">
        <v>0.31</v>
      </c>
      <c r="F3309" s="335">
        <v>0.31</v>
      </c>
    </row>
    <row r="3310" spans="1:6" ht="20.399999999999999">
      <c r="A3310" s="333" t="s">
        <v>70</v>
      </c>
      <c r="B3310" s="333">
        <v>4320</v>
      </c>
      <c r="C3310" s="334" t="s">
        <v>9772</v>
      </c>
      <c r="D3310" s="333" t="s">
        <v>3</v>
      </c>
      <c r="E3310" s="335">
        <v>2.4900000000000002</v>
      </c>
      <c r="F3310" s="335">
        <v>2.4900000000000002</v>
      </c>
    </row>
    <row r="3311" spans="1:6" ht="20.399999999999999">
      <c r="A3311" s="333" t="s">
        <v>70</v>
      </c>
      <c r="B3311" s="333">
        <v>4318</v>
      </c>
      <c r="C3311" s="334" t="s">
        <v>9773</v>
      </c>
      <c r="D3311" s="333" t="s">
        <v>3</v>
      </c>
      <c r="E3311" s="335">
        <v>1.21</v>
      </c>
      <c r="F3311" s="335">
        <v>1.21</v>
      </c>
    </row>
    <row r="3312" spans="1:6">
      <c r="A3312" s="333" t="s">
        <v>70</v>
      </c>
      <c r="B3312" s="333">
        <v>4380</v>
      </c>
      <c r="C3312" s="334" t="s">
        <v>9774</v>
      </c>
      <c r="D3312" s="333" t="s">
        <v>3</v>
      </c>
      <c r="E3312" s="335">
        <v>1.05</v>
      </c>
      <c r="F3312" s="335">
        <v>1.05</v>
      </c>
    </row>
    <row r="3313" spans="1:6" ht="20.399999999999999">
      <c r="A3313" s="333" t="s">
        <v>70</v>
      </c>
      <c r="B3313" s="333">
        <v>4299</v>
      </c>
      <c r="C3313" s="334" t="s">
        <v>9775</v>
      </c>
      <c r="D3313" s="333" t="s">
        <v>3</v>
      </c>
      <c r="E3313" s="335">
        <v>0.99</v>
      </c>
      <c r="F3313" s="335">
        <v>0.99</v>
      </c>
    </row>
    <row r="3314" spans="1:6" ht="20.399999999999999">
      <c r="A3314" s="333" t="s">
        <v>70</v>
      </c>
      <c r="B3314" s="333">
        <v>4304</v>
      </c>
      <c r="C3314" s="334" t="s">
        <v>9776</v>
      </c>
      <c r="D3314" s="333" t="s">
        <v>3</v>
      </c>
      <c r="E3314" s="335">
        <v>1.35</v>
      </c>
      <c r="F3314" s="335">
        <v>1.35</v>
      </c>
    </row>
    <row r="3315" spans="1:6" ht="20.399999999999999">
      <c r="A3315" s="333" t="s">
        <v>70</v>
      </c>
      <c r="B3315" s="333">
        <v>4305</v>
      </c>
      <c r="C3315" s="334" t="s">
        <v>9777</v>
      </c>
      <c r="D3315" s="333" t="s">
        <v>3</v>
      </c>
      <c r="E3315" s="335">
        <v>1.57</v>
      </c>
      <c r="F3315" s="335">
        <v>1.57</v>
      </c>
    </row>
    <row r="3316" spans="1:6" ht="20.399999999999999">
      <c r="A3316" s="333" t="s">
        <v>70</v>
      </c>
      <c r="B3316" s="333">
        <v>4306</v>
      </c>
      <c r="C3316" s="334" t="s">
        <v>9778</v>
      </c>
      <c r="D3316" s="333" t="s">
        <v>3</v>
      </c>
      <c r="E3316" s="335">
        <v>1.82</v>
      </c>
      <c r="F3316" s="335">
        <v>1.82</v>
      </c>
    </row>
    <row r="3317" spans="1:6" ht="20.399999999999999">
      <c r="A3317" s="333" t="s">
        <v>70</v>
      </c>
      <c r="B3317" s="333">
        <v>4308</v>
      </c>
      <c r="C3317" s="334" t="s">
        <v>9779</v>
      </c>
      <c r="D3317" s="333" t="s">
        <v>3</v>
      </c>
      <c r="E3317" s="335">
        <v>3.77</v>
      </c>
      <c r="F3317" s="335">
        <v>3.77</v>
      </c>
    </row>
    <row r="3318" spans="1:6" ht="20.399999999999999">
      <c r="A3318" s="333" t="s">
        <v>70</v>
      </c>
      <c r="B3318" s="333">
        <v>4302</v>
      </c>
      <c r="C3318" s="334" t="s">
        <v>9780</v>
      </c>
      <c r="D3318" s="333" t="s">
        <v>3</v>
      </c>
      <c r="E3318" s="335">
        <v>2.82</v>
      </c>
      <c r="F3318" s="335">
        <v>2.82</v>
      </c>
    </row>
    <row r="3319" spans="1:6" ht="20.399999999999999">
      <c r="A3319" s="333" t="s">
        <v>70</v>
      </c>
      <c r="B3319" s="333">
        <v>4300</v>
      </c>
      <c r="C3319" s="334" t="s">
        <v>9781</v>
      </c>
      <c r="D3319" s="333" t="s">
        <v>3</v>
      </c>
      <c r="E3319" s="335">
        <v>0.67</v>
      </c>
      <c r="F3319" s="335">
        <v>0.67</v>
      </c>
    </row>
    <row r="3320" spans="1:6" ht="20.399999999999999">
      <c r="A3320" s="333" t="s">
        <v>70</v>
      </c>
      <c r="B3320" s="333">
        <v>4301</v>
      </c>
      <c r="C3320" s="334" t="s">
        <v>9782</v>
      </c>
      <c r="D3320" s="333" t="s">
        <v>3</v>
      </c>
      <c r="E3320" s="335">
        <v>0.82</v>
      </c>
      <c r="F3320" s="335">
        <v>0.82</v>
      </c>
    </row>
    <row r="3321" spans="1:6">
      <c r="A3321" s="333" t="s">
        <v>70</v>
      </c>
      <c r="B3321" s="333">
        <v>40547</v>
      </c>
      <c r="C3321" s="334" t="s">
        <v>5712</v>
      </c>
      <c r="D3321" s="333" t="s">
        <v>9383</v>
      </c>
      <c r="E3321" s="335"/>
      <c r="F3321" s="335"/>
    </row>
    <row r="3322" spans="1:6">
      <c r="A3322" s="333" t="s">
        <v>70</v>
      </c>
      <c r="B3322" s="333">
        <v>11962</v>
      </c>
      <c r="C3322" s="334" t="s">
        <v>5713</v>
      </c>
      <c r="D3322" s="333" t="s">
        <v>3</v>
      </c>
      <c r="E3322" s="335"/>
      <c r="F3322" s="335"/>
    </row>
    <row r="3323" spans="1:6">
      <c r="A3323" s="333" t="s">
        <v>70</v>
      </c>
      <c r="B3323" s="333">
        <v>4332</v>
      </c>
      <c r="C3323" s="334" t="s">
        <v>5714</v>
      </c>
      <c r="D3323" s="333" t="s">
        <v>3</v>
      </c>
      <c r="E3323" s="335"/>
      <c r="F3323" s="335"/>
    </row>
    <row r="3324" spans="1:6">
      <c r="A3324" s="333" t="s">
        <v>70</v>
      </c>
      <c r="B3324" s="333">
        <v>4331</v>
      </c>
      <c r="C3324" s="334" t="s">
        <v>5715</v>
      </c>
      <c r="D3324" s="333" t="s">
        <v>3</v>
      </c>
      <c r="E3324" s="335"/>
      <c r="F3324" s="335"/>
    </row>
    <row r="3325" spans="1:6" ht="20.399999999999999">
      <c r="A3325" s="333" t="s">
        <v>70</v>
      </c>
      <c r="B3325" s="333">
        <v>4336</v>
      </c>
      <c r="C3325" s="334" t="s">
        <v>5716</v>
      </c>
      <c r="D3325" s="333" t="s">
        <v>3</v>
      </c>
      <c r="E3325" s="335"/>
      <c r="F3325" s="335"/>
    </row>
    <row r="3326" spans="1:6">
      <c r="A3326" s="333" t="s">
        <v>70</v>
      </c>
      <c r="B3326" s="333">
        <v>11948</v>
      </c>
      <c r="C3326" s="334" t="s">
        <v>5717</v>
      </c>
      <c r="D3326" s="333" t="s">
        <v>3</v>
      </c>
      <c r="E3326" s="335"/>
      <c r="F3326" s="335"/>
    </row>
    <row r="3327" spans="1:6">
      <c r="A3327" s="333" t="s">
        <v>70</v>
      </c>
      <c r="B3327" s="333">
        <v>4382</v>
      </c>
      <c r="C3327" s="334" t="s">
        <v>5718</v>
      </c>
      <c r="D3327" s="333" t="s">
        <v>3</v>
      </c>
      <c r="E3327" s="335"/>
      <c r="F3327" s="335"/>
    </row>
    <row r="3328" spans="1:6">
      <c r="A3328" s="333" t="s">
        <v>70</v>
      </c>
      <c r="B3328" s="333">
        <v>4354</v>
      </c>
      <c r="C3328" s="334" t="s">
        <v>5719</v>
      </c>
      <c r="D3328" s="333" t="s">
        <v>3</v>
      </c>
      <c r="E3328" s="335"/>
      <c r="F3328" s="335"/>
    </row>
    <row r="3329" spans="1:6" ht="20.399999999999999">
      <c r="A3329" s="333" t="s">
        <v>70</v>
      </c>
      <c r="B3329" s="333">
        <v>40839</v>
      </c>
      <c r="C3329" s="334" t="s">
        <v>9783</v>
      </c>
      <c r="D3329" s="333" t="s">
        <v>9383</v>
      </c>
      <c r="E3329" s="335"/>
      <c r="F3329" s="335"/>
    </row>
    <row r="3330" spans="1:6" ht="20.399999999999999">
      <c r="A3330" s="333" t="s">
        <v>70</v>
      </c>
      <c r="B3330" s="333">
        <v>40552</v>
      </c>
      <c r="C3330" s="334" t="s">
        <v>9784</v>
      </c>
      <c r="D3330" s="333" t="s">
        <v>9383</v>
      </c>
      <c r="E3330" s="335"/>
      <c r="F3330" s="335"/>
    </row>
    <row r="3331" spans="1:6" ht="20.399999999999999">
      <c r="A3331" s="333" t="s">
        <v>70</v>
      </c>
      <c r="B3331" s="333">
        <v>40549</v>
      </c>
      <c r="C3331" s="334" t="s">
        <v>5720</v>
      </c>
      <c r="D3331" s="333" t="s">
        <v>9383</v>
      </c>
      <c r="E3331" s="335"/>
      <c r="F3331" s="335"/>
    </row>
    <row r="3332" spans="1:6" ht="20.399999999999999">
      <c r="A3332" s="333" t="s">
        <v>70</v>
      </c>
      <c r="B3332" s="333">
        <v>4385</v>
      </c>
      <c r="C3332" s="334" t="s">
        <v>5721</v>
      </c>
      <c r="D3332" s="333" t="s">
        <v>9785</v>
      </c>
      <c r="E3332" s="335">
        <v>6409.65</v>
      </c>
      <c r="F3332" s="335">
        <v>6409.65</v>
      </c>
    </row>
    <row r="3333" spans="1:6">
      <c r="A3333" s="333" t="s">
        <v>70</v>
      </c>
      <c r="B3333" s="333">
        <v>45236</v>
      </c>
      <c r="C3333" s="334" t="s">
        <v>9786</v>
      </c>
      <c r="D3333" s="333" t="s">
        <v>1167</v>
      </c>
      <c r="E3333" s="335">
        <v>17.170000000000002</v>
      </c>
      <c r="F3333" s="335">
        <v>17.170000000000002</v>
      </c>
    </row>
    <row r="3334" spans="1:6" ht="20.399999999999999">
      <c r="A3334" s="333" t="s">
        <v>70</v>
      </c>
      <c r="B3334" s="333">
        <v>20078</v>
      </c>
      <c r="C3334" s="334" t="s">
        <v>5722</v>
      </c>
      <c r="D3334" s="333" t="s">
        <v>3</v>
      </c>
      <c r="E3334" s="335">
        <v>28.42</v>
      </c>
      <c r="F3334" s="335">
        <v>28.42</v>
      </c>
    </row>
    <row r="3335" spans="1:6">
      <c r="A3335" s="333" t="s">
        <v>70</v>
      </c>
      <c r="B3335" s="333">
        <v>39897</v>
      </c>
      <c r="C3335" s="334" t="s">
        <v>5723</v>
      </c>
      <c r="D3335" s="333" t="s">
        <v>3</v>
      </c>
      <c r="E3335" s="335"/>
      <c r="F3335" s="335"/>
    </row>
    <row r="3336" spans="1:6">
      <c r="A3336" s="333" t="s">
        <v>70</v>
      </c>
      <c r="B3336" s="333">
        <v>118</v>
      </c>
      <c r="C3336" s="334" t="s">
        <v>5724</v>
      </c>
      <c r="D3336" s="333" t="s">
        <v>3</v>
      </c>
      <c r="E3336" s="335">
        <v>60.09</v>
      </c>
      <c r="F3336" s="335">
        <v>60.09</v>
      </c>
    </row>
    <row r="3337" spans="1:6" ht="20.399999999999999">
      <c r="A3337" s="333" t="s">
        <v>70</v>
      </c>
      <c r="B3337" s="333">
        <v>4396</v>
      </c>
      <c r="C3337" s="334" t="s">
        <v>9787</v>
      </c>
      <c r="D3337" s="333" t="s">
        <v>230</v>
      </c>
      <c r="E3337" s="335">
        <v>256.31</v>
      </c>
      <c r="F3337" s="335">
        <v>256.31</v>
      </c>
    </row>
    <row r="3338" spans="1:6" ht="20.399999999999999">
      <c r="A3338" s="333" t="s">
        <v>70</v>
      </c>
      <c r="B3338" s="333">
        <v>36881</v>
      </c>
      <c r="C3338" s="334" t="s">
        <v>9788</v>
      </c>
      <c r="D3338" s="333" t="s">
        <v>230</v>
      </c>
      <c r="E3338" s="335">
        <v>187.12</v>
      </c>
      <c r="F3338" s="335">
        <v>187.12</v>
      </c>
    </row>
    <row r="3339" spans="1:6" ht="20.399999999999999">
      <c r="A3339" s="333" t="s">
        <v>70</v>
      </c>
      <c r="B3339" s="333">
        <v>4397</v>
      </c>
      <c r="C3339" s="334" t="s">
        <v>9789</v>
      </c>
      <c r="D3339" s="333" t="s">
        <v>230</v>
      </c>
      <c r="E3339" s="335">
        <v>260.58</v>
      </c>
      <c r="F3339" s="335">
        <v>260.58</v>
      </c>
    </row>
    <row r="3340" spans="1:6" ht="20.399999999999999">
      <c r="A3340" s="333" t="s">
        <v>70</v>
      </c>
      <c r="B3340" s="333">
        <v>36882</v>
      </c>
      <c r="C3340" s="334" t="s">
        <v>9790</v>
      </c>
      <c r="D3340" s="333" t="s">
        <v>230</v>
      </c>
      <c r="E3340" s="335">
        <v>190.8</v>
      </c>
      <c r="F3340" s="335">
        <v>190.8</v>
      </c>
    </row>
    <row r="3341" spans="1:6">
      <c r="A3341" s="333" t="s">
        <v>70</v>
      </c>
      <c r="B3341" s="333">
        <v>4751</v>
      </c>
      <c r="C3341" s="334" t="s">
        <v>5725</v>
      </c>
      <c r="D3341" s="333" t="s">
        <v>233</v>
      </c>
      <c r="E3341" s="335">
        <v>21.71</v>
      </c>
      <c r="F3341" s="335">
        <v>24.13</v>
      </c>
    </row>
    <row r="3342" spans="1:6">
      <c r="A3342" s="333" t="s">
        <v>70</v>
      </c>
      <c r="B3342" s="333">
        <v>41066</v>
      </c>
      <c r="C3342" s="334" t="s">
        <v>5726</v>
      </c>
      <c r="D3342" s="333" t="s">
        <v>3343</v>
      </c>
      <c r="E3342" s="335">
        <v>3822.93</v>
      </c>
      <c r="F3342" s="335">
        <v>4252.4799999999996</v>
      </c>
    </row>
    <row r="3343" spans="1:6">
      <c r="A3343" s="333" t="s">
        <v>70</v>
      </c>
      <c r="B3343" s="333">
        <v>39604</v>
      </c>
      <c r="C3343" s="334" t="s">
        <v>9791</v>
      </c>
      <c r="D3343" s="333" t="s">
        <v>3</v>
      </c>
      <c r="E3343" s="335">
        <v>13.2</v>
      </c>
      <c r="F3343" s="335">
        <v>13.2</v>
      </c>
    </row>
    <row r="3344" spans="1:6">
      <c r="A3344" s="333" t="s">
        <v>70</v>
      </c>
      <c r="B3344" s="333">
        <v>39605</v>
      </c>
      <c r="C3344" s="334" t="s">
        <v>9792</v>
      </c>
      <c r="D3344" s="333" t="s">
        <v>3</v>
      </c>
      <c r="E3344" s="335">
        <v>14.34</v>
      </c>
      <c r="F3344" s="335">
        <v>14.34</v>
      </c>
    </row>
    <row r="3345" spans="1:6">
      <c r="A3345" s="333" t="s">
        <v>70</v>
      </c>
      <c r="B3345" s="333">
        <v>39606</v>
      </c>
      <c r="C3345" s="334" t="s">
        <v>9793</v>
      </c>
      <c r="D3345" s="333" t="s">
        <v>3</v>
      </c>
      <c r="E3345" s="335">
        <v>25.12</v>
      </c>
      <c r="F3345" s="335">
        <v>25.12</v>
      </c>
    </row>
    <row r="3346" spans="1:6">
      <c r="A3346" s="333" t="s">
        <v>70</v>
      </c>
      <c r="B3346" s="333">
        <v>39607</v>
      </c>
      <c r="C3346" s="334" t="s">
        <v>9794</v>
      </c>
      <c r="D3346" s="333" t="s">
        <v>3</v>
      </c>
      <c r="E3346" s="335">
        <v>33.979999999999997</v>
      </c>
      <c r="F3346" s="335">
        <v>33.979999999999997</v>
      </c>
    </row>
    <row r="3347" spans="1:6">
      <c r="A3347" s="333" t="s">
        <v>70</v>
      </c>
      <c r="B3347" s="333">
        <v>39594</v>
      </c>
      <c r="C3347" s="334" t="s">
        <v>9795</v>
      </c>
      <c r="D3347" s="333" t="s">
        <v>3</v>
      </c>
      <c r="E3347" s="335">
        <v>406.39</v>
      </c>
      <c r="F3347" s="335">
        <v>406.39</v>
      </c>
    </row>
    <row r="3348" spans="1:6">
      <c r="A3348" s="333" t="s">
        <v>70</v>
      </c>
      <c r="B3348" s="333">
        <v>39596</v>
      </c>
      <c r="C3348" s="334" t="s">
        <v>9796</v>
      </c>
      <c r="D3348" s="333" t="s">
        <v>3</v>
      </c>
      <c r="E3348" s="335">
        <v>1088.3499999999999</v>
      </c>
      <c r="F3348" s="335">
        <v>1088.3499999999999</v>
      </c>
    </row>
    <row r="3349" spans="1:6">
      <c r="A3349" s="333" t="s">
        <v>70</v>
      </c>
      <c r="B3349" s="333">
        <v>39595</v>
      </c>
      <c r="C3349" s="334" t="s">
        <v>9797</v>
      </c>
      <c r="D3349" s="333" t="s">
        <v>3</v>
      </c>
      <c r="E3349" s="335">
        <v>2445.36</v>
      </c>
      <c r="F3349" s="335">
        <v>2445.36</v>
      </c>
    </row>
    <row r="3350" spans="1:6">
      <c r="A3350" s="333" t="s">
        <v>70</v>
      </c>
      <c r="B3350" s="333">
        <v>39597</v>
      </c>
      <c r="C3350" s="334" t="s">
        <v>9798</v>
      </c>
      <c r="D3350" s="333" t="s">
        <v>3</v>
      </c>
      <c r="E3350" s="335">
        <v>3835.88</v>
      </c>
      <c r="F3350" s="335">
        <v>3835.88</v>
      </c>
    </row>
    <row r="3351" spans="1:6">
      <c r="A3351" s="333" t="s">
        <v>70</v>
      </c>
      <c r="B3351" s="333">
        <v>10731</v>
      </c>
      <c r="C3351" s="334" t="s">
        <v>5727</v>
      </c>
      <c r="D3351" s="333" t="s">
        <v>230</v>
      </c>
      <c r="E3351" s="335"/>
      <c r="F3351" s="335"/>
    </row>
    <row r="3352" spans="1:6">
      <c r="A3352" s="333" t="s">
        <v>70</v>
      </c>
      <c r="B3352" s="333">
        <v>4704</v>
      </c>
      <c r="C3352" s="334" t="s">
        <v>9799</v>
      </c>
      <c r="D3352" s="333" t="s">
        <v>230</v>
      </c>
      <c r="E3352" s="335"/>
      <c r="F3352" s="335"/>
    </row>
    <row r="3353" spans="1:6">
      <c r="A3353" s="333" t="s">
        <v>70</v>
      </c>
      <c r="B3353" s="333">
        <v>10730</v>
      </c>
      <c r="C3353" s="334" t="s">
        <v>9800</v>
      </c>
      <c r="D3353" s="333" t="s">
        <v>230</v>
      </c>
      <c r="E3353" s="335"/>
      <c r="F3353" s="335"/>
    </row>
    <row r="3354" spans="1:6">
      <c r="A3354" s="333" t="s">
        <v>70</v>
      </c>
      <c r="B3354" s="333">
        <v>4720</v>
      </c>
      <c r="C3354" s="334" t="s">
        <v>5728</v>
      </c>
      <c r="D3354" s="333" t="s">
        <v>1193</v>
      </c>
      <c r="E3354" s="335">
        <v>151</v>
      </c>
      <c r="F3354" s="335">
        <v>151</v>
      </c>
    </row>
    <row r="3355" spans="1:6">
      <c r="A3355" s="333" t="s">
        <v>70</v>
      </c>
      <c r="B3355" s="333">
        <v>4721</v>
      </c>
      <c r="C3355" s="334" t="s">
        <v>9801</v>
      </c>
      <c r="D3355" s="333" t="s">
        <v>1193</v>
      </c>
      <c r="E3355" s="335">
        <v>130.79</v>
      </c>
      <c r="F3355" s="335">
        <v>130.79</v>
      </c>
    </row>
    <row r="3356" spans="1:6">
      <c r="A3356" s="333" t="s">
        <v>70</v>
      </c>
      <c r="B3356" s="333">
        <v>4718</v>
      </c>
      <c r="C3356" s="334" t="s">
        <v>5729</v>
      </c>
      <c r="D3356" s="333" t="s">
        <v>1193</v>
      </c>
      <c r="E3356" s="335">
        <v>131.47999999999999</v>
      </c>
      <c r="F3356" s="335">
        <v>131.47999999999999</v>
      </c>
    </row>
    <row r="3357" spans="1:6">
      <c r="A3357" s="333" t="s">
        <v>70</v>
      </c>
      <c r="B3357" s="333">
        <v>4722</v>
      </c>
      <c r="C3357" s="334" t="s">
        <v>5730</v>
      </c>
      <c r="D3357" s="333" t="s">
        <v>1193</v>
      </c>
      <c r="E3357" s="335">
        <v>123.54</v>
      </c>
      <c r="F3357" s="335">
        <v>123.54</v>
      </c>
    </row>
    <row r="3358" spans="1:6" ht="20.399999999999999">
      <c r="A3358" s="333" t="s">
        <v>70</v>
      </c>
      <c r="B3358" s="333">
        <v>4730</v>
      </c>
      <c r="C3358" s="334" t="s">
        <v>5731</v>
      </c>
      <c r="D3358" s="333" t="s">
        <v>1193</v>
      </c>
      <c r="E3358" s="335">
        <v>122.93</v>
      </c>
      <c r="F3358" s="335">
        <v>122.93</v>
      </c>
    </row>
    <row r="3359" spans="1:6" ht="20.399999999999999">
      <c r="A3359" s="333" t="s">
        <v>70</v>
      </c>
      <c r="B3359" s="333">
        <v>13186</v>
      </c>
      <c r="C3359" s="334" t="s">
        <v>5732</v>
      </c>
      <c r="D3359" s="333" t="s">
        <v>1193</v>
      </c>
      <c r="E3359" s="335">
        <v>141.85</v>
      </c>
      <c r="F3359" s="335">
        <v>141.85</v>
      </c>
    </row>
    <row r="3360" spans="1:6" ht="20.399999999999999">
      <c r="A3360" s="333" t="s">
        <v>70</v>
      </c>
      <c r="B3360" s="333">
        <v>10737</v>
      </c>
      <c r="C3360" s="334" t="s">
        <v>9802</v>
      </c>
      <c r="D3360" s="333" t="s">
        <v>230</v>
      </c>
      <c r="E3360" s="335"/>
      <c r="F3360" s="335"/>
    </row>
    <row r="3361" spans="1:6" ht="20.399999999999999">
      <c r="A3361" s="333" t="s">
        <v>70</v>
      </c>
      <c r="B3361" s="333">
        <v>10734</v>
      </c>
      <c r="C3361" s="334" t="s">
        <v>9803</v>
      </c>
      <c r="D3361" s="333" t="s">
        <v>230</v>
      </c>
      <c r="E3361" s="335"/>
      <c r="F3361" s="335"/>
    </row>
    <row r="3362" spans="1:6">
      <c r="A3362" s="333" t="s">
        <v>70</v>
      </c>
      <c r="B3362" s="333">
        <v>4708</v>
      </c>
      <c r="C3362" s="334" t="s">
        <v>9804</v>
      </c>
      <c r="D3362" s="333" t="s">
        <v>230</v>
      </c>
      <c r="E3362" s="335"/>
      <c r="F3362" s="335"/>
    </row>
    <row r="3363" spans="1:6" ht="20.399999999999999">
      <c r="A3363" s="333" t="s">
        <v>70</v>
      </c>
      <c r="B3363" s="333">
        <v>4712</v>
      </c>
      <c r="C3363" s="334" t="s">
        <v>9805</v>
      </c>
      <c r="D3363" s="333" t="s">
        <v>230</v>
      </c>
      <c r="E3363" s="335"/>
      <c r="F3363" s="335"/>
    </row>
    <row r="3364" spans="1:6" ht="30.6">
      <c r="A3364" s="333" t="s">
        <v>70</v>
      </c>
      <c r="B3364" s="333">
        <v>4710</v>
      </c>
      <c r="C3364" s="334" t="s">
        <v>9806</v>
      </c>
      <c r="D3364" s="333" t="s">
        <v>230</v>
      </c>
      <c r="E3364" s="335"/>
      <c r="F3364" s="335"/>
    </row>
    <row r="3365" spans="1:6">
      <c r="A3365" s="333" t="s">
        <v>70</v>
      </c>
      <c r="B3365" s="333">
        <v>4750</v>
      </c>
      <c r="C3365" s="334" t="s">
        <v>5733</v>
      </c>
      <c r="D3365" s="333" t="s">
        <v>233</v>
      </c>
      <c r="E3365" s="335">
        <v>21.71</v>
      </c>
      <c r="F3365" s="335">
        <v>24.13</v>
      </c>
    </row>
    <row r="3366" spans="1:6">
      <c r="A3366" s="333" t="s">
        <v>70</v>
      </c>
      <c r="B3366" s="333">
        <v>41065</v>
      </c>
      <c r="C3366" s="334" t="s">
        <v>5734</v>
      </c>
      <c r="D3366" s="333" t="s">
        <v>3343</v>
      </c>
      <c r="E3366" s="335">
        <v>3822.93</v>
      </c>
      <c r="F3366" s="335">
        <v>4252.4799999999996</v>
      </c>
    </row>
    <row r="3367" spans="1:6">
      <c r="A3367" s="333" t="s">
        <v>70</v>
      </c>
      <c r="B3367" s="333">
        <v>34747</v>
      </c>
      <c r="C3367" s="334" t="s">
        <v>9807</v>
      </c>
      <c r="D3367" s="333" t="s">
        <v>69</v>
      </c>
      <c r="E3367" s="335">
        <v>126.14</v>
      </c>
      <c r="F3367" s="335">
        <v>126.14</v>
      </c>
    </row>
    <row r="3368" spans="1:6">
      <c r="A3368" s="333" t="s">
        <v>70</v>
      </c>
      <c r="B3368" s="333">
        <v>4826</v>
      </c>
      <c r="C3368" s="334" t="s">
        <v>9808</v>
      </c>
      <c r="D3368" s="333" t="s">
        <v>69</v>
      </c>
      <c r="E3368" s="335">
        <v>135.63999999999999</v>
      </c>
      <c r="F3368" s="335">
        <v>135.63999999999999</v>
      </c>
    </row>
    <row r="3369" spans="1:6">
      <c r="A3369" s="333" t="s">
        <v>70</v>
      </c>
      <c r="B3369" s="333">
        <v>41975</v>
      </c>
      <c r="C3369" s="334" t="s">
        <v>5735</v>
      </c>
      <c r="D3369" s="333" t="s">
        <v>230</v>
      </c>
      <c r="E3369" s="335"/>
      <c r="F3369" s="335"/>
    </row>
    <row r="3370" spans="1:6">
      <c r="A3370" s="333" t="s">
        <v>70</v>
      </c>
      <c r="B3370" s="333">
        <v>4825</v>
      </c>
      <c r="C3370" s="334" t="s">
        <v>9809</v>
      </c>
      <c r="D3370" s="333" t="s">
        <v>69</v>
      </c>
      <c r="E3370" s="335">
        <v>187.75</v>
      </c>
      <c r="F3370" s="335">
        <v>187.75</v>
      </c>
    </row>
    <row r="3371" spans="1:6">
      <c r="A3371" s="333" t="s">
        <v>70</v>
      </c>
      <c r="B3371" s="333">
        <v>34744</v>
      </c>
      <c r="C3371" s="334" t="s">
        <v>5736</v>
      </c>
      <c r="D3371" s="333" t="s">
        <v>230</v>
      </c>
      <c r="E3371" s="335"/>
      <c r="F3371" s="335"/>
    </row>
    <row r="3372" spans="1:6" ht="20.399999999999999">
      <c r="A3372" s="333" t="s">
        <v>70</v>
      </c>
      <c r="B3372" s="333">
        <v>39430</v>
      </c>
      <c r="C3372" s="334" t="s">
        <v>5737</v>
      </c>
      <c r="D3372" s="333" t="s">
        <v>3</v>
      </c>
      <c r="E3372" s="335">
        <v>1.79</v>
      </c>
      <c r="F3372" s="335">
        <v>1.79</v>
      </c>
    </row>
    <row r="3373" spans="1:6" ht="20.399999999999999">
      <c r="A3373" s="333" t="s">
        <v>70</v>
      </c>
      <c r="B3373" s="333">
        <v>39573</v>
      </c>
      <c r="C3373" s="334" t="s">
        <v>5738</v>
      </c>
      <c r="D3373" s="333" t="s">
        <v>3</v>
      </c>
      <c r="E3373" s="335">
        <v>1.77</v>
      </c>
      <c r="F3373" s="335">
        <v>1.77</v>
      </c>
    </row>
    <row r="3374" spans="1:6" ht="20.399999999999999">
      <c r="A3374" s="333" t="s">
        <v>70</v>
      </c>
      <c r="B3374" s="333">
        <v>38410</v>
      </c>
      <c r="C3374" s="334" t="s">
        <v>5739</v>
      </c>
      <c r="D3374" s="333" t="s">
        <v>3</v>
      </c>
      <c r="E3374" s="335">
        <v>14232.11</v>
      </c>
      <c r="F3374" s="335">
        <v>14232.11</v>
      </c>
    </row>
    <row r="3375" spans="1:6">
      <c r="A3375" s="333" t="s">
        <v>70</v>
      </c>
      <c r="B3375" s="333">
        <v>43082</v>
      </c>
      <c r="C3375" s="334" t="s">
        <v>9810</v>
      </c>
      <c r="D3375" s="333" t="s">
        <v>1167</v>
      </c>
      <c r="E3375" s="335"/>
      <c r="F3375" s="335"/>
    </row>
    <row r="3376" spans="1:6" ht="20.399999999999999">
      <c r="A3376" s="333" t="s">
        <v>70</v>
      </c>
      <c r="B3376" s="333">
        <v>43083</v>
      </c>
      <c r="C3376" s="334" t="s">
        <v>9811</v>
      </c>
      <c r="D3376" s="333" t="s">
        <v>1167</v>
      </c>
      <c r="E3376" s="335"/>
      <c r="F3376" s="335"/>
    </row>
    <row r="3377" spans="1:6" ht="20.399999999999999">
      <c r="A3377" s="333" t="s">
        <v>70</v>
      </c>
      <c r="B3377" s="333">
        <v>40535</v>
      </c>
      <c r="C3377" s="334" t="s">
        <v>9812</v>
      </c>
      <c r="D3377" s="333" t="s">
        <v>1167</v>
      </c>
      <c r="E3377" s="335"/>
      <c r="F3377" s="335"/>
    </row>
    <row r="3378" spans="1:6" ht="20.399999999999999">
      <c r="A3378" s="333" t="s">
        <v>70</v>
      </c>
      <c r="B3378" s="333">
        <v>40598</v>
      </c>
      <c r="C3378" s="334" t="s">
        <v>9813</v>
      </c>
      <c r="D3378" s="333" t="s">
        <v>1167</v>
      </c>
      <c r="E3378" s="335"/>
      <c r="F3378" s="335"/>
    </row>
    <row r="3379" spans="1:6" ht="20.399999999999999">
      <c r="A3379" s="333" t="s">
        <v>70</v>
      </c>
      <c r="B3379" s="333">
        <v>43692</v>
      </c>
      <c r="C3379" s="334" t="s">
        <v>9814</v>
      </c>
      <c r="D3379" s="333" t="s">
        <v>1167</v>
      </c>
      <c r="E3379" s="335"/>
      <c r="F3379" s="335"/>
    </row>
    <row r="3380" spans="1:6" ht="20.399999999999999">
      <c r="A3380" s="333" t="s">
        <v>70</v>
      </c>
      <c r="B3380" s="333">
        <v>43665</v>
      </c>
      <c r="C3380" s="334" t="s">
        <v>9815</v>
      </c>
      <c r="D3380" s="333" t="s">
        <v>1167</v>
      </c>
      <c r="E3380" s="335"/>
      <c r="F3380" s="335"/>
    </row>
    <row r="3381" spans="1:6" ht="20.399999999999999">
      <c r="A3381" s="333" t="s">
        <v>70</v>
      </c>
      <c r="B3381" s="333">
        <v>10966</v>
      </c>
      <c r="C3381" s="334" t="s">
        <v>9816</v>
      </c>
      <c r="D3381" s="333" t="s">
        <v>1167</v>
      </c>
      <c r="E3381" s="335"/>
      <c r="F3381" s="335"/>
    </row>
    <row r="3382" spans="1:6" ht="20.399999999999999">
      <c r="A3382" s="333" t="s">
        <v>70</v>
      </c>
      <c r="B3382" s="333">
        <v>39427</v>
      </c>
      <c r="C3382" s="334" t="s">
        <v>5740</v>
      </c>
      <c r="D3382" s="333" t="s">
        <v>69</v>
      </c>
      <c r="E3382" s="335">
        <v>4.76</v>
      </c>
      <c r="F3382" s="335">
        <v>4.76</v>
      </c>
    </row>
    <row r="3383" spans="1:6">
      <c r="A3383" s="333" t="s">
        <v>70</v>
      </c>
      <c r="B3383" s="333">
        <v>39424</v>
      </c>
      <c r="C3383" s="334" t="s">
        <v>5741</v>
      </c>
      <c r="D3383" s="333" t="s">
        <v>69</v>
      </c>
      <c r="E3383" s="335">
        <v>2.83</v>
      </c>
      <c r="F3383" s="335">
        <v>2.83</v>
      </c>
    </row>
    <row r="3384" spans="1:6">
      <c r="A3384" s="333" t="s">
        <v>70</v>
      </c>
      <c r="B3384" s="333">
        <v>39425</v>
      </c>
      <c r="C3384" s="334" t="s">
        <v>5742</v>
      </c>
      <c r="D3384" s="333" t="s">
        <v>69</v>
      </c>
      <c r="E3384" s="335">
        <v>2.8</v>
      </c>
      <c r="F3384" s="335">
        <v>2.8</v>
      </c>
    </row>
    <row r="3385" spans="1:6">
      <c r="A3385" s="333" t="s">
        <v>70</v>
      </c>
      <c r="B3385" s="333">
        <v>40664</v>
      </c>
      <c r="C3385" s="334" t="s">
        <v>9817</v>
      </c>
      <c r="D3385" s="333" t="s">
        <v>1167</v>
      </c>
      <c r="E3385" s="335"/>
      <c r="F3385" s="335"/>
    </row>
    <row r="3386" spans="1:6">
      <c r="A3386" s="333" t="s">
        <v>70</v>
      </c>
      <c r="B3386" s="333">
        <v>34360</v>
      </c>
      <c r="C3386" s="334" t="s">
        <v>5743</v>
      </c>
      <c r="D3386" s="333" t="s">
        <v>1167</v>
      </c>
      <c r="E3386" s="335"/>
      <c r="F3386" s="335"/>
    </row>
    <row r="3387" spans="1:6">
      <c r="A3387" s="333" t="s">
        <v>70</v>
      </c>
      <c r="B3387" s="333">
        <v>20259</v>
      </c>
      <c r="C3387" s="334" t="s">
        <v>5744</v>
      </c>
      <c r="D3387" s="333" t="s">
        <v>69</v>
      </c>
      <c r="E3387" s="335"/>
      <c r="F3387" s="335"/>
    </row>
    <row r="3388" spans="1:6" ht="20.399999999999999">
      <c r="A3388" s="333" t="s">
        <v>70</v>
      </c>
      <c r="B3388" s="333">
        <v>14077</v>
      </c>
      <c r="C3388" s="334" t="s">
        <v>5745</v>
      </c>
      <c r="D3388" s="333" t="s">
        <v>69</v>
      </c>
      <c r="E3388" s="335"/>
      <c r="F3388" s="335"/>
    </row>
    <row r="3389" spans="1:6" ht="20.399999999999999">
      <c r="A3389" s="333" t="s">
        <v>70</v>
      </c>
      <c r="B3389" s="333">
        <v>3678</v>
      </c>
      <c r="C3389" s="334" t="s">
        <v>5746</v>
      </c>
      <c r="D3389" s="333" t="s">
        <v>69</v>
      </c>
      <c r="E3389" s="335"/>
      <c r="F3389" s="335"/>
    </row>
    <row r="3390" spans="1:6" ht="20.399999999999999">
      <c r="A3390" s="333" t="s">
        <v>70</v>
      </c>
      <c r="B3390" s="333">
        <v>11552</v>
      </c>
      <c r="C3390" s="334" t="s">
        <v>9818</v>
      </c>
      <c r="D3390" s="333" t="s">
        <v>69</v>
      </c>
      <c r="E3390" s="335">
        <v>7.77</v>
      </c>
      <c r="F3390" s="335">
        <v>7.77</v>
      </c>
    </row>
    <row r="3391" spans="1:6" ht="20.399999999999999">
      <c r="A3391" s="333" t="s">
        <v>70</v>
      </c>
      <c r="B3391" s="333">
        <v>585</v>
      </c>
      <c r="C3391" s="334" t="s">
        <v>9819</v>
      </c>
      <c r="D3391" s="333" t="s">
        <v>1167</v>
      </c>
      <c r="E3391" s="335"/>
      <c r="F3391" s="335"/>
    </row>
    <row r="3392" spans="1:6" ht="20.399999999999999">
      <c r="A3392" s="333" t="s">
        <v>70</v>
      </c>
      <c r="B3392" s="333">
        <v>39418</v>
      </c>
      <c r="C3392" s="334" t="s">
        <v>9820</v>
      </c>
      <c r="D3392" s="333" t="s">
        <v>69</v>
      </c>
      <c r="E3392" s="335">
        <v>5.31</v>
      </c>
      <c r="F3392" s="335">
        <v>5.31</v>
      </c>
    </row>
    <row r="3393" spans="1:6" ht="20.399999999999999">
      <c r="A3393" s="333" t="s">
        <v>70</v>
      </c>
      <c r="B3393" s="333">
        <v>39419</v>
      </c>
      <c r="C3393" s="334" t="s">
        <v>5747</v>
      </c>
      <c r="D3393" s="333" t="s">
        <v>69</v>
      </c>
      <c r="E3393" s="335">
        <v>6.48</v>
      </c>
      <c r="F3393" s="335">
        <v>6.48</v>
      </c>
    </row>
    <row r="3394" spans="1:6" ht="20.399999999999999">
      <c r="A3394" s="333" t="s">
        <v>70</v>
      </c>
      <c r="B3394" s="333">
        <v>39420</v>
      </c>
      <c r="C3394" s="334" t="s">
        <v>5748</v>
      </c>
      <c r="D3394" s="333" t="s">
        <v>69</v>
      </c>
      <c r="E3394" s="335">
        <v>7.15</v>
      </c>
      <c r="F3394" s="335">
        <v>7.15</v>
      </c>
    </row>
    <row r="3395" spans="1:6" ht="20.399999999999999">
      <c r="A3395" s="333" t="s">
        <v>70</v>
      </c>
      <c r="B3395" s="333">
        <v>39571</v>
      </c>
      <c r="C3395" s="334" t="s">
        <v>5749</v>
      </c>
      <c r="D3395" s="333" t="s">
        <v>69</v>
      </c>
      <c r="E3395" s="335">
        <v>4.32</v>
      </c>
      <c r="F3395" s="335">
        <v>4.32</v>
      </c>
    </row>
    <row r="3396" spans="1:6" ht="20.399999999999999">
      <c r="A3396" s="333" t="s">
        <v>70</v>
      </c>
      <c r="B3396" s="333">
        <v>39421</v>
      </c>
      <c r="C3396" s="334" t="s">
        <v>5750</v>
      </c>
      <c r="D3396" s="333" t="s">
        <v>69</v>
      </c>
      <c r="E3396" s="335">
        <v>6.29</v>
      </c>
      <c r="F3396" s="335">
        <v>6.29</v>
      </c>
    </row>
    <row r="3397" spans="1:6" ht="20.399999999999999">
      <c r="A3397" s="333" t="s">
        <v>70</v>
      </c>
      <c r="B3397" s="333">
        <v>39422</v>
      </c>
      <c r="C3397" s="334" t="s">
        <v>5751</v>
      </c>
      <c r="D3397" s="333" t="s">
        <v>69</v>
      </c>
      <c r="E3397" s="335">
        <v>7.35</v>
      </c>
      <c r="F3397" s="335">
        <v>7.35</v>
      </c>
    </row>
    <row r="3398" spans="1:6" ht="20.399999999999999">
      <c r="A3398" s="333" t="s">
        <v>70</v>
      </c>
      <c r="B3398" s="333">
        <v>39423</v>
      </c>
      <c r="C3398" s="334" t="s">
        <v>5752</v>
      </c>
      <c r="D3398" s="333" t="s">
        <v>69</v>
      </c>
      <c r="E3398" s="335">
        <v>8.5299999999999994</v>
      </c>
      <c r="F3398" s="335">
        <v>8.5299999999999994</v>
      </c>
    </row>
    <row r="3399" spans="1:6" ht="20.399999999999999">
      <c r="A3399" s="333" t="s">
        <v>70</v>
      </c>
      <c r="B3399" s="333">
        <v>39426</v>
      </c>
      <c r="C3399" s="334" t="s">
        <v>5753</v>
      </c>
      <c r="D3399" s="333" t="s">
        <v>69</v>
      </c>
      <c r="E3399" s="335">
        <v>19.18</v>
      </c>
      <c r="F3399" s="335">
        <v>19.18</v>
      </c>
    </row>
    <row r="3400" spans="1:6" ht="20.399999999999999">
      <c r="A3400" s="333" t="s">
        <v>70</v>
      </c>
      <c r="B3400" s="333">
        <v>39429</v>
      </c>
      <c r="C3400" s="334" t="s">
        <v>5754</v>
      </c>
      <c r="D3400" s="333" t="s">
        <v>69</v>
      </c>
      <c r="E3400" s="335">
        <v>6.05</v>
      </c>
      <c r="F3400" s="335">
        <v>6.05</v>
      </c>
    </row>
    <row r="3401" spans="1:6" ht="20.399999999999999">
      <c r="A3401" s="333" t="s">
        <v>70</v>
      </c>
      <c r="B3401" s="333">
        <v>39428</v>
      </c>
      <c r="C3401" s="334" t="s">
        <v>5755</v>
      </c>
      <c r="D3401" s="333" t="s">
        <v>69</v>
      </c>
      <c r="E3401" s="335">
        <v>4.62</v>
      </c>
      <c r="F3401" s="335">
        <v>4.62</v>
      </c>
    </row>
    <row r="3402" spans="1:6" ht="20.399999999999999">
      <c r="A3402" s="333" t="s">
        <v>70</v>
      </c>
      <c r="B3402" s="333">
        <v>39572</v>
      </c>
      <c r="C3402" s="334" t="s">
        <v>5756</v>
      </c>
      <c r="D3402" s="333" t="s">
        <v>69</v>
      </c>
      <c r="E3402" s="335">
        <v>4</v>
      </c>
      <c r="F3402" s="335">
        <v>4</v>
      </c>
    </row>
    <row r="3403" spans="1:6" ht="20.399999999999999">
      <c r="A3403" s="333" t="s">
        <v>70</v>
      </c>
      <c r="B3403" s="333">
        <v>39570</v>
      </c>
      <c r="C3403" s="334" t="s">
        <v>9821</v>
      </c>
      <c r="D3403" s="333" t="s">
        <v>69</v>
      </c>
      <c r="E3403" s="335">
        <v>4.24</v>
      </c>
      <c r="F3403" s="335">
        <v>4.24</v>
      </c>
    </row>
    <row r="3404" spans="1:6" ht="20.399999999999999">
      <c r="A3404" s="333" t="s">
        <v>70</v>
      </c>
      <c r="B3404" s="333">
        <v>39569</v>
      </c>
      <c r="C3404" s="334" t="s">
        <v>5757</v>
      </c>
      <c r="D3404" s="333" t="s">
        <v>69</v>
      </c>
      <c r="E3404" s="335">
        <v>4.1900000000000004</v>
      </c>
      <c r="F3404" s="335">
        <v>4.1900000000000004</v>
      </c>
    </row>
    <row r="3405" spans="1:6">
      <c r="A3405" s="333" t="s">
        <v>70</v>
      </c>
      <c r="B3405" s="333">
        <v>39328</v>
      </c>
      <c r="C3405" s="334" t="s">
        <v>5760</v>
      </c>
      <c r="D3405" s="333" t="s">
        <v>69</v>
      </c>
      <c r="E3405" s="335">
        <v>4.33</v>
      </c>
      <c r="F3405" s="335">
        <v>4.33</v>
      </c>
    </row>
    <row r="3406" spans="1:6">
      <c r="A3406" s="333" t="s">
        <v>70</v>
      </c>
      <c r="B3406" s="333">
        <v>39029</v>
      </c>
      <c r="C3406" s="334" t="s">
        <v>5758</v>
      </c>
      <c r="D3406" s="333" t="s">
        <v>69</v>
      </c>
      <c r="E3406" s="335">
        <v>13.54</v>
      </c>
      <c r="F3406" s="335">
        <v>13.54</v>
      </c>
    </row>
    <row r="3407" spans="1:6">
      <c r="A3407" s="333" t="s">
        <v>70</v>
      </c>
      <c r="B3407" s="333">
        <v>39028</v>
      </c>
      <c r="C3407" s="334" t="s">
        <v>5759</v>
      </c>
      <c r="D3407" s="333" t="s">
        <v>69</v>
      </c>
      <c r="E3407" s="335">
        <v>7.88</v>
      </c>
      <c r="F3407" s="335">
        <v>7.88</v>
      </c>
    </row>
    <row r="3408" spans="1:6" ht="30.6">
      <c r="A3408" s="333" t="s">
        <v>70</v>
      </c>
      <c r="B3408" s="333">
        <v>38541</v>
      </c>
      <c r="C3408" s="334" t="s">
        <v>5761</v>
      </c>
      <c r="D3408" s="333" t="s">
        <v>3</v>
      </c>
      <c r="E3408" s="335"/>
      <c r="F3408" s="335"/>
    </row>
    <row r="3409" spans="1:6" ht="30.6">
      <c r="A3409" s="333" t="s">
        <v>70</v>
      </c>
      <c r="B3409" s="333">
        <v>38542</v>
      </c>
      <c r="C3409" s="334" t="s">
        <v>5762</v>
      </c>
      <c r="D3409" s="333" t="s">
        <v>3</v>
      </c>
      <c r="E3409" s="335"/>
      <c r="F3409" s="335"/>
    </row>
    <row r="3410" spans="1:6" ht="20.399999999999999">
      <c r="A3410" s="333" t="s">
        <v>70</v>
      </c>
      <c r="B3410" s="333">
        <v>45080</v>
      </c>
      <c r="C3410" s="334" t="s">
        <v>9822</v>
      </c>
      <c r="D3410" s="333" t="s">
        <v>3</v>
      </c>
      <c r="E3410" s="335"/>
      <c r="F3410" s="335"/>
    </row>
    <row r="3411" spans="1:6" ht="30.6">
      <c r="A3411" s="333" t="s">
        <v>70</v>
      </c>
      <c r="B3411" s="333">
        <v>38543</v>
      </c>
      <c r="C3411" s="334" t="s">
        <v>5763</v>
      </c>
      <c r="D3411" s="333" t="s">
        <v>3</v>
      </c>
      <c r="E3411" s="335"/>
      <c r="F3411" s="335"/>
    </row>
    <row r="3412" spans="1:6" ht="20.399999999999999">
      <c r="A3412" s="333" t="s">
        <v>70</v>
      </c>
      <c r="B3412" s="333">
        <v>44002</v>
      </c>
      <c r="C3412" s="334" t="s">
        <v>9823</v>
      </c>
      <c r="D3412" s="333" t="s">
        <v>3</v>
      </c>
      <c r="E3412" s="335"/>
      <c r="F3412" s="335"/>
    </row>
    <row r="3413" spans="1:6" ht="20.399999999999999">
      <c r="A3413" s="333" t="s">
        <v>70</v>
      </c>
      <c r="B3413" s="333">
        <v>43886</v>
      </c>
      <c r="C3413" s="334" t="s">
        <v>9824</v>
      </c>
      <c r="D3413" s="333" t="s">
        <v>3</v>
      </c>
      <c r="E3413" s="335"/>
      <c r="F3413" s="335"/>
    </row>
    <row r="3414" spans="1:6" ht="20.399999999999999">
      <c r="A3414" s="333" t="s">
        <v>70</v>
      </c>
      <c r="B3414" s="333">
        <v>40791</v>
      </c>
      <c r="C3414" s="334" t="s">
        <v>5764</v>
      </c>
      <c r="D3414" s="333" t="s">
        <v>3</v>
      </c>
      <c r="E3414" s="335">
        <v>41075.040000000001</v>
      </c>
      <c r="F3414" s="335">
        <v>41075.040000000001</v>
      </c>
    </row>
    <row r="3415" spans="1:6" ht="20.399999999999999">
      <c r="A3415" s="333" t="s">
        <v>70</v>
      </c>
      <c r="B3415" s="333">
        <v>44003</v>
      </c>
      <c r="C3415" s="334" t="s">
        <v>9825</v>
      </c>
      <c r="D3415" s="333" t="s">
        <v>3</v>
      </c>
      <c r="E3415" s="335"/>
      <c r="F3415" s="335"/>
    </row>
    <row r="3416" spans="1:6" ht="20.399999999999999">
      <c r="A3416" s="333" t="s">
        <v>70</v>
      </c>
      <c r="B3416" s="333">
        <v>44548</v>
      </c>
      <c r="C3416" s="334" t="s">
        <v>9826</v>
      </c>
      <c r="D3416" s="333" t="s">
        <v>3</v>
      </c>
      <c r="E3416" s="335"/>
      <c r="F3416" s="335"/>
    </row>
    <row r="3417" spans="1:6" ht="20.399999999999999">
      <c r="A3417" s="333" t="s">
        <v>70</v>
      </c>
      <c r="B3417" s="333">
        <v>44550</v>
      </c>
      <c r="C3417" s="334" t="s">
        <v>9827</v>
      </c>
      <c r="D3417" s="333" t="s">
        <v>3</v>
      </c>
      <c r="E3417" s="335"/>
      <c r="F3417" s="335"/>
    </row>
    <row r="3418" spans="1:6" ht="20.399999999999999">
      <c r="A3418" s="333" t="s">
        <v>70</v>
      </c>
      <c r="B3418" s="333">
        <v>44549</v>
      </c>
      <c r="C3418" s="334" t="s">
        <v>9828</v>
      </c>
      <c r="D3418" s="333" t="s">
        <v>3</v>
      </c>
      <c r="E3418" s="335"/>
      <c r="F3418" s="335"/>
    </row>
    <row r="3419" spans="1:6" ht="20.399999999999999">
      <c r="A3419" s="333" t="s">
        <v>70</v>
      </c>
      <c r="B3419" s="333">
        <v>41982</v>
      </c>
      <c r="C3419" s="334" t="s">
        <v>9829</v>
      </c>
      <c r="D3419" s="333" t="s">
        <v>3</v>
      </c>
      <c r="E3419" s="335"/>
      <c r="F3419" s="335"/>
    </row>
    <row r="3420" spans="1:6" ht="20.399999999999999">
      <c r="A3420" s="333" t="s">
        <v>70</v>
      </c>
      <c r="B3420" s="333">
        <v>39012</v>
      </c>
      <c r="C3420" s="334" t="s">
        <v>5766</v>
      </c>
      <c r="D3420" s="333" t="s">
        <v>3</v>
      </c>
      <c r="E3420" s="335"/>
      <c r="F3420" s="335"/>
    </row>
    <row r="3421" spans="1:6" ht="20.399999999999999">
      <c r="A3421" s="333" t="s">
        <v>70</v>
      </c>
      <c r="B3421" s="333">
        <v>40435</v>
      </c>
      <c r="C3421" s="334" t="s">
        <v>5765</v>
      </c>
      <c r="D3421" s="333" t="s">
        <v>3</v>
      </c>
      <c r="E3421" s="335"/>
      <c r="F3421" s="335"/>
    </row>
    <row r="3422" spans="1:6">
      <c r="A3422" s="333" t="s">
        <v>70</v>
      </c>
      <c r="B3422" s="333">
        <v>45265</v>
      </c>
      <c r="C3422" s="334" t="s">
        <v>9830</v>
      </c>
      <c r="D3422" s="333" t="s">
        <v>8082</v>
      </c>
      <c r="E3422" s="335">
        <v>28.7</v>
      </c>
      <c r="F3422" s="335">
        <v>28.7</v>
      </c>
    </row>
    <row r="3423" spans="1:6">
      <c r="A3423" s="333" t="s">
        <v>70</v>
      </c>
      <c r="B3423" s="333">
        <v>13617</v>
      </c>
      <c r="C3423" s="334" t="s">
        <v>5767</v>
      </c>
      <c r="D3423" s="333" t="s">
        <v>3</v>
      </c>
      <c r="E3423" s="335">
        <v>103338.8</v>
      </c>
      <c r="F3423" s="335">
        <v>103338.8</v>
      </c>
    </row>
    <row r="3424" spans="1:6" ht="20.399999999999999">
      <c r="A3424" s="333" t="s">
        <v>70</v>
      </c>
      <c r="B3424" s="333">
        <v>35274</v>
      </c>
      <c r="C3424" s="334" t="s">
        <v>9831</v>
      </c>
      <c r="D3424" s="333" t="s">
        <v>69</v>
      </c>
      <c r="E3424" s="335">
        <v>38.06</v>
      </c>
      <c r="F3424" s="335">
        <v>38.06</v>
      </c>
    </row>
    <row r="3425" spans="1:6" ht="20.399999999999999">
      <c r="A3425" s="333" t="s">
        <v>70</v>
      </c>
      <c r="B3425" s="333">
        <v>35275</v>
      </c>
      <c r="C3425" s="334" t="s">
        <v>9832</v>
      </c>
      <c r="D3425" s="333" t="s">
        <v>69</v>
      </c>
      <c r="E3425" s="335">
        <v>80.78</v>
      </c>
      <c r="F3425" s="335">
        <v>80.78</v>
      </c>
    </row>
    <row r="3426" spans="1:6" ht="20.399999999999999">
      <c r="A3426" s="333" t="s">
        <v>70</v>
      </c>
      <c r="B3426" s="333">
        <v>35276</v>
      </c>
      <c r="C3426" s="334" t="s">
        <v>9833</v>
      </c>
      <c r="D3426" s="333" t="s">
        <v>69</v>
      </c>
      <c r="E3426" s="335">
        <v>140.56</v>
      </c>
      <c r="F3426" s="335">
        <v>140.56</v>
      </c>
    </row>
    <row r="3427" spans="1:6" ht="20.399999999999999">
      <c r="A3427" s="333" t="s">
        <v>70</v>
      </c>
      <c r="B3427" s="333">
        <v>11091</v>
      </c>
      <c r="C3427" s="334" t="s">
        <v>5768</v>
      </c>
      <c r="D3427" s="333" t="s">
        <v>3</v>
      </c>
      <c r="E3427" s="335">
        <v>1.2</v>
      </c>
      <c r="F3427" s="335">
        <v>1.2</v>
      </c>
    </row>
    <row r="3428" spans="1:6" ht="20.399999999999999">
      <c r="A3428" s="333" t="s">
        <v>70</v>
      </c>
      <c r="B3428" s="333">
        <v>37586</v>
      </c>
      <c r="C3428" s="334" t="s">
        <v>5769</v>
      </c>
      <c r="D3428" s="333" t="s">
        <v>9383</v>
      </c>
      <c r="E3428" s="335"/>
      <c r="F3428" s="335"/>
    </row>
    <row r="3429" spans="1:6">
      <c r="A3429" s="333" t="s">
        <v>70</v>
      </c>
      <c r="B3429" s="333">
        <v>37395</v>
      </c>
      <c r="C3429" s="334" t="s">
        <v>5770</v>
      </c>
      <c r="D3429" s="333" t="s">
        <v>9383</v>
      </c>
      <c r="E3429" s="335"/>
      <c r="F3429" s="335"/>
    </row>
    <row r="3430" spans="1:6">
      <c r="A3430" s="333" t="s">
        <v>70</v>
      </c>
      <c r="B3430" s="333">
        <v>14147</v>
      </c>
      <c r="C3430" s="334" t="s">
        <v>9834</v>
      </c>
      <c r="D3430" s="333" t="s">
        <v>9383</v>
      </c>
      <c r="E3430" s="335"/>
      <c r="F3430" s="335"/>
    </row>
    <row r="3431" spans="1:6">
      <c r="A3431" s="333" t="s">
        <v>70</v>
      </c>
      <c r="B3431" s="333">
        <v>37396</v>
      </c>
      <c r="C3431" s="334" t="s">
        <v>9835</v>
      </c>
      <c r="D3431" s="333" t="s">
        <v>9383</v>
      </c>
      <c r="E3431" s="335"/>
      <c r="F3431" s="335"/>
    </row>
    <row r="3432" spans="1:6">
      <c r="A3432" s="333" t="s">
        <v>70</v>
      </c>
      <c r="B3432" s="333">
        <v>37397</v>
      </c>
      <c r="C3432" s="334" t="s">
        <v>9836</v>
      </c>
      <c r="D3432" s="333" t="s">
        <v>9383</v>
      </c>
      <c r="E3432" s="335"/>
      <c r="F3432" s="335"/>
    </row>
    <row r="3433" spans="1:6">
      <c r="A3433" s="333" t="s">
        <v>70</v>
      </c>
      <c r="B3433" s="333">
        <v>43606</v>
      </c>
      <c r="C3433" s="334" t="s">
        <v>5771</v>
      </c>
      <c r="D3433" s="333" t="s">
        <v>3</v>
      </c>
      <c r="E3433" s="335">
        <v>9.31</v>
      </c>
      <c r="F3433" s="335">
        <v>9.31</v>
      </c>
    </row>
    <row r="3434" spans="1:6" ht="20.399999999999999">
      <c r="A3434" s="333" t="s">
        <v>70</v>
      </c>
      <c r="B3434" s="333">
        <v>444</v>
      </c>
      <c r="C3434" s="334" t="s">
        <v>5772</v>
      </c>
      <c r="D3434" s="333" t="s">
        <v>3</v>
      </c>
      <c r="E3434" s="335">
        <v>38.4</v>
      </c>
      <c r="F3434" s="335">
        <v>38.4</v>
      </c>
    </row>
    <row r="3435" spans="1:6" ht="20.399999999999999">
      <c r="A3435" s="333" t="s">
        <v>70</v>
      </c>
      <c r="B3435" s="333">
        <v>445</v>
      </c>
      <c r="C3435" s="334" t="s">
        <v>5773</v>
      </c>
      <c r="D3435" s="333" t="s">
        <v>3</v>
      </c>
      <c r="E3435" s="335">
        <v>52.56</v>
      </c>
      <c r="F3435" s="335">
        <v>52.56</v>
      </c>
    </row>
    <row r="3436" spans="1:6">
      <c r="A3436" s="333" t="s">
        <v>70</v>
      </c>
      <c r="B3436" s="333">
        <v>4783</v>
      </c>
      <c r="C3436" s="334" t="s">
        <v>5774</v>
      </c>
      <c r="D3436" s="333" t="s">
        <v>233</v>
      </c>
      <c r="E3436" s="335">
        <v>21.71</v>
      </c>
      <c r="F3436" s="335">
        <v>24.13</v>
      </c>
    </row>
    <row r="3437" spans="1:6">
      <c r="A3437" s="333" t="s">
        <v>70</v>
      </c>
      <c r="B3437" s="333">
        <v>41079</v>
      </c>
      <c r="C3437" s="334" t="s">
        <v>5775</v>
      </c>
      <c r="D3437" s="333" t="s">
        <v>3343</v>
      </c>
      <c r="E3437" s="335">
        <v>3822.93</v>
      </c>
      <c r="F3437" s="335">
        <v>4252.4799999999996</v>
      </c>
    </row>
    <row r="3438" spans="1:6">
      <c r="A3438" s="333" t="s">
        <v>70</v>
      </c>
      <c r="B3438" s="333">
        <v>12874</v>
      </c>
      <c r="C3438" s="334" t="s">
        <v>5776</v>
      </c>
      <c r="D3438" s="333" t="s">
        <v>233</v>
      </c>
      <c r="E3438" s="335">
        <v>21.07</v>
      </c>
      <c r="F3438" s="335">
        <v>23.42</v>
      </c>
    </row>
    <row r="3439" spans="1:6">
      <c r="A3439" s="333" t="s">
        <v>70</v>
      </c>
      <c r="B3439" s="333">
        <v>41082</v>
      </c>
      <c r="C3439" s="334" t="s">
        <v>5777</v>
      </c>
      <c r="D3439" s="333" t="s">
        <v>3343</v>
      </c>
      <c r="E3439" s="335">
        <v>3712.33</v>
      </c>
      <c r="F3439" s="335">
        <v>4129.45</v>
      </c>
    </row>
    <row r="3440" spans="1:6">
      <c r="A3440" s="333" t="s">
        <v>70</v>
      </c>
      <c r="B3440" s="333">
        <v>4785</v>
      </c>
      <c r="C3440" s="334" t="s">
        <v>5778</v>
      </c>
      <c r="D3440" s="333" t="s">
        <v>233</v>
      </c>
      <c r="E3440" s="335">
        <v>21.71</v>
      </c>
      <c r="F3440" s="335">
        <v>24.13</v>
      </c>
    </row>
    <row r="3441" spans="1:6">
      <c r="A3441" s="333" t="s">
        <v>70</v>
      </c>
      <c r="B3441" s="333">
        <v>41081</v>
      </c>
      <c r="C3441" s="334" t="s">
        <v>5779</v>
      </c>
      <c r="D3441" s="333" t="s">
        <v>3343</v>
      </c>
      <c r="E3441" s="335">
        <v>3822.93</v>
      </c>
      <c r="F3441" s="335">
        <v>4252.4799999999996</v>
      </c>
    </row>
    <row r="3442" spans="1:6">
      <c r="A3442" s="333" t="s">
        <v>70</v>
      </c>
      <c r="B3442" s="333">
        <v>4801</v>
      </c>
      <c r="C3442" s="334" t="s">
        <v>5780</v>
      </c>
      <c r="D3442" s="333" t="s">
        <v>230</v>
      </c>
      <c r="E3442" s="335">
        <v>88.57</v>
      </c>
      <c r="F3442" s="335">
        <v>88.57</v>
      </c>
    </row>
    <row r="3443" spans="1:6">
      <c r="A3443" s="333" t="s">
        <v>70</v>
      </c>
      <c r="B3443" s="333">
        <v>4794</v>
      </c>
      <c r="C3443" s="334" t="s">
        <v>5781</v>
      </c>
      <c r="D3443" s="333" t="s">
        <v>230</v>
      </c>
      <c r="E3443" s="335">
        <v>403.37</v>
      </c>
      <c r="F3443" s="335">
        <v>403.37</v>
      </c>
    </row>
    <row r="3444" spans="1:6" ht="20.399999999999999">
      <c r="A3444" s="333" t="s">
        <v>70</v>
      </c>
      <c r="B3444" s="333">
        <v>4796</v>
      </c>
      <c r="C3444" s="334" t="s">
        <v>5782</v>
      </c>
      <c r="D3444" s="333" t="s">
        <v>230</v>
      </c>
      <c r="E3444" s="335">
        <v>245</v>
      </c>
      <c r="F3444" s="335">
        <v>245</v>
      </c>
    </row>
    <row r="3445" spans="1:6">
      <c r="A3445" s="333" t="s">
        <v>70</v>
      </c>
      <c r="B3445" s="333">
        <v>4800</v>
      </c>
      <c r="C3445" s="334" t="s">
        <v>5783</v>
      </c>
      <c r="D3445" s="333" t="s">
        <v>230</v>
      </c>
      <c r="E3445" s="335">
        <v>67.38</v>
      </c>
      <c r="F3445" s="335">
        <v>67.38</v>
      </c>
    </row>
    <row r="3446" spans="1:6">
      <c r="A3446" s="333" t="s">
        <v>70</v>
      </c>
      <c r="B3446" s="333">
        <v>4795</v>
      </c>
      <c r="C3446" s="334" t="s">
        <v>5784</v>
      </c>
      <c r="D3446" s="333" t="s">
        <v>230</v>
      </c>
      <c r="E3446" s="335">
        <v>392.66</v>
      </c>
      <c r="F3446" s="335">
        <v>392.66</v>
      </c>
    </row>
    <row r="3447" spans="1:6" ht="30.6">
      <c r="A3447" s="333" t="s">
        <v>70</v>
      </c>
      <c r="B3447" s="333">
        <v>39694</v>
      </c>
      <c r="C3447" s="334" t="s">
        <v>5785</v>
      </c>
      <c r="D3447" s="333" t="s">
        <v>230</v>
      </c>
      <c r="E3447" s="335">
        <v>321.2</v>
      </c>
      <c r="F3447" s="335">
        <v>321.2</v>
      </c>
    </row>
    <row r="3448" spans="1:6" ht="20.399999999999999">
      <c r="A3448" s="333" t="s">
        <v>70</v>
      </c>
      <c r="B3448" s="333">
        <v>1292</v>
      </c>
      <c r="C3448" s="334" t="s">
        <v>9837</v>
      </c>
      <c r="D3448" s="333" t="s">
        <v>230</v>
      </c>
      <c r="E3448" s="335">
        <v>37.82</v>
      </c>
      <c r="F3448" s="335">
        <v>37.82</v>
      </c>
    </row>
    <row r="3449" spans="1:6" ht="20.399999999999999">
      <c r="A3449" s="333" t="s">
        <v>70</v>
      </c>
      <c r="B3449" s="333">
        <v>1287</v>
      </c>
      <c r="C3449" s="334" t="s">
        <v>9838</v>
      </c>
      <c r="D3449" s="333" t="s">
        <v>230</v>
      </c>
      <c r="E3449" s="335">
        <v>30.28</v>
      </c>
      <c r="F3449" s="335">
        <v>30.28</v>
      </c>
    </row>
    <row r="3450" spans="1:6" ht="20.399999999999999">
      <c r="A3450" s="333" t="s">
        <v>70</v>
      </c>
      <c r="B3450" s="333">
        <v>4786</v>
      </c>
      <c r="C3450" s="334" t="s">
        <v>9839</v>
      </c>
      <c r="D3450" s="333" t="s">
        <v>230</v>
      </c>
      <c r="E3450" s="335"/>
      <c r="F3450" s="335"/>
    </row>
    <row r="3451" spans="1:6" ht="20.399999999999999">
      <c r="A3451" s="333" t="s">
        <v>70</v>
      </c>
      <c r="B3451" s="333">
        <v>10840</v>
      </c>
      <c r="C3451" s="334" t="s">
        <v>9840</v>
      </c>
      <c r="D3451" s="333" t="s">
        <v>230</v>
      </c>
      <c r="E3451" s="335">
        <v>390</v>
      </c>
      <c r="F3451" s="335">
        <v>390</v>
      </c>
    </row>
    <row r="3452" spans="1:6" ht="20.399999999999999">
      <c r="A3452" s="333" t="s">
        <v>70</v>
      </c>
      <c r="B3452" s="333">
        <v>10841</v>
      </c>
      <c r="C3452" s="334" t="s">
        <v>9841</v>
      </c>
      <c r="D3452" s="333" t="s">
        <v>230</v>
      </c>
      <c r="E3452" s="335">
        <v>294.33</v>
      </c>
      <c r="F3452" s="335">
        <v>294.33</v>
      </c>
    </row>
    <row r="3453" spans="1:6" ht="20.399999999999999">
      <c r="A3453" s="333" t="s">
        <v>70</v>
      </c>
      <c r="B3453" s="333">
        <v>44540</v>
      </c>
      <c r="C3453" s="334" t="s">
        <v>9842</v>
      </c>
      <c r="D3453" s="333" t="s">
        <v>230</v>
      </c>
      <c r="E3453" s="335">
        <v>376.1</v>
      </c>
      <c r="F3453" s="335">
        <v>376.1</v>
      </c>
    </row>
    <row r="3454" spans="1:6" ht="20.399999999999999">
      <c r="A3454" s="333" t="s">
        <v>70</v>
      </c>
      <c r="B3454" s="333">
        <v>10842</v>
      </c>
      <c r="C3454" s="334" t="s">
        <v>9843</v>
      </c>
      <c r="D3454" s="333" t="s">
        <v>230</v>
      </c>
      <c r="E3454" s="335">
        <v>425.15</v>
      </c>
      <c r="F3454" s="335">
        <v>425.15</v>
      </c>
    </row>
    <row r="3455" spans="1:6" ht="20.399999999999999">
      <c r="A3455" s="333" t="s">
        <v>70</v>
      </c>
      <c r="B3455" s="333">
        <v>45190</v>
      </c>
      <c r="C3455" s="334" t="s">
        <v>9844</v>
      </c>
      <c r="D3455" s="333" t="s">
        <v>230</v>
      </c>
      <c r="E3455" s="335">
        <v>62.45</v>
      </c>
      <c r="F3455" s="335">
        <v>62.45</v>
      </c>
    </row>
    <row r="3456" spans="1:6" ht="20.399999999999999">
      <c r="A3456" s="333" t="s">
        <v>70</v>
      </c>
      <c r="B3456" s="333">
        <v>45191</v>
      </c>
      <c r="C3456" s="334" t="s">
        <v>9845</v>
      </c>
      <c r="D3456" s="333" t="s">
        <v>230</v>
      </c>
      <c r="E3456" s="335">
        <v>105.94</v>
      </c>
      <c r="F3456" s="335">
        <v>105.94</v>
      </c>
    </row>
    <row r="3457" spans="1:6">
      <c r="A3457" s="333" t="s">
        <v>70</v>
      </c>
      <c r="B3457" s="333">
        <v>38180</v>
      </c>
      <c r="C3457" s="334" t="s">
        <v>5786</v>
      </c>
      <c r="D3457" s="333" t="s">
        <v>230</v>
      </c>
      <c r="E3457" s="335">
        <v>197.26</v>
      </c>
      <c r="F3457" s="335">
        <v>197.26</v>
      </c>
    </row>
    <row r="3458" spans="1:6">
      <c r="A3458" s="333" t="s">
        <v>70</v>
      </c>
      <c r="B3458" s="333">
        <v>40648</v>
      </c>
      <c r="C3458" s="334" t="s">
        <v>5787</v>
      </c>
      <c r="D3458" s="333" t="s">
        <v>230</v>
      </c>
      <c r="E3458" s="335"/>
      <c r="F3458" s="335"/>
    </row>
    <row r="3459" spans="1:6">
      <c r="A3459" s="333" t="s">
        <v>70</v>
      </c>
      <c r="B3459" s="333">
        <v>40649</v>
      </c>
      <c r="C3459" s="334" t="s">
        <v>5788</v>
      </c>
      <c r="D3459" s="333" t="s">
        <v>230</v>
      </c>
      <c r="E3459" s="335"/>
      <c r="F3459" s="335"/>
    </row>
    <row r="3460" spans="1:6">
      <c r="A3460" s="333" t="s">
        <v>70</v>
      </c>
      <c r="B3460" s="333">
        <v>40650</v>
      </c>
      <c r="C3460" s="334" t="s">
        <v>5789</v>
      </c>
      <c r="D3460" s="333" t="s">
        <v>230</v>
      </c>
      <c r="E3460" s="335"/>
      <c r="F3460" s="335"/>
    </row>
    <row r="3461" spans="1:6">
      <c r="A3461" s="333" t="s">
        <v>70</v>
      </c>
      <c r="B3461" s="333">
        <v>40651</v>
      </c>
      <c r="C3461" s="334" t="s">
        <v>5790</v>
      </c>
      <c r="D3461" s="333" t="s">
        <v>230</v>
      </c>
      <c r="E3461" s="335"/>
      <c r="F3461" s="335"/>
    </row>
    <row r="3462" spans="1:6">
      <c r="A3462" s="333" t="s">
        <v>70</v>
      </c>
      <c r="B3462" s="333">
        <v>40652</v>
      </c>
      <c r="C3462" s="334" t="s">
        <v>5791</v>
      </c>
      <c r="D3462" s="333" t="s">
        <v>230</v>
      </c>
      <c r="E3462" s="335"/>
      <c r="F3462" s="335"/>
    </row>
    <row r="3463" spans="1:6" ht="20.399999999999999">
      <c r="A3463" s="333" t="s">
        <v>70</v>
      </c>
      <c r="B3463" s="333">
        <v>40647</v>
      </c>
      <c r="C3463" s="334" t="s">
        <v>5792</v>
      </c>
      <c r="D3463" s="333" t="s">
        <v>230</v>
      </c>
      <c r="E3463" s="335"/>
      <c r="F3463" s="335"/>
    </row>
    <row r="3464" spans="1:6">
      <c r="A3464" s="333" t="s">
        <v>70</v>
      </c>
      <c r="B3464" s="333">
        <v>40653</v>
      </c>
      <c r="C3464" s="334" t="s">
        <v>5793</v>
      </c>
      <c r="D3464" s="333" t="s">
        <v>230</v>
      </c>
      <c r="E3464" s="335"/>
      <c r="F3464" s="335"/>
    </row>
    <row r="3465" spans="1:6" ht="20.399999999999999">
      <c r="A3465" s="333" t="s">
        <v>70</v>
      </c>
      <c r="B3465" s="333">
        <v>38135</v>
      </c>
      <c r="C3465" s="334" t="s">
        <v>9846</v>
      </c>
      <c r="D3465" s="333" t="s">
        <v>230</v>
      </c>
      <c r="E3465" s="335">
        <v>106.64</v>
      </c>
      <c r="F3465" s="335">
        <v>106.64</v>
      </c>
    </row>
    <row r="3466" spans="1:6" ht="20.399999999999999">
      <c r="A3466" s="333" t="s">
        <v>70</v>
      </c>
      <c r="B3466" s="333">
        <v>36178</v>
      </c>
      <c r="C3466" s="334" t="s">
        <v>9847</v>
      </c>
      <c r="D3466" s="333" t="s">
        <v>3</v>
      </c>
      <c r="E3466" s="335">
        <v>17.829999999999998</v>
      </c>
      <c r="F3466" s="335">
        <v>17.829999999999998</v>
      </c>
    </row>
    <row r="3467" spans="1:6">
      <c r="A3467" s="333" t="s">
        <v>70</v>
      </c>
      <c r="B3467" s="333">
        <v>38181</v>
      </c>
      <c r="C3467" s="334" t="s">
        <v>5794</v>
      </c>
      <c r="D3467" s="333" t="s">
        <v>230</v>
      </c>
      <c r="E3467" s="335">
        <v>269.29000000000002</v>
      </c>
      <c r="F3467" s="335">
        <v>269.29000000000002</v>
      </c>
    </row>
    <row r="3468" spans="1:6">
      <c r="A3468" s="333" t="s">
        <v>70</v>
      </c>
      <c r="B3468" s="333">
        <v>38182</v>
      </c>
      <c r="C3468" s="334" t="s">
        <v>5795</v>
      </c>
      <c r="D3468" s="333" t="s">
        <v>230</v>
      </c>
      <c r="E3468" s="335">
        <v>256.51</v>
      </c>
      <c r="F3468" s="335">
        <v>256.51</v>
      </c>
    </row>
    <row r="3469" spans="1:6" ht="20.399999999999999">
      <c r="A3469" s="333" t="s">
        <v>70</v>
      </c>
      <c r="B3469" s="333">
        <v>38186</v>
      </c>
      <c r="C3469" s="334" t="s">
        <v>5796</v>
      </c>
      <c r="D3469" s="333" t="s">
        <v>230</v>
      </c>
      <c r="E3469" s="335">
        <v>666.75</v>
      </c>
      <c r="F3469" s="335">
        <v>666.75</v>
      </c>
    </row>
    <row r="3470" spans="1:6" ht="20.399999999999999">
      <c r="A3470" s="333" t="s">
        <v>70</v>
      </c>
      <c r="B3470" s="333">
        <v>38185</v>
      </c>
      <c r="C3470" s="334" t="s">
        <v>5797</v>
      </c>
      <c r="D3470" s="333" t="s">
        <v>230</v>
      </c>
      <c r="E3470" s="335">
        <v>593.64</v>
      </c>
      <c r="F3470" s="335">
        <v>593.64</v>
      </c>
    </row>
    <row r="3471" spans="1:6" ht="20.399999999999999">
      <c r="A3471" s="333" t="s">
        <v>70</v>
      </c>
      <c r="B3471" s="333">
        <v>40654</v>
      </c>
      <c r="C3471" s="334" t="s">
        <v>9848</v>
      </c>
      <c r="D3471" s="333" t="s">
        <v>230</v>
      </c>
      <c r="E3471" s="335"/>
      <c r="F3471" s="335"/>
    </row>
    <row r="3472" spans="1:6" ht="20.399999999999999">
      <c r="A3472" s="333" t="s">
        <v>70</v>
      </c>
      <c r="B3472" s="333">
        <v>44541</v>
      </c>
      <c r="C3472" s="334" t="s">
        <v>5798</v>
      </c>
      <c r="D3472" s="333" t="s">
        <v>230</v>
      </c>
      <c r="E3472" s="335">
        <v>310.69</v>
      </c>
      <c r="F3472" s="335">
        <v>310.69</v>
      </c>
    </row>
    <row r="3473" spans="1:6" ht="20.399999999999999">
      <c r="A3473" s="333" t="s">
        <v>70</v>
      </c>
      <c r="B3473" s="333">
        <v>4822</v>
      </c>
      <c r="C3473" s="334" t="s">
        <v>5799</v>
      </c>
      <c r="D3473" s="333" t="s">
        <v>230</v>
      </c>
      <c r="E3473" s="335">
        <v>519.67999999999995</v>
      </c>
      <c r="F3473" s="335">
        <v>519.67999999999995</v>
      </c>
    </row>
    <row r="3474" spans="1:6" ht="20.399999999999999">
      <c r="A3474" s="333" t="s">
        <v>70</v>
      </c>
      <c r="B3474" s="333">
        <v>4818</v>
      </c>
      <c r="C3474" s="334" t="s">
        <v>5800</v>
      </c>
      <c r="D3474" s="333" t="s">
        <v>230</v>
      </c>
      <c r="E3474" s="335">
        <v>534.16</v>
      </c>
      <c r="F3474" s="335">
        <v>534.16</v>
      </c>
    </row>
    <row r="3475" spans="1:6" ht="20.399999999999999">
      <c r="A3475" s="333" t="s">
        <v>70</v>
      </c>
      <c r="B3475" s="333">
        <v>39567</v>
      </c>
      <c r="C3475" s="334" t="s">
        <v>5801</v>
      </c>
      <c r="D3475" s="333" t="s">
        <v>230</v>
      </c>
      <c r="E3475" s="335">
        <v>41.76</v>
      </c>
      <c r="F3475" s="335">
        <v>41.76</v>
      </c>
    </row>
    <row r="3476" spans="1:6" ht="20.399999999999999">
      <c r="A3476" s="333" t="s">
        <v>70</v>
      </c>
      <c r="B3476" s="333">
        <v>39566</v>
      </c>
      <c r="C3476" s="334" t="s">
        <v>5802</v>
      </c>
      <c r="D3476" s="333" t="s">
        <v>230</v>
      </c>
      <c r="E3476" s="335">
        <v>44.2</v>
      </c>
      <c r="F3476" s="335">
        <v>44.2</v>
      </c>
    </row>
    <row r="3477" spans="1:6" ht="20.399999999999999">
      <c r="A3477" s="333" t="s">
        <v>70</v>
      </c>
      <c r="B3477" s="333">
        <v>39416</v>
      </c>
      <c r="C3477" s="334" t="s">
        <v>5803</v>
      </c>
      <c r="D3477" s="333" t="s">
        <v>230</v>
      </c>
      <c r="E3477" s="335">
        <v>26.94</v>
      </c>
      <c r="F3477" s="335">
        <v>26.94</v>
      </c>
    </row>
    <row r="3478" spans="1:6" ht="20.399999999999999">
      <c r="A3478" s="333" t="s">
        <v>70</v>
      </c>
      <c r="B3478" s="333">
        <v>39417</v>
      </c>
      <c r="C3478" s="334" t="s">
        <v>5804</v>
      </c>
      <c r="D3478" s="333" t="s">
        <v>230</v>
      </c>
      <c r="E3478" s="335">
        <v>26.28</v>
      </c>
      <c r="F3478" s="335">
        <v>26.28</v>
      </c>
    </row>
    <row r="3479" spans="1:6" ht="20.399999999999999">
      <c r="A3479" s="333" t="s">
        <v>70</v>
      </c>
      <c r="B3479" s="333">
        <v>43742</v>
      </c>
      <c r="C3479" s="334" t="s">
        <v>5805</v>
      </c>
      <c r="D3479" s="333" t="s">
        <v>230</v>
      </c>
      <c r="E3479" s="335">
        <v>28.34</v>
      </c>
      <c r="F3479" s="335">
        <v>28.34</v>
      </c>
    </row>
    <row r="3480" spans="1:6" ht="20.399999999999999">
      <c r="A3480" s="333" t="s">
        <v>70</v>
      </c>
      <c r="B3480" s="333">
        <v>39414</v>
      </c>
      <c r="C3480" s="334" t="s">
        <v>5806</v>
      </c>
      <c r="D3480" s="333" t="s">
        <v>230</v>
      </c>
      <c r="E3480" s="335">
        <v>25.51</v>
      </c>
      <c r="F3480" s="335">
        <v>25.51</v>
      </c>
    </row>
    <row r="3481" spans="1:6" ht="20.399999999999999">
      <c r="A3481" s="333" t="s">
        <v>70</v>
      </c>
      <c r="B3481" s="333">
        <v>39415</v>
      </c>
      <c r="C3481" s="334" t="s">
        <v>5807</v>
      </c>
      <c r="D3481" s="333" t="s">
        <v>230</v>
      </c>
      <c r="E3481" s="335">
        <v>21.99</v>
      </c>
      <c r="F3481" s="335">
        <v>21.99</v>
      </c>
    </row>
    <row r="3482" spans="1:6" ht="20.399999999999999">
      <c r="A3482" s="333" t="s">
        <v>70</v>
      </c>
      <c r="B3482" s="333">
        <v>43740</v>
      </c>
      <c r="C3482" s="334" t="s">
        <v>5808</v>
      </c>
      <c r="D3482" s="333" t="s">
        <v>230</v>
      </c>
      <c r="E3482" s="335">
        <v>26.86</v>
      </c>
      <c r="F3482" s="335">
        <v>26.86</v>
      </c>
    </row>
    <row r="3483" spans="1:6" ht="20.399999999999999">
      <c r="A3483" s="333" t="s">
        <v>70</v>
      </c>
      <c r="B3483" s="333">
        <v>39412</v>
      </c>
      <c r="C3483" s="334" t="s">
        <v>5809</v>
      </c>
      <c r="D3483" s="333" t="s">
        <v>230</v>
      </c>
      <c r="E3483" s="335">
        <v>18.420000000000002</v>
      </c>
      <c r="F3483" s="335">
        <v>18.420000000000002</v>
      </c>
    </row>
    <row r="3484" spans="1:6" ht="20.399999999999999">
      <c r="A3484" s="333" t="s">
        <v>70</v>
      </c>
      <c r="B3484" s="333">
        <v>39413</v>
      </c>
      <c r="C3484" s="334" t="s">
        <v>5810</v>
      </c>
      <c r="D3484" s="333" t="s">
        <v>230</v>
      </c>
      <c r="E3484" s="335">
        <v>19.920000000000002</v>
      </c>
      <c r="F3484" s="335">
        <v>19.920000000000002</v>
      </c>
    </row>
    <row r="3485" spans="1:6" ht="20.399999999999999">
      <c r="A3485" s="333" t="s">
        <v>70</v>
      </c>
      <c r="B3485" s="333">
        <v>43741</v>
      </c>
      <c r="C3485" s="334" t="s">
        <v>5811</v>
      </c>
      <c r="D3485" s="333" t="s">
        <v>230</v>
      </c>
      <c r="E3485" s="335">
        <v>21.23</v>
      </c>
      <c r="F3485" s="335">
        <v>21.23</v>
      </c>
    </row>
    <row r="3486" spans="1:6">
      <c r="A3486" s="333" t="s">
        <v>70</v>
      </c>
      <c r="B3486" s="333">
        <v>11062</v>
      </c>
      <c r="C3486" s="334" t="s">
        <v>5812</v>
      </c>
      <c r="D3486" s="333" t="s">
        <v>230</v>
      </c>
      <c r="E3486" s="335">
        <v>55.63</v>
      </c>
      <c r="F3486" s="335">
        <v>55.63</v>
      </c>
    </row>
    <row r="3487" spans="1:6">
      <c r="A3487" s="333" t="s">
        <v>70</v>
      </c>
      <c r="B3487" s="333">
        <v>11063</v>
      </c>
      <c r="C3487" s="334" t="s">
        <v>5813</v>
      </c>
      <c r="D3487" s="333" t="s">
        <v>230</v>
      </c>
      <c r="E3487" s="335">
        <v>34.049999999999997</v>
      </c>
      <c r="F3487" s="335">
        <v>34.049999999999997</v>
      </c>
    </row>
    <row r="3488" spans="1:6">
      <c r="A3488" s="333" t="s">
        <v>70</v>
      </c>
      <c r="B3488" s="333">
        <v>13521</v>
      </c>
      <c r="C3488" s="334" t="s">
        <v>9849</v>
      </c>
      <c r="D3488" s="333" t="s">
        <v>3</v>
      </c>
      <c r="E3488" s="335"/>
      <c r="F3488" s="335"/>
    </row>
    <row r="3489" spans="1:6" ht="20.399999999999999">
      <c r="A3489" s="333" t="s">
        <v>70</v>
      </c>
      <c r="B3489" s="333">
        <v>10851</v>
      </c>
      <c r="C3489" s="334" t="s">
        <v>5814</v>
      </c>
      <c r="D3489" s="333" t="s">
        <v>3</v>
      </c>
      <c r="E3489" s="335"/>
      <c r="F3489" s="335"/>
    </row>
    <row r="3490" spans="1:6" ht="20.399999999999999">
      <c r="A3490" s="333" t="s">
        <v>70</v>
      </c>
      <c r="B3490" s="333">
        <v>39515</v>
      </c>
      <c r="C3490" s="334" t="s">
        <v>5815</v>
      </c>
      <c r="D3490" s="333" t="s">
        <v>3</v>
      </c>
      <c r="E3490" s="335"/>
      <c r="F3490" s="335"/>
    </row>
    <row r="3491" spans="1:6" ht="20.399999999999999">
      <c r="A3491" s="333" t="s">
        <v>70</v>
      </c>
      <c r="B3491" s="333">
        <v>39516</v>
      </c>
      <c r="C3491" s="334" t="s">
        <v>5816</v>
      </c>
      <c r="D3491" s="333" t="s">
        <v>3</v>
      </c>
      <c r="E3491" s="335"/>
      <c r="F3491" s="335"/>
    </row>
    <row r="3492" spans="1:6" ht="20.399999999999999">
      <c r="A3492" s="333" t="s">
        <v>70</v>
      </c>
      <c r="B3492" s="333">
        <v>39514</v>
      </c>
      <c r="C3492" s="334" t="s">
        <v>5817</v>
      </c>
      <c r="D3492" s="333" t="s">
        <v>3</v>
      </c>
      <c r="E3492" s="335"/>
      <c r="F3492" s="335"/>
    </row>
    <row r="3493" spans="1:6">
      <c r="A3493" s="333" t="s">
        <v>70</v>
      </c>
      <c r="B3493" s="333">
        <v>4812</v>
      </c>
      <c r="C3493" s="334" t="s">
        <v>5818</v>
      </c>
      <c r="D3493" s="333" t="s">
        <v>230</v>
      </c>
      <c r="E3493" s="335">
        <v>11.05</v>
      </c>
      <c r="F3493" s="335">
        <v>11.05</v>
      </c>
    </row>
    <row r="3494" spans="1:6">
      <c r="A3494" s="333" t="s">
        <v>70</v>
      </c>
      <c r="B3494" s="333">
        <v>10849</v>
      </c>
      <c r="C3494" s="334" t="s">
        <v>5819</v>
      </c>
      <c r="D3494" s="333" t="s">
        <v>3</v>
      </c>
      <c r="E3494" s="335"/>
      <c r="F3494" s="335"/>
    </row>
    <row r="3495" spans="1:6">
      <c r="A3495" s="333" t="s">
        <v>70</v>
      </c>
      <c r="B3495" s="333">
        <v>10848</v>
      </c>
      <c r="C3495" s="334" t="s">
        <v>5820</v>
      </c>
      <c r="D3495" s="333" t="s">
        <v>3</v>
      </c>
      <c r="E3495" s="335"/>
      <c r="F3495" s="335"/>
    </row>
    <row r="3496" spans="1:6" ht="20.399999999999999">
      <c r="A3496" s="333" t="s">
        <v>70</v>
      </c>
      <c r="B3496" s="333">
        <v>4813</v>
      </c>
      <c r="C3496" s="334" t="s">
        <v>5821</v>
      </c>
      <c r="D3496" s="333" t="s">
        <v>230</v>
      </c>
      <c r="E3496" s="335"/>
      <c r="F3496" s="335"/>
    </row>
    <row r="3497" spans="1:6" ht="20.399999999999999">
      <c r="A3497" s="333" t="s">
        <v>70</v>
      </c>
      <c r="B3497" s="333">
        <v>37560</v>
      </c>
      <c r="C3497" s="334" t="s">
        <v>5822</v>
      </c>
      <c r="D3497" s="333" t="s">
        <v>3</v>
      </c>
      <c r="E3497" s="335">
        <v>26.57</v>
      </c>
      <c r="F3497" s="335">
        <v>26.57</v>
      </c>
    </row>
    <row r="3498" spans="1:6" ht="20.399999999999999">
      <c r="A3498" s="333" t="s">
        <v>70</v>
      </c>
      <c r="B3498" s="333">
        <v>37557</v>
      </c>
      <c r="C3498" s="334" t="s">
        <v>5823</v>
      </c>
      <c r="D3498" s="333" t="s">
        <v>3</v>
      </c>
      <c r="E3498" s="335">
        <v>8.07</v>
      </c>
      <c r="F3498" s="335">
        <v>8.07</v>
      </c>
    </row>
    <row r="3499" spans="1:6" ht="20.399999999999999">
      <c r="A3499" s="333" t="s">
        <v>70</v>
      </c>
      <c r="B3499" s="333">
        <v>37556</v>
      </c>
      <c r="C3499" s="334" t="s">
        <v>5824</v>
      </c>
      <c r="D3499" s="333" t="s">
        <v>3</v>
      </c>
      <c r="E3499" s="335">
        <v>15.61</v>
      </c>
      <c r="F3499" s="335">
        <v>15.61</v>
      </c>
    </row>
    <row r="3500" spans="1:6" ht="20.399999999999999">
      <c r="A3500" s="333" t="s">
        <v>70</v>
      </c>
      <c r="B3500" s="333">
        <v>37559</v>
      </c>
      <c r="C3500" s="334" t="s">
        <v>5825</v>
      </c>
      <c r="D3500" s="333" t="s">
        <v>3</v>
      </c>
      <c r="E3500" s="335">
        <v>19.149999999999999</v>
      </c>
      <c r="F3500" s="335">
        <v>19.149999999999999</v>
      </c>
    </row>
    <row r="3501" spans="1:6" ht="20.399999999999999">
      <c r="A3501" s="333" t="s">
        <v>70</v>
      </c>
      <c r="B3501" s="333">
        <v>37539</v>
      </c>
      <c r="C3501" s="334" t="s">
        <v>5826</v>
      </c>
      <c r="D3501" s="333" t="s">
        <v>3</v>
      </c>
      <c r="E3501" s="335">
        <v>13.5</v>
      </c>
      <c r="F3501" s="335">
        <v>13.5</v>
      </c>
    </row>
    <row r="3502" spans="1:6" ht="20.399999999999999">
      <c r="A3502" s="333" t="s">
        <v>70</v>
      </c>
      <c r="B3502" s="333">
        <v>37558</v>
      </c>
      <c r="C3502" s="334" t="s">
        <v>5827</v>
      </c>
      <c r="D3502" s="333" t="s">
        <v>3</v>
      </c>
      <c r="E3502" s="335">
        <v>25.17</v>
      </c>
      <c r="F3502" s="335">
        <v>25.17</v>
      </c>
    </row>
    <row r="3503" spans="1:6">
      <c r="A3503" s="333" t="s">
        <v>70</v>
      </c>
      <c r="B3503" s="333">
        <v>34723</v>
      </c>
      <c r="C3503" s="334" t="s">
        <v>5828</v>
      </c>
      <c r="D3503" s="333" t="s">
        <v>230</v>
      </c>
      <c r="E3503" s="335"/>
      <c r="F3503" s="335"/>
    </row>
    <row r="3504" spans="1:6">
      <c r="A3504" s="333" t="s">
        <v>70</v>
      </c>
      <c r="B3504" s="333">
        <v>34721</v>
      </c>
      <c r="C3504" s="334" t="s">
        <v>5829</v>
      </c>
      <c r="D3504" s="333" t="s">
        <v>230</v>
      </c>
      <c r="E3504" s="335"/>
      <c r="F3504" s="335"/>
    </row>
    <row r="3505" spans="1:6">
      <c r="A3505" s="333" t="s">
        <v>70</v>
      </c>
      <c r="B3505" s="333">
        <v>4309</v>
      </c>
      <c r="C3505" s="334" t="s">
        <v>5830</v>
      </c>
      <c r="D3505" s="333" t="s">
        <v>3</v>
      </c>
      <c r="E3505" s="335">
        <v>5.42</v>
      </c>
      <c r="F3505" s="335">
        <v>5.42</v>
      </c>
    </row>
    <row r="3506" spans="1:6">
      <c r="A3506" s="333" t="s">
        <v>70</v>
      </c>
      <c r="B3506" s="333">
        <v>4307</v>
      </c>
      <c r="C3506" s="334" t="s">
        <v>5831</v>
      </c>
      <c r="D3506" s="333" t="s">
        <v>3</v>
      </c>
      <c r="E3506" s="335">
        <v>9.27</v>
      </c>
      <c r="F3506" s="335">
        <v>9.27</v>
      </c>
    </row>
    <row r="3507" spans="1:6">
      <c r="A3507" s="333" t="s">
        <v>70</v>
      </c>
      <c r="B3507" s="333">
        <v>10850</v>
      </c>
      <c r="C3507" s="334" t="s">
        <v>5832</v>
      </c>
      <c r="D3507" s="333" t="s">
        <v>3</v>
      </c>
      <c r="E3507" s="335"/>
      <c r="F3507" s="335"/>
    </row>
    <row r="3508" spans="1:6" ht="30.6">
      <c r="A3508" s="333" t="s">
        <v>70</v>
      </c>
      <c r="B3508" s="333">
        <v>42438</v>
      </c>
      <c r="C3508" s="334" t="s">
        <v>9850</v>
      </c>
      <c r="D3508" s="333" t="s">
        <v>3</v>
      </c>
      <c r="E3508" s="335"/>
      <c r="F3508" s="335"/>
    </row>
    <row r="3509" spans="1:6">
      <c r="A3509" s="333" t="s">
        <v>70</v>
      </c>
      <c r="B3509" s="333">
        <v>4792</v>
      </c>
      <c r="C3509" s="334" t="s">
        <v>5833</v>
      </c>
      <c r="D3509" s="333" t="s">
        <v>230</v>
      </c>
      <c r="E3509" s="335">
        <v>189.36</v>
      </c>
      <c r="F3509" s="335">
        <v>189.36</v>
      </c>
    </row>
    <row r="3510" spans="1:6">
      <c r="A3510" s="333" t="s">
        <v>70</v>
      </c>
      <c r="B3510" s="333">
        <v>4790</v>
      </c>
      <c r="C3510" s="334" t="s">
        <v>5834</v>
      </c>
      <c r="D3510" s="333" t="s">
        <v>230</v>
      </c>
      <c r="E3510" s="335">
        <v>113.85</v>
      </c>
      <c r="F3510" s="335">
        <v>113.85</v>
      </c>
    </row>
    <row r="3511" spans="1:6" ht="20.399999999999999">
      <c r="A3511" s="333" t="s">
        <v>70</v>
      </c>
      <c r="B3511" s="333">
        <v>40671</v>
      </c>
      <c r="C3511" s="334" t="s">
        <v>9851</v>
      </c>
      <c r="D3511" s="333" t="s">
        <v>230</v>
      </c>
      <c r="E3511" s="335">
        <v>111.17</v>
      </c>
      <c r="F3511" s="335">
        <v>111.17</v>
      </c>
    </row>
    <row r="3512" spans="1:6">
      <c r="A3512" s="333" t="s">
        <v>70</v>
      </c>
      <c r="B3512" s="333">
        <v>7552</v>
      </c>
      <c r="C3512" s="334" t="s">
        <v>5835</v>
      </c>
      <c r="D3512" s="333" t="s">
        <v>3</v>
      </c>
      <c r="E3512" s="335">
        <v>19.670000000000002</v>
      </c>
      <c r="F3512" s="335">
        <v>19.670000000000002</v>
      </c>
    </row>
    <row r="3513" spans="1:6">
      <c r="A3513" s="333" t="s">
        <v>70</v>
      </c>
      <c r="B3513" s="333">
        <v>4893</v>
      </c>
      <c r="C3513" s="334" t="s">
        <v>5836</v>
      </c>
      <c r="D3513" s="333" t="s">
        <v>3</v>
      </c>
      <c r="E3513" s="335"/>
      <c r="F3513" s="335"/>
    </row>
    <row r="3514" spans="1:6">
      <c r="A3514" s="333" t="s">
        <v>70</v>
      </c>
      <c r="B3514" s="333">
        <v>4894</v>
      </c>
      <c r="C3514" s="334" t="s">
        <v>5837</v>
      </c>
      <c r="D3514" s="333" t="s">
        <v>3</v>
      </c>
      <c r="E3514" s="335"/>
      <c r="F3514" s="335"/>
    </row>
    <row r="3515" spans="1:6">
      <c r="A3515" s="333" t="s">
        <v>70</v>
      </c>
      <c r="B3515" s="333">
        <v>4890</v>
      </c>
      <c r="C3515" s="334" t="s">
        <v>5839</v>
      </c>
      <c r="D3515" s="333" t="s">
        <v>3</v>
      </c>
      <c r="E3515" s="335"/>
      <c r="F3515" s="335"/>
    </row>
    <row r="3516" spans="1:6">
      <c r="A3516" s="333" t="s">
        <v>70</v>
      </c>
      <c r="B3516" s="333">
        <v>4888</v>
      </c>
      <c r="C3516" s="334" t="s">
        <v>5838</v>
      </c>
      <c r="D3516" s="333" t="s">
        <v>3</v>
      </c>
      <c r="E3516" s="335"/>
      <c r="F3516" s="335"/>
    </row>
    <row r="3517" spans="1:6">
      <c r="A3517" s="333" t="s">
        <v>70</v>
      </c>
      <c r="B3517" s="333">
        <v>12411</v>
      </c>
      <c r="C3517" s="334" t="s">
        <v>5840</v>
      </c>
      <c r="D3517" s="333" t="s">
        <v>3</v>
      </c>
      <c r="E3517" s="335"/>
      <c r="F3517" s="335"/>
    </row>
    <row r="3518" spans="1:6">
      <c r="A3518" s="333" t="s">
        <v>70</v>
      </c>
      <c r="B3518" s="333">
        <v>4891</v>
      </c>
      <c r="C3518" s="334" t="s">
        <v>5841</v>
      </c>
      <c r="D3518" s="333" t="s">
        <v>3</v>
      </c>
      <c r="E3518" s="335"/>
      <c r="F3518" s="335"/>
    </row>
    <row r="3519" spans="1:6">
      <c r="A3519" s="333" t="s">
        <v>70</v>
      </c>
      <c r="B3519" s="333">
        <v>4892</v>
      </c>
      <c r="C3519" s="334" t="s">
        <v>5843</v>
      </c>
      <c r="D3519" s="333" t="s">
        <v>3</v>
      </c>
      <c r="E3519" s="335"/>
      <c r="F3519" s="335"/>
    </row>
    <row r="3520" spans="1:6">
      <c r="A3520" s="333" t="s">
        <v>70</v>
      </c>
      <c r="B3520" s="333">
        <v>4889</v>
      </c>
      <c r="C3520" s="334" t="s">
        <v>5842</v>
      </c>
      <c r="D3520" s="333" t="s">
        <v>3</v>
      </c>
      <c r="E3520" s="335"/>
      <c r="F3520" s="335"/>
    </row>
    <row r="3521" spans="1:6">
      <c r="A3521" s="333" t="s">
        <v>70</v>
      </c>
      <c r="B3521" s="333">
        <v>12412</v>
      </c>
      <c r="C3521" s="334" t="s">
        <v>5844</v>
      </c>
      <c r="D3521" s="333" t="s">
        <v>3</v>
      </c>
      <c r="E3521" s="335"/>
      <c r="F3521" s="335"/>
    </row>
    <row r="3522" spans="1:6">
      <c r="A3522" s="333" t="s">
        <v>70</v>
      </c>
      <c r="B3522" s="333">
        <v>4907</v>
      </c>
      <c r="C3522" s="334" t="s">
        <v>9852</v>
      </c>
      <c r="D3522" s="333" t="s">
        <v>3</v>
      </c>
      <c r="E3522" s="335">
        <v>23.59</v>
      </c>
      <c r="F3522" s="335">
        <v>23.59</v>
      </c>
    </row>
    <row r="3523" spans="1:6">
      <c r="A3523" s="333" t="s">
        <v>70</v>
      </c>
      <c r="B3523" s="333">
        <v>4902</v>
      </c>
      <c r="C3523" s="334" t="s">
        <v>9853</v>
      </c>
      <c r="D3523" s="333" t="s">
        <v>3</v>
      </c>
      <c r="E3523" s="335">
        <v>61.19</v>
      </c>
      <c r="F3523" s="335">
        <v>61.19</v>
      </c>
    </row>
    <row r="3524" spans="1:6">
      <c r="A3524" s="333" t="s">
        <v>70</v>
      </c>
      <c r="B3524" s="333">
        <v>4741</v>
      </c>
      <c r="C3524" s="334" t="s">
        <v>5845</v>
      </c>
      <c r="D3524" s="333" t="s">
        <v>1193</v>
      </c>
      <c r="E3524" s="335">
        <v>123.54</v>
      </c>
      <c r="F3524" s="335">
        <v>123.54</v>
      </c>
    </row>
    <row r="3525" spans="1:6">
      <c r="A3525" s="333" t="s">
        <v>70</v>
      </c>
      <c r="B3525" s="333">
        <v>4752</v>
      </c>
      <c r="C3525" s="334" t="s">
        <v>9854</v>
      </c>
      <c r="D3525" s="333" t="s">
        <v>233</v>
      </c>
      <c r="E3525" s="335">
        <v>14.44</v>
      </c>
      <c r="F3525" s="335">
        <v>16.05</v>
      </c>
    </row>
    <row r="3526" spans="1:6">
      <c r="A3526" s="333" t="s">
        <v>70</v>
      </c>
      <c r="B3526" s="333">
        <v>41091</v>
      </c>
      <c r="C3526" s="334" t="s">
        <v>5846</v>
      </c>
      <c r="D3526" s="333" t="s">
        <v>3343</v>
      </c>
      <c r="E3526" s="335">
        <v>2546.0700000000002</v>
      </c>
      <c r="F3526" s="335">
        <v>2832.15</v>
      </c>
    </row>
    <row r="3527" spans="1:6" ht="20.399999999999999">
      <c r="A3527" s="333" t="s">
        <v>70</v>
      </c>
      <c r="B3527" s="333">
        <v>13954</v>
      </c>
      <c r="C3527" s="334" t="s">
        <v>5847</v>
      </c>
      <c r="D3527" s="333" t="s">
        <v>3</v>
      </c>
      <c r="E3527" s="335"/>
      <c r="F3527" s="335"/>
    </row>
    <row r="3528" spans="1:6">
      <c r="A3528" s="333" t="s">
        <v>70</v>
      </c>
      <c r="B3528" s="333">
        <v>3411</v>
      </c>
      <c r="C3528" s="334" t="s">
        <v>5848</v>
      </c>
      <c r="D3528" s="333" t="s">
        <v>1167</v>
      </c>
      <c r="E3528" s="335"/>
      <c r="F3528" s="335"/>
    </row>
    <row r="3529" spans="1:6">
      <c r="A3529" s="333" t="s">
        <v>70</v>
      </c>
      <c r="B3529" s="333">
        <v>39995</v>
      </c>
      <c r="C3529" s="334" t="s">
        <v>5849</v>
      </c>
      <c r="D3529" s="333" t="s">
        <v>1193</v>
      </c>
      <c r="E3529" s="335"/>
      <c r="F3529" s="335"/>
    </row>
    <row r="3530" spans="1:6" ht="20.399999999999999">
      <c r="A3530" s="333" t="s">
        <v>70</v>
      </c>
      <c r="B3530" s="333">
        <v>11615</v>
      </c>
      <c r="C3530" s="334" t="s">
        <v>5850</v>
      </c>
      <c r="D3530" s="333" t="s">
        <v>230</v>
      </c>
      <c r="E3530" s="335"/>
      <c r="F3530" s="335"/>
    </row>
    <row r="3531" spans="1:6" ht="20.399999999999999">
      <c r="A3531" s="333" t="s">
        <v>70</v>
      </c>
      <c r="B3531" s="333">
        <v>3408</v>
      </c>
      <c r="C3531" s="334" t="s">
        <v>5851</v>
      </c>
      <c r="D3531" s="333" t="s">
        <v>230</v>
      </c>
      <c r="E3531" s="335"/>
      <c r="F3531" s="335"/>
    </row>
    <row r="3532" spans="1:6" ht="20.399999999999999">
      <c r="A3532" s="333" t="s">
        <v>70</v>
      </c>
      <c r="B3532" s="333">
        <v>3409</v>
      </c>
      <c r="C3532" s="334" t="s">
        <v>5852</v>
      </c>
      <c r="D3532" s="333" t="s">
        <v>230</v>
      </c>
      <c r="E3532" s="335"/>
      <c r="F3532" s="335"/>
    </row>
    <row r="3533" spans="1:6">
      <c r="A3533" s="333" t="s">
        <v>70</v>
      </c>
      <c r="B3533" s="333">
        <v>11427</v>
      </c>
      <c r="C3533" s="334" t="s">
        <v>5853</v>
      </c>
      <c r="D3533" s="333" t="s">
        <v>1167</v>
      </c>
      <c r="E3533" s="335"/>
      <c r="F3533" s="335"/>
    </row>
    <row r="3534" spans="1:6">
      <c r="A3534" s="333" t="s">
        <v>70</v>
      </c>
      <c r="B3534" s="333">
        <v>4491</v>
      </c>
      <c r="C3534" s="334" t="s">
        <v>5854</v>
      </c>
      <c r="D3534" s="333" t="s">
        <v>69</v>
      </c>
      <c r="E3534" s="335">
        <v>10.84</v>
      </c>
      <c r="F3534" s="335">
        <v>10.84</v>
      </c>
    </row>
    <row r="3535" spans="1:6" ht="20.399999999999999">
      <c r="A3535" s="333" t="s">
        <v>70</v>
      </c>
      <c r="B3535" s="333">
        <v>2745</v>
      </c>
      <c r="C3535" s="334" t="s">
        <v>9855</v>
      </c>
      <c r="D3535" s="333" t="s">
        <v>69</v>
      </c>
      <c r="E3535" s="335">
        <v>4.51</v>
      </c>
      <c r="F3535" s="335">
        <v>4.51</v>
      </c>
    </row>
    <row r="3536" spans="1:6" ht="20.399999999999999">
      <c r="A3536" s="333" t="s">
        <v>70</v>
      </c>
      <c r="B3536" s="333">
        <v>14439</v>
      </c>
      <c r="C3536" s="334" t="s">
        <v>9856</v>
      </c>
      <c r="D3536" s="333" t="s">
        <v>69</v>
      </c>
      <c r="E3536" s="335">
        <v>5.6</v>
      </c>
      <c r="F3536" s="335">
        <v>5.6</v>
      </c>
    </row>
    <row r="3537" spans="1:6">
      <c r="A3537" s="333" t="s">
        <v>70</v>
      </c>
      <c r="B3537" s="333">
        <v>45238</v>
      </c>
      <c r="C3537" s="334" t="s">
        <v>9857</v>
      </c>
      <c r="D3537" s="333" t="s">
        <v>3</v>
      </c>
      <c r="E3537" s="335">
        <v>27.43</v>
      </c>
      <c r="F3537" s="335">
        <v>27.43</v>
      </c>
    </row>
    <row r="3538" spans="1:6" ht="20.399999999999999">
      <c r="A3538" s="333" t="s">
        <v>70</v>
      </c>
      <c r="B3538" s="333">
        <v>44496</v>
      </c>
      <c r="C3538" s="334" t="s">
        <v>9858</v>
      </c>
      <c r="D3538" s="333" t="s">
        <v>3</v>
      </c>
      <c r="E3538" s="335">
        <v>187.55</v>
      </c>
      <c r="F3538" s="335">
        <v>187.55</v>
      </c>
    </row>
    <row r="3539" spans="1:6">
      <c r="A3539" s="333" t="s">
        <v>70</v>
      </c>
      <c r="B3539" s="333">
        <v>12362</v>
      </c>
      <c r="C3539" s="334" t="s">
        <v>5855</v>
      </c>
      <c r="D3539" s="333" t="s">
        <v>3</v>
      </c>
      <c r="E3539" s="335">
        <v>20.86</v>
      </c>
      <c r="F3539" s="335">
        <v>20.86</v>
      </c>
    </row>
    <row r="3540" spans="1:6">
      <c r="A3540" s="333" t="s">
        <v>70</v>
      </c>
      <c r="B3540" s="333">
        <v>421</v>
      </c>
      <c r="C3540" s="334" t="s">
        <v>9859</v>
      </c>
      <c r="D3540" s="333" t="s">
        <v>3</v>
      </c>
      <c r="E3540" s="335"/>
      <c r="F3540" s="335"/>
    </row>
    <row r="3541" spans="1:6">
      <c r="A3541" s="333" t="s">
        <v>70</v>
      </c>
      <c r="B3541" s="333">
        <v>14148</v>
      </c>
      <c r="C3541" s="334" t="s">
        <v>9860</v>
      </c>
      <c r="D3541" s="333" t="s">
        <v>3</v>
      </c>
      <c r="E3541" s="335"/>
      <c r="F3541" s="335"/>
    </row>
    <row r="3542" spans="1:6">
      <c r="A3542" s="333" t="s">
        <v>70</v>
      </c>
      <c r="B3542" s="333">
        <v>4341</v>
      </c>
      <c r="C3542" s="334" t="s">
        <v>5856</v>
      </c>
      <c r="D3542" s="333" t="s">
        <v>3</v>
      </c>
      <c r="E3542" s="335"/>
      <c r="F3542" s="335"/>
    </row>
    <row r="3543" spans="1:6">
      <c r="A3543" s="333" t="s">
        <v>70</v>
      </c>
      <c r="B3543" s="333">
        <v>4337</v>
      </c>
      <c r="C3543" s="334" t="s">
        <v>5857</v>
      </c>
      <c r="D3543" s="333" t="s">
        <v>3</v>
      </c>
      <c r="E3543" s="335"/>
      <c r="F3543" s="335"/>
    </row>
    <row r="3544" spans="1:6">
      <c r="A3544" s="333" t="s">
        <v>70</v>
      </c>
      <c r="B3544" s="333">
        <v>11971</v>
      </c>
      <c r="C3544" s="334" t="s">
        <v>5860</v>
      </c>
      <c r="D3544" s="333" t="s">
        <v>3</v>
      </c>
      <c r="E3544" s="335"/>
      <c r="F3544" s="335"/>
    </row>
    <row r="3545" spans="1:6">
      <c r="A3545" s="333" t="s">
        <v>70</v>
      </c>
      <c r="B3545" s="333">
        <v>4339</v>
      </c>
      <c r="C3545" s="334" t="s">
        <v>5858</v>
      </c>
      <c r="D3545" s="333" t="s">
        <v>3</v>
      </c>
      <c r="E3545" s="335"/>
      <c r="F3545" s="335"/>
    </row>
    <row r="3546" spans="1:6">
      <c r="A3546" s="333" t="s">
        <v>70</v>
      </c>
      <c r="B3546" s="333">
        <v>39997</v>
      </c>
      <c r="C3546" s="334" t="s">
        <v>5859</v>
      </c>
      <c r="D3546" s="333" t="s">
        <v>3</v>
      </c>
      <c r="E3546" s="335"/>
      <c r="F3546" s="335"/>
    </row>
    <row r="3547" spans="1:6">
      <c r="A3547" s="333" t="s">
        <v>70</v>
      </c>
      <c r="B3547" s="333">
        <v>4342</v>
      </c>
      <c r="C3547" s="334" t="s">
        <v>5861</v>
      </c>
      <c r="D3547" s="333" t="s">
        <v>3</v>
      </c>
      <c r="E3547" s="335"/>
      <c r="F3547" s="335"/>
    </row>
    <row r="3548" spans="1:6">
      <c r="A3548" s="333" t="s">
        <v>70</v>
      </c>
      <c r="B3548" s="333">
        <v>4330</v>
      </c>
      <c r="C3548" s="334" t="s">
        <v>5862</v>
      </c>
      <c r="D3548" s="333" t="s">
        <v>3</v>
      </c>
      <c r="E3548" s="335"/>
      <c r="F3548" s="335"/>
    </row>
    <row r="3549" spans="1:6">
      <c r="A3549" s="333" t="s">
        <v>70</v>
      </c>
      <c r="B3549" s="333">
        <v>4340</v>
      </c>
      <c r="C3549" s="334" t="s">
        <v>5863</v>
      </c>
      <c r="D3549" s="333" t="s">
        <v>3</v>
      </c>
      <c r="E3549" s="335"/>
      <c r="F3549" s="335"/>
    </row>
    <row r="3550" spans="1:6">
      <c r="A3550" s="333" t="s">
        <v>70</v>
      </c>
      <c r="B3550" s="333">
        <v>5088</v>
      </c>
      <c r="C3550" s="334" t="s">
        <v>9861</v>
      </c>
      <c r="D3550" s="333" t="s">
        <v>3</v>
      </c>
      <c r="E3550" s="335">
        <v>7.27</v>
      </c>
      <c r="F3550" s="335">
        <v>7.27</v>
      </c>
    </row>
    <row r="3551" spans="1:6" ht="30.6">
      <c r="A3551" s="333" t="s">
        <v>70</v>
      </c>
      <c r="B3551" s="333">
        <v>11154</v>
      </c>
      <c r="C3551" s="334" t="s">
        <v>9862</v>
      </c>
      <c r="D3551" s="333" t="s">
        <v>3</v>
      </c>
      <c r="E3551" s="335">
        <v>791.82</v>
      </c>
      <c r="F3551" s="335">
        <v>791.82</v>
      </c>
    </row>
    <row r="3552" spans="1:6" ht="30.6">
      <c r="A3552" s="333" t="s">
        <v>70</v>
      </c>
      <c r="B3552" s="333">
        <v>4989</v>
      </c>
      <c r="C3552" s="334" t="s">
        <v>5864</v>
      </c>
      <c r="D3552" s="333" t="s">
        <v>3</v>
      </c>
      <c r="E3552" s="335">
        <v>349.12</v>
      </c>
      <c r="F3552" s="335">
        <v>349.12</v>
      </c>
    </row>
    <row r="3553" spans="1:6" ht="30.6">
      <c r="A3553" s="333" t="s">
        <v>70</v>
      </c>
      <c r="B3553" s="333">
        <v>4982</v>
      </c>
      <c r="C3553" s="334" t="s">
        <v>5865</v>
      </c>
      <c r="D3553" s="333" t="s">
        <v>3</v>
      </c>
      <c r="E3553" s="335">
        <v>327.45999999999998</v>
      </c>
      <c r="F3553" s="335">
        <v>327.45999999999998</v>
      </c>
    </row>
    <row r="3554" spans="1:6" ht="30.6">
      <c r="A3554" s="333" t="s">
        <v>70</v>
      </c>
      <c r="B3554" s="333">
        <v>4962</v>
      </c>
      <c r="C3554" s="334" t="s">
        <v>5866</v>
      </c>
      <c r="D3554" s="333" t="s">
        <v>3</v>
      </c>
      <c r="E3554" s="335">
        <v>258.24</v>
      </c>
      <c r="F3554" s="335">
        <v>258.24</v>
      </c>
    </row>
    <row r="3555" spans="1:6" ht="30.6">
      <c r="A3555" s="333" t="s">
        <v>70</v>
      </c>
      <c r="B3555" s="333">
        <v>4981</v>
      </c>
      <c r="C3555" s="334" t="s">
        <v>5867</v>
      </c>
      <c r="D3555" s="333" t="s">
        <v>3</v>
      </c>
      <c r="E3555" s="335">
        <v>229.9</v>
      </c>
      <c r="F3555" s="335">
        <v>229.9</v>
      </c>
    </row>
    <row r="3556" spans="1:6" ht="30.6">
      <c r="A3556" s="333" t="s">
        <v>70</v>
      </c>
      <c r="B3556" s="333">
        <v>4964</v>
      </c>
      <c r="C3556" s="334" t="s">
        <v>5868</v>
      </c>
      <c r="D3556" s="333" t="s">
        <v>3</v>
      </c>
      <c r="E3556" s="335">
        <v>291.66000000000003</v>
      </c>
      <c r="F3556" s="335">
        <v>291.66000000000003</v>
      </c>
    </row>
    <row r="3557" spans="1:6" ht="30.6">
      <c r="A3557" s="333" t="s">
        <v>70</v>
      </c>
      <c r="B3557" s="333">
        <v>4992</v>
      </c>
      <c r="C3557" s="334" t="s">
        <v>5869</v>
      </c>
      <c r="D3557" s="333" t="s">
        <v>3</v>
      </c>
      <c r="E3557" s="335">
        <v>284.89999999999998</v>
      </c>
      <c r="F3557" s="335">
        <v>284.89999999999998</v>
      </c>
    </row>
    <row r="3558" spans="1:6" ht="30.6">
      <c r="A3558" s="333" t="s">
        <v>70</v>
      </c>
      <c r="B3558" s="333">
        <v>4987</v>
      </c>
      <c r="C3558" s="334" t="s">
        <v>5870</v>
      </c>
      <c r="D3558" s="333" t="s">
        <v>3</v>
      </c>
      <c r="E3558" s="335">
        <v>325.94</v>
      </c>
      <c r="F3558" s="335">
        <v>325.94</v>
      </c>
    </row>
    <row r="3559" spans="1:6" ht="20.399999999999999">
      <c r="A3559" s="333" t="s">
        <v>70</v>
      </c>
      <c r="B3559" s="333">
        <v>4930</v>
      </c>
      <c r="C3559" s="334" t="s">
        <v>5871</v>
      </c>
      <c r="D3559" s="333" t="s">
        <v>230</v>
      </c>
      <c r="E3559" s="335">
        <v>335.39</v>
      </c>
      <c r="F3559" s="335">
        <v>335.39</v>
      </c>
    </row>
    <row r="3560" spans="1:6" ht="30.6">
      <c r="A3560" s="333" t="s">
        <v>70</v>
      </c>
      <c r="B3560" s="333">
        <v>4998</v>
      </c>
      <c r="C3560" s="334" t="s">
        <v>9863</v>
      </c>
      <c r="D3560" s="333" t="s">
        <v>230</v>
      </c>
      <c r="E3560" s="335"/>
      <c r="F3560" s="335"/>
    </row>
    <row r="3561" spans="1:6" ht="30.6">
      <c r="A3561" s="333" t="s">
        <v>70</v>
      </c>
      <c r="B3561" s="333">
        <v>39021</v>
      </c>
      <c r="C3561" s="334" t="s">
        <v>9864</v>
      </c>
      <c r="D3561" s="333" t="s">
        <v>3</v>
      </c>
      <c r="E3561" s="335">
        <v>356.6</v>
      </c>
      <c r="F3561" s="335">
        <v>356.6</v>
      </c>
    </row>
    <row r="3562" spans="1:6" ht="20.399999999999999">
      <c r="A3562" s="333" t="s">
        <v>70</v>
      </c>
      <c r="B3562" s="333">
        <v>39022</v>
      </c>
      <c r="C3562" s="334" t="s">
        <v>9865</v>
      </c>
      <c r="D3562" s="333" t="s">
        <v>3</v>
      </c>
      <c r="E3562" s="335">
        <v>319.42</v>
      </c>
      <c r="F3562" s="335">
        <v>319.42</v>
      </c>
    </row>
    <row r="3563" spans="1:6" ht="20.399999999999999">
      <c r="A3563" s="333" t="s">
        <v>70</v>
      </c>
      <c r="B3563" s="333">
        <v>39024</v>
      </c>
      <c r="C3563" s="334" t="s">
        <v>9866</v>
      </c>
      <c r="D3563" s="333" t="s">
        <v>3</v>
      </c>
      <c r="E3563" s="335">
        <v>743.73</v>
      </c>
      <c r="F3563" s="335">
        <v>743.73</v>
      </c>
    </row>
    <row r="3564" spans="1:6" ht="20.399999999999999">
      <c r="A3564" s="333" t="s">
        <v>70</v>
      </c>
      <c r="B3564" s="333">
        <v>4914</v>
      </c>
      <c r="C3564" s="334" t="s">
        <v>5872</v>
      </c>
      <c r="D3564" s="333" t="s">
        <v>230</v>
      </c>
      <c r="E3564" s="335">
        <v>603.03</v>
      </c>
      <c r="F3564" s="335">
        <v>603.03</v>
      </c>
    </row>
    <row r="3565" spans="1:6" ht="20.399999999999999">
      <c r="A3565" s="333" t="s">
        <v>70</v>
      </c>
      <c r="B3565" s="333">
        <v>4917</v>
      </c>
      <c r="C3565" s="334" t="s">
        <v>5873</v>
      </c>
      <c r="D3565" s="333" t="s">
        <v>230</v>
      </c>
      <c r="E3565" s="335">
        <v>416.46</v>
      </c>
      <c r="F3565" s="335">
        <v>416.46</v>
      </c>
    </row>
    <row r="3566" spans="1:6" ht="20.399999999999999">
      <c r="A3566" s="333" t="s">
        <v>70</v>
      </c>
      <c r="B3566" s="333">
        <v>39025</v>
      </c>
      <c r="C3566" s="334" t="s">
        <v>9867</v>
      </c>
      <c r="D3566" s="333" t="s">
        <v>3</v>
      </c>
      <c r="E3566" s="335">
        <v>762.61</v>
      </c>
      <c r="F3566" s="335">
        <v>762.61</v>
      </c>
    </row>
    <row r="3567" spans="1:6" ht="20.399999999999999">
      <c r="A3567" s="333" t="s">
        <v>70</v>
      </c>
      <c r="B3567" s="333">
        <v>4922</v>
      </c>
      <c r="C3567" s="334" t="s">
        <v>5874</v>
      </c>
      <c r="D3567" s="333" t="s">
        <v>230</v>
      </c>
      <c r="E3567" s="335">
        <v>386.3</v>
      </c>
      <c r="F3567" s="335">
        <v>386.3</v>
      </c>
    </row>
    <row r="3568" spans="1:6" ht="20.399999999999999">
      <c r="A3568" s="333" t="s">
        <v>70</v>
      </c>
      <c r="B3568" s="333">
        <v>4911</v>
      </c>
      <c r="C3568" s="334" t="s">
        <v>5875</v>
      </c>
      <c r="D3568" s="333" t="s">
        <v>230</v>
      </c>
      <c r="E3568" s="335"/>
      <c r="F3568" s="335"/>
    </row>
    <row r="3569" spans="1:6" ht="20.399999999999999">
      <c r="A3569" s="333" t="s">
        <v>70</v>
      </c>
      <c r="B3569" s="333">
        <v>37518</v>
      </c>
      <c r="C3569" s="334" t="s">
        <v>9868</v>
      </c>
      <c r="D3569" s="333" t="s">
        <v>230</v>
      </c>
      <c r="E3569" s="335"/>
      <c r="F3569" s="335"/>
    </row>
    <row r="3570" spans="1:6" ht="20.399999999999999">
      <c r="A3570" s="333" t="s">
        <v>70</v>
      </c>
      <c r="B3570" s="333">
        <v>4910</v>
      </c>
      <c r="C3570" s="334" t="s">
        <v>5876</v>
      </c>
      <c r="D3570" s="333" t="s">
        <v>230</v>
      </c>
      <c r="E3570" s="335"/>
      <c r="F3570" s="335"/>
    </row>
    <row r="3571" spans="1:6" ht="20.399999999999999">
      <c r="A3571" s="333" t="s">
        <v>70</v>
      </c>
      <c r="B3571" s="333">
        <v>4943</v>
      </c>
      <c r="C3571" s="334" t="s">
        <v>5877</v>
      </c>
      <c r="D3571" s="333" t="s">
        <v>230</v>
      </c>
      <c r="E3571" s="335"/>
      <c r="F3571" s="335"/>
    </row>
    <row r="3572" spans="1:6" ht="20.399999999999999">
      <c r="A3572" s="333" t="s">
        <v>70</v>
      </c>
      <c r="B3572" s="333">
        <v>5002</v>
      </c>
      <c r="C3572" s="334" t="s">
        <v>5878</v>
      </c>
      <c r="D3572" s="333" t="s">
        <v>230</v>
      </c>
      <c r="E3572" s="335"/>
      <c r="F3572" s="335"/>
    </row>
    <row r="3573" spans="1:6">
      <c r="A3573" s="333" t="s">
        <v>70</v>
      </c>
      <c r="B3573" s="333">
        <v>4977</v>
      </c>
      <c r="C3573" s="334" t="s">
        <v>5879</v>
      </c>
      <c r="D3573" s="333" t="s">
        <v>230</v>
      </c>
      <c r="E3573" s="335"/>
      <c r="F3573" s="335"/>
    </row>
    <row r="3574" spans="1:6" ht="20.399999999999999">
      <c r="A3574" s="333" t="s">
        <v>70</v>
      </c>
      <c r="B3574" s="333">
        <v>11364</v>
      </c>
      <c r="C3574" s="334" t="s">
        <v>5882</v>
      </c>
      <c r="D3574" s="333" t="s">
        <v>3</v>
      </c>
      <c r="E3574" s="335">
        <v>197.5</v>
      </c>
      <c r="F3574" s="335">
        <v>197.5</v>
      </c>
    </row>
    <row r="3575" spans="1:6" ht="20.399999999999999">
      <c r="A3575" s="333" t="s">
        <v>70</v>
      </c>
      <c r="B3575" s="333">
        <v>11365</v>
      </c>
      <c r="C3575" s="334" t="s">
        <v>5883</v>
      </c>
      <c r="D3575" s="333" t="s">
        <v>3</v>
      </c>
      <c r="E3575" s="335">
        <v>204.96</v>
      </c>
      <c r="F3575" s="335">
        <v>204.96</v>
      </c>
    </row>
    <row r="3576" spans="1:6" ht="20.399999999999999">
      <c r="A3576" s="333" t="s">
        <v>70</v>
      </c>
      <c r="B3576" s="333">
        <v>11366</v>
      </c>
      <c r="C3576" s="334" t="s">
        <v>5884</v>
      </c>
      <c r="D3576" s="333" t="s">
        <v>3</v>
      </c>
      <c r="E3576" s="335">
        <v>217.87</v>
      </c>
      <c r="F3576" s="335">
        <v>217.87</v>
      </c>
    </row>
    <row r="3577" spans="1:6" ht="20.399999999999999">
      <c r="A3577" s="333" t="s">
        <v>70</v>
      </c>
      <c r="B3577" s="333">
        <v>43777</v>
      </c>
      <c r="C3577" s="334" t="s">
        <v>5885</v>
      </c>
      <c r="D3577" s="333" t="s">
        <v>3</v>
      </c>
      <c r="E3577" s="335">
        <v>255.92</v>
      </c>
      <c r="F3577" s="335">
        <v>255.92</v>
      </c>
    </row>
    <row r="3578" spans="1:6" ht="30.6">
      <c r="A3578" s="333" t="s">
        <v>70</v>
      </c>
      <c r="B3578" s="333">
        <v>20322</v>
      </c>
      <c r="C3578" s="334" t="s">
        <v>5886</v>
      </c>
      <c r="D3578" s="333" t="s">
        <v>3</v>
      </c>
      <c r="E3578" s="335">
        <v>237.57</v>
      </c>
      <c r="F3578" s="335">
        <v>237.57</v>
      </c>
    </row>
    <row r="3579" spans="1:6" ht="30.6">
      <c r="A3579" s="333" t="s">
        <v>70</v>
      </c>
      <c r="B3579" s="333">
        <v>10553</v>
      </c>
      <c r="C3579" s="334" t="s">
        <v>5887</v>
      </c>
      <c r="D3579" s="333" t="s">
        <v>3</v>
      </c>
      <c r="E3579" s="335">
        <v>215.72</v>
      </c>
      <c r="F3579" s="335">
        <v>215.72</v>
      </c>
    </row>
    <row r="3580" spans="1:6" ht="30.6">
      <c r="A3580" s="333" t="s">
        <v>70</v>
      </c>
      <c r="B3580" s="333">
        <v>5020</v>
      </c>
      <c r="C3580" s="334" t="s">
        <v>5888</v>
      </c>
      <c r="D3580" s="333" t="s">
        <v>3</v>
      </c>
      <c r="E3580" s="335">
        <v>227.43</v>
      </c>
      <c r="F3580" s="335">
        <v>227.43</v>
      </c>
    </row>
    <row r="3581" spans="1:6" ht="30.6">
      <c r="A3581" s="333" t="s">
        <v>70</v>
      </c>
      <c r="B3581" s="333">
        <v>10554</v>
      </c>
      <c r="C3581" s="334" t="s">
        <v>5889</v>
      </c>
      <c r="D3581" s="333" t="s">
        <v>3</v>
      </c>
      <c r="E3581" s="335">
        <v>217.63</v>
      </c>
      <c r="F3581" s="335">
        <v>217.63</v>
      </c>
    </row>
    <row r="3582" spans="1:6" ht="30.6">
      <c r="A3582" s="333" t="s">
        <v>70</v>
      </c>
      <c r="B3582" s="333">
        <v>10555</v>
      </c>
      <c r="C3582" s="334" t="s">
        <v>5890</v>
      </c>
      <c r="D3582" s="333" t="s">
        <v>3</v>
      </c>
      <c r="E3582" s="335">
        <v>237.33</v>
      </c>
      <c r="F3582" s="335">
        <v>237.33</v>
      </c>
    </row>
    <row r="3583" spans="1:6" ht="30.6">
      <c r="A3583" s="333" t="s">
        <v>70</v>
      </c>
      <c r="B3583" s="333">
        <v>10556</v>
      </c>
      <c r="C3583" s="334" t="s">
        <v>5891</v>
      </c>
      <c r="D3583" s="333" t="s">
        <v>3</v>
      </c>
      <c r="E3583" s="335">
        <v>315.56</v>
      </c>
      <c r="F3583" s="335">
        <v>315.56</v>
      </c>
    </row>
    <row r="3584" spans="1:6" ht="20.399999999999999">
      <c r="A3584" s="333" t="s">
        <v>70</v>
      </c>
      <c r="B3584" s="333">
        <v>39502</v>
      </c>
      <c r="C3584" s="334" t="s">
        <v>5892</v>
      </c>
      <c r="D3584" s="333" t="s">
        <v>3</v>
      </c>
      <c r="E3584" s="335">
        <v>443.12</v>
      </c>
      <c r="F3584" s="335">
        <v>443.12</v>
      </c>
    </row>
    <row r="3585" spans="1:6" ht="20.399999999999999">
      <c r="A3585" s="333" t="s">
        <v>70</v>
      </c>
      <c r="B3585" s="333">
        <v>39504</v>
      </c>
      <c r="C3585" s="334" t="s">
        <v>5893</v>
      </c>
      <c r="D3585" s="333" t="s">
        <v>3</v>
      </c>
      <c r="E3585" s="335">
        <v>490</v>
      </c>
      <c r="F3585" s="335">
        <v>490</v>
      </c>
    </row>
    <row r="3586" spans="1:6" ht="20.399999999999999">
      <c r="A3586" s="333" t="s">
        <v>70</v>
      </c>
      <c r="B3586" s="333">
        <v>39503</v>
      </c>
      <c r="C3586" s="334" t="s">
        <v>5894</v>
      </c>
      <c r="D3586" s="333" t="s">
        <v>3</v>
      </c>
      <c r="E3586" s="335">
        <v>515.71</v>
      </c>
      <c r="F3586" s="335">
        <v>515.71</v>
      </c>
    </row>
    <row r="3587" spans="1:6" ht="20.399999999999999">
      <c r="A3587" s="333" t="s">
        <v>70</v>
      </c>
      <c r="B3587" s="333">
        <v>39505</v>
      </c>
      <c r="C3587" s="334" t="s">
        <v>5895</v>
      </c>
      <c r="D3587" s="333" t="s">
        <v>3</v>
      </c>
      <c r="E3587" s="335">
        <v>555.75</v>
      </c>
      <c r="F3587" s="335">
        <v>555.75</v>
      </c>
    </row>
    <row r="3588" spans="1:6" ht="20.399999999999999">
      <c r="A3588" s="333" t="s">
        <v>70</v>
      </c>
      <c r="B3588" s="333">
        <v>5028</v>
      </c>
      <c r="C3588" s="334" t="s">
        <v>5880</v>
      </c>
      <c r="D3588" s="333" t="s">
        <v>230</v>
      </c>
      <c r="E3588" s="335"/>
      <c r="F3588" s="335"/>
    </row>
    <row r="3589" spans="1:6">
      <c r="A3589" s="333" t="s">
        <v>70</v>
      </c>
      <c r="B3589" s="333">
        <v>4969</v>
      </c>
      <c r="C3589" s="334" t="s">
        <v>5881</v>
      </c>
      <c r="D3589" s="333" t="s">
        <v>230</v>
      </c>
      <c r="E3589" s="335"/>
      <c r="F3589" s="335"/>
    </row>
    <row r="3590" spans="1:6">
      <c r="A3590" s="333" t="s">
        <v>70</v>
      </c>
      <c r="B3590" s="333">
        <v>44471</v>
      </c>
      <c r="C3590" s="334" t="s">
        <v>9869</v>
      </c>
      <c r="D3590" s="333" t="s">
        <v>3</v>
      </c>
      <c r="E3590" s="335"/>
      <c r="F3590" s="335"/>
    </row>
    <row r="3591" spans="1:6" ht="20.399999999999999">
      <c r="A3591" s="333" t="s">
        <v>70</v>
      </c>
      <c r="B3591" s="333">
        <v>4944</v>
      </c>
      <c r="C3591" s="334" t="s">
        <v>9870</v>
      </c>
      <c r="D3591" s="333" t="s">
        <v>230</v>
      </c>
      <c r="E3591" s="335"/>
      <c r="F3591" s="335"/>
    </row>
    <row r="3592" spans="1:6">
      <c r="A3592" s="333" t="s">
        <v>70</v>
      </c>
      <c r="B3592" s="333">
        <v>21102</v>
      </c>
      <c r="C3592" s="334" t="s">
        <v>5896</v>
      </c>
      <c r="D3592" s="333" t="s">
        <v>3</v>
      </c>
      <c r="E3592" s="335">
        <v>30.81</v>
      </c>
      <c r="F3592" s="335">
        <v>30.81</v>
      </c>
    </row>
    <row r="3593" spans="1:6">
      <c r="A3593" s="333" t="s">
        <v>70</v>
      </c>
      <c r="B3593" s="333">
        <v>21101</v>
      </c>
      <c r="C3593" s="334" t="s">
        <v>5897</v>
      </c>
      <c r="D3593" s="333" t="s">
        <v>3</v>
      </c>
      <c r="E3593" s="335">
        <v>19.78</v>
      </c>
      <c r="F3593" s="335">
        <v>19.78</v>
      </c>
    </row>
    <row r="3594" spans="1:6" ht="20.399999999999999">
      <c r="A3594" s="333" t="s">
        <v>70</v>
      </c>
      <c r="B3594" s="333">
        <v>34713</v>
      </c>
      <c r="C3594" s="334" t="s">
        <v>5898</v>
      </c>
      <c r="D3594" s="333" t="s">
        <v>230</v>
      </c>
      <c r="E3594" s="335">
        <v>241.38</v>
      </c>
      <c r="F3594" s="335">
        <v>241.38</v>
      </c>
    </row>
    <row r="3595" spans="1:6" ht="20.399999999999999">
      <c r="A3595" s="333" t="s">
        <v>70</v>
      </c>
      <c r="B3595" s="333">
        <v>37563</v>
      </c>
      <c r="C3595" s="334" t="s">
        <v>5899</v>
      </c>
      <c r="D3595" s="333" t="s">
        <v>230</v>
      </c>
      <c r="E3595" s="335">
        <v>369.05</v>
      </c>
      <c r="F3595" s="335">
        <v>369.05</v>
      </c>
    </row>
    <row r="3596" spans="1:6" ht="20.399999999999999">
      <c r="A3596" s="333" t="s">
        <v>70</v>
      </c>
      <c r="B3596" s="333">
        <v>4948</v>
      </c>
      <c r="C3596" s="334" t="s">
        <v>9871</v>
      </c>
      <c r="D3596" s="333" t="s">
        <v>230</v>
      </c>
      <c r="E3596" s="335">
        <v>321.08</v>
      </c>
      <c r="F3596" s="335">
        <v>321.08</v>
      </c>
    </row>
    <row r="3597" spans="1:6" ht="20.399999999999999">
      <c r="A3597" s="333" t="s">
        <v>70</v>
      </c>
      <c r="B3597" s="333">
        <v>37561</v>
      </c>
      <c r="C3597" s="334" t="s">
        <v>5900</v>
      </c>
      <c r="D3597" s="333" t="s">
        <v>230</v>
      </c>
      <c r="E3597" s="335">
        <v>299.45</v>
      </c>
      <c r="F3597" s="335">
        <v>299.45</v>
      </c>
    </row>
    <row r="3598" spans="1:6" ht="20.399999999999999">
      <c r="A3598" s="333" t="s">
        <v>70</v>
      </c>
      <c r="B3598" s="333">
        <v>37562</v>
      </c>
      <c r="C3598" s="334" t="s">
        <v>5901</v>
      </c>
      <c r="D3598" s="333" t="s">
        <v>230</v>
      </c>
      <c r="E3598" s="335">
        <v>392.62</v>
      </c>
      <c r="F3598" s="335">
        <v>392.62</v>
      </c>
    </row>
    <row r="3599" spans="1:6" ht="20.399999999999999">
      <c r="A3599" s="333" t="s">
        <v>70</v>
      </c>
      <c r="B3599" s="333">
        <v>14164</v>
      </c>
      <c r="C3599" s="334" t="s">
        <v>9872</v>
      </c>
      <c r="D3599" s="333" t="s">
        <v>3</v>
      </c>
      <c r="E3599" s="335"/>
      <c r="F3599" s="335"/>
    </row>
    <row r="3600" spans="1:6" ht="20.399999999999999">
      <c r="A3600" s="333" t="s">
        <v>70</v>
      </c>
      <c r="B3600" s="333">
        <v>14163</v>
      </c>
      <c r="C3600" s="334" t="s">
        <v>9873</v>
      </c>
      <c r="D3600" s="333" t="s">
        <v>3</v>
      </c>
      <c r="E3600" s="335"/>
      <c r="F3600" s="335"/>
    </row>
    <row r="3601" spans="1:6" ht="20.399999999999999">
      <c r="A3601" s="333" t="s">
        <v>70</v>
      </c>
      <c r="B3601" s="333">
        <v>5051</v>
      </c>
      <c r="C3601" s="334" t="s">
        <v>9874</v>
      </c>
      <c r="D3601" s="333" t="s">
        <v>3</v>
      </c>
      <c r="E3601" s="335"/>
      <c r="F3601" s="335"/>
    </row>
    <row r="3602" spans="1:6" ht="20.399999999999999">
      <c r="A3602" s="333" t="s">
        <v>70</v>
      </c>
      <c r="B3602" s="333">
        <v>5052</v>
      </c>
      <c r="C3602" s="334" t="s">
        <v>5902</v>
      </c>
      <c r="D3602" s="333" t="s">
        <v>3</v>
      </c>
      <c r="E3602" s="335"/>
      <c r="F3602" s="335"/>
    </row>
    <row r="3603" spans="1:6" ht="20.399999999999999">
      <c r="A3603" s="333" t="s">
        <v>70</v>
      </c>
      <c r="B3603" s="333">
        <v>14162</v>
      </c>
      <c r="C3603" s="334" t="s">
        <v>9875</v>
      </c>
      <c r="D3603" s="333" t="s">
        <v>3</v>
      </c>
      <c r="E3603" s="335"/>
      <c r="F3603" s="335"/>
    </row>
    <row r="3604" spans="1:6" ht="20.399999999999999">
      <c r="A3604" s="333" t="s">
        <v>70</v>
      </c>
      <c r="B3604" s="333">
        <v>14166</v>
      </c>
      <c r="C3604" s="334" t="s">
        <v>9876</v>
      </c>
      <c r="D3604" s="333" t="s">
        <v>3</v>
      </c>
      <c r="E3604" s="335"/>
      <c r="F3604" s="335"/>
    </row>
    <row r="3605" spans="1:6" ht="20.399999999999999">
      <c r="A3605" s="333" t="s">
        <v>70</v>
      </c>
      <c r="B3605" s="333">
        <v>14165</v>
      </c>
      <c r="C3605" s="334" t="s">
        <v>9877</v>
      </c>
      <c r="D3605" s="333" t="s">
        <v>3</v>
      </c>
      <c r="E3605" s="335"/>
      <c r="F3605" s="335"/>
    </row>
    <row r="3606" spans="1:6" ht="20.399999999999999">
      <c r="A3606" s="333" t="s">
        <v>70</v>
      </c>
      <c r="B3606" s="333">
        <v>5050</v>
      </c>
      <c r="C3606" s="334" t="s">
        <v>9878</v>
      </c>
      <c r="D3606" s="333" t="s">
        <v>3</v>
      </c>
      <c r="E3606" s="335"/>
      <c r="F3606" s="335"/>
    </row>
    <row r="3607" spans="1:6" ht="20.399999999999999">
      <c r="A3607" s="333" t="s">
        <v>70</v>
      </c>
      <c r="B3607" s="333">
        <v>12366</v>
      </c>
      <c r="C3607" s="334" t="s">
        <v>5903</v>
      </c>
      <c r="D3607" s="333" t="s">
        <v>3</v>
      </c>
      <c r="E3607" s="335"/>
      <c r="F3607" s="335"/>
    </row>
    <row r="3608" spans="1:6" ht="20.399999999999999">
      <c r="A3608" s="333" t="s">
        <v>70</v>
      </c>
      <c r="B3608" s="333">
        <v>5045</v>
      </c>
      <c r="C3608" s="334" t="s">
        <v>5904</v>
      </c>
      <c r="D3608" s="333" t="s">
        <v>3</v>
      </c>
      <c r="E3608" s="335"/>
      <c r="F3608" s="335"/>
    </row>
    <row r="3609" spans="1:6" ht="20.399999999999999">
      <c r="A3609" s="333" t="s">
        <v>70</v>
      </c>
      <c r="B3609" s="333">
        <v>5035</v>
      </c>
      <c r="C3609" s="334" t="s">
        <v>5905</v>
      </c>
      <c r="D3609" s="333" t="s">
        <v>3</v>
      </c>
      <c r="E3609" s="335"/>
      <c r="F3609" s="335"/>
    </row>
    <row r="3610" spans="1:6" ht="20.399999999999999">
      <c r="A3610" s="333" t="s">
        <v>70</v>
      </c>
      <c r="B3610" s="333">
        <v>41180</v>
      </c>
      <c r="C3610" s="334" t="s">
        <v>5906</v>
      </c>
      <c r="D3610" s="333" t="s">
        <v>3</v>
      </c>
      <c r="E3610" s="335"/>
      <c r="F3610" s="335"/>
    </row>
    <row r="3611" spans="1:6" ht="20.399999999999999">
      <c r="A3611" s="333" t="s">
        <v>70</v>
      </c>
      <c r="B3611" s="333">
        <v>41181</v>
      </c>
      <c r="C3611" s="334" t="s">
        <v>5907</v>
      </c>
      <c r="D3611" s="333" t="s">
        <v>3</v>
      </c>
      <c r="E3611" s="335"/>
      <c r="F3611" s="335"/>
    </row>
    <row r="3612" spans="1:6" ht="20.399999999999999">
      <c r="A3612" s="333" t="s">
        <v>70</v>
      </c>
      <c r="B3612" s="333">
        <v>41182</v>
      </c>
      <c r="C3612" s="334" t="s">
        <v>5908</v>
      </c>
      <c r="D3612" s="333" t="s">
        <v>3</v>
      </c>
      <c r="E3612" s="335"/>
      <c r="F3612" s="335"/>
    </row>
    <row r="3613" spans="1:6" ht="20.399999999999999">
      <c r="A3613" s="333" t="s">
        <v>70</v>
      </c>
      <c r="B3613" s="333">
        <v>41183</v>
      </c>
      <c r="C3613" s="334" t="s">
        <v>5909</v>
      </c>
      <c r="D3613" s="333" t="s">
        <v>3</v>
      </c>
      <c r="E3613" s="335"/>
      <c r="F3613" s="335"/>
    </row>
    <row r="3614" spans="1:6" ht="20.399999999999999">
      <c r="A3614" s="333" t="s">
        <v>70</v>
      </c>
      <c r="B3614" s="333">
        <v>41184</v>
      </c>
      <c r="C3614" s="334" t="s">
        <v>5910</v>
      </c>
      <c r="D3614" s="333" t="s">
        <v>3</v>
      </c>
      <c r="E3614" s="335"/>
      <c r="F3614" s="335"/>
    </row>
    <row r="3615" spans="1:6" ht="20.399999999999999">
      <c r="A3615" s="333" t="s">
        <v>70</v>
      </c>
      <c r="B3615" s="333">
        <v>41185</v>
      </c>
      <c r="C3615" s="334" t="s">
        <v>5911</v>
      </c>
      <c r="D3615" s="333" t="s">
        <v>3</v>
      </c>
      <c r="E3615" s="335"/>
      <c r="F3615" s="335"/>
    </row>
    <row r="3616" spans="1:6" ht="20.399999999999999">
      <c r="A3616" s="333" t="s">
        <v>70</v>
      </c>
      <c r="B3616" s="333">
        <v>41186</v>
      </c>
      <c r="C3616" s="334" t="s">
        <v>5912</v>
      </c>
      <c r="D3616" s="333" t="s">
        <v>3</v>
      </c>
      <c r="E3616" s="335"/>
      <c r="F3616" s="335"/>
    </row>
    <row r="3617" spans="1:6" ht="20.399999999999999">
      <c r="A3617" s="333" t="s">
        <v>70</v>
      </c>
      <c r="B3617" s="333">
        <v>41187</v>
      </c>
      <c r="C3617" s="334" t="s">
        <v>5913</v>
      </c>
      <c r="D3617" s="333" t="s">
        <v>3</v>
      </c>
      <c r="E3617" s="335"/>
      <c r="F3617" s="335"/>
    </row>
    <row r="3618" spans="1:6" ht="20.399999999999999">
      <c r="A3618" s="333" t="s">
        <v>70</v>
      </c>
      <c r="B3618" s="333">
        <v>41188</v>
      </c>
      <c r="C3618" s="334" t="s">
        <v>5914</v>
      </c>
      <c r="D3618" s="333" t="s">
        <v>3</v>
      </c>
      <c r="E3618" s="335"/>
      <c r="F3618" s="335"/>
    </row>
    <row r="3619" spans="1:6" ht="20.399999999999999">
      <c r="A3619" s="333" t="s">
        <v>70</v>
      </c>
      <c r="B3619" s="333">
        <v>5036</v>
      </c>
      <c r="C3619" s="334" t="s">
        <v>5915</v>
      </c>
      <c r="D3619" s="333" t="s">
        <v>3</v>
      </c>
      <c r="E3619" s="335"/>
      <c r="F3619" s="335"/>
    </row>
    <row r="3620" spans="1:6" ht="20.399999999999999">
      <c r="A3620" s="333" t="s">
        <v>70</v>
      </c>
      <c r="B3620" s="333">
        <v>41189</v>
      </c>
      <c r="C3620" s="334" t="s">
        <v>5916</v>
      </c>
      <c r="D3620" s="333" t="s">
        <v>3</v>
      </c>
      <c r="E3620" s="335"/>
      <c r="F3620" s="335"/>
    </row>
    <row r="3621" spans="1:6" ht="20.399999999999999">
      <c r="A3621" s="333" t="s">
        <v>70</v>
      </c>
      <c r="B3621" s="333">
        <v>41190</v>
      </c>
      <c r="C3621" s="334" t="s">
        <v>5917</v>
      </c>
      <c r="D3621" s="333" t="s">
        <v>3</v>
      </c>
      <c r="E3621" s="335"/>
      <c r="F3621" s="335"/>
    </row>
    <row r="3622" spans="1:6" ht="20.399999999999999">
      <c r="A3622" s="333" t="s">
        <v>70</v>
      </c>
      <c r="B3622" s="333">
        <v>41191</v>
      </c>
      <c r="C3622" s="334" t="s">
        <v>5918</v>
      </c>
      <c r="D3622" s="333" t="s">
        <v>3</v>
      </c>
      <c r="E3622" s="335"/>
      <c r="F3622" s="335"/>
    </row>
    <row r="3623" spans="1:6" ht="20.399999999999999">
      <c r="A3623" s="333" t="s">
        <v>70</v>
      </c>
      <c r="B3623" s="333">
        <v>41192</v>
      </c>
      <c r="C3623" s="334" t="s">
        <v>5919</v>
      </c>
      <c r="D3623" s="333" t="s">
        <v>3</v>
      </c>
      <c r="E3623" s="335"/>
      <c r="F3623" s="335"/>
    </row>
    <row r="3624" spans="1:6" ht="20.399999999999999">
      <c r="A3624" s="333" t="s">
        <v>70</v>
      </c>
      <c r="B3624" s="333">
        <v>41193</v>
      </c>
      <c r="C3624" s="334" t="s">
        <v>5920</v>
      </c>
      <c r="D3624" s="333" t="s">
        <v>3</v>
      </c>
      <c r="E3624" s="335"/>
      <c r="F3624" s="335"/>
    </row>
    <row r="3625" spans="1:6" ht="20.399999999999999">
      <c r="A3625" s="333" t="s">
        <v>70</v>
      </c>
      <c r="B3625" s="333">
        <v>41194</v>
      </c>
      <c r="C3625" s="334" t="s">
        <v>5921</v>
      </c>
      <c r="D3625" s="333" t="s">
        <v>3</v>
      </c>
      <c r="E3625" s="335"/>
      <c r="F3625" s="335"/>
    </row>
    <row r="3626" spans="1:6" ht="20.399999999999999">
      <c r="A3626" s="333" t="s">
        <v>70</v>
      </c>
      <c r="B3626" s="333">
        <v>5044</v>
      </c>
      <c r="C3626" s="334" t="s">
        <v>5922</v>
      </c>
      <c r="D3626" s="333" t="s">
        <v>3</v>
      </c>
      <c r="E3626" s="335"/>
      <c r="F3626" s="335"/>
    </row>
    <row r="3627" spans="1:6" ht="20.399999999999999">
      <c r="A3627" s="333" t="s">
        <v>70</v>
      </c>
      <c r="B3627" s="333">
        <v>5059</v>
      </c>
      <c r="C3627" s="334" t="s">
        <v>5923</v>
      </c>
      <c r="D3627" s="333" t="s">
        <v>3</v>
      </c>
      <c r="E3627" s="335"/>
      <c r="F3627" s="335"/>
    </row>
    <row r="3628" spans="1:6" ht="20.399999999999999">
      <c r="A3628" s="333" t="s">
        <v>70</v>
      </c>
      <c r="B3628" s="333">
        <v>41201</v>
      </c>
      <c r="C3628" s="334" t="s">
        <v>5924</v>
      </c>
      <c r="D3628" s="333" t="s">
        <v>3</v>
      </c>
      <c r="E3628" s="335"/>
      <c r="F3628" s="335"/>
    </row>
    <row r="3629" spans="1:6" ht="20.399999999999999">
      <c r="A3629" s="333" t="s">
        <v>70</v>
      </c>
      <c r="B3629" s="333">
        <v>41199</v>
      </c>
      <c r="C3629" s="334" t="s">
        <v>5925</v>
      </c>
      <c r="D3629" s="333" t="s">
        <v>3</v>
      </c>
      <c r="E3629" s="335"/>
      <c r="F3629" s="335"/>
    </row>
    <row r="3630" spans="1:6" ht="20.399999999999999">
      <c r="A3630" s="333" t="s">
        <v>70</v>
      </c>
      <c r="B3630" s="333">
        <v>5057</v>
      </c>
      <c r="C3630" s="334" t="s">
        <v>5926</v>
      </c>
      <c r="D3630" s="333" t="s">
        <v>3</v>
      </c>
      <c r="E3630" s="335"/>
      <c r="F3630" s="335"/>
    </row>
    <row r="3631" spans="1:6" ht="20.399999999999999">
      <c r="A3631" s="333" t="s">
        <v>70</v>
      </c>
      <c r="B3631" s="333">
        <v>41200</v>
      </c>
      <c r="C3631" s="334" t="s">
        <v>5927</v>
      </c>
      <c r="D3631" s="333" t="s">
        <v>3</v>
      </c>
      <c r="E3631" s="335"/>
      <c r="F3631" s="335"/>
    </row>
    <row r="3632" spans="1:6" ht="20.399999999999999">
      <c r="A3632" s="333" t="s">
        <v>70</v>
      </c>
      <c r="B3632" s="333">
        <v>41205</v>
      </c>
      <c r="C3632" s="334" t="s">
        <v>5928</v>
      </c>
      <c r="D3632" s="333" t="s">
        <v>3</v>
      </c>
      <c r="E3632" s="335"/>
      <c r="F3632" s="335"/>
    </row>
    <row r="3633" spans="1:6" ht="20.399999999999999">
      <c r="A3633" s="333" t="s">
        <v>70</v>
      </c>
      <c r="B3633" s="333">
        <v>41202</v>
      </c>
      <c r="C3633" s="334" t="s">
        <v>5929</v>
      </c>
      <c r="D3633" s="333" t="s">
        <v>3</v>
      </c>
      <c r="E3633" s="335"/>
      <c r="F3633" s="335"/>
    </row>
    <row r="3634" spans="1:6" ht="20.399999999999999">
      <c r="A3634" s="333" t="s">
        <v>70</v>
      </c>
      <c r="B3634" s="333">
        <v>41206</v>
      </c>
      <c r="C3634" s="334" t="s">
        <v>5930</v>
      </c>
      <c r="D3634" s="333" t="s">
        <v>3</v>
      </c>
      <c r="E3634" s="335"/>
      <c r="F3634" s="335"/>
    </row>
    <row r="3635" spans="1:6" ht="20.399999999999999">
      <c r="A3635" s="333" t="s">
        <v>70</v>
      </c>
      <c r="B3635" s="333">
        <v>12372</v>
      </c>
      <c r="C3635" s="334" t="s">
        <v>5931</v>
      </c>
      <c r="D3635" s="333" t="s">
        <v>3</v>
      </c>
      <c r="E3635" s="335"/>
      <c r="F3635" s="335"/>
    </row>
    <row r="3636" spans="1:6" ht="20.399999999999999">
      <c r="A3636" s="333" t="s">
        <v>70</v>
      </c>
      <c r="B3636" s="333">
        <v>41207</v>
      </c>
      <c r="C3636" s="334" t="s">
        <v>5932</v>
      </c>
      <c r="D3636" s="333" t="s">
        <v>3</v>
      </c>
      <c r="E3636" s="335"/>
      <c r="F3636" s="335"/>
    </row>
    <row r="3637" spans="1:6" ht="20.399999999999999">
      <c r="A3637" s="333" t="s">
        <v>70</v>
      </c>
      <c r="B3637" s="333">
        <v>41203</v>
      </c>
      <c r="C3637" s="334" t="s">
        <v>5933</v>
      </c>
      <c r="D3637" s="333" t="s">
        <v>3</v>
      </c>
      <c r="E3637" s="335"/>
      <c r="F3637" s="335"/>
    </row>
    <row r="3638" spans="1:6" ht="20.399999999999999">
      <c r="A3638" s="333" t="s">
        <v>70</v>
      </c>
      <c r="B3638" s="333">
        <v>41204</v>
      </c>
      <c r="C3638" s="334" t="s">
        <v>5934</v>
      </c>
      <c r="D3638" s="333" t="s">
        <v>3</v>
      </c>
      <c r="E3638" s="335"/>
      <c r="F3638" s="335"/>
    </row>
    <row r="3639" spans="1:6" ht="20.399999999999999">
      <c r="A3639" s="333" t="s">
        <v>70</v>
      </c>
      <c r="B3639" s="333">
        <v>41210</v>
      </c>
      <c r="C3639" s="334" t="s">
        <v>5935</v>
      </c>
      <c r="D3639" s="333" t="s">
        <v>3</v>
      </c>
      <c r="E3639" s="335"/>
      <c r="F3639" s="335"/>
    </row>
    <row r="3640" spans="1:6" ht="20.399999999999999">
      <c r="A3640" s="333" t="s">
        <v>70</v>
      </c>
      <c r="B3640" s="333">
        <v>41208</v>
      </c>
      <c r="C3640" s="334" t="s">
        <v>5936</v>
      </c>
      <c r="D3640" s="333" t="s">
        <v>3</v>
      </c>
      <c r="E3640" s="335"/>
      <c r="F3640" s="335"/>
    </row>
    <row r="3641" spans="1:6" ht="20.399999999999999">
      <c r="A3641" s="333" t="s">
        <v>70</v>
      </c>
      <c r="B3641" s="333">
        <v>41211</v>
      </c>
      <c r="C3641" s="334" t="s">
        <v>5937</v>
      </c>
      <c r="D3641" s="333" t="s">
        <v>3</v>
      </c>
      <c r="E3641" s="335"/>
      <c r="F3641" s="335"/>
    </row>
    <row r="3642" spans="1:6" ht="20.399999999999999">
      <c r="A3642" s="333" t="s">
        <v>70</v>
      </c>
      <c r="B3642" s="333">
        <v>13339</v>
      </c>
      <c r="C3642" s="334" t="s">
        <v>5938</v>
      </c>
      <c r="D3642" s="333" t="s">
        <v>3</v>
      </c>
      <c r="E3642" s="335"/>
      <c r="F3642" s="335"/>
    </row>
    <row r="3643" spans="1:6" ht="20.399999999999999">
      <c r="A3643" s="333" t="s">
        <v>70</v>
      </c>
      <c r="B3643" s="333">
        <v>41213</v>
      </c>
      <c r="C3643" s="334" t="s">
        <v>5939</v>
      </c>
      <c r="D3643" s="333" t="s">
        <v>3</v>
      </c>
      <c r="E3643" s="335"/>
      <c r="F3643" s="335"/>
    </row>
    <row r="3644" spans="1:6" ht="20.399999999999999">
      <c r="A3644" s="333" t="s">
        <v>70</v>
      </c>
      <c r="B3644" s="333">
        <v>41209</v>
      </c>
      <c r="C3644" s="334" t="s">
        <v>5940</v>
      </c>
      <c r="D3644" s="333" t="s">
        <v>3</v>
      </c>
      <c r="E3644" s="335"/>
      <c r="F3644" s="335"/>
    </row>
    <row r="3645" spans="1:6" ht="20.399999999999999">
      <c r="A3645" s="333" t="s">
        <v>70</v>
      </c>
      <c r="B3645" s="333">
        <v>41216</v>
      </c>
      <c r="C3645" s="334" t="s">
        <v>5941</v>
      </c>
      <c r="D3645" s="333" t="s">
        <v>3</v>
      </c>
      <c r="E3645" s="335"/>
      <c r="F3645" s="335"/>
    </row>
    <row r="3646" spans="1:6" ht="20.399999999999999">
      <c r="A3646" s="333" t="s">
        <v>70</v>
      </c>
      <c r="B3646" s="333">
        <v>41217</v>
      </c>
      <c r="C3646" s="334" t="s">
        <v>5942</v>
      </c>
      <c r="D3646" s="333" t="s">
        <v>3</v>
      </c>
      <c r="E3646" s="335"/>
      <c r="F3646" s="335"/>
    </row>
    <row r="3647" spans="1:6" ht="20.399999999999999">
      <c r="A3647" s="333" t="s">
        <v>70</v>
      </c>
      <c r="B3647" s="333">
        <v>41218</v>
      </c>
      <c r="C3647" s="334" t="s">
        <v>5943</v>
      </c>
      <c r="D3647" s="333" t="s">
        <v>3</v>
      </c>
      <c r="E3647" s="335"/>
      <c r="F3647" s="335"/>
    </row>
    <row r="3648" spans="1:6" ht="20.399999999999999">
      <c r="A3648" s="333" t="s">
        <v>70</v>
      </c>
      <c r="B3648" s="333">
        <v>41214</v>
      </c>
      <c r="C3648" s="334" t="s">
        <v>5944</v>
      </c>
      <c r="D3648" s="333" t="s">
        <v>3</v>
      </c>
      <c r="E3648" s="335"/>
      <c r="F3648" s="335"/>
    </row>
    <row r="3649" spans="1:6" ht="20.399999999999999">
      <c r="A3649" s="333" t="s">
        <v>70</v>
      </c>
      <c r="B3649" s="333">
        <v>41215</v>
      </c>
      <c r="C3649" s="334" t="s">
        <v>5945</v>
      </c>
      <c r="D3649" s="333" t="s">
        <v>3</v>
      </c>
      <c r="E3649" s="335"/>
      <c r="F3649" s="335"/>
    </row>
    <row r="3650" spans="1:6" ht="20.399999999999999">
      <c r="A3650" s="333" t="s">
        <v>70</v>
      </c>
      <c r="B3650" s="333">
        <v>41221</v>
      </c>
      <c r="C3650" s="334" t="s">
        <v>5946</v>
      </c>
      <c r="D3650" s="333" t="s">
        <v>3</v>
      </c>
      <c r="E3650" s="335"/>
      <c r="F3650" s="335"/>
    </row>
    <row r="3651" spans="1:6" ht="20.399999999999999">
      <c r="A3651" s="333" t="s">
        <v>70</v>
      </c>
      <c r="B3651" s="333">
        <v>41222</v>
      </c>
      <c r="C3651" s="334" t="s">
        <v>5947</v>
      </c>
      <c r="D3651" s="333" t="s">
        <v>3</v>
      </c>
      <c r="E3651" s="335"/>
      <c r="F3651" s="335"/>
    </row>
    <row r="3652" spans="1:6" ht="20.399999999999999">
      <c r="A3652" s="333" t="s">
        <v>70</v>
      </c>
      <c r="B3652" s="333">
        <v>41195</v>
      </c>
      <c r="C3652" s="334" t="s">
        <v>5948</v>
      </c>
      <c r="D3652" s="333" t="s">
        <v>3</v>
      </c>
      <c r="E3652" s="335"/>
      <c r="F3652" s="335"/>
    </row>
    <row r="3653" spans="1:6" ht="20.399999999999999">
      <c r="A3653" s="333" t="s">
        <v>70</v>
      </c>
      <c r="B3653" s="333">
        <v>41198</v>
      </c>
      <c r="C3653" s="334" t="s">
        <v>5949</v>
      </c>
      <c r="D3653" s="333" t="s">
        <v>3</v>
      </c>
      <c r="E3653" s="335"/>
      <c r="F3653" s="335"/>
    </row>
    <row r="3654" spans="1:6" ht="20.399999999999999">
      <c r="A3654" s="333" t="s">
        <v>70</v>
      </c>
      <c r="B3654" s="333">
        <v>41196</v>
      </c>
      <c r="C3654" s="334" t="s">
        <v>5950</v>
      </c>
      <c r="D3654" s="333" t="s">
        <v>3</v>
      </c>
      <c r="E3654" s="335"/>
      <c r="F3654" s="335"/>
    </row>
    <row r="3655" spans="1:6" ht="20.399999999999999">
      <c r="A3655" s="333" t="s">
        <v>70</v>
      </c>
      <c r="B3655" s="333">
        <v>5033</v>
      </c>
      <c r="C3655" s="334" t="s">
        <v>5951</v>
      </c>
      <c r="D3655" s="333" t="s">
        <v>3</v>
      </c>
      <c r="E3655" s="335"/>
      <c r="F3655" s="335"/>
    </row>
    <row r="3656" spans="1:6" ht="20.399999999999999">
      <c r="A3656" s="333" t="s">
        <v>70</v>
      </c>
      <c r="B3656" s="333">
        <v>41197</v>
      </c>
      <c r="C3656" s="334" t="s">
        <v>5952</v>
      </c>
      <c r="D3656" s="333" t="s">
        <v>3</v>
      </c>
      <c r="E3656" s="335"/>
      <c r="F3656" s="335"/>
    </row>
    <row r="3657" spans="1:6">
      <c r="A3657" s="333" t="s">
        <v>70</v>
      </c>
      <c r="B3657" s="333">
        <v>12388</v>
      </c>
      <c r="C3657" s="334" t="s">
        <v>5953</v>
      </c>
      <c r="D3657" s="333" t="s">
        <v>3</v>
      </c>
      <c r="E3657" s="335"/>
      <c r="F3657" s="335"/>
    </row>
    <row r="3658" spans="1:6" ht="20.399999999999999">
      <c r="A3658" s="333" t="s">
        <v>70</v>
      </c>
      <c r="B3658" s="333">
        <v>2731</v>
      </c>
      <c r="C3658" s="334" t="s">
        <v>5954</v>
      </c>
      <c r="D3658" s="333" t="s">
        <v>69</v>
      </c>
      <c r="E3658" s="335">
        <v>128.94</v>
      </c>
      <c r="F3658" s="335">
        <v>128.94</v>
      </c>
    </row>
    <row r="3659" spans="1:6" ht="20.399999999999999">
      <c r="A3659" s="333" t="s">
        <v>70</v>
      </c>
      <c r="B3659" s="333">
        <v>41457</v>
      </c>
      <c r="C3659" s="334" t="s">
        <v>5955</v>
      </c>
      <c r="D3659" s="333" t="s">
        <v>3</v>
      </c>
      <c r="E3659" s="335">
        <v>1772.56</v>
      </c>
      <c r="F3659" s="335">
        <v>1772.56</v>
      </c>
    </row>
    <row r="3660" spans="1:6" ht="20.399999999999999">
      <c r="A3660" s="333" t="s">
        <v>70</v>
      </c>
      <c r="B3660" s="333">
        <v>41458</v>
      </c>
      <c r="C3660" s="334" t="s">
        <v>5956</v>
      </c>
      <c r="D3660" s="333" t="s">
        <v>3</v>
      </c>
      <c r="E3660" s="335">
        <v>2474.58</v>
      </c>
      <c r="F3660" s="335">
        <v>2474.58</v>
      </c>
    </row>
    <row r="3661" spans="1:6" ht="20.399999999999999">
      <c r="A3661" s="333" t="s">
        <v>70</v>
      </c>
      <c r="B3661" s="333">
        <v>41459</v>
      </c>
      <c r="C3661" s="334" t="s">
        <v>5957</v>
      </c>
      <c r="D3661" s="333" t="s">
        <v>3</v>
      </c>
      <c r="E3661" s="335">
        <v>3451.85</v>
      </c>
      <c r="F3661" s="335">
        <v>3451.85</v>
      </c>
    </row>
    <row r="3662" spans="1:6" ht="20.399999999999999">
      <c r="A3662" s="333" t="s">
        <v>70</v>
      </c>
      <c r="B3662" s="333">
        <v>41461</v>
      </c>
      <c r="C3662" s="334" t="s">
        <v>5958</v>
      </c>
      <c r="D3662" s="333" t="s">
        <v>3</v>
      </c>
      <c r="E3662" s="335">
        <v>4706.42</v>
      </c>
      <c r="F3662" s="335">
        <v>4706.42</v>
      </c>
    </row>
    <row r="3663" spans="1:6">
      <c r="A3663" s="333" t="s">
        <v>70</v>
      </c>
      <c r="B3663" s="333">
        <v>44537</v>
      </c>
      <c r="C3663" s="334" t="s">
        <v>9879</v>
      </c>
      <c r="D3663" s="333" t="s">
        <v>2712</v>
      </c>
      <c r="E3663" s="335">
        <v>348.21</v>
      </c>
      <c r="F3663" s="335">
        <v>348.21</v>
      </c>
    </row>
    <row r="3664" spans="1:6" ht="20.399999999999999">
      <c r="A3664" s="333" t="s">
        <v>70</v>
      </c>
      <c r="B3664" s="333">
        <v>11844</v>
      </c>
      <c r="C3664" s="334" t="s">
        <v>9880</v>
      </c>
      <c r="D3664" s="333" t="s">
        <v>69</v>
      </c>
      <c r="E3664" s="335">
        <v>39.85</v>
      </c>
      <c r="F3664" s="335">
        <v>39.85</v>
      </c>
    </row>
    <row r="3665" spans="1:6" ht="20.399999999999999">
      <c r="A3665" s="333" t="s">
        <v>70</v>
      </c>
      <c r="B3665" s="333">
        <v>4465</v>
      </c>
      <c r="C3665" s="334" t="s">
        <v>9881</v>
      </c>
      <c r="D3665" s="333" t="s">
        <v>69</v>
      </c>
      <c r="E3665" s="335">
        <v>33.119999999999997</v>
      </c>
      <c r="F3665" s="335">
        <v>33.119999999999997</v>
      </c>
    </row>
    <row r="3666" spans="1:6" ht="20.399999999999999">
      <c r="A3666" s="333" t="s">
        <v>70</v>
      </c>
      <c r="B3666" s="333">
        <v>35273</v>
      </c>
      <c r="C3666" s="334" t="s">
        <v>9882</v>
      </c>
      <c r="D3666" s="333" t="s">
        <v>69</v>
      </c>
      <c r="E3666" s="335">
        <v>39.72</v>
      </c>
      <c r="F3666" s="335">
        <v>39.72</v>
      </c>
    </row>
    <row r="3667" spans="1:6" ht="20.399999999999999">
      <c r="A3667" s="333" t="s">
        <v>70</v>
      </c>
      <c r="B3667" s="333">
        <v>4470</v>
      </c>
      <c r="C3667" s="334" t="s">
        <v>9883</v>
      </c>
      <c r="D3667" s="333" t="s">
        <v>69</v>
      </c>
      <c r="E3667" s="335">
        <v>91.67</v>
      </c>
      <c r="F3667" s="335">
        <v>91.67</v>
      </c>
    </row>
    <row r="3668" spans="1:6" ht="20.399999999999999">
      <c r="A3668" s="333" t="s">
        <v>70</v>
      </c>
      <c r="B3668" s="333">
        <v>20204</v>
      </c>
      <c r="C3668" s="334" t="s">
        <v>9884</v>
      </c>
      <c r="D3668" s="333" t="s">
        <v>69</v>
      </c>
      <c r="E3668" s="335">
        <v>61.11</v>
      </c>
      <c r="F3668" s="335">
        <v>61.11</v>
      </c>
    </row>
    <row r="3669" spans="1:6" ht="20.399999999999999">
      <c r="A3669" s="333" t="s">
        <v>70</v>
      </c>
      <c r="B3669" s="333">
        <v>20208</v>
      </c>
      <c r="C3669" s="334" t="s">
        <v>9885</v>
      </c>
      <c r="D3669" s="333" t="s">
        <v>69</v>
      </c>
      <c r="E3669" s="335">
        <v>82.5</v>
      </c>
      <c r="F3669" s="335">
        <v>82.5</v>
      </c>
    </row>
    <row r="3670" spans="1:6" ht="20.399999999999999">
      <c r="A3670" s="333" t="s">
        <v>70</v>
      </c>
      <c r="B3670" s="333">
        <v>4437</v>
      </c>
      <c r="C3670" s="334" t="s">
        <v>9886</v>
      </c>
      <c r="D3670" s="333" t="s">
        <v>69</v>
      </c>
      <c r="E3670" s="335">
        <v>68.75</v>
      </c>
      <c r="F3670" s="335">
        <v>68.75</v>
      </c>
    </row>
    <row r="3671" spans="1:6" ht="20.399999999999999">
      <c r="A3671" s="333" t="s">
        <v>70</v>
      </c>
      <c r="B3671" s="333">
        <v>14580</v>
      </c>
      <c r="C3671" s="334" t="s">
        <v>9887</v>
      </c>
      <c r="D3671" s="333" t="s">
        <v>69</v>
      </c>
      <c r="E3671" s="335">
        <v>68.75</v>
      </c>
      <c r="F3671" s="335">
        <v>68.75</v>
      </c>
    </row>
    <row r="3672" spans="1:6">
      <c r="A3672" s="333" t="s">
        <v>70</v>
      </c>
      <c r="B3672" s="333">
        <v>5065</v>
      </c>
      <c r="C3672" s="334" t="s">
        <v>5960</v>
      </c>
      <c r="D3672" s="333" t="s">
        <v>1167</v>
      </c>
      <c r="E3672" s="335">
        <v>38.6</v>
      </c>
      <c r="F3672" s="335">
        <v>38.6</v>
      </c>
    </row>
    <row r="3673" spans="1:6">
      <c r="A3673" s="333" t="s">
        <v>70</v>
      </c>
      <c r="B3673" s="333">
        <v>5072</v>
      </c>
      <c r="C3673" s="334" t="s">
        <v>5961</v>
      </c>
      <c r="D3673" s="333" t="s">
        <v>1167</v>
      </c>
      <c r="E3673" s="335">
        <v>35.71</v>
      </c>
      <c r="F3673" s="335">
        <v>35.71</v>
      </c>
    </row>
    <row r="3674" spans="1:6">
      <c r="A3674" s="333" t="s">
        <v>70</v>
      </c>
      <c r="B3674" s="333">
        <v>5066</v>
      </c>
      <c r="C3674" s="334" t="s">
        <v>5962</v>
      </c>
      <c r="D3674" s="333" t="s">
        <v>1167</v>
      </c>
      <c r="E3674" s="335">
        <v>26.74</v>
      </c>
      <c r="F3674" s="335">
        <v>26.74</v>
      </c>
    </row>
    <row r="3675" spans="1:6">
      <c r="A3675" s="333" t="s">
        <v>70</v>
      </c>
      <c r="B3675" s="333">
        <v>5063</v>
      </c>
      <c r="C3675" s="334" t="s">
        <v>5963</v>
      </c>
      <c r="D3675" s="333" t="s">
        <v>1167</v>
      </c>
      <c r="E3675" s="335">
        <v>24.21</v>
      </c>
      <c r="F3675" s="335">
        <v>24.21</v>
      </c>
    </row>
    <row r="3676" spans="1:6">
      <c r="A3676" s="333" t="s">
        <v>70</v>
      </c>
      <c r="B3676" s="333">
        <v>20247</v>
      </c>
      <c r="C3676" s="334" t="s">
        <v>5964</v>
      </c>
      <c r="D3676" s="333" t="s">
        <v>1167</v>
      </c>
      <c r="E3676" s="335">
        <v>22.47</v>
      </c>
      <c r="F3676" s="335">
        <v>22.47</v>
      </c>
    </row>
    <row r="3677" spans="1:6">
      <c r="A3677" s="333" t="s">
        <v>70</v>
      </c>
      <c r="B3677" s="333">
        <v>5074</v>
      </c>
      <c r="C3677" s="334" t="s">
        <v>5965</v>
      </c>
      <c r="D3677" s="333" t="s">
        <v>1167</v>
      </c>
      <c r="E3677" s="335">
        <v>22.74</v>
      </c>
      <c r="F3677" s="335">
        <v>22.74</v>
      </c>
    </row>
    <row r="3678" spans="1:6">
      <c r="A3678" s="333" t="s">
        <v>70</v>
      </c>
      <c r="B3678" s="333">
        <v>5067</v>
      </c>
      <c r="C3678" s="334" t="s">
        <v>5966</v>
      </c>
      <c r="D3678" s="333" t="s">
        <v>1167</v>
      </c>
      <c r="E3678" s="335">
        <v>21.63</v>
      </c>
      <c r="F3678" s="335">
        <v>21.63</v>
      </c>
    </row>
    <row r="3679" spans="1:6">
      <c r="A3679" s="333" t="s">
        <v>70</v>
      </c>
      <c r="B3679" s="333">
        <v>5078</v>
      </c>
      <c r="C3679" s="334" t="s">
        <v>5967</v>
      </c>
      <c r="D3679" s="333" t="s">
        <v>1167</v>
      </c>
      <c r="E3679" s="335">
        <v>21.38</v>
      </c>
      <c r="F3679" s="335">
        <v>21.38</v>
      </c>
    </row>
    <row r="3680" spans="1:6">
      <c r="A3680" s="333" t="s">
        <v>70</v>
      </c>
      <c r="B3680" s="333">
        <v>5068</v>
      </c>
      <c r="C3680" s="334" t="s">
        <v>5968</v>
      </c>
      <c r="D3680" s="333" t="s">
        <v>1167</v>
      </c>
      <c r="E3680" s="335">
        <v>20.29</v>
      </c>
      <c r="F3680" s="335">
        <v>20.29</v>
      </c>
    </row>
    <row r="3681" spans="1:6">
      <c r="A3681" s="333" t="s">
        <v>70</v>
      </c>
      <c r="B3681" s="333">
        <v>5073</v>
      </c>
      <c r="C3681" s="334" t="s">
        <v>5969</v>
      </c>
      <c r="D3681" s="333" t="s">
        <v>1167</v>
      </c>
      <c r="E3681" s="335">
        <v>20.68</v>
      </c>
      <c r="F3681" s="335">
        <v>20.68</v>
      </c>
    </row>
    <row r="3682" spans="1:6">
      <c r="A3682" s="333" t="s">
        <v>70</v>
      </c>
      <c r="B3682" s="333">
        <v>5069</v>
      </c>
      <c r="C3682" s="334" t="s">
        <v>5970</v>
      </c>
      <c r="D3682" s="333" t="s">
        <v>1167</v>
      </c>
      <c r="E3682" s="335">
        <v>20.68</v>
      </c>
      <c r="F3682" s="335">
        <v>20.68</v>
      </c>
    </row>
    <row r="3683" spans="1:6">
      <c r="A3683" s="333" t="s">
        <v>70</v>
      </c>
      <c r="B3683" s="333">
        <v>5070</v>
      </c>
      <c r="C3683" s="334" t="s">
        <v>5971</v>
      </c>
      <c r="D3683" s="333" t="s">
        <v>1167</v>
      </c>
      <c r="E3683" s="335">
        <v>20.91</v>
      </c>
      <c r="F3683" s="335">
        <v>20.91</v>
      </c>
    </row>
    <row r="3684" spans="1:6">
      <c r="A3684" s="333" t="s">
        <v>70</v>
      </c>
      <c r="B3684" s="333">
        <v>5071</v>
      </c>
      <c r="C3684" s="334" t="s">
        <v>5972</v>
      </c>
      <c r="D3684" s="333" t="s">
        <v>1167</v>
      </c>
      <c r="E3684" s="335">
        <v>20.29</v>
      </c>
      <c r="F3684" s="335">
        <v>20.29</v>
      </c>
    </row>
    <row r="3685" spans="1:6">
      <c r="A3685" s="333" t="s">
        <v>70</v>
      </c>
      <c r="B3685" s="333">
        <v>5061</v>
      </c>
      <c r="C3685" s="334" t="s">
        <v>5973</v>
      </c>
      <c r="D3685" s="333" t="s">
        <v>1167</v>
      </c>
      <c r="E3685" s="335">
        <v>19.95</v>
      </c>
      <c r="F3685" s="335">
        <v>19.95</v>
      </c>
    </row>
    <row r="3686" spans="1:6">
      <c r="A3686" s="333" t="s">
        <v>70</v>
      </c>
      <c r="B3686" s="333">
        <v>5075</v>
      </c>
      <c r="C3686" s="334" t="s">
        <v>5974</v>
      </c>
      <c r="D3686" s="333" t="s">
        <v>1167</v>
      </c>
      <c r="E3686" s="335">
        <v>20.29</v>
      </c>
      <c r="F3686" s="335">
        <v>20.29</v>
      </c>
    </row>
    <row r="3687" spans="1:6">
      <c r="A3687" s="333" t="s">
        <v>70</v>
      </c>
      <c r="B3687" s="333">
        <v>5062</v>
      </c>
      <c r="C3687" s="334" t="s">
        <v>5975</v>
      </c>
      <c r="D3687" s="333" t="s">
        <v>1167</v>
      </c>
      <c r="E3687" s="335">
        <v>20.56</v>
      </c>
      <c r="F3687" s="335">
        <v>20.56</v>
      </c>
    </row>
    <row r="3688" spans="1:6">
      <c r="A3688" s="333" t="s">
        <v>70</v>
      </c>
      <c r="B3688" s="333">
        <v>39027</v>
      </c>
      <c r="C3688" s="334" t="s">
        <v>9888</v>
      </c>
      <c r="D3688" s="333" t="s">
        <v>1167</v>
      </c>
      <c r="E3688" s="335">
        <v>20.27</v>
      </c>
      <c r="F3688" s="335">
        <v>20.27</v>
      </c>
    </row>
    <row r="3689" spans="1:6">
      <c r="A3689" s="333" t="s">
        <v>70</v>
      </c>
      <c r="B3689" s="333">
        <v>40568</v>
      </c>
      <c r="C3689" s="334" t="s">
        <v>5976</v>
      </c>
      <c r="D3689" s="333" t="s">
        <v>1167</v>
      </c>
      <c r="E3689" s="335">
        <v>20.440000000000001</v>
      </c>
      <c r="F3689" s="335">
        <v>20.440000000000001</v>
      </c>
    </row>
    <row r="3690" spans="1:6">
      <c r="A3690" s="333" t="s">
        <v>70</v>
      </c>
      <c r="B3690" s="333">
        <v>40304</v>
      </c>
      <c r="C3690" s="334" t="s">
        <v>5959</v>
      </c>
      <c r="D3690" s="333" t="s">
        <v>1167</v>
      </c>
      <c r="E3690" s="335">
        <v>25.05</v>
      </c>
      <c r="F3690" s="335">
        <v>25.05</v>
      </c>
    </row>
    <row r="3691" spans="1:6">
      <c r="A3691" s="333" t="s">
        <v>70</v>
      </c>
      <c r="B3691" s="333">
        <v>39026</v>
      </c>
      <c r="C3691" s="334" t="s">
        <v>5977</v>
      </c>
      <c r="D3691" s="333" t="s">
        <v>1167</v>
      </c>
      <c r="E3691" s="335">
        <v>22.82</v>
      </c>
      <c r="F3691" s="335">
        <v>22.82</v>
      </c>
    </row>
    <row r="3692" spans="1:6" ht="20.399999999999999">
      <c r="A3692" s="333" t="s">
        <v>70</v>
      </c>
      <c r="B3692" s="333">
        <v>42431</v>
      </c>
      <c r="C3692" s="334" t="s">
        <v>5978</v>
      </c>
      <c r="D3692" s="333" t="s">
        <v>3</v>
      </c>
      <c r="E3692" s="335"/>
      <c r="F3692" s="335"/>
    </row>
    <row r="3693" spans="1:6">
      <c r="A3693" s="333" t="s">
        <v>70</v>
      </c>
      <c r="B3693" s="333">
        <v>44074</v>
      </c>
      <c r="C3693" s="334" t="s">
        <v>5979</v>
      </c>
      <c r="D3693" s="333" t="s">
        <v>3065</v>
      </c>
      <c r="E3693" s="335">
        <v>556.20000000000005</v>
      </c>
      <c r="F3693" s="335">
        <v>556.20000000000005</v>
      </c>
    </row>
    <row r="3694" spans="1:6">
      <c r="A3694" s="333" t="s">
        <v>70</v>
      </c>
      <c r="B3694" s="333">
        <v>44072</v>
      </c>
      <c r="C3694" s="334" t="s">
        <v>5980</v>
      </c>
      <c r="D3694" s="333" t="s">
        <v>3065</v>
      </c>
      <c r="E3694" s="335">
        <v>110.68</v>
      </c>
      <c r="F3694" s="335">
        <v>110.68</v>
      </c>
    </row>
    <row r="3695" spans="1:6" ht="20.399999999999999">
      <c r="A3695" s="333" t="s">
        <v>70</v>
      </c>
      <c r="B3695" s="333">
        <v>511</v>
      </c>
      <c r="C3695" s="334" t="s">
        <v>5981</v>
      </c>
      <c r="D3695" s="333" t="s">
        <v>3065</v>
      </c>
      <c r="E3695" s="335">
        <v>18.75</v>
      </c>
      <c r="F3695" s="335">
        <v>18.75</v>
      </c>
    </row>
    <row r="3696" spans="1:6" ht="20.399999999999999">
      <c r="A3696" s="333" t="s">
        <v>70</v>
      </c>
      <c r="B3696" s="333">
        <v>37540</v>
      </c>
      <c r="C3696" s="334" t="s">
        <v>5982</v>
      </c>
      <c r="D3696" s="333" t="s">
        <v>3</v>
      </c>
      <c r="E3696" s="335">
        <v>79080.89</v>
      </c>
      <c r="F3696" s="335">
        <v>79080.89</v>
      </c>
    </row>
    <row r="3697" spans="1:6" ht="20.399999999999999">
      <c r="A3697" s="333" t="s">
        <v>70</v>
      </c>
      <c r="B3697" s="333">
        <v>37548</v>
      </c>
      <c r="C3697" s="334" t="s">
        <v>5983</v>
      </c>
      <c r="D3697" s="333" t="s">
        <v>3</v>
      </c>
      <c r="E3697" s="335">
        <v>104821.33</v>
      </c>
      <c r="F3697" s="335">
        <v>104821.33</v>
      </c>
    </row>
    <row r="3698" spans="1:6" ht="20.399999999999999">
      <c r="A3698" s="333" t="s">
        <v>70</v>
      </c>
      <c r="B3698" s="333">
        <v>39828</v>
      </c>
      <c r="C3698" s="334" t="s">
        <v>9889</v>
      </c>
      <c r="D3698" s="333" t="s">
        <v>3</v>
      </c>
      <c r="E3698" s="335">
        <v>628.82000000000005</v>
      </c>
      <c r="F3698" s="335">
        <v>628.82000000000005</v>
      </c>
    </row>
    <row r="3699" spans="1:6" ht="20.399999999999999">
      <c r="A3699" s="333" t="s">
        <v>70</v>
      </c>
      <c r="B3699" s="333">
        <v>38392</v>
      </c>
      <c r="C3699" s="334" t="s">
        <v>9890</v>
      </c>
      <c r="D3699" s="333" t="s">
        <v>3</v>
      </c>
      <c r="E3699" s="335">
        <v>51.55</v>
      </c>
      <c r="F3699" s="335">
        <v>51.55</v>
      </c>
    </row>
    <row r="3700" spans="1:6">
      <c r="A3700" s="333" t="s">
        <v>70</v>
      </c>
      <c r="B3700" s="333">
        <v>11735</v>
      </c>
      <c r="C3700" s="334" t="s">
        <v>5984</v>
      </c>
      <c r="D3700" s="333" t="s">
        <v>3</v>
      </c>
      <c r="E3700" s="335">
        <v>10.02</v>
      </c>
      <c r="F3700" s="335">
        <v>10.02</v>
      </c>
    </row>
    <row r="3701" spans="1:6">
      <c r="A3701" s="333" t="s">
        <v>70</v>
      </c>
      <c r="B3701" s="333">
        <v>11737</v>
      </c>
      <c r="C3701" s="334" t="s">
        <v>5985</v>
      </c>
      <c r="D3701" s="333" t="s">
        <v>3</v>
      </c>
      <c r="E3701" s="335">
        <v>14.21</v>
      </c>
      <c r="F3701" s="335">
        <v>14.21</v>
      </c>
    </row>
    <row r="3702" spans="1:6">
      <c r="A3702" s="333" t="s">
        <v>70</v>
      </c>
      <c r="B3702" s="333">
        <v>11738</v>
      </c>
      <c r="C3702" s="334" t="s">
        <v>5986</v>
      </c>
      <c r="D3702" s="333" t="s">
        <v>3</v>
      </c>
      <c r="E3702" s="335">
        <v>17.920000000000002</v>
      </c>
      <c r="F3702" s="335">
        <v>17.920000000000002</v>
      </c>
    </row>
    <row r="3703" spans="1:6">
      <c r="A3703" s="333" t="s">
        <v>70</v>
      </c>
      <c r="B3703" s="333">
        <v>36143</v>
      </c>
      <c r="C3703" s="334" t="s">
        <v>5987</v>
      </c>
      <c r="D3703" s="333" t="s">
        <v>3</v>
      </c>
      <c r="E3703" s="335">
        <v>73.989999999999995</v>
      </c>
      <c r="F3703" s="335">
        <v>73.989999999999995</v>
      </c>
    </row>
    <row r="3704" spans="1:6">
      <c r="A3704" s="333" t="s">
        <v>70</v>
      </c>
      <c r="B3704" s="333">
        <v>36142</v>
      </c>
      <c r="C3704" s="334" t="s">
        <v>5988</v>
      </c>
      <c r="D3704" s="333" t="s">
        <v>3</v>
      </c>
      <c r="E3704" s="335">
        <v>1.82</v>
      </c>
      <c r="F3704" s="335">
        <v>1.82</v>
      </c>
    </row>
    <row r="3705" spans="1:6" ht="20.399999999999999">
      <c r="A3705" s="333" t="s">
        <v>70</v>
      </c>
      <c r="B3705" s="333">
        <v>45227</v>
      </c>
      <c r="C3705" s="334" t="s">
        <v>9891</v>
      </c>
      <c r="D3705" s="333" t="s">
        <v>3</v>
      </c>
      <c r="E3705" s="335">
        <v>705.07</v>
      </c>
      <c r="F3705" s="335">
        <v>705.07</v>
      </c>
    </row>
    <row r="3706" spans="1:6">
      <c r="A3706" s="333" t="s">
        <v>70</v>
      </c>
      <c r="B3706" s="333">
        <v>45209</v>
      </c>
      <c r="C3706" s="334" t="s">
        <v>9892</v>
      </c>
      <c r="D3706" s="333" t="s">
        <v>3</v>
      </c>
      <c r="E3706" s="335">
        <v>30.88</v>
      </c>
      <c r="F3706" s="335">
        <v>30.88</v>
      </c>
    </row>
    <row r="3707" spans="1:6">
      <c r="A3707" s="333" t="s">
        <v>70</v>
      </c>
      <c r="B3707" s="333">
        <v>36146</v>
      </c>
      <c r="C3707" s="334" t="s">
        <v>5989</v>
      </c>
      <c r="D3707" s="333" t="s">
        <v>3</v>
      </c>
      <c r="E3707" s="335">
        <v>195.79</v>
      </c>
      <c r="F3707" s="335">
        <v>195.79</v>
      </c>
    </row>
    <row r="3708" spans="1:6">
      <c r="A3708" s="333" t="s">
        <v>70</v>
      </c>
      <c r="B3708" s="333">
        <v>39015</v>
      </c>
      <c r="C3708" s="334" t="s">
        <v>5990</v>
      </c>
      <c r="D3708" s="333" t="s">
        <v>3</v>
      </c>
      <c r="E3708" s="335"/>
      <c r="F3708" s="335"/>
    </row>
    <row r="3709" spans="1:6">
      <c r="A3709" s="333" t="s">
        <v>70</v>
      </c>
      <c r="B3709" s="333">
        <v>38377</v>
      </c>
      <c r="C3709" s="334" t="s">
        <v>9893</v>
      </c>
      <c r="D3709" s="333" t="s">
        <v>3</v>
      </c>
      <c r="E3709" s="335">
        <v>33.409999999999997</v>
      </c>
      <c r="F3709" s="335">
        <v>33.409999999999997</v>
      </c>
    </row>
    <row r="3710" spans="1:6">
      <c r="A3710" s="333" t="s">
        <v>70</v>
      </c>
      <c r="B3710" s="333">
        <v>38376</v>
      </c>
      <c r="C3710" s="334" t="s">
        <v>9894</v>
      </c>
      <c r="D3710" s="333" t="s">
        <v>3</v>
      </c>
      <c r="E3710" s="335">
        <v>38.64</v>
      </c>
      <c r="F3710" s="335">
        <v>38.64</v>
      </c>
    </row>
    <row r="3711" spans="1:6">
      <c r="A3711" s="333" t="s">
        <v>70</v>
      </c>
      <c r="B3711" s="333">
        <v>38116</v>
      </c>
      <c r="C3711" s="334" t="s">
        <v>5991</v>
      </c>
      <c r="D3711" s="333" t="s">
        <v>3</v>
      </c>
      <c r="E3711" s="335">
        <v>5.57</v>
      </c>
      <c r="F3711" s="335">
        <v>5.57</v>
      </c>
    </row>
    <row r="3712" spans="1:6" ht="20.399999999999999">
      <c r="A3712" s="333" t="s">
        <v>70</v>
      </c>
      <c r="B3712" s="333">
        <v>38066</v>
      </c>
      <c r="C3712" s="334" t="s">
        <v>5992</v>
      </c>
      <c r="D3712" s="333" t="s">
        <v>3</v>
      </c>
      <c r="E3712" s="335">
        <v>9.1999999999999993</v>
      </c>
      <c r="F3712" s="335">
        <v>9.1999999999999993</v>
      </c>
    </row>
    <row r="3713" spans="1:6">
      <c r="A3713" s="333" t="s">
        <v>70</v>
      </c>
      <c r="B3713" s="333">
        <v>38117</v>
      </c>
      <c r="C3713" s="334" t="s">
        <v>5993</v>
      </c>
      <c r="D3713" s="333" t="s">
        <v>3</v>
      </c>
      <c r="E3713" s="335">
        <v>9.49</v>
      </c>
      <c r="F3713" s="335">
        <v>9.49</v>
      </c>
    </row>
    <row r="3714" spans="1:6" ht="20.399999999999999">
      <c r="A3714" s="333" t="s">
        <v>70</v>
      </c>
      <c r="B3714" s="333">
        <v>38067</v>
      </c>
      <c r="C3714" s="334" t="s">
        <v>5994</v>
      </c>
      <c r="D3714" s="333" t="s">
        <v>3</v>
      </c>
      <c r="E3714" s="335">
        <v>12.96</v>
      </c>
      <c r="F3714" s="335">
        <v>12.96</v>
      </c>
    </row>
    <row r="3715" spans="1:6">
      <c r="A3715" s="333" t="s">
        <v>70</v>
      </c>
      <c r="B3715" s="333">
        <v>44313</v>
      </c>
      <c r="C3715" s="334" t="s">
        <v>9895</v>
      </c>
      <c r="D3715" s="333" t="s">
        <v>3</v>
      </c>
      <c r="E3715" s="335"/>
      <c r="F3715" s="335"/>
    </row>
    <row r="3716" spans="1:6" ht="20.399999999999999">
      <c r="A3716" s="333" t="s">
        <v>70</v>
      </c>
      <c r="B3716" s="333">
        <v>11522</v>
      </c>
      <c r="C3716" s="334" t="s">
        <v>9896</v>
      </c>
      <c r="D3716" s="333" t="s">
        <v>3</v>
      </c>
      <c r="E3716" s="335">
        <v>14.08</v>
      </c>
      <c r="F3716" s="335">
        <v>14.08</v>
      </c>
    </row>
    <row r="3717" spans="1:6" ht="20.399999999999999">
      <c r="A3717" s="333" t="s">
        <v>70</v>
      </c>
      <c r="B3717" s="333">
        <v>43600</v>
      </c>
      <c r="C3717" s="334" t="s">
        <v>5995</v>
      </c>
      <c r="D3717" s="333" t="s">
        <v>3</v>
      </c>
      <c r="E3717" s="335">
        <v>56.44</v>
      </c>
      <c r="F3717" s="335">
        <v>56.44</v>
      </c>
    </row>
    <row r="3718" spans="1:6" ht="20.399999999999999">
      <c r="A3718" s="333" t="s">
        <v>70</v>
      </c>
      <c r="B3718" s="333">
        <v>5080</v>
      </c>
      <c r="C3718" s="334" t="s">
        <v>5996</v>
      </c>
      <c r="D3718" s="333" t="s">
        <v>3</v>
      </c>
      <c r="E3718" s="335">
        <v>22.01</v>
      </c>
      <c r="F3718" s="335">
        <v>22.01</v>
      </c>
    </row>
    <row r="3719" spans="1:6" ht="20.399999999999999">
      <c r="A3719" s="333" t="s">
        <v>70</v>
      </c>
      <c r="B3719" s="333">
        <v>38168</v>
      </c>
      <c r="C3719" s="334" t="s">
        <v>5997</v>
      </c>
      <c r="D3719" s="333" t="s">
        <v>3</v>
      </c>
      <c r="E3719" s="335">
        <v>153.66</v>
      </c>
      <c r="F3719" s="335">
        <v>153.66</v>
      </c>
    </row>
    <row r="3720" spans="1:6" ht="20.399999999999999">
      <c r="A3720" s="333" t="s">
        <v>70</v>
      </c>
      <c r="B3720" s="333">
        <v>43601</v>
      </c>
      <c r="C3720" s="334" t="s">
        <v>5998</v>
      </c>
      <c r="D3720" s="333" t="s">
        <v>3</v>
      </c>
      <c r="E3720" s="335">
        <v>76.83</v>
      </c>
      <c r="F3720" s="335">
        <v>76.83</v>
      </c>
    </row>
    <row r="3721" spans="1:6" ht="20.399999999999999">
      <c r="A3721" s="333" t="s">
        <v>70</v>
      </c>
      <c r="B3721" s="333">
        <v>13393</v>
      </c>
      <c r="C3721" s="334" t="s">
        <v>5999</v>
      </c>
      <c r="D3721" s="333" t="s">
        <v>3</v>
      </c>
      <c r="E3721" s="335"/>
      <c r="F3721" s="335"/>
    </row>
    <row r="3722" spans="1:6" ht="20.399999999999999">
      <c r="A3722" s="333" t="s">
        <v>70</v>
      </c>
      <c r="B3722" s="333">
        <v>13395</v>
      </c>
      <c r="C3722" s="334" t="s">
        <v>9897</v>
      </c>
      <c r="D3722" s="333" t="s">
        <v>3</v>
      </c>
      <c r="E3722" s="335"/>
      <c r="F3722" s="335"/>
    </row>
    <row r="3723" spans="1:6" ht="20.399999999999999">
      <c r="A3723" s="333" t="s">
        <v>70</v>
      </c>
      <c r="B3723" s="333">
        <v>12039</v>
      </c>
      <c r="C3723" s="334" t="s">
        <v>6000</v>
      </c>
      <c r="D3723" s="333" t="s">
        <v>3</v>
      </c>
      <c r="E3723" s="335"/>
      <c r="F3723" s="335"/>
    </row>
    <row r="3724" spans="1:6" ht="20.399999999999999">
      <c r="A3724" s="333" t="s">
        <v>70</v>
      </c>
      <c r="B3724" s="333">
        <v>13396</v>
      </c>
      <c r="C3724" s="334" t="s">
        <v>6001</v>
      </c>
      <c r="D3724" s="333" t="s">
        <v>3</v>
      </c>
      <c r="E3724" s="335"/>
      <c r="F3724" s="335"/>
    </row>
    <row r="3725" spans="1:6" ht="20.399999999999999">
      <c r="A3725" s="333" t="s">
        <v>70</v>
      </c>
      <c r="B3725" s="333">
        <v>12041</v>
      </c>
      <c r="C3725" s="334" t="s">
        <v>6002</v>
      </c>
      <c r="D3725" s="333" t="s">
        <v>3</v>
      </c>
      <c r="E3725" s="335"/>
      <c r="F3725" s="335"/>
    </row>
    <row r="3726" spans="1:6" ht="20.399999999999999">
      <c r="A3726" s="333" t="s">
        <v>70</v>
      </c>
      <c r="B3726" s="333">
        <v>12043</v>
      </c>
      <c r="C3726" s="334" t="s">
        <v>6003</v>
      </c>
      <c r="D3726" s="333" t="s">
        <v>3</v>
      </c>
      <c r="E3726" s="335"/>
      <c r="F3726" s="335"/>
    </row>
    <row r="3727" spans="1:6" ht="20.399999999999999">
      <c r="A3727" s="333" t="s">
        <v>70</v>
      </c>
      <c r="B3727" s="333">
        <v>39762</v>
      </c>
      <c r="C3727" s="334" t="s">
        <v>6004</v>
      </c>
      <c r="D3727" s="333" t="s">
        <v>3</v>
      </c>
      <c r="E3727" s="335"/>
      <c r="F3727" s="335"/>
    </row>
    <row r="3728" spans="1:6" ht="20.399999999999999">
      <c r="A3728" s="333" t="s">
        <v>70</v>
      </c>
      <c r="B3728" s="333">
        <v>12042</v>
      </c>
      <c r="C3728" s="334" t="s">
        <v>6005</v>
      </c>
      <c r="D3728" s="333" t="s">
        <v>3</v>
      </c>
      <c r="E3728" s="335"/>
      <c r="F3728" s="335"/>
    </row>
    <row r="3729" spans="1:6" ht="20.399999999999999">
      <c r="A3729" s="333" t="s">
        <v>70</v>
      </c>
      <c r="B3729" s="333">
        <v>39763</v>
      </c>
      <c r="C3729" s="334" t="s">
        <v>6006</v>
      </c>
      <c r="D3729" s="333" t="s">
        <v>3</v>
      </c>
      <c r="E3729" s="335"/>
      <c r="F3729" s="335"/>
    </row>
    <row r="3730" spans="1:6" ht="20.399999999999999">
      <c r="A3730" s="333" t="s">
        <v>70</v>
      </c>
      <c r="B3730" s="333">
        <v>39760</v>
      </c>
      <c r="C3730" s="334" t="s">
        <v>6007</v>
      </c>
      <c r="D3730" s="333" t="s">
        <v>3</v>
      </c>
      <c r="E3730" s="335"/>
      <c r="F3730" s="335"/>
    </row>
    <row r="3731" spans="1:6" ht="20.399999999999999">
      <c r="A3731" s="333" t="s">
        <v>70</v>
      </c>
      <c r="B3731" s="333">
        <v>39756</v>
      </c>
      <c r="C3731" s="334" t="s">
        <v>6008</v>
      </c>
      <c r="D3731" s="333" t="s">
        <v>3</v>
      </c>
      <c r="E3731" s="335"/>
      <c r="F3731" s="335"/>
    </row>
    <row r="3732" spans="1:6" ht="20.399999999999999">
      <c r="A3732" s="333" t="s">
        <v>70</v>
      </c>
      <c r="B3732" s="333">
        <v>12038</v>
      </c>
      <c r="C3732" s="334" t="s">
        <v>6009</v>
      </c>
      <c r="D3732" s="333" t="s">
        <v>3</v>
      </c>
      <c r="E3732" s="335"/>
      <c r="F3732" s="335"/>
    </row>
    <row r="3733" spans="1:6" ht="20.399999999999999">
      <c r="A3733" s="333" t="s">
        <v>70</v>
      </c>
      <c r="B3733" s="333">
        <v>39757</v>
      </c>
      <c r="C3733" s="334" t="s">
        <v>6010</v>
      </c>
      <c r="D3733" s="333" t="s">
        <v>3</v>
      </c>
      <c r="E3733" s="335"/>
      <c r="F3733" s="335"/>
    </row>
    <row r="3734" spans="1:6" ht="20.399999999999999">
      <c r="A3734" s="333" t="s">
        <v>70</v>
      </c>
      <c r="B3734" s="333">
        <v>39758</v>
      </c>
      <c r="C3734" s="334" t="s">
        <v>6011</v>
      </c>
      <c r="D3734" s="333" t="s">
        <v>3</v>
      </c>
      <c r="E3734" s="335"/>
      <c r="F3734" s="335"/>
    </row>
    <row r="3735" spans="1:6" ht="20.399999999999999">
      <c r="A3735" s="333" t="s">
        <v>70</v>
      </c>
      <c r="B3735" s="333">
        <v>39759</v>
      </c>
      <c r="C3735" s="334" t="s">
        <v>6012</v>
      </c>
      <c r="D3735" s="333" t="s">
        <v>3</v>
      </c>
      <c r="E3735" s="335"/>
      <c r="F3735" s="335"/>
    </row>
    <row r="3736" spans="1:6" ht="20.399999999999999">
      <c r="A3736" s="333" t="s">
        <v>70</v>
      </c>
      <c r="B3736" s="333">
        <v>39761</v>
      </c>
      <c r="C3736" s="334" t="s">
        <v>6013</v>
      </c>
      <c r="D3736" s="333" t="s">
        <v>3</v>
      </c>
      <c r="E3736" s="335"/>
      <c r="F3736" s="335"/>
    </row>
    <row r="3737" spans="1:6" ht="20.399999999999999">
      <c r="A3737" s="333" t="s">
        <v>70</v>
      </c>
      <c r="B3737" s="333">
        <v>39805</v>
      </c>
      <c r="C3737" s="334" t="s">
        <v>6014</v>
      </c>
      <c r="D3737" s="333" t="s">
        <v>3</v>
      </c>
      <c r="E3737" s="335">
        <v>124.01</v>
      </c>
      <c r="F3737" s="335">
        <v>124.01</v>
      </c>
    </row>
    <row r="3738" spans="1:6" ht="20.399999999999999">
      <c r="A3738" s="333" t="s">
        <v>70</v>
      </c>
      <c r="B3738" s="333">
        <v>39806</v>
      </c>
      <c r="C3738" s="334" t="s">
        <v>6015</v>
      </c>
      <c r="D3738" s="333" t="s">
        <v>3</v>
      </c>
      <c r="E3738" s="335">
        <v>229.76</v>
      </c>
      <c r="F3738" s="335">
        <v>229.76</v>
      </c>
    </row>
    <row r="3739" spans="1:6" ht="20.399999999999999">
      <c r="A3739" s="333" t="s">
        <v>70</v>
      </c>
      <c r="B3739" s="333">
        <v>39807</v>
      </c>
      <c r="C3739" s="334" t="s">
        <v>6016</v>
      </c>
      <c r="D3739" s="333" t="s">
        <v>3</v>
      </c>
      <c r="E3739" s="335">
        <v>497.95</v>
      </c>
      <c r="F3739" s="335">
        <v>497.95</v>
      </c>
    </row>
    <row r="3740" spans="1:6" ht="20.399999999999999">
      <c r="A3740" s="333" t="s">
        <v>70</v>
      </c>
      <c r="B3740" s="333">
        <v>43100</v>
      </c>
      <c r="C3740" s="334" t="s">
        <v>6017</v>
      </c>
      <c r="D3740" s="333" t="s">
        <v>3</v>
      </c>
      <c r="E3740" s="335">
        <v>389.29</v>
      </c>
      <c r="F3740" s="335">
        <v>389.29</v>
      </c>
    </row>
    <row r="3741" spans="1:6" ht="20.399999999999999">
      <c r="A3741" s="333" t="s">
        <v>70</v>
      </c>
      <c r="B3741" s="333">
        <v>39804</v>
      </c>
      <c r="C3741" s="334" t="s">
        <v>6018</v>
      </c>
      <c r="D3741" s="333" t="s">
        <v>3</v>
      </c>
      <c r="E3741" s="335">
        <v>72.819999999999993</v>
      </c>
      <c r="F3741" s="335">
        <v>72.819999999999993</v>
      </c>
    </row>
    <row r="3742" spans="1:6" ht="20.399999999999999">
      <c r="A3742" s="333" t="s">
        <v>70</v>
      </c>
      <c r="B3742" s="333">
        <v>39796</v>
      </c>
      <c r="C3742" s="334" t="s">
        <v>6019</v>
      </c>
      <c r="D3742" s="333" t="s">
        <v>3</v>
      </c>
      <c r="E3742" s="335">
        <v>75.42</v>
      </c>
      <c r="F3742" s="335">
        <v>75.42</v>
      </c>
    </row>
    <row r="3743" spans="1:6" ht="20.399999999999999">
      <c r="A3743" s="333" t="s">
        <v>70</v>
      </c>
      <c r="B3743" s="333">
        <v>39797</v>
      </c>
      <c r="C3743" s="334" t="s">
        <v>6020</v>
      </c>
      <c r="D3743" s="333" t="s">
        <v>3</v>
      </c>
      <c r="E3743" s="335">
        <v>118.4</v>
      </c>
      <c r="F3743" s="335">
        <v>118.4</v>
      </c>
    </row>
    <row r="3744" spans="1:6" ht="20.399999999999999">
      <c r="A3744" s="333" t="s">
        <v>70</v>
      </c>
      <c r="B3744" s="333">
        <v>39798</v>
      </c>
      <c r="C3744" s="334" t="s">
        <v>6021</v>
      </c>
      <c r="D3744" s="333" t="s">
        <v>3</v>
      </c>
      <c r="E3744" s="335">
        <v>203.09</v>
      </c>
      <c r="F3744" s="335">
        <v>203.09</v>
      </c>
    </row>
    <row r="3745" spans="1:6" ht="20.399999999999999">
      <c r="A3745" s="333" t="s">
        <v>70</v>
      </c>
      <c r="B3745" s="333">
        <v>39794</v>
      </c>
      <c r="C3745" s="334" t="s">
        <v>6022</v>
      </c>
      <c r="D3745" s="333" t="s">
        <v>3</v>
      </c>
      <c r="E3745" s="335">
        <v>32.01</v>
      </c>
      <c r="F3745" s="335">
        <v>32.01</v>
      </c>
    </row>
    <row r="3746" spans="1:6" ht="20.399999999999999">
      <c r="A3746" s="333" t="s">
        <v>70</v>
      </c>
      <c r="B3746" s="333">
        <v>39795</v>
      </c>
      <c r="C3746" s="334" t="s">
        <v>6023</v>
      </c>
      <c r="D3746" s="333" t="s">
        <v>3</v>
      </c>
      <c r="E3746" s="335">
        <v>50.58</v>
      </c>
      <c r="F3746" s="335">
        <v>50.58</v>
      </c>
    </row>
    <row r="3747" spans="1:6" ht="20.399999999999999">
      <c r="A3747" s="333" t="s">
        <v>70</v>
      </c>
      <c r="B3747" s="333">
        <v>39801</v>
      </c>
      <c r="C3747" s="334" t="s">
        <v>6024</v>
      </c>
      <c r="D3747" s="333" t="s">
        <v>3</v>
      </c>
      <c r="E3747" s="335">
        <v>106.8</v>
      </c>
      <c r="F3747" s="335">
        <v>106.8</v>
      </c>
    </row>
    <row r="3748" spans="1:6" ht="20.399999999999999">
      <c r="A3748" s="333" t="s">
        <v>70</v>
      </c>
      <c r="B3748" s="333">
        <v>39802</v>
      </c>
      <c r="C3748" s="334" t="s">
        <v>6025</v>
      </c>
      <c r="D3748" s="333" t="s">
        <v>3</v>
      </c>
      <c r="E3748" s="335">
        <v>156.55000000000001</v>
      </c>
      <c r="F3748" s="335">
        <v>156.55000000000001</v>
      </c>
    </row>
    <row r="3749" spans="1:6" ht="20.399999999999999">
      <c r="A3749" s="333" t="s">
        <v>70</v>
      </c>
      <c r="B3749" s="333">
        <v>39803</v>
      </c>
      <c r="C3749" s="334" t="s">
        <v>6026</v>
      </c>
      <c r="D3749" s="333" t="s">
        <v>3</v>
      </c>
      <c r="E3749" s="335">
        <v>218.4</v>
      </c>
      <c r="F3749" s="335">
        <v>218.4</v>
      </c>
    </row>
    <row r="3750" spans="1:6" ht="20.399999999999999">
      <c r="A3750" s="333" t="s">
        <v>70</v>
      </c>
      <c r="B3750" s="333">
        <v>39799</v>
      </c>
      <c r="C3750" s="334" t="s">
        <v>9898</v>
      </c>
      <c r="D3750" s="333" t="s">
        <v>3</v>
      </c>
      <c r="E3750" s="335">
        <v>37.32</v>
      </c>
      <c r="F3750" s="335">
        <v>37.32</v>
      </c>
    </row>
    <row r="3751" spans="1:6" ht="20.399999999999999">
      <c r="A3751" s="333" t="s">
        <v>70</v>
      </c>
      <c r="B3751" s="333">
        <v>39800</v>
      </c>
      <c r="C3751" s="334" t="s">
        <v>6027</v>
      </c>
      <c r="D3751" s="333" t="s">
        <v>3</v>
      </c>
      <c r="E3751" s="335">
        <v>63.57</v>
      </c>
      <c r="F3751" s="335">
        <v>63.57</v>
      </c>
    </row>
    <row r="3752" spans="1:6">
      <c r="A3752" s="333" t="s">
        <v>70</v>
      </c>
      <c r="B3752" s="333">
        <v>43837</v>
      </c>
      <c r="C3752" s="334" t="s">
        <v>9899</v>
      </c>
      <c r="D3752" s="333" t="s">
        <v>3</v>
      </c>
      <c r="E3752" s="335">
        <v>1625.26</v>
      </c>
      <c r="F3752" s="335">
        <v>1625.26</v>
      </c>
    </row>
    <row r="3753" spans="1:6">
      <c r="A3753" s="333" t="s">
        <v>70</v>
      </c>
      <c r="B3753" s="333">
        <v>43836</v>
      </c>
      <c r="C3753" s="334" t="s">
        <v>9900</v>
      </c>
      <c r="D3753" s="333" t="s">
        <v>3</v>
      </c>
      <c r="E3753" s="335">
        <v>3307.13</v>
      </c>
      <c r="F3753" s="335">
        <v>3307.13</v>
      </c>
    </row>
    <row r="3754" spans="1:6">
      <c r="A3754" s="333" t="s">
        <v>70</v>
      </c>
      <c r="B3754" s="333">
        <v>21059</v>
      </c>
      <c r="C3754" s="334" t="s">
        <v>6028</v>
      </c>
      <c r="D3754" s="333" t="s">
        <v>3</v>
      </c>
      <c r="E3754" s="335"/>
      <c r="F3754" s="335"/>
    </row>
    <row r="3755" spans="1:6">
      <c r="A3755" s="333" t="s">
        <v>70</v>
      </c>
      <c r="B3755" s="333">
        <v>11234</v>
      </c>
      <c r="C3755" s="334" t="s">
        <v>6029</v>
      </c>
      <c r="D3755" s="333" t="s">
        <v>3</v>
      </c>
      <c r="E3755" s="335"/>
      <c r="F3755" s="335"/>
    </row>
    <row r="3756" spans="1:6">
      <c r="A3756" s="333" t="s">
        <v>70</v>
      </c>
      <c r="B3756" s="333">
        <v>21060</v>
      </c>
      <c r="C3756" s="334" t="s">
        <v>6030</v>
      </c>
      <c r="D3756" s="333" t="s">
        <v>3</v>
      </c>
      <c r="E3756" s="335"/>
      <c r="F3756" s="335"/>
    </row>
    <row r="3757" spans="1:6">
      <c r="A3757" s="333" t="s">
        <v>70</v>
      </c>
      <c r="B3757" s="333">
        <v>21061</v>
      </c>
      <c r="C3757" s="334" t="s">
        <v>6031</v>
      </c>
      <c r="D3757" s="333" t="s">
        <v>3</v>
      </c>
      <c r="E3757" s="335"/>
      <c r="F3757" s="335"/>
    </row>
    <row r="3758" spans="1:6">
      <c r="A3758" s="333" t="s">
        <v>70</v>
      </c>
      <c r="B3758" s="333">
        <v>21062</v>
      </c>
      <c r="C3758" s="334" t="s">
        <v>6032</v>
      </c>
      <c r="D3758" s="333" t="s">
        <v>3</v>
      </c>
      <c r="E3758" s="335"/>
      <c r="F3758" s="335"/>
    </row>
    <row r="3759" spans="1:6">
      <c r="A3759" s="333" t="s">
        <v>70</v>
      </c>
      <c r="B3759" s="333">
        <v>11708</v>
      </c>
      <c r="C3759" s="334" t="s">
        <v>6033</v>
      </c>
      <c r="D3759" s="333" t="s">
        <v>3</v>
      </c>
      <c r="E3759" s="335"/>
      <c r="F3759" s="335"/>
    </row>
    <row r="3760" spans="1:6">
      <c r="A3760" s="333" t="s">
        <v>70</v>
      </c>
      <c r="B3760" s="333">
        <v>11709</v>
      </c>
      <c r="C3760" s="334" t="s">
        <v>6034</v>
      </c>
      <c r="D3760" s="333" t="s">
        <v>3</v>
      </c>
      <c r="E3760" s="335"/>
      <c r="F3760" s="335"/>
    </row>
    <row r="3761" spans="1:6">
      <c r="A3761" s="333" t="s">
        <v>70</v>
      </c>
      <c r="B3761" s="333">
        <v>11710</v>
      </c>
      <c r="C3761" s="334" t="s">
        <v>6035</v>
      </c>
      <c r="D3761" s="333" t="s">
        <v>3</v>
      </c>
      <c r="E3761" s="335"/>
      <c r="F3761" s="335"/>
    </row>
    <row r="3762" spans="1:6">
      <c r="A3762" s="333" t="s">
        <v>70</v>
      </c>
      <c r="B3762" s="333">
        <v>11707</v>
      </c>
      <c r="C3762" s="334" t="s">
        <v>6036</v>
      </c>
      <c r="D3762" s="333" t="s">
        <v>3</v>
      </c>
      <c r="E3762" s="335"/>
      <c r="F3762" s="335"/>
    </row>
    <row r="3763" spans="1:6" ht="20.399999999999999">
      <c r="A3763" s="333" t="s">
        <v>70</v>
      </c>
      <c r="B3763" s="333">
        <v>5102</v>
      </c>
      <c r="C3763" s="334" t="s">
        <v>6037</v>
      </c>
      <c r="D3763" s="333" t="s">
        <v>3</v>
      </c>
      <c r="E3763" s="335">
        <v>14.08</v>
      </c>
      <c r="F3763" s="335">
        <v>14.08</v>
      </c>
    </row>
    <row r="3764" spans="1:6">
      <c r="A3764" s="333" t="s">
        <v>70</v>
      </c>
      <c r="B3764" s="333">
        <v>11711</v>
      </c>
      <c r="C3764" s="334" t="s">
        <v>6038</v>
      </c>
      <c r="D3764" s="333" t="s">
        <v>3</v>
      </c>
      <c r="E3764" s="335">
        <v>11.73</v>
      </c>
      <c r="F3764" s="335">
        <v>11.73</v>
      </c>
    </row>
    <row r="3765" spans="1:6">
      <c r="A3765" s="333" t="s">
        <v>70</v>
      </c>
      <c r="B3765" s="333">
        <v>11739</v>
      </c>
      <c r="C3765" s="334" t="s">
        <v>9901</v>
      </c>
      <c r="D3765" s="333" t="s">
        <v>3</v>
      </c>
      <c r="E3765" s="335">
        <v>10.039999999999999</v>
      </c>
      <c r="F3765" s="335">
        <v>10.039999999999999</v>
      </c>
    </row>
    <row r="3766" spans="1:6">
      <c r="A3766" s="333" t="s">
        <v>70</v>
      </c>
      <c r="B3766" s="333">
        <v>11741</v>
      </c>
      <c r="C3766" s="334" t="s">
        <v>9902</v>
      </c>
      <c r="D3766" s="333" t="s">
        <v>3</v>
      </c>
      <c r="E3766" s="335">
        <v>12.78</v>
      </c>
      <c r="F3766" s="335">
        <v>12.78</v>
      </c>
    </row>
    <row r="3767" spans="1:6">
      <c r="A3767" s="333" t="s">
        <v>70</v>
      </c>
      <c r="B3767" s="333">
        <v>11745</v>
      </c>
      <c r="C3767" s="334" t="s">
        <v>6039</v>
      </c>
      <c r="D3767" s="333" t="s">
        <v>3</v>
      </c>
      <c r="E3767" s="335">
        <v>16.84</v>
      </c>
      <c r="F3767" s="335">
        <v>16.84</v>
      </c>
    </row>
    <row r="3768" spans="1:6">
      <c r="A3768" s="333" t="s">
        <v>70</v>
      </c>
      <c r="B3768" s="333">
        <v>11743</v>
      </c>
      <c r="C3768" s="334" t="s">
        <v>6040</v>
      </c>
      <c r="D3768" s="333" t="s">
        <v>3</v>
      </c>
      <c r="E3768" s="335">
        <v>10.73</v>
      </c>
      <c r="F3768" s="335">
        <v>10.73</v>
      </c>
    </row>
    <row r="3769" spans="1:6" ht="20.399999999999999">
      <c r="A3769" s="333" t="s">
        <v>70</v>
      </c>
      <c r="B3769" s="333">
        <v>5104</v>
      </c>
      <c r="C3769" s="334" t="s">
        <v>9903</v>
      </c>
      <c r="D3769" s="333" t="s">
        <v>1167</v>
      </c>
      <c r="E3769" s="335"/>
      <c r="F3769" s="335"/>
    </row>
    <row r="3770" spans="1:6">
      <c r="A3770" s="333" t="s">
        <v>70</v>
      </c>
      <c r="B3770" s="333">
        <v>44530</v>
      </c>
      <c r="C3770" s="334" t="s">
        <v>9904</v>
      </c>
      <c r="D3770" s="333" t="s">
        <v>3</v>
      </c>
      <c r="E3770" s="335">
        <v>72.489999999999995</v>
      </c>
      <c r="F3770" s="335">
        <v>72.489999999999995</v>
      </c>
    </row>
    <row r="3771" spans="1:6">
      <c r="A3771" s="333" t="s">
        <v>70</v>
      </c>
      <c r="B3771" s="333">
        <v>2710</v>
      </c>
      <c r="C3771" s="334" t="s">
        <v>9905</v>
      </c>
      <c r="D3771" s="333" t="s">
        <v>3</v>
      </c>
      <c r="E3771" s="335">
        <v>62.56</v>
      </c>
      <c r="F3771" s="335">
        <v>62.56</v>
      </c>
    </row>
    <row r="3772" spans="1:6">
      <c r="A3772" s="333" t="s">
        <v>70</v>
      </c>
      <c r="B3772" s="333">
        <v>14575</v>
      </c>
      <c r="C3772" s="334" t="s">
        <v>6041</v>
      </c>
      <c r="D3772" s="333" t="s">
        <v>3</v>
      </c>
      <c r="E3772" s="335"/>
      <c r="F3772" s="335"/>
    </row>
    <row r="3773" spans="1:6" ht="20.399999999999999">
      <c r="A3773" s="333" t="s">
        <v>70</v>
      </c>
      <c r="B3773" s="333">
        <v>44048</v>
      </c>
      <c r="C3773" s="334" t="s">
        <v>10552</v>
      </c>
      <c r="D3773" s="333" t="s">
        <v>3</v>
      </c>
      <c r="E3773" s="335"/>
      <c r="F3773" s="335"/>
    </row>
    <row r="3774" spans="1:6" ht="20.399999999999999">
      <c r="A3774" s="333" t="s">
        <v>70</v>
      </c>
      <c r="B3774" s="333">
        <v>44026</v>
      </c>
      <c r="C3774" s="334" t="s">
        <v>10553</v>
      </c>
      <c r="D3774" s="333" t="s">
        <v>3</v>
      </c>
      <c r="E3774" s="335"/>
      <c r="F3774" s="335"/>
    </row>
    <row r="3775" spans="1:6" ht="20.399999999999999">
      <c r="A3775" s="333" t="s">
        <v>70</v>
      </c>
      <c r="B3775" s="333">
        <v>44024</v>
      </c>
      <c r="C3775" s="334" t="s">
        <v>10550</v>
      </c>
      <c r="D3775" s="333" t="s">
        <v>3</v>
      </c>
      <c r="E3775" s="335"/>
      <c r="F3775" s="335"/>
    </row>
    <row r="3776" spans="1:6" ht="20.399999999999999">
      <c r="A3776" s="333" t="s">
        <v>70</v>
      </c>
      <c r="B3776" s="333">
        <v>44025</v>
      </c>
      <c r="C3776" s="334" t="s">
        <v>10551</v>
      </c>
      <c r="D3776" s="333" t="s">
        <v>3</v>
      </c>
      <c r="E3776" s="335"/>
      <c r="F3776" s="335"/>
    </row>
    <row r="3777" spans="1:6" ht="20.399999999999999">
      <c r="A3777" s="333" t="s">
        <v>70</v>
      </c>
      <c r="B3777" s="333">
        <v>44022</v>
      </c>
      <c r="C3777" s="334" t="s">
        <v>10548</v>
      </c>
      <c r="D3777" s="333" t="s">
        <v>3</v>
      </c>
      <c r="E3777" s="335"/>
      <c r="F3777" s="335"/>
    </row>
    <row r="3778" spans="1:6" ht="20.399999999999999">
      <c r="A3778" s="333" t="s">
        <v>70</v>
      </c>
      <c r="B3778" s="333">
        <v>44023</v>
      </c>
      <c r="C3778" s="334" t="s">
        <v>10549</v>
      </c>
      <c r="D3778" s="333" t="s">
        <v>3</v>
      </c>
      <c r="E3778" s="335"/>
      <c r="F3778" s="335"/>
    </row>
    <row r="3779" spans="1:6" ht="20.399999999999999">
      <c r="A3779" s="333" t="s">
        <v>70</v>
      </c>
      <c r="B3779" s="333">
        <v>43966</v>
      </c>
      <c r="C3779" s="334" t="s">
        <v>10542</v>
      </c>
      <c r="D3779" s="333" t="s">
        <v>3</v>
      </c>
      <c r="E3779" s="335"/>
      <c r="F3779" s="335"/>
    </row>
    <row r="3780" spans="1:6" ht="20.399999999999999">
      <c r="A3780" s="333" t="s">
        <v>70</v>
      </c>
      <c r="B3780" s="333">
        <v>43967</v>
      </c>
      <c r="C3780" s="334" t="s">
        <v>10543</v>
      </c>
      <c r="D3780" s="333" t="s">
        <v>3</v>
      </c>
      <c r="E3780" s="335"/>
      <c r="F3780" s="335"/>
    </row>
    <row r="3781" spans="1:6" ht="20.399999999999999">
      <c r="A3781" s="333" t="s">
        <v>70</v>
      </c>
      <c r="B3781" s="333">
        <v>43968</v>
      </c>
      <c r="C3781" s="334" t="s">
        <v>10544</v>
      </c>
      <c r="D3781" s="333" t="s">
        <v>3</v>
      </c>
      <c r="E3781" s="335"/>
      <c r="F3781" s="335"/>
    </row>
    <row r="3782" spans="1:6" ht="20.399999999999999">
      <c r="A3782" s="333" t="s">
        <v>70</v>
      </c>
      <c r="B3782" s="333">
        <v>43969</v>
      </c>
      <c r="C3782" s="334" t="s">
        <v>10546</v>
      </c>
      <c r="D3782" s="333" t="s">
        <v>3</v>
      </c>
      <c r="E3782" s="335"/>
      <c r="F3782" s="335"/>
    </row>
    <row r="3783" spans="1:6" ht="20.399999999999999">
      <c r="A3783" s="333" t="s">
        <v>70</v>
      </c>
      <c r="B3783" s="333">
        <v>44021</v>
      </c>
      <c r="C3783" s="334" t="s">
        <v>10547</v>
      </c>
      <c r="D3783" s="333" t="s">
        <v>3</v>
      </c>
      <c r="E3783" s="335"/>
      <c r="F3783" s="335"/>
    </row>
    <row r="3784" spans="1:6" ht="20.399999999999999">
      <c r="A3784" s="333" t="s">
        <v>70</v>
      </c>
      <c r="B3784" s="333">
        <v>43970</v>
      </c>
      <c r="C3784" s="334" t="s">
        <v>10545</v>
      </c>
      <c r="D3784" s="333" t="s">
        <v>3</v>
      </c>
      <c r="E3784" s="335"/>
      <c r="F3784" s="335"/>
    </row>
    <row r="3785" spans="1:6">
      <c r="A3785" s="333" t="s">
        <v>70</v>
      </c>
      <c r="B3785" s="333">
        <v>20043</v>
      </c>
      <c r="C3785" s="334" t="s">
        <v>9906</v>
      </c>
      <c r="D3785" s="333" t="s">
        <v>3</v>
      </c>
      <c r="E3785" s="335">
        <v>9.93</v>
      </c>
      <c r="F3785" s="335">
        <v>9.93</v>
      </c>
    </row>
    <row r="3786" spans="1:6">
      <c r="A3786" s="333" t="s">
        <v>70</v>
      </c>
      <c r="B3786" s="333">
        <v>20044</v>
      </c>
      <c r="C3786" s="334" t="s">
        <v>9907</v>
      </c>
      <c r="D3786" s="333" t="s">
        <v>3</v>
      </c>
      <c r="E3786" s="335">
        <v>11.52</v>
      </c>
      <c r="F3786" s="335">
        <v>11.52</v>
      </c>
    </row>
    <row r="3787" spans="1:6">
      <c r="A3787" s="333" t="s">
        <v>70</v>
      </c>
      <c r="B3787" s="333">
        <v>20042</v>
      </c>
      <c r="C3787" s="334" t="s">
        <v>9908</v>
      </c>
      <c r="D3787" s="333" t="s">
        <v>3</v>
      </c>
      <c r="E3787" s="335">
        <v>8.6199999999999992</v>
      </c>
      <c r="F3787" s="335">
        <v>8.6199999999999992</v>
      </c>
    </row>
    <row r="3788" spans="1:6">
      <c r="A3788" s="333" t="s">
        <v>70</v>
      </c>
      <c r="B3788" s="333">
        <v>20046</v>
      </c>
      <c r="C3788" s="334" t="s">
        <v>9909</v>
      </c>
      <c r="D3788" s="333" t="s">
        <v>3</v>
      </c>
      <c r="E3788" s="335">
        <v>20.399999999999999</v>
      </c>
      <c r="F3788" s="335">
        <v>20.399999999999999</v>
      </c>
    </row>
    <row r="3789" spans="1:6">
      <c r="A3789" s="333" t="s">
        <v>70</v>
      </c>
      <c r="B3789" s="333">
        <v>20047</v>
      </c>
      <c r="C3789" s="334" t="s">
        <v>9910</v>
      </c>
      <c r="D3789" s="333" t="s">
        <v>3</v>
      </c>
      <c r="E3789" s="335">
        <v>61.17</v>
      </c>
      <c r="F3789" s="335">
        <v>61.17</v>
      </c>
    </row>
    <row r="3790" spans="1:6">
      <c r="A3790" s="333" t="s">
        <v>70</v>
      </c>
      <c r="B3790" s="333">
        <v>20045</v>
      </c>
      <c r="C3790" s="334" t="s">
        <v>9911</v>
      </c>
      <c r="D3790" s="333" t="s">
        <v>3</v>
      </c>
      <c r="E3790" s="335">
        <v>10.32</v>
      </c>
      <c r="F3790" s="335">
        <v>10.32</v>
      </c>
    </row>
    <row r="3791" spans="1:6" ht="20.399999999999999">
      <c r="A3791" s="333" t="s">
        <v>70</v>
      </c>
      <c r="B3791" s="333">
        <v>20972</v>
      </c>
      <c r="C3791" s="334" t="s">
        <v>6042</v>
      </c>
      <c r="D3791" s="333" t="s">
        <v>3</v>
      </c>
      <c r="E3791" s="335"/>
      <c r="F3791" s="335"/>
    </row>
    <row r="3792" spans="1:6">
      <c r="A3792" s="333" t="s">
        <v>70</v>
      </c>
      <c r="B3792" s="333">
        <v>11321</v>
      </c>
      <c r="C3792" s="334" t="s">
        <v>6043</v>
      </c>
      <c r="D3792" s="333" t="s">
        <v>3</v>
      </c>
      <c r="E3792" s="335"/>
      <c r="F3792" s="335"/>
    </row>
    <row r="3793" spans="1:6">
      <c r="A3793" s="333" t="s">
        <v>70</v>
      </c>
      <c r="B3793" s="333">
        <v>11323</v>
      </c>
      <c r="C3793" s="334" t="s">
        <v>6044</v>
      </c>
      <c r="D3793" s="333" t="s">
        <v>3</v>
      </c>
      <c r="E3793" s="335"/>
      <c r="F3793" s="335"/>
    </row>
    <row r="3794" spans="1:6">
      <c r="A3794" s="333" t="s">
        <v>70</v>
      </c>
      <c r="B3794" s="333">
        <v>20327</v>
      </c>
      <c r="C3794" s="334" t="s">
        <v>6045</v>
      </c>
      <c r="D3794" s="333" t="s">
        <v>3</v>
      </c>
      <c r="E3794" s="335"/>
      <c r="F3794" s="335"/>
    </row>
    <row r="3795" spans="1:6">
      <c r="A3795" s="333" t="s">
        <v>70</v>
      </c>
      <c r="B3795" s="333">
        <v>6034</v>
      </c>
      <c r="C3795" s="334" t="s">
        <v>6046</v>
      </c>
      <c r="D3795" s="333" t="s">
        <v>3</v>
      </c>
      <c r="E3795" s="335">
        <v>9.93</v>
      </c>
      <c r="F3795" s="335">
        <v>9.93</v>
      </c>
    </row>
    <row r="3796" spans="1:6">
      <c r="A3796" s="333" t="s">
        <v>70</v>
      </c>
      <c r="B3796" s="333">
        <v>6036</v>
      </c>
      <c r="C3796" s="334" t="s">
        <v>6047</v>
      </c>
      <c r="D3796" s="333" t="s">
        <v>3</v>
      </c>
      <c r="E3796" s="335">
        <v>13.53</v>
      </c>
      <c r="F3796" s="335">
        <v>13.53</v>
      </c>
    </row>
    <row r="3797" spans="1:6">
      <c r="A3797" s="333" t="s">
        <v>70</v>
      </c>
      <c r="B3797" s="333">
        <v>6031</v>
      </c>
      <c r="C3797" s="334" t="s">
        <v>6048</v>
      </c>
      <c r="D3797" s="333" t="s">
        <v>3</v>
      </c>
      <c r="E3797" s="335">
        <v>15.9</v>
      </c>
      <c r="F3797" s="335">
        <v>15.9</v>
      </c>
    </row>
    <row r="3798" spans="1:6">
      <c r="A3798" s="333" t="s">
        <v>70</v>
      </c>
      <c r="B3798" s="333">
        <v>6029</v>
      </c>
      <c r="C3798" s="334" t="s">
        <v>6049</v>
      </c>
      <c r="D3798" s="333" t="s">
        <v>3</v>
      </c>
      <c r="E3798" s="335">
        <v>16.07</v>
      </c>
      <c r="F3798" s="335">
        <v>16.07</v>
      </c>
    </row>
    <row r="3799" spans="1:6">
      <c r="A3799" s="333" t="s">
        <v>70</v>
      </c>
      <c r="B3799" s="333">
        <v>6033</v>
      </c>
      <c r="C3799" s="334" t="s">
        <v>6050</v>
      </c>
      <c r="D3799" s="333" t="s">
        <v>3</v>
      </c>
      <c r="E3799" s="335">
        <v>21.18</v>
      </c>
      <c r="F3799" s="335">
        <v>21.18</v>
      </c>
    </row>
    <row r="3800" spans="1:6">
      <c r="A3800" s="333" t="s">
        <v>70</v>
      </c>
      <c r="B3800" s="333">
        <v>11672</v>
      </c>
      <c r="C3800" s="334" t="s">
        <v>6051</v>
      </c>
      <c r="D3800" s="333" t="s">
        <v>3</v>
      </c>
      <c r="E3800" s="335">
        <v>46.07</v>
      </c>
      <c r="F3800" s="335">
        <v>46.07</v>
      </c>
    </row>
    <row r="3801" spans="1:6">
      <c r="A3801" s="333" t="s">
        <v>70</v>
      </c>
      <c r="B3801" s="333">
        <v>11669</v>
      </c>
      <c r="C3801" s="334" t="s">
        <v>6052</v>
      </c>
      <c r="D3801" s="333" t="s">
        <v>3</v>
      </c>
      <c r="E3801" s="335">
        <v>43.87</v>
      </c>
      <c r="F3801" s="335">
        <v>43.87</v>
      </c>
    </row>
    <row r="3802" spans="1:6">
      <c r="A3802" s="333" t="s">
        <v>70</v>
      </c>
      <c r="B3802" s="333">
        <v>20055</v>
      </c>
      <c r="C3802" s="334" t="s">
        <v>6054</v>
      </c>
      <c r="D3802" s="333" t="s">
        <v>3</v>
      </c>
      <c r="E3802" s="335">
        <v>32.86</v>
      </c>
      <c r="F3802" s="335">
        <v>32.86</v>
      </c>
    </row>
    <row r="3803" spans="1:6">
      <c r="A3803" s="333" t="s">
        <v>70</v>
      </c>
      <c r="B3803" s="333">
        <v>11670</v>
      </c>
      <c r="C3803" s="334" t="s">
        <v>6053</v>
      </c>
      <c r="D3803" s="333" t="s">
        <v>3</v>
      </c>
      <c r="E3803" s="335">
        <v>16.8</v>
      </c>
      <c r="F3803" s="335">
        <v>16.8</v>
      </c>
    </row>
    <row r="3804" spans="1:6">
      <c r="A3804" s="333" t="s">
        <v>70</v>
      </c>
      <c r="B3804" s="333">
        <v>11671</v>
      </c>
      <c r="C3804" s="334" t="s">
        <v>6055</v>
      </c>
      <c r="D3804" s="333" t="s">
        <v>3</v>
      </c>
      <c r="E3804" s="335">
        <v>70.5</v>
      </c>
      <c r="F3804" s="335">
        <v>70.5</v>
      </c>
    </row>
    <row r="3805" spans="1:6">
      <c r="A3805" s="333" t="s">
        <v>70</v>
      </c>
      <c r="B3805" s="333">
        <v>6032</v>
      </c>
      <c r="C3805" s="334" t="s">
        <v>6056</v>
      </c>
      <c r="D3805" s="333" t="s">
        <v>3</v>
      </c>
      <c r="E3805" s="335">
        <v>20.14</v>
      </c>
      <c r="F3805" s="335">
        <v>20.14</v>
      </c>
    </row>
    <row r="3806" spans="1:6">
      <c r="A3806" s="333" t="s">
        <v>70</v>
      </c>
      <c r="B3806" s="333">
        <v>11673</v>
      </c>
      <c r="C3806" s="334" t="s">
        <v>6057</v>
      </c>
      <c r="D3806" s="333" t="s">
        <v>3</v>
      </c>
      <c r="E3806" s="335">
        <v>15.86</v>
      </c>
      <c r="F3806" s="335">
        <v>15.86</v>
      </c>
    </row>
    <row r="3807" spans="1:6">
      <c r="A3807" s="333" t="s">
        <v>70</v>
      </c>
      <c r="B3807" s="333">
        <v>11674</v>
      </c>
      <c r="C3807" s="334" t="s">
        <v>6058</v>
      </c>
      <c r="D3807" s="333" t="s">
        <v>3</v>
      </c>
      <c r="E3807" s="335">
        <v>20.420000000000002</v>
      </c>
      <c r="F3807" s="335">
        <v>20.420000000000002</v>
      </c>
    </row>
    <row r="3808" spans="1:6">
      <c r="A3808" s="333" t="s">
        <v>70</v>
      </c>
      <c r="B3808" s="333">
        <v>11675</v>
      </c>
      <c r="C3808" s="334" t="s">
        <v>6059</v>
      </c>
      <c r="D3808" s="333" t="s">
        <v>3</v>
      </c>
      <c r="E3808" s="335">
        <v>32.42</v>
      </c>
      <c r="F3808" s="335">
        <v>32.42</v>
      </c>
    </row>
    <row r="3809" spans="1:6">
      <c r="A3809" s="333" t="s">
        <v>70</v>
      </c>
      <c r="B3809" s="333">
        <v>11676</v>
      </c>
      <c r="C3809" s="334" t="s">
        <v>6060</v>
      </c>
      <c r="D3809" s="333" t="s">
        <v>3</v>
      </c>
      <c r="E3809" s="335">
        <v>43.36</v>
      </c>
      <c r="F3809" s="335">
        <v>43.36</v>
      </c>
    </row>
    <row r="3810" spans="1:6">
      <c r="A3810" s="333" t="s">
        <v>70</v>
      </c>
      <c r="B3810" s="333">
        <v>11677</v>
      </c>
      <c r="C3810" s="334" t="s">
        <v>6061</v>
      </c>
      <c r="D3810" s="333" t="s">
        <v>3</v>
      </c>
      <c r="E3810" s="335">
        <v>44.78</v>
      </c>
      <c r="F3810" s="335">
        <v>44.78</v>
      </c>
    </row>
    <row r="3811" spans="1:6">
      <c r="A3811" s="333" t="s">
        <v>70</v>
      </c>
      <c r="B3811" s="333">
        <v>11678</v>
      </c>
      <c r="C3811" s="334" t="s">
        <v>6062</v>
      </c>
      <c r="D3811" s="333" t="s">
        <v>3</v>
      </c>
      <c r="E3811" s="335">
        <v>82.01</v>
      </c>
      <c r="F3811" s="335">
        <v>82.01</v>
      </c>
    </row>
    <row r="3812" spans="1:6">
      <c r="A3812" s="333" t="s">
        <v>70</v>
      </c>
      <c r="B3812" s="333">
        <v>6038</v>
      </c>
      <c r="C3812" s="334" t="s">
        <v>6063</v>
      </c>
      <c r="D3812" s="333" t="s">
        <v>3</v>
      </c>
      <c r="E3812" s="335">
        <v>5.2</v>
      </c>
      <c r="F3812" s="335">
        <v>5.2</v>
      </c>
    </row>
    <row r="3813" spans="1:6">
      <c r="A3813" s="333" t="s">
        <v>70</v>
      </c>
      <c r="B3813" s="333">
        <v>11718</v>
      </c>
      <c r="C3813" s="334" t="s">
        <v>6064</v>
      </c>
      <c r="D3813" s="333" t="s">
        <v>3</v>
      </c>
      <c r="E3813" s="335">
        <v>14.83</v>
      </c>
      <c r="F3813" s="335">
        <v>14.83</v>
      </c>
    </row>
    <row r="3814" spans="1:6">
      <c r="A3814" s="333" t="s">
        <v>70</v>
      </c>
      <c r="B3814" s="333">
        <v>6037</v>
      </c>
      <c r="C3814" s="334" t="s">
        <v>6065</v>
      </c>
      <c r="D3814" s="333" t="s">
        <v>3</v>
      </c>
      <c r="E3814" s="335">
        <v>10.82</v>
      </c>
      <c r="F3814" s="335">
        <v>10.82</v>
      </c>
    </row>
    <row r="3815" spans="1:6">
      <c r="A3815" s="333" t="s">
        <v>70</v>
      </c>
      <c r="B3815" s="333">
        <v>11719</v>
      </c>
      <c r="C3815" s="334" t="s">
        <v>6066</v>
      </c>
      <c r="D3815" s="333" t="s">
        <v>3</v>
      </c>
      <c r="E3815" s="335">
        <v>12.03</v>
      </c>
      <c r="F3815" s="335">
        <v>12.03</v>
      </c>
    </row>
    <row r="3816" spans="1:6">
      <c r="A3816" s="333" t="s">
        <v>70</v>
      </c>
      <c r="B3816" s="333">
        <v>6010</v>
      </c>
      <c r="C3816" s="334" t="s">
        <v>9912</v>
      </c>
      <c r="D3816" s="333" t="s">
        <v>3</v>
      </c>
      <c r="E3816" s="335">
        <v>87.11</v>
      </c>
      <c r="F3816" s="335">
        <v>87.11</v>
      </c>
    </row>
    <row r="3817" spans="1:6">
      <c r="A3817" s="333" t="s">
        <v>70</v>
      </c>
      <c r="B3817" s="333">
        <v>6017</v>
      </c>
      <c r="C3817" s="334" t="s">
        <v>9913</v>
      </c>
      <c r="D3817" s="333" t="s">
        <v>3</v>
      </c>
      <c r="E3817" s="335">
        <v>69</v>
      </c>
      <c r="F3817" s="335">
        <v>69</v>
      </c>
    </row>
    <row r="3818" spans="1:6">
      <c r="A3818" s="333" t="s">
        <v>70</v>
      </c>
      <c r="B3818" s="333">
        <v>6019</v>
      </c>
      <c r="C3818" s="334" t="s">
        <v>9914</v>
      </c>
      <c r="D3818" s="333" t="s">
        <v>3</v>
      </c>
      <c r="E3818" s="335">
        <v>50.63</v>
      </c>
      <c r="F3818" s="335">
        <v>50.63</v>
      </c>
    </row>
    <row r="3819" spans="1:6">
      <c r="A3819" s="333" t="s">
        <v>70</v>
      </c>
      <c r="B3819" s="333">
        <v>6020</v>
      </c>
      <c r="C3819" s="334" t="s">
        <v>9915</v>
      </c>
      <c r="D3819" s="333" t="s">
        <v>3</v>
      </c>
      <c r="E3819" s="335">
        <v>30.41</v>
      </c>
      <c r="F3819" s="335">
        <v>30.41</v>
      </c>
    </row>
    <row r="3820" spans="1:6">
      <c r="A3820" s="333" t="s">
        <v>70</v>
      </c>
      <c r="B3820" s="333">
        <v>6011</v>
      </c>
      <c r="C3820" s="334" t="s">
        <v>9916</v>
      </c>
      <c r="D3820" s="333" t="s">
        <v>3</v>
      </c>
      <c r="E3820" s="335">
        <v>251.64</v>
      </c>
      <c r="F3820" s="335">
        <v>251.64</v>
      </c>
    </row>
    <row r="3821" spans="1:6">
      <c r="A3821" s="333" t="s">
        <v>70</v>
      </c>
      <c r="B3821" s="333">
        <v>6028</v>
      </c>
      <c r="C3821" s="334" t="s">
        <v>9917</v>
      </c>
      <c r="D3821" s="333" t="s">
        <v>3</v>
      </c>
      <c r="E3821" s="335">
        <v>121.34</v>
      </c>
      <c r="F3821" s="335">
        <v>121.34</v>
      </c>
    </row>
    <row r="3822" spans="1:6">
      <c r="A3822" s="333" t="s">
        <v>70</v>
      </c>
      <c r="B3822" s="333">
        <v>6012</v>
      </c>
      <c r="C3822" s="334" t="s">
        <v>9918</v>
      </c>
      <c r="D3822" s="333" t="s">
        <v>3</v>
      </c>
      <c r="E3822" s="335">
        <v>304.64999999999998</v>
      </c>
      <c r="F3822" s="335">
        <v>304.64999999999998</v>
      </c>
    </row>
    <row r="3823" spans="1:6">
      <c r="A3823" s="333" t="s">
        <v>70</v>
      </c>
      <c r="B3823" s="333">
        <v>6016</v>
      </c>
      <c r="C3823" s="334" t="s">
        <v>9919</v>
      </c>
      <c r="D3823" s="333" t="s">
        <v>3</v>
      </c>
      <c r="E3823" s="335">
        <v>32.07</v>
      </c>
      <c r="F3823" s="335">
        <v>32.07</v>
      </c>
    </row>
    <row r="3824" spans="1:6">
      <c r="A3824" s="333" t="s">
        <v>70</v>
      </c>
      <c r="B3824" s="333">
        <v>6027</v>
      </c>
      <c r="C3824" s="334" t="s">
        <v>9920</v>
      </c>
      <c r="D3824" s="333" t="s">
        <v>3</v>
      </c>
      <c r="E3824" s="335">
        <v>634.79</v>
      </c>
      <c r="F3824" s="335">
        <v>634.79</v>
      </c>
    </row>
    <row r="3825" spans="1:6">
      <c r="A3825" s="333" t="s">
        <v>70</v>
      </c>
      <c r="B3825" s="333">
        <v>6015</v>
      </c>
      <c r="C3825" s="334" t="s">
        <v>9921</v>
      </c>
      <c r="D3825" s="333" t="s">
        <v>3</v>
      </c>
      <c r="E3825" s="335">
        <v>139.30000000000001</v>
      </c>
      <c r="F3825" s="335">
        <v>139.30000000000001</v>
      </c>
    </row>
    <row r="3826" spans="1:6">
      <c r="A3826" s="333" t="s">
        <v>70</v>
      </c>
      <c r="B3826" s="333">
        <v>6014</v>
      </c>
      <c r="C3826" s="334" t="s">
        <v>9922</v>
      </c>
      <c r="D3826" s="333" t="s">
        <v>3</v>
      </c>
      <c r="E3826" s="335">
        <v>133.18</v>
      </c>
      <c r="F3826" s="335">
        <v>133.18</v>
      </c>
    </row>
    <row r="3827" spans="1:6">
      <c r="A3827" s="333" t="s">
        <v>70</v>
      </c>
      <c r="B3827" s="333">
        <v>6013</v>
      </c>
      <c r="C3827" s="334" t="s">
        <v>9923</v>
      </c>
      <c r="D3827" s="333" t="s">
        <v>3</v>
      </c>
      <c r="E3827" s="335">
        <v>95.79</v>
      </c>
      <c r="F3827" s="335">
        <v>95.79</v>
      </c>
    </row>
    <row r="3828" spans="1:6">
      <c r="A3828" s="333" t="s">
        <v>70</v>
      </c>
      <c r="B3828" s="333">
        <v>6006</v>
      </c>
      <c r="C3828" s="334" t="s">
        <v>9924</v>
      </c>
      <c r="D3828" s="333" t="s">
        <v>3</v>
      </c>
      <c r="E3828" s="335">
        <v>69.36</v>
      </c>
      <c r="F3828" s="335">
        <v>69.36</v>
      </c>
    </row>
    <row r="3829" spans="1:6">
      <c r="A3829" s="333" t="s">
        <v>70</v>
      </c>
      <c r="B3829" s="333">
        <v>6005</v>
      </c>
      <c r="C3829" s="334" t="s">
        <v>9925</v>
      </c>
      <c r="D3829" s="333" t="s">
        <v>3</v>
      </c>
      <c r="E3829" s="335">
        <v>78.25</v>
      </c>
      <c r="F3829" s="335">
        <v>78.25</v>
      </c>
    </row>
    <row r="3830" spans="1:6">
      <c r="A3830" s="333" t="s">
        <v>70</v>
      </c>
      <c r="B3830" s="333">
        <v>11756</v>
      </c>
      <c r="C3830" s="334" t="s">
        <v>6067</v>
      </c>
      <c r="D3830" s="333" t="s">
        <v>3</v>
      </c>
      <c r="E3830" s="335">
        <v>37.369999999999997</v>
      </c>
      <c r="F3830" s="335">
        <v>37.369999999999997</v>
      </c>
    </row>
    <row r="3831" spans="1:6" ht="20.399999999999999">
      <c r="A3831" s="333" t="s">
        <v>70</v>
      </c>
      <c r="B3831" s="333">
        <v>10904</v>
      </c>
      <c r="C3831" s="334" t="s">
        <v>6068</v>
      </c>
      <c r="D3831" s="333" t="s">
        <v>3</v>
      </c>
      <c r="E3831" s="335"/>
      <c r="F3831" s="335"/>
    </row>
    <row r="3832" spans="1:6">
      <c r="A3832" s="333" t="s">
        <v>70</v>
      </c>
      <c r="B3832" s="333">
        <v>11752</v>
      </c>
      <c r="C3832" s="334" t="s">
        <v>9926</v>
      </c>
      <c r="D3832" s="333" t="s">
        <v>3</v>
      </c>
      <c r="E3832" s="335">
        <v>21.55</v>
      </c>
      <c r="F3832" s="335">
        <v>21.55</v>
      </c>
    </row>
    <row r="3833" spans="1:6">
      <c r="A3833" s="333" t="s">
        <v>70</v>
      </c>
      <c r="B3833" s="333">
        <v>11753</v>
      </c>
      <c r="C3833" s="334" t="s">
        <v>9927</v>
      </c>
      <c r="D3833" s="333" t="s">
        <v>3</v>
      </c>
      <c r="E3833" s="335">
        <v>25.73</v>
      </c>
      <c r="F3833" s="335">
        <v>25.73</v>
      </c>
    </row>
    <row r="3834" spans="1:6">
      <c r="A3834" s="333" t="s">
        <v>70</v>
      </c>
      <c r="B3834" s="333">
        <v>6021</v>
      </c>
      <c r="C3834" s="334" t="s">
        <v>9928</v>
      </c>
      <c r="D3834" s="333" t="s">
        <v>3</v>
      </c>
      <c r="E3834" s="335">
        <v>71.400000000000006</v>
      </c>
      <c r="F3834" s="335">
        <v>71.400000000000006</v>
      </c>
    </row>
    <row r="3835" spans="1:6">
      <c r="A3835" s="333" t="s">
        <v>70</v>
      </c>
      <c r="B3835" s="333">
        <v>6024</v>
      </c>
      <c r="C3835" s="334" t="s">
        <v>9929</v>
      </c>
      <c r="D3835" s="333" t="s">
        <v>3</v>
      </c>
      <c r="E3835" s="335">
        <v>73.8</v>
      </c>
      <c r="F3835" s="335">
        <v>73.8</v>
      </c>
    </row>
    <row r="3836" spans="1:6">
      <c r="A3836" s="333" t="s">
        <v>70</v>
      </c>
      <c r="B3836" s="333">
        <v>45394</v>
      </c>
      <c r="C3836" s="334" t="s">
        <v>9930</v>
      </c>
      <c r="D3836" s="333" t="s">
        <v>3</v>
      </c>
      <c r="E3836" s="335">
        <v>42.54</v>
      </c>
      <c r="F3836" s="335">
        <v>42.54</v>
      </c>
    </row>
    <row r="3837" spans="1:6">
      <c r="A3837" s="333" t="s">
        <v>70</v>
      </c>
      <c r="B3837" s="333">
        <v>13897</v>
      </c>
      <c r="C3837" s="334" t="s">
        <v>6069</v>
      </c>
      <c r="D3837" s="333" t="s">
        <v>3</v>
      </c>
      <c r="E3837" s="335"/>
      <c r="F3837" s="335"/>
    </row>
    <row r="3838" spans="1:6">
      <c r="A3838" s="333" t="s">
        <v>70</v>
      </c>
      <c r="B3838" s="333">
        <v>34357</v>
      </c>
      <c r="C3838" s="334" t="s">
        <v>6070</v>
      </c>
      <c r="D3838" s="333" t="s">
        <v>1167</v>
      </c>
      <c r="E3838" s="335">
        <v>4.6900000000000004</v>
      </c>
      <c r="F3838" s="335">
        <v>4.6900000000000004</v>
      </c>
    </row>
    <row r="3839" spans="1:6">
      <c r="A3839" s="333" t="s">
        <v>70</v>
      </c>
      <c r="B3839" s="333">
        <v>37329</v>
      </c>
      <c r="C3839" s="334" t="s">
        <v>6071</v>
      </c>
      <c r="D3839" s="333" t="s">
        <v>1167</v>
      </c>
      <c r="E3839" s="335">
        <v>98.93</v>
      </c>
      <c r="F3839" s="335">
        <v>98.93</v>
      </c>
    </row>
    <row r="3840" spans="1:6">
      <c r="A3840" s="333" t="s">
        <v>70</v>
      </c>
      <c r="B3840" s="333">
        <v>2510</v>
      </c>
      <c r="C3840" s="334" t="s">
        <v>6072</v>
      </c>
      <c r="D3840" s="333" t="s">
        <v>3</v>
      </c>
      <c r="E3840" s="335"/>
      <c r="F3840" s="335"/>
    </row>
    <row r="3841" spans="1:6" ht="20.399999999999999">
      <c r="A3841" s="333" t="s">
        <v>70</v>
      </c>
      <c r="B3841" s="333">
        <v>12359</v>
      </c>
      <c r="C3841" s="334" t="s">
        <v>6073</v>
      </c>
      <c r="D3841" s="333" t="s">
        <v>3</v>
      </c>
      <c r="E3841" s="335">
        <v>90.25</v>
      </c>
      <c r="F3841" s="335">
        <v>90.25</v>
      </c>
    </row>
    <row r="3842" spans="1:6">
      <c r="A3842" s="333" t="s">
        <v>70</v>
      </c>
      <c r="B3842" s="333">
        <v>7353</v>
      </c>
      <c r="C3842" s="334" t="s">
        <v>6074</v>
      </c>
      <c r="D3842" s="333" t="s">
        <v>3065</v>
      </c>
      <c r="E3842" s="335">
        <v>40.64</v>
      </c>
      <c r="F3842" s="335">
        <v>40.64</v>
      </c>
    </row>
    <row r="3843" spans="1:6" ht="20.399999999999999">
      <c r="A3843" s="333" t="s">
        <v>70</v>
      </c>
      <c r="B3843" s="333">
        <v>45264</v>
      </c>
      <c r="C3843" s="334" t="s">
        <v>9931</v>
      </c>
      <c r="D3843" s="333" t="s">
        <v>3</v>
      </c>
      <c r="E3843" s="335">
        <v>23.04</v>
      </c>
      <c r="F3843" s="335">
        <v>23.04</v>
      </c>
    </row>
    <row r="3844" spans="1:6">
      <c r="A3844" s="333" t="s">
        <v>70</v>
      </c>
      <c r="B3844" s="333">
        <v>36144</v>
      </c>
      <c r="C3844" s="334" t="s">
        <v>6075</v>
      </c>
      <c r="D3844" s="333" t="s">
        <v>3</v>
      </c>
      <c r="E3844" s="335">
        <v>1.43</v>
      </c>
      <c r="F3844" s="335">
        <v>1.43</v>
      </c>
    </row>
    <row r="3845" spans="1:6">
      <c r="A3845" s="333" t="s">
        <v>70</v>
      </c>
      <c r="B3845" s="333">
        <v>10518</v>
      </c>
      <c r="C3845" s="334" t="s">
        <v>6076</v>
      </c>
      <c r="D3845" s="333" t="s">
        <v>3</v>
      </c>
      <c r="E3845" s="335"/>
      <c r="F3845" s="335"/>
    </row>
    <row r="3846" spans="1:6" ht="30.6">
      <c r="A3846" s="333" t="s">
        <v>70</v>
      </c>
      <c r="B3846" s="333">
        <v>36530</v>
      </c>
      <c r="C3846" s="334" t="s">
        <v>9932</v>
      </c>
      <c r="D3846" s="333" t="s">
        <v>3</v>
      </c>
      <c r="E3846" s="335">
        <v>368780.48</v>
      </c>
      <c r="F3846" s="335">
        <v>368780.48</v>
      </c>
    </row>
    <row r="3847" spans="1:6" ht="30.6">
      <c r="A3847" s="333" t="s">
        <v>70</v>
      </c>
      <c r="B3847" s="333">
        <v>6046</v>
      </c>
      <c r="C3847" s="334" t="s">
        <v>6077</v>
      </c>
      <c r="D3847" s="333" t="s">
        <v>3</v>
      </c>
      <c r="E3847" s="335">
        <v>400000</v>
      </c>
      <c r="F3847" s="335">
        <v>400000</v>
      </c>
    </row>
    <row r="3848" spans="1:6" ht="30.6">
      <c r="A3848" s="333" t="s">
        <v>70</v>
      </c>
      <c r="B3848" s="333">
        <v>36531</v>
      </c>
      <c r="C3848" s="334" t="s">
        <v>9933</v>
      </c>
      <c r="D3848" s="333" t="s">
        <v>3</v>
      </c>
      <c r="E3848" s="335">
        <v>414634.12</v>
      </c>
      <c r="F3848" s="335">
        <v>414634.12</v>
      </c>
    </row>
    <row r="3849" spans="1:6" ht="20.399999999999999">
      <c r="A3849" s="333" t="s">
        <v>70</v>
      </c>
      <c r="B3849" s="333">
        <v>34684</v>
      </c>
      <c r="C3849" s="334" t="s">
        <v>6078</v>
      </c>
      <c r="D3849" s="333" t="s">
        <v>230</v>
      </c>
      <c r="E3849" s="335"/>
      <c r="F3849" s="335"/>
    </row>
    <row r="3850" spans="1:6" ht="20.399999999999999">
      <c r="A3850" s="333" t="s">
        <v>70</v>
      </c>
      <c r="B3850" s="333">
        <v>34683</v>
      </c>
      <c r="C3850" s="334" t="s">
        <v>6079</v>
      </c>
      <c r="D3850" s="333" t="s">
        <v>230</v>
      </c>
      <c r="E3850" s="335"/>
      <c r="F3850" s="335"/>
    </row>
    <row r="3851" spans="1:6" ht="20.399999999999999">
      <c r="A3851" s="333" t="s">
        <v>70</v>
      </c>
      <c r="B3851" s="333">
        <v>44954</v>
      </c>
      <c r="C3851" s="334" t="s">
        <v>9934</v>
      </c>
      <c r="D3851" s="333" t="s">
        <v>230</v>
      </c>
      <c r="E3851" s="335">
        <v>100.72</v>
      </c>
      <c r="F3851" s="335">
        <v>100.72</v>
      </c>
    </row>
    <row r="3852" spans="1:6" ht="20.399999999999999">
      <c r="A3852" s="333" t="s">
        <v>70</v>
      </c>
      <c r="B3852" s="333">
        <v>44955</v>
      </c>
      <c r="C3852" s="334" t="s">
        <v>9935</v>
      </c>
      <c r="D3852" s="333" t="s">
        <v>230</v>
      </c>
      <c r="E3852" s="335">
        <v>147.19</v>
      </c>
      <c r="F3852" s="335">
        <v>147.19</v>
      </c>
    </row>
    <row r="3853" spans="1:6">
      <c r="A3853" s="333" t="s">
        <v>70</v>
      </c>
      <c r="B3853" s="333">
        <v>10515</v>
      </c>
      <c r="C3853" s="334" t="s">
        <v>9936</v>
      </c>
      <c r="D3853" s="333" t="s">
        <v>230</v>
      </c>
      <c r="E3853" s="335">
        <v>50</v>
      </c>
      <c r="F3853" s="335">
        <v>50</v>
      </c>
    </row>
    <row r="3854" spans="1:6">
      <c r="A3854" s="333" t="s">
        <v>70</v>
      </c>
      <c r="B3854" s="333">
        <v>153</v>
      </c>
      <c r="C3854" s="334" t="s">
        <v>6080</v>
      </c>
      <c r="D3854" s="333" t="s">
        <v>3065</v>
      </c>
      <c r="E3854" s="335">
        <v>96.44</v>
      </c>
      <c r="F3854" s="335">
        <v>96.44</v>
      </c>
    </row>
    <row r="3855" spans="1:6" ht="20.399999999999999">
      <c r="A3855" s="333" t="s">
        <v>70</v>
      </c>
      <c r="B3855" s="333">
        <v>34682</v>
      </c>
      <c r="C3855" s="334" t="s">
        <v>6081</v>
      </c>
      <c r="D3855" s="333" t="s">
        <v>230</v>
      </c>
      <c r="E3855" s="335"/>
      <c r="F3855" s="335"/>
    </row>
    <row r="3856" spans="1:6">
      <c r="A3856" s="333" t="s">
        <v>70</v>
      </c>
      <c r="B3856" s="333">
        <v>536</v>
      </c>
      <c r="C3856" s="334" t="s">
        <v>9937</v>
      </c>
      <c r="D3856" s="333" t="s">
        <v>230</v>
      </c>
      <c r="E3856" s="335">
        <v>28.16</v>
      </c>
      <c r="F3856" s="335">
        <v>28.16</v>
      </c>
    </row>
    <row r="3857" spans="1:6" ht="20.399999999999999">
      <c r="A3857" s="333" t="s">
        <v>70</v>
      </c>
      <c r="B3857" s="333">
        <v>20205</v>
      </c>
      <c r="C3857" s="334" t="s">
        <v>9938</v>
      </c>
      <c r="D3857" s="333" t="s">
        <v>69</v>
      </c>
      <c r="E3857" s="335">
        <v>2.54</v>
      </c>
      <c r="F3857" s="335">
        <v>2.54</v>
      </c>
    </row>
    <row r="3858" spans="1:6" ht="20.399999999999999">
      <c r="A3858" s="333" t="s">
        <v>70</v>
      </c>
      <c r="B3858" s="333">
        <v>4412</v>
      </c>
      <c r="C3858" s="334" t="s">
        <v>9939</v>
      </c>
      <c r="D3858" s="333" t="s">
        <v>69</v>
      </c>
      <c r="E3858" s="335">
        <v>1.52</v>
      </c>
      <c r="F3858" s="335">
        <v>1.52</v>
      </c>
    </row>
    <row r="3859" spans="1:6" ht="20.399999999999999">
      <c r="A3859" s="333" t="s">
        <v>70</v>
      </c>
      <c r="B3859" s="333">
        <v>4408</v>
      </c>
      <c r="C3859" s="334" t="s">
        <v>9940</v>
      </c>
      <c r="D3859" s="333" t="s">
        <v>69</v>
      </c>
      <c r="E3859" s="335">
        <v>1.9</v>
      </c>
      <c r="F3859" s="335">
        <v>1.9</v>
      </c>
    </row>
    <row r="3860" spans="1:6">
      <c r="A3860" s="333" t="s">
        <v>70</v>
      </c>
      <c r="B3860" s="333">
        <v>45213</v>
      </c>
      <c r="C3860" s="334" t="s">
        <v>9941</v>
      </c>
      <c r="D3860" s="333" t="s">
        <v>3</v>
      </c>
      <c r="E3860" s="335">
        <v>39.15</v>
      </c>
      <c r="F3860" s="335">
        <v>39.15</v>
      </c>
    </row>
    <row r="3861" spans="1:6">
      <c r="A3861" s="333" t="s">
        <v>70</v>
      </c>
      <c r="B3861" s="333">
        <v>36250</v>
      </c>
      <c r="C3861" s="334" t="s">
        <v>6082</v>
      </c>
      <c r="D3861" s="333" t="s">
        <v>69</v>
      </c>
      <c r="E3861" s="335">
        <v>3.8</v>
      </c>
      <c r="F3861" s="335">
        <v>3.8</v>
      </c>
    </row>
    <row r="3862" spans="1:6">
      <c r="A3862" s="333" t="s">
        <v>70</v>
      </c>
      <c r="B3862" s="333">
        <v>10857</v>
      </c>
      <c r="C3862" s="334" t="s">
        <v>6083</v>
      </c>
      <c r="D3862" s="333" t="s">
        <v>69</v>
      </c>
      <c r="E3862" s="335"/>
      <c r="F3862" s="335"/>
    </row>
    <row r="3863" spans="1:6">
      <c r="A3863" s="333" t="s">
        <v>70</v>
      </c>
      <c r="B3863" s="333">
        <v>4803</v>
      </c>
      <c r="C3863" s="334" t="s">
        <v>19823</v>
      </c>
      <c r="D3863" s="333" t="s">
        <v>69</v>
      </c>
      <c r="E3863" s="335">
        <v>36.01</v>
      </c>
      <c r="F3863" s="335">
        <v>36.01</v>
      </c>
    </row>
    <row r="3864" spans="1:6">
      <c r="A3864" s="333" t="s">
        <v>70</v>
      </c>
      <c r="B3864" s="333">
        <v>6186</v>
      </c>
      <c r="C3864" s="334" t="s">
        <v>6084</v>
      </c>
      <c r="D3864" s="333" t="s">
        <v>69</v>
      </c>
      <c r="E3864" s="335">
        <v>13.33</v>
      </c>
      <c r="F3864" s="335">
        <v>13.33</v>
      </c>
    </row>
    <row r="3865" spans="1:6">
      <c r="A3865" s="333" t="s">
        <v>70</v>
      </c>
      <c r="B3865" s="333">
        <v>4829</v>
      </c>
      <c r="C3865" s="334" t="s">
        <v>9942</v>
      </c>
      <c r="D3865" s="333" t="s">
        <v>69</v>
      </c>
      <c r="E3865" s="335">
        <v>63.59</v>
      </c>
      <c r="F3865" s="335">
        <v>63.59</v>
      </c>
    </row>
    <row r="3866" spans="1:6">
      <c r="A3866" s="333" t="s">
        <v>70</v>
      </c>
      <c r="B3866" s="333">
        <v>39829</v>
      </c>
      <c r="C3866" s="334" t="s">
        <v>6085</v>
      </c>
      <c r="D3866" s="333" t="s">
        <v>69</v>
      </c>
      <c r="E3866" s="335">
        <v>40.14</v>
      </c>
      <c r="F3866" s="335">
        <v>40.14</v>
      </c>
    </row>
    <row r="3867" spans="1:6" ht="20.399999999999999">
      <c r="A3867" s="333" t="s">
        <v>70</v>
      </c>
      <c r="B3867" s="333">
        <v>20231</v>
      </c>
      <c r="C3867" s="334" t="s">
        <v>9943</v>
      </c>
      <c r="D3867" s="333" t="s">
        <v>69</v>
      </c>
      <c r="E3867" s="335">
        <v>58.05</v>
      </c>
      <c r="F3867" s="335">
        <v>58.05</v>
      </c>
    </row>
    <row r="3868" spans="1:6">
      <c r="A3868" s="333" t="s">
        <v>70</v>
      </c>
      <c r="B3868" s="333">
        <v>4804</v>
      </c>
      <c r="C3868" s="334" t="s">
        <v>6086</v>
      </c>
      <c r="D3868" s="333" t="s">
        <v>69</v>
      </c>
      <c r="E3868" s="335">
        <v>27.64</v>
      </c>
      <c r="F3868" s="335">
        <v>27.64</v>
      </c>
    </row>
    <row r="3869" spans="1:6">
      <c r="A3869" s="333" t="s">
        <v>70</v>
      </c>
      <c r="B3869" s="333">
        <v>34680</v>
      </c>
      <c r="C3869" s="334" t="s">
        <v>6087</v>
      </c>
      <c r="D3869" s="333" t="s">
        <v>69</v>
      </c>
      <c r="E3869" s="335"/>
      <c r="F3869" s="335"/>
    </row>
    <row r="3870" spans="1:6" ht="20.399999999999999">
      <c r="A3870" s="333" t="s">
        <v>70</v>
      </c>
      <c r="B3870" s="333">
        <v>11573</v>
      </c>
      <c r="C3870" s="334" t="s">
        <v>6088</v>
      </c>
      <c r="D3870" s="333" t="s">
        <v>3</v>
      </c>
      <c r="E3870" s="335">
        <v>6.3</v>
      </c>
      <c r="F3870" s="335">
        <v>6.3</v>
      </c>
    </row>
    <row r="3871" spans="1:6">
      <c r="A3871" s="333" t="s">
        <v>70</v>
      </c>
      <c r="B3871" s="333">
        <v>38401</v>
      </c>
      <c r="C3871" s="334" t="s">
        <v>9944</v>
      </c>
      <c r="D3871" s="333" t="s">
        <v>3</v>
      </c>
      <c r="E3871" s="335">
        <v>46.97</v>
      </c>
      <c r="F3871" s="335">
        <v>46.97</v>
      </c>
    </row>
    <row r="3872" spans="1:6" ht="20.399999999999999">
      <c r="A3872" s="333" t="s">
        <v>70</v>
      </c>
      <c r="B3872" s="333">
        <v>11575</v>
      </c>
      <c r="C3872" s="334" t="s">
        <v>6089</v>
      </c>
      <c r="D3872" s="333" t="s">
        <v>3</v>
      </c>
      <c r="E3872" s="335">
        <v>60.78</v>
      </c>
      <c r="F3872" s="335">
        <v>60.78</v>
      </c>
    </row>
    <row r="3873" spans="1:6" ht="20.399999999999999">
      <c r="A3873" s="333" t="s">
        <v>70</v>
      </c>
      <c r="B3873" s="333">
        <v>38179</v>
      </c>
      <c r="C3873" s="334" t="s">
        <v>9945</v>
      </c>
      <c r="D3873" s="333" t="s">
        <v>3</v>
      </c>
      <c r="E3873" s="335">
        <v>50.25</v>
      </c>
      <c r="F3873" s="335">
        <v>50.25</v>
      </c>
    </row>
    <row r="3874" spans="1:6">
      <c r="A3874" s="333" t="s">
        <v>70</v>
      </c>
      <c r="B3874" s="333">
        <v>20256</v>
      </c>
      <c r="C3874" s="334" t="s">
        <v>6090</v>
      </c>
      <c r="D3874" s="333" t="s">
        <v>3</v>
      </c>
      <c r="E3874" s="335">
        <v>0.26</v>
      </c>
      <c r="F3874" s="335">
        <v>0.26</v>
      </c>
    </row>
    <row r="3875" spans="1:6" ht="20.399999999999999">
      <c r="A3875" s="333" t="s">
        <v>70</v>
      </c>
      <c r="B3875" s="333">
        <v>14511</v>
      </c>
      <c r="C3875" s="334" t="s">
        <v>6091</v>
      </c>
      <c r="D3875" s="333" t="s">
        <v>3</v>
      </c>
      <c r="E3875" s="335"/>
      <c r="F3875" s="335"/>
    </row>
    <row r="3876" spans="1:6" ht="20.399999999999999">
      <c r="A3876" s="333" t="s">
        <v>70</v>
      </c>
      <c r="B3876" s="333">
        <v>10642</v>
      </c>
      <c r="C3876" s="334" t="s">
        <v>6092</v>
      </c>
      <c r="D3876" s="333" t="s">
        <v>3</v>
      </c>
      <c r="E3876" s="335"/>
      <c r="F3876" s="335"/>
    </row>
    <row r="3877" spans="1:6" ht="20.399999999999999">
      <c r="A3877" s="333" t="s">
        <v>70</v>
      </c>
      <c r="B3877" s="333">
        <v>14489</v>
      </c>
      <c r="C3877" s="334" t="s">
        <v>6093</v>
      </c>
      <c r="D3877" s="333" t="s">
        <v>3</v>
      </c>
      <c r="E3877" s="335"/>
      <c r="F3877" s="335"/>
    </row>
    <row r="3878" spans="1:6" ht="20.399999999999999">
      <c r="A3878" s="333" t="s">
        <v>70</v>
      </c>
      <c r="B3878" s="333">
        <v>14513</v>
      </c>
      <c r="C3878" s="334" t="s">
        <v>6094</v>
      </c>
      <c r="D3878" s="333" t="s">
        <v>3</v>
      </c>
      <c r="E3878" s="335"/>
      <c r="F3878" s="335"/>
    </row>
    <row r="3879" spans="1:6" ht="20.399999999999999">
      <c r="A3879" s="333" t="s">
        <v>70</v>
      </c>
      <c r="B3879" s="333">
        <v>10646</v>
      </c>
      <c r="C3879" s="334" t="s">
        <v>6095</v>
      </c>
      <c r="D3879" s="333" t="s">
        <v>3</v>
      </c>
      <c r="E3879" s="335"/>
      <c r="F3879" s="335"/>
    </row>
    <row r="3880" spans="1:6" ht="20.399999999999999">
      <c r="A3880" s="333" t="s">
        <v>70</v>
      </c>
      <c r="B3880" s="333">
        <v>6070</v>
      </c>
      <c r="C3880" s="334" t="s">
        <v>9946</v>
      </c>
      <c r="D3880" s="333" t="s">
        <v>3</v>
      </c>
      <c r="E3880" s="335"/>
      <c r="F3880" s="335"/>
    </row>
    <row r="3881" spans="1:6" ht="20.399999999999999">
      <c r="A3881" s="333" t="s">
        <v>70</v>
      </c>
      <c r="B3881" s="333">
        <v>6069</v>
      </c>
      <c r="C3881" s="334" t="s">
        <v>6096</v>
      </c>
      <c r="D3881" s="333" t="s">
        <v>3</v>
      </c>
      <c r="E3881" s="335"/>
      <c r="F3881" s="335"/>
    </row>
    <row r="3882" spans="1:6" ht="20.399999999999999">
      <c r="A3882" s="333" t="s">
        <v>70</v>
      </c>
      <c r="B3882" s="333">
        <v>14626</v>
      </c>
      <c r="C3882" s="334" t="s">
        <v>6097</v>
      </c>
      <c r="D3882" s="333" t="s">
        <v>3</v>
      </c>
      <c r="E3882" s="335"/>
      <c r="F3882" s="335"/>
    </row>
    <row r="3883" spans="1:6" ht="20.399999999999999">
      <c r="A3883" s="333" t="s">
        <v>70</v>
      </c>
      <c r="B3883" s="333">
        <v>6067</v>
      </c>
      <c r="C3883" s="334" t="s">
        <v>6098</v>
      </c>
      <c r="D3883" s="333" t="s">
        <v>3</v>
      </c>
      <c r="E3883" s="335"/>
      <c r="F3883" s="335"/>
    </row>
    <row r="3884" spans="1:6">
      <c r="A3884" s="333" t="s">
        <v>70</v>
      </c>
      <c r="B3884" s="333">
        <v>38393</v>
      </c>
      <c r="C3884" s="334" t="s">
        <v>9947</v>
      </c>
      <c r="D3884" s="333" t="s">
        <v>3</v>
      </c>
      <c r="E3884" s="335">
        <v>16.5</v>
      </c>
      <c r="F3884" s="335">
        <v>16.5</v>
      </c>
    </row>
    <row r="3885" spans="1:6">
      <c r="A3885" s="333" t="s">
        <v>70</v>
      </c>
      <c r="B3885" s="333">
        <v>45233</v>
      </c>
      <c r="C3885" s="334" t="s">
        <v>9948</v>
      </c>
      <c r="D3885" s="333" t="s">
        <v>3</v>
      </c>
      <c r="E3885" s="335">
        <v>7.08</v>
      </c>
      <c r="F3885" s="335">
        <v>7.08</v>
      </c>
    </row>
    <row r="3886" spans="1:6">
      <c r="A3886" s="333" t="s">
        <v>70</v>
      </c>
      <c r="B3886" s="333">
        <v>38390</v>
      </c>
      <c r="C3886" s="334" t="s">
        <v>9949</v>
      </c>
      <c r="D3886" s="333" t="s">
        <v>3</v>
      </c>
      <c r="E3886" s="335">
        <v>40.54</v>
      </c>
      <c r="F3886" s="335">
        <v>40.54</v>
      </c>
    </row>
    <row r="3887" spans="1:6" ht="20.399999999999999">
      <c r="A3887" s="333" t="s">
        <v>70</v>
      </c>
      <c r="B3887" s="333">
        <v>11578</v>
      </c>
      <c r="C3887" s="334" t="s">
        <v>6099</v>
      </c>
      <c r="D3887" s="333" t="s">
        <v>3</v>
      </c>
      <c r="E3887" s="335">
        <v>13.12</v>
      </c>
      <c r="F3887" s="335">
        <v>13.12</v>
      </c>
    </row>
    <row r="3888" spans="1:6" ht="20.399999999999999">
      <c r="A3888" s="333" t="s">
        <v>70</v>
      </c>
      <c r="B3888" s="333">
        <v>11577</v>
      </c>
      <c r="C3888" s="334" t="s">
        <v>6100</v>
      </c>
      <c r="D3888" s="333" t="s">
        <v>3</v>
      </c>
      <c r="E3888" s="335">
        <v>12.52</v>
      </c>
      <c r="F3888" s="335">
        <v>12.52</v>
      </c>
    </row>
    <row r="3889" spans="1:6" ht="30.6">
      <c r="A3889" s="333" t="s">
        <v>70</v>
      </c>
      <c r="B3889" s="333">
        <v>42432</v>
      </c>
      <c r="C3889" s="334" t="s">
        <v>6101</v>
      </c>
      <c r="D3889" s="333" t="s">
        <v>3</v>
      </c>
      <c r="E3889" s="335"/>
      <c r="F3889" s="335"/>
    </row>
    <row r="3890" spans="1:6" ht="20.399999999999999">
      <c r="A3890" s="333" t="s">
        <v>70</v>
      </c>
      <c r="B3890" s="333">
        <v>42437</v>
      </c>
      <c r="C3890" s="334" t="s">
        <v>6102</v>
      </c>
      <c r="D3890" s="333" t="s">
        <v>3</v>
      </c>
      <c r="E3890" s="335"/>
      <c r="F3890" s="335"/>
    </row>
    <row r="3891" spans="1:6">
      <c r="A3891" s="333" t="s">
        <v>70</v>
      </c>
      <c r="B3891" s="333">
        <v>1116</v>
      </c>
      <c r="C3891" s="334" t="s">
        <v>6103</v>
      </c>
      <c r="D3891" s="333" t="s">
        <v>69</v>
      </c>
      <c r="E3891" s="335"/>
      <c r="F3891" s="335"/>
    </row>
    <row r="3892" spans="1:6">
      <c r="A3892" s="333" t="s">
        <v>70</v>
      </c>
      <c r="B3892" s="333">
        <v>1115</v>
      </c>
      <c r="C3892" s="334" t="s">
        <v>6104</v>
      </c>
      <c r="D3892" s="333" t="s">
        <v>69</v>
      </c>
      <c r="E3892" s="335"/>
      <c r="F3892" s="335"/>
    </row>
    <row r="3893" spans="1:6">
      <c r="A3893" s="333" t="s">
        <v>70</v>
      </c>
      <c r="B3893" s="333">
        <v>1113</v>
      </c>
      <c r="C3893" s="334" t="s">
        <v>6105</v>
      </c>
      <c r="D3893" s="333" t="s">
        <v>69</v>
      </c>
      <c r="E3893" s="335"/>
      <c r="F3893" s="335"/>
    </row>
    <row r="3894" spans="1:6">
      <c r="A3894" s="333" t="s">
        <v>70</v>
      </c>
      <c r="B3894" s="333">
        <v>1114</v>
      </c>
      <c r="C3894" s="334" t="s">
        <v>6106</v>
      </c>
      <c r="D3894" s="333" t="s">
        <v>69</v>
      </c>
      <c r="E3894" s="335"/>
      <c r="F3894" s="335"/>
    </row>
    <row r="3895" spans="1:6">
      <c r="A3895" s="333" t="s">
        <v>70</v>
      </c>
      <c r="B3895" s="333">
        <v>40873</v>
      </c>
      <c r="C3895" s="334" t="s">
        <v>6107</v>
      </c>
      <c r="D3895" s="333" t="s">
        <v>69</v>
      </c>
      <c r="E3895" s="335"/>
      <c r="F3895" s="335"/>
    </row>
    <row r="3896" spans="1:6">
      <c r="A3896" s="333" t="s">
        <v>70</v>
      </c>
      <c r="B3896" s="333">
        <v>20214</v>
      </c>
      <c r="C3896" s="334" t="s">
        <v>6108</v>
      </c>
      <c r="D3896" s="333" t="s">
        <v>3</v>
      </c>
      <c r="E3896" s="335">
        <v>62.4</v>
      </c>
      <c r="F3896" s="335">
        <v>62.4</v>
      </c>
    </row>
    <row r="3897" spans="1:6" ht="20.399999999999999">
      <c r="A3897" s="333" t="s">
        <v>70</v>
      </c>
      <c r="B3897" s="333">
        <v>7237</v>
      </c>
      <c r="C3897" s="334" t="s">
        <v>6109</v>
      </c>
      <c r="D3897" s="333" t="s">
        <v>3</v>
      </c>
      <c r="E3897" s="335">
        <v>61.08</v>
      </c>
      <c r="F3897" s="335">
        <v>61.08</v>
      </c>
    </row>
    <row r="3898" spans="1:6">
      <c r="A3898" s="333" t="s">
        <v>70</v>
      </c>
      <c r="B3898" s="333">
        <v>11757</v>
      </c>
      <c r="C3898" s="334" t="s">
        <v>6110</v>
      </c>
      <c r="D3898" s="333" t="s">
        <v>3</v>
      </c>
      <c r="E3898" s="335">
        <v>25.25</v>
      </c>
      <c r="F3898" s="335">
        <v>25.25</v>
      </c>
    </row>
    <row r="3899" spans="1:6" ht="20.399999999999999">
      <c r="A3899" s="333" t="s">
        <v>70</v>
      </c>
      <c r="B3899" s="333">
        <v>11758</v>
      </c>
      <c r="C3899" s="334" t="s">
        <v>6111</v>
      </c>
      <c r="D3899" s="333" t="s">
        <v>3</v>
      </c>
      <c r="E3899" s="335">
        <v>101.5</v>
      </c>
      <c r="F3899" s="335">
        <v>101.5</v>
      </c>
    </row>
    <row r="3900" spans="1:6">
      <c r="A3900" s="333" t="s">
        <v>70</v>
      </c>
      <c r="B3900" s="333">
        <v>37526</v>
      </c>
      <c r="C3900" s="334" t="s">
        <v>9950</v>
      </c>
      <c r="D3900" s="333" t="s">
        <v>3</v>
      </c>
      <c r="E3900" s="335">
        <v>3.88</v>
      </c>
      <c r="F3900" s="335">
        <v>3.88</v>
      </c>
    </row>
    <row r="3901" spans="1:6">
      <c r="A3901" s="333" t="s">
        <v>70</v>
      </c>
      <c r="B3901" s="333">
        <v>6076</v>
      </c>
      <c r="C3901" s="334" t="s">
        <v>6112</v>
      </c>
      <c r="D3901" s="333" t="s">
        <v>1193</v>
      </c>
      <c r="E3901" s="335"/>
      <c r="F3901" s="335"/>
    </row>
    <row r="3902" spans="1:6">
      <c r="A3902" s="333" t="s">
        <v>70</v>
      </c>
      <c r="B3902" s="333">
        <v>13109</v>
      </c>
      <c r="C3902" s="334" t="s">
        <v>9951</v>
      </c>
      <c r="D3902" s="333" t="s">
        <v>3</v>
      </c>
      <c r="E3902" s="335"/>
      <c r="F3902" s="335"/>
    </row>
    <row r="3903" spans="1:6">
      <c r="A3903" s="333" t="s">
        <v>70</v>
      </c>
      <c r="B3903" s="333">
        <v>13110</v>
      </c>
      <c r="C3903" s="334" t="s">
        <v>9952</v>
      </c>
      <c r="D3903" s="333" t="s">
        <v>3</v>
      </c>
      <c r="E3903" s="335"/>
      <c r="F3903" s="335"/>
    </row>
    <row r="3904" spans="1:6">
      <c r="A3904" s="333" t="s">
        <v>70</v>
      </c>
      <c r="B3904" s="333">
        <v>7581</v>
      </c>
      <c r="C3904" s="334" t="s">
        <v>6113</v>
      </c>
      <c r="D3904" s="333" t="s">
        <v>3</v>
      </c>
      <c r="E3904" s="335">
        <v>5.5</v>
      </c>
      <c r="F3904" s="335">
        <v>5.5</v>
      </c>
    </row>
    <row r="3905" spans="1:6">
      <c r="A3905" s="333" t="s">
        <v>70</v>
      </c>
      <c r="B3905" s="333">
        <v>4509</v>
      </c>
      <c r="C3905" s="334" t="s">
        <v>6114</v>
      </c>
      <c r="D3905" s="333" t="s">
        <v>69</v>
      </c>
      <c r="E3905" s="335">
        <v>5.5</v>
      </c>
      <c r="F3905" s="335">
        <v>5.5</v>
      </c>
    </row>
    <row r="3906" spans="1:6">
      <c r="A3906" s="333" t="s">
        <v>70</v>
      </c>
      <c r="B3906" s="333">
        <v>4512</v>
      </c>
      <c r="C3906" s="334" t="s">
        <v>6115</v>
      </c>
      <c r="D3906" s="333" t="s">
        <v>69</v>
      </c>
      <c r="E3906" s="335">
        <v>2.63</v>
      </c>
      <c r="F3906" s="335">
        <v>2.63</v>
      </c>
    </row>
    <row r="3907" spans="1:6">
      <c r="A3907" s="333" t="s">
        <v>70</v>
      </c>
      <c r="B3907" s="333">
        <v>4517</v>
      </c>
      <c r="C3907" s="334" t="s">
        <v>6116</v>
      </c>
      <c r="D3907" s="333" t="s">
        <v>69</v>
      </c>
      <c r="E3907" s="335">
        <v>3.79</v>
      </c>
      <c r="F3907" s="335">
        <v>3.79</v>
      </c>
    </row>
    <row r="3908" spans="1:6" ht="20.399999999999999">
      <c r="A3908" s="333" t="s">
        <v>70</v>
      </c>
      <c r="B3908" s="333">
        <v>20206</v>
      </c>
      <c r="C3908" s="334" t="s">
        <v>9953</v>
      </c>
      <c r="D3908" s="333" t="s">
        <v>69</v>
      </c>
      <c r="E3908" s="335">
        <v>6.87</v>
      </c>
      <c r="F3908" s="335">
        <v>6.87</v>
      </c>
    </row>
    <row r="3909" spans="1:6" ht="20.399999999999999">
      <c r="A3909" s="333" t="s">
        <v>70</v>
      </c>
      <c r="B3909" s="333">
        <v>4460</v>
      </c>
      <c r="C3909" s="334" t="s">
        <v>9954</v>
      </c>
      <c r="D3909" s="333" t="s">
        <v>69</v>
      </c>
      <c r="E3909" s="335">
        <v>7.05</v>
      </c>
      <c r="F3909" s="335">
        <v>7.05</v>
      </c>
    </row>
    <row r="3910" spans="1:6" ht="20.399999999999999">
      <c r="A3910" s="333" t="s">
        <v>70</v>
      </c>
      <c r="B3910" s="333">
        <v>4415</v>
      </c>
      <c r="C3910" s="334" t="s">
        <v>9955</v>
      </c>
      <c r="D3910" s="333" t="s">
        <v>69</v>
      </c>
      <c r="E3910" s="335">
        <v>3.78</v>
      </c>
      <c r="F3910" s="335">
        <v>3.78</v>
      </c>
    </row>
    <row r="3911" spans="1:6" ht="20.399999999999999">
      <c r="A3911" s="333" t="s">
        <v>70</v>
      </c>
      <c r="B3911" s="333">
        <v>4417</v>
      </c>
      <c r="C3911" s="334" t="s">
        <v>9956</v>
      </c>
      <c r="D3911" s="333" t="s">
        <v>69</v>
      </c>
      <c r="E3911" s="335">
        <v>5.44</v>
      </c>
      <c r="F3911" s="335">
        <v>5.44</v>
      </c>
    </row>
    <row r="3912" spans="1:6">
      <c r="A3912" s="333" t="s">
        <v>70</v>
      </c>
      <c r="B3912" s="333">
        <v>37373</v>
      </c>
      <c r="C3912" s="334" t="s">
        <v>9957</v>
      </c>
      <c r="D3912" s="333" t="s">
        <v>233</v>
      </c>
      <c r="E3912" s="335">
        <v>0.08</v>
      </c>
      <c r="F3912" s="335">
        <v>0.08</v>
      </c>
    </row>
    <row r="3913" spans="1:6">
      <c r="A3913" s="333" t="s">
        <v>70</v>
      </c>
      <c r="B3913" s="333">
        <v>40864</v>
      </c>
      <c r="C3913" s="334" t="s">
        <v>9958</v>
      </c>
      <c r="D3913" s="333" t="s">
        <v>3343</v>
      </c>
      <c r="E3913" s="335">
        <v>15.46</v>
      </c>
      <c r="F3913" s="335">
        <v>15.46</v>
      </c>
    </row>
    <row r="3914" spans="1:6">
      <c r="A3914" s="333" t="s">
        <v>70</v>
      </c>
      <c r="B3914" s="333">
        <v>4734</v>
      </c>
      <c r="C3914" s="334" t="s">
        <v>6117</v>
      </c>
      <c r="D3914" s="333" t="s">
        <v>1193</v>
      </c>
      <c r="E3914" s="335">
        <v>429.94</v>
      </c>
      <c r="F3914" s="335">
        <v>429.94</v>
      </c>
    </row>
    <row r="3915" spans="1:6">
      <c r="A3915" s="333" t="s">
        <v>70</v>
      </c>
      <c r="B3915" s="333">
        <v>6085</v>
      </c>
      <c r="C3915" s="334" t="s">
        <v>6118</v>
      </c>
      <c r="D3915" s="333" t="s">
        <v>3065</v>
      </c>
      <c r="E3915" s="335">
        <v>11.23</v>
      </c>
      <c r="F3915" s="335">
        <v>11.23</v>
      </c>
    </row>
    <row r="3916" spans="1:6">
      <c r="A3916" s="333" t="s">
        <v>70</v>
      </c>
      <c r="B3916" s="333">
        <v>38396</v>
      </c>
      <c r="C3916" s="334" t="s">
        <v>9959</v>
      </c>
      <c r="D3916" s="333" t="s">
        <v>3</v>
      </c>
      <c r="E3916" s="335">
        <v>959.82</v>
      </c>
      <c r="F3916" s="335">
        <v>959.82</v>
      </c>
    </row>
    <row r="3917" spans="1:6">
      <c r="A3917" s="333" t="s">
        <v>70</v>
      </c>
      <c r="B3917" s="333">
        <v>11622</v>
      </c>
      <c r="C3917" s="334" t="s">
        <v>6119</v>
      </c>
      <c r="D3917" s="333" t="s">
        <v>1167</v>
      </c>
      <c r="E3917" s="335">
        <v>72.67</v>
      </c>
      <c r="F3917" s="335">
        <v>72.67</v>
      </c>
    </row>
    <row r="3918" spans="1:6" ht="20.399999999999999">
      <c r="A3918" s="333" t="s">
        <v>70</v>
      </c>
      <c r="B3918" s="333">
        <v>43143</v>
      </c>
      <c r="C3918" s="334" t="s">
        <v>6120</v>
      </c>
      <c r="D3918" s="333" t="s">
        <v>3065</v>
      </c>
      <c r="E3918" s="335">
        <v>27.44</v>
      </c>
      <c r="F3918" s="335">
        <v>27.44</v>
      </c>
    </row>
    <row r="3919" spans="1:6">
      <c r="A3919" s="333" t="s">
        <v>70</v>
      </c>
      <c r="B3919" s="333">
        <v>7317</v>
      </c>
      <c r="C3919" s="334" t="s">
        <v>6121</v>
      </c>
      <c r="D3919" s="333" t="s">
        <v>1167</v>
      </c>
      <c r="E3919" s="335">
        <v>28.09</v>
      </c>
      <c r="F3919" s="335">
        <v>28.09</v>
      </c>
    </row>
    <row r="3920" spans="1:6">
      <c r="A3920" s="333" t="s">
        <v>70</v>
      </c>
      <c r="B3920" s="333">
        <v>142</v>
      </c>
      <c r="C3920" s="334" t="s">
        <v>6122</v>
      </c>
      <c r="D3920" s="333" t="s">
        <v>9960</v>
      </c>
      <c r="E3920" s="335">
        <v>34.29</v>
      </c>
      <c r="F3920" s="335">
        <v>34.29</v>
      </c>
    </row>
    <row r="3921" spans="1:6" ht="20.399999999999999">
      <c r="A3921" s="333" t="s">
        <v>70</v>
      </c>
      <c r="B3921" s="333">
        <v>43142</v>
      </c>
      <c r="C3921" s="334" t="s">
        <v>6123</v>
      </c>
      <c r="D3921" s="333" t="s">
        <v>3065</v>
      </c>
      <c r="E3921" s="335">
        <v>155.76</v>
      </c>
      <c r="F3921" s="335">
        <v>155.76</v>
      </c>
    </row>
    <row r="3922" spans="1:6">
      <c r="A3922" s="333" t="s">
        <v>70</v>
      </c>
      <c r="B3922" s="333">
        <v>38123</v>
      </c>
      <c r="C3922" s="334" t="s">
        <v>6124</v>
      </c>
      <c r="D3922" s="333" t="s">
        <v>1167</v>
      </c>
      <c r="E3922" s="335">
        <v>70.989999999999995</v>
      </c>
      <c r="F3922" s="335">
        <v>70.989999999999995</v>
      </c>
    </row>
    <row r="3923" spans="1:6" ht="20.399999999999999">
      <c r="A3923" s="333" t="s">
        <v>70</v>
      </c>
      <c r="B3923" s="333">
        <v>42699</v>
      </c>
      <c r="C3923" s="334" t="s">
        <v>9961</v>
      </c>
      <c r="D3923" s="333" t="s">
        <v>3</v>
      </c>
      <c r="E3923" s="335">
        <v>35.74</v>
      </c>
      <c r="F3923" s="335">
        <v>35.74</v>
      </c>
    </row>
    <row r="3924" spans="1:6" ht="20.399999999999999">
      <c r="A3924" s="333" t="s">
        <v>70</v>
      </c>
      <c r="B3924" s="333">
        <v>37743</v>
      </c>
      <c r="C3924" s="334" t="s">
        <v>9962</v>
      </c>
      <c r="D3924" s="333" t="s">
        <v>3</v>
      </c>
      <c r="E3924" s="335"/>
      <c r="F3924" s="335"/>
    </row>
    <row r="3925" spans="1:6" ht="20.399999999999999">
      <c r="A3925" s="333" t="s">
        <v>70</v>
      </c>
      <c r="B3925" s="333">
        <v>37744</v>
      </c>
      <c r="C3925" s="334" t="s">
        <v>6125</v>
      </c>
      <c r="D3925" s="333" t="s">
        <v>3</v>
      </c>
      <c r="E3925" s="335"/>
      <c r="F3925" s="335"/>
    </row>
    <row r="3926" spans="1:6" ht="20.399999999999999">
      <c r="A3926" s="333" t="s">
        <v>70</v>
      </c>
      <c r="B3926" s="333">
        <v>37741</v>
      </c>
      <c r="C3926" s="334" t="s">
        <v>6126</v>
      </c>
      <c r="D3926" s="333" t="s">
        <v>3</v>
      </c>
      <c r="E3926" s="335"/>
      <c r="F3926" s="335"/>
    </row>
    <row r="3927" spans="1:6" ht="20.399999999999999">
      <c r="A3927" s="333" t="s">
        <v>70</v>
      </c>
      <c r="B3927" s="333">
        <v>39396</v>
      </c>
      <c r="C3927" s="334" t="s">
        <v>6127</v>
      </c>
      <c r="D3927" s="333" t="s">
        <v>3</v>
      </c>
      <c r="E3927" s="335"/>
      <c r="F3927" s="335"/>
    </row>
    <row r="3928" spans="1:6" ht="20.399999999999999">
      <c r="A3928" s="333" t="s">
        <v>70</v>
      </c>
      <c r="B3928" s="333">
        <v>39392</v>
      </c>
      <c r="C3928" s="334" t="s">
        <v>6128</v>
      </c>
      <c r="D3928" s="333" t="s">
        <v>3</v>
      </c>
      <c r="E3928" s="335"/>
      <c r="F3928" s="335"/>
    </row>
    <row r="3929" spans="1:6" ht="20.399999999999999">
      <c r="A3929" s="333" t="s">
        <v>70</v>
      </c>
      <c r="B3929" s="333">
        <v>39393</v>
      </c>
      <c r="C3929" s="334" t="s">
        <v>6129</v>
      </c>
      <c r="D3929" s="333" t="s">
        <v>3</v>
      </c>
      <c r="E3929" s="335"/>
      <c r="F3929" s="335"/>
    </row>
    <row r="3930" spans="1:6" ht="20.399999999999999">
      <c r="A3930" s="333" t="s">
        <v>70</v>
      </c>
      <c r="B3930" s="333">
        <v>39394</v>
      </c>
      <c r="C3930" s="334" t="s">
        <v>6130</v>
      </c>
      <c r="D3930" s="333" t="s">
        <v>3</v>
      </c>
      <c r="E3930" s="335"/>
      <c r="F3930" s="335"/>
    </row>
    <row r="3931" spans="1:6" ht="20.399999999999999">
      <c r="A3931" s="333" t="s">
        <v>70</v>
      </c>
      <c r="B3931" s="333">
        <v>39395</v>
      </c>
      <c r="C3931" s="334" t="s">
        <v>6131</v>
      </c>
      <c r="D3931" s="333" t="s">
        <v>3</v>
      </c>
      <c r="E3931" s="335"/>
      <c r="F3931" s="335"/>
    </row>
    <row r="3932" spans="1:6" ht="20.399999999999999">
      <c r="A3932" s="333" t="s">
        <v>70</v>
      </c>
      <c r="B3932" s="333">
        <v>14618</v>
      </c>
      <c r="C3932" s="334" t="s">
        <v>6132</v>
      </c>
      <c r="D3932" s="333" t="s">
        <v>3</v>
      </c>
      <c r="E3932" s="335">
        <v>1322.75</v>
      </c>
      <c r="F3932" s="335">
        <v>1322.75</v>
      </c>
    </row>
    <row r="3933" spans="1:6">
      <c r="A3933" s="333" t="s">
        <v>70</v>
      </c>
      <c r="B3933" s="333">
        <v>6110</v>
      </c>
      <c r="C3933" s="334" t="s">
        <v>6133</v>
      </c>
      <c r="D3933" s="333" t="s">
        <v>233</v>
      </c>
      <c r="E3933" s="335">
        <v>21.71</v>
      </c>
      <c r="F3933" s="335">
        <v>24.13</v>
      </c>
    </row>
    <row r="3934" spans="1:6">
      <c r="A3934" s="333" t="s">
        <v>70</v>
      </c>
      <c r="B3934" s="333">
        <v>40910</v>
      </c>
      <c r="C3934" s="334" t="s">
        <v>6134</v>
      </c>
      <c r="D3934" s="333" t="s">
        <v>3343</v>
      </c>
      <c r="E3934" s="335">
        <v>3822.93</v>
      </c>
      <c r="F3934" s="335">
        <v>4252.4799999999996</v>
      </c>
    </row>
    <row r="3935" spans="1:6">
      <c r="A3935" s="333" t="s">
        <v>70</v>
      </c>
      <c r="B3935" s="333">
        <v>45255</v>
      </c>
      <c r="C3935" s="334" t="s">
        <v>9963</v>
      </c>
      <c r="D3935" s="333" t="s">
        <v>3</v>
      </c>
      <c r="E3935" s="335">
        <v>44.6</v>
      </c>
      <c r="F3935" s="335">
        <v>44.6</v>
      </c>
    </row>
    <row r="3936" spans="1:6">
      <c r="A3936" s="333" t="s">
        <v>70</v>
      </c>
      <c r="B3936" s="333">
        <v>6111</v>
      </c>
      <c r="C3936" s="334" t="s">
        <v>9964</v>
      </c>
      <c r="D3936" s="333" t="s">
        <v>233</v>
      </c>
      <c r="E3936" s="335">
        <v>13.22</v>
      </c>
      <c r="F3936" s="335">
        <v>14.69</v>
      </c>
    </row>
    <row r="3937" spans="1:6">
      <c r="A3937" s="333" t="s">
        <v>70</v>
      </c>
      <c r="B3937" s="333">
        <v>41084</v>
      </c>
      <c r="C3937" s="334" t="s">
        <v>6135</v>
      </c>
      <c r="D3937" s="333" t="s">
        <v>3343</v>
      </c>
      <c r="E3937" s="335">
        <v>2328.15</v>
      </c>
      <c r="F3937" s="335">
        <v>2589.7399999999998</v>
      </c>
    </row>
    <row r="3938" spans="1:6" ht="20.399999999999999">
      <c r="A3938" s="333" t="s">
        <v>70</v>
      </c>
      <c r="B3938" s="333">
        <v>44535</v>
      </c>
      <c r="C3938" s="334" t="s">
        <v>9965</v>
      </c>
      <c r="D3938" s="333" t="s">
        <v>1193</v>
      </c>
      <c r="E3938" s="335">
        <v>61.07</v>
      </c>
      <c r="F3938" s="335">
        <v>61.07</v>
      </c>
    </row>
    <row r="3939" spans="1:6" ht="20.399999999999999">
      <c r="A3939" s="333" t="s">
        <v>70</v>
      </c>
      <c r="B3939" s="333">
        <v>44945</v>
      </c>
      <c r="C3939" s="334" t="s">
        <v>9966</v>
      </c>
      <c r="D3939" s="333" t="s">
        <v>3</v>
      </c>
      <c r="E3939" s="335">
        <v>8</v>
      </c>
      <c r="F3939" s="335">
        <v>8</v>
      </c>
    </row>
    <row r="3940" spans="1:6">
      <c r="A3940" s="333" t="s">
        <v>70</v>
      </c>
      <c r="B3940" s="333">
        <v>38637</v>
      </c>
      <c r="C3940" s="334" t="s">
        <v>9967</v>
      </c>
      <c r="D3940" s="333" t="s">
        <v>3</v>
      </c>
      <c r="E3940" s="335">
        <v>335.2</v>
      </c>
      <c r="F3940" s="335">
        <v>335.2</v>
      </c>
    </row>
    <row r="3941" spans="1:6">
      <c r="A3941" s="333" t="s">
        <v>70</v>
      </c>
      <c r="B3941" s="333">
        <v>6150</v>
      </c>
      <c r="C3941" s="334" t="s">
        <v>9968</v>
      </c>
      <c r="D3941" s="333" t="s">
        <v>3</v>
      </c>
      <c r="E3941" s="335">
        <v>339.3</v>
      </c>
      <c r="F3941" s="335">
        <v>339.3</v>
      </c>
    </row>
    <row r="3942" spans="1:6">
      <c r="A3942" s="333" t="s">
        <v>70</v>
      </c>
      <c r="B3942" s="333">
        <v>6136</v>
      </c>
      <c r="C3942" s="334" t="s">
        <v>9969</v>
      </c>
      <c r="D3942" s="333" t="s">
        <v>3</v>
      </c>
      <c r="E3942" s="335">
        <v>266.70999999999998</v>
      </c>
      <c r="F3942" s="335">
        <v>266.70999999999998</v>
      </c>
    </row>
    <row r="3943" spans="1:6">
      <c r="A3943" s="333" t="s">
        <v>70</v>
      </c>
      <c r="B3943" s="333">
        <v>38638</v>
      </c>
      <c r="C3943" s="334" t="s">
        <v>9970</v>
      </c>
      <c r="D3943" s="333" t="s">
        <v>3</v>
      </c>
      <c r="E3943" s="335">
        <v>282.45999999999998</v>
      </c>
      <c r="F3943" s="335">
        <v>282.45999999999998</v>
      </c>
    </row>
    <row r="3944" spans="1:6">
      <c r="A3944" s="333" t="s">
        <v>70</v>
      </c>
      <c r="B3944" s="333">
        <v>20262</v>
      </c>
      <c r="C3944" s="334" t="s">
        <v>6136</v>
      </c>
      <c r="D3944" s="333" t="s">
        <v>3</v>
      </c>
      <c r="E3944" s="335">
        <v>14.65</v>
      </c>
      <c r="F3944" s="335">
        <v>14.65</v>
      </c>
    </row>
    <row r="3945" spans="1:6">
      <c r="A3945" s="333" t="s">
        <v>70</v>
      </c>
      <c r="B3945" s="333">
        <v>6145</v>
      </c>
      <c r="C3945" s="334" t="s">
        <v>9971</v>
      </c>
      <c r="D3945" s="333" t="s">
        <v>3</v>
      </c>
      <c r="E3945" s="335">
        <v>16.18</v>
      </c>
      <c r="F3945" s="335">
        <v>16.18</v>
      </c>
    </row>
    <row r="3946" spans="1:6">
      <c r="A3946" s="333" t="s">
        <v>70</v>
      </c>
      <c r="B3946" s="333">
        <v>6149</v>
      </c>
      <c r="C3946" s="334" t="s">
        <v>9972</v>
      </c>
      <c r="D3946" s="333" t="s">
        <v>3</v>
      </c>
      <c r="E3946" s="335">
        <v>10.7</v>
      </c>
      <c r="F3946" s="335">
        <v>10.7</v>
      </c>
    </row>
    <row r="3947" spans="1:6">
      <c r="A3947" s="333" t="s">
        <v>70</v>
      </c>
      <c r="B3947" s="333">
        <v>6146</v>
      </c>
      <c r="C3947" s="334" t="s">
        <v>9973</v>
      </c>
      <c r="D3947" s="333" t="s">
        <v>3</v>
      </c>
      <c r="E3947" s="335">
        <v>15.38</v>
      </c>
      <c r="F3947" s="335">
        <v>15.38</v>
      </c>
    </row>
    <row r="3948" spans="1:6">
      <c r="A3948" s="333" t="s">
        <v>70</v>
      </c>
      <c r="B3948" s="333">
        <v>44536</v>
      </c>
      <c r="C3948" s="334" t="s">
        <v>9974</v>
      </c>
      <c r="D3948" s="333" t="s">
        <v>1167</v>
      </c>
      <c r="E3948" s="335">
        <v>2.88</v>
      </c>
      <c r="F3948" s="335">
        <v>2.88</v>
      </c>
    </row>
    <row r="3949" spans="1:6">
      <c r="A3949" s="333" t="s">
        <v>70</v>
      </c>
      <c r="B3949" s="333">
        <v>39961</v>
      </c>
      <c r="C3949" s="334" t="s">
        <v>6137</v>
      </c>
      <c r="D3949" s="333" t="s">
        <v>3</v>
      </c>
      <c r="E3949" s="335">
        <v>22.66</v>
      </c>
      <c r="F3949" s="335">
        <v>22.66</v>
      </c>
    </row>
    <row r="3950" spans="1:6" ht="30.6">
      <c r="A3950" s="333" t="s">
        <v>70</v>
      </c>
      <c r="B3950" s="333">
        <v>42433</v>
      </c>
      <c r="C3950" s="334" t="s">
        <v>6138</v>
      </c>
      <c r="D3950" s="333" t="s">
        <v>3</v>
      </c>
      <c r="E3950" s="335"/>
      <c r="F3950" s="335"/>
    </row>
    <row r="3951" spans="1:6" ht="30.6">
      <c r="A3951" s="333" t="s">
        <v>70</v>
      </c>
      <c r="B3951" s="333">
        <v>42434</v>
      </c>
      <c r="C3951" s="334" t="s">
        <v>6139</v>
      </c>
      <c r="D3951" s="333" t="s">
        <v>3</v>
      </c>
      <c r="E3951" s="335"/>
      <c r="F3951" s="335"/>
    </row>
    <row r="3952" spans="1:6" ht="30.6">
      <c r="A3952" s="333" t="s">
        <v>70</v>
      </c>
      <c r="B3952" s="333">
        <v>42435</v>
      </c>
      <c r="C3952" s="334" t="s">
        <v>6140</v>
      </c>
      <c r="D3952" s="333" t="s">
        <v>3</v>
      </c>
      <c r="E3952" s="335"/>
      <c r="F3952" s="335"/>
    </row>
    <row r="3953" spans="1:6">
      <c r="A3953" s="333" t="s">
        <v>70</v>
      </c>
      <c r="B3953" s="333">
        <v>38061</v>
      </c>
      <c r="C3953" s="334" t="s">
        <v>6141</v>
      </c>
      <c r="D3953" s="333" t="s">
        <v>3</v>
      </c>
      <c r="E3953" s="335">
        <v>53.6</v>
      </c>
      <c r="F3953" s="335">
        <v>53.6</v>
      </c>
    </row>
    <row r="3954" spans="1:6">
      <c r="A3954" s="333" t="s">
        <v>70</v>
      </c>
      <c r="B3954" s="333">
        <v>20250</v>
      </c>
      <c r="C3954" s="334" t="s">
        <v>9975</v>
      </c>
      <c r="D3954" s="333" t="s">
        <v>1167</v>
      </c>
      <c r="E3954" s="335">
        <v>17.5</v>
      </c>
      <c r="F3954" s="335">
        <v>17.5</v>
      </c>
    </row>
    <row r="3955" spans="1:6">
      <c r="A3955" s="333" t="s">
        <v>70</v>
      </c>
      <c r="B3955" s="333">
        <v>13388</v>
      </c>
      <c r="C3955" s="334" t="s">
        <v>6142</v>
      </c>
      <c r="D3955" s="333" t="s">
        <v>1167</v>
      </c>
      <c r="E3955" s="335">
        <v>121.66</v>
      </c>
      <c r="F3955" s="335">
        <v>121.66</v>
      </c>
    </row>
    <row r="3956" spans="1:6">
      <c r="A3956" s="333" t="s">
        <v>70</v>
      </c>
      <c r="B3956" s="333">
        <v>39914</v>
      </c>
      <c r="C3956" s="334" t="s">
        <v>9976</v>
      </c>
      <c r="D3956" s="333" t="s">
        <v>1167</v>
      </c>
      <c r="E3956" s="335"/>
      <c r="F3956" s="335"/>
    </row>
    <row r="3957" spans="1:6">
      <c r="A3957" s="333" t="s">
        <v>70</v>
      </c>
      <c r="B3957" s="333">
        <v>12732</v>
      </c>
      <c r="C3957" s="334" t="s">
        <v>6143</v>
      </c>
      <c r="D3957" s="333" t="s">
        <v>3</v>
      </c>
      <c r="E3957" s="335"/>
      <c r="F3957" s="335"/>
    </row>
    <row r="3958" spans="1:6">
      <c r="A3958" s="333" t="s">
        <v>70</v>
      </c>
      <c r="B3958" s="333">
        <v>6160</v>
      </c>
      <c r="C3958" s="334" t="s">
        <v>6144</v>
      </c>
      <c r="D3958" s="333" t="s">
        <v>233</v>
      </c>
      <c r="E3958" s="335">
        <v>21.71</v>
      </c>
      <c r="F3958" s="335">
        <v>24.13</v>
      </c>
    </row>
    <row r="3959" spans="1:6">
      <c r="A3959" s="333" t="s">
        <v>70</v>
      </c>
      <c r="B3959" s="333">
        <v>41087</v>
      </c>
      <c r="C3959" s="334" t="s">
        <v>6145</v>
      </c>
      <c r="D3959" s="333" t="s">
        <v>3343</v>
      </c>
      <c r="E3959" s="335">
        <v>3822.93</v>
      </c>
      <c r="F3959" s="335">
        <v>4252.4799999999996</v>
      </c>
    </row>
    <row r="3960" spans="1:6">
      <c r="A3960" s="333" t="s">
        <v>70</v>
      </c>
      <c r="B3960" s="333">
        <v>6166</v>
      </c>
      <c r="C3960" s="334" t="s">
        <v>6146</v>
      </c>
      <c r="D3960" s="333" t="s">
        <v>233</v>
      </c>
      <c r="E3960" s="335">
        <v>25.5</v>
      </c>
      <c r="F3960" s="335">
        <v>28.35</v>
      </c>
    </row>
    <row r="3961" spans="1:6">
      <c r="A3961" s="333" t="s">
        <v>70</v>
      </c>
      <c r="B3961" s="333">
        <v>41088</v>
      </c>
      <c r="C3961" s="334" t="s">
        <v>6147</v>
      </c>
      <c r="D3961" s="333" t="s">
        <v>3343</v>
      </c>
      <c r="E3961" s="335">
        <v>4492.43</v>
      </c>
      <c r="F3961" s="335">
        <v>4997.2</v>
      </c>
    </row>
    <row r="3962" spans="1:6" ht="20.399999999999999">
      <c r="A3962" s="333" t="s">
        <v>70</v>
      </c>
      <c r="B3962" s="333">
        <v>20232</v>
      </c>
      <c r="C3962" s="334" t="s">
        <v>9977</v>
      </c>
      <c r="D3962" s="333" t="s">
        <v>69</v>
      </c>
      <c r="E3962" s="335">
        <v>82.16</v>
      </c>
      <c r="F3962" s="335">
        <v>82.16</v>
      </c>
    </row>
    <row r="3963" spans="1:6">
      <c r="A3963" s="333" t="s">
        <v>70</v>
      </c>
      <c r="B3963" s="333">
        <v>10856</v>
      </c>
      <c r="C3963" s="334" t="s">
        <v>6148</v>
      </c>
      <c r="D3963" s="333" t="s">
        <v>69</v>
      </c>
      <c r="E3963" s="335"/>
      <c r="F3963" s="335"/>
    </row>
    <row r="3964" spans="1:6">
      <c r="A3964" s="333" t="s">
        <v>70</v>
      </c>
      <c r="B3964" s="333">
        <v>4828</v>
      </c>
      <c r="C3964" s="334" t="s">
        <v>9978</v>
      </c>
      <c r="D3964" s="333" t="s">
        <v>69</v>
      </c>
      <c r="E3964" s="335">
        <v>94.91</v>
      </c>
      <c r="F3964" s="335">
        <v>94.91</v>
      </c>
    </row>
    <row r="3965" spans="1:6">
      <c r="A3965" s="333" t="s">
        <v>70</v>
      </c>
      <c r="B3965" s="333">
        <v>20249</v>
      </c>
      <c r="C3965" s="334" t="s">
        <v>9979</v>
      </c>
      <c r="D3965" s="333" t="s">
        <v>69</v>
      </c>
      <c r="E3965" s="335">
        <v>51.97</v>
      </c>
      <c r="F3965" s="335">
        <v>51.97</v>
      </c>
    </row>
    <row r="3966" spans="1:6">
      <c r="A3966" s="333" t="s">
        <v>70</v>
      </c>
      <c r="B3966" s="333">
        <v>11609</v>
      </c>
      <c r="C3966" s="334" t="s">
        <v>6149</v>
      </c>
      <c r="D3966" s="333" t="s">
        <v>3065</v>
      </c>
      <c r="E3966" s="335">
        <v>12.07</v>
      </c>
      <c r="F3966" s="335">
        <v>12.07</v>
      </c>
    </row>
    <row r="3967" spans="1:6">
      <c r="A3967" s="333" t="s">
        <v>70</v>
      </c>
      <c r="B3967" s="333">
        <v>20083</v>
      </c>
      <c r="C3967" s="334" t="s">
        <v>6150</v>
      </c>
      <c r="D3967" s="333" t="s">
        <v>3</v>
      </c>
      <c r="E3967" s="335">
        <v>78.02</v>
      </c>
      <c r="F3967" s="335">
        <v>78.02</v>
      </c>
    </row>
    <row r="3968" spans="1:6">
      <c r="A3968" s="333" t="s">
        <v>70</v>
      </c>
      <c r="B3968" s="333">
        <v>12295</v>
      </c>
      <c r="C3968" s="334" t="s">
        <v>6151</v>
      </c>
      <c r="D3968" s="333" t="s">
        <v>3</v>
      </c>
      <c r="E3968" s="335">
        <v>2.2599999999999998</v>
      </c>
      <c r="F3968" s="335">
        <v>2.2599999999999998</v>
      </c>
    </row>
    <row r="3969" spans="1:6">
      <c r="A3969" s="333" t="s">
        <v>70</v>
      </c>
      <c r="B3969" s="333">
        <v>12296</v>
      </c>
      <c r="C3969" s="334" t="s">
        <v>6152</v>
      </c>
      <c r="D3969" s="333" t="s">
        <v>3</v>
      </c>
      <c r="E3969" s="335">
        <v>2.93</v>
      </c>
      <c r="F3969" s="335">
        <v>2.93</v>
      </c>
    </row>
    <row r="3970" spans="1:6">
      <c r="A3970" s="333" t="s">
        <v>70</v>
      </c>
      <c r="B3970" s="333">
        <v>12294</v>
      </c>
      <c r="C3970" s="334" t="s">
        <v>6153</v>
      </c>
      <c r="D3970" s="333" t="s">
        <v>3</v>
      </c>
      <c r="E3970" s="335">
        <v>7.04</v>
      </c>
      <c r="F3970" s="335">
        <v>7.04</v>
      </c>
    </row>
    <row r="3971" spans="1:6">
      <c r="A3971" s="333" t="s">
        <v>70</v>
      </c>
      <c r="B3971" s="333">
        <v>14543</v>
      </c>
      <c r="C3971" s="334" t="s">
        <v>6154</v>
      </c>
      <c r="D3971" s="333" t="s">
        <v>3</v>
      </c>
      <c r="E3971" s="335">
        <v>5.0199999999999996</v>
      </c>
      <c r="F3971" s="335">
        <v>5.0199999999999996</v>
      </c>
    </row>
    <row r="3972" spans="1:6">
      <c r="A3972" s="333" t="s">
        <v>70</v>
      </c>
      <c r="B3972" s="333">
        <v>13329</v>
      </c>
      <c r="C3972" s="334" t="s">
        <v>6155</v>
      </c>
      <c r="D3972" s="333" t="s">
        <v>3</v>
      </c>
      <c r="E3972" s="335">
        <v>2.95</v>
      </c>
      <c r="F3972" s="335">
        <v>2.95</v>
      </c>
    </row>
    <row r="3973" spans="1:6" ht="20.399999999999999">
      <c r="A3973" s="333" t="s">
        <v>70</v>
      </c>
      <c r="B3973" s="333">
        <v>21047</v>
      </c>
      <c r="C3973" s="334" t="s">
        <v>9980</v>
      </c>
      <c r="D3973" s="333" t="s">
        <v>3</v>
      </c>
      <c r="E3973" s="335">
        <v>39.17</v>
      </c>
      <c r="F3973" s="335">
        <v>39.17</v>
      </c>
    </row>
    <row r="3974" spans="1:6" ht="20.399999999999999">
      <c r="A3974" s="333" t="s">
        <v>70</v>
      </c>
      <c r="B3974" s="333">
        <v>21042</v>
      </c>
      <c r="C3974" s="334" t="s">
        <v>9981</v>
      </c>
      <c r="D3974" s="333" t="s">
        <v>3</v>
      </c>
      <c r="E3974" s="335">
        <v>30.19</v>
      </c>
      <c r="F3974" s="335">
        <v>30.19</v>
      </c>
    </row>
    <row r="3975" spans="1:6" ht="20.399999999999999">
      <c r="A3975" s="333" t="s">
        <v>70</v>
      </c>
      <c r="B3975" s="333">
        <v>21043</v>
      </c>
      <c r="C3975" s="334" t="s">
        <v>9982</v>
      </c>
      <c r="D3975" s="333" t="s">
        <v>3</v>
      </c>
      <c r="E3975" s="335">
        <v>38.14</v>
      </c>
      <c r="F3975" s="335">
        <v>38.14</v>
      </c>
    </row>
    <row r="3976" spans="1:6" ht="20.399999999999999">
      <c r="A3976" s="333" t="s">
        <v>70</v>
      </c>
      <c r="B3976" s="333">
        <v>21044</v>
      </c>
      <c r="C3976" s="334" t="s">
        <v>9983</v>
      </c>
      <c r="D3976" s="333" t="s">
        <v>3</v>
      </c>
      <c r="E3976" s="335">
        <v>26.57</v>
      </c>
      <c r="F3976" s="335">
        <v>26.57</v>
      </c>
    </row>
    <row r="3977" spans="1:6" ht="20.399999999999999">
      <c r="A3977" s="333" t="s">
        <v>70</v>
      </c>
      <c r="B3977" s="333">
        <v>21045</v>
      </c>
      <c r="C3977" s="334" t="s">
        <v>9984</v>
      </c>
      <c r="D3977" s="333" t="s">
        <v>3</v>
      </c>
      <c r="E3977" s="335">
        <v>36.39</v>
      </c>
      <c r="F3977" s="335">
        <v>36.39</v>
      </c>
    </row>
    <row r="3978" spans="1:6" ht="20.399999999999999">
      <c r="A3978" s="333" t="s">
        <v>70</v>
      </c>
      <c r="B3978" s="333">
        <v>21041</v>
      </c>
      <c r="C3978" s="334" t="s">
        <v>9985</v>
      </c>
      <c r="D3978" s="333" t="s">
        <v>3</v>
      </c>
      <c r="E3978" s="335">
        <v>31.38</v>
      </c>
      <c r="F3978" s="335">
        <v>31.38</v>
      </c>
    </row>
    <row r="3979" spans="1:6" ht="20.399999999999999">
      <c r="A3979" s="333" t="s">
        <v>70</v>
      </c>
      <c r="B3979" s="333">
        <v>21040</v>
      </c>
      <c r="C3979" s="334" t="s">
        <v>9986</v>
      </c>
      <c r="D3979" s="333" t="s">
        <v>3</v>
      </c>
      <c r="E3979" s="335">
        <v>26</v>
      </c>
      <c r="F3979" s="335">
        <v>26</v>
      </c>
    </row>
    <row r="3980" spans="1:6">
      <c r="A3980" s="333" t="s">
        <v>70</v>
      </c>
      <c r="B3980" s="333">
        <v>14149</v>
      </c>
      <c r="C3980" s="334" t="s">
        <v>6156</v>
      </c>
      <c r="D3980" s="333" t="s">
        <v>9383</v>
      </c>
      <c r="E3980" s="335"/>
      <c r="F3980" s="335"/>
    </row>
    <row r="3981" spans="1:6" ht="20.399999999999999">
      <c r="A3981" s="333" t="s">
        <v>70</v>
      </c>
      <c r="B3981" s="333">
        <v>38099</v>
      </c>
      <c r="C3981" s="334" t="s">
        <v>6157</v>
      </c>
      <c r="D3981" s="333" t="s">
        <v>3</v>
      </c>
      <c r="E3981" s="335">
        <v>1.46</v>
      </c>
      <c r="F3981" s="335">
        <v>1.46</v>
      </c>
    </row>
    <row r="3982" spans="1:6" ht="20.399999999999999">
      <c r="A3982" s="333" t="s">
        <v>70</v>
      </c>
      <c r="B3982" s="333">
        <v>38100</v>
      </c>
      <c r="C3982" s="334" t="s">
        <v>6158</v>
      </c>
      <c r="D3982" s="333" t="s">
        <v>3</v>
      </c>
      <c r="E3982" s="335">
        <v>2.39</v>
      </c>
      <c r="F3982" s="335">
        <v>2.39</v>
      </c>
    </row>
    <row r="3983" spans="1:6" ht="20.399999999999999">
      <c r="A3983" s="333" t="s">
        <v>70</v>
      </c>
      <c r="B3983" s="333">
        <v>7576</v>
      </c>
      <c r="C3983" s="334" t="s">
        <v>6159</v>
      </c>
      <c r="D3983" s="333" t="s">
        <v>3</v>
      </c>
      <c r="E3983" s="335">
        <v>226.08</v>
      </c>
      <c r="F3983" s="335">
        <v>226.08</v>
      </c>
    </row>
    <row r="3984" spans="1:6">
      <c r="A3984" s="333" t="s">
        <v>70</v>
      </c>
      <c r="B3984" s="333">
        <v>3384</v>
      </c>
      <c r="C3984" s="334" t="s">
        <v>6160</v>
      </c>
      <c r="D3984" s="333" t="s">
        <v>3</v>
      </c>
      <c r="E3984" s="335">
        <v>6.34</v>
      </c>
      <c r="F3984" s="335">
        <v>6.34</v>
      </c>
    </row>
    <row r="3985" spans="1:6">
      <c r="A3985" s="333" t="s">
        <v>70</v>
      </c>
      <c r="B3985" s="333">
        <v>7572</v>
      </c>
      <c r="C3985" s="334" t="s">
        <v>6161</v>
      </c>
      <c r="D3985" s="333" t="s">
        <v>3</v>
      </c>
      <c r="E3985" s="335">
        <v>8.76</v>
      </c>
      <c r="F3985" s="335">
        <v>8.76</v>
      </c>
    </row>
    <row r="3986" spans="1:6">
      <c r="A3986" s="333" t="s">
        <v>70</v>
      </c>
      <c r="B3986" s="333">
        <v>3396</v>
      </c>
      <c r="C3986" s="334" t="s">
        <v>6162</v>
      </c>
      <c r="D3986" s="333" t="s">
        <v>3</v>
      </c>
      <c r="E3986" s="335">
        <v>5.92</v>
      </c>
      <c r="F3986" s="335">
        <v>5.92</v>
      </c>
    </row>
    <row r="3987" spans="1:6">
      <c r="A3987" s="333" t="s">
        <v>70</v>
      </c>
      <c r="B3987" s="333">
        <v>45230</v>
      </c>
      <c r="C3987" s="334" t="s">
        <v>9987</v>
      </c>
      <c r="D3987" s="333" t="s">
        <v>3</v>
      </c>
      <c r="E3987" s="335">
        <v>33.44</v>
      </c>
      <c r="F3987" s="335">
        <v>33.44</v>
      </c>
    </row>
    <row r="3988" spans="1:6">
      <c r="A3988" s="333" t="s">
        <v>70</v>
      </c>
      <c r="B3988" s="333">
        <v>37590</v>
      </c>
      <c r="C3988" s="334" t="s">
        <v>6163</v>
      </c>
      <c r="D3988" s="333" t="s">
        <v>3</v>
      </c>
      <c r="E3988" s="335"/>
      <c r="F3988" s="335"/>
    </row>
    <row r="3989" spans="1:6">
      <c r="A3989" s="333" t="s">
        <v>70</v>
      </c>
      <c r="B3989" s="333">
        <v>37591</v>
      </c>
      <c r="C3989" s="334" t="s">
        <v>6164</v>
      </c>
      <c r="D3989" s="333" t="s">
        <v>3</v>
      </c>
      <c r="E3989" s="335"/>
      <c r="F3989" s="335"/>
    </row>
    <row r="3990" spans="1:6" ht="20.399999999999999">
      <c r="A3990" s="333" t="s">
        <v>70</v>
      </c>
      <c r="B3990" s="333">
        <v>12626</v>
      </c>
      <c r="C3990" s="334" t="s">
        <v>9988</v>
      </c>
      <c r="D3990" s="333" t="s">
        <v>3</v>
      </c>
      <c r="E3990" s="335">
        <v>45.21</v>
      </c>
      <c r="F3990" s="335">
        <v>45.21</v>
      </c>
    </row>
    <row r="3991" spans="1:6">
      <c r="A3991" s="333" t="s">
        <v>70</v>
      </c>
      <c r="B3991" s="333">
        <v>11033</v>
      </c>
      <c r="C3991" s="334" t="s">
        <v>9989</v>
      </c>
      <c r="D3991" s="333" t="s">
        <v>3</v>
      </c>
      <c r="E3991" s="335">
        <v>5.18</v>
      </c>
      <c r="F3991" s="335">
        <v>5.18</v>
      </c>
    </row>
    <row r="3992" spans="1:6">
      <c r="A3992" s="333" t="s">
        <v>70</v>
      </c>
      <c r="B3992" s="333">
        <v>390</v>
      </c>
      <c r="C3992" s="334" t="s">
        <v>6165</v>
      </c>
      <c r="D3992" s="333" t="s">
        <v>3</v>
      </c>
      <c r="E3992" s="335">
        <v>10.72</v>
      </c>
      <c r="F3992" s="335">
        <v>10.72</v>
      </c>
    </row>
    <row r="3993" spans="1:6" ht="20.399999999999999">
      <c r="A3993" s="333" t="s">
        <v>70</v>
      </c>
      <c r="B3993" s="333">
        <v>42436</v>
      </c>
      <c r="C3993" s="334" t="s">
        <v>6166</v>
      </c>
      <c r="D3993" s="333" t="s">
        <v>3</v>
      </c>
      <c r="E3993" s="335"/>
      <c r="F3993" s="335"/>
    </row>
    <row r="3994" spans="1:6">
      <c r="A3994" s="333" t="s">
        <v>70</v>
      </c>
      <c r="B3994" s="333">
        <v>6194</v>
      </c>
      <c r="C3994" s="334" t="s">
        <v>6167</v>
      </c>
      <c r="D3994" s="333" t="s">
        <v>69</v>
      </c>
      <c r="E3994" s="335">
        <v>7.74</v>
      </c>
      <c r="F3994" s="335">
        <v>7.74</v>
      </c>
    </row>
    <row r="3995" spans="1:6">
      <c r="A3995" s="333" t="s">
        <v>70</v>
      </c>
      <c r="B3995" s="333">
        <v>10567</v>
      </c>
      <c r="C3995" s="334" t="s">
        <v>6168</v>
      </c>
      <c r="D3995" s="333" t="s">
        <v>69</v>
      </c>
      <c r="E3995" s="335">
        <v>12.25</v>
      </c>
      <c r="F3995" s="335">
        <v>12.25</v>
      </c>
    </row>
    <row r="3996" spans="1:6">
      <c r="A3996" s="333" t="s">
        <v>70</v>
      </c>
      <c r="B3996" s="333">
        <v>6212</v>
      </c>
      <c r="C3996" s="334" t="s">
        <v>6169</v>
      </c>
      <c r="D3996" s="333" t="s">
        <v>69</v>
      </c>
      <c r="E3996" s="335">
        <v>17.98</v>
      </c>
      <c r="F3996" s="335">
        <v>17.98</v>
      </c>
    </row>
    <row r="3997" spans="1:6" ht="20.399999999999999">
      <c r="A3997" s="333" t="s">
        <v>70</v>
      </c>
      <c r="B3997" s="333">
        <v>3993</v>
      </c>
      <c r="C3997" s="334" t="s">
        <v>9990</v>
      </c>
      <c r="D3997" s="333" t="s">
        <v>230</v>
      </c>
      <c r="E3997" s="335">
        <v>91.34</v>
      </c>
      <c r="F3997" s="335">
        <v>91.34</v>
      </c>
    </row>
    <row r="3998" spans="1:6" ht="20.399999999999999">
      <c r="A3998" s="333" t="s">
        <v>70</v>
      </c>
      <c r="B3998" s="333">
        <v>3990</v>
      </c>
      <c r="C3998" s="334" t="s">
        <v>9991</v>
      </c>
      <c r="D3998" s="333" t="s">
        <v>69</v>
      </c>
      <c r="E3998" s="335">
        <v>17.18</v>
      </c>
      <c r="F3998" s="335">
        <v>17.18</v>
      </c>
    </row>
    <row r="3999" spans="1:6" ht="20.399999999999999">
      <c r="A3999" s="333" t="s">
        <v>70</v>
      </c>
      <c r="B3999" s="333">
        <v>3992</v>
      </c>
      <c r="C3999" s="334" t="s">
        <v>9992</v>
      </c>
      <c r="D3999" s="333" t="s">
        <v>69</v>
      </c>
      <c r="E3999" s="335">
        <v>23.2</v>
      </c>
      <c r="F3999" s="335">
        <v>23.2</v>
      </c>
    </row>
    <row r="4000" spans="1:6" ht="20.399999999999999">
      <c r="A4000" s="333" t="s">
        <v>70</v>
      </c>
      <c r="B4000" s="333">
        <v>6178</v>
      </c>
      <c r="C4000" s="334" t="s">
        <v>9993</v>
      </c>
      <c r="D4000" s="333" t="s">
        <v>230</v>
      </c>
      <c r="E4000" s="335">
        <v>222.37</v>
      </c>
      <c r="F4000" s="335">
        <v>222.37</v>
      </c>
    </row>
    <row r="4001" spans="1:6" ht="20.399999999999999">
      <c r="A4001" s="333" t="s">
        <v>70</v>
      </c>
      <c r="B4001" s="333">
        <v>6180</v>
      </c>
      <c r="C4001" s="334" t="s">
        <v>9994</v>
      </c>
      <c r="D4001" s="333" t="s">
        <v>230</v>
      </c>
      <c r="E4001" s="335">
        <v>240</v>
      </c>
      <c r="F4001" s="335">
        <v>240</v>
      </c>
    </row>
    <row r="4002" spans="1:6" ht="20.399999999999999">
      <c r="A4002" s="333" t="s">
        <v>70</v>
      </c>
      <c r="B4002" s="333">
        <v>6182</v>
      </c>
      <c r="C4002" s="334" t="s">
        <v>9995</v>
      </c>
      <c r="D4002" s="333" t="s">
        <v>230</v>
      </c>
      <c r="E4002" s="335">
        <v>297.89999999999998</v>
      </c>
      <c r="F4002" s="335">
        <v>297.89999999999998</v>
      </c>
    </row>
    <row r="4003" spans="1:6" ht="20.399999999999999">
      <c r="A4003" s="333" t="s">
        <v>70</v>
      </c>
      <c r="B4003" s="333">
        <v>43614</v>
      </c>
      <c r="C4003" s="334" t="s">
        <v>9996</v>
      </c>
      <c r="D4003" s="333" t="s">
        <v>69</v>
      </c>
      <c r="E4003" s="335">
        <v>11.61</v>
      </c>
      <c r="F4003" s="335">
        <v>11.61</v>
      </c>
    </row>
    <row r="4004" spans="1:6" ht="20.399999999999999">
      <c r="A4004" s="333" t="s">
        <v>70</v>
      </c>
      <c r="B4004" s="333">
        <v>6193</v>
      </c>
      <c r="C4004" s="334" t="s">
        <v>9997</v>
      </c>
      <c r="D4004" s="333" t="s">
        <v>69</v>
      </c>
      <c r="E4004" s="335">
        <v>14.13</v>
      </c>
      <c r="F4004" s="335">
        <v>14.13</v>
      </c>
    </row>
    <row r="4005" spans="1:6" ht="20.399999999999999">
      <c r="A4005" s="333" t="s">
        <v>70</v>
      </c>
      <c r="B4005" s="333">
        <v>6189</v>
      </c>
      <c r="C4005" s="334" t="s">
        <v>9998</v>
      </c>
      <c r="D4005" s="333" t="s">
        <v>69</v>
      </c>
      <c r="E4005" s="335">
        <v>20.62</v>
      </c>
      <c r="F4005" s="335">
        <v>20.62</v>
      </c>
    </row>
    <row r="4006" spans="1:6">
      <c r="A4006" s="333" t="s">
        <v>70</v>
      </c>
      <c r="B4006" s="333">
        <v>6214</v>
      </c>
      <c r="C4006" s="334" t="s">
        <v>6170</v>
      </c>
      <c r="D4006" s="333" t="s">
        <v>230</v>
      </c>
      <c r="E4006" s="335">
        <v>139.30000000000001</v>
      </c>
      <c r="F4006" s="335">
        <v>139.30000000000001</v>
      </c>
    </row>
    <row r="4007" spans="1:6" ht="20.399999999999999">
      <c r="A4007" s="333" t="s">
        <v>70</v>
      </c>
      <c r="B4007" s="333">
        <v>44027</v>
      </c>
      <c r="C4007" s="334" t="s">
        <v>10475</v>
      </c>
      <c r="D4007" s="333" t="s">
        <v>3</v>
      </c>
      <c r="E4007" s="335"/>
      <c r="F4007" s="335"/>
    </row>
    <row r="4008" spans="1:6" ht="20.399999999999999">
      <c r="A4008" s="333" t="s">
        <v>70</v>
      </c>
      <c r="B4008" s="333">
        <v>36153</v>
      </c>
      <c r="C4008" s="334" t="s">
        <v>6171</v>
      </c>
      <c r="D4008" s="333" t="s">
        <v>3</v>
      </c>
      <c r="E4008" s="335">
        <v>173.2</v>
      </c>
      <c r="F4008" s="335">
        <v>173.2</v>
      </c>
    </row>
    <row r="4009" spans="1:6">
      <c r="A4009" s="333" t="s">
        <v>70</v>
      </c>
      <c r="B4009" s="333">
        <v>10742</v>
      </c>
      <c r="C4009" s="334" t="s">
        <v>6172</v>
      </c>
      <c r="D4009" s="333" t="s">
        <v>3</v>
      </c>
      <c r="E4009" s="335">
        <v>1023.9</v>
      </c>
      <c r="F4009" s="335">
        <v>1023.9</v>
      </c>
    </row>
    <row r="4010" spans="1:6">
      <c r="A4010" s="333" t="s">
        <v>70</v>
      </c>
      <c r="B4010" s="333">
        <v>45239</v>
      </c>
      <c r="C4010" s="334" t="s">
        <v>9999</v>
      </c>
      <c r="D4010" s="333" t="s">
        <v>3</v>
      </c>
      <c r="E4010" s="335">
        <v>29.16</v>
      </c>
      <c r="F4010" s="335">
        <v>29.16</v>
      </c>
    </row>
    <row r="4011" spans="1:6">
      <c r="A4011" s="333" t="s">
        <v>70</v>
      </c>
      <c r="B4011" s="333">
        <v>38465</v>
      </c>
      <c r="C4011" s="334" t="s">
        <v>6173</v>
      </c>
      <c r="D4011" s="333" t="s">
        <v>3</v>
      </c>
      <c r="E4011" s="335">
        <v>80.56</v>
      </c>
      <c r="F4011" s="335">
        <v>80.56</v>
      </c>
    </row>
    <row r="4012" spans="1:6">
      <c r="A4012" s="333" t="s">
        <v>70</v>
      </c>
      <c r="B4012" s="333">
        <v>7543</v>
      </c>
      <c r="C4012" s="334" t="s">
        <v>6174</v>
      </c>
      <c r="D4012" s="333" t="s">
        <v>3</v>
      </c>
      <c r="E4012" s="335">
        <v>3.05</v>
      </c>
      <c r="F4012" s="335">
        <v>3.05</v>
      </c>
    </row>
    <row r="4013" spans="1:6" ht="20.399999999999999">
      <c r="A4013" s="333" t="s">
        <v>70</v>
      </c>
      <c r="B4013" s="333">
        <v>43427</v>
      </c>
      <c r="C4013" s="334" t="s">
        <v>6175</v>
      </c>
      <c r="D4013" s="333" t="s">
        <v>3</v>
      </c>
      <c r="E4013" s="335"/>
      <c r="F4013" s="335"/>
    </row>
    <row r="4014" spans="1:6">
      <c r="A4014" s="333" t="s">
        <v>70</v>
      </c>
      <c r="B4014" s="333">
        <v>41613</v>
      </c>
      <c r="C4014" s="334" t="s">
        <v>6176</v>
      </c>
      <c r="D4014" s="333" t="s">
        <v>3</v>
      </c>
      <c r="E4014" s="335"/>
      <c r="F4014" s="335"/>
    </row>
    <row r="4015" spans="1:6">
      <c r="A4015" s="333" t="s">
        <v>70</v>
      </c>
      <c r="B4015" s="333">
        <v>41614</v>
      </c>
      <c r="C4015" s="334" t="s">
        <v>6177</v>
      </c>
      <c r="D4015" s="333" t="s">
        <v>3</v>
      </c>
      <c r="E4015" s="335"/>
      <c r="F4015" s="335"/>
    </row>
    <row r="4016" spans="1:6">
      <c r="A4016" s="333" t="s">
        <v>70</v>
      </c>
      <c r="B4016" s="333">
        <v>41615</v>
      </c>
      <c r="C4016" s="334" t="s">
        <v>6178</v>
      </c>
      <c r="D4016" s="333" t="s">
        <v>3</v>
      </c>
      <c r="E4016" s="335"/>
      <c r="F4016" s="335"/>
    </row>
    <row r="4017" spans="1:6">
      <c r="A4017" s="333" t="s">
        <v>70</v>
      </c>
      <c r="B4017" s="333">
        <v>41616</v>
      </c>
      <c r="C4017" s="334" t="s">
        <v>6179</v>
      </c>
      <c r="D4017" s="333" t="s">
        <v>3</v>
      </c>
      <c r="E4017" s="335"/>
      <c r="F4017" s="335"/>
    </row>
    <row r="4018" spans="1:6">
      <c r="A4018" s="333" t="s">
        <v>70</v>
      </c>
      <c r="B4018" s="333">
        <v>41617</v>
      </c>
      <c r="C4018" s="334" t="s">
        <v>6180</v>
      </c>
      <c r="D4018" s="333" t="s">
        <v>3</v>
      </c>
      <c r="E4018" s="335"/>
      <c r="F4018" s="335"/>
    </row>
    <row r="4019" spans="1:6">
      <c r="A4019" s="333" t="s">
        <v>70</v>
      </c>
      <c r="B4019" s="333">
        <v>41618</v>
      </c>
      <c r="C4019" s="334" t="s">
        <v>6181</v>
      </c>
      <c r="D4019" s="333" t="s">
        <v>3</v>
      </c>
      <c r="E4019" s="335"/>
      <c r="F4019" s="335"/>
    </row>
    <row r="4020" spans="1:6" ht="20.399999999999999">
      <c r="A4020" s="333" t="s">
        <v>70</v>
      </c>
      <c r="B4020" s="333">
        <v>43428</v>
      </c>
      <c r="C4020" s="334" t="s">
        <v>6182</v>
      </c>
      <c r="D4020" s="333" t="s">
        <v>3</v>
      </c>
      <c r="E4020" s="335"/>
      <c r="F4020" s="335"/>
    </row>
    <row r="4021" spans="1:6">
      <c r="A4021" s="333" t="s">
        <v>70</v>
      </c>
      <c r="B4021" s="333">
        <v>41619</v>
      </c>
      <c r="C4021" s="334" t="s">
        <v>10000</v>
      </c>
      <c r="D4021" s="333" t="s">
        <v>3</v>
      </c>
      <c r="E4021" s="335"/>
      <c r="F4021" s="335"/>
    </row>
    <row r="4022" spans="1:6">
      <c r="A4022" s="333" t="s">
        <v>70</v>
      </c>
      <c r="B4022" s="333">
        <v>41620</v>
      </c>
      <c r="C4022" s="334" t="s">
        <v>10001</v>
      </c>
      <c r="D4022" s="333" t="s">
        <v>3</v>
      </c>
      <c r="E4022" s="335"/>
      <c r="F4022" s="335"/>
    </row>
    <row r="4023" spans="1:6">
      <c r="A4023" s="333" t="s">
        <v>70</v>
      </c>
      <c r="B4023" s="333">
        <v>41622</v>
      </c>
      <c r="C4023" s="334" t="s">
        <v>10002</v>
      </c>
      <c r="D4023" s="333" t="s">
        <v>3</v>
      </c>
      <c r="E4023" s="335"/>
      <c r="F4023" s="335"/>
    </row>
    <row r="4024" spans="1:6">
      <c r="A4024" s="333" t="s">
        <v>70</v>
      </c>
      <c r="B4024" s="333">
        <v>41623</v>
      </c>
      <c r="C4024" s="334" t="s">
        <v>10003</v>
      </c>
      <c r="D4024" s="333" t="s">
        <v>3</v>
      </c>
      <c r="E4024" s="335"/>
      <c r="F4024" s="335"/>
    </row>
    <row r="4025" spans="1:6">
      <c r="A4025" s="333" t="s">
        <v>70</v>
      </c>
      <c r="B4025" s="333">
        <v>41624</v>
      </c>
      <c r="C4025" s="334" t="s">
        <v>10004</v>
      </c>
      <c r="D4025" s="333" t="s">
        <v>3</v>
      </c>
      <c r="E4025" s="335"/>
      <c r="F4025" s="335"/>
    </row>
    <row r="4026" spans="1:6">
      <c r="A4026" s="333" t="s">
        <v>70</v>
      </c>
      <c r="B4026" s="333">
        <v>41625</v>
      </c>
      <c r="C4026" s="334" t="s">
        <v>10005</v>
      </c>
      <c r="D4026" s="333" t="s">
        <v>3</v>
      </c>
      <c r="E4026" s="335"/>
      <c r="F4026" s="335"/>
    </row>
    <row r="4027" spans="1:6">
      <c r="A4027" s="333" t="s">
        <v>70</v>
      </c>
      <c r="B4027" s="333">
        <v>39346</v>
      </c>
      <c r="C4027" s="334" t="s">
        <v>6184</v>
      </c>
      <c r="D4027" s="333" t="s">
        <v>3</v>
      </c>
      <c r="E4027" s="335">
        <v>1.88</v>
      </c>
      <c r="F4027" s="335">
        <v>1.88</v>
      </c>
    </row>
    <row r="4028" spans="1:6">
      <c r="A4028" s="333" t="s">
        <v>70</v>
      </c>
      <c r="B4028" s="333">
        <v>39350</v>
      </c>
      <c r="C4028" s="334" t="s">
        <v>6185</v>
      </c>
      <c r="D4028" s="333" t="s">
        <v>3</v>
      </c>
      <c r="E4028" s="335">
        <v>2.0299999999999998</v>
      </c>
      <c r="F4028" s="335">
        <v>2.0299999999999998</v>
      </c>
    </row>
    <row r="4029" spans="1:6">
      <c r="A4029" s="333" t="s">
        <v>70</v>
      </c>
      <c r="B4029" s="333">
        <v>39351</v>
      </c>
      <c r="C4029" s="334" t="s">
        <v>6186</v>
      </c>
      <c r="D4029" s="333" t="s">
        <v>3</v>
      </c>
      <c r="E4029" s="335">
        <v>2.34</v>
      </c>
      <c r="F4029" s="335">
        <v>2.34</v>
      </c>
    </row>
    <row r="4030" spans="1:6">
      <c r="A4030" s="333" t="s">
        <v>70</v>
      </c>
      <c r="B4030" s="333">
        <v>39352</v>
      </c>
      <c r="C4030" s="334" t="s">
        <v>6183</v>
      </c>
      <c r="D4030" s="333" t="s">
        <v>3</v>
      </c>
      <c r="E4030" s="335">
        <v>1.88</v>
      </c>
      <c r="F4030" s="335">
        <v>1.88</v>
      </c>
    </row>
    <row r="4031" spans="1:6">
      <c r="A4031" s="333" t="s">
        <v>70</v>
      </c>
      <c r="B4031" s="333">
        <v>38837</v>
      </c>
      <c r="C4031" s="334" t="s">
        <v>10006</v>
      </c>
      <c r="D4031" s="333" t="s">
        <v>3</v>
      </c>
      <c r="E4031" s="335"/>
      <c r="F4031" s="335"/>
    </row>
    <row r="4032" spans="1:6">
      <c r="A4032" s="333" t="s">
        <v>70</v>
      </c>
      <c r="B4032" s="333">
        <v>38836</v>
      </c>
      <c r="C4032" s="334" t="s">
        <v>10007</v>
      </c>
      <c r="D4032" s="333" t="s">
        <v>3</v>
      </c>
      <c r="E4032" s="335"/>
      <c r="F4032" s="335"/>
    </row>
    <row r="4033" spans="1:6" ht="20.399999999999999">
      <c r="A4033" s="333" t="s">
        <v>70</v>
      </c>
      <c r="B4033" s="333">
        <v>2666</v>
      </c>
      <c r="C4033" s="334" t="s">
        <v>10008</v>
      </c>
      <c r="D4033" s="333" t="s">
        <v>3</v>
      </c>
      <c r="E4033" s="335">
        <v>4.76</v>
      </c>
      <c r="F4033" s="335">
        <v>4.76</v>
      </c>
    </row>
    <row r="4034" spans="1:6">
      <c r="A4034" s="333" t="s">
        <v>70</v>
      </c>
      <c r="B4034" s="333">
        <v>2668</v>
      </c>
      <c r="C4034" s="334" t="s">
        <v>10009</v>
      </c>
      <c r="D4034" s="333" t="s">
        <v>3</v>
      </c>
      <c r="E4034" s="335">
        <v>5.44</v>
      </c>
      <c r="F4034" s="335">
        <v>5.44</v>
      </c>
    </row>
    <row r="4035" spans="1:6">
      <c r="A4035" s="333" t="s">
        <v>70</v>
      </c>
      <c r="B4035" s="333">
        <v>2664</v>
      </c>
      <c r="C4035" s="334" t="s">
        <v>10010</v>
      </c>
      <c r="D4035" s="333" t="s">
        <v>3</v>
      </c>
      <c r="E4035" s="335">
        <v>8.02</v>
      </c>
      <c r="F4035" s="335">
        <v>8.02</v>
      </c>
    </row>
    <row r="4036" spans="1:6">
      <c r="A4036" s="333" t="s">
        <v>70</v>
      </c>
      <c r="B4036" s="333">
        <v>2662</v>
      </c>
      <c r="C4036" s="334" t="s">
        <v>10011</v>
      </c>
      <c r="D4036" s="333" t="s">
        <v>3</v>
      </c>
      <c r="E4036" s="335">
        <v>9.84</v>
      </c>
      <c r="F4036" s="335">
        <v>9.84</v>
      </c>
    </row>
    <row r="4037" spans="1:6" ht="20.399999999999999">
      <c r="A4037" s="333" t="s">
        <v>70</v>
      </c>
      <c r="B4037" s="333">
        <v>20964</v>
      </c>
      <c r="C4037" s="334" t="s">
        <v>6187</v>
      </c>
      <c r="D4037" s="333" t="s">
        <v>3</v>
      </c>
      <c r="E4037" s="335"/>
      <c r="F4037" s="335"/>
    </row>
    <row r="4038" spans="1:6" ht="20.399999999999999">
      <c r="A4038" s="333" t="s">
        <v>70</v>
      </c>
      <c r="B4038" s="333">
        <v>10905</v>
      </c>
      <c r="C4038" s="334" t="s">
        <v>6188</v>
      </c>
      <c r="D4038" s="333" t="s">
        <v>3</v>
      </c>
      <c r="E4038" s="335"/>
      <c r="F4038" s="335"/>
    </row>
    <row r="4039" spans="1:6" ht="20.399999999999999">
      <c r="A4039" s="333" t="s">
        <v>70</v>
      </c>
      <c r="B4039" s="333">
        <v>11289</v>
      </c>
      <c r="C4039" s="334" t="s">
        <v>10012</v>
      </c>
      <c r="D4039" s="333" t="s">
        <v>3</v>
      </c>
      <c r="E4039" s="335"/>
      <c r="F4039" s="335"/>
    </row>
    <row r="4040" spans="1:6" ht="20.399999999999999">
      <c r="A4040" s="333" t="s">
        <v>70</v>
      </c>
      <c r="B4040" s="333">
        <v>11241</v>
      </c>
      <c r="C4040" s="334" t="s">
        <v>10013</v>
      </c>
      <c r="D4040" s="333" t="s">
        <v>3</v>
      </c>
      <c r="E4040" s="335"/>
      <c r="F4040" s="335"/>
    </row>
    <row r="4041" spans="1:6" ht="20.399999999999999">
      <c r="A4041" s="333" t="s">
        <v>70</v>
      </c>
      <c r="B4041" s="333">
        <v>11301</v>
      </c>
      <c r="C4041" s="334" t="s">
        <v>10014</v>
      </c>
      <c r="D4041" s="333" t="s">
        <v>3</v>
      </c>
      <c r="E4041" s="335"/>
      <c r="F4041" s="335"/>
    </row>
    <row r="4042" spans="1:6" ht="20.399999999999999">
      <c r="A4042" s="333" t="s">
        <v>70</v>
      </c>
      <c r="B4042" s="333">
        <v>21090</v>
      </c>
      <c r="C4042" s="334" t="s">
        <v>10015</v>
      </c>
      <c r="D4042" s="333" t="s">
        <v>3</v>
      </c>
      <c r="E4042" s="335"/>
      <c r="F4042" s="335"/>
    </row>
    <row r="4043" spans="1:6" ht="20.399999999999999">
      <c r="A4043" s="333" t="s">
        <v>70</v>
      </c>
      <c r="B4043" s="333">
        <v>11315</v>
      </c>
      <c r="C4043" s="334" t="s">
        <v>10016</v>
      </c>
      <c r="D4043" s="333" t="s">
        <v>3</v>
      </c>
      <c r="E4043" s="335"/>
      <c r="F4043" s="335"/>
    </row>
    <row r="4044" spans="1:6" ht="20.399999999999999">
      <c r="A4044" s="333" t="s">
        <v>70</v>
      </c>
      <c r="B4044" s="333">
        <v>21071</v>
      </c>
      <c r="C4044" s="334" t="s">
        <v>10017</v>
      </c>
      <c r="D4044" s="333" t="s">
        <v>3</v>
      </c>
      <c r="E4044" s="335"/>
      <c r="F4044" s="335"/>
    </row>
    <row r="4045" spans="1:6" ht="20.399999999999999">
      <c r="A4045" s="333" t="s">
        <v>70</v>
      </c>
      <c r="B4045" s="333">
        <v>14112</v>
      </c>
      <c r="C4045" s="334" t="s">
        <v>10018</v>
      </c>
      <c r="D4045" s="333" t="s">
        <v>3</v>
      </c>
      <c r="E4045" s="335"/>
      <c r="F4045" s="335"/>
    </row>
    <row r="4046" spans="1:6" ht="20.399999999999999">
      <c r="A4046" s="333" t="s">
        <v>70</v>
      </c>
      <c r="B4046" s="333">
        <v>11316</v>
      </c>
      <c r="C4046" s="334" t="s">
        <v>10019</v>
      </c>
      <c r="D4046" s="333" t="s">
        <v>3</v>
      </c>
      <c r="E4046" s="335"/>
      <c r="F4046" s="335"/>
    </row>
    <row r="4047" spans="1:6" ht="20.399999999999999">
      <c r="A4047" s="333" t="s">
        <v>70</v>
      </c>
      <c r="B4047" s="333">
        <v>6243</v>
      </c>
      <c r="C4047" s="334" t="s">
        <v>10020</v>
      </c>
      <c r="D4047" s="333" t="s">
        <v>3</v>
      </c>
      <c r="E4047" s="335"/>
      <c r="F4047" s="335"/>
    </row>
    <row r="4048" spans="1:6" ht="20.399999999999999">
      <c r="A4048" s="333" t="s">
        <v>70</v>
      </c>
      <c r="B4048" s="333">
        <v>6240</v>
      </c>
      <c r="C4048" s="334" t="s">
        <v>10021</v>
      </c>
      <c r="D4048" s="333" t="s">
        <v>3</v>
      </c>
      <c r="E4048" s="335"/>
      <c r="F4048" s="335"/>
    </row>
    <row r="4049" spans="1:6" ht="20.399999999999999">
      <c r="A4049" s="333" t="s">
        <v>70</v>
      </c>
      <c r="B4049" s="333">
        <v>11296</v>
      </c>
      <c r="C4049" s="334" t="s">
        <v>10022</v>
      </c>
      <c r="D4049" s="333" t="s">
        <v>3</v>
      </c>
      <c r="E4049" s="335"/>
      <c r="F4049" s="335"/>
    </row>
    <row r="4050" spans="1:6" ht="20.399999999999999">
      <c r="A4050" s="333" t="s">
        <v>70</v>
      </c>
      <c r="B4050" s="333">
        <v>11299</v>
      </c>
      <c r="C4050" s="334" t="s">
        <v>10023</v>
      </c>
      <c r="D4050" s="333" t="s">
        <v>3</v>
      </c>
      <c r="E4050" s="335"/>
      <c r="F4050" s="335"/>
    </row>
    <row r="4051" spans="1:6">
      <c r="A4051" s="333" t="s">
        <v>70</v>
      </c>
      <c r="B4051" s="333">
        <v>11688</v>
      </c>
      <c r="C4051" s="334" t="s">
        <v>6189</v>
      </c>
      <c r="D4051" s="333" t="s">
        <v>3</v>
      </c>
      <c r="E4051" s="335">
        <v>453.85</v>
      </c>
      <c r="F4051" s="335">
        <v>453.85</v>
      </c>
    </row>
    <row r="4052" spans="1:6" ht="30.6">
      <c r="A4052" s="333" t="s">
        <v>70</v>
      </c>
      <c r="B4052" s="333">
        <v>37736</v>
      </c>
      <c r="C4052" s="334" t="s">
        <v>6190</v>
      </c>
      <c r="D4052" s="333" t="s">
        <v>3</v>
      </c>
      <c r="E4052" s="335"/>
      <c r="F4052" s="335"/>
    </row>
    <row r="4053" spans="1:6" ht="20.399999999999999">
      <c r="A4053" s="333" t="s">
        <v>70</v>
      </c>
      <c r="B4053" s="333">
        <v>37739</v>
      </c>
      <c r="C4053" s="334" t="s">
        <v>6191</v>
      </c>
      <c r="D4053" s="333" t="s">
        <v>3</v>
      </c>
      <c r="E4053" s="335"/>
      <c r="F4053" s="335"/>
    </row>
    <row r="4054" spans="1:6" ht="20.399999999999999">
      <c r="A4054" s="333" t="s">
        <v>70</v>
      </c>
      <c r="B4054" s="333">
        <v>37738</v>
      </c>
      <c r="C4054" s="334" t="s">
        <v>6192</v>
      </c>
      <c r="D4054" s="333" t="s">
        <v>3</v>
      </c>
      <c r="E4054" s="335"/>
      <c r="F4054" s="335"/>
    </row>
    <row r="4055" spans="1:6">
      <c r="A4055" s="333" t="s">
        <v>70</v>
      </c>
      <c r="B4055" s="333">
        <v>25014</v>
      </c>
      <c r="C4055" s="334" t="s">
        <v>6193</v>
      </c>
      <c r="D4055" s="333" t="s">
        <v>3</v>
      </c>
      <c r="E4055" s="335"/>
      <c r="F4055" s="335"/>
    </row>
    <row r="4056" spans="1:6">
      <c r="A4056" s="333" t="s">
        <v>70</v>
      </c>
      <c r="B4056" s="333">
        <v>14405</v>
      </c>
      <c r="C4056" s="334" t="s">
        <v>6194</v>
      </c>
      <c r="D4056" s="333" t="s">
        <v>3</v>
      </c>
      <c r="E4056" s="335"/>
      <c r="F4056" s="335"/>
    </row>
    <row r="4057" spans="1:6">
      <c r="A4057" s="333" t="s">
        <v>70</v>
      </c>
      <c r="B4057" s="333">
        <v>20271</v>
      </c>
      <c r="C4057" s="334" t="s">
        <v>6195</v>
      </c>
      <c r="D4057" s="333" t="s">
        <v>3</v>
      </c>
      <c r="E4057" s="335">
        <v>615.80999999999995</v>
      </c>
      <c r="F4057" s="335">
        <v>615.80999999999995</v>
      </c>
    </row>
    <row r="4058" spans="1:6">
      <c r="A4058" s="333" t="s">
        <v>70</v>
      </c>
      <c r="B4058" s="333">
        <v>10423</v>
      </c>
      <c r="C4058" s="334" t="s">
        <v>6196</v>
      </c>
      <c r="D4058" s="333" t="s">
        <v>3</v>
      </c>
      <c r="E4058" s="335">
        <v>452.15</v>
      </c>
      <c r="F4058" s="335">
        <v>452.15</v>
      </c>
    </row>
    <row r="4059" spans="1:6">
      <c r="A4059" s="333" t="s">
        <v>70</v>
      </c>
      <c r="B4059" s="333">
        <v>36790</v>
      </c>
      <c r="C4059" s="334" t="s">
        <v>6197</v>
      </c>
      <c r="D4059" s="333" t="s">
        <v>3</v>
      </c>
      <c r="E4059" s="335">
        <v>365.1</v>
      </c>
      <c r="F4059" s="335">
        <v>365.1</v>
      </c>
    </row>
    <row r="4060" spans="1:6">
      <c r="A4060" s="333" t="s">
        <v>70</v>
      </c>
      <c r="B4060" s="333">
        <v>37589</v>
      </c>
      <c r="C4060" s="334" t="s">
        <v>6198</v>
      </c>
      <c r="D4060" s="333" t="s">
        <v>3</v>
      </c>
      <c r="E4060" s="335">
        <v>447.34</v>
      </c>
      <c r="F4060" s="335">
        <v>447.34</v>
      </c>
    </row>
    <row r="4061" spans="1:6">
      <c r="A4061" s="333" t="s">
        <v>70</v>
      </c>
      <c r="B4061" s="333">
        <v>11690</v>
      </c>
      <c r="C4061" s="334" t="s">
        <v>6199</v>
      </c>
      <c r="D4061" s="333" t="s">
        <v>3</v>
      </c>
      <c r="E4061" s="335">
        <v>237.64</v>
      </c>
      <c r="F4061" s="335">
        <v>237.64</v>
      </c>
    </row>
    <row r="4062" spans="1:6">
      <c r="A4062" s="333" t="s">
        <v>70</v>
      </c>
      <c r="B4062" s="333">
        <v>20234</v>
      </c>
      <c r="C4062" s="334" t="s">
        <v>6200</v>
      </c>
      <c r="D4062" s="333" t="s">
        <v>3</v>
      </c>
      <c r="E4062" s="335">
        <v>300.73</v>
      </c>
      <c r="F4062" s="335">
        <v>300.73</v>
      </c>
    </row>
    <row r="4063" spans="1:6">
      <c r="A4063" s="333" t="s">
        <v>70</v>
      </c>
      <c r="B4063" s="333">
        <v>44480</v>
      </c>
      <c r="C4063" s="334" t="s">
        <v>10024</v>
      </c>
      <c r="D4063" s="333" t="s">
        <v>1193</v>
      </c>
      <c r="E4063" s="335">
        <v>22.89</v>
      </c>
      <c r="F4063" s="335">
        <v>22.89</v>
      </c>
    </row>
    <row r="4064" spans="1:6">
      <c r="A4064" s="333" t="s">
        <v>70</v>
      </c>
      <c r="B4064" s="333">
        <v>11457</v>
      </c>
      <c r="C4064" s="334" t="s">
        <v>6201</v>
      </c>
      <c r="D4064" s="333" t="s">
        <v>3</v>
      </c>
      <c r="E4064" s="335">
        <v>49.69</v>
      </c>
      <c r="F4064" s="335">
        <v>49.69</v>
      </c>
    </row>
    <row r="4065" spans="1:6" ht="20.399999999999999">
      <c r="A4065" s="333" t="s">
        <v>70</v>
      </c>
      <c r="B4065" s="333">
        <v>44073</v>
      </c>
      <c r="C4065" s="334" t="s">
        <v>6202</v>
      </c>
      <c r="D4065" s="333" t="s">
        <v>69</v>
      </c>
      <c r="E4065" s="335">
        <v>0.7</v>
      </c>
      <c r="F4065" s="335">
        <v>0.7</v>
      </c>
    </row>
    <row r="4066" spans="1:6">
      <c r="A4066" s="333" t="s">
        <v>70</v>
      </c>
      <c r="B4066" s="333">
        <v>3593</v>
      </c>
      <c r="C4066" s="334" t="s">
        <v>6303</v>
      </c>
      <c r="D4066" s="333" t="s">
        <v>3</v>
      </c>
      <c r="E4066" s="335"/>
      <c r="F4066" s="335"/>
    </row>
    <row r="4067" spans="1:6">
      <c r="A4067" s="333" t="s">
        <v>70</v>
      </c>
      <c r="B4067" s="333">
        <v>3588</v>
      </c>
      <c r="C4067" s="334" t="s">
        <v>6304</v>
      </c>
      <c r="D4067" s="333" t="s">
        <v>3</v>
      </c>
      <c r="E4067" s="335"/>
      <c r="F4067" s="335"/>
    </row>
    <row r="4068" spans="1:6">
      <c r="A4068" s="333" t="s">
        <v>70</v>
      </c>
      <c r="B4068" s="333">
        <v>3587</v>
      </c>
      <c r="C4068" s="334" t="s">
        <v>6306</v>
      </c>
      <c r="D4068" s="333" t="s">
        <v>3</v>
      </c>
      <c r="E4068" s="335"/>
      <c r="F4068" s="335"/>
    </row>
    <row r="4069" spans="1:6">
      <c r="A4069" s="333" t="s">
        <v>70</v>
      </c>
      <c r="B4069" s="333">
        <v>3585</v>
      </c>
      <c r="C4069" s="334" t="s">
        <v>6305</v>
      </c>
      <c r="D4069" s="333" t="s">
        <v>3</v>
      </c>
      <c r="E4069" s="335"/>
      <c r="F4069" s="335"/>
    </row>
    <row r="4070" spans="1:6">
      <c r="A4070" s="333" t="s">
        <v>70</v>
      </c>
      <c r="B4070" s="333">
        <v>3590</v>
      </c>
      <c r="C4070" s="334" t="s">
        <v>6307</v>
      </c>
      <c r="D4070" s="333" t="s">
        <v>3</v>
      </c>
      <c r="E4070" s="335"/>
      <c r="F4070" s="335"/>
    </row>
    <row r="4071" spans="1:6">
      <c r="A4071" s="333" t="s">
        <v>70</v>
      </c>
      <c r="B4071" s="333">
        <v>3589</v>
      </c>
      <c r="C4071" s="334" t="s">
        <v>6308</v>
      </c>
      <c r="D4071" s="333" t="s">
        <v>3</v>
      </c>
      <c r="E4071" s="335"/>
      <c r="F4071" s="335"/>
    </row>
    <row r="4072" spans="1:6">
      <c r="A4072" s="333" t="s">
        <v>70</v>
      </c>
      <c r="B4072" s="333">
        <v>3592</v>
      </c>
      <c r="C4072" s="334" t="s">
        <v>6310</v>
      </c>
      <c r="D4072" s="333" t="s">
        <v>3</v>
      </c>
      <c r="E4072" s="335"/>
      <c r="F4072" s="335"/>
    </row>
    <row r="4073" spans="1:6">
      <c r="A4073" s="333" t="s">
        <v>70</v>
      </c>
      <c r="B4073" s="333">
        <v>3586</v>
      </c>
      <c r="C4073" s="334" t="s">
        <v>6309</v>
      </c>
      <c r="D4073" s="333" t="s">
        <v>3</v>
      </c>
      <c r="E4073" s="335"/>
      <c r="F4073" s="335"/>
    </row>
    <row r="4074" spans="1:6">
      <c r="A4074" s="333" t="s">
        <v>70</v>
      </c>
      <c r="B4074" s="333">
        <v>3591</v>
      </c>
      <c r="C4074" s="334" t="s">
        <v>6311</v>
      </c>
      <c r="D4074" s="333" t="s">
        <v>3</v>
      </c>
      <c r="E4074" s="335"/>
      <c r="F4074" s="335"/>
    </row>
    <row r="4075" spans="1:6">
      <c r="A4075" s="333" t="s">
        <v>70</v>
      </c>
      <c r="B4075" s="333">
        <v>40396</v>
      </c>
      <c r="C4075" s="334" t="s">
        <v>6312</v>
      </c>
      <c r="D4075" s="333" t="s">
        <v>3</v>
      </c>
      <c r="E4075" s="335"/>
      <c r="F4075" s="335"/>
    </row>
    <row r="4076" spans="1:6">
      <c r="A4076" s="333" t="s">
        <v>70</v>
      </c>
      <c r="B4076" s="333">
        <v>40395</v>
      </c>
      <c r="C4076" s="334" t="s">
        <v>6313</v>
      </c>
      <c r="D4076" s="333" t="s">
        <v>3</v>
      </c>
      <c r="E4076" s="335"/>
      <c r="F4076" s="335"/>
    </row>
    <row r="4077" spans="1:6">
      <c r="A4077" s="333" t="s">
        <v>70</v>
      </c>
      <c r="B4077" s="333">
        <v>40394</v>
      </c>
      <c r="C4077" s="334" t="s">
        <v>6315</v>
      </c>
      <c r="D4077" s="333" t="s">
        <v>3</v>
      </c>
      <c r="E4077" s="335"/>
      <c r="F4077" s="335"/>
    </row>
    <row r="4078" spans="1:6">
      <c r="A4078" s="333" t="s">
        <v>70</v>
      </c>
      <c r="B4078" s="333">
        <v>40392</v>
      </c>
      <c r="C4078" s="334" t="s">
        <v>6314</v>
      </c>
      <c r="D4078" s="333" t="s">
        <v>3</v>
      </c>
      <c r="E4078" s="335"/>
      <c r="F4078" s="335"/>
    </row>
    <row r="4079" spans="1:6">
      <c r="A4079" s="333" t="s">
        <v>70</v>
      </c>
      <c r="B4079" s="333">
        <v>40398</v>
      </c>
      <c r="C4079" s="334" t="s">
        <v>6316</v>
      </c>
      <c r="D4079" s="333" t="s">
        <v>3</v>
      </c>
      <c r="E4079" s="335"/>
      <c r="F4079" s="335"/>
    </row>
    <row r="4080" spans="1:6">
      <c r="A4080" s="333" t="s">
        <v>70</v>
      </c>
      <c r="B4080" s="333">
        <v>40397</v>
      </c>
      <c r="C4080" s="334" t="s">
        <v>6317</v>
      </c>
      <c r="D4080" s="333" t="s">
        <v>3</v>
      </c>
      <c r="E4080" s="335"/>
      <c r="F4080" s="335"/>
    </row>
    <row r="4081" spans="1:6">
      <c r="A4081" s="333" t="s">
        <v>70</v>
      </c>
      <c r="B4081" s="333">
        <v>40399</v>
      </c>
      <c r="C4081" s="334" t="s">
        <v>6319</v>
      </c>
      <c r="D4081" s="333" t="s">
        <v>3</v>
      </c>
      <c r="E4081" s="335"/>
      <c r="F4081" s="335"/>
    </row>
    <row r="4082" spans="1:6">
      <c r="A4082" s="333" t="s">
        <v>70</v>
      </c>
      <c r="B4082" s="333">
        <v>40393</v>
      </c>
      <c r="C4082" s="334" t="s">
        <v>6318</v>
      </c>
      <c r="D4082" s="333" t="s">
        <v>3</v>
      </c>
      <c r="E4082" s="335"/>
      <c r="F4082" s="335"/>
    </row>
    <row r="4083" spans="1:6">
      <c r="A4083" s="333" t="s">
        <v>70</v>
      </c>
      <c r="B4083" s="333">
        <v>44253</v>
      </c>
      <c r="C4083" s="334" t="s">
        <v>10025</v>
      </c>
      <c r="D4083" s="333" t="s">
        <v>3</v>
      </c>
      <c r="E4083" s="335">
        <v>350.42</v>
      </c>
      <c r="F4083" s="335">
        <v>350.42</v>
      </c>
    </row>
    <row r="4084" spans="1:6">
      <c r="A4084" s="333" t="s">
        <v>70</v>
      </c>
      <c r="B4084" s="333">
        <v>21121</v>
      </c>
      <c r="C4084" s="334" t="s">
        <v>6203</v>
      </c>
      <c r="D4084" s="333" t="s">
        <v>3</v>
      </c>
      <c r="E4084" s="335">
        <v>5.0199999999999996</v>
      </c>
      <c r="F4084" s="335">
        <v>5.0199999999999996</v>
      </c>
    </row>
    <row r="4085" spans="1:6">
      <c r="A4085" s="333" t="s">
        <v>70</v>
      </c>
      <c r="B4085" s="333">
        <v>38010</v>
      </c>
      <c r="C4085" s="334" t="s">
        <v>6204</v>
      </c>
      <c r="D4085" s="333" t="s">
        <v>3</v>
      </c>
      <c r="E4085" s="335">
        <v>6.26</v>
      </c>
      <c r="F4085" s="335">
        <v>6.26</v>
      </c>
    </row>
    <row r="4086" spans="1:6">
      <c r="A4086" s="333" t="s">
        <v>70</v>
      </c>
      <c r="B4086" s="333">
        <v>38011</v>
      </c>
      <c r="C4086" s="334" t="s">
        <v>6205</v>
      </c>
      <c r="D4086" s="333" t="s">
        <v>3</v>
      </c>
      <c r="E4086" s="335">
        <v>12.54</v>
      </c>
      <c r="F4086" s="335">
        <v>12.54</v>
      </c>
    </row>
    <row r="4087" spans="1:6">
      <c r="A4087" s="333" t="s">
        <v>70</v>
      </c>
      <c r="B4087" s="333">
        <v>38012</v>
      </c>
      <c r="C4087" s="334" t="s">
        <v>6206</v>
      </c>
      <c r="D4087" s="333" t="s">
        <v>3</v>
      </c>
      <c r="E4087" s="335">
        <v>47.83</v>
      </c>
      <c r="F4087" s="335">
        <v>47.83</v>
      </c>
    </row>
    <row r="4088" spans="1:6">
      <c r="A4088" s="333" t="s">
        <v>70</v>
      </c>
      <c r="B4088" s="333">
        <v>38013</v>
      </c>
      <c r="C4088" s="334" t="s">
        <v>6207</v>
      </c>
      <c r="D4088" s="333" t="s">
        <v>3</v>
      </c>
      <c r="E4088" s="335">
        <v>61.45</v>
      </c>
      <c r="F4088" s="335">
        <v>61.45</v>
      </c>
    </row>
    <row r="4089" spans="1:6">
      <c r="A4089" s="333" t="s">
        <v>70</v>
      </c>
      <c r="B4089" s="333">
        <v>38014</v>
      </c>
      <c r="C4089" s="334" t="s">
        <v>6208</v>
      </c>
      <c r="D4089" s="333" t="s">
        <v>3</v>
      </c>
      <c r="E4089" s="335">
        <v>102.62</v>
      </c>
      <c r="F4089" s="335">
        <v>102.62</v>
      </c>
    </row>
    <row r="4090" spans="1:6">
      <c r="A4090" s="333" t="s">
        <v>70</v>
      </c>
      <c r="B4090" s="333">
        <v>38015</v>
      </c>
      <c r="C4090" s="334" t="s">
        <v>6209</v>
      </c>
      <c r="D4090" s="333" t="s">
        <v>3</v>
      </c>
      <c r="E4090" s="335">
        <v>241.26</v>
      </c>
      <c r="F4090" s="335">
        <v>241.26</v>
      </c>
    </row>
    <row r="4091" spans="1:6">
      <c r="A4091" s="333" t="s">
        <v>70</v>
      </c>
      <c r="B4091" s="333">
        <v>38016</v>
      </c>
      <c r="C4091" s="334" t="s">
        <v>6210</v>
      </c>
      <c r="D4091" s="333" t="s">
        <v>3</v>
      </c>
      <c r="E4091" s="335">
        <v>280.56</v>
      </c>
      <c r="F4091" s="335">
        <v>280.56</v>
      </c>
    </row>
    <row r="4092" spans="1:6">
      <c r="A4092" s="333" t="s">
        <v>70</v>
      </c>
      <c r="B4092" s="333">
        <v>12741</v>
      </c>
      <c r="C4092" s="334" t="s">
        <v>10026</v>
      </c>
      <c r="D4092" s="333" t="s">
        <v>3</v>
      </c>
      <c r="E4092" s="335"/>
      <c r="F4092" s="335"/>
    </row>
    <row r="4093" spans="1:6">
      <c r="A4093" s="333" t="s">
        <v>70</v>
      </c>
      <c r="B4093" s="333">
        <v>12733</v>
      </c>
      <c r="C4093" s="334" t="s">
        <v>10027</v>
      </c>
      <c r="D4093" s="333" t="s">
        <v>3</v>
      </c>
      <c r="E4093" s="335"/>
      <c r="F4093" s="335"/>
    </row>
    <row r="4094" spans="1:6">
      <c r="A4094" s="333" t="s">
        <v>70</v>
      </c>
      <c r="B4094" s="333">
        <v>12734</v>
      </c>
      <c r="C4094" s="334" t="s">
        <v>10028</v>
      </c>
      <c r="D4094" s="333" t="s">
        <v>3</v>
      </c>
      <c r="E4094" s="335"/>
      <c r="F4094" s="335"/>
    </row>
    <row r="4095" spans="1:6">
      <c r="A4095" s="333" t="s">
        <v>70</v>
      </c>
      <c r="B4095" s="333">
        <v>12735</v>
      </c>
      <c r="C4095" s="334" t="s">
        <v>10029</v>
      </c>
      <c r="D4095" s="333" t="s">
        <v>3</v>
      </c>
      <c r="E4095" s="335"/>
      <c r="F4095" s="335"/>
    </row>
    <row r="4096" spans="1:6">
      <c r="A4096" s="333" t="s">
        <v>70</v>
      </c>
      <c r="B4096" s="333">
        <v>12736</v>
      </c>
      <c r="C4096" s="334" t="s">
        <v>10030</v>
      </c>
      <c r="D4096" s="333" t="s">
        <v>3</v>
      </c>
      <c r="E4096" s="335"/>
      <c r="F4096" s="335"/>
    </row>
    <row r="4097" spans="1:6">
      <c r="A4097" s="333" t="s">
        <v>70</v>
      </c>
      <c r="B4097" s="333">
        <v>12737</v>
      </c>
      <c r="C4097" s="334" t="s">
        <v>10031</v>
      </c>
      <c r="D4097" s="333" t="s">
        <v>3</v>
      </c>
      <c r="E4097" s="335"/>
      <c r="F4097" s="335"/>
    </row>
    <row r="4098" spans="1:6">
      <c r="A4098" s="333" t="s">
        <v>70</v>
      </c>
      <c r="B4098" s="333">
        <v>12738</v>
      </c>
      <c r="C4098" s="334" t="s">
        <v>10032</v>
      </c>
      <c r="D4098" s="333" t="s">
        <v>3</v>
      </c>
      <c r="E4098" s="335"/>
      <c r="F4098" s="335"/>
    </row>
    <row r="4099" spans="1:6">
      <c r="A4099" s="333" t="s">
        <v>70</v>
      </c>
      <c r="B4099" s="333">
        <v>12739</v>
      </c>
      <c r="C4099" s="334" t="s">
        <v>10033</v>
      </c>
      <c r="D4099" s="333" t="s">
        <v>3</v>
      </c>
      <c r="E4099" s="335"/>
      <c r="F4099" s="335"/>
    </row>
    <row r="4100" spans="1:6">
      <c r="A4100" s="333" t="s">
        <v>70</v>
      </c>
      <c r="B4100" s="333">
        <v>12740</v>
      </c>
      <c r="C4100" s="334" t="s">
        <v>10034</v>
      </c>
      <c r="D4100" s="333" t="s">
        <v>3</v>
      </c>
      <c r="E4100" s="335"/>
      <c r="F4100" s="335"/>
    </row>
    <row r="4101" spans="1:6">
      <c r="A4101" s="333" t="s">
        <v>70</v>
      </c>
      <c r="B4101" s="333">
        <v>6297</v>
      </c>
      <c r="C4101" s="334" t="s">
        <v>6211</v>
      </c>
      <c r="D4101" s="333" t="s">
        <v>3</v>
      </c>
      <c r="E4101" s="335"/>
      <c r="F4101" s="335"/>
    </row>
    <row r="4102" spans="1:6">
      <c r="A4102" s="333" t="s">
        <v>70</v>
      </c>
      <c r="B4102" s="333">
        <v>6296</v>
      </c>
      <c r="C4102" s="334" t="s">
        <v>6212</v>
      </c>
      <c r="D4102" s="333" t="s">
        <v>3</v>
      </c>
      <c r="E4102" s="335"/>
      <c r="F4102" s="335"/>
    </row>
    <row r="4103" spans="1:6">
      <c r="A4103" s="333" t="s">
        <v>70</v>
      </c>
      <c r="B4103" s="333">
        <v>6323</v>
      </c>
      <c r="C4103" s="334" t="s">
        <v>6214</v>
      </c>
      <c r="D4103" s="333" t="s">
        <v>3</v>
      </c>
      <c r="E4103" s="335"/>
      <c r="F4103" s="335"/>
    </row>
    <row r="4104" spans="1:6">
      <c r="A4104" s="333" t="s">
        <v>70</v>
      </c>
      <c r="B4104" s="333">
        <v>6294</v>
      </c>
      <c r="C4104" s="334" t="s">
        <v>6213</v>
      </c>
      <c r="D4104" s="333" t="s">
        <v>3</v>
      </c>
      <c r="E4104" s="335"/>
      <c r="F4104" s="335"/>
    </row>
    <row r="4105" spans="1:6">
      <c r="A4105" s="333" t="s">
        <v>70</v>
      </c>
      <c r="B4105" s="333">
        <v>6299</v>
      </c>
      <c r="C4105" s="334" t="s">
        <v>6215</v>
      </c>
      <c r="D4105" s="333" t="s">
        <v>3</v>
      </c>
      <c r="E4105" s="335"/>
      <c r="F4105" s="335"/>
    </row>
    <row r="4106" spans="1:6">
      <c r="A4106" s="333" t="s">
        <v>70</v>
      </c>
      <c r="B4106" s="333">
        <v>6298</v>
      </c>
      <c r="C4106" s="334" t="s">
        <v>6216</v>
      </c>
      <c r="D4106" s="333" t="s">
        <v>3</v>
      </c>
      <c r="E4106" s="335"/>
      <c r="F4106" s="335"/>
    </row>
    <row r="4107" spans="1:6">
      <c r="A4107" s="333" t="s">
        <v>70</v>
      </c>
      <c r="B4107" s="333">
        <v>6322</v>
      </c>
      <c r="C4107" s="334" t="s">
        <v>6218</v>
      </c>
      <c r="D4107" s="333" t="s">
        <v>3</v>
      </c>
      <c r="E4107" s="335"/>
      <c r="F4107" s="335"/>
    </row>
    <row r="4108" spans="1:6">
      <c r="A4108" s="333" t="s">
        <v>70</v>
      </c>
      <c r="B4108" s="333">
        <v>6295</v>
      </c>
      <c r="C4108" s="334" t="s">
        <v>6217</v>
      </c>
      <c r="D4108" s="333" t="s">
        <v>3</v>
      </c>
      <c r="E4108" s="335"/>
      <c r="F4108" s="335"/>
    </row>
    <row r="4109" spans="1:6">
      <c r="A4109" s="333" t="s">
        <v>70</v>
      </c>
      <c r="B4109" s="333">
        <v>6300</v>
      </c>
      <c r="C4109" s="334" t="s">
        <v>6219</v>
      </c>
      <c r="D4109" s="333" t="s">
        <v>3</v>
      </c>
      <c r="E4109" s="335"/>
      <c r="F4109" s="335"/>
    </row>
    <row r="4110" spans="1:6">
      <c r="A4110" s="333" t="s">
        <v>70</v>
      </c>
      <c r="B4110" s="333">
        <v>6321</v>
      </c>
      <c r="C4110" s="334" t="s">
        <v>6220</v>
      </c>
      <c r="D4110" s="333" t="s">
        <v>3</v>
      </c>
      <c r="E4110" s="335"/>
      <c r="F4110" s="335"/>
    </row>
    <row r="4111" spans="1:6">
      <c r="A4111" s="333" t="s">
        <v>70</v>
      </c>
      <c r="B4111" s="333">
        <v>6301</v>
      </c>
      <c r="C4111" s="334" t="s">
        <v>6221</v>
      </c>
      <c r="D4111" s="333" t="s">
        <v>3</v>
      </c>
      <c r="E4111" s="335"/>
      <c r="F4111" s="335"/>
    </row>
    <row r="4112" spans="1:6">
      <c r="A4112" s="333" t="s">
        <v>70</v>
      </c>
      <c r="B4112" s="333">
        <v>7105</v>
      </c>
      <c r="C4112" s="334" t="s">
        <v>10035</v>
      </c>
      <c r="D4112" s="333" t="s">
        <v>3</v>
      </c>
      <c r="E4112" s="335">
        <v>45.43</v>
      </c>
      <c r="F4112" s="335">
        <v>45.43</v>
      </c>
    </row>
    <row r="4113" spans="1:6">
      <c r="A4113" s="333" t="s">
        <v>70</v>
      </c>
      <c r="B4113" s="333">
        <v>20183</v>
      </c>
      <c r="C4113" s="334" t="s">
        <v>10036</v>
      </c>
      <c r="D4113" s="333" t="s">
        <v>3</v>
      </c>
      <c r="E4113" s="335">
        <v>55.98</v>
      </c>
      <c r="F4113" s="335">
        <v>55.98</v>
      </c>
    </row>
    <row r="4114" spans="1:6">
      <c r="A4114" s="333" t="s">
        <v>70</v>
      </c>
      <c r="B4114" s="333">
        <v>38448</v>
      </c>
      <c r="C4114" s="334" t="s">
        <v>10037</v>
      </c>
      <c r="D4114" s="333" t="s">
        <v>3</v>
      </c>
      <c r="E4114" s="335">
        <v>254.01</v>
      </c>
      <c r="F4114" s="335">
        <v>254.01</v>
      </c>
    </row>
    <row r="4115" spans="1:6">
      <c r="A4115" s="333" t="s">
        <v>70</v>
      </c>
      <c r="B4115" s="333">
        <v>20182</v>
      </c>
      <c r="C4115" s="334" t="s">
        <v>10038</v>
      </c>
      <c r="D4115" s="333" t="s">
        <v>3</v>
      </c>
      <c r="E4115" s="335">
        <v>32.549999999999997</v>
      </c>
      <c r="F4115" s="335">
        <v>32.549999999999997</v>
      </c>
    </row>
    <row r="4116" spans="1:6">
      <c r="A4116" s="333" t="s">
        <v>70</v>
      </c>
      <c r="B4116" s="333">
        <v>7119</v>
      </c>
      <c r="C4116" s="334" t="s">
        <v>6222</v>
      </c>
      <c r="D4116" s="333" t="s">
        <v>3</v>
      </c>
      <c r="E4116" s="335">
        <v>12.44</v>
      </c>
      <c r="F4116" s="335">
        <v>12.44</v>
      </c>
    </row>
    <row r="4117" spans="1:6">
      <c r="A4117" s="333" t="s">
        <v>70</v>
      </c>
      <c r="B4117" s="333">
        <v>7126</v>
      </c>
      <c r="C4117" s="334" t="s">
        <v>10039</v>
      </c>
      <c r="D4117" s="333" t="s">
        <v>3</v>
      </c>
      <c r="E4117" s="335">
        <v>25.38</v>
      </c>
      <c r="F4117" s="335">
        <v>25.38</v>
      </c>
    </row>
    <row r="4118" spans="1:6">
      <c r="A4118" s="333" t="s">
        <v>70</v>
      </c>
      <c r="B4118" s="333">
        <v>7120</v>
      </c>
      <c r="C4118" s="334" t="s">
        <v>6223</v>
      </c>
      <c r="D4118" s="333" t="s">
        <v>3</v>
      </c>
      <c r="E4118" s="335">
        <v>9.5399999999999991</v>
      </c>
      <c r="F4118" s="335">
        <v>9.5399999999999991</v>
      </c>
    </row>
    <row r="4119" spans="1:6">
      <c r="A4119" s="333" t="s">
        <v>70</v>
      </c>
      <c r="B4119" s="333">
        <v>6319</v>
      </c>
      <c r="C4119" s="334" t="s">
        <v>6224</v>
      </c>
      <c r="D4119" s="333" t="s">
        <v>3</v>
      </c>
      <c r="E4119" s="335"/>
      <c r="F4119" s="335"/>
    </row>
    <row r="4120" spans="1:6">
      <c r="A4120" s="333" t="s">
        <v>70</v>
      </c>
      <c r="B4120" s="333">
        <v>6304</v>
      </c>
      <c r="C4120" s="334" t="s">
        <v>6225</v>
      </c>
      <c r="D4120" s="333" t="s">
        <v>3</v>
      </c>
      <c r="E4120" s="335"/>
      <c r="F4120" s="335"/>
    </row>
    <row r="4121" spans="1:6">
      <c r="A4121" s="333" t="s">
        <v>70</v>
      </c>
      <c r="B4121" s="333">
        <v>21116</v>
      </c>
      <c r="C4121" s="334" t="s">
        <v>6226</v>
      </c>
      <c r="D4121" s="333" t="s">
        <v>3</v>
      </c>
      <c r="E4121" s="335"/>
      <c r="F4121" s="335"/>
    </row>
    <row r="4122" spans="1:6">
      <c r="A4122" s="333" t="s">
        <v>70</v>
      </c>
      <c r="B4122" s="333">
        <v>6320</v>
      </c>
      <c r="C4122" s="334" t="s">
        <v>6227</v>
      </c>
      <c r="D4122" s="333" t="s">
        <v>3</v>
      </c>
      <c r="E4122" s="335"/>
      <c r="F4122" s="335"/>
    </row>
    <row r="4123" spans="1:6">
      <c r="A4123" s="333" t="s">
        <v>70</v>
      </c>
      <c r="B4123" s="333">
        <v>6303</v>
      </c>
      <c r="C4123" s="334" t="s">
        <v>6228</v>
      </c>
      <c r="D4123" s="333" t="s">
        <v>3</v>
      </c>
      <c r="E4123" s="335"/>
      <c r="F4123" s="335"/>
    </row>
    <row r="4124" spans="1:6">
      <c r="A4124" s="333" t="s">
        <v>70</v>
      </c>
      <c r="B4124" s="333">
        <v>6308</v>
      </c>
      <c r="C4124" s="334" t="s">
        <v>6229</v>
      </c>
      <c r="D4124" s="333" t="s">
        <v>3</v>
      </c>
      <c r="E4124" s="335"/>
      <c r="F4124" s="335"/>
    </row>
    <row r="4125" spans="1:6">
      <c r="A4125" s="333" t="s">
        <v>70</v>
      </c>
      <c r="B4125" s="333">
        <v>6317</v>
      </c>
      <c r="C4125" s="334" t="s">
        <v>6230</v>
      </c>
      <c r="D4125" s="333" t="s">
        <v>3</v>
      </c>
      <c r="E4125" s="335"/>
      <c r="F4125" s="335"/>
    </row>
    <row r="4126" spans="1:6">
      <c r="A4126" s="333" t="s">
        <v>70</v>
      </c>
      <c r="B4126" s="333">
        <v>6307</v>
      </c>
      <c r="C4126" s="334" t="s">
        <v>6231</v>
      </c>
      <c r="D4126" s="333" t="s">
        <v>3</v>
      </c>
      <c r="E4126" s="335"/>
      <c r="F4126" s="335"/>
    </row>
    <row r="4127" spans="1:6">
      <c r="A4127" s="333" t="s">
        <v>70</v>
      </c>
      <c r="B4127" s="333">
        <v>6309</v>
      </c>
      <c r="C4127" s="334" t="s">
        <v>6232</v>
      </c>
      <c r="D4127" s="333" t="s">
        <v>3</v>
      </c>
      <c r="E4127" s="335"/>
      <c r="F4127" s="335"/>
    </row>
    <row r="4128" spans="1:6">
      <c r="A4128" s="333" t="s">
        <v>70</v>
      </c>
      <c r="B4128" s="333">
        <v>6318</v>
      </c>
      <c r="C4128" s="334" t="s">
        <v>6233</v>
      </c>
      <c r="D4128" s="333" t="s">
        <v>3</v>
      </c>
      <c r="E4128" s="335"/>
      <c r="F4128" s="335"/>
    </row>
    <row r="4129" spans="1:6">
      <c r="A4129" s="333" t="s">
        <v>70</v>
      </c>
      <c r="B4129" s="333">
        <v>6306</v>
      </c>
      <c r="C4129" s="334" t="s">
        <v>6234</v>
      </c>
      <c r="D4129" s="333" t="s">
        <v>3</v>
      </c>
      <c r="E4129" s="335"/>
      <c r="F4129" s="335"/>
    </row>
    <row r="4130" spans="1:6">
      <c r="A4130" s="333" t="s">
        <v>70</v>
      </c>
      <c r="B4130" s="333">
        <v>6305</v>
      </c>
      <c r="C4130" s="334" t="s">
        <v>6235</v>
      </c>
      <c r="D4130" s="333" t="s">
        <v>3</v>
      </c>
      <c r="E4130" s="335"/>
      <c r="F4130" s="335"/>
    </row>
    <row r="4131" spans="1:6">
      <c r="A4131" s="333" t="s">
        <v>70</v>
      </c>
      <c r="B4131" s="333">
        <v>6312</v>
      </c>
      <c r="C4131" s="334" t="s">
        <v>6237</v>
      </c>
      <c r="D4131" s="333" t="s">
        <v>3</v>
      </c>
      <c r="E4131" s="335"/>
      <c r="F4131" s="335"/>
    </row>
    <row r="4132" spans="1:6">
      <c r="A4132" s="333" t="s">
        <v>70</v>
      </c>
      <c r="B4132" s="333">
        <v>6311</v>
      </c>
      <c r="C4132" s="334" t="s">
        <v>6238</v>
      </c>
      <c r="D4132" s="333" t="s">
        <v>3</v>
      </c>
      <c r="E4132" s="335"/>
      <c r="F4132" s="335"/>
    </row>
    <row r="4133" spans="1:6">
      <c r="A4133" s="333" t="s">
        <v>70</v>
      </c>
      <c r="B4133" s="333">
        <v>6310</v>
      </c>
      <c r="C4133" s="334" t="s">
        <v>6239</v>
      </c>
      <c r="D4133" s="333" t="s">
        <v>3</v>
      </c>
      <c r="E4133" s="335"/>
      <c r="F4133" s="335"/>
    </row>
    <row r="4134" spans="1:6">
      <c r="A4134" s="333" t="s">
        <v>70</v>
      </c>
      <c r="B4134" s="333">
        <v>6314</v>
      </c>
      <c r="C4134" s="334" t="s">
        <v>6240</v>
      </c>
      <c r="D4134" s="333" t="s">
        <v>3</v>
      </c>
      <c r="E4134" s="335"/>
      <c r="F4134" s="335"/>
    </row>
    <row r="4135" spans="1:6">
      <c r="A4135" s="333" t="s">
        <v>70</v>
      </c>
      <c r="B4135" s="333">
        <v>6313</v>
      </c>
      <c r="C4135" s="334" t="s">
        <v>6241</v>
      </c>
      <c r="D4135" s="333" t="s">
        <v>3</v>
      </c>
      <c r="E4135" s="335"/>
      <c r="F4135" s="335"/>
    </row>
    <row r="4136" spans="1:6">
      <c r="A4136" s="333" t="s">
        <v>70</v>
      </c>
      <c r="B4136" s="333">
        <v>6302</v>
      </c>
      <c r="C4136" s="334" t="s">
        <v>6236</v>
      </c>
      <c r="D4136" s="333" t="s">
        <v>3</v>
      </c>
      <c r="E4136" s="335"/>
      <c r="F4136" s="335"/>
    </row>
    <row r="4137" spans="1:6">
      <c r="A4137" s="333" t="s">
        <v>70</v>
      </c>
      <c r="B4137" s="333">
        <v>6315</v>
      </c>
      <c r="C4137" s="334" t="s">
        <v>6242</v>
      </c>
      <c r="D4137" s="333" t="s">
        <v>3</v>
      </c>
      <c r="E4137" s="335"/>
      <c r="F4137" s="335"/>
    </row>
    <row r="4138" spans="1:6">
      <c r="A4138" s="333" t="s">
        <v>70</v>
      </c>
      <c r="B4138" s="333">
        <v>6316</v>
      </c>
      <c r="C4138" s="334" t="s">
        <v>6243</v>
      </c>
      <c r="D4138" s="333" t="s">
        <v>3</v>
      </c>
      <c r="E4138" s="335"/>
      <c r="F4138" s="335"/>
    </row>
    <row r="4139" spans="1:6">
      <c r="A4139" s="333" t="s">
        <v>70</v>
      </c>
      <c r="B4139" s="333">
        <v>39324</v>
      </c>
      <c r="C4139" s="334" t="s">
        <v>6244</v>
      </c>
      <c r="D4139" s="333" t="s">
        <v>3</v>
      </c>
      <c r="E4139" s="335">
        <v>6.54</v>
      </c>
      <c r="F4139" s="335">
        <v>6.54</v>
      </c>
    </row>
    <row r="4140" spans="1:6">
      <c r="A4140" s="333" t="s">
        <v>70</v>
      </c>
      <c r="B4140" s="333">
        <v>39325</v>
      </c>
      <c r="C4140" s="334" t="s">
        <v>6245</v>
      </c>
      <c r="D4140" s="333" t="s">
        <v>3</v>
      </c>
      <c r="E4140" s="335">
        <v>9.86</v>
      </c>
      <c r="F4140" s="335">
        <v>9.86</v>
      </c>
    </row>
    <row r="4141" spans="1:6">
      <c r="A4141" s="333" t="s">
        <v>70</v>
      </c>
      <c r="B4141" s="333">
        <v>39326</v>
      </c>
      <c r="C4141" s="334" t="s">
        <v>6246</v>
      </c>
      <c r="D4141" s="333" t="s">
        <v>3</v>
      </c>
      <c r="E4141" s="335">
        <v>35.369999999999997</v>
      </c>
      <c r="F4141" s="335">
        <v>35.369999999999997</v>
      </c>
    </row>
    <row r="4142" spans="1:6">
      <c r="A4142" s="333" t="s">
        <v>70</v>
      </c>
      <c r="B4142" s="333">
        <v>39327</v>
      </c>
      <c r="C4142" s="334" t="s">
        <v>6247</v>
      </c>
      <c r="D4142" s="333" t="s">
        <v>3</v>
      </c>
      <c r="E4142" s="335">
        <v>53.37</v>
      </c>
      <c r="F4142" s="335">
        <v>53.37</v>
      </c>
    </row>
    <row r="4143" spans="1:6">
      <c r="A4143" s="333" t="s">
        <v>70</v>
      </c>
      <c r="B4143" s="333">
        <v>11378</v>
      </c>
      <c r="C4143" s="334" t="s">
        <v>10040</v>
      </c>
      <c r="D4143" s="333" t="s">
        <v>3</v>
      </c>
      <c r="E4143" s="335"/>
      <c r="F4143" s="335"/>
    </row>
    <row r="4144" spans="1:6">
      <c r="A4144" s="333" t="s">
        <v>70</v>
      </c>
      <c r="B4144" s="333">
        <v>11379</v>
      </c>
      <c r="C4144" s="334" t="s">
        <v>10041</v>
      </c>
      <c r="D4144" s="333" t="s">
        <v>3</v>
      </c>
      <c r="E4144" s="335"/>
      <c r="F4144" s="335"/>
    </row>
    <row r="4145" spans="1:6">
      <c r="A4145" s="333" t="s">
        <v>70</v>
      </c>
      <c r="B4145" s="333">
        <v>11493</v>
      </c>
      <c r="C4145" s="334" t="s">
        <v>10042</v>
      </c>
      <c r="D4145" s="333" t="s">
        <v>3</v>
      </c>
      <c r="E4145" s="335"/>
      <c r="F4145" s="335"/>
    </row>
    <row r="4146" spans="1:6">
      <c r="A4146" s="333" t="s">
        <v>70</v>
      </c>
      <c r="B4146" s="333">
        <v>7106</v>
      </c>
      <c r="C4146" s="334" t="s">
        <v>6248</v>
      </c>
      <c r="D4146" s="333" t="s">
        <v>3</v>
      </c>
      <c r="E4146" s="335">
        <v>157.03</v>
      </c>
      <c r="F4146" s="335">
        <v>157.03</v>
      </c>
    </row>
    <row r="4147" spans="1:6">
      <c r="A4147" s="333" t="s">
        <v>70</v>
      </c>
      <c r="B4147" s="333">
        <v>7104</v>
      </c>
      <c r="C4147" s="334" t="s">
        <v>6249</v>
      </c>
      <c r="D4147" s="333" t="s">
        <v>3</v>
      </c>
      <c r="E4147" s="335">
        <v>4.2300000000000004</v>
      </c>
      <c r="F4147" s="335">
        <v>4.2300000000000004</v>
      </c>
    </row>
    <row r="4148" spans="1:6">
      <c r="A4148" s="333" t="s">
        <v>70</v>
      </c>
      <c r="B4148" s="333">
        <v>7136</v>
      </c>
      <c r="C4148" s="334" t="s">
        <v>6250</v>
      </c>
      <c r="D4148" s="333" t="s">
        <v>3</v>
      </c>
      <c r="E4148" s="335">
        <v>7.37</v>
      </c>
      <c r="F4148" s="335">
        <v>7.37</v>
      </c>
    </row>
    <row r="4149" spans="1:6">
      <c r="A4149" s="333" t="s">
        <v>70</v>
      </c>
      <c r="B4149" s="333">
        <v>7128</v>
      </c>
      <c r="C4149" s="334" t="s">
        <v>6251</v>
      </c>
      <c r="D4149" s="333" t="s">
        <v>3</v>
      </c>
      <c r="E4149" s="335">
        <v>9.56</v>
      </c>
      <c r="F4149" s="335">
        <v>9.56</v>
      </c>
    </row>
    <row r="4150" spans="1:6">
      <c r="A4150" s="333" t="s">
        <v>70</v>
      </c>
      <c r="B4150" s="333">
        <v>7108</v>
      </c>
      <c r="C4150" s="334" t="s">
        <v>6252</v>
      </c>
      <c r="D4150" s="333" t="s">
        <v>3</v>
      </c>
      <c r="E4150" s="335">
        <v>9.5399999999999991</v>
      </c>
      <c r="F4150" s="335">
        <v>9.5399999999999991</v>
      </c>
    </row>
    <row r="4151" spans="1:6">
      <c r="A4151" s="333" t="s">
        <v>70</v>
      </c>
      <c r="B4151" s="333">
        <v>7129</v>
      </c>
      <c r="C4151" s="334" t="s">
        <v>6253</v>
      </c>
      <c r="D4151" s="333" t="s">
        <v>3</v>
      </c>
      <c r="E4151" s="335">
        <v>11.23</v>
      </c>
      <c r="F4151" s="335">
        <v>11.23</v>
      </c>
    </row>
    <row r="4152" spans="1:6">
      <c r="A4152" s="333" t="s">
        <v>70</v>
      </c>
      <c r="B4152" s="333">
        <v>7130</v>
      </c>
      <c r="C4152" s="334" t="s">
        <v>6254</v>
      </c>
      <c r="D4152" s="333" t="s">
        <v>3</v>
      </c>
      <c r="E4152" s="335">
        <v>16.309999999999999</v>
      </c>
      <c r="F4152" s="335">
        <v>16.309999999999999</v>
      </c>
    </row>
    <row r="4153" spans="1:6">
      <c r="A4153" s="333" t="s">
        <v>70</v>
      </c>
      <c r="B4153" s="333">
        <v>7131</v>
      </c>
      <c r="C4153" s="334" t="s">
        <v>6255</v>
      </c>
      <c r="D4153" s="333" t="s">
        <v>3</v>
      </c>
      <c r="E4153" s="335">
        <v>19.95</v>
      </c>
      <c r="F4153" s="335">
        <v>19.95</v>
      </c>
    </row>
    <row r="4154" spans="1:6">
      <c r="A4154" s="333" t="s">
        <v>70</v>
      </c>
      <c r="B4154" s="333">
        <v>7132</v>
      </c>
      <c r="C4154" s="334" t="s">
        <v>6256</v>
      </c>
      <c r="D4154" s="333" t="s">
        <v>3</v>
      </c>
      <c r="E4154" s="335">
        <v>46.97</v>
      </c>
      <c r="F4154" s="335">
        <v>46.97</v>
      </c>
    </row>
    <row r="4155" spans="1:6">
      <c r="A4155" s="333" t="s">
        <v>70</v>
      </c>
      <c r="B4155" s="333">
        <v>7133</v>
      </c>
      <c r="C4155" s="334" t="s">
        <v>6257</v>
      </c>
      <c r="D4155" s="333" t="s">
        <v>3</v>
      </c>
      <c r="E4155" s="335">
        <v>108.54</v>
      </c>
      <c r="F4155" s="335">
        <v>108.54</v>
      </c>
    </row>
    <row r="4156" spans="1:6" ht="20.399999999999999">
      <c r="A4156" s="333" t="s">
        <v>70</v>
      </c>
      <c r="B4156" s="333">
        <v>37422</v>
      </c>
      <c r="C4156" s="334" t="s">
        <v>6260</v>
      </c>
      <c r="D4156" s="333" t="s">
        <v>3</v>
      </c>
      <c r="E4156" s="335"/>
      <c r="F4156" s="335"/>
    </row>
    <row r="4157" spans="1:6" ht="20.399999999999999">
      <c r="A4157" s="333" t="s">
        <v>70</v>
      </c>
      <c r="B4157" s="333">
        <v>37420</v>
      </c>
      <c r="C4157" s="334" t="s">
        <v>6258</v>
      </c>
      <c r="D4157" s="333" t="s">
        <v>3</v>
      </c>
      <c r="E4157" s="335"/>
      <c r="F4157" s="335"/>
    </row>
    <row r="4158" spans="1:6" ht="20.399999999999999">
      <c r="A4158" s="333" t="s">
        <v>70</v>
      </c>
      <c r="B4158" s="333">
        <v>37421</v>
      </c>
      <c r="C4158" s="334" t="s">
        <v>6259</v>
      </c>
      <c r="D4158" s="333" t="s">
        <v>3</v>
      </c>
      <c r="E4158" s="335"/>
      <c r="F4158" s="335"/>
    </row>
    <row r="4159" spans="1:6">
      <c r="A4159" s="333" t="s">
        <v>70</v>
      </c>
      <c r="B4159" s="333">
        <v>37443</v>
      </c>
      <c r="C4159" s="334" t="s">
        <v>6261</v>
      </c>
      <c r="D4159" s="333" t="s">
        <v>3</v>
      </c>
      <c r="E4159" s="335"/>
      <c r="F4159" s="335"/>
    </row>
    <row r="4160" spans="1:6">
      <c r="A4160" s="333" t="s">
        <v>70</v>
      </c>
      <c r="B4160" s="333">
        <v>37444</v>
      </c>
      <c r="C4160" s="334" t="s">
        <v>6262</v>
      </c>
      <c r="D4160" s="333" t="s">
        <v>3</v>
      </c>
      <c r="E4160" s="335"/>
      <c r="F4160" s="335"/>
    </row>
    <row r="4161" spans="1:6">
      <c r="A4161" s="333" t="s">
        <v>70</v>
      </c>
      <c r="B4161" s="333">
        <v>37445</v>
      </c>
      <c r="C4161" s="334" t="s">
        <v>6263</v>
      </c>
      <c r="D4161" s="333" t="s">
        <v>3</v>
      </c>
      <c r="E4161" s="335"/>
      <c r="F4161" s="335"/>
    </row>
    <row r="4162" spans="1:6">
      <c r="A4162" s="333" t="s">
        <v>70</v>
      </c>
      <c r="B4162" s="333">
        <v>37446</v>
      </c>
      <c r="C4162" s="334" t="s">
        <v>6264</v>
      </c>
      <c r="D4162" s="333" t="s">
        <v>3</v>
      </c>
      <c r="E4162" s="335"/>
      <c r="F4162" s="335"/>
    </row>
    <row r="4163" spans="1:6">
      <c r="A4163" s="333" t="s">
        <v>70</v>
      </c>
      <c r="B4163" s="333">
        <v>37447</v>
      </c>
      <c r="C4163" s="334" t="s">
        <v>6265</v>
      </c>
      <c r="D4163" s="333" t="s">
        <v>3</v>
      </c>
      <c r="E4163" s="335"/>
      <c r="F4163" s="335"/>
    </row>
    <row r="4164" spans="1:6">
      <c r="A4164" s="333" t="s">
        <v>70</v>
      </c>
      <c r="B4164" s="333">
        <v>37448</v>
      </c>
      <c r="C4164" s="334" t="s">
        <v>6266</v>
      </c>
      <c r="D4164" s="333" t="s">
        <v>3</v>
      </c>
      <c r="E4164" s="335"/>
      <c r="F4164" s="335"/>
    </row>
    <row r="4165" spans="1:6">
      <c r="A4165" s="333" t="s">
        <v>70</v>
      </c>
      <c r="B4165" s="333">
        <v>37440</v>
      </c>
      <c r="C4165" s="334" t="s">
        <v>6267</v>
      </c>
      <c r="D4165" s="333" t="s">
        <v>3</v>
      </c>
      <c r="E4165" s="335"/>
      <c r="F4165" s="335"/>
    </row>
    <row r="4166" spans="1:6">
      <c r="A4166" s="333" t="s">
        <v>70</v>
      </c>
      <c r="B4166" s="333">
        <v>37441</v>
      </c>
      <c r="C4166" s="334" t="s">
        <v>6268</v>
      </c>
      <c r="D4166" s="333" t="s">
        <v>3</v>
      </c>
      <c r="E4166" s="335"/>
      <c r="F4166" s="335"/>
    </row>
    <row r="4167" spans="1:6">
      <c r="A4167" s="333" t="s">
        <v>70</v>
      </c>
      <c r="B4167" s="333">
        <v>37442</v>
      </c>
      <c r="C4167" s="334" t="s">
        <v>6269</v>
      </c>
      <c r="D4167" s="333" t="s">
        <v>3</v>
      </c>
      <c r="E4167" s="335"/>
      <c r="F4167" s="335"/>
    </row>
    <row r="4168" spans="1:6">
      <c r="A4168" s="333" t="s">
        <v>70</v>
      </c>
      <c r="B4168" s="333">
        <v>38017</v>
      </c>
      <c r="C4168" s="334" t="s">
        <v>6270</v>
      </c>
      <c r="D4168" s="333" t="s">
        <v>3</v>
      </c>
      <c r="E4168" s="335">
        <v>13.37</v>
      </c>
      <c r="F4168" s="335">
        <v>13.37</v>
      </c>
    </row>
    <row r="4169" spans="1:6">
      <c r="A4169" s="333" t="s">
        <v>70</v>
      </c>
      <c r="B4169" s="333">
        <v>38018</v>
      </c>
      <c r="C4169" s="334" t="s">
        <v>6271</v>
      </c>
      <c r="D4169" s="333" t="s">
        <v>3</v>
      </c>
      <c r="E4169" s="335">
        <v>15.04</v>
      </c>
      <c r="F4169" s="335">
        <v>15.04</v>
      </c>
    </row>
    <row r="4170" spans="1:6">
      <c r="A4170" s="333" t="s">
        <v>70</v>
      </c>
      <c r="B4170" s="333">
        <v>39895</v>
      </c>
      <c r="C4170" s="334" t="s">
        <v>10043</v>
      </c>
      <c r="D4170" s="333" t="s">
        <v>3</v>
      </c>
      <c r="E4170" s="335"/>
      <c r="F4170" s="335"/>
    </row>
    <row r="4171" spans="1:6">
      <c r="A4171" s="333" t="s">
        <v>70</v>
      </c>
      <c r="B4171" s="333">
        <v>39896</v>
      </c>
      <c r="C4171" s="334" t="s">
        <v>10044</v>
      </c>
      <c r="D4171" s="333" t="s">
        <v>3</v>
      </c>
      <c r="E4171" s="335"/>
      <c r="F4171" s="335"/>
    </row>
    <row r="4172" spans="1:6" ht="20.399999999999999">
      <c r="A4172" s="333" t="s">
        <v>70</v>
      </c>
      <c r="B4172" s="333">
        <v>44038</v>
      </c>
      <c r="C4172" s="334" t="s">
        <v>10564</v>
      </c>
      <c r="D4172" s="333" t="s">
        <v>3</v>
      </c>
      <c r="E4172" s="335"/>
      <c r="F4172" s="335"/>
    </row>
    <row r="4173" spans="1:6" ht="20.399999999999999">
      <c r="A4173" s="333" t="s">
        <v>70</v>
      </c>
      <c r="B4173" s="333">
        <v>44040</v>
      </c>
      <c r="C4173" s="334" t="s">
        <v>10566</v>
      </c>
      <c r="D4173" s="333" t="s">
        <v>3</v>
      </c>
      <c r="E4173" s="335"/>
      <c r="F4173" s="335"/>
    </row>
    <row r="4174" spans="1:6" ht="20.399999999999999">
      <c r="A4174" s="333" t="s">
        <v>70</v>
      </c>
      <c r="B4174" s="333">
        <v>44035</v>
      </c>
      <c r="C4174" s="334" t="s">
        <v>10561</v>
      </c>
      <c r="D4174" s="333" t="s">
        <v>3</v>
      </c>
      <c r="E4174" s="335"/>
      <c r="F4174" s="335"/>
    </row>
    <row r="4175" spans="1:6" ht="20.399999999999999">
      <c r="A4175" s="333" t="s">
        <v>70</v>
      </c>
      <c r="B4175" s="333">
        <v>44037</v>
      </c>
      <c r="C4175" s="334" t="s">
        <v>10563</v>
      </c>
      <c r="D4175" s="333" t="s">
        <v>3</v>
      </c>
      <c r="E4175" s="335"/>
      <c r="F4175" s="335"/>
    </row>
    <row r="4176" spans="1:6" ht="20.399999999999999">
      <c r="A4176" s="333" t="s">
        <v>70</v>
      </c>
      <c r="B4176" s="333">
        <v>44033</v>
      </c>
      <c r="C4176" s="334" t="s">
        <v>10559</v>
      </c>
      <c r="D4176" s="333" t="s">
        <v>3</v>
      </c>
      <c r="E4176" s="335"/>
      <c r="F4176" s="335"/>
    </row>
    <row r="4177" spans="1:6" ht="20.399999999999999">
      <c r="A4177" s="333" t="s">
        <v>70</v>
      </c>
      <c r="B4177" s="333">
        <v>44034</v>
      </c>
      <c r="C4177" s="334" t="s">
        <v>10560</v>
      </c>
      <c r="D4177" s="333" t="s">
        <v>3</v>
      </c>
      <c r="E4177" s="335"/>
      <c r="F4177" s="335"/>
    </row>
    <row r="4178" spans="1:6" ht="20.399999999999999">
      <c r="A4178" s="333" t="s">
        <v>70</v>
      </c>
      <c r="B4178" s="333">
        <v>44028</v>
      </c>
      <c r="C4178" s="334" t="s">
        <v>10554</v>
      </c>
      <c r="D4178" s="333" t="s">
        <v>3</v>
      </c>
      <c r="E4178" s="335"/>
      <c r="F4178" s="335"/>
    </row>
    <row r="4179" spans="1:6" ht="20.399999999999999">
      <c r="A4179" s="333" t="s">
        <v>70</v>
      </c>
      <c r="B4179" s="333">
        <v>44029</v>
      </c>
      <c r="C4179" s="334" t="s">
        <v>10555</v>
      </c>
      <c r="D4179" s="333" t="s">
        <v>3</v>
      </c>
      <c r="E4179" s="335"/>
      <c r="F4179" s="335"/>
    </row>
    <row r="4180" spans="1:6" ht="20.399999999999999">
      <c r="A4180" s="333" t="s">
        <v>70</v>
      </c>
      <c r="B4180" s="333">
        <v>44030</v>
      </c>
      <c r="C4180" s="334" t="s">
        <v>10556</v>
      </c>
      <c r="D4180" s="333" t="s">
        <v>3</v>
      </c>
      <c r="E4180" s="335"/>
      <c r="F4180" s="335"/>
    </row>
    <row r="4181" spans="1:6" ht="20.399999999999999">
      <c r="A4181" s="333" t="s">
        <v>70</v>
      </c>
      <c r="B4181" s="333">
        <v>44031</v>
      </c>
      <c r="C4181" s="334" t="s">
        <v>10557</v>
      </c>
      <c r="D4181" s="333" t="s">
        <v>3</v>
      </c>
      <c r="E4181" s="335"/>
      <c r="F4181" s="335"/>
    </row>
    <row r="4182" spans="1:6" ht="20.399999999999999">
      <c r="A4182" s="333" t="s">
        <v>70</v>
      </c>
      <c r="B4182" s="333">
        <v>44032</v>
      </c>
      <c r="C4182" s="334" t="s">
        <v>10558</v>
      </c>
      <c r="D4182" s="333" t="s">
        <v>3</v>
      </c>
      <c r="E4182" s="335"/>
      <c r="F4182" s="335"/>
    </row>
    <row r="4183" spans="1:6" ht="20.399999999999999">
      <c r="A4183" s="333" t="s">
        <v>70</v>
      </c>
      <c r="B4183" s="333">
        <v>44036</v>
      </c>
      <c r="C4183" s="334" t="s">
        <v>10562</v>
      </c>
      <c r="D4183" s="333" t="s">
        <v>3</v>
      </c>
      <c r="E4183" s="335"/>
      <c r="F4183" s="335"/>
    </row>
    <row r="4184" spans="1:6" ht="20.399999999999999">
      <c r="A4184" s="333" t="s">
        <v>70</v>
      </c>
      <c r="B4184" s="333">
        <v>44039</v>
      </c>
      <c r="C4184" s="334" t="s">
        <v>10565</v>
      </c>
      <c r="D4184" s="333" t="s">
        <v>3</v>
      </c>
      <c r="E4184" s="335"/>
      <c r="F4184" s="335"/>
    </row>
    <row r="4185" spans="1:6" ht="20.399999999999999">
      <c r="A4185" s="333" t="s">
        <v>70</v>
      </c>
      <c r="B4185" s="333">
        <v>38873</v>
      </c>
      <c r="C4185" s="334" t="s">
        <v>10045</v>
      </c>
      <c r="D4185" s="333" t="s">
        <v>3</v>
      </c>
      <c r="E4185" s="335"/>
      <c r="F4185" s="335"/>
    </row>
    <row r="4186" spans="1:6" ht="20.399999999999999">
      <c r="A4186" s="333" t="s">
        <v>70</v>
      </c>
      <c r="B4186" s="333">
        <v>38874</v>
      </c>
      <c r="C4186" s="334" t="s">
        <v>10046</v>
      </c>
      <c r="D4186" s="333" t="s">
        <v>3</v>
      </c>
      <c r="E4186" s="335"/>
      <c r="F4186" s="335"/>
    </row>
    <row r="4187" spans="1:6" ht="20.399999999999999">
      <c r="A4187" s="333" t="s">
        <v>70</v>
      </c>
      <c r="B4187" s="333">
        <v>38875</v>
      </c>
      <c r="C4187" s="334" t="s">
        <v>10047</v>
      </c>
      <c r="D4187" s="333" t="s">
        <v>3</v>
      </c>
      <c r="E4187" s="335"/>
      <c r="F4187" s="335"/>
    </row>
    <row r="4188" spans="1:6" ht="20.399999999999999">
      <c r="A4188" s="333" t="s">
        <v>70</v>
      </c>
      <c r="B4188" s="333">
        <v>38876</v>
      </c>
      <c r="C4188" s="334" t="s">
        <v>10048</v>
      </c>
      <c r="D4188" s="333" t="s">
        <v>3</v>
      </c>
      <c r="E4188" s="335"/>
      <c r="F4188" s="335"/>
    </row>
    <row r="4189" spans="1:6" ht="20.399999999999999">
      <c r="A4189" s="333" t="s">
        <v>70</v>
      </c>
      <c r="B4189" s="333">
        <v>39000</v>
      </c>
      <c r="C4189" s="334" t="s">
        <v>6272</v>
      </c>
      <c r="D4189" s="333" t="s">
        <v>3</v>
      </c>
      <c r="E4189" s="335"/>
      <c r="F4189" s="335"/>
    </row>
    <row r="4190" spans="1:6">
      <c r="A4190" s="333" t="s">
        <v>70</v>
      </c>
      <c r="B4190" s="333">
        <v>38674</v>
      </c>
      <c r="C4190" s="334" t="s">
        <v>6273</v>
      </c>
      <c r="D4190" s="333" t="s">
        <v>3</v>
      </c>
      <c r="E4190" s="335">
        <v>45</v>
      </c>
      <c r="F4190" s="335">
        <v>45</v>
      </c>
    </row>
    <row r="4191" spans="1:6">
      <c r="A4191" s="333" t="s">
        <v>70</v>
      </c>
      <c r="B4191" s="333">
        <v>38019</v>
      </c>
      <c r="C4191" s="334" t="s">
        <v>6274</v>
      </c>
      <c r="D4191" s="333" t="s">
        <v>3</v>
      </c>
      <c r="E4191" s="335">
        <v>9.52</v>
      </c>
      <c r="F4191" s="335">
        <v>9.52</v>
      </c>
    </row>
    <row r="4192" spans="1:6">
      <c r="A4192" s="333" t="s">
        <v>70</v>
      </c>
      <c r="B4192" s="333">
        <v>38020</v>
      </c>
      <c r="C4192" s="334" t="s">
        <v>6275</v>
      </c>
      <c r="D4192" s="333" t="s">
        <v>3</v>
      </c>
      <c r="E4192" s="335">
        <v>11.73</v>
      </c>
      <c r="F4192" s="335">
        <v>11.73</v>
      </c>
    </row>
    <row r="4193" spans="1:6">
      <c r="A4193" s="333" t="s">
        <v>70</v>
      </c>
      <c r="B4193" s="333">
        <v>38454</v>
      </c>
      <c r="C4193" s="334" t="s">
        <v>10049</v>
      </c>
      <c r="D4193" s="333" t="s">
        <v>3</v>
      </c>
      <c r="E4193" s="335"/>
      <c r="F4193" s="335"/>
    </row>
    <row r="4194" spans="1:6">
      <c r="A4194" s="333" t="s">
        <v>70</v>
      </c>
      <c r="B4194" s="333">
        <v>38455</v>
      </c>
      <c r="C4194" s="334" t="s">
        <v>10050</v>
      </c>
      <c r="D4194" s="333" t="s">
        <v>3</v>
      </c>
      <c r="E4194" s="335"/>
      <c r="F4194" s="335"/>
    </row>
    <row r="4195" spans="1:6">
      <c r="A4195" s="333" t="s">
        <v>70</v>
      </c>
      <c r="B4195" s="333">
        <v>38462</v>
      </c>
      <c r="C4195" s="334" t="s">
        <v>10051</v>
      </c>
      <c r="D4195" s="333" t="s">
        <v>3</v>
      </c>
      <c r="E4195" s="335"/>
      <c r="F4195" s="335"/>
    </row>
    <row r="4196" spans="1:6">
      <c r="A4196" s="333" t="s">
        <v>70</v>
      </c>
      <c r="B4196" s="333">
        <v>36362</v>
      </c>
      <c r="C4196" s="334" t="s">
        <v>10052</v>
      </c>
      <c r="D4196" s="333" t="s">
        <v>3</v>
      </c>
      <c r="E4196" s="335"/>
      <c r="F4196" s="335"/>
    </row>
    <row r="4197" spans="1:6">
      <c r="A4197" s="333" t="s">
        <v>70</v>
      </c>
      <c r="B4197" s="333">
        <v>36298</v>
      </c>
      <c r="C4197" s="334" t="s">
        <v>10053</v>
      </c>
      <c r="D4197" s="333" t="s">
        <v>3</v>
      </c>
      <c r="E4197" s="335"/>
      <c r="F4197" s="335"/>
    </row>
    <row r="4198" spans="1:6">
      <c r="A4198" s="333" t="s">
        <v>70</v>
      </c>
      <c r="B4198" s="333">
        <v>38456</v>
      </c>
      <c r="C4198" s="334" t="s">
        <v>10054</v>
      </c>
      <c r="D4198" s="333" t="s">
        <v>3</v>
      </c>
      <c r="E4198" s="335"/>
      <c r="F4198" s="335"/>
    </row>
    <row r="4199" spans="1:6">
      <c r="A4199" s="333" t="s">
        <v>70</v>
      </c>
      <c r="B4199" s="333">
        <v>38457</v>
      </c>
      <c r="C4199" s="334" t="s">
        <v>10055</v>
      </c>
      <c r="D4199" s="333" t="s">
        <v>3</v>
      </c>
      <c r="E4199" s="335"/>
      <c r="F4199" s="335"/>
    </row>
    <row r="4200" spans="1:6">
      <c r="A4200" s="333" t="s">
        <v>70</v>
      </c>
      <c r="B4200" s="333">
        <v>38458</v>
      </c>
      <c r="C4200" s="334" t="s">
        <v>10056</v>
      </c>
      <c r="D4200" s="333" t="s">
        <v>3</v>
      </c>
      <c r="E4200" s="335"/>
      <c r="F4200" s="335"/>
    </row>
    <row r="4201" spans="1:6">
      <c r="A4201" s="333" t="s">
        <v>70</v>
      </c>
      <c r="B4201" s="333">
        <v>38459</v>
      </c>
      <c r="C4201" s="334" t="s">
        <v>10057</v>
      </c>
      <c r="D4201" s="333" t="s">
        <v>3</v>
      </c>
      <c r="E4201" s="335"/>
      <c r="F4201" s="335"/>
    </row>
    <row r="4202" spans="1:6">
      <c r="A4202" s="333" t="s">
        <v>70</v>
      </c>
      <c r="B4202" s="333">
        <v>38460</v>
      </c>
      <c r="C4202" s="334" t="s">
        <v>10058</v>
      </c>
      <c r="D4202" s="333" t="s">
        <v>3</v>
      </c>
      <c r="E4202" s="335"/>
      <c r="F4202" s="335"/>
    </row>
    <row r="4203" spans="1:6">
      <c r="A4203" s="333" t="s">
        <v>70</v>
      </c>
      <c r="B4203" s="333">
        <v>38461</v>
      </c>
      <c r="C4203" s="334" t="s">
        <v>10059</v>
      </c>
      <c r="D4203" s="333" t="s">
        <v>3</v>
      </c>
      <c r="E4203" s="335"/>
      <c r="F4203" s="335"/>
    </row>
    <row r="4204" spans="1:6">
      <c r="A4204" s="333" t="s">
        <v>70</v>
      </c>
      <c r="B4204" s="333">
        <v>7094</v>
      </c>
      <c r="C4204" s="334" t="s">
        <v>10060</v>
      </c>
      <c r="D4204" s="333" t="s">
        <v>3</v>
      </c>
      <c r="E4204" s="335">
        <v>13.82</v>
      </c>
      <c r="F4204" s="335">
        <v>13.82</v>
      </c>
    </row>
    <row r="4205" spans="1:6">
      <c r="A4205" s="333" t="s">
        <v>70</v>
      </c>
      <c r="B4205" s="333">
        <v>7116</v>
      </c>
      <c r="C4205" s="334" t="s">
        <v>6276</v>
      </c>
      <c r="D4205" s="333" t="s">
        <v>3</v>
      </c>
      <c r="E4205" s="335">
        <v>4.07</v>
      </c>
      <c r="F4205" s="335">
        <v>4.07</v>
      </c>
    </row>
    <row r="4206" spans="1:6">
      <c r="A4206" s="333" t="s">
        <v>70</v>
      </c>
      <c r="B4206" s="333">
        <v>7118</v>
      </c>
      <c r="C4206" s="334" t="s">
        <v>6277</v>
      </c>
      <c r="D4206" s="333" t="s">
        <v>3</v>
      </c>
      <c r="E4206" s="335">
        <v>28.41</v>
      </c>
      <c r="F4206" s="335">
        <v>28.41</v>
      </c>
    </row>
    <row r="4207" spans="1:6">
      <c r="A4207" s="333" t="s">
        <v>70</v>
      </c>
      <c r="B4207" s="333">
        <v>7098</v>
      </c>
      <c r="C4207" s="334" t="s">
        <v>10061</v>
      </c>
      <c r="D4207" s="333" t="s">
        <v>3</v>
      </c>
      <c r="E4207" s="335">
        <v>4.22</v>
      </c>
      <c r="F4207" s="335">
        <v>4.22</v>
      </c>
    </row>
    <row r="4208" spans="1:6">
      <c r="A4208" s="333" t="s">
        <v>70</v>
      </c>
      <c r="B4208" s="333">
        <v>7110</v>
      </c>
      <c r="C4208" s="334" t="s">
        <v>10062</v>
      </c>
      <c r="D4208" s="333" t="s">
        <v>3</v>
      </c>
      <c r="E4208" s="335">
        <v>54.02</v>
      </c>
      <c r="F4208" s="335">
        <v>54.02</v>
      </c>
    </row>
    <row r="4209" spans="1:6">
      <c r="A4209" s="333" t="s">
        <v>70</v>
      </c>
      <c r="B4209" s="333">
        <v>7123</v>
      </c>
      <c r="C4209" s="334" t="s">
        <v>6278</v>
      </c>
      <c r="D4209" s="333" t="s">
        <v>3</v>
      </c>
      <c r="E4209" s="335">
        <v>5.1100000000000003</v>
      </c>
      <c r="F4209" s="335">
        <v>5.1100000000000003</v>
      </c>
    </row>
    <row r="4210" spans="1:6" ht="20.399999999999999">
      <c r="A4210" s="333" t="s">
        <v>70</v>
      </c>
      <c r="B4210" s="333">
        <v>7121</v>
      </c>
      <c r="C4210" s="334" t="s">
        <v>6279</v>
      </c>
      <c r="D4210" s="333" t="s">
        <v>3</v>
      </c>
      <c r="E4210" s="335">
        <v>10.1</v>
      </c>
      <c r="F4210" s="335">
        <v>10.1</v>
      </c>
    </row>
    <row r="4211" spans="1:6" ht="20.399999999999999">
      <c r="A4211" s="333" t="s">
        <v>70</v>
      </c>
      <c r="B4211" s="333">
        <v>7137</v>
      </c>
      <c r="C4211" s="334" t="s">
        <v>6280</v>
      </c>
      <c r="D4211" s="333" t="s">
        <v>3</v>
      </c>
      <c r="E4211" s="335">
        <v>11.03</v>
      </c>
      <c r="F4211" s="335">
        <v>11.03</v>
      </c>
    </row>
    <row r="4212" spans="1:6" ht="20.399999999999999">
      <c r="A4212" s="333" t="s">
        <v>70</v>
      </c>
      <c r="B4212" s="333">
        <v>7122</v>
      </c>
      <c r="C4212" s="334" t="s">
        <v>6281</v>
      </c>
      <c r="D4212" s="333" t="s">
        <v>3</v>
      </c>
      <c r="E4212" s="335">
        <v>12.15</v>
      </c>
      <c r="F4212" s="335">
        <v>12.15</v>
      </c>
    </row>
    <row r="4213" spans="1:6" ht="20.399999999999999">
      <c r="A4213" s="333" t="s">
        <v>70</v>
      </c>
      <c r="B4213" s="333">
        <v>7114</v>
      </c>
      <c r="C4213" s="334" t="s">
        <v>6282</v>
      </c>
      <c r="D4213" s="333" t="s">
        <v>3</v>
      </c>
      <c r="E4213" s="335">
        <v>14.13</v>
      </c>
      <c r="F4213" s="335">
        <v>14.13</v>
      </c>
    </row>
    <row r="4214" spans="1:6" ht="20.399999999999999">
      <c r="A4214" s="333" t="s">
        <v>70</v>
      </c>
      <c r="B4214" s="333">
        <v>7109</v>
      </c>
      <c r="C4214" s="334" t="s">
        <v>6283</v>
      </c>
      <c r="D4214" s="333" t="s">
        <v>3</v>
      </c>
      <c r="E4214" s="335">
        <v>2.8</v>
      </c>
      <c r="F4214" s="335">
        <v>2.8</v>
      </c>
    </row>
    <row r="4215" spans="1:6" ht="20.399999999999999">
      <c r="A4215" s="333" t="s">
        <v>70</v>
      </c>
      <c r="B4215" s="333">
        <v>7135</v>
      </c>
      <c r="C4215" s="334" t="s">
        <v>6284</v>
      </c>
      <c r="D4215" s="333" t="s">
        <v>3</v>
      </c>
      <c r="E4215" s="335">
        <v>5.73</v>
      </c>
      <c r="F4215" s="335">
        <v>5.73</v>
      </c>
    </row>
    <row r="4216" spans="1:6" ht="20.399999999999999">
      <c r="A4216" s="333" t="s">
        <v>70</v>
      </c>
      <c r="B4216" s="333">
        <v>37947</v>
      </c>
      <c r="C4216" s="334" t="s">
        <v>6285</v>
      </c>
      <c r="D4216" s="333" t="s">
        <v>3</v>
      </c>
      <c r="E4216" s="335">
        <v>4.66</v>
      </c>
      <c r="F4216" s="335">
        <v>4.66</v>
      </c>
    </row>
    <row r="4217" spans="1:6" ht="20.399999999999999">
      <c r="A4217" s="333" t="s">
        <v>70</v>
      </c>
      <c r="B4217" s="333">
        <v>7103</v>
      </c>
      <c r="C4217" s="334" t="s">
        <v>6286</v>
      </c>
      <c r="D4217" s="333" t="s">
        <v>3</v>
      </c>
      <c r="E4217" s="335">
        <v>15.19</v>
      </c>
      <c r="F4217" s="335">
        <v>15.19</v>
      </c>
    </row>
    <row r="4218" spans="1:6">
      <c r="A4218" s="333" t="s">
        <v>70</v>
      </c>
      <c r="B4218" s="333">
        <v>40419</v>
      </c>
      <c r="C4218" s="334" t="s">
        <v>6287</v>
      </c>
      <c r="D4218" s="333" t="s">
        <v>3</v>
      </c>
      <c r="E4218" s="335"/>
      <c r="F4218" s="335"/>
    </row>
    <row r="4219" spans="1:6">
      <c r="A4219" s="333" t="s">
        <v>70</v>
      </c>
      <c r="B4219" s="333">
        <v>40420</v>
      </c>
      <c r="C4219" s="334" t="s">
        <v>6288</v>
      </c>
      <c r="D4219" s="333" t="s">
        <v>3</v>
      </c>
      <c r="E4219" s="335"/>
      <c r="F4219" s="335"/>
    </row>
    <row r="4220" spans="1:6">
      <c r="A4220" s="333" t="s">
        <v>70</v>
      </c>
      <c r="B4220" s="333">
        <v>40421</v>
      </c>
      <c r="C4220" s="334" t="s">
        <v>6289</v>
      </c>
      <c r="D4220" s="333" t="s">
        <v>3</v>
      </c>
      <c r="E4220" s="335"/>
      <c r="F4220" s="335"/>
    </row>
    <row r="4221" spans="1:6" ht="20.399999999999999">
      <c r="A4221" s="333" t="s">
        <v>70</v>
      </c>
      <c r="B4221" s="333">
        <v>38905</v>
      </c>
      <c r="C4221" s="334" t="s">
        <v>10063</v>
      </c>
      <c r="D4221" s="333" t="s">
        <v>3</v>
      </c>
      <c r="E4221" s="335"/>
      <c r="F4221" s="335"/>
    </row>
    <row r="4222" spans="1:6" ht="20.399999999999999">
      <c r="A4222" s="333" t="s">
        <v>70</v>
      </c>
      <c r="B4222" s="333">
        <v>38907</v>
      </c>
      <c r="C4222" s="334" t="s">
        <v>10064</v>
      </c>
      <c r="D4222" s="333" t="s">
        <v>3</v>
      </c>
      <c r="E4222" s="335"/>
      <c r="F4222" s="335"/>
    </row>
    <row r="4223" spans="1:6" ht="20.399999999999999">
      <c r="A4223" s="333" t="s">
        <v>70</v>
      </c>
      <c r="B4223" s="333">
        <v>38910</v>
      </c>
      <c r="C4223" s="334" t="s">
        <v>10065</v>
      </c>
      <c r="D4223" s="333" t="s">
        <v>3</v>
      </c>
      <c r="E4223" s="335"/>
      <c r="F4223" s="335"/>
    </row>
    <row r="4224" spans="1:6">
      <c r="A4224" s="333" t="s">
        <v>70</v>
      </c>
      <c r="B4224" s="333">
        <v>11655</v>
      </c>
      <c r="C4224" s="334" t="s">
        <v>10066</v>
      </c>
      <c r="D4224" s="333" t="s">
        <v>3</v>
      </c>
      <c r="E4224" s="335">
        <v>18.829999999999998</v>
      </c>
      <c r="F4224" s="335">
        <v>18.829999999999998</v>
      </c>
    </row>
    <row r="4225" spans="1:6">
      <c r="A4225" s="333" t="s">
        <v>70</v>
      </c>
      <c r="B4225" s="333">
        <v>11656</v>
      </c>
      <c r="C4225" s="334" t="s">
        <v>10067</v>
      </c>
      <c r="D4225" s="333" t="s">
        <v>3</v>
      </c>
      <c r="E4225" s="335">
        <v>21.62</v>
      </c>
      <c r="F4225" s="335">
        <v>21.62</v>
      </c>
    </row>
    <row r="4226" spans="1:6">
      <c r="A4226" s="333" t="s">
        <v>70</v>
      </c>
      <c r="B4226" s="333">
        <v>7091</v>
      </c>
      <c r="C4226" s="334" t="s">
        <v>6290</v>
      </c>
      <c r="D4226" s="333" t="s">
        <v>3</v>
      </c>
      <c r="E4226" s="335">
        <v>17.71</v>
      </c>
      <c r="F4226" s="335">
        <v>17.71</v>
      </c>
    </row>
    <row r="4227" spans="1:6">
      <c r="A4227" s="333" t="s">
        <v>70</v>
      </c>
      <c r="B4227" s="333">
        <v>37948</v>
      </c>
      <c r="C4227" s="334" t="s">
        <v>6291</v>
      </c>
      <c r="D4227" s="333" t="s">
        <v>3</v>
      </c>
      <c r="E4227" s="335">
        <v>4.0999999999999996</v>
      </c>
      <c r="F4227" s="335">
        <v>4.0999999999999996</v>
      </c>
    </row>
    <row r="4228" spans="1:6">
      <c r="A4228" s="333" t="s">
        <v>70</v>
      </c>
      <c r="B4228" s="333">
        <v>7097</v>
      </c>
      <c r="C4228" s="334" t="s">
        <v>6292</v>
      </c>
      <c r="D4228" s="333" t="s">
        <v>3</v>
      </c>
      <c r="E4228" s="335">
        <v>8.32</v>
      </c>
      <c r="F4228" s="335">
        <v>8.32</v>
      </c>
    </row>
    <row r="4229" spans="1:6">
      <c r="A4229" s="333" t="s">
        <v>70</v>
      </c>
      <c r="B4229" s="333">
        <v>11658</v>
      </c>
      <c r="C4229" s="334" t="s">
        <v>6293</v>
      </c>
      <c r="D4229" s="333" t="s">
        <v>3</v>
      </c>
      <c r="E4229" s="335">
        <v>18.38</v>
      </c>
      <c r="F4229" s="335">
        <v>18.38</v>
      </c>
    </row>
    <row r="4230" spans="1:6">
      <c r="A4230" s="333" t="s">
        <v>70</v>
      </c>
      <c r="B4230" s="333">
        <v>7146</v>
      </c>
      <c r="C4230" s="334" t="s">
        <v>6294</v>
      </c>
      <c r="D4230" s="333" t="s">
        <v>3</v>
      </c>
      <c r="E4230" s="335">
        <v>184.91</v>
      </c>
      <c r="F4230" s="335">
        <v>184.91</v>
      </c>
    </row>
    <row r="4231" spans="1:6">
      <c r="A4231" s="333" t="s">
        <v>70</v>
      </c>
      <c r="B4231" s="333">
        <v>7138</v>
      </c>
      <c r="C4231" s="334" t="s">
        <v>6295</v>
      </c>
      <c r="D4231" s="333" t="s">
        <v>3</v>
      </c>
      <c r="E4231" s="335">
        <v>1.17</v>
      </c>
      <c r="F4231" s="335">
        <v>1.17</v>
      </c>
    </row>
    <row r="4232" spans="1:6">
      <c r="A4232" s="333" t="s">
        <v>70</v>
      </c>
      <c r="B4232" s="333">
        <v>7139</v>
      </c>
      <c r="C4232" s="334" t="s">
        <v>6296</v>
      </c>
      <c r="D4232" s="333" t="s">
        <v>3</v>
      </c>
      <c r="E4232" s="335">
        <v>1.33</v>
      </c>
      <c r="F4232" s="335">
        <v>1.33</v>
      </c>
    </row>
    <row r="4233" spans="1:6">
      <c r="A4233" s="333" t="s">
        <v>70</v>
      </c>
      <c r="B4233" s="333">
        <v>7140</v>
      </c>
      <c r="C4233" s="334" t="s">
        <v>6297</v>
      </c>
      <c r="D4233" s="333" t="s">
        <v>3</v>
      </c>
      <c r="E4233" s="335">
        <v>4.16</v>
      </c>
      <c r="F4233" s="335">
        <v>4.16</v>
      </c>
    </row>
    <row r="4234" spans="1:6">
      <c r="A4234" s="333" t="s">
        <v>70</v>
      </c>
      <c r="B4234" s="333">
        <v>7141</v>
      </c>
      <c r="C4234" s="334" t="s">
        <v>6298</v>
      </c>
      <c r="D4234" s="333" t="s">
        <v>3</v>
      </c>
      <c r="E4234" s="335">
        <v>10.17</v>
      </c>
      <c r="F4234" s="335">
        <v>10.17</v>
      </c>
    </row>
    <row r="4235" spans="1:6">
      <c r="A4235" s="333" t="s">
        <v>70</v>
      </c>
      <c r="B4235" s="333">
        <v>7143</v>
      </c>
      <c r="C4235" s="334" t="s">
        <v>6299</v>
      </c>
      <c r="D4235" s="333" t="s">
        <v>3</v>
      </c>
      <c r="E4235" s="335">
        <v>34.14</v>
      </c>
      <c r="F4235" s="335">
        <v>34.14</v>
      </c>
    </row>
    <row r="4236" spans="1:6">
      <c r="A4236" s="333" t="s">
        <v>70</v>
      </c>
      <c r="B4236" s="333">
        <v>7144</v>
      </c>
      <c r="C4236" s="334" t="s">
        <v>6300</v>
      </c>
      <c r="D4236" s="333" t="s">
        <v>3</v>
      </c>
      <c r="E4236" s="335">
        <v>63.33</v>
      </c>
      <c r="F4236" s="335">
        <v>63.33</v>
      </c>
    </row>
    <row r="4237" spans="1:6">
      <c r="A4237" s="333" t="s">
        <v>70</v>
      </c>
      <c r="B4237" s="333">
        <v>7145</v>
      </c>
      <c r="C4237" s="334" t="s">
        <v>6301</v>
      </c>
      <c r="D4237" s="333" t="s">
        <v>3</v>
      </c>
      <c r="E4237" s="335">
        <v>86.11</v>
      </c>
      <c r="F4237" s="335">
        <v>86.11</v>
      </c>
    </row>
    <row r="4238" spans="1:6">
      <c r="A4238" s="333" t="s">
        <v>70</v>
      </c>
      <c r="B4238" s="333">
        <v>7142</v>
      </c>
      <c r="C4238" s="334" t="s">
        <v>6302</v>
      </c>
      <c r="D4238" s="333" t="s">
        <v>3</v>
      </c>
      <c r="E4238" s="335">
        <v>10.63</v>
      </c>
      <c r="F4238" s="335">
        <v>10.63</v>
      </c>
    </row>
    <row r="4239" spans="1:6" ht="20.399999999999999">
      <c r="A4239" s="333" t="s">
        <v>70</v>
      </c>
      <c r="B4239" s="333">
        <v>39322</v>
      </c>
      <c r="C4239" s="334" t="s">
        <v>10068</v>
      </c>
      <c r="D4239" s="333" t="s">
        <v>3</v>
      </c>
      <c r="E4239" s="335"/>
      <c r="F4239" s="335"/>
    </row>
    <row r="4240" spans="1:6" ht="20.399999999999999">
      <c r="A4240" s="333" t="s">
        <v>70</v>
      </c>
      <c r="B4240" s="333">
        <v>39289</v>
      </c>
      <c r="C4240" s="334" t="s">
        <v>10069</v>
      </c>
      <c r="D4240" s="333" t="s">
        <v>3</v>
      </c>
      <c r="E4240" s="335"/>
      <c r="F4240" s="335"/>
    </row>
    <row r="4241" spans="1:6" ht="20.399999999999999">
      <c r="A4241" s="333" t="s">
        <v>70</v>
      </c>
      <c r="B4241" s="333">
        <v>39290</v>
      </c>
      <c r="C4241" s="334" t="s">
        <v>10070</v>
      </c>
      <c r="D4241" s="333" t="s">
        <v>3</v>
      </c>
      <c r="E4241" s="335"/>
      <c r="F4241" s="335"/>
    </row>
    <row r="4242" spans="1:6" ht="20.399999999999999">
      <c r="A4242" s="333" t="s">
        <v>70</v>
      </c>
      <c r="B4242" s="333">
        <v>39291</v>
      </c>
      <c r="C4242" s="334" t="s">
        <v>10071</v>
      </c>
      <c r="D4242" s="333" t="s">
        <v>3</v>
      </c>
      <c r="E4242" s="335"/>
      <c r="F4242" s="335"/>
    </row>
    <row r="4243" spans="1:6">
      <c r="A4243" s="333" t="s">
        <v>70</v>
      </c>
      <c r="B4243" s="333">
        <v>41892</v>
      </c>
      <c r="C4243" s="334" t="s">
        <v>10072</v>
      </c>
      <c r="D4243" s="333" t="s">
        <v>3</v>
      </c>
      <c r="E4243" s="335"/>
      <c r="F4243" s="335"/>
    </row>
    <row r="4244" spans="1:6">
      <c r="A4244" s="333" t="s">
        <v>70</v>
      </c>
      <c r="B4244" s="333">
        <v>7048</v>
      </c>
      <c r="C4244" s="334" t="s">
        <v>10073</v>
      </c>
      <c r="D4244" s="333" t="s">
        <v>3</v>
      </c>
      <c r="E4244" s="335"/>
      <c r="F4244" s="335"/>
    </row>
    <row r="4245" spans="1:6">
      <c r="A4245" s="333" t="s">
        <v>70</v>
      </c>
      <c r="B4245" s="333">
        <v>7088</v>
      </c>
      <c r="C4245" s="334" t="s">
        <v>10074</v>
      </c>
      <c r="D4245" s="333" t="s">
        <v>3</v>
      </c>
      <c r="E4245" s="335"/>
      <c r="F4245" s="335"/>
    </row>
    <row r="4246" spans="1:6">
      <c r="A4246" s="333" t="s">
        <v>70</v>
      </c>
      <c r="B4246" s="333">
        <v>7070</v>
      </c>
      <c r="C4246" s="334" t="s">
        <v>10075</v>
      </c>
      <c r="D4246" s="333" t="s">
        <v>3</v>
      </c>
      <c r="E4246" s="335">
        <v>227.84</v>
      </c>
      <c r="F4246" s="335">
        <v>227.84</v>
      </c>
    </row>
    <row r="4247" spans="1:6">
      <c r="A4247" s="333" t="s">
        <v>70</v>
      </c>
      <c r="B4247" s="333">
        <v>20179</v>
      </c>
      <c r="C4247" s="334" t="s">
        <v>10076</v>
      </c>
      <c r="D4247" s="333" t="s">
        <v>3</v>
      </c>
      <c r="E4247" s="335">
        <v>48.46</v>
      </c>
      <c r="F4247" s="335">
        <v>48.46</v>
      </c>
    </row>
    <row r="4248" spans="1:6">
      <c r="A4248" s="333" t="s">
        <v>70</v>
      </c>
      <c r="B4248" s="333">
        <v>20178</v>
      </c>
      <c r="C4248" s="334" t="s">
        <v>10077</v>
      </c>
      <c r="D4248" s="333" t="s">
        <v>3</v>
      </c>
      <c r="E4248" s="335">
        <v>58.08</v>
      </c>
      <c r="F4248" s="335">
        <v>58.08</v>
      </c>
    </row>
    <row r="4249" spans="1:6">
      <c r="A4249" s="333" t="s">
        <v>70</v>
      </c>
      <c r="B4249" s="333">
        <v>20180</v>
      </c>
      <c r="C4249" s="334" t="s">
        <v>10078</v>
      </c>
      <c r="D4249" s="333" t="s">
        <v>3</v>
      </c>
      <c r="E4249" s="335">
        <v>95.86</v>
      </c>
      <c r="F4249" s="335">
        <v>95.86</v>
      </c>
    </row>
    <row r="4250" spans="1:6">
      <c r="A4250" s="333" t="s">
        <v>70</v>
      </c>
      <c r="B4250" s="333">
        <v>20181</v>
      </c>
      <c r="C4250" s="334" t="s">
        <v>10079</v>
      </c>
      <c r="D4250" s="333" t="s">
        <v>3</v>
      </c>
      <c r="E4250" s="335">
        <v>128.36000000000001</v>
      </c>
      <c r="F4250" s="335">
        <v>128.36000000000001</v>
      </c>
    </row>
    <row r="4251" spans="1:6">
      <c r="A4251" s="333" t="s">
        <v>70</v>
      </c>
      <c r="B4251" s="333">
        <v>20177</v>
      </c>
      <c r="C4251" s="334" t="s">
        <v>10080</v>
      </c>
      <c r="D4251" s="333" t="s">
        <v>3</v>
      </c>
      <c r="E4251" s="335">
        <v>31.75</v>
      </c>
      <c r="F4251" s="335">
        <v>31.75</v>
      </c>
    </row>
    <row r="4252" spans="1:6">
      <c r="A4252" s="333" t="s">
        <v>70</v>
      </c>
      <c r="B4252" s="333">
        <v>40945</v>
      </c>
      <c r="C4252" s="334" t="s">
        <v>6320</v>
      </c>
      <c r="D4252" s="333" t="s">
        <v>233</v>
      </c>
      <c r="E4252" s="335">
        <v>17.14</v>
      </c>
      <c r="F4252" s="335">
        <v>19.059999999999999</v>
      </c>
    </row>
    <row r="4253" spans="1:6">
      <c r="A4253" s="333" t="s">
        <v>70</v>
      </c>
      <c r="B4253" s="333">
        <v>40946</v>
      </c>
      <c r="C4253" s="334" t="s">
        <v>6321</v>
      </c>
      <c r="D4253" s="333" t="s">
        <v>3343</v>
      </c>
      <c r="E4253" s="335">
        <v>3020.6</v>
      </c>
      <c r="F4253" s="335">
        <v>3360</v>
      </c>
    </row>
    <row r="4254" spans="1:6">
      <c r="A4254" s="333" t="s">
        <v>70</v>
      </c>
      <c r="B4254" s="333">
        <v>7153</v>
      </c>
      <c r="C4254" s="334" t="s">
        <v>6322</v>
      </c>
      <c r="D4254" s="333" t="s">
        <v>233</v>
      </c>
      <c r="E4254" s="335">
        <v>27.83</v>
      </c>
      <c r="F4254" s="335">
        <v>30.94</v>
      </c>
    </row>
    <row r="4255" spans="1:6">
      <c r="A4255" s="333" t="s">
        <v>70</v>
      </c>
      <c r="B4255" s="333">
        <v>41089</v>
      </c>
      <c r="C4255" s="334" t="s">
        <v>6323</v>
      </c>
      <c r="D4255" s="333" t="s">
        <v>3343</v>
      </c>
      <c r="E4255" s="335">
        <v>4901.82</v>
      </c>
      <c r="F4255" s="335">
        <v>5452.6</v>
      </c>
    </row>
    <row r="4256" spans="1:6">
      <c r="A4256" s="333" t="s">
        <v>70</v>
      </c>
      <c r="B4256" s="333">
        <v>40943</v>
      </c>
      <c r="C4256" s="334" t="s">
        <v>6324</v>
      </c>
      <c r="D4256" s="333" t="s">
        <v>233</v>
      </c>
      <c r="E4256" s="335">
        <v>29.01</v>
      </c>
      <c r="F4256" s="335">
        <v>32.25</v>
      </c>
    </row>
    <row r="4257" spans="1:6">
      <c r="A4257" s="333" t="s">
        <v>70</v>
      </c>
      <c r="B4257" s="333">
        <v>40944</v>
      </c>
      <c r="C4257" s="334" t="s">
        <v>6325</v>
      </c>
      <c r="D4257" s="333" t="s">
        <v>3343</v>
      </c>
      <c r="E4257" s="335">
        <v>5110.1499999999996</v>
      </c>
      <c r="F4257" s="335">
        <v>5684.33</v>
      </c>
    </row>
    <row r="4258" spans="1:6">
      <c r="A4258" s="333" t="s">
        <v>70</v>
      </c>
      <c r="B4258" s="333">
        <v>6175</v>
      </c>
      <c r="C4258" s="334" t="s">
        <v>10081</v>
      </c>
      <c r="D4258" s="333" t="s">
        <v>233</v>
      </c>
      <c r="E4258" s="335">
        <v>65.86</v>
      </c>
      <c r="F4258" s="335">
        <v>73.209999999999994</v>
      </c>
    </row>
    <row r="4259" spans="1:6">
      <c r="A4259" s="333" t="s">
        <v>70</v>
      </c>
      <c r="B4259" s="333">
        <v>41092</v>
      </c>
      <c r="C4259" s="334" t="s">
        <v>6326</v>
      </c>
      <c r="D4259" s="333" t="s">
        <v>3343</v>
      </c>
      <c r="E4259" s="335">
        <v>11599.06</v>
      </c>
      <c r="F4259" s="335">
        <v>12902.34</v>
      </c>
    </row>
    <row r="4260" spans="1:6" ht="20.399999999999999">
      <c r="A4260" s="333" t="s">
        <v>70</v>
      </c>
      <c r="B4260" s="333">
        <v>37712</v>
      </c>
      <c r="C4260" s="334" t="s">
        <v>6327</v>
      </c>
      <c r="D4260" s="333" t="s">
        <v>230</v>
      </c>
      <c r="E4260" s="335">
        <v>58.19</v>
      </c>
      <c r="F4260" s="335">
        <v>58.19</v>
      </c>
    </row>
    <row r="4261" spans="1:6" ht="20.399999999999999">
      <c r="A4261" s="333" t="s">
        <v>70</v>
      </c>
      <c r="B4261" s="333">
        <v>34558</v>
      </c>
      <c r="C4261" s="334" t="s">
        <v>6328</v>
      </c>
      <c r="D4261" s="333" t="s">
        <v>69</v>
      </c>
      <c r="E4261" s="335">
        <v>2.33</v>
      </c>
      <c r="F4261" s="335">
        <v>2.33</v>
      </c>
    </row>
    <row r="4262" spans="1:6" ht="20.399999999999999">
      <c r="A4262" s="333" t="s">
        <v>70</v>
      </c>
      <c r="B4262" s="333">
        <v>34547</v>
      </c>
      <c r="C4262" s="334" t="s">
        <v>10082</v>
      </c>
      <c r="D4262" s="333" t="s">
        <v>69</v>
      </c>
      <c r="E4262" s="335">
        <v>2.86</v>
      </c>
      <c r="F4262" s="335">
        <v>2.86</v>
      </c>
    </row>
    <row r="4263" spans="1:6" ht="20.399999999999999">
      <c r="A4263" s="333" t="s">
        <v>70</v>
      </c>
      <c r="B4263" s="333">
        <v>34548</v>
      </c>
      <c r="C4263" s="334" t="s">
        <v>10083</v>
      </c>
      <c r="D4263" s="333" t="s">
        <v>69</v>
      </c>
      <c r="E4263" s="335">
        <v>4.7</v>
      </c>
      <c r="F4263" s="335">
        <v>4.7</v>
      </c>
    </row>
    <row r="4264" spans="1:6" ht="20.399999999999999">
      <c r="A4264" s="333" t="s">
        <v>70</v>
      </c>
      <c r="B4264" s="333">
        <v>34550</v>
      </c>
      <c r="C4264" s="334" t="s">
        <v>6329</v>
      </c>
      <c r="D4264" s="333" t="s">
        <v>69</v>
      </c>
      <c r="E4264" s="335">
        <v>1.24</v>
      </c>
      <c r="F4264" s="335">
        <v>1.24</v>
      </c>
    </row>
    <row r="4265" spans="1:6" ht="20.399999999999999">
      <c r="A4265" s="333" t="s">
        <v>70</v>
      </c>
      <c r="B4265" s="333">
        <v>34557</v>
      </c>
      <c r="C4265" s="334" t="s">
        <v>6330</v>
      </c>
      <c r="D4265" s="333" t="s">
        <v>69</v>
      </c>
      <c r="E4265" s="335">
        <v>1.81</v>
      </c>
      <c r="F4265" s="335">
        <v>1.81</v>
      </c>
    </row>
    <row r="4266" spans="1:6" ht="20.399999999999999">
      <c r="A4266" s="333" t="s">
        <v>70</v>
      </c>
      <c r="B4266" s="333">
        <v>37411</v>
      </c>
      <c r="C4266" s="334" t="s">
        <v>6331</v>
      </c>
      <c r="D4266" s="333" t="s">
        <v>230</v>
      </c>
      <c r="E4266" s="335">
        <v>13.27</v>
      </c>
      <c r="F4266" s="335">
        <v>13.27</v>
      </c>
    </row>
    <row r="4267" spans="1:6" ht="20.399999999999999">
      <c r="A4267" s="333" t="s">
        <v>70</v>
      </c>
      <c r="B4267" s="333">
        <v>39508</v>
      </c>
      <c r="C4267" s="334" t="s">
        <v>6332</v>
      </c>
      <c r="D4267" s="333" t="s">
        <v>230</v>
      </c>
      <c r="E4267" s="335">
        <v>7.45</v>
      </c>
      <c r="F4267" s="335">
        <v>7.45</v>
      </c>
    </row>
    <row r="4268" spans="1:6" ht="20.399999999999999">
      <c r="A4268" s="333" t="s">
        <v>70</v>
      </c>
      <c r="B4268" s="333">
        <v>39507</v>
      </c>
      <c r="C4268" s="334" t="s">
        <v>6333</v>
      </c>
      <c r="D4268" s="333" t="s">
        <v>230</v>
      </c>
      <c r="E4268" s="335">
        <v>11.12</v>
      </c>
      <c r="F4268" s="335">
        <v>11.12</v>
      </c>
    </row>
    <row r="4269" spans="1:6" ht="20.399999999999999">
      <c r="A4269" s="333" t="s">
        <v>70</v>
      </c>
      <c r="B4269" s="333">
        <v>7155</v>
      </c>
      <c r="C4269" s="334" t="s">
        <v>10084</v>
      </c>
      <c r="D4269" s="333" t="s">
        <v>230</v>
      </c>
      <c r="E4269" s="335">
        <v>14.27</v>
      </c>
      <c r="F4269" s="335">
        <v>14.27</v>
      </c>
    </row>
    <row r="4270" spans="1:6" ht="20.399999999999999">
      <c r="A4270" s="333" t="s">
        <v>70</v>
      </c>
      <c r="B4270" s="333">
        <v>42406</v>
      </c>
      <c r="C4270" s="334" t="s">
        <v>10085</v>
      </c>
      <c r="D4270" s="333" t="s">
        <v>230</v>
      </c>
      <c r="E4270" s="335">
        <v>16.36</v>
      </c>
      <c r="F4270" s="335">
        <v>16.36</v>
      </c>
    </row>
    <row r="4271" spans="1:6" ht="20.399999999999999">
      <c r="A4271" s="333" t="s">
        <v>70</v>
      </c>
      <c r="B4271" s="333">
        <v>7156</v>
      </c>
      <c r="C4271" s="334" t="s">
        <v>6334</v>
      </c>
      <c r="D4271" s="333" t="s">
        <v>230</v>
      </c>
      <c r="E4271" s="335">
        <v>20.48</v>
      </c>
      <c r="F4271" s="335">
        <v>20.48</v>
      </c>
    </row>
    <row r="4272" spans="1:6" ht="20.399999999999999">
      <c r="A4272" s="333" t="s">
        <v>70</v>
      </c>
      <c r="B4272" s="333">
        <v>43127</v>
      </c>
      <c r="C4272" s="334" t="s">
        <v>6335</v>
      </c>
      <c r="D4272" s="333" t="s">
        <v>230</v>
      </c>
      <c r="E4272" s="335">
        <v>29.31</v>
      </c>
      <c r="F4272" s="335">
        <v>29.31</v>
      </c>
    </row>
    <row r="4273" spans="1:6" ht="20.399999999999999">
      <c r="A4273" s="333" t="s">
        <v>70</v>
      </c>
      <c r="B4273" s="333">
        <v>10917</v>
      </c>
      <c r="C4273" s="334" t="s">
        <v>6336</v>
      </c>
      <c r="D4273" s="333" t="s">
        <v>230</v>
      </c>
      <c r="E4273" s="335">
        <v>6.18</v>
      </c>
      <c r="F4273" s="335">
        <v>6.18</v>
      </c>
    </row>
    <row r="4274" spans="1:6" ht="20.399999999999999">
      <c r="A4274" s="333" t="s">
        <v>70</v>
      </c>
      <c r="B4274" s="333">
        <v>21141</v>
      </c>
      <c r="C4274" s="334" t="s">
        <v>10086</v>
      </c>
      <c r="D4274" s="333" t="s">
        <v>230</v>
      </c>
      <c r="E4274" s="335">
        <v>9.57</v>
      </c>
      <c r="F4274" s="335">
        <v>9.57</v>
      </c>
    </row>
    <row r="4275" spans="1:6" ht="20.399999999999999">
      <c r="A4275" s="333" t="s">
        <v>70</v>
      </c>
      <c r="B4275" s="333">
        <v>39509</v>
      </c>
      <c r="C4275" s="334" t="s">
        <v>6337</v>
      </c>
      <c r="D4275" s="333" t="s">
        <v>230</v>
      </c>
      <c r="E4275" s="335">
        <v>9.2100000000000009</v>
      </c>
      <c r="F4275" s="335">
        <v>9.2100000000000009</v>
      </c>
    </row>
    <row r="4276" spans="1:6">
      <c r="A4276" s="333" t="s">
        <v>70</v>
      </c>
      <c r="B4276" s="333">
        <v>44529</v>
      </c>
      <c r="C4276" s="334" t="s">
        <v>10087</v>
      </c>
      <c r="D4276" s="333" t="s">
        <v>230</v>
      </c>
      <c r="E4276" s="335">
        <v>15.71</v>
      </c>
      <c r="F4276" s="335">
        <v>15.71</v>
      </c>
    </row>
    <row r="4277" spans="1:6" ht="20.399999999999999">
      <c r="A4277" s="333" t="s">
        <v>70</v>
      </c>
      <c r="B4277" s="333">
        <v>7167</v>
      </c>
      <c r="C4277" s="334" t="s">
        <v>6338</v>
      </c>
      <c r="D4277" s="333" t="s">
        <v>230</v>
      </c>
      <c r="E4277" s="335">
        <v>23.69</v>
      </c>
      <c r="F4277" s="335">
        <v>23.69</v>
      </c>
    </row>
    <row r="4278" spans="1:6" ht="20.399999999999999">
      <c r="A4278" s="333" t="s">
        <v>70</v>
      </c>
      <c r="B4278" s="333">
        <v>10928</v>
      </c>
      <c r="C4278" s="334" t="s">
        <v>6339</v>
      </c>
      <c r="D4278" s="333" t="s">
        <v>230</v>
      </c>
      <c r="E4278" s="335">
        <v>13.61</v>
      </c>
      <c r="F4278" s="335">
        <v>13.61</v>
      </c>
    </row>
    <row r="4279" spans="1:6" ht="20.399999999999999">
      <c r="A4279" s="333" t="s">
        <v>70</v>
      </c>
      <c r="B4279" s="333">
        <v>10933</v>
      </c>
      <c r="C4279" s="334" t="s">
        <v>6340</v>
      </c>
      <c r="D4279" s="333" t="s">
        <v>230</v>
      </c>
      <c r="E4279" s="335">
        <v>20.53</v>
      </c>
      <c r="F4279" s="335">
        <v>20.53</v>
      </c>
    </row>
    <row r="4280" spans="1:6" ht="20.399999999999999">
      <c r="A4280" s="333" t="s">
        <v>70</v>
      </c>
      <c r="B4280" s="333">
        <v>7158</v>
      </c>
      <c r="C4280" s="334" t="s">
        <v>6341</v>
      </c>
      <c r="D4280" s="333" t="s">
        <v>230</v>
      </c>
      <c r="E4280" s="335">
        <v>34.83</v>
      </c>
      <c r="F4280" s="335">
        <v>34.83</v>
      </c>
    </row>
    <row r="4281" spans="1:6" ht="20.399999999999999">
      <c r="A4281" s="333" t="s">
        <v>70</v>
      </c>
      <c r="B4281" s="333">
        <v>10927</v>
      </c>
      <c r="C4281" s="334" t="s">
        <v>6342</v>
      </c>
      <c r="D4281" s="333" t="s">
        <v>230</v>
      </c>
      <c r="E4281" s="335">
        <v>22.27</v>
      </c>
      <c r="F4281" s="335">
        <v>22.27</v>
      </c>
    </row>
    <row r="4282" spans="1:6" ht="20.399999999999999">
      <c r="A4282" s="333" t="s">
        <v>70</v>
      </c>
      <c r="B4282" s="333">
        <v>7162</v>
      </c>
      <c r="C4282" s="334" t="s">
        <v>6343</v>
      </c>
      <c r="D4282" s="333" t="s">
        <v>230</v>
      </c>
      <c r="E4282" s="335">
        <v>54.5</v>
      </c>
      <c r="F4282" s="335">
        <v>54.5</v>
      </c>
    </row>
    <row r="4283" spans="1:6" ht="20.399999999999999">
      <c r="A4283" s="333" t="s">
        <v>70</v>
      </c>
      <c r="B4283" s="333">
        <v>10932</v>
      </c>
      <c r="C4283" s="334" t="s">
        <v>6344</v>
      </c>
      <c r="D4283" s="333" t="s">
        <v>230</v>
      </c>
      <c r="E4283" s="335">
        <v>94.8</v>
      </c>
      <c r="F4283" s="335">
        <v>94.8</v>
      </c>
    </row>
    <row r="4284" spans="1:6" ht="20.399999999999999">
      <c r="A4284" s="333" t="s">
        <v>70</v>
      </c>
      <c r="B4284" s="333">
        <v>10937</v>
      </c>
      <c r="C4284" s="334" t="s">
        <v>6345</v>
      </c>
      <c r="D4284" s="333" t="s">
        <v>230</v>
      </c>
      <c r="E4284" s="335">
        <v>24.37</v>
      </c>
      <c r="F4284" s="335">
        <v>24.37</v>
      </c>
    </row>
    <row r="4285" spans="1:6" ht="20.399999999999999">
      <c r="A4285" s="333" t="s">
        <v>70</v>
      </c>
      <c r="B4285" s="333">
        <v>10935</v>
      </c>
      <c r="C4285" s="334" t="s">
        <v>6346</v>
      </c>
      <c r="D4285" s="333" t="s">
        <v>230</v>
      </c>
      <c r="E4285" s="335">
        <v>42.26</v>
      </c>
      <c r="F4285" s="335">
        <v>42.26</v>
      </c>
    </row>
    <row r="4286" spans="1:6">
      <c r="A4286" s="333" t="s">
        <v>70</v>
      </c>
      <c r="B4286" s="333">
        <v>10931</v>
      </c>
      <c r="C4286" s="334" t="s">
        <v>6347</v>
      </c>
      <c r="D4286" s="333" t="s">
        <v>230</v>
      </c>
      <c r="E4286" s="335">
        <v>11.88</v>
      </c>
      <c r="F4286" s="335">
        <v>11.88</v>
      </c>
    </row>
    <row r="4287" spans="1:6">
      <c r="A4287" s="333" t="s">
        <v>70</v>
      </c>
      <c r="B4287" s="333">
        <v>7164</v>
      </c>
      <c r="C4287" s="334" t="s">
        <v>6348</v>
      </c>
      <c r="D4287" s="333" t="s">
        <v>230</v>
      </c>
      <c r="E4287" s="335">
        <v>39.340000000000003</v>
      </c>
      <c r="F4287" s="335">
        <v>39.340000000000003</v>
      </c>
    </row>
    <row r="4288" spans="1:6">
      <c r="A4288" s="333" t="s">
        <v>70</v>
      </c>
      <c r="B4288" s="333">
        <v>36887</v>
      </c>
      <c r="C4288" s="334" t="s">
        <v>6349</v>
      </c>
      <c r="D4288" s="333" t="s">
        <v>230</v>
      </c>
      <c r="E4288" s="335">
        <v>8.8699999999999992</v>
      </c>
      <c r="F4288" s="335">
        <v>8.8699999999999992</v>
      </c>
    </row>
    <row r="4289" spans="1:6" ht="30.6">
      <c r="A4289" s="333" t="s">
        <v>70</v>
      </c>
      <c r="B4289" s="333">
        <v>34630</v>
      </c>
      <c r="C4289" s="334" t="s">
        <v>6350</v>
      </c>
      <c r="D4289" s="333" t="s">
        <v>3</v>
      </c>
      <c r="E4289" s="335">
        <v>945.79</v>
      </c>
      <c r="F4289" s="335">
        <v>945.79</v>
      </c>
    </row>
    <row r="4290" spans="1:6">
      <c r="A4290" s="333" t="s">
        <v>70</v>
      </c>
      <c r="B4290" s="333">
        <v>7161</v>
      </c>
      <c r="C4290" s="334" t="s">
        <v>6351</v>
      </c>
      <c r="D4290" s="333" t="s">
        <v>230</v>
      </c>
      <c r="E4290" s="335">
        <v>4.8899999999999997</v>
      </c>
      <c r="F4290" s="335">
        <v>4.8899999999999997</v>
      </c>
    </row>
    <row r="4291" spans="1:6" ht="20.399999999999999">
      <c r="A4291" s="333" t="s">
        <v>70</v>
      </c>
      <c r="B4291" s="333">
        <v>7170</v>
      </c>
      <c r="C4291" s="334" t="s">
        <v>6352</v>
      </c>
      <c r="D4291" s="333" t="s">
        <v>230</v>
      </c>
      <c r="E4291" s="335">
        <v>2.14</v>
      </c>
      <c r="F4291" s="335">
        <v>2.14</v>
      </c>
    </row>
    <row r="4292" spans="1:6" ht="20.399999999999999">
      <c r="A4292" s="333" t="s">
        <v>70</v>
      </c>
      <c r="B4292" s="333">
        <v>37524</v>
      </c>
      <c r="C4292" s="334" t="s">
        <v>6353</v>
      </c>
      <c r="D4292" s="333" t="s">
        <v>69</v>
      </c>
      <c r="E4292" s="335">
        <v>1.96</v>
      </c>
      <c r="F4292" s="335">
        <v>1.96</v>
      </c>
    </row>
    <row r="4293" spans="1:6" ht="20.399999999999999">
      <c r="A4293" s="333" t="s">
        <v>70</v>
      </c>
      <c r="B4293" s="333">
        <v>37525</v>
      </c>
      <c r="C4293" s="334" t="s">
        <v>6354</v>
      </c>
      <c r="D4293" s="333" t="s">
        <v>69</v>
      </c>
      <c r="E4293" s="335">
        <v>2.68</v>
      </c>
      <c r="F4293" s="335">
        <v>2.68</v>
      </c>
    </row>
    <row r="4294" spans="1:6">
      <c r="A4294" s="333" t="s">
        <v>70</v>
      </c>
      <c r="B4294" s="333">
        <v>36789</v>
      </c>
      <c r="C4294" s="334" t="s">
        <v>6355</v>
      </c>
      <c r="D4294" s="333" t="s">
        <v>3</v>
      </c>
      <c r="E4294" s="335">
        <v>3.06</v>
      </c>
      <c r="F4294" s="335">
        <v>3.06</v>
      </c>
    </row>
    <row r="4295" spans="1:6" ht="20.399999999999999">
      <c r="A4295" s="333" t="s">
        <v>70</v>
      </c>
      <c r="B4295" s="333">
        <v>7173</v>
      </c>
      <c r="C4295" s="334" t="s">
        <v>6356</v>
      </c>
      <c r="D4295" s="333" t="s">
        <v>9785</v>
      </c>
      <c r="E4295" s="335">
        <v>1980</v>
      </c>
      <c r="F4295" s="335">
        <v>1980</v>
      </c>
    </row>
    <row r="4296" spans="1:6" ht="20.399999999999999">
      <c r="A4296" s="333" t="s">
        <v>70</v>
      </c>
      <c r="B4296" s="333">
        <v>7175</v>
      </c>
      <c r="C4296" s="334" t="s">
        <v>10088</v>
      </c>
      <c r="D4296" s="333" t="s">
        <v>3</v>
      </c>
      <c r="E4296" s="335">
        <v>2.2400000000000002</v>
      </c>
      <c r="F4296" s="335">
        <v>2.2400000000000002</v>
      </c>
    </row>
    <row r="4297" spans="1:6" ht="20.399999999999999">
      <c r="A4297" s="333" t="s">
        <v>70</v>
      </c>
      <c r="B4297" s="333">
        <v>40741</v>
      </c>
      <c r="C4297" s="334" t="s">
        <v>10089</v>
      </c>
      <c r="D4297" s="333" t="s">
        <v>3</v>
      </c>
      <c r="E4297" s="335">
        <v>3.55</v>
      </c>
      <c r="F4297" s="335">
        <v>3.55</v>
      </c>
    </row>
    <row r="4298" spans="1:6" ht="20.399999999999999">
      <c r="A4298" s="333" t="s">
        <v>70</v>
      </c>
      <c r="B4298" s="333">
        <v>7184</v>
      </c>
      <c r="C4298" s="334" t="s">
        <v>10090</v>
      </c>
      <c r="D4298" s="333" t="s">
        <v>230</v>
      </c>
      <c r="E4298" s="335"/>
      <c r="F4298" s="335"/>
    </row>
    <row r="4299" spans="1:6">
      <c r="A4299" s="333" t="s">
        <v>70</v>
      </c>
      <c r="B4299" s="333">
        <v>34458</v>
      </c>
      <c r="C4299" s="334" t="s">
        <v>6357</v>
      </c>
      <c r="D4299" s="333" t="s">
        <v>3</v>
      </c>
      <c r="E4299" s="335">
        <v>170.41</v>
      </c>
      <c r="F4299" s="335">
        <v>170.41</v>
      </c>
    </row>
    <row r="4300" spans="1:6">
      <c r="A4300" s="333" t="s">
        <v>70</v>
      </c>
      <c r="B4300" s="333">
        <v>34464</v>
      </c>
      <c r="C4300" s="334" t="s">
        <v>6358</v>
      </c>
      <c r="D4300" s="333" t="s">
        <v>3</v>
      </c>
      <c r="E4300" s="335">
        <v>253.66</v>
      </c>
      <c r="F4300" s="335">
        <v>253.66</v>
      </c>
    </row>
    <row r="4301" spans="1:6">
      <c r="A4301" s="333" t="s">
        <v>70</v>
      </c>
      <c r="B4301" s="333">
        <v>34468</v>
      </c>
      <c r="C4301" s="334" t="s">
        <v>6359</v>
      </c>
      <c r="D4301" s="333" t="s">
        <v>3</v>
      </c>
      <c r="E4301" s="335">
        <v>319.8</v>
      </c>
      <c r="F4301" s="335">
        <v>319.8</v>
      </c>
    </row>
    <row r="4302" spans="1:6">
      <c r="A4302" s="333" t="s">
        <v>70</v>
      </c>
      <c r="B4302" s="333">
        <v>34473</v>
      </c>
      <c r="C4302" s="334" t="s">
        <v>6360</v>
      </c>
      <c r="D4302" s="333" t="s">
        <v>3</v>
      </c>
      <c r="E4302" s="335">
        <v>194</v>
      </c>
      <c r="F4302" s="335">
        <v>194</v>
      </c>
    </row>
    <row r="4303" spans="1:6">
      <c r="A4303" s="333" t="s">
        <v>70</v>
      </c>
      <c r="B4303" s="333">
        <v>34480</v>
      </c>
      <c r="C4303" s="334" t="s">
        <v>6361</v>
      </c>
      <c r="D4303" s="333" t="s">
        <v>3</v>
      </c>
      <c r="E4303" s="335">
        <v>358.52</v>
      </c>
      <c r="F4303" s="335">
        <v>358.52</v>
      </c>
    </row>
    <row r="4304" spans="1:6">
      <c r="A4304" s="333" t="s">
        <v>70</v>
      </c>
      <c r="B4304" s="333">
        <v>34486</v>
      </c>
      <c r="C4304" s="334" t="s">
        <v>6362</v>
      </c>
      <c r="D4304" s="333" t="s">
        <v>3</v>
      </c>
      <c r="E4304" s="335">
        <v>424.47</v>
      </c>
      <c r="F4304" s="335">
        <v>424.47</v>
      </c>
    </row>
    <row r="4305" spans="1:6">
      <c r="A4305" s="333" t="s">
        <v>70</v>
      </c>
      <c r="B4305" s="333">
        <v>7190</v>
      </c>
      <c r="C4305" s="334" t="s">
        <v>6363</v>
      </c>
      <c r="D4305" s="333" t="s">
        <v>3</v>
      </c>
      <c r="E4305" s="335">
        <v>14.17</v>
      </c>
      <c r="F4305" s="335">
        <v>14.17</v>
      </c>
    </row>
    <row r="4306" spans="1:6">
      <c r="A4306" s="333" t="s">
        <v>70</v>
      </c>
      <c r="B4306" s="333">
        <v>34417</v>
      </c>
      <c r="C4306" s="334" t="s">
        <v>6364</v>
      </c>
      <c r="D4306" s="333" t="s">
        <v>3</v>
      </c>
      <c r="E4306" s="335">
        <v>22.68</v>
      </c>
      <c r="F4306" s="335">
        <v>22.68</v>
      </c>
    </row>
    <row r="4307" spans="1:6">
      <c r="A4307" s="333" t="s">
        <v>70</v>
      </c>
      <c r="B4307" s="333">
        <v>7213</v>
      </c>
      <c r="C4307" s="334" t="s">
        <v>6365</v>
      </c>
      <c r="D4307" s="333" t="s">
        <v>230</v>
      </c>
      <c r="E4307" s="335">
        <v>20.8</v>
      </c>
      <c r="F4307" s="335">
        <v>20.8</v>
      </c>
    </row>
    <row r="4308" spans="1:6">
      <c r="A4308" s="333" t="s">
        <v>70</v>
      </c>
      <c r="B4308" s="333">
        <v>7195</v>
      </c>
      <c r="C4308" s="334" t="s">
        <v>6366</v>
      </c>
      <c r="D4308" s="333" t="s">
        <v>3</v>
      </c>
      <c r="E4308" s="335">
        <v>61.06</v>
      </c>
      <c r="F4308" s="335">
        <v>61.06</v>
      </c>
    </row>
    <row r="4309" spans="1:6">
      <c r="A4309" s="333" t="s">
        <v>70</v>
      </c>
      <c r="B4309" s="333">
        <v>7186</v>
      </c>
      <c r="C4309" s="334" t="s">
        <v>6367</v>
      </c>
      <c r="D4309" s="333" t="s">
        <v>3</v>
      </c>
      <c r="E4309" s="335">
        <v>66.52</v>
      </c>
      <c r="F4309" s="335">
        <v>66.52</v>
      </c>
    </row>
    <row r="4310" spans="1:6">
      <c r="A4310" s="333" t="s">
        <v>70</v>
      </c>
      <c r="B4310" s="333">
        <v>7194</v>
      </c>
      <c r="C4310" s="334" t="s">
        <v>6368</v>
      </c>
      <c r="D4310" s="333" t="s">
        <v>230</v>
      </c>
      <c r="E4310" s="335">
        <v>30.67</v>
      </c>
      <c r="F4310" s="335">
        <v>30.67</v>
      </c>
    </row>
    <row r="4311" spans="1:6">
      <c r="A4311" s="333" t="s">
        <v>70</v>
      </c>
      <c r="B4311" s="333">
        <v>7197</v>
      </c>
      <c r="C4311" s="334" t="s">
        <v>6369</v>
      </c>
      <c r="D4311" s="333" t="s">
        <v>3</v>
      </c>
      <c r="E4311" s="335">
        <v>129.44999999999999</v>
      </c>
      <c r="F4311" s="335">
        <v>129.44999999999999</v>
      </c>
    </row>
    <row r="4312" spans="1:6">
      <c r="A4312" s="333" t="s">
        <v>70</v>
      </c>
      <c r="B4312" s="333">
        <v>7192</v>
      </c>
      <c r="C4312" s="334" t="s">
        <v>6370</v>
      </c>
      <c r="D4312" s="333" t="s">
        <v>3</v>
      </c>
      <c r="E4312" s="335">
        <v>115.97</v>
      </c>
      <c r="F4312" s="335">
        <v>115.97</v>
      </c>
    </row>
    <row r="4313" spans="1:6">
      <c r="A4313" s="333" t="s">
        <v>70</v>
      </c>
      <c r="B4313" s="333">
        <v>7193</v>
      </c>
      <c r="C4313" s="334" t="s">
        <v>6371</v>
      </c>
      <c r="D4313" s="333" t="s">
        <v>3</v>
      </c>
      <c r="E4313" s="335">
        <v>130.57</v>
      </c>
      <c r="F4313" s="335">
        <v>130.57</v>
      </c>
    </row>
    <row r="4314" spans="1:6">
      <c r="A4314" s="333" t="s">
        <v>70</v>
      </c>
      <c r="B4314" s="333">
        <v>7189</v>
      </c>
      <c r="C4314" s="334" t="s">
        <v>6372</v>
      </c>
      <c r="D4314" s="333" t="s">
        <v>3</v>
      </c>
      <c r="E4314" s="335">
        <v>151.74</v>
      </c>
      <c r="F4314" s="335">
        <v>151.74</v>
      </c>
    </row>
    <row r="4315" spans="1:6">
      <c r="A4315" s="333" t="s">
        <v>70</v>
      </c>
      <c r="B4315" s="333">
        <v>34402</v>
      </c>
      <c r="C4315" s="334" t="s">
        <v>6373</v>
      </c>
      <c r="D4315" s="333" t="s">
        <v>3</v>
      </c>
      <c r="E4315" s="335">
        <v>214.22</v>
      </c>
      <c r="F4315" s="335">
        <v>214.22</v>
      </c>
    </row>
    <row r="4316" spans="1:6">
      <c r="A4316" s="333" t="s">
        <v>70</v>
      </c>
      <c r="B4316" s="333">
        <v>7245</v>
      </c>
      <c r="C4316" s="334" t="s">
        <v>6374</v>
      </c>
      <c r="D4316" s="333" t="s">
        <v>3</v>
      </c>
      <c r="E4316" s="335"/>
      <c r="F4316" s="335"/>
    </row>
    <row r="4317" spans="1:6">
      <c r="A4317" s="333" t="s">
        <v>70</v>
      </c>
      <c r="B4317" s="333">
        <v>34425</v>
      </c>
      <c r="C4317" s="334" t="s">
        <v>6375</v>
      </c>
      <c r="D4317" s="333" t="s">
        <v>3</v>
      </c>
      <c r="E4317" s="335">
        <v>137.61000000000001</v>
      </c>
      <c r="F4317" s="335">
        <v>137.61000000000001</v>
      </c>
    </row>
    <row r="4318" spans="1:6">
      <c r="A4318" s="333" t="s">
        <v>70</v>
      </c>
      <c r="B4318" s="333">
        <v>7223</v>
      </c>
      <c r="C4318" s="334" t="s">
        <v>6376</v>
      </c>
      <c r="D4318" s="333" t="s">
        <v>3</v>
      </c>
      <c r="E4318" s="335">
        <v>153.36000000000001</v>
      </c>
      <c r="F4318" s="335">
        <v>153.36000000000001</v>
      </c>
    </row>
    <row r="4319" spans="1:6">
      <c r="A4319" s="333" t="s">
        <v>70</v>
      </c>
      <c r="B4319" s="333">
        <v>7234</v>
      </c>
      <c r="C4319" s="334" t="s">
        <v>6377</v>
      </c>
      <c r="D4319" s="333" t="s">
        <v>3</v>
      </c>
      <c r="E4319" s="335">
        <v>231.41</v>
      </c>
      <c r="F4319" s="335">
        <v>231.41</v>
      </c>
    </row>
    <row r="4320" spans="1:6">
      <c r="A4320" s="333" t="s">
        <v>70</v>
      </c>
      <c r="B4320" s="333">
        <v>7224</v>
      </c>
      <c r="C4320" s="334" t="s">
        <v>6378</v>
      </c>
      <c r="D4320" s="333" t="s">
        <v>3</v>
      </c>
      <c r="E4320" s="335">
        <v>281.92</v>
      </c>
      <c r="F4320" s="335">
        <v>281.92</v>
      </c>
    </row>
    <row r="4321" spans="1:6">
      <c r="A4321" s="333" t="s">
        <v>70</v>
      </c>
      <c r="B4321" s="333">
        <v>7225</v>
      </c>
      <c r="C4321" s="334" t="s">
        <v>6379</v>
      </c>
      <c r="D4321" s="333" t="s">
        <v>3</v>
      </c>
      <c r="E4321" s="335">
        <v>302.3</v>
      </c>
      <c r="F4321" s="335">
        <v>302.3</v>
      </c>
    </row>
    <row r="4322" spans="1:6">
      <c r="A4322" s="333" t="s">
        <v>70</v>
      </c>
      <c r="B4322" s="333">
        <v>7226</v>
      </c>
      <c r="C4322" s="334" t="s">
        <v>6380</v>
      </c>
      <c r="D4322" s="333" t="s">
        <v>3</v>
      </c>
      <c r="E4322" s="335">
        <v>322.58999999999997</v>
      </c>
      <c r="F4322" s="335">
        <v>322.58999999999997</v>
      </c>
    </row>
    <row r="4323" spans="1:6">
      <c r="A4323" s="333" t="s">
        <v>70</v>
      </c>
      <c r="B4323" s="333">
        <v>7227</v>
      </c>
      <c r="C4323" s="334" t="s">
        <v>6381</v>
      </c>
      <c r="D4323" s="333" t="s">
        <v>3</v>
      </c>
      <c r="E4323" s="335">
        <v>367.2</v>
      </c>
      <c r="F4323" s="335">
        <v>367.2</v>
      </c>
    </row>
    <row r="4324" spans="1:6">
      <c r="A4324" s="333" t="s">
        <v>70</v>
      </c>
      <c r="B4324" s="333">
        <v>7212</v>
      </c>
      <c r="C4324" s="334" t="s">
        <v>6382</v>
      </c>
      <c r="D4324" s="333" t="s">
        <v>3</v>
      </c>
      <c r="E4324" s="335">
        <v>403.46</v>
      </c>
      <c r="F4324" s="335">
        <v>403.46</v>
      </c>
    </row>
    <row r="4325" spans="1:6">
      <c r="A4325" s="333" t="s">
        <v>70</v>
      </c>
      <c r="B4325" s="333">
        <v>7229</v>
      </c>
      <c r="C4325" s="334" t="s">
        <v>6383</v>
      </c>
      <c r="D4325" s="333" t="s">
        <v>3</v>
      </c>
      <c r="E4325" s="335">
        <v>255.74</v>
      </c>
      <c r="F4325" s="335">
        <v>255.74</v>
      </c>
    </row>
    <row r="4326" spans="1:6">
      <c r="A4326" s="333" t="s">
        <v>70</v>
      </c>
      <c r="B4326" s="333">
        <v>7230</v>
      </c>
      <c r="C4326" s="334" t="s">
        <v>6384</v>
      </c>
      <c r="D4326" s="333" t="s">
        <v>3</v>
      </c>
      <c r="E4326" s="335">
        <v>425.75</v>
      </c>
      <c r="F4326" s="335">
        <v>425.75</v>
      </c>
    </row>
    <row r="4327" spans="1:6">
      <c r="A4327" s="333" t="s">
        <v>70</v>
      </c>
      <c r="B4327" s="333">
        <v>7231</v>
      </c>
      <c r="C4327" s="334" t="s">
        <v>6385</v>
      </c>
      <c r="D4327" s="333" t="s">
        <v>3</v>
      </c>
      <c r="E4327" s="335">
        <v>603.97</v>
      </c>
      <c r="F4327" s="335">
        <v>603.97</v>
      </c>
    </row>
    <row r="4328" spans="1:6">
      <c r="A4328" s="333" t="s">
        <v>70</v>
      </c>
      <c r="B4328" s="333">
        <v>7220</v>
      </c>
      <c r="C4328" s="334" t="s">
        <v>6386</v>
      </c>
      <c r="D4328" s="333" t="s">
        <v>3</v>
      </c>
      <c r="E4328" s="335">
        <v>745.54</v>
      </c>
      <c r="F4328" s="335">
        <v>745.54</v>
      </c>
    </row>
    <row r="4329" spans="1:6">
      <c r="A4329" s="333" t="s">
        <v>70</v>
      </c>
      <c r="B4329" s="333">
        <v>34447</v>
      </c>
      <c r="C4329" s="334" t="s">
        <v>6387</v>
      </c>
      <c r="D4329" s="333" t="s">
        <v>3</v>
      </c>
      <c r="E4329" s="335">
        <v>833.62</v>
      </c>
      <c r="F4329" s="335">
        <v>833.62</v>
      </c>
    </row>
    <row r="4330" spans="1:6">
      <c r="A4330" s="333" t="s">
        <v>70</v>
      </c>
      <c r="B4330" s="333">
        <v>7233</v>
      </c>
      <c r="C4330" s="334" t="s">
        <v>6388</v>
      </c>
      <c r="D4330" s="333" t="s">
        <v>3</v>
      </c>
      <c r="E4330" s="335">
        <v>956.29</v>
      </c>
      <c r="F4330" s="335">
        <v>956.29</v>
      </c>
    </row>
    <row r="4331" spans="1:6" ht="40.799999999999997">
      <c r="A4331" s="333" t="s">
        <v>70</v>
      </c>
      <c r="B4331" s="333">
        <v>40740</v>
      </c>
      <c r="C4331" s="334" t="s">
        <v>6389</v>
      </c>
      <c r="D4331" s="333" t="s">
        <v>230</v>
      </c>
      <c r="E4331" s="335"/>
      <c r="F4331" s="335"/>
    </row>
    <row r="4332" spans="1:6" ht="20.399999999999999">
      <c r="A4332" s="333" t="s">
        <v>70</v>
      </c>
      <c r="B4332" s="333">
        <v>25007</v>
      </c>
      <c r="C4332" s="334" t="s">
        <v>6390</v>
      </c>
      <c r="D4332" s="333" t="s">
        <v>230</v>
      </c>
      <c r="E4332" s="335"/>
      <c r="F4332" s="335"/>
    </row>
    <row r="4333" spans="1:6" ht="40.799999999999997">
      <c r="A4333" s="333" t="s">
        <v>70</v>
      </c>
      <c r="B4333" s="333">
        <v>43071</v>
      </c>
      <c r="C4333" s="334" t="s">
        <v>10091</v>
      </c>
      <c r="D4333" s="333" t="s">
        <v>230</v>
      </c>
      <c r="E4333" s="335"/>
      <c r="F4333" s="335"/>
    </row>
    <row r="4334" spans="1:6" ht="30.6">
      <c r="A4334" s="333" t="s">
        <v>70</v>
      </c>
      <c r="B4334" s="333">
        <v>39520</v>
      </c>
      <c r="C4334" s="334" t="s">
        <v>6391</v>
      </c>
      <c r="D4334" s="333" t="s">
        <v>230</v>
      </c>
      <c r="E4334" s="335"/>
      <c r="F4334" s="335"/>
    </row>
    <row r="4335" spans="1:6" ht="30.6">
      <c r="A4335" s="333" t="s">
        <v>70</v>
      </c>
      <c r="B4335" s="333">
        <v>39521</v>
      </c>
      <c r="C4335" s="334" t="s">
        <v>6392</v>
      </c>
      <c r="D4335" s="333" t="s">
        <v>230</v>
      </c>
      <c r="E4335" s="335"/>
      <c r="F4335" s="335"/>
    </row>
    <row r="4336" spans="1:6" ht="30.6">
      <c r="A4336" s="333" t="s">
        <v>70</v>
      </c>
      <c r="B4336" s="333">
        <v>39522</v>
      </c>
      <c r="C4336" s="334" t="s">
        <v>6393</v>
      </c>
      <c r="D4336" s="333" t="s">
        <v>230</v>
      </c>
      <c r="E4336" s="335"/>
      <c r="F4336" s="335"/>
    </row>
    <row r="4337" spans="1:6" ht="20.399999999999999">
      <c r="A4337" s="333" t="s">
        <v>70</v>
      </c>
      <c r="B4337" s="333">
        <v>7243</v>
      </c>
      <c r="C4337" s="334" t="s">
        <v>6394</v>
      </c>
      <c r="D4337" s="333" t="s">
        <v>230</v>
      </c>
      <c r="E4337" s="335"/>
      <c r="F4337" s="335"/>
    </row>
    <row r="4338" spans="1:6">
      <c r="A4338" s="333" t="s">
        <v>70</v>
      </c>
      <c r="B4338" s="333">
        <v>7246</v>
      </c>
      <c r="C4338" s="334" t="s">
        <v>6395</v>
      </c>
      <c r="D4338" s="333" t="s">
        <v>3</v>
      </c>
      <c r="E4338" s="335"/>
      <c r="F4338" s="335"/>
    </row>
    <row r="4339" spans="1:6">
      <c r="A4339" s="333" t="s">
        <v>70</v>
      </c>
      <c r="B4339" s="333">
        <v>12869</v>
      </c>
      <c r="C4339" s="334" t="s">
        <v>10092</v>
      </c>
      <c r="D4339" s="333" t="s">
        <v>233</v>
      </c>
      <c r="E4339" s="335">
        <v>21.44</v>
      </c>
      <c r="F4339" s="335">
        <v>23.84</v>
      </c>
    </row>
    <row r="4340" spans="1:6">
      <c r="A4340" s="333" t="s">
        <v>70</v>
      </c>
      <c r="B4340" s="333">
        <v>41097</v>
      </c>
      <c r="C4340" s="334" t="s">
        <v>10093</v>
      </c>
      <c r="D4340" s="333" t="s">
        <v>3343</v>
      </c>
      <c r="E4340" s="335">
        <v>3777.49</v>
      </c>
      <c r="F4340" s="335">
        <v>4201.93</v>
      </c>
    </row>
    <row r="4341" spans="1:6" ht="20.399999999999999">
      <c r="A4341" s="333" t="s">
        <v>70</v>
      </c>
      <c r="B4341" s="333">
        <v>1574</v>
      </c>
      <c r="C4341" s="334" t="s">
        <v>6396</v>
      </c>
      <c r="D4341" s="333" t="s">
        <v>3</v>
      </c>
      <c r="E4341" s="335">
        <v>1.9</v>
      </c>
      <c r="F4341" s="335">
        <v>1.9</v>
      </c>
    </row>
    <row r="4342" spans="1:6" ht="20.399999999999999">
      <c r="A4342" s="333" t="s">
        <v>70</v>
      </c>
      <c r="B4342" s="333">
        <v>1581</v>
      </c>
      <c r="C4342" s="334" t="s">
        <v>6397</v>
      </c>
      <c r="D4342" s="333" t="s">
        <v>3</v>
      </c>
      <c r="E4342" s="335">
        <v>13.15</v>
      </c>
      <c r="F4342" s="335">
        <v>13.15</v>
      </c>
    </row>
    <row r="4343" spans="1:6" ht="20.399999999999999">
      <c r="A4343" s="333" t="s">
        <v>70</v>
      </c>
      <c r="B4343" s="333">
        <v>1575</v>
      </c>
      <c r="C4343" s="334" t="s">
        <v>6398</v>
      </c>
      <c r="D4343" s="333" t="s">
        <v>3</v>
      </c>
      <c r="E4343" s="335">
        <v>2.25</v>
      </c>
      <c r="F4343" s="335">
        <v>2.25</v>
      </c>
    </row>
    <row r="4344" spans="1:6" ht="20.399999999999999">
      <c r="A4344" s="333" t="s">
        <v>70</v>
      </c>
      <c r="B4344" s="333">
        <v>1570</v>
      </c>
      <c r="C4344" s="334" t="s">
        <v>6399</v>
      </c>
      <c r="D4344" s="333" t="s">
        <v>3</v>
      </c>
      <c r="E4344" s="335">
        <v>1.1299999999999999</v>
      </c>
      <c r="F4344" s="335">
        <v>1.1299999999999999</v>
      </c>
    </row>
    <row r="4345" spans="1:6" ht="20.399999999999999">
      <c r="A4345" s="333" t="s">
        <v>70</v>
      </c>
      <c r="B4345" s="333">
        <v>1576</v>
      </c>
      <c r="C4345" s="334" t="s">
        <v>6400</v>
      </c>
      <c r="D4345" s="333" t="s">
        <v>3</v>
      </c>
      <c r="E4345" s="335">
        <v>3.11</v>
      </c>
      <c r="F4345" s="335">
        <v>3.11</v>
      </c>
    </row>
    <row r="4346" spans="1:6" ht="20.399999999999999">
      <c r="A4346" s="333" t="s">
        <v>70</v>
      </c>
      <c r="B4346" s="333">
        <v>1577</v>
      </c>
      <c r="C4346" s="334" t="s">
        <v>6401</v>
      </c>
      <c r="D4346" s="333" t="s">
        <v>3</v>
      </c>
      <c r="E4346" s="335">
        <v>3.51</v>
      </c>
      <c r="F4346" s="335">
        <v>3.51</v>
      </c>
    </row>
    <row r="4347" spans="1:6" ht="20.399999999999999">
      <c r="A4347" s="333" t="s">
        <v>70</v>
      </c>
      <c r="B4347" s="333">
        <v>1571</v>
      </c>
      <c r="C4347" s="334" t="s">
        <v>6402</v>
      </c>
      <c r="D4347" s="333" t="s">
        <v>3</v>
      </c>
      <c r="E4347" s="335">
        <v>1.47</v>
      </c>
      <c r="F4347" s="335">
        <v>1.47</v>
      </c>
    </row>
    <row r="4348" spans="1:6" ht="20.399999999999999">
      <c r="A4348" s="333" t="s">
        <v>70</v>
      </c>
      <c r="B4348" s="333">
        <v>1578</v>
      </c>
      <c r="C4348" s="334" t="s">
        <v>6403</v>
      </c>
      <c r="D4348" s="333" t="s">
        <v>3</v>
      </c>
      <c r="E4348" s="335">
        <v>6.09</v>
      </c>
      <c r="F4348" s="335">
        <v>6.09</v>
      </c>
    </row>
    <row r="4349" spans="1:6" ht="20.399999999999999">
      <c r="A4349" s="333" t="s">
        <v>70</v>
      </c>
      <c r="B4349" s="333">
        <v>1573</v>
      </c>
      <c r="C4349" s="334" t="s">
        <v>6404</v>
      </c>
      <c r="D4349" s="333" t="s">
        <v>3</v>
      </c>
      <c r="E4349" s="335">
        <v>1.75</v>
      </c>
      <c r="F4349" s="335">
        <v>1.75</v>
      </c>
    </row>
    <row r="4350" spans="1:6" ht="20.399999999999999">
      <c r="A4350" s="333" t="s">
        <v>70</v>
      </c>
      <c r="B4350" s="333">
        <v>1579</v>
      </c>
      <c r="C4350" s="334" t="s">
        <v>6405</v>
      </c>
      <c r="D4350" s="333" t="s">
        <v>3</v>
      </c>
      <c r="E4350" s="335">
        <v>7.6</v>
      </c>
      <c r="F4350" s="335">
        <v>7.6</v>
      </c>
    </row>
    <row r="4351" spans="1:6" ht="20.399999999999999">
      <c r="A4351" s="333" t="s">
        <v>70</v>
      </c>
      <c r="B4351" s="333">
        <v>1580</v>
      </c>
      <c r="C4351" s="334" t="s">
        <v>6406</v>
      </c>
      <c r="D4351" s="333" t="s">
        <v>3</v>
      </c>
      <c r="E4351" s="335">
        <v>9.35</v>
      </c>
      <c r="F4351" s="335">
        <v>9.35</v>
      </c>
    </row>
    <row r="4352" spans="1:6">
      <c r="A4352" s="333" t="s">
        <v>70</v>
      </c>
      <c r="B4352" s="333">
        <v>39321</v>
      </c>
      <c r="C4352" s="334" t="s">
        <v>6407</v>
      </c>
      <c r="D4352" s="333" t="s">
        <v>3</v>
      </c>
      <c r="E4352" s="335">
        <v>24.28</v>
      </c>
      <c r="F4352" s="335">
        <v>24.28</v>
      </c>
    </row>
    <row r="4353" spans="1:6">
      <c r="A4353" s="333" t="s">
        <v>70</v>
      </c>
      <c r="B4353" s="333">
        <v>39319</v>
      </c>
      <c r="C4353" s="334" t="s">
        <v>6408</v>
      </c>
      <c r="D4353" s="333" t="s">
        <v>3</v>
      </c>
      <c r="E4353" s="335">
        <v>10.1</v>
      </c>
      <c r="F4353" s="335">
        <v>10.1</v>
      </c>
    </row>
    <row r="4354" spans="1:6">
      <c r="A4354" s="333" t="s">
        <v>70</v>
      </c>
      <c r="B4354" s="333">
        <v>39320</v>
      </c>
      <c r="C4354" s="334" t="s">
        <v>6409</v>
      </c>
      <c r="D4354" s="333" t="s">
        <v>3</v>
      </c>
      <c r="E4354" s="335">
        <v>19.420000000000002</v>
      </c>
      <c r="F4354" s="335">
        <v>19.420000000000002</v>
      </c>
    </row>
    <row r="4355" spans="1:6">
      <c r="A4355" s="333" t="s">
        <v>70</v>
      </c>
      <c r="B4355" s="333">
        <v>1542</v>
      </c>
      <c r="C4355" s="334" t="s">
        <v>6427</v>
      </c>
      <c r="D4355" s="333" t="s">
        <v>3</v>
      </c>
      <c r="E4355" s="335">
        <v>25.91</v>
      </c>
      <c r="F4355" s="335">
        <v>25.91</v>
      </c>
    </row>
    <row r="4356" spans="1:6">
      <c r="A4356" s="333" t="s">
        <v>70</v>
      </c>
      <c r="B4356" s="333">
        <v>1591</v>
      </c>
      <c r="C4356" s="334" t="s">
        <v>6410</v>
      </c>
      <c r="D4356" s="333" t="s">
        <v>3</v>
      </c>
      <c r="E4356" s="335">
        <v>29.01</v>
      </c>
      <c r="F4356" s="335">
        <v>29.01</v>
      </c>
    </row>
    <row r="4357" spans="1:6">
      <c r="A4357" s="333" t="s">
        <v>70</v>
      </c>
      <c r="B4357" s="333">
        <v>1547</v>
      </c>
      <c r="C4357" s="334" t="s">
        <v>6411</v>
      </c>
      <c r="D4357" s="333" t="s">
        <v>3</v>
      </c>
      <c r="E4357" s="335">
        <v>152</v>
      </c>
      <c r="F4357" s="335">
        <v>152</v>
      </c>
    </row>
    <row r="4358" spans="1:6">
      <c r="A4358" s="333" t="s">
        <v>70</v>
      </c>
      <c r="B4358" s="333">
        <v>38196</v>
      </c>
      <c r="C4358" s="334" t="s">
        <v>6412</v>
      </c>
      <c r="D4358" s="333" t="s">
        <v>3</v>
      </c>
      <c r="E4358" s="335">
        <v>29.6</v>
      </c>
      <c r="F4358" s="335">
        <v>29.6</v>
      </c>
    </row>
    <row r="4359" spans="1:6">
      <c r="A4359" s="333" t="s">
        <v>70</v>
      </c>
      <c r="B4359" s="333">
        <v>1543</v>
      </c>
      <c r="C4359" s="334" t="s">
        <v>6413</v>
      </c>
      <c r="D4359" s="333" t="s">
        <v>3</v>
      </c>
      <c r="E4359" s="335">
        <v>31.46</v>
      </c>
      <c r="F4359" s="335">
        <v>31.46</v>
      </c>
    </row>
    <row r="4360" spans="1:6">
      <c r="A4360" s="333" t="s">
        <v>70</v>
      </c>
      <c r="B4360" s="333">
        <v>1585</v>
      </c>
      <c r="C4360" s="334" t="s">
        <v>6414</v>
      </c>
      <c r="D4360" s="333" t="s">
        <v>3</v>
      </c>
      <c r="E4360" s="335">
        <v>6.09</v>
      </c>
      <c r="F4360" s="335">
        <v>6.09</v>
      </c>
    </row>
    <row r="4361" spans="1:6">
      <c r="A4361" s="333" t="s">
        <v>70</v>
      </c>
      <c r="B4361" s="333">
        <v>1593</v>
      </c>
      <c r="C4361" s="334" t="s">
        <v>6415</v>
      </c>
      <c r="D4361" s="333" t="s">
        <v>3</v>
      </c>
      <c r="E4361" s="335">
        <v>32.35</v>
      </c>
      <c r="F4361" s="335">
        <v>32.35</v>
      </c>
    </row>
    <row r="4362" spans="1:6">
      <c r="A4362" s="333" t="s">
        <v>70</v>
      </c>
      <c r="B4362" s="333">
        <v>11838</v>
      </c>
      <c r="C4362" s="334" t="s">
        <v>6416</v>
      </c>
      <c r="D4362" s="333" t="s">
        <v>3</v>
      </c>
      <c r="E4362" s="335">
        <v>42.69</v>
      </c>
      <c r="F4362" s="335">
        <v>42.69</v>
      </c>
    </row>
    <row r="4363" spans="1:6">
      <c r="A4363" s="333" t="s">
        <v>70</v>
      </c>
      <c r="B4363" s="333">
        <v>1594</v>
      </c>
      <c r="C4363" s="334" t="s">
        <v>6417</v>
      </c>
      <c r="D4363" s="333" t="s">
        <v>3</v>
      </c>
      <c r="E4363" s="335">
        <v>43.16</v>
      </c>
      <c r="F4363" s="335">
        <v>43.16</v>
      </c>
    </row>
    <row r="4364" spans="1:6">
      <c r="A4364" s="333" t="s">
        <v>70</v>
      </c>
      <c r="B4364" s="333">
        <v>1586</v>
      </c>
      <c r="C4364" s="334" t="s">
        <v>6418</v>
      </c>
      <c r="D4364" s="333" t="s">
        <v>3</v>
      </c>
      <c r="E4364" s="335">
        <v>7.71</v>
      </c>
      <c r="F4364" s="335">
        <v>7.71</v>
      </c>
    </row>
    <row r="4365" spans="1:6">
      <c r="A4365" s="333" t="s">
        <v>70</v>
      </c>
      <c r="B4365" s="333">
        <v>11839</v>
      </c>
      <c r="C4365" s="334" t="s">
        <v>6419</v>
      </c>
      <c r="D4365" s="333" t="s">
        <v>3</v>
      </c>
      <c r="E4365" s="335">
        <v>62.11</v>
      </c>
      <c r="F4365" s="335">
        <v>62.11</v>
      </c>
    </row>
    <row r="4366" spans="1:6">
      <c r="A4366" s="333" t="s">
        <v>70</v>
      </c>
      <c r="B4366" s="333">
        <v>1587</v>
      </c>
      <c r="C4366" s="334" t="s">
        <v>6420</v>
      </c>
      <c r="D4366" s="333" t="s">
        <v>3</v>
      </c>
      <c r="E4366" s="335">
        <v>7.85</v>
      </c>
      <c r="F4366" s="335">
        <v>7.85</v>
      </c>
    </row>
    <row r="4367" spans="1:6">
      <c r="A4367" s="333" t="s">
        <v>70</v>
      </c>
      <c r="B4367" s="333">
        <v>1545</v>
      </c>
      <c r="C4367" s="334" t="s">
        <v>6421</v>
      </c>
      <c r="D4367" s="333" t="s">
        <v>3</v>
      </c>
      <c r="E4367" s="335">
        <v>74.540000000000006</v>
      </c>
      <c r="F4367" s="335">
        <v>74.540000000000006</v>
      </c>
    </row>
    <row r="4368" spans="1:6">
      <c r="A4368" s="333" t="s">
        <v>70</v>
      </c>
      <c r="B4368" s="333">
        <v>1588</v>
      </c>
      <c r="C4368" s="334" t="s">
        <v>6422</v>
      </c>
      <c r="D4368" s="333" t="s">
        <v>3</v>
      </c>
      <c r="E4368" s="335">
        <v>10.77</v>
      </c>
      <c r="F4368" s="335">
        <v>10.77</v>
      </c>
    </row>
    <row r="4369" spans="1:6">
      <c r="A4369" s="333" t="s">
        <v>70</v>
      </c>
      <c r="B4369" s="333">
        <v>1535</v>
      </c>
      <c r="C4369" s="334" t="s">
        <v>6423</v>
      </c>
      <c r="D4369" s="333" t="s">
        <v>3</v>
      </c>
      <c r="E4369" s="335">
        <v>6.21</v>
      </c>
      <c r="F4369" s="335">
        <v>6.21</v>
      </c>
    </row>
    <row r="4370" spans="1:6">
      <c r="A4370" s="333" t="s">
        <v>70</v>
      </c>
      <c r="B4370" s="333">
        <v>1589</v>
      </c>
      <c r="C4370" s="334" t="s">
        <v>6424</v>
      </c>
      <c r="D4370" s="333" t="s">
        <v>3</v>
      </c>
      <c r="E4370" s="335">
        <v>11.11</v>
      </c>
      <c r="F4370" s="335">
        <v>11.11</v>
      </c>
    </row>
    <row r="4371" spans="1:6">
      <c r="A4371" s="333" t="s">
        <v>70</v>
      </c>
      <c r="B4371" s="333">
        <v>1546</v>
      </c>
      <c r="C4371" s="334" t="s">
        <v>6425</v>
      </c>
      <c r="D4371" s="333" t="s">
        <v>3</v>
      </c>
      <c r="E4371" s="335">
        <v>125.78</v>
      </c>
      <c r="F4371" s="335">
        <v>125.78</v>
      </c>
    </row>
    <row r="4372" spans="1:6">
      <c r="A4372" s="333" t="s">
        <v>70</v>
      </c>
      <c r="B4372" s="333">
        <v>1590</v>
      </c>
      <c r="C4372" s="334" t="s">
        <v>6426</v>
      </c>
      <c r="D4372" s="333" t="s">
        <v>3</v>
      </c>
      <c r="E4372" s="335">
        <v>19.559999999999999</v>
      </c>
      <c r="F4372" s="335">
        <v>19.559999999999999</v>
      </c>
    </row>
    <row r="4373" spans="1:6" ht="20.399999999999999">
      <c r="A4373" s="333" t="s">
        <v>70</v>
      </c>
      <c r="B4373" s="333">
        <v>38415</v>
      </c>
      <c r="C4373" s="334" t="s">
        <v>6428</v>
      </c>
      <c r="D4373" s="333" t="s">
        <v>3</v>
      </c>
      <c r="E4373" s="335">
        <v>573.55999999999995</v>
      </c>
      <c r="F4373" s="335">
        <v>573.55999999999995</v>
      </c>
    </row>
    <row r="4374" spans="1:6" ht="20.399999999999999">
      <c r="A4374" s="333" t="s">
        <v>70</v>
      </c>
      <c r="B4374" s="333">
        <v>38414</v>
      </c>
      <c r="C4374" s="334" t="s">
        <v>6429</v>
      </c>
      <c r="D4374" s="333" t="s">
        <v>3</v>
      </c>
      <c r="E4374" s="335">
        <v>731.61</v>
      </c>
      <c r="F4374" s="335">
        <v>731.61</v>
      </c>
    </row>
    <row r="4375" spans="1:6">
      <c r="A4375" s="333" t="s">
        <v>70</v>
      </c>
      <c r="B4375" s="333">
        <v>38128</v>
      </c>
      <c r="C4375" s="334" t="s">
        <v>6430</v>
      </c>
      <c r="D4375" s="333" t="s">
        <v>1167</v>
      </c>
      <c r="E4375" s="335">
        <v>1</v>
      </c>
      <c r="F4375" s="335">
        <v>1</v>
      </c>
    </row>
    <row r="4376" spans="1:6">
      <c r="A4376" s="333" t="s">
        <v>70</v>
      </c>
      <c r="B4376" s="333">
        <v>7253</v>
      </c>
      <c r="C4376" s="334" t="s">
        <v>6431</v>
      </c>
      <c r="D4376" s="333" t="s">
        <v>1193</v>
      </c>
      <c r="E4376" s="335">
        <v>214.28</v>
      </c>
      <c r="F4376" s="335">
        <v>214.28</v>
      </c>
    </row>
    <row r="4377" spans="1:6">
      <c r="A4377" s="333" t="s">
        <v>70</v>
      </c>
      <c r="B4377" s="333">
        <v>4806</v>
      </c>
      <c r="C4377" s="334" t="s">
        <v>6432</v>
      </c>
      <c r="D4377" s="333" t="s">
        <v>69</v>
      </c>
      <c r="E4377" s="335">
        <v>20.91</v>
      </c>
      <c r="F4377" s="335">
        <v>20.91</v>
      </c>
    </row>
    <row r="4378" spans="1:6">
      <c r="A4378" s="333" t="s">
        <v>70</v>
      </c>
      <c r="B4378" s="333">
        <v>34401</v>
      </c>
      <c r="C4378" s="334" t="s">
        <v>10094</v>
      </c>
      <c r="D4378" s="333" t="s">
        <v>3</v>
      </c>
      <c r="E4378" s="335">
        <v>2.52</v>
      </c>
      <c r="F4378" s="335">
        <v>2.52</v>
      </c>
    </row>
    <row r="4379" spans="1:6">
      <c r="A4379" s="333" t="s">
        <v>70</v>
      </c>
      <c r="B4379" s="333">
        <v>7256</v>
      </c>
      <c r="C4379" s="334" t="s">
        <v>10095</v>
      </c>
      <c r="D4379" s="333" t="s">
        <v>3</v>
      </c>
      <c r="E4379" s="335">
        <v>1.8</v>
      </c>
      <c r="F4379" s="335">
        <v>1.8</v>
      </c>
    </row>
    <row r="4380" spans="1:6">
      <c r="A4380" s="333" t="s">
        <v>70</v>
      </c>
      <c r="B4380" s="333">
        <v>7260</v>
      </c>
      <c r="C4380" s="334" t="s">
        <v>10096</v>
      </c>
      <c r="D4380" s="333" t="s">
        <v>3</v>
      </c>
      <c r="E4380" s="335">
        <v>3.4</v>
      </c>
      <c r="F4380" s="335">
        <v>3.4</v>
      </c>
    </row>
    <row r="4381" spans="1:6">
      <c r="A4381" s="333" t="s">
        <v>70</v>
      </c>
      <c r="B4381" s="333">
        <v>7258</v>
      </c>
      <c r="C4381" s="334" t="s">
        <v>10097</v>
      </c>
      <c r="D4381" s="333" t="s">
        <v>3</v>
      </c>
      <c r="E4381" s="335">
        <v>0.88</v>
      </c>
      <c r="F4381" s="335">
        <v>0.88</v>
      </c>
    </row>
    <row r="4382" spans="1:6">
      <c r="A4382" s="333" t="s">
        <v>70</v>
      </c>
      <c r="B4382" s="333">
        <v>34400</v>
      </c>
      <c r="C4382" s="334" t="s">
        <v>10098</v>
      </c>
      <c r="D4382" s="333" t="s">
        <v>3</v>
      </c>
      <c r="E4382" s="335">
        <v>7.01</v>
      </c>
      <c r="F4382" s="335">
        <v>7.01</v>
      </c>
    </row>
    <row r="4383" spans="1:6">
      <c r="A4383" s="333" t="s">
        <v>70</v>
      </c>
      <c r="B4383" s="333">
        <v>10617</v>
      </c>
      <c r="C4383" s="334" t="s">
        <v>10099</v>
      </c>
      <c r="D4383" s="333" t="s">
        <v>3</v>
      </c>
      <c r="E4383" s="335">
        <v>9.0299999999999994</v>
      </c>
      <c r="F4383" s="335">
        <v>9.0299999999999994</v>
      </c>
    </row>
    <row r="4384" spans="1:6">
      <c r="A4384" s="333" t="s">
        <v>70</v>
      </c>
      <c r="B4384" s="333">
        <v>44261</v>
      </c>
      <c r="C4384" s="334" t="s">
        <v>10100</v>
      </c>
      <c r="D4384" s="333" t="s">
        <v>3</v>
      </c>
      <c r="E4384" s="335">
        <v>161.31</v>
      </c>
      <c r="F4384" s="335">
        <v>161.31</v>
      </c>
    </row>
    <row r="4385" spans="1:6">
      <c r="A4385" s="333" t="s">
        <v>70</v>
      </c>
      <c r="B4385" s="333">
        <v>7274</v>
      </c>
      <c r="C4385" s="334" t="s">
        <v>10101</v>
      </c>
      <c r="D4385" s="333" t="s">
        <v>3</v>
      </c>
      <c r="E4385" s="335">
        <v>78.09</v>
      </c>
      <c r="F4385" s="335">
        <v>78.09</v>
      </c>
    </row>
    <row r="4386" spans="1:6">
      <c r="A4386" s="333" t="s">
        <v>70</v>
      </c>
      <c r="B4386" s="333">
        <v>44326</v>
      </c>
      <c r="C4386" s="334" t="s">
        <v>10102</v>
      </c>
      <c r="D4386" s="333" t="s">
        <v>3</v>
      </c>
      <c r="E4386" s="335">
        <v>1686.69</v>
      </c>
      <c r="F4386" s="335">
        <v>1686.69</v>
      </c>
    </row>
    <row r="4387" spans="1:6">
      <c r="A4387" s="333" t="s">
        <v>70</v>
      </c>
      <c r="B4387" s="333">
        <v>154</v>
      </c>
      <c r="C4387" s="334" t="s">
        <v>6433</v>
      </c>
      <c r="D4387" s="333" t="s">
        <v>3065</v>
      </c>
      <c r="E4387" s="335">
        <v>72.489999999999995</v>
      </c>
      <c r="F4387" s="335">
        <v>72.489999999999995</v>
      </c>
    </row>
    <row r="4388" spans="1:6" ht="20.399999999999999">
      <c r="A4388" s="333" t="s">
        <v>70</v>
      </c>
      <c r="B4388" s="333">
        <v>38121</v>
      </c>
      <c r="C4388" s="334" t="s">
        <v>6434</v>
      </c>
      <c r="D4388" s="333" t="s">
        <v>3065</v>
      </c>
      <c r="E4388" s="335">
        <v>23.49</v>
      </c>
      <c r="F4388" s="335">
        <v>23.49</v>
      </c>
    </row>
    <row r="4389" spans="1:6">
      <c r="A4389" s="333" t="s">
        <v>70</v>
      </c>
      <c r="B4389" s="333">
        <v>43776</v>
      </c>
      <c r="C4389" s="334" t="s">
        <v>6435</v>
      </c>
      <c r="D4389" s="333" t="s">
        <v>3065</v>
      </c>
      <c r="E4389" s="335">
        <v>24.8</v>
      </c>
      <c r="F4389" s="335">
        <v>24.8</v>
      </c>
    </row>
    <row r="4390" spans="1:6">
      <c r="A4390" s="333" t="s">
        <v>70</v>
      </c>
      <c r="B4390" s="333">
        <v>7343</v>
      </c>
      <c r="C4390" s="334" t="s">
        <v>6436</v>
      </c>
      <c r="D4390" s="333" t="s">
        <v>3065</v>
      </c>
      <c r="E4390" s="335">
        <v>34.549999999999997</v>
      </c>
      <c r="F4390" s="335">
        <v>34.549999999999997</v>
      </c>
    </row>
    <row r="4391" spans="1:6">
      <c r="A4391" s="333" t="s">
        <v>70</v>
      </c>
      <c r="B4391" s="333">
        <v>7348</v>
      </c>
      <c r="C4391" s="334" t="s">
        <v>6437</v>
      </c>
      <c r="D4391" s="333" t="s">
        <v>3065</v>
      </c>
      <c r="E4391" s="335">
        <v>24.6</v>
      </c>
      <c r="F4391" s="335">
        <v>24.6</v>
      </c>
    </row>
    <row r="4392" spans="1:6" ht="20.399999999999999">
      <c r="A4392" s="333" t="s">
        <v>70</v>
      </c>
      <c r="B4392" s="333">
        <v>7313</v>
      </c>
      <c r="C4392" s="334" t="s">
        <v>6438</v>
      </c>
      <c r="D4392" s="333" t="s">
        <v>3065</v>
      </c>
      <c r="E4392" s="335">
        <v>14.83</v>
      </c>
      <c r="F4392" s="335">
        <v>14.83</v>
      </c>
    </row>
    <row r="4393" spans="1:6">
      <c r="A4393" s="333" t="s">
        <v>70</v>
      </c>
      <c r="B4393" s="333">
        <v>7319</v>
      </c>
      <c r="C4393" s="334" t="s">
        <v>6439</v>
      </c>
      <c r="D4393" s="333" t="s">
        <v>3065</v>
      </c>
      <c r="E4393" s="335">
        <v>8.49</v>
      </c>
      <c r="F4393" s="335">
        <v>8.49</v>
      </c>
    </row>
    <row r="4394" spans="1:6">
      <c r="A4394" s="333" t="s">
        <v>70</v>
      </c>
      <c r="B4394" s="333">
        <v>7314</v>
      </c>
      <c r="C4394" s="334" t="s">
        <v>6440</v>
      </c>
      <c r="D4394" s="333" t="s">
        <v>3065</v>
      </c>
      <c r="E4394" s="335">
        <v>82.11</v>
      </c>
      <c r="F4394" s="335">
        <v>82.11</v>
      </c>
    </row>
    <row r="4395" spans="1:6">
      <c r="A4395" s="333" t="s">
        <v>70</v>
      </c>
      <c r="B4395" s="333">
        <v>7304</v>
      </c>
      <c r="C4395" s="334" t="s">
        <v>6441</v>
      </c>
      <c r="D4395" s="333" t="s">
        <v>3065</v>
      </c>
      <c r="E4395" s="335">
        <v>73.510000000000005</v>
      </c>
      <c r="F4395" s="335">
        <v>73.510000000000005</v>
      </c>
    </row>
    <row r="4396" spans="1:6">
      <c r="A4396" s="333" t="s">
        <v>70</v>
      </c>
      <c r="B4396" s="333">
        <v>43649</v>
      </c>
      <c r="C4396" s="334" t="s">
        <v>6442</v>
      </c>
      <c r="D4396" s="333" t="s">
        <v>3065</v>
      </c>
      <c r="E4396" s="335">
        <v>38.01</v>
      </c>
      <c r="F4396" s="335">
        <v>38.01</v>
      </c>
    </row>
    <row r="4397" spans="1:6">
      <c r="A4397" s="333" t="s">
        <v>70</v>
      </c>
      <c r="B4397" s="333">
        <v>43650</v>
      </c>
      <c r="C4397" s="334" t="s">
        <v>6443</v>
      </c>
      <c r="D4397" s="333" t="s">
        <v>3065</v>
      </c>
      <c r="E4397" s="335">
        <v>35.92</v>
      </c>
      <c r="F4397" s="335">
        <v>35.92</v>
      </c>
    </row>
    <row r="4398" spans="1:6">
      <c r="A4398" s="333" t="s">
        <v>70</v>
      </c>
      <c r="B4398" s="333">
        <v>7311</v>
      </c>
      <c r="C4398" s="334" t="s">
        <v>6444</v>
      </c>
      <c r="D4398" s="333" t="s">
        <v>3065</v>
      </c>
      <c r="E4398" s="335">
        <v>36.799999999999997</v>
      </c>
      <c r="F4398" s="335">
        <v>36.799999999999997</v>
      </c>
    </row>
    <row r="4399" spans="1:6">
      <c r="A4399" s="333" t="s">
        <v>70</v>
      </c>
      <c r="B4399" s="333">
        <v>7292</v>
      </c>
      <c r="C4399" s="334" t="s">
        <v>6445</v>
      </c>
      <c r="D4399" s="333" t="s">
        <v>3065</v>
      </c>
      <c r="E4399" s="335">
        <v>35.630000000000003</v>
      </c>
      <c r="F4399" s="335">
        <v>35.630000000000003</v>
      </c>
    </row>
    <row r="4400" spans="1:6" ht="20.399999999999999">
      <c r="A4400" s="333" t="s">
        <v>70</v>
      </c>
      <c r="B4400" s="333">
        <v>7293</v>
      </c>
      <c r="C4400" s="334" t="s">
        <v>6446</v>
      </c>
      <c r="D4400" s="333" t="s">
        <v>3065</v>
      </c>
      <c r="E4400" s="335">
        <v>39.42</v>
      </c>
      <c r="F4400" s="335">
        <v>39.42</v>
      </c>
    </row>
    <row r="4401" spans="1:6">
      <c r="A4401" s="333" t="s">
        <v>70</v>
      </c>
      <c r="B4401" s="333">
        <v>7306</v>
      </c>
      <c r="C4401" s="334" t="s">
        <v>6447</v>
      </c>
      <c r="D4401" s="333" t="s">
        <v>3065</v>
      </c>
      <c r="E4401" s="335">
        <v>43.5</v>
      </c>
      <c r="F4401" s="335">
        <v>43.5</v>
      </c>
    </row>
    <row r="4402" spans="1:6">
      <c r="A4402" s="333" t="s">
        <v>70</v>
      </c>
      <c r="B4402" s="333">
        <v>7288</v>
      </c>
      <c r="C4402" s="334" t="s">
        <v>6448</v>
      </c>
      <c r="D4402" s="333" t="s">
        <v>3065</v>
      </c>
      <c r="E4402" s="335">
        <v>36.119999999999997</v>
      </c>
      <c r="F4402" s="335">
        <v>36.119999999999997</v>
      </c>
    </row>
    <row r="4403" spans="1:6">
      <c r="A4403" s="333" t="s">
        <v>70</v>
      </c>
      <c r="B4403" s="333">
        <v>43625</v>
      </c>
      <c r="C4403" s="334" t="s">
        <v>6449</v>
      </c>
      <c r="D4403" s="333" t="s">
        <v>3065</v>
      </c>
      <c r="E4403" s="335">
        <v>29.16</v>
      </c>
      <c r="F4403" s="335">
        <v>29.16</v>
      </c>
    </row>
    <row r="4404" spans="1:6">
      <c r="A4404" s="333" t="s">
        <v>70</v>
      </c>
      <c r="B4404" s="333">
        <v>43647</v>
      </c>
      <c r="C4404" s="334" t="s">
        <v>6450</v>
      </c>
      <c r="D4404" s="333" t="s">
        <v>3065</v>
      </c>
      <c r="E4404" s="335">
        <v>26.49</v>
      </c>
      <c r="F4404" s="335">
        <v>26.49</v>
      </c>
    </row>
    <row r="4405" spans="1:6">
      <c r="A4405" s="333" t="s">
        <v>70</v>
      </c>
      <c r="B4405" s="333">
        <v>43648</v>
      </c>
      <c r="C4405" s="334" t="s">
        <v>6451</v>
      </c>
      <c r="D4405" s="333" t="s">
        <v>3065</v>
      </c>
      <c r="E4405" s="335">
        <v>25.56</v>
      </c>
      <c r="F4405" s="335">
        <v>25.56</v>
      </c>
    </row>
    <row r="4406" spans="1:6">
      <c r="A4406" s="333" t="s">
        <v>70</v>
      </c>
      <c r="B4406" s="333">
        <v>35693</v>
      </c>
      <c r="C4406" s="334" t="s">
        <v>6452</v>
      </c>
      <c r="D4406" s="333" t="s">
        <v>3065</v>
      </c>
      <c r="E4406" s="335">
        <v>15.3</v>
      </c>
      <c r="F4406" s="335">
        <v>15.3</v>
      </c>
    </row>
    <row r="4407" spans="1:6">
      <c r="A4407" s="333" t="s">
        <v>70</v>
      </c>
      <c r="B4407" s="333">
        <v>7356</v>
      </c>
      <c r="C4407" s="334" t="s">
        <v>6453</v>
      </c>
      <c r="D4407" s="333" t="s">
        <v>3065</v>
      </c>
      <c r="E4407" s="335">
        <v>36.68</v>
      </c>
      <c r="F4407" s="335">
        <v>36.68</v>
      </c>
    </row>
    <row r="4408" spans="1:6">
      <c r="A4408" s="333" t="s">
        <v>70</v>
      </c>
      <c r="B4408" s="333">
        <v>35692</v>
      </c>
      <c r="C4408" s="334" t="s">
        <v>6454</v>
      </c>
      <c r="D4408" s="333" t="s">
        <v>3065</v>
      </c>
      <c r="E4408" s="335">
        <v>24.01</v>
      </c>
      <c r="F4408" s="335">
        <v>24.01</v>
      </c>
    </row>
    <row r="4409" spans="1:6">
      <c r="A4409" s="333" t="s">
        <v>70</v>
      </c>
      <c r="B4409" s="333">
        <v>43624</v>
      </c>
      <c r="C4409" s="334" t="s">
        <v>6455</v>
      </c>
      <c r="D4409" s="333" t="s">
        <v>3065</v>
      </c>
      <c r="E4409" s="335">
        <v>44.71</v>
      </c>
      <c r="F4409" s="335">
        <v>44.71</v>
      </c>
    </row>
    <row r="4410" spans="1:6">
      <c r="A4410" s="333" t="s">
        <v>70</v>
      </c>
      <c r="B4410" s="333">
        <v>7342</v>
      </c>
      <c r="C4410" s="334" t="s">
        <v>6456</v>
      </c>
      <c r="D4410" s="333" t="s">
        <v>1167</v>
      </c>
      <c r="E4410" s="335">
        <v>1.62</v>
      </c>
      <c r="F4410" s="335">
        <v>1.62</v>
      </c>
    </row>
    <row r="4411" spans="1:6">
      <c r="A4411" s="333" t="s">
        <v>70</v>
      </c>
      <c r="B4411" s="333">
        <v>7350</v>
      </c>
      <c r="C4411" s="334" t="s">
        <v>10103</v>
      </c>
      <c r="D4411" s="333" t="s">
        <v>3065</v>
      </c>
      <c r="E4411" s="335">
        <v>52.95</v>
      </c>
      <c r="F4411" s="335">
        <v>52.95</v>
      </c>
    </row>
    <row r="4412" spans="1:6" ht="20.399999999999999">
      <c r="A4412" s="333" t="s">
        <v>70</v>
      </c>
      <c r="B4412" s="333">
        <v>39574</v>
      </c>
      <c r="C4412" s="334" t="s">
        <v>6457</v>
      </c>
      <c r="D4412" s="333" t="s">
        <v>3</v>
      </c>
      <c r="E4412" s="335">
        <v>4.03</v>
      </c>
      <c r="F4412" s="335">
        <v>4.03</v>
      </c>
    </row>
    <row r="4413" spans="1:6">
      <c r="A4413" s="333" t="s">
        <v>70</v>
      </c>
      <c r="B4413" s="333">
        <v>11060</v>
      </c>
      <c r="C4413" s="334" t="s">
        <v>10104</v>
      </c>
      <c r="D4413" s="333" t="s">
        <v>3</v>
      </c>
      <c r="E4413" s="335">
        <v>30.72</v>
      </c>
      <c r="F4413" s="335">
        <v>30.72</v>
      </c>
    </row>
    <row r="4414" spans="1:6">
      <c r="A4414" s="333" t="s">
        <v>70</v>
      </c>
      <c r="B4414" s="333">
        <v>37401</v>
      </c>
      <c r="C4414" s="334" t="s">
        <v>107</v>
      </c>
      <c r="D4414" s="333" t="s">
        <v>3</v>
      </c>
      <c r="E4414" s="335">
        <v>105.67</v>
      </c>
      <c r="F4414" s="335">
        <v>105.67</v>
      </c>
    </row>
    <row r="4415" spans="1:6">
      <c r="A4415" s="333" t="s">
        <v>70</v>
      </c>
      <c r="B4415" s="333">
        <v>38101</v>
      </c>
      <c r="C4415" s="334" t="s">
        <v>10105</v>
      </c>
      <c r="D4415" s="333" t="s">
        <v>3</v>
      </c>
      <c r="E4415" s="335">
        <v>7.57</v>
      </c>
      <c r="F4415" s="335">
        <v>7.57</v>
      </c>
    </row>
    <row r="4416" spans="1:6" ht="20.399999999999999">
      <c r="A4416" s="333" t="s">
        <v>70</v>
      </c>
      <c r="B4416" s="333">
        <v>7528</v>
      </c>
      <c r="C4416" s="334" t="s">
        <v>6466</v>
      </c>
      <c r="D4416" s="333" t="s">
        <v>3</v>
      </c>
      <c r="E4416" s="335">
        <v>8.9</v>
      </c>
      <c r="F4416" s="335">
        <v>8.9</v>
      </c>
    </row>
    <row r="4417" spans="1:6">
      <c r="A4417" s="333" t="s">
        <v>70</v>
      </c>
      <c r="B4417" s="333">
        <v>12147</v>
      </c>
      <c r="C4417" s="334" t="s">
        <v>6467</v>
      </c>
      <c r="D4417" s="333" t="s">
        <v>3</v>
      </c>
      <c r="E4417" s="335">
        <v>13.57</v>
      </c>
      <c r="F4417" s="335">
        <v>13.57</v>
      </c>
    </row>
    <row r="4418" spans="1:6" ht="20.399999999999999">
      <c r="A4418" s="333" t="s">
        <v>70</v>
      </c>
      <c r="B4418" s="333">
        <v>38075</v>
      </c>
      <c r="C4418" s="334" t="s">
        <v>6468</v>
      </c>
      <c r="D4418" s="333" t="s">
        <v>3</v>
      </c>
      <c r="E4418" s="335">
        <v>15.41</v>
      </c>
      <c r="F4418" s="335">
        <v>15.41</v>
      </c>
    </row>
    <row r="4419" spans="1:6">
      <c r="A4419" s="333" t="s">
        <v>70</v>
      </c>
      <c r="B4419" s="333">
        <v>38102</v>
      </c>
      <c r="C4419" s="334" t="s">
        <v>10106</v>
      </c>
      <c r="D4419" s="333" t="s">
        <v>3</v>
      </c>
      <c r="E4419" s="335">
        <v>9.69</v>
      </c>
      <c r="F4419" s="335">
        <v>9.69</v>
      </c>
    </row>
    <row r="4420" spans="1:6">
      <c r="A4420" s="333" t="s">
        <v>70</v>
      </c>
      <c r="B4420" s="333">
        <v>7525</v>
      </c>
      <c r="C4420" s="334" t="s">
        <v>6458</v>
      </c>
      <c r="D4420" s="333" t="s">
        <v>3</v>
      </c>
      <c r="E4420" s="335">
        <v>43.82</v>
      </c>
      <c r="F4420" s="335">
        <v>43.82</v>
      </c>
    </row>
    <row r="4421" spans="1:6">
      <c r="A4421" s="333" t="s">
        <v>70</v>
      </c>
      <c r="B4421" s="333">
        <v>7524</v>
      </c>
      <c r="C4421" s="334" t="s">
        <v>6459</v>
      </c>
      <c r="D4421" s="333" t="s">
        <v>3</v>
      </c>
      <c r="E4421" s="335">
        <v>41.29</v>
      </c>
      <c r="F4421" s="335">
        <v>41.29</v>
      </c>
    </row>
    <row r="4422" spans="1:6">
      <c r="A4422" s="333" t="s">
        <v>70</v>
      </c>
      <c r="B4422" s="333">
        <v>38105</v>
      </c>
      <c r="C4422" s="334" t="s">
        <v>6460</v>
      </c>
      <c r="D4422" s="333" t="s">
        <v>3</v>
      </c>
      <c r="E4422" s="335">
        <v>10.61</v>
      </c>
      <c r="F4422" s="335">
        <v>10.61</v>
      </c>
    </row>
    <row r="4423" spans="1:6" ht="20.399999999999999">
      <c r="A4423" s="333" t="s">
        <v>70</v>
      </c>
      <c r="B4423" s="333">
        <v>38084</v>
      </c>
      <c r="C4423" s="334" t="s">
        <v>6461</v>
      </c>
      <c r="D4423" s="333" t="s">
        <v>3</v>
      </c>
      <c r="E4423" s="335">
        <v>15.06</v>
      </c>
      <c r="F4423" s="335">
        <v>15.06</v>
      </c>
    </row>
    <row r="4424" spans="1:6">
      <c r="A4424" s="333" t="s">
        <v>70</v>
      </c>
      <c r="B4424" s="333">
        <v>38103</v>
      </c>
      <c r="C4424" s="334" t="s">
        <v>6462</v>
      </c>
      <c r="D4424" s="333" t="s">
        <v>3</v>
      </c>
      <c r="E4424" s="335">
        <v>15.92</v>
      </c>
      <c r="F4424" s="335">
        <v>15.92</v>
      </c>
    </row>
    <row r="4425" spans="1:6">
      <c r="A4425" s="333" t="s">
        <v>70</v>
      </c>
      <c r="B4425" s="333">
        <v>38082</v>
      </c>
      <c r="C4425" s="334" t="s">
        <v>6463</v>
      </c>
      <c r="D4425" s="333" t="s">
        <v>3</v>
      </c>
      <c r="E4425" s="335">
        <v>19.62</v>
      </c>
      <c r="F4425" s="335">
        <v>19.62</v>
      </c>
    </row>
    <row r="4426" spans="1:6">
      <c r="A4426" s="333" t="s">
        <v>70</v>
      </c>
      <c r="B4426" s="333">
        <v>38104</v>
      </c>
      <c r="C4426" s="334" t="s">
        <v>6464</v>
      </c>
      <c r="D4426" s="333" t="s">
        <v>3</v>
      </c>
      <c r="E4426" s="335">
        <v>31.18</v>
      </c>
      <c r="F4426" s="335">
        <v>31.18</v>
      </c>
    </row>
    <row r="4427" spans="1:6" ht="20.399999999999999">
      <c r="A4427" s="333" t="s">
        <v>70</v>
      </c>
      <c r="B4427" s="333">
        <v>38083</v>
      </c>
      <c r="C4427" s="334" t="s">
        <v>6465</v>
      </c>
      <c r="D4427" s="333" t="s">
        <v>3</v>
      </c>
      <c r="E4427" s="335">
        <v>34.619999999999997</v>
      </c>
      <c r="F4427" s="335">
        <v>34.619999999999997</v>
      </c>
    </row>
    <row r="4428" spans="1:6" ht="20.399999999999999">
      <c r="A4428" s="333" t="s">
        <v>70</v>
      </c>
      <c r="B4428" s="333">
        <v>38076</v>
      </c>
      <c r="C4428" s="334" t="s">
        <v>6469</v>
      </c>
      <c r="D4428" s="333" t="s">
        <v>3</v>
      </c>
      <c r="E4428" s="335">
        <v>17.28</v>
      </c>
      <c r="F4428" s="335">
        <v>17.28</v>
      </c>
    </row>
    <row r="4429" spans="1:6">
      <c r="A4429" s="333" t="s">
        <v>70</v>
      </c>
      <c r="B4429" s="333">
        <v>7592</v>
      </c>
      <c r="C4429" s="334" t="s">
        <v>6470</v>
      </c>
      <c r="D4429" s="333" t="s">
        <v>233</v>
      </c>
      <c r="E4429" s="335">
        <v>21.71</v>
      </c>
      <c r="F4429" s="335">
        <v>24.13</v>
      </c>
    </row>
    <row r="4430" spans="1:6">
      <c r="A4430" s="333" t="s">
        <v>70</v>
      </c>
      <c r="B4430" s="333">
        <v>40820</v>
      </c>
      <c r="C4430" s="334" t="s">
        <v>6471</v>
      </c>
      <c r="D4430" s="333" t="s">
        <v>3343</v>
      </c>
      <c r="E4430" s="335">
        <v>3822.93</v>
      </c>
      <c r="F4430" s="335">
        <v>4252.4799999999996</v>
      </c>
    </row>
    <row r="4431" spans="1:6" ht="20.399999999999999">
      <c r="A4431" s="333" t="s">
        <v>70</v>
      </c>
      <c r="B4431" s="333">
        <v>11826</v>
      </c>
      <c r="C4431" s="334" t="s">
        <v>10107</v>
      </c>
      <c r="D4431" s="333" t="s">
        <v>3</v>
      </c>
      <c r="E4431" s="335">
        <v>61.29</v>
      </c>
      <c r="F4431" s="335">
        <v>61.29</v>
      </c>
    </row>
    <row r="4432" spans="1:6" ht="20.399999999999999">
      <c r="A4432" s="333" t="s">
        <v>70</v>
      </c>
      <c r="B4432" s="333">
        <v>7606</v>
      </c>
      <c r="C4432" s="334" t="s">
        <v>10108</v>
      </c>
      <c r="D4432" s="333" t="s">
        <v>3</v>
      </c>
      <c r="E4432" s="335">
        <v>73.7</v>
      </c>
      <c r="F4432" s="335">
        <v>73.7</v>
      </c>
    </row>
    <row r="4433" spans="1:6" ht="20.399999999999999">
      <c r="A4433" s="333" t="s">
        <v>70</v>
      </c>
      <c r="B4433" s="333">
        <v>11825</v>
      </c>
      <c r="C4433" s="334" t="s">
        <v>6476</v>
      </c>
      <c r="D4433" s="333" t="s">
        <v>3</v>
      </c>
      <c r="E4433" s="335">
        <v>77.53</v>
      </c>
      <c r="F4433" s="335">
        <v>77.53</v>
      </c>
    </row>
    <row r="4434" spans="1:6" ht="20.399999999999999">
      <c r="A4434" s="333" t="s">
        <v>70</v>
      </c>
      <c r="B4434" s="333">
        <v>11767</v>
      </c>
      <c r="C4434" s="334" t="s">
        <v>6477</v>
      </c>
      <c r="D4434" s="333" t="s">
        <v>3</v>
      </c>
      <c r="E4434" s="335">
        <v>206.51</v>
      </c>
      <c r="F4434" s="335">
        <v>206.51</v>
      </c>
    </row>
    <row r="4435" spans="1:6" ht="20.399999999999999">
      <c r="A4435" s="333" t="s">
        <v>70</v>
      </c>
      <c r="B4435" s="333">
        <v>11763</v>
      </c>
      <c r="C4435" s="334" t="s">
        <v>6472</v>
      </c>
      <c r="D4435" s="333" t="s">
        <v>3</v>
      </c>
      <c r="E4435" s="335">
        <v>160.94999999999999</v>
      </c>
      <c r="F4435" s="335">
        <v>160.94999999999999</v>
      </c>
    </row>
    <row r="4436" spans="1:6" ht="20.399999999999999">
      <c r="A4436" s="333" t="s">
        <v>70</v>
      </c>
      <c r="B4436" s="333">
        <v>11764</v>
      </c>
      <c r="C4436" s="334" t="s">
        <v>6473</v>
      </c>
      <c r="D4436" s="333" t="s">
        <v>3</v>
      </c>
      <c r="E4436" s="335">
        <v>132.05000000000001</v>
      </c>
      <c r="F4436" s="335">
        <v>132.05000000000001</v>
      </c>
    </row>
    <row r="4437" spans="1:6" ht="20.399999999999999">
      <c r="A4437" s="333" t="s">
        <v>70</v>
      </c>
      <c r="B4437" s="333">
        <v>11829</v>
      </c>
      <c r="C4437" s="334" t="s">
        <v>6474</v>
      </c>
      <c r="D4437" s="333" t="s">
        <v>3</v>
      </c>
      <c r="E4437" s="335">
        <v>31.91</v>
      </c>
      <c r="F4437" s="335">
        <v>31.91</v>
      </c>
    </row>
    <row r="4438" spans="1:6" ht="20.399999999999999">
      <c r="A4438" s="333" t="s">
        <v>70</v>
      </c>
      <c r="B4438" s="333">
        <v>11830</v>
      </c>
      <c r="C4438" s="334" t="s">
        <v>6475</v>
      </c>
      <c r="D4438" s="333" t="s">
        <v>3</v>
      </c>
      <c r="E4438" s="335">
        <v>34.46</v>
      </c>
      <c r="F4438" s="335">
        <v>34.46</v>
      </c>
    </row>
    <row r="4439" spans="1:6" ht="20.399999999999999">
      <c r="A4439" s="333" t="s">
        <v>70</v>
      </c>
      <c r="B4439" s="333">
        <v>11765</v>
      </c>
      <c r="C4439" s="334" t="s">
        <v>6479</v>
      </c>
      <c r="D4439" s="333" t="s">
        <v>3</v>
      </c>
      <c r="E4439" s="335">
        <v>88.01</v>
      </c>
      <c r="F4439" s="335">
        <v>88.01</v>
      </c>
    </row>
    <row r="4440" spans="1:6" ht="20.399999999999999">
      <c r="A4440" s="333" t="s">
        <v>70</v>
      </c>
      <c r="B4440" s="333">
        <v>11766</v>
      </c>
      <c r="C4440" s="334" t="s">
        <v>6478</v>
      </c>
      <c r="D4440" s="333" t="s">
        <v>3</v>
      </c>
      <c r="E4440" s="335">
        <v>48.14</v>
      </c>
      <c r="F4440" s="335">
        <v>48.14</v>
      </c>
    </row>
    <row r="4441" spans="1:6" ht="20.399999999999999">
      <c r="A4441" s="333" t="s">
        <v>70</v>
      </c>
      <c r="B4441" s="333">
        <v>11824</v>
      </c>
      <c r="C4441" s="334" t="s">
        <v>6480</v>
      </c>
      <c r="D4441" s="333" t="s">
        <v>3</v>
      </c>
      <c r="E4441" s="335">
        <v>56.62</v>
      </c>
      <c r="F4441" s="335">
        <v>56.62</v>
      </c>
    </row>
    <row r="4442" spans="1:6" ht="20.399999999999999">
      <c r="A4442" s="333" t="s">
        <v>70</v>
      </c>
      <c r="B4442" s="333">
        <v>44045</v>
      </c>
      <c r="C4442" s="334" t="s">
        <v>10109</v>
      </c>
      <c r="D4442" s="333" t="s">
        <v>3</v>
      </c>
      <c r="E4442" s="335">
        <v>364.38</v>
      </c>
      <c r="F4442" s="335">
        <v>364.38</v>
      </c>
    </row>
    <row r="4443" spans="1:6" ht="20.399999999999999">
      <c r="A4443" s="333" t="s">
        <v>70</v>
      </c>
      <c r="B4443" s="333">
        <v>39702</v>
      </c>
      <c r="C4443" s="334" t="s">
        <v>6481</v>
      </c>
      <c r="D4443" s="333" t="s">
        <v>3</v>
      </c>
      <c r="E4443" s="335">
        <v>2419.98</v>
      </c>
      <c r="F4443" s="335">
        <v>2419.98</v>
      </c>
    </row>
    <row r="4444" spans="1:6" ht="20.399999999999999">
      <c r="A4444" s="333" t="s">
        <v>70</v>
      </c>
      <c r="B4444" s="333">
        <v>13415</v>
      </c>
      <c r="C4444" s="334" t="s">
        <v>10110</v>
      </c>
      <c r="D4444" s="333" t="s">
        <v>3</v>
      </c>
      <c r="E4444" s="335">
        <v>79.45</v>
      </c>
      <c r="F4444" s="335">
        <v>79.45</v>
      </c>
    </row>
    <row r="4445" spans="1:6" ht="20.399999999999999">
      <c r="A4445" s="333" t="s">
        <v>70</v>
      </c>
      <c r="B4445" s="333">
        <v>7602</v>
      </c>
      <c r="C4445" s="334" t="s">
        <v>10111</v>
      </c>
      <c r="D4445" s="333" t="s">
        <v>3</v>
      </c>
      <c r="E4445" s="335">
        <v>50.7</v>
      </c>
      <c r="F4445" s="335">
        <v>50.7</v>
      </c>
    </row>
    <row r="4446" spans="1:6" ht="20.399999999999999">
      <c r="A4446" s="333" t="s">
        <v>70</v>
      </c>
      <c r="B4446" s="333">
        <v>7603</v>
      </c>
      <c r="C4446" s="334" t="s">
        <v>10112</v>
      </c>
      <c r="D4446" s="333" t="s">
        <v>3</v>
      </c>
      <c r="E4446" s="335">
        <v>43.01</v>
      </c>
      <c r="F4446" s="335">
        <v>43.01</v>
      </c>
    </row>
    <row r="4447" spans="1:6">
      <c r="A4447" s="333" t="s">
        <v>70</v>
      </c>
      <c r="B4447" s="333">
        <v>11777</v>
      </c>
      <c r="C4447" s="334" t="s">
        <v>10113</v>
      </c>
      <c r="D4447" s="333" t="s">
        <v>3</v>
      </c>
      <c r="E4447" s="335">
        <v>195.15</v>
      </c>
      <c r="F4447" s="335">
        <v>195.15</v>
      </c>
    </row>
    <row r="4448" spans="1:6" ht="20.399999999999999">
      <c r="A4448" s="333" t="s">
        <v>70</v>
      </c>
      <c r="B4448" s="333">
        <v>13417</v>
      </c>
      <c r="C4448" s="334" t="s">
        <v>10114</v>
      </c>
      <c r="D4448" s="333" t="s">
        <v>3</v>
      </c>
      <c r="E4448" s="335">
        <v>103.48</v>
      </c>
      <c r="F4448" s="335">
        <v>103.48</v>
      </c>
    </row>
    <row r="4449" spans="1:6">
      <c r="A4449" s="333" t="s">
        <v>70</v>
      </c>
      <c r="B4449" s="333">
        <v>36791</v>
      </c>
      <c r="C4449" s="334" t="s">
        <v>10115</v>
      </c>
      <c r="D4449" s="333" t="s">
        <v>3</v>
      </c>
      <c r="E4449" s="335">
        <v>155.30000000000001</v>
      </c>
      <c r="F4449" s="335">
        <v>155.30000000000001</v>
      </c>
    </row>
    <row r="4450" spans="1:6" ht="20.399999999999999">
      <c r="A4450" s="333" t="s">
        <v>70</v>
      </c>
      <c r="B4450" s="333">
        <v>36795</v>
      </c>
      <c r="C4450" s="334" t="s">
        <v>6482</v>
      </c>
      <c r="D4450" s="333" t="s">
        <v>3</v>
      </c>
      <c r="E4450" s="335">
        <v>1963.6</v>
      </c>
      <c r="F4450" s="335">
        <v>1963.6</v>
      </c>
    </row>
    <row r="4451" spans="1:6" ht="20.399999999999999">
      <c r="A4451" s="333" t="s">
        <v>70</v>
      </c>
      <c r="B4451" s="333">
        <v>36796</v>
      </c>
      <c r="C4451" s="334" t="s">
        <v>6483</v>
      </c>
      <c r="D4451" s="333" t="s">
        <v>3</v>
      </c>
      <c r="E4451" s="335">
        <v>163.16999999999999</v>
      </c>
      <c r="F4451" s="335">
        <v>163.16999999999999</v>
      </c>
    </row>
    <row r="4452" spans="1:6" ht="20.399999999999999">
      <c r="A4452" s="333" t="s">
        <v>70</v>
      </c>
      <c r="B4452" s="333">
        <v>36792</v>
      </c>
      <c r="C4452" s="334" t="s">
        <v>10116</v>
      </c>
      <c r="D4452" s="333" t="s">
        <v>3</v>
      </c>
      <c r="E4452" s="335">
        <v>206.7</v>
      </c>
      <c r="F4452" s="335">
        <v>206.7</v>
      </c>
    </row>
    <row r="4453" spans="1:6" ht="20.399999999999999">
      <c r="A4453" s="333" t="s">
        <v>70</v>
      </c>
      <c r="B4453" s="333">
        <v>11773</v>
      </c>
      <c r="C4453" s="334" t="s">
        <v>10117</v>
      </c>
      <c r="D4453" s="333" t="s">
        <v>3</v>
      </c>
      <c r="E4453" s="335">
        <v>137.59</v>
      </c>
      <c r="F4453" s="335">
        <v>137.59</v>
      </c>
    </row>
    <row r="4454" spans="1:6" ht="20.399999999999999">
      <c r="A4454" s="333" t="s">
        <v>70</v>
      </c>
      <c r="B4454" s="333">
        <v>11762</v>
      </c>
      <c r="C4454" s="334" t="s">
        <v>10118</v>
      </c>
      <c r="D4454" s="333" t="s">
        <v>3</v>
      </c>
      <c r="E4454" s="335">
        <v>65.260000000000005</v>
      </c>
      <c r="F4454" s="335">
        <v>65.260000000000005</v>
      </c>
    </row>
    <row r="4455" spans="1:6" ht="20.399999999999999">
      <c r="A4455" s="333" t="s">
        <v>70</v>
      </c>
      <c r="B4455" s="333">
        <v>7604</v>
      </c>
      <c r="C4455" s="334" t="s">
        <v>10119</v>
      </c>
      <c r="D4455" s="333" t="s">
        <v>3</v>
      </c>
      <c r="E4455" s="335">
        <v>55.26</v>
      </c>
      <c r="F4455" s="335">
        <v>55.26</v>
      </c>
    </row>
    <row r="4456" spans="1:6" ht="20.399999999999999">
      <c r="A4456" s="333" t="s">
        <v>70</v>
      </c>
      <c r="B4456" s="333">
        <v>13984</v>
      </c>
      <c r="C4456" s="334" t="s">
        <v>10120</v>
      </c>
      <c r="D4456" s="333" t="s">
        <v>3</v>
      </c>
      <c r="E4456" s="335">
        <v>80.31</v>
      </c>
      <c r="F4456" s="335">
        <v>80.31</v>
      </c>
    </row>
    <row r="4457" spans="1:6" ht="20.399999999999999">
      <c r="A4457" s="333" t="s">
        <v>70</v>
      </c>
      <c r="B4457" s="333">
        <v>11772</v>
      </c>
      <c r="C4457" s="334" t="s">
        <v>10121</v>
      </c>
      <c r="D4457" s="333" t="s">
        <v>3</v>
      </c>
      <c r="E4457" s="335">
        <v>138.03</v>
      </c>
      <c r="F4457" s="335">
        <v>138.03</v>
      </c>
    </row>
    <row r="4458" spans="1:6" ht="20.399999999999999">
      <c r="A4458" s="333" t="s">
        <v>70</v>
      </c>
      <c r="B4458" s="333">
        <v>13983</v>
      </c>
      <c r="C4458" s="334" t="s">
        <v>10122</v>
      </c>
      <c r="D4458" s="333" t="s">
        <v>3</v>
      </c>
      <c r="E4458" s="335">
        <v>104.53</v>
      </c>
      <c r="F4458" s="335">
        <v>104.53</v>
      </c>
    </row>
    <row r="4459" spans="1:6" ht="20.399999999999999">
      <c r="A4459" s="333" t="s">
        <v>70</v>
      </c>
      <c r="B4459" s="333">
        <v>13416</v>
      </c>
      <c r="C4459" s="334" t="s">
        <v>10123</v>
      </c>
      <c r="D4459" s="333" t="s">
        <v>3</v>
      </c>
      <c r="E4459" s="335">
        <v>92.84</v>
      </c>
      <c r="F4459" s="335">
        <v>92.84</v>
      </c>
    </row>
    <row r="4460" spans="1:6" ht="20.399999999999999">
      <c r="A4460" s="333" t="s">
        <v>70</v>
      </c>
      <c r="B4460" s="333">
        <v>40329</v>
      </c>
      <c r="C4460" s="334" t="s">
        <v>10124</v>
      </c>
      <c r="D4460" s="333" t="s">
        <v>3</v>
      </c>
      <c r="E4460" s="335">
        <v>20</v>
      </c>
      <c r="F4460" s="335">
        <v>20</v>
      </c>
    </row>
    <row r="4461" spans="1:6" ht="20.399999999999999">
      <c r="A4461" s="333" t="s">
        <v>70</v>
      </c>
      <c r="B4461" s="333">
        <v>11823</v>
      </c>
      <c r="C4461" s="334" t="s">
        <v>10125</v>
      </c>
      <c r="D4461" s="333" t="s">
        <v>3</v>
      </c>
      <c r="E4461" s="335">
        <v>8.42</v>
      </c>
      <c r="F4461" s="335">
        <v>8.42</v>
      </c>
    </row>
    <row r="4462" spans="1:6">
      <c r="A4462" s="333" t="s">
        <v>70</v>
      </c>
      <c r="B4462" s="333">
        <v>11822</v>
      </c>
      <c r="C4462" s="334" t="s">
        <v>10126</v>
      </c>
      <c r="D4462" s="333" t="s">
        <v>3</v>
      </c>
      <c r="E4462" s="335">
        <v>25.43</v>
      </c>
      <c r="F4462" s="335">
        <v>25.43</v>
      </c>
    </row>
    <row r="4463" spans="1:6">
      <c r="A4463" s="333" t="s">
        <v>70</v>
      </c>
      <c r="B4463" s="333">
        <v>11831</v>
      </c>
      <c r="C4463" s="334" t="s">
        <v>10127</v>
      </c>
      <c r="D4463" s="333" t="s">
        <v>3</v>
      </c>
      <c r="E4463" s="335">
        <v>15.3</v>
      </c>
      <c r="F4463" s="335">
        <v>15.3</v>
      </c>
    </row>
    <row r="4464" spans="1:6">
      <c r="A4464" s="333" t="s">
        <v>70</v>
      </c>
      <c r="B4464" s="333">
        <v>45249</v>
      </c>
      <c r="C4464" s="334" t="s">
        <v>10128</v>
      </c>
      <c r="D4464" s="333" t="s">
        <v>3</v>
      </c>
      <c r="E4464" s="335">
        <v>191.16</v>
      </c>
      <c r="F4464" s="335">
        <v>191.16</v>
      </c>
    </row>
    <row r="4465" spans="1:6" ht="20.399999999999999">
      <c r="A4465" s="333" t="s">
        <v>70</v>
      </c>
      <c r="B4465" s="333">
        <v>7613</v>
      </c>
      <c r="C4465" s="334" t="s">
        <v>6484</v>
      </c>
      <c r="D4465" s="333" t="s">
        <v>3</v>
      </c>
      <c r="E4465" s="335"/>
      <c r="F4465" s="335"/>
    </row>
    <row r="4466" spans="1:6" ht="20.399999999999999">
      <c r="A4466" s="333" t="s">
        <v>70</v>
      </c>
      <c r="B4466" s="333">
        <v>7619</v>
      </c>
      <c r="C4466" s="334" t="s">
        <v>6485</v>
      </c>
      <c r="D4466" s="333" t="s">
        <v>3</v>
      </c>
      <c r="E4466" s="335"/>
      <c r="F4466" s="335"/>
    </row>
    <row r="4467" spans="1:6" ht="20.399999999999999">
      <c r="A4467" s="333" t="s">
        <v>70</v>
      </c>
      <c r="B4467" s="333">
        <v>12076</v>
      </c>
      <c r="C4467" s="334" t="s">
        <v>6486</v>
      </c>
      <c r="D4467" s="333" t="s">
        <v>3</v>
      </c>
      <c r="E4467" s="335"/>
      <c r="F4467" s="335"/>
    </row>
    <row r="4468" spans="1:6" ht="20.399999999999999">
      <c r="A4468" s="333" t="s">
        <v>70</v>
      </c>
      <c r="B4468" s="333">
        <v>7614</v>
      </c>
      <c r="C4468" s="334" t="s">
        <v>6487</v>
      </c>
      <c r="D4468" s="333" t="s">
        <v>3</v>
      </c>
      <c r="E4468" s="335"/>
      <c r="F4468" s="335"/>
    </row>
    <row r="4469" spans="1:6" ht="20.399999999999999">
      <c r="A4469" s="333" t="s">
        <v>70</v>
      </c>
      <c r="B4469" s="333">
        <v>7618</v>
      </c>
      <c r="C4469" s="334" t="s">
        <v>6488</v>
      </c>
      <c r="D4469" s="333" t="s">
        <v>3</v>
      </c>
      <c r="E4469" s="335"/>
      <c r="F4469" s="335"/>
    </row>
    <row r="4470" spans="1:6" ht="20.399999999999999">
      <c r="A4470" s="333" t="s">
        <v>70</v>
      </c>
      <c r="B4470" s="333">
        <v>7620</v>
      </c>
      <c r="C4470" s="334" t="s">
        <v>6489</v>
      </c>
      <c r="D4470" s="333" t="s">
        <v>3</v>
      </c>
      <c r="E4470" s="335"/>
      <c r="F4470" s="335"/>
    </row>
    <row r="4471" spans="1:6" ht="20.399999999999999">
      <c r="A4471" s="333" t="s">
        <v>70</v>
      </c>
      <c r="B4471" s="333">
        <v>7610</v>
      </c>
      <c r="C4471" s="334" t="s">
        <v>6490</v>
      </c>
      <c r="D4471" s="333" t="s">
        <v>3</v>
      </c>
      <c r="E4471" s="335"/>
      <c r="F4471" s="335"/>
    </row>
    <row r="4472" spans="1:6" ht="20.399999999999999">
      <c r="A4472" s="333" t="s">
        <v>70</v>
      </c>
      <c r="B4472" s="333">
        <v>7615</v>
      </c>
      <c r="C4472" s="334" t="s">
        <v>6491</v>
      </c>
      <c r="D4472" s="333" t="s">
        <v>3</v>
      </c>
      <c r="E4472" s="335"/>
      <c r="F4472" s="335"/>
    </row>
    <row r="4473" spans="1:6" ht="20.399999999999999">
      <c r="A4473" s="333" t="s">
        <v>70</v>
      </c>
      <c r="B4473" s="333">
        <v>7617</v>
      </c>
      <c r="C4473" s="334" t="s">
        <v>6492</v>
      </c>
      <c r="D4473" s="333" t="s">
        <v>3</v>
      </c>
      <c r="E4473" s="335"/>
      <c r="F4473" s="335"/>
    </row>
    <row r="4474" spans="1:6" ht="20.399999999999999">
      <c r="A4474" s="333" t="s">
        <v>70</v>
      </c>
      <c r="B4474" s="333">
        <v>7616</v>
      </c>
      <c r="C4474" s="334" t="s">
        <v>6493</v>
      </c>
      <c r="D4474" s="333" t="s">
        <v>3</v>
      </c>
      <c r="E4474" s="335"/>
      <c r="F4474" s="335"/>
    </row>
    <row r="4475" spans="1:6" ht="20.399999999999999">
      <c r="A4475" s="333" t="s">
        <v>70</v>
      </c>
      <c r="B4475" s="333">
        <v>7611</v>
      </c>
      <c r="C4475" s="334" t="s">
        <v>6494</v>
      </c>
      <c r="D4475" s="333" t="s">
        <v>3</v>
      </c>
      <c r="E4475" s="335"/>
      <c r="F4475" s="335"/>
    </row>
    <row r="4476" spans="1:6" ht="20.399999999999999">
      <c r="A4476" s="333" t="s">
        <v>70</v>
      </c>
      <c r="B4476" s="333">
        <v>7612</v>
      </c>
      <c r="C4476" s="334" t="s">
        <v>6495</v>
      </c>
      <c r="D4476" s="333" t="s">
        <v>3</v>
      </c>
      <c r="E4476" s="335"/>
      <c r="F4476" s="335"/>
    </row>
    <row r="4477" spans="1:6">
      <c r="A4477" s="333" t="s">
        <v>70</v>
      </c>
      <c r="B4477" s="333">
        <v>37371</v>
      </c>
      <c r="C4477" s="334" t="s">
        <v>10129</v>
      </c>
      <c r="D4477" s="333" t="s">
        <v>233</v>
      </c>
      <c r="E4477" s="335">
        <v>0.59</v>
      </c>
      <c r="F4477" s="335">
        <v>0.59</v>
      </c>
    </row>
    <row r="4478" spans="1:6">
      <c r="A4478" s="333" t="s">
        <v>70</v>
      </c>
      <c r="B4478" s="333">
        <v>40861</v>
      </c>
      <c r="C4478" s="334" t="s">
        <v>10130</v>
      </c>
      <c r="D4478" s="333" t="s">
        <v>3343</v>
      </c>
      <c r="E4478" s="335">
        <v>111.9</v>
      </c>
      <c r="F4478" s="335">
        <v>111.9</v>
      </c>
    </row>
    <row r="4479" spans="1:6" ht="20.399999999999999">
      <c r="A4479" s="333" t="s">
        <v>70</v>
      </c>
      <c r="B4479" s="333">
        <v>36509</v>
      </c>
      <c r="C4479" s="334" t="s">
        <v>6500</v>
      </c>
      <c r="D4479" s="333" t="s">
        <v>3</v>
      </c>
      <c r="E4479" s="335"/>
      <c r="F4479" s="335"/>
    </row>
    <row r="4480" spans="1:6" ht="20.399999999999999">
      <c r="A4480" s="333" t="s">
        <v>70</v>
      </c>
      <c r="B4480" s="333">
        <v>7622</v>
      </c>
      <c r="C4480" s="334" t="s">
        <v>6496</v>
      </c>
      <c r="D4480" s="333" t="s">
        <v>3</v>
      </c>
      <c r="E4480" s="335"/>
      <c r="F4480" s="335"/>
    </row>
    <row r="4481" spans="1:6" ht="20.399999999999999">
      <c r="A4481" s="333" t="s">
        <v>70</v>
      </c>
      <c r="B4481" s="333">
        <v>7624</v>
      </c>
      <c r="C4481" s="334" t="s">
        <v>6497</v>
      </c>
      <c r="D4481" s="333" t="s">
        <v>3</v>
      </c>
      <c r="E4481" s="335"/>
      <c r="F4481" s="335"/>
    </row>
    <row r="4482" spans="1:6" ht="20.399999999999999">
      <c r="A4482" s="333" t="s">
        <v>70</v>
      </c>
      <c r="B4482" s="333">
        <v>7625</v>
      </c>
      <c r="C4482" s="334" t="s">
        <v>6498</v>
      </c>
      <c r="D4482" s="333" t="s">
        <v>3</v>
      </c>
      <c r="E4482" s="335"/>
      <c r="F4482" s="335"/>
    </row>
    <row r="4483" spans="1:6" ht="20.399999999999999">
      <c r="A4483" s="333" t="s">
        <v>70</v>
      </c>
      <c r="B4483" s="333">
        <v>7623</v>
      </c>
      <c r="C4483" s="334" t="s">
        <v>6499</v>
      </c>
      <c r="D4483" s="333" t="s">
        <v>3</v>
      </c>
      <c r="E4483" s="335"/>
      <c r="F4483" s="335"/>
    </row>
    <row r="4484" spans="1:6">
      <c r="A4484" s="333" t="s">
        <v>70</v>
      </c>
      <c r="B4484" s="333">
        <v>36511</v>
      </c>
      <c r="C4484" s="334" t="s">
        <v>6501</v>
      </c>
      <c r="D4484" s="333" t="s">
        <v>3</v>
      </c>
      <c r="E4484" s="335"/>
      <c r="F4484" s="335"/>
    </row>
    <row r="4485" spans="1:6">
      <c r="A4485" s="333" t="s">
        <v>70</v>
      </c>
      <c r="B4485" s="333">
        <v>7640</v>
      </c>
      <c r="C4485" s="334" t="s">
        <v>6502</v>
      </c>
      <c r="D4485" s="333" t="s">
        <v>3</v>
      </c>
      <c r="E4485" s="335"/>
      <c r="F4485" s="335"/>
    </row>
    <row r="4486" spans="1:6">
      <c r="A4486" s="333" t="s">
        <v>70</v>
      </c>
      <c r="B4486" s="333">
        <v>11572</v>
      </c>
      <c r="C4486" s="334" t="s">
        <v>6503</v>
      </c>
      <c r="D4486" s="333" t="s">
        <v>3</v>
      </c>
      <c r="E4486" s="335">
        <v>33.770000000000003</v>
      </c>
      <c r="F4486" s="335">
        <v>33.770000000000003</v>
      </c>
    </row>
    <row r="4487" spans="1:6" ht="20.399999999999999">
      <c r="A4487" s="333" t="s">
        <v>70</v>
      </c>
      <c r="B4487" s="333">
        <v>36149</v>
      </c>
      <c r="C4487" s="334" t="s">
        <v>6504</v>
      </c>
      <c r="D4487" s="333" t="s">
        <v>3</v>
      </c>
      <c r="E4487" s="335">
        <v>151.88</v>
      </c>
      <c r="F4487" s="335">
        <v>151.88</v>
      </c>
    </row>
    <row r="4488" spans="1:6" ht="20.399999999999999">
      <c r="A4488" s="333" t="s">
        <v>70</v>
      </c>
      <c r="B4488" s="333">
        <v>42407</v>
      </c>
      <c r="C4488" s="334" t="s">
        <v>6505</v>
      </c>
      <c r="D4488" s="333" t="s">
        <v>69</v>
      </c>
      <c r="E4488" s="335">
        <v>4.67</v>
      </c>
      <c r="F4488" s="335">
        <v>4.67</v>
      </c>
    </row>
    <row r="4489" spans="1:6">
      <c r="A4489" s="333" t="s">
        <v>70</v>
      </c>
      <c r="B4489" s="333">
        <v>45200</v>
      </c>
      <c r="C4489" s="334" t="s">
        <v>10131</v>
      </c>
      <c r="D4489" s="333" t="s">
        <v>3</v>
      </c>
      <c r="E4489" s="335">
        <v>30.61</v>
      </c>
      <c r="F4489" s="335">
        <v>30.61</v>
      </c>
    </row>
    <row r="4490" spans="1:6" ht="20.399999999999999">
      <c r="A4490" s="333" t="s">
        <v>70</v>
      </c>
      <c r="B4490" s="333">
        <v>11581</v>
      </c>
      <c r="C4490" s="334" t="s">
        <v>6506</v>
      </c>
      <c r="D4490" s="333" t="s">
        <v>69</v>
      </c>
      <c r="E4490" s="335">
        <v>22.29</v>
      </c>
      <c r="F4490" s="335">
        <v>22.29</v>
      </c>
    </row>
    <row r="4491" spans="1:6" ht="20.399999999999999">
      <c r="A4491" s="333" t="s">
        <v>70</v>
      </c>
      <c r="B4491" s="333">
        <v>43605</v>
      </c>
      <c r="C4491" s="334" t="s">
        <v>6507</v>
      </c>
      <c r="D4491" s="333" t="s">
        <v>69</v>
      </c>
      <c r="E4491" s="335">
        <v>45.61</v>
      </c>
      <c r="F4491" s="335">
        <v>45.61</v>
      </c>
    </row>
    <row r="4492" spans="1:6" ht="20.399999999999999">
      <c r="A4492" s="333" t="s">
        <v>70</v>
      </c>
      <c r="B4492" s="333">
        <v>11580</v>
      </c>
      <c r="C4492" s="334" t="s">
        <v>10132</v>
      </c>
      <c r="D4492" s="333" t="s">
        <v>69</v>
      </c>
      <c r="E4492" s="335">
        <v>8.94</v>
      </c>
      <c r="F4492" s="335">
        <v>8.94</v>
      </c>
    </row>
    <row r="4493" spans="1:6">
      <c r="A4493" s="333" t="s">
        <v>70</v>
      </c>
      <c r="B4493" s="333">
        <v>38386</v>
      </c>
      <c r="C4493" s="334" t="s">
        <v>10133</v>
      </c>
      <c r="D4493" s="333" t="s">
        <v>3</v>
      </c>
      <c r="E4493" s="335">
        <v>5.0199999999999996</v>
      </c>
      <c r="F4493" s="335">
        <v>5.0199999999999996</v>
      </c>
    </row>
    <row r="4494" spans="1:6">
      <c r="A4494" s="333" t="s">
        <v>70</v>
      </c>
      <c r="B4494" s="333">
        <v>45231</v>
      </c>
      <c r="C4494" s="334" t="s">
        <v>10134</v>
      </c>
      <c r="D4494" s="333" t="s">
        <v>3</v>
      </c>
      <c r="E4494" s="335">
        <v>4.59</v>
      </c>
      <c r="F4494" s="335">
        <v>4.59</v>
      </c>
    </row>
    <row r="4495" spans="1:6">
      <c r="A4495" s="333" t="s">
        <v>70</v>
      </c>
      <c r="B4495" s="333">
        <v>45232</v>
      </c>
      <c r="C4495" s="334" t="s">
        <v>10135</v>
      </c>
      <c r="D4495" s="333" t="s">
        <v>3</v>
      </c>
      <c r="E4495" s="335">
        <v>8.08</v>
      </c>
      <c r="F4495" s="335">
        <v>8.08</v>
      </c>
    </row>
    <row r="4496" spans="1:6" ht="20.399999999999999">
      <c r="A4496" s="333" t="s">
        <v>70</v>
      </c>
      <c r="B4496" s="333">
        <v>39848</v>
      </c>
      <c r="C4496" s="334" t="s">
        <v>6508</v>
      </c>
      <c r="D4496" s="333" t="s">
        <v>69</v>
      </c>
      <c r="E4496" s="335"/>
      <c r="F4496" s="335"/>
    </row>
    <row r="4497" spans="1:6">
      <c r="A4497" s="333" t="s">
        <v>70</v>
      </c>
      <c r="B4497" s="333">
        <v>7667</v>
      </c>
      <c r="C4497" s="334" t="s">
        <v>6695</v>
      </c>
      <c r="D4497" s="333" t="s">
        <v>69</v>
      </c>
      <c r="E4497" s="335"/>
      <c r="F4497" s="335"/>
    </row>
    <row r="4498" spans="1:6">
      <c r="A4498" s="333" t="s">
        <v>70</v>
      </c>
      <c r="B4498" s="333">
        <v>7660</v>
      </c>
      <c r="C4498" s="334" t="s">
        <v>6696</v>
      </c>
      <c r="D4498" s="333" t="s">
        <v>69</v>
      </c>
      <c r="E4498" s="335"/>
      <c r="F4498" s="335"/>
    </row>
    <row r="4499" spans="1:6">
      <c r="A4499" s="333" t="s">
        <v>70</v>
      </c>
      <c r="B4499" s="333">
        <v>7676</v>
      </c>
      <c r="C4499" s="334" t="s">
        <v>6697</v>
      </c>
      <c r="D4499" s="333" t="s">
        <v>69</v>
      </c>
      <c r="E4499" s="335"/>
      <c r="F4499" s="335"/>
    </row>
    <row r="4500" spans="1:6">
      <c r="A4500" s="333" t="s">
        <v>70</v>
      </c>
      <c r="B4500" s="333">
        <v>20999</v>
      </c>
      <c r="C4500" s="334" t="s">
        <v>6509</v>
      </c>
      <c r="D4500" s="333" t="s">
        <v>69</v>
      </c>
      <c r="E4500" s="335"/>
      <c r="F4500" s="335"/>
    </row>
    <row r="4501" spans="1:6">
      <c r="A4501" s="333" t="s">
        <v>70</v>
      </c>
      <c r="B4501" s="333">
        <v>21001</v>
      </c>
      <c r="C4501" s="334" t="s">
        <v>6510</v>
      </c>
      <c r="D4501" s="333" t="s">
        <v>69</v>
      </c>
      <c r="E4501" s="335"/>
      <c r="F4501" s="335"/>
    </row>
    <row r="4502" spans="1:6">
      <c r="A4502" s="333" t="s">
        <v>70</v>
      </c>
      <c r="B4502" s="333">
        <v>21003</v>
      </c>
      <c r="C4502" s="334" t="s">
        <v>6511</v>
      </c>
      <c r="D4502" s="333" t="s">
        <v>69</v>
      </c>
      <c r="E4502" s="335"/>
      <c r="F4502" s="335"/>
    </row>
    <row r="4503" spans="1:6">
      <c r="A4503" s="333" t="s">
        <v>70</v>
      </c>
      <c r="B4503" s="333">
        <v>21006</v>
      </c>
      <c r="C4503" s="334" t="s">
        <v>6512</v>
      </c>
      <c r="D4503" s="333" t="s">
        <v>69</v>
      </c>
      <c r="E4503" s="335"/>
      <c r="F4503" s="335"/>
    </row>
    <row r="4504" spans="1:6">
      <c r="A4504" s="333" t="s">
        <v>70</v>
      </c>
      <c r="B4504" s="333">
        <v>21019</v>
      </c>
      <c r="C4504" s="334" t="s">
        <v>6513</v>
      </c>
      <c r="D4504" s="333" t="s">
        <v>69</v>
      </c>
      <c r="E4504" s="335"/>
      <c r="F4504" s="335"/>
    </row>
    <row r="4505" spans="1:6">
      <c r="A4505" s="333" t="s">
        <v>70</v>
      </c>
      <c r="B4505" s="333">
        <v>21021</v>
      </c>
      <c r="C4505" s="334" t="s">
        <v>6514</v>
      </c>
      <c r="D4505" s="333" t="s">
        <v>69</v>
      </c>
      <c r="E4505" s="335"/>
      <c r="F4505" s="335"/>
    </row>
    <row r="4506" spans="1:6">
      <c r="A4506" s="333" t="s">
        <v>70</v>
      </c>
      <c r="B4506" s="333">
        <v>21024</v>
      </c>
      <c r="C4506" s="334" t="s">
        <v>6515</v>
      </c>
      <c r="D4506" s="333" t="s">
        <v>69</v>
      </c>
      <c r="E4506" s="335"/>
      <c r="F4506" s="335"/>
    </row>
    <row r="4507" spans="1:6">
      <c r="A4507" s="333" t="s">
        <v>70</v>
      </c>
      <c r="B4507" s="333">
        <v>40624</v>
      </c>
      <c r="C4507" s="334" t="s">
        <v>6516</v>
      </c>
      <c r="D4507" s="333" t="s">
        <v>69</v>
      </c>
      <c r="E4507" s="335"/>
      <c r="F4507" s="335"/>
    </row>
    <row r="4508" spans="1:6">
      <c r="A4508" s="333" t="s">
        <v>70</v>
      </c>
      <c r="B4508" s="333">
        <v>42575</v>
      </c>
      <c r="C4508" s="334" t="s">
        <v>6517</v>
      </c>
      <c r="D4508" s="333" t="s">
        <v>69</v>
      </c>
      <c r="E4508" s="335"/>
      <c r="F4508" s="335"/>
    </row>
    <row r="4509" spans="1:6">
      <c r="A4509" s="333" t="s">
        <v>70</v>
      </c>
      <c r="B4509" s="333">
        <v>42574</v>
      </c>
      <c r="C4509" s="334" t="s">
        <v>6520</v>
      </c>
      <c r="D4509" s="333" t="s">
        <v>69</v>
      </c>
      <c r="E4509" s="335"/>
      <c r="F4509" s="335"/>
    </row>
    <row r="4510" spans="1:6">
      <c r="A4510" s="333" t="s">
        <v>70</v>
      </c>
      <c r="B4510" s="333">
        <v>13127</v>
      </c>
      <c r="C4510" s="334" t="s">
        <v>6518</v>
      </c>
      <c r="D4510" s="333" t="s">
        <v>69</v>
      </c>
      <c r="E4510" s="335"/>
      <c r="F4510" s="335"/>
    </row>
    <row r="4511" spans="1:6">
      <c r="A4511" s="333" t="s">
        <v>70</v>
      </c>
      <c r="B4511" s="333">
        <v>13137</v>
      </c>
      <c r="C4511" s="334" t="s">
        <v>6519</v>
      </c>
      <c r="D4511" s="333" t="s">
        <v>69</v>
      </c>
      <c r="E4511" s="335"/>
      <c r="F4511" s="335"/>
    </row>
    <row r="4512" spans="1:6">
      <c r="A4512" s="333" t="s">
        <v>70</v>
      </c>
      <c r="B4512" s="333">
        <v>20989</v>
      </c>
      <c r="C4512" s="334" t="s">
        <v>6521</v>
      </c>
      <c r="D4512" s="333" t="s">
        <v>69</v>
      </c>
      <c r="E4512" s="335"/>
      <c r="F4512" s="335"/>
    </row>
    <row r="4513" spans="1:6">
      <c r="A4513" s="333" t="s">
        <v>70</v>
      </c>
      <c r="B4513" s="333">
        <v>21147</v>
      </c>
      <c r="C4513" s="334" t="s">
        <v>6522</v>
      </c>
      <c r="D4513" s="333" t="s">
        <v>69</v>
      </c>
      <c r="E4513" s="335"/>
      <c r="F4513" s="335"/>
    </row>
    <row r="4514" spans="1:6">
      <c r="A4514" s="333" t="s">
        <v>70</v>
      </c>
      <c r="B4514" s="333">
        <v>21148</v>
      </c>
      <c r="C4514" s="334" t="s">
        <v>6523</v>
      </c>
      <c r="D4514" s="333" t="s">
        <v>69</v>
      </c>
      <c r="E4514" s="335"/>
      <c r="F4514" s="335"/>
    </row>
    <row r="4515" spans="1:6">
      <c r="A4515" s="333" t="s">
        <v>70</v>
      </c>
      <c r="B4515" s="333">
        <v>20984</v>
      </c>
      <c r="C4515" s="334" t="s">
        <v>6524</v>
      </c>
      <c r="D4515" s="333" t="s">
        <v>69</v>
      </c>
      <c r="E4515" s="335"/>
      <c r="F4515" s="335"/>
    </row>
    <row r="4516" spans="1:6">
      <c r="A4516" s="333" t="s">
        <v>70</v>
      </c>
      <c r="B4516" s="333">
        <v>13042</v>
      </c>
      <c r="C4516" s="334" t="s">
        <v>10136</v>
      </c>
      <c r="D4516" s="333" t="s">
        <v>69</v>
      </c>
      <c r="E4516" s="335"/>
      <c r="F4516" s="335"/>
    </row>
    <row r="4517" spans="1:6">
      <c r="A4517" s="333" t="s">
        <v>70</v>
      </c>
      <c r="B4517" s="333">
        <v>42576</v>
      </c>
      <c r="C4517" s="334" t="s">
        <v>6527</v>
      </c>
      <c r="D4517" s="333" t="s">
        <v>69</v>
      </c>
      <c r="E4517" s="335"/>
      <c r="F4517" s="335"/>
    </row>
    <row r="4518" spans="1:6">
      <c r="A4518" s="333" t="s">
        <v>70</v>
      </c>
      <c r="B4518" s="333">
        <v>21150</v>
      </c>
      <c r="C4518" s="334" t="s">
        <v>6525</v>
      </c>
      <c r="D4518" s="333" t="s">
        <v>69</v>
      </c>
      <c r="E4518" s="335"/>
      <c r="F4518" s="335"/>
    </row>
    <row r="4519" spans="1:6">
      <c r="A4519" s="333" t="s">
        <v>70</v>
      </c>
      <c r="B4519" s="333">
        <v>13141</v>
      </c>
      <c r="C4519" s="334" t="s">
        <v>6526</v>
      </c>
      <c r="D4519" s="333" t="s">
        <v>69</v>
      </c>
      <c r="E4519" s="335"/>
      <c r="F4519" s="335"/>
    </row>
    <row r="4520" spans="1:6">
      <c r="A4520" s="333" t="s">
        <v>70</v>
      </c>
      <c r="B4520" s="333">
        <v>21151</v>
      </c>
      <c r="C4520" s="334" t="s">
        <v>6528</v>
      </c>
      <c r="D4520" s="333" t="s">
        <v>69</v>
      </c>
      <c r="E4520" s="335"/>
      <c r="F4520" s="335"/>
    </row>
    <row r="4521" spans="1:6">
      <c r="A4521" s="333" t="s">
        <v>70</v>
      </c>
      <c r="B4521" s="333">
        <v>13142</v>
      </c>
      <c r="C4521" s="334" t="s">
        <v>6529</v>
      </c>
      <c r="D4521" s="333" t="s">
        <v>69</v>
      </c>
      <c r="E4521" s="335"/>
      <c r="F4521" s="335"/>
    </row>
    <row r="4522" spans="1:6">
      <c r="A4522" s="333" t="s">
        <v>70</v>
      </c>
      <c r="B4522" s="333">
        <v>42577</v>
      </c>
      <c r="C4522" s="334" t="s">
        <v>6530</v>
      </c>
      <c r="D4522" s="333" t="s">
        <v>69</v>
      </c>
      <c r="E4522" s="335"/>
      <c r="F4522" s="335"/>
    </row>
    <row r="4523" spans="1:6">
      <c r="A4523" s="333" t="s">
        <v>70</v>
      </c>
      <c r="B4523" s="333">
        <v>20994</v>
      </c>
      <c r="C4523" s="334" t="s">
        <v>6531</v>
      </c>
      <c r="D4523" s="333" t="s">
        <v>69</v>
      </c>
      <c r="E4523" s="335"/>
      <c r="F4523" s="335"/>
    </row>
    <row r="4524" spans="1:6">
      <c r="A4524" s="333" t="s">
        <v>70</v>
      </c>
      <c r="B4524" s="333">
        <v>7672</v>
      </c>
      <c r="C4524" s="334" t="s">
        <v>10137</v>
      </c>
      <c r="D4524" s="333" t="s">
        <v>69</v>
      </c>
      <c r="E4524" s="335"/>
      <c r="F4524" s="335"/>
    </row>
    <row r="4525" spans="1:6">
      <c r="A4525" s="333" t="s">
        <v>70</v>
      </c>
      <c r="B4525" s="333">
        <v>20995</v>
      </c>
      <c r="C4525" s="334" t="s">
        <v>6532</v>
      </c>
      <c r="D4525" s="333" t="s">
        <v>69</v>
      </c>
      <c r="E4525" s="335"/>
      <c r="F4525" s="335"/>
    </row>
    <row r="4526" spans="1:6">
      <c r="A4526" s="333" t="s">
        <v>70</v>
      </c>
      <c r="B4526" s="333">
        <v>7690</v>
      </c>
      <c r="C4526" s="334" t="s">
        <v>10138</v>
      </c>
      <c r="D4526" s="333" t="s">
        <v>69</v>
      </c>
      <c r="E4526" s="335"/>
      <c r="F4526" s="335"/>
    </row>
    <row r="4527" spans="1:6">
      <c r="A4527" s="333" t="s">
        <v>70</v>
      </c>
      <c r="B4527" s="333">
        <v>20980</v>
      </c>
      <c r="C4527" s="334" t="s">
        <v>6533</v>
      </c>
      <c r="D4527" s="333" t="s">
        <v>69</v>
      </c>
      <c r="E4527" s="335"/>
      <c r="F4527" s="335"/>
    </row>
    <row r="4528" spans="1:6">
      <c r="A4528" s="333" t="s">
        <v>70</v>
      </c>
      <c r="B4528" s="333">
        <v>7661</v>
      </c>
      <c r="C4528" s="334" t="s">
        <v>6534</v>
      </c>
      <c r="D4528" s="333" t="s">
        <v>69</v>
      </c>
      <c r="E4528" s="335"/>
      <c r="F4528" s="335"/>
    </row>
    <row r="4529" spans="1:6" ht="20.399999999999999">
      <c r="A4529" s="333" t="s">
        <v>70</v>
      </c>
      <c r="B4529" s="333">
        <v>21016</v>
      </c>
      <c r="C4529" s="334" t="s">
        <v>10139</v>
      </c>
      <c r="D4529" s="333" t="s">
        <v>69</v>
      </c>
      <c r="E4529" s="335"/>
      <c r="F4529" s="335"/>
    </row>
    <row r="4530" spans="1:6" ht="20.399999999999999">
      <c r="A4530" s="333" t="s">
        <v>70</v>
      </c>
      <c r="B4530" s="333">
        <v>21008</v>
      </c>
      <c r="C4530" s="334" t="s">
        <v>10140</v>
      </c>
      <c r="D4530" s="333" t="s">
        <v>69</v>
      </c>
      <c r="E4530" s="335"/>
      <c r="F4530" s="335"/>
    </row>
    <row r="4531" spans="1:6" ht="20.399999999999999">
      <c r="A4531" s="333" t="s">
        <v>70</v>
      </c>
      <c r="B4531" s="333">
        <v>21009</v>
      </c>
      <c r="C4531" s="334" t="s">
        <v>10141</v>
      </c>
      <c r="D4531" s="333" t="s">
        <v>69</v>
      </c>
      <c r="E4531" s="335"/>
      <c r="F4531" s="335"/>
    </row>
    <row r="4532" spans="1:6" ht="20.399999999999999">
      <c r="A4532" s="333" t="s">
        <v>70</v>
      </c>
      <c r="B4532" s="333">
        <v>21010</v>
      </c>
      <c r="C4532" s="334" t="s">
        <v>10142</v>
      </c>
      <c r="D4532" s="333" t="s">
        <v>69</v>
      </c>
      <c r="E4532" s="335"/>
      <c r="F4532" s="335"/>
    </row>
    <row r="4533" spans="1:6" ht="20.399999999999999">
      <c r="A4533" s="333" t="s">
        <v>70</v>
      </c>
      <c r="B4533" s="333">
        <v>21011</v>
      </c>
      <c r="C4533" s="334" t="s">
        <v>10143</v>
      </c>
      <c r="D4533" s="333" t="s">
        <v>69</v>
      </c>
      <c r="E4533" s="335"/>
      <c r="F4533" s="335"/>
    </row>
    <row r="4534" spans="1:6" ht="20.399999999999999">
      <c r="A4534" s="333" t="s">
        <v>70</v>
      </c>
      <c r="B4534" s="333">
        <v>21012</v>
      </c>
      <c r="C4534" s="334" t="s">
        <v>10144</v>
      </c>
      <c r="D4534" s="333" t="s">
        <v>69</v>
      </c>
      <c r="E4534" s="335"/>
      <c r="F4534" s="335"/>
    </row>
    <row r="4535" spans="1:6" ht="20.399999999999999">
      <c r="A4535" s="333" t="s">
        <v>70</v>
      </c>
      <c r="B4535" s="333">
        <v>21013</v>
      </c>
      <c r="C4535" s="334" t="s">
        <v>10145</v>
      </c>
      <c r="D4535" s="333" t="s">
        <v>69</v>
      </c>
      <c r="E4535" s="335"/>
      <c r="F4535" s="335"/>
    </row>
    <row r="4536" spans="1:6" ht="20.399999999999999">
      <c r="A4536" s="333" t="s">
        <v>70</v>
      </c>
      <c r="B4536" s="333">
        <v>21014</v>
      </c>
      <c r="C4536" s="334" t="s">
        <v>10146</v>
      </c>
      <c r="D4536" s="333" t="s">
        <v>69</v>
      </c>
      <c r="E4536" s="335"/>
      <c r="F4536" s="335"/>
    </row>
    <row r="4537" spans="1:6" ht="20.399999999999999">
      <c r="A4537" s="333" t="s">
        <v>70</v>
      </c>
      <c r="B4537" s="333">
        <v>21015</v>
      </c>
      <c r="C4537" s="334" t="s">
        <v>10147</v>
      </c>
      <c r="D4537" s="333" t="s">
        <v>69</v>
      </c>
      <c r="E4537" s="335"/>
      <c r="F4537" s="335"/>
    </row>
    <row r="4538" spans="1:6" ht="20.399999999999999">
      <c r="A4538" s="333" t="s">
        <v>70</v>
      </c>
      <c r="B4538" s="333">
        <v>40626</v>
      </c>
      <c r="C4538" s="334" t="s">
        <v>6538</v>
      </c>
      <c r="D4538" s="333" t="s">
        <v>69</v>
      </c>
      <c r="E4538" s="335"/>
      <c r="F4538" s="335"/>
    </row>
    <row r="4539" spans="1:6" ht="20.399999999999999">
      <c r="A4539" s="333" t="s">
        <v>70</v>
      </c>
      <c r="B4539" s="333">
        <v>7697</v>
      </c>
      <c r="C4539" s="334" t="s">
        <v>6535</v>
      </c>
      <c r="D4539" s="333" t="s">
        <v>69</v>
      </c>
      <c r="E4539" s="335"/>
      <c r="F4539" s="335"/>
    </row>
    <row r="4540" spans="1:6" ht="20.399999999999999">
      <c r="A4540" s="333" t="s">
        <v>70</v>
      </c>
      <c r="B4540" s="333">
        <v>7698</v>
      </c>
      <c r="C4540" s="334" t="s">
        <v>6536</v>
      </c>
      <c r="D4540" s="333" t="s">
        <v>69</v>
      </c>
      <c r="E4540" s="335"/>
      <c r="F4540" s="335"/>
    </row>
    <row r="4541" spans="1:6" ht="20.399999999999999">
      <c r="A4541" s="333" t="s">
        <v>70</v>
      </c>
      <c r="B4541" s="333">
        <v>7691</v>
      </c>
      <c r="C4541" s="334" t="s">
        <v>6537</v>
      </c>
      <c r="D4541" s="333" t="s">
        <v>69</v>
      </c>
      <c r="E4541" s="335"/>
      <c r="F4541" s="335"/>
    </row>
    <row r="4542" spans="1:6" ht="20.399999999999999">
      <c r="A4542" s="333" t="s">
        <v>70</v>
      </c>
      <c r="B4542" s="333">
        <v>7696</v>
      </c>
      <c r="C4542" s="334" t="s">
        <v>6540</v>
      </c>
      <c r="D4542" s="333" t="s">
        <v>69</v>
      </c>
      <c r="E4542" s="335"/>
      <c r="F4542" s="335"/>
    </row>
    <row r="4543" spans="1:6" ht="20.399999999999999">
      <c r="A4543" s="333" t="s">
        <v>70</v>
      </c>
      <c r="B4543" s="333">
        <v>7701</v>
      </c>
      <c r="C4543" s="334" t="s">
        <v>6539</v>
      </c>
      <c r="D4543" s="333" t="s">
        <v>69</v>
      </c>
      <c r="E4543" s="335"/>
      <c r="F4543" s="335"/>
    </row>
    <row r="4544" spans="1:6" ht="20.399999999999999">
      <c r="A4544" s="333" t="s">
        <v>70</v>
      </c>
      <c r="B4544" s="333">
        <v>7694</v>
      </c>
      <c r="C4544" s="334" t="s">
        <v>6542</v>
      </c>
      <c r="D4544" s="333" t="s">
        <v>69</v>
      </c>
      <c r="E4544" s="335"/>
      <c r="F4544" s="335"/>
    </row>
    <row r="4545" spans="1:6" ht="20.399999999999999">
      <c r="A4545" s="333" t="s">
        <v>70</v>
      </c>
      <c r="B4545" s="333">
        <v>7700</v>
      </c>
      <c r="C4545" s="334" t="s">
        <v>6541</v>
      </c>
      <c r="D4545" s="333" t="s">
        <v>69</v>
      </c>
      <c r="E4545" s="335"/>
      <c r="F4545" s="335"/>
    </row>
    <row r="4546" spans="1:6" ht="20.399999999999999">
      <c r="A4546" s="333" t="s">
        <v>70</v>
      </c>
      <c r="B4546" s="333">
        <v>7693</v>
      </c>
      <c r="C4546" s="334" t="s">
        <v>6543</v>
      </c>
      <c r="D4546" s="333" t="s">
        <v>69</v>
      </c>
      <c r="E4546" s="335"/>
      <c r="F4546" s="335"/>
    </row>
    <row r="4547" spans="1:6" ht="20.399999999999999">
      <c r="A4547" s="333" t="s">
        <v>70</v>
      </c>
      <c r="B4547" s="333">
        <v>7692</v>
      </c>
      <c r="C4547" s="334" t="s">
        <v>6544</v>
      </c>
      <c r="D4547" s="333" t="s">
        <v>69</v>
      </c>
      <c r="E4547" s="335"/>
      <c r="F4547" s="335"/>
    </row>
    <row r="4548" spans="1:6" ht="20.399999999999999">
      <c r="A4548" s="333" t="s">
        <v>70</v>
      </c>
      <c r="B4548" s="333">
        <v>7695</v>
      </c>
      <c r="C4548" s="334" t="s">
        <v>6545</v>
      </c>
      <c r="D4548" s="333" t="s">
        <v>69</v>
      </c>
      <c r="E4548" s="335"/>
      <c r="F4548" s="335"/>
    </row>
    <row r="4549" spans="1:6">
      <c r="A4549" s="333" t="s">
        <v>70</v>
      </c>
      <c r="B4549" s="333">
        <v>13356</v>
      </c>
      <c r="C4549" s="334" t="s">
        <v>6546</v>
      </c>
      <c r="D4549" s="333" t="s">
        <v>69</v>
      </c>
      <c r="E4549" s="335"/>
      <c r="F4549" s="335"/>
    </row>
    <row r="4550" spans="1:6">
      <c r="A4550" s="333" t="s">
        <v>70</v>
      </c>
      <c r="B4550" s="333">
        <v>36365</v>
      </c>
      <c r="C4550" s="334" t="s">
        <v>10148</v>
      </c>
      <c r="D4550" s="333" t="s">
        <v>69</v>
      </c>
      <c r="E4550" s="335">
        <v>44.44</v>
      </c>
      <c r="F4550" s="335">
        <v>44.44</v>
      </c>
    </row>
    <row r="4551" spans="1:6">
      <c r="A4551" s="333" t="s">
        <v>70</v>
      </c>
      <c r="B4551" s="333">
        <v>41930</v>
      </c>
      <c r="C4551" s="334" t="s">
        <v>6547</v>
      </c>
      <c r="D4551" s="333" t="s">
        <v>69</v>
      </c>
      <c r="E4551" s="335">
        <v>148.01</v>
      </c>
      <c r="F4551" s="335">
        <v>148.01</v>
      </c>
    </row>
    <row r="4552" spans="1:6">
      <c r="A4552" s="333" t="s">
        <v>70</v>
      </c>
      <c r="B4552" s="333">
        <v>41931</v>
      </c>
      <c r="C4552" s="334" t="s">
        <v>6548</v>
      </c>
      <c r="D4552" s="333" t="s">
        <v>69</v>
      </c>
      <c r="E4552" s="335">
        <v>231.81</v>
      </c>
      <c r="F4552" s="335">
        <v>231.81</v>
      </c>
    </row>
    <row r="4553" spans="1:6">
      <c r="A4553" s="333" t="s">
        <v>70</v>
      </c>
      <c r="B4553" s="333">
        <v>41932</v>
      </c>
      <c r="C4553" s="334" t="s">
        <v>6549</v>
      </c>
      <c r="D4553" s="333" t="s">
        <v>69</v>
      </c>
      <c r="E4553" s="335">
        <v>356.8</v>
      </c>
      <c r="F4553" s="335">
        <v>356.8</v>
      </c>
    </row>
    <row r="4554" spans="1:6">
      <c r="A4554" s="333" t="s">
        <v>70</v>
      </c>
      <c r="B4554" s="333">
        <v>41933</v>
      </c>
      <c r="C4554" s="334" t="s">
        <v>6550</v>
      </c>
      <c r="D4554" s="333" t="s">
        <v>69</v>
      </c>
      <c r="E4554" s="335">
        <v>504.25</v>
      </c>
      <c r="F4554" s="335">
        <v>504.25</v>
      </c>
    </row>
    <row r="4555" spans="1:6">
      <c r="A4555" s="333" t="s">
        <v>70</v>
      </c>
      <c r="B4555" s="333">
        <v>41934</v>
      </c>
      <c r="C4555" s="334" t="s">
        <v>6551</v>
      </c>
      <c r="D4555" s="333" t="s">
        <v>69</v>
      </c>
      <c r="E4555" s="335">
        <v>587.26</v>
      </c>
      <c r="F4555" s="335">
        <v>587.26</v>
      </c>
    </row>
    <row r="4556" spans="1:6">
      <c r="A4556" s="333" t="s">
        <v>70</v>
      </c>
      <c r="B4556" s="333">
        <v>41936</v>
      </c>
      <c r="C4556" s="334" t="s">
        <v>10149</v>
      </c>
      <c r="D4556" s="333" t="s">
        <v>69</v>
      </c>
      <c r="E4556" s="335">
        <v>87.15</v>
      </c>
      <c r="F4556" s="335">
        <v>87.15</v>
      </c>
    </row>
    <row r="4557" spans="1:6">
      <c r="A4557" s="333" t="s">
        <v>70</v>
      </c>
      <c r="B4557" s="333">
        <v>44812</v>
      </c>
      <c r="C4557" s="334" t="s">
        <v>6552</v>
      </c>
      <c r="D4557" s="333" t="s">
        <v>69</v>
      </c>
      <c r="E4557" s="335">
        <v>329.09</v>
      </c>
      <c r="F4557" s="335">
        <v>329.09</v>
      </c>
    </row>
    <row r="4558" spans="1:6" ht="20.399999999999999">
      <c r="A4558" s="333" t="s">
        <v>70</v>
      </c>
      <c r="B4558" s="333">
        <v>41785</v>
      </c>
      <c r="C4558" s="334" t="s">
        <v>6553</v>
      </c>
      <c r="D4558" s="333" t="s">
        <v>69</v>
      </c>
      <c r="E4558" s="335">
        <v>1219.5899999999999</v>
      </c>
      <c r="F4558" s="335">
        <v>1219.5899999999999</v>
      </c>
    </row>
    <row r="4559" spans="1:6" ht="20.399999999999999">
      <c r="A4559" s="333" t="s">
        <v>70</v>
      </c>
      <c r="B4559" s="333">
        <v>41781</v>
      </c>
      <c r="C4559" s="334" t="s">
        <v>6554</v>
      </c>
      <c r="D4559" s="333" t="s">
        <v>69</v>
      </c>
      <c r="E4559" s="335">
        <v>220.21</v>
      </c>
      <c r="F4559" s="335">
        <v>220.21</v>
      </c>
    </row>
    <row r="4560" spans="1:6" ht="20.399999999999999">
      <c r="A4560" s="333" t="s">
        <v>70</v>
      </c>
      <c r="B4560" s="333">
        <v>41783</v>
      </c>
      <c r="C4560" s="334" t="s">
        <v>6555</v>
      </c>
      <c r="D4560" s="333" t="s">
        <v>69</v>
      </c>
      <c r="E4560" s="335">
        <v>791.69</v>
      </c>
      <c r="F4560" s="335">
        <v>791.69</v>
      </c>
    </row>
    <row r="4561" spans="1:6" ht="20.399999999999999">
      <c r="A4561" s="333" t="s">
        <v>70</v>
      </c>
      <c r="B4561" s="333">
        <v>41786</v>
      </c>
      <c r="C4561" s="334" t="s">
        <v>6556</v>
      </c>
      <c r="D4561" s="333" t="s">
        <v>69</v>
      </c>
      <c r="E4561" s="335">
        <v>1685.55</v>
      </c>
      <c r="F4561" s="335">
        <v>1685.55</v>
      </c>
    </row>
    <row r="4562" spans="1:6" ht="20.399999999999999">
      <c r="A4562" s="333" t="s">
        <v>70</v>
      </c>
      <c r="B4562" s="333">
        <v>41779</v>
      </c>
      <c r="C4562" s="334" t="s">
        <v>6557</v>
      </c>
      <c r="D4562" s="333" t="s">
        <v>69</v>
      </c>
      <c r="E4562" s="335">
        <v>86.73</v>
      </c>
      <c r="F4562" s="335">
        <v>86.73</v>
      </c>
    </row>
    <row r="4563" spans="1:6" ht="20.399999999999999">
      <c r="A4563" s="333" t="s">
        <v>70</v>
      </c>
      <c r="B4563" s="333">
        <v>41780</v>
      </c>
      <c r="C4563" s="334" t="s">
        <v>6558</v>
      </c>
      <c r="D4563" s="333" t="s">
        <v>69</v>
      </c>
      <c r="E4563" s="335">
        <v>135.87</v>
      </c>
      <c r="F4563" s="335">
        <v>135.87</v>
      </c>
    </row>
    <row r="4564" spans="1:6" ht="20.399999999999999">
      <c r="A4564" s="333" t="s">
        <v>70</v>
      </c>
      <c r="B4564" s="333">
        <v>41782</v>
      </c>
      <c r="C4564" s="334" t="s">
        <v>6559</v>
      </c>
      <c r="D4564" s="333" t="s">
        <v>69</v>
      </c>
      <c r="E4564" s="335">
        <v>486.74</v>
      </c>
      <c r="F4564" s="335">
        <v>486.74</v>
      </c>
    </row>
    <row r="4565" spans="1:6">
      <c r="A4565" s="333" t="s">
        <v>70</v>
      </c>
      <c r="B4565" s="333">
        <v>38130</v>
      </c>
      <c r="C4565" s="334" t="s">
        <v>6560</v>
      </c>
      <c r="D4565" s="333" t="s">
        <v>69</v>
      </c>
      <c r="E4565" s="335">
        <v>54.51</v>
      </c>
      <c r="F4565" s="335">
        <v>54.51</v>
      </c>
    </row>
    <row r="4566" spans="1:6">
      <c r="A4566" s="333" t="s">
        <v>70</v>
      </c>
      <c r="B4566" s="333">
        <v>44260</v>
      </c>
      <c r="C4566" s="334" t="s">
        <v>10150</v>
      </c>
      <c r="D4566" s="333" t="s">
        <v>69</v>
      </c>
      <c r="E4566" s="335">
        <v>515.94000000000005</v>
      </c>
      <c r="F4566" s="335">
        <v>515.94000000000005</v>
      </c>
    </row>
    <row r="4567" spans="1:6">
      <c r="A4567" s="333" t="s">
        <v>70</v>
      </c>
      <c r="B4567" s="333">
        <v>21123</v>
      </c>
      <c r="C4567" s="334" t="s">
        <v>6561</v>
      </c>
      <c r="D4567" s="333" t="s">
        <v>69</v>
      </c>
      <c r="E4567" s="335">
        <v>15.17</v>
      </c>
      <c r="F4567" s="335">
        <v>15.17</v>
      </c>
    </row>
    <row r="4568" spans="1:6">
      <c r="A4568" s="333" t="s">
        <v>70</v>
      </c>
      <c r="B4568" s="333">
        <v>21124</v>
      </c>
      <c r="C4568" s="334" t="s">
        <v>6562</v>
      </c>
      <c r="D4568" s="333" t="s">
        <v>69</v>
      </c>
      <c r="E4568" s="335">
        <v>24.23</v>
      </c>
      <c r="F4568" s="335">
        <v>24.23</v>
      </c>
    </row>
    <row r="4569" spans="1:6">
      <c r="A4569" s="333" t="s">
        <v>70</v>
      </c>
      <c r="B4569" s="333">
        <v>21125</v>
      </c>
      <c r="C4569" s="334" t="s">
        <v>6563</v>
      </c>
      <c r="D4569" s="333" t="s">
        <v>69</v>
      </c>
      <c r="E4569" s="335">
        <v>41.74</v>
      </c>
      <c r="F4569" s="335">
        <v>41.74</v>
      </c>
    </row>
    <row r="4570" spans="1:6">
      <c r="A4570" s="333" t="s">
        <v>70</v>
      </c>
      <c r="B4570" s="333">
        <v>38028</v>
      </c>
      <c r="C4570" s="334" t="s">
        <v>6564</v>
      </c>
      <c r="D4570" s="333" t="s">
        <v>69</v>
      </c>
      <c r="E4570" s="335">
        <v>72.98</v>
      </c>
      <c r="F4570" s="335">
        <v>72.98</v>
      </c>
    </row>
    <row r="4571" spans="1:6">
      <c r="A4571" s="333" t="s">
        <v>70</v>
      </c>
      <c r="B4571" s="333">
        <v>38029</v>
      </c>
      <c r="C4571" s="334" t="s">
        <v>6565</v>
      </c>
      <c r="D4571" s="333" t="s">
        <v>69</v>
      </c>
      <c r="E4571" s="335">
        <v>106.81</v>
      </c>
      <c r="F4571" s="335">
        <v>106.81</v>
      </c>
    </row>
    <row r="4572" spans="1:6">
      <c r="A4572" s="333" t="s">
        <v>70</v>
      </c>
      <c r="B4572" s="333">
        <v>38030</v>
      </c>
      <c r="C4572" s="334" t="s">
        <v>6566</v>
      </c>
      <c r="D4572" s="333" t="s">
        <v>69</v>
      </c>
      <c r="E4572" s="335">
        <v>172.72</v>
      </c>
      <c r="F4572" s="335">
        <v>172.72</v>
      </c>
    </row>
    <row r="4573" spans="1:6">
      <c r="A4573" s="333" t="s">
        <v>70</v>
      </c>
      <c r="B4573" s="333">
        <v>38031</v>
      </c>
      <c r="C4573" s="334" t="s">
        <v>6567</v>
      </c>
      <c r="D4573" s="333" t="s">
        <v>69</v>
      </c>
      <c r="E4573" s="335">
        <v>271.10000000000002</v>
      </c>
      <c r="F4573" s="335">
        <v>271.10000000000002</v>
      </c>
    </row>
    <row r="4574" spans="1:6" ht="30.6">
      <c r="A4574" s="333" t="s">
        <v>70</v>
      </c>
      <c r="B4574" s="333">
        <v>39735</v>
      </c>
      <c r="C4574" s="334" t="s">
        <v>10151</v>
      </c>
      <c r="D4574" s="333" t="s">
        <v>69</v>
      </c>
      <c r="E4574" s="335"/>
      <c r="F4574" s="335"/>
    </row>
    <row r="4575" spans="1:6" ht="30.6">
      <c r="A4575" s="333" t="s">
        <v>70</v>
      </c>
      <c r="B4575" s="333">
        <v>39734</v>
      </c>
      <c r="C4575" s="334" t="s">
        <v>10152</v>
      </c>
      <c r="D4575" s="333" t="s">
        <v>69</v>
      </c>
      <c r="E4575" s="335"/>
      <c r="F4575" s="335"/>
    </row>
    <row r="4576" spans="1:6" ht="30.6">
      <c r="A4576" s="333" t="s">
        <v>70</v>
      </c>
      <c r="B4576" s="333">
        <v>39736</v>
      </c>
      <c r="C4576" s="334" t="s">
        <v>10153</v>
      </c>
      <c r="D4576" s="333" t="s">
        <v>69</v>
      </c>
      <c r="E4576" s="335"/>
      <c r="F4576" s="335"/>
    </row>
    <row r="4577" spans="1:6" ht="30.6">
      <c r="A4577" s="333" t="s">
        <v>70</v>
      </c>
      <c r="B4577" s="333">
        <v>39739</v>
      </c>
      <c r="C4577" s="334" t="s">
        <v>10154</v>
      </c>
      <c r="D4577" s="333" t="s">
        <v>69</v>
      </c>
      <c r="E4577" s="335"/>
      <c r="F4577" s="335"/>
    </row>
    <row r="4578" spans="1:6" ht="30.6">
      <c r="A4578" s="333" t="s">
        <v>70</v>
      </c>
      <c r="B4578" s="333">
        <v>39737</v>
      </c>
      <c r="C4578" s="334" t="s">
        <v>10155</v>
      </c>
      <c r="D4578" s="333" t="s">
        <v>69</v>
      </c>
      <c r="E4578" s="335"/>
      <c r="F4578" s="335"/>
    </row>
    <row r="4579" spans="1:6" ht="30.6">
      <c r="A4579" s="333" t="s">
        <v>70</v>
      </c>
      <c r="B4579" s="333">
        <v>39738</v>
      </c>
      <c r="C4579" s="334" t="s">
        <v>10156</v>
      </c>
      <c r="D4579" s="333" t="s">
        <v>69</v>
      </c>
      <c r="E4579" s="335"/>
      <c r="F4579" s="335"/>
    </row>
    <row r="4580" spans="1:6" ht="30.6">
      <c r="A4580" s="333" t="s">
        <v>70</v>
      </c>
      <c r="B4580" s="333">
        <v>39733</v>
      </c>
      <c r="C4580" s="334" t="s">
        <v>10157</v>
      </c>
      <c r="D4580" s="333" t="s">
        <v>69</v>
      </c>
      <c r="E4580" s="335"/>
      <c r="F4580" s="335"/>
    </row>
    <row r="4581" spans="1:6" ht="30.6">
      <c r="A4581" s="333" t="s">
        <v>70</v>
      </c>
      <c r="B4581" s="333">
        <v>39854</v>
      </c>
      <c r="C4581" s="334" t="s">
        <v>6568</v>
      </c>
      <c r="D4581" s="333" t="s">
        <v>69</v>
      </c>
      <c r="E4581" s="335"/>
      <c r="F4581" s="335"/>
    </row>
    <row r="4582" spans="1:6" ht="30.6">
      <c r="A4582" s="333" t="s">
        <v>70</v>
      </c>
      <c r="B4582" s="333">
        <v>39740</v>
      </c>
      <c r="C4582" s="334" t="s">
        <v>10158</v>
      </c>
      <c r="D4582" s="333" t="s">
        <v>69</v>
      </c>
      <c r="E4582" s="335"/>
      <c r="F4582" s="335"/>
    </row>
    <row r="4583" spans="1:6" ht="30.6">
      <c r="A4583" s="333" t="s">
        <v>70</v>
      </c>
      <c r="B4583" s="333">
        <v>39741</v>
      </c>
      <c r="C4583" s="334" t="s">
        <v>10159</v>
      </c>
      <c r="D4583" s="333" t="s">
        <v>69</v>
      </c>
      <c r="E4583" s="335"/>
      <c r="F4583" s="335"/>
    </row>
    <row r="4584" spans="1:6" ht="30.6">
      <c r="A4584" s="333" t="s">
        <v>70</v>
      </c>
      <c r="B4584" s="333">
        <v>39853</v>
      </c>
      <c r="C4584" s="334" t="s">
        <v>6569</v>
      </c>
      <c r="D4584" s="333" t="s">
        <v>69</v>
      </c>
      <c r="E4584" s="335"/>
      <c r="F4584" s="335"/>
    </row>
    <row r="4585" spans="1:6" ht="30.6">
      <c r="A4585" s="333" t="s">
        <v>70</v>
      </c>
      <c r="B4585" s="333">
        <v>39742</v>
      </c>
      <c r="C4585" s="334" t="s">
        <v>10160</v>
      </c>
      <c r="D4585" s="333" t="s">
        <v>69</v>
      </c>
      <c r="E4585" s="335"/>
      <c r="F4585" s="335"/>
    </row>
    <row r="4586" spans="1:6" ht="20.399999999999999">
      <c r="A4586" s="333" t="s">
        <v>70</v>
      </c>
      <c r="B4586" s="333">
        <v>39751</v>
      </c>
      <c r="C4586" s="334" t="s">
        <v>10161</v>
      </c>
      <c r="D4586" s="333" t="s">
        <v>69</v>
      </c>
      <c r="E4586" s="335"/>
      <c r="F4586" s="335"/>
    </row>
    <row r="4587" spans="1:6" ht="20.399999999999999">
      <c r="A4587" s="333" t="s">
        <v>70</v>
      </c>
      <c r="B4587" s="333">
        <v>39750</v>
      </c>
      <c r="C4587" s="334" t="s">
        <v>10162</v>
      </c>
      <c r="D4587" s="333" t="s">
        <v>69</v>
      </c>
      <c r="E4587" s="335"/>
      <c r="F4587" s="335"/>
    </row>
    <row r="4588" spans="1:6" ht="20.399999999999999">
      <c r="A4588" s="333" t="s">
        <v>70</v>
      </c>
      <c r="B4588" s="333">
        <v>39749</v>
      </c>
      <c r="C4588" s="334" t="s">
        <v>10163</v>
      </c>
      <c r="D4588" s="333" t="s">
        <v>69</v>
      </c>
      <c r="E4588" s="335"/>
      <c r="F4588" s="335"/>
    </row>
    <row r="4589" spans="1:6" ht="20.399999999999999">
      <c r="A4589" s="333" t="s">
        <v>70</v>
      </c>
      <c r="B4589" s="333">
        <v>39747</v>
      </c>
      <c r="C4589" s="334" t="s">
        <v>10164</v>
      </c>
      <c r="D4589" s="333" t="s">
        <v>69</v>
      </c>
      <c r="E4589" s="335"/>
      <c r="F4589" s="335"/>
    </row>
    <row r="4590" spans="1:6" ht="20.399999999999999">
      <c r="A4590" s="333" t="s">
        <v>70</v>
      </c>
      <c r="B4590" s="333">
        <v>39753</v>
      </c>
      <c r="C4590" s="334" t="s">
        <v>10165</v>
      </c>
      <c r="D4590" s="333" t="s">
        <v>69</v>
      </c>
      <c r="E4590" s="335"/>
      <c r="F4590" s="335"/>
    </row>
    <row r="4591" spans="1:6" ht="20.399999999999999">
      <c r="A4591" s="333" t="s">
        <v>70</v>
      </c>
      <c r="B4591" s="333">
        <v>39752</v>
      </c>
      <c r="C4591" s="334" t="s">
        <v>10166</v>
      </c>
      <c r="D4591" s="333" t="s">
        <v>69</v>
      </c>
      <c r="E4591" s="335"/>
      <c r="F4591" s="335"/>
    </row>
    <row r="4592" spans="1:6" ht="20.399999999999999">
      <c r="A4592" s="333" t="s">
        <v>70</v>
      </c>
      <c r="B4592" s="333">
        <v>39754</v>
      </c>
      <c r="C4592" s="334" t="s">
        <v>10167</v>
      </c>
      <c r="D4592" s="333" t="s">
        <v>69</v>
      </c>
      <c r="E4592" s="335"/>
      <c r="F4592" s="335"/>
    </row>
    <row r="4593" spans="1:6" ht="20.399999999999999">
      <c r="A4593" s="333" t="s">
        <v>70</v>
      </c>
      <c r="B4593" s="333">
        <v>39748</v>
      </c>
      <c r="C4593" s="334" t="s">
        <v>10168</v>
      </c>
      <c r="D4593" s="333" t="s">
        <v>69</v>
      </c>
      <c r="E4593" s="335"/>
      <c r="F4593" s="335"/>
    </row>
    <row r="4594" spans="1:6" ht="20.399999999999999">
      <c r="A4594" s="333" t="s">
        <v>70</v>
      </c>
      <c r="B4594" s="333">
        <v>39755</v>
      </c>
      <c r="C4594" s="334" t="s">
        <v>10169</v>
      </c>
      <c r="D4594" s="333" t="s">
        <v>69</v>
      </c>
      <c r="E4594" s="335"/>
      <c r="F4594" s="335"/>
    </row>
    <row r="4595" spans="1:6">
      <c r="A4595" s="333" t="s">
        <v>70</v>
      </c>
      <c r="B4595" s="333">
        <v>12742</v>
      </c>
      <c r="C4595" s="334" t="s">
        <v>6570</v>
      </c>
      <c r="D4595" s="333" t="s">
        <v>69</v>
      </c>
      <c r="E4595" s="335"/>
      <c r="F4595" s="335"/>
    </row>
    <row r="4596" spans="1:6">
      <c r="A4596" s="333" t="s">
        <v>70</v>
      </c>
      <c r="B4596" s="333">
        <v>12713</v>
      </c>
      <c r="C4596" s="334" t="s">
        <v>6571</v>
      </c>
      <c r="D4596" s="333" t="s">
        <v>69</v>
      </c>
      <c r="E4596" s="335"/>
      <c r="F4596" s="335"/>
    </row>
    <row r="4597" spans="1:6">
      <c r="A4597" s="333" t="s">
        <v>70</v>
      </c>
      <c r="B4597" s="333">
        <v>12743</v>
      </c>
      <c r="C4597" s="334" t="s">
        <v>6572</v>
      </c>
      <c r="D4597" s="333" t="s">
        <v>69</v>
      </c>
      <c r="E4597" s="335"/>
      <c r="F4597" s="335"/>
    </row>
    <row r="4598" spans="1:6">
      <c r="A4598" s="333" t="s">
        <v>70</v>
      </c>
      <c r="B4598" s="333">
        <v>12744</v>
      </c>
      <c r="C4598" s="334" t="s">
        <v>6573</v>
      </c>
      <c r="D4598" s="333" t="s">
        <v>69</v>
      </c>
      <c r="E4598" s="335"/>
      <c r="F4598" s="335"/>
    </row>
    <row r="4599" spans="1:6">
      <c r="A4599" s="333" t="s">
        <v>70</v>
      </c>
      <c r="B4599" s="333">
        <v>12745</v>
      </c>
      <c r="C4599" s="334" t="s">
        <v>6574</v>
      </c>
      <c r="D4599" s="333" t="s">
        <v>69</v>
      </c>
      <c r="E4599" s="335"/>
      <c r="F4599" s="335"/>
    </row>
    <row r="4600" spans="1:6">
      <c r="A4600" s="333" t="s">
        <v>70</v>
      </c>
      <c r="B4600" s="333">
        <v>12746</v>
      </c>
      <c r="C4600" s="334" t="s">
        <v>6575</v>
      </c>
      <c r="D4600" s="333" t="s">
        <v>69</v>
      </c>
      <c r="E4600" s="335"/>
      <c r="F4600" s="335"/>
    </row>
    <row r="4601" spans="1:6">
      <c r="A4601" s="333" t="s">
        <v>70</v>
      </c>
      <c r="B4601" s="333">
        <v>12747</v>
      </c>
      <c r="C4601" s="334" t="s">
        <v>6576</v>
      </c>
      <c r="D4601" s="333" t="s">
        <v>69</v>
      </c>
      <c r="E4601" s="335"/>
      <c r="F4601" s="335"/>
    </row>
    <row r="4602" spans="1:6">
      <c r="A4602" s="333" t="s">
        <v>70</v>
      </c>
      <c r="B4602" s="333">
        <v>12748</v>
      </c>
      <c r="C4602" s="334" t="s">
        <v>6577</v>
      </c>
      <c r="D4602" s="333" t="s">
        <v>69</v>
      </c>
      <c r="E4602" s="335"/>
      <c r="F4602" s="335"/>
    </row>
    <row r="4603" spans="1:6">
      <c r="A4603" s="333" t="s">
        <v>70</v>
      </c>
      <c r="B4603" s="333">
        <v>12749</v>
      </c>
      <c r="C4603" s="334" t="s">
        <v>6578</v>
      </c>
      <c r="D4603" s="333" t="s">
        <v>69</v>
      </c>
      <c r="E4603" s="335"/>
      <c r="F4603" s="335"/>
    </row>
    <row r="4604" spans="1:6" ht="20.399999999999999">
      <c r="A4604" s="333" t="s">
        <v>70</v>
      </c>
      <c r="B4604" s="333">
        <v>39660</v>
      </c>
      <c r="C4604" s="334" t="s">
        <v>10170</v>
      </c>
      <c r="D4604" s="333" t="s">
        <v>69</v>
      </c>
      <c r="E4604" s="335"/>
      <c r="F4604" s="335"/>
    </row>
    <row r="4605" spans="1:6" ht="20.399999999999999">
      <c r="A4605" s="333" t="s">
        <v>70</v>
      </c>
      <c r="B4605" s="333">
        <v>39662</v>
      </c>
      <c r="C4605" s="334" t="s">
        <v>10171</v>
      </c>
      <c r="D4605" s="333" t="s">
        <v>69</v>
      </c>
      <c r="E4605" s="335"/>
      <c r="F4605" s="335"/>
    </row>
    <row r="4606" spans="1:6" ht="20.399999999999999">
      <c r="A4606" s="333" t="s">
        <v>70</v>
      </c>
      <c r="B4606" s="333">
        <v>39661</v>
      </c>
      <c r="C4606" s="334" t="s">
        <v>10172</v>
      </c>
      <c r="D4606" s="333" t="s">
        <v>69</v>
      </c>
      <c r="E4606" s="335"/>
      <c r="F4606" s="335"/>
    </row>
    <row r="4607" spans="1:6" ht="20.399999999999999">
      <c r="A4607" s="333" t="s">
        <v>70</v>
      </c>
      <c r="B4607" s="333">
        <v>39666</v>
      </c>
      <c r="C4607" s="334" t="s">
        <v>10173</v>
      </c>
      <c r="D4607" s="333" t="s">
        <v>69</v>
      </c>
      <c r="E4607" s="335"/>
      <c r="F4607" s="335"/>
    </row>
    <row r="4608" spans="1:6" ht="20.399999999999999">
      <c r="A4608" s="333" t="s">
        <v>70</v>
      </c>
      <c r="B4608" s="333">
        <v>39664</v>
      </c>
      <c r="C4608" s="334" t="s">
        <v>10174</v>
      </c>
      <c r="D4608" s="333" t="s">
        <v>69</v>
      </c>
      <c r="E4608" s="335"/>
      <c r="F4608" s="335"/>
    </row>
    <row r="4609" spans="1:6" ht="20.399999999999999">
      <c r="A4609" s="333" t="s">
        <v>70</v>
      </c>
      <c r="B4609" s="333">
        <v>39663</v>
      </c>
      <c r="C4609" s="334" t="s">
        <v>10175</v>
      </c>
      <c r="D4609" s="333" t="s">
        <v>69</v>
      </c>
      <c r="E4609" s="335"/>
      <c r="F4609" s="335"/>
    </row>
    <row r="4610" spans="1:6" ht="20.399999999999999">
      <c r="A4610" s="333" t="s">
        <v>70</v>
      </c>
      <c r="B4610" s="333">
        <v>39665</v>
      </c>
      <c r="C4610" s="334" t="s">
        <v>10176</v>
      </c>
      <c r="D4610" s="333" t="s">
        <v>69</v>
      </c>
      <c r="E4610" s="335"/>
      <c r="F4610" s="335"/>
    </row>
    <row r="4611" spans="1:6" ht="20.399999999999999">
      <c r="A4611" s="333" t="s">
        <v>70</v>
      </c>
      <c r="B4611" s="333">
        <v>7753</v>
      </c>
      <c r="C4611" s="334" t="s">
        <v>6580</v>
      </c>
      <c r="D4611" s="333" t="s">
        <v>69</v>
      </c>
      <c r="E4611" s="335"/>
      <c r="F4611" s="335"/>
    </row>
    <row r="4612" spans="1:6" ht="20.399999999999999">
      <c r="A4612" s="333" t="s">
        <v>70</v>
      </c>
      <c r="B4612" s="333">
        <v>13256</v>
      </c>
      <c r="C4612" s="334" t="s">
        <v>6581</v>
      </c>
      <c r="D4612" s="333" t="s">
        <v>69</v>
      </c>
      <c r="E4612" s="335"/>
      <c r="F4612" s="335"/>
    </row>
    <row r="4613" spans="1:6" ht="20.399999999999999">
      <c r="A4613" s="333" t="s">
        <v>70</v>
      </c>
      <c r="B4613" s="333">
        <v>7757</v>
      </c>
      <c r="C4613" s="334" t="s">
        <v>6582</v>
      </c>
      <c r="D4613" s="333" t="s">
        <v>69</v>
      </c>
      <c r="E4613" s="335"/>
      <c r="F4613" s="335"/>
    </row>
    <row r="4614" spans="1:6" ht="20.399999999999999">
      <c r="A4614" s="333" t="s">
        <v>70</v>
      </c>
      <c r="B4614" s="333">
        <v>7758</v>
      </c>
      <c r="C4614" s="334" t="s">
        <v>6583</v>
      </c>
      <c r="D4614" s="333" t="s">
        <v>69</v>
      </c>
      <c r="E4614" s="335"/>
      <c r="F4614" s="335"/>
    </row>
    <row r="4615" spans="1:6" ht="20.399999999999999">
      <c r="A4615" s="333" t="s">
        <v>70</v>
      </c>
      <c r="B4615" s="333">
        <v>7759</v>
      </c>
      <c r="C4615" s="334" t="s">
        <v>6584</v>
      </c>
      <c r="D4615" s="333" t="s">
        <v>69</v>
      </c>
      <c r="E4615" s="335"/>
      <c r="F4615" s="335"/>
    </row>
    <row r="4616" spans="1:6" ht="20.399999999999999">
      <c r="A4616" s="333" t="s">
        <v>70</v>
      </c>
      <c r="B4616" s="333">
        <v>40334</v>
      </c>
      <c r="C4616" s="334" t="s">
        <v>6585</v>
      </c>
      <c r="D4616" s="333" t="s">
        <v>69</v>
      </c>
      <c r="E4616" s="335"/>
      <c r="F4616" s="335"/>
    </row>
    <row r="4617" spans="1:6" ht="20.399999999999999">
      <c r="A4617" s="333" t="s">
        <v>70</v>
      </c>
      <c r="B4617" s="333">
        <v>7745</v>
      </c>
      <c r="C4617" s="334" t="s">
        <v>6586</v>
      </c>
      <c r="D4617" s="333" t="s">
        <v>69</v>
      </c>
      <c r="E4617" s="335"/>
      <c r="F4617" s="335"/>
    </row>
    <row r="4618" spans="1:6" ht="20.399999999999999">
      <c r="A4618" s="333" t="s">
        <v>70</v>
      </c>
      <c r="B4618" s="333">
        <v>7742</v>
      </c>
      <c r="C4618" s="334" t="s">
        <v>6587</v>
      </c>
      <c r="D4618" s="333" t="s">
        <v>69</v>
      </c>
      <c r="E4618" s="335"/>
      <c r="F4618" s="335"/>
    </row>
    <row r="4619" spans="1:6" ht="20.399999999999999">
      <c r="A4619" s="333" t="s">
        <v>70</v>
      </c>
      <c r="B4619" s="333">
        <v>7750</v>
      </c>
      <c r="C4619" s="334" t="s">
        <v>6588</v>
      </c>
      <c r="D4619" s="333" t="s">
        <v>69</v>
      </c>
      <c r="E4619" s="335"/>
      <c r="F4619" s="335"/>
    </row>
    <row r="4620" spans="1:6" ht="20.399999999999999">
      <c r="A4620" s="333" t="s">
        <v>70</v>
      </c>
      <c r="B4620" s="333">
        <v>7756</v>
      </c>
      <c r="C4620" s="334" t="s">
        <v>6589</v>
      </c>
      <c r="D4620" s="333" t="s">
        <v>69</v>
      </c>
      <c r="E4620" s="335"/>
      <c r="F4620" s="335"/>
    </row>
    <row r="4621" spans="1:6" ht="20.399999999999999">
      <c r="A4621" s="333" t="s">
        <v>70</v>
      </c>
      <c r="B4621" s="333">
        <v>7725</v>
      </c>
      <c r="C4621" s="334" t="s">
        <v>6579</v>
      </c>
      <c r="D4621" s="333" t="s">
        <v>69</v>
      </c>
      <c r="E4621" s="335"/>
      <c r="F4621" s="335"/>
    </row>
    <row r="4622" spans="1:6" ht="20.399999999999999">
      <c r="A4622" s="333" t="s">
        <v>70</v>
      </c>
      <c r="B4622" s="333">
        <v>7765</v>
      </c>
      <c r="C4622" s="334" t="s">
        <v>6590</v>
      </c>
      <c r="D4622" s="333" t="s">
        <v>69</v>
      </c>
      <c r="E4622" s="335"/>
      <c r="F4622" s="335"/>
    </row>
    <row r="4623" spans="1:6" ht="20.399999999999999">
      <c r="A4623" s="333" t="s">
        <v>70</v>
      </c>
      <c r="B4623" s="333">
        <v>12569</v>
      </c>
      <c r="C4623" s="334" t="s">
        <v>6591</v>
      </c>
      <c r="D4623" s="333" t="s">
        <v>69</v>
      </c>
      <c r="E4623" s="335"/>
      <c r="F4623" s="335"/>
    </row>
    <row r="4624" spans="1:6" ht="20.399999999999999">
      <c r="A4624" s="333" t="s">
        <v>70</v>
      </c>
      <c r="B4624" s="333">
        <v>7766</v>
      </c>
      <c r="C4624" s="334" t="s">
        <v>6592</v>
      </c>
      <c r="D4624" s="333" t="s">
        <v>69</v>
      </c>
      <c r="E4624" s="335"/>
      <c r="F4624" s="335"/>
    </row>
    <row r="4625" spans="1:6" ht="20.399999999999999">
      <c r="A4625" s="333" t="s">
        <v>70</v>
      </c>
      <c r="B4625" s="333">
        <v>7767</v>
      </c>
      <c r="C4625" s="334" t="s">
        <v>6593</v>
      </c>
      <c r="D4625" s="333" t="s">
        <v>69</v>
      </c>
      <c r="E4625" s="335"/>
      <c r="F4625" s="335"/>
    </row>
    <row r="4626" spans="1:6" ht="20.399999999999999">
      <c r="A4626" s="333" t="s">
        <v>70</v>
      </c>
      <c r="B4626" s="333">
        <v>7727</v>
      </c>
      <c r="C4626" s="334" t="s">
        <v>6594</v>
      </c>
      <c r="D4626" s="333" t="s">
        <v>69</v>
      </c>
      <c r="E4626" s="335"/>
      <c r="F4626" s="335"/>
    </row>
    <row r="4627" spans="1:6" ht="20.399999999999999">
      <c r="A4627" s="333" t="s">
        <v>70</v>
      </c>
      <c r="B4627" s="333">
        <v>7760</v>
      </c>
      <c r="C4627" s="334" t="s">
        <v>6595</v>
      </c>
      <c r="D4627" s="333" t="s">
        <v>69</v>
      </c>
      <c r="E4627" s="335"/>
      <c r="F4627" s="335"/>
    </row>
    <row r="4628" spans="1:6" ht="20.399999999999999">
      <c r="A4628" s="333" t="s">
        <v>70</v>
      </c>
      <c r="B4628" s="333">
        <v>7761</v>
      </c>
      <c r="C4628" s="334" t="s">
        <v>6596</v>
      </c>
      <c r="D4628" s="333" t="s">
        <v>69</v>
      </c>
      <c r="E4628" s="335"/>
      <c r="F4628" s="335"/>
    </row>
    <row r="4629" spans="1:6" ht="20.399999999999999">
      <c r="A4629" s="333" t="s">
        <v>70</v>
      </c>
      <c r="B4629" s="333">
        <v>7752</v>
      </c>
      <c r="C4629" s="334" t="s">
        <v>6597</v>
      </c>
      <c r="D4629" s="333" t="s">
        <v>69</v>
      </c>
      <c r="E4629" s="335"/>
      <c r="F4629" s="335"/>
    </row>
    <row r="4630" spans="1:6" ht="20.399999999999999">
      <c r="A4630" s="333" t="s">
        <v>70</v>
      </c>
      <c r="B4630" s="333">
        <v>7762</v>
      </c>
      <c r="C4630" s="334" t="s">
        <v>6598</v>
      </c>
      <c r="D4630" s="333" t="s">
        <v>69</v>
      </c>
      <c r="E4630" s="335"/>
      <c r="F4630" s="335"/>
    </row>
    <row r="4631" spans="1:6" ht="20.399999999999999">
      <c r="A4631" s="333" t="s">
        <v>70</v>
      </c>
      <c r="B4631" s="333">
        <v>7722</v>
      </c>
      <c r="C4631" s="334" t="s">
        <v>6599</v>
      </c>
      <c r="D4631" s="333" t="s">
        <v>69</v>
      </c>
      <c r="E4631" s="335"/>
      <c r="F4631" s="335"/>
    </row>
    <row r="4632" spans="1:6" ht="20.399999999999999">
      <c r="A4632" s="333" t="s">
        <v>70</v>
      </c>
      <c r="B4632" s="333">
        <v>7763</v>
      </c>
      <c r="C4632" s="334" t="s">
        <v>6600</v>
      </c>
      <c r="D4632" s="333" t="s">
        <v>69</v>
      </c>
      <c r="E4632" s="335"/>
      <c r="F4632" s="335"/>
    </row>
    <row r="4633" spans="1:6" ht="20.399999999999999">
      <c r="A4633" s="333" t="s">
        <v>70</v>
      </c>
      <c r="B4633" s="333">
        <v>7764</v>
      </c>
      <c r="C4633" s="334" t="s">
        <v>6601</v>
      </c>
      <c r="D4633" s="333" t="s">
        <v>69</v>
      </c>
      <c r="E4633" s="335"/>
      <c r="F4633" s="335"/>
    </row>
    <row r="4634" spans="1:6" ht="20.399999999999999">
      <c r="A4634" s="333" t="s">
        <v>70</v>
      </c>
      <c r="B4634" s="333">
        <v>12572</v>
      </c>
      <c r="C4634" s="334" t="s">
        <v>6602</v>
      </c>
      <c r="D4634" s="333" t="s">
        <v>69</v>
      </c>
      <c r="E4634" s="335"/>
      <c r="F4634" s="335"/>
    </row>
    <row r="4635" spans="1:6" ht="20.399999999999999">
      <c r="A4635" s="333" t="s">
        <v>70</v>
      </c>
      <c r="B4635" s="333">
        <v>12573</v>
      </c>
      <c r="C4635" s="334" t="s">
        <v>6603</v>
      </c>
      <c r="D4635" s="333" t="s">
        <v>69</v>
      </c>
      <c r="E4635" s="335"/>
      <c r="F4635" s="335"/>
    </row>
    <row r="4636" spans="1:6" ht="20.399999999999999">
      <c r="A4636" s="333" t="s">
        <v>70</v>
      </c>
      <c r="B4636" s="333">
        <v>12574</v>
      </c>
      <c r="C4636" s="334" t="s">
        <v>6604</v>
      </c>
      <c r="D4636" s="333" t="s">
        <v>69</v>
      </c>
      <c r="E4636" s="335"/>
      <c r="F4636" s="335"/>
    </row>
    <row r="4637" spans="1:6" ht="20.399999999999999">
      <c r="A4637" s="333" t="s">
        <v>70</v>
      </c>
      <c r="B4637" s="333">
        <v>12575</v>
      </c>
      <c r="C4637" s="334" t="s">
        <v>6605</v>
      </c>
      <c r="D4637" s="333" t="s">
        <v>69</v>
      </c>
      <c r="E4637" s="335"/>
      <c r="F4637" s="335"/>
    </row>
    <row r="4638" spans="1:6" ht="20.399999999999999">
      <c r="A4638" s="333" t="s">
        <v>70</v>
      </c>
      <c r="B4638" s="333">
        <v>12576</v>
      </c>
      <c r="C4638" s="334" t="s">
        <v>6606</v>
      </c>
      <c r="D4638" s="333" t="s">
        <v>69</v>
      </c>
      <c r="E4638" s="335"/>
      <c r="F4638" s="335"/>
    </row>
    <row r="4639" spans="1:6" ht="20.399999999999999">
      <c r="A4639" s="333" t="s">
        <v>70</v>
      </c>
      <c r="B4639" s="333">
        <v>12577</v>
      </c>
      <c r="C4639" s="334" t="s">
        <v>6607</v>
      </c>
      <c r="D4639" s="333" t="s">
        <v>69</v>
      </c>
      <c r="E4639" s="335"/>
      <c r="F4639" s="335"/>
    </row>
    <row r="4640" spans="1:6" ht="20.399999999999999">
      <c r="A4640" s="333" t="s">
        <v>70</v>
      </c>
      <c r="B4640" s="333">
        <v>12578</v>
      </c>
      <c r="C4640" s="334" t="s">
        <v>6608</v>
      </c>
      <c r="D4640" s="333" t="s">
        <v>69</v>
      </c>
      <c r="E4640" s="335"/>
      <c r="F4640" s="335"/>
    </row>
    <row r="4641" spans="1:6" ht="20.399999999999999">
      <c r="A4641" s="333" t="s">
        <v>70</v>
      </c>
      <c r="B4641" s="333">
        <v>12579</v>
      </c>
      <c r="C4641" s="334" t="s">
        <v>6609</v>
      </c>
      <c r="D4641" s="333" t="s">
        <v>69</v>
      </c>
      <c r="E4641" s="335"/>
      <c r="F4641" s="335"/>
    </row>
    <row r="4642" spans="1:6" ht="20.399999999999999">
      <c r="A4642" s="333" t="s">
        <v>70</v>
      </c>
      <c r="B4642" s="333">
        <v>12580</v>
      </c>
      <c r="C4642" s="334" t="s">
        <v>6610</v>
      </c>
      <c r="D4642" s="333" t="s">
        <v>69</v>
      </c>
      <c r="E4642" s="335"/>
      <c r="F4642" s="335"/>
    </row>
    <row r="4643" spans="1:6" ht="20.399999999999999">
      <c r="A4643" s="333" t="s">
        <v>70</v>
      </c>
      <c r="B4643" s="333">
        <v>12581</v>
      </c>
      <c r="C4643" s="334" t="s">
        <v>6611</v>
      </c>
      <c r="D4643" s="333" t="s">
        <v>69</v>
      </c>
      <c r="E4643" s="335"/>
      <c r="F4643" s="335"/>
    </row>
    <row r="4644" spans="1:6" ht="20.399999999999999">
      <c r="A4644" s="333" t="s">
        <v>70</v>
      </c>
      <c r="B4644" s="333">
        <v>7720</v>
      </c>
      <c r="C4644" s="334" t="s">
        <v>6612</v>
      </c>
      <c r="D4644" s="333" t="s">
        <v>69</v>
      </c>
      <c r="E4644" s="335"/>
      <c r="F4644" s="335"/>
    </row>
    <row r="4645" spans="1:6" ht="20.399999999999999">
      <c r="A4645" s="333" t="s">
        <v>70</v>
      </c>
      <c r="B4645" s="333">
        <v>40335</v>
      </c>
      <c r="C4645" s="334" t="s">
        <v>6613</v>
      </c>
      <c r="D4645" s="333" t="s">
        <v>69</v>
      </c>
      <c r="E4645" s="335"/>
      <c r="F4645" s="335"/>
    </row>
    <row r="4646" spans="1:6" ht="20.399999999999999">
      <c r="A4646" s="333" t="s">
        <v>70</v>
      </c>
      <c r="B4646" s="333">
        <v>7740</v>
      </c>
      <c r="C4646" s="334" t="s">
        <v>6614</v>
      </c>
      <c r="D4646" s="333" t="s">
        <v>69</v>
      </c>
      <c r="E4646" s="335"/>
      <c r="F4646" s="335"/>
    </row>
    <row r="4647" spans="1:6" ht="20.399999999999999">
      <c r="A4647" s="333" t="s">
        <v>70</v>
      </c>
      <c r="B4647" s="333">
        <v>7741</v>
      </c>
      <c r="C4647" s="334" t="s">
        <v>6615</v>
      </c>
      <c r="D4647" s="333" t="s">
        <v>69</v>
      </c>
      <c r="E4647" s="335"/>
      <c r="F4647" s="335"/>
    </row>
    <row r="4648" spans="1:6" ht="20.399999999999999">
      <c r="A4648" s="333" t="s">
        <v>70</v>
      </c>
      <c r="B4648" s="333">
        <v>7774</v>
      </c>
      <c r="C4648" s="334" t="s">
        <v>6616</v>
      </c>
      <c r="D4648" s="333" t="s">
        <v>69</v>
      </c>
      <c r="E4648" s="335"/>
      <c r="F4648" s="335"/>
    </row>
    <row r="4649" spans="1:6" ht="20.399999999999999">
      <c r="A4649" s="333" t="s">
        <v>70</v>
      </c>
      <c r="B4649" s="333">
        <v>7744</v>
      </c>
      <c r="C4649" s="334" t="s">
        <v>6617</v>
      </c>
      <c r="D4649" s="333" t="s">
        <v>69</v>
      </c>
      <c r="E4649" s="335"/>
      <c r="F4649" s="335"/>
    </row>
    <row r="4650" spans="1:6" ht="20.399999999999999">
      <c r="A4650" s="333" t="s">
        <v>70</v>
      </c>
      <c r="B4650" s="333">
        <v>7773</v>
      </c>
      <c r="C4650" s="334" t="s">
        <v>6618</v>
      </c>
      <c r="D4650" s="333" t="s">
        <v>69</v>
      </c>
      <c r="E4650" s="335"/>
      <c r="F4650" s="335"/>
    </row>
    <row r="4651" spans="1:6" ht="20.399999999999999">
      <c r="A4651" s="333" t="s">
        <v>70</v>
      </c>
      <c r="B4651" s="333">
        <v>7754</v>
      </c>
      <c r="C4651" s="334" t="s">
        <v>6619</v>
      </c>
      <c r="D4651" s="333" t="s">
        <v>69</v>
      </c>
      <c r="E4651" s="335"/>
      <c r="F4651" s="335"/>
    </row>
    <row r="4652" spans="1:6" ht="20.399999999999999">
      <c r="A4652" s="333" t="s">
        <v>70</v>
      </c>
      <c r="B4652" s="333">
        <v>7735</v>
      </c>
      <c r="C4652" s="334" t="s">
        <v>6620</v>
      </c>
      <c r="D4652" s="333" t="s">
        <v>69</v>
      </c>
      <c r="E4652" s="335"/>
      <c r="F4652" s="335"/>
    </row>
    <row r="4653" spans="1:6" ht="20.399999999999999">
      <c r="A4653" s="333" t="s">
        <v>70</v>
      </c>
      <c r="B4653" s="333">
        <v>7755</v>
      </c>
      <c r="C4653" s="334" t="s">
        <v>6621</v>
      </c>
      <c r="D4653" s="333" t="s">
        <v>69</v>
      </c>
      <c r="E4653" s="335"/>
      <c r="F4653" s="335"/>
    </row>
    <row r="4654" spans="1:6" ht="20.399999999999999">
      <c r="A4654" s="333" t="s">
        <v>70</v>
      </c>
      <c r="B4654" s="333">
        <v>7776</v>
      </c>
      <c r="C4654" s="334" t="s">
        <v>6622</v>
      </c>
      <c r="D4654" s="333" t="s">
        <v>69</v>
      </c>
      <c r="E4654" s="335"/>
      <c r="F4654" s="335"/>
    </row>
    <row r="4655" spans="1:6" ht="20.399999999999999">
      <c r="A4655" s="333" t="s">
        <v>70</v>
      </c>
      <c r="B4655" s="333">
        <v>7743</v>
      </c>
      <c r="C4655" s="334" t="s">
        <v>6623</v>
      </c>
      <c r="D4655" s="333" t="s">
        <v>69</v>
      </c>
      <c r="E4655" s="335"/>
      <c r="F4655" s="335"/>
    </row>
    <row r="4656" spans="1:6" ht="20.399999999999999">
      <c r="A4656" s="333" t="s">
        <v>70</v>
      </c>
      <c r="B4656" s="333">
        <v>7733</v>
      </c>
      <c r="C4656" s="334" t="s">
        <v>6624</v>
      </c>
      <c r="D4656" s="333" t="s">
        <v>69</v>
      </c>
      <c r="E4656" s="335"/>
      <c r="F4656" s="335"/>
    </row>
    <row r="4657" spans="1:6" ht="20.399999999999999">
      <c r="A4657" s="333" t="s">
        <v>70</v>
      </c>
      <c r="B4657" s="333">
        <v>7775</v>
      </c>
      <c r="C4657" s="334" t="s">
        <v>6625</v>
      </c>
      <c r="D4657" s="333" t="s">
        <v>69</v>
      </c>
      <c r="E4657" s="335"/>
      <c r="F4657" s="335"/>
    </row>
    <row r="4658" spans="1:6" ht="20.399999999999999">
      <c r="A4658" s="333" t="s">
        <v>70</v>
      </c>
      <c r="B4658" s="333">
        <v>7734</v>
      </c>
      <c r="C4658" s="334" t="s">
        <v>6626</v>
      </c>
      <c r="D4658" s="333" t="s">
        <v>69</v>
      </c>
      <c r="E4658" s="335"/>
      <c r="F4658" s="335"/>
    </row>
    <row r="4659" spans="1:6" ht="20.399999999999999">
      <c r="A4659" s="333" t="s">
        <v>70</v>
      </c>
      <c r="B4659" s="333">
        <v>7714</v>
      </c>
      <c r="C4659" s="334" t="s">
        <v>10177</v>
      </c>
      <c r="D4659" s="333" t="s">
        <v>69</v>
      </c>
      <c r="E4659" s="335"/>
      <c r="F4659" s="335"/>
    </row>
    <row r="4660" spans="1:6" ht="20.399999999999999">
      <c r="A4660" s="333" t="s">
        <v>70</v>
      </c>
      <c r="B4660" s="333">
        <v>37449</v>
      </c>
      <c r="C4660" s="334" t="s">
        <v>6627</v>
      </c>
      <c r="D4660" s="333" t="s">
        <v>69</v>
      </c>
      <c r="E4660" s="335"/>
      <c r="F4660" s="335"/>
    </row>
    <row r="4661" spans="1:6" ht="20.399999999999999">
      <c r="A4661" s="333" t="s">
        <v>70</v>
      </c>
      <c r="B4661" s="333">
        <v>37450</v>
      </c>
      <c r="C4661" s="334" t="s">
        <v>6628</v>
      </c>
      <c r="D4661" s="333" t="s">
        <v>69</v>
      </c>
      <c r="E4661" s="335"/>
      <c r="F4661" s="335"/>
    </row>
    <row r="4662" spans="1:6" ht="20.399999999999999">
      <c r="A4662" s="333" t="s">
        <v>70</v>
      </c>
      <c r="B4662" s="333">
        <v>37451</v>
      </c>
      <c r="C4662" s="334" t="s">
        <v>6629</v>
      </c>
      <c r="D4662" s="333" t="s">
        <v>69</v>
      </c>
      <c r="E4662" s="335"/>
      <c r="F4662" s="335"/>
    </row>
    <row r="4663" spans="1:6" ht="20.399999999999999">
      <c r="A4663" s="333" t="s">
        <v>70</v>
      </c>
      <c r="B4663" s="333">
        <v>37452</v>
      </c>
      <c r="C4663" s="334" t="s">
        <v>6630</v>
      </c>
      <c r="D4663" s="333" t="s">
        <v>69</v>
      </c>
      <c r="E4663" s="335"/>
      <c r="F4663" s="335"/>
    </row>
    <row r="4664" spans="1:6" ht="20.399999999999999">
      <c r="A4664" s="333" t="s">
        <v>70</v>
      </c>
      <c r="B4664" s="333">
        <v>37453</v>
      </c>
      <c r="C4664" s="334" t="s">
        <v>6631</v>
      </c>
      <c r="D4664" s="333" t="s">
        <v>69</v>
      </c>
      <c r="E4664" s="335"/>
      <c r="F4664" s="335"/>
    </row>
    <row r="4665" spans="1:6" ht="20.399999999999999">
      <c r="A4665" s="333" t="s">
        <v>70</v>
      </c>
      <c r="B4665" s="333">
        <v>7778</v>
      </c>
      <c r="C4665" s="334" t="s">
        <v>6632</v>
      </c>
      <c r="D4665" s="333" t="s">
        <v>69</v>
      </c>
      <c r="E4665" s="335"/>
      <c r="F4665" s="335"/>
    </row>
    <row r="4666" spans="1:6" ht="20.399999999999999">
      <c r="A4666" s="333" t="s">
        <v>70</v>
      </c>
      <c r="B4666" s="333">
        <v>7796</v>
      </c>
      <c r="C4666" s="334" t="s">
        <v>6633</v>
      </c>
      <c r="D4666" s="333" t="s">
        <v>69</v>
      </c>
      <c r="E4666" s="335"/>
      <c r="F4666" s="335"/>
    </row>
    <row r="4667" spans="1:6" ht="20.399999999999999">
      <c r="A4667" s="333" t="s">
        <v>70</v>
      </c>
      <c r="B4667" s="333">
        <v>7781</v>
      </c>
      <c r="C4667" s="334" t="s">
        <v>6634</v>
      </c>
      <c r="D4667" s="333" t="s">
        <v>69</v>
      </c>
      <c r="E4667" s="335"/>
      <c r="F4667" s="335"/>
    </row>
    <row r="4668" spans="1:6" ht="20.399999999999999">
      <c r="A4668" s="333" t="s">
        <v>70</v>
      </c>
      <c r="B4668" s="333">
        <v>7795</v>
      </c>
      <c r="C4668" s="334" t="s">
        <v>6635</v>
      </c>
      <c r="D4668" s="333" t="s">
        <v>69</v>
      </c>
      <c r="E4668" s="335"/>
      <c r="F4668" s="335"/>
    </row>
    <row r="4669" spans="1:6" ht="20.399999999999999">
      <c r="A4669" s="333" t="s">
        <v>70</v>
      </c>
      <c r="B4669" s="333">
        <v>7791</v>
      </c>
      <c r="C4669" s="334" t="s">
        <v>6636</v>
      </c>
      <c r="D4669" s="333" t="s">
        <v>69</v>
      </c>
      <c r="E4669" s="335"/>
      <c r="F4669" s="335"/>
    </row>
    <row r="4670" spans="1:6" ht="20.399999999999999">
      <c r="A4670" s="333" t="s">
        <v>70</v>
      </c>
      <c r="B4670" s="333">
        <v>7783</v>
      </c>
      <c r="C4670" s="334" t="s">
        <v>6637</v>
      </c>
      <c r="D4670" s="333" t="s">
        <v>69</v>
      </c>
      <c r="E4670" s="335"/>
      <c r="F4670" s="335"/>
    </row>
    <row r="4671" spans="1:6" ht="20.399999999999999">
      <c r="A4671" s="333" t="s">
        <v>70</v>
      </c>
      <c r="B4671" s="333">
        <v>7790</v>
      </c>
      <c r="C4671" s="334" t="s">
        <v>6638</v>
      </c>
      <c r="D4671" s="333" t="s">
        <v>69</v>
      </c>
      <c r="E4671" s="335"/>
      <c r="F4671" s="335"/>
    </row>
    <row r="4672" spans="1:6" ht="20.399999999999999">
      <c r="A4672" s="333" t="s">
        <v>70</v>
      </c>
      <c r="B4672" s="333">
        <v>7785</v>
      </c>
      <c r="C4672" s="334" t="s">
        <v>6639</v>
      </c>
      <c r="D4672" s="333" t="s">
        <v>69</v>
      </c>
      <c r="E4672" s="335"/>
      <c r="F4672" s="335"/>
    </row>
    <row r="4673" spans="1:6" ht="20.399999999999999">
      <c r="A4673" s="333" t="s">
        <v>70</v>
      </c>
      <c r="B4673" s="333">
        <v>7792</v>
      </c>
      <c r="C4673" s="334" t="s">
        <v>6640</v>
      </c>
      <c r="D4673" s="333" t="s">
        <v>69</v>
      </c>
      <c r="E4673" s="335"/>
      <c r="F4673" s="335"/>
    </row>
    <row r="4674" spans="1:6" ht="20.399999999999999">
      <c r="A4674" s="333" t="s">
        <v>70</v>
      </c>
      <c r="B4674" s="333">
        <v>7793</v>
      </c>
      <c r="C4674" s="334" t="s">
        <v>6641</v>
      </c>
      <c r="D4674" s="333" t="s">
        <v>69</v>
      </c>
      <c r="E4674" s="335"/>
      <c r="F4674" s="335"/>
    </row>
    <row r="4675" spans="1:6" ht="20.399999999999999">
      <c r="A4675" s="333" t="s">
        <v>70</v>
      </c>
      <c r="B4675" s="333">
        <v>13159</v>
      </c>
      <c r="C4675" s="334" t="s">
        <v>6642</v>
      </c>
      <c r="D4675" s="333" t="s">
        <v>69</v>
      </c>
      <c r="E4675" s="335"/>
      <c r="F4675" s="335"/>
    </row>
    <row r="4676" spans="1:6" ht="20.399999999999999">
      <c r="A4676" s="333" t="s">
        <v>70</v>
      </c>
      <c r="B4676" s="333">
        <v>13168</v>
      </c>
      <c r="C4676" s="334" t="s">
        <v>6643</v>
      </c>
      <c r="D4676" s="333" t="s">
        <v>69</v>
      </c>
      <c r="E4676" s="335"/>
      <c r="F4676" s="335"/>
    </row>
    <row r="4677" spans="1:6" ht="20.399999999999999">
      <c r="A4677" s="333" t="s">
        <v>70</v>
      </c>
      <c r="B4677" s="333">
        <v>13173</v>
      </c>
      <c r="C4677" s="334" t="s">
        <v>6644</v>
      </c>
      <c r="D4677" s="333" t="s">
        <v>69</v>
      </c>
      <c r="E4677" s="335"/>
      <c r="F4677" s="335"/>
    </row>
    <row r="4678" spans="1:6" ht="20.399999999999999">
      <c r="A4678" s="333" t="s">
        <v>70</v>
      </c>
      <c r="B4678" s="333">
        <v>12583</v>
      </c>
      <c r="C4678" s="334" t="s">
        <v>6645</v>
      </c>
      <c r="D4678" s="333" t="s">
        <v>69</v>
      </c>
      <c r="E4678" s="335"/>
      <c r="F4678" s="335"/>
    </row>
    <row r="4679" spans="1:6" ht="20.399999999999999">
      <c r="A4679" s="333" t="s">
        <v>70</v>
      </c>
      <c r="B4679" s="333">
        <v>12584</v>
      </c>
      <c r="C4679" s="334" t="s">
        <v>6646</v>
      </c>
      <c r="D4679" s="333" t="s">
        <v>69</v>
      </c>
      <c r="E4679" s="335"/>
      <c r="F4679" s="335"/>
    </row>
    <row r="4680" spans="1:6" ht="20.399999999999999">
      <c r="A4680" s="333" t="s">
        <v>70</v>
      </c>
      <c r="B4680" s="333">
        <v>12613</v>
      </c>
      <c r="C4680" s="334" t="s">
        <v>6647</v>
      </c>
      <c r="D4680" s="333" t="s">
        <v>3</v>
      </c>
      <c r="E4680" s="335">
        <v>21.42</v>
      </c>
      <c r="F4680" s="335">
        <v>21.42</v>
      </c>
    </row>
    <row r="4681" spans="1:6" ht="20.399999999999999">
      <c r="A4681" s="333" t="s">
        <v>70</v>
      </c>
      <c r="B4681" s="333">
        <v>1031</v>
      </c>
      <c r="C4681" s="334" t="s">
        <v>10178</v>
      </c>
      <c r="D4681" s="333" t="s">
        <v>3</v>
      </c>
      <c r="E4681" s="335">
        <v>15.34</v>
      </c>
      <c r="F4681" s="335">
        <v>15.34</v>
      </c>
    </row>
    <row r="4682" spans="1:6" ht="20.399999999999999">
      <c r="A4682" s="333" t="s">
        <v>70</v>
      </c>
      <c r="B4682" s="333">
        <v>39707</v>
      </c>
      <c r="C4682" s="334" t="s">
        <v>10179</v>
      </c>
      <c r="D4682" s="333" t="s">
        <v>69</v>
      </c>
      <c r="E4682" s="335"/>
      <c r="F4682" s="335"/>
    </row>
    <row r="4683" spans="1:6" ht="20.399999999999999">
      <c r="A4683" s="333" t="s">
        <v>70</v>
      </c>
      <c r="B4683" s="333">
        <v>39708</v>
      </c>
      <c r="C4683" s="334" t="s">
        <v>10180</v>
      </c>
      <c r="D4683" s="333" t="s">
        <v>69</v>
      </c>
      <c r="E4683" s="335"/>
      <c r="F4683" s="335"/>
    </row>
    <row r="4684" spans="1:6" ht="20.399999999999999">
      <c r="A4684" s="333" t="s">
        <v>70</v>
      </c>
      <c r="B4684" s="333">
        <v>39710</v>
      </c>
      <c r="C4684" s="334" t="s">
        <v>10181</v>
      </c>
      <c r="D4684" s="333" t="s">
        <v>69</v>
      </c>
      <c r="E4684" s="335"/>
      <c r="F4684" s="335"/>
    </row>
    <row r="4685" spans="1:6" ht="20.399999999999999">
      <c r="A4685" s="333" t="s">
        <v>70</v>
      </c>
      <c r="B4685" s="333">
        <v>39709</v>
      </c>
      <c r="C4685" s="334" t="s">
        <v>10182</v>
      </c>
      <c r="D4685" s="333" t="s">
        <v>69</v>
      </c>
      <c r="E4685" s="335"/>
      <c r="F4685" s="335"/>
    </row>
    <row r="4686" spans="1:6" ht="20.399999999999999">
      <c r="A4686" s="333" t="s">
        <v>70</v>
      </c>
      <c r="B4686" s="333">
        <v>39711</v>
      </c>
      <c r="C4686" s="334" t="s">
        <v>10183</v>
      </c>
      <c r="D4686" s="333" t="s">
        <v>69</v>
      </c>
      <c r="E4686" s="335"/>
      <c r="F4686" s="335"/>
    </row>
    <row r="4687" spans="1:6" ht="20.399999999999999">
      <c r="A4687" s="333" t="s">
        <v>70</v>
      </c>
      <c r="B4687" s="333">
        <v>39714</v>
      </c>
      <c r="C4687" s="334" t="s">
        <v>10184</v>
      </c>
      <c r="D4687" s="333" t="s">
        <v>69</v>
      </c>
      <c r="E4687" s="335"/>
      <c r="F4687" s="335"/>
    </row>
    <row r="4688" spans="1:6" ht="20.399999999999999">
      <c r="A4688" s="333" t="s">
        <v>70</v>
      </c>
      <c r="B4688" s="333">
        <v>39712</v>
      </c>
      <c r="C4688" s="334" t="s">
        <v>10185</v>
      </c>
      <c r="D4688" s="333" t="s">
        <v>69</v>
      </c>
      <c r="E4688" s="335"/>
      <c r="F4688" s="335"/>
    </row>
    <row r="4689" spans="1:6" ht="20.399999999999999">
      <c r="A4689" s="333" t="s">
        <v>70</v>
      </c>
      <c r="B4689" s="333">
        <v>39713</v>
      </c>
      <c r="C4689" s="334" t="s">
        <v>10186</v>
      </c>
      <c r="D4689" s="333" t="s">
        <v>69</v>
      </c>
      <c r="E4689" s="335"/>
      <c r="F4689" s="335"/>
    </row>
    <row r="4690" spans="1:6" ht="20.399999999999999">
      <c r="A4690" s="333" t="s">
        <v>70</v>
      </c>
      <c r="B4690" s="333">
        <v>39715</v>
      </c>
      <c r="C4690" s="334" t="s">
        <v>10187</v>
      </c>
      <c r="D4690" s="333" t="s">
        <v>69</v>
      </c>
      <c r="E4690" s="335"/>
      <c r="F4690" s="335"/>
    </row>
    <row r="4691" spans="1:6" ht="20.399999999999999">
      <c r="A4691" s="333" t="s">
        <v>70</v>
      </c>
      <c r="B4691" s="333">
        <v>39716</v>
      </c>
      <c r="C4691" s="334" t="s">
        <v>10188</v>
      </c>
      <c r="D4691" s="333" t="s">
        <v>69</v>
      </c>
      <c r="E4691" s="335"/>
      <c r="F4691" s="335"/>
    </row>
    <row r="4692" spans="1:6" ht="20.399999999999999">
      <c r="A4692" s="333" t="s">
        <v>70</v>
      </c>
      <c r="B4692" s="333">
        <v>39718</v>
      </c>
      <c r="C4692" s="334" t="s">
        <v>10189</v>
      </c>
      <c r="D4692" s="333" t="s">
        <v>69</v>
      </c>
      <c r="E4692" s="335"/>
      <c r="F4692" s="335"/>
    </row>
    <row r="4693" spans="1:6" ht="20.399999999999999">
      <c r="A4693" s="333" t="s">
        <v>70</v>
      </c>
      <c r="B4693" s="333">
        <v>9813</v>
      </c>
      <c r="C4693" s="334" t="s">
        <v>6648</v>
      </c>
      <c r="D4693" s="333" t="s">
        <v>69</v>
      </c>
      <c r="E4693" s="335"/>
      <c r="F4693" s="335"/>
    </row>
    <row r="4694" spans="1:6" ht="20.399999999999999">
      <c r="A4694" s="333" t="s">
        <v>70</v>
      </c>
      <c r="B4694" s="333">
        <v>9815</v>
      </c>
      <c r="C4694" s="334" t="s">
        <v>6649</v>
      </c>
      <c r="D4694" s="333" t="s">
        <v>69</v>
      </c>
      <c r="E4694" s="335"/>
      <c r="F4694" s="335"/>
    </row>
    <row r="4695" spans="1:6" ht="20.399999999999999">
      <c r="A4695" s="333" t="s">
        <v>70</v>
      </c>
      <c r="B4695" s="333">
        <v>44543</v>
      </c>
      <c r="C4695" s="334" t="s">
        <v>10190</v>
      </c>
      <c r="D4695" s="333" t="s">
        <v>69</v>
      </c>
      <c r="E4695" s="335"/>
      <c r="F4695" s="335"/>
    </row>
    <row r="4696" spans="1:6" ht="20.399999999999999">
      <c r="A4696" s="333" t="s">
        <v>70</v>
      </c>
      <c r="B4696" s="333">
        <v>44526</v>
      </c>
      <c r="C4696" s="334" t="s">
        <v>10191</v>
      </c>
      <c r="D4696" s="333" t="s">
        <v>69</v>
      </c>
      <c r="E4696" s="335"/>
      <c r="F4696" s="335"/>
    </row>
    <row r="4697" spans="1:6" ht="20.399999999999999">
      <c r="A4697" s="333" t="s">
        <v>70</v>
      </c>
      <c r="B4697" s="333">
        <v>44545</v>
      </c>
      <c r="C4697" s="334" t="s">
        <v>10192</v>
      </c>
      <c r="D4697" s="333" t="s">
        <v>69</v>
      </c>
      <c r="E4697" s="335"/>
      <c r="F4697" s="335"/>
    </row>
    <row r="4698" spans="1:6" ht="20.399999999999999">
      <c r="A4698" s="333" t="s">
        <v>70</v>
      </c>
      <c r="B4698" s="333">
        <v>44525</v>
      </c>
      <c r="C4698" s="334" t="s">
        <v>10193</v>
      </c>
      <c r="D4698" s="333" t="s">
        <v>69</v>
      </c>
      <c r="E4698" s="335"/>
      <c r="F4698" s="335"/>
    </row>
    <row r="4699" spans="1:6" ht="20.399999999999999">
      <c r="A4699" s="333" t="s">
        <v>70</v>
      </c>
      <c r="B4699" s="333">
        <v>44547</v>
      </c>
      <c r="C4699" s="334" t="s">
        <v>10194</v>
      </c>
      <c r="D4699" s="333" t="s">
        <v>69</v>
      </c>
      <c r="E4699" s="335"/>
      <c r="F4699" s="335"/>
    </row>
    <row r="4700" spans="1:6" ht="20.399999999999999">
      <c r="A4700" s="333" t="s">
        <v>70</v>
      </c>
      <c r="B4700" s="333">
        <v>44519</v>
      </c>
      <c r="C4700" s="334" t="s">
        <v>10195</v>
      </c>
      <c r="D4700" s="333" t="s">
        <v>69</v>
      </c>
      <c r="E4700" s="335"/>
      <c r="F4700" s="335"/>
    </row>
    <row r="4701" spans="1:6" ht="20.399999999999999">
      <c r="A4701" s="333" t="s">
        <v>70</v>
      </c>
      <c r="B4701" s="333">
        <v>44520</v>
      </c>
      <c r="C4701" s="334" t="s">
        <v>10196</v>
      </c>
      <c r="D4701" s="333" t="s">
        <v>69</v>
      </c>
      <c r="E4701" s="335"/>
      <c r="F4701" s="335"/>
    </row>
    <row r="4702" spans="1:6" ht="20.399999999999999">
      <c r="A4702" s="333" t="s">
        <v>70</v>
      </c>
      <c r="B4702" s="333">
        <v>44521</v>
      </c>
      <c r="C4702" s="334" t="s">
        <v>10197</v>
      </c>
      <c r="D4702" s="333" t="s">
        <v>69</v>
      </c>
      <c r="E4702" s="335"/>
      <c r="F4702" s="335"/>
    </row>
    <row r="4703" spans="1:6" ht="20.399999999999999">
      <c r="A4703" s="333" t="s">
        <v>70</v>
      </c>
      <c r="B4703" s="333">
        <v>44522</v>
      </c>
      <c r="C4703" s="334" t="s">
        <v>10198</v>
      </c>
      <c r="D4703" s="333" t="s">
        <v>69</v>
      </c>
      <c r="E4703" s="335"/>
      <c r="F4703" s="335"/>
    </row>
    <row r="4704" spans="1:6" ht="20.399999999999999">
      <c r="A4704" s="333" t="s">
        <v>70</v>
      </c>
      <c r="B4704" s="333">
        <v>44523</v>
      </c>
      <c r="C4704" s="334" t="s">
        <v>10199</v>
      </c>
      <c r="D4704" s="333" t="s">
        <v>69</v>
      </c>
      <c r="E4704" s="335"/>
      <c r="F4704" s="335"/>
    </row>
    <row r="4705" spans="1:6" ht="20.399999999999999">
      <c r="A4705" s="333" t="s">
        <v>70</v>
      </c>
      <c r="B4705" s="333">
        <v>44527</v>
      </c>
      <c r="C4705" s="334" t="s">
        <v>10200</v>
      </c>
      <c r="D4705" s="333" t="s">
        <v>69</v>
      </c>
      <c r="E4705" s="335"/>
      <c r="F4705" s="335"/>
    </row>
    <row r="4706" spans="1:6" ht="20.399999999999999">
      <c r="A4706" s="333" t="s">
        <v>70</v>
      </c>
      <c r="B4706" s="333">
        <v>44524</v>
      </c>
      <c r="C4706" s="334" t="s">
        <v>10201</v>
      </c>
      <c r="D4706" s="333" t="s">
        <v>69</v>
      </c>
      <c r="E4706" s="335"/>
      <c r="F4706" s="335"/>
    </row>
    <row r="4707" spans="1:6" ht="20.399999999999999">
      <c r="A4707" s="333" t="s">
        <v>70</v>
      </c>
      <c r="B4707" s="333">
        <v>44542</v>
      </c>
      <c r="C4707" s="334" t="s">
        <v>10202</v>
      </c>
      <c r="D4707" s="333" t="s">
        <v>69</v>
      </c>
      <c r="E4707" s="335"/>
      <c r="F4707" s="335"/>
    </row>
    <row r="4708" spans="1:6">
      <c r="A4708" s="333" t="s">
        <v>70</v>
      </c>
      <c r="B4708" s="333">
        <v>9877</v>
      </c>
      <c r="C4708" s="334" t="s">
        <v>10203</v>
      </c>
      <c r="D4708" s="333" t="s">
        <v>69</v>
      </c>
      <c r="E4708" s="335">
        <v>136.91</v>
      </c>
      <c r="F4708" s="335">
        <v>136.91</v>
      </c>
    </row>
    <row r="4709" spans="1:6">
      <c r="A4709" s="333" t="s">
        <v>70</v>
      </c>
      <c r="B4709" s="333">
        <v>9878</v>
      </c>
      <c r="C4709" s="334" t="s">
        <v>10204</v>
      </c>
      <c r="D4709" s="333" t="s">
        <v>69</v>
      </c>
      <c r="E4709" s="335">
        <v>168.55</v>
      </c>
      <c r="F4709" s="335">
        <v>168.55</v>
      </c>
    </row>
    <row r="4710" spans="1:6" ht="20.399999999999999">
      <c r="A4710" s="333" t="s">
        <v>70</v>
      </c>
      <c r="B4710" s="333">
        <v>41986</v>
      </c>
      <c r="C4710" s="334" t="s">
        <v>10205</v>
      </c>
      <c r="D4710" s="333" t="s">
        <v>69</v>
      </c>
      <c r="E4710" s="335"/>
      <c r="F4710" s="335"/>
    </row>
    <row r="4711" spans="1:6" ht="20.399999999999999">
      <c r="A4711" s="333" t="s">
        <v>70</v>
      </c>
      <c r="B4711" s="333">
        <v>43422</v>
      </c>
      <c r="C4711" s="334" t="s">
        <v>6650</v>
      </c>
      <c r="D4711" s="333" t="s">
        <v>69</v>
      </c>
      <c r="E4711" s="335"/>
      <c r="F4711" s="335"/>
    </row>
    <row r="4712" spans="1:6" ht="20.399999999999999">
      <c r="A4712" s="333" t="s">
        <v>70</v>
      </c>
      <c r="B4712" s="333">
        <v>41987</v>
      </c>
      <c r="C4712" s="334" t="s">
        <v>10206</v>
      </c>
      <c r="D4712" s="333" t="s">
        <v>69</v>
      </c>
      <c r="E4712" s="335"/>
      <c r="F4712" s="335"/>
    </row>
    <row r="4713" spans="1:6" ht="20.399999999999999">
      <c r="A4713" s="333" t="s">
        <v>70</v>
      </c>
      <c r="B4713" s="333">
        <v>41988</v>
      </c>
      <c r="C4713" s="334" t="s">
        <v>10207</v>
      </c>
      <c r="D4713" s="333" t="s">
        <v>69</v>
      </c>
      <c r="E4713" s="335"/>
      <c r="F4713" s="335"/>
    </row>
    <row r="4714" spans="1:6" ht="20.399999999999999">
      <c r="A4714" s="333" t="s">
        <v>70</v>
      </c>
      <c r="B4714" s="333">
        <v>41697</v>
      </c>
      <c r="C4714" s="334" t="s">
        <v>10208</v>
      </c>
      <c r="D4714" s="333" t="s">
        <v>69</v>
      </c>
      <c r="E4714" s="335"/>
      <c r="F4714" s="335"/>
    </row>
    <row r="4715" spans="1:6" ht="20.399999999999999">
      <c r="A4715" s="333" t="s">
        <v>70</v>
      </c>
      <c r="B4715" s="333">
        <v>41985</v>
      </c>
      <c r="C4715" s="334" t="s">
        <v>10209</v>
      </c>
      <c r="D4715" s="333" t="s">
        <v>69</v>
      </c>
      <c r="E4715" s="335"/>
      <c r="F4715" s="335"/>
    </row>
    <row r="4716" spans="1:6" ht="20.399999999999999">
      <c r="A4716" s="333" t="s">
        <v>70</v>
      </c>
      <c r="B4716" s="333">
        <v>41699</v>
      </c>
      <c r="C4716" s="334" t="s">
        <v>10210</v>
      </c>
      <c r="D4716" s="333" t="s">
        <v>69</v>
      </c>
      <c r="E4716" s="335"/>
      <c r="F4716" s="335"/>
    </row>
    <row r="4717" spans="1:6" ht="20.399999999999999">
      <c r="A4717" s="333" t="s">
        <v>70</v>
      </c>
      <c r="B4717" s="333">
        <v>38053</v>
      </c>
      <c r="C4717" s="334" t="s">
        <v>6651</v>
      </c>
      <c r="D4717" s="333" t="s">
        <v>69</v>
      </c>
      <c r="E4717" s="335"/>
      <c r="F4717" s="335"/>
    </row>
    <row r="4718" spans="1:6" ht="20.399999999999999">
      <c r="A4718" s="333" t="s">
        <v>70</v>
      </c>
      <c r="B4718" s="333">
        <v>38054</v>
      </c>
      <c r="C4718" s="334" t="s">
        <v>6652</v>
      </c>
      <c r="D4718" s="333" t="s">
        <v>69</v>
      </c>
      <c r="E4718" s="335"/>
      <c r="F4718" s="335"/>
    </row>
    <row r="4719" spans="1:6" ht="20.399999999999999">
      <c r="A4719" s="333" t="s">
        <v>70</v>
      </c>
      <c r="B4719" s="333">
        <v>38052</v>
      </c>
      <c r="C4719" s="334" t="s">
        <v>6653</v>
      </c>
      <c r="D4719" s="333" t="s">
        <v>69</v>
      </c>
      <c r="E4719" s="335"/>
      <c r="F4719" s="335"/>
    </row>
    <row r="4720" spans="1:6" ht="20.399999999999999">
      <c r="A4720" s="333" t="s">
        <v>70</v>
      </c>
      <c r="B4720" s="333">
        <v>38051</v>
      </c>
      <c r="C4720" s="334" t="s">
        <v>6654</v>
      </c>
      <c r="D4720" s="333" t="s">
        <v>69</v>
      </c>
      <c r="E4720" s="335"/>
      <c r="F4720" s="335"/>
    </row>
    <row r="4721" spans="1:6">
      <c r="A4721" s="333" t="s">
        <v>70</v>
      </c>
      <c r="B4721" s="333">
        <v>38787</v>
      </c>
      <c r="C4721" s="334" t="s">
        <v>10211</v>
      </c>
      <c r="D4721" s="333" t="s">
        <v>69</v>
      </c>
      <c r="E4721" s="335"/>
      <c r="F4721" s="335"/>
    </row>
    <row r="4722" spans="1:6">
      <c r="A4722" s="333" t="s">
        <v>70</v>
      </c>
      <c r="B4722" s="333">
        <v>38825</v>
      </c>
      <c r="C4722" s="334" t="s">
        <v>10212</v>
      </c>
      <c r="D4722" s="333" t="s">
        <v>69</v>
      </c>
      <c r="E4722" s="335"/>
      <c r="F4722" s="335"/>
    </row>
    <row r="4723" spans="1:6">
      <c r="A4723" s="333" t="s">
        <v>70</v>
      </c>
      <c r="B4723" s="333">
        <v>38826</v>
      </c>
      <c r="C4723" s="334" t="s">
        <v>10213</v>
      </c>
      <c r="D4723" s="333" t="s">
        <v>69</v>
      </c>
      <c r="E4723" s="335"/>
      <c r="F4723" s="335"/>
    </row>
    <row r="4724" spans="1:6">
      <c r="A4724" s="333" t="s">
        <v>70</v>
      </c>
      <c r="B4724" s="333">
        <v>38827</v>
      </c>
      <c r="C4724" s="334" t="s">
        <v>10214</v>
      </c>
      <c r="D4724" s="333" t="s">
        <v>69</v>
      </c>
      <c r="E4724" s="335"/>
      <c r="F4724" s="335"/>
    </row>
    <row r="4725" spans="1:6">
      <c r="A4725" s="333" t="s">
        <v>70</v>
      </c>
      <c r="B4725" s="333">
        <v>38828</v>
      </c>
      <c r="C4725" s="334" t="s">
        <v>10215</v>
      </c>
      <c r="D4725" s="333" t="s">
        <v>69</v>
      </c>
      <c r="E4725" s="335"/>
      <c r="F4725" s="335"/>
    </row>
    <row r="4726" spans="1:6">
      <c r="A4726" s="333" t="s">
        <v>70</v>
      </c>
      <c r="B4726" s="333">
        <v>38829</v>
      </c>
      <c r="C4726" s="334" t="s">
        <v>10216</v>
      </c>
      <c r="D4726" s="333" t="s">
        <v>69</v>
      </c>
      <c r="E4726" s="335"/>
      <c r="F4726" s="335"/>
    </row>
    <row r="4727" spans="1:6">
      <c r="A4727" s="333" t="s">
        <v>70</v>
      </c>
      <c r="B4727" s="333">
        <v>38830</v>
      </c>
      <c r="C4727" s="334" t="s">
        <v>10217</v>
      </c>
      <c r="D4727" s="333" t="s">
        <v>69</v>
      </c>
      <c r="E4727" s="335"/>
      <c r="F4727" s="335"/>
    </row>
    <row r="4728" spans="1:6">
      <c r="A4728" s="333" t="s">
        <v>70</v>
      </c>
      <c r="B4728" s="333">
        <v>38831</v>
      </c>
      <c r="C4728" s="334" t="s">
        <v>10218</v>
      </c>
      <c r="D4728" s="333" t="s">
        <v>69</v>
      </c>
      <c r="E4728" s="335"/>
      <c r="F4728" s="335"/>
    </row>
    <row r="4729" spans="1:6">
      <c r="A4729" s="333" t="s">
        <v>70</v>
      </c>
      <c r="B4729" s="333">
        <v>36274</v>
      </c>
      <c r="C4729" s="334" t="s">
        <v>6655</v>
      </c>
      <c r="D4729" s="333" t="s">
        <v>69</v>
      </c>
      <c r="E4729" s="335"/>
      <c r="F4729" s="335"/>
    </row>
    <row r="4730" spans="1:6">
      <c r="A4730" s="333" t="s">
        <v>70</v>
      </c>
      <c r="B4730" s="333">
        <v>36278</v>
      </c>
      <c r="C4730" s="334" t="s">
        <v>6656</v>
      </c>
      <c r="D4730" s="333" t="s">
        <v>69</v>
      </c>
      <c r="E4730" s="335"/>
      <c r="F4730" s="335"/>
    </row>
    <row r="4731" spans="1:6">
      <c r="A4731" s="333" t="s">
        <v>70</v>
      </c>
      <c r="B4731" s="333">
        <v>38977</v>
      </c>
      <c r="C4731" s="334" t="s">
        <v>6657</v>
      </c>
      <c r="D4731" s="333" t="s">
        <v>69</v>
      </c>
      <c r="E4731" s="335"/>
      <c r="F4731" s="335"/>
    </row>
    <row r="4732" spans="1:6">
      <c r="A4732" s="333" t="s">
        <v>70</v>
      </c>
      <c r="B4732" s="333">
        <v>38971</v>
      </c>
      <c r="C4732" s="334" t="s">
        <v>6658</v>
      </c>
      <c r="D4732" s="333" t="s">
        <v>69</v>
      </c>
      <c r="E4732" s="335"/>
      <c r="F4732" s="335"/>
    </row>
    <row r="4733" spans="1:6">
      <c r="A4733" s="333" t="s">
        <v>70</v>
      </c>
      <c r="B4733" s="333">
        <v>38972</v>
      </c>
      <c r="C4733" s="334" t="s">
        <v>6659</v>
      </c>
      <c r="D4733" s="333" t="s">
        <v>69</v>
      </c>
      <c r="E4733" s="335"/>
      <c r="F4733" s="335"/>
    </row>
    <row r="4734" spans="1:6">
      <c r="A4734" s="333" t="s">
        <v>70</v>
      </c>
      <c r="B4734" s="333">
        <v>38973</v>
      </c>
      <c r="C4734" s="334" t="s">
        <v>6660</v>
      </c>
      <c r="D4734" s="333" t="s">
        <v>69</v>
      </c>
      <c r="E4734" s="335"/>
      <c r="F4734" s="335"/>
    </row>
    <row r="4735" spans="1:6">
      <c r="A4735" s="333" t="s">
        <v>70</v>
      </c>
      <c r="B4735" s="333">
        <v>38974</v>
      </c>
      <c r="C4735" s="334" t="s">
        <v>6661</v>
      </c>
      <c r="D4735" s="333" t="s">
        <v>69</v>
      </c>
      <c r="E4735" s="335"/>
      <c r="F4735" s="335"/>
    </row>
    <row r="4736" spans="1:6">
      <c r="A4736" s="333" t="s">
        <v>70</v>
      </c>
      <c r="B4736" s="333">
        <v>38975</v>
      </c>
      <c r="C4736" s="334" t="s">
        <v>6662</v>
      </c>
      <c r="D4736" s="333" t="s">
        <v>69</v>
      </c>
      <c r="E4736" s="335"/>
      <c r="F4736" s="335"/>
    </row>
    <row r="4737" spans="1:6">
      <c r="A4737" s="333" t="s">
        <v>70</v>
      </c>
      <c r="B4737" s="333">
        <v>38976</v>
      </c>
      <c r="C4737" s="334" t="s">
        <v>6663</v>
      </c>
      <c r="D4737" s="333" t="s">
        <v>69</v>
      </c>
      <c r="E4737" s="335"/>
      <c r="F4737" s="335"/>
    </row>
    <row r="4738" spans="1:6">
      <c r="A4738" s="333" t="s">
        <v>70</v>
      </c>
      <c r="B4738" s="333">
        <v>44176</v>
      </c>
      <c r="C4738" s="334" t="s">
        <v>10219</v>
      </c>
      <c r="D4738" s="333" t="s">
        <v>69</v>
      </c>
      <c r="E4738" s="335"/>
      <c r="F4738" s="335"/>
    </row>
    <row r="4739" spans="1:6">
      <c r="A4739" s="333" t="s">
        <v>70</v>
      </c>
      <c r="B4739" s="333">
        <v>38986</v>
      </c>
      <c r="C4739" s="334" t="s">
        <v>6664</v>
      </c>
      <c r="D4739" s="333" t="s">
        <v>69</v>
      </c>
      <c r="E4739" s="335"/>
      <c r="F4739" s="335"/>
    </row>
    <row r="4740" spans="1:6">
      <c r="A4740" s="333" t="s">
        <v>70</v>
      </c>
      <c r="B4740" s="333">
        <v>38978</v>
      </c>
      <c r="C4740" s="334" t="s">
        <v>6665</v>
      </c>
      <c r="D4740" s="333" t="s">
        <v>69</v>
      </c>
      <c r="E4740" s="335"/>
      <c r="F4740" s="335"/>
    </row>
    <row r="4741" spans="1:6">
      <c r="A4741" s="333" t="s">
        <v>70</v>
      </c>
      <c r="B4741" s="333">
        <v>38979</v>
      </c>
      <c r="C4741" s="334" t="s">
        <v>6666</v>
      </c>
      <c r="D4741" s="333" t="s">
        <v>69</v>
      </c>
      <c r="E4741" s="335"/>
      <c r="F4741" s="335"/>
    </row>
    <row r="4742" spans="1:6">
      <c r="A4742" s="333" t="s">
        <v>70</v>
      </c>
      <c r="B4742" s="333">
        <v>38980</v>
      </c>
      <c r="C4742" s="334" t="s">
        <v>6667</v>
      </c>
      <c r="D4742" s="333" t="s">
        <v>69</v>
      </c>
      <c r="E4742" s="335"/>
      <c r="F4742" s="335"/>
    </row>
    <row r="4743" spans="1:6">
      <c r="A4743" s="333" t="s">
        <v>70</v>
      </c>
      <c r="B4743" s="333">
        <v>38981</v>
      </c>
      <c r="C4743" s="334" t="s">
        <v>6668</v>
      </c>
      <c r="D4743" s="333" t="s">
        <v>69</v>
      </c>
      <c r="E4743" s="335"/>
      <c r="F4743" s="335"/>
    </row>
    <row r="4744" spans="1:6">
      <c r="A4744" s="333" t="s">
        <v>70</v>
      </c>
      <c r="B4744" s="333">
        <v>38982</v>
      </c>
      <c r="C4744" s="334" t="s">
        <v>6669</v>
      </c>
      <c r="D4744" s="333" t="s">
        <v>69</v>
      </c>
      <c r="E4744" s="335"/>
      <c r="F4744" s="335"/>
    </row>
    <row r="4745" spans="1:6">
      <c r="A4745" s="333" t="s">
        <v>70</v>
      </c>
      <c r="B4745" s="333">
        <v>38983</v>
      </c>
      <c r="C4745" s="334" t="s">
        <v>6670</v>
      </c>
      <c r="D4745" s="333" t="s">
        <v>69</v>
      </c>
      <c r="E4745" s="335"/>
      <c r="F4745" s="335"/>
    </row>
    <row r="4746" spans="1:6">
      <c r="A4746" s="333" t="s">
        <v>70</v>
      </c>
      <c r="B4746" s="333">
        <v>38984</v>
      </c>
      <c r="C4746" s="334" t="s">
        <v>6671</v>
      </c>
      <c r="D4746" s="333" t="s">
        <v>69</v>
      </c>
      <c r="E4746" s="335"/>
      <c r="F4746" s="335"/>
    </row>
    <row r="4747" spans="1:6">
      <c r="A4747" s="333" t="s">
        <v>70</v>
      </c>
      <c r="B4747" s="333">
        <v>38985</v>
      </c>
      <c r="C4747" s="334" t="s">
        <v>6672</v>
      </c>
      <c r="D4747" s="333" t="s">
        <v>69</v>
      </c>
      <c r="E4747" s="335"/>
      <c r="F4747" s="335"/>
    </row>
    <row r="4748" spans="1:6">
      <c r="A4748" s="333" t="s">
        <v>70</v>
      </c>
      <c r="B4748" s="333">
        <v>38032</v>
      </c>
      <c r="C4748" s="334" t="s">
        <v>10220</v>
      </c>
      <c r="D4748" s="333" t="s">
        <v>69</v>
      </c>
      <c r="E4748" s="335">
        <v>65.2</v>
      </c>
      <c r="F4748" s="335">
        <v>65.2</v>
      </c>
    </row>
    <row r="4749" spans="1:6">
      <c r="A4749" s="333" t="s">
        <v>70</v>
      </c>
      <c r="B4749" s="333">
        <v>38033</v>
      </c>
      <c r="C4749" s="334" t="s">
        <v>10221</v>
      </c>
      <c r="D4749" s="333" t="s">
        <v>69</v>
      </c>
      <c r="E4749" s="335">
        <v>110.83</v>
      </c>
      <c r="F4749" s="335">
        <v>110.83</v>
      </c>
    </row>
    <row r="4750" spans="1:6">
      <c r="A4750" s="333" t="s">
        <v>70</v>
      </c>
      <c r="B4750" s="333">
        <v>38034</v>
      </c>
      <c r="C4750" s="334" t="s">
        <v>10222</v>
      </c>
      <c r="D4750" s="333" t="s">
        <v>69</v>
      </c>
      <c r="E4750" s="335">
        <v>173.61</v>
      </c>
      <c r="F4750" s="335">
        <v>173.61</v>
      </c>
    </row>
    <row r="4751" spans="1:6">
      <c r="A4751" s="333" t="s">
        <v>70</v>
      </c>
      <c r="B4751" s="333">
        <v>38035</v>
      </c>
      <c r="C4751" s="334" t="s">
        <v>10223</v>
      </c>
      <c r="D4751" s="333" t="s">
        <v>69</v>
      </c>
      <c r="E4751" s="335">
        <v>255.41</v>
      </c>
      <c r="F4751" s="335">
        <v>255.41</v>
      </c>
    </row>
    <row r="4752" spans="1:6">
      <c r="A4752" s="333" t="s">
        <v>70</v>
      </c>
      <c r="B4752" s="333">
        <v>38036</v>
      </c>
      <c r="C4752" s="334" t="s">
        <v>10224</v>
      </c>
      <c r="D4752" s="333" t="s">
        <v>69</v>
      </c>
      <c r="E4752" s="335">
        <v>344.07</v>
      </c>
      <c r="F4752" s="335">
        <v>344.07</v>
      </c>
    </row>
    <row r="4753" spans="1:6">
      <c r="A4753" s="333" t="s">
        <v>70</v>
      </c>
      <c r="B4753" s="333">
        <v>38037</v>
      </c>
      <c r="C4753" s="334" t="s">
        <v>10225</v>
      </c>
      <c r="D4753" s="333" t="s">
        <v>69</v>
      </c>
      <c r="E4753" s="335">
        <v>454.47</v>
      </c>
      <c r="F4753" s="335">
        <v>454.47</v>
      </c>
    </row>
    <row r="4754" spans="1:6" ht="20.399999999999999">
      <c r="A4754" s="333" t="s">
        <v>70</v>
      </c>
      <c r="B4754" s="333">
        <v>9850</v>
      </c>
      <c r="C4754" s="334" t="s">
        <v>6673</v>
      </c>
      <c r="D4754" s="333" t="s">
        <v>69</v>
      </c>
      <c r="E4754" s="335"/>
      <c r="F4754" s="335"/>
    </row>
    <row r="4755" spans="1:6" ht="20.399999999999999">
      <c r="A4755" s="333" t="s">
        <v>70</v>
      </c>
      <c r="B4755" s="333">
        <v>9853</v>
      </c>
      <c r="C4755" s="334" t="s">
        <v>6674</v>
      </c>
      <c r="D4755" s="333" t="s">
        <v>69</v>
      </c>
      <c r="E4755" s="335"/>
      <c r="F4755" s="335"/>
    </row>
    <row r="4756" spans="1:6" ht="20.399999999999999">
      <c r="A4756" s="333" t="s">
        <v>70</v>
      </c>
      <c r="B4756" s="333">
        <v>9854</v>
      </c>
      <c r="C4756" s="334" t="s">
        <v>6675</v>
      </c>
      <c r="D4756" s="333" t="s">
        <v>69</v>
      </c>
      <c r="E4756" s="335"/>
      <c r="F4756" s="335"/>
    </row>
    <row r="4757" spans="1:6" ht="20.399999999999999">
      <c r="A4757" s="333" t="s">
        <v>70</v>
      </c>
      <c r="B4757" s="333">
        <v>9851</v>
      </c>
      <c r="C4757" s="334" t="s">
        <v>6676</v>
      </c>
      <c r="D4757" s="333" t="s">
        <v>69</v>
      </c>
      <c r="E4757" s="335"/>
      <c r="F4757" s="335"/>
    </row>
    <row r="4758" spans="1:6">
      <c r="A4758" s="333" t="s">
        <v>70</v>
      </c>
      <c r="B4758" s="333">
        <v>9825</v>
      </c>
      <c r="C4758" s="334" t="s">
        <v>6677</v>
      </c>
      <c r="D4758" s="333" t="s">
        <v>69</v>
      </c>
      <c r="E4758" s="335"/>
      <c r="F4758" s="335"/>
    </row>
    <row r="4759" spans="1:6">
      <c r="A4759" s="333" t="s">
        <v>70</v>
      </c>
      <c r="B4759" s="333">
        <v>9828</v>
      </c>
      <c r="C4759" s="334" t="s">
        <v>10226</v>
      </c>
      <c r="D4759" s="333" t="s">
        <v>69</v>
      </c>
      <c r="E4759" s="335"/>
      <c r="F4759" s="335"/>
    </row>
    <row r="4760" spans="1:6">
      <c r="A4760" s="333" t="s">
        <v>70</v>
      </c>
      <c r="B4760" s="333">
        <v>9829</v>
      </c>
      <c r="C4760" s="334" t="s">
        <v>6678</v>
      </c>
      <c r="D4760" s="333" t="s">
        <v>69</v>
      </c>
      <c r="E4760" s="335"/>
      <c r="F4760" s="335"/>
    </row>
    <row r="4761" spans="1:6">
      <c r="A4761" s="333" t="s">
        <v>70</v>
      </c>
      <c r="B4761" s="333">
        <v>9826</v>
      </c>
      <c r="C4761" s="334" t="s">
        <v>6679</v>
      </c>
      <c r="D4761" s="333" t="s">
        <v>69</v>
      </c>
      <c r="E4761" s="335"/>
      <c r="F4761" s="335"/>
    </row>
    <row r="4762" spans="1:6">
      <c r="A4762" s="333" t="s">
        <v>70</v>
      </c>
      <c r="B4762" s="333">
        <v>9827</v>
      </c>
      <c r="C4762" s="334" t="s">
        <v>6680</v>
      </c>
      <c r="D4762" s="333" t="s">
        <v>69</v>
      </c>
      <c r="E4762" s="335"/>
      <c r="F4762" s="335"/>
    </row>
    <row r="4763" spans="1:6">
      <c r="A4763" s="333" t="s">
        <v>70</v>
      </c>
      <c r="B4763" s="333">
        <v>36374</v>
      </c>
      <c r="C4763" s="334" t="s">
        <v>6681</v>
      </c>
      <c r="D4763" s="333" t="s">
        <v>69</v>
      </c>
      <c r="E4763" s="335"/>
      <c r="F4763" s="335"/>
    </row>
    <row r="4764" spans="1:6">
      <c r="A4764" s="333" t="s">
        <v>70</v>
      </c>
      <c r="B4764" s="333">
        <v>36084</v>
      </c>
      <c r="C4764" s="334" t="s">
        <v>6682</v>
      </c>
      <c r="D4764" s="333" t="s">
        <v>69</v>
      </c>
      <c r="E4764" s="335"/>
      <c r="F4764" s="335"/>
    </row>
    <row r="4765" spans="1:6">
      <c r="A4765" s="333" t="s">
        <v>70</v>
      </c>
      <c r="B4765" s="333">
        <v>36373</v>
      </c>
      <c r="C4765" s="334" t="s">
        <v>6683</v>
      </c>
      <c r="D4765" s="333" t="s">
        <v>69</v>
      </c>
      <c r="E4765" s="335"/>
      <c r="F4765" s="335"/>
    </row>
    <row r="4766" spans="1:6">
      <c r="A4766" s="333" t="s">
        <v>70</v>
      </c>
      <c r="B4766" s="333">
        <v>36377</v>
      </c>
      <c r="C4766" s="334" t="s">
        <v>6684</v>
      </c>
      <c r="D4766" s="333" t="s">
        <v>69</v>
      </c>
      <c r="E4766" s="335"/>
      <c r="F4766" s="335"/>
    </row>
    <row r="4767" spans="1:6">
      <c r="A4767" s="333" t="s">
        <v>70</v>
      </c>
      <c r="B4767" s="333">
        <v>36375</v>
      </c>
      <c r="C4767" s="334" t="s">
        <v>6685</v>
      </c>
      <c r="D4767" s="333" t="s">
        <v>69</v>
      </c>
      <c r="E4767" s="335"/>
      <c r="F4767" s="335"/>
    </row>
    <row r="4768" spans="1:6">
      <c r="A4768" s="333" t="s">
        <v>70</v>
      </c>
      <c r="B4768" s="333">
        <v>36376</v>
      </c>
      <c r="C4768" s="334" t="s">
        <v>6686</v>
      </c>
      <c r="D4768" s="333" t="s">
        <v>69</v>
      </c>
      <c r="E4768" s="335"/>
      <c r="F4768" s="335"/>
    </row>
    <row r="4769" spans="1:6">
      <c r="A4769" s="333" t="s">
        <v>70</v>
      </c>
      <c r="B4769" s="333">
        <v>36380</v>
      </c>
      <c r="C4769" s="334" t="s">
        <v>6687</v>
      </c>
      <c r="D4769" s="333" t="s">
        <v>69</v>
      </c>
      <c r="E4769" s="335"/>
      <c r="F4769" s="335"/>
    </row>
    <row r="4770" spans="1:6">
      <c r="A4770" s="333" t="s">
        <v>70</v>
      </c>
      <c r="B4770" s="333">
        <v>36378</v>
      </c>
      <c r="C4770" s="334" t="s">
        <v>6688</v>
      </c>
      <c r="D4770" s="333" t="s">
        <v>69</v>
      </c>
      <c r="E4770" s="335"/>
      <c r="F4770" s="335"/>
    </row>
    <row r="4771" spans="1:6">
      <c r="A4771" s="333" t="s">
        <v>70</v>
      </c>
      <c r="B4771" s="333">
        <v>36379</v>
      </c>
      <c r="C4771" s="334" t="s">
        <v>6689</v>
      </c>
      <c r="D4771" s="333" t="s">
        <v>69</v>
      </c>
      <c r="E4771" s="335"/>
      <c r="F4771" s="335"/>
    </row>
    <row r="4772" spans="1:6">
      <c r="A4772" s="333" t="s">
        <v>70</v>
      </c>
      <c r="B4772" s="333">
        <v>9859</v>
      </c>
      <c r="C4772" s="334" t="s">
        <v>10227</v>
      </c>
      <c r="D4772" s="333" t="s">
        <v>69</v>
      </c>
      <c r="E4772" s="335">
        <v>11.21</v>
      </c>
      <c r="F4772" s="335">
        <v>11.21</v>
      </c>
    </row>
    <row r="4773" spans="1:6">
      <c r="A4773" s="333" t="s">
        <v>70</v>
      </c>
      <c r="B4773" s="333">
        <v>9836</v>
      </c>
      <c r="C4773" s="334" t="s">
        <v>10228</v>
      </c>
      <c r="D4773" s="333" t="s">
        <v>69</v>
      </c>
      <c r="E4773" s="335">
        <v>16.5</v>
      </c>
      <c r="F4773" s="335">
        <v>16.5</v>
      </c>
    </row>
    <row r="4774" spans="1:6">
      <c r="A4774" s="333" t="s">
        <v>70</v>
      </c>
      <c r="B4774" s="333">
        <v>20065</v>
      </c>
      <c r="C4774" s="334" t="s">
        <v>10229</v>
      </c>
      <c r="D4774" s="333" t="s">
        <v>69</v>
      </c>
      <c r="E4774" s="335">
        <v>43.13</v>
      </c>
      <c r="F4774" s="335">
        <v>43.13</v>
      </c>
    </row>
    <row r="4775" spans="1:6">
      <c r="A4775" s="333" t="s">
        <v>70</v>
      </c>
      <c r="B4775" s="333">
        <v>9835</v>
      </c>
      <c r="C4775" s="334" t="s">
        <v>10230</v>
      </c>
      <c r="D4775" s="333" t="s">
        <v>69</v>
      </c>
      <c r="E4775" s="335">
        <v>7.21</v>
      </c>
      <c r="F4775" s="335">
        <v>7.21</v>
      </c>
    </row>
    <row r="4776" spans="1:6">
      <c r="A4776" s="333" t="s">
        <v>70</v>
      </c>
      <c r="B4776" s="333">
        <v>9838</v>
      </c>
      <c r="C4776" s="334" t="s">
        <v>6690</v>
      </c>
      <c r="D4776" s="333" t="s">
        <v>69</v>
      </c>
      <c r="E4776" s="335">
        <v>11.9</v>
      </c>
      <c r="F4776" s="335">
        <v>11.9</v>
      </c>
    </row>
    <row r="4777" spans="1:6">
      <c r="A4777" s="333" t="s">
        <v>70</v>
      </c>
      <c r="B4777" s="333">
        <v>9837</v>
      </c>
      <c r="C4777" s="334" t="s">
        <v>6691</v>
      </c>
      <c r="D4777" s="333" t="s">
        <v>69</v>
      </c>
      <c r="E4777" s="335">
        <v>15.62</v>
      </c>
      <c r="F4777" s="335">
        <v>15.62</v>
      </c>
    </row>
    <row r="4778" spans="1:6">
      <c r="A4778" s="333" t="s">
        <v>70</v>
      </c>
      <c r="B4778" s="333">
        <v>44315</v>
      </c>
      <c r="C4778" s="334" t="s">
        <v>10231</v>
      </c>
      <c r="D4778" s="333" t="s">
        <v>69</v>
      </c>
      <c r="E4778" s="335">
        <v>64.599999999999994</v>
      </c>
      <c r="F4778" s="335">
        <v>64.599999999999994</v>
      </c>
    </row>
    <row r="4779" spans="1:6">
      <c r="A4779" s="333" t="s">
        <v>70</v>
      </c>
      <c r="B4779" s="333">
        <v>9862</v>
      </c>
      <c r="C4779" s="334" t="s">
        <v>10232</v>
      </c>
      <c r="D4779" s="333" t="s">
        <v>69</v>
      </c>
      <c r="E4779" s="335">
        <v>34.56</v>
      </c>
      <c r="F4779" s="335">
        <v>34.56</v>
      </c>
    </row>
    <row r="4780" spans="1:6">
      <c r="A4780" s="333" t="s">
        <v>70</v>
      </c>
      <c r="B4780" s="333">
        <v>9861</v>
      </c>
      <c r="C4780" s="334" t="s">
        <v>6692</v>
      </c>
      <c r="D4780" s="333" t="s">
        <v>69</v>
      </c>
      <c r="E4780" s="335">
        <v>27.14</v>
      </c>
      <c r="F4780" s="335">
        <v>27.14</v>
      </c>
    </row>
    <row r="4781" spans="1:6">
      <c r="A4781" s="333" t="s">
        <v>70</v>
      </c>
      <c r="B4781" s="333">
        <v>9866</v>
      </c>
      <c r="C4781" s="334" t="s">
        <v>6694</v>
      </c>
      <c r="D4781" s="333" t="s">
        <v>69</v>
      </c>
      <c r="E4781" s="335">
        <v>23.42</v>
      </c>
      <c r="F4781" s="335">
        <v>23.42</v>
      </c>
    </row>
    <row r="4782" spans="1:6">
      <c r="A4782" s="333" t="s">
        <v>70</v>
      </c>
      <c r="B4782" s="333">
        <v>9856</v>
      </c>
      <c r="C4782" s="334" t="s">
        <v>6693</v>
      </c>
      <c r="D4782" s="333" t="s">
        <v>69</v>
      </c>
      <c r="E4782" s="335">
        <v>8.75</v>
      </c>
      <c r="F4782" s="335">
        <v>8.75</v>
      </c>
    </row>
    <row r="4783" spans="1:6">
      <c r="A4783" s="333" t="s">
        <v>70</v>
      </c>
      <c r="B4783" s="333">
        <v>9863</v>
      </c>
      <c r="C4783" s="334" t="s">
        <v>10233</v>
      </c>
      <c r="D4783" s="333" t="s">
        <v>69</v>
      </c>
      <c r="E4783" s="335">
        <v>67.75</v>
      </c>
      <c r="F4783" s="335">
        <v>67.75</v>
      </c>
    </row>
    <row r="4784" spans="1:6">
      <c r="A4784" s="333" t="s">
        <v>70</v>
      </c>
      <c r="B4784" s="333">
        <v>9860</v>
      </c>
      <c r="C4784" s="334" t="s">
        <v>10234</v>
      </c>
      <c r="D4784" s="333" t="s">
        <v>69</v>
      </c>
      <c r="E4784" s="335">
        <v>49.45</v>
      </c>
      <c r="F4784" s="335">
        <v>49.45</v>
      </c>
    </row>
    <row r="4785" spans="1:6">
      <c r="A4785" s="333" t="s">
        <v>70</v>
      </c>
      <c r="B4785" s="333">
        <v>9841</v>
      </c>
      <c r="C4785" s="334" t="s">
        <v>10235</v>
      </c>
      <c r="D4785" s="333" t="s">
        <v>69</v>
      </c>
      <c r="E4785" s="335">
        <v>31.07</v>
      </c>
      <c r="F4785" s="335">
        <v>31.07</v>
      </c>
    </row>
    <row r="4786" spans="1:6">
      <c r="A4786" s="333" t="s">
        <v>70</v>
      </c>
      <c r="B4786" s="333">
        <v>9840</v>
      </c>
      <c r="C4786" s="334" t="s">
        <v>10236</v>
      </c>
      <c r="D4786" s="333" t="s">
        <v>69</v>
      </c>
      <c r="E4786" s="335">
        <v>65.64</v>
      </c>
      <c r="F4786" s="335">
        <v>65.64</v>
      </c>
    </row>
    <row r="4787" spans="1:6">
      <c r="A4787" s="333" t="s">
        <v>70</v>
      </c>
      <c r="B4787" s="333">
        <v>20067</v>
      </c>
      <c r="C4787" s="334" t="s">
        <v>10237</v>
      </c>
      <c r="D4787" s="333" t="s">
        <v>69</v>
      </c>
      <c r="E4787" s="335">
        <v>10.08</v>
      </c>
      <c r="F4787" s="335">
        <v>10.08</v>
      </c>
    </row>
    <row r="4788" spans="1:6">
      <c r="A4788" s="333" t="s">
        <v>70</v>
      </c>
      <c r="B4788" s="333">
        <v>20068</v>
      </c>
      <c r="C4788" s="334" t="s">
        <v>10238</v>
      </c>
      <c r="D4788" s="333" t="s">
        <v>69</v>
      </c>
      <c r="E4788" s="335">
        <v>14.19</v>
      </c>
      <c r="F4788" s="335">
        <v>14.19</v>
      </c>
    </row>
    <row r="4789" spans="1:6">
      <c r="A4789" s="333" t="s">
        <v>70</v>
      </c>
      <c r="B4789" s="333">
        <v>9839</v>
      </c>
      <c r="C4789" s="334" t="s">
        <v>10239</v>
      </c>
      <c r="D4789" s="333" t="s">
        <v>69</v>
      </c>
      <c r="E4789" s="335">
        <v>25.74</v>
      </c>
      <c r="F4789" s="335">
        <v>25.74</v>
      </c>
    </row>
    <row r="4790" spans="1:6">
      <c r="A4790" s="333" t="s">
        <v>70</v>
      </c>
      <c r="B4790" s="333">
        <v>9870</v>
      </c>
      <c r="C4790" s="334" t="s">
        <v>10240</v>
      </c>
      <c r="D4790" s="333" t="s">
        <v>69</v>
      </c>
      <c r="E4790" s="335">
        <v>101.04</v>
      </c>
      <c r="F4790" s="335">
        <v>101.04</v>
      </c>
    </row>
    <row r="4791" spans="1:6">
      <c r="A4791" s="333" t="s">
        <v>70</v>
      </c>
      <c r="B4791" s="333">
        <v>9867</v>
      </c>
      <c r="C4791" s="334" t="s">
        <v>10241</v>
      </c>
      <c r="D4791" s="333" t="s">
        <v>69</v>
      </c>
      <c r="E4791" s="335">
        <v>4.0599999999999996</v>
      </c>
      <c r="F4791" s="335">
        <v>4.0599999999999996</v>
      </c>
    </row>
    <row r="4792" spans="1:6">
      <c r="A4792" s="333" t="s">
        <v>70</v>
      </c>
      <c r="B4792" s="333">
        <v>9868</v>
      </c>
      <c r="C4792" s="334" t="s">
        <v>10242</v>
      </c>
      <c r="D4792" s="333" t="s">
        <v>69</v>
      </c>
      <c r="E4792" s="335">
        <v>4.58</v>
      </c>
      <c r="F4792" s="335">
        <v>4.58</v>
      </c>
    </row>
    <row r="4793" spans="1:6">
      <c r="A4793" s="333" t="s">
        <v>70</v>
      </c>
      <c r="B4793" s="333">
        <v>9869</v>
      </c>
      <c r="C4793" s="334" t="s">
        <v>10243</v>
      </c>
      <c r="D4793" s="333" t="s">
        <v>69</v>
      </c>
      <c r="E4793" s="335">
        <v>9.8800000000000008</v>
      </c>
      <c r="F4793" s="335">
        <v>9.8800000000000008</v>
      </c>
    </row>
    <row r="4794" spans="1:6">
      <c r="A4794" s="333" t="s">
        <v>70</v>
      </c>
      <c r="B4794" s="333">
        <v>9874</v>
      </c>
      <c r="C4794" s="334" t="s">
        <v>10244</v>
      </c>
      <c r="D4794" s="333" t="s">
        <v>69</v>
      </c>
      <c r="E4794" s="335">
        <v>15.52</v>
      </c>
      <c r="F4794" s="335">
        <v>15.52</v>
      </c>
    </row>
    <row r="4795" spans="1:6">
      <c r="A4795" s="333" t="s">
        <v>70</v>
      </c>
      <c r="B4795" s="333">
        <v>9875</v>
      </c>
      <c r="C4795" s="334" t="s">
        <v>10245</v>
      </c>
      <c r="D4795" s="333" t="s">
        <v>69</v>
      </c>
      <c r="E4795" s="335">
        <v>17.02</v>
      </c>
      <c r="F4795" s="335">
        <v>17.02</v>
      </c>
    </row>
    <row r="4796" spans="1:6">
      <c r="A4796" s="333" t="s">
        <v>70</v>
      </c>
      <c r="B4796" s="333">
        <v>9873</v>
      </c>
      <c r="C4796" s="334" t="s">
        <v>10246</v>
      </c>
      <c r="D4796" s="333" t="s">
        <v>69</v>
      </c>
      <c r="E4796" s="335">
        <v>28.01</v>
      </c>
      <c r="F4796" s="335">
        <v>28.01</v>
      </c>
    </row>
    <row r="4797" spans="1:6">
      <c r="A4797" s="333" t="s">
        <v>70</v>
      </c>
      <c r="B4797" s="333">
        <v>9871</v>
      </c>
      <c r="C4797" s="334" t="s">
        <v>10247</v>
      </c>
      <c r="D4797" s="333" t="s">
        <v>69</v>
      </c>
      <c r="E4797" s="335">
        <v>46.41</v>
      </c>
      <c r="F4797" s="335">
        <v>46.41</v>
      </c>
    </row>
    <row r="4798" spans="1:6">
      <c r="A4798" s="333" t="s">
        <v>70</v>
      </c>
      <c r="B4798" s="333">
        <v>9872</v>
      </c>
      <c r="C4798" s="334" t="s">
        <v>10248</v>
      </c>
      <c r="D4798" s="333" t="s">
        <v>69</v>
      </c>
      <c r="E4798" s="335">
        <v>64.569999999999993</v>
      </c>
      <c r="F4798" s="335">
        <v>64.569999999999993</v>
      </c>
    </row>
    <row r="4799" spans="1:6">
      <c r="A4799" s="333" t="s">
        <v>70</v>
      </c>
      <c r="B4799" s="333">
        <v>12425</v>
      </c>
      <c r="C4799" s="334" t="s">
        <v>6699</v>
      </c>
      <c r="D4799" s="333" t="s">
        <v>3</v>
      </c>
      <c r="E4799" s="335"/>
      <c r="F4799" s="335"/>
    </row>
    <row r="4800" spans="1:6">
      <c r="A4800" s="333" t="s">
        <v>70</v>
      </c>
      <c r="B4800" s="333">
        <v>12426</v>
      </c>
      <c r="C4800" s="334" t="s">
        <v>6698</v>
      </c>
      <c r="D4800" s="333" t="s">
        <v>3</v>
      </c>
      <c r="E4800" s="335"/>
      <c r="F4800" s="335"/>
    </row>
    <row r="4801" spans="1:6">
      <c r="A4801" s="333" t="s">
        <v>70</v>
      </c>
      <c r="B4801" s="333">
        <v>12427</v>
      </c>
      <c r="C4801" s="334" t="s">
        <v>6700</v>
      </c>
      <c r="D4801" s="333" t="s">
        <v>3</v>
      </c>
      <c r="E4801" s="335"/>
      <c r="F4801" s="335"/>
    </row>
    <row r="4802" spans="1:6">
      <c r="A4802" s="333" t="s">
        <v>70</v>
      </c>
      <c r="B4802" s="333">
        <v>12428</v>
      </c>
      <c r="C4802" s="334" t="s">
        <v>10249</v>
      </c>
      <c r="D4802" s="333" t="s">
        <v>3</v>
      </c>
      <c r="E4802" s="335"/>
      <c r="F4802" s="335"/>
    </row>
    <row r="4803" spans="1:6">
      <c r="A4803" s="333" t="s">
        <v>70</v>
      </c>
      <c r="B4803" s="333">
        <v>12429</v>
      </c>
      <c r="C4803" s="334" t="s">
        <v>6702</v>
      </c>
      <c r="D4803" s="333" t="s">
        <v>3</v>
      </c>
      <c r="E4803" s="335"/>
      <c r="F4803" s="335"/>
    </row>
    <row r="4804" spans="1:6">
      <c r="A4804" s="333" t="s">
        <v>70</v>
      </c>
      <c r="B4804" s="333">
        <v>12430</v>
      </c>
      <c r="C4804" s="334" t="s">
        <v>6701</v>
      </c>
      <c r="D4804" s="333" t="s">
        <v>3</v>
      </c>
      <c r="E4804" s="335"/>
      <c r="F4804" s="335"/>
    </row>
    <row r="4805" spans="1:6">
      <c r="A4805" s="333" t="s">
        <v>70</v>
      </c>
      <c r="B4805" s="333">
        <v>12431</v>
      </c>
      <c r="C4805" s="334" t="s">
        <v>6703</v>
      </c>
      <c r="D4805" s="333" t="s">
        <v>3</v>
      </c>
      <c r="E4805" s="335"/>
      <c r="F4805" s="335"/>
    </row>
    <row r="4806" spans="1:6">
      <c r="A4806" s="333" t="s">
        <v>70</v>
      </c>
      <c r="B4806" s="333">
        <v>12432</v>
      </c>
      <c r="C4806" s="334" t="s">
        <v>6704</v>
      </c>
      <c r="D4806" s="333" t="s">
        <v>3</v>
      </c>
      <c r="E4806" s="335"/>
      <c r="F4806" s="335"/>
    </row>
    <row r="4807" spans="1:6">
      <c r="A4807" s="333" t="s">
        <v>70</v>
      </c>
      <c r="B4807" s="333">
        <v>12433</v>
      </c>
      <c r="C4807" s="334" t="s">
        <v>6706</v>
      </c>
      <c r="D4807" s="333" t="s">
        <v>3</v>
      </c>
      <c r="E4807" s="335"/>
      <c r="F4807" s="335"/>
    </row>
    <row r="4808" spans="1:6">
      <c r="A4808" s="333" t="s">
        <v>70</v>
      </c>
      <c r="B4808" s="333">
        <v>12434</v>
      </c>
      <c r="C4808" s="334" t="s">
        <v>6705</v>
      </c>
      <c r="D4808" s="333" t="s">
        <v>3</v>
      </c>
      <c r="E4808" s="335"/>
      <c r="F4808" s="335"/>
    </row>
    <row r="4809" spans="1:6">
      <c r="A4809" s="333" t="s">
        <v>70</v>
      </c>
      <c r="B4809" s="333">
        <v>12435</v>
      </c>
      <c r="C4809" s="334" t="s">
        <v>6707</v>
      </c>
      <c r="D4809" s="333" t="s">
        <v>3</v>
      </c>
      <c r="E4809" s="335"/>
      <c r="F4809" s="335"/>
    </row>
    <row r="4810" spans="1:6">
      <c r="A4810" s="333" t="s">
        <v>70</v>
      </c>
      <c r="B4810" s="333">
        <v>12437</v>
      </c>
      <c r="C4810" s="334" t="s">
        <v>6708</v>
      </c>
      <c r="D4810" s="333" t="s">
        <v>3</v>
      </c>
      <c r="E4810" s="335"/>
      <c r="F4810" s="335"/>
    </row>
    <row r="4811" spans="1:6">
      <c r="A4811" s="333" t="s">
        <v>70</v>
      </c>
      <c r="B4811" s="333">
        <v>12438</v>
      </c>
      <c r="C4811" s="334" t="s">
        <v>10250</v>
      </c>
      <c r="D4811" s="333" t="s">
        <v>3</v>
      </c>
      <c r="E4811" s="335"/>
      <c r="F4811" s="335"/>
    </row>
    <row r="4812" spans="1:6">
      <c r="A4812" s="333" t="s">
        <v>70</v>
      </c>
      <c r="B4812" s="333">
        <v>12439</v>
      </c>
      <c r="C4812" s="334" t="s">
        <v>6709</v>
      </c>
      <c r="D4812" s="333" t="s">
        <v>3</v>
      </c>
      <c r="E4812" s="335"/>
      <c r="F4812" s="335"/>
    </row>
    <row r="4813" spans="1:6">
      <c r="A4813" s="333" t="s">
        <v>70</v>
      </c>
      <c r="B4813" s="333">
        <v>12436</v>
      </c>
      <c r="C4813" s="334" t="s">
        <v>6710</v>
      </c>
      <c r="D4813" s="333" t="s">
        <v>3</v>
      </c>
      <c r="E4813" s="335"/>
      <c r="F4813" s="335"/>
    </row>
    <row r="4814" spans="1:6">
      <c r="A4814" s="333" t="s">
        <v>70</v>
      </c>
      <c r="B4814" s="333">
        <v>36357</v>
      </c>
      <c r="C4814" s="334" t="s">
        <v>10251</v>
      </c>
      <c r="D4814" s="333" t="s">
        <v>3</v>
      </c>
      <c r="E4814" s="335"/>
      <c r="F4814" s="335"/>
    </row>
    <row r="4815" spans="1:6">
      <c r="A4815" s="333" t="s">
        <v>70</v>
      </c>
      <c r="B4815" s="333">
        <v>12424</v>
      </c>
      <c r="C4815" s="334" t="s">
        <v>6711</v>
      </c>
      <c r="D4815" s="333" t="s">
        <v>3</v>
      </c>
      <c r="E4815" s="335"/>
      <c r="F4815" s="335"/>
    </row>
    <row r="4816" spans="1:6">
      <c r="A4816" s="333" t="s">
        <v>70</v>
      </c>
      <c r="B4816" s="333">
        <v>12440</v>
      </c>
      <c r="C4816" s="334" t="s">
        <v>6712</v>
      </c>
      <c r="D4816" s="333" t="s">
        <v>3</v>
      </c>
      <c r="E4816" s="335"/>
      <c r="F4816" s="335"/>
    </row>
    <row r="4817" spans="1:6">
      <c r="A4817" s="333" t="s">
        <v>70</v>
      </c>
      <c r="B4817" s="333">
        <v>9884</v>
      </c>
      <c r="C4817" s="334" t="s">
        <v>6713</v>
      </c>
      <c r="D4817" s="333" t="s">
        <v>3</v>
      </c>
      <c r="E4817" s="335"/>
      <c r="F4817" s="335"/>
    </row>
    <row r="4818" spans="1:6">
      <c r="A4818" s="333" t="s">
        <v>70</v>
      </c>
      <c r="B4818" s="333">
        <v>9888</v>
      </c>
      <c r="C4818" s="334" t="s">
        <v>6714</v>
      </c>
      <c r="D4818" s="333" t="s">
        <v>3</v>
      </c>
      <c r="E4818" s="335"/>
      <c r="F4818" s="335"/>
    </row>
    <row r="4819" spans="1:6">
      <c r="A4819" s="333" t="s">
        <v>70</v>
      </c>
      <c r="B4819" s="333">
        <v>9886</v>
      </c>
      <c r="C4819" s="334" t="s">
        <v>6716</v>
      </c>
      <c r="D4819" s="333" t="s">
        <v>3</v>
      </c>
      <c r="E4819" s="335"/>
      <c r="F4819" s="335"/>
    </row>
    <row r="4820" spans="1:6">
      <c r="A4820" s="333" t="s">
        <v>70</v>
      </c>
      <c r="B4820" s="333">
        <v>9883</v>
      </c>
      <c r="C4820" s="334" t="s">
        <v>6715</v>
      </c>
      <c r="D4820" s="333" t="s">
        <v>3</v>
      </c>
      <c r="E4820" s="335"/>
      <c r="F4820" s="335"/>
    </row>
    <row r="4821" spans="1:6">
      <c r="A4821" s="333" t="s">
        <v>70</v>
      </c>
      <c r="B4821" s="333">
        <v>9889</v>
      </c>
      <c r="C4821" s="334" t="s">
        <v>6717</v>
      </c>
      <c r="D4821" s="333" t="s">
        <v>3</v>
      </c>
      <c r="E4821" s="335"/>
      <c r="F4821" s="335"/>
    </row>
    <row r="4822" spans="1:6">
      <c r="A4822" s="333" t="s">
        <v>70</v>
      </c>
      <c r="B4822" s="333">
        <v>9887</v>
      </c>
      <c r="C4822" s="334" t="s">
        <v>6718</v>
      </c>
      <c r="D4822" s="333" t="s">
        <v>3</v>
      </c>
      <c r="E4822" s="335"/>
      <c r="F4822" s="335"/>
    </row>
    <row r="4823" spans="1:6">
      <c r="A4823" s="333" t="s">
        <v>70</v>
      </c>
      <c r="B4823" s="333">
        <v>9890</v>
      </c>
      <c r="C4823" s="334" t="s">
        <v>6720</v>
      </c>
      <c r="D4823" s="333" t="s">
        <v>3</v>
      </c>
      <c r="E4823" s="335"/>
      <c r="F4823" s="335"/>
    </row>
    <row r="4824" spans="1:6">
      <c r="A4824" s="333" t="s">
        <v>70</v>
      </c>
      <c r="B4824" s="333">
        <v>9885</v>
      </c>
      <c r="C4824" s="334" t="s">
        <v>6719</v>
      </c>
      <c r="D4824" s="333" t="s">
        <v>3</v>
      </c>
      <c r="E4824" s="335"/>
      <c r="F4824" s="335"/>
    </row>
    <row r="4825" spans="1:6">
      <c r="A4825" s="333" t="s">
        <v>70</v>
      </c>
      <c r="B4825" s="333">
        <v>9891</v>
      </c>
      <c r="C4825" s="334" t="s">
        <v>6721</v>
      </c>
      <c r="D4825" s="333" t="s">
        <v>3</v>
      </c>
      <c r="E4825" s="335"/>
      <c r="F4825" s="335"/>
    </row>
    <row r="4826" spans="1:6">
      <c r="A4826" s="333" t="s">
        <v>70</v>
      </c>
      <c r="B4826" s="333">
        <v>36316</v>
      </c>
      <c r="C4826" s="334" t="s">
        <v>6722</v>
      </c>
      <c r="D4826" s="333" t="s">
        <v>3</v>
      </c>
      <c r="E4826" s="335"/>
      <c r="F4826" s="335"/>
    </row>
    <row r="4827" spans="1:6">
      <c r="A4827" s="333" t="s">
        <v>70</v>
      </c>
      <c r="B4827" s="333">
        <v>36313</v>
      </c>
      <c r="C4827" s="334" t="s">
        <v>10252</v>
      </c>
      <c r="D4827" s="333" t="s">
        <v>3</v>
      </c>
      <c r="E4827" s="335"/>
      <c r="F4827" s="335"/>
    </row>
    <row r="4828" spans="1:6">
      <c r="A4828" s="333" t="s">
        <v>70</v>
      </c>
      <c r="B4828" s="333">
        <v>64</v>
      </c>
      <c r="C4828" s="334" t="s">
        <v>6723</v>
      </c>
      <c r="D4828" s="333" t="s">
        <v>3</v>
      </c>
      <c r="E4828" s="335"/>
      <c r="F4828" s="335"/>
    </row>
    <row r="4829" spans="1:6">
      <c r="A4829" s="333" t="s">
        <v>70</v>
      </c>
      <c r="B4829" s="333">
        <v>37423</v>
      </c>
      <c r="C4829" s="334" t="s">
        <v>6724</v>
      </c>
      <c r="D4829" s="333" t="s">
        <v>3</v>
      </c>
      <c r="E4829" s="335"/>
      <c r="F4829" s="335"/>
    </row>
    <row r="4830" spans="1:6">
      <c r="A4830" s="333" t="s">
        <v>70</v>
      </c>
      <c r="B4830" s="333">
        <v>9892</v>
      </c>
      <c r="C4830" s="334" t="s">
        <v>10253</v>
      </c>
      <c r="D4830" s="333" t="s">
        <v>3</v>
      </c>
      <c r="E4830" s="335">
        <v>7.43</v>
      </c>
      <c r="F4830" s="335">
        <v>7.43</v>
      </c>
    </row>
    <row r="4831" spans="1:6">
      <c r="A4831" s="333" t="s">
        <v>70</v>
      </c>
      <c r="B4831" s="333">
        <v>9901</v>
      </c>
      <c r="C4831" s="334" t="s">
        <v>10254</v>
      </c>
      <c r="D4831" s="333" t="s">
        <v>3</v>
      </c>
      <c r="E4831" s="335">
        <v>35.96</v>
      </c>
      <c r="F4831" s="335">
        <v>35.96</v>
      </c>
    </row>
    <row r="4832" spans="1:6">
      <c r="A4832" s="333" t="s">
        <v>70</v>
      </c>
      <c r="B4832" s="333">
        <v>9900</v>
      </c>
      <c r="C4832" s="334" t="s">
        <v>10255</v>
      </c>
      <c r="D4832" s="333" t="s">
        <v>3</v>
      </c>
      <c r="E4832" s="335">
        <v>20.84</v>
      </c>
      <c r="F4832" s="335">
        <v>20.84</v>
      </c>
    </row>
    <row r="4833" spans="1:6">
      <c r="A4833" s="333" t="s">
        <v>70</v>
      </c>
      <c r="B4833" s="333">
        <v>9899</v>
      </c>
      <c r="C4833" s="334" t="s">
        <v>10256</v>
      </c>
      <c r="D4833" s="333" t="s">
        <v>3</v>
      </c>
      <c r="E4833" s="335">
        <v>9.34</v>
      </c>
      <c r="F4833" s="335">
        <v>9.34</v>
      </c>
    </row>
    <row r="4834" spans="1:6">
      <c r="A4834" s="333" t="s">
        <v>70</v>
      </c>
      <c r="B4834" s="333">
        <v>9908</v>
      </c>
      <c r="C4834" s="334" t="s">
        <v>10257</v>
      </c>
      <c r="D4834" s="333" t="s">
        <v>3</v>
      </c>
      <c r="E4834" s="335">
        <v>420.05</v>
      </c>
      <c r="F4834" s="335">
        <v>420.05</v>
      </c>
    </row>
    <row r="4835" spans="1:6">
      <c r="A4835" s="333" t="s">
        <v>70</v>
      </c>
      <c r="B4835" s="333">
        <v>9905</v>
      </c>
      <c r="C4835" s="334" t="s">
        <v>10258</v>
      </c>
      <c r="D4835" s="333" t="s">
        <v>3</v>
      </c>
      <c r="E4835" s="335">
        <v>7.31</v>
      </c>
      <c r="F4835" s="335">
        <v>7.31</v>
      </c>
    </row>
    <row r="4836" spans="1:6">
      <c r="A4836" s="333" t="s">
        <v>70</v>
      </c>
      <c r="B4836" s="333">
        <v>9906</v>
      </c>
      <c r="C4836" s="334" t="s">
        <v>10259</v>
      </c>
      <c r="D4836" s="333" t="s">
        <v>3</v>
      </c>
      <c r="E4836" s="335">
        <v>8.81</v>
      </c>
      <c r="F4836" s="335">
        <v>8.81</v>
      </c>
    </row>
    <row r="4837" spans="1:6">
      <c r="A4837" s="333" t="s">
        <v>70</v>
      </c>
      <c r="B4837" s="333">
        <v>9895</v>
      </c>
      <c r="C4837" s="334" t="s">
        <v>10260</v>
      </c>
      <c r="D4837" s="333" t="s">
        <v>3</v>
      </c>
      <c r="E4837" s="335">
        <v>14.84</v>
      </c>
      <c r="F4837" s="335">
        <v>14.84</v>
      </c>
    </row>
    <row r="4838" spans="1:6">
      <c r="A4838" s="333" t="s">
        <v>70</v>
      </c>
      <c r="B4838" s="333">
        <v>9894</v>
      </c>
      <c r="C4838" s="334" t="s">
        <v>10261</v>
      </c>
      <c r="D4838" s="333" t="s">
        <v>3</v>
      </c>
      <c r="E4838" s="335">
        <v>28.54</v>
      </c>
      <c r="F4838" s="335">
        <v>28.54</v>
      </c>
    </row>
    <row r="4839" spans="1:6">
      <c r="A4839" s="333" t="s">
        <v>70</v>
      </c>
      <c r="B4839" s="333">
        <v>9897</v>
      </c>
      <c r="C4839" s="334" t="s">
        <v>10262</v>
      </c>
      <c r="D4839" s="333" t="s">
        <v>3</v>
      </c>
      <c r="E4839" s="335">
        <v>30.47</v>
      </c>
      <c r="F4839" s="335">
        <v>30.47</v>
      </c>
    </row>
    <row r="4840" spans="1:6">
      <c r="A4840" s="333" t="s">
        <v>70</v>
      </c>
      <c r="B4840" s="333">
        <v>9910</v>
      </c>
      <c r="C4840" s="334" t="s">
        <v>10263</v>
      </c>
      <c r="D4840" s="333" t="s">
        <v>3</v>
      </c>
      <c r="E4840" s="335">
        <v>79.290000000000006</v>
      </c>
      <c r="F4840" s="335">
        <v>79.290000000000006</v>
      </c>
    </row>
    <row r="4841" spans="1:6">
      <c r="A4841" s="333" t="s">
        <v>70</v>
      </c>
      <c r="B4841" s="333">
        <v>9909</v>
      </c>
      <c r="C4841" s="334" t="s">
        <v>10264</v>
      </c>
      <c r="D4841" s="333" t="s">
        <v>3</v>
      </c>
      <c r="E4841" s="335">
        <v>161.47999999999999</v>
      </c>
      <c r="F4841" s="335">
        <v>161.47999999999999</v>
      </c>
    </row>
    <row r="4842" spans="1:6">
      <c r="A4842" s="333" t="s">
        <v>70</v>
      </c>
      <c r="B4842" s="333">
        <v>9907</v>
      </c>
      <c r="C4842" s="334" t="s">
        <v>10265</v>
      </c>
      <c r="D4842" s="333" t="s">
        <v>3</v>
      </c>
      <c r="E4842" s="335">
        <v>190.66</v>
      </c>
      <c r="F4842" s="335">
        <v>190.66</v>
      </c>
    </row>
    <row r="4843" spans="1:6" ht="20.399999999999999">
      <c r="A4843" s="333" t="s">
        <v>70</v>
      </c>
      <c r="B4843" s="333">
        <v>20973</v>
      </c>
      <c r="C4843" s="334" t="s">
        <v>6725</v>
      </c>
      <c r="D4843" s="333" t="s">
        <v>3</v>
      </c>
      <c r="E4843" s="335"/>
      <c r="F4843" s="335"/>
    </row>
    <row r="4844" spans="1:6" ht="20.399999999999999">
      <c r="A4844" s="333" t="s">
        <v>70</v>
      </c>
      <c r="B4844" s="333">
        <v>20974</v>
      </c>
      <c r="C4844" s="334" t="s">
        <v>6726</v>
      </c>
      <c r="D4844" s="333" t="s">
        <v>3</v>
      </c>
      <c r="E4844" s="335"/>
      <c r="F4844" s="335"/>
    </row>
    <row r="4845" spans="1:6">
      <c r="A4845" s="333" t="s">
        <v>70</v>
      </c>
      <c r="B4845" s="333">
        <v>37989</v>
      </c>
      <c r="C4845" s="334" t="s">
        <v>6727</v>
      </c>
      <c r="D4845" s="333" t="s">
        <v>3</v>
      </c>
      <c r="E4845" s="335">
        <v>19</v>
      </c>
      <c r="F4845" s="335">
        <v>19</v>
      </c>
    </row>
    <row r="4846" spans="1:6">
      <c r="A4846" s="333" t="s">
        <v>70</v>
      </c>
      <c r="B4846" s="333">
        <v>37990</v>
      </c>
      <c r="C4846" s="334" t="s">
        <v>6728</v>
      </c>
      <c r="D4846" s="333" t="s">
        <v>3</v>
      </c>
      <c r="E4846" s="335">
        <v>20.95</v>
      </c>
      <c r="F4846" s="335">
        <v>20.95</v>
      </c>
    </row>
    <row r="4847" spans="1:6">
      <c r="A4847" s="333" t="s">
        <v>70</v>
      </c>
      <c r="B4847" s="333">
        <v>37991</v>
      </c>
      <c r="C4847" s="334" t="s">
        <v>6729</v>
      </c>
      <c r="D4847" s="333" t="s">
        <v>3</v>
      </c>
      <c r="E4847" s="335">
        <v>27.89</v>
      </c>
      <c r="F4847" s="335">
        <v>27.89</v>
      </c>
    </row>
    <row r="4848" spans="1:6">
      <c r="A4848" s="333" t="s">
        <v>70</v>
      </c>
      <c r="B4848" s="333">
        <v>37992</v>
      </c>
      <c r="C4848" s="334" t="s">
        <v>6730</v>
      </c>
      <c r="D4848" s="333" t="s">
        <v>3</v>
      </c>
      <c r="E4848" s="335">
        <v>43.28</v>
      </c>
      <c r="F4848" s="335">
        <v>43.28</v>
      </c>
    </row>
    <row r="4849" spans="1:6">
      <c r="A4849" s="333" t="s">
        <v>70</v>
      </c>
      <c r="B4849" s="333">
        <v>37993</v>
      </c>
      <c r="C4849" s="334" t="s">
        <v>6731</v>
      </c>
      <c r="D4849" s="333" t="s">
        <v>3</v>
      </c>
      <c r="E4849" s="335">
        <v>65.66</v>
      </c>
      <c r="F4849" s="335">
        <v>65.66</v>
      </c>
    </row>
    <row r="4850" spans="1:6">
      <c r="A4850" s="333" t="s">
        <v>70</v>
      </c>
      <c r="B4850" s="333">
        <v>37994</v>
      </c>
      <c r="C4850" s="334" t="s">
        <v>6732</v>
      </c>
      <c r="D4850" s="333" t="s">
        <v>3</v>
      </c>
      <c r="E4850" s="335">
        <v>156.36000000000001</v>
      </c>
      <c r="F4850" s="335">
        <v>156.36000000000001</v>
      </c>
    </row>
    <row r="4851" spans="1:6">
      <c r="A4851" s="333" t="s">
        <v>70</v>
      </c>
      <c r="B4851" s="333">
        <v>37995</v>
      </c>
      <c r="C4851" s="334" t="s">
        <v>6733</v>
      </c>
      <c r="D4851" s="333" t="s">
        <v>3</v>
      </c>
      <c r="E4851" s="335">
        <v>203.8</v>
      </c>
      <c r="F4851" s="335">
        <v>203.8</v>
      </c>
    </row>
    <row r="4852" spans="1:6">
      <c r="A4852" s="333" t="s">
        <v>70</v>
      </c>
      <c r="B4852" s="333">
        <v>37996</v>
      </c>
      <c r="C4852" s="334" t="s">
        <v>6734</v>
      </c>
      <c r="D4852" s="333" t="s">
        <v>3</v>
      </c>
      <c r="E4852" s="335">
        <v>310.33999999999997</v>
      </c>
      <c r="F4852" s="335">
        <v>310.33999999999997</v>
      </c>
    </row>
    <row r="4853" spans="1:6">
      <c r="A4853" s="333" t="s">
        <v>70</v>
      </c>
      <c r="B4853" s="333">
        <v>45267</v>
      </c>
      <c r="C4853" s="334" t="s">
        <v>10266</v>
      </c>
      <c r="D4853" s="333" t="s">
        <v>3</v>
      </c>
      <c r="E4853" s="335">
        <v>156.82</v>
      </c>
      <c r="F4853" s="335">
        <v>156.82</v>
      </c>
    </row>
    <row r="4854" spans="1:6">
      <c r="A4854" s="333" t="s">
        <v>70</v>
      </c>
      <c r="B4854" s="333">
        <v>38604</v>
      </c>
      <c r="C4854" s="334" t="s">
        <v>6735</v>
      </c>
      <c r="D4854" s="333" t="s">
        <v>3</v>
      </c>
      <c r="E4854" s="335"/>
      <c r="F4854" s="335"/>
    </row>
    <row r="4855" spans="1:6" ht="20.399999999999999">
      <c r="A4855" s="333" t="s">
        <v>70</v>
      </c>
      <c r="B4855" s="333">
        <v>10601</v>
      </c>
      <c r="C4855" s="334" t="s">
        <v>6736</v>
      </c>
      <c r="D4855" s="333" t="s">
        <v>3</v>
      </c>
      <c r="E4855" s="335"/>
      <c r="F4855" s="335"/>
    </row>
    <row r="4856" spans="1:6">
      <c r="A4856" s="333" t="s">
        <v>70</v>
      </c>
      <c r="B4856" s="333">
        <v>44469</v>
      </c>
      <c r="C4856" s="334" t="s">
        <v>10267</v>
      </c>
      <c r="D4856" s="333" t="s">
        <v>3</v>
      </c>
      <c r="E4856" s="335"/>
      <c r="F4856" s="335"/>
    </row>
    <row r="4857" spans="1:6">
      <c r="A4857" s="333" t="s">
        <v>70</v>
      </c>
      <c r="B4857" s="333">
        <v>9914</v>
      </c>
      <c r="C4857" s="334" t="s">
        <v>6737</v>
      </c>
      <c r="D4857" s="333" t="s">
        <v>3</v>
      </c>
      <c r="E4857" s="335"/>
      <c r="F4857" s="335"/>
    </row>
    <row r="4858" spans="1:6" ht="30.6">
      <c r="A4858" s="333" t="s">
        <v>70</v>
      </c>
      <c r="B4858" s="333">
        <v>36485</v>
      </c>
      <c r="C4858" s="334" t="s">
        <v>6738</v>
      </c>
      <c r="D4858" s="333" t="s">
        <v>3</v>
      </c>
      <c r="E4858" s="335"/>
      <c r="F4858" s="335"/>
    </row>
    <row r="4859" spans="1:6">
      <c r="A4859" s="333" t="s">
        <v>70</v>
      </c>
      <c r="B4859" s="333">
        <v>9912</v>
      </c>
      <c r="C4859" s="334" t="s">
        <v>6739</v>
      </c>
      <c r="D4859" s="333" t="s">
        <v>3</v>
      </c>
      <c r="E4859" s="335"/>
      <c r="F4859" s="335"/>
    </row>
    <row r="4860" spans="1:6" ht="20.399999999999999">
      <c r="A4860" s="333" t="s">
        <v>70</v>
      </c>
      <c r="B4860" s="333">
        <v>9921</v>
      </c>
      <c r="C4860" s="334" t="s">
        <v>10268</v>
      </c>
      <c r="D4860" s="333" t="s">
        <v>3</v>
      </c>
      <c r="E4860" s="335"/>
      <c r="F4860" s="335"/>
    </row>
    <row r="4861" spans="1:6" ht="20.399999999999999">
      <c r="A4861" s="333" t="s">
        <v>70</v>
      </c>
      <c r="B4861" s="333">
        <v>21112</v>
      </c>
      <c r="C4861" s="334" t="s">
        <v>6740</v>
      </c>
      <c r="D4861" s="333" t="s">
        <v>3</v>
      </c>
      <c r="E4861" s="335">
        <v>243.11</v>
      </c>
      <c r="F4861" s="335">
        <v>243.11</v>
      </c>
    </row>
    <row r="4862" spans="1:6">
      <c r="A4862" s="333" t="s">
        <v>70</v>
      </c>
      <c r="B4862" s="333">
        <v>10228</v>
      </c>
      <c r="C4862" s="334" t="s">
        <v>10269</v>
      </c>
      <c r="D4862" s="333" t="s">
        <v>3</v>
      </c>
      <c r="E4862" s="335">
        <v>282.42</v>
      </c>
      <c r="F4862" s="335">
        <v>282.42</v>
      </c>
    </row>
    <row r="4863" spans="1:6">
      <c r="A4863" s="333" t="s">
        <v>70</v>
      </c>
      <c r="B4863" s="333">
        <v>11781</v>
      </c>
      <c r="C4863" s="334" t="s">
        <v>10270</v>
      </c>
      <c r="D4863" s="333" t="s">
        <v>3</v>
      </c>
      <c r="E4863" s="335">
        <v>228.79</v>
      </c>
      <c r="F4863" s="335">
        <v>228.79</v>
      </c>
    </row>
    <row r="4864" spans="1:6" ht="20.399999999999999">
      <c r="A4864" s="333" t="s">
        <v>70</v>
      </c>
      <c r="B4864" s="333">
        <v>37588</v>
      </c>
      <c r="C4864" s="334" t="s">
        <v>10271</v>
      </c>
      <c r="D4864" s="333" t="s">
        <v>3</v>
      </c>
      <c r="E4864" s="335">
        <v>83.9</v>
      </c>
      <c r="F4864" s="335">
        <v>83.9</v>
      </c>
    </row>
    <row r="4865" spans="1:6">
      <c r="A4865" s="333" t="s">
        <v>70</v>
      </c>
      <c r="B4865" s="333">
        <v>11751</v>
      </c>
      <c r="C4865" s="334" t="s">
        <v>10272</v>
      </c>
      <c r="D4865" s="333" t="s">
        <v>3</v>
      </c>
      <c r="E4865" s="335">
        <v>127.58</v>
      </c>
      <c r="F4865" s="335">
        <v>127.58</v>
      </c>
    </row>
    <row r="4866" spans="1:6">
      <c r="A4866" s="333" t="s">
        <v>70</v>
      </c>
      <c r="B4866" s="333">
        <v>11750</v>
      </c>
      <c r="C4866" s="334" t="s">
        <v>10273</v>
      </c>
      <c r="D4866" s="333" t="s">
        <v>3</v>
      </c>
      <c r="E4866" s="335">
        <v>105.87</v>
      </c>
      <c r="F4866" s="335">
        <v>105.87</v>
      </c>
    </row>
    <row r="4867" spans="1:6">
      <c r="A4867" s="333" t="s">
        <v>70</v>
      </c>
      <c r="B4867" s="333">
        <v>11746</v>
      </c>
      <c r="C4867" s="334" t="s">
        <v>10274</v>
      </c>
      <c r="D4867" s="333" t="s">
        <v>3</v>
      </c>
      <c r="E4867" s="335">
        <v>71.03</v>
      </c>
      <c r="F4867" s="335">
        <v>71.03</v>
      </c>
    </row>
    <row r="4868" spans="1:6">
      <c r="A4868" s="333" t="s">
        <v>70</v>
      </c>
      <c r="B4868" s="333">
        <v>11748</v>
      </c>
      <c r="C4868" s="334" t="s">
        <v>10275</v>
      </c>
      <c r="D4868" s="333" t="s">
        <v>3</v>
      </c>
      <c r="E4868" s="335">
        <v>45.58</v>
      </c>
      <c r="F4868" s="335">
        <v>45.58</v>
      </c>
    </row>
    <row r="4869" spans="1:6">
      <c r="A4869" s="333" t="s">
        <v>70</v>
      </c>
      <c r="B4869" s="333">
        <v>11747</v>
      </c>
      <c r="C4869" s="334" t="s">
        <v>10276</v>
      </c>
      <c r="D4869" s="333" t="s">
        <v>3</v>
      </c>
      <c r="E4869" s="335">
        <v>196.72</v>
      </c>
      <c r="F4869" s="335">
        <v>196.72</v>
      </c>
    </row>
    <row r="4870" spans="1:6">
      <c r="A4870" s="333" t="s">
        <v>70</v>
      </c>
      <c r="B4870" s="333">
        <v>11749</v>
      </c>
      <c r="C4870" s="334" t="s">
        <v>10277</v>
      </c>
      <c r="D4870" s="333" t="s">
        <v>3</v>
      </c>
      <c r="E4870" s="335">
        <v>52.61</v>
      </c>
      <c r="F4870" s="335">
        <v>52.61</v>
      </c>
    </row>
    <row r="4871" spans="1:6" ht="20.399999999999999">
      <c r="A4871" s="333" t="s">
        <v>70</v>
      </c>
      <c r="B4871" s="333">
        <v>10236</v>
      </c>
      <c r="C4871" s="334" t="s">
        <v>6741</v>
      </c>
      <c r="D4871" s="333" t="s">
        <v>3</v>
      </c>
      <c r="E4871" s="335">
        <v>135.80000000000001</v>
      </c>
      <c r="F4871" s="335">
        <v>135.80000000000001</v>
      </c>
    </row>
    <row r="4872" spans="1:6" ht="20.399999999999999">
      <c r="A4872" s="333" t="s">
        <v>70</v>
      </c>
      <c r="B4872" s="333">
        <v>10233</v>
      </c>
      <c r="C4872" s="334" t="s">
        <v>6742</v>
      </c>
      <c r="D4872" s="333" t="s">
        <v>3</v>
      </c>
      <c r="E4872" s="335">
        <v>127.26</v>
      </c>
      <c r="F4872" s="335">
        <v>127.26</v>
      </c>
    </row>
    <row r="4873" spans="1:6" ht="20.399999999999999">
      <c r="A4873" s="333" t="s">
        <v>70</v>
      </c>
      <c r="B4873" s="333">
        <v>10234</v>
      </c>
      <c r="C4873" s="334" t="s">
        <v>6743</v>
      </c>
      <c r="D4873" s="333" t="s">
        <v>3</v>
      </c>
      <c r="E4873" s="335">
        <v>80.17</v>
      </c>
      <c r="F4873" s="335">
        <v>80.17</v>
      </c>
    </row>
    <row r="4874" spans="1:6" ht="20.399999999999999">
      <c r="A4874" s="333" t="s">
        <v>70</v>
      </c>
      <c r="B4874" s="333">
        <v>10231</v>
      </c>
      <c r="C4874" s="334" t="s">
        <v>6744</v>
      </c>
      <c r="D4874" s="333" t="s">
        <v>3</v>
      </c>
      <c r="E4874" s="335">
        <v>367.62</v>
      </c>
      <c r="F4874" s="335">
        <v>367.62</v>
      </c>
    </row>
    <row r="4875" spans="1:6" ht="20.399999999999999">
      <c r="A4875" s="333" t="s">
        <v>70</v>
      </c>
      <c r="B4875" s="333">
        <v>10232</v>
      </c>
      <c r="C4875" s="334" t="s">
        <v>6745</v>
      </c>
      <c r="D4875" s="333" t="s">
        <v>3</v>
      </c>
      <c r="E4875" s="335">
        <v>205.71</v>
      </c>
      <c r="F4875" s="335">
        <v>205.71</v>
      </c>
    </row>
    <row r="4876" spans="1:6" ht="20.399999999999999">
      <c r="A4876" s="333" t="s">
        <v>70</v>
      </c>
      <c r="B4876" s="333">
        <v>10235</v>
      </c>
      <c r="C4876" s="334" t="s">
        <v>6747</v>
      </c>
      <c r="D4876" s="333" t="s">
        <v>3</v>
      </c>
      <c r="E4876" s="335">
        <v>503.96</v>
      </c>
      <c r="F4876" s="335">
        <v>503.96</v>
      </c>
    </row>
    <row r="4877" spans="1:6" ht="20.399999999999999">
      <c r="A4877" s="333" t="s">
        <v>70</v>
      </c>
      <c r="B4877" s="333">
        <v>10229</v>
      </c>
      <c r="C4877" s="334" t="s">
        <v>6746</v>
      </c>
      <c r="D4877" s="333" t="s">
        <v>3</v>
      </c>
      <c r="E4877" s="335">
        <v>72.5</v>
      </c>
      <c r="F4877" s="335">
        <v>72.5</v>
      </c>
    </row>
    <row r="4878" spans="1:6" ht="20.399999999999999">
      <c r="A4878" s="333" t="s">
        <v>70</v>
      </c>
      <c r="B4878" s="333">
        <v>10230</v>
      </c>
      <c r="C4878" s="334" t="s">
        <v>6748</v>
      </c>
      <c r="D4878" s="333" t="s">
        <v>3</v>
      </c>
      <c r="E4878" s="335">
        <v>886.92</v>
      </c>
      <c r="F4878" s="335">
        <v>886.92</v>
      </c>
    </row>
    <row r="4879" spans="1:6" ht="20.399999999999999">
      <c r="A4879" s="333" t="s">
        <v>70</v>
      </c>
      <c r="B4879" s="333">
        <v>10409</v>
      </c>
      <c r="C4879" s="334" t="s">
        <v>6749</v>
      </c>
      <c r="D4879" s="333" t="s">
        <v>3</v>
      </c>
      <c r="E4879" s="335">
        <v>263.5</v>
      </c>
      <c r="F4879" s="335">
        <v>263.5</v>
      </c>
    </row>
    <row r="4880" spans="1:6" ht="20.399999999999999">
      <c r="A4880" s="333" t="s">
        <v>70</v>
      </c>
      <c r="B4880" s="333">
        <v>10411</v>
      </c>
      <c r="C4880" s="334" t="s">
        <v>6750</v>
      </c>
      <c r="D4880" s="333" t="s">
        <v>3</v>
      </c>
      <c r="E4880" s="335">
        <v>235.78</v>
      </c>
      <c r="F4880" s="335">
        <v>235.78</v>
      </c>
    </row>
    <row r="4881" spans="1:6" ht="20.399999999999999">
      <c r="A4881" s="333" t="s">
        <v>70</v>
      </c>
      <c r="B4881" s="333">
        <v>10410</v>
      </c>
      <c r="C4881" s="334" t="s">
        <v>6752</v>
      </c>
      <c r="D4881" s="333" t="s">
        <v>3</v>
      </c>
      <c r="E4881" s="335">
        <v>157.5</v>
      </c>
      <c r="F4881" s="335">
        <v>157.5</v>
      </c>
    </row>
    <row r="4882" spans="1:6" ht="20.399999999999999">
      <c r="A4882" s="333" t="s">
        <v>70</v>
      </c>
      <c r="B4882" s="333">
        <v>10404</v>
      </c>
      <c r="C4882" s="334" t="s">
        <v>6751</v>
      </c>
      <c r="D4882" s="333" t="s">
        <v>3</v>
      </c>
      <c r="E4882" s="335">
        <v>95.62</v>
      </c>
      <c r="F4882" s="335">
        <v>95.62</v>
      </c>
    </row>
    <row r="4883" spans="1:6" ht="20.399999999999999">
      <c r="A4883" s="333" t="s">
        <v>70</v>
      </c>
      <c r="B4883" s="333">
        <v>10405</v>
      </c>
      <c r="C4883" s="334" t="s">
        <v>6753</v>
      </c>
      <c r="D4883" s="333" t="s">
        <v>3</v>
      </c>
      <c r="E4883" s="335">
        <v>527.91</v>
      </c>
      <c r="F4883" s="335">
        <v>527.91</v>
      </c>
    </row>
    <row r="4884" spans="1:6" ht="20.399999999999999">
      <c r="A4884" s="333" t="s">
        <v>70</v>
      </c>
      <c r="B4884" s="333">
        <v>10408</v>
      </c>
      <c r="C4884" s="334" t="s">
        <v>6754</v>
      </c>
      <c r="D4884" s="333" t="s">
        <v>3</v>
      </c>
      <c r="E4884" s="335">
        <v>369.16</v>
      </c>
      <c r="F4884" s="335">
        <v>369.16</v>
      </c>
    </row>
    <row r="4885" spans="1:6" ht="20.399999999999999">
      <c r="A4885" s="333" t="s">
        <v>70</v>
      </c>
      <c r="B4885" s="333">
        <v>10406</v>
      </c>
      <c r="C4885" s="334" t="s">
        <v>6756</v>
      </c>
      <c r="D4885" s="333" t="s">
        <v>3</v>
      </c>
      <c r="E4885" s="335">
        <v>729.15</v>
      </c>
      <c r="F4885" s="335">
        <v>729.15</v>
      </c>
    </row>
    <row r="4886" spans="1:6" ht="20.399999999999999">
      <c r="A4886" s="333" t="s">
        <v>70</v>
      </c>
      <c r="B4886" s="333">
        <v>10412</v>
      </c>
      <c r="C4886" s="334" t="s">
        <v>6755</v>
      </c>
      <c r="D4886" s="333" t="s">
        <v>3</v>
      </c>
      <c r="E4886" s="335">
        <v>115.88</v>
      </c>
      <c r="F4886" s="335">
        <v>115.88</v>
      </c>
    </row>
    <row r="4887" spans="1:6" ht="20.399999999999999">
      <c r="A4887" s="333" t="s">
        <v>70</v>
      </c>
      <c r="B4887" s="333">
        <v>10407</v>
      </c>
      <c r="C4887" s="334" t="s">
        <v>6757</v>
      </c>
      <c r="D4887" s="333" t="s">
        <v>3</v>
      </c>
      <c r="E4887" s="335">
        <v>1130.92</v>
      </c>
      <c r="F4887" s="335">
        <v>1130.92</v>
      </c>
    </row>
    <row r="4888" spans="1:6">
      <c r="A4888" s="333" t="s">
        <v>70</v>
      </c>
      <c r="B4888" s="333">
        <v>10416</v>
      </c>
      <c r="C4888" s="334" t="s">
        <v>6758</v>
      </c>
      <c r="D4888" s="333" t="s">
        <v>3</v>
      </c>
      <c r="E4888" s="335">
        <v>140.28</v>
      </c>
      <c r="F4888" s="335">
        <v>140.28</v>
      </c>
    </row>
    <row r="4889" spans="1:6">
      <c r="A4889" s="333" t="s">
        <v>70</v>
      </c>
      <c r="B4889" s="333">
        <v>10419</v>
      </c>
      <c r="C4889" s="334" t="s">
        <v>6759</v>
      </c>
      <c r="D4889" s="333" t="s">
        <v>3</v>
      </c>
      <c r="E4889" s="335">
        <v>121.76</v>
      </c>
      <c r="F4889" s="335">
        <v>121.76</v>
      </c>
    </row>
    <row r="4890" spans="1:6">
      <c r="A4890" s="333" t="s">
        <v>70</v>
      </c>
      <c r="B4890" s="333">
        <v>10418</v>
      </c>
      <c r="C4890" s="334" t="s">
        <v>6761</v>
      </c>
      <c r="D4890" s="333" t="s">
        <v>3</v>
      </c>
      <c r="E4890" s="335">
        <v>81.16</v>
      </c>
      <c r="F4890" s="335">
        <v>81.16</v>
      </c>
    </row>
    <row r="4891" spans="1:6">
      <c r="A4891" s="333" t="s">
        <v>70</v>
      </c>
      <c r="B4891" s="333">
        <v>21092</v>
      </c>
      <c r="C4891" s="334" t="s">
        <v>6760</v>
      </c>
      <c r="D4891" s="333" t="s">
        <v>3</v>
      </c>
      <c r="E4891" s="335">
        <v>69.61</v>
      </c>
      <c r="F4891" s="335">
        <v>69.61</v>
      </c>
    </row>
    <row r="4892" spans="1:6">
      <c r="A4892" s="333" t="s">
        <v>70</v>
      </c>
      <c r="B4892" s="333">
        <v>12657</v>
      </c>
      <c r="C4892" s="334" t="s">
        <v>6762</v>
      </c>
      <c r="D4892" s="333" t="s">
        <v>3</v>
      </c>
      <c r="E4892" s="335">
        <v>327.52</v>
      </c>
      <c r="F4892" s="335">
        <v>327.52</v>
      </c>
    </row>
    <row r="4893" spans="1:6">
      <c r="A4893" s="333" t="s">
        <v>70</v>
      </c>
      <c r="B4893" s="333">
        <v>10417</v>
      </c>
      <c r="C4893" s="334" t="s">
        <v>6763</v>
      </c>
      <c r="D4893" s="333" t="s">
        <v>3</v>
      </c>
      <c r="E4893" s="335">
        <v>204.39</v>
      </c>
      <c r="F4893" s="335">
        <v>204.39</v>
      </c>
    </row>
    <row r="4894" spans="1:6">
      <c r="A4894" s="333" t="s">
        <v>70</v>
      </c>
      <c r="B4894" s="333">
        <v>10414</v>
      </c>
      <c r="C4894" s="334" t="s">
        <v>6765</v>
      </c>
      <c r="D4894" s="333" t="s">
        <v>3</v>
      </c>
      <c r="E4894" s="335">
        <v>447.25</v>
      </c>
      <c r="F4894" s="335">
        <v>447.25</v>
      </c>
    </row>
    <row r="4895" spans="1:6">
      <c r="A4895" s="333" t="s">
        <v>70</v>
      </c>
      <c r="B4895" s="333">
        <v>10413</v>
      </c>
      <c r="C4895" s="334" t="s">
        <v>6764</v>
      </c>
      <c r="D4895" s="333" t="s">
        <v>3</v>
      </c>
      <c r="E4895" s="335">
        <v>74.28</v>
      </c>
      <c r="F4895" s="335">
        <v>74.28</v>
      </c>
    </row>
    <row r="4896" spans="1:6">
      <c r="A4896" s="333" t="s">
        <v>70</v>
      </c>
      <c r="B4896" s="333">
        <v>10415</v>
      </c>
      <c r="C4896" s="334" t="s">
        <v>6766</v>
      </c>
      <c r="D4896" s="333" t="s">
        <v>3</v>
      </c>
      <c r="E4896" s="335">
        <v>776.23</v>
      </c>
      <c r="F4896" s="335">
        <v>776.23</v>
      </c>
    </row>
    <row r="4897" spans="1:6">
      <c r="A4897" s="333" t="s">
        <v>70</v>
      </c>
      <c r="B4897" s="333">
        <v>38643</v>
      </c>
      <c r="C4897" s="334" t="s">
        <v>10278</v>
      </c>
      <c r="D4897" s="333" t="s">
        <v>3</v>
      </c>
      <c r="E4897" s="335">
        <v>66.67</v>
      </c>
      <c r="F4897" s="335">
        <v>66.67</v>
      </c>
    </row>
    <row r="4898" spans="1:6">
      <c r="A4898" s="333" t="s">
        <v>70</v>
      </c>
      <c r="B4898" s="333">
        <v>6157</v>
      </c>
      <c r="C4898" s="334" t="s">
        <v>10279</v>
      </c>
      <c r="D4898" s="333" t="s">
        <v>3</v>
      </c>
      <c r="E4898" s="335">
        <v>91.08</v>
      </c>
      <c r="F4898" s="335">
        <v>91.08</v>
      </c>
    </row>
    <row r="4899" spans="1:6">
      <c r="A4899" s="333" t="s">
        <v>70</v>
      </c>
      <c r="B4899" s="333">
        <v>6158</v>
      </c>
      <c r="C4899" s="334" t="s">
        <v>10280</v>
      </c>
      <c r="D4899" s="333" t="s">
        <v>3</v>
      </c>
      <c r="E4899" s="335">
        <v>6.83</v>
      </c>
      <c r="F4899" s="335">
        <v>6.83</v>
      </c>
    </row>
    <row r="4900" spans="1:6">
      <c r="A4900" s="333" t="s">
        <v>70</v>
      </c>
      <c r="B4900" s="333">
        <v>6156</v>
      </c>
      <c r="C4900" s="334" t="s">
        <v>10281</v>
      </c>
      <c r="D4900" s="333" t="s">
        <v>3</v>
      </c>
      <c r="E4900" s="335">
        <v>5.86</v>
      </c>
      <c r="F4900" s="335">
        <v>5.86</v>
      </c>
    </row>
    <row r="4901" spans="1:6">
      <c r="A4901" s="333" t="s">
        <v>70</v>
      </c>
      <c r="B4901" s="333">
        <v>6153</v>
      </c>
      <c r="C4901" s="334" t="s">
        <v>10282</v>
      </c>
      <c r="D4901" s="333" t="s">
        <v>3</v>
      </c>
      <c r="E4901" s="335">
        <v>4.7</v>
      </c>
      <c r="F4901" s="335">
        <v>4.7</v>
      </c>
    </row>
    <row r="4902" spans="1:6">
      <c r="A4902" s="333" t="s">
        <v>70</v>
      </c>
      <c r="B4902" s="333">
        <v>6154</v>
      </c>
      <c r="C4902" s="334" t="s">
        <v>10283</v>
      </c>
      <c r="D4902" s="333" t="s">
        <v>3</v>
      </c>
      <c r="E4902" s="335">
        <v>8.36</v>
      </c>
      <c r="F4902" s="335">
        <v>8.36</v>
      </c>
    </row>
    <row r="4903" spans="1:6" ht="20.399999999999999">
      <c r="A4903" s="333" t="s">
        <v>70</v>
      </c>
      <c r="B4903" s="333">
        <v>6155</v>
      </c>
      <c r="C4903" s="334" t="s">
        <v>10284</v>
      </c>
      <c r="D4903" s="333" t="s">
        <v>3</v>
      </c>
      <c r="E4903" s="335">
        <v>19.239999999999998</v>
      </c>
      <c r="F4903" s="335">
        <v>19.239999999999998</v>
      </c>
    </row>
    <row r="4904" spans="1:6" ht="20.399999999999999">
      <c r="A4904" s="333" t="s">
        <v>70</v>
      </c>
      <c r="B4904" s="333">
        <v>43595</v>
      </c>
      <c r="C4904" s="334" t="s">
        <v>6767</v>
      </c>
      <c r="D4904" s="333" t="s">
        <v>3</v>
      </c>
      <c r="E4904" s="335">
        <v>20.2</v>
      </c>
      <c r="F4904" s="335">
        <v>20.2</v>
      </c>
    </row>
    <row r="4905" spans="1:6" ht="20.399999999999999">
      <c r="A4905" s="333" t="s">
        <v>70</v>
      </c>
      <c r="B4905" s="333">
        <v>43596</v>
      </c>
      <c r="C4905" s="334" t="s">
        <v>6768</v>
      </c>
      <c r="D4905" s="333" t="s">
        <v>3</v>
      </c>
      <c r="E4905" s="335">
        <v>23.34</v>
      </c>
      <c r="F4905" s="335">
        <v>23.34</v>
      </c>
    </row>
    <row r="4906" spans="1:6">
      <c r="A4906" s="333" t="s">
        <v>70</v>
      </c>
      <c r="B4906" s="333">
        <v>38108</v>
      </c>
      <c r="C4906" s="334" t="s">
        <v>6769</v>
      </c>
      <c r="D4906" s="333" t="s">
        <v>3</v>
      </c>
      <c r="E4906" s="335">
        <v>46.35</v>
      </c>
      <c r="F4906" s="335">
        <v>46.35</v>
      </c>
    </row>
    <row r="4907" spans="1:6" ht="20.399999999999999">
      <c r="A4907" s="333" t="s">
        <v>70</v>
      </c>
      <c r="B4907" s="333">
        <v>38087</v>
      </c>
      <c r="C4907" s="334" t="s">
        <v>6770</v>
      </c>
      <c r="D4907" s="333" t="s">
        <v>3</v>
      </c>
      <c r="E4907" s="335">
        <v>59.61</v>
      </c>
      <c r="F4907" s="335">
        <v>59.61</v>
      </c>
    </row>
    <row r="4908" spans="1:6">
      <c r="A4908" s="333" t="s">
        <v>70</v>
      </c>
      <c r="B4908" s="333">
        <v>38109</v>
      </c>
      <c r="C4908" s="334" t="s">
        <v>6771</v>
      </c>
      <c r="D4908" s="333" t="s">
        <v>3</v>
      </c>
      <c r="E4908" s="335">
        <v>74.08</v>
      </c>
      <c r="F4908" s="335">
        <v>74.08</v>
      </c>
    </row>
    <row r="4909" spans="1:6" ht="20.399999999999999">
      <c r="A4909" s="333" t="s">
        <v>70</v>
      </c>
      <c r="B4909" s="333">
        <v>38088</v>
      </c>
      <c r="C4909" s="334" t="s">
        <v>6772</v>
      </c>
      <c r="D4909" s="333" t="s">
        <v>3</v>
      </c>
      <c r="E4909" s="335">
        <v>77.89</v>
      </c>
      <c r="F4909" s="335">
        <v>77.89</v>
      </c>
    </row>
    <row r="4910" spans="1:6">
      <c r="A4910" s="333" t="s">
        <v>70</v>
      </c>
      <c r="B4910" s="333">
        <v>38110</v>
      </c>
      <c r="C4910" s="334" t="s">
        <v>6773</v>
      </c>
      <c r="D4910" s="333" t="s">
        <v>3</v>
      </c>
      <c r="E4910" s="335">
        <v>28.49</v>
      </c>
      <c r="F4910" s="335">
        <v>28.49</v>
      </c>
    </row>
    <row r="4911" spans="1:6" ht="20.399999999999999">
      <c r="A4911" s="333" t="s">
        <v>70</v>
      </c>
      <c r="B4911" s="333">
        <v>38089</v>
      </c>
      <c r="C4911" s="334" t="s">
        <v>6774</v>
      </c>
      <c r="D4911" s="333" t="s">
        <v>3</v>
      </c>
      <c r="E4911" s="335">
        <v>49.65</v>
      </c>
      <c r="F4911" s="335">
        <v>49.65</v>
      </c>
    </row>
    <row r="4912" spans="1:6">
      <c r="A4912" s="333" t="s">
        <v>70</v>
      </c>
      <c r="B4912" s="333">
        <v>38111</v>
      </c>
      <c r="C4912" s="334" t="s">
        <v>6775</v>
      </c>
      <c r="D4912" s="333" t="s">
        <v>3</v>
      </c>
      <c r="E4912" s="335">
        <v>31.87</v>
      </c>
      <c r="F4912" s="335">
        <v>31.87</v>
      </c>
    </row>
    <row r="4913" spans="1:6" ht="20.399999999999999">
      <c r="A4913" s="333" t="s">
        <v>70</v>
      </c>
      <c r="B4913" s="333">
        <v>38090</v>
      </c>
      <c r="C4913" s="334" t="s">
        <v>6776</v>
      </c>
      <c r="D4913" s="333" t="s">
        <v>3</v>
      </c>
      <c r="E4913" s="335">
        <v>51.32</v>
      </c>
      <c r="F4913" s="335">
        <v>51.32</v>
      </c>
    </row>
    <row r="4914" spans="1:6">
      <c r="A4914" s="333" t="s">
        <v>70</v>
      </c>
      <c r="B4914" s="333">
        <v>38400</v>
      </c>
      <c r="C4914" s="334" t="s">
        <v>6778</v>
      </c>
      <c r="D4914" s="333" t="s">
        <v>3</v>
      </c>
      <c r="E4914" s="335">
        <v>38.909999999999997</v>
      </c>
      <c r="F4914" s="335">
        <v>38.909999999999997</v>
      </c>
    </row>
    <row r="4915" spans="1:6">
      <c r="A4915" s="333" t="s">
        <v>70</v>
      </c>
      <c r="B4915" s="333">
        <v>13726</v>
      </c>
      <c r="C4915" s="334" t="s">
        <v>6777</v>
      </c>
      <c r="D4915" s="333" t="s">
        <v>3</v>
      </c>
      <c r="E4915" s="335"/>
      <c r="F4915" s="335"/>
    </row>
    <row r="4916" spans="1:6" ht="20.399999999999999">
      <c r="A4916" s="333" t="s">
        <v>70</v>
      </c>
      <c r="B4916" s="333">
        <v>12627</v>
      </c>
      <c r="C4916" s="334" t="s">
        <v>6779</v>
      </c>
      <c r="D4916" s="333" t="s">
        <v>3</v>
      </c>
      <c r="E4916" s="335">
        <v>1.42</v>
      </c>
      <c r="F4916" s="335">
        <v>1.42</v>
      </c>
    </row>
    <row r="4917" spans="1:6">
      <c r="A4917" s="333" t="s">
        <v>70</v>
      </c>
      <c r="B4917" s="333">
        <v>39996</v>
      </c>
      <c r="C4917" s="334" t="s">
        <v>10285</v>
      </c>
      <c r="D4917" s="333" t="s">
        <v>69</v>
      </c>
      <c r="E4917" s="335">
        <v>3.75</v>
      </c>
      <c r="F4917" s="335">
        <v>3.75</v>
      </c>
    </row>
    <row r="4918" spans="1:6" ht="20.399999999999999">
      <c r="A4918" s="333" t="s">
        <v>70</v>
      </c>
      <c r="B4918" s="333">
        <v>10478</v>
      </c>
      <c r="C4918" s="334" t="s">
        <v>6780</v>
      </c>
      <c r="D4918" s="333" t="s">
        <v>3065</v>
      </c>
      <c r="E4918" s="335">
        <v>39.450000000000003</v>
      </c>
      <c r="F4918" s="335">
        <v>39.450000000000003</v>
      </c>
    </row>
    <row r="4919" spans="1:6" ht="20.399999999999999">
      <c r="A4919" s="333" t="s">
        <v>70</v>
      </c>
      <c r="B4919" s="333">
        <v>10481</v>
      </c>
      <c r="C4919" s="334" t="s">
        <v>6781</v>
      </c>
      <c r="D4919" s="333" t="s">
        <v>3065</v>
      </c>
      <c r="E4919" s="335">
        <v>35.08</v>
      </c>
      <c r="F4919" s="335">
        <v>35.08</v>
      </c>
    </row>
    <row r="4920" spans="1:6">
      <c r="A4920" s="333" t="s">
        <v>70</v>
      </c>
      <c r="B4920" s="333">
        <v>10475</v>
      </c>
      <c r="C4920" s="334" t="s">
        <v>6782</v>
      </c>
      <c r="D4920" s="333" t="s">
        <v>3065</v>
      </c>
      <c r="E4920" s="335">
        <v>33.950000000000003</v>
      </c>
      <c r="F4920" s="335">
        <v>33.950000000000003</v>
      </c>
    </row>
    <row r="4921" spans="1:6">
      <c r="A4921" s="333" t="s">
        <v>70</v>
      </c>
      <c r="B4921" s="333">
        <v>4030</v>
      </c>
      <c r="C4921" s="334" t="s">
        <v>10286</v>
      </c>
      <c r="D4921" s="333" t="s">
        <v>230</v>
      </c>
      <c r="E4921" s="335">
        <v>5.51</v>
      </c>
      <c r="F4921" s="335">
        <v>5.51</v>
      </c>
    </row>
    <row r="4922" spans="1:6">
      <c r="A4922" s="333" t="s">
        <v>70</v>
      </c>
      <c r="B4922" s="333">
        <v>4031</v>
      </c>
      <c r="C4922" s="334" t="s">
        <v>6783</v>
      </c>
      <c r="D4922" s="333" t="s">
        <v>230</v>
      </c>
      <c r="E4922" s="335">
        <v>25.91</v>
      </c>
      <c r="F4922" s="335">
        <v>25.91</v>
      </c>
    </row>
    <row r="4923" spans="1:6" ht="20.399999999999999">
      <c r="A4923" s="333" t="s">
        <v>70</v>
      </c>
      <c r="B4923" s="333">
        <v>11652</v>
      </c>
      <c r="C4923" s="334" t="s">
        <v>6784</v>
      </c>
      <c r="D4923" s="333" t="s">
        <v>3</v>
      </c>
      <c r="E4923" s="335"/>
      <c r="F4923" s="335"/>
    </row>
    <row r="4924" spans="1:6" ht="20.399999999999999">
      <c r="A4924" s="333" t="s">
        <v>70</v>
      </c>
      <c r="B4924" s="333">
        <v>13896</v>
      </c>
      <c r="C4924" s="334" t="s">
        <v>6785</v>
      </c>
      <c r="D4924" s="333" t="s">
        <v>3</v>
      </c>
      <c r="E4924" s="335"/>
      <c r="F4924" s="335"/>
    </row>
    <row r="4925" spans="1:6" ht="20.399999999999999">
      <c r="A4925" s="333" t="s">
        <v>70</v>
      </c>
      <c r="B4925" s="333">
        <v>44470</v>
      </c>
      <c r="C4925" s="334" t="s">
        <v>10287</v>
      </c>
      <c r="D4925" s="333" t="s">
        <v>3</v>
      </c>
      <c r="E4925" s="335"/>
      <c r="F4925" s="335"/>
    </row>
    <row r="4926" spans="1:6" ht="20.399999999999999">
      <c r="A4926" s="333" t="s">
        <v>70</v>
      </c>
      <c r="B4926" s="333">
        <v>13476</v>
      </c>
      <c r="C4926" s="334" t="s">
        <v>6786</v>
      </c>
      <c r="D4926" s="333" t="s">
        <v>3</v>
      </c>
      <c r="E4926" s="335"/>
      <c r="F4926" s="335"/>
    </row>
    <row r="4927" spans="1:6" ht="20.399999999999999">
      <c r="A4927" s="333" t="s">
        <v>70</v>
      </c>
      <c r="B4927" s="333">
        <v>44491</v>
      </c>
      <c r="C4927" s="334" t="s">
        <v>10288</v>
      </c>
      <c r="D4927" s="333" t="s">
        <v>3</v>
      </c>
      <c r="E4927" s="335"/>
      <c r="F4927" s="335"/>
    </row>
    <row r="4928" spans="1:6" ht="20.399999999999999">
      <c r="A4928" s="333" t="s">
        <v>70</v>
      </c>
      <c r="B4928" s="333">
        <v>10488</v>
      </c>
      <c r="C4928" s="334" t="s">
        <v>6787</v>
      </c>
      <c r="D4928" s="333" t="s">
        <v>3</v>
      </c>
      <c r="E4928" s="335"/>
      <c r="F4928" s="335"/>
    </row>
    <row r="4929" spans="1:6" ht="20.399999999999999">
      <c r="A4929" s="333" t="s">
        <v>70</v>
      </c>
      <c r="B4929" s="333">
        <v>13606</v>
      </c>
      <c r="C4929" s="334" t="s">
        <v>6788</v>
      </c>
      <c r="D4929" s="333" t="s">
        <v>3</v>
      </c>
      <c r="E4929" s="335"/>
      <c r="F4929" s="335"/>
    </row>
    <row r="4930" spans="1:6">
      <c r="A4930" s="333" t="s">
        <v>70</v>
      </c>
      <c r="B4930" s="333">
        <v>10489</v>
      </c>
      <c r="C4930" s="334" t="s">
        <v>6789</v>
      </c>
      <c r="D4930" s="333" t="s">
        <v>233</v>
      </c>
      <c r="E4930" s="335">
        <v>18.7</v>
      </c>
      <c r="F4930" s="335">
        <v>20.79</v>
      </c>
    </row>
    <row r="4931" spans="1:6">
      <c r="A4931" s="333" t="s">
        <v>70</v>
      </c>
      <c r="B4931" s="333">
        <v>41073</v>
      </c>
      <c r="C4931" s="334" t="s">
        <v>6790</v>
      </c>
      <c r="D4931" s="333" t="s">
        <v>3343</v>
      </c>
      <c r="E4931" s="335">
        <v>3296.44</v>
      </c>
      <c r="F4931" s="335">
        <v>3666.83</v>
      </c>
    </row>
    <row r="4932" spans="1:6" ht="20.399999999999999">
      <c r="A4932" s="333" t="s">
        <v>70</v>
      </c>
      <c r="B4932" s="333">
        <v>34391</v>
      </c>
      <c r="C4932" s="334" t="s">
        <v>6791</v>
      </c>
      <c r="D4932" s="333" t="s">
        <v>230</v>
      </c>
      <c r="E4932" s="335">
        <v>634.34</v>
      </c>
      <c r="F4932" s="335">
        <v>634.34</v>
      </c>
    </row>
    <row r="4933" spans="1:6" ht="20.399999999999999">
      <c r="A4933" s="333" t="s">
        <v>70</v>
      </c>
      <c r="B4933" s="333">
        <v>10496</v>
      </c>
      <c r="C4933" s="334" t="s">
        <v>6792</v>
      </c>
      <c r="D4933" s="333" t="s">
        <v>230</v>
      </c>
      <c r="E4933" s="335">
        <v>552.08000000000004</v>
      </c>
      <c r="F4933" s="335">
        <v>552.08000000000004</v>
      </c>
    </row>
    <row r="4934" spans="1:6" ht="20.399999999999999">
      <c r="A4934" s="333" t="s">
        <v>70</v>
      </c>
      <c r="B4934" s="333">
        <v>10497</v>
      </c>
      <c r="C4934" s="334" t="s">
        <v>10289</v>
      </c>
      <c r="D4934" s="333" t="s">
        <v>230</v>
      </c>
      <c r="E4934" s="335">
        <v>1435.41</v>
      </c>
      <c r="F4934" s="335">
        <v>1435.41</v>
      </c>
    </row>
    <row r="4935" spans="1:6" ht="20.399999999999999">
      <c r="A4935" s="333" t="s">
        <v>70</v>
      </c>
      <c r="B4935" s="333">
        <v>10504</v>
      </c>
      <c r="C4935" s="334" t="s">
        <v>6793</v>
      </c>
      <c r="D4935" s="333" t="s">
        <v>230</v>
      </c>
      <c r="E4935" s="335">
        <v>1678.33</v>
      </c>
      <c r="F4935" s="335">
        <v>1678.33</v>
      </c>
    </row>
    <row r="4936" spans="1:6">
      <c r="A4936" s="333" t="s">
        <v>70</v>
      </c>
      <c r="B4936" s="333">
        <v>34390</v>
      </c>
      <c r="C4936" s="334" t="s">
        <v>6794</v>
      </c>
      <c r="D4936" s="333" t="s">
        <v>230</v>
      </c>
      <c r="E4936" s="335">
        <v>494.66</v>
      </c>
      <c r="F4936" s="335">
        <v>494.66</v>
      </c>
    </row>
    <row r="4937" spans="1:6">
      <c r="A4937" s="333" t="s">
        <v>70</v>
      </c>
      <c r="B4937" s="333">
        <v>34389</v>
      </c>
      <c r="C4937" s="334" t="s">
        <v>6795</v>
      </c>
      <c r="D4937" s="333" t="s">
        <v>230</v>
      </c>
      <c r="E4937" s="335">
        <v>154.58000000000001</v>
      </c>
      <c r="F4937" s="335">
        <v>154.58000000000001</v>
      </c>
    </row>
    <row r="4938" spans="1:6">
      <c r="A4938" s="333" t="s">
        <v>70</v>
      </c>
      <c r="B4938" s="333">
        <v>34388</v>
      </c>
      <c r="C4938" s="334" t="s">
        <v>6796</v>
      </c>
      <c r="D4938" s="333" t="s">
        <v>230</v>
      </c>
      <c r="E4938" s="335">
        <v>219.7</v>
      </c>
      <c r="F4938" s="335">
        <v>219.7</v>
      </c>
    </row>
    <row r="4939" spans="1:6">
      <c r="A4939" s="333" t="s">
        <v>70</v>
      </c>
      <c r="B4939" s="333">
        <v>34387</v>
      </c>
      <c r="C4939" s="334" t="s">
        <v>6797</v>
      </c>
      <c r="D4939" s="333" t="s">
        <v>230</v>
      </c>
      <c r="E4939" s="335">
        <v>356.64</v>
      </c>
      <c r="F4939" s="335">
        <v>356.64</v>
      </c>
    </row>
    <row r="4940" spans="1:6">
      <c r="A4940" s="333" t="s">
        <v>70</v>
      </c>
      <c r="B4940" s="333">
        <v>11188</v>
      </c>
      <c r="C4940" s="334" t="s">
        <v>6798</v>
      </c>
      <c r="D4940" s="333" t="s">
        <v>230</v>
      </c>
      <c r="E4940" s="335">
        <v>176.66</v>
      </c>
      <c r="F4940" s="335">
        <v>176.66</v>
      </c>
    </row>
    <row r="4941" spans="1:6">
      <c r="A4941" s="333" t="s">
        <v>70</v>
      </c>
      <c r="B4941" s="333">
        <v>11189</v>
      </c>
      <c r="C4941" s="334" t="s">
        <v>6799</v>
      </c>
      <c r="D4941" s="333" t="s">
        <v>230</v>
      </c>
      <c r="E4941" s="335">
        <v>265</v>
      </c>
      <c r="F4941" s="335">
        <v>265</v>
      </c>
    </row>
    <row r="4942" spans="1:6">
      <c r="A4942" s="333" t="s">
        <v>70</v>
      </c>
      <c r="B4942" s="333">
        <v>21107</v>
      </c>
      <c r="C4942" s="334" t="s">
        <v>6800</v>
      </c>
      <c r="D4942" s="333" t="s">
        <v>230</v>
      </c>
      <c r="E4942" s="335">
        <v>190.71</v>
      </c>
      <c r="F4942" s="335">
        <v>190.71</v>
      </c>
    </row>
    <row r="4943" spans="1:6">
      <c r="A4943" s="333" t="s">
        <v>70</v>
      </c>
      <c r="B4943" s="333">
        <v>34386</v>
      </c>
      <c r="C4943" s="334" t="s">
        <v>6801</v>
      </c>
      <c r="D4943" s="333" t="s">
        <v>230</v>
      </c>
      <c r="E4943" s="335">
        <v>331.25</v>
      </c>
      <c r="F4943" s="335">
        <v>331.25</v>
      </c>
    </row>
    <row r="4944" spans="1:6">
      <c r="A4944" s="333" t="s">
        <v>70</v>
      </c>
      <c r="B4944" s="333">
        <v>10490</v>
      </c>
      <c r="C4944" s="334" t="s">
        <v>6802</v>
      </c>
      <c r="D4944" s="333" t="s">
        <v>230</v>
      </c>
      <c r="E4944" s="335">
        <v>115.93</v>
      </c>
      <c r="F4944" s="335">
        <v>115.93</v>
      </c>
    </row>
    <row r="4945" spans="1:6">
      <c r="A4945" s="333" t="s">
        <v>70</v>
      </c>
      <c r="B4945" s="333">
        <v>10492</v>
      </c>
      <c r="C4945" s="334" t="s">
        <v>6803</v>
      </c>
      <c r="D4945" s="333" t="s">
        <v>230</v>
      </c>
      <c r="E4945" s="335">
        <v>132.5</v>
      </c>
      <c r="F4945" s="335">
        <v>132.5</v>
      </c>
    </row>
    <row r="4946" spans="1:6">
      <c r="A4946" s="333" t="s">
        <v>70</v>
      </c>
      <c r="B4946" s="333">
        <v>10493</v>
      </c>
      <c r="C4946" s="334" t="s">
        <v>6804</v>
      </c>
      <c r="D4946" s="333" t="s">
        <v>230</v>
      </c>
      <c r="E4946" s="335">
        <v>154.58000000000001</v>
      </c>
      <c r="F4946" s="335">
        <v>154.58000000000001</v>
      </c>
    </row>
    <row r="4947" spans="1:6">
      <c r="A4947" s="333" t="s">
        <v>70</v>
      </c>
      <c r="B4947" s="333">
        <v>10491</v>
      </c>
      <c r="C4947" s="334" t="s">
        <v>6805</v>
      </c>
      <c r="D4947" s="333" t="s">
        <v>230</v>
      </c>
      <c r="E4947" s="335">
        <v>187.7</v>
      </c>
      <c r="F4947" s="335">
        <v>187.7</v>
      </c>
    </row>
    <row r="4948" spans="1:6">
      <c r="A4948" s="333" t="s">
        <v>70</v>
      </c>
      <c r="B4948" s="333">
        <v>34385</v>
      </c>
      <c r="C4948" s="334" t="s">
        <v>10290</v>
      </c>
      <c r="D4948" s="333" t="s">
        <v>230</v>
      </c>
      <c r="E4948" s="335">
        <v>273.83</v>
      </c>
      <c r="F4948" s="335">
        <v>273.83</v>
      </c>
    </row>
    <row r="4949" spans="1:6">
      <c r="A4949" s="333" t="s">
        <v>70</v>
      </c>
      <c r="B4949" s="333">
        <v>10499</v>
      </c>
      <c r="C4949" s="334" t="s">
        <v>6806</v>
      </c>
      <c r="D4949" s="333" t="s">
        <v>230</v>
      </c>
      <c r="E4949" s="335">
        <v>110.41</v>
      </c>
      <c r="F4949" s="335">
        <v>110.41</v>
      </c>
    </row>
    <row r="4950" spans="1:6">
      <c r="A4950" s="333" t="s">
        <v>70</v>
      </c>
      <c r="B4950" s="333">
        <v>34384</v>
      </c>
      <c r="C4950" s="334" t="s">
        <v>6807</v>
      </c>
      <c r="D4950" s="333" t="s">
        <v>230</v>
      </c>
      <c r="E4950" s="335">
        <v>331.25</v>
      </c>
      <c r="F4950" s="335">
        <v>331.25</v>
      </c>
    </row>
    <row r="4951" spans="1:6">
      <c r="A4951" s="333" t="s">
        <v>70</v>
      </c>
      <c r="B4951" s="333">
        <v>11185</v>
      </c>
      <c r="C4951" s="334" t="s">
        <v>10291</v>
      </c>
      <c r="D4951" s="333" t="s">
        <v>230</v>
      </c>
      <c r="E4951" s="335">
        <v>342.29</v>
      </c>
      <c r="F4951" s="335">
        <v>342.29</v>
      </c>
    </row>
    <row r="4952" spans="1:6">
      <c r="A4952" s="333" t="s">
        <v>70</v>
      </c>
      <c r="B4952" s="333">
        <v>10507</v>
      </c>
      <c r="C4952" s="334" t="s">
        <v>6808</v>
      </c>
      <c r="D4952" s="333" t="s">
        <v>230</v>
      </c>
      <c r="E4952" s="335">
        <v>235.41</v>
      </c>
      <c r="F4952" s="335">
        <v>235.41</v>
      </c>
    </row>
    <row r="4953" spans="1:6">
      <c r="A4953" s="333" t="s">
        <v>70</v>
      </c>
      <c r="B4953" s="333">
        <v>10505</v>
      </c>
      <c r="C4953" s="334" t="s">
        <v>6809</v>
      </c>
      <c r="D4953" s="333" t="s">
        <v>230</v>
      </c>
      <c r="E4953" s="335">
        <v>138.91</v>
      </c>
      <c r="F4953" s="335">
        <v>138.91</v>
      </c>
    </row>
    <row r="4954" spans="1:6">
      <c r="A4954" s="333" t="s">
        <v>70</v>
      </c>
      <c r="B4954" s="333">
        <v>10506</v>
      </c>
      <c r="C4954" s="334" t="s">
        <v>6810</v>
      </c>
      <c r="D4954" s="333" t="s">
        <v>230</v>
      </c>
      <c r="E4954" s="335">
        <v>181.34</v>
      </c>
      <c r="F4954" s="335">
        <v>181.34</v>
      </c>
    </row>
    <row r="4955" spans="1:6">
      <c r="A4955" s="333" t="s">
        <v>70</v>
      </c>
      <c r="B4955" s="333">
        <v>5031</v>
      </c>
      <c r="C4955" s="334" t="s">
        <v>6811</v>
      </c>
      <c r="D4955" s="333" t="s">
        <v>230</v>
      </c>
      <c r="E4955" s="335">
        <v>254.63</v>
      </c>
      <c r="F4955" s="335">
        <v>254.63</v>
      </c>
    </row>
    <row r="4956" spans="1:6">
      <c r="A4956" s="333" t="s">
        <v>70</v>
      </c>
      <c r="B4956" s="333">
        <v>10502</v>
      </c>
      <c r="C4956" s="334" t="s">
        <v>6812</v>
      </c>
      <c r="D4956" s="333" t="s">
        <v>230</v>
      </c>
      <c r="E4956" s="335">
        <v>296.7</v>
      </c>
      <c r="F4956" s="335">
        <v>296.7</v>
      </c>
    </row>
    <row r="4957" spans="1:6">
      <c r="A4957" s="333" t="s">
        <v>70</v>
      </c>
      <c r="B4957" s="333">
        <v>10501</v>
      </c>
      <c r="C4957" s="334" t="s">
        <v>6813</v>
      </c>
      <c r="D4957" s="333" t="s">
        <v>230</v>
      </c>
      <c r="E4957" s="335">
        <v>167.63</v>
      </c>
      <c r="F4957" s="335">
        <v>167.63</v>
      </c>
    </row>
    <row r="4958" spans="1:6">
      <c r="A4958" s="333" t="s">
        <v>70</v>
      </c>
      <c r="B4958" s="333">
        <v>10503</v>
      </c>
      <c r="C4958" s="334" t="s">
        <v>6814</v>
      </c>
      <c r="D4958" s="333" t="s">
        <v>230</v>
      </c>
      <c r="E4958" s="335">
        <v>226.46</v>
      </c>
      <c r="F4958" s="335">
        <v>226.46</v>
      </c>
    </row>
    <row r="4959" spans="1:6">
      <c r="A4959" s="333" t="s">
        <v>70</v>
      </c>
      <c r="B4959" s="333">
        <v>4500</v>
      </c>
      <c r="C4959" s="334" t="s">
        <v>6815</v>
      </c>
      <c r="D4959" s="333" t="s">
        <v>69</v>
      </c>
      <c r="E4959" s="335">
        <v>20.9</v>
      </c>
      <c r="F4959" s="335">
        <v>20.9</v>
      </c>
    </row>
    <row r="4960" spans="1:6">
      <c r="A4960" s="333" t="s">
        <v>70</v>
      </c>
      <c r="B4960" s="333">
        <v>4448</v>
      </c>
      <c r="C4960" s="334" t="s">
        <v>6816</v>
      </c>
      <c r="D4960" s="333" t="s">
        <v>69</v>
      </c>
      <c r="E4960" s="335">
        <v>28.71</v>
      </c>
      <c r="F4960" s="335">
        <v>28.71</v>
      </c>
    </row>
    <row r="4961" spans="1:6" ht="20.399999999999999">
      <c r="A4961" s="333" t="s">
        <v>70</v>
      </c>
      <c r="B4961" s="333">
        <v>20213</v>
      </c>
      <c r="C4961" s="334" t="s">
        <v>10292</v>
      </c>
      <c r="D4961" s="333" t="s">
        <v>69</v>
      </c>
      <c r="E4961" s="335">
        <v>19.32</v>
      </c>
      <c r="F4961" s="335">
        <v>19.32</v>
      </c>
    </row>
    <row r="4962" spans="1:6" ht="20.399999999999999">
      <c r="A4962" s="333" t="s">
        <v>70</v>
      </c>
      <c r="B4962" s="333">
        <v>20211</v>
      </c>
      <c r="C4962" s="334" t="s">
        <v>10293</v>
      </c>
      <c r="D4962" s="333" t="s">
        <v>69</v>
      </c>
      <c r="E4962" s="335">
        <v>25.59</v>
      </c>
      <c r="F4962" s="335">
        <v>25.59</v>
      </c>
    </row>
    <row r="4963" spans="1:6" ht="20.399999999999999">
      <c r="A4963" s="333" t="s">
        <v>70</v>
      </c>
      <c r="B4963" s="333">
        <v>40270</v>
      </c>
      <c r="C4963" s="334" t="s">
        <v>10294</v>
      </c>
      <c r="D4963" s="333" t="s">
        <v>69</v>
      </c>
      <c r="E4963" s="335"/>
      <c r="F4963" s="335"/>
    </row>
    <row r="4964" spans="1:6" ht="20.399999999999999">
      <c r="A4964" s="333" t="s">
        <v>70</v>
      </c>
      <c r="B4964" s="333">
        <v>4425</v>
      </c>
      <c r="C4964" s="334" t="s">
        <v>10295</v>
      </c>
      <c r="D4964" s="333" t="s">
        <v>69</v>
      </c>
      <c r="E4964" s="335">
        <v>21.15</v>
      </c>
      <c r="F4964" s="335">
        <v>21.15</v>
      </c>
    </row>
    <row r="4965" spans="1:6" ht="20.399999999999999">
      <c r="A4965" s="333" t="s">
        <v>70</v>
      </c>
      <c r="B4965" s="333">
        <v>4472</v>
      </c>
      <c r="C4965" s="334" t="s">
        <v>10296</v>
      </c>
      <c r="D4965" s="333" t="s">
        <v>69</v>
      </c>
      <c r="E4965" s="335">
        <v>26.42</v>
      </c>
      <c r="F4965" s="335">
        <v>26.42</v>
      </c>
    </row>
    <row r="4966" spans="1:6" ht="20.399999999999999">
      <c r="A4966" s="333" t="s">
        <v>70</v>
      </c>
      <c r="B4966" s="333">
        <v>35272</v>
      </c>
      <c r="C4966" s="334" t="s">
        <v>10297</v>
      </c>
      <c r="D4966" s="333" t="s">
        <v>69</v>
      </c>
      <c r="E4966" s="335">
        <v>38.19</v>
      </c>
      <c r="F4966" s="335">
        <v>38.19</v>
      </c>
    </row>
    <row r="4967" spans="1:6" ht="20.399999999999999">
      <c r="A4967" s="333" t="s">
        <v>70</v>
      </c>
      <c r="B4967" s="333">
        <v>4481</v>
      </c>
      <c r="C4967" s="334" t="s">
        <v>10298</v>
      </c>
      <c r="D4967" s="333" t="s">
        <v>69</v>
      </c>
      <c r="E4967" s="335">
        <v>40.880000000000003</v>
      </c>
      <c r="F4967" s="335">
        <v>40.880000000000003</v>
      </c>
    </row>
    <row r="4968" spans="1:6">
      <c r="A4968" s="333" t="s">
        <v>70</v>
      </c>
      <c r="B4968" s="333">
        <v>34345</v>
      </c>
      <c r="C4968" s="334" t="s">
        <v>10299</v>
      </c>
      <c r="D4968" s="333" t="s">
        <v>233</v>
      </c>
      <c r="E4968" s="335">
        <v>14.33</v>
      </c>
      <c r="F4968" s="335">
        <v>15.92</v>
      </c>
    </row>
    <row r="4969" spans="1:6">
      <c r="A4969" s="333" t="s">
        <v>70</v>
      </c>
      <c r="B4969" s="333">
        <v>41096</v>
      </c>
      <c r="C4969" s="334" t="s">
        <v>6817</v>
      </c>
      <c r="D4969" s="333" t="s">
        <v>3343</v>
      </c>
      <c r="E4969" s="335">
        <v>2523.67</v>
      </c>
      <c r="F4969" s="335">
        <v>2807.23</v>
      </c>
    </row>
    <row r="4970" spans="1:6" ht="20.399999999999999">
      <c r="A4970" s="333" t="s">
        <v>70</v>
      </c>
      <c r="B4970" s="333">
        <v>45087</v>
      </c>
      <c r="C4970" s="334" t="s">
        <v>10300</v>
      </c>
      <c r="D4970" s="333" t="s">
        <v>3</v>
      </c>
      <c r="E4970" s="335"/>
      <c r="F4970" s="335"/>
    </row>
    <row r="4971" spans="1:6">
      <c r="A4971" s="333" t="s">
        <v>70</v>
      </c>
      <c r="B4971" s="333">
        <v>44905</v>
      </c>
      <c r="C4971" s="334" t="s">
        <v>10301</v>
      </c>
      <c r="D4971" s="333" t="s">
        <v>3</v>
      </c>
      <c r="E4971" s="335"/>
      <c r="F4971" s="335"/>
    </row>
    <row r="4972" spans="1:6">
      <c r="A4972" s="333" t="s">
        <v>70</v>
      </c>
      <c r="B4972" s="333">
        <v>44904</v>
      </c>
      <c r="C4972" s="334" t="s">
        <v>10302</v>
      </c>
      <c r="D4972" s="333" t="s">
        <v>3</v>
      </c>
      <c r="E4972" s="335"/>
      <c r="F4972" s="335"/>
    </row>
    <row r="4973" spans="1:6">
      <c r="A4973" s="333" t="s">
        <v>70</v>
      </c>
      <c r="B4973" s="333">
        <v>44902</v>
      </c>
      <c r="C4973" s="334" t="s">
        <v>10303</v>
      </c>
      <c r="D4973" s="333" t="s">
        <v>3</v>
      </c>
      <c r="E4973" s="335"/>
      <c r="F4973" s="335"/>
    </row>
    <row r="4974" spans="1:6">
      <c r="A4974" s="333" t="s">
        <v>70</v>
      </c>
      <c r="B4974" s="333">
        <v>44901</v>
      </c>
      <c r="C4974" s="334" t="s">
        <v>10304</v>
      </c>
      <c r="D4974" s="333" t="s">
        <v>3</v>
      </c>
      <c r="E4974" s="335"/>
      <c r="F4974" s="335"/>
    </row>
    <row r="4975" spans="1:6">
      <c r="A4975" s="333" t="s">
        <v>70</v>
      </c>
      <c r="B4975" s="333">
        <v>44900</v>
      </c>
      <c r="C4975" s="334" t="s">
        <v>10305</v>
      </c>
      <c r="D4975" s="333" t="s">
        <v>3</v>
      </c>
      <c r="E4975" s="335"/>
      <c r="F4975" s="335"/>
    </row>
    <row r="4976" spans="1:6">
      <c r="A4976" s="333" t="s">
        <v>70</v>
      </c>
      <c r="B4976" s="333">
        <v>44364</v>
      </c>
      <c r="C4976" s="334" t="s">
        <v>10306</v>
      </c>
      <c r="D4976" s="333" t="s">
        <v>3</v>
      </c>
      <c r="E4976" s="335"/>
      <c r="F4976" s="335"/>
    </row>
    <row r="4977" spans="1:6">
      <c r="A4977" s="333" t="s">
        <v>70</v>
      </c>
      <c r="B4977" s="333">
        <v>44363</v>
      </c>
      <c r="C4977" s="334" t="s">
        <v>10307</v>
      </c>
      <c r="D4977" s="333" t="s">
        <v>3</v>
      </c>
      <c r="E4977" s="335"/>
      <c r="F4977" s="335"/>
    </row>
    <row r="4978" spans="1:6">
      <c r="A4978" s="333" t="s">
        <v>70</v>
      </c>
      <c r="B4978" s="333">
        <v>44212</v>
      </c>
      <c r="C4978" s="334" t="s">
        <v>10308</v>
      </c>
      <c r="D4978" s="333" t="s">
        <v>3</v>
      </c>
      <c r="E4978" s="335"/>
      <c r="F4978" s="335"/>
    </row>
    <row r="4979" spans="1:6">
      <c r="A4979" s="333" t="s">
        <v>70</v>
      </c>
      <c r="B4979" s="333">
        <v>44983</v>
      </c>
      <c r="C4979" s="334" t="s">
        <v>10309</v>
      </c>
      <c r="D4979" s="333" t="s">
        <v>3</v>
      </c>
      <c r="E4979" s="335"/>
      <c r="F4979" s="335"/>
    </row>
    <row r="4980" spans="1:6">
      <c r="A4980" s="333" t="s">
        <v>70</v>
      </c>
      <c r="B4980" s="333">
        <v>44984</v>
      </c>
      <c r="C4980" s="334" t="s">
        <v>10310</v>
      </c>
      <c r="D4980" s="333" t="s">
        <v>3</v>
      </c>
      <c r="E4980" s="335"/>
      <c r="F4980" s="335"/>
    </row>
    <row r="4981" spans="1:6" ht="20.399999999999999">
      <c r="A4981" s="333" t="s">
        <v>70</v>
      </c>
      <c r="B4981" s="333">
        <v>44981</v>
      </c>
      <c r="C4981" s="334" t="s">
        <v>10311</v>
      </c>
      <c r="D4981" s="333" t="s">
        <v>69</v>
      </c>
      <c r="E4981" s="335"/>
      <c r="F4981" s="335"/>
    </row>
    <row r="4982" spans="1:6" ht="20.399999999999999">
      <c r="A4982" s="333" t="s">
        <v>70</v>
      </c>
      <c r="B4982" s="333">
        <v>44982</v>
      </c>
      <c r="C4982" s="334" t="s">
        <v>10312</v>
      </c>
      <c r="D4982" s="333" t="s">
        <v>69</v>
      </c>
      <c r="E4982" s="335"/>
      <c r="F4982" s="335"/>
    </row>
    <row r="4983" spans="1:6">
      <c r="A4983" s="333" t="s">
        <v>70</v>
      </c>
      <c r="B4983" s="333">
        <v>43830</v>
      </c>
      <c r="C4983" s="334" t="s">
        <v>10313</v>
      </c>
      <c r="D4983" s="333" t="s">
        <v>1167</v>
      </c>
      <c r="E4983" s="335"/>
      <c r="F4983" s="335"/>
    </row>
    <row r="4984" spans="1:6">
      <c r="A4984" s="333" t="s">
        <v>70</v>
      </c>
      <c r="B4984" s="333">
        <v>44952</v>
      </c>
      <c r="C4984" s="334" t="s">
        <v>10314</v>
      </c>
      <c r="D4984" s="333" t="s">
        <v>1167</v>
      </c>
      <c r="E4984" s="335"/>
      <c r="F4984" s="335"/>
    </row>
    <row r="4985" spans="1:6" ht="20.399999999999999">
      <c r="A4985" s="333" t="s">
        <v>70</v>
      </c>
      <c r="B4985" s="333">
        <v>45549</v>
      </c>
      <c r="C4985" s="334" t="s">
        <v>19824</v>
      </c>
      <c r="D4985" s="333" t="s">
        <v>3</v>
      </c>
      <c r="E4985" s="335"/>
      <c r="F4985" s="335"/>
    </row>
    <row r="4986" spans="1:6" ht="20.399999999999999">
      <c r="A4986" s="333" t="s">
        <v>70</v>
      </c>
      <c r="B4986" s="333">
        <v>45550</v>
      </c>
      <c r="C4986" s="334" t="s">
        <v>19825</v>
      </c>
      <c r="D4986" s="333" t="s">
        <v>3</v>
      </c>
      <c r="E4986" s="335"/>
      <c r="F4986" s="335"/>
    </row>
    <row r="4987" spans="1:6" ht="20.399999999999999">
      <c r="A4987" s="333" t="s">
        <v>70</v>
      </c>
      <c r="B4987" s="333">
        <v>44013</v>
      </c>
      <c r="C4987" s="334" t="s">
        <v>10315</v>
      </c>
      <c r="D4987" s="333" t="s">
        <v>3</v>
      </c>
      <c r="E4987" s="335"/>
      <c r="F4987" s="335"/>
    </row>
    <row r="4988" spans="1:6" ht="20.399999999999999">
      <c r="A4988" s="333" t="s">
        <v>70</v>
      </c>
      <c r="B4988" s="333">
        <v>44014</v>
      </c>
      <c r="C4988" s="334" t="s">
        <v>10316</v>
      </c>
      <c r="D4988" s="333" t="s">
        <v>3</v>
      </c>
      <c r="E4988" s="335"/>
      <c r="F4988" s="335"/>
    </row>
    <row r="4989" spans="1:6" ht="51">
      <c r="A4989" s="333" t="s">
        <v>70</v>
      </c>
      <c r="B4989" s="333">
        <v>45096</v>
      </c>
      <c r="C4989" s="334" t="s">
        <v>10319</v>
      </c>
      <c r="D4989" s="333" t="s">
        <v>230</v>
      </c>
      <c r="E4989" s="335"/>
      <c r="F4989" s="335"/>
    </row>
    <row r="4990" spans="1:6" ht="51">
      <c r="A4990" s="333" t="s">
        <v>70</v>
      </c>
      <c r="B4990" s="333">
        <v>45097</v>
      </c>
      <c r="C4990" s="334" t="s">
        <v>10320</v>
      </c>
      <c r="D4990" s="333" t="s">
        <v>230</v>
      </c>
      <c r="E4990" s="335"/>
      <c r="F4990" s="335"/>
    </row>
    <row r="4991" spans="1:6" ht="30.6">
      <c r="A4991" s="333" t="s">
        <v>70</v>
      </c>
      <c r="B4991" s="333">
        <v>45095</v>
      </c>
      <c r="C4991" s="334" t="s">
        <v>10321</v>
      </c>
      <c r="D4991" s="333" t="s">
        <v>3</v>
      </c>
      <c r="E4991" s="335"/>
      <c r="F4991" s="335"/>
    </row>
    <row r="4992" spans="1:6" ht="40.799999999999997">
      <c r="A4992" s="333" t="s">
        <v>70</v>
      </c>
      <c r="B4992" s="333">
        <v>45098</v>
      </c>
      <c r="C4992" s="334" t="s">
        <v>10322</v>
      </c>
      <c r="D4992" s="333" t="s">
        <v>230</v>
      </c>
      <c r="E4992" s="335"/>
      <c r="F4992" s="335"/>
    </row>
    <row r="4993" spans="1:6" ht="20.399999999999999">
      <c r="A4993" s="333" t="s">
        <v>70</v>
      </c>
      <c r="B4993" s="333">
        <v>44230</v>
      </c>
      <c r="C4993" s="334" t="s">
        <v>10323</v>
      </c>
      <c r="D4993" s="333" t="s">
        <v>3</v>
      </c>
      <c r="E4993" s="335"/>
      <c r="F4993" s="335"/>
    </row>
    <row r="4994" spans="1:6">
      <c r="A4994" s="333" t="s">
        <v>70</v>
      </c>
      <c r="B4994" s="333">
        <v>44308</v>
      </c>
      <c r="C4994" s="334" t="s">
        <v>10324</v>
      </c>
      <c r="D4994" s="333" t="s">
        <v>3</v>
      </c>
      <c r="E4994" s="335"/>
      <c r="F4994" s="335"/>
    </row>
    <row r="4995" spans="1:6">
      <c r="A4995" s="333" t="s">
        <v>70</v>
      </c>
      <c r="B4995" s="333">
        <v>44310</v>
      </c>
      <c r="C4995" s="334" t="s">
        <v>10325</v>
      </c>
      <c r="D4995" s="333" t="s">
        <v>3</v>
      </c>
      <c r="E4995" s="335"/>
      <c r="F4995" s="335"/>
    </row>
    <row r="4996" spans="1:6">
      <c r="A4996" s="333" t="s">
        <v>70</v>
      </c>
      <c r="B4996" s="333">
        <v>44279</v>
      </c>
      <c r="C4996" s="334" t="s">
        <v>10326</v>
      </c>
      <c r="D4996" s="333" t="s">
        <v>3</v>
      </c>
      <c r="E4996" s="335"/>
      <c r="F4996" s="335"/>
    </row>
    <row r="4997" spans="1:6" ht="30.6">
      <c r="A4997" s="333" t="s">
        <v>70</v>
      </c>
      <c r="B4997" s="333">
        <v>44063</v>
      </c>
      <c r="C4997" s="334" t="s">
        <v>10327</v>
      </c>
      <c r="D4997" s="333" t="s">
        <v>69</v>
      </c>
      <c r="E4997" s="335"/>
      <c r="F4997" s="335"/>
    </row>
    <row r="4998" spans="1:6" ht="20.399999999999999">
      <c r="A4998" s="333" t="s">
        <v>70</v>
      </c>
      <c r="B4998" s="333">
        <v>45374</v>
      </c>
      <c r="C4998" s="334" t="s">
        <v>10328</v>
      </c>
      <c r="D4998" s="333" t="s">
        <v>3</v>
      </c>
      <c r="E4998" s="335"/>
      <c r="F4998" s="335"/>
    </row>
    <row r="4999" spans="1:6" ht="20.399999999999999">
      <c r="A4999" s="333" t="s">
        <v>70</v>
      </c>
      <c r="B4999" s="333">
        <v>45373</v>
      </c>
      <c r="C4999" s="334" t="s">
        <v>10329</v>
      </c>
      <c r="D4999" s="333" t="s">
        <v>3</v>
      </c>
      <c r="E4999" s="335"/>
      <c r="F4999" s="335"/>
    </row>
    <row r="5000" spans="1:6">
      <c r="A5000" s="333" t="s">
        <v>70</v>
      </c>
      <c r="B5000" s="333">
        <v>45371</v>
      </c>
      <c r="C5000" s="334" t="s">
        <v>10330</v>
      </c>
      <c r="D5000" s="333" t="s">
        <v>3</v>
      </c>
      <c r="E5000" s="335"/>
      <c r="F5000" s="335"/>
    </row>
    <row r="5001" spans="1:6">
      <c r="A5001" s="333" t="s">
        <v>70</v>
      </c>
      <c r="B5001" s="333">
        <v>45370</v>
      </c>
      <c r="C5001" s="334" t="s">
        <v>10331</v>
      </c>
      <c r="D5001" s="333" t="s">
        <v>3</v>
      </c>
      <c r="E5001" s="335"/>
      <c r="F5001" s="335"/>
    </row>
    <row r="5002" spans="1:6" ht="20.399999999999999">
      <c r="A5002" s="333" t="s">
        <v>70</v>
      </c>
      <c r="B5002" s="333">
        <v>44234</v>
      </c>
      <c r="C5002" s="334" t="s">
        <v>10332</v>
      </c>
      <c r="D5002" s="333" t="s">
        <v>3</v>
      </c>
      <c r="E5002" s="335"/>
      <c r="F5002" s="335"/>
    </row>
    <row r="5003" spans="1:6" ht="20.399999999999999">
      <c r="A5003" s="333" t="s">
        <v>70</v>
      </c>
      <c r="B5003" s="333">
        <v>44229</v>
      </c>
      <c r="C5003" s="334" t="s">
        <v>10333</v>
      </c>
      <c r="D5003" s="333" t="s">
        <v>3</v>
      </c>
      <c r="E5003" s="335"/>
      <c r="F5003" s="335"/>
    </row>
    <row r="5004" spans="1:6" ht="30.6">
      <c r="A5004" s="333" t="s">
        <v>70</v>
      </c>
      <c r="B5004" s="333">
        <v>44164</v>
      </c>
      <c r="C5004" s="334" t="s">
        <v>10334</v>
      </c>
      <c r="D5004" s="333" t="s">
        <v>3</v>
      </c>
      <c r="E5004" s="335"/>
      <c r="F5004" s="335"/>
    </row>
    <row r="5005" spans="1:6" ht="20.399999999999999">
      <c r="A5005" s="333" t="s">
        <v>70</v>
      </c>
      <c r="B5005" s="333">
        <v>43658</v>
      </c>
      <c r="C5005" s="334" t="s">
        <v>10335</v>
      </c>
      <c r="D5005" s="333" t="s">
        <v>230</v>
      </c>
      <c r="E5005" s="335"/>
      <c r="F5005" s="335"/>
    </row>
    <row r="5006" spans="1:6">
      <c r="A5006" s="333" t="s">
        <v>70</v>
      </c>
      <c r="B5006" s="333">
        <v>44482</v>
      </c>
      <c r="C5006" s="334" t="s">
        <v>10336</v>
      </c>
      <c r="D5006" s="333" t="s">
        <v>3</v>
      </c>
      <c r="E5006" s="335"/>
      <c r="F5006" s="335"/>
    </row>
    <row r="5007" spans="1:6" ht="20.399999999999999">
      <c r="A5007" s="333" t="s">
        <v>70</v>
      </c>
      <c r="B5007" s="333">
        <v>45554</v>
      </c>
      <c r="C5007" s="334" t="s">
        <v>19826</v>
      </c>
      <c r="D5007" s="333" t="s">
        <v>230</v>
      </c>
      <c r="E5007" s="335"/>
      <c r="F5007" s="335"/>
    </row>
    <row r="5008" spans="1:6" ht="20.399999999999999">
      <c r="A5008" s="333" t="s">
        <v>70</v>
      </c>
      <c r="B5008" s="333">
        <v>45555</v>
      </c>
      <c r="C5008" s="334" t="s">
        <v>19827</v>
      </c>
      <c r="D5008" s="333" t="s">
        <v>230</v>
      </c>
      <c r="E5008" s="335"/>
      <c r="F5008" s="335"/>
    </row>
    <row r="5009" spans="1:6" ht="20.399999999999999">
      <c r="A5009" s="333" t="s">
        <v>70</v>
      </c>
      <c r="B5009" s="333">
        <v>45553</v>
      </c>
      <c r="C5009" s="334" t="s">
        <v>19828</v>
      </c>
      <c r="D5009" s="333" t="s">
        <v>3</v>
      </c>
      <c r="E5009" s="335"/>
      <c r="F5009" s="335"/>
    </row>
    <row r="5010" spans="1:6">
      <c r="A5010" s="333" t="s">
        <v>70</v>
      </c>
      <c r="B5010" s="333">
        <v>45111</v>
      </c>
      <c r="C5010" s="334" t="s">
        <v>10337</v>
      </c>
      <c r="D5010" s="333" t="s">
        <v>1167</v>
      </c>
      <c r="E5010" s="335"/>
      <c r="F5010" s="335"/>
    </row>
    <row r="5011" spans="1:6">
      <c r="A5011" s="333" t="s">
        <v>70</v>
      </c>
      <c r="B5011" s="333">
        <v>45109</v>
      </c>
      <c r="C5011" s="334" t="s">
        <v>10338</v>
      </c>
      <c r="D5011" s="333" t="s">
        <v>1167</v>
      </c>
      <c r="E5011" s="335"/>
      <c r="F5011" s="335"/>
    </row>
    <row r="5012" spans="1:6">
      <c r="A5012" s="333" t="s">
        <v>70</v>
      </c>
      <c r="B5012" s="333">
        <v>45108</v>
      </c>
      <c r="C5012" s="334" t="s">
        <v>10339</v>
      </c>
      <c r="D5012" s="333" t="s">
        <v>1167</v>
      </c>
      <c r="E5012" s="335"/>
      <c r="F5012" s="335"/>
    </row>
    <row r="5013" spans="1:6" ht="20.399999999999999">
      <c r="A5013" s="333" t="s">
        <v>70</v>
      </c>
      <c r="B5013" s="333">
        <v>44873</v>
      </c>
      <c r="C5013" s="334" t="s">
        <v>10340</v>
      </c>
      <c r="D5013" s="333" t="s">
        <v>3</v>
      </c>
      <c r="E5013" s="335"/>
      <c r="F5013" s="335"/>
    </row>
    <row r="5014" spans="1:6" ht="20.399999999999999">
      <c r="A5014" s="333" t="s">
        <v>70</v>
      </c>
      <c r="B5014" s="333">
        <v>44863</v>
      </c>
      <c r="C5014" s="334" t="s">
        <v>10341</v>
      </c>
      <c r="D5014" s="333" t="s">
        <v>3</v>
      </c>
      <c r="E5014" s="335"/>
      <c r="F5014" s="335"/>
    </row>
    <row r="5015" spans="1:6" ht="20.399999999999999">
      <c r="A5015" s="333" t="s">
        <v>70</v>
      </c>
      <c r="B5015" s="333">
        <v>44853</v>
      </c>
      <c r="C5015" s="334" t="s">
        <v>10342</v>
      </c>
      <c r="D5015" s="333" t="s">
        <v>3</v>
      </c>
      <c r="E5015" s="335"/>
      <c r="F5015" s="335"/>
    </row>
    <row r="5016" spans="1:6" ht="20.399999999999999">
      <c r="A5016" s="333" t="s">
        <v>70</v>
      </c>
      <c r="B5016" s="333">
        <v>44842</v>
      </c>
      <c r="C5016" s="334" t="s">
        <v>10343</v>
      </c>
      <c r="D5016" s="333" t="s">
        <v>3</v>
      </c>
      <c r="E5016" s="335"/>
      <c r="F5016" s="335"/>
    </row>
    <row r="5017" spans="1:6" ht="20.399999999999999">
      <c r="A5017" s="333" t="s">
        <v>70</v>
      </c>
      <c r="B5017" s="333">
        <v>44878</v>
      </c>
      <c r="C5017" s="334" t="s">
        <v>10344</v>
      </c>
      <c r="D5017" s="333" t="s">
        <v>3</v>
      </c>
      <c r="E5017" s="335"/>
      <c r="F5017" s="335"/>
    </row>
    <row r="5018" spans="1:6" ht="20.399999999999999">
      <c r="A5018" s="333" t="s">
        <v>70</v>
      </c>
      <c r="B5018" s="333">
        <v>44868</v>
      </c>
      <c r="C5018" s="334" t="s">
        <v>10345</v>
      </c>
      <c r="D5018" s="333" t="s">
        <v>3</v>
      </c>
      <c r="E5018" s="335"/>
      <c r="F5018" s="335"/>
    </row>
    <row r="5019" spans="1:6" ht="20.399999999999999">
      <c r="A5019" s="333" t="s">
        <v>70</v>
      </c>
      <c r="B5019" s="333">
        <v>44858</v>
      </c>
      <c r="C5019" s="334" t="s">
        <v>10346</v>
      </c>
      <c r="D5019" s="333" t="s">
        <v>3</v>
      </c>
      <c r="E5019" s="335"/>
      <c r="F5019" s="335"/>
    </row>
    <row r="5020" spans="1:6" ht="20.399999999999999">
      <c r="A5020" s="333" t="s">
        <v>70</v>
      </c>
      <c r="B5020" s="333">
        <v>44843</v>
      </c>
      <c r="C5020" s="334" t="s">
        <v>10347</v>
      </c>
      <c r="D5020" s="333" t="s">
        <v>3</v>
      </c>
      <c r="E5020" s="335"/>
      <c r="F5020" s="335"/>
    </row>
    <row r="5021" spans="1:6" ht="20.399999999999999">
      <c r="A5021" s="333" t="s">
        <v>70</v>
      </c>
      <c r="B5021" s="333">
        <v>44877</v>
      </c>
      <c r="C5021" s="334" t="s">
        <v>10348</v>
      </c>
      <c r="D5021" s="333" t="s">
        <v>3</v>
      </c>
      <c r="E5021" s="335"/>
      <c r="F5021" s="335"/>
    </row>
    <row r="5022" spans="1:6" ht="20.399999999999999">
      <c r="A5022" s="333" t="s">
        <v>70</v>
      </c>
      <c r="B5022" s="333">
        <v>44867</v>
      </c>
      <c r="C5022" s="334" t="s">
        <v>10349</v>
      </c>
      <c r="D5022" s="333" t="s">
        <v>3</v>
      </c>
      <c r="E5022" s="335"/>
      <c r="F5022" s="335"/>
    </row>
    <row r="5023" spans="1:6" ht="20.399999999999999">
      <c r="A5023" s="333" t="s">
        <v>70</v>
      </c>
      <c r="B5023" s="333">
        <v>44857</v>
      </c>
      <c r="C5023" s="334" t="s">
        <v>10350</v>
      </c>
      <c r="D5023" s="333" t="s">
        <v>3</v>
      </c>
      <c r="E5023" s="335"/>
      <c r="F5023" s="335"/>
    </row>
    <row r="5024" spans="1:6" ht="20.399999999999999">
      <c r="A5024" s="333" t="s">
        <v>70</v>
      </c>
      <c r="B5024" s="333">
        <v>44882</v>
      </c>
      <c r="C5024" s="334" t="s">
        <v>10351</v>
      </c>
      <c r="D5024" s="333" t="s">
        <v>3</v>
      </c>
      <c r="E5024" s="335"/>
      <c r="F5024" s="335"/>
    </row>
    <row r="5025" spans="1:6" ht="20.399999999999999">
      <c r="A5025" s="333" t="s">
        <v>70</v>
      </c>
      <c r="B5025" s="333">
        <v>44872</v>
      </c>
      <c r="C5025" s="334" t="s">
        <v>10352</v>
      </c>
      <c r="D5025" s="333" t="s">
        <v>3</v>
      </c>
      <c r="E5025" s="335"/>
      <c r="F5025" s="335"/>
    </row>
    <row r="5026" spans="1:6" ht="20.399999999999999">
      <c r="A5026" s="333" t="s">
        <v>70</v>
      </c>
      <c r="B5026" s="333">
        <v>44862</v>
      </c>
      <c r="C5026" s="334" t="s">
        <v>10353</v>
      </c>
      <c r="D5026" s="333" t="s">
        <v>3</v>
      </c>
      <c r="E5026" s="335"/>
      <c r="F5026" s="335"/>
    </row>
    <row r="5027" spans="1:6" ht="20.399999999999999">
      <c r="A5027" s="333" t="s">
        <v>70</v>
      </c>
      <c r="B5027" s="333">
        <v>44874</v>
      </c>
      <c r="C5027" s="334" t="s">
        <v>10354</v>
      </c>
      <c r="D5027" s="333" t="s">
        <v>3</v>
      </c>
      <c r="E5027" s="335"/>
      <c r="F5027" s="335"/>
    </row>
    <row r="5028" spans="1:6" ht="20.399999999999999">
      <c r="A5028" s="333" t="s">
        <v>70</v>
      </c>
      <c r="B5028" s="333">
        <v>44864</v>
      </c>
      <c r="C5028" s="334" t="s">
        <v>10355</v>
      </c>
      <c r="D5028" s="333" t="s">
        <v>3</v>
      </c>
      <c r="E5028" s="335"/>
      <c r="F5028" s="335"/>
    </row>
    <row r="5029" spans="1:6" ht="20.399999999999999">
      <c r="A5029" s="333" t="s">
        <v>70</v>
      </c>
      <c r="B5029" s="333">
        <v>44854</v>
      </c>
      <c r="C5029" s="334" t="s">
        <v>10356</v>
      </c>
      <c r="D5029" s="333" t="s">
        <v>3</v>
      </c>
      <c r="E5029" s="335"/>
      <c r="F5029" s="335"/>
    </row>
    <row r="5030" spans="1:6" ht="20.399999999999999">
      <c r="A5030" s="333" t="s">
        <v>70</v>
      </c>
      <c r="B5030" s="333">
        <v>44879</v>
      </c>
      <c r="C5030" s="334" t="s">
        <v>10357</v>
      </c>
      <c r="D5030" s="333" t="s">
        <v>3</v>
      </c>
      <c r="E5030" s="335"/>
      <c r="F5030" s="335"/>
    </row>
    <row r="5031" spans="1:6" ht="20.399999999999999">
      <c r="A5031" s="333" t="s">
        <v>70</v>
      </c>
      <c r="B5031" s="333">
        <v>44869</v>
      </c>
      <c r="C5031" s="334" t="s">
        <v>10358</v>
      </c>
      <c r="D5031" s="333" t="s">
        <v>3</v>
      </c>
      <c r="E5031" s="335"/>
      <c r="F5031" s="335"/>
    </row>
    <row r="5032" spans="1:6" ht="20.399999999999999">
      <c r="A5032" s="333" t="s">
        <v>70</v>
      </c>
      <c r="B5032" s="333">
        <v>44859</v>
      </c>
      <c r="C5032" s="334" t="s">
        <v>10359</v>
      </c>
      <c r="D5032" s="333" t="s">
        <v>3</v>
      </c>
      <c r="E5032" s="335"/>
      <c r="F5032" s="335"/>
    </row>
    <row r="5033" spans="1:6" ht="20.399999999999999">
      <c r="A5033" s="333" t="s">
        <v>70</v>
      </c>
      <c r="B5033" s="333">
        <v>44875</v>
      </c>
      <c r="C5033" s="334" t="s">
        <v>10360</v>
      </c>
      <c r="D5033" s="333" t="s">
        <v>3</v>
      </c>
      <c r="E5033" s="335"/>
      <c r="F5033" s="335"/>
    </row>
    <row r="5034" spans="1:6" ht="20.399999999999999">
      <c r="A5034" s="333" t="s">
        <v>70</v>
      </c>
      <c r="B5034" s="333">
        <v>44865</v>
      </c>
      <c r="C5034" s="334" t="s">
        <v>10361</v>
      </c>
      <c r="D5034" s="333" t="s">
        <v>3</v>
      </c>
      <c r="E5034" s="335"/>
      <c r="F5034" s="335"/>
    </row>
    <row r="5035" spans="1:6" ht="20.399999999999999">
      <c r="A5035" s="333" t="s">
        <v>70</v>
      </c>
      <c r="B5035" s="333">
        <v>44855</v>
      </c>
      <c r="C5035" s="334" t="s">
        <v>10362</v>
      </c>
      <c r="D5035" s="333" t="s">
        <v>3</v>
      </c>
      <c r="E5035" s="335"/>
      <c r="F5035" s="335"/>
    </row>
    <row r="5036" spans="1:6" ht="20.399999999999999">
      <c r="A5036" s="333" t="s">
        <v>70</v>
      </c>
      <c r="B5036" s="333">
        <v>44880</v>
      </c>
      <c r="C5036" s="334" t="s">
        <v>10363</v>
      </c>
      <c r="D5036" s="333" t="s">
        <v>3</v>
      </c>
      <c r="E5036" s="335"/>
      <c r="F5036" s="335"/>
    </row>
    <row r="5037" spans="1:6" ht="20.399999999999999">
      <c r="A5037" s="333" t="s">
        <v>70</v>
      </c>
      <c r="B5037" s="333">
        <v>44870</v>
      </c>
      <c r="C5037" s="334" t="s">
        <v>10364</v>
      </c>
      <c r="D5037" s="333" t="s">
        <v>3</v>
      </c>
      <c r="E5037" s="335"/>
      <c r="F5037" s="335"/>
    </row>
    <row r="5038" spans="1:6" ht="20.399999999999999">
      <c r="A5038" s="333" t="s">
        <v>70</v>
      </c>
      <c r="B5038" s="333">
        <v>44860</v>
      </c>
      <c r="C5038" s="334" t="s">
        <v>10365</v>
      </c>
      <c r="D5038" s="333" t="s">
        <v>3</v>
      </c>
      <c r="E5038" s="335"/>
      <c r="F5038" s="335"/>
    </row>
    <row r="5039" spans="1:6" ht="20.399999999999999">
      <c r="A5039" s="333" t="s">
        <v>70</v>
      </c>
      <c r="B5039" s="333">
        <v>44876</v>
      </c>
      <c r="C5039" s="334" t="s">
        <v>10366</v>
      </c>
      <c r="D5039" s="333" t="s">
        <v>3</v>
      </c>
      <c r="E5039" s="335"/>
      <c r="F5039" s="335"/>
    </row>
    <row r="5040" spans="1:6" ht="20.399999999999999">
      <c r="A5040" s="333" t="s">
        <v>70</v>
      </c>
      <c r="B5040" s="333">
        <v>44866</v>
      </c>
      <c r="C5040" s="334" t="s">
        <v>10367</v>
      </c>
      <c r="D5040" s="333" t="s">
        <v>3</v>
      </c>
      <c r="E5040" s="335"/>
      <c r="F5040" s="335"/>
    </row>
    <row r="5041" spans="1:6" ht="20.399999999999999">
      <c r="A5041" s="333" t="s">
        <v>70</v>
      </c>
      <c r="B5041" s="333">
        <v>44856</v>
      </c>
      <c r="C5041" s="334" t="s">
        <v>10368</v>
      </c>
      <c r="D5041" s="333" t="s">
        <v>3</v>
      </c>
      <c r="E5041" s="335"/>
      <c r="F5041" s="335"/>
    </row>
    <row r="5042" spans="1:6" ht="20.399999999999999">
      <c r="A5042" s="333" t="s">
        <v>70</v>
      </c>
      <c r="B5042" s="333">
        <v>44881</v>
      </c>
      <c r="C5042" s="334" t="s">
        <v>10369</v>
      </c>
      <c r="D5042" s="333" t="s">
        <v>3</v>
      </c>
      <c r="E5042" s="335"/>
      <c r="F5042" s="335"/>
    </row>
    <row r="5043" spans="1:6" ht="20.399999999999999">
      <c r="A5043" s="333" t="s">
        <v>70</v>
      </c>
      <c r="B5043" s="333">
        <v>44871</v>
      </c>
      <c r="C5043" s="334" t="s">
        <v>10370</v>
      </c>
      <c r="D5043" s="333" t="s">
        <v>3</v>
      </c>
      <c r="E5043" s="335"/>
      <c r="F5043" s="335"/>
    </row>
    <row r="5044" spans="1:6" ht="20.399999999999999">
      <c r="A5044" s="333" t="s">
        <v>70</v>
      </c>
      <c r="B5044" s="333">
        <v>44861</v>
      </c>
      <c r="C5044" s="334" t="s">
        <v>10371</v>
      </c>
      <c r="D5044" s="333" t="s">
        <v>3</v>
      </c>
      <c r="E5044" s="335"/>
      <c r="F5044" s="335"/>
    </row>
    <row r="5045" spans="1:6">
      <c r="A5045" s="333" t="s">
        <v>70</v>
      </c>
      <c r="B5045" s="333">
        <v>44849</v>
      </c>
      <c r="C5045" s="334" t="s">
        <v>10372</v>
      </c>
      <c r="D5045" s="333" t="s">
        <v>3</v>
      </c>
      <c r="E5045" s="335"/>
      <c r="F5045" s="335"/>
    </row>
    <row r="5046" spans="1:6">
      <c r="A5046" s="333" t="s">
        <v>70</v>
      </c>
      <c r="B5046" s="333">
        <v>44848</v>
      </c>
      <c r="C5046" s="334" t="s">
        <v>10373</v>
      </c>
      <c r="D5046" s="333" t="s">
        <v>69</v>
      </c>
      <c r="E5046" s="335"/>
      <c r="F5046" s="335"/>
    </row>
    <row r="5047" spans="1:6" ht="20.399999999999999">
      <c r="A5047" s="333" t="s">
        <v>70</v>
      </c>
      <c r="B5047" s="333">
        <v>44846</v>
      </c>
      <c r="C5047" s="334" t="s">
        <v>10374</v>
      </c>
      <c r="D5047" s="333" t="s">
        <v>3</v>
      </c>
      <c r="E5047" s="335"/>
      <c r="F5047" s="335"/>
    </row>
    <row r="5048" spans="1:6" ht="20.399999999999999">
      <c r="A5048" s="333" t="s">
        <v>70</v>
      </c>
      <c r="B5048" s="333">
        <v>44844</v>
      </c>
      <c r="C5048" s="334" t="s">
        <v>10375</v>
      </c>
      <c r="D5048" s="333" t="s">
        <v>3</v>
      </c>
      <c r="E5048" s="335"/>
      <c r="F5048" s="335"/>
    </row>
    <row r="5049" spans="1:6" ht="20.399999999999999">
      <c r="A5049" s="333" t="s">
        <v>70</v>
      </c>
      <c r="B5049" s="333">
        <v>44840</v>
      </c>
      <c r="C5049" s="334" t="s">
        <v>10376</v>
      </c>
      <c r="D5049" s="333" t="s">
        <v>3</v>
      </c>
      <c r="E5049" s="335"/>
      <c r="F5049" s="335"/>
    </row>
    <row r="5050" spans="1:6" ht="20.399999999999999">
      <c r="A5050" s="333" t="s">
        <v>70</v>
      </c>
      <c r="B5050" s="333">
        <v>44847</v>
      </c>
      <c r="C5050" s="334" t="s">
        <v>10377</v>
      </c>
      <c r="D5050" s="333" t="s">
        <v>3</v>
      </c>
      <c r="E5050" s="335"/>
      <c r="F5050" s="335"/>
    </row>
    <row r="5051" spans="1:6" ht="20.399999999999999">
      <c r="A5051" s="333" t="s">
        <v>70</v>
      </c>
      <c r="B5051" s="333">
        <v>44845</v>
      </c>
      <c r="C5051" s="334" t="s">
        <v>10378</v>
      </c>
      <c r="D5051" s="333" t="s">
        <v>3</v>
      </c>
      <c r="E5051" s="335"/>
      <c r="F5051" s="335"/>
    </row>
    <row r="5052" spans="1:6" ht="20.399999999999999">
      <c r="A5052" s="333" t="s">
        <v>70</v>
      </c>
      <c r="B5052" s="333">
        <v>44841</v>
      </c>
      <c r="C5052" s="334" t="s">
        <v>10379</v>
      </c>
      <c r="D5052" s="333" t="s">
        <v>3</v>
      </c>
      <c r="E5052" s="335"/>
      <c r="F5052" s="335"/>
    </row>
    <row r="5053" spans="1:6" ht="20.399999999999999">
      <c r="A5053" s="333" t="s">
        <v>70</v>
      </c>
      <c r="B5053" s="333">
        <v>44883</v>
      </c>
      <c r="C5053" s="334" t="s">
        <v>10380</v>
      </c>
      <c r="D5053" s="333" t="s">
        <v>3</v>
      </c>
      <c r="E5053" s="335"/>
      <c r="F5053" s="335"/>
    </row>
    <row r="5054" spans="1:6" ht="20.399999999999999">
      <c r="A5054" s="333" t="s">
        <v>70</v>
      </c>
      <c r="B5054" s="333">
        <v>44887</v>
      </c>
      <c r="C5054" s="334" t="s">
        <v>10381</v>
      </c>
      <c r="D5054" s="333" t="s">
        <v>3</v>
      </c>
      <c r="E5054" s="335"/>
      <c r="F5054" s="335"/>
    </row>
    <row r="5055" spans="1:6" ht="20.399999999999999">
      <c r="A5055" s="333" t="s">
        <v>70</v>
      </c>
      <c r="B5055" s="333">
        <v>44884</v>
      </c>
      <c r="C5055" s="334" t="s">
        <v>10382</v>
      </c>
      <c r="D5055" s="333" t="s">
        <v>3</v>
      </c>
      <c r="E5055" s="335"/>
      <c r="F5055" s="335"/>
    </row>
    <row r="5056" spans="1:6" ht="20.399999999999999">
      <c r="A5056" s="333" t="s">
        <v>70</v>
      </c>
      <c r="B5056" s="333">
        <v>44885</v>
      </c>
      <c r="C5056" s="334" t="s">
        <v>10383</v>
      </c>
      <c r="D5056" s="333" t="s">
        <v>3</v>
      </c>
      <c r="E5056" s="335"/>
      <c r="F5056" s="335"/>
    </row>
    <row r="5057" spans="1:6" ht="20.399999999999999">
      <c r="A5057" s="333" t="s">
        <v>70</v>
      </c>
      <c r="B5057" s="333">
        <v>44886</v>
      </c>
      <c r="C5057" s="334" t="s">
        <v>10384</v>
      </c>
      <c r="D5057" s="333" t="s">
        <v>3</v>
      </c>
      <c r="E5057" s="335"/>
      <c r="F5057" s="335"/>
    </row>
    <row r="5058" spans="1:6">
      <c r="A5058" s="333" t="s">
        <v>70</v>
      </c>
      <c r="B5058" s="333">
        <v>44889</v>
      </c>
      <c r="C5058" s="334" t="s">
        <v>10385</v>
      </c>
      <c r="D5058" s="333" t="s">
        <v>69</v>
      </c>
      <c r="E5058" s="335"/>
      <c r="F5058" s="335"/>
    </row>
    <row r="5059" spans="1:6">
      <c r="A5059" s="333" t="s">
        <v>70</v>
      </c>
      <c r="B5059" s="333">
        <v>44890</v>
      </c>
      <c r="C5059" s="334" t="s">
        <v>10386</v>
      </c>
      <c r="D5059" s="333" t="s">
        <v>69</v>
      </c>
      <c r="E5059" s="335"/>
      <c r="F5059" s="335"/>
    </row>
    <row r="5060" spans="1:6">
      <c r="A5060" s="333" t="s">
        <v>70</v>
      </c>
      <c r="B5060" s="333">
        <v>44891</v>
      </c>
      <c r="C5060" s="334" t="s">
        <v>10387</v>
      </c>
      <c r="D5060" s="333" t="s">
        <v>69</v>
      </c>
      <c r="E5060" s="335"/>
      <c r="F5060" s="335"/>
    </row>
    <row r="5061" spans="1:6">
      <c r="A5061" s="333" t="s">
        <v>70</v>
      </c>
      <c r="B5061" s="333">
        <v>44892</v>
      </c>
      <c r="C5061" s="334" t="s">
        <v>10388</v>
      </c>
      <c r="D5061" s="333" t="s">
        <v>69</v>
      </c>
      <c r="E5061" s="335"/>
      <c r="F5061" s="335"/>
    </row>
    <row r="5062" spans="1:6">
      <c r="A5062" s="333" t="s">
        <v>70</v>
      </c>
      <c r="B5062" s="333">
        <v>44893</v>
      </c>
      <c r="C5062" s="334" t="s">
        <v>10389</v>
      </c>
      <c r="D5062" s="333" t="s">
        <v>69</v>
      </c>
      <c r="E5062" s="335"/>
      <c r="F5062" s="335"/>
    </row>
    <row r="5063" spans="1:6">
      <c r="A5063" s="333" t="s">
        <v>70</v>
      </c>
      <c r="B5063" s="333">
        <v>44894</v>
      </c>
      <c r="C5063" s="334" t="s">
        <v>10390</v>
      </c>
      <c r="D5063" s="333" t="s">
        <v>69</v>
      </c>
      <c r="E5063" s="335"/>
      <c r="F5063" s="335"/>
    </row>
    <row r="5064" spans="1:6">
      <c r="A5064" s="333" t="s">
        <v>70</v>
      </c>
      <c r="B5064" s="333">
        <v>44895</v>
      </c>
      <c r="C5064" s="334" t="s">
        <v>10391</v>
      </c>
      <c r="D5064" s="333" t="s">
        <v>69</v>
      </c>
      <c r="E5064" s="335"/>
      <c r="F5064" s="335"/>
    </row>
    <row r="5065" spans="1:6">
      <c r="A5065" s="333" t="s">
        <v>70</v>
      </c>
      <c r="B5065" s="333">
        <v>44836</v>
      </c>
      <c r="C5065" s="334" t="s">
        <v>10392</v>
      </c>
      <c r="D5065" s="333" t="s">
        <v>1167</v>
      </c>
      <c r="E5065" s="335"/>
      <c r="F5065" s="335"/>
    </row>
    <row r="5066" spans="1:6">
      <c r="A5066" s="333" t="s">
        <v>70</v>
      </c>
      <c r="B5066" s="333">
        <v>44837</v>
      </c>
      <c r="C5066" s="334" t="s">
        <v>10393</v>
      </c>
      <c r="D5066" s="333" t="s">
        <v>1167</v>
      </c>
      <c r="E5066" s="335"/>
      <c r="F5066" s="335"/>
    </row>
    <row r="5067" spans="1:6">
      <c r="A5067" s="333" t="s">
        <v>70</v>
      </c>
      <c r="B5067" s="333">
        <v>44838</v>
      </c>
      <c r="C5067" s="334" t="s">
        <v>10394</v>
      </c>
      <c r="D5067" s="333" t="s">
        <v>1167</v>
      </c>
      <c r="E5067" s="335"/>
      <c r="F5067" s="335"/>
    </row>
    <row r="5068" spans="1:6">
      <c r="A5068" s="333" t="s">
        <v>70</v>
      </c>
      <c r="B5068" s="333">
        <v>44839</v>
      </c>
      <c r="C5068" s="334" t="s">
        <v>10395</v>
      </c>
      <c r="D5068" s="333" t="s">
        <v>1167</v>
      </c>
      <c r="E5068" s="335"/>
      <c r="F5068" s="335"/>
    </row>
    <row r="5069" spans="1:6" ht="20.399999999999999">
      <c r="A5069" s="333" t="s">
        <v>70</v>
      </c>
      <c r="B5069" s="333">
        <v>44832</v>
      </c>
      <c r="C5069" s="334" t="s">
        <v>10396</v>
      </c>
      <c r="D5069" s="333" t="s">
        <v>1167</v>
      </c>
      <c r="E5069" s="335"/>
      <c r="F5069" s="335"/>
    </row>
    <row r="5070" spans="1:6" ht="20.399999999999999">
      <c r="A5070" s="333" t="s">
        <v>70</v>
      </c>
      <c r="B5070" s="333">
        <v>44833</v>
      </c>
      <c r="C5070" s="334" t="s">
        <v>10397</v>
      </c>
      <c r="D5070" s="333" t="s">
        <v>1167</v>
      </c>
      <c r="E5070" s="335"/>
      <c r="F5070" s="335"/>
    </row>
    <row r="5071" spans="1:6" ht="20.399999999999999">
      <c r="A5071" s="333" t="s">
        <v>70</v>
      </c>
      <c r="B5071" s="333">
        <v>44834</v>
      </c>
      <c r="C5071" s="334" t="s">
        <v>10398</v>
      </c>
      <c r="D5071" s="333" t="s">
        <v>1167</v>
      </c>
      <c r="E5071" s="335"/>
      <c r="F5071" s="335"/>
    </row>
    <row r="5072" spans="1:6" ht="20.399999999999999">
      <c r="A5072" s="333" t="s">
        <v>70</v>
      </c>
      <c r="B5072" s="333">
        <v>44835</v>
      </c>
      <c r="C5072" s="334" t="s">
        <v>10399</v>
      </c>
      <c r="D5072" s="333" t="s">
        <v>1167</v>
      </c>
      <c r="E5072" s="335"/>
      <c r="F5072" s="335"/>
    </row>
    <row r="5073" spans="1:6">
      <c r="A5073" s="333" t="s">
        <v>70</v>
      </c>
      <c r="B5073" s="333">
        <v>44758</v>
      </c>
      <c r="C5073" s="334" t="s">
        <v>10400</v>
      </c>
      <c r="D5073" s="333" t="s">
        <v>3</v>
      </c>
      <c r="E5073" s="335"/>
      <c r="F5073" s="335"/>
    </row>
    <row r="5074" spans="1:6" ht="20.399999999999999">
      <c r="A5074" s="333" t="s">
        <v>70</v>
      </c>
      <c r="B5074" s="333">
        <v>44008</v>
      </c>
      <c r="C5074" s="334" t="s">
        <v>19829</v>
      </c>
      <c r="D5074" s="333" t="s">
        <v>3</v>
      </c>
      <c r="E5074" s="335"/>
      <c r="F5074" s="335"/>
    </row>
    <row r="5075" spans="1:6">
      <c r="A5075" s="333" t="s">
        <v>70</v>
      </c>
      <c r="B5075" s="333">
        <v>45487</v>
      </c>
      <c r="C5075" s="334" t="s">
        <v>19830</v>
      </c>
      <c r="D5075" s="333" t="s">
        <v>3</v>
      </c>
      <c r="E5075" s="335"/>
      <c r="F5075" s="335"/>
    </row>
    <row r="5076" spans="1:6">
      <c r="A5076" s="333" t="s">
        <v>70</v>
      </c>
      <c r="B5076" s="333">
        <v>43998</v>
      </c>
      <c r="C5076" s="334" t="s">
        <v>10401</v>
      </c>
      <c r="D5076" s="333" t="s">
        <v>3</v>
      </c>
      <c r="E5076" s="335"/>
      <c r="F5076" s="335"/>
    </row>
    <row r="5077" spans="1:6" ht="20.399999999999999">
      <c r="A5077" s="333" t="s">
        <v>70</v>
      </c>
      <c r="B5077" s="333">
        <v>45654</v>
      </c>
      <c r="C5077" s="334" t="s">
        <v>19831</v>
      </c>
      <c r="D5077" s="333" t="s">
        <v>3</v>
      </c>
      <c r="E5077" s="335"/>
      <c r="F5077" s="335"/>
    </row>
    <row r="5078" spans="1:6" ht="20.399999999999999">
      <c r="A5078" s="333" t="s">
        <v>70</v>
      </c>
      <c r="B5078" s="333">
        <v>45652</v>
      </c>
      <c r="C5078" s="334" t="s">
        <v>19832</v>
      </c>
      <c r="D5078" s="333" t="s">
        <v>3</v>
      </c>
      <c r="E5078" s="335"/>
      <c r="F5078" s="335"/>
    </row>
    <row r="5079" spans="1:6" ht="30.6">
      <c r="A5079" s="333" t="s">
        <v>70</v>
      </c>
      <c r="B5079" s="333">
        <v>45653</v>
      </c>
      <c r="C5079" s="334" t="s">
        <v>19833</v>
      </c>
      <c r="D5079" s="333" t="s">
        <v>3</v>
      </c>
      <c r="E5079" s="335"/>
      <c r="F5079" s="335"/>
    </row>
    <row r="5080" spans="1:6" ht="30.6">
      <c r="A5080" s="333" t="s">
        <v>70</v>
      </c>
      <c r="B5080" s="333">
        <v>45110</v>
      </c>
      <c r="C5080" s="334" t="s">
        <v>10402</v>
      </c>
      <c r="D5080" s="333" t="s">
        <v>3</v>
      </c>
      <c r="E5080" s="335"/>
      <c r="F5080" s="335"/>
    </row>
    <row r="5081" spans="1:6" ht="20.399999999999999">
      <c r="A5081" s="333" t="s">
        <v>70</v>
      </c>
      <c r="B5081" s="333">
        <v>45552</v>
      </c>
      <c r="C5081" s="334" t="s">
        <v>19834</v>
      </c>
      <c r="D5081" s="333" t="s">
        <v>3</v>
      </c>
      <c r="E5081" s="335"/>
      <c r="F5081" s="335"/>
    </row>
    <row r="5082" spans="1:6" ht="30.6">
      <c r="A5082" s="333" t="s">
        <v>70</v>
      </c>
      <c r="B5082" s="333">
        <v>45650</v>
      </c>
      <c r="C5082" s="334" t="s">
        <v>19835</v>
      </c>
      <c r="D5082" s="333" t="s">
        <v>3</v>
      </c>
      <c r="E5082" s="335"/>
      <c r="F5082" s="335"/>
    </row>
    <row r="5083" spans="1:6" ht="20.399999999999999">
      <c r="A5083" s="333" t="s">
        <v>70</v>
      </c>
      <c r="B5083" s="333">
        <v>45651</v>
      </c>
      <c r="C5083" s="334" t="s">
        <v>19836</v>
      </c>
      <c r="D5083" s="333" t="s">
        <v>3</v>
      </c>
      <c r="E5083" s="335"/>
      <c r="F5083" s="335"/>
    </row>
    <row r="5084" spans="1:6" ht="20.399999999999999">
      <c r="A5084" s="333" t="s">
        <v>70</v>
      </c>
      <c r="B5084" s="333">
        <v>43999</v>
      </c>
      <c r="C5084" s="334" t="s">
        <v>10403</v>
      </c>
      <c r="D5084" s="333" t="s">
        <v>3</v>
      </c>
      <c r="E5084" s="335"/>
      <c r="F5084" s="335"/>
    </row>
    <row r="5085" spans="1:6" ht="30.6">
      <c r="A5085" s="333" t="s">
        <v>70</v>
      </c>
      <c r="B5085" s="333">
        <v>41702</v>
      </c>
      <c r="C5085" s="334" t="s">
        <v>10404</v>
      </c>
      <c r="D5085" s="333" t="s">
        <v>3</v>
      </c>
      <c r="E5085" s="335"/>
      <c r="F5085" s="335"/>
    </row>
    <row r="5086" spans="1:6" ht="20.399999999999999">
      <c r="A5086" s="333" t="s">
        <v>70</v>
      </c>
      <c r="B5086" s="333">
        <v>41701</v>
      </c>
      <c r="C5086" s="334" t="s">
        <v>10405</v>
      </c>
      <c r="D5086" s="333" t="s">
        <v>3</v>
      </c>
      <c r="E5086" s="335"/>
      <c r="F5086" s="335"/>
    </row>
    <row r="5087" spans="1:6">
      <c r="A5087" s="333" t="s">
        <v>70</v>
      </c>
      <c r="B5087" s="333">
        <v>44332</v>
      </c>
      <c r="C5087" s="334" t="s">
        <v>10406</v>
      </c>
      <c r="D5087" s="333" t="s">
        <v>3</v>
      </c>
      <c r="E5087" s="335"/>
      <c r="F5087" s="335"/>
    </row>
    <row r="5088" spans="1:6" ht="20.399999999999999">
      <c r="A5088" s="333" t="s">
        <v>70</v>
      </c>
      <c r="B5088" s="333">
        <v>44852</v>
      </c>
      <c r="C5088" s="334" t="s">
        <v>10407</v>
      </c>
      <c r="D5088" s="333" t="s">
        <v>3</v>
      </c>
      <c r="E5088" s="335"/>
      <c r="F5088" s="335"/>
    </row>
    <row r="5089" spans="1:6" ht="20.399999999999999">
      <c r="A5089" s="333" t="s">
        <v>70</v>
      </c>
      <c r="B5089" s="333">
        <v>44850</v>
      </c>
      <c r="C5089" s="334" t="s">
        <v>10408</v>
      </c>
      <c r="D5089" s="333" t="s">
        <v>3</v>
      </c>
      <c r="E5089" s="335"/>
      <c r="F5089" s="335"/>
    </row>
    <row r="5090" spans="1:6" ht="20.399999999999999">
      <c r="A5090" s="333" t="s">
        <v>70</v>
      </c>
      <c r="B5090" s="333">
        <v>44851</v>
      </c>
      <c r="C5090" s="334" t="s">
        <v>10409</v>
      </c>
      <c r="D5090" s="333" t="s">
        <v>3</v>
      </c>
      <c r="E5090" s="335"/>
      <c r="F5090" s="335"/>
    </row>
    <row r="5091" spans="1:6">
      <c r="A5091" s="333" t="s">
        <v>70</v>
      </c>
      <c r="B5091" s="333">
        <v>44237</v>
      </c>
      <c r="C5091" s="334" t="s">
        <v>10410</v>
      </c>
      <c r="D5091" s="333" t="s">
        <v>3</v>
      </c>
      <c r="E5091" s="335"/>
      <c r="F5091" s="335"/>
    </row>
    <row r="5092" spans="1:6" ht="20.399999999999999">
      <c r="A5092" s="333" t="s">
        <v>70</v>
      </c>
      <c r="B5092" s="333">
        <v>44007</v>
      </c>
      <c r="C5092" s="334" t="s">
        <v>10411</v>
      </c>
      <c r="D5092" s="333" t="s">
        <v>3</v>
      </c>
      <c r="E5092" s="335"/>
      <c r="F5092" s="335"/>
    </row>
    <row r="5093" spans="1:6">
      <c r="A5093" s="333" t="s">
        <v>70</v>
      </c>
      <c r="B5093" s="333">
        <v>45623</v>
      </c>
      <c r="C5093" s="334" t="s">
        <v>19837</v>
      </c>
      <c r="D5093" s="333" t="s">
        <v>3</v>
      </c>
      <c r="E5093" s="335"/>
      <c r="F5093" s="335"/>
    </row>
    <row r="5094" spans="1:6" ht="20.399999999999999">
      <c r="A5094" s="333" t="s">
        <v>70</v>
      </c>
      <c r="B5094" s="333">
        <v>45649</v>
      </c>
      <c r="C5094" s="334" t="s">
        <v>19838</v>
      </c>
      <c r="D5094" s="333" t="s">
        <v>3</v>
      </c>
      <c r="E5094" s="335"/>
      <c r="F5094" s="335"/>
    </row>
    <row r="5095" spans="1:6" ht="20.399999999999999">
      <c r="A5095" s="333" t="s">
        <v>70</v>
      </c>
      <c r="B5095" s="333">
        <v>44386</v>
      </c>
      <c r="C5095" s="334" t="s">
        <v>10412</v>
      </c>
      <c r="D5095" s="333" t="s">
        <v>3</v>
      </c>
      <c r="E5095" s="335"/>
      <c r="F5095" s="335"/>
    </row>
    <row r="5096" spans="1:6" ht="20.399999999999999">
      <c r="A5096" s="333" t="s">
        <v>70</v>
      </c>
      <c r="B5096" s="333">
        <v>41700</v>
      </c>
      <c r="C5096" s="334" t="s">
        <v>10413</v>
      </c>
      <c r="D5096" s="333" t="s">
        <v>3</v>
      </c>
      <c r="E5096" s="335"/>
      <c r="F5096" s="335"/>
    </row>
    <row r="5097" spans="1:6" ht="30.6">
      <c r="A5097" s="333" t="s">
        <v>70</v>
      </c>
      <c r="B5097" s="333">
        <v>44015</v>
      </c>
      <c r="C5097" s="334" t="s">
        <v>10414</v>
      </c>
      <c r="D5097" s="333" t="s">
        <v>3</v>
      </c>
      <c r="E5097" s="335"/>
      <c r="F5097" s="335"/>
    </row>
    <row r="5098" spans="1:6" ht="20.399999999999999">
      <c r="A5098" s="333" t="s">
        <v>70</v>
      </c>
      <c r="B5098" s="333">
        <v>45094</v>
      </c>
      <c r="C5098" s="334" t="s">
        <v>10415</v>
      </c>
      <c r="D5098" s="333" t="s">
        <v>3</v>
      </c>
      <c r="E5098" s="335"/>
      <c r="F5098" s="335"/>
    </row>
    <row r="5099" spans="1:6">
      <c r="A5099" s="333" t="s">
        <v>70</v>
      </c>
      <c r="B5099" s="333">
        <v>45155</v>
      </c>
      <c r="C5099" s="334" t="s">
        <v>10416</v>
      </c>
      <c r="D5099" s="333" t="s">
        <v>3</v>
      </c>
      <c r="E5099" s="335"/>
      <c r="F5099" s="335"/>
    </row>
    <row r="5100" spans="1:6" ht="20.399999999999999">
      <c r="A5100" s="333" t="s">
        <v>70</v>
      </c>
      <c r="B5100" s="333">
        <v>43984</v>
      </c>
      <c r="C5100" s="334" t="s">
        <v>10417</v>
      </c>
      <c r="D5100" s="333" t="s">
        <v>3</v>
      </c>
      <c r="E5100" s="335"/>
      <c r="F5100" s="335"/>
    </row>
    <row r="5101" spans="1:6" ht="20.399999999999999">
      <c r="A5101" s="333" t="s">
        <v>70</v>
      </c>
      <c r="B5101" s="333">
        <v>45113</v>
      </c>
      <c r="C5101" s="334" t="s">
        <v>10418</v>
      </c>
      <c r="D5101" s="333" t="s">
        <v>3</v>
      </c>
      <c r="E5101" s="335"/>
      <c r="F5101" s="335"/>
    </row>
    <row r="5102" spans="1:6" ht="20.399999999999999">
      <c r="A5102" s="333" t="s">
        <v>70</v>
      </c>
      <c r="B5102" s="333">
        <v>45154</v>
      </c>
      <c r="C5102" s="334" t="s">
        <v>10419</v>
      </c>
      <c r="D5102" s="333" t="s">
        <v>3</v>
      </c>
      <c r="E5102" s="335"/>
      <c r="F5102" s="335"/>
    </row>
    <row r="5103" spans="1:6" ht="20.399999999999999">
      <c r="A5103" s="333" t="s">
        <v>70</v>
      </c>
      <c r="B5103" s="333">
        <v>44000</v>
      </c>
      <c r="C5103" s="334" t="s">
        <v>10420</v>
      </c>
      <c r="D5103" s="333" t="s">
        <v>3</v>
      </c>
      <c r="E5103" s="335"/>
      <c r="F5103" s="335"/>
    </row>
    <row r="5104" spans="1:6" ht="30.6">
      <c r="A5104" s="333" t="s">
        <v>70</v>
      </c>
      <c r="B5104" s="333">
        <v>44001</v>
      </c>
      <c r="C5104" s="334" t="s">
        <v>10421</v>
      </c>
      <c r="D5104" s="333" t="s">
        <v>3</v>
      </c>
      <c r="E5104" s="335"/>
      <c r="F5104" s="335"/>
    </row>
    <row r="5105" spans="1:6">
      <c r="A5105" s="333" t="s">
        <v>70</v>
      </c>
      <c r="B5105" s="333">
        <v>45281</v>
      </c>
      <c r="C5105" s="334" t="s">
        <v>10422</v>
      </c>
      <c r="D5105" s="333" t="s">
        <v>3</v>
      </c>
      <c r="E5105" s="335"/>
      <c r="F5105" s="335"/>
    </row>
    <row r="5106" spans="1:6" ht="20.399999999999999">
      <c r="A5106" s="333" t="s">
        <v>70</v>
      </c>
      <c r="B5106" s="333">
        <v>44985</v>
      </c>
      <c r="C5106" s="334" t="s">
        <v>10423</v>
      </c>
      <c r="D5106" s="333" t="s">
        <v>3</v>
      </c>
      <c r="E5106" s="335"/>
      <c r="F5106" s="335"/>
    </row>
    <row r="5107" spans="1:6">
      <c r="A5107" s="333" t="s">
        <v>70</v>
      </c>
      <c r="B5107" s="333">
        <v>45092</v>
      </c>
      <c r="C5107" s="334" t="s">
        <v>10424</v>
      </c>
      <c r="D5107" s="333" t="s">
        <v>3</v>
      </c>
      <c r="E5107" s="335"/>
      <c r="F5107" s="335"/>
    </row>
    <row r="5108" spans="1:6" ht="30.6">
      <c r="A5108" s="333" t="s">
        <v>70</v>
      </c>
      <c r="B5108" s="333">
        <v>44811</v>
      </c>
      <c r="C5108" s="334" t="s">
        <v>10426</v>
      </c>
      <c r="D5108" s="333" t="s">
        <v>3</v>
      </c>
      <c r="E5108" s="335"/>
      <c r="F5108" s="335"/>
    </row>
    <row r="5109" spans="1:6" ht="20.399999999999999">
      <c r="A5109" s="333" t="s">
        <v>70</v>
      </c>
      <c r="B5109" s="333">
        <v>44551</v>
      </c>
      <c r="C5109" s="334" t="s">
        <v>10427</v>
      </c>
      <c r="D5109" s="333" t="s">
        <v>3</v>
      </c>
      <c r="E5109" s="335"/>
      <c r="F5109" s="335"/>
    </row>
    <row r="5110" spans="1:6" ht="20.399999999999999">
      <c r="A5110" s="333" t="s">
        <v>70</v>
      </c>
      <c r="B5110" s="333">
        <v>44009</v>
      </c>
      <c r="C5110" s="334" t="s">
        <v>10428</v>
      </c>
      <c r="D5110" s="333" t="s">
        <v>3</v>
      </c>
      <c r="E5110" s="335"/>
      <c r="F5110" s="335"/>
    </row>
    <row r="5111" spans="1:6" ht="20.399999999999999">
      <c r="A5111" s="333" t="s">
        <v>70</v>
      </c>
      <c r="B5111" s="333">
        <v>44236</v>
      </c>
      <c r="C5111" s="334" t="s">
        <v>10429</v>
      </c>
      <c r="D5111" s="333" t="s">
        <v>3</v>
      </c>
      <c r="E5111" s="335"/>
      <c r="F5111" s="335"/>
    </row>
    <row r="5112" spans="1:6">
      <c r="A5112" s="333" t="s">
        <v>70</v>
      </c>
      <c r="B5112" s="333">
        <v>44010</v>
      </c>
      <c r="C5112" s="334" t="s">
        <v>10430</v>
      </c>
      <c r="D5112" s="333" t="s">
        <v>3</v>
      </c>
      <c r="E5112" s="335"/>
      <c r="F5112" s="335"/>
    </row>
    <row r="5113" spans="1:6" ht="51">
      <c r="A5113" s="333" t="s">
        <v>70</v>
      </c>
      <c r="B5113" s="333">
        <v>44444</v>
      </c>
      <c r="C5113" s="334" t="s">
        <v>10431</v>
      </c>
      <c r="D5113" s="333" t="s">
        <v>3</v>
      </c>
      <c r="E5113" s="335"/>
      <c r="F5113" s="335"/>
    </row>
    <row r="5114" spans="1:6" ht="51">
      <c r="A5114" s="333" t="s">
        <v>70</v>
      </c>
      <c r="B5114" s="333">
        <v>44443</v>
      </c>
      <c r="C5114" s="334" t="s">
        <v>10432</v>
      </c>
      <c r="D5114" s="333" t="s">
        <v>3</v>
      </c>
      <c r="E5114" s="335"/>
      <c r="F5114" s="335"/>
    </row>
    <row r="5115" spans="1:6" ht="20.399999999999999">
      <c r="A5115" s="333" t="s">
        <v>70</v>
      </c>
      <c r="B5115" s="333">
        <v>44441</v>
      </c>
      <c r="C5115" s="334" t="s">
        <v>10433</v>
      </c>
      <c r="D5115" s="333" t="s">
        <v>3</v>
      </c>
      <c r="E5115" s="335"/>
      <c r="F5115" s="335"/>
    </row>
    <row r="5116" spans="1:6" ht="20.399999999999999">
      <c r="A5116" s="333" t="s">
        <v>70</v>
      </c>
      <c r="B5116" s="333">
        <v>44442</v>
      </c>
      <c r="C5116" s="334" t="s">
        <v>10434</v>
      </c>
      <c r="D5116" s="333" t="s">
        <v>3</v>
      </c>
      <c r="E5116" s="335"/>
      <c r="F5116" s="335"/>
    </row>
    <row r="5117" spans="1:6" ht="20.399999999999999">
      <c r="A5117" s="333" t="s">
        <v>70</v>
      </c>
      <c r="B5117" s="333">
        <v>44440</v>
      </c>
      <c r="C5117" s="334" t="s">
        <v>10435</v>
      </c>
      <c r="D5117" s="333" t="s">
        <v>3</v>
      </c>
      <c r="E5117" s="335"/>
      <c r="F5117" s="335"/>
    </row>
    <row r="5118" spans="1:6">
      <c r="A5118" s="333" t="s">
        <v>70</v>
      </c>
      <c r="B5118" s="333">
        <v>43983</v>
      </c>
      <c r="C5118" s="334" t="s">
        <v>10436</v>
      </c>
      <c r="D5118" s="333" t="s">
        <v>3</v>
      </c>
      <c r="E5118" s="335"/>
      <c r="F5118" s="335"/>
    </row>
    <row r="5119" spans="1:6" ht="20.399999999999999">
      <c r="A5119" s="333" t="s">
        <v>70</v>
      </c>
      <c r="B5119" s="333">
        <v>45641</v>
      </c>
      <c r="C5119" s="334" t="s">
        <v>19839</v>
      </c>
      <c r="D5119" s="333" t="s">
        <v>3</v>
      </c>
      <c r="E5119" s="335"/>
      <c r="F5119" s="335"/>
    </row>
    <row r="5120" spans="1:6" ht="20.399999999999999">
      <c r="A5120" s="333" t="s">
        <v>70</v>
      </c>
      <c r="B5120" s="333">
        <v>44323</v>
      </c>
      <c r="C5120" s="334" t="s">
        <v>10437</v>
      </c>
      <c r="D5120" s="333" t="s">
        <v>3</v>
      </c>
      <c r="E5120" s="335"/>
      <c r="F5120" s="335"/>
    </row>
    <row r="5121" spans="1:6" ht="20.399999999999999">
      <c r="A5121" s="333" t="s">
        <v>70</v>
      </c>
      <c r="B5121" s="333">
        <v>45551</v>
      </c>
      <c r="C5121" s="334" t="s">
        <v>19840</v>
      </c>
      <c r="D5121" s="333" t="s">
        <v>3</v>
      </c>
      <c r="E5121" s="335"/>
      <c r="F5121" s="335"/>
    </row>
    <row r="5122" spans="1:6">
      <c r="A5122" s="333" t="s">
        <v>70</v>
      </c>
      <c r="B5122" s="333">
        <v>41316</v>
      </c>
      <c r="C5122" s="334" t="s">
        <v>10438</v>
      </c>
      <c r="D5122" s="333" t="s">
        <v>3</v>
      </c>
      <c r="E5122" s="335"/>
      <c r="F5122" s="335"/>
    </row>
    <row r="5123" spans="1:6" ht="20.399999999999999">
      <c r="A5123" s="333" t="s">
        <v>70</v>
      </c>
      <c r="B5123" s="333">
        <v>44287</v>
      </c>
      <c r="C5123" s="334" t="s">
        <v>10439</v>
      </c>
      <c r="D5123" s="333" t="s">
        <v>3</v>
      </c>
      <c r="E5123" s="335"/>
      <c r="F5123" s="335"/>
    </row>
    <row r="5124" spans="1:6" ht="20.399999999999999">
      <c r="A5124" s="333" t="s">
        <v>70</v>
      </c>
      <c r="B5124" s="333">
        <v>44387</v>
      </c>
      <c r="C5124" s="334" t="s">
        <v>10440</v>
      </c>
      <c r="D5124" s="333" t="s">
        <v>3</v>
      </c>
      <c r="E5124" s="335"/>
      <c r="F5124" s="335"/>
    </row>
    <row r="5125" spans="1:6" ht="20.399999999999999">
      <c r="A5125" s="333" t="s">
        <v>70</v>
      </c>
      <c r="B5125" s="333">
        <v>44011</v>
      </c>
      <c r="C5125" s="334" t="s">
        <v>10441</v>
      </c>
      <c r="D5125" s="333" t="s">
        <v>3</v>
      </c>
      <c r="E5125" s="335"/>
      <c r="F5125" s="335"/>
    </row>
    <row r="5126" spans="1:6" ht="20.399999999999999">
      <c r="A5126" s="333" t="s">
        <v>70</v>
      </c>
      <c r="B5126" s="333">
        <v>44012</v>
      </c>
      <c r="C5126" s="334" t="s">
        <v>10442</v>
      </c>
      <c r="D5126" s="333" t="s">
        <v>3</v>
      </c>
      <c r="E5126" s="335"/>
      <c r="F5126" s="335"/>
    </row>
    <row r="5127" spans="1:6" ht="20.399999999999999">
      <c r="A5127" s="333" t="s">
        <v>70</v>
      </c>
      <c r="B5127" s="333">
        <v>44005</v>
      </c>
      <c r="C5127" s="334" t="s">
        <v>10443</v>
      </c>
      <c r="D5127" s="333" t="s">
        <v>3</v>
      </c>
      <c r="E5127" s="335"/>
      <c r="F5127" s="335"/>
    </row>
    <row r="5128" spans="1:6">
      <c r="A5128" s="333" t="s">
        <v>70</v>
      </c>
      <c r="B5128" s="333">
        <v>44006</v>
      </c>
      <c r="C5128" s="334" t="s">
        <v>10444</v>
      </c>
      <c r="D5128" s="333" t="s">
        <v>3</v>
      </c>
      <c r="E5128" s="335"/>
      <c r="F5128" s="335"/>
    </row>
    <row r="5129" spans="1:6">
      <c r="A5129" s="333" t="s">
        <v>70</v>
      </c>
      <c r="B5129" s="333">
        <v>44772</v>
      </c>
      <c r="C5129" s="334" t="s">
        <v>10445</v>
      </c>
      <c r="D5129" s="333" t="s">
        <v>3</v>
      </c>
      <c r="E5129" s="335"/>
      <c r="F5129" s="335"/>
    </row>
    <row r="5130" spans="1:6" ht="20.399999999999999">
      <c r="A5130" s="333" t="s">
        <v>70</v>
      </c>
      <c r="B5130" s="333">
        <v>45575</v>
      </c>
      <c r="C5130" s="334" t="s">
        <v>19841</v>
      </c>
      <c r="D5130" s="333" t="s">
        <v>3</v>
      </c>
      <c r="E5130" s="335"/>
      <c r="F5130" s="335"/>
    </row>
    <row r="5131" spans="1:6">
      <c r="A5131" s="333" t="s">
        <v>70</v>
      </c>
      <c r="B5131" s="333">
        <v>45577</v>
      </c>
      <c r="C5131" s="334" t="s">
        <v>19842</v>
      </c>
      <c r="D5131" s="333" t="s">
        <v>3</v>
      </c>
      <c r="E5131" s="335"/>
      <c r="F5131" s="335"/>
    </row>
    <row r="5132" spans="1:6">
      <c r="A5132" s="333" t="s">
        <v>70</v>
      </c>
      <c r="B5132" s="333">
        <v>45574</v>
      </c>
      <c r="C5132" s="334" t="s">
        <v>19843</v>
      </c>
      <c r="D5132" s="333" t="s">
        <v>3</v>
      </c>
      <c r="E5132" s="335"/>
      <c r="F5132" s="335"/>
    </row>
    <row r="5133" spans="1:6">
      <c r="A5133" s="333" t="s">
        <v>70</v>
      </c>
      <c r="B5133" s="333">
        <v>45576</v>
      </c>
      <c r="C5133" s="334" t="s">
        <v>19844</v>
      </c>
      <c r="D5133" s="333" t="s">
        <v>3</v>
      </c>
      <c r="E5133" s="335"/>
      <c r="F5133" s="335"/>
    </row>
    <row r="5134" spans="1:6">
      <c r="A5134" s="333" t="s">
        <v>70</v>
      </c>
      <c r="B5134" s="333">
        <v>45573</v>
      </c>
      <c r="C5134" s="334" t="s">
        <v>19845</v>
      </c>
      <c r="D5134" s="333" t="s">
        <v>3</v>
      </c>
      <c r="E5134" s="335"/>
      <c r="F5134" s="335"/>
    </row>
    <row r="5135" spans="1:6">
      <c r="A5135" s="333" t="s">
        <v>70</v>
      </c>
      <c r="B5135" s="333">
        <v>45571</v>
      </c>
      <c r="C5135" s="334" t="s">
        <v>19846</v>
      </c>
      <c r="D5135" s="333" t="s">
        <v>3</v>
      </c>
      <c r="E5135" s="335"/>
      <c r="F5135" s="335"/>
    </row>
    <row r="5136" spans="1:6">
      <c r="A5136" s="333" t="s">
        <v>70</v>
      </c>
      <c r="B5136" s="333">
        <v>45572</v>
      </c>
      <c r="C5136" s="334" t="s">
        <v>19847</v>
      </c>
      <c r="D5136" s="333" t="s">
        <v>3</v>
      </c>
      <c r="E5136" s="335"/>
      <c r="F5136" s="335"/>
    </row>
    <row r="5137" spans="1:6">
      <c r="A5137" s="333" t="s">
        <v>70</v>
      </c>
      <c r="B5137" s="333">
        <v>45570</v>
      </c>
      <c r="C5137" s="334" t="s">
        <v>19848</v>
      </c>
      <c r="D5137" s="333" t="s">
        <v>3</v>
      </c>
      <c r="E5137" s="335"/>
      <c r="F5137" s="335"/>
    </row>
    <row r="5138" spans="1:6">
      <c r="A5138" s="333" t="s">
        <v>70</v>
      </c>
      <c r="B5138" s="333">
        <v>45569</v>
      </c>
      <c r="C5138" s="334" t="s">
        <v>19849</v>
      </c>
      <c r="D5138" s="333" t="s">
        <v>3</v>
      </c>
      <c r="E5138" s="335"/>
      <c r="F5138" s="335"/>
    </row>
    <row r="5139" spans="1:6">
      <c r="A5139" s="333" t="s">
        <v>70</v>
      </c>
      <c r="B5139" s="333">
        <v>45568</v>
      </c>
      <c r="C5139" s="334" t="s">
        <v>19850</v>
      </c>
      <c r="D5139" s="333" t="s">
        <v>3</v>
      </c>
      <c r="E5139" s="335"/>
      <c r="F5139" s="335"/>
    </row>
    <row r="5140" spans="1:6">
      <c r="A5140" s="333" t="s">
        <v>70</v>
      </c>
      <c r="B5140" s="333">
        <v>45566</v>
      </c>
      <c r="C5140" s="334" t="s">
        <v>19851</v>
      </c>
      <c r="D5140" s="333" t="s">
        <v>3</v>
      </c>
      <c r="E5140" s="335"/>
      <c r="F5140" s="335"/>
    </row>
    <row r="5141" spans="1:6">
      <c r="A5141" s="333" t="s">
        <v>70</v>
      </c>
      <c r="B5141" s="333">
        <v>45567</v>
      </c>
      <c r="C5141" s="334" t="s">
        <v>19852</v>
      </c>
      <c r="D5141" s="333" t="s">
        <v>3</v>
      </c>
      <c r="E5141" s="335"/>
      <c r="F5141" s="335"/>
    </row>
    <row r="5142" spans="1:6">
      <c r="A5142" s="333" t="s">
        <v>70</v>
      </c>
      <c r="B5142" s="333">
        <v>45578</v>
      </c>
      <c r="C5142" s="334" t="s">
        <v>19853</v>
      </c>
      <c r="D5142" s="333" t="s">
        <v>3</v>
      </c>
      <c r="E5142" s="335"/>
      <c r="F5142" s="335"/>
    </row>
    <row r="5143" spans="1:6">
      <c r="A5143" s="333" t="s">
        <v>70</v>
      </c>
      <c r="B5143" s="333">
        <v>45579</v>
      </c>
      <c r="C5143" s="334" t="s">
        <v>19854</v>
      </c>
      <c r="D5143" s="333" t="s">
        <v>3</v>
      </c>
      <c r="E5143" s="335"/>
      <c r="F5143" s="335"/>
    </row>
    <row r="5144" spans="1:6">
      <c r="A5144" s="333" t="s">
        <v>70</v>
      </c>
      <c r="B5144" s="333">
        <v>44830</v>
      </c>
      <c r="C5144" s="334" t="s">
        <v>10446</v>
      </c>
      <c r="D5144" s="333" t="s">
        <v>3</v>
      </c>
      <c r="E5144" s="335"/>
      <c r="F5144" s="335"/>
    </row>
    <row r="5145" spans="1:6" ht="20.399999999999999">
      <c r="A5145" s="333" t="s">
        <v>70</v>
      </c>
      <c r="B5145" s="333">
        <v>44317</v>
      </c>
      <c r="C5145" s="334" t="s">
        <v>10447</v>
      </c>
      <c r="D5145" s="333" t="s">
        <v>230</v>
      </c>
      <c r="E5145" s="335"/>
      <c r="F5145" s="335"/>
    </row>
    <row r="5146" spans="1:6">
      <c r="A5146" s="333" t="s">
        <v>70</v>
      </c>
      <c r="B5146" s="333">
        <v>44316</v>
      </c>
      <c r="C5146" s="334" t="s">
        <v>10448</v>
      </c>
      <c r="D5146" s="333" t="s">
        <v>3</v>
      </c>
      <c r="E5146" s="335"/>
      <c r="F5146" s="335"/>
    </row>
    <row r="5147" spans="1:6">
      <c r="A5147" s="333" t="s">
        <v>70</v>
      </c>
      <c r="B5147" s="333">
        <v>43850</v>
      </c>
      <c r="C5147" s="334" t="s">
        <v>10449</v>
      </c>
      <c r="D5147" s="333" t="s">
        <v>3</v>
      </c>
      <c r="E5147" s="335"/>
      <c r="F5147" s="335"/>
    </row>
    <row r="5148" spans="1:6" ht="20.399999999999999">
      <c r="A5148" s="333" t="s">
        <v>70</v>
      </c>
      <c r="B5148" s="333">
        <v>43856</v>
      </c>
      <c r="C5148" s="334" t="s">
        <v>10450</v>
      </c>
      <c r="D5148" s="333" t="s">
        <v>230</v>
      </c>
      <c r="E5148" s="335"/>
      <c r="F5148" s="335"/>
    </row>
    <row r="5149" spans="1:6">
      <c r="A5149" s="333" t="s">
        <v>70</v>
      </c>
      <c r="B5149" s="333">
        <v>43728</v>
      </c>
      <c r="C5149" s="334" t="s">
        <v>10451</v>
      </c>
      <c r="D5149" s="333" t="s">
        <v>69</v>
      </c>
      <c r="E5149" s="335"/>
      <c r="F5149" s="335"/>
    </row>
    <row r="5150" spans="1:6" ht="20.399999999999999">
      <c r="A5150" s="333" t="s">
        <v>70</v>
      </c>
      <c r="B5150" s="333">
        <v>43899</v>
      </c>
      <c r="C5150" s="334" t="s">
        <v>10452</v>
      </c>
      <c r="D5150" s="333" t="s">
        <v>3</v>
      </c>
      <c r="E5150" s="335"/>
      <c r="F5150" s="335"/>
    </row>
    <row r="5151" spans="1:6">
      <c r="A5151" s="333" t="s">
        <v>70</v>
      </c>
      <c r="B5151" s="333">
        <v>43900</v>
      </c>
      <c r="C5151" s="334" t="s">
        <v>10453</v>
      </c>
      <c r="D5151" s="333" t="s">
        <v>3</v>
      </c>
      <c r="E5151" s="335"/>
      <c r="F5151" s="335"/>
    </row>
    <row r="5152" spans="1:6">
      <c r="A5152" s="333" t="s">
        <v>70</v>
      </c>
      <c r="B5152" s="333">
        <v>43901</v>
      </c>
      <c r="C5152" s="334" t="s">
        <v>10454</v>
      </c>
      <c r="D5152" s="333" t="s">
        <v>3</v>
      </c>
      <c r="E5152" s="335"/>
      <c r="F5152" s="335"/>
    </row>
    <row r="5153" spans="1:6">
      <c r="A5153" s="333" t="s">
        <v>70</v>
      </c>
      <c r="B5153" s="333">
        <v>43902</v>
      </c>
      <c r="C5153" s="334" t="s">
        <v>10455</v>
      </c>
      <c r="D5153" s="333" t="s">
        <v>3</v>
      </c>
      <c r="E5153" s="335"/>
      <c r="F5153" s="335"/>
    </row>
    <row r="5154" spans="1:6">
      <c r="A5154" s="333" t="s">
        <v>70</v>
      </c>
      <c r="B5154" s="333">
        <v>43903</v>
      </c>
      <c r="C5154" s="334" t="s">
        <v>10456</v>
      </c>
      <c r="D5154" s="333" t="s">
        <v>3</v>
      </c>
      <c r="E5154" s="335"/>
      <c r="F5154" s="335"/>
    </row>
    <row r="5155" spans="1:6">
      <c r="A5155" s="333" t="s">
        <v>70</v>
      </c>
      <c r="B5155" s="333">
        <v>43904</v>
      </c>
      <c r="C5155" s="334" t="s">
        <v>10457</v>
      </c>
      <c r="D5155" s="333" t="s">
        <v>3</v>
      </c>
      <c r="E5155" s="335"/>
      <c r="F5155" s="335"/>
    </row>
    <row r="5156" spans="1:6">
      <c r="A5156" s="333" t="s">
        <v>70</v>
      </c>
      <c r="B5156" s="333">
        <v>43905</v>
      </c>
      <c r="C5156" s="334" t="s">
        <v>10458</v>
      </c>
      <c r="D5156" s="333" t="s">
        <v>3</v>
      </c>
      <c r="E5156" s="335"/>
      <c r="F5156" s="335"/>
    </row>
    <row r="5157" spans="1:6">
      <c r="A5157" s="333" t="s">
        <v>70</v>
      </c>
      <c r="B5157" s="333">
        <v>43906</v>
      </c>
      <c r="C5157" s="334" t="s">
        <v>10459</v>
      </c>
      <c r="D5157" s="333" t="s">
        <v>3</v>
      </c>
      <c r="E5157" s="335"/>
      <c r="F5157" s="335"/>
    </row>
    <row r="5158" spans="1:6">
      <c r="A5158" s="333" t="s">
        <v>70</v>
      </c>
      <c r="B5158" s="333">
        <v>43855</v>
      </c>
      <c r="C5158" s="334" t="s">
        <v>10460</v>
      </c>
      <c r="D5158" s="333" t="s">
        <v>3</v>
      </c>
      <c r="E5158" s="335"/>
      <c r="F5158" s="335"/>
    </row>
    <row r="5159" spans="1:6" ht="20.399999999999999">
      <c r="A5159" s="333" t="s">
        <v>70</v>
      </c>
      <c r="B5159" s="333">
        <v>43854</v>
      </c>
      <c r="C5159" s="334" t="s">
        <v>10461</v>
      </c>
      <c r="D5159" s="333" t="s">
        <v>230</v>
      </c>
      <c r="E5159" s="335"/>
      <c r="F5159" s="335"/>
    </row>
    <row r="5160" spans="1:6">
      <c r="A5160" s="333" t="s">
        <v>70</v>
      </c>
      <c r="B5160" s="333">
        <v>43852</v>
      </c>
      <c r="C5160" s="334" t="s">
        <v>10462</v>
      </c>
      <c r="D5160" s="333" t="s">
        <v>3</v>
      </c>
      <c r="E5160" s="335"/>
      <c r="F5160" s="335"/>
    </row>
    <row r="5161" spans="1:6">
      <c r="A5161" s="333" t="s">
        <v>70</v>
      </c>
      <c r="B5161" s="333">
        <v>43851</v>
      </c>
      <c r="C5161" s="334" t="s">
        <v>10463</v>
      </c>
      <c r="D5161" s="333" t="s">
        <v>3</v>
      </c>
      <c r="E5161" s="335"/>
      <c r="F5161" s="335"/>
    </row>
    <row r="5162" spans="1:6">
      <c r="A5162" s="333" t="s">
        <v>70</v>
      </c>
      <c r="B5162" s="333">
        <v>43727</v>
      </c>
      <c r="C5162" s="334" t="s">
        <v>10464</v>
      </c>
      <c r="D5162" s="333" t="s">
        <v>69</v>
      </c>
      <c r="E5162" s="335"/>
      <c r="F5162" s="335"/>
    </row>
    <row r="5163" spans="1:6">
      <c r="A5163" s="333" t="s">
        <v>70</v>
      </c>
      <c r="B5163" s="333">
        <v>43853</v>
      </c>
      <c r="C5163" s="334" t="s">
        <v>10465</v>
      </c>
      <c r="D5163" s="333" t="s">
        <v>230</v>
      </c>
      <c r="E5163" s="335"/>
      <c r="F5163" s="335"/>
    </row>
    <row r="5164" spans="1:6">
      <c r="A5164" s="333" t="s">
        <v>70</v>
      </c>
      <c r="B5164" s="333">
        <v>43729</v>
      </c>
      <c r="C5164" s="334" t="s">
        <v>10466</v>
      </c>
      <c r="D5164" s="333" t="s">
        <v>69</v>
      </c>
      <c r="E5164" s="335"/>
      <c r="F5164" s="335"/>
    </row>
    <row r="5165" spans="1:6">
      <c r="A5165" s="333" t="s">
        <v>70</v>
      </c>
      <c r="B5165" s="333">
        <v>43857</v>
      </c>
      <c r="C5165" s="334" t="s">
        <v>10467</v>
      </c>
      <c r="D5165" s="333" t="s">
        <v>69</v>
      </c>
      <c r="E5165" s="335"/>
      <c r="F5165" s="335"/>
    </row>
    <row r="5166" spans="1:6">
      <c r="A5166" s="333" t="s">
        <v>70</v>
      </c>
      <c r="B5166" s="333">
        <v>43858</v>
      </c>
      <c r="C5166" s="334" t="s">
        <v>10468</v>
      </c>
      <c r="D5166" s="333" t="s">
        <v>69</v>
      </c>
      <c r="E5166" s="335"/>
      <c r="F5166" s="335"/>
    </row>
    <row r="5167" spans="1:6">
      <c r="A5167" s="333" t="s">
        <v>70</v>
      </c>
      <c r="B5167" s="333">
        <v>43859</v>
      </c>
      <c r="C5167" s="334" t="s">
        <v>10469</v>
      </c>
      <c r="D5167" s="333" t="s">
        <v>69</v>
      </c>
      <c r="E5167" s="335"/>
      <c r="F5167" s="335"/>
    </row>
    <row r="5168" spans="1:6">
      <c r="A5168" s="333" t="s">
        <v>70</v>
      </c>
      <c r="B5168" s="333">
        <v>43860</v>
      </c>
      <c r="C5168" s="334" t="s">
        <v>10470</v>
      </c>
      <c r="D5168" s="333" t="s">
        <v>69</v>
      </c>
      <c r="E5168" s="335"/>
      <c r="F5168" s="335"/>
    </row>
    <row r="5169" spans="1:6">
      <c r="A5169" s="333" t="s">
        <v>70</v>
      </c>
      <c r="B5169" s="333">
        <v>43861</v>
      </c>
      <c r="C5169" s="334" t="s">
        <v>10471</v>
      </c>
      <c r="D5169" s="333" t="s">
        <v>69</v>
      </c>
      <c r="E5169" s="335"/>
      <c r="F5169" s="335"/>
    </row>
    <row r="5170" spans="1:6">
      <c r="A5170" s="333" t="s">
        <v>70</v>
      </c>
      <c r="B5170" s="333">
        <v>43862</v>
      </c>
      <c r="C5170" s="334" t="s">
        <v>10472</v>
      </c>
      <c r="D5170" s="333" t="s">
        <v>69</v>
      </c>
      <c r="E5170" s="335"/>
      <c r="F5170" s="335"/>
    </row>
    <row r="5171" spans="1:6">
      <c r="A5171" s="333" t="s">
        <v>70</v>
      </c>
      <c r="B5171" s="333">
        <v>43863</v>
      </c>
      <c r="C5171" s="334" t="s">
        <v>10473</v>
      </c>
      <c r="D5171" s="333" t="s">
        <v>69</v>
      </c>
      <c r="E5171" s="335"/>
      <c r="F5171" s="335"/>
    </row>
    <row r="5172" spans="1:6">
      <c r="A5172" s="333" t="s">
        <v>70</v>
      </c>
      <c r="B5172" s="333">
        <v>43864</v>
      </c>
      <c r="C5172" s="334" t="s">
        <v>10474</v>
      </c>
      <c r="D5172" s="333" t="s">
        <v>69</v>
      </c>
      <c r="E5172" s="335"/>
      <c r="F5172" s="335"/>
    </row>
    <row r="5173" spans="1:6">
      <c r="A5173" s="333" t="s">
        <v>70</v>
      </c>
      <c r="B5173" s="333">
        <v>43965</v>
      </c>
      <c r="C5173" s="334" t="s">
        <v>10476</v>
      </c>
      <c r="D5173" s="333" t="s">
        <v>3</v>
      </c>
      <c r="E5173" s="335"/>
      <c r="F5173" s="335"/>
    </row>
    <row r="5174" spans="1:6" ht="30.6">
      <c r="A5174" s="333" t="s">
        <v>70</v>
      </c>
      <c r="B5174" s="333">
        <v>44725</v>
      </c>
      <c r="C5174" s="334" t="s">
        <v>10567</v>
      </c>
      <c r="D5174" s="333" t="s">
        <v>3</v>
      </c>
      <c r="E5174" s="335"/>
      <c r="F5174" s="335"/>
    </row>
    <row r="5175" spans="1:6" ht="20.399999999999999">
      <c r="A5175" s="333" t="s">
        <v>70</v>
      </c>
      <c r="B5175" s="333">
        <v>44726</v>
      </c>
      <c r="C5175" s="334" t="s">
        <v>10568</v>
      </c>
      <c r="D5175" s="333" t="s">
        <v>3</v>
      </c>
      <c r="E5175" s="335"/>
      <c r="F5175" s="335"/>
    </row>
    <row r="5176" spans="1:6" ht="30.6">
      <c r="A5176" s="333" t="s">
        <v>70</v>
      </c>
      <c r="B5176" s="333">
        <v>44719</v>
      </c>
      <c r="C5176" s="334" t="s">
        <v>10569</v>
      </c>
      <c r="D5176" s="333" t="s">
        <v>69</v>
      </c>
      <c r="E5176" s="335"/>
      <c r="F5176" s="335"/>
    </row>
    <row r="5177" spans="1:6" ht="30.6">
      <c r="A5177" s="333" t="s">
        <v>70</v>
      </c>
      <c r="B5177" s="333">
        <v>44720</v>
      </c>
      <c r="C5177" s="334" t="s">
        <v>10570</v>
      </c>
      <c r="D5177" s="333" t="s">
        <v>69</v>
      </c>
      <c r="E5177" s="335"/>
      <c r="F5177" s="335"/>
    </row>
    <row r="5178" spans="1:6" ht="20.399999999999999">
      <c r="A5178" s="333" t="s">
        <v>70</v>
      </c>
      <c r="B5178" s="333">
        <v>44724</v>
      </c>
      <c r="C5178" s="334" t="s">
        <v>10571</v>
      </c>
      <c r="D5178" s="333" t="s">
        <v>3</v>
      </c>
      <c r="E5178" s="335"/>
      <c r="F5178" s="335"/>
    </row>
    <row r="5179" spans="1:6" ht="20.399999999999999">
      <c r="A5179" s="333" t="s">
        <v>70</v>
      </c>
      <c r="B5179" s="333">
        <v>44723</v>
      </c>
      <c r="C5179" s="334" t="s">
        <v>10572</v>
      </c>
      <c r="D5179" s="333" t="s">
        <v>3</v>
      </c>
      <c r="E5179" s="335"/>
      <c r="F5179" s="335"/>
    </row>
    <row r="5180" spans="1:6" ht="20.399999999999999">
      <c r="A5180" s="333" t="s">
        <v>70</v>
      </c>
      <c r="B5180" s="333">
        <v>44727</v>
      </c>
      <c r="C5180" s="334" t="s">
        <v>10573</v>
      </c>
      <c r="D5180" s="333" t="s">
        <v>3</v>
      </c>
      <c r="E5180" s="335"/>
      <c r="F5180" s="335"/>
    </row>
    <row r="5181" spans="1:6" ht="20.399999999999999">
      <c r="A5181" s="333" t="s">
        <v>70</v>
      </c>
      <c r="B5181" s="333">
        <v>44721</v>
      </c>
      <c r="C5181" s="334" t="s">
        <v>10574</v>
      </c>
      <c r="D5181" s="333" t="s">
        <v>3</v>
      </c>
      <c r="E5181" s="335"/>
      <c r="F5181" s="335"/>
    </row>
    <row r="5182" spans="1:6" ht="20.399999999999999">
      <c r="A5182" s="333" t="s">
        <v>70</v>
      </c>
      <c r="B5182" s="333">
        <v>44728</v>
      </c>
      <c r="C5182" s="334" t="s">
        <v>10575</v>
      </c>
      <c r="D5182" s="333" t="s">
        <v>3</v>
      </c>
      <c r="E5182" s="335"/>
      <c r="F5182" s="335"/>
    </row>
    <row r="5183" spans="1:6" ht="20.399999999999999">
      <c r="A5183" s="333" t="s">
        <v>70</v>
      </c>
      <c r="B5183" s="333">
        <v>44715</v>
      </c>
      <c r="C5183" s="334" t="s">
        <v>10576</v>
      </c>
      <c r="D5183" s="333" t="s">
        <v>3</v>
      </c>
      <c r="E5183" s="335"/>
      <c r="F5183" s="335"/>
    </row>
    <row r="5184" spans="1:6" ht="20.399999999999999">
      <c r="A5184" s="333" t="s">
        <v>70</v>
      </c>
      <c r="B5184" s="333">
        <v>44713</v>
      </c>
      <c r="C5184" s="334" t="s">
        <v>10577</v>
      </c>
      <c r="D5184" s="333" t="s">
        <v>3</v>
      </c>
      <c r="E5184" s="335"/>
      <c r="F5184" s="335"/>
    </row>
    <row r="5185" spans="1:6" ht="20.399999999999999">
      <c r="A5185" s="333" t="s">
        <v>70</v>
      </c>
      <c r="B5185" s="333">
        <v>44709</v>
      </c>
      <c r="C5185" s="334" t="s">
        <v>10578</v>
      </c>
      <c r="D5185" s="333" t="s">
        <v>3</v>
      </c>
      <c r="E5185" s="335"/>
      <c r="F5185" s="335"/>
    </row>
    <row r="5186" spans="1:6" ht="20.399999999999999">
      <c r="A5186" s="333" t="s">
        <v>70</v>
      </c>
      <c r="B5186" s="333">
        <v>44714</v>
      </c>
      <c r="C5186" s="334" t="s">
        <v>10579</v>
      </c>
      <c r="D5186" s="333" t="s">
        <v>3</v>
      </c>
      <c r="E5186" s="335"/>
      <c r="F5186" s="335"/>
    </row>
    <row r="5187" spans="1:6" ht="20.399999999999999">
      <c r="A5187" s="333" t="s">
        <v>70</v>
      </c>
      <c r="B5187" s="333">
        <v>44710</v>
      </c>
      <c r="C5187" s="334" t="s">
        <v>10580</v>
      </c>
      <c r="D5187" s="333" t="s">
        <v>3</v>
      </c>
      <c r="E5187" s="335"/>
      <c r="F5187" s="335"/>
    </row>
    <row r="5188" spans="1:6" ht="20.399999999999999">
      <c r="A5188" s="333" t="s">
        <v>70</v>
      </c>
      <c r="B5188" s="333">
        <v>44711</v>
      </c>
      <c r="C5188" s="334" t="s">
        <v>10581</v>
      </c>
      <c r="D5188" s="333" t="s">
        <v>3</v>
      </c>
      <c r="E5188" s="335"/>
      <c r="F5188" s="335"/>
    </row>
    <row r="5189" spans="1:6" ht="20.399999999999999">
      <c r="A5189" s="333" t="s">
        <v>70</v>
      </c>
      <c r="B5189" s="333">
        <v>44712</v>
      </c>
      <c r="C5189" s="334" t="s">
        <v>10582</v>
      </c>
      <c r="D5189" s="333" t="s">
        <v>3</v>
      </c>
      <c r="E5189" s="335"/>
      <c r="F5189" s="335"/>
    </row>
    <row r="5190" spans="1:6" ht="30.6">
      <c r="A5190" s="333" t="s">
        <v>70</v>
      </c>
      <c r="B5190" s="333">
        <v>44722</v>
      </c>
      <c r="C5190" s="334" t="s">
        <v>10583</v>
      </c>
      <c r="D5190" s="333" t="s">
        <v>3</v>
      </c>
      <c r="E5190" s="335"/>
      <c r="F5190" s="335"/>
    </row>
    <row r="5191" spans="1:6" ht="30.6">
      <c r="A5191" s="333" t="s">
        <v>70</v>
      </c>
      <c r="B5191" s="333">
        <v>44969</v>
      </c>
      <c r="C5191" s="334" t="s">
        <v>10584</v>
      </c>
      <c r="D5191" s="333" t="s">
        <v>3</v>
      </c>
      <c r="E5191" s="335"/>
      <c r="F5191" s="335"/>
    </row>
    <row r="5192" spans="1:6" ht="30.6">
      <c r="A5192" s="333" t="s">
        <v>70</v>
      </c>
      <c r="B5192" s="333">
        <v>44718</v>
      </c>
      <c r="C5192" s="334" t="s">
        <v>10585</v>
      </c>
      <c r="D5192" s="333" t="s">
        <v>3</v>
      </c>
      <c r="E5192" s="335"/>
      <c r="F5192" s="335"/>
    </row>
    <row r="5193" spans="1:6" ht="30.6">
      <c r="A5193" s="333" t="s">
        <v>70</v>
      </c>
      <c r="B5193" s="333">
        <v>44717</v>
      </c>
      <c r="C5193" s="334" t="s">
        <v>10586</v>
      </c>
      <c r="D5193" s="333" t="s">
        <v>3</v>
      </c>
      <c r="E5193" s="335"/>
      <c r="F5193" s="335"/>
    </row>
    <row r="5194" spans="1:6" ht="20.399999999999999">
      <c r="A5194" s="333" t="s">
        <v>70</v>
      </c>
      <c r="B5194" s="333">
        <v>41963</v>
      </c>
      <c r="C5194" s="334" t="s">
        <v>10587</v>
      </c>
      <c r="D5194" s="333" t="s">
        <v>69</v>
      </c>
      <c r="E5194" s="335"/>
      <c r="F5194" s="335"/>
    </row>
    <row r="5195" spans="1:6" ht="20.399999999999999">
      <c r="A5195" s="333" t="s">
        <v>70</v>
      </c>
      <c r="B5195" s="333">
        <v>41961</v>
      </c>
      <c r="C5195" s="334" t="s">
        <v>10588</v>
      </c>
      <c r="D5195" s="333" t="s">
        <v>3</v>
      </c>
      <c r="E5195" s="335"/>
      <c r="F5195" s="335"/>
    </row>
    <row r="5196" spans="1:6">
      <c r="A5196" s="333" t="s">
        <v>70</v>
      </c>
      <c r="B5196" s="333">
        <v>45140</v>
      </c>
      <c r="C5196" s="334" t="s">
        <v>10589</v>
      </c>
      <c r="D5196" s="333" t="s">
        <v>3</v>
      </c>
      <c r="E5196" s="335"/>
      <c r="F5196" s="335"/>
    </row>
    <row r="5197" spans="1:6">
      <c r="A5197" s="333" t="s">
        <v>70</v>
      </c>
      <c r="B5197" s="333">
        <v>45139</v>
      </c>
      <c r="C5197" s="334" t="s">
        <v>10590</v>
      </c>
      <c r="D5197" s="333" t="s">
        <v>3</v>
      </c>
      <c r="E5197" s="335"/>
      <c r="F5197" s="335"/>
    </row>
    <row r="5198" spans="1:6">
      <c r="A5198" s="333" t="s">
        <v>70</v>
      </c>
      <c r="B5198" s="333">
        <v>41956</v>
      </c>
      <c r="C5198" s="334" t="s">
        <v>10591</v>
      </c>
      <c r="D5198" s="333" t="s">
        <v>69</v>
      </c>
      <c r="E5198" s="335"/>
      <c r="F5198" s="335"/>
    </row>
    <row r="5199" spans="1:6" ht="30.6">
      <c r="A5199" s="333" t="s">
        <v>70</v>
      </c>
      <c r="B5199" s="333">
        <v>45135</v>
      </c>
      <c r="C5199" s="334" t="s">
        <v>10592</v>
      </c>
      <c r="D5199" s="333" t="s">
        <v>9587</v>
      </c>
      <c r="E5199" s="335"/>
      <c r="F5199" s="335"/>
    </row>
    <row r="5200" spans="1:6" ht="20.399999999999999">
      <c r="A5200" s="333" t="s">
        <v>70</v>
      </c>
      <c r="B5200" s="333">
        <v>45136</v>
      </c>
      <c r="C5200" s="334" t="s">
        <v>10593</v>
      </c>
      <c r="D5200" s="333" t="s">
        <v>9587</v>
      </c>
      <c r="E5200" s="335"/>
      <c r="F5200" s="335"/>
    </row>
    <row r="5201" spans="1:6" ht="20.399999999999999">
      <c r="A5201" s="333" t="s">
        <v>70</v>
      </c>
      <c r="B5201" s="333">
        <v>45137</v>
      </c>
      <c r="C5201" s="334" t="s">
        <v>10594</v>
      </c>
      <c r="D5201" s="333" t="s">
        <v>9587</v>
      </c>
      <c r="E5201" s="335"/>
      <c r="F5201" s="335"/>
    </row>
    <row r="5202" spans="1:6" ht="20.399999999999999">
      <c r="A5202" s="333" t="s">
        <v>70</v>
      </c>
      <c r="B5202" s="333">
        <v>45138</v>
      </c>
      <c r="C5202" s="334" t="s">
        <v>10595</v>
      </c>
      <c r="D5202" s="333" t="s">
        <v>10596</v>
      </c>
      <c r="E5202" s="335"/>
      <c r="F5202" s="335"/>
    </row>
    <row r="5203" spans="1:6" ht="20.399999999999999">
      <c r="A5203" s="333" t="s">
        <v>70</v>
      </c>
      <c r="B5203" s="333">
        <v>41949</v>
      </c>
      <c r="C5203" s="334" t="s">
        <v>10597</v>
      </c>
      <c r="D5203" s="333" t="s">
        <v>3</v>
      </c>
      <c r="E5203" s="335"/>
      <c r="F5203" s="335"/>
    </row>
    <row r="5204" spans="1:6" ht="20.399999999999999">
      <c r="A5204" s="333" t="s">
        <v>70</v>
      </c>
      <c r="B5204" s="333">
        <v>41948</v>
      </c>
      <c r="C5204" s="334" t="s">
        <v>10598</v>
      </c>
      <c r="D5204" s="333" t="s">
        <v>3</v>
      </c>
      <c r="E5204" s="335"/>
      <c r="F5204" s="335"/>
    </row>
    <row r="5205" spans="1:6" ht="20.399999999999999">
      <c r="A5205" s="333" t="s">
        <v>70</v>
      </c>
      <c r="B5205" s="333">
        <v>44345</v>
      </c>
      <c r="C5205" s="334" t="s">
        <v>10599</v>
      </c>
      <c r="D5205" s="333" t="s">
        <v>69</v>
      </c>
      <c r="E5205" s="335"/>
      <c r="F5205" s="335"/>
    </row>
    <row r="5206" spans="1:6" ht="20.399999999999999">
      <c r="A5206" s="333" t="s">
        <v>70</v>
      </c>
      <c r="B5206" s="333">
        <v>44309</v>
      </c>
      <c r="C5206" s="334" t="s">
        <v>10600</v>
      </c>
      <c r="D5206" s="333" t="s">
        <v>3</v>
      </c>
      <c r="E5206" s="335"/>
      <c r="F5206" s="335"/>
    </row>
    <row r="5207" spans="1:6">
      <c r="A5207" s="333" t="s">
        <v>70</v>
      </c>
      <c r="B5207" s="333">
        <v>44284</v>
      </c>
      <c r="C5207" s="334" t="s">
        <v>10601</v>
      </c>
      <c r="D5207" s="333" t="s">
        <v>3</v>
      </c>
      <c r="E5207" s="335"/>
      <c r="F5207" s="335"/>
    </row>
    <row r="5208" spans="1:6">
      <c r="A5208" s="333" t="s">
        <v>70</v>
      </c>
      <c r="B5208" s="333">
        <v>44301</v>
      </c>
      <c r="C5208" s="334" t="s">
        <v>10602</v>
      </c>
      <c r="D5208" s="333" t="s">
        <v>3</v>
      </c>
      <c r="E5208" s="335"/>
      <c r="F5208" s="335"/>
    </row>
    <row r="5209" spans="1:6" ht="20.399999999999999">
      <c r="A5209" s="333" t="s">
        <v>70</v>
      </c>
      <c r="B5209" s="333">
        <v>44273</v>
      </c>
      <c r="C5209" s="334" t="s">
        <v>10603</v>
      </c>
      <c r="D5209" s="333" t="s">
        <v>3</v>
      </c>
      <c r="E5209" s="335"/>
      <c r="F5209" s="335"/>
    </row>
    <row r="5210" spans="1:6" ht="20.399999999999999">
      <c r="A5210" s="333" t="s">
        <v>70</v>
      </c>
      <c r="B5210" s="333">
        <v>39379</v>
      </c>
      <c r="C5210" s="334" t="s">
        <v>10604</v>
      </c>
      <c r="D5210" s="333" t="s">
        <v>3</v>
      </c>
      <c r="E5210" s="335"/>
      <c r="F5210" s="335"/>
    </row>
    <row r="5211" spans="1:6" ht="20.399999999999999">
      <c r="A5211" s="333" t="s">
        <v>70</v>
      </c>
      <c r="B5211" s="333">
        <v>41952</v>
      </c>
      <c r="C5211" s="334" t="s">
        <v>10605</v>
      </c>
      <c r="D5211" s="333" t="s">
        <v>3</v>
      </c>
      <c r="E5211" s="335"/>
      <c r="F5211" s="335"/>
    </row>
    <row r="5212" spans="1:6" ht="20.399999999999999">
      <c r="A5212" s="333" t="s">
        <v>70</v>
      </c>
      <c r="B5212" s="333">
        <v>41950</v>
      </c>
      <c r="C5212" s="334" t="s">
        <v>10606</v>
      </c>
      <c r="D5212" s="333" t="s">
        <v>3</v>
      </c>
      <c r="E5212" s="335"/>
      <c r="F5212" s="335"/>
    </row>
    <row r="5213" spans="1:6" ht="20.399999999999999">
      <c r="A5213" s="333" t="s">
        <v>70</v>
      </c>
      <c r="B5213" s="333">
        <v>41947</v>
      </c>
      <c r="C5213" s="334" t="s">
        <v>10607</v>
      </c>
      <c r="D5213" s="333" t="s">
        <v>3</v>
      </c>
      <c r="E5213" s="335"/>
      <c r="F5213" s="335"/>
    </row>
    <row r="5214" spans="1:6" ht="30.6">
      <c r="A5214" s="333" t="s">
        <v>70</v>
      </c>
      <c r="B5214" s="333">
        <v>41957</v>
      </c>
      <c r="C5214" s="334" t="s">
        <v>10608</v>
      </c>
      <c r="D5214" s="333" t="s">
        <v>3</v>
      </c>
      <c r="E5214" s="335"/>
      <c r="F5214" s="335"/>
    </row>
    <row r="5215" spans="1:6" ht="20.399999999999999">
      <c r="A5215" s="333" t="s">
        <v>70</v>
      </c>
      <c r="B5215" s="333">
        <v>41946</v>
      </c>
      <c r="C5215" s="334" t="s">
        <v>10609</v>
      </c>
      <c r="D5215" s="333" t="s">
        <v>3</v>
      </c>
      <c r="E5215" s="335"/>
      <c r="F5215" s="335"/>
    </row>
    <row r="5216" spans="1:6" ht="20.399999999999999">
      <c r="A5216" s="333" t="s">
        <v>70</v>
      </c>
      <c r="B5216" s="333">
        <v>41962</v>
      </c>
      <c r="C5216" s="334" t="s">
        <v>10610</v>
      </c>
      <c r="D5216" s="333" t="s">
        <v>230</v>
      </c>
      <c r="E5216" s="335"/>
      <c r="F5216" s="335"/>
    </row>
    <row r="5217" spans="1:6" ht="20.399999999999999">
      <c r="A5217" s="333" t="s">
        <v>70</v>
      </c>
      <c r="B5217" s="333">
        <v>41958</v>
      </c>
      <c r="C5217" s="334" t="s">
        <v>10611</v>
      </c>
      <c r="D5217" s="333" t="s">
        <v>3</v>
      </c>
      <c r="E5217" s="335"/>
      <c r="F5217" s="335"/>
    </row>
    <row r="5218" spans="1:6" ht="20.399999999999999">
      <c r="A5218" s="333" t="s">
        <v>70</v>
      </c>
      <c r="B5218" s="333">
        <v>41959</v>
      </c>
      <c r="C5218" s="334" t="s">
        <v>10612</v>
      </c>
      <c r="D5218" s="333" t="s">
        <v>3</v>
      </c>
      <c r="E5218" s="335"/>
      <c r="F5218" s="335"/>
    </row>
    <row r="5219" spans="1:6" ht="20.399999999999999">
      <c r="A5219" s="333" t="s">
        <v>70</v>
      </c>
      <c r="B5219" s="333">
        <v>41960</v>
      </c>
      <c r="C5219" s="334" t="s">
        <v>10613</v>
      </c>
      <c r="D5219" s="333" t="s">
        <v>3</v>
      </c>
      <c r="E5219" s="335"/>
      <c r="F5219" s="335"/>
    </row>
    <row r="5220" spans="1:6">
      <c r="A5220" s="333" t="s">
        <v>70</v>
      </c>
      <c r="B5220" s="333">
        <v>45143</v>
      </c>
      <c r="C5220" s="334" t="s">
        <v>10614</v>
      </c>
      <c r="D5220" s="333" t="s">
        <v>230</v>
      </c>
      <c r="E5220" s="335"/>
      <c r="F5220" s="335"/>
    </row>
    <row r="5221" spans="1:6" ht="20.399999999999999">
      <c r="A5221" s="333" t="s">
        <v>70</v>
      </c>
      <c r="B5221" s="333">
        <v>45142</v>
      </c>
      <c r="C5221" s="334" t="s">
        <v>10615</v>
      </c>
      <c r="D5221" s="333" t="s">
        <v>69</v>
      </c>
      <c r="E5221" s="335"/>
      <c r="F5221" s="335"/>
    </row>
    <row r="5222" spans="1:6">
      <c r="A5222" s="333" t="s">
        <v>70</v>
      </c>
      <c r="B5222" s="333">
        <v>44346</v>
      </c>
      <c r="C5222" s="334" t="s">
        <v>10616</v>
      </c>
      <c r="D5222" s="333" t="s">
        <v>230</v>
      </c>
      <c r="E5222" s="335"/>
      <c r="F5222" s="335"/>
    </row>
    <row r="5223" spans="1:6" ht="30.6">
      <c r="A5223" s="333" t="s">
        <v>70</v>
      </c>
      <c r="B5223" s="333">
        <v>44049</v>
      </c>
      <c r="C5223" s="334" t="s">
        <v>10617</v>
      </c>
      <c r="D5223" s="333" t="s">
        <v>3</v>
      </c>
      <c r="E5223" s="335"/>
      <c r="F5223" s="335"/>
    </row>
    <row r="5224" spans="1:6" ht="20.399999999999999">
      <c r="A5224" s="333" t="s">
        <v>70</v>
      </c>
      <c r="B5224" s="333">
        <v>43865</v>
      </c>
      <c r="C5224" s="334" t="s">
        <v>10618</v>
      </c>
      <c r="D5224" s="333" t="s">
        <v>3</v>
      </c>
      <c r="E5224" s="335"/>
      <c r="F5224" s="335"/>
    </row>
    <row r="5225" spans="1:6" ht="30.6">
      <c r="A5225" s="333" t="s">
        <v>70</v>
      </c>
      <c r="B5225" s="333">
        <v>44050</v>
      </c>
      <c r="C5225" s="334" t="s">
        <v>10619</v>
      </c>
      <c r="D5225" s="333" t="s">
        <v>3</v>
      </c>
      <c r="E5225" s="335"/>
      <c r="F5225" s="335"/>
    </row>
    <row r="5226" spans="1:6" ht="20.399999999999999">
      <c r="A5226" s="333" t="s">
        <v>70</v>
      </c>
      <c r="B5226" s="333">
        <v>45141</v>
      </c>
      <c r="C5226" s="334" t="s">
        <v>10620</v>
      </c>
      <c r="D5226" s="333" t="s">
        <v>3</v>
      </c>
      <c r="E5226" s="335"/>
      <c r="F5226" s="335"/>
    </row>
    <row r="5227" spans="1:6">
      <c r="A5227" s="333" t="s">
        <v>70</v>
      </c>
      <c r="B5227" s="333">
        <v>44051</v>
      </c>
      <c r="C5227" s="334" t="s">
        <v>10621</v>
      </c>
      <c r="D5227" s="333" t="s">
        <v>3</v>
      </c>
      <c r="E5227" s="335"/>
      <c r="F5227" s="335"/>
    </row>
    <row r="5228" spans="1:6" ht="30.6">
      <c r="A5228" s="333" t="s">
        <v>70</v>
      </c>
      <c r="B5228" s="333">
        <v>44380</v>
      </c>
      <c r="C5228" s="334" t="s">
        <v>10622</v>
      </c>
      <c r="D5228" s="333" t="s">
        <v>69</v>
      </c>
      <c r="E5228" s="335"/>
      <c r="F5228" s="335"/>
    </row>
    <row r="5229" spans="1:6" ht="30.6">
      <c r="A5229" s="333" t="s">
        <v>70</v>
      </c>
      <c r="B5229" s="333">
        <v>43873</v>
      </c>
      <c r="C5229" s="334" t="s">
        <v>10623</v>
      </c>
      <c r="D5229" s="333" t="s">
        <v>69</v>
      </c>
      <c r="E5229" s="335"/>
      <c r="F5229" s="335"/>
    </row>
    <row r="5230" spans="1:6" ht="30.6">
      <c r="A5230" s="333" t="s">
        <v>70</v>
      </c>
      <c r="B5230" s="333">
        <v>43872</v>
      </c>
      <c r="C5230" s="334" t="s">
        <v>10624</v>
      </c>
      <c r="D5230" s="333" t="s">
        <v>69</v>
      </c>
      <c r="E5230" s="335"/>
      <c r="F5230" s="335"/>
    </row>
    <row r="5231" spans="1:6">
      <c r="A5231" s="333" t="s">
        <v>70</v>
      </c>
      <c r="B5231" s="333">
        <v>44312</v>
      </c>
      <c r="C5231" s="334" t="s">
        <v>10625</v>
      </c>
      <c r="D5231" s="333" t="s">
        <v>1167</v>
      </c>
      <c r="E5231" s="335"/>
      <c r="F5231" s="335"/>
    </row>
    <row r="5232" spans="1:6">
      <c r="A5232" s="333" t="s">
        <v>70</v>
      </c>
      <c r="B5232" s="333">
        <v>44271</v>
      </c>
      <c r="C5232" s="334" t="s">
        <v>10626</v>
      </c>
      <c r="D5232" s="333" t="s">
        <v>3</v>
      </c>
      <c r="E5232" s="335"/>
      <c r="F5232" s="335"/>
    </row>
    <row r="5233" spans="1:6">
      <c r="A5233" s="333" t="s">
        <v>70</v>
      </c>
      <c r="B5233" s="333">
        <v>44283</v>
      </c>
      <c r="C5233" s="334" t="s">
        <v>10627</v>
      </c>
      <c r="D5233" s="333" t="s">
        <v>69</v>
      </c>
      <c r="E5233" s="335"/>
      <c r="F5233" s="335"/>
    </row>
    <row r="5234" spans="1:6">
      <c r="A5234" s="333" t="s">
        <v>70</v>
      </c>
      <c r="B5234" s="333">
        <v>44294</v>
      </c>
      <c r="C5234" s="334" t="s">
        <v>10628</v>
      </c>
      <c r="D5234" s="333" t="s">
        <v>3</v>
      </c>
      <c r="E5234" s="335"/>
      <c r="F5234" s="335"/>
    </row>
    <row r="5235" spans="1:6">
      <c r="A5235" s="333" t="s">
        <v>70</v>
      </c>
      <c r="B5235" s="333">
        <v>44282</v>
      </c>
      <c r="C5235" s="334" t="s">
        <v>10629</v>
      </c>
      <c r="D5235" s="333" t="s">
        <v>3</v>
      </c>
      <c r="E5235" s="335"/>
      <c r="F5235" s="335"/>
    </row>
    <row r="5236" spans="1:6">
      <c r="A5236" s="333" t="s">
        <v>70</v>
      </c>
      <c r="B5236" s="333">
        <v>44910</v>
      </c>
      <c r="C5236" s="334" t="s">
        <v>10630</v>
      </c>
      <c r="D5236" s="333" t="s">
        <v>69</v>
      </c>
      <c r="E5236" s="335"/>
      <c r="F5236" s="335"/>
    </row>
    <row r="5237" spans="1:6" ht="20.399999999999999">
      <c r="A5237" s="333" t="s">
        <v>70</v>
      </c>
      <c r="B5237" s="333">
        <v>44908</v>
      </c>
      <c r="C5237" s="334" t="s">
        <v>10631</v>
      </c>
      <c r="D5237" s="333" t="s">
        <v>3</v>
      </c>
      <c r="E5237" s="335"/>
      <c r="F5237" s="335"/>
    </row>
    <row r="5238" spans="1:6" ht="20.399999999999999">
      <c r="A5238" s="333" t="s">
        <v>70</v>
      </c>
      <c r="B5238" s="333">
        <v>44200</v>
      </c>
      <c r="C5238" s="334" t="s">
        <v>10632</v>
      </c>
      <c r="D5238" s="333" t="s">
        <v>230</v>
      </c>
      <c r="E5238" s="335"/>
      <c r="F5238" s="335"/>
    </row>
    <row r="5239" spans="1:6" ht="30.6">
      <c r="A5239" s="333" t="s">
        <v>70</v>
      </c>
      <c r="B5239" s="333">
        <v>44328</v>
      </c>
      <c r="C5239" s="334" t="s">
        <v>10633</v>
      </c>
      <c r="D5239" s="333" t="s">
        <v>3</v>
      </c>
      <c r="E5239" s="335"/>
      <c r="F5239" s="335"/>
    </row>
    <row r="5240" spans="1:6" ht="20.399999999999999">
      <c r="A5240" s="333" t="s">
        <v>70</v>
      </c>
      <c r="B5240" s="333">
        <v>45193</v>
      </c>
      <c r="C5240" s="334" t="s">
        <v>10634</v>
      </c>
      <c r="D5240" s="333" t="s">
        <v>230</v>
      </c>
      <c r="E5240" s="335"/>
      <c r="F5240" s="335"/>
    </row>
    <row r="5241" spans="1:6">
      <c r="A5241" s="333" t="s">
        <v>70</v>
      </c>
      <c r="B5241" s="333">
        <v>45187</v>
      </c>
      <c r="C5241" s="334" t="s">
        <v>10635</v>
      </c>
      <c r="D5241" s="333" t="s">
        <v>230</v>
      </c>
      <c r="E5241" s="335"/>
      <c r="F5241" s="335"/>
    </row>
    <row r="5242" spans="1:6" ht="20.399999999999999">
      <c r="A5242" s="333" t="s">
        <v>70</v>
      </c>
      <c r="B5242" s="333">
        <v>45184</v>
      </c>
      <c r="C5242" s="334" t="s">
        <v>10636</v>
      </c>
      <c r="D5242" s="333" t="s">
        <v>230</v>
      </c>
      <c r="E5242" s="335"/>
      <c r="F5242" s="335"/>
    </row>
    <row r="5243" spans="1:6" ht="30.6">
      <c r="A5243" s="333" t="s">
        <v>70</v>
      </c>
      <c r="B5243" s="333">
        <v>43684</v>
      </c>
      <c r="C5243" s="334" t="s">
        <v>10637</v>
      </c>
      <c r="D5243" s="333" t="s">
        <v>3</v>
      </c>
      <c r="E5243" s="335"/>
      <c r="F5243" s="335"/>
    </row>
    <row r="5244" spans="1:6" ht="30.6">
      <c r="A5244" s="333" t="s">
        <v>70</v>
      </c>
      <c r="B5244" s="333">
        <v>44962</v>
      </c>
      <c r="C5244" s="334" t="s">
        <v>10638</v>
      </c>
      <c r="D5244" s="333" t="s">
        <v>3</v>
      </c>
      <c r="E5244" s="335"/>
      <c r="F5244" s="335"/>
    </row>
    <row r="5245" spans="1:6" ht="20.399999999999999">
      <c r="A5245" s="333" t="s">
        <v>70</v>
      </c>
      <c r="B5245" s="333">
        <v>44209</v>
      </c>
      <c r="C5245" s="334" t="s">
        <v>10639</v>
      </c>
      <c r="D5245" s="333" t="s">
        <v>3</v>
      </c>
      <c r="E5245" s="335"/>
      <c r="F5245" s="335"/>
    </row>
    <row r="5246" spans="1:6" ht="20.399999999999999">
      <c r="A5246" s="333" t="s">
        <v>70</v>
      </c>
      <c r="B5246" s="333">
        <v>44199</v>
      </c>
      <c r="C5246" s="334" t="s">
        <v>10640</v>
      </c>
      <c r="D5246" s="333" t="s">
        <v>3</v>
      </c>
      <c r="E5246" s="335"/>
      <c r="F5246" s="335"/>
    </row>
    <row r="5247" spans="1:6" ht="20.399999999999999">
      <c r="A5247" s="333" t="s">
        <v>70</v>
      </c>
      <c r="B5247" s="333">
        <v>44198</v>
      </c>
      <c r="C5247" s="334" t="s">
        <v>10641</v>
      </c>
      <c r="D5247" s="333" t="s">
        <v>3</v>
      </c>
      <c r="E5247" s="335"/>
      <c r="F5247" s="335"/>
    </row>
    <row r="5248" spans="1:6" ht="20.399999999999999">
      <c r="A5248" s="333" t="s">
        <v>70</v>
      </c>
      <c r="B5248" s="333">
        <v>44235</v>
      </c>
      <c r="C5248" s="334" t="s">
        <v>10642</v>
      </c>
      <c r="D5248" s="333" t="s">
        <v>69</v>
      </c>
      <c r="E5248" s="335"/>
      <c r="F5248" s="335"/>
    </row>
    <row r="5249" spans="1:6" ht="30.6">
      <c r="A5249" s="333" t="s">
        <v>70</v>
      </c>
      <c r="B5249" s="333">
        <v>45418</v>
      </c>
      <c r="C5249" s="334" t="s">
        <v>19855</v>
      </c>
      <c r="D5249" s="333" t="s">
        <v>3</v>
      </c>
      <c r="E5249" s="335"/>
      <c r="F5249" s="335"/>
    </row>
    <row r="5250" spans="1:6" ht="30.6">
      <c r="A5250" s="333" t="s">
        <v>70</v>
      </c>
      <c r="B5250" s="333">
        <v>45417</v>
      </c>
      <c r="C5250" s="334" t="s">
        <v>19856</v>
      </c>
      <c r="D5250" s="333" t="s">
        <v>3</v>
      </c>
      <c r="E5250" s="335"/>
      <c r="F5250" s="335"/>
    </row>
    <row r="5251" spans="1:6" ht="30.6">
      <c r="A5251" s="333" t="s">
        <v>70</v>
      </c>
      <c r="B5251" s="333">
        <v>45420</v>
      </c>
      <c r="C5251" s="334" t="s">
        <v>19857</v>
      </c>
      <c r="D5251" s="333" t="s">
        <v>3</v>
      </c>
      <c r="E5251" s="335"/>
      <c r="F5251" s="335"/>
    </row>
    <row r="5252" spans="1:6">
      <c r="A5252" s="333" t="s">
        <v>70</v>
      </c>
      <c r="B5252" s="333">
        <v>44066</v>
      </c>
      <c r="C5252" s="334" t="s">
        <v>10643</v>
      </c>
      <c r="D5252" s="333" t="s">
        <v>69</v>
      </c>
      <c r="E5252" s="335"/>
      <c r="F5252" s="335"/>
    </row>
    <row r="5253" spans="1:6">
      <c r="A5253" s="333" t="s">
        <v>70</v>
      </c>
      <c r="B5253" s="333">
        <v>44065</v>
      </c>
      <c r="C5253" s="334" t="s">
        <v>10644</v>
      </c>
      <c r="D5253" s="333" t="s">
        <v>69</v>
      </c>
      <c r="E5253" s="335"/>
      <c r="F5253" s="335"/>
    </row>
    <row r="5254" spans="1:6">
      <c r="A5254" s="333" t="s">
        <v>70</v>
      </c>
      <c r="B5254" s="333">
        <v>44197</v>
      </c>
      <c r="C5254" s="334" t="s">
        <v>10645</v>
      </c>
      <c r="D5254" s="333" t="s">
        <v>1167</v>
      </c>
      <c r="E5254" s="335"/>
      <c r="F5254" s="335"/>
    </row>
    <row r="5255" spans="1:6">
      <c r="A5255" s="333" t="s">
        <v>70</v>
      </c>
      <c r="B5255" s="333">
        <v>45423</v>
      </c>
      <c r="C5255" s="334" t="s">
        <v>19858</v>
      </c>
      <c r="D5255" s="333" t="s">
        <v>69</v>
      </c>
      <c r="E5255" s="335"/>
      <c r="F5255" s="335"/>
    </row>
    <row r="5256" spans="1:6">
      <c r="A5256" s="333" t="s">
        <v>70</v>
      </c>
      <c r="B5256" s="333">
        <v>44170</v>
      </c>
      <c r="C5256" s="334" t="s">
        <v>10646</v>
      </c>
      <c r="D5256" s="333" t="s">
        <v>1193</v>
      </c>
      <c r="E5256" s="335"/>
      <c r="F5256" s="335"/>
    </row>
    <row r="5257" spans="1:6" ht="20.399999999999999">
      <c r="A5257" s="333" t="s">
        <v>70</v>
      </c>
      <c r="B5257" s="333">
        <v>44376</v>
      </c>
      <c r="C5257" s="334" t="s">
        <v>10647</v>
      </c>
      <c r="D5257" s="333" t="s">
        <v>1193</v>
      </c>
      <c r="E5257" s="335"/>
      <c r="F5257" s="335"/>
    </row>
    <row r="5258" spans="1:6">
      <c r="A5258" s="333" t="s">
        <v>70</v>
      </c>
      <c r="B5258" s="333">
        <v>43359</v>
      </c>
      <c r="C5258" s="334" t="s">
        <v>10648</v>
      </c>
      <c r="D5258" s="333" t="s">
        <v>230</v>
      </c>
      <c r="E5258" s="335"/>
      <c r="F5258" s="335"/>
    </row>
    <row r="5259" spans="1:6" ht="20.399999999999999">
      <c r="A5259" s="333" t="s">
        <v>70</v>
      </c>
      <c r="B5259" s="333">
        <v>44385</v>
      </c>
      <c r="C5259" s="334" t="s">
        <v>10649</v>
      </c>
      <c r="D5259" s="333" t="s">
        <v>1193</v>
      </c>
      <c r="E5259" s="335"/>
      <c r="F5259" s="335"/>
    </row>
    <row r="5260" spans="1:6">
      <c r="A5260" s="333" t="s">
        <v>70</v>
      </c>
      <c r="B5260" s="333">
        <v>44113</v>
      </c>
      <c r="C5260" s="334" t="s">
        <v>10650</v>
      </c>
      <c r="D5260" s="333" t="s">
        <v>1193</v>
      </c>
      <c r="E5260" s="335"/>
      <c r="F5260" s="335"/>
    </row>
    <row r="5261" spans="1:6">
      <c r="A5261" s="333" t="s">
        <v>70</v>
      </c>
      <c r="B5261" s="333">
        <v>44116</v>
      </c>
      <c r="C5261" s="334" t="s">
        <v>10651</v>
      </c>
      <c r="D5261" s="333" t="s">
        <v>1193</v>
      </c>
      <c r="E5261" s="335"/>
      <c r="F5261" s="335"/>
    </row>
    <row r="5262" spans="1:6">
      <c r="A5262" s="333" t="s">
        <v>70</v>
      </c>
      <c r="B5262" s="333">
        <v>45123</v>
      </c>
      <c r="C5262" s="334" t="s">
        <v>10652</v>
      </c>
      <c r="D5262" s="333" t="s">
        <v>1193</v>
      </c>
      <c r="E5262" s="335"/>
      <c r="F5262" s="335"/>
    </row>
    <row r="5263" spans="1:6" ht="20.399999999999999">
      <c r="A5263" s="333" t="s">
        <v>70</v>
      </c>
      <c r="B5263" s="333">
        <v>45121</v>
      </c>
      <c r="C5263" s="334" t="s">
        <v>10653</v>
      </c>
      <c r="D5263" s="333" t="s">
        <v>1193</v>
      </c>
      <c r="E5263" s="335"/>
      <c r="F5263" s="335"/>
    </row>
    <row r="5264" spans="1:6">
      <c r="A5264" s="333" t="s">
        <v>70</v>
      </c>
      <c r="B5264" s="333">
        <v>45122</v>
      </c>
      <c r="C5264" s="334" t="s">
        <v>10654</v>
      </c>
      <c r="D5264" s="333" t="s">
        <v>1193</v>
      </c>
      <c r="E5264" s="335"/>
      <c r="F5264" s="335"/>
    </row>
    <row r="5265" spans="1:6">
      <c r="A5265" s="333" t="s">
        <v>70</v>
      </c>
      <c r="B5265" s="333">
        <v>44117</v>
      </c>
      <c r="C5265" s="334" t="s">
        <v>10655</v>
      </c>
      <c r="D5265" s="333" t="s">
        <v>1193</v>
      </c>
      <c r="E5265" s="335"/>
      <c r="F5265" s="335"/>
    </row>
    <row r="5266" spans="1:6" ht="30.6">
      <c r="A5266" s="333" t="s">
        <v>70</v>
      </c>
      <c r="B5266" s="333">
        <v>45277</v>
      </c>
      <c r="C5266" s="334" t="s">
        <v>10656</v>
      </c>
      <c r="D5266" s="333" t="s">
        <v>1193</v>
      </c>
      <c r="E5266" s="335"/>
      <c r="F5266" s="335"/>
    </row>
    <row r="5267" spans="1:6" ht="20.399999999999999">
      <c r="A5267" s="333" t="s">
        <v>70</v>
      </c>
      <c r="B5267" s="333">
        <v>44195</v>
      </c>
      <c r="C5267" s="334" t="s">
        <v>10657</v>
      </c>
      <c r="D5267" s="333" t="s">
        <v>230</v>
      </c>
      <c r="E5267" s="335"/>
      <c r="F5267" s="335"/>
    </row>
    <row r="5268" spans="1:6">
      <c r="A5268" s="333" t="s">
        <v>70</v>
      </c>
      <c r="B5268" s="333">
        <v>44196</v>
      </c>
      <c r="C5268" s="334" t="s">
        <v>10658</v>
      </c>
      <c r="D5268" s="333" t="s">
        <v>3</v>
      </c>
      <c r="E5268" s="335"/>
      <c r="F5268" s="335"/>
    </row>
    <row r="5269" spans="1:6">
      <c r="A5269" s="333" t="s">
        <v>70</v>
      </c>
      <c r="B5269" s="333">
        <v>45158</v>
      </c>
      <c r="C5269" s="334" t="s">
        <v>10659</v>
      </c>
      <c r="D5269" s="333" t="s">
        <v>3</v>
      </c>
      <c r="E5269" s="335"/>
      <c r="F5269" s="335"/>
    </row>
    <row r="5270" spans="1:6" ht="40.799999999999997">
      <c r="A5270" s="333" t="s">
        <v>70</v>
      </c>
      <c r="B5270" s="333">
        <v>45156</v>
      </c>
      <c r="C5270" s="334" t="s">
        <v>10660</v>
      </c>
      <c r="D5270" s="333" t="s">
        <v>3</v>
      </c>
      <c r="E5270" s="335"/>
      <c r="F5270" s="335"/>
    </row>
    <row r="5271" spans="1:6">
      <c r="A5271" s="333" t="s">
        <v>70</v>
      </c>
      <c r="B5271" s="333">
        <v>45157</v>
      </c>
      <c r="C5271" s="334" t="s">
        <v>10661</v>
      </c>
      <c r="D5271" s="333" t="s">
        <v>3</v>
      </c>
      <c r="E5271" s="335"/>
      <c r="F5271" s="335"/>
    </row>
    <row r="5272" spans="1:6">
      <c r="A5272" s="333" t="s">
        <v>70</v>
      </c>
      <c r="B5272" s="333">
        <v>44067</v>
      </c>
      <c r="C5272" s="334" t="s">
        <v>10662</v>
      </c>
      <c r="D5272" s="333" t="s">
        <v>3</v>
      </c>
      <c r="E5272" s="335"/>
      <c r="F5272" s="335"/>
    </row>
    <row r="5273" spans="1:6">
      <c r="A5273" s="333" t="s">
        <v>70</v>
      </c>
      <c r="B5273" s="333">
        <v>40545</v>
      </c>
      <c r="C5273" s="334" t="s">
        <v>10663</v>
      </c>
      <c r="D5273" s="333" t="s">
        <v>3</v>
      </c>
      <c r="E5273" s="335"/>
      <c r="F5273" s="335"/>
    </row>
    <row r="5274" spans="1:6">
      <c r="A5274" s="333" t="s">
        <v>70</v>
      </c>
      <c r="B5274" s="333">
        <v>40543</v>
      </c>
      <c r="C5274" s="334" t="s">
        <v>10664</v>
      </c>
      <c r="D5274" s="333" t="s">
        <v>3</v>
      </c>
      <c r="E5274" s="335"/>
      <c r="F5274" s="335"/>
    </row>
    <row r="5275" spans="1:6" ht="20.399999999999999">
      <c r="A5275" s="333" t="s">
        <v>70</v>
      </c>
      <c r="B5275" s="333">
        <v>44384</v>
      </c>
      <c r="C5275" s="334" t="s">
        <v>10665</v>
      </c>
      <c r="D5275" s="333" t="s">
        <v>1167</v>
      </c>
      <c r="E5275" s="335"/>
      <c r="F5275" s="335"/>
    </row>
    <row r="5276" spans="1:6">
      <c r="A5276" s="333" t="s">
        <v>70</v>
      </c>
      <c r="B5276" s="333">
        <v>40541</v>
      </c>
      <c r="C5276" s="334" t="s">
        <v>10666</v>
      </c>
      <c r="D5276" s="333" t="s">
        <v>3</v>
      </c>
      <c r="E5276" s="335"/>
      <c r="F5276" s="335"/>
    </row>
    <row r="5277" spans="1:6" ht="20.399999999999999">
      <c r="A5277" s="333" t="s">
        <v>70</v>
      </c>
      <c r="B5277" s="333">
        <v>45085</v>
      </c>
      <c r="C5277" s="334" t="s">
        <v>10667</v>
      </c>
      <c r="D5277" s="333" t="s">
        <v>1167</v>
      </c>
      <c r="E5277" s="335"/>
      <c r="F5277" s="335"/>
    </row>
    <row r="5278" spans="1:6">
      <c r="A5278" s="333" t="s">
        <v>70</v>
      </c>
      <c r="B5278" s="333">
        <v>45083</v>
      </c>
      <c r="C5278" s="334" t="s">
        <v>10668</v>
      </c>
      <c r="D5278" s="333" t="s">
        <v>3</v>
      </c>
      <c r="E5278" s="335"/>
      <c r="F5278" s="335"/>
    </row>
    <row r="5279" spans="1:6">
      <c r="A5279" s="333" t="s">
        <v>70</v>
      </c>
      <c r="B5279" s="333">
        <v>45081</v>
      </c>
      <c r="C5279" s="334" t="s">
        <v>10669</v>
      </c>
      <c r="D5279" s="333" t="s">
        <v>3</v>
      </c>
      <c r="E5279" s="335"/>
      <c r="F5279" s="335"/>
    </row>
    <row r="5280" spans="1:6" ht="20.399999999999999">
      <c r="A5280" s="333" t="s">
        <v>70</v>
      </c>
      <c r="B5280" s="333">
        <v>45086</v>
      </c>
      <c r="C5280" s="334" t="s">
        <v>10670</v>
      </c>
      <c r="D5280" s="333" t="s">
        <v>1167</v>
      </c>
      <c r="E5280" s="335"/>
      <c r="F5280" s="335"/>
    </row>
    <row r="5281" spans="1:6">
      <c r="A5281" s="333" t="s">
        <v>70</v>
      </c>
      <c r="B5281" s="333">
        <v>45084</v>
      </c>
      <c r="C5281" s="334" t="s">
        <v>10671</v>
      </c>
      <c r="D5281" s="333" t="s">
        <v>3</v>
      </c>
      <c r="E5281" s="335"/>
      <c r="F5281" s="335"/>
    </row>
    <row r="5282" spans="1:6">
      <c r="A5282" s="333" t="s">
        <v>70</v>
      </c>
      <c r="B5282" s="333">
        <v>45082</v>
      </c>
      <c r="C5282" s="334" t="s">
        <v>10672</v>
      </c>
      <c r="D5282" s="333" t="s">
        <v>3</v>
      </c>
      <c r="E5282" s="335"/>
      <c r="F5282" s="335"/>
    </row>
    <row r="5283" spans="1:6" ht="30.6">
      <c r="A5283" s="333" t="s">
        <v>70</v>
      </c>
      <c r="B5283" s="333">
        <v>45295</v>
      </c>
      <c r="C5283" s="334" t="s">
        <v>10673</v>
      </c>
      <c r="D5283" s="333" t="s">
        <v>230</v>
      </c>
      <c r="E5283" s="335"/>
      <c r="F5283" s="335"/>
    </row>
    <row r="5284" spans="1:6" ht="20.399999999999999">
      <c r="A5284" s="333" t="s">
        <v>70</v>
      </c>
      <c r="B5284" s="333">
        <v>45296</v>
      </c>
      <c r="C5284" s="334" t="s">
        <v>10674</v>
      </c>
      <c r="D5284" s="333" t="s">
        <v>8624</v>
      </c>
      <c r="E5284" s="335"/>
      <c r="F5284" s="335"/>
    </row>
    <row r="5285" spans="1:6" ht="30.6">
      <c r="A5285" s="333" t="s">
        <v>70</v>
      </c>
      <c r="B5285" s="333">
        <v>45293</v>
      </c>
      <c r="C5285" s="334" t="s">
        <v>10675</v>
      </c>
      <c r="D5285" s="333" t="s">
        <v>230</v>
      </c>
      <c r="E5285" s="335"/>
      <c r="F5285" s="335"/>
    </row>
    <row r="5286" spans="1:6" ht="20.399999999999999">
      <c r="A5286" s="333" t="s">
        <v>70</v>
      </c>
      <c r="B5286" s="333">
        <v>45294</v>
      </c>
      <c r="C5286" s="334" t="s">
        <v>10676</v>
      </c>
      <c r="D5286" s="333" t="s">
        <v>230</v>
      </c>
      <c r="E5286" s="335"/>
      <c r="F5286" s="335"/>
    </row>
    <row r="5287" spans="1:6" ht="20.399999999999999">
      <c r="A5287" s="333" t="s">
        <v>70</v>
      </c>
      <c r="B5287" s="333">
        <v>45297</v>
      </c>
      <c r="C5287" s="334" t="s">
        <v>10677</v>
      </c>
      <c r="D5287" s="333" t="s">
        <v>8624</v>
      </c>
      <c r="E5287" s="335"/>
      <c r="F5287" s="335"/>
    </row>
    <row r="5288" spans="1:6">
      <c r="A5288" s="333" t="s">
        <v>70</v>
      </c>
      <c r="B5288" s="333">
        <v>44233</v>
      </c>
      <c r="C5288" s="334" t="s">
        <v>10678</v>
      </c>
      <c r="D5288" s="333" t="s">
        <v>3</v>
      </c>
      <c r="E5288" s="335"/>
      <c r="F5288" s="335"/>
    </row>
    <row r="5289" spans="1:6">
      <c r="A5289" s="333" t="s">
        <v>70</v>
      </c>
      <c r="B5289" s="333">
        <v>44232</v>
      </c>
      <c r="C5289" s="334" t="s">
        <v>10680</v>
      </c>
      <c r="D5289" s="333" t="s">
        <v>230</v>
      </c>
      <c r="E5289" s="335"/>
      <c r="F5289" s="335"/>
    </row>
    <row r="5290" spans="1:6">
      <c r="A5290" s="333" t="s">
        <v>70</v>
      </c>
      <c r="B5290" s="333">
        <v>44071</v>
      </c>
      <c r="C5290" s="334" t="s">
        <v>10679</v>
      </c>
      <c r="D5290" s="333" t="s">
        <v>3</v>
      </c>
      <c r="E5290" s="335"/>
      <c r="F5290" s="335"/>
    </row>
    <row r="5291" spans="1:6" ht="30.6">
      <c r="A5291" s="333" t="s">
        <v>70</v>
      </c>
      <c r="B5291" s="333">
        <v>45160</v>
      </c>
      <c r="C5291" s="334" t="s">
        <v>10681</v>
      </c>
      <c r="D5291" s="333" t="s">
        <v>5278</v>
      </c>
      <c r="E5291" s="335"/>
      <c r="F5291" s="335"/>
    </row>
    <row r="5292" spans="1:6" ht="30.6">
      <c r="A5292" s="333" t="s">
        <v>70</v>
      </c>
      <c r="B5292" s="333">
        <v>45159</v>
      </c>
      <c r="C5292" s="334" t="s">
        <v>10682</v>
      </c>
      <c r="D5292" s="333" t="s">
        <v>5278</v>
      </c>
      <c r="E5292" s="335"/>
      <c r="F5292" s="335"/>
    </row>
    <row r="5293" spans="1:6">
      <c r="A5293" s="333" t="s">
        <v>70</v>
      </c>
      <c r="B5293" s="333">
        <v>44069</v>
      </c>
      <c r="C5293" s="334" t="s">
        <v>10683</v>
      </c>
      <c r="D5293" s="333" t="s">
        <v>69</v>
      </c>
      <c r="E5293" s="335"/>
      <c r="F5293" s="335"/>
    </row>
    <row r="5294" spans="1:6">
      <c r="A5294" s="333" t="s">
        <v>70</v>
      </c>
      <c r="B5294" s="333">
        <v>44068</v>
      </c>
      <c r="C5294" s="334" t="s">
        <v>10684</v>
      </c>
      <c r="D5294" s="333" t="s">
        <v>69</v>
      </c>
      <c r="E5294" s="335"/>
      <c r="F5294" s="335"/>
    </row>
    <row r="5295" spans="1:6" ht="20.399999999999999">
      <c r="A5295" s="333" t="s">
        <v>70</v>
      </c>
      <c r="B5295" s="333">
        <v>44070</v>
      </c>
      <c r="C5295" s="334" t="s">
        <v>10685</v>
      </c>
      <c r="D5295" s="333" t="s">
        <v>10686</v>
      </c>
      <c r="E5295" s="335"/>
      <c r="F5295" s="335"/>
    </row>
    <row r="5296" spans="1:6" ht="20.399999999999999">
      <c r="A5296" s="333" t="s">
        <v>70</v>
      </c>
      <c r="B5296" s="333">
        <v>45130</v>
      </c>
      <c r="C5296" s="334" t="s">
        <v>10687</v>
      </c>
      <c r="D5296" s="333" t="s">
        <v>69</v>
      </c>
      <c r="E5296" s="335"/>
      <c r="F5296" s="335"/>
    </row>
    <row r="5297" spans="1:6" ht="30.6">
      <c r="A5297" s="333" t="s">
        <v>70</v>
      </c>
      <c r="B5297" s="333">
        <v>44925</v>
      </c>
      <c r="C5297" s="334" t="s">
        <v>10688</v>
      </c>
      <c r="D5297" s="333" t="s">
        <v>3</v>
      </c>
      <c r="E5297" s="335"/>
      <c r="F5297" s="335"/>
    </row>
    <row r="5298" spans="1:6" ht="30.6">
      <c r="A5298" s="333" t="s">
        <v>70</v>
      </c>
      <c r="B5298" s="333">
        <v>44928</v>
      </c>
      <c r="C5298" s="334" t="s">
        <v>10689</v>
      </c>
      <c r="D5298" s="333" t="s">
        <v>3</v>
      </c>
      <c r="E5298" s="335"/>
      <c r="F5298" s="335"/>
    </row>
    <row r="5299" spans="1:6" ht="30.6">
      <c r="A5299" s="333" t="s">
        <v>70</v>
      </c>
      <c r="B5299" s="333">
        <v>44929</v>
      </c>
      <c r="C5299" s="334" t="s">
        <v>10690</v>
      </c>
      <c r="D5299" s="333" t="s">
        <v>3</v>
      </c>
      <c r="E5299" s="335"/>
      <c r="F5299" s="335"/>
    </row>
    <row r="5300" spans="1:6" ht="30.6">
      <c r="A5300" s="333" t="s">
        <v>70</v>
      </c>
      <c r="B5300" s="333">
        <v>44932</v>
      </c>
      <c r="C5300" s="334" t="s">
        <v>10691</v>
      </c>
      <c r="D5300" s="333" t="s">
        <v>3</v>
      </c>
      <c r="E5300" s="335"/>
      <c r="F5300" s="335"/>
    </row>
    <row r="5301" spans="1:6" ht="30.6">
      <c r="A5301" s="333" t="s">
        <v>70</v>
      </c>
      <c r="B5301" s="333">
        <v>44933</v>
      </c>
      <c r="C5301" s="334" t="s">
        <v>10692</v>
      </c>
      <c r="D5301" s="333" t="s">
        <v>3</v>
      </c>
      <c r="E5301" s="335"/>
      <c r="F5301" s="335"/>
    </row>
    <row r="5302" spans="1:6" ht="30.6">
      <c r="A5302" s="333" t="s">
        <v>70</v>
      </c>
      <c r="B5302" s="333">
        <v>44934</v>
      </c>
      <c r="C5302" s="334" t="s">
        <v>10693</v>
      </c>
      <c r="D5302" s="333" t="s">
        <v>3</v>
      </c>
      <c r="E5302" s="335"/>
      <c r="F5302" s="335"/>
    </row>
    <row r="5303" spans="1:6" ht="30.6">
      <c r="A5303" s="333" t="s">
        <v>70</v>
      </c>
      <c r="B5303" s="333">
        <v>44937</v>
      </c>
      <c r="C5303" s="334" t="s">
        <v>10694</v>
      </c>
      <c r="D5303" s="333" t="s">
        <v>3</v>
      </c>
      <c r="E5303" s="335"/>
      <c r="F5303" s="335"/>
    </row>
    <row r="5304" spans="1:6" ht="30.6">
      <c r="A5304" s="333" t="s">
        <v>70</v>
      </c>
      <c r="B5304" s="333">
        <v>44938</v>
      </c>
      <c r="C5304" s="334" t="s">
        <v>10695</v>
      </c>
      <c r="D5304" s="333" t="s">
        <v>3</v>
      </c>
      <c r="E5304" s="335"/>
      <c r="F5304" s="335"/>
    </row>
    <row r="5305" spans="1:6" ht="30.6">
      <c r="A5305" s="333" t="s">
        <v>70</v>
      </c>
      <c r="B5305" s="333">
        <v>44939</v>
      </c>
      <c r="C5305" s="334" t="s">
        <v>10696</v>
      </c>
      <c r="D5305" s="333" t="s">
        <v>3</v>
      </c>
      <c r="E5305" s="335"/>
      <c r="F5305" s="335"/>
    </row>
    <row r="5306" spans="1:6" ht="30.6">
      <c r="A5306" s="333" t="s">
        <v>70</v>
      </c>
      <c r="B5306" s="333">
        <v>44926</v>
      </c>
      <c r="C5306" s="334" t="s">
        <v>10697</v>
      </c>
      <c r="D5306" s="333" t="s">
        <v>3</v>
      </c>
      <c r="E5306" s="335"/>
      <c r="F5306" s="335"/>
    </row>
    <row r="5307" spans="1:6" ht="30.6">
      <c r="A5307" s="333" t="s">
        <v>70</v>
      </c>
      <c r="B5307" s="333">
        <v>44927</v>
      </c>
      <c r="C5307" s="334" t="s">
        <v>10698</v>
      </c>
      <c r="D5307" s="333" t="s">
        <v>3</v>
      </c>
      <c r="E5307" s="335"/>
      <c r="F5307" s="335"/>
    </row>
    <row r="5308" spans="1:6" ht="30.6">
      <c r="A5308" s="333" t="s">
        <v>70</v>
      </c>
      <c r="B5308" s="333">
        <v>44930</v>
      </c>
      <c r="C5308" s="334" t="s">
        <v>10699</v>
      </c>
      <c r="D5308" s="333" t="s">
        <v>3</v>
      </c>
      <c r="E5308" s="335"/>
      <c r="F5308" s="335"/>
    </row>
    <row r="5309" spans="1:6" ht="30.6">
      <c r="A5309" s="333" t="s">
        <v>70</v>
      </c>
      <c r="B5309" s="333">
        <v>44931</v>
      </c>
      <c r="C5309" s="334" t="s">
        <v>10700</v>
      </c>
      <c r="D5309" s="333" t="s">
        <v>3</v>
      </c>
      <c r="E5309" s="335"/>
      <c r="F5309" s="335"/>
    </row>
    <row r="5310" spans="1:6" ht="30.6">
      <c r="A5310" s="333" t="s">
        <v>70</v>
      </c>
      <c r="B5310" s="333">
        <v>44935</v>
      </c>
      <c r="C5310" s="334" t="s">
        <v>10701</v>
      </c>
      <c r="D5310" s="333" t="s">
        <v>3</v>
      </c>
      <c r="E5310" s="335"/>
      <c r="F5310" s="335"/>
    </row>
    <row r="5311" spans="1:6" ht="30.6">
      <c r="A5311" s="333" t="s">
        <v>70</v>
      </c>
      <c r="B5311" s="333">
        <v>44936</v>
      </c>
      <c r="C5311" s="334" t="s">
        <v>10702</v>
      </c>
      <c r="D5311" s="333" t="s">
        <v>3</v>
      </c>
      <c r="E5311" s="335"/>
      <c r="F5311" s="335"/>
    </row>
    <row r="5312" spans="1:6" ht="30.6">
      <c r="A5312" s="333" t="s">
        <v>70</v>
      </c>
      <c r="B5312" s="333">
        <v>44920</v>
      </c>
      <c r="C5312" s="334" t="s">
        <v>10703</v>
      </c>
      <c r="D5312" s="333" t="s">
        <v>3</v>
      </c>
      <c r="E5312" s="335"/>
      <c r="F5312" s="335"/>
    </row>
    <row r="5313" spans="1:6" ht="30.6">
      <c r="A5313" s="333" t="s">
        <v>70</v>
      </c>
      <c r="B5313" s="333">
        <v>44921</v>
      </c>
      <c r="C5313" s="334" t="s">
        <v>10704</v>
      </c>
      <c r="D5313" s="333" t="s">
        <v>3</v>
      </c>
      <c r="E5313" s="335"/>
      <c r="F5313" s="335"/>
    </row>
    <row r="5314" spans="1:6" ht="30.6">
      <c r="A5314" s="333" t="s">
        <v>70</v>
      </c>
      <c r="B5314" s="333">
        <v>44922</v>
      </c>
      <c r="C5314" s="334" t="s">
        <v>10705</v>
      </c>
      <c r="D5314" s="333" t="s">
        <v>3</v>
      </c>
      <c r="E5314" s="335"/>
      <c r="F5314" s="335"/>
    </row>
    <row r="5315" spans="1:6" ht="30.6">
      <c r="A5315" s="333" t="s">
        <v>70</v>
      </c>
      <c r="B5315" s="333">
        <v>44923</v>
      </c>
      <c r="C5315" s="334" t="s">
        <v>10706</v>
      </c>
      <c r="D5315" s="333" t="s">
        <v>3</v>
      </c>
      <c r="E5315" s="335"/>
      <c r="F5315" s="335"/>
    </row>
    <row r="5316" spans="1:6" ht="30.6">
      <c r="A5316" s="333" t="s">
        <v>70</v>
      </c>
      <c r="B5316" s="333">
        <v>44924</v>
      </c>
      <c r="C5316" s="334" t="s">
        <v>10707</v>
      </c>
      <c r="D5316" s="333" t="s">
        <v>3</v>
      </c>
      <c r="E5316" s="335"/>
      <c r="F5316" s="335"/>
    </row>
    <row r="5317" spans="1:6">
      <c r="A5317" s="333" t="s">
        <v>70</v>
      </c>
      <c r="B5317" s="333">
        <v>44186</v>
      </c>
      <c r="C5317" s="334" t="s">
        <v>10712</v>
      </c>
      <c r="D5317" s="333" t="s">
        <v>69</v>
      </c>
      <c r="E5317" s="335"/>
      <c r="F5317" s="335"/>
    </row>
    <row r="5318" spans="1:6">
      <c r="A5318" s="333" t="s">
        <v>70</v>
      </c>
      <c r="B5318" s="333">
        <v>45415</v>
      </c>
      <c r="C5318" s="334" t="s">
        <v>19859</v>
      </c>
      <c r="D5318" s="333" t="s">
        <v>1167</v>
      </c>
      <c r="E5318" s="335"/>
      <c r="F5318" s="335"/>
    </row>
    <row r="5319" spans="1:6">
      <c r="A5319" s="333" t="s">
        <v>70</v>
      </c>
      <c r="B5319" s="333">
        <v>44362</v>
      </c>
      <c r="C5319" s="334" t="s">
        <v>10710</v>
      </c>
      <c r="D5319" s="333" t="s">
        <v>69</v>
      </c>
      <c r="E5319" s="335"/>
      <c r="F5319" s="335"/>
    </row>
    <row r="5320" spans="1:6">
      <c r="A5320" s="333" t="s">
        <v>70</v>
      </c>
      <c r="B5320" s="333">
        <v>44190</v>
      </c>
      <c r="C5320" s="334" t="s">
        <v>10708</v>
      </c>
      <c r="D5320" s="333" t="s">
        <v>3</v>
      </c>
      <c r="E5320" s="335"/>
      <c r="F5320" s="335"/>
    </row>
    <row r="5321" spans="1:6" ht="20.399999999999999">
      <c r="A5321" s="333" t="s">
        <v>70</v>
      </c>
      <c r="B5321" s="333">
        <v>44187</v>
      </c>
      <c r="C5321" s="334" t="s">
        <v>10709</v>
      </c>
      <c r="D5321" s="333" t="s">
        <v>3</v>
      </c>
      <c r="E5321" s="335"/>
      <c r="F5321" s="335"/>
    </row>
    <row r="5322" spans="1:6" ht="20.399999999999999">
      <c r="A5322" s="333" t="s">
        <v>70</v>
      </c>
      <c r="B5322" s="333">
        <v>44188</v>
      </c>
      <c r="C5322" s="334" t="s">
        <v>10711</v>
      </c>
      <c r="D5322" s="333" t="s">
        <v>3</v>
      </c>
      <c r="E5322" s="335"/>
      <c r="F5322" s="335"/>
    </row>
    <row r="5323" spans="1:6" ht="20.399999999999999">
      <c r="A5323" s="333" t="s">
        <v>70</v>
      </c>
      <c r="B5323" s="333">
        <v>44184</v>
      </c>
      <c r="C5323" s="334" t="s">
        <v>10713</v>
      </c>
      <c r="D5323" s="333" t="s">
        <v>3</v>
      </c>
      <c r="E5323" s="335"/>
      <c r="F5323" s="335"/>
    </row>
    <row r="5324" spans="1:6" ht="20.399999999999999">
      <c r="A5324" s="333" t="s">
        <v>70</v>
      </c>
      <c r="B5324" s="333">
        <v>44185</v>
      </c>
      <c r="C5324" s="334" t="s">
        <v>10715</v>
      </c>
      <c r="D5324" s="333" t="s">
        <v>3</v>
      </c>
      <c r="E5324" s="335"/>
      <c r="F5324" s="335"/>
    </row>
    <row r="5325" spans="1:6">
      <c r="A5325" s="333" t="s">
        <v>70</v>
      </c>
      <c r="B5325" s="333">
        <v>44183</v>
      </c>
      <c r="C5325" s="334" t="s">
        <v>10714</v>
      </c>
      <c r="D5325" s="333" t="s">
        <v>69</v>
      </c>
      <c r="E5325" s="335"/>
      <c r="F5325" s="335"/>
    </row>
    <row r="5326" spans="1:6">
      <c r="A5326" s="333" t="s">
        <v>70</v>
      </c>
      <c r="B5326" s="333">
        <v>44182</v>
      </c>
      <c r="C5326" s="334" t="s">
        <v>10716</v>
      </c>
      <c r="D5326" s="333" t="s">
        <v>69</v>
      </c>
      <c r="E5326" s="335"/>
      <c r="F5326" s="335"/>
    </row>
    <row r="5327" spans="1:6">
      <c r="A5327" s="333" t="s">
        <v>70</v>
      </c>
      <c r="B5327" s="333">
        <v>44181</v>
      </c>
      <c r="C5327" s="334" t="s">
        <v>10717</v>
      </c>
      <c r="D5327" s="333" t="s">
        <v>69</v>
      </c>
      <c r="E5327" s="335"/>
      <c r="F5327" s="335"/>
    </row>
    <row r="5328" spans="1:6">
      <c r="A5328" s="333" t="s">
        <v>70</v>
      </c>
      <c r="B5328" s="333">
        <v>44180</v>
      </c>
      <c r="C5328" s="334" t="s">
        <v>10718</v>
      </c>
      <c r="D5328" s="333" t="s">
        <v>69</v>
      </c>
      <c r="E5328" s="335"/>
      <c r="F5328" s="335"/>
    </row>
    <row r="5329" spans="1:6">
      <c r="A5329" s="333" t="s">
        <v>70</v>
      </c>
      <c r="B5329" s="333">
        <v>45414</v>
      </c>
      <c r="C5329" s="334" t="s">
        <v>19860</v>
      </c>
      <c r="D5329" s="333" t="s">
        <v>69</v>
      </c>
      <c r="E5329" s="335"/>
      <c r="F5329" s="335"/>
    </row>
    <row r="5330" spans="1:6">
      <c r="A5330" s="333" t="s">
        <v>70</v>
      </c>
      <c r="B5330" s="333">
        <v>45413</v>
      </c>
      <c r="C5330" s="334" t="s">
        <v>19861</v>
      </c>
      <c r="D5330" s="333" t="s">
        <v>69</v>
      </c>
      <c r="E5330" s="335"/>
      <c r="F5330" s="335"/>
    </row>
    <row r="5331" spans="1:6" ht="20.399999999999999">
      <c r="A5331" s="333" t="s">
        <v>70</v>
      </c>
      <c r="B5331" s="333">
        <v>45416</v>
      </c>
      <c r="C5331" s="334" t="s">
        <v>19862</v>
      </c>
      <c r="D5331" s="333" t="s">
        <v>230</v>
      </c>
      <c r="E5331" s="335"/>
      <c r="F5331" s="335"/>
    </row>
    <row r="5332" spans="1:6" ht="20.399999999999999">
      <c r="A5332" s="333" t="s">
        <v>70</v>
      </c>
      <c r="B5332" s="333">
        <v>45411</v>
      </c>
      <c r="C5332" s="334" t="s">
        <v>19863</v>
      </c>
      <c r="D5332" s="333" t="s">
        <v>3</v>
      </c>
      <c r="E5332" s="335"/>
      <c r="F5332" s="335"/>
    </row>
    <row r="5333" spans="1:6" ht="20.399999999999999">
      <c r="A5333" s="333" t="s">
        <v>70</v>
      </c>
      <c r="B5333" s="333">
        <v>45412</v>
      </c>
      <c r="C5333" s="334" t="s">
        <v>19864</v>
      </c>
      <c r="D5333" s="333" t="s">
        <v>3</v>
      </c>
      <c r="E5333" s="335"/>
      <c r="F5333" s="335"/>
    </row>
    <row r="5334" spans="1:6" ht="20.399999999999999">
      <c r="A5334" s="333" t="s">
        <v>70</v>
      </c>
      <c r="B5334" s="333">
        <v>45006</v>
      </c>
      <c r="C5334" s="334" t="s">
        <v>10719</v>
      </c>
      <c r="D5334" s="333" t="s">
        <v>3</v>
      </c>
      <c r="E5334" s="335"/>
      <c r="F5334" s="335"/>
    </row>
    <row r="5335" spans="1:6" ht="20.399999999999999">
      <c r="A5335" s="333" t="s">
        <v>70</v>
      </c>
      <c r="B5335" s="333">
        <v>45224</v>
      </c>
      <c r="C5335" s="334" t="s">
        <v>10720</v>
      </c>
      <c r="D5335" s="333" t="s">
        <v>3</v>
      </c>
      <c r="E5335" s="335"/>
      <c r="F5335" s="335"/>
    </row>
    <row r="5336" spans="1:6" ht="30.6">
      <c r="A5336" s="333" t="s">
        <v>70</v>
      </c>
      <c r="B5336" s="333">
        <v>43988</v>
      </c>
      <c r="C5336" s="334" t="s">
        <v>10721</v>
      </c>
      <c r="D5336" s="333" t="s">
        <v>3</v>
      </c>
      <c r="E5336" s="335"/>
      <c r="F5336" s="335"/>
    </row>
    <row r="5337" spans="1:6" ht="30.6">
      <c r="A5337" s="333" t="s">
        <v>70</v>
      </c>
      <c r="B5337" s="333">
        <v>43987</v>
      </c>
      <c r="C5337" s="334" t="s">
        <v>10722</v>
      </c>
      <c r="D5337" s="333" t="s">
        <v>3</v>
      </c>
      <c r="E5337" s="335"/>
      <c r="F5337" s="335"/>
    </row>
    <row r="5338" spans="1:6" ht="30.6">
      <c r="A5338" s="333" t="s">
        <v>70</v>
      </c>
      <c r="B5338" s="333">
        <v>45009</v>
      </c>
      <c r="C5338" s="334" t="s">
        <v>10723</v>
      </c>
      <c r="D5338" s="333" t="s">
        <v>3</v>
      </c>
      <c r="E5338" s="335"/>
      <c r="F5338" s="335"/>
    </row>
    <row r="5339" spans="1:6">
      <c r="A5339" s="333" t="s">
        <v>70</v>
      </c>
      <c r="B5339" s="333">
        <v>45223</v>
      </c>
      <c r="C5339" s="334" t="s">
        <v>10724</v>
      </c>
      <c r="D5339" s="333" t="s">
        <v>3</v>
      </c>
      <c r="E5339" s="335"/>
      <c r="F5339" s="335"/>
    </row>
    <row r="5340" spans="1:6">
      <c r="A5340" s="333" t="s">
        <v>70</v>
      </c>
      <c r="B5340" s="333">
        <v>45222</v>
      </c>
      <c r="C5340" s="334" t="s">
        <v>10725</v>
      </c>
      <c r="D5340" s="333" t="s">
        <v>3</v>
      </c>
      <c r="E5340" s="335"/>
      <c r="F5340" s="335"/>
    </row>
    <row r="5341" spans="1:6" ht="20.399999999999999">
      <c r="A5341" s="333" t="s">
        <v>70</v>
      </c>
      <c r="B5341" s="333">
        <v>45221</v>
      </c>
      <c r="C5341" s="334" t="s">
        <v>10726</v>
      </c>
      <c r="D5341" s="333" t="s">
        <v>3</v>
      </c>
      <c r="E5341" s="335"/>
      <c r="F5341" s="335"/>
    </row>
    <row r="5342" spans="1:6" ht="20.399999999999999">
      <c r="A5342" s="333" t="s">
        <v>70</v>
      </c>
      <c r="B5342" s="333">
        <v>45220</v>
      </c>
      <c r="C5342" s="334" t="s">
        <v>10727</v>
      </c>
      <c r="D5342" s="333" t="s">
        <v>3</v>
      </c>
      <c r="E5342" s="335"/>
      <c r="F5342" s="335"/>
    </row>
    <row r="5343" spans="1:6">
      <c r="A5343" s="333" t="s">
        <v>70</v>
      </c>
      <c r="B5343" s="333">
        <v>45219</v>
      </c>
      <c r="C5343" s="334" t="s">
        <v>10728</v>
      </c>
      <c r="D5343" s="333" t="s">
        <v>3</v>
      </c>
      <c r="E5343" s="335"/>
      <c r="F5343" s="335"/>
    </row>
    <row r="5344" spans="1:6">
      <c r="A5344" s="333" t="s">
        <v>70</v>
      </c>
      <c r="B5344" s="333">
        <v>45192</v>
      </c>
      <c r="C5344" s="334" t="s">
        <v>10729</v>
      </c>
      <c r="D5344" s="333" t="s">
        <v>69</v>
      </c>
      <c r="E5344" s="335"/>
      <c r="F5344" s="335"/>
    </row>
    <row r="5345" spans="1:6" ht="20.399999999999999">
      <c r="A5345" s="333" t="s">
        <v>70</v>
      </c>
      <c r="B5345" s="333">
        <v>45214</v>
      </c>
      <c r="C5345" s="334" t="s">
        <v>10730</v>
      </c>
      <c r="D5345" s="333" t="s">
        <v>3</v>
      </c>
      <c r="E5345" s="335"/>
      <c r="F5345" s="335"/>
    </row>
    <row r="5346" spans="1:6" ht="20.399999999999999">
      <c r="A5346" s="333" t="s">
        <v>70</v>
      </c>
      <c r="B5346" s="333">
        <v>45215</v>
      </c>
      <c r="C5346" s="334" t="s">
        <v>10731</v>
      </c>
      <c r="D5346" s="333" t="s">
        <v>3</v>
      </c>
      <c r="E5346" s="335"/>
      <c r="F5346" s="335"/>
    </row>
    <row r="5347" spans="1:6">
      <c r="A5347" s="333" t="s">
        <v>70</v>
      </c>
      <c r="B5347" s="333">
        <v>45216</v>
      </c>
      <c r="C5347" s="334" t="s">
        <v>10732</v>
      </c>
      <c r="D5347" s="333" t="s">
        <v>3</v>
      </c>
      <c r="E5347" s="335"/>
      <c r="F5347" s="335"/>
    </row>
    <row r="5348" spans="1:6" ht="30.6">
      <c r="A5348" s="333" t="s">
        <v>70</v>
      </c>
      <c r="B5348" s="333">
        <v>43994</v>
      </c>
      <c r="C5348" s="334" t="s">
        <v>10733</v>
      </c>
      <c r="D5348" s="333" t="s">
        <v>3</v>
      </c>
      <c r="E5348" s="335"/>
      <c r="F5348" s="335"/>
    </row>
    <row r="5349" spans="1:6" ht="30.6">
      <c r="A5349" s="333" t="s">
        <v>70</v>
      </c>
      <c r="B5349" s="333">
        <v>43996</v>
      </c>
      <c r="C5349" s="334" t="s">
        <v>10734</v>
      </c>
      <c r="D5349" s="333" t="s">
        <v>3</v>
      </c>
      <c r="E5349" s="335"/>
      <c r="F5349" s="335"/>
    </row>
    <row r="5350" spans="1:6" ht="30.6">
      <c r="A5350" s="333" t="s">
        <v>70</v>
      </c>
      <c r="B5350" s="333">
        <v>44208</v>
      </c>
      <c r="C5350" s="334" t="s">
        <v>10735</v>
      </c>
      <c r="D5350" s="333" t="s">
        <v>3</v>
      </c>
      <c r="E5350" s="335"/>
      <c r="F5350" s="335"/>
    </row>
    <row r="5351" spans="1:6" ht="30.6">
      <c r="A5351" s="333" t="s">
        <v>70</v>
      </c>
      <c r="B5351" s="333">
        <v>43995</v>
      </c>
      <c r="C5351" s="334" t="s">
        <v>10736</v>
      </c>
      <c r="D5351" s="333" t="s">
        <v>3</v>
      </c>
      <c r="E5351" s="335"/>
      <c r="F5351" s="335"/>
    </row>
    <row r="5352" spans="1:6" ht="30.6">
      <c r="A5352" s="333" t="s">
        <v>70</v>
      </c>
      <c r="B5352" s="333">
        <v>43997</v>
      </c>
      <c r="C5352" s="334" t="s">
        <v>10737</v>
      </c>
      <c r="D5352" s="333" t="s">
        <v>3</v>
      </c>
      <c r="E5352" s="335"/>
      <c r="F5352" s="335"/>
    </row>
    <row r="5353" spans="1:6" ht="30.6">
      <c r="A5353" s="333" t="s">
        <v>70</v>
      </c>
      <c r="B5353" s="333">
        <v>43990</v>
      </c>
      <c r="C5353" s="334" t="s">
        <v>10738</v>
      </c>
      <c r="D5353" s="333" t="s">
        <v>3</v>
      </c>
      <c r="E5353" s="335"/>
      <c r="F5353" s="335"/>
    </row>
    <row r="5354" spans="1:6" ht="30.6">
      <c r="A5354" s="333" t="s">
        <v>70</v>
      </c>
      <c r="B5354" s="333">
        <v>43975</v>
      </c>
      <c r="C5354" s="334" t="s">
        <v>10739</v>
      </c>
      <c r="D5354" s="333" t="s">
        <v>3</v>
      </c>
      <c r="E5354" s="335"/>
      <c r="F5354" s="335"/>
    </row>
    <row r="5355" spans="1:6" ht="20.399999999999999">
      <c r="A5355" s="333" t="s">
        <v>70</v>
      </c>
      <c r="B5355" s="333">
        <v>43992</v>
      </c>
      <c r="C5355" s="334" t="s">
        <v>10740</v>
      </c>
      <c r="D5355" s="333" t="s">
        <v>3</v>
      </c>
      <c r="E5355" s="335"/>
      <c r="F5355" s="335"/>
    </row>
    <row r="5356" spans="1:6" ht="30.6">
      <c r="A5356" s="333" t="s">
        <v>70</v>
      </c>
      <c r="B5356" s="333">
        <v>43974</v>
      </c>
      <c r="C5356" s="334" t="s">
        <v>10741</v>
      </c>
      <c r="D5356" s="333" t="s">
        <v>3</v>
      </c>
      <c r="E5356" s="335"/>
      <c r="F5356" s="335"/>
    </row>
    <row r="5357" spans="1:6" ht="30.6">
      <c r="A5357" s="333" t="s">
        <v>70</v>
      </c>
      <c r="B5357" s="333">
        <v>43991</v>
      </c>
      <c r="C5357" s="334" t="s">
        <v>10742</v>
      </c>
      <c r="D5357" s="333" t="s">
        <v>3</v>
      </c>
      <c r="E5357" s="335"/>
      <c r="F5357" s="335"/>
    </row>
    <row r="5358" spans="1:6" ht="20.399999999999999">
      <c r="A5358" s="333" t="s">
        <v>70</v>
      </c>
      <c r="B5358" s="333">
        <v>43993</v>
      </c>
      <c r="C5358" s="334" t="s">
        <v>10743</v>
      </c>
      <c r="D5358" s="333" t="s">
        <v>3</v>
      </c>
      <c r="E5358" s="335"/>
      <c r="F5358" s="335"/>
    </row>
    <row r="5359" spans="1:6" ht="20.399999999999999">
      <c r="A5359" s="333" t="s">
        <v>70</v>
      </c>
      <c r="B5359" s="333">
        <v>44790</v>
      </c>
      <c r="C5359" s="334" t="s">
        <v>10744</v>
      </c>
      <c r="D5359" s="333" t="s">
        <v>3</v>
      </c>
      <c r="E5359" s="335"/>
      <c r="F5359" s="335"/>
    </row>
    <row r="5360" spans="1:6" ht="20.399999999999999">
      <c r="A5360" s="333" t="s">
        <v>70</v>
      </c>
      <c r="B5360" s="333">
        <v>44791</v>
      </c>
      <c r="C5360" s="334" t="s">
        <v>10745</v>
      </c>
      <c r="D5360" s="333" t="s">
        <v>3</v>
      </c>
      <c r="E5360" s="335"/>
      <c r="F5360" s="335"/>
    </row>
    <row r="5361" spans="1:6" ht="20.399999999999999">
      <c r="A5361" s="333" t="s">
        <v>70</v>
      </c>
      <c r="B5361" s="333">
        <v>44792</v>
      </c>
      <c r="C5361" s="334" t="s">
        <v>10746</v>
      </c>
      <c r="D5361" s="333" t="s">
        <v>3</v>
      </c>
      <c r="E5361" s="335"/>
      <c r="F5361" s="335"/>
    </row>
    <row r="5362" spans="1:6" ht="20.399999999999999">
      <c r="A5362" s="333" t="s">
        <v>70</v>
      </c>
      <c r="B5362" s="333">
        <v>44793</v>
      </c>
      <c r="C5362" s="334" t="s">
        <v>10747</v>
      </c>
      <c r="D5362" s="333" t="s">
        <v>3</v>
      </c>
      <c r="E5362" s="335"/>
      <c r="F5362" s="335"/>
    </row>
    <row r="5363" spans="1:6" ht="20.399999999999999">
      <c r="A5363" s="333" t="s">
        <v>70</v>
      </c>
      <c r="B5363" s="333">
        <v>44794</v>
      </c>
      <c r="C5363" s="334" t="s">
        <v>10748</v>
      </c>
      <c r="D5363" s="333" t="s">
        <v>3</v>
      </c>
      <c r="E5363" s="335"/>
      <c r="F5363" s="335"/>
    </row>
    <row r="5364" spans="1:6" ht="20.399999999999999">
      <c r="A5364" s="333" t="s">
        <v>70</v>
      </c>
      <c r="B5364" s="333">
        <v>44795</v>
      </c>
      <c r="C5364" s="334" t="s">
        <v>10749</v>
      </c>
      <c r="D5364" s="333" t="s">
        <v>3</v>
      </c>
      <c r="E5364" s="335"/>
      <c r="F5364" s="335"/>
    </row>
    <row r="5365" spans="1:6" ht="20.399999999999999">
      <c r="A5365" s="333" t="s">
        <v>70</v>
      </c>
      <c r="B5365" s="333">
        <v>45218</v>
      </c>
      <c r="C5365" s="334" t="s">
        <v>10750</v>
      </c>
      <c r="D5365" s="333" t="s">
        <v>3</v>
      </c>
      <c r="E5365" s="335"/>
      <c r="F5365" s="335"/>
    </row>
    <row r="5366" spans="1:6">
      <c r="A5366" s="333" t="s">
        <v>70</v>
      </c>
      <c r="B5366" s="333">
        <v>45183</v>
      </c>
      <c r="C5366" s="334" t="s">
        <v>10751</v>
      </c>
      <c r="D5366" s="333" t="s">
        <v>3</v>
      </c>
      <c r="E5366" s="335"/>
      <c r="F5366" s="335"/>
    </row>
    <row r="5367" spans="1:6" ht="20.399999999999999">
      <c r="A5367" s="333" t="s">
        <v>70</v>
      </c>
      <c r="B5367" s="333">
        <v>45217</v>
      </c>
      <c r="C5367" s="334" t="s">
        <v>10752</v>
      </c>
      <c r="D5367" s="333" t="s">
        <v>3</v>
      </c>
      <c r="E5367" s="335"/>
      <c r="F5367" s="335"/>
    </row>
    <row r="5368" spans="1:6">
      <c r="A5368" s="333" t="s">
        <v>70</v>
      </c>
      <c r="B5368" s="333">
        <v>45225</v>
      </c>
      <c r="C5368" s="334" t="s">
        <v>10753</v>
      </c>
      <c r="D5368" s="333" t="s">
        <v>69</v>
      </c>
      <c r="E5368" s="335"/>
      <c r="F5368" s="335"/>
    </row>
    <row r="5369" spans="1:6" ht="20.399999999999999">
      <c r="A5369" s="333" t="s">
        <v>70</v>
      </c>
      <c r="B5369" s="333">
        <v>44946</v>
      </c>
      <c r="C5369" s="334" t="s">
        <v>10754</v>
      </c>
      <c r="D5369" s="333" t="s">
        <v>3</v>
      </c>
      <c r="E5369" s="335"/>
      <c r="F5369" s="335"/>
    </row>
    <row r="5370" spans="1:6" ht="20.399999999999999">
      <c r="A5370" s="333" t="s">
        <v>70</v>
      </c>
      <c r="B5370" s="333">
        <v>44947</v>
      </c>
      <c r="C5370" s="334" t="s">
        <v>10755</v>
      </c>
      <c r="D5370" s="333" t="s">
        <v>3</v>
      </c>
      <c r="E5370" s="335"/>
      <c r="F5370" s="335"/>
    </row>
    <row r="5371" spans="1:6">
      <c r="A5371" s="333" t="s">
        <v>70</v>
      </c>
      <c r="B5371" s="333">
        <v>44090</v>
      </c>
      <c r="C5371" s="334" t="s">
        <v>10756</v>
      </c>
      <c r="D5371" s="333" t="s">
        <v>69</v>
      </c>
      <c r="E5371" s="335"/>
      <c r="F5371" s="335"/>
    </row>
    <row r="5372" spans="1:6">
      <c r="A5372" s="333" t="s">
        <v>70</v>
      </c>
      <c r="B5372" s="333">
        <v>44076</v>
      </c>
      <c r="C5372" s="334" t="s">
        <v>10757</v>
      </c>
      <c r="D5372" s="333" t="s">
        <v>3</v>
      </c>
      <c r="E5372" s="335"/>
      <c r="F5372" s="335"/>
    </row>
    <row r="5373" spans="1:6">
      <c r="A5373" s="333" t="s">
        <v>70</v>
      </c>
      <c r="B5373" s="333">
        <v>44077</v>
      </c>
      <c r="C5373" s="334" t="s">
        <v>10758</v>
      </c>
      <c r="D5373" s="333" t="s">
        <v>3</v>
      </c>
      <c r="E5373" s="335"/>
      <c r="F5373" s="335"/>
    </row>
    <row r="5374" spans="1:6">
      <c r="A5374" s="333" t="s">
        <v>70</v>
      </c>
      <c r="B5374" s="333">
        <v>44080</v>
      </c>
      <c r="C5374" s="334" t="s">
        <v>10759</v>
      </c>
      <c r="D5374" s="333" t="s">
        <v>3</v>
      </c>
      <c r="E5374" s="335"/>
      <c r="F5374" s="335"/>
    </row>
    <row r="5375" spans="1:6">
      <c r="A5375" s="333" t="s">
        <v>70</v>
      </c>
      <c r="B5375" s="333">
        <v>44079</v>
      </c>
      <c r="C5375" s="334" t="s">
        <v>10760</v>
      </c>
      <c r="D5375" s="333" t="s">
        <v>3</v>
      </c>
      <c r="E5375" s="335"/>
      <c r="F5375" s="335"/>
    </row>
    <row r="5376" spans="1:6">
      <c r="A5376" s="333" t="s">
        <v>70</v>
      </c>
      <c r="B5376" s="333">
        <v>44078</v>
      </c>
      <c r="C5376" s="334" t="s">
        <v>10761</v>
      </c>
      <c r="D5376" s="333" t="s">
        <v>3</v>
      </c>
      <c r="E5376" s="335"/>
      <c r="F5376" s="335"/>
    </row>
    <row r="5377" spans="1:6">
      <c r="A5377" s="333" t="s">
        <v>70</v>
      </c>
      <c r="B5377" s="333">
        <v>44083</v>
      </c>
      <c r="C5377" s="334" t="s">
        <v>10762</v>
      </c>
      <c r="D5377" s="333" t="s">
        <v>3</v>
      </c>
      <c r="E5377" s="335"/>
      <c r="F5377" s="335"/>
    </row>
    <row r="5378" spans="1:6">
      <c r="A5378" s="333" t="s">
        <v>70</v>
      </c>
      <c r="B5378" s="333">
        <v>44082</v>
      </c>
      <c r="C5378" s="334" t="s">
        <v>10763</v>
      </c>
      <c r="D5378" s="333" t="s">
        <v>3</v>
      </c>
      <c r="E5378" s="335"/>
      <c r="F5378" s="335"/>
    </row>
    <row r="5379" spans="1:6">
      <c r="A5379" s="333" t="s">
        <v>70</v>
      </c>
      <c r="B5379" s="333">
        <v>44081</v>
      </c>
      <c r="C5379" s="334" t="s">
        <v>10764</v>
      </c>
      <c r="D5379" s="333" t="s">
        <v>3</v>
      </c>
      <c r="E5379" s="335"/>
      <c r="F5379" s="335"/>
    </row>
    <row r="5380" spans="1:6">
      <c r="A5380" s="333" t="s">
        <v>70</v>
      </c>
      <c r="B5380" s="333">
        <v>44086</v>
      </c>
      <c r="C5380" s="334" t="s">
        <v>10765</v>
      </c>
      <c r="D5380" s="333" t="s">
        <v>3</v>
      </c>
      <c r="E5380" s="335"/>
      <c r="F5380" s="335"/>
    </row>
    <row r="5381" spans="1:6">
      <c r="A5381" s="333" t="s">
        <v>70</v>
      </c>
      <c r="B5381" s="333">
        <v>44085</v>
      </c>
      <c r="C5381" s="334" t="s">
        <v>10766</v>
      </c>
      <c r="D5381" s="333" t="s">
        <v>3</v>
      </c>
      <c r="E5381" s="335"/>
      <c r="F5381" s="335"/>
    </row>
    <row r="5382" spans="1:6">
      <c r="A5382" s="333" t="s">
        <v>70</v>
      </c>
      <c r="B5382" s="333">
        <v>44084</v>
      </c>
      <c r="C5382" s="334" t="s">
        <v>10767</v>
      </c>
      <c r="D5382" s="333" t="s">
        <v>3</v>
      </c>
      <c r="E5382" s="335"/>
      <c r="F5382" s="335"/>
    </row>
    <row r="5383" spans="1:6">
      <c r="A5383" s="333" t="s">
        <v>70</v>
      </c>
      <c r="B5383" s="333">
        <v>44087</v>
      </c>
      <c r="C5383" s="334" t="s">
        <v>10768</v>
      </c>
      <c r="D5383" s="333" t="s">
        <v>3</v>
      </c>
      <c r="E5383" s="335"/>
      <c r="F5383" s="335"/>
    </row>
    <row r="5384" spans="1:6">
      <c r="A5384" s="333" t="s">
        <v>70</v>
      </c>
      <c r="B5384" s="333">
        <v>44395</v>
      </c>
      <c r="C5384" s="334" t="s">
        <v>10769</v>
      </c>
      <c r="D5384" s="333" t="s">
        <v>3</v>
      </c>
      <c r="E5384" s="335"/>
      <c r="F5384" s="335"/>
    </row>
    <row r="5385" spans="1:6">
      <c r="A5385" s="333" t="s">
        <v>70</v>
      </c>
      <c r="B5385" s="333">
        <v>44088</v>
      </c>
      <c r="C5385" s="334" t="s">
        <v>10770</v>
      </c>
      <c r="D5385" s="333" t="s">
        <v>3</v>
      </c>
      <c r="E5385" s="335"/>
      <c r="F5385" s="335"/>
    </row>
    <row r="5386" spans="1:6">
      <c r="A5386" s="333" t="s">
        <v>70</v>
      </c>
      <c r="B5386" s="333">
        <v>44089</v>
      </c>
      <c r="C5386" s="334" t="s">
        <v>10771</v>
      </c>
      <c r="D5386" s="333" t="s">
        <v>3</v>
      </c>
      <c r="E5386" s="335"/>
      <c r="F5386" s="335"/>
    </row>
    <row r="5387" spans="1:6" ht="20.399999999999999">
      <c r="A5387" s="333" t="s">
        <v>70</v>
      </c>
      <c r="B5387" s="333">
        <v>43107</v>
      </c>
      <c r="C5387" s="334" t="s">
        <v>10772</v>
      </c>
      <c r="D5387" s="333" t="s">
        <v>3</v>
      </c>
      <c r="E5387" s="335"/>
      <c r="F5387" s="335"/>
    </row>
    <row r="5388" spans="1:6">
      <c r="A5388" s="333" t="s">
        <v>70</v>
      </c>
      <c r="B5388" s="333">
        <v>41229</v>
      </c>
      <c r="C5388" s="334" t="s">
        <v>10773</v>
      </c>
      <c r="D5388" s="333" t="s">
        <v>3</v>
      </c>
      <c r="E5388" s="335"/>
      <c r="F5388" s="335"/>
    </row>
    <row r="5389" spans="1:6">
      <c r="A5389" s="333" t="s">
        <v>70</v>
      </c>
      <c r="B5389" s="333">
        <v>41231</v>
      </c>
      <c r="C5389" s="334" t="s">
        <v>10774</v>
      </c>
      <c r="D5389" s="333" t="s">
        <v>3</v>
      </c>
      <c r="E5389" s="335"/>
      <c r="F5389" s="335"/>
    </row>
    <row r="5390" spans="1:6">
      <c r="A5390" s="333" t="s">
        <v>70</v>
      </c>
      <c r="B5390" s="333">
        <v>41232</v>
      </c>
      <c r="C5390" s="334" t="s">
        <v>10775</v>
      </c>
      <c r="D5390" s="333" t="s">
        <v>3</v>
      </c>
      <c r="E5390" s="335"/>
      <c r="F5390" s="335"/>
    </row>
    <row r="5391" spans="1:6" ht="20.399999999999999">
      <c r="A5391" s="333" t="s">
        <v>70</v>
      </c>
      <c r="B5391" s="333">
        <v>41496</v>
      </c>
      <c r="C5391" s="334" t="s">
        <v>19865</v>
      </c>
      <c r="D5391" s="333" t="s">
        <v>69</v>
      </c>
      <c r="E5391" s="335"/>
      <c r="F5391" s="335"/>
    </row>
    <row r="5392" spans="1:6" ht="20.399999999999999">
      <c r="A5392" s="333" t="s">
        <v>70</v>
      </c>
      <c r="B5392" s="333">
        <v>41495</v>
      </c>
      <c r="C5392" s="334" t="s">
        <v>19866</v>
      </c>
      <c r="D5392" s="333" t="s">
        <v>69</v>
      </c>
      <c r="E5392" s="335"/>
      <c r="F5392" s="335"/>
    </row>
    <row r="5393" spans="1:6" ht="20.399999999999999">
      <c r="A5393" s="333" t="s">
        <v>70</v>
      </c>
      <c r="B5393" s="333">
        <v>41494</v>
      </c>
      <c r="C5393" s="334" t="s">
        <v>19867</v>
      </c>
      <c r="D5393" s="333" t="s">
        <v>69</v>
      </c>
      <c r="E5393" s="335"/>
      <c r="F5393" s="335"/>
    </row>
    <row r="5394" spans="1:6" ht="20.399999999999999">
      <c r="A5394" s="333" t="s">
        <v>70</v>
      </c>
      <c r="B5394" s="333">
        <v>41493</v>
      </c>
      <c r="C5394" s="334" t="s">
        <v>19868</v>
      </c>
      <c r="D5394" s="333" t="s">
        <v>69</v>
      </c>
      <c r="E5394" s="335"/>
      <c r="F5394" s="335"/>
    </row>
    <row r="5395" spans="1:6">
      <c r="A5395" s="333" t="s">
        <v>70</v>
      </c>
      <c r="B5395" s="333">
        <v>44896</v>
      </c>
      <c r="C5395" s="334" t="s">
        <v>10776</v>
      </c>
      <c r="D5395" s="333" t="s">
        <v>3</v>
      </c>
      <c r="E5395" s="335"/>
      <c r="F5395" s="335"/>
    </row>
    <row r="5396" spans="1:6">
      <c r="A5396" s="333" t="s">
        <v>70</v>
      </c>
      <c r="B5396" s="333">
        <v>44897</v>
      </c>
      <c r="C5396" s="334" t="s">
        <v>10777</v>
      </c>
      <c r="D5396" s="333" t="s">
        <v>3</v>
      </c>
      <c r="E5396" s="335"/>
      <c r="F5396" s="335"/>
    </row>
    <row r="5397" spans="1:6">
      <c r="A5397" s="333" t="s">
        <v>70</v>
      </c>
      <c r="B5397" s="333">
        <v>44898</v>
      </c>
      <c r="C5397" s="334" t="s">
        <v>10778</v>
      </c>
      <c r="D5397" s="333" t="s">
        <v>3</v>
      </c>
      <c r="E5397" s="335"/>
      <c r="F5397" s="335"/>
    </row>
    <row r="5398" spans="1:6">
      <c r="A5398" s="333" t="s">
        <v>70</v>
      </c>
      <c r="B5398" s="333">
        <v>44103</v>
      </c>
      <c r="C5398" s="334" t="s">
        <v>10779</v>
      </c>
      <c r="D5398" s="333" t="s">
        <v>3</v>
      </c>
      <c r="E5398" s="335"/>
      <c r="F5398" s="335"/>
    </row>
    <row r="5399" spans="1:6">
      <c r="A5399" s="333" t="s">
        <v>70</v>
      </c>
      <c r="B5399" s="333">
        <v>44104</v>
      </c>
      <c r="C5399" s="334" t="s">
        <v>10780</v>
      </c>
      <c r="D5399" s="333" t="s">
        <v>3</v>
      </c>
      <c r="E5399" s="335"/>
      <c r="F5399" s="335"/>
    </row>
    <row r="5400" spans="1:6">
      <c r="A5400" s="333" t="s">
        <v>70</v>
      </c>
      <c r="B5400" s="333">
        <v>44105</v>
      </c>
      <c r="C5400" s="334" t="s">
        <v>10781</v>
      </c>
      <c r="D5400" s="333" t="s">
        <v>3</v>
      </c>
      <c r="E5400" s="335"/>
      <c r="F5400" s="335"/>
    </row>
    <row r="5401" spans="1:6">
      <c r="A5401" s="333" t="s">
        <v>70</v>
      </c>
      <c r="B5401" s="333">
        <v>44698</v>
      </c>
      <c r="C5401" s="334" t="s">
        <v>10782</v>
      </c>
      <c r="D5401" s="333" t="s">
        <v>3</v>
      </c>
      <c r="E5401" s="335"/>
      <c r="F5401" s="335"/>
    </row>
    <row r="5402" spans="1:6">
      <c r="A5402" s="333" t="s">
        <v>70</v>
      </c>
      <c r="B5402" s="333">
        <v>44692</v>
      </c>
      <c r="C5402" s="334" t="s">
        <v>10783</v>
      </c>
      <c r="D5402" s="333" t="s">
        <v>3</v>
      </c>
      <c r="E5402" s="335"/>
      <c r="F5402" s="335"/>
    </row>
    <row r="5403" spans="1:6">
      <c r="A5403" s="333" t="s">
        <v>70</v>
      </c>
      <c r="B5403" s="333">
        <v>44106</v>
      </c>
      <c r="C5403" s="334" t="s">
        <v>10784</v>
      </c>
      <c r="D5403" s="333" t="s">
        <v>3</v>
      </c>
      <c r="E5403" s="335"/>
      <c r="F5403" s="335"/>
    </row>
    <row r="5404" spans="1:6">
      <c r="A5404" s="333" t="s">
        <v>70</v>
      </c>
      <c r="B5404" s="333">
        <v>44107</v>
      </c>
      <c r="C5404" s="334" t="s">
        <v>10785</v>
      </c>
      <c r="D5404" s="333" t="s">
        <v>3</v>
      </c>
      <c r="E5404" s="335"/>
      <c r="F5404" s="335"/>
    </row>
    <row r="5405" spans="1:6">
      <c r="A5405" s="333" t="s">
        <v>70</v>
      </c>
      <c r="B5405" s="333">
        <v>44108</v>
      </c>
      <c r="C5405" s="334" t="s">
        <v>10786</v>
      </c>
      <c r="D5405" s="333" t="s">
        <v>3</v>
      </c>
      <c r="E5405" s="335"/>
      <c r="F5405" s="335"/>
    </row>
    <row r="5406" spans="1:6">
      <c r="A5406" s="333" t="s">
        <v>70</v>
      </c>
      <c r="B5406" s="333">
        <v>44109</v>
      </c>
      <c r="C5406" s="334" t="s">
        <v>10787</v>
      </c>
      <c r="D5406" s="333" t="s">
        <v>3</v>
      </c>
      <c r="E5406" s="335"/>
      <c r="F5406" s="335"/>
    </row>
    <row r="5407" spans="1:6">
      <c r="A5407" s="333" t="s">
        <v>70</v>
      </c>
      <c r="B5407" s="333">
        <v>44110</v>
      </c>
      <c r="C5407" s="334" t="s">
        <v>10788</v>
      </c>
      <c r="D5407" s="333" t="s">
        <v>3</v>
      </c>
      <c r="E5407" s="335"/>
      <c r="F5407" s="335"/>
    </row>
    <row r="5408" spans="1:6">
      <c r="A5408" s="333" t="s">
        <v>70</v>
      </c>
      <c r="B5408" s="333">
        <v>45391</v>
      </c>
      <c r="C5408" s="334" t="s">
        <v>19869</v>
      </c>
      <c r="D5408" s="333" t="s">
        <v>3</v>
      </c>
      <c r="E5408" s="335"/>
      <c r="F5408" s="335"/>
    </row>
    <row r="5409" spans="1:6" ht="20.399999999999999">
      <c r="A5409" s="333" t="s">
        <v>70</v>
      </c>
      <c r="B5409" s="333">
        <v>45392</v>
      </c>
      <c r="C5409" s="334" t="s">
        <v>19870</v>
      </c>
      <c r="D5409" s="333" t="s">
        <v>3</v>
      </c>
      <c r="E5409" s="335"/>
      <c r="F5409" s="335"/>
    </row>
    <row r="5410" spans="1:6" ht="20.399999999999999">
      <c r="A5410" s="333" t="s">
        <v>70</v>
      </c>
      <c r="B5410" s="333">
        <v>45393</v>
      </c>
      <c r="C5410" s="334" t="s">
        <v>19871</v>
      </c>
      <c r="D5410" s="333" t="s">
        <v>3</v>
      </c>
      <c r="E5410" s="335"/>
      <c r="F5410" s="335"/>
    </row>
    <row r="5411" spans="1:6">
      <c r="A5411" s="333" t="s">
        <v>70</v>
      </c>
      <c r="B5411" s="333">
        <v>44231</v>
      </c>
      <c r="C5411" s="334" t="s">
        <v>10789</v>
      </c>
      <c r="D5411" s="333" t="s">
        <v>3</v>
      </c>
      <c r="E5411" s="335"/>
      <c r="F5411" s="335"/>
    </row>
    <row r="5412" spans="1:6">
      <c r="A5412" s="333" t="s">
        <v>70</v>
      </c>
      <c r="B5412" s="333">
        <v>44347</v>
      </c>
      <c r="C5412" s="334" t="s">
        <v>10790</v>
      </c>
      <c r="D5412" s="333" t="s">
        <v>69</v>
      </c>
      <c r="E5412" s="335"/>
      <c r="F5412" s="335"/>
    </row>
    <row r="5413" spans="1:6">
      <c r="A5413" s="333" t="s">
        <v>70</v>
      </c>
      <c r="B5413" s="333">
        <v>44348</v>
      </c>
      <c r="C5413" s="334" t="s">
        <v>10791</v>
      </c>
      <c r="D5413" s="333" t="s">
        <v>69</v>
      </c>
      <c r="E5413" s="335"/>
      <c r="F5413" s="335"/>
    </row>
    <row r="5414" spans="1:6">
      <c r="A5414" s="333" t="s">
        <v>70</v>
      </c>
      <c r="B5414" s="333">
        <v>44349</v>
      </c>
      <c r="C5414" s="334" t="s">
        <v>10792</v>
      </c>
      <c r="D5414" s="333" t="s">
        <v>69</v>
      </c>
      <c r="E5414" s="335"/>
      <c r="F5414" s="335"/>
    </row>
    <row r="5415" spans="1:6">
      <c r="A5415" s="333" t="s">
        <v>70</v>
      </c>
      <c r="B5415" s="333">
        <v>44350</v>
      </c>
      <c r="C5415" s="334" t="s">
        <v>10793</v>
      </c>
      <c r="D5415" s="333" t="s">
        <v>69</v>
      </c>
      <c r="E5415" s="335"/>
      <c r="F5415" s="335"/>
    </row>
    <row r="5416" spans="1:6">
      <c r="A5416" s="333" t="s">
        <v>70</v>
      </c>
      <c r="B5416" s="333">
        <v>44351</v>
      </c>
      <c r="C5416" s="334" t="s">
        <v>10794</v>
      </c>
      <c r="D5416" s="333" t="s">
        <v>69</v>
      </c>
      <c r="E5416" s="335"/>
      <c r="F5416" s="335"/>
    </row>
    <row r="5417" spans="1:6">
      <c r="A5417" s="333" t="s">
        <v>70</v>
      </c>
      <c r="B5417" s="333">
        <v>44352</v>
      </c>
      <c r="C5417" s="334" t="s">
        <v>10795</v>
      </c>
      <c r="D5417" s="333" t="s">
        <v>69</v>
      </c>
      <c r="E5417" s="335"/>
      <c r="F5417" s="335"/>
    </row>
    <row r="5418" spans="1:6">
      <c r="A5418" s="333" t="s">
        <v>70</v>
      </c>
      <c r="B5418" s="333">
        <v>44353</v>
      </c>
      <c r="C5418" s="334" t="s">
        <v>10796</v>
      </c>
      <c r="D5418" s="333" t="s">
        <v>69</v>
      </c>
      <c r="E5418" s="335"/>
      <c r="F5418" s="335"/>
    </row>
    <row r="5419" spans="1:6">
      <c r="A5419" s="333" t="s">
        <v>70</v>
      </c>
      <c r="B5419" s="333">
        <v>44354</v>
      </c>
      <c r="C5419" s="334" t="s">
        <v>10797</v>
      </c>
      <c r="D5419" s="333" t="s">
        <v>69</v>
      </c>
      <c r="E5419" s="335"/>
      <c r="F5419" s="335"/>
    </row>
    <row r="5420" spans="1:6">
      <c r="A5420" s="333" t="s">
        <v>70</v>
      </c>
      <c r="B5420" s="333">
        <v>44355</v>
      </c>
      <c r="C5420" s="334" t="s">
        <v>10798</v>
      </c>
      <c r="D5420" s="333" t="s">
        <v>69</v>
      </c>
      <c r="E5420" s="335"/>
      <c r="F5420" s="335"/>
    </row>
    <row r="5421" spans="1:6">
      <c r="A5421" s="333" t="s">
        <v>70</v>
      </c>
      <c r="B5421" s="333">
        <v>44356</v>
      </c>
      <c r="C5421" s="334" t="s">
        <v>10799</v>
      </c>
      <c r="D5421" s="333" t="s">
        <v>69</v>
      </c>
      <c r="E5421" s="335"/>
      <c r="F5421" s="335"/>
    </row>
    <row r="5422" spans="1:6">
      <c r="A5422" s="333" t="s">
        <v>70</v>
      </c>
      <c r="B5422" s="333">
        <v>43935</v>
      </c>
      <c r="C5422" s="334" t="s">
        <v>10802</v>
      </c>
      <c r="D5422" s="333" t="s">
        <v>3</v>
      </c>
      <c r="E5422" s="335"/>
      <c r="F5422" s="335"/>
    </row>
    <row r="5423" spans="1:6">
      <c r="A5423" s="333" t="s">
        <v>70</v>
      </c>
      <c r="B5423" s="333">
        <v>43878</v>
      </c>
      <c r="C5423" s="334" t="s">
        <v>10803</v>
      </c>
      <c r="D5423" s="333" t="s">
        <v>3</v>
      </c>
      <c r="E5423" s="335"/>
      <c r="F5423" s="335"/>
    </row>
    <row r="5424" spans="1:6">
      <c r="A5424" s="333" t="s">
        <v>70</v>
      </c>
      <c r="B5424" s="333">
        <v>43893</v>
      </c>
      <c r="C5424" s="334" t="s">
        <v>10800</v>
      </c>
      <c r="D5424" s="333" t="s">
        <v>3</v>
      </c>
      <c r="E5424" s="335"/>
      <c r="F5424" s="335"/>
    </row>
    <row r="5425" spans="1:6">
      <c r="A5425" s="333" t="s">
        <v>70</v>
      </c>
      <c r="B5425" s="333">
        <v>43877</v>
      </c>
      <c r="C5425" s="334" t="s">
        <v>10801</v>
      </c>
      <c r="D5425" s="333" t="s">
        <v>3</v>
      </c>
      <c r="E5425" s="335"/>
      <c r="F5425" s="335"/>
    </row>
    <row r="5426" spans="1:6">
      <c r="A5426" s="333" t="s">
        <v>70</v>
      </c>
      <c r="B5426" s="333">
        <v>43894</v>
      </c>
      <c r="C5426" s="334" t="s">
        <v>10804</v>
      </c>
      <c r="D5426" s="333" t="s">
        <v>3</v>
      </c>
      <c r="E5426" s="335"/>
      <c r="F5426" s="335"/>
    </row>
    <row r="5427" spans="1:6">
      <c r="A5427" s="333" t="s">
        <v>70</v>
      </c>
      <c r="B5427" s="333">
        <v>43876</v>
      </c>
      <c r="C5427" s="334" t="s">
        <v>10805</v>
      </c>
      <c r="D5427" s="333" t="s">
        <v>3</v>
      </c>
      <c r="E5427" s="335"/>
      <c r="F5427" s="335"/>
    </row>
    <row r="5428" spans="1:6">
      <c r="A5428" s="333" t="s">
        <v>70</v>
      </c>
      <c r="B5428" s="333">
        <v>45638</v>
      </c>
      <c r="C5428" s="334" t="s">
        <v>19872</v>
      </c>
      <c r="D5428" s="333" t="s">
        <v>1167</v>
      </c>
      <c r="E5428" s="335"/>
      <c r="F5428" s="335"/>
    </row>
    <row r="5429" spans="1:6">
      <c r="A5429" s="333" t="s">
        <v>70</v>
      </c>
      <c r="B5429" s="333">
        <v>45639</v>
      </c>
      <c r="C5429" s="334" t="s">
        <v>19873</v>
      </c>
      <c r="D5429" s="333" t="s">
        <v>1167</v>
      </c>
      <c r="E5429" s="335"/>
      <c r="F5429" s="335"/>
    </row>
    <row r="5430" spans="1:6" ht="20.399999999999999">
      <c r="A5430" s="333" t="s">
        <v>70</v>
      </c>
      <c r="B5430" s="333">
        <v>45634</v>
      </c>
      <c r="C5430" s="334" t="s">
        <v>19874</v>
      </c>
      <c r="D5430" s="333" t="s">
        <v>3</v>
      </c>
      <c r="E5430" s="335"/>
      <c r="F5430" s="335"/>
    </row>
    <row r="5431" spans="1:6" ht="30.6">
      <c r="A5431" s="333" t="s">
        <v>70</v>
      </c>
      <c r="B5431" s="333">
        <v>45624</v>
      </c>
      <c r="C5431" s="334" t="s">
        <v>19875</v>
      </c>
      <c r="D5431" s="333" t="s">
        <v>69</v>
      </c>
      <c r="E5431" s="335"/>
      <c r="F5431" s="335"/>
    </row>
    <row r="5432" spans="1:6" ht="30.6">
      <c r="A5432" s="333" t="s">
        <v>70</v>
      </c>
      <c r="B5432" s="333">
        <v>45625</v>
      </c>
      <c r="C5432" s="334" t="s">
        <v>19876</v>
      </c>
      <c r="D5432" s="333" t="s">
        <v>69</v>
      </c>
      <c r="E5432" s="335"/>
      <c r="F5432" s="335"/>
    </row>
    <row r="5433" spans="1:6" ht="20.399999999999999">
      <c r="A5433" s="333" t="s">
        <v>70</v>
      </c>
      <c r="B5433" s="333">
        <v>45626</v>
      </c>
      <c r="C5433" s="334" t="s">
        <v>19877</v>
      </c>
      <c r="D5433" s="333" t="s">
        <v>69</v>
      </c>
      <c r="E5433" s="335"/>
      <c r="F5433" s="335"/>
    </row>
    <row r="5434" spans="1:6" ht="20.399999999999999">
      <c r="A5434" s="333" t="s">
        <v>70</v>
      </c>
      <c r="B5434" s="333">
        <v>45356</v>
      </c>
      <c r="C5434" s="334" t="s">
        <v>11082</v>
      </c>
      <c r="D5434" s="333" t="s">
        <v>69</v>
      </c>
      <c r="E5434" s="335"/>
      <c r="F5434" s="335"/>
    </row>
    <row r="5435" spans="1:6">
      <c r="A5435" s="333" t="s">
        <v>70</v>
      </c>
      <c r="B5435" s="333">
        <v>45636</v>
      </c>
      <c r="C5435" s="334" t="s">
        <v>19878</v>
      </c>
      <c r="D5435" s="333" t="s">
        <v>3</v>
      </c>
      <c r="E5435" s="335"/>
      <c r="F5435" s="335"/>
    </row>
    <row r="5436" spans="1:6">
      <c r="A5436" s="333" t="s">
        <v>70</v>
      </c>
      <c r="B5436" s="333">
        <v>44214</v>
      </c>
      <c r="C5436" s="334" t="s">
        <v>10806</v>
      </c>
      <c r="D5436" s="333" t="s">
        <v>3</v>
      </c>
      <c r="E5436" s="335"/>
      <c r="F5436" s="335"/>
    </row>
    <row r="5437" spans="1:6" ht="20.399999999999999">
      <c r="A5437" s="333" t="s">
        <v>70</v>
      </c>
      <c r="B5437" s="333">
        <v>44213</v>
      </c>
      <c r="C5437" s="334" t="s">
        <v>10807</v>
      </c>
      <c r="D5437" s="333" t="s">
        <v>3</v>
      </c>
      <c r="E5437" s="335"/>
      <c r="F5437" s="335"/>
    </row>
    <row r="5438" spans="1:6">
      <c r="A5438" s="333" t="s">
        <v>70</v>
      </c>
      <c r="B5438" s="333">
        <v>44215</v>
      </c>
      <c r="C5438" s="334" t="s">
        <v>10808</v>
      </c>
      <c r="D5438" s="333" t="s">
        <v>3</v>
      </c>
      <c r="E5438" s="335"/>
      <c r="F5438" s="335"/>
    </row>
    <row r="5439" spans="1:6">
      <c r="A5439" s="333" t="s">
        <v>70</v>
      </c>
      <c r="B5439" s="333">
        <v>45628</v>
      </c>
      <c r="C5439" s="334" t="s">
        <v>19879</v>
      </c>
      <c r="D5439" s="333" t="s">
        <v>3</v>
      </c>
      <c r="E5439" s="335"/>
      <c r="F5439" s="335"/>
    </row>
    <row r="5440" spans="1:6">
      <c r="A5440" s="333" t="s">
        <v>70</v>
      </c>
      <c r="B5440" s="333">
        <v>45627</v>
      </c>
      <c r="C5440" s="334" t="s">
        <v>19880</v>
      </c>
      <c r="D5440" s="333" t="s">
        <v>3</v>
      </c>
      <c r="E5440" s="335"/>
      <c r="F5440" s="335"/>
    </row>
    <row r="5441" spans="1:6">
      <c r="A5441" s="333" t="s">
        <v>70</v>
      </c>
      <c r="B5441" s="333">
        <v>45630</v>
      </c>
      <c r="C5441" s="334" t="s">
        <v>19881</v>
      </c>
      <c r="D5441" s="333" t="s">
        <v>3</v>
      </c>
      <c r="E5441" s="335"/>
      <c r="F5441" s="335"/>
    </row>
    <row r="5442" spans="1:6">
      <c r="A5442" s="333" t="s">
        <v>70</v>
      </c>
      <c r="B5442" s="333">
        <v>45640</v>
      </c>
      <c r="C5442" s="334" t="s">
        <v>19882</v>
      </c>
      <c r="D5442" s="333" t="s">
        <v>3</v>
      </c>
      <c r="E5442" s="335"/>
      <c r="F5442" s="335"/>
    </row>
    <row r="5443" spans="1:6">
      <c r="A5443" s="333" t="s">
        <v>70</v>
      </c>
      <c r="B5443" s="333">
        <v>45629</v>
      </c>
      <c r="C5443" s="334" t="s">
        <v>19883</v>
      </c>
      <c r="D5443" s="333" t="s">
        <v>3</v>
      </c>
      <c r="E5443" s="335"/>
      <c r="F5443" s="335"/>
    </row>
    <row r="5444" spans="1:6" ht="20.399999999999999">
      <c r="A5444" s="333" t="s">
        <v>70</v>
      </c>
      <c r="B5444" s="333">
        <v>45635</v>
      </c>
      <c r="C5444" s="334" t="s">
        <v>19884</v>
      </c>
      <c r="D5444" s="333" t="s">
        <v>3</v>
      </c>
      <c r="E5444" s="335"/>
      <c r="F5444" s="335"/>
    </row>
    <row r="5445" spans="1:6">
      <c r="A5445" s="333" t="s">
        <v>70</v>
      </c>
      <c r="B5445" s="333">
        <v>45633</v>
      </c>
      <c r="C5445" s="334" t="s">
        <v>19885</v>
      </c>
      <c r="D5445" s="333" t="s">
        <v>3</v>
      </c>
      <c r="E5445" s="335"/>
      <c r="F5445" s="335"/>
    </row>
    <row r="5446" spans="1:6" ht="20.399999999999999">
      <c r="A5446" s="333" t="s">
        <v>70</v>
      </c>
      <c r="B5446" s="333">
        <v>45631</v>
      </c>
      <c r="C5446" s="334" t="s">
        <v>19886</v>
      </c>
      <c r="D5446" s="333" t="s">
        <v>3</v>
      </c>
      <c r="E5446" s="335"/>
      <c r="F5446" s="335"/>
    </row>
    <row r="5447" spans="1:6" ht="20.399999999999999">
      <c r="A5447" s="333" t="s">
        <v>70</v>
      </c>
      <c r="B5447" s="333">
        <v>45632</v>
      </c>
      <c r="C5447" s="334" t="s">
        <v>19887</v>
      </c>
      <c r="D5447" s="333" t="s">
        <v>3</v>
      </c>
      <c r="E5447" s="335"/>
      <c r="F5447" s="335"/>
    </row>
    <row r="5448" spans="1:6" ht="20.399999999999999">
      <c r="A5448" s="333" t="s">
        <v>70</v>
      </c>
      <c r="B5448" s="333">
        <v>45637</v>
      </c>
      <c r="C5448" s="334" t="s">
        <v>19888</v>
      </c>
      <c r="D5448" s="333" t="s">
        <v>3</v>
      </c>
      <c r="E5448" s="335"/>
      <c r="F5448" s="335"/>
    </row>
    <row r="5449" spans="1:6">
      <c r="A5449" s="333" t="s">
        <v>70</v>
      </c>
      <c r="B5449" s="333">
        <v>44134</v>
      </c>
      <c r="C5449" s="334" t="s">
        <v>10809</v>
      </c>
      <c r="D5449" s="333" t="s">
        <v>3</v>
      </c>
      <c r="E5449" s="335"/>
      <c r="F5449" s="335"/>
    </row>
    <row r="5450" spans="1:6">
      <c r="A5450" s="333" t="s">
        <v>70</v>
      </c>
      <c r="B5450" s="333">
        <v>44135</v>
      </c>
      <c r="C5450" s="334" t="s">
        <v>10810</v>
      </c>
      <c r="D5450" s="333" t="s">
        <v>3</v>
      </c>
      <c r="E5450" s="335"/>
      <c r="F5450" s="335"/>
    </row>
    <row r="5451" spans="1:6">
      <c r="A5451" s="333" t="s">
        <v>70</v>
      </c>
      <c r="B5451" s="333">
        <v>44136</v>
      </c>
      <c r="C5451" s="334" t="s">
        <v>10811</v>
      </c>
      <c r="D5451" s="333" t="s">
        <v>3</v>
      </c>
      <c r="E5451" s="335"/>
      <c r="F5451" s="335"/>
    </row>
    <row r="5452" spans="1:6">
      <c r="A5452" s="333" t="s">
        <v>70</v>
      </c>
      <c r="B5452" s="333">
        <v>44137</v>
      </c>
      <c r="C5452" s="334" t="s">
        <v>10812</v>
      </c>
      <c r="D5452" s="333" t="s">
        <v>3</v>
      </c>
      <c r="E5452" s="335"/>
      <c r="F5452" s="335"/>
    </row>
    <row r="5453" spans="1:6">
      <c r="A5453" s="333" t="s">
        <v>70</v>
      </c>
      <c r="B5453" s="333">
        <v>43843</v>
      </c>
      <c r="C5453" s="334" t="s">
        <v>10813</v>
      </c>
      <c r="D5453" s="333" t="s">
        <v>3</v>
      </c>
      <c r="E5453" s="335"/>
      <c r="F5453" s="335"/>
    </row>
    <row r="5454" spans="1:6">
      <c r="A5454" s="333" t="s">
        <v>70</v>
      </c>
      <c r="B5454" s="333">
        <v>43844</v>
      </c>
      <c r="C5454" s="334" t="s">
        <v>10814</v>
      </c>
      <c r="D5454" s="333" t="s">
        <v>3</v>
      </c>
      <c r="E5454" s="335"/>
      <c r="F5454" s="335"/>
    </row>
    <row r="5455" spans="1:6">
      <c r="A5455" s="333" t="s">
        <v>70</v>
      </c>
      <c r="B5455" s="333">
        <v>43845</v>
      </c>
      <c r="C5455" s="334" t="s">
        <v>10815</v>
      </c>
      <c r="D5455" s="333" t="s">
        <v>3</v>
      </c>
      <c r="E5455" s="335"/>
      <c r="F5455" s="335"/>
    </row>
    <row r="5456" spans="1:6">
      <c r="A5456" s="333" t="s">
        <v>70</v>
      </c>
      <c r="B5456" s="333">
        <v>43846</v>
      </c>
      <c r="C5456" s="334" t="s">
        <v>10816</v>
      </c>
      <c r="D5456" s="333" t="s">
        <v>3</v>
      </c>
      <c r="E5456" s="335"/>
      <c r="F5456" s="335"/>
    </row>
    <row r="5457" spans="1:6">
      <c r="A5457" s="333" t="s">
        <v>70</v>
      </c>
      <c r="B5457" s="333">
        <v>43847</v>
      </c>
      <c r="C5457" s="334" t="s">
        <v>10817</v>
      </c>
      <c r="D5457" s="333" t="s">
        <v>3</v>
      </c>
      <c r="E5457" s="335"/>
      <c r="F5457" s="335"/>
    </row>
    <row r="5458" spans="1:6">
      <c r="A5458" s="333" t="s">
        <v>70</v>
      </c>
      <c r="B5458" s="333">
        <v>43848</v>
      </c>
      <c r="C5458" s="334" t="s">
        <v>10818</v>
      </c>
      <c r="D5458" s="333" t="s">
        <v>3</v>
      </c>
      <c r="E5458" s="335"/>
      <c r="F5458" s="335"/>
    </row>
    <row r="5459" spans="1:6">
      <c r="A5459" s="333" t="s">
        <v>70</v>
      </c>
      <c r="B5459" s="333">
        <v>44155</v>
      </c>
      <c r="C5459" s="334" t="s">
        <v>10819</v>
      </c>
      <c r="D5459" s="333" t="s">
        <v>3</v>
      </c>
      <c r="E5459" s="335"/>
      <c r="F5459" s="335"/>
    </row>
    <row r="5460" spans="1:6">
      <c r="A5460" s="333" t="s">
        <v>70</v>
      </c>
      <c r="B5460" s="333">
        <v>44156</v>
      </c>
      <c r="C5460" s="334" t="s">
        <v>10820</v>
      </c>
      <c r="D5460" s="333" t="s">
        <v>3</v>
      </c>
      <c r="E5460" s="335"/>
      <c r="F5460" s="335"/>
    </row>
    <row r="5461" spans="1:6">
      <c r="A5461" s="333" t="s">
        <v>70</v>
      </c>
      <c r="B5461" s="333">
        <v>44138</v>
      </c>
      <c r="C5461" s="334" t="s">
        <v>10821</v>
      </c>
      <c r="D5461" s="333" t="s">
        <v>3</v>
      </c>
      <c r="E5461" s="335"/>
      <c r="F5461" s="335"/>
    </row>
    <row r="5462" spans="1:6">
      <c r="A5462" s="333" t="s">
        <v>70</v>
      </c>
      <c r="B5462" s="333">
        <v>44144</v>
      </c>
      <c r="C5462" s="334" t="s">
        <v>10822</v>
      </c>
      <c r="D5462" s="333" t="s">
        <v>3</v>
      </c>
      <c r="E5462" s="335"/>
      <c r="F5462" s="335"/>
    </row>
    <row r="5463" spans="1:6">
      <c r="A5463" s="333" t="s">
        <v>70</v>
      </c>
      <c r="B5463" s="333">
        <v>44145</v>
      </c>
      <c r="C5463" s="334" t="s">
        <v>10823</v>
      </c>
      <c r="D5463" s="333" t="s">
        <v>3</v>
      </c>
      <c r="E5463" s="335"/>
      <c r="F5463" s="335"/>
    </row>
    <row r="5464" spans="1:6">
      <c r="A5464" s="333" t="s">
        <v>70</v>
      </c>
      <c r="B5464" s="333">
        <v>44146</v>
      </c>
      <c r="C5464" s="334" t="s">
        <v>10824</v>
      </c>
      <c r="D5464" s="333" t="s">
        <v>3</v>
      </c>
      <c r="E5464" s="335"/>
      <c r="F5464" s="335"/>
    </row>
    <row r="5465" spans="1:6">
      <c r="A5465" s="333" t="s">
        <v>70</v>
      </c>
      <c r="B5465" s="333">
        <v>45103</v>
      </c>
      <c r="C5465" s="334" t="s">
        <v>10825</v>
      </c>
      <c r="D5465" s="333" t="s">
        <v>3</v>
      </c>
      <c r="E5465" s="335"/>
      <c r="F5465" s="335"/>
    </row>
    <row r="5466" spans="1:6">
      <c r="A5466" s="333" t="s">
        <v>70</v>
      </c>
      <c r="B5466" s="333">
        <v>45104</v>
      </c>
      <c r="C5466" s="334" t="s">
        <v>10826</v>
      </c>
      <c r="D5466" s="333" t="s">
        <v>3</v>
      </c>
      <c r="E5466" s="335"/>
      <c r="F5466" s="335"/>
    </row>
    <row r="5467" spans="1:6">
      <c r="A5467" s="333" t="s">
        <v>70</v>
      </c>
      <c r="B5467" s="333">
        <v>45105</v>
      </c>
      <c r="C5467" s="334" t="s">
        <v>10827</v>
      </c>
      <c r="D5467" s="333" t="s">
        <v>3</v>
      </c>
      <c r="E5467" s="335"/>
      <c r="F5467" s="335"/>
    </row>
    <row r="5468" spans="1:6">
      <c r="A5468" s="333" t="s">
        <v>70</v>
      </c>
      <c r="B5468" s="333">
        <v>45106</v>
      </c>
      <c r="C5468" s="334" t="s">
        <v>10828</v>
      </c>
      <c r="D5468" s="333" t="s">
        <v>3</v>
      </c>
      <c r="E5468" s="335"/>
      <c r="F5468" s="335"/>
    </row>
    <row r="5469" spans="1:6" ht="20.399999999999999">
      <c r="A5469" s="333" t="s">
        <v>70</v>
      </c>
      <c r="B5469" s="333">
        <v>45071</v>
      </c>
      <c r="C5469" s="334" t="s">
        <v>10829</v>
      </c>
      <c r="D5469" s="333" t="s">
        <v>3</v>
      </c>
      <c r="E5469" s="335"/>
      <c r="F5469" s="335"/>
    </row>
    <row r="5470" spans="1:6" ht="20.399999999999999">
      <c r="A5470" s="333" t="s">
        <v>70</v>
      </c>
      <c r="B5470" s="333">
        <v>45014</v>
      </c>
      <c r="C5470" s="334" t="s">
        <v>10830</v>
      </c>
      <c r="D5470" s="333" t="s">
        <v>3</v>
      </c>
      <c r="E5470" s="335"/>
      <c r="F5470" s="335"/>
    </row>
    <row r="5471" spans="1:6" ht="20.399999999999999">
      <c r="A5471" s="333" t="s">
        <v>70</v>
      </c>
      <c r="B5471" s="333">
        <v>45072</v>
      </c>
      <c r="C5471" s="334" t="s">
        <v>10831</v>
      </c>
      <c r="D5471" s="333" t="s">
        <v>3</v>
      </c>
      <c r="E5471" s="335"/>
      <c r="F5471" s="335"/>
    </row>
    <row r="5472" spans="1:6" ht="20.399999999999999">
      <c r="A5472" s="333" t="s">
        <v>70</v>
      </c>
      <c r="B5472" s="333">
        <v>45073</v>
      </c>
      <c r="C5472" s="334" t="s">
        <v>10832</v>
      </c>
      <c r="D5472" s="333" t="s">
        <v>3</v>
      </c>
      <c r="E5472" s="335"/>
      <c r="F5472" s="335"/>
    </row>
    <row r="5473" spans="1:6" ht="20.399999999999999">
      <c r="A5473" s="333" t="s">
        <v>70</v>
      </c>
      <c r="B5473" s="333">
        <v>45074</v>
      </c>
      <c r="C5473" s="334" t="s">
        <v>10833</v>
      </c>
      <c r="D5473" s="333" t="s">
        <v>3</v>
      </c>
      <c r="E5473" s="335"/>
      <c r="F5473" s="335"/>
    </row>
    <row r="5474" spans="1:6" ht="20.399999999999999">
      <c r="A5474" s="333" t="s">
        <v>70</v>
      </c>
      <c r="B5474" s="333">
        <v>45015</v>
      </c>
      <c r="C5474" s="334" t="s">
        <v>10834</v>
      </c>
      <c r="D5474" s="333" t="s">
        <v>3</v>
      </c>
      <c r="E5474" s="335"/>
      <c r="F5474" s="335"/>
    </row>
    <row r="5475" spans="1:6" ht="20.399999999999999">
      <c r="A5475" s="333" t="s">
        <v>70</v>
      </c>
      <c r="B5475" s="333">
        <v>45075</v>
      </c>
      <c r="C5475" s="334" t="s">
        <v>10835</v>
      </c>
      <c r="D5475" s="333" t="s">
        <v>3</v>
      </c>
      <c r="E5475" s="335"/>
      <c r="F5475" s="335"/>
    </row>
    <row r="5476" spans="1:6" ht="20.399999999999999">
      <c r="A5476" s="333" t="s">
        <v>70</v>
      </c>
      <c r="B5476" s="333">
        <v>45076</v>
      </c>
      <c r="C5476" s="334" t="s">
        <v>10836</v>
      </c>
      <c r="D5476" s="333" t="s">
        <v>3</v>
      </c>
      <c r="E5476" s="335"/>
      <c r="F5476" s="335"/>
    </row>
    <row r="5477" spans="1:6" ht="20.399999999999999">
      <c r="A5477" s="333" t="s">
        <v>70</v>
      </c>
      <c r="B5477" s="333">
        <v>45065</v>
      </c>
      <c r="C5477" s="334" t="s">
        <v>10837</v>
      </c>
      <c r="D5477" s="333" t="s">
        <v>3</v>
      </c>
      <c r="E5477" s="335"/>
      <c r="F5477" s="335"/>
    </row>
    <row r="5478" spans="1:6" ht="20.399999999999999">
      <c r="A5478" s="333" t="s">
        <v>70</v>
      </c>
      <c r="B5478" s="333">
        <v>45066</v>
      </c>
      <c r="C5478" s="334" t="s">
        <v>10838</v>
      </c>
      <c r="D5478" s="333" t="s">
        <v>3</v>
      </c>
      <c r="E5478" s="335"/>
      <c r="F5478" s="335"/>
    </row>
    <row r="5479" spans="1:6" ht="20.399999999999999">
      <c r="A5479" s="333" t="s">
        <v>70</v>
      </c>
      <c r="B5479" s="333">
        <v>45067</v>
      </c>
      <c r="C5479" s="334" t="s">
        <v>10839</v>
      </c>
      <c r="D5479" s="333" t="s">
        <v>3</v>
      </c>
      <c r="E5479" s="335"/>
      <c r="F5479" s="335"/>
    </row>
    <row r="5480" spans="1:6" ht="20.399999999999999">
      <c r="A5480" s="333" t="s">
        <v>70</v>
      </c>
      <c r="B5480" s="333">
        <v>45068</v>
      </c>
      <c r="C5480" s="334" t="s">
        <v>10840</v>
      </c>
      <c r="D5480" s="333" t="s">
        <v>3</v>
      </c>
      <c r="E5480" s="335"/>
      <c r="F5480" s="335"/>
    </row>
    <row r="5481" spans="1:6" ht="20.399999999999999">
      <c r="A5481" s="333" t="s">
        <v>70</v>
      </c>
      <c r="B5481" s="333">
        <v>45069</v>
      </c>
      <c r="C5481" s="334" t="s">
        <v>10841</v>
      </c>
      <c r="D5481" s="333" t="s">
        <v>3</v>
      </c>
      <c r="E5481" s="335"/>
      <c r="F5481" s="335"/>
    </row>
    <row r="5482" spans="1:6" ht="20.399999999999999">
      <c r="A5482" s="333" t="s">
        <v>70</v>
      </c>
      <c r="B5482" s="333">
        <v>45070</v>
      </c>
      <c r="C5482" s="334" t="s">
        <v>10842</v>
      </c>
      <c r="D5482" s="333" t="s">
        <v>3</v>
      </c>
      <c r="E5482" s="335"/>
      <c r="F5482" s="335"/>
    </row>
    <row r="5483" spans="1:6" ht="20.399999999999999">
      <c r="A5483" s="333" t="s">
        <v>70</v>
      </c>
      <c r="B5483" s="333">
        <v>45064</v>
      </c>
      <c r="C5483" s="334" t="s">
        <v>10843</v>
      </c>
      <c r="D5483" s="333" t="s">
        <v>3</v>
      </c>
      <c r="E5483" s="335"/>
      <c r="F5483" s="335"/>
    </row>
    <row r="5484" spans="1:6" ht="20.399999999999999">
      <c r="A5484" s="333" t="s">
        <v>70</v>
      </c>
      <c r="B5484" s="333">
        <v>45043</v>
      </c>
      <c r="C5484" s="334" t="s">
        <v>10844</v>
      </c>
      <c r="D5484" s="333" t="s">
        <v>3</v>
      </c>
      <c r="E5484" s="335"/>
      <c r="F5484" s="335"/>
    </row>
    <row r="5485" spans="1:6" ht="20.399999999999999">
      <c r="A5485" s="333" t="s">
        <v>70</v>
      </c>
      <c r="B5485" s="333">
        <v>45044</v>
      </c>
      <c r="C5485" s="334" t="s">
        <v>10845</v>
      </c>
      <c r="D5485" s="333" t="s">
        <v>3</v>
      </c>
      <c r="E5485" s="335"/>
      <c r="F5485" s="335"/>
    </row>
    <row r="5486" spans="1:6" ht="20.399999999999999">
      <c r="A5486" s="333" t="s">
        <v>70</v>
      </c>
      <c r="B5486" s="333">
        <v>45045</v>
      </c>
      <c r="C5486" s="334" t="s">
        <v>10846</v>
      </c>
      <c r="D5486" s="333" t="s">
        <v>3</v>
      </c>
      <c r="E5486" s="335"/>
      <c r="F5486" s="335"/>
    </row>
    <row r="5487" spans="1:6" ht="20.399999999999999">
      <c r="A5487" s="333" t="s">
        <v>70</v>
      </c>
      <c r="B5487" s="333">
        <v>45048</v>
      </c>
      <c r="C5487" s="334" t="s">
        <v>10847</v>
      </c>
      <c r="D5487" s="333" t="s">
        <v>3</v>
      </c>
      <c r="E5487" s="335"/>
      <c r="F5487" s="335"/>
    </row>
    <row r="5488" spans="1:6" ht="20.399999999999999">
      <c r="A5488" s="333" t="s">
        <v>70</v>
      </c>
      <c r="B5488" s="333">
        <v>45047</v>
      </c>
      <c r="C5488" s="334" t="s">
        <v>10848</v>
      </c>
      <c r="D5488" s="333" t="s">
        <v>3</v>
      </c>
      <c r="E5488" s="335"/>
      <c r="F5488" s="335"/>
    </row>
    <row r="5489" spans="1:6" ht="20.399999999999999">
      <c r="A5489" s="333" t="s">
        <v>70</v>
      </c>
      <c r="B5489" s="333">
        <v>45046</v>
      </c>
      <c r="C5489" s="334" t="s">
        <v>10849</v>
      </c>
      <c r="D5489" s="333" t="s">
        <v>3</v>
      </c>
      <c r="E5489" s="335"/>
      <c r="F5489" s="335"/>
    </row>
    <row r="5490" spans="1:6" ht="20.399999999999999">
      <c r="A5490" s="333" t="s">
        <v>70</v>
      </c>
      <c r="B5490" s="333">
        <v>45049</v>
      </c>
      <c r="C5490" s="334" t="s">
        <v>10850</v>
      </c>
      <c r="D5490" s="333" t="s">
        <v>3</v>
      </c>
      <c r="E5490" s="335"/>
      <c r="F5490" s="335"/>
    </row>
    <row r="5491" spans="1:6" ht="20.399999999999999">
      <c r="A5491" s="333" t="s">
        <v>70</v>
      </c>
      <c r="B5491" s="333">
        <v>45050</v>
      </c>
      <c r="C5491" s="334" t="s">
        <v>10851</v>
      </c>
      <c r="D5491" s="333" t="s">
        <v>3</v>
      </c>
      <c r="E5491" s="335"/>
      <c r="F5491" s="335"/>
    </row>
    <row r="5492" spans="1:6" ht="20.399999999999999">
      <c r="A5492" s="333" t="s">
        <v>70</v>
      </c>
      <c r="B5492" s="333">
        <v>45051</v>
      </c>
      <c r="C5492" s="334" t="s">
        <v>10852</v>
      </c>
      <c r="D5492" s="333" t="s">
        <v>3</v>
      </c>
      <c r="E5492" s="335"/>
      <c r="F5492" s="335"/>
    </row>
    <row r="5493" spans="1:6" ht="20.399999999999999">
      <c r="A5493" s="333" t="s">
        <v>70</v>
      </c>
      <c r="B5493" s="333">
        <v>45052</v>
      </c>
      <c r="C5493" s="334" t="s">
        <v>10853</v>
      </c>
      <c r="D5493" s="333" t="s">
        <v>3</v>
      </c>
      <c r="E5493" s="335"/>
      <c r="F5493" s="335"/>
    </row>
    <row r="5494" spans="1:6" ht="20.399999999999999">
      <c r="A5494" s="333" t="s">
        <v>70</v>
      </c>
      <c r="B5494" s="333">
        <v>45040</v>
      </c>
      <c r="C5494" s="334" t="s">
        <v>10854</v>
      </c>
      <c r="D5494" s="333" t="s">
        <v>3</v>
      </c>
      <c r="E5494" s="335"/>
      <c r="F5494" s="335"/>
    </row>
    <row r="5495" spans="1:6" ht="20.399999999999999">
      <c r="A5495" s="333" t="s">
        <v>70</v>
      </c>
      <c r="B5495" s="333">
        <v>45041</v>
      </c>
      <c r="C5495" s="334" t="s">
        <v>10855</v>
      </c>
      <c r="D5495" s="333" t="s">
        <v>3</v>
      </c>
      <c r="E5495" s="335"/>
      <c r="F5495" s="335"/>
    </row>
    <row r="5496" spans="1:6" ht="20.399999999999999">
      <c r="A5496" s="333" t="s">
        <v>70</v>
      </c>
      <c r="B5496" s="333">
        <v>45042</v>
      </c>
      <c r="C5496" s="334" t="s">
        <v>10856</v>
      </c>
      <c r="D5496" s="333" t="s">
        <v>3</v>
      </c>
      <c r="E5496" s="335"/>
      <c r="F5496" s="335"/>
    </row>
    <row r="5497" spans="1:6">
      <c r="A5497" s="333" t="s">
        <v>70</v>
      </c>
      <c r="B5497" s="333">
        <v>45062</v>
      </c>
      <c r="C5497" s="334" t="s">
        <v>10857</v>
      </c>
      <c r="D5497" s="333" t="s">
        <v>3</v>
      </c>
      <c r="E5497" s="335"/>
      <c r="F5497" s="335"/>
    </row>
    <row r="5498" spans="1:6">
      <c r="A5498" s="333" t="s">
        <v>70</v>
      </c>
      <c r="B5498" s="333">
        <v>45063</v>
      </c>
      <c r="C5498" s="334" t="s">
        <v>10858</v>
      </c>
      <c r="D5498" s="333" t="s">
        <v>3</v>
      </c>
      <c r="E5498" s="335"/>
      <c r="F5498" s="335"/>
    </row>
    <row r="5499" spans="1:6">
      <c r="A5499" s="333" t="s">
        <v>70</v>
      </c>
      <c r="B5499" s="333">
        <v>45013</v>
      </c>
      <c r="C5499" s="334" t="s">
        <v>10859</v>
      </c>
      <c r="D5499" s="333" t="s">
        <v>3</v>
      </c>
      <c r="E5499" s="335"/>
      <c r="F5499" s="335"/>
    </row>
    <row r="5500" spans="1:6" ht="20.399999999999999">
      <c r="A5500" s="333" t="s">
        <v>70</v>
      </c>
      <c r="B5500" s="333">
        <v>45016</v>
      </c>
      <c r="C5500" s="334" t="s">
        <v>10860</v>
      </c>
      <c r="D5500" s="333" t="s">
        <v>3</v>
      </c>
      <c r="E5500" s="335"/>
      <c r="F5500" s="335"/>
    </row>
    <row r="5501" spans="1:6" ht="20.399999999999999">
      <c r="A5501" s="333" t="s">
        <v>70</v>
      </c>
      <c r="B5501" s="333">
        <v>45017</v>
      </c>
      <c r="C5501" s="334" t="s">
        <v>10861</v>
      </c>
      <c r="D5501" s="333" t="s">
        <v>3</v>
      </c>
      <c r="E5501" s="335"/>
      <c r="F5501" s="335"/>
    </row>
    <row r="5502" spans="1:6" ht="20.399999999999999">
      <c r="A5502" s="333" t="s">
        <v>70</v>
      </c>
      <c r="B5502" s="333">
        <v>45021</v>
      </c>
      <c r="C5502" s="334" t="s">
        <v>10862</v>
      </c>
      <c r="D5502" s="333" t="s">
        <v>3</v>
      </c>
      <c r="E5502" s="335"/>
      <c r="F5502" s="335"/>
    </row>
    <row r="5503" spans="1:6" ht="20.399999999999999">
      <c r="A5503" s="333" t="s">
        <v>70</v>
      </c>
      <c r="B5503" s="333">
        <v>45018</v>
      </c>
      <c r="C5503" s="334" t="s">
        <v>10863</v>
      </c>
      <c r="D5503" s="333" t="s">
        <v>3</v>
      </c>
      <c r="E5503" s="335"/>
      <c r="F5503" s="335"/>
    </row>
    <row r="5504" spans="1:6" ht="20.399999999999999">
      <c r="A5504" s="333" t="s">
        <v>70</v>
      </c>
      <c r="B5504" s="333">
        <v>45019</v>
      </c>
      <c r="C5504" s="334" t="s">
        <v>10864</v>
      </c>
      <c r="D5504" s="333" t="s">
        <v>3</v>
      </c>
      <c r="E5504" s="335"/>
      <c r="F5504" s="335"/>
    </row>
    <row r="5505" spans="1:6" ht="20.399999999999999">
      <c r="A5505" s="333" t="s">
        <v>70</v>
      </c>
      <c r="B5505" s="333">
        <v>45020</v>
      </c>
      <c r="C5505" s="334" t="s">
        <v>10865</v>
      </c>
      <c r="D5505" s="333" t="s">
        <v>3</v>
      </c>
      <c r="E5505" s="335"/>
      <c r="F5505" s="335"/>
    </row>
    <row r="5506" spans="1:6" ht="20.399999999999999">
      <c r="A5506" s="333" t="s">
        <v>70</v>
      </c>
      <c r="B5506" s="333">
        <v>45022</v>
      </c>
      <c r="C5506" s="334" t="s">
        <v>10866</v>
      </c>
      <c r="D5506" s="333" t="s">
        <v>3</v>
      </c>
      <c r="E5506" s="335"/>
      <c r="F5506" s="335"/>
    </row>
    <row r="5507" spans="1:6" ht="20.399999999999999">
      <c r="A5507" s="333" t="s">
        <v>70</v>
      </c>
      <c r="B5507" s="333">
        <v>45023</v>
      </c>
      <c r="C5507" s="334" t="s">
        <v>10867</v>
      </c>
      <c r="D5507" s="333" t="s">
        <v>3</v>
      </c>
      <c r="E5507" s="335"/>
      <c r="F5507" s="335"/>
    </row>
    <row r="5508" spans="1:6" ht="20.399999999999999">
      <c r="A5508" s="333" t="s">
        <v>70</v>
      </c>
      <c r="B5508" s="333">
        <v>45024</v>
      </c>
      <c r="C5508" s="334" t="s">
        <v>10868</v>
      </c>
      <c r="D5508" s="333" t="s">
        <v>3</v>
      </c>
      <c r="E5508" s="335"/>
      <c r="F5508" s="335"/>
    </row>
    <row r="5509" spans="1:6" ht="20.399999999999999">
      <c r="A5509" s="333" t="s">
        <v>70</v>
      </c>
      <c r="B5509" s="333">
        <v>45025</v>
      </c>
      <c r="C5509" s="334" t="s">
        <v>10869</v>
      </c>
      <c r="D5509" s="333" t="s">
        <v>3</v>
      </c>
      <c r="E5509" s="335"/>
      <c r="F5509" s="335"/>
    </row>
    <row r="5510" spans="1:6" ht="20.399999999999999">
      <c r="A5510" s="333" t="s">
        <v>70</v>
      </c>
      <c r="B5510" s="333">
        <v>45026</v>
      </c>
      <c r="C5510" s="334" t="s">
        <v>10870</v>
      </c>
      <c r="D5510" s="333" t="s">
        <v>3</v>
      </c>
      <c r="E5510" s="335"/>
      <c r="F5510" s="335"/>
    </row>
    <row r="5511" spans="1:6" ht="20.399999999999999">
      <c r="A5511" s="333" t="s">
        <v>70</v>
      </c>
      <c r="B5511" s="333">
        <v>45027</v>
      </c>
      <c r="C5511" s="334" t="s">
        <v>10871</v>
      </c>
      <c r="D5511" s="333" t="s">
        <v>3</v>
      </c>
      <c r="E5511" s="335"/>
      <c r="F5511" s="335"/>
    </row>
    <row r="5512" spans="1:6" ht="20.399999999999999">
      <c r="A5512" s="333" t="s">
        <v>70</v>
      </c>
      <c r="B5512" s="333">
        <v>45028</v>
      </c>
      <c r="C5512" s="334" t="s">
        <v>10872</v>
      </c>
      <c r="D5512" s="333" t="s">
        <v>3</v>
      </c>
      <c r="E5512" s="335"/>
      <c r="F5512" s="335"/>
    </row>
    <row r="5513" spans="1:6" ht="20.399999999999999">
      <c r="A5513" s="333" t="s">
        <v>70</v>
      </c>
      <c r="B5513" s="333">
        <v>45029</v>
      </c>
      <c r="C5513" s="334" t="s">
        <v>10873</v>
      </c>
      <c r="D5513" s="333" t="s">
        <v>3</v>
      </c>
      <c r="E5513" s="335"/>
      <c r="F5513" s="335"/>
    </row>
    <row r="5514" spans="1:6" ht="20.399999999999999">
      <c r="A5514" s="333" t="s">
        <v>70</v>
      </c>
      <c r="B5514" s="333">
        <v>45030</v>
      </c>
      <c r="C5514" s="334" t="s">
        <v>10874</v>
      </c>
      <c r="D5514" s="333" t="s">
        <v>3</v>
      </c>
      <c r="E5514" s="335"/>
      <c r="F5514" s="335"/>
    </row>
    <row r="5515" spans="1:6" ht="20.399999999999999">
      <c r="A5515" s="333" t="s">
        <v>70</v>
      </c>
      <c r="B5515" s="333">
        <v>45038</v>
      </c>
      <c r="C5515" s="334" t="s">
        <v>10875</v>
      </c>
      <c r="D5515" s="333" t="s">
        <v>3</v>
      </c>
      <c r="E5515" s="335"/>
      <c r="F5515" s="335"/>
    </row>
    <row r="5516" spans="1:6" ht="20.399999999999999">
      <c r="A5516" s="333" t="s">
        <v>70</v>
      </c>
      <c r="B5516" s="333">
        <v>45039</v>
      </c>
      <c r="C5516" s="334" t="s">
        <v>10876</v>
      </c>
      <c r="D5516" s="333" t="s">
        <v>3</v>
      </c>
      <c r="E5516" s="335"/>
      <c r="F5516" s="335"/>
    </row>
    <row r="5517" spans="1:6" ht="20.399999999999999">
      <c r="A5517" s="333" t="s">
        <v>70</v>
      </c>
      <c r="B5517" s="333">
        <v>45036</v>
      </c>
      <c r="C5517" s="334" t="s">
        <v>10877</v>
      </c>
      <c r="D5517" s="333" t="s">
        <v>3</v>
      </c>
      <c r="E5517" s="335"/>
      <c r="F5517" s="335"/>
    </row>
    <row r="5518" spans="1:6" ht="20.399999999999999">
      <c r="A5518" s="333" t="s">
        <v>70</v>
      </c>
      <c r="B5518" s="333">
        <v>45037</v>
      </c>
      <c r="C5518" s="334" t="s">
        <v>10878</v>
      </c>
      <c r="D5518" s="333" t="s">
        <v>3</v>
      </c>
      <c r="E5518" s="335"/>
      <c r="F5518" s="335"/>
    </row>
    <row r="5519" spans="1:6" ht="20.399999999999999">
      <c r="A5519" s="333" t="s">
        <v>70</v>
      </c>
      <c r="B5519" s="333">
        <v>45031</v>
      </c>
      <c r="C5519" s="334" t="s">
        <v>10879</v>
      </c>
      <c r="D5519" s="333" t="s">
        <v>3</v>
      </c>
      <c r="E5519" s="335"/>
      <c r="F5519" s="335"/>
    </row>
    <row r="5520" spans="1:6" ht="20.399999999999999">
      <c r="A5520" s="333" t="s">
        <v>70</v>
      </c>
      <c r="B5520" s="333">
        <v>45032</v>
      </c>
      <c r="C5520" s="334" t="s">
        <v>10880</v>
      </c>
      <c r="D5520" s="333" t="s">
        <v>3</v>
      </c>
      <c r="E5520" s="335"/>
      <c r="F5520" s="335"/>
    </row>
    <row r="5521" spans="1:6" ht="20.399999999999999">
      <c r="A5521" s="333" t="s">
        <v>70</v>
      </c>
      <c r="B5521" s="333">
        <v>45033</v>
      </c>
      <c r="C5521" s="334" t="s">
        <v>10881</v>
      </c>
      <c r="D5521" s="333" t="s">
        <v>3</v>
      </c>
      <c r="E5521" s="335"/>
      <c r="F5521" s="335"/>
    </row>
    <row r="5522" spans="1:6" ht="20.399999999999999">
      <c r="A5522" s="333" t="s">
        <v>70</v>
      </c>
      <c r="B5522" s="333">
        <v>45034</v>
      </c>
      <c r="C5522" s="334" t="s">
        <v>10882</v>
      </c>
      <c r="D5522" s="333" t="s">
        <v>3</v>
      </c>
      <c r="E5522" s="335"/>
      <c r="F5522" s="335"/>
    </row>
    <row r="5523" spans="1:6" ht="20.399999999999999">
      <c r="A5523" s="333" t="s">
        <v>70</v>
      </c>
      <c r="B5523" s="333">
        <v>45035</v>
      </c>
      <c r="C5523" s="334" t="s">
        <v>10883</v>
      </c>
      <c r="D5523" s="333" t="s">
        <v>3</v>
      </c>
      <c r="E5523" s="335"/>
      <c r="F5523" s="335"/>
    </row>
    <row r="5524" spans="1:6">
      <c r="A5524" s="333" t="s">
        <v>70</v>
      </c>
      <c r="B5524" s="333">
        <v>44831</v>
      </c>
      <c r="C5524" s="334" t="s">
        <v>10884</v>
      </c>
      <c r="D5524" s="333" t="s">
        <v>3</v>
      </c>
      <c r="E5524" s="335"/>
      <c r="F5524" s="335"/>
    </row>
    <row r="5525" spans="1:6" ht="20.399999999999999">
      <c r="A5525" s="333" t="s">
        <v>70</v>
      </c>
      <c r="B5525" s="333">
        <v>44371</v>
      </c>
      <c r="C5525" s="334" t="s">
        <v>10887</v>
      </c>
      <c r="D5525" s="333" t="s">
        <v>230</v>
      </c>
      <c r="E5525" s="335"/>
      <c r="F5525" s="335"/>
    </row>
    <row r="5526" spans="1:6" ht="20.399999999999999">
      <c r="A5526" s="333" t="s">
        <v>70</v>
      </c>
      <c r="B5526" s="333">
        <v>44370</v>
      </c>
      <c r="C5526" s="334" t="s">
        <v>10894</v>
      </c>
      <c r="D5526" s="333" t="s">
        <v>230</v>
      </c>
      <c r="E5526" s="335"/>
      <c r="F5526" s="335"/>
    </row>
    <row r="5527" spans="1:6" ht="20.399999999999999">
      <c r="A5527" s="333" t="s">
        <v>70</v>
      </c>
      <c r="B5527" s="333">
        <v>44369</v>
      </c>
      <c r="C5527" s="334" t="s">
        <v>10888</v>
      </c>
      <c r="D5527" s="333" t="s">
        <v>69</v>
      </c>
      <c r="E5527" s="335"/>
      <c r="F5527" s="335"/>
    </row>
    <row r="5528" spans="1:6" ht="20.399999999999999">
      <c r="A5528" s="333" t="s">
        <v>70</v>
      </c>
      <c r="B5528" s="333">
        <v>44368</v>
      </c>
      <c r="C5528" s="334" t="s">
        <v>10889</v>
      </c>
      <c r="D5528" s="333" t="s">
        <v>69</v>
      </c>
      <c r="E5528" s="335"/>
      <c r="F5528" s="335"/>
    </row>
    <row r="5529" spans="1:6" ht="20.399999999999999">
      <c r="A5529" s="333" t="s">
        <v>70</v>
      </c>
      <c r="B5529" s="333">
        <v>44367</v>
      </c>
      <c r="C5529" s="334" t="s">
        <v>10890</v>
      </c>
      <c r="D5529" s="333" t="s">
        <v>69</v>
      </c>
      <c r="E5529" s="335"/>
      <c r="F5529" s="335"/>
    </row>
    <row r="5530" spans="1:6" ht="20.399999999999999">
      <c r="A5530" s="333" t="s">
        <v>70</v>
      </c>
      <c r="B5530" s="333">
        <v>43883</v>
      </c>
      <c r="C5530" s="334" t="s">
        <v>10891</v>
      </c>
      <c r="D5530" s="333" t="s">
        <v>3</v>
      </c>
      <c r="E5530" s="335"/>
      <c r="F5530" s="335"/>
    </row>
    <row r="5531" spans="1:6">
      <c r="A5531" s="333" t="s">
        <v>70</v>
      </c>
      <c r="B5531" s="333">
        <v>44372</v>
      </c>
      <c r="C5531" s="334" t="s">
        <v>10886</v>
      </c>
      <c r="D5531" s="333" t="s">
        <v>230</v>
      </c>
      <c r="E5531" s="335"/>
      <c r="F5531" s="335"/>
    </row>
    <row r="5532" spans="1:6">
      <c r="A5532" s="333" t="s">
        <v>70</v>
      </c>
      <c r="B5532" s="333">
        <v>44366</v>
      </c>
      <c r="C5532" s="334" t="s">
        <v>10892</v>
      </c>
      <c r="D5532" s="333" t="s">
        <v>69</v>
      </c>
      <c r="E5532" s="335"/>
      <c r="F5532" s="335"/>
    </row>
    <row r="5533" spans="1:6" ht="30.6">
      <c r="A5533" s="333" t="s">
        <v>70</v>
      </c>
      <c r="B5533" s="333">
        <v>44278</v>
      </c>
      <c r="C5533" s="334" t="s">
        <v>10893</v>
      </c>
      <c r="D5533" s="333" t="s">
        <v>230</v>
      </c>
      <c r="E5533" s="335"/>
      <c r="F5533" s="335"/>
    </row>
    <row r="5534" spans="1:6" ht="20.399999999999999">
      <c r="A5534" s="333" t="s">
        <v>70</v>
      </c>
      <c r="B5534" s="333">
        <v>44302</v>
      </c>
      <c r="C5534" s="334" t="s">
        <v>10895</v>
      </c>
      <c r="D5534" s="333" t="s">
        <v>230</v>
      </c>
      <c r="E5534" s="335"/>
      <c r="F5534" s="335"/>
    </row>
    <row r="5535" spans="1:6" ht="20.399999999999999">
      <c r="A5535" s="333" t="s">
        <v>70</v>
      </c>
      <c r="B5535" s="333">
        <v>44311</v>
      </c>
      <c r="C5535" s="334" t="s">
        <v>10896</v>
      </c>
      <c r="D5535" s="333" t="s">
        <v>230</v>
      </c>
      <c r="E5535" s="335"/>
      <c r="F5535" s="335"/>
    </row>
    <row r="5536" spans="1:6">
      <c r="A5536" s="333" t="s">
        <v>70</v>
      </c>
      <c r="B5536" s="333">
        <v>44375</v>
      </c>
      <c r="C5536" s="334" t="s">
        <v>11251</v>
      </c>
      <c r="D5536" s="333" t="s">
        <v>69</v>
      </c>
      <c r="E5536" s="335"/>
      <c r="F5536" s="335"/>
    </row>
    <row r="5537" spans="1:6" ht="20.399999999999999">
      <c r="A5537" s="333" t="s">
        <v>70</v>
      </c>
      <c r="B5537" s="333">
        <v>44119</v>
      </c>
      <c r="C5537" s="334" t="s">
        <v>10897</v>
      </c>
      <c r="D5537" s="333" t="s">
        <v>8624</v>
      </c>
      <c r="E5537" s="335"/>
      <c r="F5537" s="335"/>
    </row>
    <row r="5538" spans="1:6" ht="20.399999999999999">
      <c r="A5538" s="333" t="s">
        <v>70</v>
      </c>
      <c r="B5538" s="333">
        <v>45485</v>
      </c>
      <c r="C5538" s="334" t="s">
        <v>19889</v>
      </c>
      <c r="D5538" s="333" t="s">
        <v>230</v>
      </c>
      <c r="E5538" s="335"/>
      <c r="F5538" s="335"/>
    </row>
    <row r="5539" spans="1:6" ht="20.399999999999999">
      <c r="A5539" s="333" t="s">
        <v>70</v>
      </c>
      <c r="B5539" s="333">
        <v>44304</v>
      </c>
      <c r="C5539" s="334" t="s">
        <v>10898</v>
      </c>
      <c r="D5539" s="333" t="s">
        <v>230</v>
      </c>
      <c r="E5539" s="335"/>
      <c r="F5539" s="335"/>
    </row>
    <row r="5540" spans="1:6" ht="20.399999999999999">
      <c r="A5540" s="333" t="s">
        <v>70</v>
      </c>
      <c r="B5540" s="333">
        <v>44303</v>
      </c>
      <c r="C5540" s="334" t="s">
        <v>10899</v>
      </c>
      <c r="D5540" s="333" t="s">
        <v>230</v>
      </c>
      <c r="E5540" s="335"/>
      <c r="F5540" s="335"/>
    </row>
    <row r="5541" spans="1:6" ht="20.399999999999999">
      <c r="A5541" s="333" t="s">
        <v>70</v>
      </c>
      <c r="B5541" s="333">
        <v>43885</v>
      </c>
      <c r="C5541" s="334" t="s">
        <v>10900</v>
      </c>
      <c r="D5541" s="333" t="s">
        <v>3</v>
      </c>
      <c r="E5541" s="335"/>
      <c r="F5541" s="335"/>
    </row>
    <row r="5542" spans="1:6">
      <c r="A5542" s="333" t="s">
        <v>70</v>
      </c>
      <c r="B5542" s="333">
        <v>43884</v>
      </c>
      <c r="C5542" s="334" t="s">
        <v>10901</v>
      </c>
      <c r="D5542" s="333" t="s">
        <v>8624</v>
      </c>
      <c r="E5542" s="335"/>
      <c r="F5542" s="335"/>
    </row>
    <row r="5543" spans="1:6" ht="20.399999999999999">
      <c r="A5543" s="333" t="s">
        <v>70</v>
      </c>
      <c r="B5543" s="333">
        <v>44276</v>
      </c>
      <c r="C5543" s="334" t="s">
        <v>10902</v>
      </c>
      <c r="D5543" s="333" t="s">
        <v>8624</v>
      </c>
      <c r="E5543" s="335"/>
      <c r="F5543" s="335"/>
    </row>
    <row r="5544" spans="1:6" ht="20.399999999999999">
      <c r="A5544" s="333" t="s">
        <v>70</v>
      </c>
      <c r="B5544" s="333">
        <v>45486</v>
      </c>
      <c r="C5544" s="334" t="s">
        <v>19890</v>
      </c>
      <c r="D5544" s="333" t="s">
        <v>3</v>
      </c>
      <c r="E5544" s="335"/>
      <c r="F5544" s="335"/>
    </row>
    <row r="5545" spans="1:6" ht="20.399999999999999">
      <c r="A5545" s="333" t="s">
        <v>70</v>
      </c>
      <c r="B5545" s="333">
        <v>44296</v>
      </c>
      <c r="C5545" s="334" t="s">
        <v>10903</v>
      </c>
      <c r="D5545" s="333" t="s">
        <v>8624</v>
      </c>
      <c r="E5545" s="335"/>
      <c r="F5545" s="335"/>
    </row>
    <row r="5546" spans="1:6" ht="20.399999999999999">
      <c r="A5546" s="333" t="s">
        <v>70</v>
      </c>
      <c r="B5546" s="333">
        <v>44373</v>
      </c>
      <c r="C5546" s="334" t="s">
        <v>10904</v>
      </c>
      <c r="D5546" s="333" t="s">
        <v>8624</v>
      </c>
      <c r="E5546" s="335"/>
      <c r="F5546" s="335"/>
    </row>
    <row r="5547" spans="1:6" ht="20.399999999999999">
      <c r="A5547" s="333" t="s">
        <v>70</v>
      </c>
      <c r="B5547" s="333">
        <v>41032</v>
      </c>
      <c r="C5547" s="334" t="s">
        <v>10905</v>
      </c>
      <c r="D5547" s="333" t="s">
        <v>3</v>
      </c>
      <c r="E5547" s="335"/>
      <c r="F5547" s="335"/>
    </row>
    <row r="5548" spans="1:6" ht="20.399999999999999">
      <c r="A5548" s="333" t="s">
        <v>70</v>
      </c>
      <c r="B5548" s="333">
        <v>41039</v>
      </c>
      <c r="C5548" s="334" t="s">
        <v>10906</v>
      </c>
      <c r="D5548" s="333" t="s">
        <v>3</v>
      </c>
      <c r="E5548" s="335"/>
      <c r="F5548" s="335"/>
    </row>
    <row r="5549" spans="1:6" ht="20.399999999999999">
      <c r="A5549" s="333" t="s">
        <v>70</v>
      </c>
      <c r="B5549" s="333">
        <v>41045</v>
      </c>
      <c r="C5549" s="334" t="s">
        <v>10907</v>
      </c>
      <c r="D5549" s="333" t="s">
        <v>3</v>
      </c>
      <c r="E5549" s="335"/>
      <c r="F5549" s="335"/>
    </row>
    <row r="5550" spans="1:6">
      <c r="A5550" s="333" t="s">
        <v>70</v>
      </c>
      <c r="B5550" s="333">
        <v>41049</v>
      </c>
      <c r="C5550" s="334" t="s">
        <v>10908</v>
      </c>
      <c r="D5550" s="333" t="s">
        <v>3</v>
      </c>
      <c r="E5550" s="335"/>
      <c r="F5550" s="335"/>
    </row>
    <row r="5551" spans="1:6" ht="20.399999999999999">
      <c r="A5551" s="333" t="s">
        <v>70</v>
      </c>
      <c r="B5551" s="333">
        <v>41050</v>
      </c>
      <c r="C5551" s="334" t="s">
        <v>10909</v>
      </c>
      <c r="D5551" s="333" t="s">
        <v>3</v>
      </c>
      <c r="E5551" s="335"/>
      <c r="F5551" s="335"/>
    </row>
    <row r="5552" spans="1:6" ht="20.399999999999999">
      <c r="A5552" s="333" t="s">
        <v>70</v>
      </c>
      <c r="B5552" s="333">
        <v>41054</v>
      </c>
      <c r="C5552" s="334" t="s">
        <v>10910</v>
      </c>
      <c r="D5552" s="333" t="s">
        <v>3</v>
      </c>
      <c r="E5552" s="335"/>
      <c r="F5552" s="335"/>
    </row>
    <row r="5553" spans="1:6" ht="20.399999999999999">
      <c r="A5553" s="333" t="s">
        <v>70</v>
      </c>
      <c r="B5553" s="333">
        <v>41058</v>
      </c>
      <c r="C5553" s="334" t="s">
        <v>10911</v>
      </c>
      <c r="D5553" s="333" t="s">
        <v>3</v>
      </c>
      <c r="E5553" s="335"/>
      <c r="F5553" s="335"/>
    </row>
    <row r="5554" spans="1:6">
      <c r="A5554" s="333" t="s">
        <v>70</v>
      </c>
      <c r="B5554" s="333">
        <v>44207</v>
      </c>
      <c r="C5554" s="334" t="s">
        <v>10912</v>
      </c>
      <c r="D5554" s="333" t="s">
        <v>3</v>
      </c>
      <c r="E5554" s="335"/>
      <c r="F5554" s="335"/>
    </row>
    <row r="5555" spans="1:6" ht="20.399999999999999">
      <c r="A5555" s="333" t="s">
        <v>70</v>
      </c>
      <c r="B5555" s="333">
        <v>44277</v>
      </c>
      <c r="C5555" s="334" t="s">
        <v>10913</v>
      </c>
      <c r="D5555" s="333" t="s">
        <v>3</v>
      </c>
      <c r="E5555" s="335"/>
      <c r="F5555" s="335"/>
    </row>
    <row r="5556" spans="1:6">
      <c r="A5556" s="333" t="s">
        <v>70</v>
      </c>
      <c r="B5556" s="333">
        <v>41004</v>
      </c>
      <c r="C5556" s="334" t="s">
        <v>10914</v>
      </c>
      <c r="D5556" s="333" t="s">
        <v>3</v>
      </c>
      <c r="E5556" s="335"/>
      <c r="F5556" s="335"/>
    </row>
    <row r="5557" spans="1:6">
      <c r="A5557" s="333" t="s">
        <v>70</v>
      </c>
      <c r="B5557" s="333">
        <v>41003</v>
      </c>
      <c r="C5557" s="334" t="s">
        <v>10915</v>
      </c>
      <c r="D5557" s="333" t="s">
        <v>3</v>
      </c>
      <c r="E5557" s="335"/>
      <c r="F5557" s="335"/>
    </row>
    <row r="5558" spans="1:6">
      <c r="A5558" s="333" t="s">
        <v>70</v>
      </c>
      <c r="B5558" s="333">
        <v>41005</v>
      </c>
      <c r="C5558" s="334" t="s">
        <v>10916</v>
      </c>
      <c r="D5558" s="333" t="s">
        <v>3</v>
      </c>
      <c r="E5558" s="335"/>
      <c r="F5558" s="335"/>
    </row>
    <row r="5559" spans="1:6">
      <c r="A5559" s="333" t="s">
        <v>70</v>
      </c>
      <c r="B5559" s="333">
        <v>41006</v>
      </c>
      <c r="C5559" s="334" t="s">
        <v>10917</v>
      </c>
      <c r="D5559" s="333" t="s">
        <v>3</v>
      </c>
      <c r="E5559" s="335"/>
      <c r="F5559" s="335"/>
    </row>
    <row r="5560" spans="1:6" ht="20.399999999999999">
      <c r="A5560" s="333" t="s">
        <v>70</v>
      </c>
      <c r="B5560" s="333">
        <v>41064</v>
      </c>
      <c r="C5560" s="334" t="s">
        <v>10918</v>
      </c>
      <c r="D5560" s="333" t="s">
        <v>3</v>
      </c>
      <c r="E5560" s="335"/>
      <c r="F5560" s="335"/>
    </row>
    <row r="5561" spans="1:6" ht="20.399999999999999">
      <c r="A5561" s="333" t="s">
        <v>70</v>
      </c>
      <c r="B5561" s="333">
        <v>41100</v>
      </c>
      <c r="C5561" s="334" t="s">
        <v>10919</v>
      </c>
      <c r="D5561" s="333" t="s">
        <v>3</v>
      </c>
      <c r="E5561" s="335"/>
      <c r="F5561" s="335"/>
    </row>
    <row r="5562" spans="1:6" ht="20.399999999999999">
      <c r="A5562" s="333" t="s">
        <v>70</v>
      </c>
      <c r="B5562" s="333">
        <v>41104</v>
      </c>
      <c r="C5562" s="334" t="s">
        <v>10920</v>
      </c>
      <c r="D5562" s="333" t="s">
        <v>3</v>
      </c>
      <c r="E5562" s="335"/>
      <c r="F5562" s="335"/>
    </row>
    <row r="5563" spans="1:6" ht="20.399999999999999">
      <c r="A5563" s="333" t="s">
        <v>70</v>
      </c>
      <c r="B5563" s="333">
        <v>44270</v>
      </c>
      <c r="C5563" s="334" t="s">
        <v>10921</v>
      </c>
      <c r="D5563" s="333" t="s">
        <v>3</v>
      </c>
      <c r="E5563" s="335"/>
      <c r="F5563" s="335"/>
    </row>
    <row r="5564" spans="1:6" ht="20.399999999999999">
      <c r="A5564" s="333" t="s">
        <v>70</v>
      </c>
      <c r="B5564" s="333">
        <v>41108</v>
      </c>
      <c r="C5564" s="334" t="s">
        <v>10922</v>
      </c>
      <c r="D5564" s="333" t="s">
        <v>3</v>
      </c>
      <c r="E5564" s="335"/>
      <c r="F5564" s="335"/>
    </row>
    <row r="5565" spans="1:6" ht="20.399999999999999">
      <c r="A5565" s="333" t="s">
        <v>70</v>
      </c>
      <c r="B5565" s="333">
        <v>41111</v>
      </c>
      <c r="C5565" s="334" t="s">
        <v>10923</v>
      </c>
      <c r="D5565" s="333" t="s">
        <v>3</v>
      </c>
      <c r="E5565" s="335"/>
      <c r="F5565" s="335"/>
    </row>
    <row r="5566" spans="1:6" ht="20.399999999999999">
      <c r="A5566" s="333" t="s">
        <v>70</v>
      </c>
      <c r="B5566" s="333">
        <v>41115</v>
      </c>
      <c r="C5566" s="334" t="s">
        <v>10924</v>
      </c>
      <c r="D5566" s="333" t="s">
        <v>3</v>
      </c>
      <c r="E5566" s="335"/>
      <c r="F5566" s="335"/>
    </row>
    <row r="5567" spans="1:6" ht="20.399999999999999">
      <c r="A5567" s="333" t="s">
        <v>70</v>
      </c>
      <c r="B5567" s="333">
        <v>44293</v>
      </c>
      <c r="C5567" s="334" t="s">
        <v>10925</v>
      </c>
      <c r="D5567" s="333" t="s">
        <v>3</v>
      </c>
      <c r="E5567" s="335"/>
      <c r="F5567" s="335"/>
    </row>
    <row r="5568" spans="1:6">
      <c r="A5568" s="333" t="s">
        <v>70</v>
      </c>
      <c r="B5568" s="333">
        <v>44202</v>
      </c>
      <c r="C5568" s="334" t="s">
        <v>10926</v>
      </c>
      <c r="D5568" s="333" t="s">
        <v>3</v>
      </c>
      <c r="E5568" s="335"/>
      <c r="F5568" s="335"/>
    </row>
    <row r="5569" spans="1:6">
      <c r="A5569" s="333" t="s">
        <v>70</v>
      </c>
      <c r="B5569" s="333">
        <v>40997</v>
      </c>
      <c r="C5569" s="334" t="s">
        <v>10927</v>
      </c>
      <c r="D5569" s="333" t="s">
        <v>3</v>
      </c>
      <c r="E5569" s="335"/>
      <c r="F5569" s="335"/>
    </row>
    <row r="5570" spans="1:6">
      <c r="A5570" s="333" t="s">
        <v>70</v>
      </c>
      <c r="B5570" s="333">
        <v>40999</v>
      </c>
      <c r="C5570" s="334" t="s">
        <v>10928</v>
      </c>
      <c r="D5570" s="333" t="s">
        <v>3</v>
      </c>
      <c r="E5570" s="335"/>
      <c r="F5570" s="335"/>
    </row>
    <row r="5571" spans="1:6">
      <c r="A5571" s="333" t="s">
        <v>70</v>
      </c>
      <c r="B5571" s="333">
        <v>41000</v>
      </c>
      <c r="C5571" s="334" t="s">
        <v>10929</v>
      </c>
      <c r="D5571" s="333" t="s">
        <v>3</v>
      </c>
      <c r="E5571" s="335"/>
      <c r="F5571" s="335"/>
    </row>
    <row r="5572" spans="1:6">
      <c r="A5572" s="333" t="s">
        <v>70</v>
      </c>
      <c r="B5572" s="333">
        <v>40989</v>
      </c>
      <c r="C5572" s="334" t="s">
        <v>10930</v>
      </c>
      <c r="D5572" s="333" t="s">
        <v>3</v>
      </c>
      <c r="E5572" s="335"/>
      <c r="F5572" s="335"/>
    </row>
    <row r="5573" spans="1:6">
      <c r="A5573" s="333" t="s">
        <v>70</v>
      </c>
      <c r="B5573" s="333">
        <v>40991</v>
      </c>
      <c r="C5573" s="334" t="s">
        <v>10931</v>
      </c>
      <c r="D5573" s="333" t="s">
        <v>3</v>
      </c>
      <c r="E5573" s="335"/>
      <c r="F5573" s="335"/>
    </row>
    <row r="5574" spans="1:6">
      <c r="A5574" s="333" t="s">
        <v>70</v>
      </c>
      <c r="B5574" s="333">
        <v>40993</v>
      </c>
      <c r="C5574" s="334" t="s">
        <v>10932</v>
      </c>
      <c r="D5574" s="333" t="s">
        <v>3</v>
      </c>
      <c r="E5574" s="335"/>
      <c r="F5574" s="335"/>
    </row>
    <row r="5575" spans="1:6">
      <c r="A5575" s="333" t="s">
        <v>70</v>
      </c>
      <c r="B5575" s="333">
        <v>40995</v>
      </c>
      <c r="C5575" s="334" t="s">
        <v>10933</v>
      </c>
      <c r="D5575" s="333" t="s">
        <v>3</v>
      </c>
      <c r="E5575" s="335"/>
      <c r="F5575" s="335"/>
    </row>
    <row r="5576" spans="1:6">
      <c r="A5576" s="333" t="s">
        <v>70</v>
      </c>
      <c r="B5576" s="333">
        <v>44203</v>
      </c>
      <c r="C5576" s="334" t="s">
        <v>10934</v>
      </c>
      <c r="D5576" s="333" t="s">
        <v>69</v>
      </c>
      <c r="E5576" s="335"/>
      <c r="F5576" s="335"/>
    </row>
    <row r="5577" spans="1:6">
      <c r="A5577" s="333" t="s">
        <v>70</v>
      </c>
      <c r="B5577" s="333">
        <v>44204</v>
      </c>
      <c r="C5577" s="334" t="s">
        <v>10935</v>
      </c>
      <c r="D5577" s="333" t="s">
        <v>69</v>
      </c>
      <c r="E5577" s="335"/>
      <c r="F5577" s="335"/>
    </row>
    <row r="5578" spans="1:6">
      <c r="A5578" s="333" t="s">
        <v>70</v>
      </c>
      <c r="B5578" s="333">
        <v>44205</v>
      </c>
      <c r="C5578" s="334" t="s">
        <v>10936</v>
      </c>
      <c r="D5578" s="333" t="s">
        <v>69</v>
      </c>
      <c r="E5578" s="335"/>
      <c r="F5578" s="335"/>
    </row>
    <row r="5579" spans="1:6">
      <c r="A5579" s="333" t="s">
        <v>70</v>
      </c>
      <c r="B5579" s="333">
        <v>44206</v>
      </c>
      <c r="C5579" s="334" t="s">
        <v>10937</v>
      </c>
      <c r="D5579" s="333" t="s">
        <v>69</v>
      </c>
      <c r="E5579" s="335"/>
      <c r="F5579" s="335"/>
    </row>
    <row r="5580" spans="1:6">
      <c r="A5580" s="333" t="s">
        <v>70</v>
      </c>
      <c r="B5580" s="333">
        <v>41007</v>
      </c>
      <c r="C5580" s="334" t="s">
        <v>10938</v>
      </c>
      <c r="D5580" s="333" t="s">
        <v>3</v>
      </c>
      <c r="E5580" s="335"/>
      <c r="F5580" s="335"/>
    </row>
    <row r="5581" spans="1:6">
      <c r="A5581" s="333" t="s">
        <v>70</v>
      </c>
      <c r="B5581" s="333">
        <v>41008</v>
      </c>
      <c r="C5581" s="334" t="s">
        <v>10939</v>
      </c>
      <c r="D5581" s="333" t="s">
        <v>3</v>
      </c>
      <c r="E5581" s="335"/>
      <c r="F5581" s="335"/>
    </row>
    <row r="5582" spans="1:6">
      <c r="A5582" s="333" t="s">
        <v>70</v>
      </c>
      <c r="B5582" s="333">
        <v>41009</v>
      </c>
      <c r="C5582" s="334" t="s">
        <v>10940</v>
      </c>
      <c r="D5582" s="333" t="s">
        <v>3</v>
      </c>
      <c r="E5582" s="335"/>
      <c r="F5582" s="335"/>
    </row>
    <row r="5583" spans="1:6">
      <c r="A5583" s="333" t="s">
        <v>70</v>
      </c>
      <c r="B5583" s="333">
        <v>41010</v>
      </c>
      <c r="C5583" s="334" t="s">
        <v>10941</v>
      </c>
      <c r="D5583" s="333" t="s">
        <v>3</v>
      </c>
      <c r="E5583" s="335"/>
      <c r="F5583" s="335"/>
    </row>
    <row r="5584" spans="1:6">
      <c r="A5584" s="333" t="s">
        <v>70</v>
      </c>
      <c r="B5584" s="333">
        <v>44416</v>
      </c>
      <c r="C5584" s="334" t="s">
        <v>10942</v>
      </c>
      <c r="D5584" s="333" t="s">
        <v>3</v>
      </c>
      <c r="E5584" s="335"/>
      <c r="F5584" s="335"/>
    </row>
    <row r="5585" spans="1:6">
      <c r="A5585" s="333" t="s">
        <v>70</v>
      </c>
      <c r="B5585" s="333">
        <v>44417</v>
      </c>
      <c r="C5585" s="334" t="s">
        <v>10943</v>
      </c>
      <c r="D5585" s="333" t="s">
        <v>3</v>
      </c>
      <c r="E5585" s="335"/>
      <c r="F5585" s="335"/>
    </row>
    <row r="5586" spans="1:6">
      <c r="A5586" s="333" t="s">
        <v>70</v>
      </c>
      <c r="B5586" s="333">
        <v>44415</v>
      </c>
      <c r="C5586" s="334" t="s">
        <v>10944</v>
      </c>
      <c r="D5586" s="333" t="s">
        <v>3</v>
      </c>
      <c r="E5586" s="335"/>
      <c r="F5586" s="335"/>
    </row>
    <row r="5587" spans="1:6">
      <c r="A5587" s="333" t="s">
        <v>70</v>
      </c>
      <c r="B5587" s="333">
        <v>44411</v>
      </c>
      <c r="C5587" s="334" t="s">
        <v>10945</v>
      </c>
      <c r="D5587" s="333" t="s">
        <v>3</v>
      </c>
      <c r="E5587" s="335"/>
      <c r="F5587" s="335"/>
    </row>
    <row r="5588" spans="1:6">
      <c r="A5588" s="333" t="s">
        <v>70</v>
      </c>
      <c r="B5588" s="333">
        <v>44409</v>
      </c>
      <c r="C5588" s="334" t="s">
        <v>10946</v>
      </c>
      <c r="D5588" s="333" t="s">
        <v>3</v>
      </c>
      <c r="E5588" s="335"/>
      <c r="F5588" s="335"/>
    </row>
    <row r="5589" spans="1:6" ht="20.399999999999999">
      <c r="A5589" s="333" t="s">
        <v>70</v>
      </c>
      <c r="B5589" s="333">
        <v>44403</v>
      </c>
      <c r="C5589" s="334" t="s">
        <v>10947</v>
      </c>
      <c r="D5589" s="333" t="s">
        <v>3</v>
      </c>
      <c r="E5589" s="335"/>
      <c r="F5589" s="335"/>
    </row>
    <row r="5590" spans="1:6">
      <c r="A5590" s="333" t="s">
        <v>70</v>
      </c>
      <c r="B5590" s="333">
        <v>44412</v>
      </c>
      <c r="C5590" s="334" t="s">
        <v>10948</v>
      </c>
      <c r="D5590" s="333" t="s">
        <v>3</v>
      </c>
      <c r="E5590" s="335"/>
      <c r="F5590" s="335"/>
    </row>
    <row r="5591" spans="1:6">
      <c r="A5591" s="333" t="s">
        <v>70</v>
      </c>
      <c r="B5591" s="333">
        <v>44410</v>
      </c>
      <c r="C5591" s="334" t="s">
        <v>10949</v>
      </c>
      <c r="D5591" s="333" t="s">
        <v>3</v>
      </c>
      <c r="E5591" s="335"/>
      <c r="F5591" s="335"/>
    </row>
    <row r="5592" spans="1:6" ht="20.399999999999999">
      <c r="A5592" s="333" t="s">
        <v>70</v>
      </c>
      <c r="B5592" s="333">
        <v>44404</v>
      </c>
      <c r="C5592" s="334" t="s">
        <v>10950</v>
      </c>
      <c r="D5592" s="333" t="s">
        <v>3</v>
      </c>
      <c r="E5592" s="335"/>
      <c r="F5592" s="335"/>
    </row>
    <row r="5593" spans="1:6" ht="20.399999999999999">
      <c r="A5593" s="333" t="s">
        <v>70</v>
      </c>
      <c r="B5593" s="333">
        <v>44405</v>
      </c>
      <c r="C5593" s="334" t="s">
        <v>10951</v>
      </c>
      <c r="D5593" s="333" t="s">
        <v>3</v>
      </c>
      <c r="E5593" s="335"/>
      <c r="F5593" s="335"/>
    </row>
    <row r="5594" spans="1:6">
      <c r="A5594" s="333" t="s">
        <v>70</v>
      </c>
      <c r="B5594" s="333">
        <v>44406</v>
      </c>
      <c r="C5594" s="334" t="s">
        <v>10952</v>
      </c>
      <c r="D5594" s="333" t="s">
        <v>3</v>
      </c>
      <c r="E5594" s="335"/>
      <c r="F5594" s="335"/>
    </row>
    <row r="5595" spans="1:6">
      <c r="A5595" s="333" t="s">
        <v>70</v>
      </c>
      <c r="B5595" s="333">
        <v>44407</v>
      </c>
      <c r="C5595" s="334" t="s">
        <v>10953</v>
      </c>
      <c r="D5595" s="333" t="s">
        <v>3</v>
      </c>
      <c r="E5595" s="335"/>
      <c r="F5595" s="335"/>
    </row>
    <row r="5596" spans="1:6">
      <c r="A5596" s="333" t="s">
        <v>70</v>
      </c>
      <c r="B5596" s="333">
        <v>44408</v>
      </c>
      <c r="C5596" s="334" t="s">
        <v>10954</v>
      </c>
      <c r="D5596" s="333" t="s">
        <v>3</v>
      </c>
      <c r="E5596" s="335"/>
      <c r="F5596" s="335"/>
    </row>
    <row r="5597" spans="1:6" ht="20.399999999999999">
      <c r="A5597" s="333" t="s">
        <v>70</v>
      </c>
      <c r="B5597" s="333">
        <v>45397</v>
      </c>
      <c r="C5597" s="334" t="s">
        <v>19891</v>
      </c>
      <c r="D5597" s="333" t="s">
        <v>69</v>
      </c>
      <c r="E5597" s="335"/>
      <c r="F5597" s="335"/>
    </row>
    <row r="5598" spans="1:6" ht="20.399999999999999">
      <c r="A5598" s="333" t="s">
        <v>70</v>
      </c>
      <c r="B5598" s="333">
        <v>45398</v>
      </c>
      <c r="C5598" s="334" t="s">
        <v>19892</v>
      </c>
      <c r="D5598" s="333" t="s">
        <v>69</v>
      </c>
      <c r="E5598" s="335"/>
      <c r="F5598" s="335"/>
    </row>
    <row r="5599" spans="1:6" ht="20.399999999999999">
      <c r="A5599" s="333" t="s">
        <v>70</v>
      </c>
      <c r="B5599" s="333">
        <v>45399</v>
      </c>
      <c r="C5599" s="334" t="s">
        <v>19893</v>
      </c>
      <c r="D5599" s="333" t="s">
        <v>69</v>
      </c>
      <c r="E5599" s="335"/>
      <c r="F5599" s="335"/>
    </row>
    <row r="5600" spans="1:6" ht="30.6">
      <c r="A5600" s="333" t="s">
        <v>70</v>
      </c>
      <c r="B5600" s="333">
        <v>45124</v>
      </c>
      <c r="C5600" s="334" t="s">
        <v>10955</v>
      </c>
      <c r="D5600" s="333" t="s">
        <v>3</v>
      </c>
      <c r="E5600" s="335"/>
      <c r="F5600" s="335"/>
    </row>
    <row r="5601" spans="1:6">
      <c r="A5601" s="333" t="s">
        <v>70</v>
      </c>
      <c r="B5601" s="333">
        <v>44673</v>
      </c>
      <c r="C5601" s="334" t="s">
        <v>10956</v>
      </c>
      <c r="D5601" s="333" t="s">
        <v>230</v>
      </c>
      <c r="E5601" s="335"/>
      <c r="F5601" s="335"/>
    </row>
    <row r="5602" spans="1:6" ht="30.6">
      <c r="A5602" s="333" t="s">
        <v>70</v>
      </c>
      <c r="B5602" s="333">
        <v>43345</v>
      </c>
      <c r="C5602" s="334" t="s">
        <v>19894</v>
      </c>
      <c r="D5602" s="333" t="s">
        <v>230</v>
      </c>
      <c r="E5602" s="335"/>
      <c r="F5602" s="335"/>
    </row>
    <row r="5603" spans="1:6" ht="30.6">
      <c r="A5603" s="333" t="s">
        <v>70</v>
      </c>
      <c r="B5603" s="333">
        <v>43342</v>
      </c>
      <c r="C5603" s="334" t="s">
        <v>19895</v>
      </c>
      <c r="D5603" s="333" t="s">
        <v>230</v>
      </c>
      <c r="E5603" s="335"/>
      <c r="F5603" s="335"/>
    </row>
    <row r="5604" spans="1:6" ht="30.6">
      <c r="A5604" s="333" t="s">
        <v>70</v>
      </c>
      <c r="B5604" s="333">
        <v>43343</v>
      </c>
      <c r="C5604" s="334" t="s">
        <v>19896</v>
      </c>
      <c r="D5604" s="333" t="s">
        <v>230</v>
      </c>
      <c r="E5604" s="335"/>
      <c r="F5604" s="335"/>
    </row>
    <row r="5605" spans="1:6" ht="30.6">
      <c r="A5605" s="333" t="s">
        <v>70</v>
      </c>
      <c r="B5605" s="333">
        <v>43344</v>
      </c>
      <c r="C5605" s="334" t="s">
        <v>19897</v>
      </c>
      <c r="D5605" s="333" t="s">
        <v>230</v>
      </c>
      <c r="E5605" s="335"/>
      <c r="F5605" s="335"/>
    </row>
    <row r="5606" spans="1:6" ht="30.6">
      <c r="A5606" s="333" t="s">
        <v>70</v>
      </c>
      <c r="B5606" s="333">
        <v>45307</v>
      </c>
      <c r="C5606" s="334" t="s">
        <v>19898</v>
      </c>
      <c r="D5606" s="333" t="s">
        <v>230</v>
      </c>
      <c r="E5606" s="335"/>
      <c r="F5606" s="335"/>
    </row>
    <row r="5607" spans="1:6" ht="30.6">
      <c r="A5607" s="333" t="s">
        <v>70</v>
      </c>
      <c r="B5607" s="333">
        <v>43349</v>
      </c>
      <c r="C5607" s="334" t="s">
        <v>19899</v>
      </c>
      <c r="D5607" s="333" t="s">
        <v>230</v>
      </c>
      <c r="E5607" s="335"/>
      <c r="F5607" s="335"/>
    </row>
    <row r="5608" spans="1:6" ht="30.6">
      <c r="A5608" s="333" t="s">
        <v>70</v>
      </c>
      <c r="B5608" s="333">
        <v>43346</v>
      </c>
      <c r="C5608" s="334" t="s">
        <v>19900</v>
      </c>
      <c r="D5608" s="333" t="s">
        <v>230</v>
      </c>
      <c r="E5608" s="335"/>
      <c r="F5608" s="335"/>
    </row>
    <row r="5609" spans="1:6" ht="30.6">
      <c r="A5609" s="333" t="s">
        <v>70</v>
      </c>
      <c r="B5609" s="333">
        <v>43347</v>
      </c>
      <c r="C5609" s="334" t="s">
        <v>19901</v>
      </c>
      <c r="D5609" s="333" t="s">
        <v>230</v>
      </c>
      <c r="E5609" s="335"/>
      <c r="F5609" s="335"/>
    </row>
    <row r="5610" spans="1:6" ht="30.6">
      <c r="A5610" s="333" t="s">
        <v>70</v>
      </c>
      <c r="B5610" s="333">
        <v>43348</v>
      </c>
      <c r="C5610" s="334" t="s">
        <v>19902</v>
      </c>
      <c r="D5610" s="333" t="s">
        <v>230</v>
      </c>
      <c r="E5610" s="335"/>
      <c r="F5610" s="335"/>
    </row>
    <row r="5611" spans="1:6" ht="30.6">
      <c r="A5611" s="333" t="s">
        <v>70</v>
      </c>
      <c r="B5611" s="333">
        <v>45308</v>
      </c>
      <c r="C5611" s="334" t="s">
        <v>19903</v>
      </c>
      <c r="D5611" s="333" t="s">
        <v>230</v>
      </c>
      <c r="E5611" s="335"/>
      <c r="F5611" s="335"/>
    </row>
    <row r="5612" spans="1:6" ht="30.6">
      <c r="A5612" s="333" t="s">
        <v>70</v>
      </c>
      <c r="B5612" s="333">
        <v>45310</v>
      </c>
      <c r="C5612" s="334" t="s">
        <v>19904</v>
      </c>
      <c r="D5612" s="333" t="s">
        <v>230</v>
      </c>
      <c r="E5612" s="335"/>
      <c r="F5612" s="335"/>
    </row>
    <row r="5613" spans="1:6" ht="30.6">
      <c r="A5613" s="333" t="s">
        <v>70</v>
      </c>
      <c r="B5613" s="333">
        <v>45311</v>
      </c>
      <c r="C5613" s="334" t="s">
        <v>19905</v>
      </c>
      <c r="D5613" s="333" t="s">
        <v>230</v>
      </c>
      <c r="E5613" s="335"/>
      <c r="F5613" s="335"/>
    </row>
    <row r="5614" spans="1:6" ht="30.6">
      <c r="A5614" s="333" t="s">
        <v>70</v>
      </c>
      <c r="B5614" s="333">
        <v>45312</v>
      </c>
      <c r="C5614" s="334" t="s">
        <v>19906</v>
      </c>
      <c r="D5614" s="333" t="s">
        <v>230</v>
      </c>
      <c r="E5614" s="335"/>
      <c r="F5614" s="335"/>
    </row>
    <row r="5615" spans="1:6" ht="30.6">
      <c r="A5615" s="333" t="s">
        <v>70</v>
      </c>
      <c r="B5615" s="333">
        <v>45313</v>
      </c>
      <c r="C5615" s="334" t="s">
        <v>19907</v>
      </c>
      <c r="D5615" s="333" t="s">
        <v>230</v>
      </c>
      <c r="E5615" s="335"/>
      <c r="F5615" s="335"/>
    </row>
    <row r="5616" spans="1:6" ht="30.6">
      <c r="A5616" s="333" t="s">
        <v>70</v>
      </c>
      <c r="B5616" s="333">
        <v>45314</v>
      </c>
      <c r="C5616" s="334" t="s">
        <v>19908</v>
      </c>
      <c r="D5616" s="333" t="s">
        <v>230</v>
      </c>
      <c r="E5616" s="335"/>
      <c r="F5616" s="335"/>
    </row>
    <row r="5617" spans="1:6" ht="30.6">
      <c r="A5617" s="333" t="s">
        <v>70</v>
      </c>
      <c r="B5617" s="333">
        <v>45316</v>
      </c>
      <c r="C5617" s="334" t="s">
        <v>19909</v>
      </c>
      <c r="D5617" s="333" t="s">
        <v>230</v>
      </c>
      <c r="E5617" s="335"/>
      <c r="F5617" s="335"/>
    </row>
    <row r="5618" spans="1:6" ht="30.6">
      <c r="A5618" s="333" t="s">
        <v>70</v>
      </c>
      <c r="B5618" s="333">
        <v>45317</v>
      </c>
      <c r="C5618" s="334" t="s">
        <v>19910</v>
      </c>
      <c r="D5618" s="333" t="s">
        <v>230</v>
      </c>
      <c r="E5618" s="335"/>
      <c r="F5618" s="335"/>
    </row>
    <row r="5619" spans="1:6" ht="30.6">
      <c r="A5619" s="333" t="s">
        <v>70</v>
      </c>
      <c r="B5619" s="333">
        <v>45318</v>
      </c>
      <c r="C5619" s="334" t="s">
        <v>19911</v>
      </c>
      <c r="D5619" s="333" t="s">
        <v>230</v>
      </c>
      <c r="E5619" s="335"/>
      <c r="F5619" s="335"/>
    </row>
    <row r="5620" spans="1:6" ht="30.6">
      <c r="A5620" s="333" t="s">
        <v>70</v>
      </c>
      <c r="B5620" s="333">
        <v>45319</v>
      </c>
      <c r="C5620" s="334" t="s">
        <v>19912</v>
      </c>
      <c r="D5620" s="333" t="s">
        <v>230</v>
      </c>
      <c r="E5620" s="335"/>
      <c r="F5620" s="335"/>
    </row>
    <row r="5621" spans="1:6" ht="30.6">
      <c r="A5621" s="333" t="s">
        <v>70</v>
      </c>
      <c r="B5621" s="333">
        <v>45320</v>
      </c>
      <c r="C5621" s="334" t="s">
        <v>19913</v>
      </c>
      <c r="D5621" s="333" t="s">
        <v>230</v>
      </c>
      <c r="E5621" s="335"/>
      <c r="F5621" s="335"/>
    </row>
    <row r="5622" spans="1:6" ht="30.6">
      <c r="A5622" s="333" t="s">
        <v>70</v>
      </c>
      <c r="B5622" s="333">
        <v>43353</v>
      </c>
      <c r="C5622" s="334" t="s">
        <v>19914</v>
      </c>
      <c r="D5622" s="333" t="s">
        <v>230</v>
      </c>
      <c r="E5622" s="335"/>
      <c r="F5622" s="335"/>
    </row>
    <row r="5623" spans="1:6" ht="30.6">
      <c r="A5623" s="333" t="s">
        <v>70</v>
      </c>
      <c r="B5623" s="333">
        <v>43350</v>
      </c>
      <c r="C5623" s="334" t="s">
        <v>19915</v>
      </c>
      <c r="D5623" s="333" t="s">
        <v>230</v>
      </c>
      <c r="E5623" s="335"/>
      <c r="F5623" s="335"/>
    </row>
    <row r="5624" spans="1:6" ht="30.6">
      <c r="A5624" s="333" t="s">
        <v>70</v>
      </c>
      <c r="B5624" s="333">
        <v>43351</v>
      </c>
      <c r="C5624" s="334" t="s">
        <v>19916</v>
      </c>
      <c r="D5624" s="333" t="s">
        <v>230</v>
      </c>
      <c r="E5624" s="335"/>
      <c r="F5624" s="335"/>
    </row>
    <row r="5625" spans="1:6" ht="30.6">
      <c r="A5625" s="333" t="s">
        <v>70</v>
      </c>
      <c r="B5625" s="333">
        <v>43352</v>
      </c>
      <c r="C5625" s="334" t="s">
        <v>19917</v>
      </c>
      <c r="D5625" s="333" t="s">
        <v>230</v>
      </c>
      <c r="E5625" s="335"/>
      <c r="F5625" s="335"/>
    </row>
    <row r="5626" spans="1:6" ht="30.6">
      <c r="A5626" s="333" t="s">
        <v>70</v>
      </c>
      <c r="B5626" s="333">
        <v>45306</v>
      </c>
      <c r="C5626" s="334" t="s">
        <v>19918</v>
      </c>
      <c r="D5626" s="333" t="s">
        <v>230</v>
      </c>
      <c r="E5626" s="335"/>
      <c r="F5626" s="335"/>
    </row>
    <row r="5627" spans="1:6" ht="30.6">
      <c r="A5627" s="333" t="s">
        <v>70</v>
      </c>
      <c r="B5627" s="333">
        <v>43357</v>
      </c>
      <c r="C5627" s="334" t="s">
        <v>19919</v>
      </c>
      <c r="D5627" s="333" t="s">
        <v>230</v>
      </c>
      <c r="E5627" s="335"/>
      <c r="F5627" s="335"/>
    </row>
    <row r="5628" spans="1:6" ht="30.6">
      <c r="A5628" s="333" t="s">
        <v>70</v>
      </c>
      <c r="B5628" s="333">
        <v>44379</v>
      </c>
      <c r="C5628" s="334" t="s">
        <v>19920</v>
      </c>
      <c r="D5628" s="333" t="s">
        <v>230</v>
      </c>
      <c r="E5628" s="335"/>
      <c r="F5628" s="335"/>
    </row>
    <row r="5629" spans="1:6" ht="30.6">
      <c r="A5629" s="333" t="s">
        <v>70</v>
      </c>
      <c r="B5629" s="333">
        <v>43355</v>
      </c>
      <c r="C5629" s="334" t="s">
        <v>19921</v>
      </c>
      <c r="D5629" s="333" t="s">
        <v>230</v>
      </c>
      <c r="E5629" s="335"/>
      <c r="F5629" s="335"/>
    </row>
    <row r="5630" spans="1:6" ht="30.6">
      <c r="A5630" s="333" t="s">
        <v>70</v>
      </c>
      <c r="B5630" s="333">
        <v>43356</v>
      </c>
      <c r="C5630" s="334" t="s">
        <v>19922</v>
      </c>
      <c r="D5630" s="333" t="s">
        <v>230</v>
      </c>
      <c r="E5630" s="335"/>
      <c r="F5630" s="335"/>
    </row>
    <row r="5631" spans="1:6" ht="30.6">
      <c r="A5631" s="333" t="s">
        <v>70</v>
      </c>
      <c r="B5631" s="333">
        <v>45305</v>
      </c>
      <c r="C5631" s="334" t="s">
        <v>19923</v>
      </c>
      <c r="D5631" s="333" t="s">
        <v>230</v>
      </c>
      <c r="E5631" s="335"/>
      <c r="F5631" s="335"/>
    </row>
    <row r="5632" spans="1:6" ht="20.399999999999999">
      <c r="A5632" s="333" t="s">
        <v>70</v>
      </c>
      <c r="B5632" s="333">
        <v>44700</v>
      </c>
      <c r="C5632" s="334" t="s">
        <v>10957</v>
      </c>
      <c r="D5632" s="333" t="s">
        <v>3</v>
      </c>
      <c r="E5632" s="335"/>
      <c r="F5632" s="335"/>
    </row>
    <row r="5633" spans="1:6" ht="20.399999999999999">
      <c r="A5633" s="333" t="s">
        <v>70</v>
      </c>
      <c r="B5633" s="333">
        <v>44701</v>
      </c>
      <c r="C5633" s="334" t="s">
        <v>10958</v>
      </c>
      <c r="D5633" s="333" t="s">
        <v>3</v>
      </c>
      <c r="E5633" s="335"/>
      <c r="F5633" s="335"/>
    </row>
    <row r="5634" spans="1:6" ht="20.399999999999999">
      <c r="A5634" s="333" t="s">
        <v>70</v>
      </c>
      <c r="B5634" s="333">
        <v>44705</v>
      </c>
      <c r="C5634" s="334" t="s">
        <v>10959</v>
      </c>
      <c r="D5634" s="333" t="s">
        <v>3</v>
      </c>
      <c r="E5634" s="335"/>
      <c r="F5634" s="335"/>
    </row>
    <row r="5635" spans="1:6" ht="20.399999999999999">
      <c r="A5635" s="333" t="s">
        <v>70</v>
      </c>
      <c r="B5635" s="333">
        <v>44706</v>
      </c>
      <c r="C5635" s="334" t="s">
        <v>10960</v>
      </c>
      <c r="D5635" s="333" t="s">
        <v>3</v>
      </c>
      <c r="E5635" s="335"/>
      <c r="F5635" s="335"/>
    </row>
    <row r="5636" spans="1:6" ht="20.399999999999999">
      <c r="A5636" s="333" t="s">
        <v>70</v>
      </c>
      <c r="B5636" s="333">
        <v>44707</v>
      </c>
      <c r="C5636" s="334" t="s">
        <v>10961</v>
      </c>
      <c r="D5636" s="333" t="s">
        <v>3</v>
      </c>
      <c r="E5636" s="335"/>
      <c r="F5636" s="335"/>
    </row>
    <row r="5637" spans="1:6" ht="20.399999999999999">
      <c r="A5637" s="333" t="s">
        <v>70</v>
      </c>
      <c r="B5637" s="333">
        <v>44708</v>
      </c>
      <c r="C5637" s="334" t="s">
        <v>10962</v>
      </c>
      <c r="D5637" s="333" t="s">
        <v>3</v>
      </c>
      <c r="E5637" s="335"/>
      <c r="F5637" s="335"/>
    </row>
    <row r="5638" spans="1:6" ht="20.399999999999999">
      <c r="A5638" s="333" t="s">
        <v>70</v>
      </c>
      <c r="B5638" s="333">
        <v>44702</v>
      </c>
      <c r="C5638" s="334" t="s">
        <v>10963</v>
      </c>
      <c r="D5638" s="333" t="s">
        <v>3</v>
      </c>
      <c r="E5638" s="335"/>
      <c r="F5638" s="335"/>
    </row>
    <row r="5639" spans="1:6" ht="20.399999999999999">
      <c r="A5639" s="333" t="s">
        <v>70</v>
      </c>
      <c r="B5639" s="333">
        <v>44703</v>
      </c>
      <c r="C5639" s="334" t="s">
        <v>10964</v>
      </c>
      <c r="D5639" s="333" t="s">
        <v>3</v>
      </c>
      <c r="E5639" s="335"/>
      <c r="F5639" s="335"/>
    </row>
    <row r="5640" spans="1:6" ht="20.399999999999999">
      <c r="A5640" s="333" t="s">
        <v>70</v>
      </c>
      <c r="B5640" s="333">
        <v>44704</v>
      </c>
      <c r="C5640" s="334" t="s">
        <v>10965</v>
      </c>
      <c r="D5640" s="333" t="s">
        <v>3</v>
      </c>
      <c r="E5640" s="335"/>
      <c r="F5640" s="335"/>
    </row>
    <row r="5641" spans="1:6">
      <c r="A5641" s="333" t="s">
        <v>70</v>
      </c>
      <c r="B5641" s="333">
        <v>45516</v>
      </c>
      <c r="C5641" s="334" t="s">
        <v>19924</v>
      </c>
      <c r="D5641" s="333" t="s">
        <v>3</v>
      </c>
      <c r="E5641" s="335"/>
      <c r="F5641" s="335"/>
    </row>
    <row r="5642" spans="1:6">
      <c r="A5642" s="333" t="s">
        <v>70</v>
      </c>
      <c r="B5642" s="333">
        <v>44016</v>
      </c>
      <c r="C5642" s="334" t="s">
        <v>10966</v>
      </c>
      <c r="D5642" s="333" t="s">
        <v>233</v>
      </c>
      <c r="E5642" s="335"/>
      <c r="F5642" s="335"/>
    </row>
    <row r="5643" spans="1:6">
      <c r="A5643" s="333" t="s">
        <v>70</v>
      </c>
      <c r="B5643" s="333">
        <v>45188</v>
      </c>
      <c r="C5643" s="334" t="s">
        <v>10967</v>
      </c>
      <c r="D5643" s="333" t="s">
        <v>233</v>
      </c>
      <c r="E5643" s="335"/>
      <c r="F5643" s="335"/>
    </row>
    <row r="5644" spans="1:6">
      <c r="A5644" s="333" t="s">
        <v>70</v>
      </c>
      <c r="B5644" s="333">
        <v>45152</v>
      </c>
      <c r="C5644" s="334" t="s">
        <v>10968</v>
      </c>
      <c r="D5644" s="333" t="s">
        <v>233</v>
      </c>
      <c r="E5644" s="335"/>
      <c r="F5644" s="335"/>
    </row>
    <row r="5645" spans="1:6">
      <c r="A5645" s="333" t="s">
        <v>70</v>
      </c>
      <c r="B5645" s="333">
        <v>45153</v>
      </c>
      <c r="C5645" s="334" t="s">
        <v>10969</v>
      </c>
      <c r="D5645" s="333" t="s">
        <v>233</v>
      </c>
      <c r="E5645" s="335"/>
      <c r="F5645" s="335"/>
    </row>
    <row r="5646" spans="1:6">
      <c r="A5646" s="333" t="s">
        <v>70</v>
      </c>
      <c r="B5646" s="333">
        <v>44201</v>
      </c>
      <c r="C5646" s="334" t="s">
        <v>10970</v>
      </c>
      <c r="D5646" s="333" t="s">
        <v>3</v>
      </c>
      <c r="E5646" s="335"/>
      <c r="F5646" s="335"/>
    </row>
    <row r="5647" spans="1:6">
      <c r="A5647" s="333" t="s">
        <v>70</v>
      </c>
      <c r="B5647" s="333">
        <v>44216</v>
      </c>
      <c r="C5647" s="334" t="s">
        <v>10971</v>
      </c>
      <c r="D5647" s="333" t="s">
        <v>3</v>
      </c>
      <c r="E5647" s="335"/>
      <c r="F5647" s="335"/>
    </row>
    <row r="5648" spans="1:6">
      <c r="A5648" s="333" t="s">
        <v>70</v>
      </c>
      <c r="B5648" s="333">
        <v>44217</v>
      </c>
      <c r="C5648" s="334" t="s">
        <v>10972</v>
      </c>
      <c r="D5648" s="333" t="s">
        <v>3</v>
      </c>
      <c r="E5648" s="335"/>
      <c r="F5648" s="335"/>
    </row>
    <row r="5649" spans="1:6" ht="20.399999999999999">
      <c r="A5649" s="333" t="s">
        <v>70</v>
      </c>
      <c r="B5649" s="333">
        <v>45276</v>
      </c>
      <c r="C5649" s="334" t="s">
        <v>19925</v>
      </c>
      <c r="D5649" s="333" t="s">
        <v>3</v>
      </c>
      <c r="E5649" s="335"/>
      <c r="F5649" s="335"/>
    </row>
    <row r="5650" spans="1:6">
      <c r="A5650" s="333" t="s">
        <v>70</v>
      </c>
      <c r="B5650" s="333">
        <v>45274</v>
      </c>
      <c r="C5650" s="334" t="s">
        <v>10973</v>
      </c>
      <c r="D5650" s="333" t="s">
        <v>3</v>
      </c>
      <c r="E5650" s="335"/>
      <c r="F5650" s="335"/>
    </row>
    <row r="5651" spans="1:6">
      <c r="A5651" s="333" t="s">
        <v>70</v>
      </c>
      <c r="B5651" s="333">
        <v>45271</v>
      </c>
      <c r="C5651" s="334" t="s">
        <v>10974</v>
      </c>
      <c r="D5651" s="333" t="s">
        <v>3</v>
      </c>
      <c r="E5651" s="335"/>
      <c r="F5651" s="335"/>
    </row>
    <row r="5652" spans="1:6">
      <c r="A5652" s="333" t="s">
        <v>70</v>
      </c>
      <c r="B5652" s="333">
        <v>45268</v>
      </c>
      <c r="C5652" s="334" t="s">
        <v>10975</v>
      </c>
      <c r="D5652" s="333" t="s">
        <v>3</v>
      </c>
      <c r="E5652" s="335"/>
      <c r="F5652" s="335"/>
    </row>
    <row r="5653" spans="1:6">
      <c r="A5653" s="333" t="s">
        <v>70</v>
      </c>
      <c r="B5653" s="333">
        <v>45273</v>
      </c>
      <c r="C5653" s="334" t="s">
        <v>10976</v>
      </c>
      <c r="D5653" s="333" t="s">
        <v>3</v>
      </c>
      <c r="E5653" s="335"/>
      <c r="F5653" s="335"/>
    </row>
    <row r="5654" spans="1:6" ht="20.399999999999999">
      <c r="A5654" s="333" t="s">
        <v>70</v>
      </c>
      <c r="B5654" s="333">
        <v>44454</v>
      </c>
      <c r="C5654" s="334" t="s">
        <v>10977</v>
      </c>
      <c r="D5654" s="333" t="s">
        <v>3</v>
      </c>
      <c r="E5654" s="335"/>
      <c r="F5654" s="335"/>
    </row>
    <row r="5655" spans="1:6" ht="30.6">
      <c r="A5655" s="333" t="s">
        <v>70</v>
      </c>
      <c r="B5655" s="333">
        <v>44453</v>
      </c>
      <c r="C5655" s="334" t="s">
        <v>10978</v>
      </c>
      <c r="D5655" s="333" t="s">
        <v>3</v>
      </c>
      <c r="E5655" s="335"/>
      <c r="F5655" s="335"/>
    </row>
    <row r="5656" spans="1:6" ht="20.399999999999999">
      <c r="A5656" s="333" t="s">
        <v>70</v>
      </c>
      <c r="B5656" s="333">
        <v>44452</v>
      </c>
      <c r="C5656" s="334" t="s">
        <v>10979</v>
      </c>
      <c r="D5656" s="333" t="s">
        <v>3</v>
      </c>
      <c r="E5656" s="335"/>
      <c r="F5656" s="335"/>
    </row>
    <row r="5657" spans="1:6" ht="20.399999999999999">
      <c r="A5657" s="333" t="s">
        <v>70</v>
      </c>
      <c r="B5657" s="333">
        <v>44447</v>
      </c>
      <c r="C5657" s="334" t="s">
        <v>10980</v>
      </c>
      <c r="D5657" s="333" t="s">
        <v>3</v>
      </c>
      <c r="E5657" s="335"/>
      <c r="F5657" s="335"/>
    </row>
    <row r="5658" spans="1:6" ht="20.399999999999999">
      <c r="A5658" s="333" t="s">
        <v>70</v>
      </c>
      <c r="B5658" s="333">
        <v>44448</v>
      </c>
      <c r="C5658" s="334" t="s">
        <v>10981</v>
      </c>
      <c r="D5658" s="333" t="s">
        <v>3</v>
      </c>
      <c r="E5658" s="335"/>
      <c r="F5658" s="335"/>
    </row>
    <row r="5659" spans="1:6" ht="20.399999999999999">
      <c r="A5659" s="333" t="s">
        <v>70</v>
      </c>
      <c r="B5659" s="333">
        <v>44445</v>
      </c>
      <c r="C5659" s="334" t="s">
        <v>10982</v>
      </c>
      <c r="D5659" s="333" t="s">
        <v>3</v>
      </c>
      <c r="E5659" s="335"/>
      <c r="F5659" s="335"/>
    </row>
    <row r="5660" spans="1:6" ht="20.399999999999999">
      <c r="A5660" s="333" t="s">
        <v>70</v>
      </c>
      <c r="B5660" s="333">
        <v>44446</v>
      </c>
      <c r="C5660" s="334" t="s">
        <v>10983</v>
      </c>
      <c r="D5660" s="333" t="s">
        <v>3</v>
      </c>
      <c r="E5660" s="335"/>
      <c r="F5660" s="335"/>
    </row>
    <row r="5661" spans="1:6" ht="20.399999999999999">
      <c r="A5661" s="333" t="s">
        <v>70</v>
      </c>
      <c r="B5661" s="333">
        <v>44456</v>
      </c>
      <c r="C5661" s="334" t="s">
        <v>10984</v>
      </c>
      <c r="D5661" s="333" t="s">
        <v>3</v>
      </c>
      <c r="E5661" s="335"/>
      <c r="F5661" s="335"/>
    </row>
    <row r="5662" spans="1:6" ht="20.399999999999999">
      <c r="A5662" s="333" t="s">
        <v>70</v>
      </c>
      <c r="B5662" s="333">
        <v>44455</v>
      </c>
      <c r="C5662" s="334" t="s">
        <v>10985</v>
      </c>
      <c r="D5662" s="333" t="s">
        <v>3</v>
      </c>
      <c r="E5662" s="335"/>
      <c r="F5662" s="335"/>
    </row>
    <row r="5663" spans="1:6" ht="30.6">
      <c r="A5663" s="333" t="s">
        <v>70</v>
      </c>
      <c r="B5663" s="333">
        <v>44450</v>
      </c>
      <c r="C5663" s="334" t="s">
        <v>10986</v>
      </c>
      <c r="D5663" s="333" t="s">
        <v>3</v>
      </c>
      <c r="E5663" s="335"/>
      <c r="F5663" s="335"/>
    </row>
    <row r="5664" spans="1:6" ht="20.399999999999999">
      <c r="A5664" s="333" t="s">
        <v>70</v>
      </c>
      <c r="B5664" s="333">
        <v>44451</v>
      </c>
      <c r="C5664" s="334" t="s">
        <v>10987</v>
      </c>
      <c r="D5664" s="333" t="s">
        <v>3</v>
      </c>
      <c r="E5664" s="335"/>
      <c r="F5664" s="335"/>
    </row>
    <row r="5665" spans="1:6" ht="20.399999999999999">
      <c r="A5665" s="333" t="s">
        <v>70</v>
      </c>
      <c r="B5665" s="333">
        <v>44449</v>
      </c>
      <c r="C5665" s="334" t="s">
        <v>10988</v>
      </c>
      <c r="D5665" s="333" t="s">
        <v>3</v>
      </c>
      <c r="E5665" s="335"/>
      <c r="F5665" s="335"/>
    </row>
    <row r="5666" spans="1:6" ht="20.399999999999999">
      <c r="A5666" s="333" t="s">
        <v>70</v>
      </c>
      <c r="B5666" s="333">
        <v>44762</v>
      </c>
      <c r="C5666" s="334" t="s">
        <v>10989</v>
      </c>
      <c r="D5666" s="333" t="s">
        <v>3</v>
      </c>
      <c r="E5666" s="335"/>
      <c r="F5666" s="335"/>
    </row>
    <row r="5667" spans="1:6">
      <c r="A5667" s="333" t="s">
        <v>70</v>
      </c>
      <c r="B5667" s="333">
        <v>44764</v>
      </c>
      <c r="C5667" s="334" t="s">
        <v>10990</v>
      </c>
      <c r="D5667" s="333" t="s">
        <v>3</v>
      </c>
      <c r="E5667" s="335"/>
      <c r="F5667" s="335"/>
    </row>
    <row r="5668" spans="1:6">
      <c r="A5668" s="333" t="s">
        <v>70</v>
      </c>
      <c r="B5668" s="333">
        <v>44321</v>
      </c>
      <c r="C5668" s="334" t="s">
        <v>10991</v>
      </c>
      <c r="D5668" s="333" t="s">
        <v>3</v>
      </c>
      <c r="E5668" s="335"/>
      <c r="F5668" s="335"/>
    </row>
    <row r="5669" spans="1:6">
      <c r="A5669" s="333" t="s">
        <v>70</v>
      </c>
      <c r="B5669" s="333">
        <v>44162</v>
      </c>
      <c r="C5669" s="334" t="s">
        <v>10992</v>
      </c>
      <c r="D5669" s="333" t="s">
        <v>3</v>
      </c>
      <c r="E5669" s="335"/>
      <c r="F5669" s="335"/>
    </row>
    <row r="5670" spans="1:6">
      <c r="A5670" s="333" t="s">
        <v>70</v>
      </c>
      <c r="B5670" s="333">
        <v>44163</v>
      </c>
      <c r="C5670" s="334" t="s">
        <v>10993</v>
      </c>
      <c r="D5670" s="333" t="s">
        <v>3</v>
      </c>
      <c r="E5670" s="335"/>
      <c r="F5670" s="335"/>
    </row>
    <row r="5671" spans="1:6">
      <c r="A5671" s="333" t="s">
        <v>70</v>
      </c>
      <c r="B5671" s="333">
        <v>44160</v>
      </c>
      <c r="C5671" s="334" t="s">
        <v>10994</v>
      </c>
      <c r="D5671" s="333" t="s">
        <v>3</v>
      </c>
      <c r="E5671" s="335"/>
      <c r="F5671" s="335"/>
    </row>
    <row r="5672" spans="1:6">
      <c r="A5672" s="333" t="s">
        <v>70</v>
      </c>
      <c r="B5672" s="333">
        <v>44161</v>
      </c>
      <c r="C5672" s="334" t="s">
        <v>10995</v>
      </c>
      <c r="D5672" s="333" t="s">
        <v>3</v>
      </c>
      <c r="E5672" s="335"/>
      <c r="F5672" s="335"/>
    </row>
    <row r="5673" spans="1:6">
      <c r="A5673" s="333" t="s">
        <v>70</v>
      </c>
      <c r="B5673" s="333">
        <v>44159</v>
      </c>
      <c r="C5673" s="334" t="s">
        <v>10996</v>
      </c>
      <c r="D5673" s="333" t="s">
        <v>3</v>
      </c>
      <c r="E5673" s="335"/>
      <c r="F5673" s="335"/>
    </row>
    <row r="5674" spans="1:6" ht="20.399999999999999">
      <c r="A5674" s="333" t="s">
        <v>70</v>
      </c>
      <c r="B5674" s="333">
        <v>44158</v>
      </c>
      <c r="C5674" s="334" t="s">
        <v>10997</v>
      </c>
      <c r="D5674" s="333" t="s">
        <v>3</v>
      </c>
      <c r="E5674" s="335"/>
      <c r="F5674" s="335"/>
    </row>
    <row r="5675" spans="1:6" ht="20.399999999999999">
      <c r="A5675" s="333" t="s">
        <v>70</v>
      </c>
      <c r="B5675" s="333">
        <v>44192</v>
      </c>
      <c r="C5675" s="334" t="s">
        <v>10998</v>
      </c>
      <c r="D5675" s="333" t="s">
        <v>230</v>
      </c>
      <c r="E5675" s="335"/>
      <c r="F5675" s="335"/>
    </row>
    <row r="5676" spans="1:6" ht="20.399999999999999">
      <c r="A5676" s="333" t="s">
        <v>70</v>
      </c>
      <c r="B5676" s="333">
        <v>44193</v>
      </c>
      <c r="C5676" s="334" t="s">
        <v>10999</v>
      </c>
      <c r="D5676" s="333" t="s">
        <v>230</v>
      </c>
      <c r="E5676" s="335"/>
      <c r="F5676" s="335"/>
    </row>
    <row r="5677" spans="1:6" ht="20.399999999999999">
      <c r="A5677" s="333" t="s">
        <v>70</v>
      </c>
      <c r="B5677" s="333">
        <v>44191</v>
      </c>
      <c r="C5677" s="334" t="s">
        <v>11000</v>
      </c>
      <c r="D5677" s="333" t="s">
        <v>230</v>
      </c>
      <c r="E5677" s="335"/>
      <c r="F5677" s="335"/>
    </row>
    <row r="5678" spans="1:6" ht="20.399999999999999">
      <c r="A5678" s="333" t="s">
        <v>70</v>
      </c>
      <c r="B5678" s="333">
        <v>45260</v>
      </c>
      <c r="C5678" s="334" t="s">
        <v>11001</v>
      </c>
      <c r="D5678" s="333" t="s">
        <v>230</v>
      </c>
      <c r="E5678" s="335"/>
      <c r="F5678" s="335"/>
    </row>
    <row r="5679" spans="1:6" ht="20.399999999999999">
      <c r="A5679" s="333" t="s">
        <v>70</v>
      </c>
      <c r="B5679" s="333">
        <v>44949</v>
      </c>
      <c r="C5679" s="334" t="s">
        <v>11002</v>
      </c>
      <c r="D5679" s="333" t="s">
        <v>3</v>
      </c>
      <c r="E5679" s="335"/>
      <c r="F5679" s="335"/>
    </row>
    <row r="5680" spans="1:6">
      <c r="A5680" s="333" t="s">
        <v>70</v>
      </c>
      <c r="B5680" s="333">
        <v>44787</v>
      </c>
      <c r="C5680" s="334" t="s">
        <v>11003</v>
      </c>
      <c r="D5680" s="333" t="s">
        <v>1167</v>
      </c>
      <c r="E5680" s="335"/>
      <c r="F5680" s="335"/>
    </row>
    <row r="5681" spans="1:6" ht="30.6">
      <c r="A5681" s="333" t="s">
        <v>70</v>
      </c>
      <c r="B5681" s="333">
        <v>45259</v>
      </c>
      <c r="C5681" s="334" t="s">
        <v>11004</v>
      </c>
      <c r="D5681" s="333" t="s">
        <v>230</v>
      </c>
      <c r="E5681" s="335"/>
      <c r="F5681" s="335"/>
    </row>
    <row r="5682" spans="1:6" ht="30.6">
      <c r="A5682" s="333" t="s">
        <v>70</v>
      </c>
      <c r="B5682" s="333">
        <v>43925</v>
      </c>
      <c r="C5682" s="334" t="s">
        <v>11005</v>
      </c>
      <c r="D5682" s="333" t="s">
        <v>230</v>
      </c>
      <c r="E5682" s="335"/>
      <c r="F5682" s="335"/>
    </row>
    <row r="5683" spans="1:6" ht="40.799999999999997">
      <c r="A5683" s="333" t="s">
        <v>70</v>
      </c>
      <c r="B5683" s="333">
        <v>45257</v>
      </c>
      <c r="C5683" s="334" t="s">
        <v>11006</v>
      </c>
      <c r="D5683" s="333" t="s">
        <v>230</v>
      </c>
      <c r="E5683" s="335"/>
      <c r="F5683" s="335"/>
    </row>
    <row r="5684" spans="1:6" ht="30.6">
      <c r="A5684" s="333" t="s">
        <v>70</v>
      </c>
      <c r="B5684" s="333">
        <v>44402</v>
      </c>
      <c r="C5684" s="334" t="s">
        <v>11007</v>
      </c>
      <c r="D5684" s="333" t="s">
        <v>230</v>
      </c>
      <c r="E5684" s="335"/>
      <c r="F5684" s="335"/>
    </row>
    <row r="5685" spans="1:6" ht="20.399999999999999">
      <c r="A5685" s="333" t="s">
        <v>70</v>
      </c>
      <c r="B5685" s="333">
        <v>44948</v>
      </c>
      <c r="C5685" s="334" t="s">
        <v>11008</v>
      </c>
      <c r="D5685" s="333" t="s">
        <v>230</v>
      </c>
      <c r="E5685" s="335"/>
      <c r="F5685" s="335"/>
    </row>
    <row r="5686" spans="1:6" ht="20.399999999999999">
      <c r="A5686" s="333" t="s">
        <v>70</v>
      </c>
      <c r="B5686" s="333">
        <v>42490</v>
      </c>
      <c r="C5686" s="334" t="s">
        <v>11009</v>
      </c>
      <c r="D5686" s="333" t="s">
        <v>230</v>
      </c>
      <c r="E5686" s="335"/>
      <c r="F5686" s="335"/>
    </row>
    <row r="5687" spans="1:6" ht="20.399999999999999">
      <c r="A5687" s="333" t="s">
        <v>70</v>
      </c>
      <c r="B5687" s="333">
        <v>44420</v>
      </c>
      <c r="C5687" s="334" t="s">
        <v>11010</v>
      </c>
      <c r="D5687" s="333" t="s">
        <v>3</v>
      </c>
      <c r="E5687" s="335"/>
      <c r="F5687" s="335"/>
    </row>
    <row r="5688" spans="1:6" ht="20.399999999999999">
      <c r="A5688" s="333" t="s">
        <v>70</v>
      </c>
      <c r="B5688" s="333">
        <v>44421</v>
      </c>
      <c r="C5688" s="334" t="s">
        <v>11011</v>
      </c>
      <c r="D5688" s="333" t="s">
        <v>3</v>
      </c>
      <c r="E5688" s="335"/>
      <c r="F5688" s="335"/>
    </row>
    <row r="5689" spans="1:6" ht="20.399999999999999">
      <c r="A5689" s="333" t="s">
        <v>70</v>
      </c>
      <c r="B5689" s="333">
        <v>44426</v>
      </c>
      <c r="C5689" s="334" t="s">
        <v>11012</v>
      </c>
      <c r="D5689" s="333" t="s">
        <v>3</v>
      </c>
      <c r="E5689" s="335"/>
      <c r="F5689" s="335"/>
    </row>
    <row r="5690" spans="1:6" ht="20.399999999999999">
      <c r="A5690" s="333" t="s">
        <v>70</v>
      </c>
      <c r="B5690" s="333">
        <v>44424</v>
      </c>
      <c r="C5690" s="334" t="s">
        <v>11013</v>
      </c>
      <c r="D5690" s="333" t="s">
        <v>3</v>
      </c>
      <c r="E5690" s="335"/>
      <c r="F5690" s="335"/>
    </row>
    <row r="5691" spans="1:6" ht="20.399999999999999">
      <c r="A5691" s="333" t="s">
        <v>70</v>
      </c>
      <c r="B5691" s="333">
        <v>44425</v>
      </c>
      <c r="C5691" s="334" t="s">
        <v>11014</v>
      </c>
      <c r="D5691" s="333" t="s">
        <v>3</v>
      </c>
      <c r="E5691" s="335"/>
      <c r="F5691" s="335"/>
    </row>
    <row r="5692" spans="1:6" ht="20.399999999999999">
      <c r="A5692" s="333" t="s">
        <v>70</v>
      </c>
      <c r="B5692" s="333">
        <v>44427</v>
      </c>
      <c r="C5692" s="334" t="s">
        <v>11015</v>
      </c>
      <c r="D5692" s="333" t="s">
        <v>3</v>
      </c>
      <c r="E5692" s="335"/>
      <c r="F5692" s="335"/>
    </row>
    <row r="5693" spans="1:6" ht="20.399999999999999">
      <c r="A5693" s="333" t="s">
        <v>70</v>
      </c>
      <c r="B5693" s="333">
        <v>44422</v>
      </c>
      <c r="C5693" s="334" t="s">
        <v>11016</v>
      </c>
      <c r="D5693" s="333" t="s">
        <v>3</v>
      </c>
      <c r="E5693" s="335"/>
      <c r="F5693" s="335"/>
    </row>
    <row r="5694" spans="1:6" ht="20.399999999999999">
      <c r="A5694" s="333" t="s">
        <v>70</v>
      </c>
      <c r="B5694" s="333">
        <v>44423</v>
      </c>
      <c r="C5694" s="334" t="s">
        <v>11017</v>
      </c>
      <c r="D5694" s="333" t="s">
        <v>3</v>
      </c>
      <c r="E5694" s="335"/>
      <c r="F5694" s="335"/>
    </row>
    <row r="5695" spans="1:6" ht="20.399999999999999">
      <c r="A5695" s="333" t="s">
        <v>70</v>
      </c>
      <c r="B5695" s="333">
        <v>44428</v>
      </c>
      <c r="C5695" s="334" t="s">
        <v>11018</v>
      </c>
      <c r="D5695" s="333" t="s">
        <v>3</v>
      </c>
      <c r="E5695" s="335"/>
      <c r="F5695" s="335"/>
    </row>
    <row r="5696" spans="1:6" ht="20.399999999999999">
      <c r="A5696" s="333" t="s">
        <v>70</v>
      </c>
      <c r="B5696" s="333">
        <v>44228</v>
      </c>
      <c r="C5696" s="334" t="s">
        <v>11019</v>
      </c>
      <c r="D5696" s="333" t="s">
        <v>230</v>
      </c>
      <c r="E5696" s="335"/>
      <c r="F5696" s="335"/>
    </row>
    <row r="5697" spans="1:6">
      <c r="A5697" s="333" t="s">
        <v>70</v>
      </c>
      <c r="B5697" s="333">
        <v>44220</v>
      </c>
      <c r="C5697" s="334" t="s">
        <v>11020</v>
      </c>
      <c r="D5697" s="333" t="s">
        <v>1167</v>
      </c>
      <c r="E5697" s="335"/>
      <c r="F5697" s="335"/>
    </row>
    <row r="5698" spans="1:6" ht="20.399999999999999">
      <c r="A5698" s="333" t="s">
        <v>70</v>
      </c>
      <c r="B5698" s="333">
        <v>44788</v>
      </c>
      <c r="C5698" s="334" t="s">
        <v>11021</v>
      </c>
      <c r="D5698" s="333" t="s">
        <v>1193</v>
      </c>
      <c r="E5698" s="335"/>
      <c r="F5698" s="335"/>
    </row>
    <row r="5699" spans="1:6" ht="20.399999999999999">
      <c r="A5699" s="333" t="s">
        <v>70</v>
      </c>
      <c r="B5699" s="333">
        <v>44911</v>
      </c>
      <c r="C5699" s="334" t="s">
        <v>11022</v>
      </c>
      <c r="D5699" s="333" t="s">
        <v>230</v>
      </c>
      <c r="E5699" s="335"/>
      <c r="F5699" s="335"/>
    </row>
    <row r="5700" spans="1:6" ht="20.399999999999999">
      <c r="A5700" s="333" t="s">
        <v>70</v>
      </c>
      <c r="B5700" s="333">
        <v>44917</v>
      </c>
      <c r="C5700" s="334" t="s">
        <v>11023</v>
      </c>
      <c r="D5700" s="333" t="s">
        <v>230</v>
      </c>
      <c r="E5700" s="335"/>
      <c r="F5700" s="335"/>
    </row>
    <row r="5701" spans="1:6" ht="20.399999999999999">
      <c r="A5701" s="333" t="s">
        <v>70</v>
      </c>
      <c r="B5701" s="333">
        <v>44915</v>
      </c>
      <c r="C5701" s="334" t="s">
        <v>11024</v>
      </c>
      <c r="D5701" s="333" t="s">
        <v>230</v>
      </c>
      <c r="E5701" s="335"/>
      <c r="F5701" s="335"/>
    </row>
    <row r="5702" spans="1:6" ht="20.399999999999999">
      <c r="A5702" s="333" t="s">
        <v>70</v>
      </c>
      <c r="B5702" s="333">
        <v>44914</v>
      </c>
      <c r="C5702" s="334" t="s">
        <v>11025</v>
      </c>
      <c r="D5702" s="333" t="s">
        <v>230</v>
      </c>
      <c r="E5702" s="335"/>
      <c r="F5702" s="335"/>
    </row>
    <row r="5703" spans="1:6" ht="20.399999999999999">
      <c r="A5703" s="333" t="s">
        <v>70</v>
      </c>
      <c r="B5703" s="333">
        <v>44913</v>
      </c>
      <c r="C5703" s="334" t="s">
        <v>11026</v>
      </c>
      <c r="D5703" s="333" t="s">
        <v>230</v>
      </c>
      <c r="E5703" s="335"/>
      <c r="F5703" s="335"/>
    </row>
    <row r="5704" spans="1:6" ht="20.399999999999999">
      <c r="A5704" s="333" t="s">
        <v>70</v>
      </c>
      <c r="B5704" s="333">
        <v>44912</v>
      </c>
      <c r="C5704" s="334" t="s">
        <v>11027</v>
      </c>
      <c r="D5704" s="333" t="s">
        <v>230</v>
      </c>
      <c r="E5704" s="335"/>
      <c r="F5704" s="335"/>
    </row>
    <row r="5705" spans="1:6" ht="20.399999999999999">
      <c r="A5705" s="333" t="s">
        <v>70</v>
      </c>
      <c r="B5705" s="333">
        <v>44918</v>
      </c>
      <c r="C5705" s="334" t="s">
        <v>11028</v>
      </c>
      <c r="D5705" s="333" t="s">
        <v>230</v>
      </c>
      <c r="E5705" s="335"/>
      <c r="F5705" s="335"/>
    </row>
    <row r="5706" spans="1:6" ht="20.399999999999999">
      <c r="A5706" s="333" t="s">
        <v>70</v>
      </c>
      <c r="B5706" s="333">
        <v>44916</v>
      </c>
      <c r="C5706" s="334" t="s">
        <v>11029</v>
      </c>
      <c r="D5706" s="333" t="s">
        <v>230</v>
      </c>
      <c r="E5706" s="335"/>
      <c r="F5706" s="335"/>
    </row>
    <row r="5707" spans="1:6" ht="20.399999999999999">
      <c r="A5707" s="333" t="s">
        <v>70</v>
      </c>
      <c r="B5707" s="333">
        <v>43875</v>
      </c>
      <c r="C5707" s="334" t="s">
        <v>11030</v>
      </c>
      <c r="D5707" s="333" t="s">
        <v>69</v>
      </c>
      <c r="E5707" s="335"/>
      <c r="F5707" s="335"/>
    </row>
    <row r="5708" spans="1:6">
      <c r="A5708" s="333" t="s">
        <v>70</v>
      </c>
      <c r="B5708" s="333">
        <v>43874</v>
      </c>
      <c r="C5708" s="334" t="s">
        <v>11031</v>
      </c>
      <c r="D5708" s="333" t="s">
        <v>69</v>
      </c>
      <c r="E5708" s="335"/>
      <c r="F5708" s="335"/>
    </row>
    <row r="5709" spans="1:6" ht="30.6">
      <c r="A5709" s="333" t="s">
        <v>70</v>
      </c>
      <c r="B5709" s="333">
        <v>44971</v>
      </c>
      <c r="C5709" s="334" t="s">
        <v>11032</v>
      </c>
      <c r="D5709" s="333" t="s">
        <v>230</v>
      </c>
      <c r="E5709" s="335"/>
      <c r="F5709" s="335"/>
    </row>
    <row r="5710" spans="1:6" ht="30.6">
      <c r="A5710" s="333" t="s">
        <v>70</v>
      </c>
      <c r="B5710" s="333">
        <v>44970</v>
      </c>
      <c r="C5710" s="334" t="s">
        <v>11033</v>
      </c>
      <c r="D5710" s="333" t="s">
        <v>230</v>
      </c>
      <c r="E5710" s="335"/>
      <c r="F5710" s="335"/>
    </row>
    <row r="5711" spans="1:6" ht="30.6">
      <c r="A5711" s="333" t="s">
        <v>70</v>
      </c>
      <c r="B5711" s="333">
        <v>44973</v>
      </c>
      <c r="C5711" s="334" t="s">
        <v>11034</v>
      </c>
      <c r="D5711" s="333" t="s">
        <v>230</v>
      </c>
      <c r="E5711" s="335"/>
      <c r="F5711" s="335"/>
    </row>
    <row r="5712" spans="1:6" ht="30.6">
      <c r="A5712" s="333" t="s">
        <v>70</v>
      </c>
      <c r="B5712" s="333">
        <v>44972</v>
      </c>
      <c r="C5712" s="334" t="s">
        <v>11035</v>
      </c>
      <c r="D5712" s="333" t="s">
        <v>230</v>
      </c>
      <c r="E5712" s="335"/>
      <c r="F5712" s="335"/>
    </row>
    <row r="5713" spans="1:6" ht="30.6">
      <c r="A5713" s="333" t="s">
        <v>70</v>
      </c>
      <c r="B5713" s="333">
        <v>44974</v>
      </c>
      <c r="C5713" s="334" t="s">
        <v>11036</v>
      </c>
      <c r="D5713" s="333" t="s">
        <v>230</v>
      </c>
      <c r="E5713" s="335"/>
      <c r="F5713" s="335"/>
    </row>
    <row r="5714" spans="1:6">
      <c r="A5714" s="333" t="s">
        <v>70</v>
      </c>
      <c r="B5714" s="333">
        <v>44690</v>
      </c>
      <c r="C5714" s="334" t="s">
        <v>11037</v>
      </c>
      <c r="D5714" s="333" t="s">
        <v>1167</v>
      </c>
      <c r="E5714" s="335"/>
      <c r="F5714" s="335"/>
    </row>
    <row r="5715" spans="1:6">
      <c r="A5715" s="333" t="s">
        <v>70</v>
      </c>
      <c r="B5715" s="333">
        <v>44689</v>
      </c>
      <c r="C5715" s="334" t="s">
        <v>11038</v>
      </c>
      <c r="D5715" s="333" t="s">
        <v>1167</v>
      </c>
      <c r="E5715" s="335"/>
      <c r="F5715" s="335"/>
    </row>
    <row r="5716" spans="1:6">
      <c r="A5716" s="333" t="s">
        <v>70</v>
      </c>
      <c r="B5716" s="333">
        <v>44688</v>
      </c>
      <c r="C5716" s="334" t="s">
        <v>11039</v>
      </c>
      <c r="D5716" s="333" t="s">
        <v>1167</v>
      </c>
      <c r="E5716" s="335"/>
      <c r="F5716" s="335"/>
    </row>
    <row r="5717" spans="1:6" ht="20.399999999999999">
      <c r="A5717" s="333" t="s">
        <v>70</v>
      </c>
      <c r="B5717" s="333">
        <v>44432</v>
      </c>
      <c r="C5717" s="334" t="s">
        <v>11040</v>
      </c>
      <c r="D5717" s="333" t="s">
        <v>69</v>
      </c>
      <c r="E5717" s="335"/>
      <c r="F5717" s="335"/>
    </row>
    <row r="5718" spans="1:6" ht="20.399999999999999">
      <c r="A5718" s="333" t="s">
        <v>70</v>
      </c>
      <c r="B5718" s="333">
        <v>44433</v>
      </c>
      <c r="C5718" s="334" t="s">
        <v>11041</v>
      </c>
      <c r="D5718" s="333" t="s">
        <v>69</v>
      </c>
      <c r="E5718" s="335"/>
      <c r="F5718" s="335"/>
    </row>
    <row r="5719" spans="1:6" ht="20.399999999999999">
      <c r="A5719" s="333" t="s">
        <v>70</v>
      </c>
      <c r="B5719" s="333">
        <v>44434</v>
      </c>
      <c r="C5719" s="334" t="s">
        <v>11042</v>
      </c>
      <c r="D5719" s="333" t="s">
        <v>69</v>
      </c>
      <c r="E5719" s="335"/>
      <c r="F5719" s="335"/>
    </row>
    <row r="5720" spans="1:6" ht="20.399999999999999">
      <c r="A5720" s="333" t="s">
        <v>70</v>
      </c>
      <c r="B5720" s="333">
        <v>44435</v>
      </c>
      <c r="C5720" s="334" t="s">
        <v>11043</v>
      </c>
      <c r="D5720" s="333" t="s">
        <v>69</v>
      </c>
      <c r="E5720" s="335"/>
      <c r="F5720" s="335"/>
    </row>
    <row r="5721" spans="1:6" ht="20.399999999999999">
      <c r="A5721" s="333" t="s">
        <v>70</v>
      </c>
      <c r="B5721" s="333">
        <v>44436</v>
      </c>
      <c r="C5721" s="334" t="s">
        <v>11044</v>
      </c>
      <c r="D5721" s="333" t="s">
        <v>69</v>
      </c>
      <c r="E5721" s="335"/>
      <c r="F5721" s="335"/>
    </row>
    <row r="5722" spans="1:6" ht="20.399999999999999">
      <c r="A5722" s="333" t="s">
        <v>70</v>
      </c>
      <c r="B5722" s="333">
        <v>44437</v>
      </c>
      <c r="C5722" s="334" t="s">
        <v>11045</v>
      </c>
      <c r="D5722" s="333" t="s">
        <v>69</v>
      </c>
      <c r="E5722" s="335"/>
      <c r="F5722" s="335"/>
    </row>
    <row r="5723" spans="1:6" ht="20.399999999999999">
      <c r="A5723" s="333" t="s">
        <v>70</v>
      </c>
      <c r="B5723" s="333">
        <v>44429</v>
      </c>
      <c r="C5723" s="334" t="s">
        <v>11046</v>
      </c>
      <c r="D5723" s="333" t="s">
        <v>69</v>
      </c>
      <c r="E5723" s="335"/>
      <c r="F5723" s="335"/>
    </row>
    <row r="5724" spans="1:6" ht="20.399999999999999">
      <c r="A5724" s="333" t="s">
        <v>70</v>
      </c>
      <c r="B5724" s="333">
        <v>44430</v>
      </c>
      <c r="C5724" s="334" t="s">
        <v>11047</v>
      </c>
      <c r="D5724" s="333" t="s">
        <v>69</v>
      </c>
      <c r="E5724" s="335"/>
      <c r="F5724" s="335"/>
    </row>
    <row r="5725" spans="1:6" ht="20.399999999999999">
      <c r="A5725" s="333" t="s">
        <v>70</v>
      </c>
      <c r="B5725" s="333">
        <v>44438</v>
      </c>
      <c r="C5725" s="334" t="s">
        <v>11048</v>
      </c>
      <c r="D5725" s="333" t="s">
        <v>69</v>
      </c>
      <c r="E5725" s="335"/>
      <c r="F5725" s="335"/>
    </row>
    <row r="5726" spans="1:6" ht="20.399999999999999">
      <c r="A5726" s="333" t="s">
        <v>70</v>
      </c>
      <c r="B5726" s="333">
        <v>44431</v>
      </c>
      <c r="C5726" s="334" t="s">
        <v>11049</v>
      </c>
      <c r="D5726" s="333" t="s">
        <v>69</v>
      </c>
      <c r="E5726" s="335"/>
      <c r="F5726" s="335"/>
    </row>
    <row r="5727" spans="1:6">
      <c r="A5727" s="333" t="s">
        <v>70</v>
      </c>
      <c r="B5727" s="333">
        <v>43940</v>
      </c>
      <c r="C5727" s="334" t="s">
        <v>11050</v>
      </c>
      <c r="D5727" s="333" t="s">
        <v>3065</v>
      </c>
      <c r="E5727" s="335"/>
      <c r="F5727" s="335"/>
    </row>
    <row r="5728" spans="1:6">
      <c r="A5728" s="333" t="s">
        <v>70</v>
      </c>
      <c r="B5728" s="333">
        <v>43938</v>
      </c>
      <c r="C5728" s="334" t="s">
        <v>11051</v>
      </c>
      <c r="D5728" s="333" t="s">
        <v>3065</v>
      </c>
      <c r="E5728" s="335"/>
      <c r="F5728" s="335"/>
    </row>
    <row r="5729" spans="1:6" ht="20.399999999999999">
      <c r="A5729" s="333" t="s">
        <v>70</v>
      </c>
      <c r="B5729" s="333">
        <v>43939</v>
      </c>
      <c r="C5729" s="334" t="s">
        <v>11052</v>
      </c>
      <c r="D5729" s="333" t="s">
        <v>3065</v>
      </c>
      <c r="E5729" s="335"/>
      <c r="F5729" s="335"/>
    </row>
    <row r="5730" spans="1:6">
      <c r="A5730" s="333" t="s">
        <v>70</v>
      </c>
      <c r="B5730" s="333">
        <v>43934</v>
      </c>
      <c r="C5730" s="334" t="s">
        <v>11053</v>
      </c>
      <c r="D5730" s="333" t="s">
        <v>3065</v>
      </c>
      <c r="E5730" s="335"/>
      <c r="F5730" s="335"/>
    </row>
    <row r="5731" spans="1:6">
      <c r="A5731" s="333" t="s">
        <v>70</v>
      </c>
      <c r="B5731" s="333">
        <v>43942</v>
      </c>
      <c r="C5731" s="334" t="s">
        <v>11054</v>
      </c>
      <c r="D5731" s="333" t="s">
        <v>3065</v>
      </c>
      <c r="E5731" s="335"/>
      <c r="F5731" s="335"/>
    </row>
    <row r="5732" spans="1:6">
      <c r="A5732" s="333" t="s">
        <v>70</v>
      </c>
      <c r="B5732" s="333">
        <v>44374</v>
      </c>
      <c r="C5732" s="334" t="s">
        <v>11055</v>
      </c>
      <c r="D5732" s="333" t="s">
        <v>3065</v>
      </c>
      <c r="E5732" s="335"/>
      <c r="F5732" s="335"/>
    </row>
    <row r="5733" spans="1:6">
      <c r="A5733" s="333" t="s">
        <v>70</v>
      </c>
      <c r="B5733" s="333">
        <v>43941</v>
      </c>
      <c r="C5733" s="334" t="s">
        <v>11056</v>
      </c>
      <c r="D5733" s="333" t="s">
        <v>3065</v>
      </c>
      <c r="E5733" s="335"/>
      <c r="F5733" s="335"/>
    </row>
    <row r="5734" spans="1:6">
      <c r="A5734" s="333" t="s">
        <v>70</v>
      </c>
      <c r="B5734" s="333">
        <v>44306</v>
      </c>
      <c r="C5734" s="334" t="s">
        <v>11057</v>
      </c>
      <c r="D5734" s="333" t="s">
        <v>3065</v>
      </c>
      <c r="E5734" s="335"/>
      <c r="F5734" s="335"/>
    </row>
    <row r="5735" spans="1:6">
      <c r="A5735" s="333" t="s">
        <v>70</v>
      </c>
      <c r="B5735" s="333">
        <v>43985</v>
      </c>
      <c r="C5735" s="334" t="s">
        <v>11058</v>
      </c>
      <c r="D5735" s="333" t="s">
        <v>3</v>
      </c>
      <c r="E5735" s="335"/>
      <c r="F5735" s="335"/>
    </row>
    <row r="5736" spans="1:6">
      <c r="A5736" s="333" t="s">
        <v>70</v>
      </c>
      <c r="B5736" s="333">
        <v>43953</v>
      </c>
      <c r="C5736" s="334" t="s">
        <v>11059</v>
      </c>
      <c r="D5736" s="333" t="s">
        <v>3</v>
      </c>
      <c r="E5736" s="335"/>
      <c r="F5736" s="335"/>
    </row>
    <row r="5737" spans="1:6" ht="20.399999999999999">
      <c r="A5737" s="333" t="s">
        <v>70</v>
      </c>
      <c r="B5737" s="333">
        <v>43946</v>
      </c>
      <c r="C5737" s="334" t="s">
        <v>11060</v>
      </c>
      <c r="D5737" s="333" t="s">
        <v>3</v>
      </c>
      <c r="E5737" s="335"/>
      <c r="F5737" s="335"/>
    </row>
    <row r="5738" spans="1:6" ht="20.399999999999999">
      <c r="A5738" s="333" t="s">
        <v>70</v>
      </c>
      <c r="B5738" s="333">
        <v>43948</v>
      </c>
      <c r="C5738" s="334" t="s">
        <v>11061</v>
      </c>
      <c r="D5738" s="333" t="s">
        <v>3</v>
      </c>
      <c r="E5738" s="335"/>
      <c r="F5738" s="335"/>
    </row>
    <row r="5739" spans="1:6" ht="20.399999999999999">
      <c r="A5739" s="333" t="s">
        <v>70</v>
      </c>
      <c r="B5739" s="333">
        <v>43986</v>
      </c>
      <c r="C5739" s="334" t="s">
        <v>11062</v>
      </c>
      <c r="D5739" s="333" t="s">
        <v>3</v>
      </c>
      <c r="E5739" s="335"/>
      <c r="F5739" s="335"/>
    </row>
    <row r="5740" spans="1:6" ht="20.399999999999999">
      <c r="A5740" s="333" t="s">
        <v>70</v>
      </c>
      <c r="B5740" s="333">
        <v>43949</v>
      </c>
      <c r="C5740" s="334" t="s">
        <v>11063</v>
      </c>
      <c r="D5740" s="333" t="s">
        <v>3</v>
      </c>
      <c r="E5740" s="335"/>
      <c r="F5740" s="335"/>
    </row>
    <row r="5741" spans="1:6" ht="20.399999999999999">
      <c r="A5741" s="333" t="s">
        <v>70</v>
      </c>
      <c r="B5741" s="333">
        <v>43951</v>
      </c>
      <c r="C5741" s="334" t="s">
        <v>11064</v>
      </c>
      <c r="D5741" s="333" t="s">
        <v>3</v>
      </c>
      <c r="E5741" s="335"/>
      <c r="F5741" s="335"/>
    </row>
    <row r="5742" spans="1:6">
      <c r="A5742" s="333" t="s">
        <v>70</v>
      </c>
      <c r="B5742" s="333">
        <v>43871</v>
      </c>
      <c r="C5742" s="334" t="s">
        <v>11065</v>
      </c>
      <c r="D5742" s="333" t="s">
        <v>3</v>
      </c>
      <c r="E5742" s="335"/>
      <c r="F5742" s="335"/>
    </row>
    <row r="5743" spans="1:6">
      <c r="A5743" s="333" t="s">
        <v>70</v>
      </c>
      <c r="B5743" s="333">
        <v>43870</v>
      </c>
      <c r="C5743" s="334" t="s">
        <v>11066</v>
      </c>
      <c r="D5743" s="333" t="s">
        <v>3</v>
      </c>
      <c r="E5743" s="335"/>
      <c r="F5743" s="335"/>
    </row>
    <row r="5744" spans="1:6">
      <c r="A5744" s="333" t="s">
        <v>70</v>
      </c>
      <c r="B5744" s="333">
        <v>43869</v>
      </c>
      <c r="C5744" s="334" t="s">
        <v>11067</v>
      </c>
      <c r="D5744" s="333" t="s">
        <v>3</v>
      </c>
      <c r="E5744" s="335"/>
      <c r="F5744" s="335"/>
    </row>
    <row r="5745" spans="1:6">
      <c r="A5745" s="333" t="s">
        <v>70</v>
      </c>
      <c r="B5745" s="333">
        <v>43868</v>
      </c>
      <c r="C5745" s="334" t="s">
        <v>11068</v>
      </c>
      <c r="D5745" s="333" t="s">
        <v>3</v>
      </c>
      <c r="E5745" s="335"/>
      <c r="F5745" s="335"/>
    </row>
    <row r="5746" spans="1:6">
      <c r="A5746" s="333" t="s">
        <v>70</v>
      </c>
      <c r="B5746" s="333">
        <v>43867</v>
      </c>
      <c r="C5746" s="334" t="s">
        <v>11069</v>
      </c>
      <c r="D5746" s="333" t="s">
        <v>3</v>
      </c>
      <c r="E5746" s="335"/>
      <c r="F5746" s="335"/>
    </row>
    <row r="5747" spans="1:6">
      <c r="A5747" s="333" t="s">
        <v>70</v>
      </c>
      <c r="B5747" s="333">
        <v>43866</v>
      </c>
      <c r="C5747" s="334" t="s">
        <v>11070</v>
      </c>
      <c r="D5747" s="333" t="s">
        <v>1167</v>
      </c>
      <c r="E5747" s="335"/>
      <c r="F5747" s="335"/>
    </row>
    <row r="5748" spans="1:6" ht="20.399999999999999">
      <c r="A5748" s="333" t="s">
        <v>70</v>
      </c>
      <c r="B5748" s="333">
        <v>43932</v>
      </c>
      <c r="C5748" s="334" t="s">
        <v>11071</v>
      </c>
      <c r="D5748" s="333" t="s">
        <v>230</v>
      </c>
      <c r="E5748" s="335"/>
      <c r="F5748" s="335"/>
    </row>
    <row r="5749" spans="1:6" ht="20.399999999999999">
      <c r="A5749" s="333" t="s">
        <v>70</v>
      </c>
      <c r="B5749" s="333">
        <v>44167</v>
      </c>
      <c r="C5749" s="334" t="s">
        <v>11072</v>
      </c>
      <c r="D5749" s="333" t="s">
        <v>230</v>
      </c>
      <c r="E5749" s="335"/>
      <c r="F5749" s="335"/>
    </row>
    <row r="5750" spans="1:6" ht="20.399999999999999">
      <c r="A5750" s="333" t="s">
        <v>70</v>
      </c>
      <c r="B5750" s="333">
        <v>44227</v>
      </c>
      <c r="C5750" s="334" t="s">
        <v>11073</v>
      </c>
      <c r="D5750" s="333" t="s">
        <v>230</v>
      </c>
      <c r="E5750" s="335"/>
      <c r="F5750" s="335"/>
    </row>
    <row r="5751" spans="1:6" ht="20.399999999999999">
      <c r="A5751" s="333" t="s">
        <v>70</v>
      </c>
      <c r="B5751" s="333">
        <v>44225</v>
      </c>
      <c r="C5751" s="334" t="s">
        <v>11074</v>
      </c>
      <c r="D5751" s="333" t="s">
        <v>230</v>
      </c>
      <c r="E5751" s="335"/>
      <c r="F5751" s="335"/>
    </row>
    <row r="5752" spans="1:6">
      <c r="A5752" s="333" t="s">
        <v>70</v>
      </c>
      <c r="B5752" s="333">
        <v>44357</v>
      </c>
      <c r="C5752" s="334" t="s">
        <v>11075</v>
      </c>
      <c r="D5752" s="333" t="s">
        <v>230</v>
      </c>
      <c r="E5752" s="335"/>
      <c r="F5752" s="335"/>
    </row>
    <row r="5753" spans="1:6">
      <c r="A5753" s="333" t="s">
        <v>70</v>
      </c>
      <c r="B5753" s="333">
        <v>44166</v>
      </c>
      <c r="C5753" s="334" t="s">
        <v>11076</v>
      </c>
      <c r="D5753" s="333" t="s">
        <v>69</v>
      </c>
      <c r="E5753" s="335"/>
      <c r="F5753" s="335"/>
    </row>
    <row r="5754" spans="1:6">
      <c r="A5754" s="333" t="s">
        <v>70</v>
      </c>
      <c r="B5754" s="333">
        <v>44169</v>
      </c>
      <c r="C5754" s="334" t="s">
        <v>11077</v>
      </c>
      <c r="D5754" s="333" t="s">
        <v>69</v>
      </c>
      <c r="E5754" s="335"/>
      <c r="F5754" s="335"/>
    </row>
    <row r="5755" spans="1:6">
      <c r="A5755" s="333" t="s">
        <v>70</v>
      </c>
      <c r="B5755" s="333">
        <v>44168</v>
      </c>
      <c r="C5755" s="334" t="s">
        <v>11078</v>
      </c>
      <c r="D5755" s="333" t="s">
        <v>69</v>
      </c>
      <c r="E5755" s="335"/>
      <c r="F5755" s="335"/>
    </row>
    <row r="5756" spans="1:6" ht="20.399999999999999">
      <c r="A5756" s="333" t="s">
        <v>70</v>
      </c>
      <c r="B5756" s="333">
        <v>45358</v>
      </c>
      <c r="C5756" s="334" t="s">
        <v>11079</v>
      </c>
      <c r="D5756" s="333" t="s">
        <v>69</v>
      </c>
      <c r="E5756" s="335"/>
      <c r="F5756" s="335"/>
    </row>
    <row r="5757" spans="1:6" ht="20.399999999999999">
      <c r="A5757" s="333" t="s">
        <v>70</v>
      </c>
      <c r="B5757" s="333">
        <v>45357</v>
      </c>
      <c r="C5757" s="334" t="s">
        <v>11080</v>
      </c>
      <c r="D5757" s="333" t="s">
        <v>69</v>
      </c>
      <c r="E5757" s="335"/>
      <c r="F5757" s="335"/>
    </row>
    <row r="5758" spans="1:6" ht="20.399999999999999">
      <c r="A5758" s="333" t="s">
        <v>70</v>
      </c>
      <c r="B5758" s="333">
        <v>45355</v>
      </c>
      <c r="C5758" s="334" t="s">
        <v>11081</v>
      </c>
      <c r="D5758" s="333" t="s">
        <v>69</v>
      </c>
      <c r="E5758" s="335"/>
      <c r="F5758" s="335"/>
    </row>
    <row r="5759" spans="1:6">
      <c r="A5759" s="333" t="s">
        <v>70</v>
      </c>
      <c r="B5759" s="333">
        <v>45366</v>
      </c>
      <c r="C5759" s="334" t="s">
        <v>11083</v>
      </c>
      <c r="D5759" s="333" t="s">
        <v>3</v>
      </c>
      <c r="E5759" s="335"/>
      <c r="F5759" s="335"/>
    </row>
    <row r="5760" spans="1:6">
      <c r="A5760" s="333" t="s">
        <v>70</v>
      </c>
      <c r="B5760" s="333">
        <v>45365</v>
      </c>
      <c r="C5760" s="334" t="s">
        <v>11084</v>
      </c>
      <c r="D5760" s="333" t="s">
        <v>3</v>
      </c>
      <c r="E5760" s="335"/>
      <c r="F5760" s="335"/>
    </row>
    <row r="5761" spans="1:6">
      <c r="A5761" s="333" t="s">
        <v>70</v>
      </c>
      <c r="B5761" s="333">
        <v>45359</v>
      </c>
      <c r="C5761" s="334" t="s">
        <v>11085</v>
      </c>
      <c r="D5761" s="333" t="s">
        <v>3</v>
      </c>
      <c r="E5761" s="335"/>
      <c r="F5761" s="335"/>
    </row>
    <row r="5762" spans="1:6">
      <c r="A5762" s="333" t="s">
        <v>70</v>
      </c>
      <c r="B5762" s="333">
        <v>45361</v>
      </c>
      <c r="C5762" s="334" t="s">
        <v>11086</v>
      </c>
      <c r="D5762" s="333" t="s">
        <v>3</v>
      </c>
      <c r="E5762" s="335"/>
      <c r="F5762" s="335"/>
    </row>
    <row r="5763" spans="1:6" ht="20.399999999999999">
      <c r="A5763" s="333" t="s">
        <v>70</v>
      </c>
      <c r="B5763" s="333">
        <v>45345</v>
      </c>
      <c r="C5763" s="334" t="s">
        <v>11087</v>
      </c>
      <c r="D5763" s="333" t="s">
        <v>3</v>
      </c>
      <c r="E5763" s="335"/>
      <c r="F5763" s="335"/>
    </row>
    <row r="5764" spans="1:6" ht="20.399999999999999">
      <c r="A5764" s="333" t="s">
        <v>70</v>
      </c>
      <c r="B5764" s="333">
        <v>45342</v>
      </c>
      <c r="C5764" s="334" t="s">
        <v>11088</v>
      </c>
      <c r="D5764" s="333" t="s">
        <v>3</v>
      </c>
      <c r="E5764" s="335"/>
      <c r="F5764" s="335"/>
    </row>
    <row r="5765" spans="1:6" ht="20.399999999999999">
      <c r="A5765" s="333" t="s">
        <v>70</v>
      </c>
      <c r="B5765" s="333">
        <v>45336</v>
      </c>
      <c r="C5765" s="334" t="s">
        <v>11089</v>
      </c>
      <c r="D5765" s="333" t="s">
        <v>3</v>
      </c>
      <c r="E5765" s="335"/>
      <c r="F5765" s="335"/>
    </row>
    <row r="5766" spans="1:6" ht="20.399999999999999">
      <c r="A5766" s="333" t="s">
        <v>70</v>
      </c>
      <c r="B5766" s="333">
        <v>45346</v>
      </c>
      <c r="C5766" s="334" t="s">
        <v>11090</v>
      </c>
      <c r="D5766" s="333" t="s">
        <v>3</v>
      </c>
      <c r="E5766" s="335"/>
      <c r="F5766" s="335"/>
    </row>
    <row r="5767" spans="1:6" ht="20.399999999999999">
      <c r="A5767" s="333" t="s">
        <v>70</v>
      </c>
      <c r="B5767" s="333">
        <v>45343</v>
      </c>
      <c r="C5767" s="334" t="s">
        <v>11091</v>
      </c>
      <c r="D5767" s="333" t="s">
        <v>3</v>
      </c>
      <c r="E5767" s="335"/>
      <c r="F5767" s="335"/>
    </row>
    <row r="5768" spans="1:6" ht="20.399999999999999">
      <c r="A5768" s="333" t="s">
        <v>70</v>
      </c>
      <c r="B5768" s="333">
        <v>45337</v>
      </c>
      <c r="C5768" s="334" t="s">
        <v>11092</v>
      </c>
      <c r="D5768" s="333" t="s">
        <v>3</v>
      </c>
      <c r="E5768" s="335"/>
      <c r="F5768" s="335"/>
    </row>
    <row r="5769" spans="1:6" ht="20.399999999999999">
      <c r="A5769" s="333" t="s">
        <v>70</v>
      </c>
      <c r="B5769" s="333">
        <v>45351</v>
      </c>
      <c r="C5769" s="334" t="s">
        <v>11093</v>
      </c>
      <c r="D5769" s="333" t="s">
        <v>3</v>
      </c>
      <c r="E5769" s="335"/>
      <c r="F5769" s="335"/>
    </row>
    <row r="5770" spans="1:6" ht="20.399999999999999">
      <c r="A5770" s="333" t="s">
        <v>70</v>
      </c>
      <c r="B5770" s="333">
        <v>45347</v>
      </c>
      <c r="C5770" s="334" t="s">
        <v>11094</v>
      </c>
      <c r="D5770" s="333" t="s">
        <v>3</v>
      </c>
      <c r="E5770" s="335"/>
      <c r="F5770" s="335"/>
    </row>
    <row r="5771" spans="1:6" ht="20.399999999999999">
      <c r="A5771" s="333" t="s">
        <v>70</v>
      </c>
      <c r="B5771" s="333">
        <v>45344</v>
      </c>
      <c r="C5771" s="334" t="s">
        <v>11095</v>
      </c>
      <c r="D5771" s="333" t="s">
        <v>3</v>
      </c>
      <c r="E5771" s="335"/>
      <c r="F5771" s="335"/>
    </row>
    <row r="5772" spans="1:6" ht="20.399999999999999">
      <c r="A5772" s="333" t="s">
        <v>70</v>
      </c>
      <c r="B5772" s="333">
        <v>45338</v>
      </c>
      <c r="C5772" s="334" t="s">
        <v>11096</v>
      </c>
      <c r="D5772" s="333" t="s">
        <v>3</v>
      </c>
      <c r="E5772" s="335"/>
      <c r="F5772" s="335"/>
    </row>
    <row r="5773" spans="1:6" ht="20.399999999999999">
      <c r="A5773" s="333" t="s">
        <v>70</v>
      </c>
      <c r="B5773" s="333">
        <v>45352</v>
      </c>
      <c r="C5773" s="334" t="s">
        <v>11097</v>
      </c>
      <c r="D5773" s="333" t="s">
        <v>3</v>
      </c>
      <c r="E5773" s="335"/>
      <c r="F5773" s="335"/>
    </row>
    <row r="5774" spans="1:6" ht="20.399999999999999">
      <c r="A5774" s="333" t="s">
        <v>70</v>
      </c>
      <c r="B5774" s="333">
        <v>45348</v>
      </c>
      <c r="C5774" s="334" t="s">
        <v>11098</v>
      </c>
      <c r="D5774" s="333" t="s">
        <v>3</v>
      </c>
      <c r="E5774" s="335"/>
      <c r="F5774" s="335"/>
    </row>
    <row r="5775" spans="1:6" ht="20.399999999999999">
      <c r="A5775" s="333" t="s">
        <v>70</v>
      </c>
      <c r="B5775" s="333">
        <v>45339</v>
      </c>
      <c r="C5775" s="334" t="s">
        <v>11099</v>
      </c>
      <c r="D5775" s="333" t="s">
        <v>3</v>
      </c>
      <c r="E5775" s="335"/>
      <c r="F5775" s="335"/>
    </row>
    <row r="5776" spans="1:6" ht="20.399999999999999">
      <c r="A5776" s="333" t="s">
        <v>70</v>
      </c>
      <c r="B5776" s="333">
        <v>45353</v>
      </c>
      <c r="C5776" s="334" t="s">
        <v>11100</v>
      </c>
      <c r="D5776" s="333" t="s">
        <v>3</v>
      </c>
      <c r="E5776" s="335"/>
      <c r="F5776" s="335"/>
    </row>
    <row r="5777" spans="1:6" ht="20.399999999999999">
      <c r="A5777" s="333" t="s">
        <v>70</v>
      </c>
      <c r="B5777" s="333">
        <v>45349</v>
      </c>
      <c r="C5777" s="334" t="s">
        <v>11101</v>
      </c>
      <c r="D5777" s="333" t="s">
        <v>3</v>
      </c>
      <c r="E5777" s="335"/>
      <c r="F5777" s="335"/>
    </row>
    <row r="5778" spans="1:6" ht="20.399999999999999">
      <c r="A5778" s="333" t="s">
        <v>70</v>
      </c>
      <c r="B5778" s="333">
        <v>45340</v>
      </c>
      <c r="C5778" s="334" t="s">
        <v>11102</v>
      </c>
      <c r="D5778" s="333" t="s">
        <v>3</v>
      </c>
      <c r="E5778" s="335"/>
      <c r="F5778" s="335"/>
    </row>
    <row r="5779" spans="1:6" ht="20.399999999999999">
      <c r="A5779" s="333" t="s">
        <v>70</v>
      </c>
      <c r="B5779" s="333">
        <v>45354</v>
      </c>
      <c r="C5779" s="334" t="s">
        <v>11103</v>
      </c>
      <c r="D5779" s="333" t="s">
        <v>3</v>
      </c>
      <c r="E5779" s="335"/>
      <c r="F5779" s="335"/>
    </row>
    <row r="5780" spans="1:6" ht="20.399999999999999">
      <c r="A5780" s="333" t="s">
        <v>70</v>
      </c>
      <c r="B5780" s="333">
        <v>45350</v>
      </c>
      <c r="C5780" s="334" t="s">
        <v>11104</v>
      </c>
      <c r="D5780" s="333" t="s">
        <v>3</v>
      </c>
      <c r="E5780" s="335"/>
      <c r="F5780" s="335"/>
    </row>
    <row r="5781" spans="1:6" ht="20.399999999999999">
      <c r="A5781" s="333" t="s">
        <v>70</v>
      </c>
      <c r="B5781" s="333">
        <v>45369</v>
      </c>
      <c r="C5781" s="334" t="s">
        <v>11105</v>
      </c>
      <c r="D5781" s="333" t="s">
        <v>3</v>
      </c>
      <c r="E5781" s="335"/>
      <c r="F5781" s="335"/>
    </row>
    <row r="5782" spans="1:6" ht="20.399999999999999">
      <c r="A5782" s="333" t="s">
        <v>70</v>
      </c>
      <c r="B5782" s="333">
        <v>45341</v>
      </c>
      <c r="C5782" s="334" t="s">
        <v>11106</v>
      </c>
      <c r="D5782" s="333" t="s">
        <v>3</v>
      </c>
      <c r="E5782" s="335"/>
      <c r="F5782" s="335"/>
    </row>
    <row r="5783" spans="1:6" ht="20.399999999999999">
      <c r="A5783" s="333" t="s">
        <v>70</v>
      </c>
      <c r="B5783" s="333">
        <v>45335</v>
      </c>
      <c r="C5783" s="334" t="s">
        <v>11107</v>
      </c>
      <c r="D5783" s="333" t="s">
        <v>3</v>
      </c>
      <c r="E5783" s="335"/>
      <c r="F5783" s="335"/>
    </row>
    <row r="5784" spans="1:6">
      <c r="A5784" s="333" t="s">
        <v>70</v>
      </c>
      <c r="B5784" s="333">
        <v>44956</v>
      </c>
      <c r="C5784" s="334" t="s">
        <v>11108</v>
      </c>
      <c r="D5784" s="333" t="s">
        <v>1193</v>
      </c>
      <c r="E5784" s="335"/>
      <c r="F5784" s="335"/>
    </row>
    <row r="5785" spans="1:6" ht="20.399999999999999">
      <c r="A5785" s="333" t="s">
        <v>70</v>
      </c>
      <c r="B5785" s="333">
        <v>44959</v>
      </c>
      <c r="C5785" s="334" t="s">
        <v>11109</v>
      </c>
      <c r="D5785" s="333" t="s">
        <v>1193</v>
      </c>
      <c r="E5785" s="335"/>
      <c r="F5785" s="335"/>
    </row>
    <row r="5786" spans="1:6" ht="20.399999999999999">
      <c r="A5786" s="333" t="s">
        <v>70</v>
      </c>
      <c r="B5786" s="333">
        <v>44961</v>
      </c>
      <c r="C5786" s="334" t="s">
        <v>11110</v>
      </c>
      <c r="D5786" s="333" t="s">
        <v>1193</v>
      </c>
      <c r="E5786" s="335"/>
      <c r="F5786" s="335"/>
    </row>
    <row r="5787" spans="1:6">
      <c r="A5787" s="333" t="s">
        <v>70</v>
      </c>
      <c r="B5787" s="333">
        <v>44960</v>
      </c>
      <c r="C5787" s="334" t="s">
        <v>11111</v>
      </c>
      <c r="D5787" s="333" t="s">
        <v>1193</v>
      </c>
      <c r="E5787" s="335"/>
      <c r="F5787" s="335"/>
    </row>
    <row r="5788" spans="1:6" ht="20.399999999999999">
      <c r="A5788" s="333" t="s">
        <v>70</v>
      </c>
      <c r="B5788" s="333">
        <v>44663</v>
      </c>
      <c r="C5788" s="334" t="s">
        <v>11112</v>
      </c>
      <c r="D5788" s="333" t="s">
        <v>3</v>
      </c>
      <c r="E5788" s="335"/>
      <c r="F5788" s="335"/>
    </row>
    <row r="5789" spans="1:6" ht="20.399999999999999">
      <c r="A5789" s="333" t="s">
        <v>70</v>
      </c>
      <c r="B5789" s="333">
        <v>44664</v>
      </c>
      <c r="C5789" s="334" t="s">
        <v>11113</v>
      </c>
      <c r="D5789" s="333" t="s">
        <v>3</v>
      </c>
      <c r="E5789" s="335"/>
      <c r="F5789" s="335"/>
    </row>
    <row r="5790" spans="1:6" ht="30.6">
      <c r="A5790" s="333" t="s">
        <v>70</v>
      </c>
      <c r="B5790" s="333">
        <v>44660</v>
      </c>
      <c r="C5790" s="334" t="s">
        <v>11114</v>
      </c>
      <c r="D5790" s="333" t="s">
        <v>3</v>
      </c>
      <c r="E5790" s="335"/>
      <c r="F5790" s="335"/>
    </row>
    <row r="5791" spans="1:6" ht="30.6">
      <c r="A5791" s="333" t="s">
        <v>70</v>
      </c>
      <c r="B5791" s="333">
        <v>44659</v>
      </c>
      <c r="C5791" s="334" t="s">
        <v>11115</v>
      </c>
      <c r="D5791" s="333" t="s">
        <v>3</v>
      </c>
      <c r="E5791" s="335"/>
      <c r="F5791" s="335"/>
    </row>
    <row r="5792" spans="1:6" ht="30.6">
      <c r="A5792" s="333" t="s">
        <v>70</v>
      </c>
      <c r="B5792" s="333">
        <v>44658</v>
      </c>
      <c r="C5792" s="334" t="s">
        <v>11116</v>
      </c>
      <c r="D5792" s="333" t="s">
        <v>3</v>
      </c>
      <c r="E5792" s="335"/>
      <c r="F5792" s="335"/>
    </row>
    <row r="5793" spans="1:6" ht="20.399999999999999">
      <c r="A5793" s="333" t="s">
        <v>70</v>
      </c>
      <c r="B5793" s="333">
        <v>44657</v>
      </c>
      <c r="C5793" s="334" t="s">
        <v>11117</v>
      </c>
      <c r="D5793" s="333" t="s">
        <v>3</v>
      </c>
      <c r="E5793" s="335"/>
      <c r="F5793" s="335"/>
    </row>
    <row r="5794" spans="1:6" ht="20.399999999999999">
      <c r="A5794" s="333" t="s">
        <v>70</v>
      </c>
      <c r="B5794" s="333">
        <v>44656</v>
      </c>
      <c r="C5794" s="334" t="s">
        <v>11118</v>
      </c>
      <c r="D5794" s="333" t="s">
        <v>3</v>
      </c>
      <c r="E5794" s="335"/>
      <c r="F5794" s="335"/>
    </row>
    <row r="5795" spans="1:6" ht="20.399999999999999">
      <c r="A5795" s="333" t="s">
        <v>70</v>
      </c>
      <c r="B5795" s="333">
        <v>44662</v>
      </c>
      <c r="C5795" s="334" t="s">
        <v>11119</v>
      </c>
      <c r="D5795" s="333" t="s">
        <v>3</v>
      </c>
      <c r="E5795" s="335"/>
      <c r="F5795" s="335"/>
    </row>
    <row r="5796" spans="1:6" ht="20.399999999999999">
      <c r="A5796" s="333" t="s">
        <v>70</v>
      </c>
      <c r="B5796" s="333">
        <v>44661</v>
      </c>
      <c r="C5796" s="334" t="s">
        <v>11120</v>
      </c>
      <c r="D5796" s="333" t="s">
        <v>3</v>
      </c>
      <c r="E5796" s="335"/>
      <c r="F5796" s="335"/>
    </row>
    <row r="5797" spans="1:6">
      <c r="A5797" s="333" t="s">
        <v>70</v>
      </c>
      <c r="B5797" s="333">
        <v>44953</v>
      </c>
      <c r="C5797" s="334" t="s">
        <v>11121</v>
      </c>
      <c r="D5797" s="333" t="s">
        <v>2712</v>
      </c>
      <c r="E5797" s="335"/>
      <c r="F5797" s="335"/>
    </row>
    <row r="5798" spans="1:6">
      <c r="A5798" s="333" t="s">
        <v>70</v>
      </c>
      <c r="B5798" s="333">
        <v>44678</v>
      </c>
      <c r="C5798" s="334" t="s">
        <v>11122</v>
      </c>
      <c r="D5798" s="333" t="s">
        <v>1167</v>
      </c>
      <c r="E5798" s="335"/>
      <c r="F5798" s="335"/>
    </row>
    <row r="5799" spans="1:6">
      <c r="A5799" s="333" t="s">
        <v>70</v>
      </c>
      <c r="B5799" s="333">
        <v>44677</v>
      </c>
      <c r="C5799" s="334" t="s">
        <v>11123</v>
      </c>
      <c r="D5799" s="333" t="s">
        <v>1167</v>
      </c>
      <c r="E5799" s="335"/>
      <c r="F5799" s="335"/>
    </row>
    <row r="5800" spans="1:6">
      <c r="A5800" s="333" t="s">
        <v>70</v>
      </c>
      <c r="B5800" s="333">
        <v>44676</v>
      </c>
      <c r="C5800" s="334" t="s">
        <v>11124</v>
      </c>
      <c r="D5800" s="333" t="s">
        <v>1167</v>
      </c>
      <c r="E5800" s="335"/>
      <c r="F5800" s="335"/>
    </row>
    <row r="5801" spans="1:6">
      <c r="A5801" s="333" t="s">
        <v>70</v>
      </c>
      <c r="B5801" s="333">
        <v>44683</v>
      </c>
      <c r="C5801" s="334" t="s">
        <v>11125</v>
      </c>
      <c r="D5801" s="333" t="s">
        <v>1167</v>
      </c>
      <c r="E5801" s="335"/>
      <c r="F5801" s="335"/>
    </row>
    <row r="5802" spans="1:6">
      <c r="A5802" s="333" t="s">
        <v>70</v>
      </c>
      <c r="B5802" s="333">
        <v>44682</v>
      </c>
      <c r="C5802" s="334" t="s">
        <v>11126</v>
      </c>
      <c r="D5802" s="333" t="s">
        <v>69</v>
      </c>
      <c r="E5802" s="335"/>
      <c r="F5802" s="335"/>
    </row>
    <row r="5803" spans="1:6">
      <c r="A5803" s="333" t="s">
        <v>70</v>
      </c>
      <c r="B5803" s="333">
        <v>44681</v>
      </c>
      <c r="C5803" s="334" t="s">
        <v>11127</v>
      </c>
      <c r="D5803" s="333" t="s">
        <v>1167</v>
      </c>
      <c r="E5803" s="335"/>
      <c r="F5803" s="335"/>
    </row>
    <row r="5804" spans="1:6">
      <c r="A5804" s="333" t="s">
        <v>70</v>
      </c>
      <c r="B5804" s="333">
        <v>44680</v>
      </c>
      <c r="C5804" s="334" t="s">
        <v>11128</v>
      </c>
      <c r="D5804" s="333" t="s">
        <v>230</v>
      </c>
      <c r="E5804" s="335"/>
      <c r="F5804" s="335"/>
    </row>
    <row r="5805" spans="1:6">
      <c r="A5805" s="333" t="s">
        <v>70</v>
      </c>
      <c r="B5805" s="333">
        <v>44679</v>
      </c>
      <c r="C5805" s="334" t="s">
        <v>11129</v>
      </c>
      <c r="D5805" s="333" t="s">
        <v>230</v>
      </c>
      <c r="E5805" s="335"/>
      <c r="F5805" s="335"/>
    </row>
    <row r="5806" spans="1:6" ht="20.399999999999999">
      <c r="A5806" s="333" t="s">
        <v>70</v>
      </c>
      <c r="B5806" s="333">
        <v>44789</v>
      </c>
      <c r="C5806" s="334" t="s">
        <v>11130</v>
      </c>
      <c r="D5806" s="333" t="s">
        <v>3</v>
      </c>
      <c r="E5806" s="335"/>
      <c r="F5806" s="335"/>
    </row>
    <row r="5807" spans="1:6">
      <c r="A5807" s="333" t="s">
        <v>70</v>
      </c>
      <c r="B5807" s="333">
        <v>44675</v>
      </c>
      <c r="C5807" s="334" t="s">
        <v>11131</v>
      </c>
      <c r="D5807" s="333" t="s">
        <v>3</v>
      </c>
      <c r="E5807" s="335"/>
      <c r="F5807" s="335"/>
    </row>
    <row r="5808" spans="1:6">
      <c r="A5808" s="333" t="s">
        <v>70</v>
      </c>
      <c r="B5808" s="333">
        <v>44674</v>
      </c>
      <c r="C5808" s="334" t="s">
        <v>11132</v>
      </c>
      <c r="D5808" s="333" t="s">
        <v>3</v>
      </c>
      <c r="E5808" s="335"/>
      <c r="F5808" s="335"/>
    </row>
    <row r="5809" spans="1:6">
      <c r="A5809" s="333" t="s">
        <v>70</v>
      </c>
      <c r="B5809" s="333">
        <v>44672</v>
      </c>
      <c r="C5809" s="334" t="s">
        <v>11133</v>
      </c>
      <c r="D5809" s="333" t="s">
        <v>1167</v>
      </c>
      <c r="E5809" s="335"/>
      <c r="F5809" s="335"/>
    </row>
    <row r="5810" spans="1:6">
      <c r="A5810" s="333" t="s">
        <v>70</v>
      </c>
      <c r="B5810" s="333">
        <v>44671</v>
      </c>
      <c r="C5810" s="334" t="s">
        <v>11134</v>
      </c>
      <c r="D5810" s="333" t="s">
        <v>1167</v>
      </c>
      <c r="E5810" s="335"/>
      <c r="F5810" s="335"/>
    </row>
    <row r="5811" spans="1:6" ht="20.399999999999999">
      <c r="A5811" s="333" t="s">
        <v>70</v>
      </c>
      <c r="B5811" s="333">
        <v>44670</v>
      </c>
      <c r="C5811" s="334" t="s">
        <v>11135</v>
      </c>
      <c r="D5811" s="333" t="s">
        <v>230</v>
      </c>
      <c r="E5811" s="335"/>
      <c r="F5811" s="335"/>
    </row>
    <row r="5812" spans="1:6" ht="20.399999999999999">
      <c r="A5812" s="333" t="s">
        <v>70</v>
      </c>
      <c r="B5812" s="333">
        <v>44669</v>
      </c>
      <c r="C5812" s="334" t="s">
        <v>11136</v>
      </c>
      <c r="D5812" s="333" t="s">
        <v>230</v>
      </c>
      <c r="E5812" s="335"/>
      <c r="F5812" s="335"/>
    </row>
    <row r="5813" spans="1:6">
      <c r="A5813" s="333" t="s">
        <v>70</v>
      </c>
      <c r="B5813" s="333">
        <v>44668</v>
      </c>
      <c r="C5813" s="334" t="s">
        <v>11137</v>
      </c>
      <c r="D5813" s="333" t="s">
        <v>230</v>
      </c>
      <c r="E5813" s="335"/>
      <c r="F5813" s="335"/>
    </row>
    <row r="5814" spans="1:6">
      <c r="A5814" s="333" t="s">
        <v>70</v>
      </c>
      <c r="B5814" s="333">
        <v>44685</v>
      </c>
      <c r="C5814" s="334" t="s">
        <v>11138</v>
      </c>
      <c r="D5814" s="333" t="s">
        <v>230</v>
      </c>
      <c r="E5814" s="335"/>
      <c r="F5814" s="335"/>
    </row>
    <row r="5815" spans="1:6">
      <c r="A5815" s="333" t="s">
        <v>70</v>
      </c>
      <c r="B5815" s="333">
        <v>44667</v>
      </c>
      <c r="C5815" s="334" t="s">
        <v>11139</v>
      </c>
      <c r="D5815" s="333" t="s">
        <v>69</v>
      </c>
      <c r="E5815" s="335"/>
      <c r="F5815" s="335"/>
    </row>
    <row r="5816" spans="1:6">
      <c r="A5816" s="333" t="s">
        <v>70</v>
      </c>
      <c r="B5816" s="333">
        <v>44684</v>
      </c>
      <c r="C5816" s="334" t="s">
        <v>11140</v>
      </c>
      <c r="D5816" s="333" t="s">
        <v>230</v>
      </c>
      <c r="E5816" s="335"/>
      <c r="F5816" s="335"/>
    </row>
    <row r="5817" spans="1:6">
      <c r="A5817" s="333" t="s">
        <v>70</v>
      </c>
      <c r="B5817" s="333">
        <v>45535</v>
      </c>
      <c r="C5817" s="334" t="s">
        <v>19926</v>
      </c>
      <c r="D5817" s="333" t="s">
        <v>3</v>
      </c>
      <c r="E5817" s="335"/>
      <c r="F5817" s="335"/>
    </row>
    <row r="5818" spans="1:6">
      <c r="A5818" s="333" t="s">
        <v>70</v>
      </c>
      <c r="B5818" s="333">
        <v>45539</v>
      </c>
      <c r="C5818" s="334" t="s">
        <v>19927</v>
      </c>
      <c r="D5818" s="333" t="s">
        <v>3</v>
      </c>
      <c r="E5818" s="335"/>
      <c r="F5818" s="335"/>
    </row>
    <row r="5819" spans="1:6">
      <c r="A5819" s="333" t="s">
        <v>70</v>
      </c>
      <c r="B5819" s="333">
        <v>45541</v>
      </c>
      <c r="C5819" s="334" t="s">
        <v>19928</v>
      </c>
      <c r="D5819" s="333" t="s">
        <v>3</v>
      </c>
      <c r="E5819" s="335"/>
      <c r="F5819" s="335"/>
    </row>
    <row r="5820" spans="1:6">
      <c r="A5820" s="333" t="s">
        <v>70</v>
      </c>
      <c r="B5820" s="333">
        <v>45546</v>
      </c>
      <c r="C5820" s="334" t="s">
        <v>19929</v>
      </c>
      <c r="D5820" s="333" t="s">
        <v>69</v>
      </c>
      <c r="E5820" s="335"/>
      <c r="F5820" s="335"/>
    </row>
    <row r="5821" spans="1:6">
      <c r="A5821" s="333" t="s">
        <v>70</v>
      </c>
      <c r="B5821" s="333">
        <v>45528</v>
      </c>
      <c r="C5821" s="334" t="s">
        <v>19930</v>
      </c>
      <c r="D5821" s="333" t="s">
        <v>3</v>
      </c>
      <c r="E5821" s="335"/>
      <c r="F5821" s="335"/>
    </row>
    <row r="5822" spans="1:6">
      <c r="A5822" s="333" t="s">
        <v>70</v>
      </c>
      <c r="B5822" s="333">
        <v>45529</v>
      </c>
      <c r="C5822" s="334" t="s">
        <v>19931</v>
      </c>
      <c r="D5822" s="333" t="s">
        <v>3</v>
      </c>
      <c r="E5822" s="335"/>
      <c r="F5822" s="335"/>
    </row>
    <row r="5823" spans="1:6">
      <c r="A5823" s="333" t="s">
        <v>70</v>
      </c>
      <c r="B5823" s="333">
        <v>45530</v>
      </c>
      <c r="C5823" s="334" t="s">
        <v>19932</v>
      </c>
      <c r="D5823" s="333" t="s">
        <v>3</v>
      </c>
      <c r="E5823" s="335"/>
      <c r="F5823" s="335"/>
    </row>
    <row r="5824" spans="1:6">
      <c r="A5824" s="333" t="s">
        <v>70</v>
      </c>
      <c r="B5824" s="333">
        <v>45531</v>
      </c>
      <c r="C5824" s="334" t="s">
        <v>19933</v>
      </c>
      <c r="D5824" s="333" t="s">
        <v>3</v>
      </c>
      <c r="E5824" s="335"/>
      <c r="F5824" s="335"/>
    </row>
    <row r="5825" spans="1:6">
      <c r="A5825" s="333" t="s">
        <v>70</v>
      </c>
      <c r="B5825" s="333">
        <v>45532</v>
      </c>
      <c r="C5825" s="334" t="s">
        <v>19934</v>
      </c>
      <c r="D5825" s="333" t="s">
        <v>3</v>
      </c>
      <c r="E5825" s="335"/>
      <c r="F5825" s="335"/>
    </row>
    <row r="5826" spans="1:6">
      <c r="A5826" s="333" t="s">
        <v>70</v>
      </c>
      <c r="B5826" s="333">
        <v>45533</v>
      </c>
      <c r="C5826" s="334" t="s">
        <v>19935</v>
      </c>
      <c r="D5826" s="333" t="s">
        <v>3</v>
      </c>
      <c r="E5826" s="335"/>
      <c r="F5826" s="335"/>
    </row>
    <row r="5827" spans="1:6" ht="20.399999999999999">
      <c r="A5827" s="333" t="s">
        <v>70</v>
      </c>
      <c r="B5827" s="333">
        <v>45542</v>
      </c>
      <c r="C5827" s="334" t="s">
        <v>19936</v>
      </c>
      <c r="D5827" s="333" t="s">
        <v>3</v>
      </c>
      <c r="E5827" s="335"/>
      <c r="F5827" s="335"/>
    </row>
    <row r="5828" spans="1:6" ht="20.399999999999999">
      <c r="A5828" s="333" t="s">
        <v>70</v>
      </c>
      <c r="B5828" s="333">
        <v>45544</v>
      </c>
      <c r="C5828" s="334" t="s">
        <v>19937</v>
      </c>
      <c r="D5828" s="333" t="s">
        <v>3</v>
      </c>
      <c r="E5828" s="335"/>
      <c r="F5828" s="335"/>
    </row>
    <row r="5829" spans="1:6" ht="20.399999999999999">
      <c r="A5829" s="333" t="s">
        <v>70</v>
      </c>
      <c r="B5829" s="333">
        <v>45543</v>
      </c>
      <c r="C5829" s="334" t="s">
        <v>19938</v>
      </c>
      <c r="D5829" s="333" t="s">
        <v>3</v>
      </c>
      <c r="E5829" s="335"/>
      <c r="F5829" s="335"/>
    </row>
    <row r="5830" spans="1:6" ht="20.399999999999999">
      <c r="A5830" s="333" t="s">
        <v>70</v>
      </c>
      <c r="B5830" s="333">
        <v>44381</v>
      </c>
      <c r="C5830" s="334" t="s">
        <v>10317</v>
      </c>
      <c r="D5830" s="333" t="s">
        <v>3</v>
      </c>
      <c r="E5830" s="335"/>
      <c r="F5830" s="335"/>
    </row>
    <row r="5831" spans="1:6" ht="20.399999999999999">
      <c r="A5831" s="333" t="s">
        <v>70</v>
      </c>
      <c r="B5831" s="333">
        <v>45545</v>
      </c>
      <c r="C5831" s="334" t="s">
        <v>19939</v>
      </c>
      <c r="D5831" s="333" t="s">
        <v>3</v>
      </c>
      <c r="E5831" s="335"/>
      <c r="F5831" s="335"/>
    </row>
    <row r="5832" spans="1:6" ht="20.399999999999999">
      <c r="A5832" s="333" t="s">
        <v>70</v>
      </c>
      <c r="B5832" s="333">
        <v>44382</v>
      </c>
      <c r="C5832" s="334" t="s">
        <v>10318</v>
      </c>
      <c r="D5832" s="333" t="s">
        <v>3</v>
      </c>
      <c r="E5832" s="335"/>
      <c r="F5832" s="335"/>
    </row>
    <row r="5833" spans="1:6">
      <c r="A5833" s="333" t="s">
        <v>70</v>
      </c>
      <c r="B5833" s="333">
        <v>45548</v>
      </c>
      <c r="C5833" s="334" t="s">
        <v>19940</v>
      </c>
      <c r="D5833" s="333" t="s">
        <v>3</v>
      </c>
      <c r="E5833" s="335"/>
      <c r="F5833" s="335"/>
    </row>
    <row r="5834" spans="1:6">
      <c r="A5834" s="333" t="s">
        <v>70</v>
      </c>
      <c r="B5834" s="333">
        <v>45538</v>
      </c>
      <c r="C5834" s="334" t="s">
        <v>19941</v>
      </c>
      <c r="D5834" s="333" t="s">
        <v>3</v>
      </c>
      <c r="E5834" s="335"/>
      <c r="F5834" s="335"/>
    </row>
    <row r="5835" spans="1:6">
      <c r="A5835" s="333" t="s">
        <v>70</v>
      </c>
      <c r="B5835" s="333">
        <v>45547</v>
      </c>
      <c r="C5835" s="334" t="s">
        <v>19942</v>
      </c>
      <c r="D5835" s="333" t="s">
        <v>3</v>
      </c>
      <c r="E5835" s="335"/>
      <c r="F5835" s="335"/>
    </row>
    <row r="5836" spans="1:6">
      <c r="A5836" s="333" t="s">
        <v>70</v>
      </c>
      <c r="B5836" s="333">
        <v>45536</v>
      </c>
      <c r="C5836" s="334" t="s">
        <v>19943</v>
      </c>
      <c r="D5836" s="333" t="s">
        <v>3</v>
      </c>
      <c r="E5836" s="335"/>
      <c r="F5836" s="335"/>
    </row>
    <row r="5837" spans="1:6">
      <c r="A5837" s="333" t="s">
        <v>70</v>
      </c>
      <c r="B5837" s="333">
        <v>45537</v>
      </c>
      <c r="C5837" s="334" t="s">
        <v>19944</v>
      </c>
      <c r="D5837" s="333" t="s">
        <v>3</v>
      </c>
      <c r="E5837" s="335"/>
      <c r="F5837" s="335"/>
    </row>
    <row r="5838" spans="1:6">
      <c r="A5838" s="333" t="s">
        <v>70</v>
      </c>
      <c r="B5838" s="333">
        <v>45540</v>
      </c>
      <c r="C5838" s="334" t="s">
        <v>19945</v>
      </c>
      <c r="D5838" s="333" t="s">
        <v>3</v>
      </c>
      <c r="E5838" s="335"/>
      <c r="F5838" s="335"/>
    </row>
    <row r="5839" spans="1:6">
      <c r="A5839" s="333" t="s">
        <v>70</v>
      </c>
      <c r="B5839" s="333">
        <v>45534</v>
      </c>
      <c r="C5839" s="334" t="s">
        <v>19946</v>
      </c>
      <c r="D5839" s="333" t="s">
        <v>69</v>
      </c>
      <c r="E5839" s="335"/>
      <c r="F5839" s="335"/>
    </row>
    <row r="5840" spans="1:6" ht="20.399999999999999">
      <c r="A5840" s="333" t="s">
        <v>70</v>
      </c>
      <c r="B5840" s="333">
        <v>43813</v>
      </c>
      <c r="C5840" s="334" t="s">
        <v>11141</v>
      </c>
      <c r="D5840" s="333" t="s">
        <v>230</v>
      </c>
      <c r="E5840" s="335"/>
      <c r="F5840" s="335"/>
    </row>
    <row r="5841" spans="1:6" ht="20.399999999999999">
      <c r="A5841" s="333" t="s">
        <v>70</v>
      </c>
      <c r="B5841" s="333">
        <v>43814</v>
      </c>
      <c r="C5841" s="334" t="s">
        <v>11142</v>
      </c>
      <c r="D5841" s="333" t="s">
        <v>230</v>
      </c>
      <c r="E5841" s="335"/>
      <c r="F5841" s="335"/>
    </row>
    <row r="5842" spans="1:6" ht="20.399999999999999">
      <c r="A5842" s="333" t="s">
        <v>70</v>
      </c>
      <c r="B5842" s="333">
        <v>43928</v>
      </c>
      <c r="C5842" s="334" t="s">
        <v>11143</v>
      </c>
      <c r="D5842" s="333" t="s">
        <v>10686</v>
      </c>
      <c r="E5842" s="335"/>
      <c r="F5842" s="335"/>
    </row>
    <row r="5843" spans="1:6" ht="20.399999999999999">
      <c r="A5843" s="333" t="s">
        <v>70</v>
      </c>
      <c r="B5843" s="333">
        <v>44687</v>
      </c>
      <c r="C5843" s="334" t="s">
        <v>11144</v>
      </c>
      <c r="D5843" s="333" t="s">
        <v>69</v>
      </c>
      <c r="E5843" s="335"/>
      <c r="F5843" s="335"/>
    </row>
    <row r="5844" spans="1:6" ht="20.399999999999999">
      <c r="A5844" s="333" t="s">
        <v>70</v>
      </c>
      <c r="B5844" s="333">
        <v>44365</v>
      </c>
      <c r="C5844" s="334" t="s">
        <v>11145</v>
      </c>
      <c r="D5844" s="333" t="s">
        <v>2712</v>
      </c>
      <c r="E5844" s="335"/>
      <c r="F5844" s="335"/>
    </row>
    <row r="5845" spans="1:6" ht="20.399999999999999">
      <c r="A5845" s="333" t="s">
        <v>70</v>
      </c>
      <c r="B5845" s="333">
        <v>44484</v>
      </c>
      <c r="C5845" s="334" t="s">
        <v>11146</v>
      </c>
      <c r="D5845" s="333" t="s">
        <v>69</v>
      </c>
      <c r="E5845" s="335"/>
      <c r="F5845" s="335"/>
    </row>
    <row r="5846" spans="1:6" ht="20.399999999999999">
      <c r="A5846" s="333" t="s">
        <v>70</v>
      </c>
      <c r="B5846" s="333">
        <v>44485</v>
      </c>
      <c r="C5846" s="334" t="s">
        <v>11147</v>
      </c>
      <c r="D5846" s="333" t="s">
        <v>69</v>
      </c>
      <c r="E5846" s="335"/>
      <c r="F5846" s="335"/>
    </row>
    <row r="5847" spans="1:6" ht="20.399999999999999">
      <c r="A5847" s="333" t="s">
        <v>70</v>
      </c>
      <c r="B5847" s="333">
        <v>44486</v>
      </c>
      <c r="C5847" s="334" t="s">
        <v>11148</v>
      </c>
      <c r="D5847" s="333" t="s">
        <v>69</v>
      </c>
      <c r="E5847" s="335"/>
      <c r="F5847" s="335"/>
    </row>
    <row r="5848" spans="1:6" ht="20.399999999999999">
      <c r="A5848" s="333" t="s">
        <v>70</v>
      </c>
      <c r="B5848" s="333">
        <v>44487</v>
      </c>
      <c r="C5848" s="334" t="s">
        <v>11149</v>
      </c>
      <c r="D5848" s="333" t="s">
        <v>69</v>
      </c>
      <c r="E5848" s="335"/>
      <c r="F5848" s="335"/>
    </row>
    <row r="5849" spans="1:6" ht="20.399999999999999">
      <c r="A5849" s="333" t="s">
        <v>70</v>
      </c>
      <c r="B5849" s="333">
        <v>44488</v>
      </c>
      <c r="C5849" s="334" t="s">
        <v>11150</v>
      </c>
      <c r="D5849" s="333" t="s">
        <v>69</v>
      </c>
      <c r="E5849" s="335"/>
      <c r="F5849" s="335"/>
    </row>
    <row r="5850" spans="1:6">
      <c r="A5850" s="333" t="s">
        <v>70</v>
      </c>
      <c r="B5850" s="333">
        <v>45328</v>
      </c>
      <c r="C5850" s="334" t="s">
        <v>19947</v>
      </c>
      <c r="D5850" s="333" t="s">
        <v>3</v>
      </c>
      <c r="E5850" s="335"/>
      <c r="F5850" s="335"/>
    </row>
    <row r="5851" spans="1:6" ht="20.399999999999999">
      <c r="A5851" s="333" t="s">
        <v>70</v>
      </c>
      <c r="B5851" s="333">
        <v>45323</v>
      </c>
      <c r="C5851" s="334" t="s">
        <v>19948</v>
      </c>
      <c r="D5851" s="333" t="s">
        <v>3</v>
      </c>
      <c r="E5851" s="335"/>
      <c r="F5851" s="335"/>
    </row>
    <row r="5852" spans="1:6" ht="20.399999999999999">
      <c r="A5852" s="333" t="s">
        <v>70</v>
      </c>
      <c r="B5852" s="333">
        <v>45329</v>
      </c>
      <c r="C5852" s="334" t="s">
        <v>19949</v>
      </c>
      <c r="D5852" s="333" t="s">
        <v>3</v>
      </c>
      <c r="E5852" s="335"/>
      <c r="F5852" s="335"/>
    </row>
    <row r="5853" spans="1:6">
      <c r="A5853" s="333" t="s">
        <v>70</v>
      </c>
      <c r="B5853" s="333">
        <v>45322</v>
      </c>
      <c r="C5853" s="334" t="s">
        <v>19950</v>
      </c>
      <c r="D5853" s="333" t="s">
        <v>3</v>
      </c>
      <c r="E5853" s="335"/>
      <c r="F5853" s="335"/>
    </row>
    <row r="5854" spans="1:6">
      <c r="A5854" s="333" t="s">
        <v>70</v>
      </c>
      <c r="B5854" s="333">
        <v>45321</v>
      </c>
      <c r="C5854" s="334" t="s">
        <v>19951</v>
      </c>
      <c r="D5854" s="333" t="s">
        <v>3</v>
      </c>
      <c r="E5854" s="335"/>
      <c r="F5854" s="335"/>
    </row>
    <row r="5855" spans="1:6">
      <c r="A5855" s="333" t="s">
        <v>70</v>
      </c>
      <c r="B5855" s="333">
        <v>45330</v>
      </c>
      <c r="C5855" s="334" t="s">
        <v>19952</v>
      </c>
      <c r="D5855" s="333" t="s">
        <v>3</v>
      </c>
      <c r="E5855" s="335"/>
      <c r="F5855" s="335"/>
    </row>
    <row r="5856" spans="1:6">
      <c r="A5856" s="333" t="s">
        <v>70</v>
      </c>
      <c r="B5856" s="333">
        <v>45327</v>
      </c>
      <c r="C5856" s="334" t="s">
        <v>19953</v>
      </c>
      <c r="D5856" s="333" t="s">
        <v>3</v>
      </c>
      <c r="E5856" s="335"/>
      <c r="F5856" s="335"/>
    </row>
    <row r="5857" spans="1:6">
      <c r="A5857" s="333" t="s">
        <v>70</v>
      </c>
      <c r="B5857" s="333">
        <v>45324</v>
      </c>
      <c r="C5857" s="334" t="s">
        <v>19954</v>
      </c>
      <c r="D5857" s="333" t="s">
        <v>3</v>
      </c>
      <c r="E5857" s="335"/>
      <c r="F5857" s="335"/>
    </row>
    <row r="5858" spans="1:6">
      <c r="A5858" s="333" t="s">
        <v>70</v>
      </c>
      <c r="B5858" s="333">
        <v>45326</v>
      </c>
      <c r="C5858" s="334" t="s">
        <v>19955</v>
      </c>
      <c r="D5858" s="333" t="s">
        <v>3</v>
      </c>
      <c r="E5858" s="335"/>
      <c r="F5858" s="335"/>
    </row>
    <row r="5859" spans="1:6">
      <c r="A5859" s="333" t="s">
        <v>70</v>
      </c>
      <c r="B5859" s="333">
        <v>45325</v>
      </c>
      <c r="C5859" s="334" t="s">
        <v>19956</v>
      </c>
      <c r="D5859" s="333" t="s">
        <v>3</v>
      </c>
      <c r="E5859" s="335"/>
      <c r="F5859" s="335"/>
    </row>
    <row r="5860" spans="1:6">
      <c r="A5860" s="333" t="s">
        <v>70</v>
      </c>
      <c r="B5860" s="333">
        <v>45332</v>
      </c>
      <c r="C5860" s="334" t="s">
        <v>19957</v>
      </c>
      <c r="D5860" s="333" t="s">
        <v>3</v>
      </c>
      <c r="E5860" s="335"/>
      <c r="F5860" s="335"/>
    </row>
    <row r="5861" spans="1:6">
      <c r="A5861" s="333" t="s">
        <v>70</v>
      </c>
      <c r="B5861" s="333">
        <v>45331</v>
      </c>
      <c r="C5861" s="334" t="s">
        <v>19958</v>
      </c>
      <c r="D5861" s="333" t="s">
        <v>3</v>
      </c>
      <c r="E5861" s="335"/>
      <c r="F5861" s="335"/>
    </row>
    <row r="5862" spans="1:6" ht="20.399999999999999">
      <c r="A5862" s="333" t="s">
        <v>70</v>
      </c>
      <c r="B5862" s="333">
        <v>45133</v>
      </c>
      <c r="C5862" s="334" t="s">
        <v>11151</v>
      </c>
      <c r="D5862" s="333" t="s">
        <v>69</v>
      </c>
      <c r="E5862" s="335"/>
      <c r="F5862" s="335"/>
    </row>
    <row r="5863" spans="1:6" ht="20.399999999999999">
      <c r="A5863" s="333" t="s">
        <v>70</v>
      </c>
      <c r="B5863" s="333">
        <v>45132</v>
      </c>
      <c r="C5863" s="334" t="s">
        <v>11152</v>
      </c>
      <c r="D5863" s="333" t="s">
        <v>69</v>
      </c>
      <c r="E5863" s="335"/>
      <c r="F5863" s="335"/>
    </row>
    <row r="5864" spans="1:6" ht="20.399999999999999">
      <c r="A5864" s="333" t="s">
        <v>70</v>
      </c>
      <c r="B5864" s="333">
        <v>45131</v>
      </c>
      <c r="C5864" s="334" t="s">
        <v>11153</v>
      </c>
      <c r="D5864" s="333" t="s">
        <v>69</v>
      </c>
      <c r="E5864" s="335"/>
      <c r="F5864" s="335"/>
    </row>
    <row r="5865" spans="1:6" ht="30.6">
      <c r="A5865" s="333" t="s">
        <v>70</v>
      </c>
      <c r="B5865" s="333">
        <v>45580</v>
      </c>
      <c r="C5865" s="334" t="s">
        <v>19959</v>
      </c>
      <c r="D5865" s="333" t="s">
        <v>3</v>
      </c>
      <c r="E5865" s="335"/>
      <c r="F5865" s="335"/>
    </row>
    <row r="5866" spans="1:6" ht="30.6">
      <c r="A5866" s="333" t="s">
        <v>70</v>
      </c>
      <c r="B5866" s="333">
        <v>45581</v>
      </c>
      <c r="C5866" s="334" t="s">
        <v>19960</v>
      </c>
      <c r="D5866" s="333" t="s">
        <v>3</v>
      </c>
      <c r="E5866" s="335"/>
      <c r="F5866" s="335"/>
    </row>
    <row r="5867" spans="1:6" ht="30.6">
      <c r="A5867" s="333" t="s">
        <v>70</v>
      </c>
      <c r="B5867" s="333">
        <v>45582</v>
      </c>
      <c r="C5867" s="334" t="s">
        <v>19961</v>
      </c>
      <c r="D5867" s="333" t="s">
        <v>3</v>
      </c>
      <c r="E5867" s="335"/>
      <c r="F5867" s="335"/>
    </row>
    <row r="5868" spans="1:6" ht="30.6">
      <c r="A5868" s="333" t="s">
        <v>70</v>
      </c>
      <c r="B5868" s="333">
        <v>45583</v>
      </c>
      <c r="C5868" s="334" t="s">
        <v>19962</v>
      </c>
      <c r="D5868" s="333" t="s">
        <v>3</v>
      </c>
      <c r="E5868" s="335"/>
      <c r="F5868" s="335"/>
    </row>
    <row r="5869" spans="1:6" ht="30.6">
      <c r="A5869" s="333" t="s">
        <v>70</v>
      </c>
      <c r="B5869" s="333">
        <v>45584</v>
      </c>
      <c r="C5869" s="334" t="s">
        <v>19963</v>
      </c>
      <c r="D5869" s="333" t="s">
        <v>3</v>
      </c>
      <c r="E5869" s="335"/>
      <c r="F5869" s="335"/>
    </row>
    <row r="5870" spans="1:6" ht="30.6">
      <c r="A5870" s="333" t="s">
        <v>70</v>
      </c>
      <c r="B5870" s="333">
        <v>45585</v>
      </c>
      <c r="C5870" s="334" t="s">
        <v>19964</v>
      </c>
      <c r="D5870" s="333" t="s">
        <v>3</v>
      </c>
      <c r="E5870" s="335"/>
      <c r="F5870" s="335"/>
    </row>
    <row r="5871" spans="1:6" ht="30.6">
      <c r="A5871" s="333" t="s">
        <v>70</v>
      </c>
      <c r="B5871" s="333">
        <v>45586</v>
      </c>
      <c r="C5871" s="334" t="s">
        <v>19965</v>
      </c>
      <c r="D5871" s="333" t="s">
        <v>3</v>
      </c>
      <c r="E5871" s="335"/>
      <c r="F5871" s="335"/>
    </row>
    <row r="5872" spans="1:6" ht="30.6">
      <c r="A5872" s="333" t="s">
        <v>70</v>
      </c>
      <c r="B5872" s="333">
        <v>45587</v>
      </c>
      <c r="C5872" s="334" t="s">
        <v>19966</v>
      </c>
      <c r="D5872" s="333" t="s">
        <v>3</v>
      </c>
      <c r="E5872" s="335"/>
      <c r="F5872" s="335"/>
    </row>
    <row r="5873" spans="1:6" ht="30.6">
      <c r="A5873" s="333" t="s">
        <v>70</v>
      </c>
      <c r="B5873" s="333">
        <v>45588</v>
      </c>
      <c r="C5873" s="334" t="s">
        <v>19967</v>
      </c>
      <c r="D5873" s="333" t="s">
        <v>3</v>
      </c>
      <c r="E5873" s="335"/>
      <c r="F5873" s="335"/>
    </row>
    <row r="5874" spans="1:6" ht="30.6">
      <c r="A5874" s="333" t="s">
        <v>70</v>
      </c>
      <c r="B5874" s="333">
        <v>45589</v>
      </c>
      <c r="C5874" s="334" t="s">
        <v>19968</v>
      </c>
      <c r="D5874" s="333" t="s">
        <v>3</v>
      </c>
      <c r="E5874" s="335"/>
      <c r="F5874" s="335"/>
    </row>
    <row r="5875" spans="1:6" ht="30.6">
      <c r="A5875" s="333" t="s">
        <v>70</v>
      </c>
      <c r="B5875" s="333">
        <v>45600</v>
      </c>
      <c r="C5875" s="334" t="s">
        <v>19969</v>
      </c>
      <c r="D5875" s="333" t="s">
        <v>3</v>
      </c>
      <c r="E5875" s="335"/>
      <c r="F5875" s="335"/>
    </row>
    <row r="5876" spans="1:6" ht="30.6">
      <c r="A5876" s="333" t="s">
        <v>70</v>
      </c>
      <c r="B5876" s="333">
        <v>45607</v>
      </c>
      <c r="C5876" s="334" t="s">
        <v>19970</v>
      </c>
      <c r="D5876" s="333" t="s">
        <v>3</v>
      </c>
      <c r="E5876" s="335"/>
      <c r="F5876" s="335"/>
    </row>
    <row r="5877" spans="1:6" ht="30.6">
      <c r="A5877" s="333" t="s">
        <v>70</v>
      </c>
      <c r="B5877" s="333">
        <v>45601</v>
      </c>
      <c r="C5877" s="334" t="s">
        <v>19971</v>
      </c>
      <c r="D5877" s="333" t="s">
        <v>3</v>
      </c>
      <c r="E5877" s="335"/>
      <c r="F5877" s="335"/>
    </row>
    <row r="5878" spans="1:6" ht="30.6">
      <c r="A5878" s="333" t="s">
        <v>70</v>
      </c>
      <c r="B5878" s="333">
        <v>45602</v>
      </c>
      <c r="C5878" s="334" t="s">
        <v>19972</v>
      </c>
      <c r="D5878" s="333" t="s">
        <v>3</v>
      </c>
      <c r="E5878" s="335"/>
      <c r="F5878" s="335"/>
    </row>
    <row r="5879" spans="1:6" ht="30.6">
      <c r="A5879" s="333" t="s">
        <v>70</v>
      </c>
      <c r="B5879" s="333">
        <v>45603</v>
      </c>
      <c r="C5879" s="334" t="s">
        <v>19973</v>
      </c>
      <c r="D5879" s="333" t="s">
        <v>3</v>
      </c>
      <c r="E5879" s="335"/>
      <c r="F5879" s="335"/>
    </row>
    <row r="5880" spans="1:6" ht="30.6">
      <c r="A5880" s="333" t="s">
        <v>70</v>
      </c>
      <c r="B5880" s="333">
        <v>45604</v>
      </c>
      <c r="C5880" s="334" t="s">
        <v>19974</v>
      </c>
      <c r="D5880" s="333" t="s">
        <v>3</v>
      </c>
      <c r="E5880" s="335"/>
      <c r="F5880" s="335"/>
    </row>
    <row r="5881" spans="1:6" ht="30.6">
      <c r="A5881" s="333" t="s">
        <v>70</v>
      </c>
      <c r="B5881" s="333">
        <v>45599</v>
      </c>
      <c r="C5881" s="334" t="s">
        <v>19975</v>
      </c>
      <c r="D5881" s="333" t="s">
        <v>3</v>
      </c>
      <c r="E5881" s="335"/>
      <c r="F5881" s="335"/>
    </row>
    <row r="5882" spans="1:6" ht="30.6">
      <c r="A5882" s="333" t="s">
        <v>70</v>
      </c>
      <c r="B5882" s="333">
        <v>45605</v>
      </c>
      <c r="C5882" s="334" t="s">
        <v>19976</v>
      </c>
      <c r="D5882" s="333" t="s">
        <v>3</v>
      </c>
      <c r="E5882" s="335"/>
      <c r="F5882" s="335"/>
    </row>
    <row r="5883" spans="1:6" ht="30.6">
      <c r="A5883" s="333" t="s">
        <v>70</v>
      </c>
      <c r="B5883" s="333">
        <v>45606</v>
      </c>
      <c r="C5883" s="334" t="s">
        <v>19977</v>
      </c>
      <c r="D5883" s="333" t="s">
        <v>3</v>
      </c>
      <c r="E5883" s="335"/>
      <c r="F5883" s="335"/>
    </row>
    <row r="5884" spans="1:6" ht="30.6">
      <c r="A5884" s="333" t="s">
        <v>70</v>
      </c>
      <c r="B5884" s="333">
        <v>45609</v>
      </c>
      <c r="C5884" s="334" t="s">
        <v>19978</v>
      </c>
      <c r="D5884" s="333" t="s">
        <v>3</v>
      </c>
      <c r="E5884" s="335"/>
      <c r="F5884" s="335"/>
    </row>
    <row r="5885" spans="1:6" ht="30.6">
      <c r="A5885" s="333" t="s">
        <v>70</v>
      </c>
      <c r="B5885" s="333">
        <v>45616</v>
      </c>
      <c r="C5885" s="334" t="s">
        <v>19979</v>
      </c>
      <c r="D5885" s="333" t="s">
        <v>3</v>
      </c>
      <c r="E5885" s="335"/>
      <c r="F5885" s="335"/>
    </row>
    <row r="5886" spans="1:6" ht="30.6">
      <c r="A5886" s="333" t="s">
        <v>70</v>
      </c>
      <c r="B5886" s="333">
        <v>45610</v>
      </c>
      <c r="C5886" s="334" t="s">
        <v>19980</v>
      </c>
      <c r="D5886" s="333" t="s">
        <v>3</v>
      </c>
      <c r="E5886" s="335"/>
      <c r="F5886" s="335"/>
    </row>
    <row r="5887" spans="1:6" ht="30.6">
      <c r="A5887" s="333" t="s">
        <v>70</v>
      </c>
      <c r="B5887" s="333">
        <v>45611</v>
      </c>
      <c r="C5887" s="334" t="s">
        <v>19981</v>
      </c>
      <c r="D5887" s="333" t="s">
        <v>3</v>
      </c>
      <c r="E5887" s="335"/>
      <c r="F5887" s="335"/>
    </row>
    <row r="5888" spans="1:6" ht="30.6">
      <c r="A5888" s="333" t="s">
        <v>70</v>
      </c>
      <c r="B5888" s="333">
        <v>45612</v>
      </c>
      <c r="C5888" s="334" t="s">
        <v>19982</v>
      </c>
      <c r="D5888" s="333" t="s">
        <v>3</v>
      </c>
      <c r="E5888" s="335"/>
      <c r="F5888" s="335"/>
    </row>
    <row r="5889" spans="1:6" ht="30.6">
      <c r="A5889" s="333" t="s">
        <v>70</v>
      </c>
      <c r="B5889" s="333">
        <v>45613</v>
      </c>
      <c r="C5889" s="334" t="s">
        <v>19983</v>
      </c>
      <c r="D5889" s="333" t="s">
        <v>3</v>
      </c>
      <c r="E5889" s="335"/>
      <c r="F5889" s="335"/>
    </row>
    <row r="5890" spans="1:6" ht="30.6">
      <c r="A5890" s="333" t="s">
        <v>70</v>
      </c>
      <c r="B5890" s="333">
        <v>45608</v>
      </c>
      <c r="C5890" s="334" t="s">
        <v>19984</v>
      </c>
      <c r="D5890" s="333" t="s">
        <v>3</v>
      </c>
      <c r="E5890" s="335"/>
      <c r="F5890" s="335"/>
    </row>
    <row r="5891" spans="1:6" ht="30.6">
      <c r="A5891" s="333" t="s">
        <v>70</v>
      </c>
      <c r="B5891" s="333">
        <v>45614</v>
      </c>
      <c r="C5891" s="334" t="s">
        <v>19985</v>
      </c>
      <c r="D5891" s="333" t="s">
        <v>3</v>
      </c>
      <c r="E5891" s="335"/>
      <c r="F5891" s="335"/>
    </row>
    <row r="5892" spans="1:6" ht="30.6">
      <c r="A5892" s="333" t="s">
        <v>70</v>
      </c>
      <c r="B5892" s="333">
        <v>45615</v>
      </c>
      <c r="C5892" s="334" t="s">
        <v>19986</v>
      </c>
      <c r="D5892" s="333" t="s">
        <v>3</v>
      </c>
      <c r="E5892" s="335"/>
      <c r="F5892" s="335"/>
    </row>
    <row r="5893" spans="1:6" ht="30.6">
      <c r="A5893" s="333" t="s">
        <v>70</v>
      </c>
      <c r="B5893" s="333">
        <v>45591</v>
      </c>
      <c r="C5893" s="334" t="s">
        <v>19987</v>
      </c>
      <c r="D5893" s="333" t="s">
        <v>3</v>
      </c>
      <c r="E5893" s="335"/>
      <c r="F5893" s="335"/>
    </row>
    <row r="5894" spans="1:6" ht="30.6">
      <c r="A5894" s="333" t="s">
        <v>70</v>
      </c>
      <c r="B5894" s="333">
        <v>45598</v>
      </c>
      <c r="C5894" s="334" t="s">
        <v>19988</v>
      </c>
      <c r="D5894" s="333" t="s">
        <v>3</v>
      </c>
      <c r="E5894" s="335"/>
      <c r="F5894" s="335"/>
    </row>
    <row r="5895" spans="1:6" ht="30.6">
      <c r="A5895" s="333" t="s">
        <v>70</v>
      </c>
      <c r="B5895" s="333">
        <v>45592</v>
      </c>
      <c r="C5895" s="334" t="s">
        <v>19989</v>
      </c>
      <c r="D5895" s="333" t="s">
        <v>3</v>
      </c>
      <c r="E5895" s="335"/>
      <c r="F5895" s="335"/>
    </row>
    <row r="5896" spans="1:6" ht="30.6">
      <c r="A5896" s="333" t="s">
        <v>70</v>
      </c>
      <c r="B5896" s="333">
        <v>45593</v>
      </c>
      <c r="C5896" s="334" t="s">
        <v>19990</v>
      </c>
      <c r="D5896" s="333" t="s">
        <v>3</v>
      </c>
      <c r="E5896" s="335"/>
      <c r="F5896" s="335"/>
    </row>
    <row r="5897" spans="1:6" ht="30.6">
      <c r="A5897" s="333" t="s">
        <v>70</v>
      </c>
      <c r="B5897" s="333">
        <v>45594</v>
      </c>
      <c r="C5897" s="334" t="s">
        <v>19991</v>
      </c>
      <c r="D5897" s="333" t="s">
        <v>3</v>
      </c>
      <c r="E5897" s="335"/>
      <c r="F5897" s="335"/>
    </row>
    <row r="5898" spans="1:6" ht="30.6">
      <c r="A5898" s="333" t="s">
        <v>70</v>
      </c>
      <c r="B5898" s="333">
        <v>45595</v>
      </c>
      <c r="C5898" s="334" t="s">
        <v>19992</v>
      </c>
      <c r="D5898" s="333" t="s">
        <v>3</v>
      </c>
      <c r="E5898" s="335"/>
      <c r="F5898" s="335"/>
    </row>
    <row r="5899" spans="1:6" ht="30.6">
      <c r="A5899" s="333" t="s">
        <v>70</v>
      </c>
      <c r="B5899" s="333">
        <v>45590</v>
      </c>
      <c r="C5899" s="334" t="s">
        <v>19993</v>
      </c>
      <c r="D5899" s="333" t="s">
        <v>3</v>
      </c>
      <c r="E5899" s="335"/>
      <c r="F5899" s="335"/>
    </row>
    <row r="5900" spans="1:6" ht="30.6">
      <c r="A5900" s="333" t="s">
        <v>70</v>
      </c>
      <c r="B5900" s="333">
        <v>45596</v>
      </c>
      <c r="C5900" s="334" t="s">
        <v>19994</v>
      </c>
      <c r="D5900" s="333" t="s">
        <v>3</v>
      </c>
      <c r="E5900" s="335"/>
      <c r="F5900" s="335"/>
    </row>
    <row r="5901" spans="1:6" ht="30.6">
      <c r="A5901" s="333" t="s">
        <v>70</v>
      </c>
      <c r="B5901" s="333">
        <v>45597</v>
      </c>
      <c r="C5901" s="334" t="s">
        <v>19995</v>
      </c>
      <c r="D5901" s="333" t="s">
        <v>3</v>
      </c>
      <c r="E5901" s="335"/>
      <c r="F5901" s="335"/>
    </row>
    <row r="5902" spans="1:6">
      <c r="A5902" s="333" t="s">
        <v>70</v>
      </c>
      <c r="B5902" s="333">
        <v>44737</v>
      </c>
      <c r="C5902" s="334" t="s">
        <v>11154</v>
      </c>
      <c r="D5902" s="333" t="s">
        <v>3</v>
      </c>
      <c r="E5902" s="335"/>
      <c r="F5902" s="335"/>
    </row>
    <row r="5903" spans="1:6">
      <c r="A5903" s="333" t="s">
        <v>70</v>
      </c>
      <c r="B5903" s="333">
        <v>44736</v>
      </c>
      <c r="C5903" s="334" t="s">
        <v>11155</v>
      </c>
      <c r="D5903" s="333" t="s">
        <v>3</v>
      </c>
      <c r="E5903" s="335"/>
      <c r="F5903" s="335"/>
    </row>
    <row r="5904" spans="1:6">
      <c r="A5904" s="333" t="s">
        <v>70</v>
      </c>
      <c r="B5904" s="333">
        <v>44755</v>
      </c>
      <c r="C5904" s="334" t="s">
        <v>11156</v>
      </c>
      <c r="D5904" s="333" t="s">
        <v>3</v>
      </c>
      <c r="E5904" s="335"/>
      <c r="F5904" s="335"/>
    </row>
    <row r="5905" spans="1:6">
      <c r="A5905" s="333" t="s">
        <v>70</v>
      </c>
      <c r="B5905" s="333">
        <v>44756</v>
      </c>
      <c r="C5905" s="334" t="s">
        <v>11157</v>
      </c>
      <c r="D5905" s="333" t="s">
        <v>3</v>
      </c>
      <c r="E5905" s="335"/>
      <c r="F5905" s="335"/>
    </row>
    <row r="5906" spans="1:6">
      <c r="A5906" s="333" t="s">
        <v>70</v>
      </c>
      <c r="B5906" s="333">
        <v>44729</v>
      </c>
      <c r="C5906" s="334" t="s">
        <v>11158</v>
      </c>
      <c r="D5906" s="333" t="s">
        <v>3</v>
      </c>
      <c r="E5906" s="335"/>
      <c r="F5906" s="335"/>
    </row>
    <row r="5907" spans="1:6">
      <c r="A5907" s="333" t="s">
        <v>70</v>
      </c>
      <c r="B5907" s="333">
        <v>44735</v>
      </c>
      <c r="C5907" s="334" t="s">
        <v>11159</v>
      </c>
      <c r="D5907" s="333" t="s">
        <v>3</v>
      </c>
      <c r="E5907" s="335"/>
      <c r="F5907" s="335"/>
    </row>
    <row r="5908" spans="1:6">
      <c r="A5908" s="333" t="s">
        <v>70</v>
      </c>
      <c r="B5908" s="333">
        <v>44776</v>
      </c>
      <c r="C5908" s="334" t="s">
        <v>11160</v>
      </c>
      <c r="D5908" s="333" t="s">
        <v>3</v>
      </c>
      <c r="E5908" s="335"/>
      <c r="F5908" s="335"/>
    </row>
    <row r="5909" spans="1:6">
      <c r="A5909" s="333" t="s">
        <v>70</v>
      </c>
      <c r="B5909" s="333">
        <v>44775</v>
      </c>
      <c r="C5909" s="334" t="s">
        <v>11161</v>
      </c>
      <c r="D5909" s="333" t="s">
        <v>3</v>
      </c>
      <c r="E5909" s="335"/>
      <c r="F5909" s="335"/>
    </row>
    <row r="5910" spans="1:6" ht="20.399999999999999">
      <c r="A5910" s="333" t="s">
        <v>70</v>
      </c>
      <c r="B5910" s="333">
        <v>44774</v>
      </c>
      <c r="C5910" s="334" t="s">
        <v>11162</v>
      </c>
      <c r="D5910" s="333" t="s">
        <v>3</v>
      </c>
      <c r="E5910" s="335"/>
      <c r="F5910" s="335"/>
    </row>
    <row r="5911" spans="1:6">
      <c r="A5911" s="333" t="s">
        <v>70</v>
      </c>
      <c r="B5911" s="333">
        <v>44753</v>
      </c>
      <c r="C5911" s="334" t="s">
        <v>11163</v>
      </c>
      <c r="D5911" s="333" t="s">
        <v>3</v>
      </c>
      <c r="E5911" s="335"/>
      <c r="F5911" s="335"/>
    </row>
    <row r="5912" spans="1:6">
      <c r="A5912" s="333" t="s">
        <v>70</v>
      </c>
      <c r="B5912" s="333">
        <v>44752</v>
      </c>
      <c r="C5912" s="334" t="s">
        <v>11164</v>
      </c>
      <c r="D5912" s="333" t="s">
        <v>3</v>
      </c>
      <c r="E5912" s="335"/>
      <c r="F5912" s="335"/>
    </row>
    <row r="5913" spans="1:6" ht="20.399999999999999">
      <c r="A5913" s="333" t="s">
        <v>70</v>
      </c>
      <c r="B5913" s="333">
        <v>44748</v>
      </c>
      <c r="C5913" s="334" t="s">
        <v>11165</v>
      </c>
      <c r="D5913" s="333" t="s">
        <v>3</v>
      </c>
      <c r="E5913" s="335"/>
      <c r="F5913" s="335"/>
    </row>
    <row r="5914" spans="1:6" ht="20.399999999999999">
      <c r="A5914" s="333" t="s">
        <v>70</v>
      </c>
      <c r="B5914" s="333">
        <v>44743</v>
      </c>
      <c r="C5914" s="334" t="s">
        <v>11166</v>
      </c>
      <c r="D5914" s="333" t="s">
        <v>3</v>
      </c>
      <c r="E5914" s="335"/>
      <c r="F5914" s="335"/>
    </row>
    <row r="5915" spans="1:6" ht="20.399999999999999">
      <c r="A5915" s="333" t="s">
        <v>70</v>
      </c>
      <c r="B5915" s="333">
        <v>44742</v>
      </c>
      <c r="C5915" s="334" t="s">
        <v>11167</v>
      </c>
      <c r="D5915" s="333" t="s">
        <v>3</v>
      </c>
      <c r="E5915" s="335"/>
      <c r="F5915" s="335"/>
    </row>
    <row r="5916" spans="1:6" ht="20.399999999999999">
      <c r="A5916" s="333" t="s">
        <v>70</v>
      </c>
      <c r="B5916" s="333">
        <v>44741</v>
      </c>
      <c r="C5916" s="334" t="s">
        <v>11168</v>
      </c>
      <c r="D5916" s="333" t="s">
        <v>3</v>
      </c>
      <c r="E5916" s="335"/>
      <c r="F5916" s="335"/>
    </row>
    <row r="5917" spans="1:6" ht="20.399999999999999">
      <c r="A5917" s="333" t="s">
        <v>70</v>
      </c>
      <c r="B5917" s="333">
        <v>44740</v>
      </c>
      <c r="C5917" s="334" t="s">
        <v>11169</v>
      </c>
      <c r="D5917" s="333" t="s">
        <v>3</v>
      </c>
      <c r="E5917" s="335"/>
      <c r="F5917" s="335"/>
    </row>
    <row r="5918" spans="1:6" ht="20.399999999999999">
      <c r="A5918" s="333" t="s">
        <v>70</v>
      </c>
      <c r="B5918" s="333">
        <v>44739</v>
      </c>
      <c r="C5918" s="334" t="s">
        <v>11170</v>
      </c>
      <c r="D5918" s="333" t="s">
        <v>3</v>
      </c>
      <c r="E5918" s="335"/>
      <c r="F5918" s="335"/>
    </row>
    <row r="5919" spans="1:6" ht="20.399999999999999">
      <c r="A5919" s="333" t="s">
        <v>70</v>
      </c>
      <c r="B5919" s="333">
        <v>44738</v>
      </c>
      <c r="C5919" s="334" t="s">
        <v>11171</v>
      </c>
      <c r="D5919" s="333" t="s">
        <v>3</v>
      </c>
      <c r="E5919" s="335"/>
      <c r="F5919" s="335"/>
    </row>
    <row r="5920" spans="1:6" ht="20.399999999999999">
      <c r="A5920" s="333" t="s">
        <v>70</v>
      </c>
      <c r="B5920" s="333">
        <v>44773</v>
      </c>
      <c r="C5920" s="334" t="s">
        <v>11172</v>
      </c>
      <c r="D5920" s="333" t="s">
        <v>3</v>
      </c>
      <c r="E5920" s="335"/>
      <c r="F5920" s="335"/>
    </row>
    <row r="5921" spans="1:6">
      <c r="A5921" s="333" t="s">
        <v>70</v>
      </c>
      <c r="B5921" s="333">
        <v>44751</v>
      </c>
      <c r="C5921" s="334" t="s">
        <v>11173</v>
      </c>
      <c r="D5921" s="333" t="s">
        <v>3</v>
      </c>
      <c r="E5921" s="335"/>
      <c r="F5921" s="335"/>
    </row>
    <row r="5922" spans="1:6" ht="20.399999999999999">
      <c r="A5922" s="333" t="s">
        <v>70</v>
      </c>
      <c r="B5922" s="333">
        <v>44747</v>
      </c>
      <c r="C5922" s="334" t="s">
        <v>11174</v>
      </c>
      <c r="D5922" s="333" t="s">
        <v>3</v>
      </c>
      <c r="E5922" s="335"/>
      <c r="F5922" s="335"/>
    </row>
    <row r="5923" spans="1:6">
      <c r="A5923" s="333" t="s">
        <v>70</v>
      </c>
      <c r="B5923" s="333">
        <v>44754</v>
      </c>
      <c r="C5923" s="334" t="s">
        <v>11175</v>
      </c>
      <c r="D5923" s="333" t="s">
        <v>3</v>
      </c>
      <c r="E5923" s="335"/>
      <c r="F5923" s="335"/>
    </row>
    <row r="5924" spans="1:6" ht="20.399999999999999">
      <c r="A5924" s="333" t="s">
        <v>70</v>
      </c>
      <c r="B5924" s="333">
        <v>44746</v>
      </c>
      <c r="C5924" s="334" t="s">
        <v>11176</v>
      </c>
      <c r="D5924" s="333" t="s">
        <v>3</v>
      </c>
      <c r="E5924" s="335"/>
      <c r="F5924" s="335"/>
    </row>
    <row r="5925" spans="1:6" ht="20.399999999999999">
      <c r="A5925" s="333" t="s">
        <v>70</v>
      </c>
      <c r="B5925" s="333">
        <v>44744</v>
      </c>
      <c r="C5925" s="334" t="s">
        <v>11177</v>
      </c>
      <c r="D5925" s="333" t="s">
        <v>3</v>
      </c>
      <c r="E5925" s="335"/>
      <c r="F5925" s="335"/>
    </row>
    <row r="5926" spans="1:6">
      <c r="A5926" s="333" t="s">
        <v>70</v>
      </c>
      <c r="B5926" s="333">
        <v>44761</v>
      </c>
      <c r="C5926" s="334" t="s">
        <v>11178</v>
      </c>
      <c r="D5926" s="333" t="s">
        <v>3</v>
      </c>
      <c r="E5926" s="335"/>
      <c r="F5926" s="335"/>
    </row>
    <row r="5927" spans="1:6">
      <c r="A5927" s="333" t="s">
        <v>70</v>
      </c>
      <c r="B5927" s="333">
        <v>44760</v>
      </c>
      <c r="C5927" s="334" t="s">
        <v>11179</v>
      </c>
      <c r="D5927" s="333" t="s">
        <v>3</v>
      </c>
      <c r="E5927" s="335"/>
      <c r="F5927" s="335"/>
    </row>
    <row r="5928" spans="1:6">
      <c r="A5928" s="333" t="s">
        <v>70</v>
      </c>
      <c r="B5928" s="333">
        <v>44749</v>
      </c>
      <c r="C5928" s="334" t="s">
        <v>11180</v>
      </c>
      <c r="D5928" s="333" t="s">
        <v>3</v>
      </c>
      <c r="E5928" s="335"/>
      <c r="F5928" s="335"/>
    </row>
    <row r="5929" spans="1:6" ht="20.399999999999999">
      <c r="A5929" s="333" t="s">
        <v>70</v>
      </c>
      <c r="B5929" s="333">
        <v>44745</v>
      </c>
      <c r="C5929" s="334" t="s">
        <v>11181</v>
      </c>
      <c r="D5929" s="333" t="s">
        <v>3</v>
      </c>
      <c r="E5929" s="335"/>
      <c r="F5929" s="335"/>
    </row>
    <row r="5930" spans="1:6">
      <c r="A5930" s="333" t="s">
        <v>70</v>
      </c>
      <c r="B5930" s="333">
        <v>44732</v>
      </c>
      <c r="C5930" s="334" t="s">
        <v>11182</v>
      </c>
      <c r="D5930" s="333" t="s">
        <v>3</v>
      </c>
      <c r="E5930" s="335"/>
      <c r="F5930" s="335"/>
    </row>
    <row r="5931" spans="1:6">
      <c r="A5931" s="333" t="s">
        <v>70</v>
      </c>
      <c r="B5931" s="333">
        <v>44734</v>
      </c>
      <c r="C5931" s="334" t="s">
        <v>11183</v>
      </c>
      <c r="D5931" s="333" t="s">
        <v>3</v>
      </c>
      <c r="E5931" s="335"/>
      <c r="F5931" s="335"/>
    </row>
    <row r="5932" spans="1:6">
      <c r="A5932" s="333" t="s">
        <v>70</v>
      </c>
      <c r="B5932" s="333">
        <v>44733</v>
      </c>
      <c r="C5932" s="334" t="s">
        <v>11184</v>
      </c>
      <c r="D5932" s="333" t="s">
        <v>3</v>
      </c>
      <c r="E5932" s="335"/>
      <c r="F5932" s="335"/>
    </row>
    <row r="5933" spans="1:6">
      <c r="A5933" s="333" t="s">
        <v>70</v>
      </c>
      <c r="B5933" s="333">
        <v>44730</v>
      </c>
      <c r="C5933" s="334" t="s">
        <v>11185</v>
      </c>
      <c r="D5933" s="333" t="s">
        <v>3</v>
      </c>
      <c r="E5933" s="335"/>
      <c r="F5933" s="335"/>
    </row>
    <row r="5934" spans="1:6">
      <c r="A5934" s="333" t="s">
        <v>70</v>
      </c>
      <c r="B5934" s="333">
        <v>44731</v>
      </c>
      <c r="C5934" s="334" t="s">
        <v>11186</v>
      </c>
      <c r="D5934" s="333" t="s">
        <v>3</v>
      </c>
      <c r="E5934" s="335"/>
      <c r="F5934" s="335"/>
    </row>
    <row r="5935" spans="1:6">
      <c r="A5935" s="333" t="s">
        <v>70</v>
      </c>
      <c r="B5935" s="333">
        <v>44759</v>
      </c>
      <c r="C5935" s="334" t="s">
        <v>11187</v>
      </c>
      <c r="D5935" s="333" t="s">
        <v>3</v>
      </c>
      <c r="E5935" s="335"/>
      <c r="F5935" s="335"/>
    </row>
    <row r="5936" spans="1:6">
      <c r="A5936" s="333" t="s">
        <v>70</v>
      </c>
      <c r="B5936" s="333">
        <v>44757</v>
      </c>
      <c r="C5936" s="334" t="s">
        <v>11188</v>
      </c>
      <c r="D5936" s="333" t="s">
        <v>3</v>
      </c>
      <c r="E5936" s="335"/>
      <c r="F5936" s="335"/>
    </row>
    <row r="5937" spans="1:6" ht="30.6">
      <c r="A5937" s="333" t="s">
        <v>70</v>
      </c>
      <c r="B5937" s="333">
        <v>44782</v>
      </c>
      <c r="C5937" s="334" t="s">
        <v>11189</v>
      </c>
      <c r="D5937" s="333" t="s">
        <v>230</v>
      </c>
      <c r="E5937" s="335"/>
      <c r="F5937" s="335"/>
    </row>
    <row r="5938" spans="1:6">
      <c r="A5938" s="333" t="s">
        <v>70</v>
      </c>
      <c r="B5938" s="333">
        <v>44625</v>
      </c>
      <c r="C5938" s="334" t="s">
        <v>11190</v>
      </c>
      <c r="D5938" s="333" t="s">
        <v>3</v>
      </c>
      <c r="E5938" s="335"/>
      <c r="F5938" s="335"/>
    </row>
    <row r="5939" spans="1:6" ht="20.399999999999999">
      <c r="A5939" s="333" t="s">
        <v>70</v>
      </c>
      <c r="B5939" s="333">
        <v>44624</v>
      </c>
      <c r="C5939" s="334" t="s">
        <v>11191</v>
      </c>
      <c r="D5939" s="333" t="s">
        <v>3</v>
      </c>
      <c r="E5939" s="335"/>
      <c r="F5939" s="335"/>
    </row>
    <row r="5940" spans="1:6" ht="20.399999999999999">
      <c r="A5940" s="333" t="s">
        <v>70</v>
      </c>
      <c r="B5940" s="333">
        <v>44621</v>
      </c>
      <c r="C5940" s="334" t="s">
        <v>11192</v>
      </c>
      <c r="D5940" s="333" t="s">
        <v>3</v>
      </c>
      <c r="E5940" s="335"/>
      <c r="F5940" s="335"/>
    </row>
    <row r="5941" spans="1:6" ht="30.6">
      <c r="A5941" s="333" t="s">
        <v>70</v>
      </c>
      <c r="B5941" s="333">
        <v>44781</v>
      </c>
      <c r="C5941" s="334" t="s">
        <v>11193</v>
      </c>
      <c r="D5941" s="333" t="s">
        <v>230</v>
      </c>
      <c r="E5941" s="335"/>
      <c r="F5941" s="335"/>
    </row>
    <row r="5942" spans="1:6" ht="30.6">
      <c r="A5942" s="333" t="s">
        <v>70</v>
      </c>
      <c r="B5942" s="333">
        <v>44968</v>
      </c>
      <c r="C5942" s="334" t="s">
        <v>11194</v>
      </c>
      <c r="D5942" s="333" t="s">
        <v>230</v>
      </c>
      <c r="E5942" s="335"/>
      <c r="F5942" s="335"/>
    </row>
    <row r="5943" spans="1:6" ht="30.6">
      <c r="A5943" s="333" t="s">
        <v>70</v>
      </c>
      <c r="B5943" s="333">
        <v>44628</v>
      </c>
      <c r="C5943" s="334" t="s">
        <v>11195</v>
      </c>
      <c r="D5943" s="333" t="s">
        <v>3</v>
      </c>
      <c r="E5943" s="335"/>
      <c r="F5943" s="335"/>
    </row>
    <row r="5944" spans="1:6" ht="30.6">
      <c r="A5944" s="333" t="s">
        <v>70</v>
      </c>
      <c r="B5944" s="333">
        <v>44629</v>
      </c>
      <c r="C5944" s="334" t="s">
        <v>11196</v>
      </c>
      <c r="D5944" s="333" t="s">
        <v>3</v>
      </c>
      <c r="E5944" s="335"/>
      <c r="F5944" s="335"/>
    </row>
    <row r="5945" spans="1:6" ht="30.6">
      <c r="A5945" s="333" t="s">
        <v>70</v>
      </c>
      <c r="B5945" s="333">
        <v>44630</v>
      </c>
      <c r="C5945" s="334" t="s">
        <v>11197</v>
      </c>
      <c r="D5945" s="333" t="s">
        <v>3</v>
      </c>
      <c r="E5945" s="335"/>
      <c r="F5945" s="335"/>
    </row>
    <row r="5946" spans="1:6" ht="30.6">
      <c r="A5946" s="333" t="s">
        <v>70</v>
      </c>
      <c r="B5946" s="333">
        <v>44631</v>
      </c>
      <c r="C5946" s="334" t="s">
        <v>11198</v>
      </c>
      <c r="D5946" s="333" t="s">
        <v>3</v>
      </c>
      <c r="E5946" s="335"/>
      <c r="F5946" s="335"/>
    </row>
    <row r="5947" spans="1:6" ht="30.6">
      <c r="A5947" s="333" t="s">
        <v>70</v>
      </c>
      <c r="B5947" s="333">
        <v>44632</v>
      </c>
      <c r="C5947" s="334" t="s">
        <v>11199</v>
      </c>
      <c r="D5947" s="333" t="s">
        <v>3</v>
      </c>
      <c r="E5947" s="335"/>
      <c r="F5947" s="335"/>
    </row>
    <row r="5948" spans="1:6" ht="30.6">
      <c r="A5948" s="333" t="s">
        <v>70</v>
      </c>
      <c r="B5948" s="333">
        <v>44633</v>
      </c>
      <c r="C5948" s="334" t="s">
        <v>11200</v>
      </c>
      <c r="D5948" s="333" t="s">
        <v>3</v>
      </c>
      <c r="E5948" s="335"/>
      <c r="F5948" s="335"/>
    </row>
    <row r="5949" spans="1:6" ht="30.6">
      <c r="A5949" s="333" t="s">
        <v>70</v>
      </c>
      <c r="B5949" s="333">
        <v>44634</v>
      </c>
      <c r="C5949" s="334" t="s">
        <v>11201</v>
      </c>
      <c r="D5949" s="333" t="s">
        <v>3</v>
      </c>
      <c r="E5949" s="335"/>
      <c r="F5949" s="335"/>
    </row>
    <row r="5950" spans="1:6" ht="30.6">
      <c r="A5950" s="333" t="s">
        <v>70</v>
      </c>
      <c r="B5950" s="333">
        <v>44635</v>
      </c>
      <c r="C5950" s="334" t="s">
        <v>11202</v>
      </c>
      <c r="D5950" s="333" t="s">
        <v>3</v>
      </c>
      <c r="E5950" s="335"/>
      <c r="F5950" s="335"/>
    </row>
    <row r="5951" spans="1:6" ht="30.6">
      <c r="A5951" s="333" t="s">
        <v>70</v>
      </c>
      <c r="B5951" s="333">
        <v>44636</v>
      </c>
      <c r="C5951" s="334" t="s">
        <v>11203</v>
      </c>
      <c r="D5951" s="333" t="s">
        <v>3</v>
      </c>
      <c r="E5951" s="335"/>
      <c r="F5951" s="335"/>
    </row>
    <row r="5952" spans="1:6" ht="30.6">
      <c r="A5952" s="333" t="s">
        <v>70</v>
      </c>
      <c r="B5952" s="333">
        <v>44637</v>
      </c>
      <c r="C5952" s="334" t="s">
        <v>11204</v>
      </c>
      <c r="D5952" s="333" t="s">
        <v>3</v>
      </c>
      <c r="E5952" s="335"/>
      <c r="F5952" s="335"/>
    </row>
    <row r="5953" spans="1:6" ht="30.6">
      <c r="A5953" s="333" t="s">
        <v>70</v>
      </c>
      <c r="B5953" s="333">
        <v>44638</v>
      </c>
      <c r="C5953" s="334" t="s">
        <v>11205</v>
      </c>
      <c r="D5953" s="333" t="s">
        <v>3</v>
      </c>
      <c r="E5953" s="335"/>
      <c r="F5953" s="335"/>
    </row>
    <row r="5954" spans="1:6" ht="30.6">
      <c r="A5954" s="333" t="s">
        <v>70</v>
      </c>
      <c r="B5954" s="333">
        <v>44639</v>
      </c>
      <c r="C5954" s="334" t="s">
        <v>11206</v>
      </c>
      <c r="D5954" s="333" t="s">
        <v>3</v>
      </c>
      <c r="E5954" s="335"/>
      <c r="F5954" s="335"/>
    </row>
    <row r="5955" spans="1:6" ht="30.6">
      <c r="A5955" s="333" t="s">
        <v>70</v>
      </c>
      <c r="B5955" s="333">
        <v>44640</v>
      </c>
      <c r="C5955" s="334" t="s">
        <v>11207</v>
      </c>
      <c r="D5955" s="333" t="s">
        <v>3</v>
      </c>
      <c r="E5955" s="335"/>
      <c r="F5955" s="335"/>
    </row>
    <row r="5956" spans="1:6" ht="30.6">
      <c r="A5956" s="333" t="s">
        <v>70</v>
      </c>
      <c r="B5956" s="333">
        <v>44641</v>
      </c>
      <c r="C5956" s="334" t="s">
        <v>11208</v>
      </c>
      <c r="D5956" s="333" t="s">
        <v>3</v>
      </c>
      <c r="E5956" s="335"/>
      <c r="F5956" s="335"/>
    </row>
    <row r="5957" spans="1:6" ht="30.6">
      <c r="A5957" s="333" t="s">
        <v>70</v>
      </c>
      <c r="B5957" s="333">
        <v>44642</v>
      </c>
      <c r="C5957" s="334" t="s">
        <v>11209</v>
      </c>
      <c r="D5957" s="333" t="s">
        <v>3</v>
      </c>
      <c r="E5957" s="335"/>
      <c r="F5957" s="335"/>
    </row>
    <row r="5958" spans="1:6" ht="30.6">
      <c r="A5958" s="333" t="s">
        <v>70</v>
      </c>
      <c r="B5958" s="333">
        <v>44643</v>
      </c>
      <c r="C5958" s="334" t="s">
        <v>11210</v>
      </c>
      <c r="D5958" s="333" t="s">
        <v>3</v>
      </c>
      <c r="E5958" s="335"/>
      <c r="F5958" s="335"/>
    </row>
    <row r="5959" spans="1:6" ht="30.6">
      <c r="A5959" s="333" t="s">
        <v>70</v>
      </c>
      <c r="B5959" s="333">
        <v>44627</v>
      </c>
      <c r="C5959" s="334" t="s">
        <v>11211</v>
      </c>
      <c r="D5959" s="333" t="s">
        <v>3</v>
      </c>
      <c r="E5959" s="335"/>
      <c r="F5959" s="335"/>
    </row>
    <row r="5960" spans="1:6" ht="30.6">
      <c r="A5960" s="333" t="s">
        <v>70</v>
      </c>
      <c r="B5960" s="333">
        <v>44644</v>
      </c>
      <c r="C5960" s="334" t="s">
        <v>11212</v>
      </c>
      <c r="D5960" s="333" t="s">
        <v>3</v>
      </c>
      <c r="E5960" s="335"/>
      <c r="F5960" s="335"/>
    </row>
    <row r="5961" spans="1:6" ht="30.6">
      <c r="A5961" s="333" t="s">
        <v>70</v>
      </c>
      <c r="B5961" s="333">
        <v>44645</v>
      </c>
      <c r="C5961" s="334" t="s">
        <v>11213</v>
      </c>
      <c r="D5961" s="333" t="s">
        <v>3</v>
      </c>
      <c r="E5961" s="335"/>
      <c r="F5961" s="335"/>
    </row>
    <row r="5962" spans="1:6" ht="30.6">
      <c r="A5962" s="333" t="s">
        <v>70</v>
      </c>
      <c r="B5962" s="333">
        <v>44646</v>
      </c>
      <c r="C5962" s="334" t="s">
        <v>11214</v>
      </c>
      <c r="D5962" s="333" t="s">
        <v>3</v>
      </c>
      <c r="E5962" s="335"/>
      <c r="F5962" s="335"/>
    </row>
    <row r="5963" spans="1:6" ht="30.6">
      <c r="A5963" s="333" t="s">
        <v>70</v>
      </c>
      <c r="B5963" s="333">
        <v>44647</v>
      </c>
      <c r="C5963" s="334" t="s">
        <v>11215</v>
      </c>
      <c r="D5963" s="333" t="s">
        <v>3</v>
      </c>
      <c r="E5963" s="335"/>
      <c r="F5963" s="335"/>
    </row>
    <row r="5964" spans="1:6" ht="30.6">
      <c r="A5964" s="333" t="s">
        <v>70</v>
      </c>
      <c r="B5964" s="333">
        <v>44648</v>
      </c>
      <c r="C5964" s="334" t="s">
        <v>11216</v>
      </c>
      <c r="D5964" s="333" t="s">
        <v>3</v>
      </c>
      <c r="E5964" s="335"/>
      <c r="F5964" s="335"/>
    </row>
    <row r="5965" spans="1:6" ht="30.6">
      <c r="A5965" s="333" t="s">
        <v>70</v>
      </c>
      <c r="B5965" s="333">
        <v>44649</v>
      </c>
      <c r="C5965" s="334" t="s">
        <v>11217</v>
      </c>
      <c r="D5965" s="333" t="s">
        <v>3</v>
      </c>
      <c r="E5965" s="335"/>
      <c r="F5965" s="335"/>
    </row>
    <row r="5966" spans="1:6" ht="30.6">
      <c r="A5966" s="333" t="s">
        <v>70</v>
      </c>
      <c r="B5966" s="333">
        <v>44650</v>
      </c>
      <c r="C5966" s="334" t="s">
        <v>11218</v>
      </c>
      <c r="D5966" s="333" t="s">
        <v>3</v>
      </c>
      <c r="E5966" s="335"/>
      <c r="F5966" s="335"/>
    </row>
    <row r="5967" spans="1:6" ht="30.6">
      <c r="A5967" s="333" t="s">
        <v>70</v>
      </c>
      <c r="B5967" s="333">
        <v>44651</v>
      </c>
      <c r="C5967" s="334" t="s">
        <v>11219</v>
      </c>
      <c r="D5967" s="333" t="s">
        <v>3</v>
      </c>
      <c r="E5967" s="335"/>
      <c r="F5967" s="335"/>
    </row>
    <row r="5968" spans="1:6" ht="30.6">
      <c r="A5968" s="333" t="s">
        <v>70</v>
      </c>
      <c r="B5968" s="333">
        <v>44652</v>
      </c>
      <c r="C5968" s="334" t="s">
        <v>11220</v>
      </c>
      <c r="D5968" s="333" t="s">
        <v>3</v>
      </c>
      <c r="E5968" s="335"/>
      <c r="F5968" s="335"/>
    </row>
    <row r="5969" spans="1:6" ht="30.6">
      <c r="A5969" s="333" t="s">
        <v>70</v>
      </c>
      <c r="B5969" s="333">
        <v>44653</v>
      </c>
      <c r="C5969" s="334" t="s">
        <v>11221</v>
      </c>
      <c r="D5969" s="333" t="s">
        <v>3</v>
      </c>
      <c r="E5969" s="335"/>
      <c r="F5969" s="335"/>
    </row>
    <row r="5970" spans="1:6" ht="30.6">
      <c r="A5970" s="333" t="s">
        <v>70</v>
      </c>
      <c r="B5970" s="333">
        <v>44654</v>
      </c>
      <c r="C5970" s="334" t="s">
        <v>11222</v>
      </c>
      <c r="D5970" s="333" t="s">
        <v>3</v>
      </c>
      <c r="E5970" s="335"/>
      <c r="F5970" s="335"/>
    </row>
    <row r="5971" spans="1:6" ht="30.6">
      <c r="A5971" s="333" t="s">
        <v>70</v>
      </c>
      <c r="B5971" s="333">
        <v>44655</v>
      </c>
      <c r="C5971" s="334" t="s">
        <v>11223</v>
      </c>
      <c r="D5971" s="333" t="s">
        <v>3</v>
      </c>
      <c r="E5971" s="335"/>
      <c r="F5971" s="335"/>
    </row>
    <row r="5972" spans="1:6" ht="20.399999999999999">
      <c r="A5972" s="333" t="s">
        <v>70</v>
      </c>
      <c r="B5972" s="333">
        <v>44622</v>
      </c>
      <c r="C5972" s="334" t="s">
        <v>11224</v>
      </c>
      <c r="D5972" s="333" t="s">
        <v>69</v>
      </c>
      <c r="E5972" s="335"/>
      <c r="F5972" s="335"/>
    </row>
    <row r="5973" spans="1:6" ht="20.399999999999999">
      <c r="A5973" s="333" t="s">
        <v>70</v>
      </c>
      <c r="B5973" s="333">
        <v>41439</v>
      </c>
      <c r="C5973" s="334" t="s">
        <v>11225</v>
      </c>
      <c r="D5973" s="333" t="s">
        <v>3</v>
      </c>
      <c r="E5973" s="335"/>
      <c r="F5973" s="335"/>
    </row>
    <row r="5974" spans="1:6">
      <c r="A5974" s="333" t="s">
        <v>70</v>
      </c>
      <c r="B5974" s="333">
        <v>44358</v>
      </c>
      <c r="C5974" s="334" t="s">
        <v>19996</v>
      </c>
      <c r="D5974" s="333" t="s">
        <v>3</v>
      </c>
      <c r="E5974" s="335"/>
      <c r="F5974" s="335"/>
    </row>
    <row r="5975" spans="1:6">
      <c r="A5975" s="333" t="s">
        <v>70</v>
      </c>
      <c r="B5975" s="333">
        <v>44359</v>
      </c>
      <c r="C5975" s="334" t="s">
        <v>19997</v>
      </c>
      <c r="D5975" s="333" t="s">
        <v>3</v>
      </c>
      <c r="E5975" s="335"/>
      <c r="F5975" s="335"/>
    </row>
    <row r="5976" spans="1:6">
      <c r="A5976" s="333" t="s">
        <v>70</v>
      </c>
      <c r="B5976" s="333">
        <v>44360</v>
      </c>
      <c r="C5976" s="334" t="s">
        <v>19998</v>
      </c>
      <c r="D5976" s="333" t="s">
        <v>3</v>
      </c>
      <c r="E5976" s="335"/>
      <c r="F5976" s="335"/>
    </row>
    <row r="5977" spans="1:6">
      <c r="A5977" s="333" t="s">
        <v>70</v>
      </c>
      <c r="B5977" s="333">
        <v>44361</v>
      </c>
      <c r="C5977" s="334" t="s">
        <v>19999</v>
      </c>
      <c r="D5977" s="333" t="s">
        <v>3</v>
      </c>
      <c r="E5977" s="335"/>
      <c r="F5977" s="335"/>
    </row>
    <row r="5978" spans="1:6" ht="20.399999999999999">
      <c r="A5978" s="333" t="s">
        <v>70</v>
      </c>
      <c r="B5978" s="333">
        <v>45077</v>
      </c>
      <c r="C5978" s="334" t="s">
        <v>11226</v>
      </c>
      <c r="D5978" s="333" t="s">
        <v>3</v>
      </c>
      <c r="E5978" s="335"/>
      <c r="F5978" s="335"/>
    </row>
    <row r="5979" spans="1:6">
      <c r="A5979" s="333" t="s">
        <v>70</v>
      </c>
      <c r="B5979" s="333">
        <v>44118</v>
      </c>
      <c r="C5979" s="334" t="s">
        <v>11227</v>
      </c>
      <c r="D5979" s="333" t="s">
        <v>69</v>
      </c>
      <c r="E5979" s="335"/>
      <c r="F5979" s="335"/>
    </row>
    <row r="5980" spans="1:6">
      <c r="A5980" s="333" t="s">
        <v>70</v>
      </c>
      <c r="B5980" s="333">
        <v>44122</v>
      </c>
      <c r="C5980" s="334" t="s">
        <v>11228</v>
      </c>
      <c r="D5980" s="333" t="s">
        <v>3</v>
      </c>
      <c r="E5980" s="335"/>
      <c r="F5980" s="335"/>
    </row>
    <row r="5981" spans="1:6" ht="20.399999999999999">
      <c r="A5981" s="333" t="s">
        <v>70</v>
      </c>
      <c r="B5981" s="333">
        <v>45078</v>
      </c>
      <c r="C5981" s="334" t="s">
        <v>11229</v>
      </c>
      <c r="D5981" s="333" t="s">
        <v>3</v>
      </c>
      <c r="E5981" s="335"/>
      <c r="F5981" s="335"/>
    </row>
    <row r="5982" spans="1:6" ht="30.6">
      <c r="A5982" s="333" t="s">
        <v>70</v>
      </c>
      <c r="B5982" s="333">
        <v>44978</v>
      </c>
      <c r="C5982" s="334" t="s">
        <v>11230</v>
      </c>
      <c r="D5982" s="333" t="s">
        <v>3</v>
      </c>
      <c r="E5982" s="335"/>
      <c r="F5982" s="335"/>
    </row>
    <row r="5983" spans="1:6" ht="30.6">
      <c r="A5983" s="333" t="s">
        <v>70</v>
      </c>
      <c r="B5983" s="333">
        <v>44979</v>
      </c>
      <c r="C5983" s="334" t="s">
        <v>11231</v>
      </c>
      <c r="D5983" s="333" t="s">
        <v>3</v>
      </c>
      <c r="E5983" s="335"/>
      <c r="F5983" s="335"/>
    </row>
    <row r="5984" spans="1:6" ht="30.6">
      <c r="A5984" s="333" t="s">
        <v>70</v>
      </c>
      <c r="B5984" s="333">
        <v>44975</v>
      </c>
      <c r="C5984" s="334" t="s">
        <v>11232</v>
      </c>
      <c r="D5984" s="333" t="s">
        <v>3</v>
      </c>
      <c r="E5984" s="335"/>
      <c r="F5984" s="335"/>
    </row>
    <row r="5985" spans="1:6" ht="20.399999999999999">
      <c r="A5985" s="333" t="s">
        <v>70</v>
      </c>
      <c r="B5985" s="333">
        <v>44977</v>
      </c>
      <c r="C5985" s="334" t="s">
        <v>11233</v>
      </c>
      <c r="D5985" s="333" t="s">
        <v>3</v>
      </c>
      <c r="E5985" s="335"/>
      <c r="F5985" s="335"/>
    </row>
    <row r="5986" spans="1:6" ht="20.399999999999999">
      <c r="A5986" s="333" t="s">
        <v>70</v>
      </c>
      <c r="B5986" s="333">
        <v>44976</v>
      </c>
      <c r="C5986" s="334" t="s">
        <v>11234</v>
      </c>
      <c r="D5986" s="333" t="s">
        <v>3</v>
      </c>
      <c r="E5986" s="335"/>
      <c r="F5986" s="335"/>
    </row>
    <row r="5987" spans="1:6" ht="20.399999999999999">
      <c r="A5987" s="333" t="s">
        <v>70</v>
      </c>
      <c r="B5987" s="333">
        <v>45114</v>
      </c>
      <c r="C5987" s="334" t="s">
        <v>11235</v>
      </c>
      <c r="D5987" s="333" t="s">
        <v>3</v>
      </c>
      <c r="E5987" s="335"/>
      <c r="F5987" s="335"/>
    </row>
    <row r="5988" spans="1:6" ht="20.399999999999999">
      <c r="A5988" s="333" t="s">
        <v>70</v>
      </c>
      <c r="B5988" s="333">
        <v>45115</v>
      </c>
      <c r="C5988" s="334" t="s">
        <v>11236</v>
      </c>
      <c r="D5988" s="333" t="s">
        <v>3</v>
      </c>
      <c r="E5988" s="335"/>
      <c r="F5988" s="335"/>
    </row>
    <row r="5989" spans="1:6" ht="20.399999999999999">
      <c r="A5989" s="333" t="s">
        <v>70</v>
      </c>
      <c r="B5989" s="333">
        <v>45116</v>
      </c>
      <c r="C5989" s="334" t="s">
        <v>11237</v>
      </c>
      <c r="D5989" s="333" t="s">
        <v>3</v>
      </c>
      <c r="E5989" s="335"/>
      <c r="F5989" s="335"/>
    </row>
    <row r="5990" spans="1:6" ht="20.399999999999999">
      <c r="A5990" s="333" t="s">
        <v>70</v>
      </c>
      <c r="B5990" s="333">
        <v>45117</v>
      </c>
      <c r="C5990" s="334" t="s">
        <v>11238</v>
      </c>
      <c r="D5990" s="333" t="s">
        <v>3</v>
      </c>
      <c r="E5990" s="335"/>
      <c r="F5990" s="335"/>
    </row>
    <row r="5991" spans="1:6">
      <c r="A5991" s="333" t="s">
        <v>70</v>
      </c>
      <c r="B5991" s="333">
        <v>44398</v>
      </c>
      <c r="C5991" s="334" t="s">
        <v>11239</v>
      </c>
      <c r="D5991" s="333" t="s">
        <v>3</v>
      </c>
      <c r="E5991" s="335"/>
      <c r="F5991" s="335"/>
    </row>
    <row r="5992" spans="1:6" ht="20.399999999999999">
      <c r="A5992" s="333" t="s">
        <v>70</v>
      </c>
      <c r="B5992" s="333">
        <v>44194</v>
      </c>
      <c r="C5992" s="334" t="s">
        <v>11240</v>
      </c>
      <c r="D5992" s="333" t="s">
        <v>69</v>
      </c>
      <c r="E5992" s="335"/>
      <c r="F5992" s="335"/>
    </row>
    <row r="5993" spans="1:6" ht="30.6">
      <c r="A5993" s="333" t="s">
        <v>70</v>
      </c>
      <c r="B5993" s="333">
        <v>45148</v>
      </c>
      <c r="C5993" s="334" t="s">
        <v>11241</v>
      </c>
      <c r="D5993" s="333" t="s">
        <v>11242</v>
      </c>
      <c r="E5993" s="335"/>
      <c r="F5993" s="335"/>
    </row>
    <row r="5994" spans="1:6" ht="30.6">
      <c r="A5994" s="333" t="s">
        <v>70</v>
      </c>
      <c r="B5994" s="333">
        <v>45149</v>
      </c>
      <c r="C5994" s="334" t="s">
        <v>11243</v>
      </c>
      <c r="D5994" s="333" t="s">
        <v>11242</v>
      </c>
      <c r="E5994" s="335"/>
      <c r="F5994" s="335"/>
    </row>
    <row r="5995" spans="1:6" ht="30.6">
      <c r="A5995" s="333" t="s">
        <v>70</v>
      </c>
      <c r="B5995" s="333">
        <v>45150</v>
      </c>
      <c r="C5995" s="334" t="s">
        <v>11244</v>
      </c>
      <c r="D5995" s="333" t="s">
        <v>11242</v>
      </c>
      <c r="E5995" s="335"/>
      <c r="F5995" s="335"/>
    </row>
    <row r="5996" spans="1:6" ht="30.6">
      <c r="A5996" s="333" t="s">
        <v>70</v>
      </c>
      <c r="B5996" s="333">
        <v>45147</v>
      </c>
      <c r="C5996" s="334" t="s">
        <v>11245</v>
      </c>
      <c r="D5996" s="333" t="s">
        <v>11242</v>
      </c>
      <c r="E5996" s="335"/>
      <c r="F5996" s="335"/>
    </row>
    <row r="5997" spans="1:6">
      <c r="A5997" s="333" t="s">
        <v>70</v>
      </c>
      <c r="B5997" s="333">
        <v>43362</v>
      </c>
      <c r="C5997" s="334" t="s">
        <v>11246</v>
      </c>
      <c r="D5997" s="333" t="s">
        <v>1167</v>
      </c>
      <c r="E5997" s="335"/>
      <c r="F5997" s="335"/>
    </row>
    <row r="5998" spans="1:6">
      <c r="A5998" s="333" t="s">
        <v>70</v>
      </c>
      <c r="B5998" s="333">
        <v>45489</v>
      </c>
      <c r="C5998" s="334" t="s">
        <v>20000</v>
      </c>
      <c r="D5998" s="333" t="s">
        <v>69</v>
      </c>
      <c r="E5998" s="335"/>
      <c r="F5998" s="335"/>
    </row>
    <row r="5999" spans="1:6">
      <c r="A5999" s="333" t="s">
        <v>70</v>
      </c>
      <c r="B5999" s="333">
        <v>45490</v>
      </c>
      <c r="C5999" s="334" t="s">
        <v>20001</v>
      </c>
      <c r="D5999" s="333" t="s">
        <v>69</v>
      </c>
      <c r="E5999" s="335"/>
      <c r="F5999" s="335"/>
    </row>
    <row r="6000" spans="1:6">
      <c r="A6000" s="333" t="s">
        <v>70</v>
      </c>
      <c r="B6000" s="333">
        <v>45491</v>
      </c>
      <c r="C6000" s="334" t="s">
        <v>20002</v>
      </c>
      <c r="D6000" s="333" t="s">
        <v>69</v>
      </c>
      <c r="E6000" s="335"/>
      <c r="F6000" s="335"/>
    </row>
    <row r="6001" spans="1:6">
      <c r="A6001" s="333" t="s">
        <v>70</v>
      </c>
      <c r="B6001" s="333">
        <v>45492</v>
      </c>
      <c r="C6001" s="334" t="s">
        <v>20003</v>
      </c>
      <c r="D6001" s="333" t="s">
        <v>69</v>
      </c>
      <c r="E6001" s="335"/>
      <c r="F6001" s="335"/>
    </row>
    <row r="6002" spans="1:6">
      <c r="A6002" s="333" t="s">
        <v>70</v>
      </c>
      <c r="B6002" s="333">
        <v>45493</v>
      </c>
      <c r="C6002" s="334" t="s">
        <v>20004</v>
      </c>
      <c r="D6002" s="333" t="s">
        <v>69</v>
      </c>
      <c r="E6002" s="335"/>
      <c r="F6002" s="335"/>
    </row>
    <row r="6003" spans="1:6">
      <c r="A6003" s="333" t="s">
        <v>70</v>
      </c>
      <c r="B6003" s="333">
        <v>45494</v>
      </c>
      <c r="C6003" s="334" t="s">
        <v>20005</v>
      </c>
      <c r="D6003" s="333" t="s">
        <v>69</v>
      </c>
      <c r="E6003" s="335"/>
      <c r="F6003" s="335"/>
    </row>
    <row r="6004" spans="1:6">
      <c r="A6004" s="333" t="s">
        <v>70</v>
      </c>
      <c r="B6004" s="333">
        <v>45495</v>
      </c>
      <c r="C6004" s="334" t="s">
        <v>20006</v>
      </c>
      <c r="D6004" s="333" t="s">
        <v>69</v>
      </c>
      <c r="E6004" s="335"/>
      <c r="F6004" s="335"/>
    </row>
    <row r="6005" spans="1:6">
      <c r="A6005" s="333" t="s">
        <v>70</v>
      </c>
      <c r="B6005" s="333">
        <v>45496</v>
      </c>
      <c r="C6005" s="334" t="s">
        <v>20007</v>
      </c>
      <c r="D6005" s="333" t="s">
        <v>69</v>
      </c>
      <c r="E6005" s="335"/>
      <c r="F6005" s="335"/>
    </row>
    <row r="6006" spans="1:6">
      <c r="A6006" s="333" t="s">
        <v>70</v>
      </c>
      <c r="B6006" s="333">
        <v>45497</v>
      </c>
      <c r="C6006" s="334" t="s">
        <v>20008</v>
      </c>
      <c r="D6006" s="333" t="s">
        <v>69</v>
      </c>
      <c r="E6006" s="335"/>
      <c r="F6006" s="335"/>
    </row>
    <row r="6007" spans="1:6">
      <c r="A6007" s="333" t="s">
        <v>70</v>
      </c>
      <c r="B6007" s="333">
        <v>45498</v>
      </c>
      <c r="C6007" s="334" t="s">
        <v>20009</v>
      </c>
      <c r="D6007" s="333" t="s">
        <v>69</v>
      </c>
      <c r="E6007" s="335"/>
      <c r="F6007" s="335"/>
    </row>
    <row r="6008" spans="1:6">
      <c r="A6008" s="333" t="s">
        <v>70</v>
      </c>
      <c r="B6008" s="333">
        <v>45499</v>
      </c>
      <c r="C6008" s="334" t="s">
        <v>20010</v>
      </c>
      <c r="D6008" s="333" t="s">
        <v>69</v>
      </c>
      <c r="E6008" s="335"/>
      <c r="F6008" s="335"/>
    </row>
    <row r="6009" spans="1:6">
      <c r="A6009" s="333" t="s">
        <v>70</v>
      </c>
      <c r="B6009" s="333">
        <v>45500</v>
      </c>
      <c r="C6009" s="334" t="s">
        <v>20011</v>
      </c>
      <c r="D6009" s="333" t="s">
        <v>69</v>
      </c>
      <c r="E6009" s="335"/>
      <c r="F6009" s="335"/>
    </row>
    <row r="6010" spans="1:6">
      <c r="A6010" s="333" t="s">
        <v>70</v>
      </c>
      <c r="B6010" s="333">
        <v>45501</v>
      </c>
      <c r="C6010" s="334" t="s">
        <v>20012</v>
      </c>
      <c r="D6010" s="333" t="s">
        <v>69</v>
      </c>
      <c r="E6010" s="335"/>
      <c r="F6010" s="335"/>
    </row>
    <row r="6011" spans="1:6">
      <c r="A6011" s="333" t="s">
        <v>70</v>
      </c>
      <c r="B6011" s="333">
        <v>45502</v>
      </c>
      <c r="C6011" s="334" t="s">
        <v>20013</v>
      </c>
      <c r="D6011" s="333" t="s">
        <v>69</v>
      </c>
      <c r="E6011" s="335"/>
      <c r="F6011" s="335"/>
    </row>
    <row r="6012" spans="1:6">
      <c r="A6012" s="333" t="s">
        <v>70</v>
      </c>
      <c r="B6012" s="333">
        <v>45503</v>
      </c>
      <c r="C6012" s="334" t="s">
        <v>20014</v>
      </c>
      <c r="D6012" s="333" t="s">
        <v>69</v>
      </c>
      <c r="E6012" s="335"/>
      <c r="F6012" s="335"/>
    </row>
    <row r="6013" spans="1:6">
      <c r="A6013" s="333" t="s">
        <v>70</v>
      </c>
      <c r="B6013" s="333">
        <v>45504</v>
      </c>
      <c r="C6013" s="334" t="s">
        <v>20015</v>
      </c>
      <c r="D6013" s="333" t="s">
        <v>69</v>
      </c>
      <c r="E6013" s="335"/>
      <c r="F6013" s="335"/>
    </row>
    <row r="6014" spans="1:6">
      <c r="A6014" s="333" t="s">
        <v>70</v>
      </c>
      <c r="B6014" s="333">
        <v>45505</v>
      </c>
      <c r="C6014" s="334" t="s">
        <v>20016</v>
      </c>
      <c r="D6014" s="333" t="s">
        <v>69</v>
      </c>
      <c r="E6014" s="335"/>
      <c r="F6014" s="335"/>
    </row>
    <row r="6015" spans="1:6">
      <c r="A6015" s="333" t="s">
        <v>70</v>
      </c>
      <c r="B6015" s="333">
        <v>45506</v>
      </c>
      <c r="C6015" s="334" t="s">
        <v>20017</v>
      </c>
      <c r="D6015" s="333" t="s">
        <v>69</v>
      </c>
      <c r="E6015" s="335"/>
      <c r="F6015" s="335"/>
    </row>
    <row r="6016" spans="1:6">
      <c r="A6016" s="333" t="s">
        <v>70</v>
      </c>
      <c r="B6016" s="333">
        <v>45507</v>
      </c>
      <c r="C6016" s="334" t="s">
        <v>20018</v>
      </c>
      <c r="D6016" s="333" t="s">
        <v>69</v>
      </c>
      <c r="E6016" s="335"/>
      <c r="F6016" s="335"/>
    </row>
    <row r="6017" spans="1:6">
      <c r="A6017" s="333" t="s">
        <v>70</v>
      </c>
      <c r="B6017" s="333">
        <v>45508</v>
      </c>
      <c r="C6017" s="334" t="s">
        <v>20019</v>
      </c>
      <c r="D6017" s="333" t="s">
        <v>69</v>
      </c>
      <c r="E6017" s="335"/>
      <c r="F6017" s="335"/>
    </row>
    <row r="6018" spans="1:6">
      <c r="A6018" s="333" t="s">
        <v>70</v>
      </c>
      <c r="B6018" s="333">
        <v>45509</v>
      </c>
      <c r="C6018" s="334" t="s">
        <v>20020</v>
      </c>
      <c r="D6018" s="333" t="s">
        <v>69</v>
      </c>
      <c r="E6018" s="335"/>
      <c r="F6018" s="335"/>
    </row>
    <row r="6019" spans="1:6">
      <c r="A6019" s="333" t="s">
        <v>70</v>
      </c>
      <c r="B6019" s="333">
        <v>45510</v>
      </c>
      <c r="C6019" s="334" t="s">
        <v>20021</v>
      </c>
      <c r="D6019" s="333" t="s">
        <v>69</v>
      </c>
      <c r="E6019" s="335"/>
      <c r="F6019" s="335"/>
    </row>
    <row r="6020" spans="1:6">
      <c r="A6020" s="333" t="s">
        <v>70</v>
      </c>
      <c r="B6020" s="333">
        <v>45511</v>
      </c>
      <c r="C6020" s="334" t="s">
        <v>20022</v>
      </c>
      <c r="D6020" s="333" t="s">
        <v>69</v>
      </c>
      <c r="E6020" s="335"/>
      <c r="F6020" s="335"/>
    </row>
    <row r="6021" spans="1:6">
      <c r="A6021" s="333" t="s">
        <v>70</v>
      </c>
      <c r="B6021" s="333">
        <v>45512</v>
      </c>
      <c r="C6021" s="334" t="s">
        <v>20023</v>
      </c>
      <c r="D6021" s="333" t="s">
        <v>69</v>
      </c>
      <c r="E6021" s="335"/>
      <c r="F6021" s="335"/>
    </row>
    <row r="6022" spans="1:6">
      <c r="A6022" s="333" t="s">
        <v>70</v>
      </c>
      <c r="B6022" s="333">
        <v>45513</v>
      </c>
      <c r="C6022" s="334" t="s">
        <v>20024</v>
      </c>
      <c r="D6022" s="333" t="s">
        <v>69</v>
      </c>
      <c r="E6022" s="335"/>
      <c r="F6022" s="335"/>
    </row>
    <row r="6023" spans="1:6">
      <c r="A6023" s="333" t="s">
        <v>70</v>
      </c>
      <c r="B6023" s="333">
        <v>45517</v>
      </c>
      <c r="C6023" s="334" t="s">
        <v>20025</v>
      </c>
      <c r="D6023" s="333" t="s">
        <v>69</v>
      </c>
      <c r="E6023" s="335"/>
      <c r="F6023" s="335"/>
    </row>
    <row r="6024" spans="1:6">
      <c r="A6024" s="333" t="s">
        <v>70</v>
      </c>
      <c r="B6024" s="333">
        <v>45520</v>
      </c>
      <c r="C6024" s="334" t="s">
        <v>20026</v>
      </c>
      <c r="D6024" s="333" t="s">
        <v>69</v>
      </c>
      <c r="E6024" s="335"/>
      <c r="F6024" s="335"/>
    </row>
    <row r="6025" spans="1:6">
      <c r="A6025" s="333" t="s">
        <v>70</v>
      </c>
      <c r="B6025" s="333">
        <v>45518</v>
      </c>
      <c r="C6025" s="334" t="s">
        <v>20027</v>
      </c>
      <c r="D6025" s="333" t="s">
        <v>69</v>
      </c>
      <c r="E6025" s="335"/>
      <c r="F6025" s="335"/>
    </row>
    <row r="6026" spans="1:6">
      <c r="A6026" s="333" t="s">
        <v>70</v>
      </c>
      <c r="B6026" s="333">
        <v>45519</v>
      </c>
      <c r="C6026" s="334" t="s">
        <v>20028</v>
      </c>
      <c r="D6026" s="333" t="s">
        <v>69</v>
      </c>
      <c r="E6026" s="335"/>
      <c r="F6026" s="335"/>
    </row>
    <row r="6027" spans="1:6">
      <c r="A6027" s="333" t="s">
        <v>70</v>
      </c>
      <c r="B6027" s="333">
        <v>45521</v>
      </c>
      <c r="C6027" s="334" t="s">
        <v>20029</v>
      </c>
      <c r="D6027" s="333" t="s">
        <v>69</v>
      </c>
      <c r="E6027" s="335"/>
      <c r="F6027" s="335"/>
    </row>
    <row r="6028" spans="1:6">
      <c r="A6028" s="333" t="s">
        <v>70</v>
      </c>
      <c r="B6028" s="333">
        <v>45522</v>
      </c>
      <c r="C6028" s="334" t="s">
        <v>20030</v>
      </c>
      <c r="D6028" s="333" t="s">
        <v>69</v>
      </c>
      <c r="E6028" s="335"/>
      <c r="F6028" s="335"/>
    </row>
    <row r="6029" spans="1:6">
      <c r="A6029" s="333" t="s">
        <v>70</v>
      </c>
      <c r="B6029" s="333">
        <v>45523</v>
      </c>
      <c r="C6029" s="334" t="s">
        <v>20031</v>
      </c>
      <c r="D6029" s="333" t="s">
        <v>69</v>
      </c>
      <c r="E6029" s="335"/>
      <c r="F6029" s="335"/>
    </row>
    <row r="6030" spans="1:6">
      <c r="A6030" s="333" t="s">
        <v>70</v>
      </c>
      <c r="B6030" s="333">
        <v>45524</v>
      </c>
      <c r="C6030" s="334" t="s">
        <v>20032</v>
      </c>
      <c r="D6030" s="333" t="s">
        <v>69</v>
      </c>
      <c r="E6030" s="335"/>
      <c r="F6030" s="335"/>
    </row>
    <row r="6031" spans="1:6">
      <c r="A6031" s="333" t="s">
        <v>70</v>
      </c>
      <c r="B6031" s="333">
        <v>45488</v>
      </c>
      <c r="C6031" s="334" t="s">
        <v>20033</v>
      </c>
      <c r="D6031" s="333" t="s">
        <v>69</v>
      </c>
      <c r="E6031" s="335"/>
      <c r="F6031" s="335"/>
    </row>
    <row r="6032" spans="1:6">
      <c r="A6032" s="333" t="s">
        <v>70</v>
      </c>
      <c r="B6032" s="333">
        <v>44951</v>
      </c>
      <c r="C6032" s="334" t="s">
        <v>11247</v>
      </c>
      <c r="D6032" s="333" t="s">
        <v>2712</v>
      </c>
      <c r="E6032" s="335"/>
      <c r="F6032" s="335"/>
    </row>
    <row r="6033" spans="1:6">
      <c r="A6033" s="333" t="s">
        <v>70</v>
      </c>
      <c r="B6033" s="333">
        <v>45421</v>
      </c>
      <c r="C6033" s="334" t="s">
        <v>20034</v>
      </c>
      <c r="D6033" s="333" t="s">
        <v>2712</v>
      </c>
      <c r="E6033" s="335"/>
      <c r="F6033" s="335"/>
    </row>
    <row r="6034" spans="1:6" ht="30.6">
      <c r="A6034" s="333" t="s">
        <v>70</v>
      </c>
      <c r="B6034" s="333">
        <v>45525</v>
      </c>
      <c r="C6034" s="334" t="s">
        <v>20035</v>
      </c>
      <c r="D6034" s="333" t="s">
        <v>3</v>
      </c>
      <c r="E6034" s="335"/>
      <c r="F6034" s="335"/>
    </row>
    <row r="6035" spans="1:6" ht="20.399999999999999">
      <c r="A6035" s="333" t="s">
        <v>70</v>
      </c>
      <c r="B6035" s="333">
        <v>43879</v>
      </c>
      <c r="C6035" s="334" t="s">
        <v>10885</v>
      </c>
      <c r="D6035" s="333" t="s">
        <v>3</v>
      </c>
      <c r="E6035" s="335"/>
      <c r="F6035" s="335"/>
    </row>
    <row r="6036" spans="1:6">
      <c r="A6036" s="333" t="s">
        <v>70</v>
      </c>
      <c r="B6036" s="333">
        <v>43937</v>
      </c>
      <c r="C6036" s="334" t="s">
        <v>11248</v>
      </c>
      <c r="D6036" s="333" t="s">
        <v>3</v>
      </c>
      <c r="E6036" s="335"/>
      <c r="F6036" s="335"/>
    </row>
    <row r="6037" spans="1:6" ht="20.399999999999999">
      <c r="A6037" s="333" t="s">
        <v>70</v>
      </c>
      <c r="B6037" s="333">
        <v>43936</v>
      </c>
      <c r="C6037" s="334" t="s">
        <v>11249</v>
      </c>
      <c r="D6037" s="333" t="s">
        <v>3</v>
      </c>
      <c r="E6037" s="335"/>
      <c r="F6037" s="335"/>
    </row>
    <row r="6038" spans="1:6" ht="20.399999999999999">
      <c r="A6038" s="333" t="s">
        <v>70</v>
      </c>
      <c r="B6038" s="333">
        <v>44121</v>
      </c>
      <c r="C6038" s="334" t="s">
        <v>11250</v>
      </c>
      <c r="D6038" s="333" t="s">
        <v>3</v>
      </c>
      <c r="E6038" s="335"/>
      <c r="F6038" s="335"/>
    </row>
    <row r="6039" spans="1:6" ht="20.399999999999999">
      <c r="A6039" s="333" t="s">
        <v>70</v>
      </c>
      <c r="B6039" s="333">
        <v>45526</v>
      </c>
      <c r="C6039" s="334" t="s">
        <v>20036</v>
      </c>
      <c r="D6039" s="333" t="s">
        <v>230</v>
      </c>
      <c r="E6039" s="335"/>
      <c r="F6039" s="335"/>
    </row>
    <row r="6040" spans="1:6">
      <c r="A6040" s="333" t="s">
        <v>70</v>
      </c>
      <c r="B6040" s="333">
        <v>44120</v>
      </c>
      <c r="C6040" s="334" t="s">
        <v>11252</v>
      </c>
      <c r="D6040" s="333" t="s">
        <v>3</v>
      </c>
      <c r="E6040" s="335"/>
      <c r="F6040" s="335"/>
    </row>
    <row r="6041" spans="1:6" ht="20.399999999999999">
      <c r="A6041" s="333" t="s">
        <v>70</v>
      </c>
      <c r="B6041" s="333">
        <v>45527</v>
      </c>
      <c r="C6041" s="334" t="s">
        <v>20037</v>
      </c>
      <c r="D6041" s="333" t="s">
        <v>230</v>
      </c>
      <c r="E6041" s="335"/>
      <c r="F6041" s="335"/>
    </row>
    <row r="6042" spans="1:6">
      <c r="A6042" s="333" t="s">
        <v>70</v>
      </c>
      <c r="B6042" s="333">
        <v>43817</v>
      </c>
      <c r="C6042" s="334" t="s">
        <v>11253</v>
      </c>
      <c r="D6042" s="333" t="s">
        <v>3</v>
      </c>
      <c r="E6042" s="335"/>
      <c r="F6042" s="335"/>
    </row>
    <row r="6043" spans="1:6">
      <c r="A6043" s="333" t="s">
        <v>70</v>
      </c>
      <c r="B6043" s="333">
        <v>43820</v>
      </c>
      <c r="C6043" s="334" t="s">
        <v>11254</v>
      </c>
      <c r="D6043" s="333" t="s">
        <v>3</v>
      </c>
      <c r="E6043" s="335"/>
      <c r="F6043" s="335"/>
    </row>
    <row r="6044" spans="1:6">
      <c r="A6044" s="333" t="s">
        <v>70</v>
      </c>
      <c r="B6044" s="333">
        <v>43818</v>
      </c>
      <c r="C6044" s="334" t="s">
        <v>11255</v>
      </c>
      <c r="D6044" s="333" t="s">
        <v>3</v>
      </c>
      <c r="E6044" s="335"/>
      <c r="F6044" s="335"/>
    </row>
    <row r="6045" spans="1:6">
      <c r="A6045" s="333" t="s">
        <v>70</v>
      </c>
      <c r="B6045" s="333">
        <v>43819</v>
      </c>
      <c r="C6045" s="334" t="s">
        <v>11256</v>
      </c>
      <c r="D6045" s="333" t="s">
        <v>3</v>
      </c>
      <c r="E6045" s="335"/>
      <c r="F6045" s="335"/>
    </row>
    <row r="6046" spans="1:6">
      <c r="A6046" s="333" t="s">
        <v>70</v>
      </c>
      <c r="B6046" s="333">
        <v>43816</v>
      </c>
      <c r="C6046" s="334" t="s">
        <v>11257</v>
      </c>
      <c r="D6046" s="333" t="s">
        <v>3</v>
      </c>
      <c r="E6046" s="335"/>
      <c r="F6046" s="335"/>
    </row>
    <row r="6047" spans="1:6">
      <c r="A6047" s="333" t="s">
        <v>70</v>
      </c>
      <c r="B6047" s="333">
        <v>43815</v>
      </c>
      <c r="C6047" s="334" t="s">
        <v>11258</v>
      </c>
      <c r="D6047" s="333" t="s">
        <v>3</v>
      </c>
      <c r="E6047" s="335"/>
      <c r="F6047" s="335"/>
    </row>
    <row r="6048" spans="1:6">
      <c r="A6048" s="333" t="s">
        <v>70</v>
      </c>
      <c r="B6048" s="333">
        <v>43825</v>
      </c>
      <c r="C6048" s="334" t="s">
        <v>11259</v>
      </c>
      <c r="D6048" s="333" t="s">
        <v>3</v>
      </c>
      <c r="E6048" s="335"/>
      <c r="F6048" s="335"/>
    </row>
    <row r="6049" spans="1:6">
      <c r="A6049" s="333" t="s">
        <v>70</v>
      </c>
      <c r="B6049" s="333">
        <v>43824</v>
      </c>
      <c r="C6049" s="334" t="s">
        <v>11260</v>
      </c>
      <c r="D6049" s="333" t="s">
        <v>3</v>
      </c>
      <c r="E6049" s="335"/>
      <c r="F6049" s="335"/>
    </row>
    <row r="6050" spans="1:6">
      <c r="A6050" s="333" t="s">
        <v>70</v>
      </c>
      <c r="B6050" s="333">
        <v>43823</v>
      </c>
      <c r="C6050" s="334" t="s">
        <v>11261</v>
      </c>
      <c r="D6050" s="333" t="s">
        <v>3</v>
      </c>
      <c r="E6050" s="335"/>
      <c r="F6050" s="335"/>
    </row>
    <row r="6051" spans="1:6">
      <c r="A6051" s="333" t="s">
        <v>70</v>
      </c>
      <c r="B6051" s="333">
        <v>43821</v>
      </c>
      <c r="C6051" s="334" t="s">
        <v>11262</v>
      </c>
      <c r="D6051" s="333" t="s">
        <v>3</v>
      </c>
      <c r="E6051" s="335"/>
      <c r="F6051" s="335"/>
    </row>
    <row r="6052" spans="1:6">
      <c r="A6052" s="333" t="s">
        <v>70</v>
      </c>
      <c r="B6052" s="333">
        <v>43827</v>
      </c>
      <c r="C6052" s="334" t="s">
        <v>11263</v>
      </c>
      <c r="D6052" s="333" t="s">
        <v>3</v>
      </c>
      <c r="E6052" s="335"/>
      <c r="F6052" s="335"/>
    </row>
    <row r="6053" spans="1:6">
      <c r="A6053" s="333" t="s">
        <v>70</v>
      </c>
      <c r="B6053" s="333">
        <v>43826</v>
      </c>
      <c r="C6053" s="334" t="s">
        <v>11264</v>
      </c>
      <c r="D6053" s="333" t="s">
        <v>3</v>
      </c>
      <c r="E6053" s="335"/>
      <c r="F6053" s="335"/>
    </row>
    <row r="6054" spans="1:6">
      <c r="A6054" s="333" t="s">
        <v>70</v>
      </c>
      <c r="B6054" s="333">
        <v>43822</v>
      </c>
      <c r="C6054" s="334" t="s">
        <v>11265</v>
      </c>
      <c r="D6054" s="333" t="s">
        <v>3</v>
      </c>
      <c r="E6054" s="335"/>
      <c r="F6054" s="335"/>
    </row>
    <row r="6055" spans="1:6">
      <c r="A6055" s="333" t="s">
        <v>70</v>
      </c>
      <c r="B6055" s="333">
        <v>43828</v>
      </c>
      <c r="C6055" s="334" t="s">
        <v>11266</v>
      </c>
      <c r="D6055" s="333" t="s">
        <v>3</v>
      </c>
      <c r="E6055" s="335"/>
      <c r="F6055" s="335"/>
    </row>
    <row r="6056" spans="1:6">
      <c r="A6056" s="333" t="s">
        <v>70</v>
      </c>
      <c r="B6056" s="333">
        <v>43829</v>
      </c>
      <c r="C6056" s="334" t="s">
        <v>11267</v>
      </c>
      <c r="D6056" s="333" t="s">
        <v>3</v>
      </c>
      <c r="E6056" s="335"/>
      <c r="F6056" s="335"/>
    </row>
    <row r="6057" spans="1:6" ht="20.399999999999999">
      <c r="A6057" s="333" t="s">
        <v>70</v>
      </c>
      <c r="B6057" s="333">
        <v>44587</v>
      </c>
      <c r="C6057" s="334" t="s">
        <v>11268</v>
      </c>
      <c r="D6057" s="333" t="s">
        <v>3</v>
      </c>
      <c r="E6057" s="335"/>
      <c r="F6057" s="335"/>
    </row>
    <row r="6058" spans="1:6" ht="20.399999999999999">
      <c r="A6058" s="333" t="s">
        <v>70</v>
      </c>
      <c r="B6058" s="333">
        <v>44588</v>
      </c>
      <c r="C6058" s="334" t="s">
        <v>11269</v>
      </c>
      <c r="D6058" s="333" t="s">
        <v>3</v>
      </c>
      <c r="E6058" s="335"/>
      <c r="F6058" s="335"/>
    </row>
    <row r="6059" spans="1:6" ht="20.399999999999999">
      <c r="A6059" s="333" t="s">
        <v>70</v>
      </c>
      <c r="B6059" s="333">
        <v>44589</v>
      </c>
      <c r="C6059" s="334" t="s">
        <v>11270</v>
      </c>
      <c r="D6059" s="333" t="s">
        <v>3</v>
      </c>
      <c r="E6059" s="335"/>
      <c r="F6059" s="335"/>
    </row>
    <row r="6060" spans="1:6" ht="20.399999999999999">
      <c r="A6060" s="333" t="s">
        <v>70</v>
      </c>
      <c r="B6060" s="333">
        <v>44590</v>
      </c>
      <c r="C6060" s="334" t="s">
        <v>11271</v>
      </c>
      <c r="D6060" s="333" t="s">
        <v>3</v>
      </c>
      <c r="E6060" s="335"/>
      <c r="F6060" s="335"/>
    </row>
    <row r="6061" spans="1:6" ht="20.399999999999999">
      <c r="A6061" s="333" t="s">
        <v>70</v>
      </c>
      <c r="B6061" s="333">
        <v>44591</v>
      </c>
      <c r="C6061" s="334" t="s">
        <v>11272</v>
      </c>
      <c r="D6061" s="333" t="s">
        <v>3</v>
      </c>
      <c r="E6061" s="335"/>
      <c r="F6061" s="335"/>
    </row>
    <row r="6062" spans="1:6" ht="20.399999999999999">
      <c r="A6062" s="333" t="s">
        <v>70</v>
      </c>
      <c r="B6062" s="333">
        <v>44592</v>
      </c>
      <c r="C6062" s="334" t="s">
        <v>11273</v>
      </c>
      <c r="D6062" s="333" t="s">
        <v>3</v>
      </c>
      <c r="E6062" s="335"/>
      <c r="F6062" s="335"/>
    </row>
    <row r="6063" spans="1:6" ht="20.399999999999999">
      <c r="A6063" s="333" t="s">
        <v>70</v>
      </c>
      <c r="B6063" s="333">
        <v>44593</v>
      </c>
      <c r="C6063" s="334" t="s">
        <v>11274</v>
      </c>
      <c r="D6063" s="333" t="s">
        <v>3</v>
      </c>
      <c r="E6063" s="335"/>
      <c r="F6063" s="335"/>
    </row>
    <row r="6064" spans="1:6" ht="20.399999999999999">
      <c r="A6064" s="333" t="s">
        <v>70</v>
      </c>
      <c r="B6064" s="333">
        <v>44594</v>
      </c>
      <c r="C6064" s="334" t="s">
        <v>11275</v>
      </c>
      <c r="D6064" s="333" t="s">
        <v>3</v>
      </c>
      <c r="E6064" s="335"/>
      <c r="F6064" s="335"/>
    </row>
    <row r="6065" spans="1:6" ht="20.399999999999999">
      <c r="A6065" s="333" t="s">
        <v>70</v>
      </c>
      <c r="B6065" s="333">
        <v>44595</v>
      </c>
      <c r="C6065" s="334" t="s">
        <v>11276</v>
      </c>
      <c r="D6065" s="333" t="s">
        <v>3</v>
      </c>
      <c r="E6065" s="335"/>
      <c r="F6065" s="335"/>
    </row>
    <row r="6066" spans="1:6" ht="20.399999999999999">
      <c r="A6066" s="333" t="s">
        <v>70</v>
      </c>
      <c r="B6066" s="333">
        <v>44586</v>
      </c>
      <c r="C6066" s="334" t="s">
        <v>11277</v>
      </c>
      <c r="D6066" s="333" t="s">
        <v>3</v>
      </c>
      <c r="E6066" s="335"/>
      <c r="F6066" s="335"/>
    </row>
    <row r="6067" spans="1:6" ht="20.399999999999999">
      <c r="A6067" s="333" t="s">
        <v>70</v>
      </c>
      <c r="B6067" s="333">
        <v>44597</v>
      </c>
      <c r="C6067" s="334" t="s">
        <v>11278</v>
      </c>
      <c r="D6067" s="333" t="s">
        <v>3</v>
      </c>
      <c r="E6067" s="335"/>
      <c r="F6067" s="335"/>
    </row>
    <row r="6068" spans="1:6" ht="20.399999999999999">
      <c r="A6068" s="333" t="s">
        <v>70</v>
      </c>
      <c r="B6068" s="333">
        <v>44609</v>
      </c>
      <c r="C6068" s="334" t="s">
        <v>11279</v>
      </c>
      <c r="D6068" s="333" t="s">
        <v>3</v>
      </c>
      <c r="E6068" s="335"/>
      <c r="F6068" s="335"/>
    </row>
    <row r="6069" spans="1:6" ht="20.399999999999999">
      <c r="A6069" s="333" t="s">
        <v>70</v>
      </c>
      <c r="B6069" s="333">
        <v>44610</v>
      </c>
      <c r="C6069" s="334" t="s">
        <v>11280</v>
      </c>
      <c r="D6069" s="333" t="s">
        <v>3</v>
      </c>
      <c r="E6069" s="335"/>
      <c r="F6069" s="335"/>
    </row>
    <row r="6070" spans="1:6" ht="20.399999999999999">
      <c r="A6070" s="333" t="s">
        <v>70</v>
      </c>
      <c r="B6070" s="333">
        <v>44598</v>
      </c>
      <c r="C6070" s="334" t="s">
        <v>11281</v>
      </c>
      <c r="D6070" s="333" t="s">
        <v>3</v>
      </c>
      <c r="E6070" s="335"/>
      <c r="F6070" s="335"/>
    </row>
    <row r="6071" spans="1:6" ht="20.399999999999999">
      <c r="A6071" s="333" t="s">
        <v>70</v>
      </c>
      <c r="B6071" s="333">
        <v>44599</v>
      </c>
      <c r="C6071" s="334" t="s">
        <v>11282</v>
      </c>
      <c r="D6071" s="333" t="s">
        <v>3</v>
      </c>
      <c r="E6071" s="335"/>
      <c r="F6071" s="335"/>
    </row>
    <row r="6072" spans="1:6" ht="20.399999999999999">
      <c r="A6072" s="333" t="s">
        <v>70</v>
      </c>
      <c r="B6072" s="333">
        <v>44600</v>
      </c>
      <c r="C6072" s="334" t="s">
        <v>11283</v>
      </c>
      <c r="D6072" s="333" t="s">
        <v>3</v>
      </c>
      <c r="E6072" s="335"/>
      <c r="F6072" s="335"/>
    </row>
    <row r="6073" spans="1:6" ht="20.399999999999999">
      <c r="A6073" s="333" t="s">
        <v>70</v>
      </c>
      <c r="B6073" s="333">
        <v>44601</v>
      </c>
      <c r="C6073" s="334" t="s">
        <v>11284</v>
      </c>
      <c r="D6073" s="333" t="s">
        <v>3</v>
      </c>
      <c r="E6073" s="335"/>
      <c r="F6073" s="335"/>
    </row>
    <row r="6074" spans="1:6" ht="20.399999999999999">
      <c r="A6074" s="333" t="s">
        <v>70</v>
      </c>
      <c r="B6074" s="333">
        <v>44602</v>
      </c>
      <c r="C6074" s="334" t="s">
        <v>11285</v>
      </c>
      <c r="D6074" s="333" t="s">
        <v>3</v>
      </c>
      <c r="E6074" s="335"/>
      <c r="F6074" s="335"/>
    </row>
    <row r="6075" spans="1:6" ht="20.399999999999999">
      <c r="A6075" s="333" t="s">
        <v>70</v>
      </c>
      <c r="B6075" s="333">
        <v>44603</v>
      </c>
      <c r="C6075" s="334" t="s">
        <v>11286</v>
      </c>
      <c r="D6075" s="333" t="s">
        <v>3</v>
      </c>
      <c r="E6075" s="335"/>
      <c r="F6075" s="335"/>
    </row>
    <row r="6076" spans="1:6" ht="20.399999999999999">
      <c r="A6076" s="333" t="s">
        <v>70</v>
      </c>
      <c r="B6076" s="333">
        <v>44604</v>
      </c>
      <c r="C6076" s="334" t="s">
        <v>11287</v>
      </c>
      <c r="D6076" s="333" t="s">
        <v>3</v>
      </c>
      <c r="E6076" s="335"/>
      <c r="F6076" s="335"/>
    </row>
    <row r="6077" spans="1:6" ht="20.399999999999999">
      <c r="A6077" s="333" t="s">
        <v>70</v>
      </c>
      <c r="B6077" s="333">
        <v>44605</v>
      </c>
      <c r="C6077" s="334" t="s">
        <v>11288</v>
      </c>
      <c r="D6077" s="333" t="s">
        <v>3</v>
      </c>
      <c r="E6077" s="335"/>
      <c r="F6077" s="335"/>
    </row>
    <row r="6078" spans="1:6" ht="20.399999999999999">
      <c r="A6078" s="333" t="s">
        <v>70</v>
      </c>
      <c r="B6078" s="333">
        <v>44606</v>
      </c>
      <c r="C6078" s="334" t="s">
        <v>11289</v>
      </c>
      <c r="D6078" s="333" t="s">
        <v>3</v>
      </c>
      <c r="E6078" s="335"/>
      <c r="F6078" s="335"/>
    </row>
    <row r="6079" spans="1:6" ht="20.399999999999999">
      <c r="A6079" s="333" t="s">
        <v>70</v>
      </c>
      <c r="B6079" s="333">
        <v>44596</v>
      </c>
      <c r="C6079" s="334" t="s">
        <v>11290</v>
      </c>
      <c r="D6079" s="333" t="s">
        <v>3</v>
      </c>
      <c r="E6079" s="335"/>
      <c r="F6079" s="335"/>
    </row>
    <row r="6080" spans="1:6" ht="20.399999999999999">
      <c r="A6080" s="333" t="s">
        <v>70</v>
      </c>
      <c r="B6080" s="333">
        <v>44607</v>
      </c>
      <c r="C6080" s="334" t="s">
        <v>11291</v>
      </c>
      <c r="D6080" s="333" t="s">
        <v>3</v>
      </c>
      <c r="E6080" s="335"/>
      <c r="F6080" s="335"/>
    </row>
    <row r="6081" spans="1:6" ht="20.399999999999999">
      <c r="A6081" s="333" t="s">
        <v>70</v>
      </c>
      <c r="B6081" s="333">
        <v>44608</v>
      </c>
      <c r="C6081" s="334" t="s">
        <v>11292</v>
      </c>
      <c r="D6081" s="333" t="s">
        <v>3</v>
      </c>
      <c r="E6081" s="335"/>
      <c r="F6081" s="335"/>
    </row>
    <row r="6082" spans="1:6" ht="30.6">
      <c r="A6082" s="333" t="s">
        <v>70</v>
      </c>
      <c r="B6082" s="333">
        <v>44963</v>
      </c>
      <c r="C6082" s="334" t="s">
        <v>11293</v>
      </c>
      <c r="D6082" s="333" t="s">
        <v>3</v>
      </c>
      <c r="E6082" s="335"/>
      <c r="F6082" s="335"/>
    </row>
    <row r="6083" spans="1:6" ht="30.6">
      <c r="A6083" s="333" t="s">
        <v>70</v>
      </c>
      <c r="B6083" s="333">
        <v>44613</v>
      </c>
      <c r="C6083" s="334" t="s">
        <v>11294</v>
      </c>
      <c r="D6083" s="333" t="s">
        <v>3</v>
      </c>
      <c r="E6083" s="335"/>
      <c r="F6083" s="335"/>
    </row>
    <row r="6084" spans="1:6" ht="30.6">
      <c r="A6084" s="333" t="s">
        <v>70</v>
      </c>
      <c r="B6084" s="333">
        <v>44964</v>
      </c>
      <c r="C6084" s="334" t="s">
        <v>11295</v>
      </c>
      <c r="D6084" s="333" t="s">
        <v>3</v>
      </c>
      <c r="E6084" s="335"/>
      <c r="F6084" s="335"/>
    </row>
    <row r="6085" spans="1:6" ht="30.6">
      <c r="A6085" s="333" t="s">
        <v>70</v>
      </c>
      <c r="B6085" s="333">
        <v>44615</v>
      </c>
      <c r="C6085" s="334" t="s">
        <v>11296</v>
      </c>
      <c r="D6085" s="333" t="s">
        <v>3</v>
      </c>
      <c r="E6085" s="335"/>
      <c r="F6085" s="335"/>
    </row>
    <row r="6086" spans="1:6" ht="30.6">
      <c r="A6086" s="333" t="s">
        <v>70</v>
      </c>
      <c r="B6086" s="333">
        <v>44965</v>
      </c>
      <c r="C6086" s="334" t="s">
        <v>11297</v>
      </c>
      <c r="D6086" s="333" t="s">
        <v>3</v>
      </c>
      <c r="E6086" s="335"/>
      <c r="F6086" s="335"/>
    </row>
    <row r="6087" spans="1:6" ht="30.6">
      <c r="A6087" s="333" t="s">
        <v>70</v>
      </c>
      <c r="B6087" s="333">
        <v>44617</v>
      </c>
      <c r="C6087" s="334" t="s">
        <v>11298</v>
      </c>
      <c r="D6087" s="333" t="s">
        <v>3</v>
      </c>
      <c r="E6087" s="335"/>
      <c r="F6087" s="335"/>
    </row>
    <row r="6088" spans="1:6" ht="30.6">
      <c r="A6088" s="333" t="s">
        <v>70</v>
      </c>
      <c r="B6088" s="333">
        <v>44966</v>
      </c>
      <c r="C6088" s="334" t="s">
        <v>11299</v>
      </c>
      <c r="D6088" s="333" t="s">
        <v>3</v>
      </c>
      <c r="E6088" s="335"/>
      <c r="F6088" s="335"/>
    </row>
    <row r="6089" spans="1:6" ht="30.6">
      <c r="A6089" s="333" t="s">
        <v>70</v>
      </c>
      <c r="B6089" s="333">
        <v>44619</v>
      </c>
      <c r="C6089" s="334" t="s">
        <v>11300</v>
      </c>
      <c r="D6089" s="333" t="s">
        <v>3</v>
      </c>
      <c r="E6089" s="335"/>
      <c r="F6089" s="335"/>
    </row>
    <row r="6090" spans="1:6" ht="30.6">
      <c r="A6090" s="333" t="s">
        <v>70</v>
      </c>
      <c r="B6090" s="333">
        <v>44967</v>
      </c>
      <c r="C6090" s="334" t="s">
        <v>11301</v>
      </c>
      <c r="D6090" s="333" t="s">
        <v>3</v>
      </c>
      <c r="E6090" s="335"/>
      <c r="F6090" s="335"/>
    </row>
    <row r="6091" spans="1:6" ht="30.6">
      <c r="A6091" s="333" t="s">
        <v>70</v>
      </c>
      <c r="B6091" s="333">
        <v>44620</v>
      </c>
      <c r="C6091" s="334" t="s">
        <v>11302</v>
      </c>
      <c r="D6091" s="333" t="s">
        <v>3</v>
      </c>
      <c r="E6091" s="335"/>
      <c r="F6091" s="335"/>
    </row>
    <row r="6092" spans="1:6" ht="20.399999999999999">
      <c r="A6092" s="333" t="s">
        <v>70</v>
      </c>
      <c r="B6092" s="333">
        <v>44554</v>
      </c>
      <c r="C6092" s="334" t="s">
        <v>11303</v>
      </c>
      <c r="D6092" s="333" t="s">
        <v>3</v>
      </c>
      <c r="E6092" s="335"/>
      <c r="F6092" s="335"/>
    </row>
    <row r="6093" spans="1:6" ht="30.6">
      <c r="A6093" s="333" t="s">
        <v>70</v>
      </c>
      <c r="B6093" s="333">
        <v>44614</v>
      </c>
      <c r="C6093" s="334" t="s">
        <v>11304</v>
      </c>
      <c r="D6093" s="333" t="s">
        <v>3</v>
      </c>
      <c r="E6093" s="335"/>
      <c r="F6093" s="335"/>
    </row>
    <row r="6094" spans="1:6" ht="20.399999999999999">
      <c r="A6094" s="333" t="s">
        <v>70</v>
      </c>
      <c r="B6094" s="333">
        <v>44555</v>
      </c>
      <c r="C6094" s="334" t="s">
        <v>11305</v>
      </c>
      <c r="D6094" s="333" t="s">
        <v>3</v>
      </c>
      <c r="E6094" s="335"/>
      <c r="F6094" s="335"/>
    </row>
    <row r="6095" spans="1:6" ht="20.399999999999999">
      <c r="A6095" s="333" t="s">
        <v>70</v>
      </c>
      <c r="B6095" s="333">
        <v>44556</v>
      </c>
      <c r="C6095" s="334" t="s">
        <v>11306</v>
      </c>
      <c r="D6095" s="333" t="s">
        <v>3</v>
      </c>
      <c r="E6095" s="335"/>
      <c r="F6095" s="335"/>
    </row>
    <row r="6096" spans="1:6" ht="30.6">
      <c r="A6096" s="333" t="s">
        <v>70</v>
      </c>
      <c r="B6096" s="333">
        <v>44616</v>
      </c>
      <c r="C6096" s="334" t="s">
        <v>11307</v>
      </c>
      <c r="D6096" s="333" t="s">
        <v>3</v>
      </c>
      <c r="E6096" s="335"/>
      <c r="F6096" s="335"/>
    </row>
    <row r="6097" spans="1:6" ht="20.399999999999999">
      <c r="A6097" s="333" t="s">
        <v>70</v>
      </c>
      <c r="B6097" s="333">
        <v>44557</v>
      </c>
      <c r="C6097" s="334" t="s">
        <v>11308</v>
      </c>
      <c r="D6097" s="333" t="s">
        <v>3</v>
      </c>
      <c r="E6097" s="335"/>
      <c r="F6097" s="335"/>
    </row>
    <row r="6098" spans="1:6" ht="20.399999999999999">
      <c r="A6098" s="333" t="s">
        <v>70</v>
      </c>
      <c r="B6098" s="333">
        <v>44558</v>
      </c>
      <c r="C6098" s="334" t="s">
        <v>11309</v>
      </c>
      <c r="D6098" s="333" t="s">
        <v>3</v>
      </c>
      <c r="E6098" s="335"/>
      <c r="F6098" s="335"/>
    </row>
    <row r="6099" spans="1:6" ht="30.6">
      <c r="A6099" s="333" t="s">
        <v>70</v>
      </c>
      <c r="B6099" s="333">
        <v>44618</v>
      </c>
      <c r="C6099" s="334" t="s">
        <v>11310</v>
      </c>
      <c r="D6099" s="333" t="s">
        <v>3</v>
      </c>
      <c r="E6099" s="335"/>
      <c r="F6099" s="335"/>
    </row>
    <row r="6100" spans="1:6" ht="20.399999999999999">
      <c r="A6100" s="333" t="s">
        <v>70</v>
      </c>
      <c r="B6100" s="333">
        <v>44559</v>
      </c>
      <c r="C6100" s="334" t="s">
        <v>11311</v>
      </c>
      <c r="D6100" s="333" t="s">
        <v>3</v>
      </c>
      <c r="E6100" s="335"/>
      <c r="F6100" s="335"/>
    </row>
    <row r="6101" spans="1:6" ht="20.399999999999999">
      <c r="A6101" s="333" t="s">
        <v>70</v>
      </c>
      <c r="B6101" s="333">
        <v>44560</v>
      </c>
      <c r="C6101" s="334" t="s">
        <v>11312</v>
      </c>
      <c r="D6101" s="333" t="s">
        <v>3</v>
      </c>
      <c r="E6101" s="335"/>
      <c r="F6101" s="335"/>
    </row>
    <row r="6102" spans="1:6" ht="30.6">
      <c r="A6102" s="333" t="s">
        <v>70</v>
      </c>
      <c r="B6102" s="333">
        <v>44611</v>
      </c>
      <c r="C6102" s="334" t="s">
        <v>11313</v>
      </c>
      <c r="D6102" s="333" t="s">
        <v>3</v>
      </c>
      <c r="E6102" s="335"/>
      <c r="F6102" s="335"/>
    </row>
    <row r="6103" spans="1:6" ht="20.399999999999999">
      <c r="A6103" s="333" t="s">
        <v>70</v>
      </c>
      <c r="B6103" s="333">
        <v>44552</v>
      </c>
      <c r="C6103" s="334" t="s">
        <v>11314</v>
      </c>
      <c r="D6103" s="333" t="s">
        <v>3</v>
      </c>
      <c r="E6103" s="335"/>
      <c r="F6103" s="335"/>
    </row>
    <row r="6104" spans="1:6" ht="20.399999999999999">
      <c r="A6104" s="333" t="s">
        <v>70</v>
      </c>
      <c r="B6104" s="333">
        <v>44561</v>
      </c>
      <c r="C6104" s="334" t="s">
        <v>11315</v>
      </c>
      <c r="D6104" s="333" t="s">
        <v>3</v>
      </c>
      <c r="E6104" s="335"/>
      <c r="F6104" s="335"/>
    </row>
    <row r="6105" spans="1:6" ht="30.6">
      <c r="A6105" s="333" t="s">
        <v>70</v>
      </c>
      <c r="B6105" s="333">
        <v>44612</v>
      </c>
      <c r="C6105" s="334" t="s">
        <v>11316</v>
      </c>
      <c r="D6105" s="333" t="s">
        <v>3</v>
      </c>
      <c r="E6105" s="335"/>
      <c r="F6105" s="335"/>
    </row>
    <row r="6106" spans="1:6" ht="20.399999999999999">
      <c r="A6106" s="333" t="s">
        <v>70</v>
      </c>
      <c r="B6106" s="333">
        <v>44553</v>
      </c>
      <c r="C6106" s="334" t="s">
        <v>11317</v>
      </c>
      <c r="D6106" s="333" t="s">
        <v>3</v>
      </c>
      <c r="E6106" s="335"/>
      <c r="F6106" s="335"/>
    </row>
    <row r="6107" spans="1:6" ht="20.399999999999999">
      <c r="A6107" s="333" t="s">
        <v>70</v>
      </c>
      <c r="B6107" s="333">
        <v>44564</v>
      </c>
      <c r="C6107" s="334" t="s">
        <v>11318</v>
      </c>
      <c r="D6107" s="333" t="s">
        <v>3</v>
      </c>
      <c r="E6107" s="335"/>
      <c r="F6107" s="335"/>
    </row>
    <row r="6108" spans="1:6" ht="20.399999999999999">
      <c r="A6108" s="333" t="s">
        <v>70</v>
      </c>
      <c r="B6108" s="333">
        <v>44562</v>
      </c>
      <c r="C6108" s="334" t="s">
        <v>11319</v>
      </c>
      <c r="D6108" s="333" t="s">
        <v>3</v>
      </c>
      <c r="E6108" s="335"/>
      <c r="F6108" s="335"/>
    </row>
    <row r="6109" spans="1:6" ht="20.399999999999999">
      <c r="A6109" s="333" t="s">
        <v>70</v>
      </c>
      <c r="B6109" s="333">
        <v>44563</v>
      </c>
      <c r="C6109" s="334" t="s">
        <v>11320</v>
      </c>
      <c r="D6109" s="333" t="s">
        <v>3</v>
      </c>
      <c r="E6109" s="335"/>
      <c r="F6109" s="335"/>
    </row>
    <row r="6110" spans="1:6" ht="20.399999999999999">
      <c r="A6110" s="333" t="s">
        <v>70</v>
      </c>
      <c r="B6110" s="333">
        <v>44565</v>
      </c>
      <c r="C6110" s="334" t="s">
        <v>11321</v>
      </c>
      <c r="D6110" s="333" t="s">
        <v>3</v>
      </c>
      <c r="E6110" s="335"/>
      <c r="F6110" s="335"/>
    </row>
    <row r="6111" spans="1:6" ht="20.399999999999999">
      <c r="A6111" s="333" t="s">
        <v>70</v>
      </c>
      <c r="B6111" s="333">
        <v>44566</v>
      </c>
      <c r="C6111" s="334" t="s">
        <v>11322</v>
      </c>
      <c r="D6111" s="333" t="s">
        <v>3</v>
      </c>
      <c r="E6111" s="335"/>
      <c r="F6111" s="335"/>
    </row>
    <row r="6112" spans="1:6" ht="20.399999999999999">
      <c r="A6112" s="333" t="s">
        <v>70</v>
      </c>
      <c r="B6112" s="333">
        <v>44567</v>
      </c>
      <c r="C6112" s="334" t="s">
        <v>11323</v>
      </c>
      <c r="D6112" s="333" t="s">
        <v>3</v>
      </c>
      <c r="E6112" s="335"/>
      <c r="F6112" s="335"/>
    </row>
    <row r="6113" spans="1:6" ht="20.399999999999999">
      <c r="A6113" s="333" t="s">
        <v>70</v>
      </c>
      <c r="B6113" s="333">
        <v>44568</v>
      </c>
      <c r="C6113" s="334" t="s">
        <v>11324</v>
      </c>
      <c r="D6113" s="333" t="s">
        <v>3</v>
      </c>
      <c r="E6113" s="335"/>
      <c r="F6113" s="335"/>
    </row>
    <row r="6114" spans="1:6" ht="20.399999999999999">
      <c r="A6114" s="333" t="s">
        <v>70</v>
      </c>
      <c r="B6114" s="333">
        <v>44585</v>
      </c>
      <c r="C6114" s="334" t="s">
        <v>11325</v>
      </c>
      <c r="D6114" s="333" t="s">
        <v>3</v>
      </c>
      <c r="E6114" s="335"/>
      <c r="F6114" s="335"/>
    </row>
    <row r="6115" spans="1:6" ht="20.399999999999999">
      <c r="A6115" s="333" t="s">
        <v>70</v>
      </c>
      <c r="B6115" s="333">
        <v>44569</v>
      </c>
      <c r="C6115" s="334" t="s">
        <v>11326</v>
      </c>
      <c r="D6115" s="333" t="s">
        <v>3</v>
      </c>
      <c r="E6115" s="335"/>
      <c r="F6115" s="335"/>
    </row>
    <row r="6116" spans="1:6" ht="20.399999999999999">
      <c r="A6116" s="333" t="s">
        <v>70</v>
      </c>
      <c r="B6116" s="333">
        <v>44686</v>
      </c>
      <c r="C6116" s="334" t="s">
        <v>11327</v>
      </c>
      <c r="D6116" s="333" t="s">
        <v>3</v>
      </c>
      <c r="E6116" s="335"/>
      <c r="F6116" s="335"/>
    </row>
    <row r="6117" spans="1:6" ht="30.6">
      <c r="A6117" s="333" t="s">
        <v>70</v>
      </c>
      <c r="B6117" s="333">
        <v>44572</v>
      </c>
      <c r="C6117" s="334" t="s">
        <v>11328</v>
      </c>
      <c r="D6117" s="333" t="s">
        <v>3</v>
      </c>
      <c r="E6117" s="335"/>
      <c r="F6117" s="335"/>
    </row>
    <row r="6118" spans="1:6" ht="30.6">
      <c r="A6118" s="333" t="s">
        <v>70</v>
      </c>
      <c r="B6118" s="333">
        <v>44573</v>
      </c>
      <c r="C6118" s="334" t="s">
        <v>11329</v>
      </c>
      <c r="D6118" s="333" t="s">
        <v>3</v>
      </c>
      <c r="E6118" s="335"/>
      <c r="F6118" s="335"/>
    </row>
    <row r="6119" spans="1:6" ht="30.6">
      <c r="A6119" s="333" t="s">
        <v>70</v>
      </c>
      <c r="B6119" s="333">
        <v>44574</v>
      </c>
      <c r="C6119" s="334" t="s">
        <v>11330</v>
      </c>
      <c r="D6119" s="333" t="s">
        <v>3</v>
      </c>
      <c r="E6119" s="335"/>
      <c r="F6119" s="335"/>
    </row>
    <row r="6120" spans="1:6" ht="30.6">
      <c r="A6120" s="333" t="s">
        <v>70</v>
      </c>
      <c r="B6120" s="333">
        <v>44575</v>
      </c>
      <c r="C6120" s="334" t="s">
        <v>11331</v>
      </c>
      <c r="D6120" s="333" t="s">
        <v>3</v>
      </c>
      <c r="E6120" s="335"/>
      <c r="F6120" s="335"/>
    </row>
    <row r="6121" spans="1:6" ht="30.6">
      <c r="A6121" s="333" t="s">
        <v>70</v>
      </c>
      <c r="B6121" s="333">
        <v>44576</v>
      </c>
      <c r="C6121" s="334" t="s">
        <v>11332</v>
      </c>
      <c r="D6121" s="333" t="s">
        <v>3</v>
      </c>
      <c r="E6121" s="335"/>
      <c r="F6121" s="335"/>
    </row>
    <row r="6122" spans="1:6" ht="30.6">
      <c r="A6122" s="333" t="s">
        <v>70</v>
      </c>
      <c r="B6122" s="333">
        <v>44577</v>
      </c>
      <c r="C6122" s="334" t="s">
        <v>11333</v>
      </c>
      <c r="D6122" s="333" t="s">
        <v>3</v>
      </c>
      <c r="E6122" s="335"/>
      <c r="F6122" s="335"/>
    </row>
    <row r="6123" spans="1:6" ht="30.6">
      <c r="A6123" s="333" t="s">
        <v>70</v>
      </c>
      <c r="B6123" s="333">
        <v>44578</v>
      </c>
      <c r="C6123" s="334" t="s">
        <v>11334</v>
      </c>
      <c r="D6123" s="333" t="s">
        <v>3</v>
      </c>
      <c r="E6123" s="335"/>
      <c r="F6123" s="335"/>
    </row>
    <row r="6124" spans="1:6" ht="30.6">
      <c r="A6124" s="333" t="s">
        <v>70</v>
      </c>
      <c r="B6124" s="333">
        <v>44570</v>
      </c>
      <c r="C6124" s="334" t="s">
        <v>11335</v>
      </c>
      <c r="D6124" s="333" t="s">
        <v>3</v>
      </c>
      <c r="E6124" s="335"/>
      <c r="F6124" s="335"/>
    </row>
    <row r="6125" spans="1:6" ht="30.6">
      <c r="A6125" s="333" t="s">
        <v>70</v>
      </c>
      <c r="B6125" s="333">
        <v>44579</v>
      </c>
      <c r="C6125" s="334" t="s">
        <v>11336</v>
      </c>
      <c r="D6125" s="333" t="s">
        <v>3</v>
      </c>
      <c r="E6125" s="335"/>
      <c r="F6125" s="335"/>
    </row>
    <row r="6126" spans="1:6" ht="30.6">
      <c r="A6126" s="333" t="s">
        <v>70</v>
      </c>
      <c r="B6126" s="333">
        <v>44571</v>
      </c>
      <c r="C6126" s="334" t="s">
        <v>11337</v>
      </c>
      <c r="D6126" s="333" t="s">
        <v>3</v>
      </c>
      <c r="E6126" s="335"/>
      <c r="F6126" s="335"/>
    </row>
    <row r="6127" spans="1:6" ht="20.399999999999999">
      <c r="A6127" s="333" t="s">
        <v>20</v>
      </c>
      <c r="B6127" s="333">
        <v>104658</v>
      </c>
      <c r="C6127" s="334" t="s">
        <v>11338</v>
      </c>
      <c r="D6127" s="333" t="s">
        <v>230</v>
      </c>
      <c r="E6127" s="335">
        <v>174.45</v>
      </c>
      <c r="F6127" s="335">
        <v>177.95</v>
      </c>
    </row>
    <row r="6128" spans="1:6" ht="20.399999999999999">
      <c r="A6128" s="333" t="s">
        <v>20</v>
      </c>
      <c r="B6128" s="333">
        <v>105002</v>
      </c>
      <c r="C6128" s="334" t="s">
        <v>11339</v>
      </c>
      <c r="D6128" s="333" t="s">
        <v>3</v>
      </c>
      <c r="E6128" s="335">
        <v>754.32</v>
      </c>
      <c r="F6128" s="335">
        <v>779.41</v>
      </c>
    </row>
    <row r="6129" spans="1:6" ht="20.399999999999999">
      <c r="A6129" s="333" t="s">
        <v>20</v>
      </c>
      <c r="B6129" s="333">
        <v>105004</v>
      </c>
      <c r="C6129" s="334" t="s">
        <v>11340</v>
      </c>
      <c r="D6129" s="333" t="s">
        <v>230</v>
      </c>
      <c r="E6129" s="335">
        <v>127.95</v>
      </c>
      <c r="F6129" s="335">
        <v>132.29</v>
      </c>
    </row>
    <row r="6130" spans="1:6" ht="20.399999999999999">
      <c r="A6130" s="333" t="s">
        <v>20</v>
      </c>
      <c r="B6130" s="333">
        <v>105003</v>
      </c>
      <c r="C6130" s="334" t="s">
        <v>11341</v>
      </c>
      <c r="D6130" s="333" t="s">
        <v>3</v>
      </c>
      <c r="E6130" s="335">
        <v>1165.3800000000001</v>
      </c>
      <c r="F6130" s="335">
        <v>1213.26</v>
      </c>
    </row>
    <row r="6131" spans="1:6" ht="20.399999999999999">
      <c r="A6131" s="333" t="s">
        <v>20</v>
      </c>
      <c r="B6131" s="333">
        <v>105005</v>
      </c>
      <c r="C6131" s="334" t="s">
        <v>11342</v>
      </c>
      <c r="D6131" s="333" t="s">
        <v>230</v>
      </c>
      <c r="E6131" s="335">
        <v>204.06</v>
      </c>
      <c r="F6131" s="335">
        <v>212.62</v>
      </c>
    </row>
    <row r="6132" spans="1:6" ht="20.399999999999999">
      <c r="A6132" s="333" t="s">
        <v>20</v>
      </c>
      <c r="B6132" s="333">
        <v>105006</v>
      </c>
      <c r="C6132" s="334" t="s">
        <v>11343</v>
      </c>
      <c r="D6132" s="333" t="s">
        <v>3</v>
      </c>
      <c r="E6132" s="335">
        <v>0</v>
      </c>
      <c r="F6132" s="335">
        <v>0</v>
      </c>
    </row>
    <row r="6133" spans="1:6" ht="20.399999999999999">
      <c r="A6133" s="333" t="s">
        <v>20</v>
      </c>
      <c r="B6133" s="333">
        <v>104999</v>
      </c>
      <c r="C6133" s="334" t="s">
        <v>11344</v>
      </c>
      <c r="D6133" s="333" t="s">
        <v>3</v>
      </c>
      <c r="E6133" s="335">
        <v>0</v>
      </c>
      <c r="F6133" s="335">
        <v>0</v>
      </c>
    </row>
    <row r="6134" spans="1:6" ht="30.6">
      <c r="A6134" s="333" t="s">
        <v>20</v>
      </c>
      <c r="B6134" s="333">
        <v>105000</v>
      </c>
      <c r="C6134" s="334" t="s">
        <v>11345</v>
      </c>
      <c r="D6134" s="333" t="s">
        <v>69</v>
      </c>
      <c r="E6134" s="335">
        <v>1209.02</v>
      </c>
      <c r="F6134" s="335">
        <v>1240.22</v>
      </c>
    </row>
    <row r="6135" spans="1:6" ht="30.6">
      <c r="A6135" s="333" t="s">
        <v>20</v>
      </c>
      <c r="B6135" s="333">
        <v>105001</v>
      </c>
      <c r="C6135" s="334" t="s">
        <v>11346</v>
      </c>
      <c r="D6135" s="333" t="s">
        <v>69</v>
      </c>
      <c r="E6135" s="335">
        <v>1246.1300000000001</v>
      </c>
      <c r="F6135" s="335">
        <v>1277.76</v>
      </c>
    </row>
    <row r="6136" spans="1:6" ht="20.399999999999999">
      <c r="A6136" s="333" t="s">
        <v>20</v>
      </c>
      <c r="B6136" s="333">
        <v>89306</v>
      </c>
      <c r="C6136" s="334" t="s">
        <v>11347</v>
      </c>
      <c r="D6136" s="333" t="s">
        <v>230</v>
      </c>
      <c r="E6136" s="335">
        <v>117.66</v>
      </c>
      <c r="F6136" s="335">
        <v>121.67</v>
      </c>
    </row>
    <row r="6137" spans="1:6" ht="20.399999999999999">
      <c r="A6137" s="333" t="s">
        <v>20</v>
      </c>
      <c r="B6137" s="333">
        <v>89307</v>
      </c>
      <c r="C6137" s="334" t="s">
        <v>11348</v>
      </c>
      <c r="D6137" s="333" t="s">
        <v>230</v>
      </c>
      <c r="E6137" s="335">
        <v>120.12</v>
      </c>
      <c r="F6137" s="335">
        <v>124.31</v>
      </c>
    </row>
    <row r="6138" spans="1:6" ht="20.399999999999999">
      <c r="A6138" s="333" t="s">
        <v>20</v>
      </c>
      <c r="B6138" s="333">
        <v>89290</v>
      </c>
      <c r="C6138" s="334" t="s">
        <v>11349</v>
      </c>
      <c r="D6138" s="333" t="s">
        <v>230</v>
      </c>
      <c r="E6138" s="335">
        <v>100.82</v>
      </c>
      <c r="F6138" s="335">
        <v>103.69</v>
      </c>
    </row>
    <row r="6139" spans="1:6" ht="20.399999999999999">
      <c r="A6139" s="333" t="s">
        <v>20</v>
      </c>
      <c r="B6139" s="333">
        <v>89291</v>
      </c>
      <c r="C6139" s="334" t="s">
        <v>11350</v>
      </c>
      <c r="D6139" s="333" t="s">
        <v>230</v>
      </c>
      <c r="E6139" s="335">
        <v>102.65</v>
      </c>
      <c r="F6139" s="335">
        <v>105.66</v>
      </c>
    </row>
    <row r="6140" spans="1:6" ht="20.399999999999999">
      <c r="A6140" s="333" t="s">
        <v>20</v>
      </c>
      <c r="B6140" s="333">
        <v>89298</v>
      </c>
      <c r="C6140" s="334" t="s">
        <v>11351</v>
      </c>
      <c r="D6140" s="333" t="s">
        <v>230</v>
      </c>
      <c r="E6140" s="335">
        <v>105.06</v>
      </c>
      <c r="F6140" s="335">
        <v>108.02</v>
      </c>
    </row>
    <row r="6141" spans="1:6" ht="20.399999999999999">
      <c r="A6141" s="333" t="s">
        <v>20</v>
      </c>
      <c r="B6141" s="333">
        <v>89299</v>
      </c>
      <c r="C6141" s="334" t="s">
        <v>11352</v>
      </c>
      <c r="D6141" s="333" t="s">
        <v>230</v>
      </c>
      <c r="E6141" s="335">
        <v>107.26</v>
      </c>
      <c r="F6141" s="335">
        <v>110.39</v>
      </c>
    </row>
    <row r="6142" spans="1:6" ht="20.399999999999999">
      <c r="A6142" s="333" t="s">
        <v>20</v>
      </c>
      <c r="B6142" s="333">
        <v>89282</v>
      </c>
      <c r="C6142" s="334" t="s">
        <v>11353</v>
      </c>
      <c r="D6142" s="333" t="s">
        <v>230</v>
      </c>
      <c r="E6142" s="335">
        <v>93.13</v>
      </c>
      <c r="F6142" s="335">
        <v>95.32</v>
      </c>
    </row>
    <row r="6143" spans="1:6" ht="20.399999999999999">
      <c r="A6143" s="333" t="s">
        <v>20</v>
      </c>
      <c r="B6143" s="333">
        <v>89283</v>
      </c>
      <c r="C6143" s="334" t="s">
        <v>11354</v>
      </c>
      <c r="D6143" s="333" t="s">
        <v>230</v>
      </c>
      <c r="E6143" s="335">
        <v>94.78</v>
      </c>
      <c r="F6143" s="335">
        <v>97.09</v>
      </c>
    </row>
    <row r="6144" spans="1:6" ht="20.399999999999999">
      <c r="A6144" s="333" t="s">
        <v>20</v>
      </c>
      <c r="B6144" s="333">
        <v>89480</v>
      </c>
      <c r="C6144" s="334" t="s">
        <v>11355</v>
      </c>
      <c r="D6144" s="333" t="s">
        <v>230</v>
      </c>
      <c r="E6144" s="335">
        <v>168.21</v>
      </c>
      <c r="F6144" s="335">
        <v>172.8</v>
      </c>
    </row>
    <row r="6145" spans="1:6" ht="20.399999999999999">
      <c r="A6145" s="333" t="s">
        <v>20</v>
      </c>
      <c r="B6145" s="333">
        <v>89464</v>
      </c>
      <c r="C6145" s="334" t="s">
        <v>11356</v>
      </c>
      <c r="D6145" s="333" t="s">
        <v>230</v>
      </c>
      <c r="E6145" s="335">
        <v>147.66</v>
      </c>
      <c r="F6145" s="335">
        <v>150.91</v>
      </c>
    </row>
    <row r="6146" spans="1:6" ht="20.399999999999999">
      <c r="A6146" s="333" t="s">
        <v>20</v>
      </c>
      <c r="B6146" s="333">
        <v>89478</v>
      </c>
      <c r="C6146" s="334" t="s">
        <v>11357</v>
      </c>
      <c r="D6146" s="333" t="s">
        <v>230</v>
      </c>
      <c r="E6146" s="335">
        <v>144.74</v>
      </c>
      <c r="F6146" s="335">
        <v>149.02000000000001</v>
      </c>
    </row>
    <row r="6147" spans="1:6" ht="20.399999999999999">
      <c r="A6147" s="333" t="s">
        <v>20</v>
      </c>
      <c r="B6147" s="333">
        <v>89462</v>
      </c>
      <c r="C6147" s="334" t="s">
        <v>11358</v>
      </c>
      <c r="D6147" s="333" t="s">
        <v>230</v>
      </c>
      <c r="E6147" s="335">
        <v>125.17</v>
      </c>
      <c r="F6147" s="335">
        <v>128.18</v>
      </c>
    </row>
    <row r="6148" spans="1:6" ht="20.399999999999999">
      <c r="A6148" s="333" t="s">
        <v>20</v>
      </c>
      <c r="B6148" s="333">
        <v>104444</v>
      </c>
      <c r="C6148" s="334" t="s">
        <v>11359</v>
      </c>
      <c r="D6148" s="333" t="s">
        <v>230</v>
      </c>
      <c r="E6148" s="335">
        <v>0</v>
      </c>
      <c r="F6148" s="335">
        <v>0</v>
      </c>
    </row>
    <row r="6149" spans="1:6" ht="20.399999999999999">
      <c r="A6149" s="333" t="s">
        <v>20</v>
      </c>
      <c r="B6149" s="333">
        <v>104442</v>
      </c>
      <c r="C6149" s="334" t="s">
        <v>11360</v>
      </c>
      <c r="D6149" s="333" t="s">
        <v>230</v>
      </c>
      <c r="E6149" s="335">
        <v>0</v>
      </c>
      <c r="F6149" s="335">
        <v>0</v>
      </c>
    </row>
    <row r="6150" spans="1:6" ht="20.399999999999999">
      <c r="A6150" s="333" t="s">
        <v>20</v>
      </c>
      <c r="B6150" s="333">
        <v>89472</v>
      </c>
      <c r="C6150" s="334" t="s">
        <v>11361</v>
      </c>
      <c r="D6150" s="333" t="s">
        <v>230</v>
      </c>
      <c r="E6150" s="335">
        <v>129.58000000000001</v>
      </c>
      <c r="F6150" s="335">
        <v>132.34</v>
      </c>
    </row>
    <row r="6151" spans="1:6" ht="20.399999999999999">
      <c r="A6151" s="333" t="s">
        <v>20</v>
      </c>
      <c r="B6151" s="333">
        <v>89455</v>
      </c>
      <c r="C6151" s="334" t="s">
        <v>11362</v>
      </c>
      <c r="D6151" s="333" t="s">
        <v>230</v>
      </c>
      <c r="E6151" s="335">
        <v>116.54</v>
      </c>
      <c r="F6151" s="335">
        <v>118.51</v>
      </c>
    </row>
    <row r="6152" spans="1:6" ht="20.399999999999999">
      <c r="A6152" s="333" t="s">
        <v>20</v>
      </c>
      <c r="B6152" s="333">
        <v>89470</v>
      </c>
      <c r="C6152" s="334" t="s">
        <v>11363</v>
      </c>
      <c r="D6152" s="333" t="s">
        <v>230</v>
      </c>
      <c r="E6152" s="335">
        <v>107.72</v>
      </c>
      <c r="F6152" s="335">
        <v>110.29</v>
      </c>
    </row>
    <row r="6153" spans="1:6" ht="20.399999999999999">
      <c r="A6153" s="333" t="s">
        <v>20</v>
      </c>
      <c r="B6153" s="333">
        <v>89453</v>
      </c>
      <c r="C6153" s="334" t="s">
        <v>11364</v>
      </c>
      <c r="D6153" s="333" t="s">
        <v>230</v>
      </c>
      <c r="E6153" s="335">
        <v>95.66</v>
      </c>
      <c r="F6153" s="335">
        <v>97.51</v>
      </c>
    </row>
    <row r="6154" spans="1:6" ht="20.399999999999999">
      <c r="A6154" s="333" t="s">
        <v>20</v>
      </c>
      <c r="B6154" s="333">
        <v>104443</v>
      </c>
      <c r="C6154" s="334" t="s">
        <v>11365</v>
      </c>
      <c r="D6154" s="333" t="s">
        <v>230</v>
      </c>
      <c r="E6154" s="335">
        <v>0</v>
      </c>
      <c r="F6154" s="335">
        <v>0</v>
      </c>
    </row>
    <row r="6155" spans="1:6" ht="20.399999999999999">
      <c r="A6155" s="333" t="s">
        <v>20</v>
      </c>
      <c r="B6155" s="333">
        <v>104441</v>
      </c>
      <c r="C6155" s="334" t="s">
        <v>11366</v>
      </c>
      <c r="D6155" s="333" t="s">
        <v>230</v>
      </c>
      <c r="E6155" s="335">
        <v>0</v>
      </c>
      <c r="F6155" s="335">
        <v>0</v>
      </c>
    </row>
    <row r="6156" spans="1:6" ht="20.399999999999999">
      <c r="A6156" s="333" t="s">
        <v>20</v>
      </c>
      <c r="B6156" s="333">
        <v>103354</v>
      </c>
      <c r="C6156" s="334" t="s">
        <v>11367</v>
      </c>
      <c r="D6156" s="333" t="s">
        <v>230</v>
      </c>
      <c r="E6156" s="335">
        <v>103.45</v>
      </c>
      <c r="F6156" s="335">
        <v>107.96</v>
      </c>
    </row>
    <row r="6157" spans="1:6" ht="20.399999999999999">
      <c r="A6157" s="333" t="s">
        <v>20</v>
      </c>
      <c r="B6157" s="333">
        <v>103355</v>
      </c>
      <c r="C6157" s="334" t="s">
        <v>11368</v>
      </c>
      <c r="D6157" s="333" t="s">
        <v>230</v>
      </c>
      <c r="E6157" s="335">
        <v>104.83</v>
      </c>
      <c r="F6157" s="335">
        <v>109.45</v>
      </c>
    </row>
    <row r="6158" spans="1:6" ht="20.399999999999999">
      <c r="A6158" s="333" t="s">
        <v>20</v>
      </c>
      <c r="B6158" s="333">
        <v>103330</v>
      </c>
      <c r="C6158" s="334" t="s">
        <v>2597</v>
      </c>
      <c r="D6158" s="333" t="s">
        <v>230</v>
      </c>
      <c r="E6158" s="335">
        <v>97.66</v>
      </c>
      <c r="F6158" s="335">
        <v>101.59</v>
      </c>
    </row>
    <row r="6159" spans="1:6" ht="20.399999999999999">
      <c r="A6159" s="333" t="s">
        <v>20</v>
      </c>
      <c r="B6159" s="333">
        <v>103331</v>
      </c>
      <c r="C6159" s="334" t="s">
        <v>2598</v>
      </c>
      <c r="D6159" s="333" t="s">
        <v>230</v>
      </c>
      <c r="E6159" s="335">
        <v>98.96</v>
      </c>
      <c r="F6159" s="335">
        <v>102.99</v>
      </c>
    </row>
    <row r="6160" spans="1:6" ht="20.399999999999999">
      <c r="A6160" s="333" t="s">
        <v>20</v>
      </c>
      <c r="B6160" s="333">
        <v>103358</v>
      </c>
      <c r="C6160" s="334" t="s">
        <v>11369</v>
      </c>
      <c r="D6160" s="333" t="s">
        <v>230</v>
      </c>
      <c r="E6160" s="335">
        <v>83.54</v>
      </c>
      <c r="F6160" s="335">
        <v>86.68</v>
      </c>
    </row>
    <row r="6161" spans="1:6" ht="20.399999999999999">
      <c r="A6161" s="333" t="s">
        <v>20</v>
      </c>
      <c r="B6161" s="333">
        <v>103359</v>
      </c>
      <c r="C6161" s="334" t="s">
        <v>11370</v>
      </c>
      <c r="D6161" s="333" t="s">
        <v>230</v>
      </c>
      <c r="E6161" s="335">
        <v>84.64</v>
      </c>
      <c r="F6161" s="335">
        <v>87.87</v>
      </c>
    </row>
    <row r="6162" spans="1:6" ht="20.399999999999999">
      <c r="A6162" s="333" t="s">
        <v>20</v>
      </c>
      <c r="B6162" s="333">
        <v>103366</v>
      </c>
      <c r="C6162" s="334" t="s">
        <v>11371</v>
      </c>
      <c r="D6162" s="333" t="s">
        <v>230</v>
      </c>
      <c r="E6162" s="335">
        <v>75.12</v>
      </c>
      <c r="F6162" s="335">
        <v>77.55</v>
      </c>
    </row>
    <row r="6163" spans="1:6" ht="20.399999999999999">
      <c r="A6163" s="333" t="s">
        <v>20</v>
      </c>
      <c r="B6163" s="333">
        <v>103367</v>
      </c>
      <c r="C6163" s="334" t="s">
        <v>11372</v>
      </c>
      <c r="D6163" s="333" t="s">
        <v>230</v>
      </c>
      <c r="E6163" s="335">
        <v>76.11</v>
      </c>
      <c r="F6163" s="335">
        <v>78.62</v>
      </c>
    </row>
    <row r="6164" spans="1:6" ht="20.399999999999999">
      <c r="A6164" s="333" t="s">
        <v>20</v>
      </c>
      <c r="B6164" s="333">
        <v>103360</v>
      </c>
      <c r="C6164" s="334" t="s">
        <v>11373</v>
      </c>
      <c r="D6164" s="333" t="s">
        <v>230</v>
      </c>
      <c r="E6164" s="335">
        <v>97.32</v>
      </c>
      <c r="F6164" s="335">
        <v>101.03</v>
      </c>
    </row>
    <row r="6165" spans="1:6" ht="20.399999999999999">
      <c r="A6165" s="333" t="s">
        <v>20</v>
      </c>
      <c r="B6165" s="333">
        <v>103361</v>
      </c>
      <c r="C6165" s="334" t="s">
        <v>11374</v>
      </c>
      <c r="D6165" s="333" t="s">
        <v>230</v>
      </c>
      <c r="E6165" s="335">
        <v>98.71</v>
      </c>
      <c r="F6165" s="335">
        <v>102.53</v>
      </c>
    </row>
    <row r="6166" spans="1:6" ht="20.399999999999999">
      <c r="A6166" s="333" t="s">
        <v>20</v>
      </c>
      <c r="B6166" s="333">
        <v>103368</v>
      </c>
      <c r="C6166" s="334" t="s">
        <v>11375</v>
      </c>
      <c r="D6166" s="333" t="s">
        <v>230</v>
      </c>
      <c r="E6166" s="335">
        <v>84.31</v>
      </c>
      <c r="F6166" s="335">
        <v>87.14</v>
      </c>
    </row>
    <row r="6167" spans="1:6" ht="20.399999999999999">
      <c r="A6167" s="333" t="s">
        <v>20</v>
      </c>
      <c r="B6167" s="333">
        <v>103369</v>
      </c>
      <c r="C6167" s="334" t="s">
        <v>11376</v>
      </c>
      <c r="D6167" s="333" t="s">
        <v>230</v>
      </c>
      <c r="E6167" s="335">
        <v>85.57</v>
      </c>
      <c r="F6167" s="335">
        <v>88.5</v>
      </c>
    </row>
    <row r="6168" spans="1:6" ht="30.6">
      <c r="A6168" s="333" t="s">
        <v>20</v>
      </c>
      <c r="B6168" s="333">
        <v>103334</v>
      </c>
      <c r="C6168" s="334" t="s">
        <v>2601</v>
      </c>
      <c r="D6168" s="333" t="s">
        <v>230</v>
      </c>
      <c r="E6168" s="335">
        <v>166.11</v>
      </c>
      <c r="F6168" s="335">
        <v>173.7</v>
      </c>
    </row>
    <row r="6169" spans="1:6" ht="30.6">
      <c r="A6169" s="333" t="s">
        <v>20</v>
      </c>
      <c r="B6169" s="333">
        <v>103335</v>
      </c>
      <c r="C6169" s="334" t="s">
        <v>2602</v>
      </c>
      <c r="D6169" s="333" t="s">
        <v>230</v>
      </c>
      <c r="E6169" s="335">
        <v>168.54</v>
      </c>
      <c r="F6169" s="335">
        <v>176.31</v>
      </c>
    </row>
    <row r="6170" spans="1:6" ht="20.399999999999999">
      <c r="A6170" s="333" t="s">
        <v>20</v>
      </c>
      <c r="B6170" s="333">
        <v>103362</v>
      </c>
      <c r="C6170" s="334" t="s">
        <v>11377</v>
      </c>
      <c r="D6170" s="333" t="s">
        <v>230</v>
      </c>
      <c r="E6170" s="335">
        <v>119.91</v>
      </c>
      <c r="F6170" s="335">
        <v>124.14</v>
      </c>
    </row>
    <row r="6171" spans="1:6" ht="20.399999999999999">
      <c r="A6171" s="333" t="s">
        <v>20</v>
      </c>
      <c r="B6171" s="333">
        <v>103363</v>
      </c>
      <c r="C6171" s="334" t="s">
        <v>11378</v>
      </c>
      <c r="D6171" s="333" t="s">
        <v>230</v>
      </c>
      <c r="E6171" s="335">
        <v>121.47</v>
      </c>
      <c r="F6171" s="335">
        <v>125.83</v>
      </c>
    </row>
    <row r="6172" spans="1:6" ht="20.399999999999999">
      <c r="A6172" s="333" t="s">
        <v>20</v>
      </c>
      <c r="B6172" s="333">
        <v>103370</v>
      </c>
      <c r="C6172" s="334" t="s">
        <v>11379</v>
      </c>
      <c r="D6172" s="333" t="s">
        <v>230</v>
      </c>
      <c r="E6172" s="335">
        <v>108.78</v>
      </c>
      <c r="F6172" s="335">
        <v>112.03</v>
      </c>
    </row>
    <row r="6173" spans="1:6" ht="20.399999999999999">
      <c r="A6173" s="333" t="s">
        <v>20</v>
      </c>
      <c r="B6173" s="333">
        <v>103371</v>
      </c>
      <c r="C6173" s="334" t="s">
        <v>11380</v>
      </c>
      <c r="D6173" s="333" t="s">
        <v>230</v>
      </c>
      <c r="E6173" s="335">
        <v>110.2</v>
      </c>
      <c r="F6173" s="335">
        <v>113.56</v>
      </c>
    </row>
    <row r="6174" spans="1:6" ht="20.399999999999999">
      <c r="A6174" s="333" t="s">
        <v>20</v>
      </c>
      <c r="B6174" s="333">
        <v>103332</v>
      </c>
      <c r="C6174" s="334" t="s">
        <v>2599</v>
      </c>
      <c r="D6174" s="333" t="s">
        <v>230</v>
      </c>
      <c r="E6174" s="335">
        <v>135.07</v>
      </c>
      <c r="F6174" s="335">
        <v>142.22999999999999</v>
      </c>
    </row>
    <row r="6175" spans="1:6" ht="20.399999999999999">
      <c r="A6175" s="333" t="s">
        <v>20</v>
      </c>
      <c r="B6175" s="333">
        <v>103333</v>
      </c>
      <c r="C6175" s="334" t="s">
        <v>2600</v>
      </c>
      <c r="D6175" s="333" t="s">
        <v>230</v>
      </c>
      <c r="E6175" s="335">
        <v>136.46</v>
      </c>
      <c r="F6175" s="335">
        <v>143.72999999999999</v>
      </c>
    </row>
    <row r="6176" spans="1:6" ht="20.399999999999999">
      <c r="A6176" s="333" t="s">
        <v>20</v>
      </c>
      <c r="B6176" s="333">
        <v>103352</v>
      </c>
      <c r="C6176" s="334" t="s">
        <v>11381</v>
      </c>
      <c r="D6176" s="333" t="s">
        <v>230</v>
      </c>
      <c r="E6176" s="335">
        <v>117.12</v>
      </c>
      <c r="F6176" s="335">
        <v>122.98</v>
      </c>
    </row>
    <row r="6177" spans="1:6" ht="20.399999999999999">
      <c r="A6177" s="333" t="s">
        <v>20</v>
      </c>
      <c r="B6177" s="333">
        <v>103353</v>
      </c>
      <c r="C6177" s="334" t="s">
        <v>11382</v>
      </c>
      <c r="D6177" s="333" t="s">
        <v>230</v>
      </c>
      <c r="E6177" s="335">
        <v>118.41</v>
      </c>
      <c r="F6177" s="335">
        <v>124.37</v>
      </c>
    </row>
    <row r="6178" spans="1:6" ht="20.399999999999999">
      <c r="A6178" s="333" t="s">
        <v>20</v>
      </c>
      <c r="B6178" s="333">
        <v>103328</v>
      </c>
      <c r="C6178" s="334" t="s">
        <v>2595</v>
      </c>
      <c r="D6178" s="333" t="s">
        <v>230</v>
      </c>
      <c r="E6178" s="335">
        <v>108.12</v>
      </c>
      <c r="F6178" s="335">
        <v>113.35</v>
      </c>
    </row>
    <row r="6179" spans="1:6" ht="20.399999999999999">
      <c r="A6179" s="333" t="s">
        <v>20</v>
      </c>
      <c r="B6179" s="333">
        <v>103329</v>
      </c>
      <c r="C6179" s="334" t="s">
        <v>2596</v>
      </c>
      <c r="D6179" s="333" t="s">
        <v>230</v>
      </c>
      <c r="E6179" s="335">
        <v>109.32</v>
      </c>
      <c r="F6179" s="335">
        <v>114.65</v>
      </c>
    </row>
    <row r="6180" spans="1:6" ht="20.399999999999999">
      <c r="A6180" s="333" t="s">
        <v>20</v>
      </c>
      <c r="B6180" s="333">
        <v>103356</v>
      </c>
      <c r="C6180" s="334" t="s">
        <v>2605</v>
      </c>
      <c r="D6180" s="333" t="s">
        <v>230</v>
      </c>
      <c r="E6180" s="335">
        <v>74.88</v>
      </c>
      <c r="F6180" s="335">
        <v>77.41</v>
      </c>
    </row>
    <row r="6181" spans="1:6" ht="20.399999999999999">
      <c r="A6181" s="333" t="s">
        <v>20</v>
      </c>
      <c r="B6181" s="333">
        <v>103357</v>
      </c>
      <c r="C6181" s="334" t="s">
        <v>2606</v>
      </c>
      <c r="D6181" s="333" t="s">
        <v>230</v>
      </c>
      <c r="E6181" s="335">
        <v>75.900000000000006</v>
      </c>
      <c r="F6181" s="335">
        <v>78.510000000000005</v>
      </c>
    </row>
    <row r="6182" spans="1:6" ht="20.399999999999999">
      <c r="A6182" s="333" t="s">
        <v>20</v>
      </c>
      <c r="B6182" s="333">
        <v>103364</v>
      </c>
      <c r="C6182" s="334" t="s">
        <v>11383</v>
      </c>
      <c r="D6182" s="333" t="s">
        <v>230</v>
      </c>
      <c r="E6182" s="335">
        <v>63.25</v>
      </c>
      <c r="F6182" s="335">
        <v>65.19</v>
      </c>
    </row>
    <row r="6183" spans="1:6" ht="20.399999999999999">
      <c r="A6183" s="333" t="s">
        <v>20</v>
      </c>
      <c r="B6183" s="333">
        <v>103365</v>
      </c>
      <c r="C6183" s="334" t="s">
        <v>11384</v>
      </c>
      <c r="D6183" s="333" t="s">
        <v>230</v>
      </c>
      <c r="E6183" s="335">
        <v>63.94</v>
      </c>
      <c r="F6183" s="335">
        <v>65.94</v>
      </c>
    </row>
    <row r="6184" spans="1:6" ht="20.399999999999999">
      <c r="A6184" s="333" t="s">
        <v>20</v>
      </c>
      <c r="B6184" s="333">
        <v>103350</v>
      </c>
      <c r="C6184" s="334" t="s">
        <v>2603</v>
      </c>
      <c r="D6184" s="333" t="s">
        <v>230</v>
      </c>
      <c r="E6184" s="335">
        <v>200.86</v>
      </c>
      <c r="F6184" s="335">
        <v>210.69</v>
      </c>
    </row>
    <row r="6185" spans="1:6" ht="20.399999999999999">
      <c r="A6185" s="333" t="s">
        <v>20</v>
      </c>
      <c r="B6185" s="333">
        <v>103351</v>
      </c>
      <c r="C6185" s="334" t="s">
        <v>2604</v>
      </c>
      <c r="D6185" s="333" t="s">
        <v>230</v>
      </c>
      <c r="E6185" s="335">
        <v>202.63</v>
      </c>
      <c r="F6185" s="335">
        <v>212.61</v>
      </c>
    </row>
    <row r="6186" spans="1:6" ht="20.399999999999999">
      <c r="A6186" s="333" t="s">
        <v>20</v>
      </c>
      <c r="B6186" s="333">
        <v>103344</v>
      </c>
      <c r="C6186" s="334" t="s">
        <v>11385</v>
      </c>
      <c r="D6186" s="333" t="s">
        <v>230</v>
      </c>
      <c r="E6186" s="335">
        <v>102.23</v>
      </c>
      <c r="F6186" s="335">
        <v>105.4</v>
      </c>
    </row>
    <row r="6187" spans="1:6" ht="20.399999999999999">
      <c r="A6187" s="333" t="s">
        <v>20</v>
      </c>
      <c r="B6187" s="333">
        <v>103345</v>
      </c>
      <c r="C6187" s="334" t="s">
        <v>11386</v>
      </c>
      <c r="D6187" s="333" t="s">
        <v>230</v>
      </c>
      <c r="E6187" s="335">
        <v>103.85</v>
      </c>
      <c r="F6187" s="335">
        <v>107.14</v>
      </c>
    </row>
    <row r="6188" spans="1:6" ht="20.399999999999999">
      <c r="A6188" s="333" t="s">
        <v>20</v>
      </c>
      <c r="B6188" s="333">
        <v>103348</v>
      </c>
      <c r="C6188" s="334" t="s">
        <v>11387</v>
      </c>
      <c r="D6188" s="333" t="s">
        <v>230</v>
      </c>
      <c r="E6188" s="335">
        <v>87.41</v>
      </c>
      <c r="F6188" s="335">
        <v>89.86</v>
      </c>
    </row>
    <row r="6189" spans="1:6" ht="20.399999999999999">
      <c r="A6189" s="333" t="s">
        <v>20</v>
      </c>
      <c r="B6189" s="333">
        <v>103349</v>
      </c>
      <c r="C6189" s="334" t="s">
        <v>11388</v>
      </c>
      <c r="D6189" s="333" t="s">
        <v>230</v>
      </c>
      <c r="E6189" s="335">
        <v>88.88</v>
      </c>
      <c r="F6189" s="335">
        <v>91.44</v>
      </c>
    </row>
    <row r="6190" spans="1:6" ht="20.399999999999999">
      <c r="A6190" s="333" t="s">
        <v>20</v>
      </c>
      <c r="B6190" s="333">
        <v>103346</v>
      </c>
      <c r="C6190" s="334" t="s">
        <v>11389</v>
      </c>
      <c r="D6190" s="333" t="s">
        <v>230</v>
      </c>
      <c r="E6190" s="335">
        <v>112.34</v>
      </c>
      <c r="F6190" s="335">
        <v>116.06</v>
      </c>
    </row>
    <row r="6191" spans="1:6" ht="20.399999999999999">
      <c r="A6191" s="333" t="s">
        <v>20</v>
      </c>
      <c r="B6191" s="333">
        <v>103347</v>
      </c>
      <c r="C6191" s="334" t="s">
        <v>11390</v>
      </c>
      <c r="D6191" s="333" t="s">
        <v>230</v>
      </c>
      <c r="E6191" s="335">
        <v>114.07</v>
      </c>
      <c r="F6191" s="335">
        <v>117.92</v>
      </c>
    </row>
    <row r="6192" spans="1:6" ht="20.399999999999999">
      <c r="A6192" s="333" t="s">
        <v>20</v>
      </c>
      <c r="B6192" s="333">
        <v>103324</v>
      </c>
      <c r="C6192" s="334" t="s">
        <v>2591</v>
      </c>
      <c r="D6192" s="333" t="s">
        <v>230</v>
      </c>
      <c r="E6192" s="335">
        <v>98.62</v>
      </c>
      <c r="F6192" s="335">
        <v>101.46</v>
      </c>
    </row>
    <row r="6193" spans="1:6" ht="20.399999999999999">
      <c r="A6193" s="333" t="s">
        <v>20</v>
      </c>
      <c r="B6193" s="333">
        <v>103325</v>
      </c>
      <c r="C6193" s="334" t="s">
        <v>2592</v>
      </c>
      <c r="D6193" s="333" t="s">
        <v>230</v>
      </c>
      <c r="E6193" s="335">
        <v>100.18</v>
      </c>
      <c r="F6193" s="335">
        <v>103.15</v>
      </c>
    </row>
    <row r="6194" spans="1:6" ht="20.399999999999999">
      <c r="A6194" s="333" t="s">
        <v>20</v>
      </c>
      <c r="B6194" s="333">
        <v>103326</v>
      </c>
      <c r="C6194" s="334" t="s">
        <v>2593</v>
      </c>
      <c r="D6194" s="333" t="s">
        <v>230</v>
      </c>
      <c r="E6194" s="335">
        <v>116.26</v>
      </c>
      <c r="F6194" s="335">
        <v>119.53</v>
      </c>
    </row>
    <row r="6195" spans="1:6" ht="20.399999999999999">
      <c r="A6195" s="333" t="s">
        <v>20</v>
      </c>
      <c r="B6195" s="333">
        <v>103327</v>
      </c>
      <c r="C6195" s="334" t="s">
        <v>2594</v>
      </c>
      <c r="D6195" s="333" t="s">
        <v>230</v>
      </c>
      <c r="E6195" s="335">
        <v>118.09</v>
      </c>
      <c r="F6195" s="335">
        <v>121.5</v>
      </c>
    </row>
    <row r="6196" spans="1:6" ht="20.399999999999999">
      <c r="A6196" s="333" t="s">
        <v>20</v>
      </c>
      <c r="B6196" s="333">
        <v>103322</v>
      </c>
      <c r="C6196" s="334" t="s">
        <v>2589</v>
      </c>
      <c r="D6196" s="333" t="s">
        <v>230</v>
      </c>
      <c r="E6196" s="335">
        <v>74.760000000000005</v>
      </c>
      <c r="F6196" s="335">
        <v>76.72</v>
      </c>
    </row>
    <row r="6197" spans="1:6" ht="20.399999999999999">
      <c r="A6197" s="333" t="s">
        <v>20</v>
      </c>
      <c r="B6197" s="333">
        <v>103323</v>
      </c>
      <c r="C6197" s="334" t="s">
        <v>2590</v>
      </c>
      <c r="D6197" s="333" t="s">
        <v>230</v>
      </c>
      <c r="E6197" s="335">
        <v>76.14</v>
      </c>
      <c r="F6197" s="335">
        <v>78.209999999999994</v>
      </c>
    </row>
    <row r="6198" spans="1:6" ht="20.399999999999999">
      <c r="A6198" s="333" t="s">
        <v>20</v>
      </c>
      <c r="B6198" s="333">
        <v>103338</v>
      </c>
      <c r="C6198" s="334" t="s">
        <v>11391</v>
      </c>
      <c r="D6198" s="333" t="s">
        <v>230</v>
      </c>
      <c r="E6198" s="335">
        <v>121.07</v>
      </c>
      <c r="F6198" s="335">
        <v>125.33</v>
      </c>
    </row>
    <row r="6199" spans="1:6" ht="20.399999999999999">
      <c r="A6199" s="333" t="s">
        <v>20</v>
      </c>
      <c r="B6199" s="333">
        <v>103339</v>
      </c>
      <c r="C6199" s="334" t="s">
        <v>11392</v>
      </c>
      <c r="D6199" s="333" t="s">
        <v>230</v>
      </c>
      <c r="E6199" s="335">
        <v>122.43</v>
      </c>
      <c r="F6199" s="335">
        <v>126.78</v>
      </c>
    </row>
    <row r="6200" spans="1:6" ht="20.399999999999999">
      <c r="A6200" s="333" t="s">
        <v>20</v>
      </c>
      <c r="B6200" s="333">
        <v>103340</v>
      </c>
      <c r="C6200" s="334" t="s">
        <v>11393</v>
      </c>
      <c r="D6200" s="333" t="s">
        <v>230</v>
      </c>
      <c r="E6200" s="335">
        <v>146.69999999999999</v>
      </c>
      <c r="F6200" s="335">
        <v>151.52000000000001</v>
      </c>
    </row>
    <row r="6201" spans="1:6" ht="20.399999999999999">
      <c r="A6201" s="333" t="s">
        <v>20</v>
      </c>
      <c r="B6201" s="333">
        <v>103341</v>
      </c>
      <c r="C6201" s="334" t="s">
        <v>11394</v>
      </c>
      <c r="D6201" s="333" t="s">
        <v>230</v>
      </c>
      <c r="E6201" s="335">
        <v>148.4</v>
      </c>
      <c r="F6201" s="335">
        <v>153.35</v>
      </c>
    </row>
    <row r="6202" spans="1:6" ht="20.399999999999999">
      <c r="A6202" s="333" t="s">
        <v>20</v>
      </c>
      <c r="B6202" s="333">
        <v>103336</v>
      </c>
      <c r="C6202" s="334" t="s">
        <v>11395</v>
      </c>
      <c r="D6202" s="333" t="s">
        <v>230</v>
      </c>
      <c r="E6202" s="335">
        <v>92.44</v>
      </c>
      <c r="F6202" s="335">
        <v>95.56</v>
      </c>
    </row>
    <row r="6203" spans="1:6" ht="20.399999999999999">
      <c r="A6203" s="333" t="s">
        <v>20</v>
      </c>
      <c r="B6203" s="333">
        <v>103337</v>
      </c>
      <c r="C6203" s="334" t="s">
        <v>11396</v>
      </c>
      <c r="D6203" s="333" t="s">
        <v>230</v>
      </c>
      <c r="E6203" s="335">
        <v>93.6</v>
      </c>
      <c r="F6203" s="335">
        <v>96.8</v>
      </c>
    </row>
    <row r="6204" spans="1:6" ht="20.399999999999999">
      <c r="A6204" s="333" t="s">
        <v>20</v>
      </c>
      <c r="B6204" s="333">
        <v>103342</v>
      </c>
      <c r="C6204" s="334" t="s">
        <v>11397</v>
      </c>
      <c r="D6204" s="333" t="s">
        <v>230</v>
      </c>
      <c r="E6204" s="335">
        <v>125.01</v>
      </c>
      <c r="F6204" s="335">
        <v>128.72</v>
      </c>
    </row>
    <row r="6205" spans="1:6" ht="20.399999999999999">
      <c r="A6205" s="333" t="s">
        <v>20</v>
      </c>
      <c r="B6205" s="333">
        <v>103343</v>
      </c>
      <c r="C6205" s="334" t="s">
        <v>11398</v>
      </c>
      <c r="D6205" s="333" t="s">
        <v>230</v>
      </c>
      <c r="E6205" s="335">
        <v>126.51</v>
      </c>
      <c r="F6205" s="335">
        <v>130.34</v>
      </c>
    </row>
    <row r="6206" spans="1:6" ht="20.399999999999999">
      <c r="A6206" s="333" t="s">
        <v>20</v>
      </c>
      <c r="B6206" s="333">
        <v>103318</v>
      </c>
      <c r="C6206" s="334" t="s">
        <v>11399</v>
      </c>
      <c r="D6206" s="333" t="s">
        <v>230</v>
      </c>
      <c r="E6206" s="335">
        <v>106.86</v>
      </c>
      <c r="F6206" s="335">
        <v>110.15</v>
      </c>
    </row>
    <row r="6207" spans="1:6" ht="20.399999999999999">
      <c r="A6207" s="333" t="s">
        <v>20</v>
      </c>
      <c r="B6207" s="333">
        <v>103319</v>
      </c>
      <c r="C6207" s="334" t="s">
        <v>2612</v>
      </c>
      <c r="D6207" s="333" t="s">
        <v>230</v>
      </c>
      <c r="E6207" s="335">
        <v>108.22</v>
      </c>
      <c r="F6207" s="335">
        <v>111.6</v>
      </c>
    </row>
    <row r="6208" spans="1:6" ht="20.399999999999999">
      <c r="A6208" s="333" t="s">
        <v>20</v>
      </c>
      <c r="B6208" s="333">
        <v>103320</v>
      </c>
      <c r="C6208" s="334" t="s">
        <v>2613</v>
      </c>
      <c r="D6208" s="333" t="s">
        <v>230</v>
      </c>
      <c r="E6208" s="335">
        <v>128.41999999999999</v>
      </c>
      <c r="F6208" s="335">
        <v>132.13999999999999</v>
      </c>
    </row>
    <row r="6209" spans="1:6" ht="20.399999999999999">
      <c r="A6209" s="333" t="s">
        <v>20</v>
      </c>
      <c r="B6209" s="333">
        <v>103321</v>
      </c>
      <c r="C6209" s="334" t="s">
        <v>2614</v>
      </c>
      <c r="D6209" s="333" t="s">
        <v>230</v>
      </c>
      <c r="E6209" s="335">
        <v>130.12</v>
      </c>
      <c r="F6209" s="335">
        <v>133.97</v>
      </c>
    </row>
    <row r="6210" spans="1:6" ht="20.399999999999999">
      <c r="A6210" s="333" t="s">
        <v>20</v>
      </c>
      <c r="B6210" s="333">
        <v>103316</v>
      </c>
      <c r="C6210" s="334" t="s">
        <v>2610</v>
      </c>
      <c r="D6210" s="333" t="s">
        <v>230</v>
      </c>
      <c r="E6210" s="335">
        <v>82.65</v>
      </c>
      <c r="F6210" s="335">
        <v>85.06</v>
      </c>
    </row>
    <row r="6211" spans="1:6" ht="20.399999999999999">
      <c r="A6211" s="333" t="s">
        <v>20</v>
      </c>
      <c r="B6211" s="333">
        <v>103317</v>
      </c>
      <c r="C6211" s="334" t="s">
        <v>2611</v>
      </c>
      <c r="D6211" s="333" t="s">
        <v>230</v>
      </c>
      <c r="E6211" s="335">
        <v>83.81</v>
      </c>
      <c r="F6211" s="335">
        <v>86.3</v>
      </c>
    </row>
    <row r="6212" spans="1:6" ht="20.399999999999999">
      <c r="A6212" s="333" t="s">
        <v>20</v>
      </c>
      <c r="B6212" s="333">
        <v>101166</v>
      </c>
      <c r="C6212" s="334" t="s">
        <v>1701</v>
      </c>
      <c r="D6212" s="333" t="s">
        <v>1193</v>
      </c>
      <c r="E6212" s="335">
        <v>809.58</v>
      </c>
      <c r="F6212" s="335">
        <v>837.28</v>
      </c>
    </row>
    <row r="6213" spans="1:6" ht="20.399999999999999">
      <c r="A6213" s="333" t="s">
        <v>20</v>
      </c>
      <c r="B6213" s="333">
        <v>101165</v>
      </c>
      <c r="C6213" s="334" t="s">
        <v>1700</v>
      </c>
      <c r="D6213" s="333" t="s">
        <v>1193</v>
      </c>
      <c r="E6213" s="335">
        <v>1066.3699999999999</v>
      </c>
      <c r="F6213" s="335">
        <v>1100.24</v>
      </c>
    </row>
    <row r="6214" spans="1:6" ht="20.399999999999999">
      <c r="A6214" s="333" t="s">
        <v>20</v>
      </c>
      <c r="B6214" s="333">
        <v>101163</v>
      </c>
      <c r="C6214" s="334" t="s">
        <v>2616</v>
      </c>
      <c r="D6214" s="333" t="s">
        <v>230</v>
      </c>
      <c r="E6214" s="335">
        <v>659.83</v>
      </c>
      <c r="F6214" s="335">
        <v>673.41</v>
      </c>
    </row>
    <row r="6215" spans="1:6" ht="20.399999999999999">
      <c r="A6215" s="333" t="s">
        <v>20</v>
      </c>
      <c r="B6215" s="333">
        <v>101164</v>
      </c>
      <c r="C6215" s="334" t="s">
        <v>2617</v>
      </c>
      <c r="D6215" s="333" t="s">
        <v>230</v>
      </c>
      <c r="E6215" s="335">
        <v>670.35</v>
      </c>
      <c r="F6215" s="335">
        <v>683.98</v>
      </c>
    </row>
    <row r="6216" spans="1:6" ht="20.399999999999999">
      <c r="A6216" s="333" t="s">
        <v>20</v>
      </c>
      <c r="B6216" s="333">
        <v>101162</v>
      </c>
      <c r="C6216" s="334" t="s">
        <v>2609</v>
      </c>
      <c r="D6216" s="333" t="s">
        <v>230</v>
      </c>
      <c r="E6216" s="335">
        <v>186.61</v>
      </c>
      <c r="F6216" s="335">
        <v>193.86</v>
      </c>
    </row>
    <row r="6217" spans="1:6" ht="20.399999999999999">
      <c r="A6217" s="333" t="s">
        <v>20</v>
      </c>
      <c r="B6217" s="333">
        <v>101161</v>
      </c>
      <c r="C6217" s="334" t="s">
        <v>2615</v>
      </c>
      <c r="D6217" s="333" t="s">
        <v>230</v>
      </c>
      <c r="E6217" s="335">
        <v>247.61</v>
      </c>
      <c r="F6217" s="335">
        <v>254.27</v>
      </c>
    </row>
    <row r="6218" spans="1:6" ht="20.399999999999999">
      <c r="A6218" s="333" t="s">
        <v>20</v>
      </c>
      <c r="B6218" s="333">
        <v>101160</v>
      </c>
      <c r="C6218" s="334" t="s">
        <v>11400</v>
      </c>
      <c r="D6218" s="333" t="s">
        <v>230</v>
      </c>
      <c r="E6218" s="335">
        <v>0</v>
      </c>
      <c r="F6218" s="335">
        <v>0</v>
      </c>
    </row>
    <row r="6219" spans="1:6" ht="20.399999999999999">
      <c r="A6219" s="333" t="s">
        <v>20</v>
      </c>
      <c r="B6219" s="333">
        <v>101159</v>
      </c>
      <c r="C6219" s="334" t="s">
        <v>2588</v>
      </c>
      <c r="D6219" s="333" t="s">
        <v>230</v>
      </c>
      <c r="E6219" s="335">
        <v>160.99</v>
      </c>
      <c r="F6219" s="335">
        <v>167.41</v>
      </c>
    </row>
    <row r="6220" spans="1:6" ht="20.399999999999999">
      <c r="A6220" s="333" t="s">
        <v>20</v>
      </c>
      <c r="B6220" s="333">
        <v>101154</v>
      </c>
      <c r="C6220" s="334" t="s">
        <v>2618</v>
      </c>
      <c r="D6220" s="333" t="s">
        <v>230</v>
      </c>
      <c r="E6220" s="335">
        <v>150.13999999999999</v>
      </c>
      <c r="F6220" s="335">
        <v>152.84</v>
      </c>
    </row>
    <row r="6221" spans="1:6" ht="20.399999999999999">
      <c r="A6221" s="333" t="s">
        <v>20</v>
      </c>
      <c r="B6221" s="333">
        <v>101155</v>
      </c>
      <c r="C6221" s="334" t="s">
        <v>2619</v>
      </c>
      <c r="D6221" s="333" t="s">
        <v>230</v>
      </c>
      <c r="E6221" s="335">
        <v>211.48</v>
      </c>
      <c r="F6221" s="335">
        <v>215.06</v>
      </c>
    </row>
    <row r="6222" spans="1:6" ht="20.399999999999999">
      <c r="A6222" s="333" t="s">
        <v>20</v>
      </c>
      <c r="B6222" s="333">
        <v>101156</v>
      </c>
      <c r="C6222" s="334" t="s">
        <v>2620</v>
      </c>
      <c r="D6222" s="333" t="s">
        <v>230</v>
      </c>
      <c r="E6222" s="335">
        <v>311.93</v>
      </c>
      <c r="F6222" s="335">
        <v>316.87</v>
      </c>
    </row>
    <row r="6223" spans="1:6">
      <c r="A6223" s="333" t="s">
        <v>20</v>
      </c>
      <c r="B6223" s="333">
        <v>101158</v>
      </c>
      <c r="C6223" s="334" t="s">
        <v>2608</v>
      </c>
      <c r="D6223" s="333" t="s">
        <v>230</v>
      </c>
      <c r="E6223" s="335">
        <v>81.209999999999994</v>
      </c>
      <c r="F6223" s="335">
        <v>83.03</v>
      </c>
    </row>
    <row r="6224" spans="1:6">
      <c r="A6224" s="333" t="s">
        <v>20</v>
      </c>
      <c r="B6224" s="333">
        <v>101157</v>
      </c>
      <c r="C6224" s="334" t="s">
        <v>2607</v>
      </c>
      <c r="D6224" s="333" t="s">
        <v>230</v>
      </c>
      <c r="E6224" s="335">
        <v>62.29</v>
      </c>
      <c r="F6224" s="335">
        <v>63.85</v>
      </c>
    </row>
    <row r="6225" spans="1:6" ht="20.399999999999999">
      <c r="A6225" s="333" t="s">
        <v>20</v>
      </c>
      <c r="B6225" s="333">
        <v>87382</v>
      </c>
      <c r="C6225" s="334" t="s">
        <v>2966</v>
      </c>
      <c r="D6225" s="333" t="s">
        <v>1193</v>
      </c>
      <c r="E6225" s="335">
        <v>1693.27</v>
      </c>
      <c r="F6225" s="335">
        <v>1699.65</v>
      </c>
    </row>
    <row r="6226" spans="1:6" ht="20.399999999999999">
      <c r="A6226" s="333" t="s">
        <v>20</v>
      </c>
      <c r="B6226" s="333">
        <v>87383</v>
      </c>
      <c r="C6226" s="334" t="s">
        <v>2967</v>
      </c>
      <c r="D6226" s="333" t="s">
        <v>1193</v>
      </c>
      <c r="E6226" s="335">
        <v>1691.04</v>
      </c>
      <c r="F6226" s="335">
        <v>1696.05</v>
      </c>
    </row>
    <row r="6227" spans="1:6" ht="20.399999999999999">
      <c r="A6227" s="333" t="s">
        <v>20</v>
      </c>
      <c r="B6227" s="333">
        <v>87384</v>
      </c>
      <c r="C6227" s="334" t="s">
        <v>2968</v>
      </c>
      <c r="D6227" s="333" t="s">
        <v>1193</v>
      </c>
      <c r="E6227" s="335">
        <v>1685.74</v>
      </c>
      <c r="F6227" s="335">
        <v>1689.58</v>
      </c>
    </row>
    <row r="6228" spans="1:6" ht="20.399999999999999">
      <c r="A6228" s="333" t="s">
        <v>20</v>
      </c>
      <c r="B6228" s="333">
        <v>87398</v>
      </c>
      <c r="C6228" s="334" t="s">
        <v>2981</v>
      </c>
      <c r="D6228" s="333" t="s">
        <v>1193</v>
      </c>
      <c r="E6228" s="335">
        <v>1907.68</v>
      </c>
      <c r="F6228" s="335">
        <v>1926.56</v>
      </c>
    </row>
    <row r="6229" spans="1:6" ht="20.399999999999999">
      <c r="A6229" s="333" t="s">
        <v>20</v>
      </c>
      <c r="B6229" s="333">
        <v>87395</v>
      </c>
      <c r="C6229" s="334" t="s">
        <v>2978</v>
      </c>
      <c r="D6229" s="333" t="s">
        <v>1193</v>
      </c>
      <c r="E6229" s="335">
        <v>3307.7</v>
      </c>
      <c r="F6229" s="335">
        <v>3316.02</v>
      </c>
    </row>
    <row r="6230" spans="1:6" ht="20.399999999999999">
      <c r="A6230" s="333" t="s">
        <v>20</v>
      </c>
      <c r="B6230" s="333">
        <v>87396</v>
      </c>
      <c r="C6230" s="334" t="s">
        <v>2979</v>
      </c>
      <c r="D6230" s="333" t="s">
        <v>1193</v>
      </c>
      <c r="E6230" s="335">
        <v>3329.61</v>
      </c>
      <c r="F6230" s="335">
        <v>3336.36</v>
      </c>
    </row>
    <row r="6231" spans="1:6" ht="20.399999999999999">
      <c r="A6231" s="333" t="s">
        <v>20</v>
      </c>
      <c r="B6231" s="333">
        <v>87397</v>
      </c>
      <c r="C6231" s="334" t="s">
        <v>2980</v>
      </c>
      <c r="D6231" s="333" t="s">
        <v>1193</v>
      </c>
      <c r="E6231" s="335">
        <v>3353.72</v>
      </c>
      <c r="F6231" s="335">
        <v>3359.29</v>
      </c>
    </row>
    <row r="6232" spans="1:6">
      <c r="A6232" s="333" t="s">
        <v>20</v>
      </c>
      <c r="B6232" s="333">
        <v>87402</v>
      </c>
      <c r="C6232" s="334" t="s">
        <v>2984</v>
      </c>
      <c r="D6232" s="333" t="s">
        <v>1193</v>
      </c>
      <c r="E6232" s="335">
        <v>3581.96</v>
      </c>
      <c r="F6232" s="335">
        <v>3605.63</v>
      </c>
    </row>
    <row r="6233" spans="1:6" ht="20.399999999999999">
      <c r="A6233" s="333" t="s">
        <v>20</v>
      </c>
      <c r="B6233" s="333">
        <v>87391</v>
      </c>
      <c r="C6233" s="334" t="s">
        <v>2975</v>
      </c>
      <c r="D6233" s="333" t="s">
        <v>1193</v>
      </c>
      <c r="E6233" s="335">
        <v>5262.67</v>
      </c>
      <c r="F6233" s="335">
        <v>5270.99</v>
      </c>
    </row>
    <row r="6234" spans="1:6" ht="20.399999999999999">
      <c r="A6234" s="333" t="s">
        <v>20</v>
      </c>
      <c r="B6234" s="333">
        <v>87393</v>
      </c>
      <c r="C6234" s="334" t="s">
        <v>2976</v>
      </c>
      <c r="D6234" s="333" t="s">
        <v>1193</v>
      </c>
      <c r="E6234" s="335">
        <v>5310.84</v>
      </c>
      <c r="F6234" s="335">
        <v>5317.59</v>
      </c>
    </row>
    <row r="6235" spans="1:6" ht="20.399999999999999">
      <c r="A6235" s="333" t="s">
        <v>20</v>
      </c>
      <c r="B6235" s="333">
        <v>87394</v>
      </c>
      <c r="C6235" s="334" t="s">
        <v>2977</v>
      </c>
      <c r="D6235" s="333" t="s">
        <v>1193</v>
      </c>
      <c r="E6235" s="335">
        <v>5360.03</v>
      </c>
      <c r="F6235" s="335">
        <v>5365.6</v>
      </c>
    </row>
    <row r="6236" spans="1:6">
      <c r="A6236" s="333" t="s">
        <v>20</v>
      </c>
      <c r="B6236" s="333">
        <v>87401</v>
      </c>
      <c r="C6236" s="334" t="s">
        <v>2983</v>
      </c>
      <c r="D6236" s="333" t="s">
        <v>1193</v>
      </c>
      <c r="E6236" s="335">
        <v>5576.96</v>
      </c>
      <c r="F6236" s="335">
        <v>5600.63</v>
      </c>
    </row>
    <row r="6237" spans="1:6" ht="20.399999999999999">
      <c r="A6237" s="333" t="s">
        <v>20</v>
      </c>
      <c r="B6237" s="333">
        <v>87407</v>
      </c>
      <c r="C6237" s="334" t="s">
        <v>2986</v>
      </c>
      <c r="D6237" s="333" t="s">
        <v>1193</v>
      </c>
      <c r="E6237" s="335">
        <v>1728.32</v>
      </c>
      <c r="F6237" s="335">
        <v>1734.38</v>
      </c>
    </row>
    <row r="6238" spans="1:6" ht="20.399999999999999">
      <c r="A6238" s="333" t="s">
        <v>20</v>
      </c>
      <c r="B6238" s="333">
        <v>87408</v>
      </c>
      <c r="C6238" s="334" t="s">
        <v>11401</v>
      </c>
      <c r="D6238" s="333" t="s">
        <v>1193</v>
      </c>
      <c r="E6238" s="335">
        <v>1717.72</v>
      </c>
      <c r="F6238" s="335">
        <v>1722.27</v>
      </c>
    </row>
    <row r="6239" spans="1:6" ht="20.399999999999999">
      <c r="A6239" s="333" t="s">
        <v>20</v>
      </c>
      <c r="B6239" s="333">
        <v>87404</v>
      </c>
      <c r="C6239" s="334" t="s">
        <v>2985</v>
      </c>
      <c r="D6239" s="333" t="s">
        <v>1193</v>
      </c>
      <c r="E6239" s="335">
        <v>4916.95</v>
      </c>
      <c r="F6239" s="335">
        <v>4925.93</v>
      </c>
    </row>
    <row r="6240" spans="1:6" ht="20.399999999999999">
      <c r="A6240" s="333" t="s">
        <v>20</v>
      </c>
      <c r="B6240" s="333">
        <v>87405</v>
      </c>
      <c r="C6240" s="334" t="s">
        <v>11402</v>
      </c>
      <c r="D6240" s="333" t="s">
        <v>1193</v>
      </c>
      <c r="E6240" s="335">
        <v>4929.92</v>
      </c>
      <c r="F6240" s="335">
        <v>4936.66</v>
      </c>
    </row>
    <row r="6241" spans="1:6" ht="20.399999999999999">
      <c r="A6241" s="333" t="s">
        <v>20</v>
      </c>
      <c r="B6241" s="333">
        <v>87388</v>
      </c>
      <c r="C6241" s="334" t="s">
        <v>2972</v>
      </c>
      <c r="D6241" s="333" t="s">
        <v>1193</v>
      </c>
      <c r="E6241" s="335">
        <v>4732.3900000000003</v>
      </c>
      <c r="F6241" s="335">
        <v>4738.8100000000004</v>
      </c>
    </row>
    <row r="6242" spans="1:6" ht="20.399999999999999">
      <c r="A6242" s="333" t="s">
        <v>20</v>
      </c>
      <c r="B6242" s="333">
        <v>87389</v>
      </c>
      <c r="C6242" s="334" t="s">
        <v>2973</v>
      </c>
      <c r="D6242" s="333" t="s">
        <v>1193</v>
      </c>
      <c r="E6242" s="335">
        <v>4751.84</v>
      </c>
      <c r="F6242" s="335">
        <v>4756.8</v>
      </c>
    </row>
    <row r="6243" spans="1:6" ht="20.399999999999999">
      <c r="A6243" s="333" t="s">
        <v>20</v>
      </c>
      <c r="B6243" s="333">
        <v>87390</v>
      </c>
      <c r="C6243" s="334" t="s">
        <v>2974</v>
      </c>
      <c r="D6243" s="333" t="s">
        <v>1193</v>
      </c>
      <c r="E6243" s="335">
        <v>4777.87</v>
      </c>
      <c r="F6243" s="335">
        <v>4781.71</v>
      </c>
    </row>
    <row r="6244" spans="1:6" ht="20.399999999999999">
      <c r="A6244" s="333" t="s">
        <v>20</v>
      </c>
      <c r="B6244" s="333">
        <v>87385</v>
      </c>
      <c r="C6244" s="334" t="s">
        <v>2969</v>
      </c>
      <c r="D6244" s="333" t="s">
        <v>1193</v>
      </c>
      <c r="E6244" s="335">
        <v>1980.83</v>
      </c>
      <c r="F6244" s="335">
        <v>1988.44</v>
      </c>
    </row>
    <row r="6245" spans="1:6" ht="20.399999999999999">
      <c r="A6245" s="333" t="s">
        <v>20</v>
      </c>
      <c r="B6245" s="333">
        <v>87386</v>
      </c>
      <c r="C6245" s="334" t="s">
        <v>2970</v>
      </c>
      <c r="D6245" s="333" t="s">
        <v>1193</v>
      </c>
      <c r="E6245" s="335">
        <v>1974.45</v>
      </c>
      <c r="F6245" s="335">
        <v>1980.2</v>
      </c>
    </row>
    <row r="6246" spans="1:6" ht="20.399999999999999">
      <c r="A6246" s="333" t="s">
        <v>20</v>
      </c>
      <c r="B6246" s="333">
        <v>87387</v>
      </c>
      <c r="C6246" s="334" t="s">
        <v>2971</v>
      </c>
      <c r="D6246" s="333" t="s">
        <v>1193</v>
      </c>
      <c r="E6246" s="335">
        <v>1971.61</v>
      </c>
      <c r="F6246" s="335">
        <v>1976.12</v>
      </c>
    </row>
    <row r="6247" spans="1:6">
      <c r="A6247" s="333" t="s">
        <v>20</v>
      </c>
      <c r="B6247" s="333">
        <v>87399</v>
      </c>
      <c r="C6247" s="334" t="s">
        <v>2982</v>
      </c>
      <c r="D6247" s="333" t="s">
        <v>1193</v>
      </c>
      <c r="E6247" s="335">
        <v>2200.34</v>
      </c>
      <c r="F6247" s="335">
        <v>2220.64</v>
      </c>
    </row>
    <row r="6248" spans="1:6" ht="20.399999999999999">
      <c r="A6248" s="333" t="s">
        <v>20</v>
      </c>
      <c r="B6248" s="333">
        <v>88627</v>
      </c>
      <c r="C6248" s="334" t="s">
        <v>2989</v>
      </c>
      <c r="D6248" s="333" t="s">
        <v>1193</v>
      </c>
      <c r="E6248" s="335">
        <v>729.01</v>
      </c>
      <c r="F6248" s="335">
        <v>742.18</v>
      </c>
    </row>
    <row r="6249" spans="1:6" ht="20.399999999999999">
      <c r="A6249" s="333" t="s">
        <v>20</v>
      </c>
      <c r="B6249" s="333">
        <v>100463</v>
      </c>
      <c r="C6249" s="334" t="s">
        <v>11403</v>
      </c>
      <c r="D6249" s="333" t="s">
        <v>1193</v>
      </c>
      <c r="E6249" s="335">
        <v>0</v>
      </c>
      <c r="F6249" s="335">
        <v>0</v>
      </c>
    </row>
    <row r="6250" spans="1:6" ht="20.399999999999999">
      <c r="A6250" s="333" t="s">
        <v>20</v>
      </c>
      <c r="B6250" s="333">
        <v>88626</v>
      </c>
      <c r="C6250" s="334" t="s">
        <v>2988</v>
      </c>
      <c r="D6250" s="333" t="s">
        <v>1193</v>
      </c>
      <c r="E6250" s="335">
        <v>622.73</v>
      </c>
      <c r="F6250" s="335">
        <v>628.28</v>
      </c>
    </row>
    <row r="6251" spans="1:6" ht="20.399999999999999">
      <c r="A6251" s="333" t="s">
        <v>20</v>
      </c>
      <c r="B6251" s="333">
        <v>100488</v>
      </c>
      <c r="C6251" s="334" t="s">
        <v>3011</v>
      </c>
      <c r="D6251" s="333" t="s">
        <v>1193</v>
      </c>
      <c r="E6251" s="335">
        <v>618.28</v>
      </c>
      <c r="F6251" s="335">
        <v>622.99</v>
      </c>
    </row>
    <row r="6252" spans="1:6" ht="20.399999999999999">
      <c r="A6252" s="333" t="s">
        <v>20</v>
      </c>
      <c r="B6252" s="333">
        <v>100464</v>
      </c>
      <c r="C6252" s="334" t="s">
        <v>11404</v>
      </c>
      <c r="D6252" s="333" t="s">
        <v>1193</v>
      </c>
      <c r="E6252" s="335">
        <v>641.79</v>
      </c>
      <c r="F6252" s="335">
        <v>649.4</v>
      </c>
    </row>
    <row r="6253" spans="1:6" ht="20.399999999999999">
      <c r="A6253" s="333" t="s">
        <v>20</v>
      </c>
      <c r="B6253" s="333">
        <v>100465</v>
      </c>
      <c r="C6253" s="334" t="s">
        <v>11405</v>
      </c>
      <c r="D6253" s="333" t="s">
        <v>1193</v>
      </c>
      <c r="E6253" s="335">
        <v>609.76</v>
      </c>
      <c r="F6253" s="335">
        <v>614.78</v>
      </c>
    </row>
    <row r="6254" spans="1:6" ht="20.399999999999999">
      <c r="A6254" s="333" t="s">
        <v>20</v>
      </c>
      <c r="B6254" s="333">
        <v>100466</v>
      </c>
      <c r="C6254" s="334" t="s">
        <v>11406</v>
      </c>
      <c r="D6254" s="333" t="s">
        <v>1193</v>
      </c>
      <c r="E6254" s="335">
        <v>595.35</v>
      </c>
      <c r="F6254" s="335">
        <v>599.14</v>
      </c>
    </row>
    <row r="6255" spans="1:6" ht="30.6">
      <c r="A6255" s="333" t="s">
        <v>20</v>
      </c>
      <c r="B6255" s="333">
        <v>87368</v>
      </c>
      <c r="C6255" s="334" t="s">
        <v>2952</v>
      </c>
      <c r="D6255" s="333" t="s">
        <v>1193</v>
      </c>
      <c r="E6255" s="335">
        <v>769.74</v>
      </c>
      <c r="F6255" s="335">
        <v>786.72</v>
      </c>
    </row>
    <row r="6256" spans="1:6" ht="30.6">
      <c r="A6256" s="333" t="s">
        <v>20</v>
      </c>
      <c r="B6256" s="333">
        <v>100450</v>
      </c>
      <c r="C6256" s="334" t="s">
        <v>11407</v>
      </c>
      <c r="D6256" s="333" t="s">
        <v>1193</v>
      </c>
      <c r="E6256" s="335">
        <v>0</v>
      </c>
      <c r="F6256" s="335">
        <v>0</v>
      </c>
    </row>
    <row r="6257" spans="1:6" ht="30.6">
      <c r="A6257" s="333" t="s">
        <v>20</v>
      </c>
      <c r="B6257" s="333">
        <v>87289</v>
      </c>
      <c r="C6257" s="334" t="s">
        <v>2885</v>
      </c>
      <c r="D6257" s="333" t="s">
        <v>1193</v>
      </c>
      <c r="E6257" s="335">
        <v>639.29</v>
      </c>
      <c r="F6257" s="335">
        <v>646.25</v>
      </c>
    </row>
    <row r="6258" spans="1:6" ht="30.6">
      <c r="A6258" s="333" t="s">
        <v>20</v>
      </c>
      <c r="B6258" s="333">
        <v>87290</v>
      </c>
      <c r="C6258" s="334" t="s">
        <v>2886</v>
      </c>
      <c r="D6258" s="333" t="s">
        <v>1193</v>
      </c>
      <c r="E6258" s="335">
        <v>633.36</v>
      </c>
      <c r="F6258" s="335">
        <v>639.37</v>
      </c>
    </row>
    <row r="6259" spans="1:6" ht="30.6">
      <c r="A6259" s="333" t="s">
        <v>20</v>
      </c>
      <c r="B6259" s="333">
        <v>87333</v>
      </c>
      <c r="C6259" s="334" t="s">
        <v>2917</v>
      </c>
      <c r="D6259" s="333" t="s">
        <v>1193</v>
      </c>
      <c r="E6259" s="335">
        <v>639.41</v>
      </c>
      <c r="F6259" s="335">
        <v>647.07000000000005</v>
      </c>
    </row>
    <row r="6260" spans="1:6" ht="30.6">
      <c r="A6260" s="333" t="s">
        <v>20</v>
      </c>
      <c r="B6260" s="333">
        <v>87334</v>
      </c>
      <c r="C6260" s="334" t="s">
        <v>2918</v>
      </c>
      <c r="D6260" s="333" t="s">
        <v>1193</v>
      </c>
      <c r="E6260" s="335">
        <v>609.09</v>
      </c>
      <c r="F6260" s="335">
        <v>614.41999999999996</v>
      </c>
    </row>
    <row r="6261" spans="1:6" ht="20.399999999999999">
      <c r="A6261" s="333" t="s">
        <v>20</v>
      </c>
      <c r="B6261" s="333">
        <v>105515</v>
      </c>
      <c r="C6261" s="334" t="s">
        <v>11408</v>
      </c>
      <c r="D6261" s="333" t="s">
        <v>1193</v>
      </c>
      <c r="E6261" s="335">
        <v>871.02</v>
      </c>
      <c r="F6261" s="335">
        <v>882.96</v>
      </c>
    </row>
    <row r="6262" spans="1:6" ht="30.6">
      <c r="A6262" s="333" t="s">
        <v>20</v>
      </c>
      <c r="B6262" s="333">
        <v>87367</v>
      </c>
      <c r="C6262" s="334" t="s">
        <v>2951</v>
      </c>
      <c r="D6262" s="333" t="s">
        <v>1193</v>
      </c>
      <c r="E6262" s="335">
        <v>779.73</v>
      </c>
      <c r="F6262" s="335">
        <v>796.57</v>
      </c>
    </row>
    <row r="6263" spans="1:6" ht="30.6">
      <c r="A6263" s="333" t="s">
        <v>20</v>
      </c>
      <c r="B6263" s="333">
        <v>100449</v>
      </c>
      <c r="C6263" s="334" t="s">
        <v>11409</v>
      </c>
      <c r="D6263" s="333" t="s">
        <v>1193</v>
      </c>
      <c r="E6263" s="335">
        <v>0</v>
      </c>
      <c r="F6263" s="335">
        <v>0</v>
      </c>
    </row>
    <row r="6264" spans="1:6" ht="30.6">
      <c r="A6264" s="333" t="s">
        <v>20</v>
      </c>
      <c r="B6264" s="333">
        <v>87286</v>
      </c>
      <c r="C6264" s="334" t="s">
        <v>2883</v>
      </c>
      <c r="D6264" s="333" t="s">
        <v>1193</v>
      </c>
      <c r="E6264" s="335">
        <v>651.87</v>
      </c>
      <c r="F6264" s="335">
        <v>659.25</v>
      </c>
    </row>
    <row r="6265" spans="1:6" ht="30.6">
      <c r="A6265" s="333" t="s">
        <v>20</v>
      </c>
      <c r="B6265" s="333">
        <v>87287</v>
      </c>
      <c r="C6265" s="334" t="s">
        <v>2884</v>
      </c>
      <c r="D6265" s="333" t="s">
        <v>1193</v>
      </c>
      <c r="E6265" s="335">
        <v>640.47</v>
      </c>
      <c r="F6265" s="335">
        <v>646.1</v>
      </c>
    </row>
    <row r="6266" spans="1:6" ht="30.6">
      <c r="A6266" s="333" t="s">
        <v>20</v>
      </c>
      <c r="B6266" s="333">
        <v>87331</v>
      </c>
      <c r="C6266" s="334" t="s">
        <v>2915</v>
      </c>
      <c r="D6266" s="333" t="s">
        <v>1193</v>
      </c>
      <c r="E6266" s="335">
        <v>669.59</v>
      </c>
      <c r="F6266" s="335">
        <v>678.45</v>
      </c>
    </row>
    <row r="6267" spans="1:6" ht="30.6">
      <c r="A6267" s="333" t="s">
        <v>20</v>
      </c>
      <c r="B6267" s="333">
        <v>87332</v>
      </c>
      <c r="C6267" s="334" t="s">
        <v>2916</v>
      </c>
      <c r="D6267" s="333" t="s">
        <v>1193</v>
      </c>
      <c r="E6267" s="335">
        <v>618.46</v>
      </c>
      <c r="F6267" s="335">
        <v>623.41999999999996</v>
      </c>
    </row>
    <row r="6268" spans="1:6" ht="30.6">
      <c r="A6268" s="333" t="s">
        <v>20</v>
      </c>
      <c r="B6268" s="333">
        <v>87369</v>
      </c>
      <c r="C6268" s="334" t="s">
        <v>2953</v>
      </c>
      <c r="D6268" s="333" t="s">
        <v>1193</v>
      </c>
      <c r="E6268" s="335">
        <v>793.15</v>
      </c>
      <c r="F6268" s="335">
        <v>809.8</v>
      </c>
    </row>
    <row r="6269" spans="1:6" ht="30.6">
      <c r="A6269" s="333" t="s">
        <v>20</v>
      </c>
      <c r="B6269" s="333">
        <v>100451</v>
      </c>
      <c r="C6269" s="334" t="s">
        <v>11410</v>
      </c>
      <c r="D6269" s="333" t="s">
        <v>1193</v>
      </c>
      <c r="E6269" s="335">
        <v>0</v>
      </c>
      <c r="F6269" s="335">
        <v>0</v>
      </c>
    </row>
    <row r="6270" spans="1:6" ht="30.6">
      <c r="A6270" s="333" t="s">
        <v>20</v>
      </c>
      <c r="B6270" s="333">
        <v>87292</v>
      </c>
      <c r="C6270" s="334" t="s">
        <v>2887</v>
      </c>
      <c r="D6270" s="333" t="s">
        <v>1193</v>
      </c>
      <c r="E6270" s="335">
        <v>660.47</v>
      </c>
      <c r="F6270" s="335">
        <v>666.91</v>
      </c>
    </row>
    <row r="6271" spans="1:6" ht="30.6">
      <c r="A6271" s="333" t="s">
        <v>20</v>
      </c>
      <c r="B6271" s="333">
        <v>87335</v>
      </c>
      <c r="C6271" s="334" t="s">
        <v>2919</v>
      </c>
      <c r="D6271" s="333" t="s">
        <v>1193</v>
      </c>
      <c r="E6271" s="335">
        <v>634</v>
      </c>
      <c r="F6271" s="335">
        <v>641.09</v>
      </c>
    </row>
    <row r="6272" spans="1:6" ht="30.6">
      <c r="A6272" s="333" t="s">
        <v>20</v>
      </c>
      <c r="B6272" s="333">
        <v>87336</v>
      </c>
      <c r="C6272" s="334" t="s">
        <v>2920</v>
      </c>
      <c r="D6272" s="333" t="s">
        <v>1193</v>
      </c>
      <c r="E6272" s="335">
        <v>634.08000000000004</v>
      </c>
      <c r="F6272" s="335">
        <v>639.19000000000005</v>
      </c>
    </row>
    <row r="6273" spans="1:6" ht="30.6">
      <c r="A6273" s="333" t="s">
        <v>20</v>
      </c>
      <c r="B6273" s="333">
        <v>87370</v>
      </c>
      <c r="C6273" s="334" t="s">
        <v>2954</v>
      </c>
      <c r="D6273" s="333" t="s">
        <v>1193</v>
      </c>
      <c r="E6273" s="335">
        <v>765.94</v>
      </c>
      <c r="F6273" s="335">
        <v>782.7</v>
      </c>
    </row>
    <row r="6274" spans="1:6" ht="30.6">
      <c r="A6274" s="333" t="s">
        <v>20</v>
      </c>
      <c r="B6274" s="333">
        <v>100452</v>
      </c>
      <c r="C6274" s="334" t="s">
        <v>11411</v>
      </c>
      <c r="D6274" s="333" t="s">
        <v>1193</v>
      </c>
      <c r="E6274" s="335">
        <v>0</v>
      </c>
      <c r="F6274" s="335">
        <v>0</v>
      </c>
    </row>
    <row r="6275" spans="1:6" ht="30.6">
      <c r="A6275" s="333" t="s">
        <v>20</v>
      </c>
      <c r="B6275" s="333">
        <v>88715</v>
      </c>
      <c r="C6275" s="334" t="s">
        <v>2993</v>
      </c>
      <c r="D6275" s="333" t="s">
        <v>1193</v>
      </c>
      <c r="E6275" s="335">
        <v>627.28</v>
      </c>
      <c r="F6275" s="335">
        <v>633.38</v>
      </c>
    </row>
    <row r="6276" spans="1:6" ht="30.6">
      <c r="A6276" s="333" t="s">
        <v>20</v>
      </c>
      <c r="B6276" s="333">
        <v>87294</v>
      </c>
      <c r="C6276" s="334" t="s">
        <v>2888</v>
      </c>
      <c r="D6276" s="333" t="s">
        <v>1193</v>
      </c>
      <c r="E6276" s="335">
        <v>633.12</v>
      </c>
      <c r="F6276" s="335">
        <v>639.53</v>
      </c>
    </row>
    <row r="6277" spans="1:6" ht="30.6">
      <c r="A6277" s="333" t="s">
        <v>20</v>
      </c>
      <c r="B6277" s="333">
        <v>87337</v>
      </c>
      <c r="C6277" s="334" t="s">
        <v>2921</v>
      </c>
      <c r="D6277" s="333" t="s">
        <v>1193</v>
      </c>
      <c r="E6277" s="335">
        <v>631.19000000000005</v>
      </c>
      <c r="F6277" s="335">
        <v>638.16999999999996</v>
      </c>
    </row>
    <row r="6278" spans="1:6" ht="30.6">
      <c r="A6278" s="333" t="s">
        <v>20</v>
      </c>
      <c r="B6278" s="333">
        <v>100487</v>
      </c>
      <c r="C6278" s="334" t="s">
        <v>3010</v>
      </c>
      <c r="D6278" s="333" t="s">
        <v>1193</v>
      </c>
      <c r="E6278" s="335">
        <v>603.47</v>
      </c>
      <c r="F6278" s="335">
        <v>608.39</v>
      </c>
    </row>
    <row r="6279" spans="1:6" ht="20.399999999999999">
      <c r="A6279" s="333" t="s">
        <v>20</v>
      </c>
      <c r="B6279" s="333">
        <v>87380</v>
      </c>
      <c r="C6279" s="334" t="s">
        <v>2964</v>
      </c>
      <c r="D6279" s="333" t="s">
        <v>1193</v>
      </c>
      <c r="E6279" s="335">
        <v>2646.78</v>
      </c>
      <c r="F6279" s="335">
        <v>2663.08</v>
      </c>
    </row>
    <row r="6280" spans="1:6" ht="30.6">
      <c r="A6280" s="333" t="s">
        <v>20</v>
      </c>
      <c r="B6280" s="333">
        <v>100461</v>
      </c>
      <c r="C6280" s="334" t="s">
        <v>11412</v>
      </c>
      <c r="D6280" s="333" t="s">
        <v>1193</v>
      </c>
      <c r="E6280" s="335">
        <v>0</v>
      </c>
      <c r="F6280" s="335">
        <v>0</v>
      </c>
    </row>
    <row r="6281" spans="1:6" ht="30.6">
      <c r="A6281" s="333" t="s">
        <v>20</v>
      </c>
      <c r="B6281" s="333">
        <v>87322</v>
      </c>
      <c r="C6281" s="334" t="s">
        <v>2907</v>
      </c>
      <c r="D6281" s="333" t="s">
        <v>1193</v>
      </c>
      <c r="E6281" s="335">
        <v>2535.87</v>
      </c>
      <c r="F6281" s="335">
        <v>2542.39</v>
      </c>
    </row>
    <row r="6282" spans="1:6" ht="30.6">
      <c r="A6282" s="333" t="s">
        <v>20</v>
      </c>
      <c r="B6282" s="333">
        <v>87323</v>
      </c>
      <c r="C6282" s="334" t="s">
        <v>2908</v>
      </c>
      <c r="D6282" s="333" t="s">
        <v>1193</v>
      </c>
      <c r="E6282" s="335">
        <v>2533.48</v>
      </c>
      <c r="F6282" s="335">
        <v>2538.7199999999998</v>
      </c>
    </row>
    <row r="6283" spans="1:6" ht="30.6">
      <c r="A6283" s="333" t="s">
        <v>20</v>
      </c>
      <c r="B6283" s="333">
        <v>87360</v>
      </c>
      <c r="C6283" s="334" t="s">
        <v>2944</v>
      </c>
      <c r="D6283" s="333" t="s">
        <v>1193</v>
      </c>
      <c r="E6283" s="335">
        <v>2517.16</v>
      </c>
      <c r="F6283" s="335">
        <v>2527.0100000000002</v>
      </c>
    </row>
    <row r="6284" spans="1:6" ht="30.6">
      <c r="A6284" s="333" t="s">
        <v>20</v>
      </c>
      <c r="B6284" s="333">
        <v>87361</v>
      </c>
      <c r="C6284" s="334" t="s">
        <v>2945</v>
      </c>
      <c r="D6284" s="333" t="s">
        <v>1193</v>
      </c>
      <c r="E6284" s="335">
        <v>2476.11</v>
      </c>
      <c r="F6284" s="335">
        <v>2482</v>
      </c>
    </row>
    <row r="6285" spans="1:6" ht="30.6">
      <c r="A6285" s="333" t="s">
        <v>20</v>
      </c>
      <c r="B6285" s="333">
        <v>87362</v>
      </c>
      <c r="C6285" s="334" t="s">
        <v>2946</v>
      </c>
      <c r="D6285" s="333" t="s">
        <v>1193</v>
      </c>
      <c r="E6285" s="335">
        <v>2471.4</v>
      </c>
      <c r="F6285" s="335">
        <v>2475.7800000000002</v>
      </c>
    </row>
    <row r="6286" spans="1:6" ht="20.399999999999999">
      <c r="A6286" s="333" t="s">
        <v>20</v>
      </c>
      <c r="B6286" s="333">
        <v>87377</v>
      </c>
      <c r="C6286" s="334" t="s">
        <v>2961</v>
      </c>
      <c r="D6286" s="333" t="s">
        <v>1193</v>
      </c>
      <c r="E6286" s="335">
        <v>710.57</v>
      </c>
      <c r="F6286" s="335">
        <v>727.1</v>
      </c>
    </row>
    <row r="6287" spans="1:6" ht="20.399999999999999">
      <c r="A6287" s="333" t="s">
        <v>20</v>
      </c>
      <c r="B6287" s="333">
        <v>100458</v>
      </c>
      <c r="C6287" s="334" t="s">
        <v>11413</v>
      </c>
      <c r="D6287" s="333" t="s">
        <v>1193</v>
      </c>
      <c r="E6287" s="335">
        <v>0</v>
      </c>
      <c r="F6287" s="335">
        <v>0</v>
      </c>
    </row>
    <row r="6288" spans="1:6" ht="20.399999999999999">
      <c r="A6288" s="333" t="s">
        <v>20</v>
      </c>
      <c r="B6288" s="333">
        <v>87313</v>
      </c>
      <c r="C6288" s="334" t="s">
        <v>2901</v>
      </c>
      <c r="D6288" s="333" t="s">
        <v>1193</v>
      </c>
      <c r="E6288" s="335">
        <v>570.83000000000004</v>
      </c>
      <c r="F6288" s="335">
        <v>577.01</v>
      </c>
    </row>
    <row r="6289" spans="1:6" ht="20.399999999999999">
      <c r="A6289" s="333" t="s">
        <v>20</v>
      </c>
      <c r="B6289" s="333">
        <v>87314</v>
      </c>
      <c r="C6289" s="334" t="s">
        <v>2902</v>
      </c>
      <c r="D6289" s="333" t="s">
        <v>1193</v>
      </c>
      <c r="E6289" s="335">
        <v>565.66</v>
      </c>
      <c r="F6289" s="335">
        <v>571.01</v>
      </c>
    </row>
    <row r="6290" spans="1:6" ht="30.6">
      <c r="A6290" s="333" t="s">
        <v>20</v>
      </c>
      <c r="B6290" s="333">
        <v>87352</v>
      </c>
      <c r="C6290" s="334" t="s">
        <v>2936</v>
      </c>
      <c r="D6290" s="333" t="s">
        <v>1193</v>
      </c>
      <c r="E6290" s="335">
        <v>639.11</v>
      </c>
      <c r="F6290" s="335">
        <v>650.74</v>
      </c>
    </row>
    <row r="6291" spans="1:6" ht="30.6">
      <c r="A6291" s="333" t="s">
        <v>20</v>
      </c>
      <c r="B6291" s="333">
        <v>87353</v>
      </c>
      <c r="C6291" s="334" t="s">
        <v>2937</v>
      </c>
      <c r="D6291" s="333" t="s">
        <v>1193</v>
      </c>
      <c r="E6291" s="335">
        <v>572.48</v>
      </c>
      <c r="F6291" s="335">
        <v>579.29</v>
      </c>
    </row>
    <row r="6292" spans="1:6" ht="30.6">
      <c r="A6292" s="333" t="s">
        <v>20</v>
      </c>
      <c r="B6292" s="333">
        <v>87354</v>
      </c>
      <c r="C6292" s="334" t="s">
        <v>2938</v>
      </c>
      <c r="D6292" s="333" t="s">
        <v>1193</v>
      </c>
      <c r="E6292" s="335">
        <v>544.63</v>
      </c>
      <c r="F6292" s="335">
        <v>549.15</v>
      </c>
    </row>
    <row r="6293" spans="1:6" ht="20.399999999999999">
      <c r="A6293" s="333" t="s">
        <v>20</v>
      </c>
      <c r="B6293" s="333">
        <v>100480</v>
      </c>
      <c r="C6293" s="334" t="s">
        <v>3004</v>
      </c>
      <c r="D6293" s="333" t="s">
        <v>1193</v>
      </c>
      <c r="E6293" s="335">
        <v>873.35</v>
      </c>
      <c r="F6293" s="335">
        <v>886.7</v>
      </c>
    </row>
    <row r="6294" spans="1:6" ht="20.399999999999999">
      <c r="A6294" s="333" t="s">
        <v>20</v>
      </c>
      <c r="B6294" s="333">
        <v>100476</v>
      </c>
      <c r="C6294" s="334" t="s">
        <v>11414</v>
      </c>
      <c r="D6294" s="333" t="s">
        <v>1193</v>
      </c>
      <c r="E6294" s="335">
        <v>0</v>
      </c>
      <c r="F6294" s="335">
        <v>0</v>
      </c>
    </row>
    <row r="6295" spans="1:6" ht="20.399999999999999">
      <c r="A6295" s="333" t="s">
        <v>20</v>
      </c>
      <c r="B6295" s="333">
        <v>100475</v>
      </c>
      <c r="C6295" s="334" t="s">
        <v>3000</v>
      </c>
      <c r="D6295" s="333" t="s">
        <v>1193</v>
      </c>
      <c r="E6295" s="335">
        <v>763.36</v>
      </c>
      <c r="F6295" s="335">
        <v>768.72</v>
      </c>
    </row>
    <row r="6296" spans="1:6" ht="20.399999999999999">
      <c r="A6296" s="333" t="s">
        <v>20</v>
      </c>
      <c r="B6296" s="333">
        <v>100491</v>
      </c>
      <c r="C6296" s="334" t="s">
        <v>3014</v>
      </c>
      <c r="D6296" s="333" t="s">
        <v>1193</v>
      </c>
      <c r="E6296" s="335">
        <v>765.12</v>
      </c>
      <c r="F6296" s="335">
        <v>770.27</v>
      </c>
    </row>
    <row r="6297" spans="1:6" ht="30.6">
      <c r="A6297" s="333" t="s">
        <v>20</v>
      </c>
      <c r="B6297" s="333">
        <v>100477</v>
      </c>
      <c r="C6297" s="334" t="s">
        <v>3001</v>
      </c>
      <c r="D6297" s="333" t="s">
        <v>1193</v>
      </c>
      <c r="E6297" s="335">
        <v>813.12</v>
      </c>
      <c r="F6297" s="335">
        <v>823.3</v>
      </c>
    </row>
    <row r="6298" spans="1:6" ht="30.6">
      <c r="A6298" s="333" t="s">
        <v>20</v>
      </c>
      <c r="B6298" s="333">
        <v>100478</v>
      </c>
      <c r="C6298" s="334" t="s">
        <v>3002</v>
      </c>
      <c r="D6298" s="333" t="s">
        <v>1193</v>
      </c>
      <c r="E6298" s="335">
        <v>749.5</v>
      </c>
      <c r="F6298" s="335">
        <v>754.62</v>
      </c>
    </row>
    <row r="6299" spans="1:6" ht="30.6">
      <c r="A6299" s="333" t="s">
        <v>20</v>
      </c>
      <c r="B6299" s="333">
        <v>100479</v>
      </c>
      <c r="C6299" s="334" t="s">
        <v>3003</v>
      </c>
      <c r="D6299" s="333" t="s">
        <v>1193</v>
      </c>
      <c r="E6299" s="335">
        <v>737.3</v>
      </c>
      <c r="F6299" s="335">
        <v>741.35</v>
      </c>
    </row>
    <row r="6300" spans="1:6" ht="20.399999999999999">
      <c r="A6300" s="333" t="s">
        <v>20</v>
      </c>
      <c r="B6300" s="333">
        <v>87372</v>
      </c>
      <c r="C6300" s="334" t="s">
        <v>2956</v>
      </c>
      <c r="D6300" s="333" t="s">
        <v>1193</v>
      </c>
      <c r="E6300" s="335">
        <v>880.63</v>
      </c>
      <c r="F6300" s="335">
        <v>898.11</v>
      </c>
    </row>
    <row r="6301" spans="1:6" ht="20.399999999999999">
      <c r="A6301" s="333" t="s">
        <v>20</v>
      </c>
      <c r="B6301" s="333">
        <v>100453</v>
      </c>
      <c r="C6301" s="334" t="s">
        <v>11415</v>
      </c>
      <c r="D6301" s="333" t="s">
        <v>1193</v>
      </c>
      <c r="E6301" s="335">
        <v>0</v>
      </c>
      <c r="F6301" s="335">
        <v>0</v>
      </c>
    </row>
    <row r="6302" spans="1:6" ht="20.399999999999999">
      <c r="A6302" s="333" t="s">
        <v>20</v>
      </c>
      <c r="B6302" s="333">
        <v>87298</v>
      </c>
      <c r="C6302" s="334" t="s">
        <v>2891</v>
      </c>
      <c r="D6302" s="333" t="s">
        <v>1193</v>
      </c>
      <c r="E6302" s="335">
        <v>736.04</v>
      </c>
      <c r="F6302" s="335">
        <v>742.36</v>
      </c>
    </row>
    <row r="6303" spans="1:6" ht="20.399999999999999">
      <c r="A6303" s="333" t="s">
        <v>20</v>
      </c>
      <c r="B6303" s="333">
        <v>87299</v>
      </c>
      <c r="C6303" s="334" t="s">
        <v>2892</v>
      </c>
      <c r="D6303" s="333" t="s">
        <v>1193</v>
      </c>
      <c r="E6303" s="335">
        <v>504.91</v>
      </c>
      <c r="F6303" s="335">
        <v>510.82</v>
      </c>
    </row>
    <row r="6304" spans="1:6" ht="20.399999999999999">
      <c r="A6304" s="333" t="s">
        <v>20</v>
      </c>
      <c r="B6304" s="333">
        <v>87339</v>
      </c>
      <c r="C6304" s="334" t="s">
        <v>2923</v>
      </c>
      <c r="D6304" s="333" t="s">
        <v>1193</v>
      </c>
      <c r="E6304" s="335">
        <v>837.79</v>
      </c>
      <c r="F6304" s="335">
        <v>852.59</v>
      </c>
    </row>
    <row r="6305" spans="1:6" ht="20.399999999999999">
      <c r="A6305" s="333" t="s">
        <v>20</v>
      </c>
      <c r="B6305" s="333">
        <v>87340</v>
      </c>
      <c r="C6305" s="334" t="s">
        <v>2924</v>
      </c>
      <c r="D6305" s="333" t="s">
        <v>1193</v>
      </c>
      <c r="E6305" s="335">
        <v>731.49</v>
      </c>
      <c r="F6305" s="335">
        <v>738.33</v>
      </c>
    </row>
    <row r="6306" spans="1:6" ht="20.399999999999999">
      <c r="A6306" s="333" t="s">
        <v>20</v>
      </c>
      <c r="B6306" s="333">
        <v>87341</v>
      </c>
      <c r="C6306" s="334" t="s">
        <v>2925</v>
      </c>
      <c r="D6306" s="333" t="s">
        <v>1193</v>
      </c>
      <c r="E6306" s="335">
        <v>705.68</v>
      </c>
      <c r="F6306" s="335">
        <v>710.54</v>
      </c>
    </row>
    <row r="6307" spans="1:6" ht="20.399999999999999">
      <c r="A6307" s="333" t="s">
        <v>20</v>
      </c>
      <c r="B6307" s="333">
        <v>88629</v>
      </c>
      <c r="C6307" s="334" t="s">
        <v>2991</v>
      </c>
      <c r="D6307" s="333" t="s">
        <v>1193</v>
      </c>
      <c r="E6307" s="335">
        <v>724.88</v>
      </c>
      <c r="F6307" s="335">
        <v>737.73</v>
      </c>
    </row>
    <row r="6308" spans="1:6" ht="20.399999999999999">
      <c r="A6308" s="333" t="s">
        <v>20</v>
      </c>
      <c r="B6308" s="333">
        <v>100467</v>
      </c>
      <c r="C6308" s="334" t="s">
        <v>11416</v>
      </c>
      <c r="D6308" s="333" t="s">
        <v>1193</v>
      </c>
      <c r="E6308" s="335">
        <v>0</v>
      </c>
      <c r="F6308" s="335">
        <v>0</v>
      </c>
    </row>
    <row r="6309" spans="1:6" ht="20.399999999999999">
      <c r="A6309" s="333" t="s">
        <v>20</v>
      </c>
      <c r="B6309" s="333">
        <v>88628</v>
      </c>
      <c r="C6309" s="334" t="s">
        <v>2990</v>
      </c>
      <c r="D6309" s="333" t="s">
        <v>1193</v>
      </c>
      <c r="E6309" s="335">
        <v>614.4</v>
      </c>
      <c r="F6309" s="335">
        <v>619.29</v>
      </c>
    </row>
    <row r="6310" spans="1:6" ht="20.399999999999999">
      <c r="A6310" s="333" t="s">
        <v>20</v>
      </c>
      <c r="B6310" s="333">
        <v>100489</v>
      </c>
      <c r="C6310" s="334" t="s">
        <v>3012</v>
      </c>
      <c r="D6310" s="333" t="s">
        <v>1193</v>
      </c>
      <c r="E6310" s="335">
        <v>614.85</v>
      </c>
      <c r="F6310" s="335">
        <v>619.46</v>
      </c>
    </row>
    <row r="6311" spans="1:6" ht="20.399999999999999">
      <c r="A6311" s="333" t="s">
        <v>20</v>
      </c>
      <c r="B6311" s="333">
        <v>100468</v>
      </c>
      <c r="C6311" s="334" t="s">
        <v>2994</v>
      </c>
      <c r="D6311" s="333" t="s">
        <v>1193</v>
      </c>
      <c r="E6311" s="335">
        <v>715.63</v>
      </c>
      <c r="F6311" s="335">
        <v>725.34</v>
      </c>
    </row>
    <row r="6312" spans="1:6" ht="20.399999999999999">
      <c r="A6312" s="333" t="s">
        <v>20</v>
      </c>
      <c r="B6312" s="333">
        <v>100469</v>
      </c>
      <c r="C6312" s="334" t="s">
        <v>2995</v>
      </c>
      <c r="D6312" s="333" t="s">
        <v>1193</v>
      </c>
      <c r="E6312" s="335">
        <v>604.08000000000004</v>
      </c>
      <c r="F6312" s="335">
        <v>608.73</v>
      </c>
    </row>
    <row r="6313" spans="1:6" ht="20.399999999999999">
      <c r="A6313" s="333" t="s">
        <v>20</v>
      </c>
      <c r="B6313" s="333">
        <v>100470</v>
      </c>
      <c r="C6313" s="334" t="s">
        <v>2996</v>
      </c>
      <c r="D6313" s="333" t="s">
        <v>1193</v>
      </c>
      <c r="E6313" s="335">
        <v>557.41</v>
      </c>
      <c r="F6313" s="335">
        <v>562.05999999999995</v>
      </c>
    </row>
    <row r="6314" spans="1:6" ht="30.6">
      <c r="A6314" s="333" t="s">
        <v>20</v>
      </c>
      <c r="B6314" s="333">
        <v>87371</v>
      </c>
      <c r="C6314" s="334" t="s">
        <v>2955</v>
      </c>
      <c r="D6314" s="333" t="s">
        <v>1193</v>
      </c>
      <c r="E6314" s="335">
        <v>760.19</v>
      </c>
      <c r="F6314" s="335">
        <v>776.51</v>
      </c>
    </row>
    <row r="6315" spans="1:6" ht="30.6">
      <c r="A6315" s="333" t="s">
        <v>20</v>
      </c>
      <c r="B6315" s="333">
        <v>87295</v>
      </c>
      <c r="C6315" s="334" t="s">
        <v>2889</v>
      </c>
      <c r="D6315" s="333" t="s">
        <v>1193</v>
      </c>
      <c r="E6315" s="335">
        <v>647.91</v>
      </c>
      <c r="F6315" s="335">
        <v>655.82</v>
      </c>
    </row>
    <row r="6316" spans="1:6" ht="30.6">
      <c r="A6316" s="333" t="s">
        <v>20</v>
      </c>
      <c r="B6316" s="333">
        <v>87296</v>
      </c>
      <c r="C6316" s="334" t="s">
        <v>2890</v>
      </c>
      <c r="D6316" s="333" t="s">
        <v>1193</v>
      </c>
      <c r="E6316" s="335">
        <v>626.78</v>
      </c>
      <c r="F6316" s="335">
        <v>632.45000000000005</v>
      </c>
    </row>
    <row r="6317" spans="1:6" ht="30.6">
      <c r="A6317" s="333" t="s">
        <v>20</v>
      </c>
      <c r="B6317" s="333">
        <v>87338</v>
      </c>
      <c r="C6317" s="334" t="s">
        <v>2922</v>
      </c>
      <c r="D6317" s="333" t="s">
        <v>1193</v>
      </c>
      <c r="E6317" s="335">
        <v>620.58000000000004</v>
      </c>
      <c r="F6317" s="335">
        <v>626.85</v>
      </c>
    </row>
    <row r="6318" spans="1:6" ht="20.399999999999999">
      <c r="A6318" s="333" t="s">
        <v>20</v>
      </c>
      <c r="B6318" s="333">
        <v>88630</v>
      </c>
      <c r="C6318" s="334" t="s">
        <v>11417</v>
      </c>
      <c r="D6318" s="333" t="s">
        <v>1193</v>
      </c>
      <c r="E6318" s="335">
        <v>540.11</v>
      </c>
      <c r="F6318" s="335">
        <v>544.91</v>
      </c>
    </row>
    <row r="6319" spans="1:6" ht="20.399999999999999">
      <c r="A6319" s="333" t="s">
        <v>20</v>
      </c>
      <c r="B6319" s="333">
        <v>87381</v>
      </c>
      <c r="C6319" s="334" t="s">
        <v>2965</v>
      </c>
      <c r="D6319" s="333" t="s">
        <v>1193</v>
      </c>
      <c r="E6319" s="335">
        <v>2591.4699999999998</v>
      </c>
      <c r="F6319" s="335">
        <v>2607.2399999999998</v>
      </c>
    </row>
    <row r="6320" spans="1:6" ht="30.6">
      <c r="A6320" s="333" t="s">
        <v>20</v>
      </c>
      <c r="B6320" s="333">
        <v>100462</v>
      </c>
      <c r="C6320" s="334" t="s">
        <v>11418</v>
      </c>
      <c r="D6320" s="333" t="s">
        <v>1193</v>
      </c>
      <c r="E6320" s="335">
        <v>0</v>
      </c>
      <c r="F6320" s="335">
        <v>0</v>
      </c>
    </row>
    <row r="6321" spans="1:6" ht="30.6">
      <c r="A6321" s="333" t="s">
        <v>20</v>
      </c>
      <c r="B6321" s="333">
        <v>87325</v>
      </c>
      <c r="C6321" s="334" t="s">
        <v>2909</v>
      </c>
      <c r="D6321" s="333" t="s">
        <v>1193</v>
      </c>
      <c r="E6321" s="335">
        <v>2469.0700000000002</v>
      </c>
      <c r="F6321" s="335">
        <v>2475.7800000000002</v>
      </c>
    </row>
    <row r="6322" spans="1:6" ht="30.6">
      <c r="A6322" s="333" t="s">
        <v>20</v>
      </c>
      <c r="B6322" s="333">
        <v>87326</v>
      </c>
      <c r="C6322" s="334" t="s">
        <v>2910</v>
      </c>
      <c r="D6322" s="333" t="s">
        <v>1193</v>
      </c>
      <c r="E6322" s="335">
        <v>2472.39</v>
      </c>
      <c r="F6322" s="335">
        <v>2477.3200000000002</v>
      </c>
    </row>
    <row r="6323" spans="1:6" ht="30.6">
      <c r="A6323" s="333" t="s">
        <v>20</v>
      </c>
      <c r="B6323" s="333">
        <v>87363</v>
      </c>
      <c r="C6323" s="334" t="s">
        <v>2947</v>
      </c>
      <c r="D6323" s="333" t="s">
        <v>1193</v>
      </c>
      <c r="E6323" s="335">
        <v>2456.7800000000002</v>
      </c>
      <c r="F6323" s="335">
        <v>2465.16</v>
      </c>
    </row>
    <row r="6324" spans="1:6" ht="30.6">
      <c r="A6324" s="333" t="s">
        <v>20</v>
      </c>
      <c r="B6324" s="333">
        <v>87364</v>
      </c>
      <c r="C6324" s="334" t="s">
        <v>2948</v>
      </c>
      <c r="D6324" s="333" t="s">
        <v>1193</v>
      </c>
      <c r="E6324" s="335">
        <v>2426.88</v>
      </c>
      <c r="F6324" s="335">
        <v>2431.4699999999998</v>
      </c>
    </row>
    <row r="6325" spans="1:6" ht="20.399999999999999">
      <c r="A6325" s="333" t="s">
        <v>20</v>
      </c>
      <c r="B6325" s="333">
        <v>87378</v>
      </c>
      <c r="C6325" s="334" t="s">
        <v>2962</v>
      </c>
      <c r="D6325" s="333" t="s">
        <v>1193</v>
      </c>
      <c r="E6325" s="335">
        <v>651.24</v>
      </c>
      <c r="F6325" s="335">
        <v>667.23</v>
      </c>
    </row>
    <row r="6326" spans="1:6" ht="20.399999999999999">
      <c r="A6326" s="333" t="s">
        <v>20</v>
      </c>
      <c r="B6326" s="333">
        <v>100459</v>
      </c>
      <c r="C6326" s="334" t="s">
        <v>11419</v>
      </c>
      <c r="D6326" s="333" t="s">
        <v>1193</v>
      </c>
      <c r="E6326" s="335">
        <v>0</v>
      </c>
      <c r="F6326" s="335">
        <v>0</v>
      </c>
    </row>
    <row r="6327" spans="1:6" ht="20.399999999999999">
      <c r="A6327" s="333" t="s">
        <v>20</v>
      </c>
      <c r="B6327" s="333">
        <v>87316</v>
      </c>
      <c r="C6327" s="334" t="s">
        <v>2903</v>
      </c>
      <c r="D6327" s="333" t="s">
        <v>1193</v>
      </c>
      <c r="E6327" s="335">
        <v>524.84</v>
      </c>
      <c r="F6327" s="335">
        <v>531.48</v>
      </c>
    </row>
    <row r="6328" spans="1:6" ht="20.399999999999999">
      <c r="A6328" s="333" t="s">
        <v>20</v>
      </c>
      <c r="B6328" s="333">
        <v>87317</v>
      </c>
      <c r="C6328" s="334" t="s">
        <v>2904</v>
      </c>
      <c r="D6328" s="333" t="s">
        <v>1193</v>
      </c>
      <c r="E6328" s="335">
        <v>513.52</v>
      </c>
      <c r="F6328" s="335">
        <v>518.87</v>
      </c>
    </row>
    <row r="6329" spans="1:6" ht="30.6">
      <c r="A6329" s="333" t="s">
        <v>20</v>
      </c>
      <c r="B6329" s="333">
        <v>87355</v>
      </c>
      <c r="C6329" s="334" t="s">
        <v>2939</v>
      </c>
      <c r="D6329" s="333" t="s">
        <v>1193</v>
      </c>
      <c r="E6329" s="335">
        <v>555.77</v>
      </c>
      <c r="F6329" s="335">
        <v>565.13</v>
      </c>
    </row>
    <row r="6330" spans="1:6" ht="30.6">
      <c r="A6330" s="333" t="s">
        <v>20</v>
      </c>
      <c r="B6330" s="333">
        <v>87356</v>
      </c>
      <c r="C6330" s="334" t="s">
        <v>2940</v>
      </c>
      <c r="D6330" s="333" t="s">
        <v>1193</v>
      </c>
      <c r="E6330" s="335">
        <v>511.84</v>
      </c>
      <c r="F6330" s="335">
        <v>517.82000000000005</v>
      </c>
    </row>
    <row r="6331" spans="1:6" ht="30.6">
      <c r="A6331" s="333" t="s">
        <v>20</v>
      </c>
      <c r="B6331" s="333">
        <v>87357</v>
      </c>
      <c r="C6331" s="334" t="s">
        <v>2941</v>
      </c>
      <c r="D6331" s="333" t="s">
        <v>1193</v>
      </c>
      <c r="E6331" s="335">
        <v>491.15</v>
      </c>
      <c r="F6331" s="335">
        <v>495.56</v>
      </c>
    </row>
    <row r="6332" spans="1:6" ht="20.399999999999999">
      <c r="A6332" s="333" t="s">
        <v>20</v>
      </c>
      <c r="B6332" s="333">
        <v>100486</v>
      </c>
      <c r="C6332" s="334" t="s">
        <v>3009</v>
      </c>
      <c r="D6332" s="333" t="s">
        <v>1193</v>
      </c>
      <c r="E6332" s="335">
        <v>785.67</v>
      </c>
      <c r="F6332" s="335">
        <v>798.5</v>
      </c>
    </row>
    <row r="6333" spans="1:6" ht="20.399999999999999">
      <c r="A6333" s="333" t="s">
        <v>20</v>
      </c>
      <c r="B6333" s="333">
        <v>100482</v>
      </c>
      <c r="C6333" s="334" t="s">
        <v>11420</v>
      </c>
      <c r="D6333" s="333" t="s">
        <v>1193</v>
      </c>
      <c r="E6333" s="335">
        <v>0</v>
      </c>
      <c r="F6333" s="335">
        <v>0</v>
      </c>
    </row>
    <row r="6334" spans="1:6" ht="20.399999999999999">
      <c r="A6334" s="333" t="s">
        <v>20</v>
      </c>
      <c r="B6334" s="333">
        <v>100481</v>
      </c>
      <c r="C6334" s="334" t="s">
        <v>3005</v>
      </c>
      <c r="D6334" s="333" t="s">
        <v>1193</v>
      </c>
      <c r="E6334" s="335">
        <v>670.73</v>
      </c>
      <c r="F6334" s="335">
        <v>675.75</v>
      </c>
    </row>
    <row r="6335" spans="1:6" ht="20.399999999999999">
      <c r="A6335" s="333" t="s">
        <v>20</v>
      </c>
      <c r="B6335" s="333">
        <v>100492</v>
      </c>
      <c r="C6335" s="334" t="s">
        <v>3015</v>
      </c>
      <c r="D6335" s="333" t="s">
        <v>1193</v>
      </c>
      <c r="E6335" s="335">
        <v>672.93</v>
      </c>
      <c r="F6335" s="335">
        <v>677.71</v>
      </c>
    </row>
    <row r="6336" spans="1:6" ht="30.6">
      <c r="A6336" s="333" t="s">
        <v>20</v>
      </c>
      <c r="B6336" s="333">
        <v>100483</v>
      </c>
      <c r="C6336" s="334" t="s">
        <v>3006</v>
      </c>
      <c r="D6336" s="333" t="s">
        <v>1193</v>
      </c>
      <c r="E6336" s="335">
        <v>707.44</v>
      </c>
      <c r="F6336" s="335">
        <v>716.03</v>
      </c>
    </row>
    <row r="6337" spans="1:6" ht="30.6">
      <c r="A6337" s="333" t="s">
        <v>20</v>
      </c>
      <c r="B6337" s="333">
        <v>100484</v>
      </c>
      <c r="C6337" s="334" t="s">
        <v>3007</v>
      </c>
      <c r="D6337" s="333" t="s">
        <v>1193</v>
      </c>
      <c r="E6337" s="335">
        <v>667.06</v>
      </c>
      <c r="F6337" s="335">
        <v>672.49</v>
      </c>
    </row>
    <row r="6338" spans="1:6" ht="30.6">
      <c r="A6338" s="333" t="s">
        <v>20</v>
      </c>
      <c r="B6338" s="333">
        <v>100485</v>
      </c>
      <c r="C6338" s="334" t="s">
        <v>3008</v>
      </c>
      <c r="D6338" s="333" t="s">
        <v>1193</v>
      </c>
      <c r="E6338" s="335">
        <v>652.87</v>
      </c>
      <c r="F6338" s="335">
        <v>656.91</v>
      </c>
    </row>
    <row r="6339" spans="1:6" ht="20.399999999999999">
      <c r="A6339" s="333" t="s">
        <v>20</v>
      </c>
      <c r="B6339" s="333">
        <v>87373</v>
      </c>
      <c r="C6339" s="334" t="s">
        <v>2957</v>
      </c>
      <c r="D6339" s="333" t="s">
        <v>1193</v>
      </c>
      <c r="E6339" s="335">
        <v>799.74</v>
      </c>
      <c r="F6339" s="335">
        <v>816.27</v>
      </c>
    </row>
    <row r="6340" spans="1:6" ht="20.399999999999999">
      <c r="A6340" s="333" t="s">
        <v>20</v>
      </c>
      <c r="B6340" s="333">
        <v>100454</v>
      </c>
      <c r="C6340" s="334" t="s">
        <v>11421</v>
      </c>
      <c r="D6340" s="333" t="s">
        <v>1193</v>
      </c>
      <c r="E6340" s="335">
        <v>0</v>
      </c>
      <c r="F6340" s="335">
        <v>0</v>
      </c>
    </row>
    <row r="6341" spans="1:6" ht="20.399999999999999">
      <c r="A6341" s="333" t="s">
        <v>20</v>
      </c>
      <c r="B6341" s="333">
        <v>87301</v>
      </c>
      <c r="C6341" s="334" t="s">
        <v>2893</v>
      </c>
      <c r="D6341" s="333" t="s">
        <v>1193</v>
      </c>
      <c r="E6341" s="335">
        <v>671.65</v>
      </c>
      <c r="F6341" s="335">
        <v>678.59</v>
      </c>
    </row>
    <row r="6342" spans="1:6" ht="20.399999999999999">
      <c r="A6342" s="333" t="s">
        <v>20</v>
      </c>
      <c r="B6342" s="333">
        <v>87302</v>
      </c>
      <c r="C6342" s="334" t="s">
        <v>2894</v>
      </c>
      <c r="D6342" s="333" t="s">
        <v>1193</v>
      </c>
      <c r="E6342" s="335">
        <v>666.37</v>
      </c>
      <c r="F6342" s="335">
        <v>672.33</v>
      </c>
    </row>
    <row r="6343" spans="1:6" ht="20.399999999999999">
      <c r="A6343" s="333" t="s">
        <v>20</v>
      </c>
      <c r="B6343" s="333">
        <v>87342</v>
      </c>
      <c r="C6343" s="334" t="s">
        <v>2926</v>
      </c>
      <c r="D6343" s="333" t="s">
        <v>1193</v>
      </c>
      <c r="E6343" s="335">
        <v>730.34</v>
      </c>
      <c r="F6343" s="335">
        <v>742.28</v>
      </c>
    </row>
    <row r="6344" spans="1:6" ht="20.399999999999999">
      <c r="A6344" s="333" t="s">
        <v>20</v>
      </c>
      <c r="B6344" s="333">
        <v>87343</v>
      </c>
      <c r="C6344" s="334" t="s">
        <v>2927</v>
      </c>
      <c r="D6344" s="333" t="s">
        <v>1193</v>
      </c>
      <c r="E6344" s="335">
        <v>670.38</v>
      </c>
      <c r="F6344" s="335">
        <v>677.79</v>
      </c>
    </row>
    <row r="6345" spans="1:6" ht="20.399999999999999">
      <c r="A6345" s="333" t="s">
        <v>20</v>
      </c>
      <c r="B6345" s="333">
        <v>87344</v>
      </c>
      <c r="C6345" s="334" t="s">
        <v>2928</v>
      </c>
      <c r="D6345" s="333" t="s">
        <v>1193</v>
      </c>
      <c r="E6345" s="335">
        <v>638.74</v>
      </c>
      <c r="F6345" s="335">
        <v>643.58000000000004</v>
      </c>
    </row>
    <row r="6346" spans="1:6" ht="20.399999999999999">
      <c r="A6346" s="333" t="s">
        <v>20</v>
      </c>
      <c r="B6346" s="333">
        <v>88631</v>
      </c>
      <c r="C6346" s="334" t="s">
        <v>2992</v>
      </c>
      <c r="D6346" s="333" t="s">
        <v>1193</v>
      </c>
      <c r="E6346" s="335">
        <v>660.08</v>
      </c>
      <c r="F6346" s="335">
        <v>672.52</v>
      </c>
    </row>
    <row r="6347" spans="1:6" ht="20.399999999999999">
      <c r="A6347" s="333" t="s">
        <v>20</v>
      </c>
      <c r="B6347" s="333">
        <v>100471</v>
      </c>
      <c r="C6347" s="334" t="s">
        <v>11422</v>
      </c>
      <c r="D6347" s="333" t="s">
        <v>1193</v>
      </c>
      <c r="E6347" s="335">
        <v>0</v>
      </c>
      <c r="F6347" s="335">
        <v>0</v>
      </c>
    </row>
    <row r="6348" spans="1:6" ht="20.399999999999999">
      <c r="A6348" s="333" t="s">
        <v>20</v>
      </c>
      <c r="B6348" s="333">
        <v>100490</v>
      </c>
      <c r="C6348" s="334" t="s">
        <v>3013</v>
      </c>
      <c r="D6348" s="333" t="s">
        <v>1193</v>
      </c>
      <c r="E6348" s="335">
        <v>553.54999999999995</v>
      </c>
      <c r="F6348" s="335">
        <v>557.9</v>
      </c>
    </row>
    <row r="6349" spans="1:6" ht="20.399999999999999">
      <c r="A6349" s="333" t="s">
        <v>20</v>
      </c>
      <c r="B6349" s="333">
        <v>100472</v>
      </c>
      <c r="C6349" s="334" t="s">
        <v>2997</v>
      </c>
      <c r="D6349" s="333" t="s">
        <v>1193</v>
      </c>
      <c r="E6349" s="335">
        <v>593.08000000000004</v>
      </c>
      <c r="F6349" s="335">
        <v>601.28</v>
      </c>
    </row>
    <row r="6350" spans="1:6" ht="20.399999999999999">
      <c r="A6350" s="333" t="s">
        <v>20</v>
      </c>
      <c r="B6350" s="333">
        <v>100473</v>
      </c>
      <c r="C6350" s="334" t="s">
        <v>2998</v>
      </c>
      <c r="D6350" s="333" t="s">
        <v>1193</v>
      </c>
      <c r="E6350" s="335">
        <v>551.61</v>
      </c>
      <c r="F6350" s="335">
        <v>556.66</v>
      </c>
    </row>
    <row r="6351" spans="1:6" ht="20.399999999999999">
      <c r="A6351" s="333" t="s">
        <v>20</v>
      </c>
      <c r="B6351" s="333">
        <v>100474</v>
      </c>
      <c r="C6351" s="334" t="s">
        <v>2999</v>
      </c>
      <c r="D6351" s="333" t="s">
        <v>1193</v>
      </c>
      <c r="E6351" s="335">
        <v>535.25</v>
      </c>
      <c r="F6351" s="335">
        <v>538.86</v>
      </c>
    </row>
    <row r="6352" spans="1:6" ht="20.399999999999999">
      <c r="A6352" s="333" t="s">
        <v>20</v>
      </c>
      <c r="B6352" s="333">
        <v>87379</v>
      </c>
      <c r="C6352" s="334" t="s">
        <v>2963</v>
      </c>
      <c r="D6352" s="333" t="s">
        <v>1193</v>
      </c>
      <c r="E6352" s="335">
        <v>2563.2399999999998</v>
      </c>
      <c r="F6352" s="335">
        <v>2579.2199999999998</v>
      </c>
    </row>
    <row r="6353" spans="1:6" ht="30.6">
      <c r="A6353" s="333" t="s">
        <v>20</v>
      </c>
      <c r="B6353" s="333">
        <v>100460</v>
      </c>
      <c r="C6353" s="334" t="s">
        <v>11423</v>
      </c>
      <c r="D6353" s="333" t="s">
        <v>1193</v>
      </c>
      <c r="E6353" s="335">
        <v>0</v>
      </c>
      <c r="F6353" s="335">
        <v>0</v>
      </c>
    </row>
    <row r="6354" spans="1:6" ht="30.6">
      <c r="A6354" s="333" t="s">
        <v>20</v>
      </c>
      <c r="B6354" s="333">
        <v>87319</v>
      </c>
      <c r="C6354" s="334" t="s">
        <v>2905</v>
      </c>
      <c r="D6354" s="333" t="s">
        <v>1193</v>
      </c>
      <c r="E6354" s="335">
        <v>2441.36</v>
      </c>
      <c r="F6354" s="335">
        <v>2447.54</v>
      </c>
    </row>
    <row r="6355" spans="1:6" ht="30.6">
      <c r="A6355" s="333" t="s">
        <v>20</v>
      </c>
      <c r="B6355" s="333">
        <v>87320</v>
      </c>
      <c r="C6355" s="334" t="s">
        <v>2906</v>
      </c>
      <c r="D6355" s="333" t="s">
        <v>1193</v>
      </c>
      <c r="E6355" s="335">
        <v>2446.0300000000002</v>
      </c>
      <c r="F6355" s="335">
        <v>2451.44</v>
      </c>
    </row>
    <row r="6356" spans="1:6" ht="30.6">
      <c r="A6356" s="333" t="s">
        <v>20</v>
      </c>
      <c r="B6356" s="333">
        <v>87358</v>
      </c>
      <c r="C6356" s="334" t="s">
        <v>2942</v>
      </c>
      <c r="D6356" s="333" t="s">
        <v>1193</v>
      </c>
      <c r="E6356" s="335">
        <v>2422.1799999999998</v>
      </c>
      <c r="F6356" s="335">
        <v>2429.86</v>
      </c>
    </row>
    <row r="6357" spans="1:6" ht="30.6">
      <c r="A6357" s="333" t="s">
        <v>20</v>
      </c>
      <c r="B6357" s="333">
        <v>87359</v>
      </c>
      <c r="C6357" s="334" t="s">
        <v>2943</v>
      </c>
      <c r="D6357" s="333" t="s">
        <v>1193</v>
      </c>
      <c r="E6357" s="335">
        <v>2395.71</v>
      </c>
      <c r="F6357" s="335">
        <v>2400.9</v>
      </c>
    </row>
    <row r="6358" spans="1:6" ht="20.399999999999999">
      <c r="A6358" s="333" t="s">
        <v>20</v>
      </c>
      <c r="B6358" s="333">
        <v>87376</v>
      </c>
      <c r="C6358" s="334" t="s">
        <v>2960</v>
      </c>
      <c r="D6358" s="333" t="s">
        <v>1193</v>
      </c>
      <c r="E6358" s="335">
        <v>619.70000000000005</v>
      </c>
      <c r="F6358" s="335">
        <v>635.9</v>
      </c>
    </row>
    <row r="6359" spans="1:6" ht="20.399999999999999">
      <c r="A6359" s="333" t="s">
        <v>20</v>
      </c>
      <c r="B6359" s="333">
        <v>100457</v>
      </c>
      <c r="C6359" s="334" t="s">
        <v>11424</v>
      </c>
      <c r="D6359" s="333" t="s">
        <v>1193</v>
      </c>
      <c r="E6359" s="335">
        <v>0</v>
      </c>
      <c r="F6359" s="335">
        <v>0</v>
      </c>
    </row>
    <row r="6360" spans="1:6" ht="20.399999999999999">
      <c r="A6360" s="333" t="s">
        <v>20</v>
      </c>
      <c r="B6360" s="333">
        <v>87310</v>
      </c>
      <c r="C6360" s="334" t="s">
        <v>2899</v>
      </c>
      <c r="D6360" s="333" t="s">
        <v>1193</v>
      </c>
      <c r="E6360" s="335">
        <v>484.56</v>
      </c>
      <c r="F6360" s="335">
        <v>490.71</v>
      </c>
    </row>
    <row r="6361" spans="1:6" ht="20.399999999999999">
      <c r="A6361" s="333" t="s">
        <v>20</v>
      </c>
      <c r="B6361" s="333">
        <v>87311</v>
      </c>
      <c r="C6361" s="334" t="s">
        <v>2900</v>
      </c>
      <c r="D6361" s="333" t="s">
        <v>1193</v>
      </c>
      <c r="E6361" s="335">
        <v>477.5</v>
      </c>
      <c r="F6361" s="335">
        <v>482.83</v>
      </c>
    </row>
    <row r="6362" spans="1:6" ht="30.6">
      <c r="A6362" s="333" t="s">
        <v>20</v>
      </c>
      <c r="B6362" s="333">
        <v>87350</v>
      </c>
      <c r="C6362" s="334" t="s">
        <v>2934</v>
      </c>
      <c r="D6362" s="333" t="s">
        <v>1193</v>
      </c>
      <c r="E6362" s="335">
        <v>523.02</v>
      </c>
      <c r="F6362" s="335">
        <v>532.17999999999995</v>
      </c>
    </row>
    <row r="6363" spans="1:6" ht="30.6">
      <c r="A6363" s="333" t="s">
        <v>20</v>
      </c>
      <c r="B6363" s="333">
        <v>87351</v>
      </c>
      <c r="C6363" s="334" t="s">
        <v>2935</v>
      </c>
      <c r="D6363" s="333" t="s">
        <v>1193</v>
      </c>
      <c r="E6363" s="335">
        <v>461.7</v>
      </c>
      <c r="F6363" s="335">
        <v>466.44</v>
      </c>
    </row>
    <row r="6364" spans="1:6" ht="20.399999999999999">
      <c r="A6364" s="333" t="s">
        <v>20</v>
      </c>
      <c r="B6364" s="333">
        <v>87374</v>
      </c>
      <c r="C6364" s="334" t="s">
        <v>2958</v>
      </c>
      <c r="D6364" s="333" t="s">
        <v>1193</v>
      </c>
      <c r="E6364" s="335">
        <v>754.44</v>
      </c>
      <c r="F6364" s="335">
        <v>771.09</v>
      </c>
    </row>
    <row r="6365" spans="1:6" ht="20.399999999999999">
      <c r="A6365" s="333" t="s">
        <v>20</v>
      </c>
      <c r="B6365" s="333">
        <v>100455</v>
      </c>
      <c r="C6365" s="334" t="s">
        <v>11425</v>
      </c>
      <c r="D6365" s="333" t="s">
        <v>1193</v>
      </c>
      <c r="E6365" s="335">
        <v>0</v>
      </c>
      <c r="F6365" s="335">
        <v>0</v>
      </c>
    </row>
    <row r="6366" spans="1:6" ht="20.399999999999999">
      <c r="A6366" s="333" t="s">
        <v>20</v>
      </c>
      <c r="B6366" s="333">
        <v>87304</v>
      </c>
      <c r="C6366" s="334" t="s">
        <v>2895</v>
      </c>
      <c r="D6366" s="333" t="s">
        <v>1193</v>
      </c>
      <c r="E6366" s="335">
        <v>618.11</v>
      </c>
      <c r="F6366" s="335">
        <v>624.4</v>
      </c>
    </row>
    <row r="6367" spans="1:6" ht="20.399999999999999">
      <c r="A6367" s="333" t="s">
        <v>20</v>
      </c>
      <c r="B6367" s="333">
        <v>87305</v>
      </c>
      <c r="C6367" s="334" t="s">
        <v>2896</v>
      </c>
      <c r="D6367" s="333" t="s">
        <v>1193</v>
      </c>
      <c r="E6367" s="335">
        <v>622.36</v>
      </c>
      <c r="F6367" s="335">
        <v>628.54</v>
      </c>
    </row>
    <row r="6368" spans="1:6" ht="20.399999999999999">
      <c r="A6368" s="333" t="s">
        <v>20</v>
      </c>
      <c r="B6368" s="333">
        <v>87345</v>
      </c>
      <c r="C6368" s="334" t="s">
        <v>2929</v>
      </c>
      <c r="D6368" s="333" t="s">
        <v>1193</v>
      </c>
      <c r="E6368" s="335">
        <v>666.16</v>
      </c>
      <c r="F6368" s="335">
        <v>676.8</v>
      </c>
    </row>
    <row r="6369" spans="1:6" ht="20.399999999999999">
      <c r="A6369" s="333" t="s">
        <v>20</v>
      </c>
      <c r="B6369" s="333">
        <v>87346</v>
      </c>
      <c r="C6369" s="334" t="s">
        <v>2930</v>
      </c>
      <c r="D6369" s="333" t="s">
        <v>1193</v>
      </c>
      <c r="E6369" s="335">
        <v>616.98</v>
      </c>
      <c r="F6369" s="335">
        <v>623.83000000000004</v>
      </c>
    </row>
    <row r="6370" spans="1:6" ht="20.399999999999999">
      <c r="A6370" s="333" t="s">
        <v>20</v>
      </c>
      <c r="B6370" s="333">
        <v>87347</v>
      </c>
      <c r="C6370" s="334" t="s">
        <v>2931</v>
      </c>
      <c r="D6370" s="333" t="s">
        <v>1193</v>
      </c>
      <c r="E6370" s="335">
        <v>592.02</v>
      </c>
      <c r="F6370" s="335">
        <v>596.89</v>
      </c>
    </row>
    <row r="6371" spans="1:6" ht="30.6">
      <c r="A6371" s="333" t="s">
        <v>20</v>
      </c>
      <c r="B6371" s="333">
        <v>87366</v>
      </c>
      <c r="C6371" s="334" t="s">
        <v>2950</v>
      </c>
      <c r="D6371" s="333" t="s">
        <v>1193</v>
      </c>
      <c r="E6371" s="335">
        <v>652.76</v>
      </c>
      <c r="F6371" s="335">
        <v>669.47</v>
      </c>
    </row>
    <row r="6372" spans="1:6" ht="30.6">
      <c r="A6372" s="333" t="s">
        <v>20</v>
      </c>
      <c r="B6372" s="333">
        <v>100448</v>
      </c>
      <c r="C6372" s="334" t="s">
        <v>11426</v>
      </c>
      <c r="D6372" s="333" t="s">
        <v>1193</v>
      </c>
      <c r="E6372" s="335">
        <v>0</v>
      </c>
      <c r="F6372" s="335">
        <v>0</v>
      </c>
    </row>
    <row r="6373" spans="1:6" ht="30.6">
      <c r="A6373" s="333" t="s">
        <v>20</v>
      </c>
      <c r="B6373" s="333">
        <v>87283</v>
      </c>
      <c r="C6373" s="334" t="s">
        <v>2881</v>
      </c>
      <c r="D6373" s="333" t="s">
        <v>1193</v>
      </c>
      <c r="E6373" s="335">
        <v>514.04</v>
      </c>
      <c r="F6373" s="335">
        <v>520.24</v>
      </c>
    </row>
    <row r="6374" spans="1:6" ht="30.6">
      <c r="A6374" s="333" t="s">
        <v>20</v>
      </c>
      <c r="B6374" s="333">
        <v>87284</v>
      </c>
      <c r="C6374" s="334" t="s">
        <v>2882</v>
      </c>
      <c r="D6374" s="333" t="s">
        <v>1193</v>
      </c>
      <c r="E6374" s="335">
        <v>508.36</v>
      </c>
      <c r="F6374" s="335">
        <v>513.87</v>
      </c>
    </row>
    <row r="6375" spans="1:6" ht="30.6">
      <c r="A6375" s="333" t="s">
        <v>20</v>
      </c>
      <c r="B6375" s="333">
        <v>87329</v>
      </c>
      <c r="C6375" s="334" t="s">
        <v>2913</v>
      </c>
      <c r="D6375" s="333" t="s">
        <v>1193</v>
      </c>
      <c r="E6375" s="335">
        <v>547.1</v>
      </c>
      <c r="F6375" s="335">
        <v>556.14</v>
      </c>
    </row>
    <row r="6376" spans="1:6" ht="30.6">
      <c r="A6376" s="333" t="s">
        <v>20</v>
      </c>
      <c r="B6376" s="333">
        <v>87330</v>
      </c>
      <c r="C6376" s="334" t="s">
        <v>2914</v>
      </c>
      <c r="D6376" s="333" t="s">
        <v>1193</v>
      </c>
      <c r="E6376" s="335">
        <v>490.37</v>
      </c>
      <c r="F6376" s="335">
        <v>495.25</v>
      </c>
    </row>
    <row r="6377" spans="1:6" ht="20.399999999999999">
      <c r="A6377" s="333" t="s">
        <v>20</v>
      </c>
      <c r="B6377" s="333">
        <v>87375</v>
      </c>
      <c r="C6377" s="334" t="s">
        <v>2959</v>
      </c>
      <c r="D6377" s="333" t="s">
        <v>1193</v>
      </c>
      <c r="E6377" s="335">
        <v>726.05</v>
      </c>
      <c r="F6377" s="335">
        <v>743.02</v>
      </c>
    </row>
    <row r="6378" spans="1:6" ht="20.399999999999999">
      <c r="A6378" s="333" t="s">
        <v>20</v>
      </c>
      <c r="B6378" s="333">
        <v>100456</v>
      </c>
      <c r="C6378" s="334" t="s">
        <v>11427</v>
      </c>
      <c r="D6378" s="333" t="s">
        <v>1193</v>
      </c>
      <c r="E6378" s="335">
        <v>0</v>
      </c>
      <c r="F6378" s="335">
        <v>0</v>
      </c>
    </row>
    <row r="6379" spans="1:6" ht="20.399999999999999">
      <c r="A6379" s="333" t="s">
        <v>20</v>
      </c>
      <c r="B6379" s="333">
        <v>87307</v>
      </c>
      <c r="C6379" s="334" t="s">
        <v>2897</v>
      </c>
      <c r="D6379" s="333" t="s">
        <v>1193</v>
      </c>
      <c r="E6379" s="335">
        <v>592.99</v>
      </c>
      <c r="F6379" s="335">
        <v>599.92999999999995</v>
      </c>
    </row>
    <row r="6380" spans="1:6" ht="20.399999999999999">
      <c r="A6380" s="333" t="s">
        <v>20</v>
      </c>
      <c r="B6380" s="333">
        <v>87308</v>
      </c>
      <c r="C6380" s="334" t="s">
        <v>2898</v>
      </c>
      <c r="D6380" s="333" t="s">
        <v>1193</v>
      </c>
      <c r="E6380" s="335">
        <v>585.55999999999995</v>
      </c>
      <c r="F6380" s="335">
        <v>591.69000000000005</v>
      </c>
    </row>
    <row r="6381" spans="1:6" ht="20.399999999999999">
      <c r="A6381" s="333" t="s">
        <v>20</v>
      </c>
      <c r="B6381" s="333">
        <v>87348</v>
      </c>
      <c r="C6381" s="334" t="s">
        <v>2932</v>
      </c>
      <c r="D6381" s="333" t="s">
        <v>1193</v>
      </c>
      <c r="E6381" s="335">
        <v>618.79999999999995</v>
      </c>
      <c r="F6381" s="335">
        <v>628.38</v>
      </c>
    </row>
    <row r="6382" spans="1:6" ht="20.399999999999999">
      <c r="A6382" s="333" t="s">
        <v>20</v>
      </c>
      <c r="B6382" s="333">
        <v>87349</v>
      </c>
      <c r="C6382" s="334" t="s">
        <v>2933</v>
      </c>
      <c r="D6382" s="333" t="s">
        <v>1193</v>
      </c>
      <c r="E6382" s="335">
        <v>555.99</v>
      </c>
      <c r="F6382" s="335">
        <v>560.57000000000005</v>
      </c>
    </row>
    <row r="6383" spans="1:6" ht="30.6">
      <c r="A6383" s="333" t="s">
        <v>20</v>
      </c>
      <c r="B6383" s="333">
        <v>87365</v>
      </c>
      <c r="C6383" s="334" t="s">
        <v>2949</v>
      </c>
      <c r="D6383" s="333" t="s">
        <v>1193</v>
      </c>
      <c r="E6383" s="335">
        <v>623.99</v>
      </c>
      <c r="F6383" s="335">
        <v>640.19000000000005</v>
      </c>
    </row>
    <row r="6384" spans="1:6" ht="30.6">
      <c r="A6384" s="333" t="s">
        <v>20</v>
      </c>
      <c r="B6384" s="333">
        <v>100447</v>
      </c>
      <c r="C6384" s="334" t="s">
        <v>11428</v>
      </c>
      <c r="D6384" s="333" t="s">
        <v>1193</v>
      </c>
      <c r="E6384" s="335">
        <v>0</v>
      </c>
      <c r="F6384" s="335">
        <v>0</v>
      </c>
    </row>
    <row r="6385" spans="1:6" ht="30.6">
      <c r="A6385" s="333" t="s">
        <v>20</v>
      </c>
      <c r="B6385" s="333">
        <v>87280</v>
      </c>
      <c r="C6385" s="334" t="s">
        <v>2879</v>
      </c>
      <c r="D6385" s="333" t="s">
        <v>1193</v>
      </c>
      <c r="E6385" s="335">
        <v>497.1</v>
      </c>
      <c r="F6385" s="335">
        <v>503.99</v>
      </c>
    </row>
    <row r="6386" spans="1:6" ht="30.6">
      <c r="A6386" s="333" t="s">
        <v>20</v>
      </c>
      <c r="B6386" s="333">
        <v>87281</v>
      </c>
      <c r="C6386" s="334" t="s">
        <v>2880</v>
      </c>
      <c r="D6386" s="333" t="s">
        <v>1193</v>
      </c>
      <c r="E6386" s="335">
        <v>493.68</v>
      </c>
      <c r="F6386" s="335">
        <v>499.83</v>
      </c>
    </row>
    <row r="6387" spans="1:6" ht="30.6">
      <c r="A6387" s="333" t="s">
        <v>20</v>
      </c>
      <c r="B6387" s="333">
        <v>87327</v>
      </c>
      <c r="C6387" s="334" t="s">
        <v>2911</v>
      </c>
      <c r="D6387" s="333" t="s">
        <v>1193</v>
      </c>
      <c r="E6387" s="335">
        <v>516</v>
      </c>
      <c r="F6387" s="335">
        <v>524.35</v>
      </c>
    </row>
    <row r="6388" spans="1:6" ht="30.6">
      <c r="A6388" s="333" t="s">
        <v>20</v>
      </c>
      <c r="B6388" s="333">
        <v>87328</v>
      </c>
      <c r="C6388" s="334" t="s">
        <v>2912</v>
      </c>
      <c r="D6388" s="333" t="s">
        <v>1193</v>
      </c>
      <c r="E6388" s="335">
        <v>466.23</v>
      </c>
      <c r="F6388" s="335">
        <v>470.9</v>
      </c>
    </row>
    <row r="6389" spans="1:6">
      <c r="A6389" s="333" t="s">
        <v>20</v>
      </c>
      <c r="B6389" s="333">
        <v>87410</v>
      </c>
      <c r="C6389" s="334" t="s">
        <v>2987</v>
      </c>
      <c r="D6389" s="333" t="s">
        <v>1193</v>
      </c>
      <c r="E6389" s="335">
        <v>822.73</v>
      </c>
      <c r="F6389" s="335">
        <v>831.18</v>
      </c>
    </row>
    <row r="6390" spans="1:6">
      <c r="A6390" s="333" t="s">
        <v>20</v>
      </c>
      <c r="B6390" s="333">
        <v>95577</v>
      </c>
      <c r="C6390" s="334" t="s">
        <v>11429</v>
      </c>
      <c r="D6390" s="333" t="s">
        <v>1167</v>
      </c>
      <c r="E6390" s="335">
        <v>9.19</v>
      </c>
      <c r="F6390" s="335">
        <v>9.31</v>
      </c>
    </row>
    <row r="6391" spans="1:6">
      <c r="A6391" s="333" t="s">
        <v>20</v>
      </c>
      <c r="B6391" s="333">
        <v>95578</v>
      </c>
      <c r="C6391" s="334" t="s">
        <v>11430</v>
      </c>
      <c r="D6391" s="333" t="s">
        <v>1167</v>
      </c>
      <c r="E6391" s="335">
        <v>7.58</v>
      </c>
      <c r="F6391" s="335">
        <v>7.64</v>
      </c>
    </row>
    <row r="6392" spans="1:6">
      <c r="A6392" s="333" t="s">
        <v>20</v>
      </c>
      <c r="B6392" s="333">
        <v>95579</v>
      </c>
      <c r="C6392" s="334" t="s">
        <v>11431</v>
      </c>
      <c r="D6392" s="333" t="s">
        <v>1167</v>
      </c>
      <c r="E6392" s="335">
        <v>7.26</v>
      </c>
      <c r="F6392" s="335">
        <v>7.28</v>
      </c>
    </row>
    <row r="6393" spans="1:6">
      <c r="A6393" s="333" t="s">
        <v>20</v>
      </c>
      <c r="B6393" s="333">
        <v>95580</v>
      </c>
      <c r="C6393" s="334" t="s">
        <v>11432</v>
      </c>
      <c r="D6393" s="333" t="s">
        <v>1167</v>
      </c>
      <c r="E6393" s="335">
        <v>8.31</v>
      </c>
      <c r="F6393" s="335">
        <v>8.34</v>
      </c>
    </row>
    <row r="6394" spans="1:6">
      <c r="A6394" s="333" t="s">
        <v>20</v>
      </c>
      <c r="B6394" s="333">
        <v>95581</v>
      </c>
      <c r="C6394" s="334" t="s">
        <v>11433</v>
      </c>
      <c r="D6394" s="333" t="s">
        <v>1167</v>
      </c>
      <c r="E6394" s="335">
        <v>8.27</v>
      </c>
      <c r="F6394" s="335">
        <v>8.2899999999999991</v>
      </c>
    </row>
    <row r="6395" spans="1:6">
      <c r="A6395" s="333" t="s">
        <v>20</v>
      </c>
      <c r="B6395" s="333">
        <v>95582</v>
      </c>
      <c r="C6395" s="334" t="s">
        <v>11434</v>
      </c>
      <c r="D6395" s="333" t="s">
        <v>1167</v>
      </c>
      <c r="E6395" s="335">
        <v>8.98</v>
      </c>
      <c r="F6395" s="335">
        <v>9</v>
      </c>
    </row>
    <row r="6396" spans="1:6">
      <c r="A6396" s="333" t="s">
        <v>20</v>
      </c>
      <c r="B6396" s="333">
        <v>95576</v>
      </c>
      <c r="C6396" s="334" t="s">
        <v>11435</v>
      </c>
      <c r="D6396" s="333" t="s">
        <v>1167</v>
      </c>
      <c r="E6396" s="335">
        <v>11.09</v>
      </c>
      <c r="F6396" s="335">
        <v>11.3</v>
      </c>
    </row>
    <row r="6397" spans="1:6" ht="20.399999999999999">
      <c r="A6397" s="333" t="s">
        <v>20</v>
      </c>
      <c r="B6397" s="333">
        <v>95583</v>
      </c>
      <c r="C6397" s="334" t="s">
        <v>11436</v>
      </c>
      <c r="D6397" s="333" t="s">
        <v>1167</v>
      </c>
      <c r="E6397" s="335">
        <v>14.86</v>
      </c>
      <c r="F6397" s="335">
        <v>15.47</v>
      </c>
    </row>
    <row r="6398" spans="1:6" ht="20.399999999999999">
      <c r="A6398" s="333" t="s">
        <v>20</v>
      </c>
      <c r="B6398" s="333">
        <v>95584</v>
      </c>
      <c r="C6398" s="334" t="s">
        <v>11437</v>
      </c>
      <c r="D6398" s="333" t="s">
        <v>1167</v>
      </c>
      <c r="E6398" s="335">
        <v>12.64</v>
      </c>
      <c r="F6398" s="335">
        <v>13</v>
      </c>
    </row>
    <row r="6399" spans="1:6" ht="20.399999999999999">
      <c r="A6399" s="333" t="s">
        <v>20</v>
      </c>
      <c r="B6399" s="333">
        <v>95593</v>
      </c>
      <c r="C6399" s="334" t="s">
        <v>11438</v>
      </c>
      <c r="D6399" s="333" t="s">
        <v>1167</v>
      </c>
      <c r="E6399" s="335">
        <v>12.64</v>
      </c>
      <c r="F6399" s="335">
        <v>13</v>
      </c>
    </row>
    <row r="6400" spans="1:6" ht="20.399999999999999">
      <c r="A6400" s="333" t="s">
        <v>20</v>
      </c>
      <c r="B6400" s="333">
        <v>95592</v>
      </c>
      <c r="C6400" s="334" t="s">
        <v>11439</v>
      </c>
      <c r="D6400" s="333" t="s">
        <v>1167</v>
      </c>
      <c r="E6400" s="335">
        <v>14.86</v>
      </c>
      <c r="F6400" s="335">
        <v>15.47</v>
      </c>
    </row>
    <row r="6401" spans="1:6" ht="20.399999999999999">
      <c r="A6401" s="333" t="s">
        <v>20</v>
      </c>
      <c r="B6401" s="333">
        <v>92919</v>
      </c>
      <c r="C6401" s="334" t="s">
        <v>11440</v>
      </c>
      <c r="D6401" s="333" t="s">
        <v>1167</v>
      </c>
      <c r="E6401" s="335">
        <v>10.58</v>
      </c>
      <c r="F6401" s="335">
        <v>10.82</v>
      </c>
    </row>
    <row r="6402" spans="1:6" ht="20.399999999999999">
      <c r="A6402" s="333" t="s">
        <v>20</v>
      </c>
      <c r="B6402" s="333">
        <v>92921</v>
      </c>
      <c r="C6402" s="334" t="s">
        <v>11441</v>
      </c>
      <c r="D6402" s="333" t="s">
        <v>1167</v>
      </c>
      <c r="E6402" s="335">
        <v>8.64</v>
      </c>
      <c r="F6402" s="335">
        <v>8.7799999999999994</v>
      </c>
    </row>
    <row r="6403" spans="1:6" ht="20.399999999999999">
      <c r="A6403" s="333" t="s">
        <v>20</v>
      </c>
      <c r="B6403" s="333">
        <v>92922</v>
      </c>
      <c r="C6403" s="334" t="s">
        <v>11442</v>
      </c>
      <c r="D6403" s="333" t="s">
        <v>1167</v>
      </c>
      <c r="E6403" s="335">
        <v>8.15</v>
      </c>
      <c r="F6403" s="335">
        <v>8.24</v>
      </c>
    </row>
    <row r="6404" spans="1:6" ht="20.399999999999999">
      <c r="A6404" s="333" t="s">
        <v>20</v>
      </c>
      <c r="B6404" s="333">
        <v>92923</v>
      </c>
      <c r="C6404" s="334" t="s">
        <v>11443</v>
      </c>
      <c r="D6404" s="333" t="s">
        <v>1167</v>
      </c>
      <c r="E6404" s="335">
        <v>9.02</v>
      </c>
      <c r="F6404" s="335">
        <v>9.1</v>
      </c>
    </row>
    <row r="6405" spans="1:6" ht="20.399999999999999">
      <c r="A6405" s="333" t="s">
        <v>20</v>
      </c>
      <c r="B6405" s="333">
        <v>92924</v>
      </c>
      <c r="C6405" s="334" t="s">
        <v>11444</v>
      </c>
      <c r="D6405" s="333" t="s">
        <v>1167</v>
      </c>
      <c r="E6405" s="335">
        <v>8.81</v>
      </c>
      <c r="F6405" s="335">
        <v>8.86</v>
      </c>
    </row>
    <row r="6406" spans="1:6" ht="20.399999999999999">
      <c r="A6406" s="333" t="s">
        <v>20</v>
      </c>
      <c r="B6406" s="333">
        <v>104104</v>
      </c>
      <c r="C6406" s="334" t="s">
        <v>11445</v>
      </c>
      <c r="D6406" s="333" t="s">
        <v>1167</v>
      </c>
      <c r="E6406" s="335">
        <v>9.1199999999999992</v>
      </c>
      <c r="F6406" s="335">
        <v>9.14</v>
      </c>
    </row>
    <row r="6407" spans="1:6" ht="20.399999999999999">
      <c r="A6407" s="333" t="s">
        <v>20</v>
      </c>
      <c r="B6407" s="333">
        <v>92916</v>
      </c>
      <c r="C6407" s="334" t="s">
        <v>11446</v>
      </c>
      <c r="D6407" s="333" t="s">
        <v>1167</v>
      </c>
      <c r="E6407" s="335">
        <v>13.92</v>
      </c>
      <c r="F6407" s="335">
        <v>14.38</v>
      </c>
    </row>
    <row r="6408" spans="1:6" ht="20.399999999999999">
      <c r="A6408" s="333" t="s">
        <v>20</v>
      </c>
      <c r="B6408" s="333">
        <v>92917</v>
      </c>
      <c r="C6408" s="334" t="s">
        <v>11447</v>
      </c>
      <c r="D6408" s="333" t="s">
        <v>1167</v>
      </c>
      <c r="E6408" s="335">
        <v>12.35</v>
      </c>
      <c r="F6408" s="335">
        <v>12.65</v>
      </c>
    </row>
    <row r="6409" spans="1:6" ht="20.399999999999999">
      <c r="A6409" s="333" t="s">
        <v>20</v>
      </c>
      <c r="B6409" s="333">
        <v>92915</v>
      </c>
      <c r="C6409" s="334" t="s">
        <v>11448</v>
      </c>
      <c r="D6409" s="333" t="s">
        <v>1167</v>
      </c>
      <c r="E6409" s="335">
        <v>15.75</v>
      </c>
      <c r="F6409" s="335">
        <v>16.420000000000002</v>
      </c>
    </row>
    <row r="6410" spans="1:6" ht="20.399999999999999">
      <c r="A6410" s="333" t="s">
        <v>20</v>
      </c>
      <c r="B6410" s="333">
        <v>92771</v>
      </c>
      <c r="C6410" s="334" t="s">
        <v>11449</v>
      </c>
      <c r="D6410" s="333" t="s">
        <v>1167</v>
      </c>
      <c r="E6410" s="335">
        <v>9.06</v>
      </c>
      <c r="F6410" s="335">
        <v>9.17</v>
      </c>
    </row>
    <row r="6411" spans="1:6" ht="20.399999999999999">
      <c r="A6411" s="333" t="s">
        <v>20</v>
      </c>
      <c r="B6411" s="333">
        <v>92772</v>
      </c>
      <c r="C6411" s="334" t="s">
        <v>11450</v>
      </c>
      <c r="D6411" s="333" t="s">
        <v>1167</v>
      </c>
      <c r="E6411" s="335">
        <v>7.53</v>
      </c>
      <c r="F6411" s="335">
        <v>7.58</v>
      </c>
    </row>
    <row r="6412" spans="1:6" ht="20.399999999999999">
      <c r="A6412" s="333" t="s">
        <v>20</v>
      </c>
      <c r="B6412" s="333">
        <v>92773</v>
      </c>
      <c r="C6412" s="334" t="s">
        <v>11451</v>
      </c>
      <c r="D6412" s="333" t="s">
        <v>1167</v>
      </c>
      <c r="E6412" s="335">
        <v>7.35</v>
      </c>
      <c r="F6412" s="335">
        <v>7.38</v>
      </c>
    </row>
    <row r="6413" spans="1:6" ht="20.399999999999999">
      <c r="A6413" s="333" t="s">
        <v>20</v>
      </c>
      <c r="B6413" s="333">
        <v>92774</v>
      </c>
      <c r="C6413" s="334" t="s">
        <v>11452</v>
      </c>
      <c r="D6413" s="333" t="s">
        <v>1167</v>
      </c>
      <c r="E6413" s="335">
        <v>8.44</v>
      </c>
      <c r="F6413" s="335">
        <v>8.49</v>
      </c>
    </row>
    <row r="6414" spans="1:6" ht="20.399999999999999">
      <c r="A6414" s="333" t="s">
        <v>20</v>
      </c>
      <c r="B6414" s="333">
        <v>92769</v>
      </c>
      <c r="C6414" s="334" t="s">
        <v>11453</v>
      </c>
      <c r="D6414" s="333" t="s">
        <v>1167</v>
      </c>
      <c r="E6414" s="335">
        <v>11.26</v>
      </c>
      <c r="F6414" s="335">
        <v>11.51</v>
      </c>
    </row>
    <row r="6415" spans="1:6" ht="20.399999999999999">
      <c r="A6415" s="333" t="s">
        <v>20</v>
      </c>
      <c r="B6415" s="333">
        <v>92770</v>
      </c>
      <c r="C6415" s="334" t="s">
        <v>11454</v>
      </c>
      <c r="D6415" s="333" t="s">
        <v>1167</v>
      </c>
      <c r="E6415" s="335">
        <v>10.32</v>
      </c>
      <c r="F6415" s="335">
        <v>10.47</v>
      </c>
    </row>
    <row r="6416" spans="1:6" ht="20.399999999999999">
      <c r="A6416" s="333" t="s">
        <v>20</v>
      </c>
      <c r="B6416" s="333">
        <v>92767</v>
      </c>
      <c r="C6416" s="334" t="s">
        <v>11455</v>
      </c>
      <c r="D6416" s="333" t="s">
        <v>1167</v>
      </c>
      <c r="E6416" s="335">
        <v>14.36</v>
      </c>
      <c r="F6416" s="335">
        <v>14.9</v>
      </c>
    </row>
    <row r="6417" spans="1:6" ht="20.399999999999999">
      <c r="A6417" s="333" t="s">
        <v>20</v>
      </c>
      <c r="B6417" s="333">
        <v>92768</v>
      </c>
      <c r="C6417" s="334" t="s">
        <v>11456</v>
      </c>
      <c r="D6417" s="333" t="s">
        <v>1167</v>
      </c>
      <c r="E6417" s="335">
        <v>12.34</v>
      </c>
      <c r="F6417" s="335">
        <v>12.71</v>
      </c>
    </row>
    <row r="6418" spans="1:6" ht="20.399999999999999">
      <c r="A6418" s="333" t="s">
        <v>20</v>
      </c>
      <c r="B6418" s="333">
        <v>92762</v>
      </c>
      <c r="C6418" s="334" t="s">
        <v>11457</v>
      </c>
      <c r="D6418" s="333" t="s">
        <v>1167</v>
      </c>
      <c r="E6418" s="335">
        <v>9.5399999999999991</v>
      </c>
      <c r="F6418" s="335">
        <v>9.69</v>
      </c>
    </row>
    <row r="6419" spans="1:6" ht="20.399999999999999">
      <c r="A6419" s="333" t="s">
        <v>20</v>
      </c>
      <c r="B6419" s="333">
        <v>92763</v>
      </c>
      <c r="C6419" s="334" t="s">
        <v>11458</v>
      </c>
      <c r="D6419" s="333" t="s">
        <v>1167</v>
      </c>
      <c r="E6419" s="335">
        <v>7.95</v>
      </c>
      <c r="F6419" s="335">
        <v>8.0399999999999991</v>
      </c>
    </row>
    <row r="6420" spans="1:6" ht="20.399999999999999">
      <c r="A6420" s="333" t="s">
        <v>20</v>
      </c>
      <c r="B6420" s="333">
        <v>92764</v>
      </c>
      <c r="C6420" s="334" t="s">
        <v>11459</v>
      </c>
      <c r="D6420" s="333" t="s">
        <v>1167</v>
      </c>
      <c r="E6420" s="335">
        <v>7.63</v>
      </c>
      <c r="F6420" s="335">
        <v>7.68</v>
      </c>
    </row>
    <row r="6421" spans="1:6" ht="20.399999999999999">
      <c r="A6421" s="333" t="s">
        <v>20</v>
      </c>
      <c r="B6421" s="333">
        <v>92765</v>
      </c>
      <c r="C6421" s="334" t="s">
        <v>11460</v>
      </c>
      <c r="D6421" s="333" t="s">
        <v>1167</v>
      </c>
      <c r="E6421" s="335">
        <v>8.61</v>
      </c>
      <c r="F6421" s="335">
        <v>8.66</v>
      </c>
    </row>
    <row r="6422" spans="1:6" ht="20.399999999999999">
      <c r="A6422" s="333" t="s">
        <v>20</v>
      </c>
      <c r="B6422" s="333">
        <v>92766</v>
      </c>
      <c r="C6422" s="334" t="s">
        <v>11461</v>
      </c>
      <c r="D6422" s="333" t="s">
        <v>1167</v>
      </c>
      <c r="E6422" s="335">
        <v>8.5</v>
      </c>
      <c r="F6422" s="335">
        <v>8.5299999999999994</v>
      </c>
    </row>
    <row r="6423" spans="1:6" ht="20.399999999999999">
      <c r="A6423" s="333" t="s">
        <v>20</v>
      </c>
      <c r="B6423" s="333">
        <v>104105</v>
      </c>
      <c r="C6423" s="334" t="s">
        <v>11462</v>
      </c>
      <c r="D6423" s="333" t="s">
        <v>1167</v>
      </c>
      <c r="E6423" s="335">
        <v>9.1300000000000008</v>
      </c>
      <c r="F6423" s="335">
        <v>9.15</v>
      </c>
    </row>
    <row r="6424" spans="1:6" ht="20.399999999999999">
      <c r="A6424" s="333" t="s">
        <v>20</v>
      </c>
      <c r="B6424" s="333">
        <v>92760</v>
      </c>
      <c r="C6424" s="334" t="s">
        <v>11463</v>
      </c>
      <c r="D6424" s="333" t="s">
        <v>1167</v>
      </c>
      <c r="E6424" s="335">
        <v>11.82</v>
      </c>
      <c r="F6424" s="335">
        <v>12.12</v>
      </c>
    </row>
    <row r="6425" spans="1:6" ht="20.399999999999999">
      <c r="A6425" s="333" t="s">
        <v>20</v>
      </c>
      <c r="B6425" s="333">
        <v>92761</v>
      </c>
      <c r="C6425" s="334" t="s">
        <v>11464</v>
      </c>
      <c r="D6425" s="333" t="s">
        <v>1167</v>
      </c>
      <c r="E6425" s="335">
        <v>10.85</v>
      </c>
      <c r="F6425" s="335">
        <v>11.04</v>
      </c>
    </row>
    <row r="6426" spans="1:6" ht="20.399999999999999">
      <c r="A6426" s="333" t="s">
        <v>20</v>
      </c>
      <c r="B6426" s="333">
        <v>92759</v>
      </c>
      <c r="C6426" s="334" t="s">
        <v>11465</v>
      </c>
      <c r="D6426" s="333" t="s">
        <v>1167</v>
      </c>
      <c r="E6426" s="335">
        <v>12.92</v>
      </c>
      <c r="F6426" s="335">
        <v>13.35</v>
      </c>
    </row>
    <row r="6427" spans="1:6" ht="20.399999999999999">
      <c r="A6427" s="333" t="s">
        <v>20</v>
      </c>
      <c r="B6427" s="333">
        <v>104108</v>
      </c>
      <c r="C6427" s="334" t="s">
        <v>11466</v>
      </c>
      <c r="D6427" s="333" t="s">
        <v>1167</v>
      </c>
      <c r="E6427" s="335">
        <v>11.4</v>
      </c>
      <c r="F6427" s="335">
        <v>11.7</v>
      </c>
    </row>
    <row r="6428" spans="1:6" ht="20.399999999999999">
      <c r="A6428" s="333" t="s">
        <v>20</v>
      </c>
      <c r="B6428" s="333">
        <v>104107</v>
      </c>
      <c r="C6428" s="334" t="s">
        <v>11467</v>
      </c>
      <c r="D6428" s="333" t="s">
        <v>1167</v>
      </c>
      <c r="E6428" s="335">
        <v>9.5500000000000007</v>
      </c>
      <c r="F6428" s="335">
        <v>9.77</v>
      </c>
    </row>
    <row r="6429" spans="1:6" ht="20.399999999999999">
      <c r="A6429" s="333" t="s">
        <v>20</v>
      </c>
      <c r="B6429" s="333">
        <v>104106</v>
      </c>
      <c r="C6429" s="334" t="s">
        <v>11468</v>
      </c>
      <c r="D6429" s="333" t="s">
        <v>1167</v>
      </c>
      <c r="E6429" s="335">
        <v>8.84</v>
      </c>
      <c r="F6429" s="335">
        <v>8.99</v>
      </c>
    </row>
    <row r="6430" spans="1:6" ht="20.399999999999999">
      <c r="A6430" s="333" t="s">
        <v>20</v>
      </c>
      <c r="B6430" s="333">
        <v>104110</v>
      </c>
      <c r="C6430" s="334" t="s">
        <v>11469</v>
      </c>
      <c r="D6430" s="333" t="s">
        <v>1167</v>
      </c>
      <c r="E6430" s="335">
        <v>16.75</v>
      </c>
      <c r="F6430" s="335">
        <v>17.440000000000001</v>
      </c>
    </row>
    <row r="6431" spans="1:6" ht="20.399999999999999">
      <c r="A6431" s="333" t="s">
        <v>20</v>
      </c>
      <c r="B6431" s="333">
        <v>104109</v>
      </c>
      <c r="C6431" s="334" t="s">
        <v>11470</v>
      </c>
      <c r="D6431" s="333" t="s">
        <v>1167</v>
      </c>
      <c r="E6431" s="335">
        <v>14.35</v>
      </c>
      <c r="F6431" s="335">
        <v>14.83</v>
      </c>
    </row>
    <row r="6432" spans="1:6" ht="20.399999999999999">
      <c r="A6432" s="333" t="s">
        <v>20</v>
      </c>
      <c r="B6432" s="333">
        <v>104111</v>
      </c>
      <c r="C6432" s="334" t="s">
        <v>11471</v>
      </c>
      <c r="D6432" s="333" t="s">
        <v>1167</v>
      </c>
      <c r="E6432" s="335">
        <v>19.57</v>
      </c>
      <c r="F6432" s="335">
        <v>20.56</v>
      </c>
    </row>
    <row r="6433" spans="1:6">
      <c r="A6433" s="333" t="s">
        <v>20</v>
      </c>
      <c r="B6433" s="333">
        <v>92884</v>
      </c>
      <c r="C6433" s="334" t="s">
        <v>11472</v>
      </c>
      <c r="D6433" s="333" t="s">
        <v>1167</v>
      </c>
      <c r="E6433" s="335">
        <v>10.66</v>
      </c>
      <c r="F6433" s="335">
        <v>10.84</v>
      </c>
    </row>
    <row r="6434" spans="1:6">
      <c r="A6434" s="333" t="s">
        <v>20</v>
      </c>
      <c r="B6434" s="333">
        <v>92885</v>
      </c>
      <c r="C6434" s="334" t="s">
        <v>11473</v>
      </c>
      <c r="D6434" s="333" t="s">
        <v>1167</v>
      </c>
      <c r="E6434" s="335">
        <v>9.99</v>
      </c>
      <c r="F6434" s="335">
        <v>10.119999999999999</v>
      </c>
    </row>
    <row r="6435" spans="1:6">
      <c r="A6435" s="333" t="s">
        <v>20</v>
      </c>
      <c r="B6435" s="333">
        <v>92886</v>
      </c>
      <c r="C6435" s="334" t="s">
        <v>11474</v>
      </c>
      <c r="D6435" s="333" t="s">
        <v>1167</v>
      </c>
      <c r="E6435" s="335">
        <v>9.42</v>
      </c>
      <c r="F6435" s="335">
        <v>9.5</v>
      </c>
    </row>
    <row r="6436" spans="1:6">
      <c r="A6436" s="333" t="s">
        <v>20</v>
      </c>
      <c r="B6436" s="333">
        <v>92887</v>
      </c>
      <c r="C6436" s="334" t="s">
        <v>11475</v>
      </c>
      <c r="D6436" s="333" t="s">
        <v>1167</v>
      </c>
      <c r="E6436" s="335">
        <v>9.27</v>
      </c>
      <c r="F6436" s="335">
        <v>9.33</v>
      </c>
    </row>
    <row r="6437" spans="1:6">
      <c r="A6437" s="333" t="s">
        <v>20</v>
      </c>
      <c r="B6437" s="333">
        <v>92888</v>
      </c>
      <c r="C6437" s="334" t="s">
        <v>11476</v>
      </c>
      <c r="D6437" s="333" t="s">
        <v>1167</v>
      </c>
      <c r="E6437" s="335">
        <v>9</v>
      </c>
      <c r="F6437" s="335">
        <v>9.0299999999999994</v>
      </c>
    </row>
    <row r="6438" spans="1:6">
      <c r="A6438" s="333" t="s">
        <v>20</v>
      </c>
      <c r="B6438" s="333">
        <v>92882</v>
      </c>
      <c r="C6438" s="334" t="s">
        <v>11477</v>
      </c>
      <c r="D6438" s="333" t="s">
        <v>1167</v>
      </c>
      <c r="E6438" s="335">
        <v>11.99</v>
      </c>
      <c r="F6438" s="335">
        <v>12.37</v>
      </c>
    </row>
    <row r="6439" spans="1:6">
      <c r="A6439" s="333" t="s">
        <v>20</v>
      </c>
      <c r="B6439" s="333">
        <v>92883</v>
      </c>
      <c r="C6439" s="334" t="s">
        <v>11478</v>
      </c>
      <c r="D6439" s="333" t="s">
        <v>1167</v>
      </c>
      <c r="E6439" s="335">
        <v>10.78</v>
      </c>
      <c r="F6439" s="335">
        <v>11.03</v>
      </c>
    </row>
    <row r="6440" spans="1:6">
      <c r="A6440" s="333" t="s">
        <v>20</v>
      </c>
      <c r="B6440" s="333">
        <v>92877</v>
      </c>
      <c r="C6440" s="334" t="s">
        <v>11479</v>
      </c>
      <c r="D6440" s="333" t="s">
        <v>1167</v>
      </c>
      <c r="E6440" s="335">
        <v>8.35</v>
      </c>
      <c r="F6440" s="335">
        <v>8.39</v>
      </c>
    </row>
    <row r="6441" spans="1:6">
      <c r="A6441" s="333" t="s">
        <v>20</v>
      </c>
      <c r="B6441" s="333">
        <v>92878</v>
      </c>
      <c r="C6441" s="334" t="s">
        <v>11480</v>
      </c>
      <c r="D6441" s="333" t="s">
        <v>1167</v>
      </c>
      <c r="E6441" s="335">
        <v>8.18</v>
      </c>
      <c r="F6441" s="335">
        <v>8.1999999999999993</v>
      </c>
    </row>
    <row r="6442" spans="1:6">
      <c r="A6442" s="333" t="s">
        <v>20</v>
      </c>
      <c r="B6442" s="333">
        <v>92879</v>
      </c>
      <c r="C6442" s="334" t="s">
        <v>11481</v>
      </c>
      <c r="D6442" s="333" t="s">
        <v>1167</v>
      </c>
      <c r="E6442" s="335">
        <v>8.06</v>
      </c>
      <c r="F6442" s="335">
        <v>8.07</v>
      </c>
    </row>
    <row r="6443" spans="1:6">
      <c r="A6443" s="333" t="s">
        <v>20</v>
      </c>
      <c r="B6443" s="333">
        <v>92880</v>
      </c>
      <c r="C6443" s="334" t="s">
        <v>11482</v>
      </c>
      <c r="D6443" s="333" t="s">
        <v>1167</v>
      </c>
      <c r="E6443" s="335">
        <v>8.23</v>
      </c>
      <c r="F6443" s="335">
        <v>8.24</v>
      </c>
    </row>
    <row r="6444" spans="1:6">
      <c r="A6444" s="333" t="s">
        <v>20</v>
      </c>
      <c r="B6444" s="333">
        <v>92881</v>
      </c>
      <c r="C6444" s="334" t="s">
        <v>11483</v>
      </c>
      <c r="D6444" s="333" t="s">
        <v>1167</v>
      </c>
      <c r="E6444" s="335">
        <v>8.2100000000000009</v>
      </c>
      <c r="F6444" s="335">
        <v>8.2100000000000009</v>
      </c>
    </row>
    <row r="6445" spans="1:6">
      <c r="A6445" s="333" t="s">
        <v>20</v>
      </c>
      <c r="B6445" s="333">
        <v>92875</v>
      </c>
      <c r="C6445" s="334" t="s">
        <v>11484</v>
      </c>
      <c r="D6445" s="333" t="s">
        <v>1167</v>
      </c>
      <c r="E6445" s="335">
        <v>8.1999999999999993</v>
      </c>
      <c r="F6445" s="335">
        <v>8.32</v>
      </c>
    </row>
    <row r="6446" spans="1:6">
      <c r="A6446" s="333" t="s">
        <v>20</v>
      </c>
      <c r="B6446" s="333">
        <v>92876</v>
      </c>
      <c r="C6446" s="334" t="s">
        <v>11485</v>
      </c>
      <c r="D6446" s="333" t="s">
        <v>1167</v>
      </c>
      <c r="E6446" s="335">
        <v>7.83</v>
      </c>
      <c r="F6446" s="335">
        <v>7.89</v>
      </c>
    </row>
    <row r="6447" spans="1:6">
      <c r="A6447" s="333" t="s">
        <v>20</v>
      </c>
      <c r="B6447" s="333">
        <v>92803</v>
      </c>
      <c r="C6447" s="334" t="s">
        <v>11486</v>
      </c>
      <c r="D6447" s="333" t="s">
        <v>1167</v>
      </c>
      <c r="E6447" s="335">
        <v>7.68</v>
      </c>
      <c r="F6447" s="335">
        <v>7.72</v>
      </c>
    </row>
    <row r="6448" spans="1:6">
      <c r="A6448" s="333" t="s">
        <v>20</v>
      </c>
      <c r="B6448" s="333">
        <v>92804</v>
      </c>
      <c r="C6448" s="334" t="s">
        <v>11487</v>
      </c>
      <c r="D6448" s="333" t="s">
        <v>1167</v>
      </c>
      <c r="E6448" s="335">
        <v>6.57</v>
      </c>
      <c r="F6448" s="335">
        <v>6.58</v>
      </c>
    </row>
    <row r="6449" spans="1:6">
      <c r="A6449" s="333" t="s">
        <v>20</v>
      </c>
      <c r="B6449" s="333">
        <v>92805</v>
      </c>
      <c r="C6449" s="334" t="s">
        <v>11488</v>
      </c>
      <c r="D6449" s="333" t="s">
        <v>1167</v>
      </c>
      <c r="E6449" s="335">
        <v>6.49</v>
      </c>
      <c r="F6449" s="335">
        <v>6.49</v>
      </c>
    </row>
    <row r="6450" spans="1:6">
      <c r="A6450" s="333" t="s">
        <v>20</v>
      </c>
      <c r="B6450" s="333">
        <v>92806</v>
      </c>
      <c r="C6450" s="334" t="s">
        <v>11489</v>
      </c>
      <c r="D6450" s="333" t="s">
        <v>1167</v>
      </c>
      <c r="E6450" s="335">
        <v>7.63</v>
      </c>
      <c r="F6450" s="335">
        <v>7.64</v>
      </c>
    </row>
    <row r="6451" spans="1:6">
      <c r="A6451" s="333" t="s">
        <v>20</v>
      </c>
      <c r="B6451" s="333">
        <v>92798</v>
      </c>
      <c r="C6451" s="334" t="s">
        <v>11490</v>
      </c>
      <c r="D6451" s="333" t="s">
        <v>1167</v>
      </c>
      <c r="E6451" s="335">
        <v>7.63</v>
      </c>
      <c r="F6451" s="335">
        <v>7.63</v>
      </c>
    </row>
    <row r="6452" spans="1:6">
      <c r="A6452" s="333" t="s">
        <v>20</v>
      </c>
      <c r="B6452" s="333">
        <v>95448</v>
      </c>
      <c r="C6452" s="334" t="s">
        <v>11491</v>
      </c>
      <c r="D6452" s="333" t="s">
        <v>1167</v>
      </c>
      <c r="E6452" s="335">
        <v>8.36</v>
      </c>
      <c r="F6452" s="335">
        <v>8.36</v>
      </c>
    </row>
    <row r="6453" spans="1:6">
      <c r="A6453" s="333" t="s">
        <v>20</v>
      </c>
      <c r="B6453" s="333">
        <v>92801</v>
      </c>
      <c r="C6453" s="334" t="s">
        <v>11492</v>
      </c>
      <c r="D6453" s="333" t="s">
        <v>1167</v>
      </c>
      <c r="E6453" s="335">
        <v>8.5500000000000007</v>
      </c>
      <c r="F6453" s="335">
        <v>8.6300000000000008</v>
      </c>
    </row>
    <row r="6454" spans="1:6">
      <c r="A6454" s="333" t="s">
        <v>20</v>
      </c>
      <c r="B6454" s="333">
        <v>92802</v>
      </c>
      <c r="C6454" s="334" t="s">
        <v>11493</v>
      </c>
      <c r="D6454" s="333" t="s">
        <v>1167</v>
      </c>
      <c r="E6454" s="335">
        <v>8.3800000000000008</v>
      </c>
      <c r="F6454" s="335">
        <v>8.42</v>
      </c>
    </row>
    <row r="6455" spans="1:6">
      <c r="A6455" s="333" t="s">
        <v>20</v>
      </c>
      <c r="B6455" s="333">
        <v>92799</v>
      </c>
      <c r="C6455" s="334" t="s">
        <v>11494</v>
      </c>
      <c r="D6455" s="333" t="s">
        <v>1167</v>
      </c>
      <c r="E6455" s="335">
        <v>9.82</v>
      </c>
      <c r="F6455" s="335">
        <v>10.07</v>
      </c>
    </row>
    <row r="6456" spans="1:6">
      <c r="A6456" s="333" t="s">
        <v>20</v>
      </c>
      <c r="B6456" s="333">
        <v>92800</v>
      </c>
      <c r="C6456" s="334" t="s">
        <v>11495</v>
      </c>
      <c r="D6456" s="333" t="s">
        <v>1167</v>
      </c>
      <c r="E6456" s="335">
        <v>8.67</v>
      </c>
      <c r="F6456" s="335">
        <v>8.82</v>
      </c>
    </row>
    <row r="6457" spans="1:6" ht="20.399999999999999">
      <c r="A6457" s="333" t="s">
        <v>20</v>
      </c>
      <c r="B6457" s="333">
        <v>95605</v>
      </c>
      <c r="C6457" s="334" t="s">
        <v>1411</v>
      </c>
      <c r="D6457" s="333" t="s">
        <v>3</v>
      </c>
      <c r="E6457" s="335">
        <v>129.18</v>
      </c>
      <c r="F6457" s="335">
        <v>138.56</v>
      </c>
    </row>
    <row r="6458" spans="1:6" ht="20.399999999999999">
      <c r="A6458" s="333" t="s">
        <v>20</v>
      </c>
      <c r="B6458" s="333">
        <v>95602</v>
      </c>
      <c r="C6458" s="334" t="s">
        <v>1408</v>
      </c>
      <c r="D6458" s="333" t="s">
        <v>3</v>
      </c>
      <c r="E6458" s="335">
        <v>26.57</v>
      </c>
      <c r="F6458" s="335">
        <v>28.5</v>
      </c>
    </row>
    <row r="6459" spans="1:6" ht="20.399999999999999">
      <c r="A6459" s="333" t="s">
        <v>20</v>
      </c>
      <c r="B6459" s="333">
        <v>95603</v>
      </c>
      <c r="C6459" s="334" t="s">
        <v>1409</v>
      </c>
      <c r="D6459" s="333" t="s">
        <v>3</v>
      </c>
      <c r="E6459" s="335">
        <v>45.33</v>
      </c>
      <c r="F6459" s="335">
        <v>48.63</v>
      </c>
    </row>
    <row r="6460" spans="1:6" ht="20.399999999999999">
      <c r="A6460" s="333" t="s">
        <v>20</v>
      </c>
      <c r="B6460" s="333">
        <v>95604</v>
      </c>
      <c r="C6460" s="334" t="s">
        <v>1410</v>
      </c>
      <c r="D6460" s="333" t="s">
        <v>3</v>
      </c>
      <c r="E6460" s="335">
        <v>70.349999999999994</v>
      </c>
      <c r="F6460" s="335">
        <v>75.45</v>
      </c>
    </row>
    <row r="6461" spans="1:6" ht="20.399999999999999">
      <c r="A6461" s="333" t="s">
        <v>20</v>
      </c>
      <c r="B6461" s="333">
        <v>95601</v>
      </c>
      <c r="C6461" s="334" t="s">
        <v>1407</v>
      </c>
      <c r="D6461" s="333" t="s">
        <v>3</v>
      </c>
      <c r="E6461" s="335">
        <v>16.600000000000001</v>
      </c>
      <c r="F6461" s="335">
        <v>17.8</v>
      </c>
    </row>
    <row r="6462" spans="1:6" ht="20.399999999999999">
      <c r="A6462" s="333" t="s">
        <v>20</v>
      </c>
      <c r="B6462" s="333">
        <v>102521</v>
      </c>
      <c r="C6462" s="334" t="s">
        <v>1428</v>
      </c>
      <c r="D6462" s="333" t="s">
        <v>3</v>
      </c>
      <c r="E6462" s="335">
        <v>106.57</v>
      </c>
      <c r="F6462" s="335">
        <v>114.3</v>
      </c>
    </row>
    <row r="6463" spans="1:6" ht="20.399999999999999">
      <c r="A6463" s="333" t="s">
        <v>20</v>
      </c>
      <c r="B6463" s="333">
        <v>102522</v>
      </c>
      <c r="C6463" s="334" t="s">
        <v>1429</v>
      </c>
      <c r="D6463" s="333" t="s">
        <v>3</v>
      </c>
      <c r="E6463" s="335">
        <v>156.34</v>
      </c>
      <c r="F6463" s="335">
        <v>167.7</v>
      </c>
    </row>
    <row r="6464" spans="1:6" ht="20.399999999999999">
      <c r="A6464" s="333" t="s">
        <v>20</v>
      </c>
      <c r="B6464" s="333">
        <v>102523</v>
      </c>
      <c r="C6464" s="334" t="s">
        <v>1430</v>
      </c>
      <c r="D6464" s="333" t="s">
        <v>3</v>
      </c>
      <c r="E6464" s="335">
        <v>206.12</v>
      </c>
      <c r="F6464" s="335">
        <v>221.07</v>
      </c>
    </row>
    <row r="6465" spans="1:6" ht="20.399999999999999">
      <c r="A6465" s="333" t="s">
        <v>20</v>
      </c>
      <c r="B6465" s="333">
        <v>95608</v>
      </c>
      <c r="C6465" s="334" t="s">
        <v>11496</v>
      </c>
      <c r="D6465" s="333" t="s">
        <v>3</v>
      </c>
      <c r="E6465" s="335">
        <v>34.31</v>
      </c>
      <c r="F6465" s="335">
        <v>35.700000000000003</v>
      </c>
    </row>
    <row r="6466" spans="1:6" ht="20.399999999999999">
      <c r="A6466" s="333" t="s">
        <v>20</v>
      </c>
      <c r="B6466" s="333">
        <v>95609</v>
      </c>
      <c r="C6466" s="334" t="s">
        <v>11497</v>
      </c>
      <c r="D6466" s="333" t="s">
        <v>3</v>
      </c>
      <c r="E6466" s="335">
        <v>43.53</v>
      </c>
      <c r="F6466" s="335">
        <v>45.29</v>
      </c>
    </row>
    <row r="6467" spans="1:6">
      <c r="A6467" s="333" t="s">
        <v>20</v>
      </c>
      <c r="B6467" s="333">
        <v>95607</v>
      </c>
      <c r="C6467" s="334" t="s">
        <v>11498</v>
      </c>
      <c r="D6467" s="333" t="s">
        <v>3</v>
      </c>
      <c r="E6467" s="335">
        <v>23.65</v>
      </c>
      <c r="F6467" s="335">
        <v>24.61</v>
      </c>
    </row>
    <row r="6468" spans="1:6">
      <c r="A6468" s="333" t="s">
        <v>20</v>
      </c>
      <c r="B6468" s="333">
        <v>106132</v>
      </c>
      <c r="C6468" s="334" t="s">
        <v>20038</v>
      </c>
      <c r="D6468" s="333" t="s">
        <v>1193</v>
      </c>
      <c r="E6468" s="335">
        <v>0</v>
      </c>
      <c r="F6468" s="335">
        <v>0</v>
      </c>
    </row>
    <row r="6469" spans="1:6">
      <c r="A6469" s="333" t="s">
        <v>20</v>
      </c>
      <c r="B6469" s="333">
        <v>106133</v>
      </c>
      <c r="C6469" s="334" t="s">
        <v>20039</v>
      </c>
      <c r="D6469" s="333" t="s">
        <v>1193</v>
      </c>
      <c r="E6469" s="335">
        <v>0</v>
      </c>
      <c r="F6469" s="335">
        <v>0</v>
      </c>
    </row>
    <row r="6470" spans="1:6" ht="20.399999999999999">
      <c r="A6470" s="333" t="s">
        <v>20</v>
      </c>
      <c r="B6470" s="333">
        <v>95996</v>
      </c>
      <c r="C6470" s="334" t="s">
        <v>20040</v>
      </c>
      <c r="D6470" s="333" t="s">
        <v>1193</v>
      </c>
      <c r="E6470" s="335">
        <v>1377.42</v>
      </c>
      <c r="F6470" s="335">
        <v>1380.04</v>
      </c>
    </row>
    <row r="6471" spans="1:6" ht="20.399999999999999">
      <c r="A6471" s="333" t="s">
        <v>20</v>
      </c>
      <c r="B6471" s="333">
        <v>95995</v>
      </c>
      <c r="C6471" s="334" t="s">
        <v>20041</v>
      </c>
      <c r="D6471" s="333" t="s">
        <v>1193</v>
      </c>
      <c r="E6471" s="335">
        <v>1594.56</v>
      </c>
      <c r="F6471" s="335">
        <v>1598.2</v>
      </c>
    </row>
    <row r="6472" spans="1:6" ht="20.399999999999999">
      <c r="A6472" s="333" t="s">
        <v>20</v>
      </c>
      <c r="B6472" s="333">
        <v>104372</v>
      </c>
      <c r="C6472" s="334" t="s">
        <v>20042</v>
      </c>
      <c r="D6472" s="333" t="s">
        <v>1193</v>
      </c>
      <c r="E6472" s="335">
        <v>0</v>
      </c>
      <c r="F6472" s="335">
        <v>0</v>
      </c>
    </row>
    <row r="6473" spans="1:6" ht="20.399999999999999">
      <c r="A6473" s="333" t="s">
        <v>20</v>
      </c>
      <c r="B6473" s="333">
        <v>104371</v>
      </c>
      <c r="C6473" s="334" t="s">
        <v>20043</v>
      </c>
      <c r="D6473" s="333" t="s">
        <v>1193</v>
      </c>
      <c r="E6473" s="335">
        <v>0</v>
      </c>
      <c r="F6473" s="335">
        <v>0</v>
      </c>
    </row>
    <row r="6474" spans="1:6" ht="20.399999999999999">
      <c r="A6474" s="333" t="s">
        <v>20</v>
      </c>
      <c r="B6474" s="333">
        <v>106138</v>
      </c>
      <c r="C6474" s="334" t="s">
        <v>20044</v>
      </c>
      <c r="D6474" s="333" t="s">
        <v>230</v>
      </c>
      <c r="E6474" s="335">
        <v>7.61</v>
      </c>
      <c r="F6474" s="335">
        <v>7.73</v>
      </c>
    </row>
    <row r="6475" spans="1:6" ht="20.399999999999999">
      <c r="A6475" s="333" t="s">
        <v>20</v>
      </c>
      <c r="B6475" s="333">
        <v>106135</v>
      </c>
      <c r="C6475" s="334" t="s">
        <v>20045</v>
      </c>
      <c r="D6475" s="333" t="s">
        <v>230</v>
      </c>
      <c r="E6475" s="335">
        <v>6.53</v>
      </c>
      <c r="F6475" s="335">
        <v>6.63</v>
      </c>
    </row>
    <row r="6476" spans="1:6" ht="20.399999999999999">
      <c r="A6476" s="333" t="s">
        <v>20</v>
      </c>
      <c r="B6476" s="333">
        <v>106137</v>
      </c>
      <c r="C6476" s="334" t="s">
        <v>20046</v>
      </c>
      <c r="D6476" s="333" t="s">
        <v>230</v>
      </c>
      <c r="E6476" s="335">
        <v>8.82</v>
      </c>
      <c r="F6476" s="335">
        <v>8.94</v>
      </c>
    </row>
    <row r="6477" spans="1:6" ht="20.399999999999999">
      <c r="A6477" s="333" t="s">
        <v>20</v>
      </c>
      <c r="B6477" s="333">
        <v>96001</v>
      </c>
      <c r="C6477" s="334" t="s">
        <v>20047</v>
      </c>
      <c r="D6477" s="333" t="s">
        <v>230</v>
      </c>
      <c r="E6477" s="335">
        <v>7.5</v>
      </c>
      <c r="F6477" s="335">
        <v>7.58</v>
      </c>
    </row>
    <row r="6478" spans="1:6" ht="20.399999999999999">
      <c r="A6478" s="333" t="s">
        <v>20</v>
      </c>
      <c r="B6478" s="333">
        <v>106136</v>
      </c>
      <c r="C6478" s="334" t="s">
        <v>20048</v>
      </c>
      <c r="D6478" s="333" t="s">
        <v>230</v>
      </c>
      <c r="E6478" s="335">
        <v>10.29</v>
      </c>
      <c r="F6478" s="335">
        <v>10.47</v>
      </c>
    </row>
    <row r="6479" spans="1:6" ht="20.399999999999999">
      <c r="A6479" s="333" t="s">
        <v>20</v>
      </c>
      <c r="B6479" s="333">
        <v>106134</v>
      </c>
      <c r="C6479" s="334" t="s">
        <v>20049</v>
      </c>
      <c r="D6479" s="333" t="s">
        <v>230</v>
      </c>
      <c r="E6479" s="335">
        <v>8.69</v>
      </c>
      <c r="F6479" s="335">
        <v>8.82</v>
      </c>
    </row>
    <row r="6480" spans="1:6" ht="20.399999999999999">
      <c r="A6480" s="333" t="s">
        <v>20</v>
      </c>
      <c r="B6480" s="333">
        <v>94880</v>
      </c>
      <c r="C6480" s="334" t="s">
        <v>377</v>
      </c>
      <c r="D6480" s="333" t="s">
        <v>69</v>
      </c>
      <c r="E6480" s="335">
        <v>41.03</v>
      </c>
      <c r="F6480" s="335">
        <v>42.16</v>
      </c>
    </row>
    <row r="6481" spans="1:6" ht="20.399999999999999">
      <c r="A6481" s="333" t="s">
        <v>20</v>
      </c>
      <c r="B6481" s="333">
        <v>94882</v>
      </c>
      <c r="C6481" s="334" t="s">
        <v>379</v>
      </c>
      <c r="D6481" s="333" t="s">
        <v>69</v>
      </c>
      <c r="E6481" s="335">
        <v>47.56</v>
      </c>
      <c r="F6481" s="335">
        <v>48.92</v>
      </c>
    </row>
    <row r="6482" spans="1:6" ht="20.399999999999999">
      <c r="A6482" s="333" t="s">
        <v>20</v>
      </c>
      <c r="B6482" s="333">
        <v>94884</v>
      </c>
      <c r="C6482" s="334" t="s">
        <v>380</v>
      </c>
      <c r="D6482" s="333" t="s">
        <v>69</v>
      </c>
      <c r="E6482" s="335">
        <v>60.83</v>
      </c>
      <c r="F6482" s="335">
        <v>62.61</v>
      </c>
    </row>
    <row r="6483" spans="1:6" ht="20.399999999999999">
      <c r="A6483" s="333" t="s">
        <v>20</v>
      </c>
      <c r="B6483" s="333">
        <v>94870</v>
      </c>
      <c r="C6483" s="334" t="s">
        <v>372</v>
      </c>
      <c r="D6483" s="333" t="s">
        <v>69</v>
      </c>
      <c r="E6483" s="335">
        <v>1.82</v>
      </c>
      <c r="F6483" s="335">
        <v>1.88</v>
      </c>
    </row>
    <row r="6484" spans="1:6" ht="20.399999999999999">
      <c r="A6484" s="333" t="s">
        <v>20</v>
      </c>
      <c r="B6484" s="333">
        <v>94872</v>
      </c>
      <c r="C6484" s="334" t="s">
        <v>11499</v>
      </c>
      <c r="D6484" s="333" t="s">
        <v>69</v>
      </c>
      <c r="E6484" s="335">
        <v>2.5099999999999998</v>
      </c>
      <c r="F6484" s="335">
        <v>2.61</v>
      </c>
    </row>
    <row r="6485" spans="1:6" ht="20.399999999999999">
      <c r="A6485" s="333" t="s">
        <v>20</v>
      </c>
      <c r="B6485" s="333">
        <v>90746</v>
      </c>
      <c r="C6485" s="334" t="s">
        <v>369</v>
      </c>
      <c r="D6485" s="333" t="s">
        <v>69</v>
      </c>
      <c r="E6485" s="335">
        <v>3.11</v>
      </c>
      <c r="F6485" s="335">
        <v>3.34</v>
      </c>
    </row>
    <row r="6486" spans="1:6" ht="20.399999999999999">
      <c r="A6486" s="333" t="s">
        <v>20</v>
      </c>
      <c r="B6486" s="333">
        <v>90747</v>
      </c>
      <c r="C6486" s="334" t="s">
        <v>370</v>
      </c>
      <c r="D6486" s="333" t="s">
        <v>69</v>
      </c>
      <c r="E6486" s="335">
        <v>16.149999999999999</v>
      </c>
      <c r="F6486" s="335">
        <v>16.670000000000002</v>
      </c>
    </row>
    <row r="6487" spans="1:6" ht="20.399999999999999">
      <c r="A6487" s="333" t="s">
        <v>20</v>
      </c>
      <c r="B6487" s="333">
        <v>94876</v>
      </c>
      <c r="C6487" s="334" t="s">
        <v>11500</v>
      </c>
      <c r="D6487" s="333" t="s">
        <v>69</v>
      </c>
      <c r="E6487" s="335">
        <v>27.4</v>
      </c>
      <c r="F6487" s="335">
        <v>28.18</v>
      </c>
    </row>
    <row r="6488" spans="1:6" ht="20.399999999999999">
      <c r="A6488" s="333" t="s">
        <v>20</v>
      </c>
      <c r="B6488" s="333">
        <v>94878</v>
      </c>
      <c r="C6488" s="334" t="s">
        <v>375</v>
      </c>
      <c r="D6488" s="333" t="s">
        <v>69</v>
      </c>
      <c r="E6488" s="335">
        <v>31.65</v>
      </c>
      <c r="F6488" s="335">
        <v>32.57</v>
      </c>
    </row>
    <row r="6489" spans="1:6" ht="20.399999999999999">
      <c r="A6489" s="333" t="s">
        <v>20</v>
      </c>
      <c r="B6489" s="333">
        <v>90740</v>
      </c>
      <c r="C6489" s="334" t="s">
        <v>364</v>
      </c>
      <c r="D6489" s="333" t="s">
        <v>69</v>
      </c>
      <c r="E6489" s="335">
        <v>3.8</v>
      </c>
      <c r="F6489" s="335">
        <v>4.07</v>
      </c>
    </row>
    <row r="6490" spans="1:6" ht="20.399999999999999">
      <c r="A6490" s="333" t="s">
        <v>20</v>
      </c>
      <c r="B6490" s="333">
        <v>90741</v>
      </c>
      <c r="C6490" s="334" t="s">
        <v>365</v>
      </c>
      <c r="D6490" s="333" t="s">
        <v>69</v>
      </c>
      <c r="E6490" s="335">
        <v>4.33</v>
      </c>
      <c r="F6490" s="335">
        <v>4.6399999999999997</v>
      </c>
    </row>
    <row r="6491" spans="1:6" ht="20.399999999999999">
      <c r="A6491" s="333" t="s">
        <v>20</v>
      </c>
      <c r="B6491" s="333">
        <v>90742</v>
      </c>
      <c r="C6491" s="334" t="s">
        <v>366</v>
      </c>
      <c r="D6491" s="333" t="s">
        <v>69</v>
      </c>
      <c r="E6491" s="335">
        <v>4.8600000000000003</v>
      </c>
      <c r="F6491" s="335">
        <v>5.21</v>
      </c>
    </row>
    <row r="6492" spans="1:6" ht="20.399999999999999">
      <c r="A6492" s="333" t="s">
        <v>20</v>
      </c>
      <c r="B6492" s="333">
        <v>90743</v>
      </c>
      <c r="C6492" s="334" t="s">
        <v>367</v>
      </c>
      <c r="D6492" s="333" t="s">
        <v>69</v>
      </c>
      <c r="E6492" s="335">
        <v>5.39</v>
      </c>
      <c r="F6492" s="335">
        <v>5.79</v>
      </c>
    </row>
    <row r="6493" spans="1:6" ht="20.399999999999999">
      <c r="A6493" s="333" t="s">
        <v>20</v>
      </c>
      <c r="B6493" s="333">
        <v>90744</v>
      </c>
      <c r="C6493" s="334" t="s">
        <v>368</v>
      </c>
      <c r="D6493" s="333" t="s">
        <v>69</v>
      </c>
      <c r="E6493" s="335">
        <v>5.94</v>
      </c>
      <c r="F6493" s="335">
        <v>6.36</v>
      </c>
    </row>
    <row r="6494" spans="1:6" ht="20.399999999999999">
      <c r="A6494" s="333" t="s">
        <v>20</v>
      </c>
      <c r="B6494" s="333">
        <v>90745</v>
      </c>
      <c r="C6494" s="334" t="s">
        <v>11501</v>
      </c>
      <c r="D6494" s="333" t="s">
        <v>69</v>
      </c>
      <c r="E6494" s="335">
        <v>9.17</v>
      </c>
      <c r="F6494" s="335">
        <v>9.57</v>
      </c>
    </row>
    <row r="6495" spans="1:6" ht="20.399999999999999">
      <c r="A6495" s="333" t="s">
        <v>20</v>
      </c>
      <c r="B6495" s="333">
        <v>90733</v>
      </c>
      <c r="C6495" s="334" t="s">
        <v>359</v>
      </c>
      <c r="D6495" s="333" t="s">
        <v>69</v>
      </c>
      <c r="E6495" s="335">
        <v>2.88</v>
      </c>
      <c r="F6495" s="335">
        <v>3.08</v>
      </c>
    </row>
    <row r="6496" spans="1:6" ht="20.399999999999999">
      <c r="A6496" s="333" t="s">
        <v>20</v>
      </c>
      <c r="B6496" s="333">
        <v>90734</v>
      </c>
      <c r="C6496" s="334" t="s">
        <v>11502</v>
      </c>
      <c r="D6496" s="333" t="s">
        <v>69</v>
      </c>
      <c r="E6496" s="335">
        <v>3.41</v>
      </c>
      <c r="F6496" s="335">
        <v>3.65</v>
      </c>
    </row>
    <row r="6497" spans="1:6" ht="20.399999999999999">
      <c r="A6497" s="333" t="s">
        <v>20</v>
      </c>
      <c r="B6497" s="333">
        <v>90735</v>
      </c>
      <c r="C6497" s="334" t="s">
        <v>360</v>
      </c>
      <c r="D6497" s="333" t="s">
        <v>69</v>
      </c>
      <c r="E6497" s="335">
        <v>3.94</v>
      </c>
      <c r="F6497" s="335">
        <v>4.22</v>
      </c>
    </row>
    <row r="6498" spans="1:6" ht="20.399999999999999">
      <c r="A6498" s="333" t="s">
        <v>20</v>
      </c>
      <c r="B6498" s="333">
        <v>90736</v>
      </c>
      <c r="C6498" s="334" t="s">
        <v>361</v>
      </c>
      <c r="D6498" s="333" t="s">
        <v>69</v>
      </c>
      <c r="E6498" s="335">
        <v>4.47</v>
      </c>
      <c r="F6498" s="335">
        <v>4.8</v>
      </c>
    </row>
    <row r="6499" spans="1:6" ht="20.399999999999999">
      <c r="A6499" s="333" t="s">
        <v>20</v>
      </c>
      <c r="B6499" s="333">
        <v>90737</v>
      </c>
      <c r="C6499" s="334" t="s">
        <v>11503</v>
      </c>
      <c r="D6499" s="333" t="s">
        <v>69</v>
      </c>
      <c r="E6499" s="335">
        <v>5.01</v>
      </c>
      <c r="F6499" s="335">
        <v>5.37</v>
      </c>
    </row>
    <row r="6500" spans="1:6" ht="20.399999999999999">
      <c r="A6500" s="333" t="s">
        <v>20</v>
      </c>
      <c r="B6500" s="333">
        <v>90738</v>
      </c>
      <c r="C6500" s="334" t="s">
        <v>362</v>
      </c>
      <c r="D6500" s="333" t="s">
        <v>69</v>
      </c>
      <c r="E6500" s="335">
        <v>5.54</v>
      </c>
      <c r="F6500" s="335">
        <v>5.94</v>
      </c>
    </row>
    <row r="6501" spans="1:6" ht="20.399999999999999">
      <c r="A6501" s="333" t="s">
        <v>20</v>
      </c>
      <c r="B6501" s="333">
        <v>90739</v>
      </c>
      <c r="C6501" s="334" t="s">
        <v>363</v>
      </c>
      <c r="D6501" s="333" t="s">
        <v>69</v>
      </c>
      <c r="E6501" s="335">
        <v>8.2200000000000006</v>
      </c>
      <c r="F6501" s="335">
        <v>8.57</v>
      </c>
    </row>
    <row r="6502" spans="1:6" ht="20.399999999999999">
      <c r="A6502" s="333" t="s">
        <v>20</v>
      </c>
      <c r="B6502" s="333">
        <v>90724</v>
      </c>
      <c r="C6502" s="334" t="s">
        <v>350</v>
      </c>
      <c r="D6502" s="333" t="s">
        <v>3</v>
      </c>
      <c r="E6502" s="335">
        <v>20.79</v>
      </c>
      <c r="F6502" s="335">
        <v>22.22</v>
      </c>
    </row>
    <row r="6503" spans="1:6" ht="20.399999999999999">
      <c r="A6503" s="333" t="s">
        <v>20</v>
      </c>
      <c r="B6503" s="333">
        <v>102267</v>
      </c>
      <c r="C6503" s="334" t="s">
        <v>384</v>
      </c>
      <c r="D6503" s="333" t="s">
        <v>3</v>
      </c>
      <c r="E6503" s="335">
        <v>113.02</v>
      </c>
      <c r="F6503" s="335">
        <v>120.5</v>
      </c>
    </row>
    <row r="6504" spans="1:6" ht="20.399999999999999">
      <c r="A6504" s="333" t="s">
        <v>20</v>
      </c>
      <c r="B6504" s="333">
        <v>102268</v>
      </c>
      <c r="C6504" s="334" t="s">
        <v>385</v>
      </c>
      <c r="D6504" s="333" t="s">
        <v>3</v>
      </c>
      <c r="E6504" s="335">
        <v>127.56</v>
      </c>
      <c r="F6504" s="335">
        <v>135.99</v>
      </c>
    </row>
    <row r="6505" spans="1:6" ht="20.399999999999999">
      <c r="A6505" s="333" t="s">
        <v>20</v>
      </c>
      <c r="B6505" s="333">
        <v>90725</v>
      </c>
      <c r="C6505" s="334" t="s">
        <v>351</v>
      </c>
      <c r="D6505" s="333" t="s">
        <v>3</v>
      </c>
      <c r="E6505" s="335">
        <v>25.65</v>
      </c>
      <c r="F6505" s="335">
        <v>27.38</v>
      </c>
    </row>
    <row r="6506" spans="1:6" ht="20.399999999999999">
      <c r="A6506" s="333" t="s">
        <v>20</v>
      </c>
      <c r="B6506" s="333">
        <v>102269</v>
      </c>
      <c r="C6506" s="334" t="s">
        <v>386</v>
      </c>
      <c r="D6506" s="333" t="s">
        <v>3</v>
      </c>
      <c r="E6506" s="335">
        <v>156.62</v>
      </c>
      <c r="F6506" s="335">
        <v>166.98</v>
      </c>
    </row>
    <row r="6507" spans="1:6" ht="20.399999999999999">
      <c r="A6507" s="333" t="s">
        <v>20</v>
      </c>
      <c r="B6507" s="333">
        <v>90726</v>
      </c>
      <c r="C6507" s="334" t="s">
        <v>352</v>
      </c>
      <c r="D6507" s="333" t="s">
        <v>3</v>
      </c>
      <c r="E6507" s="335">
        <v>30.57</v>
      </c>
      <c r="F6507" s="335">
        <v>32.619999999999997</v>
      </c>
    </row>
    <row r="6508" spans="1:6" ht="20.399999999999999">
      <c r="A6508" s="333" t="s">
        <v>20</v>
      </c>
      <c r="B6508" s="333">
        <v>90727</v>
      </c>
      <c r="C6508" s="334" t="s">
        <v>353</v>
      </c>
      <c r="D6508" s="333" t="s">
        <v>3</v>
      </c>
      <c r="E6508" s="335">
        <v>35.4</v>
      </c>
      <c r="F6508" s="335">
        <v>37.78</v>
      </c>
    </row>
    <row r="6509" spans="1:6" ht="20.399999999999999">
      <c r="A6509" s="333" t="s">
        <v>20</v>
      </c>
      <c r="B6509" s="333">
        <v>90728</v>
      </c>
      <c r="C6509" s="334" t="s">
        <v>354</v>
      </c>
      <c r="D6509" s="333" t="s">
        <v>3</v>
      </c>
      <c r="E6509" s="335">
        <v>40.25</v>
      </c>
      <c r="F6509" s="335">
        <v>42.95</v>
      </c>
    </row>
    <row r="6510" spans="1:6" ht="20.399999999999999">
      <c r="A6510" s="333" t="s">
        <v>20</v>
      </c>
      <c r="B6510" s="333">
        <v>90729</v>
      </c>
      <c r="C6510" s="334" t="s">
        <v>355</v>
      </c>
      <c r="D6510" s="333" t="s">
        <v>3</v>
      </c>
      <c r="E6510" s="335">
        <v>45.11</v>
      </c>
      <c r="F6510" s="335">
        <v>48.12</v>
      </c>
    </row>
    <row r="6511" spans="1:6" ht="20.399999999999999">
      <c r="A6511" s="333" t="s">
        <v>20</v>
      </c>
      <c r="B6511" s="333">
        <v>90730</v>
      </c>
      <c r="C6511" s="334" t="s">
        <v>356</v>
      </c>
      <c r="D6511" s="333" t="s">
        <v>3</v>
      </c>
      <c r="E6511" s="335">
        <v>49.95</v>
      </c>
      <c r="F6511" s="335">
        <v>53.28</v>
      </c>
    </row>
    <row r="6512" spans="1:6" ht="20.399999999999999">
      <c r="A6512" s="333" t="s">
        <v>20</v>
      </c>
      <c r="B6512" s="333">
        <v>90731</v>
      </c>
      <c r="C6512" s="334" t="s">
        <v>357</v>
      </c>
      <c r="D6512" s="333" t="s">
        <v>3</v>
      </c>
      <c r="E6512" s="335">
        <v>54.79</v>
      </c>
      <c r="F6512" s="335">
        <v>58.44</v>
      </c>
    </row>
    <row r="6513" spans="1:6" ht="20.399999999999999">
      <c r="A6513" s="333" t="s">
        <v>20</v>
      </c>
      <c r="B6513" s="333">
        <v>90732</v>
      </c>
      <c r="C6513" s="334" t="s">
        <v>358</v>
      </c>
      <c r="D6513" s="333" t="s">
        <v>3</v>
      </c>
      <c r="E6513" s="335">
        <v>69.34</v>
      </c>
      <c r="F6513" s="335">
        <v>73.930000000000007</v>
      </c>
    </row>
    <row r="6514" spans="1:6" ht="20.399999999999999">
      <c r="A6514" s="333" t="s">
        <v>20</v>
      </c>
      <c r="B6514" s="333">
        <v>102265</v>
      </c>
      <c r="C6514" s="334" t="s">
        <v>382</v>
      </c>
      <c r="D6514" s="333" t="s">
        <v>3</v>
      </c>
      <c r="E6514" s="335">
        <v>88.72</v>
      </c>
      <c r="F6514" s="335">
        <v>94.6</v>
      </c>
    </row>
    <row r="6515" spans="1:6" ht="20.399999999999999">
      <c r="A6515" s="333" t="s">
        <v>20</v>
      </c>
      <c r="B6515" s="333">
        <v>102266</v>
      </c>
      <c r="C6515" s="334" t="s">
        <v>383</v>
      </c>
      <c r="D6515" s="333" t="s">
        <v>3</v>
      </c>
      <c r="E6515" s="335">
        <v>98.4</v>
      </c>
      <c r="F6515" s="335">
        <v>104.93</v>
      </c>
    </row>
    <row r="6516" spans="1:6" ht="20.399999999999999">
      <c r="A6516" s="333" t="s">
        <v>20</v>
      </c>
      <c r="B6516" s="333">
        <v>94879</v>
      </c>
      <c r="C6516" s="334" t="s">
        <v>376</v>
      </c>
      <c r="D6516" s="333" t="s">
        <v>69</v>
      </c>
      <c r="E6516" s="335">
        <v>1321.59</v>
      </c>
      <c r="F6516" s="335">
        <v>1322.72</v>
      </c>
    </row>
    <row r="6517" spans="1:6" ht="20.399999999999999">
      <c r="A6517" s="333" t="s">
        <v>20</v>
      </c>
      <c r="B6517" s="333">
        <v>94881</v>
      </c>
      <c r="C6517" s="334" t="s">
        <v>378</v>
      </c>
      <c r="D6517" s="333" t="s">
        <v>69</v>
      </c>
      <c r="E6517" s="335">
        <v>1817.38</v>
      </c>
      <c r="F6517" s="335">
        <v>1818.74</v>
      </c>
    </row>
    <row r="6518" spans="1:6" ht="20.399999999999999">
      <c r="A6518" s="333" t="s">
        <v>20</v>
      </c>
      <c r="B6518" s="333">
        <v>94869</v>
      </c>
      <c r="C6518" s="334" t="s">
        <v>371</v>
      </c>
      <c r="D6518" s="333" t="s">
        <v>69</v>
      </c>
      <c r="E6518" s="335">
        <v>92.88</v>
      </c>
      <c r="F6518" s="335">
        <v>92.94</v>
      </c>
    </row>
    <row r="6519" spans="1:6" ht="20.399999999999999">
      <c r="A6519" s="333" t="s">
        <v>20</v>
      </c>
      <c r="B6519" s="333">
        <v>94871</v>
      </c>
      <c r="C6519" s="334" t="s">
        <v>373</v>
      </c>
      <c r="D6519" s="333" t="s">
        <v>69</v>
      </c>
      <c r="E6519" s="335">
        <v>145.16999999999999</v>
      </c>
      <c r="F6519" s="335">
        <v>145.27000000000001</v>
      </c>
    </row>
    <row r="6520" spans="1:6" ht="20.399999999999999">
      <c r="A6520" s="333" t="s">
        <v>20</v>
      </c>
      <c r="B6520" s="333">
        <v>90708</v>
      </c>
      <c r="C6520" s="334" t="s">
        <v>349</v>
      </c>
      <c r="D6520" s="333" t="s">
        <v>69</v>
      </c>
      <c r="E6520" s="335">
        <v>529.19000000000005</v>
      </c>
      <c r="F6520" s="335">
        <v>529.71</v>
      </c>
    </row>
    <row r="6521" spans="1:6" ht="20.399999999999999">
      <c r="A6521" s="333" t="s">
        <v>20</v>
      </c>
      <c r="B6521" s="333">
        <v>94875</v>
      </c>
      <c r="C6521" s="334" t="s">
        <v>374</v>
      </c>
      <c r="D6521" s="333" t="s">
        <v>69</v>
      </c>
      <c r="E6521" s="335">
        <v>858.67</v>
      </c>
      <c r="F6521" s="335">
        <v>859.45</v>
      </c>
    </row>
    <row r="6522" spans="1:6" ht="20.399999999999999">
      <c r="A6522" s="333" t="s">
        <v>20</v>
      </c>
      <c r="B6522" s="333">
        <v>102264</v>
      </c>
      <c r="C6522" s="334" t="s">
        <v>381</v>
      </c>
      <c r="D6522" s="333" t="s">
        <v>69</v>
      </c>
      <c r="E6522" s="335">
        <v>21.11</v>
      </c>
      <c r="F6522" s="335">
        <v>21.31</v>
      </c>
    </row>
    <row r="6523" spans="1:6" ht="20.399999999999999">
      <c r="A6523" s="333" t="s">
        <v>20</v>
      </c>
      <c r="B6523" s="333">
        <v>90701</v>
      </c>
      <c r="C6523" s="334" t="s">
        <v>343</v>
      </c>
      <c r="D6523" s="333" t="s">
        <v>69</v>
      </c>
      <c r="E6523" s="335">
        <v>74.64</v>
      </c>
      <c r="F6523" s="335">
        <v>74.91</v>
      </c>
    </row>
    <row r="6524" spans="1:6" ht="20.399999999999999">
      <c r="A6524" s="333" t="s">
        <v>20</v>
      </c>
      <c r="B6524" s="333">
        <v>90702</v>
      </c>
      <c r="C6524" s="334" t="s">
        <v>344</v>
      </c>
      <c r="D6524" s="333" t="s">
        <v>69</v>
      </c>
      <c r="E6524" s="335">
        <v>124.16</v>
      </c>
      <c r="F6524" s="335">
        <v>124.47</v>
      </c>
    </row>
    <row r="6525" spans="1:6" ht="20.399999999999999">
      <c r="A6525" s="333" t="s">
        <v>20</v>
      </c>
      <c r="B6525" s="333">
        <v>90703</v>
      </c>
      <c r="C6525" s="334" t="s">
        <v>345</v>
      </c>
      <c r="D6525" s="333" t="s">
        <v>69</v>
      </c>
      <c r="E6525" s="335">
        <v>195.24</v>
      </c>
      <c r="F6525" s="335">
        <v>195.59</v>
      </c>
    </row>
    <row r="6526" spans="1:6" ht="20.399999999999999">
      <c r="A6526" s="333" t="s">
        <v>20</v>
      </c>
      <c r="B6526" s="333">
        <v>90704</v>
      </c>
      <c r="C6526" s="334" t="s">
        <v>346</v>
      </c>
      <c r="D6526" s="333" t="s">
        <v>69</v>
      </c>
      <c r="E6526" s="335">
        <v>291.05</v>
      </c>
      <c r="F6526" s="335">
        <v>291.45</v>
      </c>
    </row>
    <row r="6527" spans="1:6" ht="20.399999999999999">
      <c r="A6527" s="333" t="s">
        <v>20</v>
      </c>
      <c r="B6527" s="333">
        <v>90705</v>
      </c>
      <c r="C6527" s="334" t="s">
        <v>347</v>
      </c>
      <c r="D6527" s="333" t="s">
        <v>69</v>
      </c>
      <c r="E6527" s="335">
        <v>380.25</v>
      </c>
      <c r="F6527" s="335">
        <v>380.67</v>
      </c>
    </row>
    <row r="6528" spans="1:6" ht="20.399999999999999">
      <c r="A6528" s="333" t="s">
        <v>20</v>
      </c>
      <c r="B6528" s="333">
        <v>90706</v>
      </c>
      <c r="C6528" s="334" t="s">
        <v>348</v>
      </c>
      <c r="D6528" s="333" t="s">
        <v>69</v>
      </c>
      <c r="E6528" s="335">
        <v>504.25</v>
      </c>
      <c r="F6528" s="335">
        <v>504.65</v>
      </c>
    </row>
    <row r="6529" spans="1:6" ht="20.399999999999999">
      <c r="A6529" s="333" t="s">
        <v>20</v>
      </c>
      <c r="B6529" s="333">
        <v>90694</v>
      </c>
      <c r="C6529" s="334" t="s">
        <v>341</v>
      </c>
      <c r="D6529" s="333" t="s">
        <v>69</v>
      </c>
      <c r="E6529" s="335">
        <v>49.83</v>
      </c>
      <c r="F6529" s="335">
        <v>50.03</v>
      </c>
    </row>
    <row r="6530" spans="1:6" ht="20.399999999999999">
      <c r="A6530" s="333" t="s">
        <v>20</v>
      </c>
      <c r="B6530" s="333">
        <v>90695</v>
      </c>
      <c r="C6530" s="334" t="s">
        <v>11504</v>
      </c>
      <c r="D6530" s="333" t="s">
        <v>69</v>
      </c>
      <c r="E6530" s="335">
        <v>95.32</v>
      </c>
      <c r="F6530" s="335">
        <v>95.56</v>
      </c>
    </row>
    <row r="6531" spans="1:6" ht="20.399999999999999">
      <c r="A6531" s="333" t="s">
        <v>20</v>
      </c>
      <c r="B6531" s="333">
        <v>90696</v>
      </c>
      <c r="C6531" s="334" t="s">
        <v>342</v>
      </c>
      <c r="D6531" s="333" t="s">
        <v>69</v>
      </c>
      <c r="E6531" s="335">
        <v>159.82</v>
      </c>
      <c r="F6531" s="335">
        <v>160.1</v>
      </c>
    </row>
    <row r="6532" spans="1:6" ht="20.399999999999999">
      <c r="A6532" s="333" t="s">
        <v>20</v>
      </c>
      <c r="B6532" s="333">
        <v>90697</v>
      </c>
      <c r="C6532" s="334" t="s">
        <v>11505</v>
      </c>
      <c r="D6532" s="333" t="s">
        <v>69</v>
      </c>
      <c r="E6532" s="335">
        <v>248.46</v>
      </c>
      <c r="F6532" s="335">
        <v>248.79</v>
      </c>
    </row>
    <row r="6533" spans="1:6" ht="20.399999999999999">
      <c r="A6533" s="333" t="s">
        <v>20</v>
      </c>
      <c r="B6533" s="333">
        <v>90698</v>
      </c>
      <c r="C6533" s="334" t="s">
        <v>11506</v>
      </c>
      <c r="D6533" s="333" t="s">
        <v>69</v>
      </c>
      <c r="E6533" s="335">
        <v>380.36</v>
      </c>
      <c r="F6533" s="335">
        <v>380.72</v>
      </c>
    </row>
    <row r="6534" spans="1:6" ht="20.399999999999999">
      <c r="A6534" s="333" t="s">
        <v>20</v>
      </c>
      <c r="B6534" s="333">
        <v>90699</v>
      </c>
      <c r="C6534" s="334" t="s">
        <v>11507</v>
      </c>
      <c r="D6534" s="333" t="s">
        <v>69</v>
      </c>
      <c r="E6534" s="335">
        <v>535.82000000000005</v>
      </c>
      <c r="F6534" s="335">
        <v>536.22</v>
      </c>
    </row>
    <row r="6535" spans="1:6" ht="20.399999999999999">
      <c r="A6535" s="333" t="s">
        <v>20</v>
      </c>
      <c r="B6535" s="333">
        <v>90700</v>
      </c>
      <c r="C6535" s="334" t="s">
        <v>11508</v>
      </c>
      <c r="D6535" s="333" t="s">
        <v>69</v>
      </c>
      <c r="E6535" s="335">
        <v>625.78</v>
      </c>
      <c r="F6535" s="335">
        <v>626.13</v>
      </c>
    </row>
    <row r="6536" spans="1:6" ht="30.6">
      <c r="A6536" s="333" t="s">
        <v>20</v>
      </c>
      <c r="B6536" s="333">
        <v>105378</v>
      </c>
      <c r="C6536" s="334" t="s">
        <v>11509</v>
      </c>
      <c r="D6536" s="333" t="s">
        <v>3</v>
      </c>
      <c r="E6536" s="335">
        <v>10.62</v>
      </c>
      <c r="F6536" s="335">
        <v>11.1</v>
      </c>
    </row>
    <row r="6537" spans="1:6" ht="30.6">
      <c r="A6537" s="333" t="s">
        <v>20</v>
      </c>
      <c r="B6537" s="333">
        <v>105373</v>
      </c>
      <c r="C6537" s="334" t="s">
        <v>11510</v>
      </c>
      <c r="D6537" s="333" t="s">
        <v>3</v>
      </c>
      <c r="E6537" s="335">
        <v>8.31</v>
      </c>
      <c r="F6537" s="335">
        <v>8.68</v>
      </c>
    </row>
    <row r="6538" spans="1:6" ht="30.6">
      <c r="A6538" s="333" t="s">
        <v>20</v>
      </c>
      <c r="B6538" s="333">
        <v>105380</v>
      </c>
      <c r="C6538" s="334" t="s">
        <v>11511</v>
      </c>
      <c r="D6538" s="333" t="s">
        <v>3</v>
      </c>
      <c r="E6538" s="335">
        <v>87.58</v>
      </c>
      <c r="F6538" s="335">
        <v>91.34</v>
      </c>
    </row>
    <row r="6539" spans="1:6" ht="30.6">
      <c r="A6539" s="333" t="s">
        <v>20</v>
      </c>
      <c r="B6539" s="333">
        <v>105267</v>
      </c>
      <c r="C6539" s="334" t="s">
        <v>11512</v>
      </c>
      <c r="D6539" s="333" t="s">
        <v>3</v>
      </c>
      <c r="E6539" s="335">
        <v>70.709999999999994</v>
      </c>
      <c r="F6539" s="335">
        <v>73.83</v>
      </c>
    </row>
    <row r="6540" spans="1:6" ht="30.6">
      <c r="A6540" s="333" t="s">
        <v>20</v>
      </c>
      <c r="B6540" s="333">
        <v>105249</v>
      </c>
      <c r="C6540" s="334" t="s">
        <v>11513</v>
      </c>
      <c r="D6540" s="333" t="s">
        <v>3</v>
      </c>
      <c r="E6540" s="335">
        <v>107.29</v>
      </c>
      <c r="F6540" s="335">
        <v>111.78</v>
      </c>
    </row>
    <row r="6541" spans="1:6" ht="30.6">
      <c r="A6541" s="333" t="s">
        <v>20</v>
      </c>
      <c r="B6541" s="333">
        <v>105268</v>
      </c>
      <c r="C6541" s="334" t="s">
        <v>11514</v>
      </c>
      <c r="D6541" s="333" t="s">
        <v>3</v>
      </c>
      <c r="E6541" s="335">
        <v>87.41</v>
      </c>
      <c r="F6541" s="335">
        <v>91.14</v>
      </c>
    </row>
    <row r="6542" spans="1:6" ht="30.6">
      <c r="A6542" s="333" t="s">
        <v>20</v>
      </c>
      <c r="B6542" s="333">
        <v>105379</v>
      </c>
      <c r="C6542" s="334" t="s">
        <v>11515</v>
      </c>
      <c r="D6542" s="333" t="s">
        <v>3</v>
      </c>
      <c r="E6542" s="335">
        <v>14.02</v>
      </c>
      <c r="F6542" s="335">
        <v>14.68</v>
      </c>
    </row>
    <row r="6543" spans="1:6" ht="30.6">
      <c r="A6543" s="333" t="s">
        <v>20</v>
      </c>
      <c r="B6543" s="333">
        <v>105388</v>
      </c>
      <c r="C6543" s="334" t="s">
        <v>11516</v>
      </c>
      <c r="D6543" s="333" t="s">
        <v>3</v>
      </c>
      <c r="E6543" s="335">
        <v>11.15</v>
      </c>
      <c r="F6543" s="335">
        <v>11.67</v>
      </c>
    </row>
    <row r="6544" spans="1:6" ht="30.6">
      <c r="A6544" s="333" t="s">
        <v>20</v>
      </c>
      <c r="B6544" s="333">
        <v>105392</v>
      </c>
      <c r="C6544" s="334" t="s">
        <v>11517</v>
      </c>
      <c r="D6544" s="333" t="s">
        <v>3</v>
      </c>
      <c r="E6544" s="335">
        <v>17.43</v>
      </c>
      <c r="F6544" s="335">
        <v>18.28</v>
      </c>
    </row>
    <row r="6545" spans="1:6" ht="30.6">
      <c r="A6545" s="333" t="s">
        <v>20</v>
      </c>
      <c r="B6545" s="333">
        <v>105389</v>
      </c>
      <c r="C6545" s="334" t="s">
        <v>11518</v>
      </c>
      <c r="D6545" s="333" t="s">
        <v>3</v>
      </c>
      <c r="E6545" s="335">
        <v>14.01</v>
      </c>
      <c r="F6545" s="335">
        <v>14.68</v>
      </c>
    </row>
    <row r="6546" spans="1:6" ht="30.6">
      <c r="A6546" s="333" t="s">
        <v>20</v>
      </c>
      <c r="B6546" s="333">
        <v>105393</v>
      </c>
      <c r="C6546" s="334" t="s">
        <v>11519</v>
      </c>
      <c r="D6546" s="333" t="s">
        <v>3</v>
      </c>
      <c r="E6546" s="335">
        <v>21.01</v>
      </c>
      <c r="F6546" s="335">
        <v>22.04</v>
      </c>
    </row>
    <row r="6547" spans="1:6" ht="30.6">
      <c r="A6547" s="333" t="s">
        <v>20</v>
      </c>
      <c r="B6547" s="333">
        <v>105316</v>
      </c>
      <c r="C6547" s="334" t="s">
        <v>11520</v>
      </c>
      <c r="D6547" s="333" t="s">
        <v>3</v>
      </c>
      <c r="E6547" s="335">
        <v>17.02</v>
      </c>
      <c r="F6547" s="335">
        <v>17.84</v>
      </c>
    </row>
    <row r="6548" spans="1:6" ht="30.6">
      <c r="A6548" s="333" t="s">
        <v>20</v>
      </c>
      <c r="B6548" s="333">
        <v>105394</v>
      </c>
      <c r="C6548" s="334" t="s">
        <v>11521</v>
      </c>
      <c r="D6548" s="333" t="s">
        <v>3</v>
      </c>
      <c r="E6548" s="335">
        <v>24.56</v>
      </c>
      <c r="F6548" s="335">
        <v>25.76</v>
      </c>
    </row>
    <row r="6549" spans="1:6" ht="30.6">
      <c r="A6549" s="333" t="s">
        <v>20</v>
      </c>
      <c r="B6549" s="333">
        <v>105317</v>
      </c>
      <c r="C6549" s="334" t="s">
        <v>11522</v>
      </c>
      <c r="D6549" s="333" t="s">
        <v>3</v>
      </c>
      <c r="E6549" s="335">
        <v>20.010000000000002</v>
      </c>
      <c r="F6549" s="335">
        <v>20.99</v>
      </c>
    </row>
    <row r="6550" spans="1:6" ht="30.6">
      <c r="A6550" s="333" t="s">
        <v>20</v>
      </c>
      <c r="B6550" s="333">
        <v>105395</v>
      </c>
      <c r="C6550" s="334" t="s">
        <v>11523</v>
      </c>
      <c r="D6550" s="333" t="s">
        <v>3</v>
      </c>
      <c r="E6550" s="335">
        <v>28.11</v>
      </c>
      <c r="F6550" s="335">
        <v>29.5</v>
      </c>
    </row>
    <row r="6551" spans="1:6" ht="30.6">
      <c r="A6551" s="333" t="s">
        <v>20</v>
      </c>
      <c r="B6551" s="333">
        <v>105318</v>
      </c>
      <c r="C6551" s="334" t="s">
        <v>11524</v>
      </c>
      <c r="D6551" s="333" t="s">
        <v>3</v>
      </c>
      <c r="E6551" s="335">
        <v>23.01</v>
      </c>
      <c r="F6551" s="335">
        <v>24.13</v>
      </c>
    </row>
    <row r="6552" spans="1:6" ht="30.6">
      <c r="A6552" s="333" t="s">
        <v>20</v>
      </c>
      <c r="B6552" s="333">
        <v>105396</v>
      </c>
      <c r="C6552" s="334" t="s">
        <v>11525</v>
      </c>
      <c r="D6552" s="333" t="s">
        <v>3</v>
      </c>
      <c r="E6552" s="335">
        <v>31.67</v>
      </c>
      <c r="F6552" s="335">
        <v>33.229999999999997</v>
      </c>
    </row>
    <row r="6553" spans="1:6" ht="30.6">
      <c r="A6553" s="333" t="s">
        <v>20</v>
      </c>
      <c r="B6553" s="333">
        <v>105258</v>
      </c>
      <c r="C6553" s="334" t="s">
        <v>11526</v>
      </c>
      <c r="D6553" s="333" t="s">
        <v>3</v>
      </c>
      <c r="E6553" s="335">
        <v>26</v>
      </c>
      <c r="F6553" s="335">
        <v>27.28</v>
      </c>
    </row>
    <row r="6554" spans="1:6" ht="30.6">
      <c r="A6554" s="333" t="s">
        <v>20</v>
      </c>
      <c r="B6554" s="333">
        <v>105397</v>
      </c>
      <c r="C6554" s="334" t="s">
        <v>11527</v>
      </c>
      <c r="D6554" s="333" t="s">
        <v>3</v>
      </c>
      <c r="E6554" s="335">
        <v>35.35</v>
      </c>
      <c r="F6554" s="335">
        <v>37.11</v>
      </c>
    </row>
    <row r="6555" spans="1:6" ht="30.6">
      <c r="A6555" s="333" t="s">
        <v>20</v>
      </c>
      <c r="B6555" s="333">
        <v>105261</v>
      </c>
      <c r="C6555" s="334" t="s">
        <v>11528</v>
      </c>
      <c r="D6555" s="333" t="s">
        <v>3</v>
      </c>
      <c r="E6555" s="335">
        <v>29.11</v>
      </c>
      <c r="F6555" s="335">
        <v>30.55</v>
      </c>
    </row>
    <row r="6556" spans="1:6" ht="30.6">
      <c r="A6556" s="333" t="s">
        <v>20</v>
      </c>
      <c r="B6556" s="333">
        <v>105398</v>
      </c>
      <c r="C6556" s="334" t="s">
        <v>11529</v>
      </c>
      <c r="D6556" s="333" t="s">
        <v>3</v>
      </c>
      <c r="E6556" s="335">
        <v>46.68</v>
      </c>
      <c r="F6556" s="335">
        <v>48.61</v>
      </c>
    </row>
    <row r="6557" spans="1:6" ht="30.6">
      <c r="A6557" s="333" t="s">
        <v>20</v>
      </c>
      <c r="B6557" s="333">
        <v>105262</v>
      </c>
      <c r="C6557" s="334" t="s">
        <v>11530</v>
      </c>
      <c r="D6557" s="333" t="s">
        <v>3</v>
      </c>
      <c r="E6557" s="335">
        <v>37.340000000000003</v>
      </c>
      <c r="F6557" s="335">
        <v>38.93</v>
      </c>
    </row>
    <row r="6558" spans="1:6" ht="30.6">
      <c r="A6558" s="333" t="s">
        <v>20</v>
      </c>
      <c r="B6558" s="333">
        <v>105399</v>
      </c>
      <c r="C6558" s="334" t="s">
        <v>11531</v>
      </c>
      <c r="D6558" s="333" t="s">
        <v>3</v>
      </c>
      <c r="E6558" s="335">
        <v>55.19</v>
      </c>
      <c r="F6558" s="335">
        <v>57.5</v>
      </c>
    </row>
    <row r="6559" spans="1:6" ht="30.6">
      <c r="A6559" s="333" t="s">
        <v>20</v>
      </c>
      <c r="B6559" s="333">
        <v>105263</v>
      </c>
      <c r="C6559" s="334" t="s">
        <v>11532</v>
      </c>
      <c r="D6559" s="333" t="s">
        <v>3</v>
      </c>
      <c r="E6559" s="335">
        <v>44.35</v>
      </c>
      <c r="F6559" s="335">
        <v>46.25</v>
      </c>
    </row>
    <row r="6560" spans="1:6" ht="30.6">
      <c r="A6560" s="333" t="s">
        <v>20</v>
      </c>
      <c r="B6560" s="333">
        <v>105400</v>
      </c>
      <c r="C6560" s="334" t="s">
        <v>11533</v>
      </c>
      <c r="D6560" s="333" t="s">
        <v>3</v>
      </c>
      <c r="E6560" s="335">
        <v>62.95</v>
      </c>
      <c r="F6560" s="335">
        <v>65.62</v>
      </c>
    </row>
    <row r="6561" spans="1:6" ht="30.6">
      <c r="A6561" s="333" t="s">
        <v>20</v>
      </c>
      <c r="B6561" s="333">
        <v>105264</v>
      </c>
      <c r="C6561" s="334" t="s">
        <v>11534</v>
      </c>
      <c r="D6561" s="333" t="s">
        <v>3</v>
      </c>
      <c r="E6561" s="335">
        <v>50.6</v>
      </c>
      <c r="F6561" s="335">
        <v>52.8</v>
      </c>
    </row>
    <row r="6562" spans="1:6" ht="30.6">
      <c r="A6562" s="333" t="s">
        <v>20</v>
      </c>
      <c r="B6562" s="333">
        <v>105297</v>
      </c>
      <c r="C6562" s="334" t="s">
        <v>11535</v>
      </c>
      <c r="D6562" s="333" t="s">
        <v>3</v>
      </c>
      <c r="E6562" s="335">
        <v>9.2200000000000006</v>
      </c>
      <c r="F6562" s="335">
        <v>9.6300000000000008</v>
      </c>
    </row>
    <row r="6563" spans="1:6" ht="30.6">
      <c r="A6563" s="333" t="s">
        <v>20</v>
      </c>
      <c r="B6563" s="333">
        <v>105372</v>
      </c>
      <c r="C6563" s="334" t="s">
        <v>11536</v>
      </c>
      <c r="D6563" s="333" t="s">
        <v>3</v>
      </c>
      <c r="E6563" s="335">
        <v>7.15</v>
      </c>
      <c r="F6563" s="335">
        <v>7.46</v>
      </c>
    </row>
    <row r="6564" spans="1:6" ht="30.6">
      <c r="A6564" s="333" t="s">
        <v>20</v>
      </c>
      <c r="B6564" s="333">
        <v>105401</v>
      </c>
      <c r="C6564" s="334" t="s">
        <v>11537</v>
      </c>
      <c r="D6564" s="333" t="s">
        <v>3</v>
      </c>
      <c r="E6564" s="335">
        <v>70.98</v>
      </c>
      <c r="F6564" s="335">
        <v>74</v>
      </c>
    </row>
    <row r="6565" spans="1:6" ht="30.6">
      <c r="A6565" s="333" t="s">
        <v>20</v>
      </c>
      <c r="B6565" s="333">
        <v>105265</v>
      </c>
      <c r="C6565" s="334" t="s">
        <v>11538</v>
      </c>
      <c r="D6565" s="333" t="s">
        <v>3</v>
      </c>
      <c r="E6565" s="335">
        <v>57.11</v>
      </c>
      <c r="F6565" s="335">
        <v>59.62</v>
      </c>
    </row>
    <row r="6566" spans="1:6" ht="30.6">
      <c r="A6566" s="333" t="s">
        <v>20</v>
      </c>
      <c r="B6566" s="333">
        <v>105402</v>
      </c>
      <c r="C6566" s="334" t="s">
        <v>11539</v>
      </c>
      <c r="D6566" s="333" t="s">
        <v>3</v>
      </c>
      <c r="E6566" s="335">
        <v>79.23</v>
      </c>
      <c r="F6566" s="335">
        <v>82.62</v>
      </c>
    </row>
    <row r="6567" spans="1:6" ht="30.6">
      <c r="A6567" s="333" t="s">
        <v>20</v>
      </c>
      <c r="B6567" s="333">
        <v>105266</v>
      </c>
      <c r="C6567" s="334" t="s">
        <v>11540</v>
      </c>
      <c r="D6567" s="333" t="s">
        <v>3</v>
      </c>
      <c r="E6567" s="335">
        <v>63.87</v>
      </c>
      <c r="F6567" s="335">
        <v>66.67</v>
      </c>
    </row>
    <row r="6568" spans="1:6" ht="30.6">
      <c r="A6568" s="333" t="s">
        <v>20</v>
      </c>
      <c r="B6568" s="333">
        <v>105361</v>
      </c>
      <c r="C6568" s="334" t="s">
        <v>11541</v>
      </c>
      <c r="D6568" s="333" t="s">
        <v>3</v>
      </c>
      <c r="E6568" s="335">
        <v>15.11</v>
      </c>
      <c r="F6568" s="335">
        <v>16.07</v>
      </c>
    </row>
    <row r="6569" spans="1:6" ht="30.6">
      <c r="A6569" s="333" t="s">
        <v>20</v>
      </c>
      <c r="B6569" s="333">
        <v>105382</v>
      </c>
      <c r="C6569" s="334" t="s">
        <v>11542</v>
      </c>
      <c r="D6569" s="333" t="s">
        <v>3</v>
      </c>
      <c r="E6569" s="335">
        <v>12.55</v>
      </c>
      <c r="F6569" s="335">
        <v>13.33</v>
      </c>
    </row>
    <row r="6570" spans="1:6" ht="30.6">
      <c r="A6570" s="333" t="s">
        <v>20</v>
      </c>
      <c r="B6570" s="333">
        <v>105359</v>
      </c>
      <c r="C6570" s="334" t="s">
        <v>11543</v>
      </c>
      <c r="D6570" s="333" t="s">
        <v>3</v>
      </c>
      <c r="E6570" s="335">
        <v>10.61</v>
      </c>
      <c r="F6570" s="335">
        <v>11.32</v>
      </c>
    </row>
    <row r="6571" spans="1:6" ht="30.6">
      <c r="A6571" s="333" t="s">
        <v>20</v>
      </c>
      <c r="B6571" s="333">
        <v>105315</v>
      </c>
      <c r="C6571" s="334" t="s">
        <v>11544</v>
      </c>
      <c r="D6571" s="333" t="s">
        <v>3</v>
      </c>
      <c r="E6571" s="335">
        <v>8.74</v>
      </c>
      <c r="F6571" s="335">
        <v>9.32</v>
      </c>
    </row>
    <row r="6572" spans="1:6" ht="30.6">
      <c r="A6572" s="333" t="s">
        <v>20</v>
      </c>
      <c r="B6572" s="333">
        <v>105360</v>
      </c>
      <c r="C6572" s="334" t="s">
        <v>11545</v>
      </c>
      <c r="D6572" s="333" t="s">
        <v>3</v>
      </c>
      <c r="E6572" s="335">
        <v>12.94</v>
      </c>
      <c r="F6572" s="335">
        <v>13.78</v>
      </c>
    </row>
    <row r="6573" spans="1:6" ht="30.6">
      <c r="A6573" s="333" t="s">
        <v>20</v>
      </c>
      <c r="B6573" s="333">
        <v>105381</v>
      </c>
      <c r="C6573" s="334" t="s">
        <v>11546</v>
      </c>
      <c r="D6573" s="333" t="s">
        <v>3</v>
      </c>
      <c r="E6573" s="335">
        <v>10.74</v>
      </c>
      <c r="F6573" s="335">
        <v>11.41</v>
      </c>
    </row>
    <row r="6574" spans="1:6" ht="30.6">
      <c r="A6574" s="333" t="s">
        <v>20</v>
      </c>
      <c r="B6574" s="333">
        <v>105251</v>
      </c>
      <c r="C6574" s="334" t="s">
        <v>11547</v>
      </c>
      <c r="D6574" s="333" t="s">
        <v>3</v>
      </c>
      <c r="E6574" s="335">
        <v>15.48</v>
      </c>
      <c r="F6574" s="335">
        <v>16.190000000000001</v>
      </c>
    </row>
    <row r="6575" spans="1:6" ht="30.6">
      <c r="A6575" s="333" t="s">
        <v>20</v>
      </c>
      <c r="B6575" s="333">
        <v>105282</v>
      </c>
      <c r="C6575" s="334" t="s">
        <v>11548</v>
      </c>
      <c r="D6575" s="333" t="s">
        <v>3</v>
      </c>
      <c r="E6575" s="335">
        <v>12.01</v>
      </c>
      <c r="F6575" s="335">
        <v>12.56</v>
      </c>
    </row>
    <row r="6576" spans="1:6" ht="30.6">
      <c r="A6576" s="333" t="s">
        <v>20</v>
      </c>
      <c r="B6576" s="333">
        <v>105276</v>
      </c>
      <c r="C6576" s="334" t="s">
        <v>11549</v>
      </c>
      <c r="D6576" s="333" t="s">
        <v>3</v>
      </c>
      <c r="E6576" s="335">
        <v>127.36</v>
      </c>
      <c r="F6576" s="335">
        <v>133.01</v>
      </c>
    </row>
    <row r="6577" spans="1:6" ht="30.6">
      <c r="A6577" s="333" t="s">
        <v>20</v>
      </c>
      <c r="B6577" s="333">
        <v>105341</v>
      </c>
      <c r="C6577" s="334" t="s">
        <v>11550</v>
      </c>
      <c r="D6577" s="333" t="s">
        <v>3</v>
      </c>
      <c r="E6577" s="335">
        <v>102.07</v>
      </c>
      <c r="F6577" s="335">
        <v>106.75</v>
      </c>
    </row>
    <row r="6578" spans="1:6" ht="30.6">
      <c r="A6578" s="333" t="s">
        <v>20</v>
      </c>
      <c r="B6578" s="333">
        <v>105277</v>
      </c>
      <c r="C6578" s="334" t="s">
        <v>11551</v>
      </c>
      <c r="D6578" s="333" t="s">
        <v>3</v>
      </c>
      <c r="E6578" s="335">
        <v>154.49</v>
      </c>
      <c r="F6578" s="335">
        <v>161.21</v>
      </c>
    </row>
    <row r="6579" spans="1:6" ht="30.6">
      <c r="A6579" s="333" t="s">
        <v>20</v>
      </c>
      <c r="B6579" s="333">
        <v>105342</v>
      </c>
      <c r="C6579" s="334" t="s">
        <v>11552</v>
      </c>
      <c r="D6579" s="333" t="s">
        <v>3</v>
      </c>
      <c r="E6579" s="335">
        <v>124.67</v>
      </c>
      <c r="F6579" s="335">
        <v>130.25</v>
      </c>
    </row>
    <row r="6580" spans="1:6" ht="30.6">
      <c r="A6580" s="333" t="s">
        <v>20</v>
      </c>
      <c r="B6580" s="333">
        <v>105252</v>
      </c>
      <c r="C6580" s="334" t="s">
        <v>11553</v>
      </c>
      <c r="D6580" s="333" t="s">
        <v>3</v>
      </c>
      <c r="E6580" s="335">
        <v>20.46</v>
      </c>
      <c r="F6580" s="335">
        <v>21.44</v>
      </c>
    </row>
    <row r="6581" spans="1:6" ht="30.6">
      <c r="A6581" s="333" t="s">
        <v>20</v>
      </c>
      <c r="B6581" s="333">
        <v>105298</v>
      </c>
      <c r="C6581" s="334" t="s">
        <v>11554</v>
      </c>
      <c r="D6581" s="333" t="s">
        <v>3</v>
      </c>
      <c r="E6581" s="335">
        <v>16.14</v>
      </c>
      <c r="F6581" s="335">
        <v>16.93</v>
      </c>
    </row>
    <row r="6582" spans="1:6" ht="30.6">
      <c r="A6582" s="333" t="s">
        <v>20</v>
      </c>
      <c r="B6582" s="333">
        <v>105253</v>
      </c>
      <c r="C6582" s="334" t="s">
        <v>11555</v>
      </c>
      <c r="D6582" s="333" t="s">
        <v>3</v>
      </c>
      <c r="E6582" s="335">
        <v>25.42</v>
      </c>
      <c r="F6582" s="335">
        <v>26.7</v>
      </c>
    </row>
    <row r="6583" spans="1:6" ht="30.6">
      <c r="A6583" s="333" t="s">
        <v>20</v>
      </c>
      <c r="B6583" s="333">
        <v>105299</v>
      </c>
      <c r="C6583" s="334" t="s">
        <v>11556</v>
      </c>
      <c r="D6583" s="333" t="s">
        <v>3</v>
      </c>
      <c r="E6583" s="335">
        <v>20.27</v>
      </c>
      <c r="F6583" s="335">
        <v>21.29</v>
      </c>
    </row>
    <row r="6584" spans="1:6" ht="30.6">
      <c r="A6584" s="333" t="s">
        <v>20</v>
      </c>
      <c r="B6584" s="333">
        <v>105254</v>
      </c>
      <c r="C6584" s="334" t="s">
        <v>11557</v>
      </c>
      <c r="D6584" s="333" t="s">
        <v>3</v>
      </c>
      <c r="E6584" s="335">
        <v>30.56</v>
      </c>
      <c r="F6584" s="335">
        <v>32.090000000000003</v>
      </c>
    </row>
    <row r="6585" spans="1:6" ht="30.6">
      <c r="A6585" s="333" t="s">
        <v>20</v>
      </c>
      <c r="B6585" s="333">
        <v>105300</v>
      </c>
      <c r="C6585" s="334" t="s">
        <v>11558</v>
      </c>
      <c r="D6585" s="333" t="s">
        <v>3</v>
      </c>
      <c r="E6585" s="335">
        <v>24.58</v>
      </c>
      <c r="F6585" s="335">
        <v>25.82</v>
      </c>
    </row>
    <row r="6586" spans="1:6" ht="30.6">
      <c r="A6586" s="333" t="s">
        <v>20</v>
      </c>
      <c r="B6586" s="333">
        <v>105255</v>
      </c>
      <c r="C6586" s="334" t="s">
        <v>11559</v>
      </c>
      <c r="D6586" s="333" t="s">
        <v>3</v>
      </c>
      <c r="E6586" s="335">
        <v>35.68</v>
      </c>
      <c r="F6586" s="335">
        <v>37.479999999999997</v>
      </c>
    </row>
    <row r="6587" spans="1:6" ht="30.6">
      <c r="A6587" s="333" t="s">
        <v>20</v>
      </c>
      <c r="B6587" s="333">
        <v>105301</v>
      </c>
      <c r="C6587" s="334" t="s">
        <v>11560</v>
      </c>
      <c r="D6587" s="333" t="s">
        <v>3</v>
      </c>
      <c r="E6587" s="335">
        <v>28.85</v>
      </c>
      <c r="F6587" s="335">
        <v>30.32</v>
      </c>
    </row>
    <row r="6588" spans="1:6" ht="30.6">
      <c r="A6588" s="333" t="s">
        <v>20</v>
      </c>
      <c r="B6588" s="333">
        <v>105256</v>
      </c>
      <c r="C6588" s="334" t="s">
        <v>11561</v>
      </c>
      <c r="D6588" s="333" t="s">
        <v>3</v>
      </c>
      <c r="E6588" s="335">
        <v>40.79</v>
      </c>
      <c r="F6588" s="335">
        <v>42.87</v>
      </c>
    </row>
    <row r="6589" spans="1:6" ht="30.6">
      <c r="A6589" s="333" t="s">
        <v>20</v>
      </c>
      <c r="B6589" s="333">
        <v>105302</v>
      </c>
      <c r="C6589" s="334" t="s">
        <v>11562</v>
      </c>
      <c r="D6589" s="333" t="s">
        <v>3</v>
      </c>
      <c r="E6589" s="335">
        <v>33.119999999999997</v>
      </c>
      <c r="F6589" s="335">
        <v>34.82</v>
      </c>
    </row>
    <row r="6590" spans="1:6" ht="30.6">
      <c r="A6590" s="333" t="s">
        <v>20</v>
      </c>
      <c r="B6590" s="333">
        <v>105257</v>
      </c>
      <c r="C6590" s="334" t="s">
        <v>11563</v>
      </c>
      <c r="D6590" s="333" t="s">
        <v>3</v>
      </c>
      <c r="E6590" s="335">
        <v>45.9</v>
      </c>
      <c r="F6590" s="335">
        <v>48.26</v>
      </c>
    </row>
    <row r="6591" spans="1:6" ht="30.6">
      <c r="A6591" s="333" t="s">
        <v>20</v>
      </c>
      <c r="B6591" s="333">
        <v>105303</v>
      </c>
      <c r="C6591" s="334" t="s">
        <v>11564</v>
      </c>
      <c r="D6591" s="333" t="s">
        <v>3</v>
      </c>
      <c r="E6591" s="335">
        <v>37.39</v>
      </c>
      <c r="F6591" s="335">
        <v>39.33</v>
      </c>
    </row>
    <row r="6592" spans="1:6" ht="30.6">
      <c r="A6592" s="333" t="s">
        <v>20</v>
      </c>
      <c r="B6592" s="333">
        <v>105270</v>
      </c>
      <c r="C6592" s="334" t="s">
        <v>11565</v>
      </c>
      <c r="D6592" s="333" t="s">
        <v>3</v>
      </c>
      <c r="E6592" s="335">
        <v>51.17</v>
      </c>
      <c r="F6592" s="335">
        <v>53.8</v>
      </c>
    </row>
    <row r="6593" spans="1:6" ht="30.6">
      <c r="A6593" s="333" t="s">
        <v>20</v>
      </c>
      <c r="B6593" s="333">
        <v>105304</v>
      </c>
      <c r="C6593" s="334" t="s">
        <v>11566</v>
      </c>
      <c r="D6593" s="333" t="s">
        <v>3</v>
      </c>
      <c r="E6593" s="335">
        <v>41.82</v>
      </c>
      <c r="F6593" s="335">
        <v>43.98</v>
      </c>
    </row>
    <row r="6594" spans="1:6" ht="30.6">
      <c r="A6594" s="333" t="s">
        <v>20</v>
      </c>
      <c r="B6594" s="333">
        <v>105271</v>
      </c>
      <c r="C6594" s="334" t="s">
        <v>11567</v>
      </c>
      <c r="D6594" s="333" t="s">
        <v>3</v>
      </c>
      <c r="E6594" s="335">
        <v>67.92</v>
      </c>
      <c r="F6594" s="335">
        <v>70.819999999999993</v>
      </c>
    </row>
    <row r="6595" spans="1:6" ht="30.6">
      <c r="A6595" s="333" t="s">
        <v>20</v>
      </c>
      <c r="B6595" s="333">
        <v>105305</v>
      </c>
      <c r="C6595" s="334" t="s">
        <v>11568</v>
      </c>
      <c r="D6595" s="333" t="s">
        <v>3</v>
      </c>
      <c r="E6595" s="335">
        <v>53.92</v>
      </c>
      <c r="F6595" s="335">
        <v>56.29</v>
      </c>
    </row>
    <row r="6596" spans="1:6" ht="30.6">
      <c r="A6596" s="333" t="s">
        <v>20</v>
      </c>
      <c r="B6596" s="333">
        <v>105272</v>
      </c>
      <c r="C6596" s="334" t="s">
        <v>11569</v>
      </c>
      <c r="D6596" s="333" t="s">
        <v>3</v>
      </c>
      <c r="E6596" s="335">
        <v>80.150000000000006</v>
      </c>
      <c r="F6596" s="335">
        <v>83.61</v>
      </c>
    </row>
    <row r="6597" spans="1:6" ht="30.6">
      <c r="A6597" s="333" t="s">
        <v>20</v>
      </c>
      <c r="B6597" s="333">
        <v>105306</v>
      </c>
      <c r="C6597" s="334" t="s">
        <v>11570</v>
      </c>
      <c r="D6597" s="333" t="s">
        <v>3</v>
      </c>
      <c r="E6597" s="335">
        <v>63.87</v>
      </c>
      <c r="F6597" s="335">
        <v>66.72</v>
      </c>
    </row>
    <row r="6598" spans="1:6" ht="30.6">
      <c r="A6598" s="333" t="s">
        <v>20</v>
      </c>
      <c r="B6598" s="333">
        <v>105273</v>
      </c>
      <c r="C6598" s="334" t="s">
        <v>11571</v>
      </c>
      <c r="D6598" s="333" t="s">
        <v>3</v>
      </c>
      <c r="E6598" s="335">
        <v>91.6</v>
      </c>
      <c r="F6598" s="335">
        <v>95.6</v>
      </c>
    </row>
    <row r="6599" spans="1:6" ht="30.6">
      <c r="A6599" s="333" t="s">
        <v>20</v>
      </c>
      <c r="B6599" s="333">
        <v>105307</v>
      </c>
      <c r="C6599" s="334" t="s">
        <v>11572</v>
      </c>
      <c r="D6599" s="333" t="s">
        <v>3</v>
      </c>
      <c r="E6599" s="335">
        <v>73.08</v>
      </c>
      <c r="F6599" s="335">
        <v>76.37</v>
      </c>
    </row>
    <row r="6600" spans="1:6" ht="30.6">
      <c r="A6600" s="333" t="s">
        <v>20</v>
      </c>
      <c r="B6600" s="333">
        <v>105250</v>
      </c>
      <c r="C6600" s="334" t="s">
        <v>11573</v>
      </c>
      <c r="D6600" s="333" t="s">
        <v>3</v>
      </c>
      <c r="E6600" s="335">
        <v>13.46</v>
      </c>
      <c r="F6600" s="335">
        <v>14.06</v>
      </c>
    </row>
    <row r="6601" spans="1:6" ht="30.6">
      <c r="A6601" s="333" t="s">
        <v>20</v>
      </c>
      <c r="B6601" s="333">
        <v>105269</v>
      </c>
      <c r="C6601" s="334" t="s">
        <v>11574</v>
      </c>
      <c r="D6601" s="333" t="s">
        <v>3</v>
      </c>
      <c r="E6601" s="335">
        <v>10.33</v>
      </c>
      <c r="F6601" s="335">
        <v>10.8</v>
      </c>
    </row>
    <row r="6602" spans="1:6" ht="30.6">
      <c r="A6602" s="333" t="s">
        <v>20</v>
      </c>
      <c r="B6602" s="333">
        <v>105274</v>
      </c>
      <c r="C6602" s="334" t="s">
        <v>11575</v>
      </c>
      <c r="D6602" s="333" t="s">
        <v>3</v>
      </c>
      <c r="E6602" s="335">
        <v>103.34</v>
      </c>
      <c r="F6602" s="335">
        <v>107.9</v>
      </c>
    </row>
    <row r="6603" spans="1:6" ht="30.6">
      <c r="A6603" s="333" t="s">
        <v>20</v>
      </c>
      <c r="B6603" s="333">
        <v>105340</v>
      </c>
      <c r="C6603" s="334" t="s">
        <v>11576</v>
      </c>
      <c r="D6603" s="333" t="s">
        <v>3</v>
      </c>
      <c r="E6603" s="335">
        <v>82.56</v>
      </c>
      <c r="F6603" s="335">
        <v>86.32</v>
      </c>
    </row>
    <row r="6604" spans="1:6" ht="30.6">
      <c r="A6604" s="333" t="s">
        <v>20</v>
      </c>
      <c r="B6604" s="333">
        <v>105275</v>
      </c>
      <c r="C6604" s="334" t="s">
        <v>11577</v>
      </c>
      <c r="D6604" s="333" t="s">
        <v>3</v>
      </c>
      <c r="E6604" s="335">
        <v>115.3</v>
      </c>
      <c r="F6604" s="335">
        <v>120.39</v>
      </c>
    </row>
    <row r="6605" spans="1:6" ht="30.6">
      <c r="A6605" s="333" t="s">
        <v>20</v>
      </c>
      <c r="B6605" s="333">
        <v>105390</v>
      </c>
      <c r="C6605" s="334" t="s">
        <v>11578</v>
      </c>
      <c r="D6605" s="333" t="s">
        <v>3</v>
      </c>
      <c r="E6605" s="335">
        <v>92.25</v>
      </c>
      <c r="F6605" s="335">
        <v>96.48</v>
      </c>
    </row>
    <row r="6606" spans="1:6" ht="30.6">
      <c r="A6606" s="333" t="s">
        <v>20</v>
      </c>
      <c r="B6606" s="333">
        <v>105364</v>
      </c>
      <c r="C6606" s="334" t="s">
        <v>11579</v>
      </c>
      <c r="D6606" s="333" t="s">
        <v>3</v>
      </c>
      <c r="E6606" s="335">
        <v>21.86</v>
      </c>
      <c r="F6606" s="335">
        <v>23.31</v>
      </c>
    </row>
    <row r="6607" spans="1:6" ht="30.6">
      <c r="A6607" s="333" t="s">
        <v>20</v>
      </c>
      <c r="B6607" s="333">
        <v>105385</v>
      </c>
      <c r="C6607" s="334" t="s">
        <v>11580</v>
      </c>
      <c r="D6607" s="333" t="s">
        <v>3</v>
      </c>
      <c r="E6607" s="335">
        <v>18.03</v>
      </c>
      <c r="F6607" s="335">
        <v>19.21</v>
      </c>
    </row>
    <row r="6608" spans="1:6" ht="30.6">
      <c r="A6608" s="333" t="s">
        <v>20</v>
      </c>
      <c r="B6608" s="333">
        <v>105362</v>
      </c>
      <c r="C6608" s="334" t="s">
        <v>11581</v>
      </c>
      <c r="D6608" s="333" t="s">
        <v>3</v>
      </c>
      <c r="E6608" s="335">
        <v>15.58</v>
      </c>
      <c r="F6608" s="335">
        <v>16.64</v>
      </c>
    </row>
    <row r="6609" spans="1:6" ht="30.6">
      <c r="A6609" s="333" t="s">
        <v>20</v>
      </c>
      <c r="B6609" s="333">
        <v>105383</v>
      </c>
      <c r="C6609" s="334" t="s">
        <v>11582</v>
      </c>
      <c r="D6609" s="333" t="s">
        <v>3</v>
      </c>
      <c r="E6609" s="335">
        <v>12.77</v>
      </c>
      <c r="F6609" s="335">
        <v>13.63</v>
      </c>
    </row>
    <row r="6610" spans="1:6" ht="30.6">
      <c r="A6610" s="333" t="s">
        <v>20</v>
      </c>
      <c r="B6610" s="333">
        <v>105363</v>
      </c>
      <c r="C6610" s="334" t="s">
        <v>11583</v>
      </c>
      <c r="D6610" s="333" t="s">
        <v>3</v>
      </c>
      <c r="E6610" s="335">
        <v>18.8</v>
      </c>
      <c r="F6610" s="335">
        <v>20.05</v>
      </c>
    </row>
    <row r="6611" spans="1:6" ht="30.6">
      <c r="A6611" s="333" t="s">
        <v>20</v>
      </c>
      <c r="B6611" s="333">
        <v>105384</v>
      </c>
      <c r="C6611" s="334" t="s">
        <v>11584</v>
      </c>
      <c r="D6611" s="333" t="s">
        <v>3</v>
      </c>
      <c r="E6611" s="335">
        <v>15.49</v>
      </c>
      <c r="F6611" s="335">
        <v>16.510000000000002</v>
      </c>
    </row>
    <row r="6612" spans="1:6" ht="30.6">
      <c r="A6612" s="333" t="s">
        <v>20</v>
      </c>
      <c r="B6612" s="333">
        <v>105279</v>
      </c>
      <c r="C6612" s="334" t="s">
        <v>11585</v>
      </c>
      <c r="D6612" s="333" t="s">
        <v>3</v>
      </c>
      <c r="E6612" s="335">
        <v>21.27</v>
      </c>
      <c r="F6612" s="335">
        <v>22.22</v>
      </c>
    </row>
    <row r="6613" spans="1:6" ht="30.6">
      <c r="A6613" s="333" t="s">
        <v>20</v>
      </c>
      <c r="B6613" s="333">
        <v>105259</v>
      </c>
      <c r="C6613" s="334" t="s">
        <v>11586</v>
      </c>
      <c r="D6613" s="333" t="s">
        <v>3</v>
      </c>
      <c r="E6613" s="335">
        <v>16.670000000000002</v>
      </c>
      <c r="F6613" s="335">
        <v>17.399999999999999</v>
      </c>
    </row>
    <row r="6614" spans="1:6" ht="30.6">
      <c r="A6614" s="333" t="s">
        <v>20</v>
      </c>
      <c r="B6614" s="333">
        <v>105357</v>
      </c>
      <c r="C6614" s="334" t="s">
        <v>11587</v>
      </c>
      <c r="D6614" s="333" t="s">
        <v>3</v>
      </c>
      <c r="E6614" s="335">
        <v>175.18</v>
      </c>
      <c r="F6614" s="335">
        <v>182.71</v>
      </c>
    </row>
    <row r="6615" spans="1:6" ht="30.6">
      <c r="A6615" s="333" t="s">
        <v>20</v>
      </c>
      <c r="B6615" s="333">
        <v>105346</v>
      </c>
      <c r="C6615" s="334" t="s">
        <v>11588</v>
      </c>
      <c r="D6615" s="333" t="s">
        <v>3</v>
      </c>
      <c r="E6615" s="335">
        <v>141.44999999999999</v>
      </c>
      <c r="F6615" s="335">
        <v>147.68</v>
      </c>
    </row>
    <row r="6616" spans="1:6" ht="30.6">
      <c r="A6616" s="333" t="s">
        <v>20</v>
      </c>
      <c r="B6616" s="333">
        <v>105358</v>
      </c>
      <c r="C6616" s="334" t="s">
        <v>11589</v>
      </c>
      <c r="D6616" s="333" t="s">
        <v>3</v>
      </c>
      <c r="E6616" s="335">
        <v>214.58</v>
      </c>
      <c r="F6616" s="335">
        <v>223.54</v>
      </c>
    </row>
    <row r="6617" spans="1:6" ht="30.6">
      <c r="A6617" s="333" t="s">
        <v>20</v>
      </c>
      <c r="B6617" s="333">
        <v>105347</v>
      </c>
      <c r="C6617" s="334" t="s">
        <v>11590</v>
      </c>
      <c r="D6617" s="333" t="s">
        <v>3</v>
      </c>
      <c r="E6617" s="335">
        <v>174.81</v>
      </c>
      <c r="F6617" s="335">
        <v>182.27</v>
      </c>
    </row>
    <row r="6618" spans="1:6" ht="30.6">
      <c r="A6618" s="333" t="s">
        <v>20</v>
      </c>
      <c r="B6618" s="333">
        <v>105280</v>
      </c>
      <c r="C6618" s="334" t="s">
        <v>11591</v>
      </c>
      <c r="D6618" s="333" t="s">
        <v>3</v>
      </c>
      <c r="E6618" s="335">
        <v>28.08</v>
      </c>
      <c r="F6618" s="335">
        <v>29.4</v>
      </c>
    </row>
    <row r="6619" spans="1:6" ht="30.6">
      <c r="A6619" s="333" t="s">
        <v>20</v>
      </c>
      <c r="B6619" s="333">
        <v>105283</v>
      </c>
      <c r="C6619" s="334" t="s">
        <v>11592</v>
      </c>
      <c r="D6619" s="333" t="s">
        <v>3</v>
      </c>
      <c r="E6619" s="335">
        <v>22.35</v>
      </c>
      <c r="F6619" s="335">
        <v>23.4</v>
      </c>
    </row>
    <row r="6620" spans="1:6" ht="30.6">
      <c r="A6620" s="333" t="s">
        <v>20</v>
      </c>
      <c r="B6620" s="333">
        <v>105281</v>
      </c>
      <c r="C6620" s="334" t="s">
        <v>11593</v>
      </c>
      <c r="D6620" s="333" t="s">
        <v>3</v>
      </c>
      <c r="E6620" s="335">
        <v>34.89</v>
      </c>
      <c r="F6620" s="335">
        <v>36.58</v>
      </c>
    </row>
    <row r="6621" spans="1:6" ht="30.6">
      <c r="A6621" s="333" t="s">
        <v>20</v>
      </c>
      <c r="B6621" s="333">
        <v>105319</v>
      </c>
      <c r="C6621" s="334" t="s">
        <v>11594</v>
      </c>
      <c r="D6621" s="333" t="s">
        <v>3</v>
      </c>
      <c r="E6621" s="335">
        <v>28.05</v>
      </c>
      <c r="F6621" s="335">
        <v>29.39</v>
      </c>
    </row>
    <row r="6622" spans="1:6" ht="30.6">
      <c r="A6622" s="333" t="s">
        <v>20</v>
      </c>
      <c r="B6622" s="333">
        <v>105284</v>
      </c>
      <c r="C6622" s="334" t="s">
        <v>11595</v>
      </c>
      <c r="D6622" s="333" t="s">
        <v>3</v>
      </c>
      <c r="E6622" s="335">
        <v>42.06</v>
      </c>
      <c r="F6622" s="335">
        <v>44.09</v>
      </c>
    </row>
    <row r="6623" spans="1:6" ht="30.6">
      <c r="A6623" s="333" t="s">
        <v>20</v>
      </c>
      <c r="B6623" s="333">
        <v>105320</v>
      </c>
      <c r="C6623" s="334" t="s">
        <v>11596</v>
      </c>
      <c r="D6623" s="333" t="s">
        <v>3</v>
      </c>
      <c r="E6623" s="335">
        <v>34.07</v>
      </c>
      <c r="F6623" s="335">
        <v>35.72</v>
      </c>
    </row>
    <row r="6624" spans="1:6" ht="30.6">
      <c r="A6624" s="333" t="s">
        <v>20</v>
      </c>
      <c r="B6624" s="333">
        <v>105348</v>
      </c>
      <c r="C6624" s="334" t="s">
        <v>11597</v>
      </c>
      <c r="D6624" s="333" t="s">
        <v>3</v>
      </c>
      <c r="E6624" s="335">
        <v>49.15</v>
      </c>
      <c r="F6624" s="335">
        <v>51.57</v>
      </c>
    </row>
    <row r="6625" spans="1:6" ht="30.6">
      <c r="A6625" s="333" t="s">
        <v>20</v>
      </c>
      <c r="B6625" s="333">
        <v>105321</v>
      </c>
      <c r="C6625" s="334" t="s">
        <v>11598</v>
      </c>
      <c r="D6625" s="333" t="s">
        <v>3</v>
      </c>
      <c r="E6625" s="335">
        <v>40.049999999999997</v>
      </c>
      <c r="F6625" s="335">
        <v>42.02</v>
      </c>
    </row>
    <row r="6626" spans="1:6" ht="30.6">
      <c r="A6626" s="333" t="s">
        <v>20</v>
      </c>
      <c r="B6626" s="333">
        <v>105349</v>
      </c>
      <c r="C6626" s="334" t="s">
        <v>11599</v>
      </c>
      <c r="D6626" s="333" t="s">
        <v>3</v>
      </c>
      <c r="E6626" s="335">
        <v>56.27</v>
      </c>
      <c r="F6626" s="335">
        <v>59.04</v>
      </c>
    </row>
    <row r="6627" spans="1:6" ht="30.6">
      <c r="A6627" s="333" t="s">
        <v>20</v>
      </c>
      <c r="B6627" s="333">
        <v>105322</v>
      </c>
      <c r="C6627" s="334" t="s">
        <v>11600</v>
      </c>
      <c r="D6627" s="333" t="s">
        <v>3</v>
      </c>
      <c r="E6627" s="335">
        <v>46.04</v>
      </c>
      <c r="F6627" s="335">
        <v>48.3</v>
      </c>
    </row>
    <row r="6628" spans="1:6" ht="30.6">
      <c r="A6628" s="333" t="s">
        <v>20</v>
      </c>
      <c r="B6628" s="333">
        <v>105350</v>
      </c>
      <c r="C6628" s="334" t="s">
        <v>11601</v>
      </c>
      <c r="D6628" s="333" t="s">
        <v>3</v>
      </c>
      <c r="E6628" s="335">
        <v>63.36</v>
      </c>
      <c r="F6628" s="335">
        <v>66.5</v>
      </c>
    </row>
    <row r="6629" spans="1:6" ht="30.6">
      <c r="A6629" s="333" t="s">
        <v>20</v>
      </c>
      <c r="B6629" s="333">
        <v>105323</v>
      </c>
      <c r="C6629" s="334" t="s">
        <v>11602</v>
      </c>
      <c r="D6629" s="333" t="s">
        <v>3</v>
      </c>
      <c r="E6629" s="335">
        <v>52.02</v>
      </c>
      <c r="F6629" s="335">
        <v>54.57</v>
      </c>
    </row>
    <row r="6630" spans="1:6" ht="30.6">
      <c r="A6630" s="333" t="s">
        <v>20</v>
      </c>
      <c r="B6630" s="333">
        <v>105351</v>
      </c>
      <c r="C6630" s="334" t="s">
        <v>11603</v>
      </c>
      <c r="D6630" s="333" t="s">
        <v>3</v>
      </c>
      <c r="E6630" s="335">
        <v>70.739999999999995</v>
      </c>
      <c r="F6630" s="335">
        <v>74.25</v>
      </c>
    </row>
    <row r="6631" spans="1:6" ht="30.6">
      <c r="A6631" s="333" t="s">
        <v>20</v>
      </c>
      <c r="B6631" s="333">
        <v>105324</v>
      </c>
      <c r="C6631" s="334" t="s">
        <v>11604</v>
      </c>
      <c r="D6631" s="333" t="s">
        <v>3</v>
      </c>
      <c r="E6631" s="335">
        <v>58.27</v>
      </c>
      <c r="F6631" s="335">
        <v>61.15</v>
      </c>
    </row>
    <row r="6632" spans="1:6" ht="30.6">
      <c r="A6632" s="333" t="s">
        <v>20</v>
      </c>
      <c r="B6632" s="333">
        <v>105352</v>
      </c>
      <c r="C6632" s="334" t="s">
        <v>11605</v>
      </c>
      <c r="D6632" s="333" t="s">
        <v>3</v>
      </c>
      <c r="E6632" s="335">
        <v>93.39</v>
      </c>
      <c r="F6632" s="335">
        <v>97.26</v>
      </c>
    </row>
    <row r="6633" spans="1:6" ht="30.6">
      <c r="A6633" s="333" t="s">
        <v>20</v>
      </c>
      <c r="B6633" s="333">
        <v>105325</v>
      </c>
      <c r="C6633" s="334" t="s">
        <v>11606</v>
      </c>
      <c r="D6633" s="333" t="s">
        <v>3</v>
      </c>
      <c r="E6633" s="335">
        <v>74.709999999999994</v>
      </c>
      <c r="F6633" s="335">
        <v>77.88</v>
      </c>
    </row>
    <row r="6634" spans="1:6" ht="30.6">
      <c r="A6634" s="333" t="s">
        <v>20</v>
      </c>
      <c r="B6634" s="333">
        <v>105353</v>
      </c>
      <c r="C6634" s="334" t="s">
        <v>11607</v>
      </c>
      <c r="D6634" s="333" t="s">
        <v>3</v>
      </c>
      <c r="E6634" s="335">
        <v>110.45</v>
      </c>
      <c r="F6634" s="335">
        <v>115.05</v>
      </c>
    </row>
    <row r="6635" spans="1:6" ht="30.6">
      <c r="A6635" s="333" t="s">
        <v>20</v>
      </c>
      <c r="B6635" s="333">
        <v>105326</v>
      </c>
      <c r="C6635" s="334" t="s">
        <v>11608</v>
      </c>
      <c r="D6635" s="333" t="s">
        <v>3</v>
      </c>
      <c r="E6635" s="335">
        <v>88.74</v>
      </c>
      <c r="F6635" s="335">
        <v>92.54</v>
      </c>
    </row>
    <row r="6636" spans="1:6" ht="30.6">
      <c r="A6636" s="333" t="s">
        <v>20</v>
      </c>
      <c r="B6636" s="333">
        <v>105354</v>
      </c>
      <c r="C6636" s="334" t="s">
        <v>11609</v>
      </c>
      <c r="D6636" s="333" t="s">
        <v>3</v>
      </c>
      <c r="E6636" s="335">
        <v>125.92</v>
      </c>
      <c r="F6636" s="335">
        <v>131.25</v>
      </c>
    </row>
    <row r="6637" spans="1:6" ht="30.6">
      <c r="A6637" s="333" t="s">
        <v>20</v>
      </c>
      <c r="B6637" s="333">
        <v>105344</v>
      </c>
      <c r="C6637" s="334" t="s">
        <v>11610</v>
      </c>
      <c r="D6637" s="333" t="s">
        <v>3</v>
      </c>
      <c r="E6637" s="335">
        <v>101.21</v>
      </c>
      <c r="F6637" s="335">
        <v>105.61</v>
      </c>
    </row>
    <row r="6638" spans="1:6" ht="30.6">
      <c r="A6638" s="333" t="s">
        <v>20</v>
      </c>
      <c r="B6638" s="333">
        <v>105278</v>
      </c>
      <c r="C6638" s="334" t="s">
        <v>11611</v>
      </c>
      <c r="D6638" s="333" t="s">
        <v>3</v>
      </c>
      <c r="E6638" s="335">
        <v>18.47</v>
      </c>
      <c r="F6638" s="335">
        <v>19.28</v>
      </c>
    </row>
    <row r="6639" spans="1:6" ht="30.6">
      <c r="A6639" s="333" t="s">
        <v>20</v>
      </c>
      <c r="B6639" s="333">
        <v>105343</v>
      </c>
      <c r="C6639" s="334" t="s">
        <v>11612</v>
      </c>
      <c r="D6639" s="333" t="s">
        <v>3</v>
      </c>
      <c r="E6639" s="335">
        <v>14.31</v>
      </c>
      <c r="F6639" s="335">
        <v>14.92</v>
      </c>
    </row>
    <row r="6640" spans="1:6" ht="30.6">
      <c r="A6640" s="333" t="s">
        <v>20</v>
      </c>
      <c r="B6640" s="333">
        <v>105355</v>
      </c>
      <c r="C6640" s="334" t="s">
        <v>11613</v>
      </c>
      <c r="D6640" s="333" t="s">
        <v>3</v>
      </c>
      <c r="E6640" s="335">
        <v>141.96</v>
      </c>
      <c r="F6640" s="335">
        <v>148.02000000000001</v>
      </c>
    </row>
    <row r="6641" spans="1:6" ht="30.6">
      <c r="A6641" s="333" t="s">
        <v>20</v>
      </c>
      <c r="B6641" s="333">
        <v>105391</v>
      </c>
      <c r="C6641" s="334" t="s">
        <v>11614</v>
      </c>
      <c r="D6641" s="333" t="s">
        <v>3</v>
      </c>
      <c r="E6641" s="335">
        <v>114.24</v>
      </c>
      <c r="F6641" s="335">
        <v>119.25</v>
      </c>
    </row>
    <row r="6642" spans="1:6" ht="30.6">
      <c r="A6642" s="333" t="s">
        <v>20</v>
      </c>
      <c r="B6642" s="333">
        <v>105356</v>
      </c>
      <c r="C6642" s="334" t="s">
        <v>11615</v>
      </c>
      <c r="D6642" s="333" t="s">
        <v>3</v>
      </c>
      <c r="E6642" s="335">
        <v>158.44</v>
      </c>
      <c r="F6642" s="335">
        <v>165.24</v>
      </c>
    </row>
    <row r="6643" spans="1:6" ht="30.6">
      <c r="A6643" s="333" t="s">
        <v>20</v>
      </c>
      <c r="B6643" s="333">
        <v>105345</v>
      </c>
      <c r="C6643" s="334" t="s">
        <v>11616</v>
      </c>
      <c r="D6643" s="333" t="s">
        <v>3</v>
      </c>
      <c r="E6643" s="335">
        <v>127.72</v>
      </c>
      <c r="F6643" s="335">
        <v>133.35</v>
      </c>
    </row>
    <row r="6644" spans="1:6" ht="30.6">
      <c r="A6644" s="333" t="s">
        <v>20</v>
      </c>
      <c r="B6644" s="333">
        <v>105367</v>
      </c>
      <c r="C6644" s="334" t="s">
        <v>11617</v>
      </c>
      <c r="D6644" s="333" t="s">
        <v>3</v>
      </c>
      <c r="E6644" s="335">
        <v>30.2</v>
      </c>
      <c r="F6644" s="335">
        <v>32.14</v>
      </c>
    </row>
    <row r="6645" spans="1:6" ht="30.6">
      <c r="A6645" s="333" t="s">
        <v>20</v>
      </c>
      <c r="B6645" s="333">
        <v>105371</v>
      </c>
      <c r="C6645" s="334" t="s">
        <v>11618</v>
      </c>
      <c r="D6645" s="333" t="s">
        <v>3</v>
      </c>
      <c r="E6645" s="335">
        <v>25.1</v>
      </c>
      <c r="F6645" s="335">
        <v>26.67</v>
      </c>
    </row>
    <row r="6646" spans="1:6" ht="30.6">
      <c r="A6646" s="333" t="s">
        <v>20</v>
      </c>
      <c r="B6646" s="333">
        <v>105365</v>
      </c>
      <c r="C6646" s="334" t="s">
        <v>11619</v>
      </c>
      <c r="D6646" s="333" t="s">
        <v>3</v>
      </c>
      <c r="E6646" s="335">
        <v>21.24</v>
      </c>
      <c r="F6646" s="335">
        <v>22.65</v>
      </c>
    </row>
    <row r="6647" spans="1:6" ht="30.6">
      <c r="A6647" s="333" t="s">
        <v>20</v>
      </c>
      <c r="B6647" s="333">
        <v>105386</v>
      </c>
      <c r="C6647" s="334" t="s">
        <v>11620</v>
      </c>
      <c r="D6647" s="333" t="s">
        <v>3</v>
      </c>
      <c r="E6647" s="335">
        <v>17.5</v>
      </c>
      <c r="F6647" s="335">
        <v>18.649999999999999</v>
      </c>
    </row>
    <row r="6648" spans="1:6" ht="30.6">
      <c r="A6648" s="333" t="s">
        <v>20</v>
      </c>
      <c r="B6648" s="333">
        <v>105366</v>
      </c>
      <c r="C6648" s="334" t="s">
        <v>11621</v>
      </c>
      <c r="D6648" s="333" t="s">
        <v>3</v>
      </c>
      <c r="E6648" s="335">
        <v>25.9</v>
      </c>
      <c r="F6648" s="335">
        <v>27.57</v>
      </c>
    </row>
    <row r="6649" spans="1:6" ht="30.6">
      <c r="A6649" s="333" t="s">
        <v>20</v>
      </c>
      <c r="B6649" s="333">
        <v>105387</v>
      </c>
      <c r="C6649" s="334" t="s">
        <v>11622</v>
      </c>
      <c r="D6649" s="333" t="s">
        <v>3</v>
      </c>
      <c r="E6649" s="335">
        <v>21.48</v>
      </c>
      <c r="F6649" s="335">
        <v>22.83</v>
      </c>
    </row>
    <row r="6650" spans="1:6" ht="30.6">
      <c r="A6650" s="333" t="s">
        <v>20</v>
      </c>
      <c r="B6650" s="333">
        <v>97177</v>
      </c>
      <c r="C6650" s="334" t="s">
        <v>11623</v>
      </c>
      <c r="D6650" s="333" t="s">
        <v>69</v>
      </c>
      <c r="E6650" s="335">
        <v>67.489999999999995</v>
      </c>
      <c r="F6650" s="335">
        <v>71.11</v>
      </c>
    </row>
    <row r="6651" spans="1:6" ht="30.6">
      <c r="A6651" s="333" t="s">
        <v>20</v>
      </c>
      <c r="B6651" s="333">
        <v>97187</v>
      </c>
      <c r="C6651" s="334" t="s">
        <v>11624</v>
      </c>
      <c r="D6651" s="333" t="s">
        <v>69</v>
      </c>
      <c r="E6651" s="335">
        <v>60.23</v>
      </c>
      <c r="F6651" s="335">
        <v>63.59</v>
      </c>
    </row>
    <row r="6652" spans="1:6" ht="30.6">
      <c r="A6652" s="333" t="s">
        <v>20</v>
      </c>
      <c r="B6652" s="333">
        <v>97178</v>
      </c>
      <c r="C6652" s="334" t="s">
        <v>11625</v>
      </c>
      <c r="D6652" s="333" t="s">
        <v>69</v>
      </c>
      <c r="E6652" s="335">
        <v>82.01</v>
      </c>
      <c r="F6652" s="335">
        <v>86.42</v>
      </c>
    </row>
    <row r="6653" spans="1:6" ht="30.6">
      <c r="A6653" s="333" t="s">
        <v>20</v>
      </c>
      <c r="B6653" s="333">
        <v>97188</v>
      </c>
      <c r="C6653" s="334" t="s">
        <v>11626</v>
      </c>
      <c r="D6653" s="333" t="s">
        <v>69</v>
      </c>
      <c r="E6653" s="335">
        <v>73.27</v>
      </c>
      <c r="F6653" s="335">
        <v>77.39</v>
      </c>
    </row>
    <row r="6654" spans="1:6" ht="30.6">
      <c r="A6654" s="333" t="s">
        <v>20</v>
      </c>
      <c r="B6654" s="333">
        <v>97179</v>
      </c>
      <c r="C6654" s="334" t="s">
        <v>11627</v>
      </c>
      <c r="D6654" s="333" t="s">
        <v>69</v>
      </c>
      <c r="E6654" s="335">
        <v>96.5</v>
      </c>
      <c r="F6654" s="335">
        <v>101.77</v>
      </c>
    </row>
    <row r="6655" spans="1:6" ht="30.6">
      <c r="A6655" s="333" t="s">
        <v>20</v>
      </c>
      <c r="B6655" s="333">
        <v>97189</v>
      </c>
      <c r="C6655" s="334" t="s">
        <v>11628</v>
      </c>
      <c r="D6655" s="333" t="s">
        <v>69</v>
      </c>
      <c r="E6655" s="335">
        <v>86.3</v>
      </c>
      <c r="F6655" s="335">
        <v>91.21</v>
      </c>
    </row>
    <row r="6656" spans="1:6" ht="30.6">
      <c r="A6656" s="333" t="s">
        <v>20</v>
      </c>
      <c r="B6656" s="333">
        <v>97180</v>
      </c>
      <c r="C6656" s="334" t="s">
        <v>11629</v>
      </c>
      <c r="D6656" s="333" t="s">
        <v>69</v>
      </c>
      <c r="E6656" s="335">
        <v>111.03</v>
      </c>
      <c r="F6656" s="335">
        <v>117.09</v>
      </c>
    </row>
    <row r="6657" spans="1:6" ht="30.6">
      <c r="A6657" s="333" t="s">
        <v>20</v>
      </c>
      <c r="B6657" s="333">
        <v>97190</v>
      </c>
      <c r="C6657" s="334" t="s">
        <v>11630</v>
      </c>
      <c r="D6657" s="333" t="s">
        <v>69</v>
      </c>
      <c r="E6657" s="335">
        <v>99.35</v>
      </c>
      <c r="F6657" s="335">
        <v>104.99</v>
      </c>
    </row>
    <row r="6658" spans="1:6" ht="30.6">
      <c r="A6658" s="333" t="s">
        <v>20</v>
      </c>
      <c r="B6658" s="333">
        <v>97181</v>
      </c>
      <c r="C6658" s="334" t="s">
        <v>11631</v>
      </c>
      <c r="D6658" s="333" t="s">
        <v>69</v>
      </c>
      <c r="E6658" s="335">
        <v>125.54</v>
      </c>
      <c r="F6658" s="335">
        <v>132.43</v>
      </c>
    </row>
    <row r="6659" spans="1:6" ht="30.6">
      <c r="A6659" s="333" t="s">
        <v>20</v>
      </c>
      <c r="B6659" s="333">
        <v>97191</v>
      </c>
      <c r="C6659" s="334" t="s">
        <v>11632</v>
      </c>
      <c r="D6659" s="333" t="s">
        <v>69</v>
      </c>
      <c r="E6659" s="335">
        <v>112.41</v>
      </c>
      <c r="F6659" s="335">
        <v>118.81</v>
      </c>
    </row>
    <row r="6660" spans="1:6" ht="30.6">
      <c r="A6660" s="333" t="s">
        <v>20</v>
      </c>
      <c r="B6660" s="333">
        <v>97182</v>
      </c>
      <c r="C6660" s="334" t="s">
        <v>11633</v>
      </c>
      <c r="D6660" s="333" t="s">
        <v>69</v>
      </c>
      <c r="E6660" s="335">
        <v>144.34</v>
      </c>
      <c r="F6660" s="335">
        <v>152.05000000000001</v>
      </c>
    </row>
    <row r="6661" spans="1:6" ht="30.6">
      <c r="A6661" s="333" t="s">
        <v>20</v>
      </c>
      <c r="B6661" s="333">
        <v>97192</v>
      </c>
      <c r="C6661" s="334" t="s">
        <v>11634</v>
      </c>
      <c r="D6661" s="333" t="s">
        <v>69</v>
      </c>
      <c r="E6661" s="335">
        <v>128.72</v>
      </c>
      <c r="F6661" s="335">
        <v>135.88</v>
      </c>
    </row>
    <row r="6662" spans="1:6" ht="30.6">
      <c r="A6662" s="333" t="s">
        <v>20</v>
      </c>
      <c r="B6662" s="333">
        <v>97173</v>
      </c>
      <c r="C6662" s="334" t="s">
        <v>11635</v>
      </c>
      <c r="D6662" s="333" t="s">
        <v>69</v>
      </c>
      <c r="E6662" s="335">
        <v>38.450000000000003</v>
      </c>
      <c r="F6662" s="335">
        <v>40.450000000000003</v>
      </c>
    </row>
    <row r="6663" spans="1:6" ht="30.6">
      <c r="A6663" s="333" t="s">
        <v>20</v>
      </c>
      <c r="B6663" s="333">
        <v>97183</v>
      </c>
      <c r="C6663" s="334" t="s">
        <v>11636</v>
      </c>
      <c r="D6663" s="333" t="s">
        <v>69</v>
      </c>
      <c r="E6663" s="335">
        <v>34.130000000000003</v>
      </c>
      <c r="F6663" s="335">
        <v>35.979999999999997</v>
      </c>
    </row>
    <row r="6664" spans="1:6" ht="30.6">
      <c r="A6664" s="333" t="s">
        <v>20</v>
      </c>
      <c r="B6664" s="333">
        <v>97174</v>
      </c>
      <c r="C6664" s="334" t="s">
        <v>11637</v>
      </c>
      <c r="D6664" s="333" t="s">
        <v>69</v>
      </c>
      <c r="E6664" s="335">
        <v>45.7</v>
      </c>
      <c r="F6664" s="335">
        <v>48.11</v>
      </c>
    </row>
    <row r="6665" spans="1:6" ht="30.6">
      <c r="A6665" s="333" t="s">
        <v>20</v>
      </c>
      <c r="B6665" s="333">
        <v>97184</v>
      </c>
      <c r="C6665" s="334" t="s">
        <v>11638</v>
      </c>
      <c r="D6665" s="333" t="s">
        <v>69</v>
      </c>
      <c r="E6665" s="335">
        <v>40.64</v>
      </c>
      <c r="F6665" s="335">
        <v>42.87</v>
      </c>
    </row>
    <row r="6666" spans="1:6" ht="30.6">
      <c r="A6666" s="333" t="s">
        <v>20</v>
      </c>
      <c r="B6666" s="333">
        <v>97175</v>
      </c>
      <c r="C6666" s="334" t="s">
        <v>11639</v>
      </c>
      <c r="D6666" s="333" t="s">
        <v>69</v>
      </c>
      <c r="E6666" s="335">
        <v>52.97</v>
      </c>
      <c r="F6666" s="335">
        <v>55.77</v>
      </c>
    </row>
    <row r="6667" spans="1:6" ht="30.6">
      <c r="A6667" s="333" t="s">
        <v>20</v>
      </c>
      <c r="B6667" s="333">
        <v>97185</v>
      </c>
      <c r="C6667" s="334" t="s">
        <v>11640</v>
      </c>
      <c r="D6667" s="333" t="s">
        <v>69</v>
      </c>
      <c r="E6667" s="335">
        <v>47.16</v>
      </c>
      <c r="F6667" s="335">
        <v>49.78</v>
      </c>
    </row>
    <row r="6668" spans="1:6" ht="30.6">
      <c r="A6668" s="333" t="s">
        <v>20</v>
      </c>
      <c r="B6668" s="333">
        <v>97176</v>
      </c>
      <c r="C6668" s="334" t="s">
        <v>11641</v>
      </c>
      <c r="D6668" s="333" t="s">
        <v>69</v>
      </c>
      <c r="E6668" s="335">
        <v>60.24</v>
      </c>
      <c r="F6668" s="335">
        <v>63.46</v>
      </c>
    </row>
    <row r="6669" spans="1:6" ht="30.6">
      <c r="A6669" s="333" t="s">
        <v>20</v>
      </c>
      <c r="B6669" s="333">
        <v>97186</v>
      </c>
      <c r="C6669" s="334" t="s">
        <v>11642</v>
      </c>
      <c r="D6669" s="333" t="s">
        <v>69</v>
      </c>
      <c r="E6669" s="335">
        <v>53.7</v>
      </c>
      <c r="F6669" s="335">
        <v>56.7</v>
      </c>
    </row>
    <row r="6670" spans="1:6" ht="30.6">
      <c r="A6670" s="333" t="s">
        <v>20</v>
      </c>
      <c r="B6670" s="333">
        <v>97142</v>
      </c>
      <c r="C6670" s="334" t="s">
        <v>11643</v>
      </c>
      <c r="D6670" s="333" t="s">
        <v>69</v>
      </c>
      <c r="E6670" s="335">
        <v>4.87</v>
      </c>
      <c r="F6670" s="335">
        <v>5.1100000000000003</v>
      </c>
    </row>
    <row r="6671" spans="1:6" ht="30.6">
      <c r="A6671" s="333" t="s">
        <v>20</v>
      </c>
      <c r="B6671" s="333">
        <v>97158</v>
      </c>
      <c r="C6671" s="334" t="s">
        <v>11644</v>
      </c>
      <c r="D6671" s="333" t="s">
        <v>69</v>
      </c>
      <c r="E6671" s="335">
        <v>3.75</v>
      </c>
      <c r="F6671" s="335">
        <v>3.93</v>
      </c>
    </row>
    <row r="6672" spans="1:6" ht="30.6">
      <c r="A6672" s="333" t="s">
        <v>20</v>
      </c>
      <c r="B6672" s="333">
        <v>97155</v>
      </c>
      <c r="C6672" s="334" t="s">
        <v>11645</v>
      </c>
      <c r="D6672" s="333" t="s">
        <v>69</v>
      </c>
      <c r="E6672" s="335">
        <v>39.92</v>
      </c>
      <c r="F6672" s="335">
        <v>41.76</v>
      </c>
    </row>
    <row r="6673" spans="1:6" ht="30.6">
      <c r="A6673" s="333" t="s">
        <v>20</v>
      </c>
      <c r="B6673" s="333">
        <v>97171</v>
      </c>
      <c r="C6673" s="334" t="s">
        <v>11646</v>
      </c>
      <c r="D6673" s="333" t="s">
        <v>69</v>
      </c>
      <c r="E6673" s="335">
        <v>31.69</v>
      </c>
      <c r="F6673" s="335">
        <v>33.22</v>
      </c>
    </row>
    <row r="6674" spans="1:6" ht="30.6">
      <c r="A6674" s="333" t="s">
        <v>20</v>
      </c>
      <c r="B6674" s="333">
        <v>97156</v>
      </c>
      <c r="C6674" s="334" t="s">
        <v>11647</v>
      </c>
      <c r="D6674" s="333" t="s">
        <v>69</v>
      </c>
      <c r="E6674" s="335">
        <v>47.84</v>
      </c>
      <c r="F6674" s="335">
        <v>50.04</v>
      </c>
    </row>
    <row r="6675" spans="1:6" ht="30.6">
      <c r="A6675" s="333" t="s">
        <v>20</v>
      </c>
      <c r="B6675" s="333">
        <v>97172</v>
      </c>
      <c r="C6675" s="334" t="s">
        <v>11648</v>
      </c>
      <c r="D6675" s="333" t="s">
        <v>69</v>
      </c>
      <c r="E6675" s="335">
        <v>38.159999999999997</v>
      </c>
      <c r="F6675" s="335">
        <v>39.97</v>
      </c>
    </row>
    <row r="6676" spans="1:6" ht="30.6">
      <c r="A6676" s="333" t="s">
        <v>20</v>
      </c>
      <c r="B6676" s="333">
        <v>97143</v>
      </c>
      <c r="C6676" s="334" t="s">
        <v>11649</v>
      </c>
      <c r="D6676" s="333" t="s">
        <v>69</v>
      </c>
      <c r="E6676" s="335">
        <v>6.45</v>
      </c>
      <c r="F6676" s="335">
        <v>6.76</v>
      </c>
    </row>
    <row r="6677" spans="1:6" ht="30.6">
      <c r="A6677" s="333" t="s">
        <v>20</v>
      </c>
      <c r="B6677" s="333">
        <v>97159</v>
      </c>
      <c r="C6677" s="334" t="s">
        <v>11650</v>
      </c>
      <c r="D6677" s="333" t="s">
        <v>69</v>
      </c>
      <c r="E6677" s="335">
        <v>5.05</v>
      </c>
      <c r="F6677" s="335">
        <v>5.31</v>
      </c>
    </row>
    <row r="6678" spans="1:6" ht="30.6">
      <c r="A6678" s="333" t="s">
        <v>20</v>
      </c>
      <c r="B6678" s="333">
        <v>97144</v>
      </c>
      <c r="C6678" s="334" t="s">
        <v>11651</v>
      </c>
      <c r="D6678" s="333" t="s">
        <v>69</v>
      </c>
      <c r="E6678" s="335">
        <v>8.02</v>
      </c>
      <c r="F6678" s="335">
        <v>8.42</v>
      </c>
    </row>
    <row r="6679" spans="1:6" ht="30.6">
      <c r="A6679" s="333" t="s">
        <v>20</v>
      </c>
      <c r="B6679" s="333">
        <v>97160</v>
      </c>
      <c r="C6679" s="334" t="s">
        <v>11652</v>
      </c>
      <c r="D6679" s="333" t="s">
        <v>69</v>
      </c>
      <c r="E6679" s="335">
        <v>6.34</v>
      </c>
      <c r="F6679" s="335">
        <v>6.67</v>
      </c>
    </row>
    <row r="6680" spans="1:6" ht="30.6">
      <c r="A6680" s="333" t="s">
        <v>20</v>
      </c>
      <c r="B6680" s="333">
        <v>97145</v>
      </c>
      <c r="C6680" s="334" t="s">
        <v>11653</v>
      </c>
      <c r="D6680" s="333" t="s">
        <v>69</v>
      </c>
      <c r="E6680" s="335">
        <v>9.6199999999999992</v>
      </c>
      <c r="F6680" s="335">
        <v>10.11</v>
      </c>
    </row>
    <row r="6681" spans="1:6" ht="30.6">
      <c r="A6681" s="333" t="s">
        <v>20</v>
      </c>
      <c r="B6681" s="333">
        <v>97161</v>
      </c>
      <c r="C6681" s="334" t="s">
        <v>11654</v>
      </c>
      <c r="D6681" s="333" t="s">
        <v>69</v>
      </c>
      <c r="E6681" s="335">
        <v>7.67</v>
      </c>
      <c r="F6681" s="335">
        <v>8.08</v>
      </c>
    </row>
    <row r="6682" spans="1:6" ht="30.6">
      <c r="A6682" s="333" t="s">
        <v>20</v>
      </c>
      <c r="B6682" s="333">
        <v>97146</v>
      </c>
      <c r="C6682" s="334" t="s">
        <v>11655</v>
      </c>
      <c r="D6682" s="333" t="s">
        <v>69</v>
      </c>
      <c r="E6682" s="335">
        <v>11.22</v>
      </c>
      <c r="F6682" s="335">
        <v>11.8</v>
      </c>
    </row>
    <row r="6683" spans="1:6" ht="30.6">
      <c r="A6683" s="333" t="s">
        <v>20</v>
      </c>
      <c r="B6683" s="333">
        <v>97162</v>
      </c>
      <c r="C6683" s="334" t="s">
        <v>11656</v>
      </c>
      <c r="D6683" s="333" t="s">
        <v>69</v>
      </c>
      <c r="E6683" s="335">
        <v>8.99</v>
      </c>
      <c r="F6683" s="335">
        <v>9.4700000000000006</v>
      </c>
    </row>
    <row r="6684" spans="1:6" ht="30.6">
      <c r="A6684" s="333" t="s">
        <v>20</v>
      </c>
      <c r="B6684" s="333">
        <v>97147</v>
      </c>
      <c r="C6684" s="334" t="s">
        <v>11657</v>
      </c>
      <c r="D6684" s="333" t="s">
        <v>69</v>
      </c>
      <c r="E6684" s="335">
        <v>12.81</v>
      </c>
      <c r="F6684" s="335">
        <v>13.48</v>
      </c>
    </row>
    <row r="6685" spans="1:6" ht="30.6">
      <c r="A6685" s="333" t="s">
        <v>20</v>
      </c>
      <c r="B6685" s="333">
        <v>97163</v>
      </c>
      <c r="C6685" s="334" t="s">
        <v>11658</v>
      </c>
      <c r="D6685" s="333" t="s">
        <v>69</v>
      </c>
      <c r="E6685" s="335">
        <v>10.32</v>
      </c>
      <c r="F6685" s="335">
        <v>10.86</v>
      </c>
    </row>
    <row r="6686" spans="1:6" ht="30.6">
      <c r="A6686" s="333" t="s">
        <v>20</v>
      </c>
      <c r="B6686" s="333">
        <v>97148</v>
      </c>
      <c r="C6686" s="334" t="s">
        <v>11659</v>
      </c>
      <c r="D6686" s="333" t="s">
        <v>69</v>
      </c>
      <c r="E6686" s="335">
        <v>14.4</v>
      </c>
      <c r="F6686" s="335">
        <v>15.16</v>
      </c>
    </row>
    <row r="6687" spans="1:6" ht="30.6">
      <c r="A6687" s="333" t="s">
        <v>20</v>
      </c>
      <c r="B6687" s="333">
        <v>97164</v>
      </c>
      <c r="C6687" s="334" t="s">
        <v>11660</v>
      </c>
      <c r="D6687" s="333" t="s">
        <v>69</v>
      </c>
      <c r="E6687" s="335">
        <v>11.64</v>
      </c>
      <c r="F6687" s="335">
        <v>12.26</v>
      </c>
    </row>
    <row r="6688" spans="1:6" ht="30.6">
      <c r="A6688" s="333" t="s">
        <v>20</v>
      </c>
      <c r="B6688" s="333">
        <v>97149</v>
      </c>
      <c r="C6688" s="334" t="s">
        <v>11661</v>
      </c>
      <c r="D6688" s="333" t="s">
        <v>69</v>
      </c>
      <c r="E6688" s="335">
        <v>16.02</v>
      </c>
      <c r="F6688" s="335">
        <v>16.87</v>
      </c>
    </row>
    <row r="6689" spans="1:6" ht="30.6">
      <c r="A6689" s="333" t="s">
        <v>20</v>
      </c>
      <c r="B6689" s="333">
        <v>97165</v>
      </c>
      <c r="C6689" s="334" t="s">
        <v>11662</v>
      </c>
      <c r="D6689" s="333" t="s">
        <v>69</v>
      </c>
      <c r="E6689" s="335">
        <v>12.98</v>
      </c>
      <c r="F6689" s="335">
        <v>13.67</v>
      </c>
    </row>
    <row r="6690" spans="1:6" ht="30.6">
      <c r="A6690" s="333" t="s">
        <v>20</v>
      </c>
      <c r="B6690" s="333">
        <v>97150</v>
      </c>
      <c r="C6690" s="334" t="s">
        <v>11663</v>
      </c>
      <c r="D6690" s="333" t="s">
        <v>69</v>
      </c>
      <c r="E6690" s="335">
        <v>21.39</v>
      </c>
      <c r="F6690" s="335">
        <v>22.33</v>
      </c>
    </row>
    <row r="6691" spans="1:6" ht="30.6">
      <c r="A6691" s="333" t="s">
        <v>20</v>
      </c>
      <c r="B6691" s="333">
        <v>97166</v>
      </c>
      <c r="C6691" s="334" t="s">
        <v>11664</v>
      </c>
      <c r="D6691" s="333" t="s">
        <v>69</v>
      </c>
      <c r="E6691" s="335">
        <v>16.829999999999998</v>
      </c>
      <c r="F6691" s="335">
        <v>17.600000000000001</v>
      </c>
    </row>
    <row r="6692" spans="1:6" ht="30.6">
      <c r="A6692" s="333" t="s">
        <v>20</v>
      </c>
      <c r="B6692" s="333">
        <v>97151</v>
      </c>
      <c r="C6692" s="334" t="s">
        <v>11665</v>
      </c>
      <c r="D6692" s="333" t="s">
        <v>69</v>
      </c>
      <c r="E6692" s="335">
        <v>25.2</v>
      </c>
      <c r="F6692" s="335">
        <v>26.31</v>
      </c>
    </row>
    <row r="6693" spans="1:6" ht="30.6">
      <c r="A6693" s="333" t="s">
        <v>20</v>
      </c>
      <c r="B6693" s="333">
        <v>97167</v>
      </c>
      <c r="C6693" s="334" t="s">
        <v>11666</v>
      </c>
      <c r="D6693" s="333" t="s">
        <v>69</v>
      </c>
      <c r="E6693" s="335">
        <v>19.899999999999999</v>
      </c>
      <c r="F6693" s="335">
        <v>20.83</v>
      </c>
    </row>
    <row r="6694" spans="1:6" ht="30.6">
      <c r="A6694" s="333" t="s">
        <v>20</v>
      </c>
      <c r="B6694" s="333">
        <v>97152</v>
      </c>
      <c r="C6694" s="334" t="s">
        <v>11667</v>
      </c>
      <c r="D6694" s="333" t="s">
        <v>69</v>
      </c>
      <c r="E6694" s="335">
        <v>28.73</v>
      </c>
      <c r="F6694" s="335">
        <v>30.02</v>
      </c>
    </row>
    <row r="6695" spans="1:6" ht="30.6">
      <c r="A6695" s="333" t="s">
        <v>20</v>
      </c>
      <c r="B6695" s="333">
        <v>97168</v>
      </c>
      <c r="C6695" s="334" t="s">
        <v>11668</v>
      </c>
      <c r="D6695" s="333" t="s">
        <v>69</v>
      </c>
      <c r="E6695" s="335">
        <v>22.71</v>
      </c>
      <c r="F6695" s="335">
        <v>23.78</v>
      </c>
    </row>
    <row r="6696" spans="1:6" ht="30.6">
      <c r="A6696" s="333" t="s">
        <v>20</v>
      </c>
      <c r="B6696" s="333">
        <v>97141</v>
      </c>
      <c r="C6696" s="334" t="s">
        <v>11669</v>
      </c>
      <c r="D6696" s="333" t="s">
        <v>69</v>
      </c>
      <c r="E6696" s="335">
        <v>4.2300000000000004</v>
      </c>
      <c r="F6696" s="335">
        <v>4.42</v>
      </c>
    </row>
    <row r="6697" spans="1:6" ht="30.6">
      <c r="A6697" s="333" t="s">
        <v>20</v>
      </c>
      <c r="B6697" s="333">
        <v>97157</v>
      </c>
      <c r="C6697" s="334" t="s">
        <v>11670</v>
      </c>
      <c r="D6697" s="333" t="s">
        <v>69</v>
      </c>
      <c r="E6697" s="335">
        <v>3.22</v>
      </c>
      <c r="F6697" s="335">
        <v>3.36</v>
      </c>
    </row>
    <row r="6698" spans="1:6" ht="30.6">
      <c r="A6698" s="333" t="s">
        <v>20</v>
      </c>
      <c r="B6698" s="333">
        <v>97153</v>
      </c>
      <c r="C6698" s="334" t="s">
        <v>11671</v>
      </c>
      <c r="D6698" s="333" t="s">
        <v>69</v>
      </c>
      <c r="E6698" s="335">
        <v>32.43</v>
      </c>
      <c r="F6698" s="335">
        <v>33.909999999999997</v>
      </c>
    </row>
    <row r="6699" spans="1:6" ht="30.6">
      <c r="A6699" s="333" t="s">
        <v>20</v>
      </c>
      <c r="B6699" s="333">
        <v>97169</v>
      </c>
      <c r="C6699" s="334" t="s">
        <v>11672</v>
      </c>
      <c r="D6699" s="333" t="s">
        <v>69</v>
      </c>
      <c r="E6699" s="335">
        <v>25.68</v>
      </c>
      <c r="F6699" s="335">
        <v>26.9</v>
      </c>
    </row>
    <row r="6700" spans="1:6" ht="30.6">
      <c r="A6700" s="333" t="s">
        <v>20</v>
      </c>
      <c r="B6700" s="333">
        <v>97154</v>
      </c>
      <c r="C6700" s="334" t="s">
        <v>11673</v>
      </c>
      <c r="D6700" s="333" t="s">
        <v>69</v>
      </c>
      <c r="E6700" s="335">
        <v>36.159999999999997</v>
      </c>
      <c r="F6700" s="335">
        <v>37.82</v>
      </c>
    </row>
    <row r="6701" spans="1:6" ht="30.6">
      <c r="A6701" s="333" t="s">
        <v>20</v>
      </c>
      <c r="B6701" s="333">
        <v>97170</v>
      </c>
      <c r="C6701" s="334" t="s">
        <v>11674</v>
      </c>
      <c r="D6701" s="333" t="s">
        <v>69</v>
      </c>
      <c r="E6701" s="335">
        <v>28.67</v>
      </c>
      <c r="F6701" s="335">
        <v>30.05</v>
      </c>
    </row>
    <row r="6702" spans="1:6" ht="30.6">
      <c r="A6702" s="333" t="s">
        <v>20</v>
      </c>
      <c r="B6702" s="333">
        <v>105311</v>
      </c>
      <c r="C6702" s="334" t="s">
        <v>11675</v>
      </c>
      <c r="D6702" s="333" t="s">
        <v>69</v>
      </c>
      <c r="E6702" s="335">
        <v>3.34</v>
      </c>
      <c r="F6702" s="335">
        <v>3.56</v>
      </c>
    </row>
    <row r="6703" spans="1:6" ht="30.6">
      <c r="A6703" s="333" t="s">
        <v>20</v>
      </c>
      <c r="B6703" s="333">
        <v>105339</v>
      </c>
      <c r="C6703" s="334" t="s">
        <v>11676</v>
      </c>
      <c r="D6703" s="333" t="s">
        <v>69</v>
      </c>
      <c r="E6703" s="335">
        <v>2.76</v>
      </c>
      <c r="F6703" s="335">
        <v>2.94</v>
      </c>
    </row>
    <row r="6704" spans="1:6" ht="30.6">
      <c r="A6704" s="333" t="s">
        <v>20</v>
      </c>
      <c r="B6704" s="333">
        <v>97127</v>
      </c>
      <c r="C6704" s="334" t="s">
        <v>11677</v>
      </c>
      <c r="D6704" s="333" t="s">
        <v>69</v>
      </c>
      <c r="E6704" s="335">
        <v>4.3899999999999997</v>
      </c>
      <c r="F6704" s="335">
        <v>4.66</v>
      </c>
    </row>
    <row r="6705" spans="1:6" ht="30.6">
      <c r="A6705" s="333" t="s">
        <v>20</v>
      </c>
      <c r="B6705" s="333">
        <v>97134</v>
      </c>
      <c r="C6705" s="334" t="s">
        <v>11678</v>
      </c>
      <c r="D6705" s="333" t="s">
        <v>69</v>
      </c>
      <c r="E6705" s="335">
        <v>3.63</v>
      </c>
      <c r="F6705" s="335">
        <v>3.86</v>
      </c>
    </row>
    <row r="6706" spans="1:6" ht="30.6">
      <c r="A6706" s="333" t="s">
        <v>20</v>
      </c>
      <c r="B6706" s="333">
        <v>97128</v>
      </c>
      <c r="C6706" s="334" t="s">
        <v>11679</v>
      </c>
      <c r="D6706" s="333" t="s">
        <v>69</v>
      </c>
      <c r="E6706" s="335">
        <v>8.7100000000000009</v>
      </c>
      <c r="F6706" s="335">
        <v>9.18</v>
      </c>
    </row>
    <row r="6707" spans="1:6" ht="30.6">
      <c r="A6707" s="333" t="s">
        <v>20</v>
      </c>
      <c r="B6707" s="333">
        <v>97135</v>
      </c>
      <c r="C6707" s="334" t="s">
        <v>11680</v>
      </c>
      <c r="D6707" s="333" t="s">
        <v>69</v>
      </c>
      <c r="E6707" s="335">
        <v>6.69</v>
      </c>
      <c r="F6707" s="335">
        <v>7.04</v>
      </c>
    </row>
    <row r="6708" spans="1:6" ht="30.6">
      <c r="A6708" s="333" t="s">
        <v>20</v>
      </c>
      <c r="B6708" s="333">
        <v>97129</v>
      </c>
      <c r="C6708" s="334" t="s">
        <v>11681</v>
      </c>
      <c r="D6708" s="333" t="s">
        <v>69</v>
      </c>
      <c r="E6708" s="335">
        <v>10.33</v>
      </c>
      <c r="F6708" s="335">
        <v>10.88</v>
      </c>
    </row>
    <row r="6709" spans="1:6" ht="30.6">
      <c r="A6709" s="333" t="s">
        <v>20</v>
      </c>
      <c r="B6709" s="333">
        <v>97136</v>
      </c>
      <c r="C6709" s="334" t="s">
        <v>11682</v>
      </c>
      <c r="D6709" s="333" t="s">
        <v>69</v>
      </c>
      <c r="E6709" s="335">
        <v>7.95</v>
      </c>
      <c r="F6709" s="335">
        <v>8.35</v>
      </c>
    </row>
    <row r="6710" spans="1:6" ht="30.6">
      <c r="A6710" s="333" t="s">
        <v>20</v>
      </c>
      <c r="B6710" s="333">
        <v>97130</v>
      </c>
      <c r="C6710" s="334" t="s">
        <v>11683</v>
      </c>
      <c r="D6710" s="333" t="s">
        <v>69</v>
      </c>
      <c r="E6710" s="335">
        <v>11.95</v>
      </c>
      <c r="F6710" s="335">
        <v>12.58</v>
      </c>
    </row>
    <row r="6711" spans="1:6" ht="30.6">
      <c r="A6711" s="333" t="s">
        <v>20</v>
      </c>
      <c r="B6711" s="333">
        <v>97137</v>
      </c>
      <c r="C6711" s="334" t="s">
        <v>11684</v>
      </c>
      <c r="D6711" s="333" t="s">
        <v>69</v>
      </c>
      <c r="E6711" s="335">
        <v>9.19</v>
      </c>
      <c r="F6711" s="335">
        <v>9.67</v>
      </c>
    </row>
    <row r="6712" spans="1:6" ht="30.6">
      <c r="A6712" s="333" t="s">
        <v>20</v>
      </c>
      <c r="B6712" s="333">
        <v>97131</v>
      </c>
      <c r="C6712" s="334" t="s">
        <v>11685</v>
      </c>
      <c r="D6712" s="333" t="s">
        <v>69</v>
      </c>
      <c r="E6712" s="335">
        <v>13.57</v>
      </c>
      <c r="F6712" s="335">
        <v>14.28</v>
      </c>
    </row>
    <row r="6713" spans="1:6" ht="30.6">
      <c r="A6713" s="333" t="s">
        <v>20</v>
      </c>
      <c r="B6713" s="333">
        <v>97138</v>
      </c>
      <c r="C6713" s="334" t="s">
        <v>11686</v>
      </c>
      <c r="D6713" s="333" t="s">
        <v>69</v>
      </c>
      <c r="E6713" s="335">
        <v>10.44</v>
      </c>
      <c r="F6713" s="335">
        <v>10.97</v>
      </c>
    </row>
    <row r="6714" spans="1:6" ht="30.6">
      <c r="A6714" s="333" t="s">
        <v>20</v>
      </c>
      <c r="B6714" s="333">
        <v>97132</v>
      </c>
      <c r="C6714" s="334" t="s">
        <v>11687</v>
      </c>
      <c r="D6714" s="333" t="s">
        <v>69</v>
      </c>
      <c r="E6714" s="335">
        <v>15.2</v>
      </c>
      <c r="F6714" s="335">
        <v>16</v>
      </c>
    </row>
    <row r="6715" spans="1:6" ht="30.6">
      <c r="A6715" s="333" t="s">
        <v>20</v>
      </c>
      <c r="B6715" s="333">
        <v>97139</v>
      </c>
      <c r="C6715" s="334" t="s">
        <v>11688</v>
      </c>
      <c r="D6715" s="333" t="s">
        <v>69</v>
      </c>
      <c r="E6715" s="335">
        <v>11.69</v>
      </c>
      <c r="F6715" s="335">
        <v>12.3</v>
      </c>
    </row>
    <row r="6716" spans="1:6" ht="30.6">
      <c r="A6716" s="333" t="s">
        <v>20</v>
      </c>
      <c r="B6716" s="333">
        <v>97133</v>
      </c>
      <c r="C6716" s="334" t="s">
        <v>11689</v>
      </c>
      <c r="D6716" s="333" t="s">
        <v>69</v>
      </c>
      <c r="E6716" s="335">
        <v>18.43</v>
      </c>
      <c r="F6716" s="335">
        <v>19.399999999999999</v>
      </c>
    </row>
    <row r="6717" spans="1:6" ht="30.6">
      <c r="A6717" s="333" t="s">
        <v>20</v>
      </c>
      <c r="B6717" s="333">
        <v>97140</v>
      </c>
      <c r="C6717" s="334" t="s">
        <v>11690</v>
      </c>
      <c r="D6717" s="333" t="s">
        <v>69</v>
      </c>
      <c r="E6717" s="335">
        <v>14.17</v>
      </c>
      <c r="F6717" s="335">
        <v>14.91</v>
      </c>
    </row>
    <row r="6718" spans="1:6" ht="30.6">
      <c r="A6718" s="333" t="s">
        <v>20</v>
      </c>
      <c r="B6718" s="333">
        <v>97123</v>
      </c>
      <c r="C6718" s="334" t="s">
        <v>11691</v>
      </c>
      <c r="D6718" s="333" t="s">
        <v>69</v>
      </c>
      <c r="E6718" s="335">
        <v>3.6</v>
      </c>
      <c r="F6718" s="335">
        <v>3.83</v>
      </c>
    </row>
    <row r="6719" spans="1:6" ht="30.6">
      <c r="A6719" s="333" t="s">
        <v>20</v>
      </c>
      <c r="B6719" s="333">
        <v>97126</v>
      </c>
      <c r="C6719" s="334" t="s">
        <v>11692</v>
      </c>
      <c r="D6719" s="333" t="s">
        <v>69</v>
      </c>
      <c r="E6719" s="335">
        <v>2.96</v>
      </c>
      <c r="F6719" s="335">
        <v>3.16</v>
      </c>
    </row>
    <row r="6720" spans="1:6" ht="30.6">
      <c r="A6720" s="333" t="s">
        <v>20</v>
      </c>
      <c r="B6720" s="333">
        <v>105308</v>
      </c>
      <c r="C6720" s="334" t="s">
        <v>11693</v>
      </c>
      <c r="D6720" s="333" t="s">
        <v>69</v>
      </c>
      <c r="E6720" s="335">
        <v>4.16</v>
      </c>
      <c r="F6720" s="335">
        <v>4.43</v>
      </c>
    </row>
    <row r="6721" spans="1:6" ht="30.6">
      <c r="A6721" s="333" t="s">
        <v>20</v>
      </c>
      <c r="B6721" s="333">
        <v>105312</v>
      </c>
      <c r="C6721" s="334" t="s">
        <v>11694</v>
      </c>
      <c r="D6721" s="333" t="s">
        <v>69</v>
      </c>
      <c r="E6721" s="335">
        <v>3.44</v>
      </c>
      <c r="F6721" s="335">
        <v>3.66</v>
      </c>
    </row>
    <row r="6722" spans="1:6" ht="30.6">
      <c r="A6722" s="333" t="s">
        <v>20</v>
      </c>
      <c r="B6722" s="333">
        <v>105309</v>
      </c>
      <c r="C6722" s="334" t="s">
        <v>11695</v>
      </c>
      <c r="D6722" s="333" t="s">
        <v>69</v>
      </c>
      <c r="E6722" s="335">
        <v>4.49</v>
      </c>
      <c r="F6722" s="335">
        <v>4.78</v>
      </c>
    </row>
    <row r="6723" spans="1:6" ht="30.6">
      <c r="A6723" s="333" t="s">
        <v>20</v>
      </c>
      <c r="B6723" s="333">
        <v>105313</v>
      </c>
      <c r="C6723" s="334" t="s">
        <v>11696</v>
      </c>
      <c r="D6723" s="333" t="s">
        <v>69</v>
      </c>
      <c r="E6723" s="335">
        <v>3.72</v>
      </c>
      <c r="F6723" s="335">
        <v>3.96</v>
      </c>
    </row>
    <row r="6724" spans="1:6" ht="30.6">
      <c r="A6724" s="333" t="s">
        <v>20</v>
      </c>
      <c r="B6724" s="333">
        <v>105310</v>
      </c>
      <c r="C6724" s="334" t="s">
        <v>11697</v>
      </c>
      <c r="D6724" s="333" t="s">
        <v>69</v>
      </c>
      <c r="E6724" s="335">
        <v>5.29</v>
      </c>
      <c r="F6724" s="335">
        <v>5.63</v>
      </c>
    </row>
    <row r="6725" spans="1:6" ht="30.6">
      <c r="A6725" s="333" t="s">
        <v>20</v>
      </c>
      <c r="B6725" s="333">
        <v>105314</v>
      </c>
      <c r="C6725" s="334" t="s">
        <v>11698</v>
      </c>
      <c r="D6725" s="333" t="s">
        <v>69</v>
      </c>
      <c r="E6725" s="335">
        <v>4.3899999999999997</v>
      </c>
      <c r="F6725" s="335">
        <v>4.67</v>
      </c>
    </row>
    <row r="6726" spans="1:6" ht="30.6">
      <c r="A6726" s="333" t="s">
        <v>20</v>
      </c>
      <c r="B6726" s="333">
        <v>97121</v>
      </c>
      <c r="C6726" s="334" t="s">
        <v>11699</v>
      </c>
      <c r="D6726" s="333" t="s">
        <v>69</v>
      </c>
      <c r="E6726" s="335">
        <v>2.5499999999999998</v>
      </c>
      <c r="F6726" s="335">
        <v>2.73</v>
      </c>
    </row>
    <row r="6727" spans="1:6" ht="30.6">
      <c r="A6727" s="333" t="s">
        <v>20</v>
      </c>
      <c r="B6727" s="333">
        <v>97124</v>
      </c>
      <c r="C6727" s="334" t="s">
        <v>11700</v>
      </c>
      <c r="D6727" s="333" t="s">
        <v>69</v>
      </c>
      <c r="E6727" s="335">
        <v>2.09</v>
      </c>
      <c r="F6727" s="335">
        <v>2.23</v>
      </c>
    </row>
    <row r="6728" spans="1:6" ht="30.6">
      <c r="A6728" s="333" t="s">
        <v>20</v>
      </c>
      <c r="B6728" s="333">
        <v>97122</v>
      </c>
      <c r="C6728" s="334" t="s">
        <v>11701</v>
      </c>
      <c r="D6728" s="333" t="s">
        <v>69</v>
      </c>
      <c r="E6728" s="335">
        <v>3.09</v>
      </c>
      <c r="F6728" s="335">
        <v>3.3</v>
      </c>
    </row>
    <row r="6729" spans="1:6" ht="30.6">
      <c r="A6729" s="333" t="s">
        <v>20</v>
      </c>
      <c r="B6729" s="333">
        <v>97125</v>
      </c>
      <c r="C6729" s="334" t="s">
        <v>11702</v>
      </c>
      <c r="D6729" s="333" t="s">
        <v>69</v>
      </c>
      <c r="E6729" s="335">
        <v>2.54</v>
      </c>
      <c r="F6729" s="335">
        <v>2.71</v>
      </c>
    </row>
    <row r="6730" spans="1:6" ht="30.6">
      <c r="A6730" s="333" t="s">
        <v>20</v>
      </c>
      <c r="B6730" s="333">
        <v>105296</v>
      </c>
      <c r="C6730" s="334" t="s">
        <v>11703</v>
      </c>
      <c r="D6730" s="333" t="s">
        <v>3</v>
      </c>
      <c r="E6730" s="335">
        <v>177.65</v>
      </c>
      <c r="F6730" s="335">
        <v>179.1</v>
      </c>
    </row>
    <row r="6731" spans="1:6" ht="30.6">
      <c r="A6731" s="333" t="s">
        <v>20</v>
      </c>
      <c r="B6731" s="333">
        <v>105374</v>
      </c>
      <c r="C6731" s="334" t="s">
        <v>11704</v>
      </c>
      <c r="D6731" s="333" t="s">
        <v>3</v>
      </c>
      <c r="E6731" s="335">
        <v>173.82</v>
      </c>
      <c r="F6731" s="335">
        <v>175</v>
      </c>
    </row>
    <row r="6732" spans="1:6" ht="30.6">
      <c r="A6732" s="333" t="s">
        <v>20</v>
      </c>
      <c r="B6732" s="333">
        <v>105292</v>
      </c>
      <c r="C6732" s="334" t="s">
        <v>11705</v>
      </c>
      <c r="D6732" s="333" t="s">
        <v>3</v>
      </c>
      <c r="E6732" s="335">
        <v>49.59</v>
      </c>
      <c r="F6732" s="335">
        <v>50.65</v>
      </c>
    </row>
    <row r="6733" spans="1:6" ht="30.6">
      <c r="A6733" s="333" t="s">
        <v>20</v>
      </c>
      <c r="B6733" s="333">
        <v>105293</v>
      </c>
      <c r="C6733" s="334" t="s">
        <v>11706</v>
      </c>
      <c r="D6733" s="333" t="s">
        <v>3</v>
      </c>
      <c r="E6733" s="335">
        <v>46.78</v>
      </c>
      <c r="F6733" s="335">
        <v>47.64</v>
      </c>
    </row>
    <row r="6734" spans="1:6" ht="30.6">
      <c r="A6734" s="333" t="s">
        <v>20</v>
      </c>
      <c r="B6734" s="333">
        <v>105294</v>
      </c>
      <c r="C6734" s="334" t="s">
        <v>11707</v>
      </c>
      <c r="D6734" s="333" t="s">
        <v>3</v>
      </c>
      <c r="E6734" s="335">
        <v>102.73</v>
      </c>
      <c r="F6734" s="335">
        <v>103.98</v>
      </c>
    </row>
    <row r="6735" spans="1:6" ht="30.6">
      <c r="A6735" s="333" t="s">
        <v>20</v>
      </c>
      <c r="B6735" s="333">
        <v>105295</v>
      </c>
      <c r="C6735" s="334" t="s">
        <v>11708</v>
      </c>
      <c r="D6735" s="333" t="s">
        <v>3</v>
      </c>
      <c r="E6735" s="335">
        <v>99.42</v>
      </c>
      <c r="F6735" s="335">
        <v>100.44</v>
      </c>
    </row>
    <row r="6736" spans="1:6" ht="30.6">
      <c r="A6736" s="333" t="s">
        <v>20</v>
      </c>
      <c r="B6736" s="333">
        <v>105290</v>
      </c>
      <c r="C6736" s="334" t="s">
        <v>11709</v>
      </c>
      <c r="D6736" s="333" t="s">
        <v>3</v>
      </c>
      <c r="E6736" s="335">
        <v>66.989999999999995</v>
      </c>
      <c r="F6736" s="335">
        <v>67.95</v>
      </c>
    </row>
    <row r="6737" spans="1:6" ht="30.6">
      <c r="A6737" s="333" t="s">
        <v>20</v>
      </c>
      <c r="B6737" s="333">
        <v>105291</v>
      </c>
      <c r="C6737" s="334" t="s">
        <v>11710</v>
      </c>
      <c r="D6737" s="333" t="s">
        <v>3</v>
      </c>
      <c r="E6737" s="335">
        <v>64.430000000000007</v>
      </c>
      <c r="F6737" s="335">
        <v>65.209999999999994</v>
      </c>
    </row>
    <row r="6738" spans="1:6" ht="30.6">
      <c r="A6738" s="333" t="s">
        <v>20</v>
      </c>
      <c r="B6738" s="333">
        <v>105286</v>
      </c>
      <c r="C6738" s="334" t="s">
        <v>11711</v>
      </c>
      <c r="D6738" s="333" t="s">
        <v>3</v>
      </c>
      <c r="E6738" s="335">
        <v>29.56</v>
      </c>
      <c r="F6738" s="335">
        <v>30.27</v>
      </c>
    </row>
    <row r="6739" spans="1:6" ht="30.6">
      <c r="A6739" s="333" t="s">
        <v>20</v>
      </c>
      <c r="B6739" s="333">
        <v>105287</v>
      </c>
      <c r="C6739" s="334" t="s">
        <v>11712</v>
      </c>
      <c r="D6739" s="333" t="s">
        <v>3</v>
      </c>
      <c r="E6739" s="335">
        <v>27.69</v>
      </c>
      <c r="F6739" s="335">
        <v>28.27</v>
      </c>
    </row>
    <row r="6740" spans="1:6" ht="30.6">
      <c r="A6740" s="333" t="s">
        <v>20</v>
      </c>
      <c r="B6740" s="333">
        <v>105288</v>
      </c>
      <c r="C6740" s="334" t="s">
        <v>11713</v>
      </c>
      <c r="D6740" s="333" t="s">
        <v>3</v>
      </c>
      <c r="E6740" s="335">
        <v>49.5</v>
      </c>
      <c r="F6740" s="335">
        <v>50.34</v>
      </c>
    </row>
    <row r="6741" spans="1:6" ht="30.6">
      <c r="A6741" s="333" t="s">
        <v>20</v>
      </c>
      <c r="B6741" s="333">
        <v>105289</v>
      </c>
      <c r="C6741" s="334" t="s">
        <v>11714</v>
      </c>
      <c r="D6741" s="333" t="s">
        <v>3</v>
      </c>
      <c r="E6741" s="335">
        <v>47.3</v>
      </c>
      <c r="F6741" s="335">
        <v>47.97</v>
      </c>
    </row>
    <row r="6742" spans="1:6" ht="30.6">
      <c r="A6742" s="333" t="s">
        <v>20</v>
      </c>
      <c r="B6742" s="333">
        <v>105375</v>
      </c>
      <c r="C6742" s="334" t="s">
        <v>11715</v>
      </c>
      <c r="D6742" s="333" t="s">
        <v>3</v>
      </c>
      <c r="E6742" s="335">
        <v>135.68</v>
      </c>
      <c r="F6742" s="335">
        <v>137.62</v>
      </c>
    </row>
    <row r="6743" spans="1:6" ht="30.6">
      <c r="A6743" s="333" t="s">
        <v>20</v>
      </c>
      <c r="B6743" s="333">
        <v>105376</v>
      </c>
      <c r="C6743" s="334" t="s">
        <v>11716</v>
      </c>
      <c r="D6743" s="333" t="s">
        <v>3</v>
      </c>
      <c r="E6743" s="335">
        <v>130.58000000000001</v>
      </c>
      <c r="F6743" s="335">
        <v>132.15</v>
      </c>
    </row>
    <row r="6744" spans="1:6" ht="30.6">
      <c r="A6744" s="333" t="s">
        <v>20</v>
      </c>
      <c r="B6744" s="333">
        <v>105331</v>
      </c>
      <c r="C6744" s="334" t="s">
        <v>11717</v>
      </c>
      <c r="D6744" s="333" t="s">
        <v>69</v>
      </c>
      <c r="E6744" s="335">
        <v>58.47</v>
      </c>
      <c r="F6744" s="335">
        <v>58.69</v>
      </c>
    </row>
    <row r="6745" spans="1:6" ht="30.6">
      <c r="A6745" s="333" t="s">
        <v>20</v>
      </c>
      <c r="B6745" s="333">
        <v>105332</v>
      </c>
      <c r="C6745" s="334" t="s">
        <v>11718</v>
      </c>
      <c r="D6745" s="333" t="s">
        <v>69</v>
      </c>
      <c r="E6745" s="335">
        <v>57.89</v>
      </c>
      <c r="F6745" s="335">
        <v>58.07</v>
      </c>
    </row>
    <row r="6746" spans="1:6" ht="30.6">
      <c r="A6746" s="333" t="s">
        <v>20</v>
      </c>
      <c r="B6746" s="333">
        <v>105333</v>
      </c>
      <c r="C6746" s="334" t="s">
        <v>11719</v>
      </c>
      <c r="D6746" s="333" t="s">
        <v>69</v>
      </c>
      <c r="E6746" s="335">
        <v>260.18</v>
      </c>
      <c r="F6746" s="335">
        <v>260.64999999999998</v>
      </c>
    </row>
    <row r="6747" spans="1:6" ht="30.6">
      <c r="A6747" s="333" t="s">
        <v>20</v>
      </c>
      <c r="B6747" s="333">
        <v>105334</v>
      </c>
      <c r="C6747" s="334" t="s">
        <v>11720</v>
      </c>
      <c r="D6747" s="333" t="s">
        <v>69</v>
      </c>
      <c r="E6747" s="335">
        <v>258.16000000000003</v>
      </c>
      <c r="F6747" s="335">
        <v>258.51</v>
      </c>
    </row>
    <row r="6748" spans="1:6" ht="30.6">
      <c r="A6748" s="333" t="s">
        <v>20</v>
      </c>
      <c r="B6748" s="333">
        <v>105335</v>
      </c>
      <c r="C6748" s="334" t="s">
        <v>11721</v>
      </c>
      <c r="D6748" s="333" t="s">
        <v>69</v>
      </c>
      <c r="E6748" s="335">
        <v>393.15</v>
      </c>
      <c r="F6748" s="335">
        <v>393.7</v>
      </c>
    </row>
    <row r="6749" spans="1:6" ht="30.6">
      <c r="A6749" s="333" t="s">
        <v>20</v>
      </c>
      <c r="B6749" s="333">
        <v>105336</v>
      </c>
      <c r="C6749" s="334" t="s">
        <v>11722</v>
      </c>
      <c r="D6749" s="333" t="s">
        <v>69</v>
      </c>
      <c r="E6749" s="335">
        <v>390.77</v>
      </c>
      <c r="F6749" s="335">
        <v>391.17</v>
      </c>
    </row>
    <row r="6750" spans="1:6" ht="30.6">
      <c r="A6750" s="333" t="s">
        <v>20</v>
      </c>
      <c r="B6750" s="333">
        <v>105337</v>
      </c>
      <c r="C6750" s="334" t="s">
        <v>11723</v>
      </c>
      <c r="D6750" s="333" t="s">
        <v>69</v>
      </c>
      <c r="E6750" s="335">
        <v>555.55999999999995</v>
      </c>
      <c r="F6750" s="335">
        <v>556.19000000000005</v>
      </c>
    </row>
    <row r="6751" spans="1:6" ht="30.6">
      <c r="A6751" s="333" t="s">
        <v>20</v>
      </c>
      <c r="B6751" s="333">
        <v>105338</v>
      </c>
      <c r="C6751" s="334" t="s">
        <v>11724</v>
      </c>
      <c r="D6751" s="333" t="s">
        <v>69</v>
      </c>
      <c r="E6751" s="335">
        <v>552.79999999999995</v>
      </c>
      <c r="F6751" s="335">
        <v>553.28</v>
      </c>
    </row>
    <row r="6752" spans="1:6" ht="30.6">
      <c r="A6752" s="333" t="s">
        <v>20</v>
      </c>
      <c r="B6752" s="333">
        <v>106108</v>
      </c>
      <c r="C6752" s="334" t="s">
        <v>11725</v>
      </c>
      <c r="D6752" s="333" t="s">
        <v>69</v>
      </c>
      <c r="E6752" s="335">
        <v>82.87</v>
      </c>
      <c r="F6752" s="335">
        <v>83.1</v>
      </c>
    </row>
    <row r="6753" spans="1:6" ht="30.6">
      <c r="A6753" s="333" t="s">
        <v>20</v>
      </c>
      <c r="B6753" s="333">
        <v>106109</v>
      </c>
      <c r="C6753" s="334" t="s">
        <v>11726</v>
      </c>
      <c r="D6753" s="333" t="s">
        <v>69</v>
      </c>
      <c r="E6753" s="335">
        <v>82.23</v>
      </c>
      <c r="F6753" s="335">
        <v>82.43</v>
      </c>
    </row>
    <row r="6754" spans="1:6" ht="30.6">
      <c r="A6754" s="333" t="s">
        <v>20</v>
      </c>
      <c r="B6754" s="333">
        <v>106104</v>
      </c>
      <c r="C6754" s="334" t="s">
        <v>11727</v>
      </c>
      <c r="D6754" s="333" t="s">
        <v>69</v>
      </c>
      <c r="E6754" s="335">
        <v>26.7</v>
      </c>
      <c r="F6754" s="335">
        <v>26.88</v>
      </c>
    </row>
    <row r="6755" spans="1:6" ht="30.6">
      <c r="A6755" s="333" t="s">
        <v>20</v>
      </c>
      <c r="B6755" s="333">
        <v>106105</v>
      </c>
      <c r="C6755" s="334" t="s">
        <v>11728</v>
      </c>
      <c r="D6755" s="333" t="s">
        <v>69</v>
      </c>
      <c r="E6755" s="335">
        <v>26.24</v>
      </c>
      <c r="F6755" s="335">
        <v>26.38</v>
      </c>
    </row>
    <row r="6756" spans="1:6" ht="30.6">
      <c r="A6756" s="333" t="s">
        <v>20</v>
      </c>
      <c r="B6756" s="333">
        <v>106106</v>
      </c>
      <c r="C6756" s="334" t="s">
        <v>11729</v>
      </c>
      <c r="D6756" s="333" t="s">
        <v>69</v>
      </c>
      <c r="E6756" s="335">
        <v>50.53</v>
      </c>
      <c r="F6756" s="335">
        <v>50.74</v>
      </c>
    </row>
    <row r="6757" spans="1:6" ht="30.6">
      <c r="A6757" s="333" t="s">
        <v>20</v>
      </c>
      <c r="B6757" s="333">
        <v>106107</v>
      </c>
      <c r="C6757" s="334" t="s">
        <v>11730</v>
      </c>
      <c r="D6757" s="333" t="s">
        <v>69</v>
      </c>
      <c r="E6757" s="335">
        <v>49.98</v>
      </c>
      <c r="F6757" s="335">
        <v>50.15</v>
      </c>
    </row>
    <row r="6758" spans="1:6" ht="30.6">
      <c r="A6758" s="333" t="s">
        <v>20</v>
      </c>
      <c r="B6758" s="333">
        <v>105377</v>
      </c>
      <c r="C6758" s="334" t="s">
        <v>11731</v>
      </c>
      <c r="D6758" s="333" t="s">
        <v>3</v>
      </c>
      <c r="E6758" s="335">
        <v>43.03</v>
      </c>
      <c r="F6758" s="335">
        <v>43.63</v>
      </c>
    </row>
    <row r="6759" spans="1:6" ht="30.6">
      <c r="A6759" s="333" t="s">
        <v>20</v>
      </c>
      <c r="B6759" s="333">
        <v>105368</v>
      </c>
      <c r="C6759" s="334" t="s">
        <v>11732</v>
      </c>
      <c r="D6759" s="333" t="s">
        <v>3</v>
      </c>
      <c r="E6759" s="335">
        <v>39.9</v>
      </c>
      <c r="F6759" s="335">
        <v>40.369999999999997</v>
      </c>
    </row>
    <row r="6760" spans="1:6" ht="30.6">
      <c r="A6760" s="333" t="s">
        <v>20</v>
      </c>
      <c r="B6760" s="333">
        <v>105369</v>
      </c>
      <c r="C6760" s="334" t="s">
        <v>11733</v>
      </c>
      <c r="D6760" s="333" t="s">
        <v>3</v>
      </c>
      <c r="E6760" s="335">
        <v>68.040000000000006</v>
      </c>
      <c r="F6760" s="335">
        <v>68.849999999999994</v>
      </c>
    </row>
    <row r="6761" spans="1:6" ht="30.6">
      <c r="A6761" s="333" t="s">
        <v>20</v>
      </c>
      <c r="B6761" s="333">
        <v>105370</v>
      </c>
      <c r="C6761" s="334" t="s">
        <v>11734</v>
      </c>
      <c r="D6761" s="333" t="s">
        <v>3</v>
      </c>
      <c r="E6761" s="335">
        <v>63.88</v>
      </c>
      <c r="F6761" s="335">
        <v>64.489999999999995</v>
      </c>
    </row>
    <row r="6762" spans="1:6" ht="30.6">
      <c r="A6762" s="333" t="s">
        <v>20</v>
      </c>
      <c r="B6762" s="333">
        <v>92864</v>
      </c>
      <c r="C6762" s="334" t="s">
        <v>11735</v>
      </c>
      <c r="D6762" s="333" t="s">
        <v>69</v>
      </c>
      <c r="E6762" s="335">
        <v>91.71</v>
      </c>
      <c r="F6762" s="335">
        <v>93.75</v>
      </c>
    </row>
    <row r="6763" spans="1:6" ht="30.6">
      <c r="A6763" s="333" t="s">
        <v>20</v>
      </c>
      <c r="B6763" s="333">
        <v>92848</v>
      </c>
      <c r="C6763" s="334" t="s">
        <v>11736</v>
      </c>
      <c r="D6763" s="333" t="s">
        <v>69</v>
      </c>
      <c r="E6763" s="335">
        <v>82.52</v>
      </c>
      <c r="F6763" s="335">
        <v>84.17</v>
      </c>
    </row>
    <row r="6764" spans="1:6" ht="30.6">
      <c r="A6764" s="333" t="s">
        <v>20</v>
      </c>
      <c r="B6764" s="333">
        <v>104937</v>
      </c>
      <c r="C6764" s="334" t="s">
        <v>11737</v>
      </c>
      <c r="D6764" s="333" t="s">
        <v>69</v>
      </c>
      <c r="E6764" s="335">
        <v>0</v>
      </c>
      <c r="F6764" s="335">
        <v>0</v>
      </c>
    </row>
    <row r="6765" spans="1:6" ht="30.6">
      <c r="A6765" s="333" t="s">
        <v>20</v>
      </c>
      <c r="B6765" s="333">
        <v>104933</v>
      </c>
      <c r="C6765" s="334" t="s">
        <v>11738</v>
      </c>
      <c r="D6765" s="333" t="s">
        <v>69</v>
      </c>
      <c r="E6765" s="335">
        <v>0</v>
      </c>
      <c r="F6765" s="335">
        <v>0</v>
      </c>
    </row>
    <row r="6766" spans="1:6" ht="30.6">
      <c r="A6766" s="333" t="s">
        <v>20</v>
      </c>
      <c r="B6766" s="333">
        <v>104939</v>
      </c>
      <c r="C6766" s="334" t="s">
        <v>11739</v>
      </c>
      <c r="D6766" s="333" t="s">
        <v>69</v>
      </c>
      <c r="E6766" s="335">
        <v>0</v>
      </c>
      <c r="F6766" s="335">
        <v>0</v>
      </c>
    </row>
    <row r="6767" spans="1:6" ht="30.6">
      <c r="A6767" s="333" t="s">
        <v>20</v>
      </c>
      <c r="B6767" s="333">
        <v>104935</v>
      </c>
      <c r="C6767" s="334" t="s">
        <v>11740</v>
      </c>
      <c r="D6767" s="333" t="s">
        <v>69</v>
      </c>
      <c r="E6767" s="335">
        <v>0</v>
      </c>
      <c r="F6767" s="335">
        <v>0</v>
      </c>
    </row>
    <row r="6768" spans="1:6" ht="30.6">
      <c r="A6768" s="333" t="s">
        <v>20</v>
      </c>
      <c r="B6768" s="333">
        <v>92850</v>
      </c>
      <c r="C6768" s="334" t="s">
        <v>11741</v>
      </c>
      <c r="D6768" s="333" t="s">
        <v>69</v>
      </c>
      <c r="E6768" s="335">
        <v>22.62</v>
      </c>
      <c r="F6768" s="335">
        <v>23.14</v>
      </c>
    </row>
    <row r="6769" spans="1:6" ht="30.6">
      <c r="A6769" s="333" t="s">
        <v>20</v>
      </c>
      <c r="B6769" s="333">
        <v>92834</v>
      </c>
      <c r="C6769" s="334" t="s">
        <v>11742</v>
      </c>
      <c r="D6769" s="333" t="s">
        <v>69</v>
      </c>
      <c r="E6769" s="335">
        <v>20.32</v>
      </c>
      <c r="F6769" s="335">
        <v>20.73</v>
      </c>
    </row>
    <row r="6770" spans="1:6" ht="30.6">
      <c r="A6770" s="333" t="s">
        <v>20</v>
      </c>
      <c r="B6770" s="333">
        <v>92852</v>
      </c>
      <c r="C6770" s="334" t="s">
        <v>11743</v>
      </c>
      <c r="D6770" s="333" t="s">
        <v>69</v>
      </c>
      <c r="E6770" s="335">
        <v>29.95</v>
      </c>
      <c r="F6770" s="335">
        <v>30.68</v>
      </c>
    </row>
    <row r="6771" spans="1:6" ht="30.6">
      <c r="A6771" s="333" t="s">
        <v>20</v>
      </c>
      <c r="B6771" s="333">
        <v>92836</v>
      </c>
      <c r="C6771" s="334" t="s">
        <v>11744</v>
      </c>
      <c r="D6771" s="333" t="s">
        <v>69</v>
      </c>
      <c r="E6771" s="335">
        <v>26.66</v>
      </c>
      <c r="F6771" s="335">
        <v>27.25</v>
      </c>
    </row>
    <row r="6772" spans="1:6" ht="30.6">
      <c r="A6772" s="333" t="s">
        <v>20</v>
      </c>
      <c r="B6772" s="333">
        <v>92854</v>
      </c>
      <c r="C6772" s="334" t="s">
        <v>11745</v>
      </c>
      <c r="D6772" s="333" t="s">
        <v>69</v>
      </c>
      <c r="E6772" s="335">
        <v>37.65</v>
      </c>
      <c r="F6772" s="335">
        <v>38.590000000000003</v>
      </c>
    </row>
    <row r="6773" spans="1:6" ht="30.6">
      <c r="A6773" s="333" t="s">
        <v>20</v>
      </c>
      <c r="B6773" s="333">
        <v>92838</v>
      </c>
      <c r="C6773" s="334" t="s">
        <v>11746</v>
      </c>
      <c r="D6773" s="333" t="s">
        <v>69</v>
      </c>
      <c r="E6773" s="335">
        <v>33.39</v>
      </c>
      <c r="F6773" s="335">
        <v>34.159999999999997</v>
      </c>
    </row>
    <row r="6774" spans="1:6" ht="30.6">
      <c r="A6774" s="333" t="s">
        <v>20</v>
      </c>
      <c r="B6774" s="333">
        <v>92856</v>
      </c>
      <c r="C6774" s="334" t="s">
        <v>11747</v>
      </c>
      <c r="D6774" s="333" t="s">
        <v>69</v>
      </c>
      <c r="E6774" s="335">
        <v>45.66</v>
      </c>
      <c r="F6774" s="335">
        <v>46.83</v>
      </c>
    </row>
    <row r="6775" spans="1:6" ht="30.6">
      <c r="A6775" s="333" t="s">
        <v>20</v>
      </c>
      <c r="B6775" s="333">
        <v>92840</v>
      </c>
      <c r="C6775" s="334" t="s">
        <v>11748</v>
      </c>
      <c r="D6775" s="333" t="s">
        <v>69</v>
      </c>
      <c r="E6775" s="335">
        <v>40.43</v>
      </c>
      <c r="F6775" s="335">
        <v>41.38</v>
      </c>
    </row>
    <row r="6776" spans="1:6" ht="30.6">
      <c r="A6776" s="333" t="s">
        <v>20</v>
      </c>
      <c r="B6776" s="333">
        <v>92858</v>
      </c>
      <c r="C6776" s="334" t="s">
        <v>11749</v>
      </c>
      <c r="D6776" s="333" t="s">
        <v>69</v>
      </c>
      <c r="E6776" s="335">
        <v>57.22</v>
      </c>
      <c r="F6776" s="335">
        <v>58.6</v>
      </c>
    </row>
    <row r="6777" spans="1:6" ht="30.6">
      <c r="A6777" s="333" t="s">
        <v>20</v>
      </c>
      <c r="B6777" s="333">
        <v>92842</v>
      </c>
      <c r="C6777" s="334" t="s">
        <v>11750</v>
      </c>
      <c r="D6777" s="333" t="s">
        <v>69</v>
      </c>
      <c r="E6777" s="335">
        <v>50.97</v>
      </c>
      <c r="F6777" s="335">
        <v>52.1</v>
      </c>
    </row>
    <row r="6778" spans="1:6" ht="30.6">
      <c r="A6778" s="333" t="s">
        <v>20</v>
      </c>
      <c r="B6778" s="333">
        <v>92860</v>
      </c>
      <c r="C6778" s="334" t="s">
        <v>11751</v>
      </c>
      <c r="D6778" s="333" t="s">
        <v>69</v>
      </c>
      <c r="E6778" s="335">
        <v>67.959999999999994</v>
      </c>
      <c r="F6778" s="335">
        <v>69.56</v>
      </c>
    </row>
    <row r="6779" spans="1:6" ht="30.6">
      <c r="A6779" s="333" t="s">
        <v>20</v>
      </c>
      <c r="B6779" s="333">
        <v>92844</v>
      </c>
      <c r="C6779" s="334" t="s">
        <v>11752</v>
      </c>
      <c r="D6779" s="333" t="s">
        <v>69</v>
      </c>
      <c r="E6779" s="335">
        <v>60.71</v>
      </c>
      <c r="F6779" s="335">
        <v>62.02</v>
      </c>
    </row>
    <row r="6780" spans="1:6" ht="30.6">
      <c r="A6780" s="333" t="s">
        <v>20</v>
      </c>
      <c r="B6780" s="333">
        <v>92862</v>
      </c>
      <c r="C6780" s="334" t="s">
        <v>11753</v>
      </c>
      <c r="D6780" s="333" t="s">
        <v>69</v>
      </c>
      <c r="E6780" s="335">
        <v>77.900000000000006</v>
      </c>
      <c r="F6780" s="335">
        <v>79.709999999999994</v>
      </c>
    </row>
    <row r="6781" spans="1:6" ht="30.6">
      <c r="A6781" s="333" t="s">
        <v>20</v>
      </c>
      <c r="B6781" s="333">
        <v>92846</v>
      </c>
      <c r="C6781" s="334" t="s">
        <v>11754</v>
      </c>
      <c r="D6781" s="333" t="s">
        <v>69</v>
      </c>
      <c r="E6781" s="335">
        <v>69.69</v>
      </c>
      <c r="F6781" s="335">
        <v>71.17</v>
      </c>
    </row>
    <row r="6782" spans="1:6" ht="30.6">
      <c r="A6782" s="333" t="s">
        <v>20</v>
      </c>
      <c r="B6782" s="333">
        <v>92828</v>
      </c>
      <c r="C6782" s="334" t="s">
        <v>11755</v>
      </c>
      <c r="D6782" s="333" t="s">
        <v>69</v>
      </c>
      <c r="E6782" s="335">
        <v>102.1</v>
      </c>
      <c r="F6782" s="335">
        <v>105.97</v>
      </c>
    </row>
    <row r="6783" spans="1:6" ht="30.6">
      <c r="A6783" s="333" t="s">
        <v>20</v>
      </c>
      <c r="B6783" s="333">
        <v>92815</v>
      </c>
      <c r="C6783" s="334" t="s">
        <v>11756</v>
      </c>
      <c r="D6783" s="333" t="s">
        <v>69</v>
      </c>
      <c r="E6783" s="335">
        <v>92.89</v>
      </c>
      <c r="F6783" s="335">
        <v>96.41</v>
      </c>
    </row>
    <row r="6784" spans="1:6" ht="30.6">
      <c r="A6784" s="333" t="s">
        <v>20</v>
      </c>
      <c r="B6784" s="333">
        <v>92830</v>
      </c>
      <c r="C6784" s="334" t="s">
        <v>11757</v>
      </c>
      <c r="D6784" s="333" t="s">
        <v>69</v>
      </c>
      <c r="E6784" s="335">
        <v>126.47</v>
      </c>
      <c r="F6784" s="335">
        <v>131.19999999999999</v>
      </c>
    </row>
    <row r="6785" spans="1:6" ht="30.6">
      <c r="A6785" s="333" t="s">
        <v>20</v>
      </c>
      <c r="B6785" s="333">
        <v>92817</v>
      </c>
      <c r="C6785" s="334" t="s">
        <v>11758</v>
      </c>
      <c r="D6785" s="333" t="s">
        <v>69</v>
      </c>
      <c r="E6785" s="335">
        <v>115.29</v>
      </c>
      <c r="F6785" s="335">
        <v>119.59</v>
      </c>
    </row>
    <row r="6786" spans="1:6" ht="30.6">
      <c r="A6786" s="333" t="s">
        <v>20</v>
      </c>
      <c r="B6786" s="333">
        <v>92832</v>
      </c>
      <c r="C6786" s="334" t="s">
        <v>11759</v>
      </c>
      <c r="D6786" s="333" t="s">
        <v>69</v>
      </c>
      <c r="E6786" s="335">
        <v>165.05</v>
      </c>
      <c r="F6786" s="335">
        <v>171.12</v>
      </c>
    </row>
    <row r="6787" spans="1:6" ht="30.6">
      <c r="A6787" s="333" t="s">
        <v>20</v>
      </c>
      <c r="B6787" s="333">
        <v>92819</v>
      </c>
      <c r="C6787" s="334" t="s">
        <v>11760</v>
      </c>
      <c r="D6787" s="333" t="s">
        <v>69</v>
      </c>
      <c r="E6787" s="335">
        <v>150.91999999999999</v>
      </c>
      <c r="F6787" s="335">
        <v>156.43</v>
      </c>
    </row>
    <row r="6788" spans="1:6" ht="30.6">
      <c r="A6788" s="333" t="s">
        <v>20</v>
      </c>
      <c r="B6788" s="333">
        <v>92820</v>
      </c>
      <c r="C6788" s="334" t="s">
        <v>11761</v>
      </c>
      <c r="D6788" s="333" t="s">
        <v>69</v>
      </c>
      <c r="E6788" s="335">
        <v>25.42</v>
      </c>
      <c r="F6788" s="335">
        <v>26.43</v>
      </c>
    </row>
    <row r="6789" spans="1:6" ht="30.6">
      <c r="A6789" s="333" t="s">
        <v>20</v>
      </c>
      <c r="B6789" s="333">
        <v>92808</v>
      </c>
      <c r="C6789" s="334" t="s">
        <v>11762</v>
      </c>
      <c r="D6789" s="333" t="s">
        <v>69</v>
      </c>
      <c r="E6789" s="335">
        <v>23.1</v>
      </c>
      <c r="F6789" s="335">
        <v>24.03</v>
      </c>
    </row>
    <row r="6790" spans="1:6" ht="30.6">
      <c r="A6790" s="333" t="s">
        <v>20</v>
      </c>
      <c r="B6790" s="333">
        <v>92821</v>
      </c>
      <c r="C6790" s="334" t="s">
        <v>11763</v>
      </c>
      <c r="D6790" s="333" t="s">
        <v>69</v>
      </c>
      <c r="E6790" s="335">
        <v>35.49</v>
      </c>
      <c r="F6790" s="335">
        <v>36.909999999999997</v>
      </c>
    </row>
    <row r="6791" spans="1:6" ht="30.6">
      <c r="A6791" s="333" t="s">
        <v>20</v>
      </c>
      <c r="B6791" s="333">
        <v>92809</v>
      </c>
      <c r="C6791" s="334" t="s">
        <v>11764</v>
      </c>
      <c r="D6791" s="333" t="s">
        <v>69</v>
      </c>
      <c r="E6791" s="335">
        <v>32.200000000000003</v>
      </c>
      <c r="F6791" s="335">
        <v>33.479999999999997</v>
      </c>
    </row>
    <row r="6792" spans="1:6" ht="30.6">
      <c r="A6792" s="333" t="s">
        <v>20</v>
      </c>
      <c r="B6792" s="333">
        <v>92822</v>
      </c>
      <c r="C6792" s="334" t="s">
        <v>11765</v>
      </c>
      <c r="D6792" s="333" t="s">
        <v>69</v>
      </c>
      <c r="E6792" s="335">
        <v>45.95</v>
      </c>
      <c r="F6792" s="335">
        <v>47.76</v>
      </c>
    </row>
    <row r="6793" spans="1:6" ht="30.6">
      <c r="A6793" s="333" t="s">
        <v>20</v>
      </c>
      <c r="B6793" s="333">
        <v>92810</v>
      </c>
      <c r="C6793" s="334" t="s">
        <v>11766</v>
      </c>
      <c r="D6793" s="333" t="s">
        <v>69</v>
      </c>
      <c r="E6793" s="335">
        <v>41.66</v>
      </c>
      <c r="F6793" s="335">
        <v>43.3</v>
      </c>
    </row>
    <row r="6794" spans="1:6" ht="30.6">
      <c r="A6794" s="333" t="s">
        <v>20</v>
      </c>
      <c r="B6794" s="333">
        <v>92824</v>
      </c>
      <c r="C6794" s="334" t="s">
        <v>11767</v>
      </c>
      <c r="D6794" s="333" t="s">
        <v>69</v>
      </c>
      <c r="E6794" s="335">
        <v>56.6</v>
      </c>
      <c r="F6794" s="335">
        <v>58.81</v>
      </c>
    </row>
    <row r="6795" spans="1:6" ht="30.6">
      <c r="A6795" s="333" t="s">
        <v>20</v>
      </c>
      <c r="B6795" s="333">
        <v>92811</v>
      </c>
      <c r="C6795" s="334" t="s">
        <v>11768</v>
      </c>
      <c r="D6795" s="333" t="s">
        <v>69</v>
      </c>
      <c r="E6795" s="335">
        <v>51.35</v>
      </c>
      <c r="F6795" s="335">
        <v>53.35</v>
      </c>
    </row>
    <row r="6796" spans="1:6" ht="30.6">
      <c r="A6796" s="333" t="s">
        <v>20</v>
      </c>
      <c r="B6796" s="333">
        <v>92825</v>
      </c>
      <c r="C6796" s="334" t="s">
        <v>11769</v>
      </c>
      <c r="D6796" s="333" t="s">
        <v>69</v>
      </c>
      <c r="E6796" s="335">
        <v>67.55</v>
      </c>
      <c r="F6796" s="335">
        <v>70.180000000000007</v>
      </c>
    </row>
    <row r="6797" spans="1:6" ht="30.6">
      <c r="A6797" s="333" t="s">
        <v>20</v>
      </c>
      <c r="B6797" s="333">
        <v>92812</v>
      </c>
      <c r="C6797" s="334" t="s">
        <v>11770</v>
      </c>
      <c r="D6797" s="333" t="s">
        <v>69</v>
      </c>
      <c r="E6797" s="335">
        <v>61.33</v>
      </c>
      <c r="F6797" s="335">
        <v>63.7</v>
      </c>
    </row>
    <row r="6798" spans="1:6" ht="30.6">
      <c r="A6798" s="333" t="s">
        <v>20</v>
      </c>
      <c r="B6798" s="333">
        <v>92826</v>
      </c>
      <c r="C6798" s="334" t="s">
        <v>11771</v>
      </c>
      <c r="D6798" s="333" t="s">
        <v>69</v>
      </c>
      <c r="E6798" s="335">
        <v>78.790000000000006</v>
      </c>
      <c r="F6798" s="335">
        <v>81.84</v>
      </c>
    </row>
    <row r="6799" spans="1:6" ht="30.6">
      <c r="A6799" s="333" t="s">
        <v>20</v>
      </c>
      <c r="B6799" s="333">
        <v>92813</v>
      </c>
      <c r="C6799" s="334" t="s">
        <v>11772</v>
      </c>
      <c r="D6799" s="333" t="s">
        <v>69</v>
      </c>
      <c r="E6799" s="335">
        <v>71.59</v>
      </c>
      <c r="F6799" s="335">
        <v>74.34</v>
      </c>
    </row>
    <row r="6800" spans="1:6" ht="30.6">
      <c r="A6800" s="333" t="s">
        <v>20</v>
      </c>
      <c r="B6800" s="333">
        <v>92827</v>
      </c>
      <c r="C6800" s="334" t="s">
        <v>11773</v>
      </c>
      <c r="D6800" s="333" t="s">
        <v>69</v>
      </c>
      <c r="E6800" s="335">
        <v>90.35</v>
      </c>
      <c r="F6800" s="335">
        <v>93.82</v>
      </c>
    </row>
    <row r="6801" spans="1:6" ht="30.6">
      <c r="A6801" s="333" t="s">
        <v>20</v>
      </c>
      <c r="B6801" s="333">
        <v>92814</v>
      </c>
      <c r="C6801" s="334" t="s">
        <v>11774</v>
      </c>
      <c r="D6801" s="333" t="s">
        <v>69</v>
      </c>
      <c r="E6801" s="335">
        <v>82.11</v>
      </c>
      <c r="F6801" s="335">
        <v>85.25</v>
      </c>
    </row>
    <row r="6802" spans="1:6" ht="30.6">
      <c r="A6802" s="333" t="s">
        <v>20</v>
      </c>
      <c r="B6802" s="333">
        <v>95570</v>
      </c>
      <c r="C6802" s="334" t="s">
        <v>11775</v>
      </c>
      <c r="D6802" s="333" t="s">
        <v>69</v>
      </c>
      <c r="E6802" s="335">
        <v>95.04</v>
      </c>
      <c r="F6802" s="335">
        <v>96.05</v>
      </c>
    </row>
    <row r="6803" spans="1:6" ht="30.6">
      <c r="A6803" s="333" t="s">
        <v>20</v>
      </c>
      <c r="B6803" s="333">
        <v>95567</v>
      </c>
      <c r="C6803" s="334" t="s">
        <v>11776</v>
      </c>
      <c r="D6803" s="333" t="s">
        <v>69</v>
      </c>
      <c r="E6803" s="335">
        <v>92.72</v>
      </c>
      <c r="F6803" s="335">
        <v>93.65</v>
      </c>
    </row>
    <row r="6804" spans="1:6" ht="30.6">
      <c r="A6804" s="333" t="s">
        <v>20</v>
      </c>
      <c r="B6804" s="333">
        <v>95571</v>
      </c>
      <c r="C6804" s="334" t="s">
        <v>11777</v>
      </c>
      <c r="D6804" s="333" t="s">
        <v>69</v>
      </c>
      <c r="E6804" s="335">
        <v>117.76</v>
      </c>
      <c r="F6804" s="335">
        <v>119.18</v>
      </c>
    </row>
    <row r="6805" spans="1:6" ht="30.6">
      <c r="A6805" s="333" t="s">
        <v>20</v>
      </c>
      <c r="B6805" s="333">
        <v>95568</v>
      </c>
      <c r="C6805" s="334" t="s">
        <v>11778</v>
      </c>
      <c r="D6805" s="333" t="s">
        <v>69</v>
      </c>
      <c r="E6805" s="335">
        <v>114.47</v>
      </c>
      <c r="F6805" s="335">
        <v>115.75</v>
      </c>
    </row>
    <row r="6806" spans="1:6" ht="30.6">
      <c r="A6806" s="333" t="s">
        <v>20</v>
      </c>
      <c r="B6806" s="333">
        <v>95572</v>
      </c>
      <c r="C6806" s="334" t="s">
        <v>11779</v>
      </c>
      <c r="D6806" s="333" t="s">
        <v>69</v>
      </c>
      <c r="E6806" s="335">
        <v>168.4</v>
      </c>
      <c r="F6806" s="335">
        <v>170.21</v>
      </c>
    </row>
    <row r="6807" spans="1:6" ht="30.6">
      <c r="A6807" s="333" t="s">
        <v>20</v>
      </c>
      <c r="B6807" s="333">
        <v>95569</v>
      </c>
      <c r="C6807" s="334" t="s">
        <v>11780</v>
      </c>
      <c r="D6807" s="333" t="s">
        <v>69</v>
      </c>
      <c r="E6807" s="335">
        <v>164.11</v>
      </c>
      <c r="F6807" s="335">
        <v>165.75</v>
      </c>
    </row>
    <row r="6808" spans="1:6" ht="30.6">
      <c r="A6808" s="333" t="s">
        <v>20</v>
      </c>
      <c r="B6808" s="333">
        <v>92863</v>
      </c>
      <c r="C6808" s="334" t="s">
        <v>11781</v>
      </c>
      <c r="D6808" s="333" t="s">
        <v>69</v>
      </c>
      <c r="E6808" s="335">
        <v>1172.26</v>
      </c>
      <c r="F6808" s="335">
        <v>1174.3</v>
      </c>
    </row>
    <row r="6809" spans="1:6" ht="30.6">
      <c r="A6809" s="333" t="s">
        <v>20</v>
      </c>
      <c r="B6809" s="333">
        <v>92847</v>
      </c>
      <c r="C6809" s="334" t="s">
        <v>11782</v>
      </c>
      <c r="D6809" s="333" t="s">
        <v>69</v>
      </c>
      <c r="E6809" s="335">
        <v>1163.07</v>
      </c>
      <c r="F6809" s="335">
        <v>1164.72</v>
      </c>
    </row>
    <row r="6810" spans="1:6" ht="30.6">
      <c r="A6810" s="333" t="s">
        <v>20</v>
      </c>
      <c r="B6810" s="333">
        <v>104936</v>
      </c>
      <c r="C6810" s="334" t="s">
        <v>11783</v>
      </c>
      <c r="D6810" s="333" t="s">
        <v>69</v>
      </c>
      <c r="E6810" s="335">
        <v>0</v>
      </c>
      <c r="F6810" s="335">
        <v>0</v>
      </c>
    </row>
    <row r="6811" spans="1:6" ht="30.6">
      <c r="A6811" s="333" t="s">
        <v>20</v>
      </c>
      <c r="B6811" s="333">
        <v>104932</v>
      </c>
      <c r="C6811" s="334" t="s">
        <v>11784</v>
      </c>
      <c r="D6811" s="333" t="s">
        <v>69</v>
      </c>
      <c r="E6811" s="335">
        <v>0</v>
      </c>
      <c r="F6811" s="335">
        <v>0</v>
      </c>
    </row>
    <row r="6812" spans="1:6" ht="30.6">
      <c r="A6812" s="333" t="s">
        <v>20</v>
      </c>
      <c r="B6812" s="333">
        <v>104938</v>
      </c>
      <c r="C6812" s="334" t="s">
        <v>11785</v>
      </c>
      <c r="D6812" s="333" t="s">
        <v>69</v>
      </c>
      <c r="E6812" s="335">
        <v>0</v>
      </c>
      <c r="F6812" s="335">
        <v>0</v>
      </c>
    </row>
    <row r="6813" spans="1:6" ht="30.6">
      <c r="A6813" s="333" t="s">
        <v>20</v>
      </c>
      <c r="B6813" s="333">
        <v>104934</v>
      </c>
      <c r="C6813" s="334" t="s">
        <v>11786</v>
      </c>
      <c r="D6813" s="333" t="s">
        <v>69</v>
      </c>
      <c r="E6813" s="335">
        <v>0</v>
      </c>
      <c r="F6813" s="335">
        <v>0</v>
      </c>
    </row>
    <row r="6814" spans="1:6" ht="30.6">
      <c r="A6814" s="333" t="s">
        <v>20</v>
      </c>
      <c r="B6814" s="333">
        <v>92849</v>
      </c>
      <c r="C6814" s="334" t="s">
        <v>11787</v>
      </c>
      <c r="D6814" s="333" t="s">
        <v>69</v>
      </c>
      <c r="E6814" s="335">
        <v>248.69</v>
      </c>
      <c r="F6814" s="335">
        <v>249.21</v>
      </c>
    </row>
    <row r="6815" spans="1:6" ht="30.6">
      <c r="A6815" s="333" t="s">
        <v>20</v>
      </c>
      <c r="B6815" s="333">
        <v>92833</v>
      </c>
      <c r="C6815" s="334" t="s">
        <v>11788</v>
      </c>
      <c r="D6815" s="333" t="s">
        <v>69</v>
      </c>
      <c r="E6815" s="335">
        <v>246.39</v>
      </c>
      <c r="F6815" s="335">
        <v>246.8</v>
      </c>
    </row>
    <row r="6816" spans="1:6" ht="30.6">
      <c r="A6816" s="333" t="s">
        <v>20</v>
      </c>
      <c r="B6816" s="333">
        <v>92851</v>
      </c>
      <c r="C6816" s="334" t="s">
        <v>11789</v>
      </c>
      <c r="D6816" s="333" t="s">
        <v>69</v>
      </c>
      <c r="E6816" s="335">
        <v>261.82</v>
      </c>
      <c r="F6816" s="335">
        <v>262.55</v>
      </c>
    </row>
    <row r="6817" spans="1:6" ht="30.6">
      <c r="A6817" s="333" t="s">
        <v>20</v>
      </c>
      <c r="B6817" s="333">
        <v>92835</v>
      </c>
      <c r="C6817" s="334" t="s">
        <v>11790</v>
      </c>
      <c r="D6817" s="333" t="s">
        <v>69</v>
      </c>
      <c r="E6817" s="335">
        <v>258.52999999999997</v>
      </c>
      <c r="F6817" s="335">
        <v>259.12</v>
      </c>
    </row>
    <row r="6818" spans="1:6" ht="30.6">
      <c r="A6818" s="333" t="s">
        <v>20</v>
      </c>
      <c r="B6818" s="333">
        <v>92853</v>
      </c>
      <c r="C6818" s="334" t="s">
        <v>11791</v>
      </c>
      <c r="D6818" s="333" t="s">
        <v>69</v>
      </c>
      <c r="E6818" s="335">
        <v>466.62</v>
      </c>
      <c r="F6818" s="335">
        <v>467.56</v>
      </c>
    </row>
    <row r="6819" spans="1:6" ht="30.6">
      <c r="A6819" s="333" t="s">
        <v>20</v>
      </c>
      <c r="B6819" s="333">
        <v>92837</v>
      </c>
      <c r="C6819" s="334" t="s">
        <v>11792</v>
      </c>
      <c r="D6819" s="333" t="s">
        <v>69</v>
      </c>
      <c r="E6819" s="335">
        <v>462.36</v>
      </c>
      <c r="F6819" s="335">
        <v>463.13</v>
      </c>
    </row>
    <row r="6820" spans="1:6" ht="30.6">
      <c r="A6820" s="333" t="s">
        <v>20</v>
      </c>
      <c r="B6820" s="333">
        <v>92855</v>
      </c>
      <c r="C6820" s="334" t="s">
        <v>11793</v>
      </c>
      <c r="D6820" s="333" t="s">
        <v>69</v>
      </c>
      <c r="E6820" s="335">
        <v>572.02</v>
      </c>
      <c r="F6820" s="335">
        <v>573.19000000000005</v>
      </c>
    </row>
    <row r="6821" spans="1:6" ht="30.6">
      <c r="A6821" s="333" t="s">
        <v>20</v>
      </c>
      <c r="B6821" s="333">
        <v>92839</v>
      </c>
      <c r="C6821" s="334" t="s">
        <v>11794</v>
      </c>
      <c r="D6821" s="333" t="s">
        <v>69</v>
      </c>
      <c r="E6821" s="335">
        <v>566.79</v>
      </c>
      <c r="F6821" s="335">
        <v>567.74</v>
      </c>
    </row>
    <row r="6822" spans="1:6" ht="30.6">
      <c r="A6822" s="333" t="s">
        <v>20</v>
      </c>
      <c r="B6822" s="333">
        <v>92857</v>
      </c>
      <c r="C6822" s="334" t="s">
        <v>11795</v>
      </c>
      <c r="D6822" s="333" t="s">
        <v>69</v>
      </c>
      <c r="E6822" s="335">
        <v>744.73</v>
      </c>
      <c r="F6822" s="335">
        <v>746.11</v>
      </c>
    </row>
    <row r="6823" spans="1:6" ht="30.6">
      <c r="A6823" s="333" t="s">
        <v>20</v>
      </c>
      <c r="B6823" s="333">
        <v>92841</v>
      </c>
      <c r="C6823" s="334" t="s">
        <v>11796</v>
      </c>
      <c r="D6823" s="333" t="s">
        <v>69</v>
      </c>
      <c r="E6823" s="335">
        <v>738.48</v>
      </c>
      <c r="F6823" s="335">
        <v>739.61</v>
      </c>
    </row>
    <row r="6824" spans="1:6" ht="30.6">
      <c r="A6824" s="333" t="s">
        <v>20</v>
      </c>
      <c r="B6824" s="333">
        <v>92859</v>
      </c>
      <c r="C6824" s="334" t="s">
        <v>11797</v>
      </c>
      <c r="D6824" s="333" t="s">
        <v>69</v>
      </c>
      <c r="E6824" s="335">
        <v>770.66</v>
      </c>
      <c r="F6824" s="335">
        <v>772.26</v>
      </c>
    </row>
    <row r="6825" spans="1:6" ht="30.6">
      <c r="A6825" s="333" t="s">
        <v>20</v>
      </c>
      <c r="B6825" s="333">
        <v>92843</v>
      </c>
      <c r="C6825" s="334" t="s">
        <v>11798</v>
      </c>
      <c r="D6825" s="333" t="s">
        <v>69</v>
      </c>
      <c r="E6825" s="335">
        <v>763.41</v>
      </c>
      <c r="F6825" s="335">
        <v>764.72</v>
      </c>
    </row>
    <row r="6826" spans="1:6" ht="30.6">
      <c r="A6826" s="333" t="s">
        <v>20</v>
      </c>
      <c r="B6826" s="333">
        <v>92861</v>
      </c>
      <c r="C6826" s="334" t="s">
        <v>11799</v>
      </c>
      <c r="D6826" s="333" t="s">
        <v>69</v>
      </c>
      <c r="E6826" s="335">
        <v>1143.3800000000001</v>
      </c>
      <c r="F6826" s="335">
        <v>1145.19</v>
      </c>
    </row>
    <row r="6827" spans="1:6" ht="30.6">
      <c r="A6827" s="333" t="s">
        <v>20</v>
      </c>
      <c r="B6827" s="333">
        <v>92845</v>
      </c>
      <c r="C6827" s="334" t="s">
        <v>11800</v>
      </c>
      <c r="D6827" s="333" t="s">
        <v>69</v>
      </c>
      <c r="E6827" s="335">
        <v>1135.17</v>
      </c>
      <c r="F6827" s="335">
        <v>1136.6500000000001</v>
      </c>
    </row>
    <row r="6828" spans="1:6" ht="30.6">
      <c r="A6828" s="333" t="s">
        <v>20</v>
      </c>
      <c r="B6828" s="333">
        <v>92226</v>
      </c>
      <c r="C6828" s="334" t="s">
        <v>11801</v>
      </c>
      <c r="D6828" s="333" t="s">
        <v>69</v>
      </c>
      <c r="E6828" s="335">
        <v>640.04999999999995</v>
      </c>
      <c r="F6828" s="335">
        <v>643.91999999999996</v>
      </c>
    </row>
    <row r="6829" spans="1:6" ht="30.6">
      <c r="A6829" s="333" t="s">
        <v>20</v>
      </c>
      <c r="B6829" s="333">
        <v>92216</v>
      </c>
      <c r="C6829" s="334" t="s">
        <v>11802</v>
      </c>
      <c r="D6829" s="333" t="s">
        <v>69</v>
      </c>
      <c r="E6829" s="335">
        <v>630.84</v>
      </c>
      <c r="F6829" s="335">
        <v>634.36</v>
      </c>
    </row>
    <row r="6830" spans="1:6" ht="30.6">
      <c r="A6830" s="333" t="s">
        <v>20</v>
      </c>
      <c r="B6830" s="333">
        <v>92829</v>
      </c>
      <c r="C6830" s="334" t="s">
        <v>11803</v>
      </c>
      <c r="D6830" s="333" t="s">
        <v>69</v>
      </c>
      <c r="E6830" s="335">
        <v>929.93</v>
      </c>
      <c r="F6830" s="335">
        <v>934.66</v>
      </c>
    </row>
    <row r="6831" spans="1:6" ht="30.6">
      <c r="A6831" s="333" t="s">
        <v>20</v>
      </c>
      <c r="B6831" s="333">
        <v>92816</v>
      </c>
      <c r="C6831" s="334" t="s">
        <v>11804</v>
      </c>
      <c r="D6831" s="333" t="s">
        <v>69</v>
      </c>
      <c r="E6831" s="335">
        <v>918.75</v>
      </c>
      <c r="F6831" s="335">
        <v>923.05</v>
      </c>
    </row>
    <row r="6832" spans="1:6" ht="30.6">
      <c r="A6832" s="333" t="s">
        <v>20</v>
      </c>
      <c r="B6832" s="333">
        <v>92831</v>
      </c>
      <c r="C6832" s="334" t="s">
        <v>11805</v>
      </c>
      <c r="D6832" s="333" t="s">
        <v>69</v>
      </c>
      <c r="E6832" s="335">
        <v>1329.08</v>
      </c>
      <c r="F6832" s="335">
        <v>1335.15</v>
      </c>
    </row>
    <row r="6833" spans="1:6" ht="30.6">
      <c r="A6833" s="333" t="s">
        <v>20</v>
      </c>
      <c r="B6833" s="333">
        <v>92818</v>
      </c>
      <c r="C6833" s="334" t="s">
        <v>11806</v>
      </c>
      <c r="D6833" s="333" t="s">
        <v>69</v>
      </c>
      <c r="E6833" s="335">
        <v>1314.95</v>
      </c>
      <c r="F6833" s="335">
        <v>1320.46</v>
      </c>
    </row>
    <row r="6834" spans="1:6" ht="30.6">
      <c r="A6834" s="333" t="s">
        <v>20</v>
      </c>
      <c r="B6834" s="333">
        <v>95566</v>
      </c>
      <c r="C6834" s="334" t="s">
        <v>11807</v>
      </c>
      <c r="D6834" s="333" t="s">
        <v>69</v>
      </c>
      <c r="E6834" s="335">
        <v>151.79</v>
      </c>
      <c r="F6834" s="335">
        <v>152.80000000000001</v>
      </c>
    </row>
    <row r="6835" spans="1:6" ht="30.6">
      <c r="A6835" s="333" t="s">
        <v>20</v>
      </c>
      <c r="B6835" s="333">
        <v>95565</v>
      </c>
      <c r="C6835" s="334" t="s">
        <v>11808</v>
      </c>
      <c r="D6835" s="333" t="s">
        <v>69</v>
      </c>
      <c r="E6835" s="335">
        <v>149.47</v>
      </c>
      <c r="F6835" s="335">
        <v>150.4</v>
      </c>
    </row>
    <row r="6836" spans="1:6" ht="30.6">
      <c r="A6836" s="333" t="s">
        <v>20</v>
      </c>
      <c r="B6836" s="333">
        <v>92219</v>
      </c>
      <c r="C6836" s="334" t="s">
        <v>11809</v>
      </c>
      <c r="D6836" s="333" t="s">
        <v>69</v>
      </c>
      <c r="E6836" s="335">
        <v>178.09</v>
      </c>
      <c r="F6836" s="335">
        <v>179.51</v>
      </c>
    </row>
    <row r="6837" spans="1:6" ht="30.6">
      <c r="A6837" s="333" t="s">
        <v>20</v>
      </c>
      <c r="B6837" s="333">
        <v>92210</v>
      </c>
      <c r="C6837" s="334" t="s">
        <v>11810</v>
      </c>
      <c r="D6837" s="333" t="s">
        <v>69</v>
      </c>
      <c r="E6837" s="335">
        <v>174.8</v>
      </c>
      <c r="F6837" s="335">
        <v>176.08</v>
      </c>
    </row>
    <row r="6838" spans="1:6" ht="30.6">
      <c r="A6838" s="333" t="s">
        <v>20</v>
      </c>
      <c r="B6838" s="333">
        <v>92220</v>
      </c>
      <c r="C6838" s="334" t="s">
        <v>11811</v>
      </c>
      <c r="D6838" s="333" t="s">
        <v>69</v>
      </c>
      <c r="E6838" s="335">
        <v>216.37</v>
      </c>
      <c r="F6838" s="335">
        <v>218.18</v>
      </c>
    </row>
    <row r="6839" spans="1:6" ht="30.6">
      <c r="A6839" s="333" t="s">
        <v>20</v>
      </c>
      <c r="B6839" s="333">
        <v>92211</v>
      </c>
      <c r="C6839" s="334" t="s">
        <v>11812</v>
      </c>
      <c r="D6839" s="333" t="s">
        <v>69</v>
      </c>
      <c r="E6839" s="335">
        <v>212.08</v>
      </c>
      <c r="F6839" s="335">
        <v>213.72</v>
      </c>
    </row>
    <row r="6840" spans="1:6" ht="30.6">
      <c r="A6840" s="333" t="s">
        <v>20</v>
      </c>
      <c r="B6840" s="333">
        <v>92221</v>
      </c>
      <c r="C6840" s="334" t="s">
        <v>11813</v>
      </c>
      <c r="D6840" s="333" t="s">
        <v>69</v>
      </c>
      <c r="E6840" s="335">
        <v>332.53</v>
      </c>
      <c r="F6840" s="335">
        <v>334.74</v>
      </c>
    </row>
    <row r="6841" spans="1:6" ht="30.6">
      <c r="A6841" s="333" t="s">
        <v>20</v>
      </c>
      <c r="B6841" s="333">
        <v>92212</v>
      </c>
      <c r="C6841" s="334" t="s">
        <v>11814</v>
      </c>
      <c r="D6841" s="333" t="s">
        <v>69</v>
      </c>
      <c r="E6841" s="335">
        <v>327.27999999999997</v>
      </c>
      <c r="F6841" s="335">
        <v>329.28</v>
      </c>
    </row>
    <row r="6842" spans="1:6" ht="30.6">
      <c r="A6842" s="333" t="s">
        <v>20</v>
      </c>
      <c r="B6842" s="333">
        <v>92222</v>
      </c>
      <c r="C6842" s="334" t="s">
        <v>11815</v>
      </c>
      <c r="D6842" s="333" t="s">
        <v>69</v>
      </c>
      <c r="E6842" s="335">
        <v>443.65</v>
      </c>
      <c r="F6842" s="335">
        <v>446.28</v>
      </c>
    </row>
    <row r="6843" spans="1:6" ht="30.6">
      <c r="A6843" s="333" t="s">
        <v>20</v>
      </c>
      <c r="B6843" s="333">
        <v>92213</v>
      </c>
      <c r="C6843" s="334" t="s">
        <v>11816</v>
      </c>
      <c r="D6843" s="333" t="s">
        <v>69</v>
      </c>
      <c r="E6843" s="335">
        <v>437.43</v>
      </c>
      <c r="F6843" s="335">
        <v>439.8</v>
      </c>
    </row>
    <row r="6844" spans="1:6" ht="30.6">
      <c r="A6844" s="333" t="s">
        <v>20</v>
      </c>
      <c r="B6844" s="333">
        <v>92223</v>
      </c>
      <c r="C6844" s="334" t="s">
        <v>11817</v>
      </c>
      <c r="D6844" s="333" t="s">
        <v>69</v>
      </c>
      <c r="E6844" s="335">
        <v>537.9</v>
      </c>
      <c r="F6844" s="335">
        <v>540.95000000000005</v>
      </c>
    </row>
    <row r="6845" spans="1:6" ht="30.6">
      <c r="A6845" s="333" t="s">
        <v>20</v>
      </c>
      <c r="B6845" s="333">
        <v>92214</v>
      </c>
      <c r="C6845" s="334" t="s">
        <v>11818</v>
      </c>
      <c r="D6845" s="333" t="s">
        <v>69</v>
      </c>
      <c r="E6845" s="335">
        <v>530.70000000000005</v>
      </c>
      <c r="F6845" s="335">
        <v>533.45000000000005</v>
      </c>
    </row>
    <row r="6846" spans="1:6" ht="30.6">
      <c r="A6846" s="333" t="s">
        <v>20</v>
      </c>
      <c r="B6846" s="333">
        <v>92224</v>
      </c>
      <c r="C6846" s="334" t="s">
        <v>11819</v>
      </c>
      <c r="D6846" s="333" t="s">
        <v>69</v>
      </c>
      <c r="E6846" s="335">
        <v>617.87</v>
      </c>
      <c r="F6846" s="335">
        <v>621.34</v>
      </c>
    </row>
    <row r="6847" spans="1:6" ht="30.6">
      <c r="A6847" s="333" t="s">
        <v>20</v>
      </c>
      <c r="B6847" s="333">
        <v>92215</v>
      </c>
      <c r="C6847" s="334" t="s">
        <v>11820</v>
      </c>
      <c r="D6847" s="333" t="s">
        <v>69</v>
      </c>
      <c r="E6847" s="335">
        <v>609.63</v>
      </c>
      <c r="F6847" s="335">
        <v>612.77</v>
      </c>
    </row>
    <row r="6848" spans="1:6">
      <c r="A6848" s="333" t="s">
        <v>20</v>
      </c>
      <c r="B6848" s="333">
        <v>94342</v>
      </c>
      <c r="C6848" s="334" t="s">
        <v>11821</v>
      </c>
      <c r="D6848" s="333" t="s">
        <v>1193</v>
      </c>
      <c r="E6848" s="335">
        <v>137.01</v>
      </c>
      <c r="F6848" s="335">
        <v>138.54</v>
      </c>
    </row>
    <row r="6849" spans="1:6">
      <c r="A6849" s="333" t="s">
        <v>20</v>
      </c>
      <c r="B6849" s="333">
        <v>94319</v>
      </c>
      <c r="C6849" s="334" t="s">
        <v>11822</v>
      </c>
      <c r="D6849" s="333" t="s">
        <v>1193</v>
      </c>
      <c r="E6849" s="335">
        <v>78.09</v>
      </c>
      <c r="F6849" s="335">
        <v>79.62</v>
      </c>
    </row>
    <row r="6850" spans="1:6" ht="30.6">
      <c r="A6850" s="333" t="s">
        <v>20</v>
      </c>
      <c r="B6850" s="333">
        <v>94304</v>
      </c>
      <c r="C6850" s="334" t="s">
        <v>11823</v>
      </c>
      <c r="D6850" s="333" t="s">
        <v>1193</v>
      </c>
      <c r="E6850" s="335">
        <v>75.930000000000007</v>
      </c>
      <c r="F6850" s="335">
        <v>76.53</v>
      </c>
    </row>
    <row r="6851" spans="1:6" ht="30.6">
      <c r="A6851" s="333" t="s">
        <v>20</v>
      </c>
      <c r="B6851" s="333">
        <v>94306</v>
      </c>
      <c r="C6851" s="334" t="s">
        <v>11824</v>
      </c>
      <c r="D6851" s="333" t="s">
        <v>1193</v>
      </c>
      <c r="E6851" s="335">
        <v>69.599999999999994</v>
      </c>
      <c r="F6851" s="335">
        <v>70.05</v>
      </c>
    </row>
    <row r="6852" spans="1:6" ht="30.6">
      <c r="A6852" s="333" t="s">
        <v>20</v>
      </c>
      <c r="B6852" s="333">
        <v>94327</v>
      </c>
      <c r="C6852" s="334" t="s">
        <v>11825</v>
      </c>
      <c r="D6852" s="333" t="s">
        <v>1193</v>
      </c>
      <c r="E6852" s="335">
        <v>134.85</v>
      </c>
      <c r="F6852" s="335">
        <v>135.44999999999999</v>
      </c>
    </row>
    <row r="6853" spans="1:6" ht="30.6">
      <c r="A6853" s="333" t="s">
        <v>20</v>
      </c>
      <c r="B6853" s="333">
        <v>94329</v>
      </c>
      <c r="C6853" s="334" t="s">
        <v>11826</v>
      </c>
      <c r="D6853" s="333" t="s">
        <v>1193</v>
      </c>
      <c r="E6853" s="335">
        <v>128.52000000000001</v>
      </c>
      <c r="F6853" s="335">
        <v>128.97</v>
      </c>
    </row>
    <row r="6854" spans="1:6" ht="30.6">
      <c r="A6854" s="333" t="s">
        <v>20</v>
      </c>
      <c r="B6854" s="333">
        <v>94333</v>
      </c>
      <c r="C6854" s="334" t="s">
        <v>11827</v>
      </c>
      <c r="D6854" s="333" t="s">
        <v>1193</v>
      </c>
      <c r="E6854" s="335">
        <v>125.63</v>
      </c>
      <c r="F6854" s="335">
        <v>126.02</v>
      </c>
    </row>
    <row r="6855" spans="1:6" ht="30.6">
      <c r="A6855" s="333" t="s">
        <v>20</v>
      </c>
      <c r="B6855" s="333">
        <v>94310</v>
      </c>
      <c r="C6855" s="334" t="s">
        <v>11828</v>
      </c>
      <c r="D6855" s="333" t="s">
        <v>1193</v>
      </c>
      <c r="E6855" s="335">
        <v>66.709999999999994</v>
      </c>
      <c r="F6855" s="335">
        <v>67.099999999999994</v>
      </c>
    </row>
    <row r="6856" spans="1:6">
      <c r="A6856" s="333" t="s">
        <v>20</v>
      </c>
      <c r="B6856" s="333">
        <v>104739</v>
      </c>
      <c r="C6856" s="334" t="s">
        <v>11829</v>
      </c>
      <c r="D6856" s="333" t="s">
        <v>1193</v>
      </c>
      <c r="E6856" s="335">
        <v>138.18</v>
      </c>
      <c r="F6856" s="335">
        <v>138.96</v>
      </c>
    </row>
    <row r="6857" spans="1:6">
      <c r="A6857" s="333" t="s">
        <v>20</v>
      </c>
      <c r="B6857" s="333">
        <v>104738</v>
      </c>
      <c r="C6857" s="334" t="s">
        <v>11830</v>
      </c>
      <c r="D6857" s="333" t="s">
        <v>1193</v>
      </c>
      <c r="E6857" s="335">
        <v>79.260000000000005</v>
      </c>
      <c r="F6857" s="335">
        <v>80.040000000000006</v>
      </c>
    </row>
    <row r="6858" spans="1:6" ht="30.6">
      <c r="A6858" s="333" t="s">
        <v>20</v>
      </c>
      <c r="B6858" s="333">
        <v>94316</v>
      </c>
      <c r="C6858" s="334" t="s">
        <v>11831</v>
      </c>
      <c r="D6858" s="333" t="s">
        <v>1193</v>
      </c>
      <c r="E6858" s="335">
        <v>70.09</v>
      </c>
      <c r="F6858" s="335">
        <v>70.7</v>
      </c>
    </row>
    <row r="6859" spans="1:6" ht="30.6">
      <c r="A6859" s="333" t="s">
        <v>20</v>
      </c>
      <c r="B6859" s="333">
        <v>94318</v>
      </c>
      <c r="C6859" s="334" t="s">
        <v>11832</v>
      </c>
      <c r="D6859" s="333" t="s">
        <v>1193</v>
      </c>
      <c r="E6859" s="335">
        <v>65.040000000000006</v>
      </c>
      <c r="F6859" s="335">
        <v>65.459999999999994</v>
      </c>
    </row>
    <row r="6860" spans="1:6" ht="30.6">
      <c r="A6860" s="333" t="s">
        <v>20</v>
      </c>
      <c r="B6860" s="333">
        <v>94339</v>
      </c>
      <c r="C6860" s="334" t="s">
        <v>11833</v>
      </c>
      <c r="D6860" s="333" t="s">
        <v>1193</v>
      </c>
      <c r="E6860" s="335">
        <v>129.01</v>
      </c>
      <c r="F6860" s="335">
        <v>129.62</v>
      </c>
    </row>
    <row r="6861" spans="1:6" ht="30.6">
      <c r="A6861" s="333" t="s">
        <v>20</v>
      </c>
      <c r="B6861" s="333">
        <v>94341</v>
      </c>
      <c r="C6861" s="334" t="s">
        <v>11834</v>
      </c>
      <c r="D6861" s="333" t="s">
        <v>1193</v>
      </c>
      <c r="E6861" s="335">
        <v>123.96</v>
      </c>
      <c r="F6861" s="335">
        <v>124.38</v>
      </c>
    </row>
    <row r="6862" spans="1:6">
      <c r="A6862" s="333" t="s">
        <v>20</v>
      </c>
      <c r="B6862" s="333">
        <v>104742</v>
      </c>
      <c r="C6862" s="334" t="s">
        <v>11835</v>
      </c>
      <c r="D6862" s="333" t="s">
        <v>230</v>
      </c>
      <c r="E6862" s="335">
        <v>7.8</v>
      </c>
      <c r="F6862" s="335">
        <v>7.91</v>
      </c>
    </row>
    <row r="6863" spans="1:6">
      <c r="A6863" s="333" t="s">
        <v>20</v>
      </c>
      <c r="B6863" s="333">
        <v>93382</v>
      </c>
      <c r="C6863" s="334" t="s">
        <v>11836</v>
      </c>
      <c r="D6863" s="333" t="s">
        <v>1193</v>
      </c>
      <c r="E6863" s="335">
        <v>24.26</v>
      </c>
      <c r="F6863" s="335">
        <v>25.79</v>
      </c>
    </row>
    <row r="6864" spans="1:6">
      <c r="A6864" s="333" t="s">
        <v>20</v>
      </c>
      <c r="B6864" s="333">
        <v>104737</v>
      </c>
      <c r="C6864" s="334" t="s">
        <v>11837</v>
      </c>
      <c r="D6864" s="333" t="s">
        <v>1193</v>
      </c>
      <c r="E6864" s="335">
        <v>21.16</v>
      </c>
      <c r="F6864" s="335">
        <v>22.49</v>
      </c>
    </row>
    <row r="6865" spans="1:6" ht="30.6">
      <c r="A6865" s="333" t="s">
        <v>20</v>
      </c>
      <c r="B6865" s="333">
        <v>93369</v>
      </c>
      <c r="C6865" s="334" t="s">
        <v>11838</v>
      </c>
      <c r="D6865" s="333" t="s">
        <v>1193</v>
      </c>
      <c r="E6865" s="335">
        <v>15.77</v>
      </c>
      <c r="F6865" s="335">
        <v>16.22</v>
      </c>
    </row>
    <row r="6866" spans="1:6" ht="30.6">
      <c r="A6866" s="333" t="s">
        <v>20</v>
      </c>
      <c r="B6866" s="333">
        <v>93373</v>
      </c>
      <c r="C6866" s="334" t="s">
        <v>11839</v>
      </c>
      <c r="D6866" s="333" t="s">
        <v>1193</v>
      </c>
      <c r="E6866" s="335">
        <v>12.88</v>
      </c>
      <c r="F6866" s="335">
        <v>13.27</v>
      </c>
    </row>
    <row r="6867" spans="1:6" ht="30.6">
      <c r="A6867" s="333" t="s">
        <v>20</v>
      </c>
      <c r="B6867" s="333">
        <v>93368</v>
      </c>
      <c r="C6867" s="334" t="s">
        <v>11840</v>
      </c>
      <c r="D6867" s="333" t="s">
        <v>1193</v>
      </c>
      <c r="E6867" s="335">
        <v>19.29</v>
      </c>
      <c r="F6867" s="335">
        <v>19.829999999999998</v>
      </c>
    </row>
    <row r="6868" spans="1:6" ht="30.6">
      <c r="A6868" s="333" t="s">
        <v>20</v>
      </c>
      <c r="B6868" s="333">
        <v>104729</v>
      </c>
      <c r="C6868" s="334" t="s">
        <v>11841</v>
      </c>
      <c r="D6868" s="333" t="s">
        <v>1193</v>
      </c>
      <c r="E6868" s="335">
        <v>16.149999999999999</v>
      </c>
      <c r="F6868" s="335">
        <v>16.510000000000002</v>
      </c>
    </row>
    <row r="6869" spans="1:6" ht="30.6">
      <c r="A6869" s="333" t="s">
        <v>20</v>
      </c>
      <c r="B6869" s="333">
        <v>93372</v>
      </c>
      <c r="C6869" s="334" t="s">
        <v>11842</v>
      </c>
      <c r="D6869" s="333" t="s">
        <v>1193</v>
      </c>
      <c r="E6869" s="335">
        <v>15.13</v>
      </c>
      <c r="F6869" s="335">
        <v>15.56</v>
      </c>
    </row>
    <row r="6870" spans="1:6" ht="30.6">
      <c r="A6870" s="333" t="s">
        <v>20</v>
      </c>
      <c r="B6870" s="333">
        <v>104731</v>
      </c>
      <c r="C6870" s="334" t="s">
        <v>11843</v>
      </c>
      <c r="D6870" s="333" t="s">
        <v>1193</v>
      </c>
      <c r="E6870" s="335">
        <v>11.99</v>
      </c>
      <c r="F6870" s="335">
        <v>12.24</v>
      </c>
    </row>
    <row r="6871" spans="1:6" ht="30.6">
      <c r="A6871" s="333" t="s">
        <v>20</v>
      </c>
      <c r="B6871" s="333">
        <v>93367</v>
      </c>
      <c r="C6871" s="334" t="s">
        <v>11844</v>
      </c>
      <c r="D6871" s="333" t="s">
        <v>1193</v>
      </c>
      <c r="E6871" s="335">
        <v>22.1</v>
      </c>
      <c r="F6871" s="335">
        <v>22.7</v>
      </c>
    </row>
    <row r="6872" spans="1:6" ht="30.6">
      <c r="A6872" s="333" t="s">
        <v>20</v>
      </c>
      <c r="B6872" s="333">
        <v>104728</v>
      </c>
      <c r="C6872" s="334" t="s">
        <v>11845</v>
      </c>
      <c r="D6872" s="333" t="s">
        <v>1193</v>
      </c>
      <c r="E6872" s="335">
        <v>18.97</v>
      </c>
      <c r="F6872" s="335">
        <v>19.38</v>
      </c>
    </row>
    <row r="6873" spans="1:6" ht="30.6">
      <c r="A6873" s="333" t="s">
        <v>20</v>
      </c>
      <c r="B6873" s="333">
        <v>104730</v>
      </c>
      <c r="C6873" s="334" t="s">
        <v>11846</v>
      </c>
      <c r="D6873" s="333" t="s">
        <v>1193</v>
      </c>
      <c r="E6873" s="335">
        <v>12.62</v>
      </c>
      <c r="F6873" s="335">
        <v>12.89</v>
      </c>
    </row>
    <row r="6874" spans="1:6" ht="30.6">
      <c r="A6874" s="333" t="s">
        <v>20</v>
      </c>
      <c r="B6874" s="333">
        <v>104732</v>
      </c>
      <c r="C6874" s="334" t="s">
        <v>11847</v>
      </c>
      <c r="D6874" s="333" t="s">
        <v>1193</v>
      </c>
      <c r="E6874" s="335">
        <v>9.73</v>
      </c>
      <c r="F6874" s="335">
        <v>9.94</v>
      </c>
    </row>
    <row r="6875" spans="1:6" ht="20.399999999999999">
      <c r="A6875" s="333" t="s">
        <v>20</v>
      </c>
      <c r="B6875" s="333">
        <v>104740</v>
      </c>
      <c r="C6875" s="334" t="s">
        <v>11848</v>
      </c>
      <c r="D6875" s="333" t="s">
        <v>1193</v>
      </c>
      <c r="E6875" s="335">
        <v>25.43</v>
      </c>
      <c r="F6875" s="335">
        <v>26.21</v>
      </c>
    </row>
    <row r="6876" spans="1:6">
      <c r="A6876" s="333" t="s">
        <v>20</v>
      </c>
      <c r="B6876" s="333">
        <v>104741</v>
      </c>
      <c r="C6876" s="334" t="s">
        <v>11849</v>
      </c>
      <c r="D6876" s="333" t="s">
        <v>1193</v>
      </c>
      <c r="E6876" s="335">
        <v>22.33</v>
      </c>
      <c r="F6876" s="335">
        <v>22.92</v>
      </c>
    </row>
    <row r="6877" spans="1:6" ht="30.6">
      <c r="A6877" s="333" t="s">
        <v>20</v>
      </c>
      <c r="B6877" s="333">
        <v>93381</v>
      </c>
      <c r="C6877" s="334" t="s">
        <v>11850</v>
      </c>
      <c r="D6877" s="333" t="s">
        <v>1193</v>
      </c>
      <c r="E6877" s="335">
        <v>11.21</v>
      </c>
      <c r="F6877" s="335">
        <v>11.63</v>
      </c>
    </row>
    <row r="6878" spans="1:6" ht="30.6">
      <c r="A6878" s="333" t="s">
        <v>20</v>
      </c>
      <c r="B6878" s="333">
        <v>93379</v>
      </c>
      <c r="C6878" s="334" t="s">
        <v>11851</v>
      </c>
      <c r="D6878" s="333" t="s">
        <v>1193</v>
      </c>
      <c r="E6878" s="335">
        <v>16.260000000000002</v>
      </c>
      <c r="F6878" s="335">
        <v>16.87</v>
      </c>
    </row>
    <row r="6879" spans="1:6" ht="30.6">
      <c r="A6879" s="333" t="s">
        <v>20</v>
      </c>
      <c r="B6879" s="333">
        <v>93380</v>
      </c>
      <c r="C6879" s="334" t="s">
        <v>11852</v>
      </c>
      <c r="D6879" s="333" t="s">
        <v>1193</v>
      </c>
      <c r="E6879" s="335">
        <v>13.87</v>
      </c>
      <c r="F6879" s="335">
        <v>14.37</v>
      </c>
    </row>
    <row r="6880" spans="1:6" ht="30.6">
      <c r="A6880" s="333" t="s">
        <v>20</v>
      </c>
      <c r="B6880" s="333">
        <v>93378</v>
      </c>
      <c r="C6880" s="334" t="s">
        <v>11853</v>
      </c>
      <c r="D6880" s="333" t="s">
        <v>1193</v>
      </c>
      <c r="E6880" s="335">
        <v>21.17</v>
      </c>
      <c r="F6880" s="335">
        <v>21.95</v>
      </c>
    </row>
    <row r="6881" spans="1:6" ht="30.6">
      <c r="A6881" s="333" t="s">
        <v>20</v>
      </c>
      <c r="B6881" s="333">
        <v>104733</v>
      </c>
      <c r="C6881" s="334" t="s">
        <v>11854</v>
      </c>
      <c r="D6881" s="333" t="s">
        <v>1193</v>
      </c>
      <c r="E6881" s="335">
        <v>18.07</v>
      </c>
      <c r="F6881" s="335">
        <v>18.649999999999999</v>
      </c>
    </row>
    <row r="6882" spans="1:6" ht="30.6">
      <c r="A6882" s="333" t="s">
        <v>20</v>
      </c>
      <c r="B6882" s="333">
        <v>104735</v>
      </c>
      <c r="C6882" s="334" t="s">
        <v>11855</v>
      </c>
      <c r="D6882" s="333" t="s">
        <v>1193</v>
      </c>
      <c r="E6882" s="335">
        <v>10.73</v>
      </c>
      <c r="F6882" s="335">
        <v>11.05</v>
      </c>
    </row>
    <row r="6883" spans="1:6" ht="30.6">
      <c r="A6883" s="333" t="s">
        <v>20</v>
      </c>
      <c r="B6883" s="333">
        <v>104734</v>
      </c>
      <c r="C6883" s="334" t="s">
        <v>11856</v>
      </c>
      <c r="D6883" s="333" t="s">
        <v>1193</v>
      </c>
      <c r="E6883" s="335">
        <v>13.15</v>
      </c>
      <c r="F6883" s="335">
        <v>13.56</v>
      </c>
    </row>
    <row r="6884" spans="1:6" ht="30.6">
      <c r="A6884" s="333" t="s">
        <v>20</v>
      </c>
      <c r="B6884" s="333">
        <v>104736</v>
      </c>
      <c r="C6884" s="334" t="s">
        <v>11857</v>
      </c>
      <c r="D6884" s="333" t="s">
        <v>1193</v>
      </c>
      <c r="E6884" s="335">
        <v>8.07</v>
      </c>
      <c r="F6884" s="335">
        <v>8.31</v>
      </c>
    </row>
    <row r="6885" spans="1:6" ht="20.399999999999999">
      <c r="A6885" s="333" t="s">
        <v>20</v>
      </c>
      <c r="B6885" s="333">
        <v>105732</v>
      </c>
      <c r="C6885" s="334" t="s">
        <v>11858</v>
      </c>
      <c r="D6885" s="333" t="s">
        <v>1193</v>
      </c>
      <c r="E6885" s="335">
        <v>289.97000000000003</v>
      </c>
      <c r="F6885" s="335">
        <v>290.67</v>
      </c>
    </row>
    <row r="6886" spans="1:6" ht="20.399999999999999">
      <c r="A6886" s="333" t="s">
        <v>20</v>
      </c>
      <c r="B6886" s="333">
        <v>96397</v>
      </c>
      <c r="C6886" s="334" t="s">
        <v>11859</v>
      </c>
      <c r="D6886" s="333" t="s">
        <v>1193</v>
      </c>
      <c r="E6886" s="335">
        <v>285.77</v>
      </c>
      <c r="F6886" s="335">
        <v>286.36</v>
      </c>
    </row>
    <row r="6887" spans="1:6" ht="20.399999999999999">
      <c r="A6887" s="333" t="s">
        <v>20</v>
      </c>
      <c r="B6887" s="333">
        <v>105735</v>
      </c>
      <c r="C6887" s="334" t="s">
        <v>11860</v>
      </c>
      <c r="D6887" s="333" t="s">
        <v>1193</v>
      </c>
      <c r="E6887" s="335">
        <v>283.67</v>
      </c>
      <c r="F6887" s="335">
        <v>284.2</v>
      </c>
    </row>
    <row r="6888" spans="1:6" ht="20.399999999999999">
      <c r="A6888" s="333" t="s">
        <v>20</v>
      </c>
      <c r="B6888" s="333">
        <v>105727</v>
      </c>
      <c r="C6888" s="334" t="s">
        <v>11861</v>
      </c>
      <c r="D6888" s="333" t="s">
        <v>1193</v>
      </c>
      <c r="E6888" s="335">
        <v>223.56</v>
      </c>
      <c r="F6888" s="335">
        <v>224.19</v>
      </c>
    </row>
    <row r="6889" spans="1:6" ht="20.399999999999999">
      <c r="A6889" s="333" t="s">
        <v>20</v>
      </c>
      <c r="B6889" s="333">
        <v>96396</v>
      </c>
      <c r="C6889" s="334" t="s">
        <v>11862</v>
      </c>
      <c r="D6889" s="333" t="s">
        <v>1193</v>
      </c>
      <c r="E6889" s="335">
        <v>220.33</v>
      </c>
      <c r="F6889" s="335">
        <v>220.87</v>
      </c>
    </row>
    <row r="6890" spans="1:6" ht="20.399999999999999">
      <c r="A6890" s="333" t="s">
        <v>20</v>
      </c>
      <c r="B6890" s="333">
        <v>105730</v>
      </c>
      <c r="C6890" s="334" t="s">
        <v>11863</v>
      </c>
      <c r="D6890" s="333" t="s">
        <v>1193</v>
      </c>
      <c r="E6890" s="335">
        <v>218.69</v>
      </c>
      <c r="F6890" s="335">
        <v>219.18</v>
      </c>
    </row>
    <row r="6891" spans="1:6" ht="20.399999999999999">
      <c r="A6891" s="333" t="s">
        <v>20</v>
      </c>
      <c r="B6891" s="333">
        <v>105737</v>
      </c>
      <c r="C6891" s="334" t="s">
        <v>11864</v>
      </c>
      <c r="D6891" s="333" t="s">
        <v>1193</v>
      </c>
      <c r="E6891" s="335">
        <v>376.39</v>
      </c>
      <c r="F6891" s="335">
        <v>377.16</v>
      </c>
    </row>
    <row r="6892" spans="1:6" ht="20.399999999999999">
      <c r="A6892" s="333" t="s">
        <v>20</v>
      </c>
      <c r="B6892" s="333">
        <v>96398</v>
      </c>
      <c r="C6892" s="334" t="s">
        <v>11865</v>
      </c>
      <c r="D6892" s="333" t="s">
        <v>1193</v>
      </c>
      <c r="E6892" s="335">
        <v>373.24</v>
      </c>
      <c r="F6892" s="335">
        <v>373.93</v>
      </c>
    </row>
    <row r="6893" spans="1:6" ht="20.399999999999999">
      <c r="A6893" s="333" t="s">
        <v>20</v>
      </c>
      <c r="B6893" s="333">
        <v>105740</v>
      </c>
      <c r="C6893" s="334" t="s">
        <v>11866</v>
      </c>
      <c r="D6893" s="333" t="s">
        <v>1193</v>
      </c>
      <c r="E6893" s="335">
        <v>371.55</v>
      </c>
      <c r="F6893" s="335">
        <v>372.19</v>
      </c>
    </row>
    <row r="6894" spans="1:6" ht="20.399999999999999">
      <c r="A6894" s="333" t="s">
        <v>20</v>
      </c>
      <c r="B6894" s="333">
        <v>105749</v>
      </c>
      <c r="C6894" s="334" t="s">
        <v>11867</v>
      </c>
      <c r="D6894" s="333" t="s">
        <v>1193</v>
      </c>
      <c r="E6894" s="335">
        <v>198.83</v>
      </c>
      <c r="F6894" s="335">
        <v>199.54</v>
      </c>
    </row>
    <row r="6895" spans="1:6" ht="20.399999999999999">
      <c r="A6895" s="333" t="s">
        <v>20</v>
      </c>
      <c r="B6895" s="333">
        <v>96400</v>
      </c>
      <c r="C6895" s="334" t="s">
        <v>11868</v>
      </c>
      <c r="D6895" s="333" t="s">
        <v>1193</v>
      </c>
      <c r="E6895" s="335">
        <v>197.11</v>
      </c>
      <c r="F6895" s="335">
        <v>197.75</v>
      </c>
    </row>
    <row r="6896" spans="1:6" ht="20.399999999999999">
      <c r="A6896" s="333" t="s">
        <v>20</v>
      </c>
      <c r="B6896" s="333">
        <v>105752</v>
      </c>
      <c r="C6896" s="334" t="s">
        <v>11869</v>
      </c>
      <c r="D6896" s="333" t="s">
        <v>1193</v>
      </c>
      <c r="E6896" s="335">
        <v>195.58</v>
      </c>
      <c r="F6896" s="335">
        <v>196.2</v>
      </c>
    </row>
    <row r="6897" spans="1:6" ht="20.399999999999999">
      <c r="A6897" s="333" t="s">
        <v>20</v>
      </c>
      <c r="B6897" s="333">
        <v>105754</v>
      </c>
      <c r="C6897" s="334" t="s">
        <v>11870</v>
      </c>
      <c r="D6897" s="333" t="s">
        <v>1193</v>
      </c>
      <c r="E6897" s="335">
        <v>194.15</v>
      </c>
      <c r="F6897" s="335">
        <v>194.72</v>
      </c>
    </row>
    <row r="6898" spans="1:6" ht="20.399999999999999">
      <c r="A6898" s="333" t="s">
        <v>20</v>
      </c>
      <c r="B6898" s="333">
        <v>105742</v>
      </c>
      <c r="C6898" s="334" t="s">
        <v>11871</v>
      </c>
      <c r="D6898" s="333" t="s">
        <v>1193</v>
      </c>
      <c r="E6898" s="335">
        <v>152.51</v>
      </c>
      <c r="F6898" s="335">
        <v>152.94</v>
      </c>
    </row>
    <row r="6899" spans="1:6" ht="20.399999999999999">
      <c r="A6899" s="333" t="s">
        <v>20</v>
      </c>
      <c r="B6899" s="333">
        <v>96399</v>
      </c>
      <c r="C6899" s="334" t="s">
        <v>11872</v>
      </c>
      <c r="D6899" s="333" t="s">
        <v>1193</v>
      </c>
      <c r="E6899" s="335">
        <v>150.99</v>
      </c>
      <c r="F6899" s="335">
        <v>151.4</v>
      </c>
    </row>
    <row r="6900" spans="1:6" ht="20.399999999999999">
      <c r="A6900" s="333" t="s">
        <v>20</v>
      </c>
      <c r="B6900" s="333">
        <v>105745</v>
      </c>
      <c r="C6900" s="334" t="s">
        <v>11873</v>
      </c>
      <c r="D6900" s="333" t="s">
        <v>1193</v>
      </c>
      <c r="E6900" s="335">
        <v>149.49</v>
      </c>
      <c r="F6900" s="335">
        <v>149.84</v>
      </c>
    </row>
    <row r="6901" spans="1:6" ht="20.399999999999999">
      <c r="A6901" s="333" t="s">
        <v>20</v>
      </c>
      <c r="B6901" s="333">
        <v>105747</v>
      </c>
      <c r="C6901" s="334" t="s">
        <v>11874</v>
      </c>
      <c r="D6901" s="333" t="s">
        <v>1193</v>
      </c>
      <c r="E6901" s="335">
        <v>147.94999999999999</v>
      </c>
      <c r="F6901" s="335">
        <v>148.27000000000001</v>
      </c>
    </row>
    <row r="6902" spans="1:6" ht="30.6">
      <c r="A6902" s="333" t="s">
        <v>20</v>
      </c>
      <c r="B6902" s="333">
        <v>105657</v>
      </c>
      <c r="C6902" s="334" t="s">
        <v>11875</v>
      </c>
      <c r="D6902" s="333" t="s">
        <v>1193</v>
      </c>
      <c r="E6902" s="335">
        <v>204.18</v>
      </c>
      <c r="F6902" s="335">
        <v>205.07</v>
      </c>
    </row>
    <row r="6903" spans="1:6" ht="30.6">
      <c r="A6903" s="333" t="s">
        <v>20</v>
      </c>
      <c r="B6903" s="333">
        <v>100566</v>
      </c>
      <c r="C6903" s="334" t="s">
        <v>11876</v>
      </c>
      <c r="D6903" s="333" t="s">
        <v>1193</v>
      </c>
      <c r="E6903" s="335">
        <v>197.61</v>
      </c>
      <c r="F6903" s="335">
        <v>198.29</v>
      </c>
    </row>
    <row r="6904" spans="1:6" ht="30.6">
      <c r="A6904" s="333" t="s">
        <v>20</v>
      </c>
      <c r="B6904" s="333">
        <v>105666</v>
      </c>
      <c r="C6904" s="334" t="s">
        <v>11877</v>
      </c>
      <c r="D6904" s="333" t="s">
        <v>1193</v>
      </c>
      <c r="E6904" s="335">
        <v>194.3</v>
      </c>
      <c r="F6904" s="335">
        <v>194.88</v>
      </c>
    </row>
    <row r="6905" spans="1:6" ht="30.6">
      <c r="A6905" s="333" t="s">
        <v>20</v>
      </c>
      <c r="B6905" s="333">
        <v>105639</v>
      </c>
      <c r="C6905" s="334" t="s">
        <v>11878</v>
      </c>
      <c r="D6905" s="333" t="s">
        <v>1193</v>
      </c>
      <c r="E6905" s="335">
        <v>246.82</v>
      </c>
      <c r="F6905" s="335">
        <v>247.45</v>
      </c>
    </row>
    <row r="6906" spans="1:6" ht="30.6">
      <c r="A6906" s="333" t="s">
        <v>20</v>
      </c>
      <c r="B6906" s="333">
        <v>105645</v>
      </c>
      <c r="C6906" s="334" t="s">
        <v>11879</v>
      </c>
      <c r="D6906" s="333" t="s">
        <v>1193</v>
      </c>
      <c r="E6906" s="335">
        <v>243.59</v>
      </c>
      <c r="F6906" s="335">
        <v>244.13</v>
      </c>
    </row>
    <row r="6907" spans="1:6" ht="30.6">
      <c r="A6907" s="333" t="s">
        <v>20</v>
      </c>
      <c r="B6907" s="333">
        <v>105651</v>
      </c>
      <c r="C6907" s="334" t="s">
        <v>11880</v>
      </c>
      <c r="D6907" s="333" t="s">
        <v>1193</v>
      </c>
      <c r="E6907" s="335">
        <v>241.95</v>
      </c>
      <c r="F6907" s="335">
        <v>242.44</v>
      </c>
    </row>
    <row r="6908" spans="1:6" ht="30.6">
      <c r="A6908" s="333" t="s">
        <v>20</v>
      </c>
      <c r="B6908" s="333">
        <v>105658</v>
      </c>
      <c r="C6908" s="334" t="s">
        <v>11881</v>
      </c>
      <c r="D6908" s="333" t="s">
        <v>1193</v>
      </c>
      <c r="E6908" s="335">
        <v>235.63</v>
      </c>
      <c r="F6908" s="335">
        <v>236.52</v>
      </c>
    </row>
    <row r="6909" spans="1:6" ht="30.6">
      <c r="A6909" s="333" t="s">
        <v>20</v>
      </c>
      <c r="B6909" s="333">
        <v>100567</v>
      </c>
      <c r="C6909" s="334" t="s">
        <v>11882</v>
      </c>
      <c r="D6909" s="333" t="s">
        <v>1193</v>
      </c>
      <c r="E6909" s="335">
        <v>229.06</v>
      </c>
      <c r="F6909" s="335">
        <v>229.74</v>
      </c>
    </row>
    <row r="6910" spans="1:6" ht="30.6">
      <c r="A6910" s="333" t="s">
        <v>20</v>
      </c>
      <c r="B6910" s="333">
        <v>105667</v>
      </c>
      <c r="C6910" s="334" t="s">
        <v>11883</v>
      </c>
      <c r="D6910" s="333" t="s">
        <v>1193</v>
      </c>
      <c r="E6910" s="335">
        <v>225.75</v>
      </c>
      <c r="F6910" s="335">
        <v>226.33</v>
      </c>
    </row>
    <row r="6911" spans="1:6" ht="30.6">
      <c r="A6911" s="333" t="s">
        <v>20</v>
      </c>
      <c r="B6911" s="333">
        <v>105640</v>
      </c>
      <c r="C6911" s="334" t="s">
        <v>11884</v>
      </c>
      <c r="D6911" s="333" t="s">
        <v>1193</v>
      </c>
      <c r="E6911" s="335">
        <v>275.85000000000002</v>
      </c>
      <c r="F6911" s="335">
        <v>276.48</v>
      </c>
    </row>
    <row r="6912" spans="1:6" ht="30.6">
      <c r="A6912" s="333" t="s">
        <v>20</v>
      </c>
      <c r="B6912" s="333">
        <v>105646</v>
      </c>
      <c r="C6912" s="334" t="s">
        <v>11885</v>
      </c>
      <c r="D6912" s="333" t="s">
        <v>1193</v>
      </c>
      <c r="E6912" s="335">
        <v>272.62</v>
      </c>
      <c r="F6912" s="335">
        <v>273.16000000000003</v>
      </c>
    </row>
    <row r="6913" spans="1:6" ht="30.6">
      <c r="A6913" s="333" t="s">
        <v>20</v>
      </c>
      <c r="B6913" s="333">
        <v>105652</v>
      </c>
      <c r="C6913" s="334" t="s">
        <v>11886</v>
      </c>
      <c r="D6913" s="333" t="s">
        <v>1193</v>
      </c>
      <c r="E6913" s="335">
        <v>270.98</v>
      </c>
      <c r="F6913" s="335">
        <v>271.47000000000003</v>
      </c>
    </row>
    <row r="6914" spans="1:6" ht="30.6">
      <c r="A6914" s="333" t="s">
        <v>20</v>
      </c>
      <c r="B6914" s="333">
        <v>105659</v>
      </c>
      <c r="C6914" s="334" t="s">
        <v>11887</v>
      </c>
      <c r="D6914" s="333" t="s">
        <v>1193</v>
      </c>
      <c r="E6914" s="335">
        <v>266.63</v>
      </c>
      <c r="F6914" s="335">
        <v>267.52</v>
      </c>
    </row>
    <row r="6915" spans="1:6" ht="30.6">
      <c r="A6915" s="333" t="s">
        <v>20</v>
      </c>
      <c r="B6915" s="333">
        <v>100568</v>
      </c>
      <c r="C6915" s="334" t="s">
        <v>11888</v>
      </c>
      <c r="D6915" s="333" t="s">
        <v>1193</v>
      </c>
      <c r="E6915" s="335">
        <v>260.06</v>
      </c>
      <c r="F6915" s="335">
        <v>260.74</v>
      </c>
    </row>
    <row r="6916" spans="1:6" ht="30.6">
      <c r="A6916" s="333" t="s">
        <v>20</v>
      </c>
      <c r="B6916" s="333">
        <v>105668</v>
      </c>
      <c r="C6916" s="334" t="s">
        <v>11889</v>
      </c>
      <c r="D6916" s="333" t="s">
        <v>1193</v>
      </c>
      <c r="E6916" s="335">
        <v>256.75</v>
      </c>
      <c r="F6916" s="335">
        <v>257.33</v>
      </c>
    </row>
    <row r="6917" spans="1:6" ht="30.6">
      <c r="A6917" s="333" t="s">
        <v>20</v>
      </c>
      <c r="B6917" s="333">
        <v>105641</v>
      </c>
      <c r="C6917" s="334" t="s">
        <v>11890</v>
      </c>
      <c r="D6917" s="333" t="s">
        <v>1193</v>
      </c>
      <c r="E6917" s="335">
        <v>304.89</v>
      </c>
      <c r="F6917" s="335">
        <v>305.52</v>
      </c>
    </row>
    <row r="6918" spans="1:6" ht="30.6">
      <c r="A6918" s="333" t="s">
        <v>20</v>
      </c>
      <c r="B6918" s="333">
        <v>105647</v>
      </c>
      <c r="C6918" s="334" t="s">
        <v>11891</v>
      </c>
      <c r="D6918" s="333" t="s">
        <v>1193</v>
      </c>
      <c r="E6918" s="335">
        <v>301.66000000000003</v>
      </c>
      <c r="F6918" s="335">
        <v>302.2</v>
      </c>
    </row>
    <row r="6919" spans="1:6" ht="30.6">
      <c r="A6919" s="333" t="s">
        <v>20</v>
      </c>
      <c r="B6919" s="333">
        <v>105653</v>
      </c>
      <c r="C6919" s="334" t="s">
        <v>11892</v>
      </c>
      <c r="D6919" s="333" t="s">
        <v>1193</v>
      </c>
      <c r="E6919" s="335">
        <v>300.02</v>
      </c>
      <c r="F6919" s="335">
        <v>300.51</v>
      </c>
    </row>
    <row r="6920" spans="1:6" ht="30.6">
      <c r="A6920" s="333" t="s">
        <v>20</v>
      </c>
      <c r="B6920" s="333">
        <v>105710</v>
      </c>
      <c r="C6920" s="334" t="s">
        <v>11893</v>
      </c>
      <c r="D6920" s="333" t="s">
        <v>1193</v>
      </c>
      <c r="E6920" s="335">
        <v>136.96</v>
      </c>
      <c r="F6920" s="335">
        <v>137.85</v>
      </c>
    </row>
    <row r="6921" spans="1:6" ht="30.6">
      <c r="A6921" s="333" t="s">
        <v>20</v>
      </c>
      <c r="B6921" s="333">
        <v>100564</v>
      </c>
      <c r="C6921" s="334" t="s">
        <v>11894</v>
      </c>
      <c r="D6921" s="333" t="s">
        <v>1193</v>
      </c>
      <c r="E6921" s="335">
        <v>130.38999999999999</v>
      </c>
      <c r="F6921" s="335">
        <v>131.07</v>
      </c>
    </row>
    <row r="6922" spans="1:6" ht="30.6">
      <c r="A6922" s="333" t="s">
        <v>20</v>
      </c>
      <c r="B6922" s="333">
        <v>105711</v>
      </c>
      <c r="C6922" s="334" t="s">
        <v>11895</v>
      </c>
      <c r="D6922" s="333" t="s">
        <v>1193</v>
      </c>
      <c r="E6922" s="335">
        <v>127.09</v>
      </c>
      <c r="F6922" s="335">
        <v>127.66</v>
      </c>
    </row>
    <row r="6923" spans="1:6" ht="30.6">
      <c r="A6923" s="333" t="s">
        <v>20</v>
      </c>
      <c r="B6923" s="333">
        <v>105705</v>
      </c>
      <c r="C6923" s="334" t="s">
        <v>11896</v>
      </c>
      <c r="D6923" s="333" t="s">
        <v>1193</v>
      </c>
      <c r="E6923" s="335">
        <v>188.74</v>
      </c>
      <c r="F6923" s="335">
        <v>189.37</v>
      </c>
    </row>
    <row r="6924" spans="1:6" ht="30.6">
      <c r="A6924" s="333" t="s">
        <v>20</v>
      </c>
      <c r="B6924" s="333">
        <v>105706</v>
      </c>
      <c r="C6924" s="334" t="s">
        <v>11897</v>
      </c>
      <c r="D6924" s="333" t="s">
        <v>1193</v>
      </c>
      <c r="E6924" s="335">
        <v>185.51</v>
      </c>
      <c r="F6924" s="335">
        <v>186.05</v>
      </c>
    </row>
    <row r="6925" spans="1:6" ht="30.6">
      <c r="A6925" s="333" t="s">
        <v>20</v>
      </c>
      <c r="B6925" s="333">
        <v>105708</v>
      </c>
      <c r="C6925" s="334" t="s">
        <v>11898</v>
      </c>
      <c r="D6925" s="333" t="s">
        <v>1193</v>
      </c>
      <c r="E6925" s="335">
        <v>183.87</v>
      </c>
      <c r="F6925" s="335">
        <v>184.36</v>
      </c>
    </row>
    <row r="6926" spans="1:6" ht="30.6">
      <c r="A6926" s="333" t="s">
        <v>20</v>
      </c>
      <c r="B6926" s="333">
        <v>105690</v>
      </c>
      <c r="C6926" s="334" t="s">
        <v>11899</v>
      </c>
      <c r="D6926" s="333" t="s">
        <v>1193</v>
      </c>
      <c r="E6926" s="335">
        <v>186.91</v>
      </c>
      <c r="F6926" s="335">
        <v>187.8</v>
      </c>
    </row>
    <row r="6927" spans="1:6" ht="30.6">
      <c r="A6927" s="333" t="s">
        <v>20</v>
      </c>
      <c r="B6927" s="333">
        <v>100569</v>
      </c>
      <c r="C6927" s="334" t="s">
        <v>11900</v>
      </c>
      <c r="D6927" s="333" t="s">
        <v>1193</v>
      </c>
      <c r="E6927" s="335">
        <v>180.34</v>
      </c>
      <c r="F6927" s="335">
        <v>181.02</v>
      </c>
    </row>
    <row r="6928" spans="1:6" ht="30.6">
      <c r="A6928" s="333" t="s">
        <v>20</v>
      </c>
      <c r="B6928" s="333">
        <v>105699</v>
      </c>
      <c r="C6928" s="334" t="s">
        <v>11901</v>
      </c>
      <c r="D6928" s="333" t="s">
        <v>1193</v>
      </c>
      <c r="E6928" s="335">
        <v>177.03</v>
      </c>
      <c r="F6928" s="335">
        <v>177.61</v>
      </c>
    </row>
    <row r="6929" spans="1:6" ht="30.6">
      <c r="A6929" s="333" t="s">
        <v>20</v>
      </c>
      <c r="B6929" s="333">
        <v>105672</v>
      </c>
      <c r="C6929" s="334" t="s">
        <v>11902</v>
      </c>
      <c r="D6929" s="333" t="s">
        <v>1193</v>
      </c>
      <c r="E6929" s="335">
        <v>220.54</v>
      </c>
      <c r="F6929" s="335">
        <v>221.17</v>
      </c>
    </row>
    <row r="6930" spans="1:6" ht="30.6">
      <c r="A6930" s="333" t="s">
        <v>20</v>
      </c>
      <c r="B6930" s="333">
        <v>105678</v>
      </c>
      <c r="C6930" s="334" t="s">
        <v>11903</v>
      </c>
      <c r="D6930" s="333" t="s">
        <v>1193</v>
      </c>
      <c r="E6930" s="335">
        <v>217.31</v>
      </c>
      <c r="F6930" s="335">
        <v>217.85</v>
      </c>
    </row>
    <row r="6931" spans="1:6" ht="30.6">
      <c r="A6931" s="333" t="s">
        <v>20</v>
      </c>
      <c r="B6931" s="333">
        <v>105684</v>
      </c>
      <c r="C6931" s="334" t="s">
        <v>11904</v>
      </c>
      <c r="D6931" s="333" t="s">
        <v>1193</v>
      </c>
      <c r="E6931" s="335">
        <v>215.67</v>
      </c>
      <c r="F6931" s="335">
        <v>216.16</v>
      </c>
    </row>
    <row r="6932" spans="1:6" ht="30.6">
      <c r="A6932" s="333" t="s">
        <v>20</v>
      </c>
      <c r="B6932" s="333">
        <v>105691</v>
      </c>
      <c r="C6932" s="334" t="s">
        <v>11905</v>
      </c>
      <c r="D6932" s="333" t="s">
        <v>1193</v>
      </c>
      <c r="E6932" s="335">
        <v>218.72</v>
      </c>
      <c r="F6932" s="335">
        <v>219.61</v>
      </c>
    </row>
    <row r="6933" spans="1:6" ht="30.6">
      <c r="A6933" s="333" t="s">
        <v>20</v>
      </c>
      <c r="B6933" s="333">
        <v>100570</v>
      </c>
      <c r="C6933" s="334" t="s">
        <v>11906</v>
      </c>
      <c r="D6933" s="333" t="s">
        <v>1193</v>
      </c>
      <c r="E6933" s="335">
        <v>212.15</v>
      </c>
      <c r="F6933" s="335">
        <v>212.83</v>
      </c>
    </row>
    <row r="6934" spans="1:6" ht="30.6">
      <c r="A6934" s="333" t="s">
        <v>20</v>
      </c>
      <c r="B6934" s="333">
        <v>105700</v>
      </c>
      <c r="C6934" s="334" t="s">
        <v>11907</v>
      </c>
      <c r="D6934" s="333" t="s">
        <v>1193</v>
      </c>
      <c r="E6934" s="335">
        <v>208.84</v>
      </c>
      <c r="F6934" s="335">
        <v>209.42</v>
      </c>
    </row>
    <row r="6935" spans="1:6" ht="30.6">
      <c r="A6935" s="333" t="s">
        <v>20</v>
      </c>
      <c r="B6935" s="333">
        <v>105673</v>
      </c>
      <c r="C6935" s="334" t="s">
        <v>11908</v>
      </c>
      <c r="D6935" s="333" t="s">
        <v>1193</v>
      </c>
      <c r="E6935" s="335">
        <v>250.13</v>
      </c>
      <c r="F6935" s="335">
        <v>250.76</v>
      </c>
    </row>
    <row r="6936" spans="1:6" ht="30.6">
      <c r="A6936" s="333" t="s">
        <v>20</v>
      </c>
      <c r="B6936" s="333">
        <v>105679</v>
      </c>
      <c r="C6936" s="334" t="s">
        <v>11909</v>
      </c>
      <c r="D6936" s="333" t="s">
        <v>1193</v>
      </c>
      <c r="E6936" s="335">
        <v>246.9</v>
      </c>
      <c r="F6936" s="335">
        <v>247.44</v>
      </c>
    </row>
    <row r="6937" spans="1:6" ht="30.6">
      <c r="A6937" s="333" t="s">
        <v>20</v>
      </c>
      <c r="B6937" s="333">
        <v>105685</v>
      </c>
      <c r="C6937" s="334" t="s">
        <v>11910</v>
      </c>
      <c r="D6937" s="333" t="s">
        <v>1193</v>
      </c>
      <c r="E6937" s="335">
        <v>245.26</v>
      </c>
      <c r="F6937" s="335">
        <v>245.75</v>
      </c>
    </row>
    <row r="6938" spans="1:6" ht="30.6">
      <c r="A6938" s="333" t="s">
        <v>20</v>
      </c>
      <c r="B6938" s="333">
        <v>105692</v>
      </c>
      <c r="C6938" s="334" t="s">
        <v>11911</v>
      </c>
      <c r="D6938" s="333" t="s">
        <v>1193</v>
      </c>
      <c r="E6938" s="335">
        <v>250.08</v>
      </c>
      <c r="F6938" s="335">
        <v>250.97</v>
      </c>
    </row>
    <row r="6939" spans="1:6" ht="30.6">
      <c r="A6939" s="333" t="s">
        <v>20</v>
      </c>
      <c r="B6939" s="333">
        <v>100571</v>
      </c>
      <c r="C6939" s="334" t="s">
        <v>11912</v>
      </c>
      <c r="D6939" s="333" t="s">
        <v>1193</v>
      </c>
      <c r="E6939" s="335">
        <v>243.51</v>
      </c>
      <c r="F6939" s="335">
        <v>244.19</v>
      </c>
    </row>
    <row r="6940" spans="1:6" ht="30.6">
      <c r="A6940" s="333" t="s">
        <v>20</v>
      </c>
      <c r="B6940" s="333">
        <v>105701</v>
      </c>
      <c r="C6940" s="334" t="s">
        <v>11913</v>
      </c>
      <c r="D6940" s="333" t="s">
        <v>1193</v>
      </c>
      <c r="E6940" s="335">
        <v>240.2</v>
      </c>
      <c r="F6940" s="335">
        <v>240.78</v>
      </c>
    </row>
    <row r="6941" spans="1:6" ht="30.6">
      <c r="A6941" s="333" t="s">
        <v>20</v>
      </c>
      <c r="B6941" s="333">
        <v>105674</v>
      </c>
      <c r="C6941" s="334" t="s">
        <v>11914</v>
      </c>
      <c r="D6941" s="333" t="s">
        <v>1193</v>
      </c>
      <c r="E6941" s="335">
        <v>279.73</v>
      </c>
      <c r="F6941" s="335">
        <v>280.36</v>
      </c>
    </row>
    <row r="6942" spans="1:6" ht="30.6">
      <c r="A6942" s="333" t="s">
        <v>20</v>
      </c>
      <c r="B6942" s="333">
        <v>105680</v>
      </c>
      <c r="C6942" s="334" t="s">
        <v>11915</v>
      </c>
      <c r="D6942" s="333" t="s">
        <v>1193</v>
      </c>
      <c r="E6942" s="335">
        <v>276.5</v>
      </c>
      <c r="F6942" s="335">
        <v>277.04000000000002</v>
      </c>
    </row>
    <row r="6943" spans="1:6" ht="30.6">
      <c r="A6943" s="333" t="s">
        <v>20</v>
      </c>
      <c r="B6943" s="333">
        <v>105686</v>
      </c>
      <c r="C6943" s="334" t="s">
        <v>11916</v>
      </c>
      <c r="D6943" s="333" t="s">
        <v>1193</v>
      </c>
      <c r="E6943" s="335">
        <v>274.86</v>
      </c>
      <c r="F6943" s="335">
        <v>275.35000000000002</v>
      </c>
    </row>
    <row r="6944" spans="1:6" ht="30.6">
      <c r="A6944" s="333" t="s">
        <v>20</v>
      </c>
      <c r="B6944" s="333">
        <v>105718</v>
      </c>
      <c r="C6944" s="334" t="s">
        <v>11917</v>
      </c>
      <c r="D6944" s="333" t="s">
        <v>1193</v>
      </c>
      <c r="E6944" s="335">
        <v>118.97</v>
      </c>
      <c r="F6944" s="335">
        <v>119.86</v>
      </c>
    </row>
    <row r="6945" spans="1:6" ht="30.6">
      <c r="A6945" s="333" t="s">
        <v>20</v>
      </c>
      <c r="B6945" s="333">
        <v>100565</v>
      </c>
      <c r="C6945" s="334" t="s">
        <v>11918</v>
      </c>
      <c r="D6945" s="333" t="s">
        <v>1193</v>
      </c>
      <c r="E6945" s="335">
        <v>112.4</v>
      </c>
      <c r="F6945" s="335">
        <v>113.08</v>
      </c>
    </row>
    <row r="6946" spans="1:6" ht="30.6">
      <c r="A6946" s="333" t="s">
        <v>20</v>
      </c>
      <c r="B6946" s="333">
        <v>105581</v>
      </c>
      <c r="C6946" s="334" t="s">
        <v>11919</v>
      </c>
      <c r="D6946" s="333" t="s">
        <v>1193</v>
      </c>
      <c r="E6946" s="335">
        <v>109.1</v>
      </c>
      <c r="F6946" s="335">
        <v>109.67</v>
      </c>
    </row>
    <row r="6947" spans="1:6" ht="30.6">
      <c r="A6947" s="333" t="s">
        <v>20</v>
      </c>
      <c r="B6947" s="333">
        <v>105713</v>
      </c>
      <c r="C6947" s="334" t="s">
        <v>11920</v>
      </c>
      <c r="D6947" s="333" t="s">
        <v>1193</v>
      </c>
      <c r="E6947" s="335">
        <v>161.4</v>
      </c>
      <c r="F6947" s="335">
        <v>162.03</v>
      </c>
    </row>
    <row r="6948" spans="1:6" ht="30.6">
      <c r="A6948" s="333" t="s">
        <v>20</v>
      </c>
      <c r="B6948" s="333">
        <v>105714</v>
      </c>
      <c r="C6948" s="334" t="s">
        <v>11921</v>
      </c>
      <c r="D6948" s="333" t="s">
        <v>1193</v>
      </c>
      <c r="E6948" s="335">
        <v>158.16999999999999</v>
      </c>
      <c r="F6948" s="335">
        <v>158.71</v>
      </c>
    </row>
    <row r="6949" spans="1:6" ht="30.6">
      <c r="A6949" s="333" t="s">
        <v>20</v>
      </c>
      <c r="B6949" s="333">
        <v>105716</v>
      </c>
      <c r="C6949" s="334" t="s">
        <v>11922</v>
      </c>
      <c r="D6949" s="333" t="s">
        <v>1193</v>
      </c>
      <c r="E6949" s="335">
        <v>156.53</v>
      </c>
      <c r="F6949" s="335">
        <v>157.02000000000001</v>
      </c>
    </row>
    <row r="6950" spans="1:6" ht="30.6">
      <c r="A6950" s="333" t="s">
        <v>20</v>
      </c>
      <c r="B6950" s="333">
        <v>105624</v>
      </c>
      <c r="C6950" s="334" t="s">
        <v>11923</v>
      </c>
      <c r="D6950" s="333" t="s">
        <v>1193</v>
      </c>
      <c r="E6950" s="335">
        <v>123.18</v>
      </c>
      <c r="F6950" s="335">
        <v>123.67</v>
      </c>
    </row>
    <row r="6951" spans="1:6" ht="30.6">
      <c r="A6951" s="333" t="s">
        <v>20</v>
      </c>
      <c r="B6951" s="333">
        <v>96391</v>
      </c>
      <c r="C6951" s="334" t="s">
        <v>11924</v>
      </c>
      <c r="D6951" s="333" t="s">
        <v>1193</v>
      </c>
      <c r="E6951" s="335">
        <v>117.87</v>
      </c>
      <c r="F6951" s="335">
        <v>118.22</v>
      </c>
    </row>
    <row r="6952" spans="1:6" ht="30.6">
      <c r="A6952" s="333" t="s">
        <v>20</v>
      </c>
      <c r="B6952" s="333">
        <v>105632</v>
      </c>
      <c r="C6952" s="334" t="s">
        <v>11925</v>
      </c>
      <c r="D6952" s="333" t="s">
        <v>1193</v>
      </c>
      <c r="E6952" s="335">
        <v>117</v>
      </c>
      <c r="F6952" s="335">
        <v>117.32</v>
      </c>
    </row>
    <row r="6953" spans="1:6" ht="30.6">
      <c r="A6953" s="333" t="s">
        <v>20</v>
      </c>
      <c r="B6953" s="333">
        <v>105601</v>
      </c>
      <c r="C6953" s="334" t="s">
        <v>11926</v>
      </c>
      <c r="D6953" s="333" t="s">
        <v>1193</v>
      </c>
      <c r="E6953" s="335">
        <v>115.35</v>
      </c>
      <c r="F6953" s="335">
        <v>115.81</v>
      </c>
    </row>
    <row r="6954" spans="1:6" ht="30.6">
      <c r="A6954" s="333" t="s">
        <v>20</v>
      </c>
      <c r="B6954" s="333">
        <v>105609</v>
      </c>
      <c r="C6954" s="334" t="s">
        <v>11927</v>
      </c>
      <c r="D6954" s="333" t="s">
        <v>1193</v>
      </c>
      <c r="E6954" s="335">
        <v>113.25</v>
      </c>
      <c r="F6954" s="335">
        <v>113.63</v>
      </c>
    </row>
    <row r="6955" spans="1:6" ht="30.6">
      <c r="A6955" s="333" t="s">
        <v>20</v>
      </c>
      <c r="B6955" s="333">
        <v>105617</v>
      </c>
      <c r="C6955" s="334" t="s">
        <v>11928</v>
      </c>
      <c r="D6955" s="333" t="s">
        <v>1193</v>
      </c>
      <c r="E6955" s="335">
        <v>111.7</v>
      </c>
      <c r="F6955" s="335">
        <v>112.06</v>
      </c>
    </row>
    <row r="6956" spans="1:6" ht="30.6">
      <c r="A6956" s="333" t="s">
        <v>20</v>
      </c>
      <c r="B6956" s="333">
        <v>105625</v>
      </c>
      <c r="C6956" s="334" t="s">
        <v>11929</v>
      </c>
      <c r="D6956" s="333" t="s">
        <v>1193</v>
      </c>
      <c r="E6956" s="335">
        <v>156.34</v>
      </c>
      <c r="F6956" s="335">
        <v>156.83000000000001</v>
      </c>
    </row>
    <row r="6957" spans="1:6" ht="30.6">
      <c r="A6957" s="333" t="s">
        <v>20</v>
      </c>
      <c r="B6957" s="333">
        <v>96392</v>
      </c>
      <c r="C6957" s="334" t="s">
        <v>11930</v>
      </c>
      <c r="D6957" s="333" t="s">
        <v>1193</v>
      </c>
      <c r="E6957" s="335">
        <v>151.03</v>
      </c>
      <c r="F6957" s="335">
        <v>151.38</v>
      </c>
    </row>
    <row r="6958" spans="1:6" ht="30.6">
      <c r="A6958" s="333" t="s">
        <v>20</v>
      </c>
      <c r="B6958" s="333">
        <v>105633</v>
      </c>
      <c r="C6958" s="334" t="s">
        <v>11931</v>
      </c>
      <c r="D6958" s="333" t="s">
        <v>1193</v>
      </c>
      <c r="E6958" s="335">
        <v>150.16</v>
      </c>
      <c r="F6958" s="335">
        <v>150.47999999999999</v>
      </c>
    </row>
    <row r="6959" spans="1:6" ht="30.6">
      <c r="A6959" s="333" t="s">
        <v>20</v>
      </c>
      <c r="B6959" s="333">
        <v>105602</v>
      </c>
      <c r="C6959" s="334" t="s">
        <v>11932</v>
      </c>
      <c r="D6959" s="333" t="s">
        <v>1193</v>
      </c>
      <c r="E6959" s="335">
        <v>147.66999999999999</v>
      </c>
      <c r="F6959" s="335">
        <v>148.13</v>
      </c>
    </row>
    <row r="6960" spans="1:6" ht="30.6">
      <c r="A6960" s="333" t="s">
        <v>20</v>
      </c>
      <c r="B6960" s="333">
        <v>105610</v>
      </c>
      <c r="C6960" s="334" t="s">
        <v>11933</v>
      </c>
      <c r="D6960" s="333" t="s">
        <v>1193</v>
      </c>
      <c r="E6960" s="335">
        <v>145.57</v>
      </c>
      <c r="F6960" s="335">
        <v>145.94999999999999</v>
      </c>
    </row>
    <row r="6961" spans="1:6" ht="30.6">
      <c r="A6961" s="333" t="s">
        <v>20</v>
      </c>
      <c r="B6961" s="333">
        <v>105618</v>
      </c>
      <c r="C6961" s="334" t="s">
        <v>11934</v>
      </c>
      <c r="D6961" s="333" t="s">
        <v>1193</v>
      </c>
      <c r="E6961" s="335">
        <v>144.02000000000001</v>
      </c>
      <c r="F6961" s="335">
        <v>144.38</v>
      </c>
    </row>
    <row r="6962" spans="1:6" ht="30.6">
      <c r="A6962" s="333" t="s">
        <v>20</v>
      </c>
      <c r="B6962" s="333">
        <v>105571</v>
      </c>
      <c r="C6962" s="334" t="s">
        <v>11935</v>
      </c>
      <c r="D6962" s="333" t="s">
        <v>1193</v>
      </c>
      <c r="E6962" s="335">
        <v>55.04</v>
      </c>
      <c r="F6962" s="335">
        <v>55.53</v>
      </c>
    </row>
    <row r="6963" spans="1:6" ht="30.6">
      <c r="A6963" s="333" t="s">
        <v>20</v>
      </c>
      <c r="B6963" s="333">
        <v>96389</v>
      </c>
      <c r="C6963" s="334" t="s">
        <v>11936</v>
      </c>
      <c r="D6963" s="333" t="s">
        <v>1193</v>
      </c>
      <c r="E6963" s="335">
        <v>49.73</v>
      </c>
      <c r="F6963" s="335">
        <v>50.08</v>
      </c>
    </row>
    <row r="6964" spans="1:6" ht="30.6">
      <c r="A6964" s="333" t="s">
        <v>20</v>
      </c>
      <c r="B6964" s="333">
        <v>105575</v>
      </c>
      <c r="C6964" s="334" t="s">
        <v>11937</v>
      </c>
      <c r="D6964" s="333" t="s">
        <v>1193</v>
      </c>
      <c r="E6964" s="335">
        <v>48.86</v>
      </c>
      <c r="F6964" s="335">
        <v>49.18</v>
      </c>
    </row>
    <row r="6965" spans="1:6" ht="30.6">
      <c r="A6965" s="333" t="s">
        <v>20</v>
      </c>
      <c r="B6965" s="333">
        <v>105599</v>
      </c>
      <c r="C6965" s="334" t="s">
        <v>11938</v>
      </c>
      <c r="D6965" s="333" t="s">
        <v>1193</v>
      </c>
      <c r="E6965" s="335">
        <v>50.71</v>
      </c>
      <c r="F6965" s="335">
        <v>51.16</v>
      </c>
    </row>
    <row r="6966" spans="1:6" ht="30.6">
      <c r="A6966" s="333" t="s">
        <v>20</v>
      </c>
      <c r="B6966" s="333">
        <v>105607</v>
      </c>
      <c r="C6966" s="334" t="s">
        <v>11939</v>
      </c>
      <c r="D6966" s="333" t="s">
        <v>1193</v>
      </c>
      <c r="E6966" s="335">
        <v>48.61</v>
      </c>
      <c r="F6966" s="335">
        <v>48.98</v>
      </c>
    </row>
    <row r="6967" spans="1:6" ht="30.6">
      <c r="A6967" s="333" t="s">
        <v>20</v>
      </c>
      <c r="B6967" s="333">
        <v>105615</v>
      </c>
      <c r="C6967" s="334" t="s">
        <v>11940</v>
      </c>
      <c r="D6967" s="333" t="s">
        <v>1193</v>
      </c>
      <c r="E6967" s="335">
        <v>47.06</v>
      </c>
      <c r="F6967" s="335">
        <v>47.41</v>
      </c>
    </row>
    <row r="6968" spans="1:6" ht="30.6">
      <c r="A6968" s="333" t="s">
        <v>20</v>
      </c>
      <c r="B6968" s="333">
        <v>105623</v>
      </c>
      <c r="C6968" s="334" t="s">
        <v>11941</v>
      </c>
      <c r="D6968" s="333" t="s">
        <v>1193</v>
      </c>
      <c r="E6968" s="335">
        <v>89.57</v>
      </c>
      <c r="F6968" s="335">
        <v>90.06</v>
      </c>
    </row>
    <row r="6969" spans="1:6" ht="30.6">
      <c r="A6969" s="333" t="s">
        <v>20</v>
      </c>
      <c r="B6969" s="333">
        <v>96390</v>
      </c>
      <c r="C6969" s="334" t="s">
        <v>11942</v>
      </c>
      <c r="D6969" s="333" t="s">
        <v>1193</v>
      </c>
      <c r="E6969" s="335">
        <v>84.26</v>
      </c>
      <c r="F6969" s="335">
        <v>84.61</v>
      </c>
    </row>
    <row r="6970" spans="1:6" ht="30.6">
      <c r="A6970" s="333" t="s">
        <v>20</v>
      </c>
      <c r="B6970" s="333">
        <v>105631</v>
      </c>
      <c r="C6970" s="334" t="s">
        <v>11943</v>
      </c>
      <c r="D6970" s="333" t="s">
        <v>1193</v>
      </c>
      <c r="E6970" s="335">
        <v>83.39</v>
      </c>
      <c r="F6970" s="335">
        <v>83.71</v>
      </c>
    </row>
    <row r="6971" spans="1:6" ht="30.6">
      <c r="A6971" s="333" t="s">
        <v>20</v>
      </c>
      <c r="B6971" s="333">
        <v>105600</v>
      </c>
      <c r="C6971" s="334" t="s">
        <v>11944</v>
      </c>
      <c r="D6971" s="333" t="s">
        <v>1193</v>
      </c>
      <c r="E6971" s="335">
        <v>83.02</v>
      </c>
      <c r="F6971" s="335">
        <v>83.48</v>
      </c>
    </row>
    <row r="6972" spans="1:6" ht="30.6">
      <c r="A6972" s="333" t="s">
        <v>20</v>
      </c>
      <c r="B6972" s="333">
        <v>105608</v>
      </c>
      <c r="C6972" s="334" t="s">
        <v>11945</v>
      </c>
      <c r="D6972" s="333" t="s">
        <v>1193</v>
      </c>
      <c r="E6972" s="335">
        <v>80.92</v>
      </c>
      <c r="F6972" s="335">
        <v>81.3</v>
      </c>
    </row>
    <row r="6973" spans="1:6" ht="30.6">
      <c r="A6973" s="333" t="s">
        <v>20</v>
      </c>
      <c r="B6973" s="333">
        <v>105616</v>
      </c>
      <c r="C6973" s="334" t="s">
        <v>11946</v>
      </c>
      <c r="D6973" s="333" t="s">
        <v>1193</v>
      </c>
      <c r="E6973" s="335">
        <v>79.37</v>
      </c>
      <c r="F6973" s="335">
        <v>79.73</v>
      </c>
    </row>
    <row r="6974" spans="1:6" ht="30.6">
      <c r="A6974" s="333" t="s">
        <v>20</v>
      </c>
      <c r="B6974" s="333">
        <v>105585</v>
      </c>
      <c r="C6974" s="334" t="s">
        <v>11947</v>
      </c>
      <c r="D6974" s="333" t="s">
        <v>1193</v>
      </c>
      <c r="E6974" s="335">
        <v>144.26</v>
      </c>
      <c r="F6974" s="335">
        <v>145.41999999999999</v>
      </c>
    </row>
    <row r="6975" spans="1:6" ht="30.6">
      <c r="A6975" s="333" t="s">
        <v>20</v>
      </c>
      <c r="B6975" s="333">
        <v>100572</v>
      </c>
      <c r="C6975" s="334" t="s">
        <v>11948</v>
      </c>
      <c r="D6975" s="333" t="s">
        <v>1193</v>
      </c>
      <c r="E6975" s="335">
        <v>135.26</v>
      </c>
      <c r="F6975" s="335">
        <v>136.11000000000001</v>
      </c>
    </row>
    <row r="6976" spans="1:6" ht="30.6">
      <c r="A6976" s="333" t="s">
        <v>20</v>
      </c>
      <c r="B6976" s="333">
        <v>105588</v>
      </c>
      <c r="C6976" s="334" t="s">
        <v>11949</v>
      </c>
      <c r="D6976" s="333" t="s">
        <v>1193</v>
      </c>
      <c r="E6976" s="335">
        <v>134.35</v>
      </c>
      <c r="F6976" s="335">
        <v>135.18</v>
      </c>
    </row>
    <row r="6977" spans="1:6" ht="30.6">
      <c r="A6977" s="333" t="s">
        <v>20</v>
      </c>
      <c r="B6977" s="333">
        <v>105583</v>
      </c>
      <c r="C6977" s="334" t="s">
        <v>11950</v>
      </c>
      <c r="D6977" s="333" t="s">
        <v>1193</v>
      </c>
      <c r="E6977" s="335">
        <v>194.39</v>
      </c>
      <c r="F6977" s="335">
        <v>195.15</v>
      </c>
    </row>
    <row r="6978" spans="1:6" ht="30.6">
      <c r="A6978" s="333" t="s">
        <v>20</v>
      </c>
      <c r="B6978" s="333">
        <v>105719</v>
      </c>
      <c r="C6978" s="334" t="s">
        <v>11951</v>
      </c>
      <c r="D6978" s="333" t="s">
        <v>1193</v>
      </c>
      <c r="E6978" s="335">
        <v>189.28</v>
      </c>
      <c r="F6978" s="335">
        <v>189.91</v>
      </c>
    </row>
    <row r="6979" spans="1:6" ht="30.6">
      <c r="A6979" s="333" t="s">
        <v>20</v>
      </c>
      <c r="B6979" s="333">
        <v>105721</v>
      </c>
      <c r="C6979" s="334" t="s">
        <v>11952</v>
      </c>
      <c r="D6979" s="333" t="s">
        <v>1193</v>
      </c>
      <c r="E6979" s="335">
        <v>189.48</v>
      </c>
      <c r="F6979" s="335">
        <v>190.13</v>
      </c>
    </row>
    <row r="6980" spans="1:6" ht="30.6">
      <c r="A6980" s="333" t="s">
        <v>20</v>
      </c>
      <c r="B6980" s="333">
        <v>105592</v>
      </c>
      <c r="C6980" s="334" t="s">
        <v>11953</v>
      </c>
      <c r="D6980" s="333" t="s">
        <v>1193</v>
      </c>
      <c r="E6980" s="335">
        <v>126.27</v>
      </c>
      <c r="F6980" s="335">
        <v>127.43</v>
      </c>
    </row>
    <row r="6981" spans="1:6" ht="30.6">
      <c r="A6981" s="333" t="s">
        <v>20</v>
      </c>
      <c r="B6981" s="333">
        <v>100573</v>
      </c>
      <c r="C6981" s="334" t="s">
        <v>11954</v>
      </c>
      <c r="D6981" s="333" t="s">
        <v>1193</v>
      </c>
      <c r="E6981" s="335">
        <v>117.27</v>
      </c>
      <c r="F6981" s="335">
        <v>118.12</v>
      </c>
    </row>
    <row r="6982" spans="1:6" ht="30.6">
      <c r="A6982" s="333" t="s">
        <v>20</v>
      </c>
      <c r="B6982" s="333">
        <v>105595</v>
      </c>
      <c r="C6982" s="334" t="s">
        <v>11955</v>
      </c>
      <c r="D6982" s="333" t="s">
        <v>1193</v>
      </c>
      <c r="E6982" s="335">
        <v>116.36</v>
      </c>
      <c r="F6982" s="335">
        <v>117.19</v>
      </c>
    </row>
    <row r="6983" spans="1:6" ht="30.6">
      <c r="A6983" s="333" t="s">
        <v>20</v>
      </c>
      <c r="B6983" s="333">
        <v>105590</v>
      </c>
      <c r="C6983" s="334" t="s">
        <v>11956</v>
      </c>
      <c r="D6983" s="333" t="s">
        <v>1193</v>
      </c>
      <c r="E6983" s="335">
        <v>167.05</v>
      </c>
      <c r="F6983" s="335">
        <v>167.81</v>
      </c>
    </row>
    <row r="6984" spans="1:6" ht="30.6">
      <c r="A6984" s="333" t="s">
        <v>20</v>
      </c>
      <c r="B6984" s="333">
        <v>105723</v>
      </c>
      <c r="C6984" s="334" t="s">
        <v>11957</v>
      </c>
      <c r="D6984" s="333" t="s">
        <v>1193</v>
      </c>
      <c r="E6984" s="335">
        <v>161.94</v>
      </c>
      <c r="F6984" s="335">
        <v>162.57</v>
      </c>
    </row>
    <row r="6985" spans="1:6" ht="30.6">
      <c r="A6985" s="333" t="s">
        <v>20</v>
      </c>
      <c r="B6985" s="333">
        <v>105725</v>
      </c>
      <c r="C6985" s="334" t="s">
        <v>11958</v>
      </c>
      <c r="D6985" s="333" t="s">
        <v>1193</v>
      </c>
      <c r="E6985" s="335">
        <v>162.13999999999999</v>
      </c>
      <c r="F6985" s="335">
        <v>162.79</v>
      </c>
    </row>
    <row r="6986" spans="1:6" ht="30.6">
      <c r="A6986" s="333" t="s">
        <v>20</v>
      </c>
      <c r="B6986" s="333">
        <v>105566</v>
      </c>
      <c r="C6986" s="334" t="s">
        <v>11959</v>
      </c>
      <c r="D6986" s="333" t="s">
        <v>1193</v>
      </c>
      <c r="E6986" s="335">
        <v>10.71</v>
      </c>
      <c r="F6986" s="335">
        <v>10.94</v>
      </c>
    </row>
    <row r="6987" spans="1:6" ht="30.6">
      <c r="A6987" s="333" t="s">
        <v>20</v>
      </c>
      <c r="B6987" s="333">
        <v>96388</v>
      </c>
      <c r="C6987" s="334" t="s">
        <v>11960</v>
      </c>
      <c r="D6987" s="333" t="s">
        <v>1193</v>
      </c>
      <c r="E6987" s="335">
        <v>8.61</v>
      </c>
      <c r="F6987" s="335">
        <v>8.76</v>
      </c>
    </row>
    <row r="6988" spans="1:6" ht="30.6">
      <c r="A6988" s="333" t="s">
        <v>20</v>
      </c>
      <c r="B6988" s="333">
        <v>105569</v>
      </c>
      <c r="C6988" s="334" t="s">
        <v>11961</v>
      </c>
      <c r="D6988" s="333" t="s">
        <v>1193</v>
      </c>
      <c r="E6988" s="335">
        <v>7.15</v>
      </c>
      <c r="F6988" s="335">
        <v>7.28</v>
      </c>
    </row>
    <row r="6989" spans="1:6" ht="30.6">
      <c r="A6989" s="333" t="s">
        <v>20</v>
      </c>
      <c r="B6989" s="333">
        <v>101767</v>
      </c>
      <c r="C6989" s="334" t="s">
        <v>11962</v>
      </c>
      <c r="D6989" s="333" t="s">
        <v>1193</v>
      </c>
      <c r="E6989" s="335">
        <v>27.65</v>
      </c>
      <c r="F6989" s="335">
        <v>28.51</v>
      </c>
    </row>
    <row r="6990" spans="1:6" ht="30.6">
      <c r="A6990" s="333" t="s">
        <v>20</v>
      </c>
      <c r="B6990" s="333">
        <v>101768</v>
      </c>
      <c r="C6990" s="334" t="s">
        <v>11963</v>
      </c>
      <c r="D6990" s="333" t="s">
        <v>1193</v>
      </c>
      <c r="E6990" s="335">
        <v>23.94</v>
      </c>
      <c r="F6990" s="335">
        <v>24.54</v>
      </c>
    </row>
    <row r="6991" spans="1:6">
      <c r="A6991" s="333" t="s">
        <v>20</v>
      </c>
      <c r="B6991" s="333">
        <v>100574</v>
      </c>
      <c r="C6991" s="334" t="s">
        <v>11964</v>
      </c>
      <c r="D6991" s="333" t="s">
        <v>1193</v>
      </c>
      <c r="E6991" s="335">
        <v>1.37</v>
      </c>
      <c r="F6991" s="335">
        <v>1.39</v>
      </c>
    </row>
    <row r="6992" spans="1:6" ht="20.399999999999999">
      <c r="A6992" s="333" t="s">
        <v>20</v>
      </c>
      <c r="B6992" s="333">
        <v>102470</v>
      </c>
      <c r="C6992" s="334" t="s">
        <v>11965</v>
      </c>
      <c r="D6992" s="333" t="s">
        <v>230</v>
      </c>
      <c r="E6992" s="335">
        <v>0</v>
      </c>
      <c r="F6992" s="335">
        <v>0</v>
      </c>
    </row>
    <row r="6993" spans="1:6" ht="20.399999999999999">
      <c r="A6993" s="333" t="s">
        <v>20</v>
      </c>
      <c r="B6993" s="333">
        <v>105756</v>
      </c>
      <c r="C6993" s="334" t="s">
        <v>11966</v>
      </c>
      <c r="D6993" s="333" t="s">
        <v>230</v>
      </c>
      <c r="E6993" s="335">
        <v>0</v>
      </c>
      <c r="F6993" s="335">
        <v>0</v>
      </c>
    </row>
    <row r="6994" spans="1:6" ht="20.399999999999999">
      <c r="A6994" s="333" t="s">
        <v>20</v>
      </c>
      <c r="B6994" s="333">
        <v>104375</v>
      </c>
      <c r="C6994" s="334" t="s">
        <v>11967</v>
      </c>
      <c r="D6994" s="333" t="s">
        <v>230</v>
      </c>
      <c r="E6994" s="335">
        <v>0</v>
      </c>
      <c r="F6994" s="335">
        <v>0</v>
      </c>
    </row>
    <row r="6995" spans="1:6" ht="20.399999999999999">
      <c r="A6995" s="333" t="s">
        <v>20</v>
      </c>
      <c r="B6995" s="333">
        <v>105757</v>
      </c>
      <c r="C6995" s="334" t="s">
        <v>11968</v>
      </c>
      <c r="D6995" s="333" t="s">
        <v>230</v>
      </c>
      <c r="E6995" s="335">
        <v>0</v>
      </c>
      <c r="F6995" s="335">
        <v>0</v>
      </c>
    </row>
    <row r="6996" spans="1:6" ht="30.6">
      <c r="A6996" s="333" t="s">
        <v>20</v>
      </c>
      <c r="B6996" s="333">
        <v>105562</v>
      </c>
      <c r="C6996" s="334" t="s">
        <v>11969</v>
      </c>
      <c r="D6996" s="333" t="s">
        <v>1193</v>
      </c>
      <c r="E6996" s="335">
        <v>7.97</v>
      </c>
      <c r="F6996" s="335">
        <v>8.14</v>
      </c>
    </row>
    <row r="6997" spans="1:6" ht="30.6">
      <c r="A6997" s="333" t="s">
        <v>20</v>
      </c>
      <c r="B6997" s="333">
        <v>105563</v>
      </c>
      <c r="C6997" s="334" t="s">
        <v>11970</v>
      </c>
      <c r="D6997" s="333" t="s">
        <v>1193</v>
      </c>
      <c r="E6997" s="335">
        <v>6.43</v>
      </c>
      <c r="F6997" s="335">
        <v>6.57</v>
      </c>
    </row>
    <row r="6998" spans="1:6" ht="30.6">
      <c r="A6998" s="333" t="s">
        <v>20</v>
      </c>
      <c r="B6998" s="333">
        <v>105565</v>
      </c>
      <c r="C6998" s="334" t="s">
        <v>11971</v>
      </c>
      <c r="D6998" s="333" t="s">
        <v>1193</v>
      </c>
      <c r="E6998" s="335">
        <v>5.98</v>
      </c>
      <c r="F6998" s="335">
        <v>6.1</v>
      </c>
    </row>
    <row r="6999" spans="1:6" ht="30.6">
      <c r="A6999" s="333" t="s">
        <v>20</v>
      </c>
      <c r="B6999" s="333">
        <v>105557</v>
      </c>
      <c r="C6999" s="334" t="s">
        <v>11972</v>
      </c>
      <c r="D6999" s="333" t="s">
        <v>1193</v>
      </c>
      <c r="E6999" s="335">
        <v>15.08</v>
      </c>
      <c r="F6999" s="335">
        <v>15.48</v>
      </c>
    </row>
    <row r="7000" spans="1:6" ht="30.6">
      <c r="A7000" s="333" t="s">
        <v>20</v>
      </c>
      <c r="B7000" s="333">
        <v>105558</v>
      </c>
      <c r="C7000" s="334" t="s">
        <v>11973</v>
      </c>
      <c r="D7000" s="333" t="s">
        <v>1193</v>
      </c>
      <c r="E7000" s="335">
        <v>12.99</v>
      </c>
      <c r="F7000" s="335">
        <v>13.34</v>
      </c>
    </row>
    <row r="7001" spans="1:6" ht="30.6">
      <c r="A7001" s="333" t="s">
        <v>20</v>
      </c>
      <c r="B7001" s="333">
        <v>105560</v>
      </c>
      <c r="C7001" s="334" t="s">
        <v>11974</v>
      </c>
      <c r="D7001" s="333" t="s">
        <v>1193</v>
      </c>
      <c r="E7001" s="335">
        <v>11.86</v>
      </c>
      <c r="F7001" s="335">
        <v>12.17</v>
      </c>
    </row>
    <row r="7002" spans="1:6" ht="30.6">
      <c r="A7002" s="333" t="s">
        <v>20</v>
      </c>
      <c r="B7002" s="333">
        <v>96386</v>
      </c>
      <c r="C7002" s="334" t="s">
        <v>11975</v>
      </c>
      <c r="D7002" s="333" t="s">
        <v>1193</v>
      </c>
      <c r="E7002" s="335">
        <v>6.38</v>
      </c>
      <c r="F7002" s="335">
        <v>6.51</v>
      </c>
    </row>
    <row r="7003" spans="1:6" ht="30.6">
      <c r="A7003" s="333" t="s">
        <v>20</v>
      </c>
      <c r="B7003" s="333">
        <v>105564</v>
      </c>
      <c r="C7003" s="334" t="s">
        <v>11976</v>
      </c>
      <c r="D7003" s="333" t="s">
        <v>1193</v>
      </c>
      <c r="E7003" s="335">
        <v>5.94</v>
      </c>
      <c r="F7003" s="335">
        <v>6.06</v>
      </c>
    </row>
    <row r="7004" spans="1:6" ht="30.6">
      <c r="A7004" s="333" t="s">
        <v>20</v>
      </c>
      <c r="B7004" s="333">
        <v>105561</v>
      </c>
      <c r="C7004" s="334" t="s">
        <v>11977</v>
      </c>
      <c r="D7004" s="333" t="s">
        <v>1193</v>
      </c>
      <c r="E7004" s="335">
        <v>7.81</v>
      </c>
      <c r="F7004" s="335">
        <v>7.97</v>
      </c>
    </row>
    <row r="7005" spans="1:6" ht="30.6">
      <c r="A7005" s="333" t="s">
        <v>20</v>
      </c>
      <c r="B7005" s="333">
        <v>96385</v>
      </c>
      <c r="C7005" s="334" t="s">
        <v>11978</v>
      </c>
      <c r="D7005" s="333" t="s">
        <v>1193</v>
      </c>
      <c r="E7005" s="335">
        <v>11.74</v>
      </c>
      <c r="F7005" s="335">
        <v>12.04</v>
      </c>
    </row>
    <row r="7006" spans="1:6" ht="30.6">
      <c r="A7006" s="333" t="s">
        <v>20</v>
      </c>
      <c r="B7006" s="333">
        <v>105556</v>
      </c>
      <c r="C7006" s="334" t="s">
        <v>11979</v>
      </c>
      <c r="D7006" s="333" t="s">
        <v>1193</v>
      </c>
      <c r="E7006" s="335">
        <v>13.19</v>
      </c>
      <c r="F7006" s="335">
        <v>13.54</v>
      </c>
    </row>
    <row r="7007" spans="1:6" ht="30.6">
      <c r="A7007" s="333" t="s">
        <v>20</v>
      </c>
      <c r="B7007" s="333">
        <v>105559</v>
      </c>
      <c r="C7007" s="334" t="s">
        <v>11980</v>
      </c>
      <c r="D7007" s="333" t="s">
        <v>1193</v>
      </c>
      <c r="E7007" s="335">
        <v>9.9700000000000006</v>
      </c>
      <c r="F7007" s="335">
        <v>10.23</v>
      </c>
    </row>
    <row r="7008" spans="1:6" ht="20.399999999999999">
      <c r="A7008" s="333" t="s">
        <v>20</v>
      </c>
      <c r="B7008" s="333">
        <v>105733</v>
      </c>
      <c r="C7008" s="334" t="s">
        <v>11981</v>
      </c>
      <c r="D7008" s="333" t="s">
        <v>1193</v>
      </c>
      <c r="E7008" s="335">
        <v>297.08999999999997</v>
      </c>
      <c r="F7008" s="335">
        <v>298</v>
      </c>
    </row>
    <row r="7009" spans="1:6" ht="20.399999999999999">
      <c r="A7009" s="333" t="s">
        <v>20</v>
      </c>
      <c r="B7009" s="333">
        <v>105734</v>
      </c>
      <c r="C7009" s="334" t="s">
        <v>11982</v>
      </c>
      <c r="D7009" s="333" t="s">
        <v>1193</v>
      </c>
      <c r="E7009" s="335">
        <v>291.32</v>
      </c>
      <c r="F7009" s="335">
        <v>292.07</v>
      </c>
    </row>
    <row r="7010" spans="1:6" ht="20.399999999999999">
      <c r="A7010" s="333" t="s">
        <v>20</v>
      </c>
      <c r="B7010" s="333">
        <v>105736</v>
      </c>
      <c r="C7010" s="334" t="s">
        <v>11983</v>
      </c>
      <c r="D7010" s="333" t="s">
        <v>1193</v>
      </c>
      <c r="E7010" s="335">
        <v>288.43</v>
      </c>
      <c r="F7010" s="335">
        <v>289.08</v>
      </c>
    </row>
    <row r="7011" spans="1:6" ht="20.399999999999999">
      <c r="A7011" s="333" t="s">
        <v>20</v>
      </c>
      <c r="B7011" s="333">
        <v>105728</v>
      </c>
      <c r="C7011" s="334" t="s">
        <v>11984</v>
      </c>
      <c r="D7011" s="333" t="s">
        <v>1193</v>
      </c>
      <c r="E7011" s="335">
        <v>229.51</v>
      </c>
      <c r="F7011" s="335">
        <v>230.32</v>
      </c>
    </row>
    <row r="7012" spans="1:6" ht="20.399999999999999">
      <c r="A7012" s="333" t="s">
        <v>20</v>
      </c>
      <c r="B7012" s="333">
        <v>105729</v>
      </c>
      <c r="C7012" s="334" t="s">
        <v>11985</v>
      </c>
      <c r="D7012" s="333" t="s">
        <v>1193</v>
      </c>
      <c r="E7012" s="335">
        <v>225.1</v>
      </c>
      <c r="F7012" s="335">
        <v>225.76</v>
      </c>
    </row>
    <row r="7013" spans="1:6" ht="20.399999999999999">
      <c r="A7013" s="333" t="s">
        <v>20</v>
      </c>
      <c r="B7013" s="333">
        <v>105731</v>
      </c>
      <c r="C7013" s="334" t="s">
        <v>11986</v>
      </c>
      <c r="D7013" s="333" t="s">
        <v>1193</v>
      </c>
      <c r="E7013" s="335">
        <v>222.85</v>
      </c>
      <c r="F7013" s="335">
        <v>223.47</v>
      </c>
    </row>
    <row r="7014" spans="1:6" ht="20.399999999999999">
      <c r="A7014" s="333" t="s">
        <v>20</v>
      </c>
      <c r="B7014" s="333">
        <v>105738</v>
      </c>
      <c r="C7014" s="334" t="s">
        <v>11987</v>
      </c>
      <c r="D7014" s="333" t="s">
        <v>1193</v>
      </c>
      <c r="E7014" s="335">
        <v>382.33</v>
      </c>
      <c r="F7014" s="335">
        <v>383.29</v>
      </c>
    </row>
    <row r="7015" spans="1:6" ht="20.399999999999999">
      <c r="A7015" s="333" t="s">
        <v>20</v>
      </c>
      <c r="B7015" s="333">
        <v>105739</v>
      </c>
      <c r="C7015" s="334" t="s">
        <v>11988</v>
      </c>
      <c r="D7015" s="333" t="s">
        <v>1193</v>
      </c>
      <c r="E7015" s="335">
        <v>378.01</v>
      </c>
      <c r="F7015" s="335">
        <v>378.82</v>
      </c>
    </row>
    <row r="7016" spans="1:6" ht="20.399999999999999">
      <c r="A7016" s="333" t="s">
        <v>20</v>
      </c>
      <c r="B7016" s="333">
        <v>105741</v>
      </c>
      <c r="C7016" s="334" t="s">
        <v>11989</v>
      </c>
      <c r="D7016" s="333" t="s">
        <v>1193</v>
      </c>
      <c r="E7016" s="335">
        <v>375.71</v>
      </c>
      <c r="F7016" s="335">
        <v>376.48</v>
      </c>
    </row>
    <row r="7017" spans="1:6" ht="20.399999999999999">
      <c r="A7017" s="333" t="s">
        <v>20</v>
      </c>
      <c r="B7017" s="333">
        <v>105750</v>
      </c>
      <c r="C7017" s="334" t="s">
        <v>11990</v>
      </c>
      <c r="D7017" s="333" t="s">
        <v>1193</v>
      </c>
      <c r="E7017" s="335">
        <v>208.37</v>
      </c>
      <c r="F7017" s="335">
        <v>209.38</v>
      </c>
    </row>
    <row r="7018" spans="1:6" ht="20.399999999999999">
      <c r="A7018" s="333" t="s">
        <v>20</v>
      </c>
      <c r="B7018" s="333">
        <v>105751</v>
      </c>
      <c r="C7018" s="334" t="s">
        <v>11991</v>
      </c>
      <c r="D7018" s="333" t="s">
        <v>1193</v>
      </c>
      <c r="E7018" s="335">
        <v>206.13</v>
      </c>
      <c r="F7018" s="335">
        <v>207.06</v>
      </c>
    </row>
    <row r="7019" spans="1:6" ht="20.399999999999999">
      <c r="A7019" s="333" t="s">
        <v>20</v>
      </c>
      <c r="B7019" s="333">
        <v>105753</v>
      </c>
      <c r="C7019" s="334" t="s">
        <v>11992</v>
      </c>
      <c r="D7019" s="333" t="s">
        <v>1193</v>
      </c>
      <c r="E7019" s="335">
        <v>204.08</v>
      </c>
      <c r="F7019" s="335">
        <v>204.97</v>
      </c>
    </row>
    <row r="7020" spans="1:6" ht="20.399999999999999">
      <c r="A7020" s="333" t="s">
        <v>20</v>
      </c>
      <c r="B7020" s="333">
        <v>105755</v>
      </c>
      <c r="C7020" s="334" t="s">
        <v>11993</v>
      </c>
      <c r="D7020" s="333" t="s">
        <v>1193</v>
      </c>
      <c r="E7020" s="335">
        <v>202.14</v>
      </c>
      <c r="F7020" s="335">
        <v>202.96</v>
      </c>
    </row>
    <row r="7021" spans="1:6" ht="20.399999999999999">
      <c r="A7021" s="333" t="s">
        <v>20</v>
      </c>
      <c r="B7021" s="333">
        <v>105743</v>
      </c>
      <c r="C7021" s="334" t="s">
        <v>11994</v>
      </c>
      <c r="D7021" s="333" t="s">
        <v>1193</v>
      </c>
      <c r="E7021" s="335">
        <v>158.97</v>
      </c>
      <c r="F7021" s="335">
        <v>159.6</v>
      </c>
    </row>
    <row r="7022" spans="1:6" ht="20.399999999999999">
      <c r="A7022" s="333" t="s">
        <v>20</v>
      </c>
      <c r="B7022" s="333">
        <v>105744</v>
      </c>
      <c r="C7022" s="334" t="s">
        <v>11995</v>
      </c>
      <c r="D7022" s="333" t="s">
        <v>1193</v>
      </c>
      <c r="E7022" s="335">
        <v>156.85</v>
      </c>
      <c r="F7022" s="335">
        <v>157.44</v>
      </c>
    </row>
    <row r="7023" spans="1:6" ht="20.399999999999999">
      <c r="A7023" s="333" t="s">
        <v>20</v>
      </c>
      <c r="B7023" s="333">
        <v>105746</v>
      </c>
      <c r="C7023" s="334" t="s">
        <v>11996</v>
      </c>
      <c r="D7023" s="333" t="s">
        <v>1193</v>
      </c>
      <c r="E7023" s="335">
        <v>154.75</v>
      </c>
      <c r="F7023" s="335">
        <v>155.28</v>
      </c>
    </row>
    <row r="7024" spans="1:6" ht="20.399999999999999">
      <c r="A7024" s="333" t="s">
        <v>20</v>
      </c>
      <c r="B7024" s="333">
        <v>105748</v>
      </c>
      <c r="C7024" s="334" t="s">
        <v>11997</v>
      </c>
      <c r="D7024" s="333" t="s">
        <v>1193</v>
      </c>
      <c r="E7024" s="335">
        <v>152.62</v>
      </c>
      <c r="F7024" s="335">
        <v>153.09</v>
      </c>
    </row>
    <row r="7025" spans="1:6" ht="30.6">
      <c r="A7025" s="333" t="s">
        <v>20</v>
      </c>
      <c r="B7025" s="333">
        <v>105660</v>
      </c>
      <c r="C7025" s="334" t="s">
        <v>11998</v>
      </c>
      <c r="D7025" s="333" t="s">
        <v>1193</v>
      </c>
      <c r="E7025" s="335">
        <v>215.08</v>
      </c>
      <c r="F7025" s="335">
        <v>216.37</v>
      </c>
    </row>
    <row r="7026" spans="1:6" ht="30.6">
      <c r="A7026" s="333" t="s">
        <v>20</v>
      </c>
      <c r="B7026" s="333">
        <v>105663</v>
      </c>
      <c r="C7026" s="334" t="s">
        <v>11999</v>
      </c>
      <c r="D7026" s="333" t="s">
        <v>1193</v>
      </c>
      <c r="E7026" s="335">
        <v>205.9</v>
      </c>
      <c r="F7026" s="335">
        <v>206.9</v>
      </c>
    </row>
    <row r="7027" spans="1:6" ht="30.6">
      <c r="A7027" s="333" t="s">
        <v>20</v>
      </c>
      <c r="B7027" s="333">
        <v>105669</v>
      </c>
      <c r="C7027" s="334" t="s">
        <v>12000</v>
      </c>
      <c r="D7027" s="333" t="s">
        <v>1193</v>
      </c>
      <c r="E7027" s="335">
        <v>201.31</v>
      </c>
      <c r="F7027" s="335">
        <v>202.14</v>
      </c>
    </row>
    <row r="7028" spans="1:6" ht="30.6">
      <c r="A7028" s="333" t="s">
        <v>20</v>
      </c>
      <c r="B7028" s="333">
        <v>105642</v>
      </c>
      <c r="C7028" s="334" t="s">
        <v>12001</v>
      </c>
      <c r="D7028" s="333" t="s">
        <v>1193</v>
      </c>
      <c r="E7028" s="335">
        <v>252.77</v>
      </c>
      <c r="F7028" s="335">
        <v>253.58</v>
      </c>
    </row>
    <row r="7029" spans="1:6" ht="30.6">
      <c r="A7029" s="333" t="s">
        <v>20</v>
      </c>
      <c r="B7029" s="333">
        <v>105648</v>
      </c>
      <c r="C7029" s="334" t="s">
        <v>12002</v>
      </c>
      <c r="D7029" s="333" t="s">
        <v>1193</v>
      </c>
      <c r="E7029" s="335">
        <v>248.36</v>
      </c>
      <c r="F7029" s="335">
        <v>249.02</v>
      </c>
    </row>
    <row r="7030" spans="1:6" ht="30.6">
      <c r="A7030" s="333" t="s">
        <v>20</v>
      </c>
      <c r="B7030" s="333">
        <v>105654</v>
      </c>
      <c r="C7030" s="334" t="s">
        <v>12003</v>
      </c>
      <c r="D7030" s="333" t="s">
        <v>1193</v>
      </c>
      <c r="E7030" s="335">
        <v>246.11</v>
      </c>
      <c r="F7030" s="335">
        <v>246.73</v>
      </c>
    </row>
    <row r="7031" spans="1:6" ht="30.6">
      <c r="A7031" s="333" t="s">
        <v>20</v>
      </c>
      <c r="B7031" s="333">
        <v>105661</v>
      </c>
      <c r="C7031" s="334" t="s">
        <v>12004</v>
      </c>
      <c r="D7031" s="333" t="s">
        <v>1193</v>
      </c>
      <c r="E7031" s="335">
        <v>246.53</v>
      </c>
      <c r="F7031" s="335">
        <v>247.82</v>
      </c>
    </row>
    <row r="7032" spans="1:6" ht="30.6">
      <c r="A7032" s="333" t="s">
        <v>20</v>
      </c>
      <c r="B7032" s="333">
        <v>105664</v>
      </c>
      <c r="C7032" s="334" t="s">
        <v>12005</v>
      </c>
      <c r="D7032" s="333" t="s">
        <v>1193</v>
      </c>
      <c r="E7032" s="335">
        <v>237.35</v>
      </c>
      <c r="F7032" s="335">
        <v>238.35</v>
      </c>
    </row>
    <row r="7033" spans="1:6" ht="30.6">
      <c r="A7033" s="333" t="s">
        <v>20</v>
      </c>
      <c r="B7033" s="333">
        <v>105670</v>
      </c>
      <c r="C7033" s="334" t="s">
        <v>12006</v>
      </c>
      <c r="D7033" s="333" t="s">
        <v>1193</v>
      </c>
      <c r="E7033" s="335">
        <v>232.76</v>
      </c>
      <c r="F7033" s="335">
        <v>233.59</v>
      </c>
    </row>
    <row r="7034" spans="1:6" ht="30.6">
      <c r="A7034" s="333" t="s">
        <v>20</v>
      </c>
      <c r="B7034" s="333">
        <v>105643</v>
      </c>
      <c r="C7034" s="334" t="s">
        <v>12007</v>
      </c>
      <c r="D7034" s="333" t="s">
        <v>1193</v>
      </c>
      <c r="E7034" s="335">
        <v>281.8</v>
      </c>
      <c r="F7034" s="335">
        <v>282.61</v>
      </c>
    </row>
    <row r="7035" spans="1:6" ht="30.6">
      <c r="A7035" s="333" t="s">
        <v>20</v>
      </c>
      <c r="B7035" s="333">
        <v>105649</v>
      </c>
      <c r="C7035" s="334" t="s">
        <v>12008</v>
      </c>
      <c r="D7035" s="333" t="s">
        <v>1193</v>
      </c>
      <c r="E7035" s="335">
        <v>277.39</v>
      </c>
      <c r="F7035" s="335">
        <v>278.05</v>
      </c>
    </row>
    <row r="7036" spans="1:6" ht="30.6">
      <c r="A7036" s="333" t="s">
        <v>20</v>
      </c>
      <c r="B7036" s="333">
        <v>105655</v>
      </c>
      <c r="C7036" s="334" t="s">
        <v>12009</v>
      </c>
      <c r="D7036" s="333" t="s">
        <v>1193</v>
      </c>
      <c r="E7036" s="335">
        <v>275.14</v>
      </c>
      <c r="F7036" s="335">
        <v>275.76</v>
      </c>
    </row>
    <row r="7037" spans="1:6" ht="30.6">
      <c r="A7037" s="333" t="s">
        <v>20</v>
      </c>
      <c r="B7037" s="333">
        <v>105662</v>
      </c>
      <c r="C7037" s="334" t="s">
        <v>12010</v>
      </c>
      <c r="D7037" s="333" t="s">
        <v>1193</v>
      </c>
      <c r="E7037" s="335">
        <v>277.52999999999997</v>
      </c>
      <c r="F7037" s="335">
        <v>278.82</v>
      </c>
    </row>
    <row r="7038" spans="1:6" ht="30.6">
      <c r="A7038" s="333" t="s">
        <v>20</v>
      </c>
      <c r="B7038" s="333">
        <v>105665</v>
      </c>
      <c r="C7038" s="334" t="s">
        <v>12011</v>
      </c>
      <c r="D7038" s="333" t="s">
        <v>1193</v>
      </c>
      <c r="E7038" s="335">
        <v>268.35000000000002</v>
      </c>
      <c r="F7038" s="335">
        <v>269.35000000000002</v>
      </c>
    </row>
    <row r="7039" spans="1:6" ht="30.6">
      <c r="A7039" s="333" t="s">
        <v>20</v>
      </c>
      <c r="B7039" s="333">
        <v>105671</v>
      </c>
      <c r="C7039" s="334" t="s">
        <v>12012</v>
      </c>
      <c r="D7039" s="333" t="s">
        <v>1193</v>
      </c>
      <c r="E7039" s="335">
        <v>263.76</v>
      </c>
      <c r="F7039" s="335">
        <v>264.58999999999997</v>
      </c>
    </row>
    <row r="7040" spans="1:6" ht="30.6">
      <c r="A7040" s="333" t="s">
        <v>20</v>
      </c>
      <c r="B7040" s="333">
        <v>105644</v>
      </c>
      <c r="C7040" s="334" t="s">
        <v>12013</v>
      </c>
      <c r="D7040" s="333" t="s">
        <v>1193</v>
      </c>
      <c r="E7040" s="335">
        <v>310.83999999999997</v>
      </c>
      <c r="F7040" s="335">
        <v>311.64999999999998</v>
      </c>
    </row>
    <row r="7041" spans="1:6" ht="30.6">
      <c r="A7041" s="333" t="s">
        <v>20</v>
      </c>
      <c r="B7041" s="333">
        <v>105650</v>
      </c>
      <c r="C7041" s="334" t="s">
        <v>12014</v>
      </c>
      <c r="D7041" s="333" t="s">
        <v>1193</v>
      </c>
      <c r="E7041" s="335">
        <v>306.43</v>
      </c>
      <c r="F7041" s="335">
        <v>307.08999999999997</v>
      </c>
    </row>
    <row r="7042" spans="1:6" ht="30.6">
      <c r="A7042" s="333" t="s">
        <v>20</v>
      </c>
      <c r="B7042" s="333">
        <v>105656</v>
      </c>
      <c r="C7042" s="334" t="s">
        <v>12015</v>
      </c>
      <c r="D7042" s="333" t="s">
        <v>1193</v>
      </c>
      <c r="E7042" s="335">
        <v>304.18</v>
      </c>
      <c r="F7042" s="335">
        <v>304.8</v>
      </c>
    </row>
    <row r="7043" spans="1:6" ht="30.6">
      <c r="A7043" s="333" t="s">
        <v>20</v>
      </c>
      <c r="B7043" s="333">
        <v>105577</v>
      </c>
      <c r="C7043" s="334" t="s">
        <v>12016</v>
      </c>
      <c r="D7043" s="333" t="s">
        <v>1193</v>
      </c>
      <c r="E7043" s="335">
        <v>147.86000000000001</v>
      </c>
      <c r="F7043" s="335">
        <v>149.15</v>
      </c>
    </row>
    <row r="7044" spans="1:6" ht="30.6">
      <c r="A7044" s="333" t="s">
        <v>20</v>
      </c>
      <c r="B7044" s="333">
        <v>105578</v>
      </c>
      <c r="C7044" s="334" t="s">
        <v>12017</v>
      </c>
      <c r="D7044" s="333" t="s">
        <v>1193</v>
      </c>
      <c r="E7044" s="335">
        <v>138.69</v>
      </c>
      <c r="F7044" s="335">
        <v>139.68</v>
      </c>
    </row>
    <row r="7045" spans="1:6" ht="30.6">
      <c r="A7045" s="333" t="s">
        <v>20</v>
      </c>
      <c r="B7045" s="333">
        <v>105712</v>
      </c>
      <c r="C7045" s="334" t="s">
        <v>12018</v>
      </c>
      <c r="D7045" s="333" t="s">
        <v>1193</v>
      </c>
      <c r="E7045" s="335">
        <v>134.1</v>
      </c>
      <c r="F7045" s="335">
        <v>134.91999999999999</v>
      </c>
    </row>
    <row r="7046" spans="1:6" ht="30.6">
      <c r="A7046" s="333" t="s">
        <v>20</v>
      </c>
      <c r="B7046" s="333">
        <v>105637</v>
      </c>
      <c r="C7046" s="334" t="s">
        <v>12019</v>
      </c>
      <c r="D7046" s="333" t="s">
        <v>1193</v>
      </c>
      <c r="E7046" s="335">
        <v>194.69</v>
      </c>
      <c r="F7046" s="335">
        <v>195.5</v>
      </c>
    </row>
    <row r="7047" spans="1:6" ht="30.6">
      <c r="A7047" s="333" t="s">
        <v>20</v>
      </c>
      <c r="B7047" s="333">
        <v>105707</v>
      </c>
      <c r="C7047" s="334" t="s">
        <v>12020</v>
      </c>
      <c r="D7047" s="333" t="s">
        <v>1193</v>
      </c>
      <c r="E7047" s="335">
        <v>190.28</v>
      </c>
      <c r="F7047" s="335">
        <v>190.94</v>
      </c>
    </row>
    <row r="7048" spans="1:6" ht="30.6">
      <c r="A7048" s="333" t="s">
        <v>20</v>
      </c>
      <c r="B7048" s="333">
        <v>105709</v>
      </c>
      <c r="C7048" s="334" t="s">
        <v>12021</v>
      </c>
      <c r="D7048" s="333" t="s">
        <v>1193</v>
      </c>
      <c r="E7048" s="335">
        <v>188.03</v>
      </c>
      <c r="F7048" s="335">
        <v>188.65</v>
      </c>
    </row>
    <row r="7049" spans="1:6" ht="30.6">
      <c r="A7049" s="333" t="s">
        <v>20</v>
      </c>
      <c r="B7049" s="333">
        <v>105693</v>
      </c>
      <c r="C7049" s="334" t="s">
        <v>12022</v>
      </c>
      <c r="D7049" s="333" t="s">
        <v>1193</v>
      </c>
      <c r="E7049" s="335">
        <v>197.81</v>
      </c>
      <c r="F7049" s="335">
        <v>199.1</v>
      </c>
    </row>
    <row r="7050" spans="1:6" ht="30.6">
      <c r="A7050" s="333" t="s">
        <v>20</v>
      </c>
      <c r="B7050" s="333">
        <v>105696</v>
      </c>
      <c r="C7050" s="334" t="s">
        <v>12023</v>
      </c>
      <c r="D7050" s="333" t="s">
        <v>1193</v>
      </c>
      <c r="E7050" s="335">
        <v>188.63</v>
      </c>
      <c r="F7050" s="335">
        <v>189.63</v>
      </c>
    </row>
    <row r="7051" spans="1:6" ht="30.6">
      <c r="A7051" s="333" t="s">
        <v>20</v>
      </c>
      <c r="B7051" s="333">
        <v>105702</v>
      </c>
      <c r="C7051" s="334" t="s">
        <v>12024</v>
      </c>
      <c r="D7051" s="333" t="s">
        <v>1193</v>
      </c>
      <c r="E7051" s="335">
        <v>184.04</v>
      </c>
      <c r="F7051" s="335">
        <v>184.87</v>
      </c>
    </row>
    <row r="7052" spans="1:6" ht="30.6">
      <c r="A7052" s="333" t="s">
        <v>20</v>
      </c>
      <c r="B7052" s="333">
        <v>105675</v>
      </c>
      <c r="C7052" s="334" t="s">
        <v>12025</v>
      </c>
      <c r="D7052" s="333" t="s">
        <v>1193</v>
      </c>
      <c r="E7052" s="335">
        <v>226.49</v>
      </c>
      <c r="F7052" s="335">
        <v>227.3</v>
      </c>
    </row>
    <row r="7053" spans="1:6" ht="30.6">
      <c r="A7053" s="333" t="s">
        <v>20</v>
      </c>
      <c r="B7053" s="333">
        <v>105681</v>
      </c>
      <c r="C7053" s="334" t="s">
        <v>12026</v>
      </c>
      <c r="D7053" s="333" t="s">
        <v>1193</v>
      </c>
      <c r="E7053" s="335">
        <v>222.08</v>
      </c>
      <c r="F7053" s="335">
        <v>222.74</v>
      </c>
    </row>
    <row r="7054" spans="1:6" ht="30.6">
      <c r="A7054" s="333" t="s">
        <v>20</v>
      </c>
      <c r="B7054" s="333">
        <v>105687</v>
      </c>
      <c r="C7054" s="334" t="s">
        <v>12027</v>
      </c>
      <c r="D7054" s="333" t="s">
        <v>1193</v>
      </c>
      <c r="E7054" s="335">
        <v>219.83</v>
      </c>
      <c r="F7054" s="335">
        <v>220.45</v>
      </c>
    </row>
    <row r="7055" spans="1:6" ht="30.6">
      <c r="A7055" s="333" t="s">
        <v>20</v>
      </c>
      <c r="B7055" s="333">
        <v>105694</v>
      </c>
      <c r="C7055" s="334" t="s">
        <v>12028</v>
      </c>
      <c r="D7055" s="333" t="s">
        <v>1193</v>
      </c>
      <c r="E7055" s="335">
        <v>229.62</v>
      </c>
      <c r="F7055" s="335">
        <v>230.91</v>
      </c>
    </row>
    <row r="7056" spans="1:6" ht="30.6">
      <c r="A7056" s="333" t="s">
        <v>20</v>
      </c>
      <c r="B7056" s="333">
        <v>105697</v>
      </c>
      <c r="C7056" s="334" t="s">
        <v>12029</v>
      </c>
      <c r="D7056" s="333" t="s">
        <v>1193</v>
      </c>
      <c r="E7056" s="335">
        <v>220.44</v>
      </c>
      <c r="F7056" s="335">
        <v>221.44</v>
      </c>
    </row>
    <row r="7057" spans="1:6" ht="30.6">
      <c r="A7057" s="333" t="s">
        <v>20</v>
      </c>
      <c r="B7057" s="333">
        <v>105703</v>
      </c>
      <c r="C7057" s="334" t="s">
        <v>12030</v>
      </c>
      <c r="D7057" s="333" t="s">
        <v>1193</v>
      </c>
      <c r="E7057" s="335">
        <v>215.85</v>
      </c>
      <c r="F7057" s="335">
        <v>216.68</v>
      </c>
    </row>
    <row r="7058" spans="1:6" ht="30.6">
      <c r="A7058" s="333" t="s">
        <v>20</v>
      </c>
      <c r="B7058" s="333">
        <v>105676</v>
      </c>
      <c r="C7058" s="334" t="s">
        <v>12031</v>
      </c>
      <c r="D7058" s="333" t="s">
        <v>1193</v>
      </c>
      <c r="E7058" s="335">
        <v>256.08</v>
      </c>
      <c r="F7058" s="335">
        <v>256.89</v>
      </c>
    </row>
    <row r="7059" spans="1:6" ht="30.6">
      <c r="A7059" s="333" t="s">
        <v>20</v>
      </c>
      <c r="B7059" s="333">
        <v>105682</v>
      </c>
      <c r="C7059" s="334" t="s">
        <v>12032</v>
      </c>
      <c r="D7059" s="333" t="s">
        <v>1193</v>
      </c>
      <c r="E7059" s="335">
        <v>251.67</v>
      </c>
      <c r="F7059" s="335">
        <v>252.33</v>
      </c>
    </row>
    <row r="7060" spans="1:6" ht="30.6">
      <c r="A7060" s="333" t="s">
        <v>20</v>
      </c>
      <c r="B7060" s="333">
        <v>105688</v>
      </c>
      <c r="C7060" s="334" t="s">
        <v>12033</v>
      </c>
      <c r="D7060" s="333" t="s">
        <v>1193</v>
      </c>
      <c r="E7060" s="335">
        <v>249.42</v>
      </c>
      <c r="F7060" s="335">
        <v>250.04</v>
      </c>
    </row>
    <row r="7061" spans="1:6" ht="30.6">
      <c r="A7061" s="333" t="s">
        <v>20</v>
      </c>
      <c r="B7061" s="333">
        <v>105695</v>
      </c>
      <c r="C7061" s="334" t="s">
        <v>12034</v>
      </c>
      <c r="D7061" s="333" t="s">
        <v>1193</v>
      </c>
      <c r="E7061" s="335">
        <v>260.98</v>
      </c>
      <c r="F7061" s="335">
        <v>262.27</v>
      </c>
    </row>
    <row r="7062" spans="1:6" ht="30.6">
      <c r="A7062" s="333" t="s">
        <v>20</v>
      </c>
      <c r="B7062" s="333">
        <v>105698</v>
      </c>
      <c r="C7062" s="334" t="s">
        <v>12035</v>
      </c>
      <c r="D7062" s="333" t="s">
        <v>1193</v>
      </c>
      <c r="E7062" s="335">
        <v>251.8</v>
      </c>
      <c r="F7062" s="335">
        <v>252.8</v>
      </c>
    </row>
    <row r="7063" spans="1:6" ht="30.6">
      <c r="A7063" s="333" t="s">
        <v>20</v>
      </c>
      <c r="B7063" s="333">
        <v>105704</v>
      </c>
      <c r="C7063" s="334" t="s">
        <v>12036</v>
      </c>
      <c r="D7063" s="333" t="s">
        <v>1193</v>
      </c>
      <c r="E7063" s="335">
        <v>247.21</v>
      </c>
      <c r="F7063" s="335">
        <v>248.04</v>
      </c>
    </row>
    <row r="7064" spans="1:6" ht="30.6">
      <c r="A7064" s="333" t="s">
        <v>20</v>
      </c>
      <c r="B7064" s="333">
        <v>105677</v>
      </c>
      <c r="C7064" s="334" t="s">
        <v>12037</v>
      </c>
      <c r="D7064" s="333" t="s">
        <v>1193</v>
      </c>
      <c r="E7064" s="335">
        <v>285.68</v>
      </c>
      <c r="F7064" s="335">
        <v>286.49</v>
      </c>
    </row>
    <row r="7065" spans="1:6" ht="30.6">
      <c r="A7065" s="333" t="s">
        <v>20</v>
      </c>
      <c r="B7065" s="333">
        <v>105683</v>
      </c>
      <c r="C7065" s="334" t="s">
        <v>12038</v>
      </c>
      <c r="D7065" s="333" t="s">
        <v>1193</v>
      </c>
      <c r="E7065" s="335">
        <v>281.27</v>
      </c>
      <c r="F7065" s="335">
        <v>281.93</v>
      </c>
    </row>
    <row r="7066" spans="1:6" ht="30.6">
      <c r="A7066" s="333" t="s">
        <v>20</v>
      </c>
      <c r="B7066" s="333">
        <v>105689</v>
      </c>
      <c r="C7066" s="334" t="s">
        <v>12039</v>
      </c>
      <c r="D7066" s="333" t="s">
        <v>1193</v>
      </c>
      <c r="E7066" s="335">
        <v>279.02</v>
      </c>
      <c r="F7066" s="335">
        <v>279.64</v>
      </c>
    </row>
    <row r="7067" spans="1:6" ht="30.6">
      <c r="A7067" s="333" t="s">
        <v>20</v>
      </c>
      <c r="B7067" s="333">
        <v>105579</v>
      </c>
      <c r="C7067" s="334" t="s">
        <v>12040</v>
      </c>
      <c r="D7067" s="333" t="s">
        <v>1193</v>
      </c>
      <c r="E7067" s="335">
        <v>129.87</v>
      </c>
      <c r="F7067" s="335">
        <v>131.16</v>
      </c>
    </row>
    <row r="7068" spans="1:6" ht="30.6">
      <c r="A7068" s="333" t="s">
        <v>20</v>
      </c>
      <c r="B7068" s="333">
        <v>105580</v>
      </c>
      <c r="C7068" s="334" t="s">
        <v>12041</v>
      </c>
      <c r="D7068" s="333" t="s">
        <v>1193</v>
      </c>
      <c r="E7068" s="335">
        <v>120.7</v>
      </c>
      <c r="F7068" s="335">
        <v>121.69</v>
      </c>
    </row>
    <row r="7069" spans="1:6" ht="30.6">
      <c r="A7069" s="333" t="s">
        <v>20</v>
      </c>
      <c r="B7069" s="333">
        <v>105582</v>
      </c>
      <c r="C7069" s="334" t="s">
        <v>12042</v>
      </c>
      <c r="D7069" s="333" t="s">
        <v>1193</v>
      </c>
      <c r="E7069" s="335">
        <v>116.11</v>
      </c>
      <c r="F7069" s="335">
        <v>116.93</v>
      </c>
    </row>
    <row r="7070" spans="1:6" ht="30.6">
      <c r="A7070" s="333" t="s">
        <v>20</v>
      </c>
      <c r="B7070" s="333">
        <v>105638</v>
      </c>
      <c r="C7070" s="334" t="s">
        <v>12043</v>
      </c>
      <c r="D7070" s="333" t="s">
        <v>1193</v>
      </c>
      <c r="E7070" s="335">
        <v>167.35</v>
      </c>
      <c r="F7070" s="335">
        <v>168.16</v>
      </c>
    </row>
    <row r="7071" spans="1:6" ht="30.6">
      <c r="A7071" s="333" t="s">
        <v>20</v>
      </c>
      <c r="B7071" s="333">
        <v>105715</v>
      </c>
      <c r="C7071" s="334" t="s">
        <v>12044</v>
      </c>
      <c r="D7071" s="333" t="s">
        <v>1193</v>
      </c>
      <c r="E7071" s="335">
        <v>162.94</v>
      </c>
      <c r="F7071" s="335">
        <v>163.6</v>
      </c>
    </row>
    <row r="7072" spans="1:6" ht="30.6">
      <c r="A7072" s="333" t="s">
        <v>20</v>
      </c>
      <c r="B7072" s="333">
        <v>105717</v>
      </c>
      <c r="C7072" s="334" t="s">
        <v>12045</v>
      </c>
      <c r="D7072" s="333" t="s">
        <v>1193</v>
      </c>
      <c r="E7072" s="335">
        <v>160.69</v>
      </c>
      <c r="F7072" s="335">
        <v>161.31</v>
      </c>
    </row>
    <row r="7073" spans="1:6" ht="30.6">
      <c r="A7073" s="333" t="s">
        <v>20</v>
      </c>
      <c r="B7073" s="333">
        <v>105626</v>
      </c>
      <c r="C7073" s="334" t="s">
        <v>12046</v>
      </c>
      <c r="D7073" s="333" t="s">
        <v>1193</v>
      </c>
      <c r="E7073" s="335">
        <v>129.4</v>
      </c>
      <c r="F7073" s="335">
        <v>130.13999999999999</v>
      </c>
    </row>
    <row r="7074" spans="1:6" ht="30.6">
      <c r="A7074" s="333" t="s">
        <v>20</v>
      </c>
      <c r="B7074" s="333">
        <v>105629</v>
      </c>
      <c r="C7074" s="334" t="s">
        <v>12047</v>
      </c>
      <c r="D7074" s="333" t="s">
        <v>1193</v>
      </c>
      <c r="E7074" s="335">
        <v>122.03</v>
      </c>
      <c r="F7074" s="335">
        <v>122.52</v>
      </c>
    </row>
    <row r="7075" spans="1:6" ht="30.6">
      <c r="A7075" s="333" t="s">
        <v>20</v>
      </c>
      <c r="B7075" s="333">
        <v>105635</v>
      </c>
      <c r="C7075" s="334" t="s">
        <v>12048</v>
      </c>
      <c r="D7075" s="333" t="s">
        <v>1193</v>
      </c>
      <c r="E7075" s="335">
        <v>120.96</v>
      </c>
      <c r="F7075" s="335">
        <v>121.43</v>
      </c>
    </row>
    <row r="7076" spans="1:6" ht="30.6">
      <c r="A7076" s="333" t="s">
        <v>20</v>
      </c>
      <c r="B7076" s="333">
        <v>105605</v>
      </c>
      <c r="C7076" s="334" t="s">
        <v>12049</v>
      </c>
      <c r="D7076" s="333" t="s">
        <v>1193</v>
      </c>
      <c r="E7076" s="335">
        <v>118.77</v>
      </c>
      <c r="F7076" s="335">
        <v>119.34</v>
      </c>
    </row>
    <row r="7077" spans="1:6" ht="30.6">
      <c r="A7077" s="333" t="s">
        <v>20</v>
      </c>
      <c r="B7077" s="333">
        <v>105613</v>
      </c>
      <c r="C7077" s="334" t="s">
        <v>12050</v>
      </c>
      <c r="D7077" s="333" t="s">
        <v>1193</v>
      </c>
      <c r="E7077" s="335">
        <v>115.91</v>
      </c>
      <c r="F7077" s="335">
        <v>116.39</v>
      </c>
    </row>
    <row r="7078" spans="1:6" ht="30.6">
      <c r="A7078" s="333" t="s">
        <v>20</v>
      </c>
      <c r="B7078" s="333">
        <v>105621</v>
      </c>
      <c r="C7078" s="334" t="s">
        <v>12051</v>
      </c>
      <c r="D7078" s="333" t="s">
        <v>1193</v>
      </c>
      <c r="E7078" s="335">
        <v>113.84</v>
      </c>
      <c r="F7078" s="335">
        <v>114.26</v>
      </c>
    </row>
    <row r="7079" spans="1:6" ht="30.6">
      <c r="A7079" s="333" t="s">
        <v>20</v>
      </c>
      <c r="B7079" s="333">
        <v>105627</v>
      </c>
      <c r="C7079" s="334" t="s">
        <v>12052</v>
      </c>
      <c r="D7079" s="333" t="s">
        <v>1193</v>
      </c>
      <c r="E7079" s="335">
        <v>162.56</v>
      </c>
      <c r="F7079" s="335">
        <v>163.30000000000001</v>
      </c>
    </row>
    <row r="7080" spans="1:6" ht="30.6">
      <c r="A7080" s="333" t="s">
        <v>20</v>
      </c>
      <c r="B7080" s="333">
        <v>105630</v>
      </c>
      <c r="C7080" s="334" t="s">
        <v>12053</v>
      </c>
      <c r="D7080" s="333" t="s">
        <v>1193</v>
      </c>
      <c r="E7080" s="335">
        <v>155.19</v>
      </c>
      <c r="F7080" s="335">
        <v>155.68</v>
      </c>
    </row>
    <row r="7081" spans="1:6" ht="30.6">
      <c r="A7081" s="333" t="s">
        <v>20</v>
      </c>
      <c r="B7081" s="333">
        <v>105636</v>
      </c>
      <c r="C7081" s="334" t="s">
        <v>12054</v>
      </c>
      <c r="D7081" s="333" t="s">
        <v>1193</v>
      </c>
      <c r="E7081" s="335">
        <v>154.12</v>
      </c>
      <c r="F7081" s="335">
        <v>154.59</v>
      </c>
    </row>
    <row r="7082" spans="1:6" ht="30.6">
      <c r="A7082" s="333" t="s">
        <v>20</v>
      </c>
      <c r="B7082" s="333">
        <v>105606</v>
      </c>
      <c r="C7082" s="334" t="s">
        <v>12055</v>
      </c>
      <c r="D7082" s="333" t="s">
        <v>1193</v>
      </c>
      <c r="E7082" s="335">
        <v>151.09</v>
      </c>
      <c r="F7082" s="335">
        <v>151.66</v>
      </c>
    </row>
    <row r="7083" spans="1:6" ht="30.6">
      <c r="A7083" s="333" t="s">
        <v>20</v>
      </c>
      <c r="B7083" s="333">
        <v>105614</v>
      </c>
      <c r="C7083" s="334" t="s">
        <v>12056</v>
      </c>
      <c r="D7083" s="333" t="s">
        <v>1193</v>
      </c>
      <c r="E7083" s="335">
        <v>148.22999999999999</v>
      </c>
      <c r="F7083" s="335">
        <v>148.71</v>
      </c>
    </row>
    <row r="7084" spans="1:6" ht="30.6">
      <c r="A7084" s="333" t="s">
        <v>20</v>
      </c>
      <c r="B7084" s="333">
        <v>105622</v>
      </c>
      <c r="C7084" s="334" t="s">
        <v>12057</v>
      </c>
      <c r="D7084" s="333" t="s">
        <v>1193</v>
      </c>
      <c r="E7084" s="335">
        <v>146.16</v>
      </c>
      <c r="F7084" s="335">
        <v>146.58000000000001</v>
      </c>
    </row>
    <row r="7085" spans="1:6" ht="30.6">
      <c r="A7085" s="333" t="s">
        <v>20</v>
      </c>
      <c r="B7085" s="333">
        <v>105572</v>
      </c>
      <c r="C7085" s="334" t="s">
        <v>12058</v>
      </c>
      <c r="D7085" s="333" t="s">
        <v>1193</v>
      </c>
      <c r="E7085" s="335">
        <v>61.26</v>
      </c>
      <c r="F7085" s="335">
        <v>62</v>
      </c>
    </row>
    <row r="7086" spans="1:6" ht="30.6">
      <c r="A7086" s="333" t="s">
        <v>20</v>
      </c>
      <c r="B7086" s="333">
        <v>105574</v>
      </c>
      <c r="C7086" s="334" t="s">
        <v>12059</v>
      </c>
      <c r="D7086" s="333" t="s">
        <v>1193</v>
      </c>
      <c r="E7086" s="335">
        <v>53.89</v>
      </c>
      <c r="F7086" s="335">
        <v>54.38</v>
      </c>
    </row>
    <row r="7087" spans="1:6" ht="30.6">
      <c r="A7087" s="333" t="s">
        <v>20</v>
      </c>
      <c r="B7087" s="333">
        <v>105576</v>
      </c>
      <c r="C7087" s="334" t="s">
        <v>12060</v>
      </c>
      <c r="D7087" s="333" t="s">
        <v>1193</v>
      </c>
      <c r="E7087" s="335">
        <v>52.82</v>
      </c>
      <c r="F7087" s="335">
        <v>53.29</v>
      </c>
    </row>
    <row r="7088" spans="1:6" ht="30.6">
      <c r="A7088" s="333" t="s">
        <v>20</v>
      </c>
      <c r="B7088" s="333">
        <v>105603</v>
      </c>
      <c r="C7088" s="334" t="s">
        <v>12061</v>
      </c>
      <c r="D7088" s="333" t="s">
        <v>1193</v>
      </c>
      <c r="E7088" s="335">
        <v>54.13</v>
      </c>
      <c r="F7088" s="335">
        <v>54.69</v>
      </c>
    </row>
    <row r="7089" spans="1:6" ht="30.6">
      <c r="A7089" s="333" t="s">
        <v>20</v>
      </c>
      <c r="B7089" s="333">
        <v>105611</v>
      </c>
      <c r="C7089" s="334" t="s">
        <v>12062</v>
      </c>
      <c r="D7089" s="333" t="s">
        <v>1193</v>
      </c>
      <c r="E7089" s="335">
        <v>51.27</v>
      </c>
      <c r="F7089" s="335">
        <v>51.74</v>
      </c>
    </row>
    <row r="7090" spans="1:6" ht="30.6">
      <c r="A7090" s="333" t="s">
        <v>20</v>
      </c>
      <c r="B7090" s="333">
        <v>105619</v>
      </c>
      <c r="C7090" s="334" t="s">
        <v>12063</v>
      </c>
      <c r="D7090" s="333" t="s">
        <v>1193</v>
      </c>
      <c r="E7090" s="335">
        <v>49.2</v>
      </c>
      <c r="F7090" s="335">
        <v>49.61</v>
      </c>
    </row>
    <row r="7091" spans="1:6" ht="30.6">
      <c r="A7091" s="333" t="s">
        <v>20</v>
      </c>
      <c r="B7091" s="333">
        <v>105573</v>
      </c>
      <c r="C7091" s="334" t="s">
        <v>12064</v>
      </c>
      <c r="D7091" s="333" t="s">
        <v>1193</v>
      </c>
      <c r="E7091" s="335">
        <v>95.79</v>
      </c>
      <c r="F7091" s="335">
        <v>96.53</v>
      </c>
    </row>
    <row r="7092" spans="1:6" ht="30.6">
      <c r="A7092" s="333" t="s">
        <v>20</v>
      </c>
      <c r="B7092" s="333">
        <v>105628</v>
      </c>
      <c r="C7092" s="334" t="s">
        <v>12065</v>
      </c>
      <c r="D7092" s="333" t="s">
        <v>1193</v>
      </c>
      <c r="E7092" s="335">
        <v>88.42</v>
      </c>
      <c r="F7092" s="335">
        <v>88.91</v>
      </c>
    </row>
    <row r="7093" spans="1:6" ht="30.6">
      <c r="A7093" s="333" t="s">
        <v>20</v>
      </c>
      <c r="B7093" s="333">
        <v>105634</v>
      </c>
      <c r="C7093" s="334" t="s">
        <v>12066</v>
      </c>
      <c r="D7093" s="333" t="s">
        <v>1193</v>
      </c>
      <c r="E7093" s="335">
        <v>87.35</v>
      </c>
      <c r="F7093" s="335">
        <v>87.82</v>
      </c>
    </row>
    <row r="7094" spans="1:6" ht="30.6">
      <c r="A7094" s="333" t="s">
        <v>20</v>
      </c>
      <c r="B7094" s="333">
        <v>105604</v>
      </c>
      <c r="C7094" s="334" t="s">
        <v>12067</v>
      </c>
      <c r="D7094" s="333" t="s">
        <v>1193</v>
      </c>
      <c r="E7094" s="335">
        <v>86.44</v>
      </c>
      <c r="F7094" s="335">
        <v>87.01</v>
      </c>
    </row>
    <row r="7095" spans="1:6" ht="30.6">
      <c r="A7095" s="333" t="s">
        <v>20</v>
      </c>
      <c r="B7095" s="333">
        <v>105612</v>
      </c>
      <c r="C7095" s="334" t="s">
        <v>12068</v>
      </c>
      <c r="D7095" s="333" t="s">
        <v>1193</v>
      </c>
      <c r="E7095" s="335">
        <v>83.58</v>
      </c>
      <c r="F7095" s="335">
        <v>84.06</v>
      </c>
    </row>
    <row r="7096" spans="1:6" ht="30.6">
      <c r="A7096" s="333" t="s">
        <v>20</v>
      </c>
      <c r="B7096" s="333">
        <v>105620</v>
      </c>
      <c r="C7096" s="334" t="s">
        <v>12069</v>
      </c>
      <c r="D7096" s="333" t="s">
        <v>1193</v>
      </c>
      <c r="E7096" s="335">
        <v>81.510000000000005</v>
      </c>
      <c r="F7096" s="335">
        <v>81.93</v>
      </c>
    </row>
    <row r="7097" spans="1:6" ht="30.6">
      <c r="A7097" s="333" t="s">
        <v>20</v>
      </c>
      <c r="B7097" s="333">
        <v>105586</v>
      </c>
      <c r="C7097" s="334" t="s">
        <v>12070</v>
      </c>
      <c r="D7097" s="333" t="s">
        <v>1193</v>
      </c>
      <c r="E7097" s="335">
        <v>158.31</v>
      </c>
      <c r="F7097" s="335">
        <v>159.99</v>
      </c>
    </row>
    <row r="7098" spans="1:6" ht="30.6">
      <c r="A7098" s="333" t="s">
        <v>20</v>
      </c>
      <c r="B7098" s="333">
        <v>105587</v>
      </c>
      <c r="C7098" s="334" t="s">
        <v>12071</v>
      </c>
      <c r="D7098" s="333" t="s">
        <v>1193</v>
      </c>
      <c r="E7098" s="335">
        <v>145.68</v>
      </c>
      <c r="F7098" s="335">
        <v>146.93</v>
      </c>
    </row>
    <row r="7099" spans="1:6" ht="30.6">
      <c r="A7099" s="333" t="s">
        <v>20</v>
      </c>
      <c r="B7099" s="333">
        <v>105589</v>
      </c>
      <c r="C7099" s="334" t="s">
        <v>12072</v>
      </c>
      <c r="D7099" s="333" t="s">
        <v>1193</v>
      </c>
      <c r="E7099" s="335">
        <v>144.49</v>
      </c>
      <c r="F7099" s="335">
        <v>145.71</v>
      </c>
    </row>
    <row r="7100" spans="1:6" ht="30.6">
      <c r="A7100" s="333" t="s">
        <v>20</v>
      </c>
      <c r="B7100" s="333">
        <v>105584</v>
      </c>
      <c r="C7100" s="334" t="s">
        <v>12073</v>
      </c>
      <c r="D7100" s="333" t="s">
        <v>1193</v>
      </c>
      <c r="E7100" s="335">
        <v>202.74</v>
      </c>
      <c r="F7100" s="335">
        <v>203.77</v>
      </c>
    </row>
    <row r="7101" spans="1:6" ht="30.6">
      <c r="A7101" s="333" t="s">
        <v>20</v>
      </c>
      <c r="B7101" s="333">
        <v>105720</v>
      </c>
      <c r="C7101" s="334" t="s">
        <v>12074</v>
      </c>
      <c r="D7101" s="333" t="s">
        <v>1193</v>
      </c>
      <c r="E7101" s="335">
        <v>195.65</v>
      </c>
      <c r="F7101" s="335">
        <v>196.48</v>
      </c>
    </row>
    <row r="7102" spans="1:6" ht="30.6">
      <c r="A7102" s="333" t="s">
        <v>20</v>
      </c>
      <c r="B7102" s="333">
        <v>105722</v>
      </c>
      <c r="C7102" s="334" t="s">
        <v>12075</v>
      </c>
      <c r="D7102" s="333" t="s">
        <v>1193</v>
      </c>
      <c r="E7102" s="335">
        <v>196.05</v>
      </c>
      <c r="F7102" s="335">
        <v>196.9</v>
      </c>
    </row>
    <row r="7103" spans="1:6" ht="30.6">
      <c r="A7103" s="333" t="s">
        <v>20</v>
      </c>
      <c r="B7103" s="333">
        <v>105593</v>
      </c>
      <c r="C7103" s="334" t="s">
        <v>12076</v>
      </c>
      <c r="D7103" s="333" t="s">
        <v>1193</v>
      </c>
      <c r="E7103" s="335">
        <v>140.32</v>
      </c>
      <c r="F7103" s="335">
        <v>142</v>
      </c>
    </row>
    <row r="7104" spans="1:6" ht="30.6">
      <c r="A7104" s="333" t="s">
        <v>20</v>
      </c>
      <c r="B7104" s="333">
        <v>105594</v>
      </c>
      <c r="C7104" s="334" t="s">
        <v>12077</v>
      </c>
      <c r="D7104" s="333" t="s">
        <v>1193</v>
      </c>
      <c r="E7104" s="335">
        <v>127.69</v>
      </c>
      <c r="F7104" s="335">
        <v>128.94</v>
      </c>
    </row>
    <row r="7105" spans="1:6" ht="30.6">
      <c r="A7105" s="333" t="s">
        <v>20</v>
      </c>
      <c r="B7105" s="333">
        <v>105596</v>
      </c>
      <c r="C7105" s="334" t="s">
        <v>12078</v>
      </c>
      <c r="D7105" s="333" t="s">
        <v>1193</v>
      </c>
      <c r="E7105" s="335">
        <v>126.5</v>
      </c>
      <c r="F7105" s="335">
        <v>127.72</v>
      </c>
    </row>
    <row r="7106" spans="1:6" ht="30.6">
      <c r="A7106" s="333" t="s">
        <v>20</v>
      </c>
      <c r="B7106" s="333">
        <v>105591</v>
      </c>
      <c r="C7106" s="334" t="s">
        <v>12079</v>
      </c>
      <c r="D7106" s="333" t="s">
        <v>1193</v>
      </c>
      <c r="E7106" s="335">
        <v>175.4</v>
      </c>
      <c r="F7106" s="335">
        <v>176.43</v>
      </c>
    </row>
    <row r="7107" spans="1:6" ht="30.6">
      <c r="A7107" s="333" t="s">
        <v>20</v>
      </c>
      <c r="B7107" s="333">
        <v>105724</v>
      </c>
      <c r="C7107" s="334" t="s">
        <v>12080</v>
      </c>
      <c r="D7107" s="333" t="s">
        <v>1193</v>
      </c>
      <c r="E7107" s="335">
        <v>168.31</v>
      </c>
      <c r="F7107" s="335">
        <v>169.14</v>
      </c>
    </row>
    <row r="7108" spans="1:6" ht="30.6">
      <c r="A7108" s="333" t="s">
        <v>20</v>
      </c>
      <c r="B7108" s="333">
        <v>105726</v>
      </c>
      <c r="C7108" s="334" t="s">
        <v>12081</v>
      </c>
      <c r="D7108" s="333" t="s">
        <v>1193</v>
      </c>
      <c r="E7108" s="335">
        <v>168.71</v>
      </c>
      <c r="F7108" s="335">
        <v>169.56</v>
      </c>
    </row>
    <row r="7109" spans="1:6" ht="30.6">
      <c r="A7109" s="333" t="s">
        <v>20</v>
      </c>
      <c r="B7109" s="333">
        <v>105567</v>
      </c>
      <c r="C7109" s="334" t="s">
        <v>12082</v>
      </c>
      <c r="D7109" s="333" t="s">
        <v>1193</v>
      </c>
      <c r="E7109" s="335">
        <v>14.13</v>
      </c>
      <c r="F7109" s="335">
        <v>14.48</v>
      </c>
    </row>
    <row r="7110" spans="1:6" ht="30.6">
      <c r="A7110" s="333" t="s">
        <v>20</v>
      </c>
      <c r="B7110" s="333">
        <v>105568</v>
      </c>
      <c r="C7110" s="334" t="s">
        <v>12083</v>
      </c>
      <c r="D7110" s="333" t="s">
        <v>1193</v>
      </c>
      <c r="E7110" s="335">
        <v>11.27</v>
      </c>
      <c r="F7110" s="335">
        <v>11.53</v>
      </c>
    </row>
    <row r="7111" spans="1:6" ht="30.6">
      <c r="A7111" s="333" t="s">
        <v>20</v>
      </c>
      <c r="B7111" s="333">
        <v>105570</v>
      </c>
      <c r="C7111" s="334" t="s">
        <v>12084</v>
      </c>
      <c r="D7111" s="333" t="s">
        <v>1193</v>
      </c>
      <c r="E7111" s="335">
        <v>9.31</v>
      </c>
      <c r="F7111" s="335">
        <v>9.5</v>
      </c>
    </row>
    <row r="7112" spans="1:6">
      <c r="A7112" s="333" t="s">
        <v>20</v>
      </c>
      <c r="B7112" s="333">
        <v>100575</v>
      </c>
      <c r="C7112" s="334" t="s">
        <v>12085</v>
      </c>
      <c r="D7112" s="333" t="s">
        <v>230</v>
      </c>
      <c r="E7112" s="335">
        <v>0.53</v>
      </c>
      <c r="F7112" s="335">
        <v>0.54</v>
      </c>
    </row>
    <row r="7113" spans="1:6" ht="20.399999999999999">
      <c r="A7113" s="333" t="s">
        <v>20</v>
      </c>
      <c r="B7113" s="333">
        <v>100577</v>
      </c>
      <c r="C7113" s="334" t="s">
        <v>12086</v>
      </c>
      <c r="D7113" s="333" t="s">
        <v>230</v>
      </c>
      <c r="E7113" s="335">
        <v>1.37</v>
      </c>
      <c r="F7113" s="335">
        <v>1.41</v>
      </c>
    </row>
    <row r="7114" spans="1:6" ht="20.399999999999999">
      <c r="A7114" s="333" t="s">
        <v>20</v>
      </c>
      <c r="B7114" s="333">
        <v>105598</v>
      </c>
      <c r="C7114" s="334" t="s">
        <v>12087</v>
      </c>
      <c r="D7114" s="333" t="s">
        <v>230</v>
      </c>
      <c r="E7114" s="335">
        <v>1.83</v>
      </c>
      <c r="F7114" s="335">
        <v>1.88</v>
      </c>
    </row>
    <row r="7115" spans="1:6" ht="20.399999999999999">
      <c r="A7115" s="333" t="s">
        <v>20</v>
      </c>
      <c r="B7115" s="333">
        <v>100576</v>
      </c>
      <c r="C7115" s="334" t="s">
        <v>12088</v>
      </c>
      <c r="D7115" s="333" t="s">
        <v>230</v>
      </c>
      <c r="E7115" s="335">
        <v>2.69</v>
      </c>
      <c r="F7115" s="335">
        <v>2.78</v>
      </c>
    </row>
    <row r="7116" spans="1:6" ht="20.399999999999999">
      <c r="A7116" s="333" t="s">
        <v>20</v>
      </c>
      <c r="B7116" s="333">
        <v>105597</v>
      </c>
      <c r="C7116" s="334" t="s">
        <v>12089</v>
      </c>
      <c r="D7116" s="333" t="s">
        <v>230</v>
      </c>
      <c r="E7116" s="335">
        <v>3.68</v>
      </c>
      <c r="F7116" s="335">
        <v>3.79</v>
      </c>
    </row>
    <row r="7117" spans="1:6" ht="20.399999999999999">
      <c r="A7117" s="333" t="s">
        <v>20</v>
      </c>
      <c r="B7117" s="333">
        <v>102730</v>
      </c>
      <c r="C7117" s="334" t="s">
        <v>1298</v>
      </c>
      <c r="D7117" s="333" t="s">
        <v>1167</v>
      </c>
      <c r="E7117" s="335">
        <v>10.47</v>
      </c>
      <c r="F7117" s="335">
        <v>10.68</v>
      </c>
    </row>
    <row r="7118" spans="1:6" ht="20.399999999999999">
      <c r="A7118" s="333" t="s">
        <v>20</v>
      </c>
      <c r="B7118" s="333">
        <v>102731</v>
      </c>
      <c r="C7118" s="334" t="s">
        <v>1299</v>
      </c>
      <c r="D7118" s="333" t="s">
        <v>1167</v>
      </c>
      <c r="E7118" s="335">
        <v>8.7200000000000006</v>
      </c>
      <c r="F7118" s="335">
        <v>8.8699999999999992</v>
      </c>
    </row>
    <row r="7119" spans="1:6" ht="20.399999999999999">
      <c r="A7119" s="333" t="s">
        <v>20</v>
      </c>
      <c r="B7119" s="333">
        <v>102732</v>
      </c>
      <c r="C7119" s="334" t="s">
        <v>1300</v>
      </c>
      <c r="D7119" s="333" t="s">
        <v>1167</v>
      </c>
      <c r="E7119" s="335">
        <v>8.09</v>
      </c>
      <c r="F7119" s="335">
        <v>8.18</v>
      </c>
    </row>
    <row r="7120" spans="1:6" ht="20.399999999999999">
      <c r="A7120" s="333" t="s">
        <v>20</v>
      </c>
      <c r="B7120" s="333">
        <v>102733</v>
      </c>
      <c r="C7120" s="334" t="s">
        <v>1301</v>
      </c>
      <c r="D7120" s="333" t="s">
        <v>1167</v>
      </c>
      <c r="E7120" s="335">
        <v>8.83</v>
      </c>
      <c r="F7120" s="335">
        <v>8.9</v>
      </c>
    </row>
    <row r="7121" spans="1:6" ht="20.399999999999999">
      <c r="A7121" s="333" t="s">
        <v>20</v>
      </c>
      <c r="B7121" s="333">
        <v>102728</v>
      </c>
      <c r="C7121" s="334" t="s">
        <v>1296</v>
      </c>
      <c r="D7121" s="333" t="s">
        <v>1167</v>
      </c>
      <c r="E7121" s="335">
        <v>13.19</v>
      </c>
      <c r="F7121" s="335">
        <v>13.59</v>
      </c>
    </row>
    <row r="7122" spans="1:6">
      <c r="A7122" s="333" t="s">
        <v>20</v>
      </c>
      <c r="B7122" s="333">
        <v>102729</v>
      </c>
      <c r="C7122" s="334" t="s">
        <v>1297</v>
      </c>
      <c r="D7122" s="333" t="s">
        <v>1167</v>
      </c>
      <c r="E7122" s="335">
        <v>11.97</v>
      </c>
      <c r="F7122" s="335">
        <v>12.25</v>
      </c>
    </row>
    <row r="7123" spans="1:6">
      <c r="A7123" s="333" t="s">
        <v>20</v>
      </c>
      <c r="B7123" s="333">
        <v>102734</v>
      </c>
      <c r="C7123" s="334" t="s">
        <v>1302</v>
      </c>
      <c r="D7123" s="333" t="s">
        <v>1167</v>
      </c>
      <c r="E7123" s="335">
        <v>12.19</v>
      </c>
      <c r="F7123" s="335">
        <v>12.49</v>
      </c>
    </row>
    <row r="7124" spans="1:6">
      <c r="A7124" s="333" t="s">
        <v>20</v>
      </c>
      <c r="B7124" s="333">
        <v>102735</v>
      </c>
      <c r="C7124" s="334" t="s">
        <v>1303</v>
      </c>
      <c r="D7124" s="333" t="s">
        <v>1167</v>
      </c>
      <c r="E7124" s="335">
        <v>11.09</v>
      </c>
      <c r="F7124" s="335">
        <v>11.3</v>
      </c>
    </row>
    <row r="7125" spans="1:6" ht="20.399999999999999">
      <c r="A7125" s="333" t="s">
        <v>20</v>
      </c>
      <c r="B7125" s="333">
        <v>102765</v>
      </c>
      <c r="C7125" s="334" t="s">
        <v>1333</v>
      </c>
      <c r="D7125" s="333" t="s">
        <v>3</v>
      </c>
      <c r="E7125" s="335">
        <v>17166.89</v>
      </c>
      <c r="F7125" s="335">
        <v>17557.98</v>
      </c>
    </row>
    <row r="7126" spans="1:6" ht="20.399999999999999">
      <c r="A7126" s="333" t="s">
        <v>20</v>
      </c>
      <c r="B7126" s="333">
        <v>102795</v>
      </c>
      <c r="C7126" s="334" t="s">
        <v>1363</v>
      </c>
      <c r="D7126" s="333" t="s">
        <v>3</v>
      </c>
      <c r="E7126" s="335">
        <v>30652.83</v>
      </c>
      <c r="F7126" s="335">
        <v>31253.56</v>
      </c>
    </row>
    <row r="7127" spans="1:6" ht="20.399999999999999">
      <c r="A7127" s="333" t="s">
        <v>20</v>
      </c>
      <c r="B7127" s="333">
        <v>102766</v>
      </c>
      <c r="C7127" s="334" t="s">
        <v>1334</v>
      </c>
      <c r="D7127" s="333" t="s">
        <v>3</v>
      </c>
      <c r="E7127" s="335">
        <v>25654.91</v>
      </c>
      <c r="F7127" s="335">
        <v>26199.56</v>
      </c>
    </row>
    <row r="7128" spans="1:6" ht="20.399999999999999">
      <c r="A7128" s="333" t="s">
        <v>20</v>
      </c>
      <c r="B7128" s="333">
        <v>102796</v>
      </c>
      <c r="C7128" s="334" t="s">
        <v>1364</v>
      </c>
      <c r="D7128" s="333" t="s">
        <v>3</v>
      </c>
      <c r="E7128" s="335">
        <v>49352.65</v>
      </c>
      <c r="F7128" s="335">
        <v>50265.55</v>
      </c>
    </row>
    <row r="7129" spans="1:6" ht="20.399999999999999">
      <c r="A7129" s="333" t="s">
        <v>20</v>
      </c>
      <c r="B7129" s="333">
        <v>102767</v>
      </c>
      <c r="C7129" s="334" t="s">
        <v>1335</v>
      </c>
      <c r="D7129" s="333" t="s">
        <v>3</v>
      </c>
      <c r="E7129" s="335">
        <v>35579.68</v>
      </c>
      <c r="F7129" s="335">
        <v>36316.01</v>
      </c>
    </row>
    <row r="7130" spans="1:6" ht="20.399999999999999">
      <c r="A7130" s="333" t="s">
        <v>20</v>
      </c>
      <c r="B7130" s="333">
        <v>102797</v>
      </c>
      <c r="C7130" s="334" t="s">
        <v>1365</v>
      </c>
      <c r="D7130" s="333" t="s">
        <v>3</v>
      </c>
      <c r="E7130" s="335">
        <v>69860.11</v>
      </c>
      <c r="F7130" s="335">
        <v>71123.490000000005</v>
      </c>
    </row>
    <row r="7131" spans="1:6" ht="20.399999999999999">
      <c r="A7131" s="333" t="s">
        <v>20</v>
      </c>
      <c r="B7131" s="333">
        <v>102768</v>
      </c>
      <c r="C7131" s="334" t="s">
        <v>1336</v>
      </c>
      <c r="D7131" s="333" t="s">
        <v>3</v>
      </c>
      <c r="E7131" s="335">
        <v>49393.35</v>
      </c>
      <c r="F7131" s="335">
        <v>50347.46</v>
      </c>
    </row>
    <row r="7132" spans="1:6" ht="20.399999999999999">
      <c r="A7132" s="333" t="s">
        <v>20</v>
      </c>
      <c r="B7132" s="333">
        <v>102798</v>
      </c>
      <c r="C7132" s="334" t="s">
        <v>1366</v>
      </c>
      <c r="D7132" s="333" t="s">
        <v>3</v>
      </c>
      <c r="E7132" s="335">
        <v>85547.76</v>
      </c>
      <c r="F7132" s="335">
        <v>87069.67</v>
      </c>
    </row>
    <row r="7133" spans="1:6" ht="20.399999999999999">
      <c r="A7133" s="333" t="s">
        <v>20</v>
      </c>
      <c r="B7133" s="333">
        <v>102744</v>
      </c>
      <c r="C7133" s="334" t="s">
        <v>1312</v>
      </c>
      <c r="D7133" s="333" t="s">
        <v>3</v>
      </c>
      <c r="E7133" s="335">
        <v>7083</v>
      </c>
      <c r="F7133" s="335">
        <v>7233.76</v>
      </c>
    </row>
    <row r="7134" spans="1:6" ht="20.399999999999999">
      <c r="A7134" s="333" t="s">
        <v>20</v>
      </c>
      <c r="B7134" s="333">
        <v>102755</v>
      </c>
      <c r="C7134" s="334" t="s">
        <v>1323</v>
      </c>
      <c r="D7134" s="333" t="s">
        <v>3</v>
      </c>
      <c r="E7134" s="335">
        <v>10860.39</v>
      </c>
      <c r="F7134" s="335">
        <v>11079.27</v>
      </c>
    </row>
    <row r="7135" spans="1:6" ht="20.399999999999999">
      <c r="A7135" s="333" t="s">
        <v>20</v>
      </c>
      <c r="B7135" s="333">
        <v>102782</v>
      </c>
      <c r="C7135" s="334" t="s">
        <v>1350</v>
      </c>
      <c r="D7135" s="333" t="s">
        <v>3</v>
      </c>
      <c r="E7135" s="335">
        <v>14963.19</v>
      </c>
      <c r="F7135" s="335">
        <v>15261.9</v>
      </c>
    </row>
    <row r="7136" spans="1:6" ht="20.399999999999999">
      <c r="A7136" s="333" t="s">
        <v>20</v>
      </c>
      <c r="B7136" s="333">
        <v>102745</v>
      </c>
      <c r="C7136" s="334" t="s">
        <v>1313</v>
      </c>
      <c r="D7136" s="333" t="s">
        <v>3</v>
      </c>
      <c r="E7136" s="335">
        <v>9912.84</v>
      </c>
      <c r="F7136" s="335">
        <v>10119.629999999999</v>
      </c>
    </row>
    <row r="7137" spans="1:6" ht="20.399999999999999">
      <c r="A7137" s="333" t="s">
        <v>20</v>
      </c>
      <c r="B7137" s="333">
        <v>102756</v>
      </c>
      <c r="C7137" s="334" t="s">
        <v>1324</v>
      </c>
      <c r="D7137" s="333" t="s">
        <v>3</v>
      </c>
      <c r="E7137" s="335">
        <v>16045.29</v>
      </c>
      <c r="F7137" s="335">
        <v>16360.36</v>
      </c>
    </row>
    <row r="7138" spans="1:6" ht="20.399999999999999">
      <c r="A7138" s="333" t="s">
        <v>20</v>
      </c>
      <c r="B7138" s="333">
        <v>102783</v>
      </c>
      <c r="C7138" s="334" t="s">
        <v>1351</v>
      </c>
      <c r="D7138" s="333" t="s">
        <v>3</v>
      </c>
      <c r="E7138" s="335">
        <v>19874.64</v>
      </c>
      <c r="F7138" s="335">
        <v>20276.7</v>
      </c>
    </row>
    <row r="7139" spans="1:6" ht="20.399999999999999">
      <c r="A7139" s="333" t="s">
        <v>20</v>
      </c>
      <c r="B7139" s="333">
        <v>102746</v>
      </c>
      <c r="C7139" s="334" t="s">
        <v>1314</v>
      </c>
      <c r="D7139" s="333" t="s">
        <v>3</v>
      </c>
      <c r="E7139" s="335">
        <v>17110.27</v>
      </c>
      <c r="F7139" s="335">
        <v>17459.32</v>
      </c>
    </row>
    <row r="7140" spans="1:6" ht="20.399999999999999">
      <c r="A7140" s="333" t="s">
        <v>20</v>
      </c>
      <c r="B7140" s="333">
        <v>102757</v>
      </c>
      <c r="C7140" s="334" t="s">
        <v>1325</v>
      </c>
      <c r="D7140" s="333" t="s">
        <v>3</v>
      </c>
      <c r="E7140" s="335">
        <v>29708.07</v>
      </c>
      <c r="F7140" s="335">
        <v>30275.599999999999</v>
      </c>
    </row>
    <row r="7141" spans="1:6" ht="20.399999999999999">
      <c r="A7141" s="333" t="s">
        <v>20</v>
      </c>
      <c r="B7141" s="333">
        <v>102784</v>
      </c>
      <c r="C7141" s="334" t="s">
        <v>1352</v>
      </c>
      <c r="D7141" s="333" t="s">
        <v>3</v>
      </c>
      <c r="E7141" s="335">
        <v>30542.62</v>
      </c>
      <c r="F7141" s="335">
        <v>31005.67</v>
      </c>
    </row>
    <row r="7142" spans="1:6" ht="20.399999999999999">
      <c r="A7142" s="333" t="s">
        <v>20</v>
      </c>
      <c r="B7142" s="333">
        <v>102779</v>
      </c>
      <c r="C7142" s="334" t="s">
        <v>1347</v>
      </c>
      <c r="D7142" s="333" t="s">
        <v>3</v>
      </c>
      <c r="E7142" s="335">
        <v>7891.38</v>
      </c>
      <c r="F7142" s="335">
        <v>8060.22</v>
      </c>
    </row>
    <row r="7143" spans="1:6" ht="20.399999999999999">
      <c r="A7143" s="333" t="s">
        <v>20</v>
      </c>
      <c r="B7143" s="333">
        <v>102780</v>
      </c>
      <c r="C7143" s="334" t="s">
        <v>1348</v>
      </c>
      <c r="D7143" s="333" t="s">
        <v>3</v>
      </c>
      <c r="E7143" s="335">
        <v>9076.74</v>
      </c>
      <c r="F7143" s="335">
        <v>9271.08</v>
      </c>
    </row>
    <row r="7144" spans="1:6" ht="20.399999999999999">
      <c r="A7144" s="333" t="s">
        <v>20</v>
      </c>
      <c r="B7144" s="333">
        <v>102743</v>
      </c>
      <c r="C7144" s="334" t="s">
        <v>1311</v>
      </c>
      <c r="D7144" s="333" t="s">
        <v>3</v>
      </c>
      <c r="E7144" s="335">
        <v>4750.17</v>
      </c>
      <c r="F7144" s="335">
        <v>4853.37</v>
      </c>
    </row>
    <row r="7145" spans="1:6" ht="20.399999999999999">
      <c r="A7145" s="333" t="s">
        <v>20</v>
      </c>
      <c r="B7145" s="333">
        <v>102781</v>
      </c>
      <c r="C7145" s="334" t="s">
        <v>1349</v>
      </c>
      <c r="D7145" s="333" t="s">
        <v>3</v>
      </c>
      <c r="E7145" s="335">
        <v>13497.04</v>
      </c>
      <c r="F7145" s="335">
        <v>13784.4</v>
      </c>
    </row>
    <row r="7146" spans="1:6" ht="20.399999999999999">
      <c r="A7146" s="333" t="s">
        <v>20</v>
      </c>
      <c r="B7146" s="333">
        <v>102761</v>
      </c>
      <c r="C7146" s="334" t="s">
        <v>1329</v>
      </c>
      <c r="D7146" s="333" t="s">
        <v>3</v>
      </c>
      <c r="E7146" s="335">
        <v>13708.46</v>
      </c>
      <c r="F7146" s="335">
        <v>14024.5</v>
      </c>
    </row>
    <row r="7147" spans="1:6" ht="20.399999999999999">
      <c r="A7147" s="333" t="s">
        <v>20</v>
      </c>
      <c r="B7147" s="333">
        <v>102791</v>
      </c>
      <c r="C7147" s="334" t="s">
        <v>1359</v>
      </c>
      <c r="D7147" s="333" t="s">
        <v>3</v>
      </c>
      <c r="E7147" s="335">
        <v>28760.2</v>
      </c>
      <c r="F7147" s="335">
        <v>29321.94</v>
      </c>
    </row>
    <row r="7148" spans="1:6" ht="20.399999999999999">
      <c r="A7148" s="333" t="s">
        <v>20</v>
      </c>
      <c r="B7148" s="333">
        <v>102762</v>
      </c>
      <c r="C7148" s="334" t="s">
        <v>1330</v>
      </c>
      <c r="D7148" s="333" t="s">
        <v>3</v>
      </c>
      <c r="E7148" s="335">
        <v>21046.6</v>
      </c>
      <c r="F7148" s="335">
        <v>21497.68</v>
      </c>
    </row>
    <row r="7149" spans="1:6" ht="20.399999999999999">
      <c r="A7149" s="333" t="s">
        <v>20</v>
      </c>
      <c r="B7149" s="333">
        <v>102792</v>
      </c>
      <c r="C7149" s="334" t="s">
        <v>1360</v>
      </c>
      <c r="D7149" s="333" t="s">
        <v>3</v>
      </c>
      <c r="E7149" s="335">
        <v>46707.27</v>
      </c>
      <c r="F7149" s="335">
        <v>47574.81</v>
      </c>
    </row>
    <row r="7150" spans="1:6" ht="20.399999999999999">
      <c r="A7150" s="333" t="s">
        <v>20</v>
      </c>
      <c r="B7150" s="333">
        <v>102763</v>
      </c>
      <c r="C7150" s="334" t="s">
        <v>1331</v>
      </c>
      <c r="D7150" s="333" t="s">
        <v>3</v>
      </c>
      <c r="E7150" s="335">
        <v>29076.98</v>
      </c>
      <c r="F7150" s="335">
        <v>29685.72</v>
      </c>
    </row>
    <row r="7151" spans="1:6" ht="20.399999999999999">
      <c r="A7151" s="333" t="s">
        <v>20</v>
      </c>
      <c r="B7151" s="333">
        <v>102793</v>
      </c>
      <c r="C7151" s="334" t="s">
        <v>1361</v>
      </c>
      <c r="D7151" s="333" t="s">
        <v>3</v>
      </c>
      <c r="E7151" s="335">
        <v>62701.48</v>
      </c>
      <c r="F7151" s="335">
        <v>63797.23</v>
      </c>
    </row>
    <row r="7152" spans="1:6" ht="20.399999999999999">
      <c r="A7152" s="333" t="s">
        <v>20</v>
      </c>
      <c r="B7152" s="333">
        <v>102764</v>
      </c>
      <c r="C7152" s="334" t="s">
        <v>1332</v>
      </c>
      <c r="D7152" s="333" t="s">
        <v>3</v>
      </c>
      <c r="E7152" s="335">
        <v>40748.22</v>
      </c>
      <c r="F7152" s="335">
        <v>41544.800000000003</v>
      </c>
    </row>
    <row r="7153" spans="1:6" ht="20.399999999999999">
      <c r="A7153" s="333" t="s">
        <v>20</v>
      </c>
      <c r="B7153" s="333">
        <v>102794</v>
      </c>
      <c r="C7153" s="334" t="s">
        <v>1362</v>
      </c>
      <c r="D7153" s="333" t="s">
        <v>3</v>
      </c>
      <c r="E7153" s="335">
        <v>89886.02</v>
      </c>
      <c r="F7153" s="335">
        <v>91420.12</v>
      </c>
    </row>
    <row r="7154" spans="1:6" ht="20.399999999999999">
      <c r="A7154" s="333" t="s">
        <v>20</v>
      </c>
      <c r="B7154" s="333">
        <v>102740</v>
      </c>
      <c r="C7154" s="334" t="s">
        <v>1308</v>
      </c>
      <c r="D7154" s="333" t="s">
        <v>3</v>
      </c>
      <c r="E7154" s="335">
        <v>5837.53</v>
      </c>
      <c r="F7154" s="335">
        <v>5962.95</v>
      </c>
    </row>
    <row r="7155" spans="1:6" ht="20.399999999999999">
      <c r="A7155" s="333" t="s">
        <v>20</v>
      </c>
      <c r="B7155" s="333">
        <v>102752</v>
      </c>
      <c r="C7155" s="334" t="s">
        <v>1320</v>
      </c>
      <c r="D7155" s="333" t="s">
        <v>3</v>
      </c>
      <c r="E7155" s="335">
        <v>7787.82</v>
      </c>
      <c r="F7155" s="335">
        <v>7948.61</v>
      </c>
    </row>
    <row r="7156" spans="1:6" ht="20.399999999999999">
      <c r="A7156" s="333" t="s">
        <v>20</v>
      </c>
      <c r="B7156" s="333">
        <v>102776</v>
      </c>
      <c r="C7156" s="334" t="s">
        <v>1344</v>
      </c>
      <c r="D7156" s="333" t="s">
        <v>3</v>
      </c>
      <c r="E7156" s="335">
        <v>11820.54</v>
      </c>
      <c r="F7156" s="335">
        <v>12072.06</v>
      </c>
    </row>
    <row r="7157" spans="1:6" ht="20.399999999999999">
      <c r="A7157" s="333" t="s">
        <v>20</v>
      </c>
      <c r="B7157" s="333">
        <v>102741</v>
      </c>
      <c r="C7157" s="334" t="s">
        <v>1309</v>
      </c>
      <c r="D7157" s="333" t="s">
        <v>3</v>
      </c>
      <c r="E7157" s="335">
        <v>8160.04</v>
      </c>
      <c r="F7157" s="335">
        <v>8332.01</v>
      </c>
    </row>
    <row r="7158" spans="1:6" ht="20.399999999999999">
      <c r="A7158" s="333" t="s">
        <v>20</v>
      </c>
      <c r="B7158" s="333">
        <v>102753</v>
      </c>
      <c r="C7158" s="334" t="s">
        <v>1321</v>
      </c>
      <c r="D7158" s="333" t="s">
        <v>3</v>
      </c>
      <c r="E7158" s="335">
        <v>11469.57</v>
      </c>
      <c r="F7158" s="335">
        <v>11700.48</v>
      </c>
    </row>
    <row r="7159" spans="1:6" ht="20.399999999999999">
      <c r="A7159" s="333" t="s">
        <v>20</v>
      </c>
      <c r="B7159" s="333">
        <v>102777</v>
      </c>
      <c r="C7159" s="334" t="s">
        <v>1345</v>
      </c>
      <c r="D7159" s="333" t="s">
        <v>3</v>
      </c>
      <c r="E7159" s="335">
        <v>17917.349999999999</v>
      </c>
      <c r="F7159" s="335">
        <v>18297.72</v>
      </c>
    </row>
    <row r="7160" spans="1:6" ht="20.399999999999999">
      <c r="A7160" s="333" t="s">
        <v>20</v>
      </c>
      <c r="B7160" s="333">
        <v>102742</v>
      </c>
      <c r="C7160" s="334" t="s">
        <v>1310</v>
      </c>
      <c r="D7160" s="333" t="s">
        <v>3</v>
      </c>
      <c r="E7160" s="335">
        <v>14070.83</v>
      </c>
      <c r="F7160" s="335">
        <v>14361.26</v>
      </c>
    </row>
    <row r="7161" spans="1:6" ht="20.399999999999999">
      <c r="A7161" s="333" t="s">
        <v>20</v>
      </c>
      <c r="B7161" s="333">
        <v>102754</v>
      </c>
      <c r="C7161" s="334" t="s">
        <v>1322</v>
      </c>
      <c r="D7161" s="333" t="s">
        <v>3</v>
      </c>
      <c r="E7161" s="335">
        <v>21700.02</v>
      </c>
      <c r="F7161" s="335">
        <v>22125.32</v>
      </c>
    </row>
    <row r="7162" spans="1:6" ht="20.399999999999999">
      <c r="A7162" s="333" t="s">
        <v>20</v>
      </c>
      <c r="B7162" s="333">
        <v>102778</v>
      </c>
      <c r="C7162" s="334" t="s">
        <v>1346</v>
      </c>
      <c r="D7162" s="333" t="s">
        <v>3</v>
      </c>
      <c r="E7162" s="335">
        <v>26334.2</v>
      </c>
      <c r="F7162" s="335">
        <v>26769.69</v>
      </c>
    </row>
    <row r="7163" spans="1:6" ht="20.399999999999999">
      <c r="A7163" s="333" t="s">
        <v>20</v>
      </c>
      <c r="B7163" s="333">
        <v>102737</v>
      </c>
      <c r="C7163" s="334" t="s">
        <v>1305</v>
      </c>
      <c r="D7163" s="333" t="s">
        <v>3</v>
      </c>
      <c r="E7163" s="335">
        <v>1155.5999999999999</v>
      </c>
      <c r="F7163" s="335">
        <v>1182.4100000000001</v>
      </c>
    </row>
    <row r="7164" spans="1:6" ht="20.399999999999999">
      <c r="A7164" s="333" t="s">
        <v>20</v>
      </c>
      <c r="B7164" s="333">
        <v>102773</v>
      </c>
      <c r="C7164" s="334" t="s">
        <v>1341</v>
      </c>
      <c r="D7164" s="333" t="s">
        <v>3</v>
      </c>
      <c r="E7164" s="335">
        <v>7891.38</v>
      </c>
      <c r="F7164" s="335">
        <v>8060.22</v>
      </c>
    </row>
    <row r="7165" spans="1:6" ht="20.399999999999999">
      <c r="A7165" s="333" t="s">
        <v>20</v>
      </c>
      <c r="B7165" s="333">
        <v>102738</v>
      </c>
      <c r="C7165" s="334" t="s">
        <v>1306</v>
      </c>
      <c r="D7165" s="333" t="s">
        <v>3</v>
      </c>
      <c r="E7165" s="335">
        <v>2347.0700000000002</v>
      </c>
      <c r="F7165" s="335">
        <v>2399.5</v>
      </c>
    </row>
    <row r="7166" spans="1:6" ht="20.399999999999999">
      <c r="A7166" s="333" t="s">
        <v>20</v>
      </c>
      <c r="B7166" s="333">
        <v>102750</v>
      </c>
      <c r="C7166" s="334" t="s">
        <v>1318</v>
      </c>
      <c r="D7166" s="333" t="s">
        <v>3</v>
      </c>
      <c r="E7166" s="335">
        <v>2853.29</v>
      </c>
      <c r="F7166" s="335">
        <v>2916.13</v>
      </c>
    </row>
    <row r="7167" spans="1:6" ht="20.399999999999999">
      <c r="A7167" s="333" t="s">
        <v>20</v>
      </c>
      <c r="B7167" s="333">
        <v>102774</v>
      </c>
      <c r="C7167" s="334" t="s">
        <v>1342</v>
      </c>
      <c r="D7167" s="333" t="s">
        <v>3</v>
      </c>
      <c r="E7167" s="335">
        <v>7891.38</v>
      </c>
      <c r="F7167" s="335">
        <v>8060.22</v>
      </c>
    </row>
    <row r="7168" spans="1:6" ht="20.399999999999999">
      <c r="A7168" s="333" t="s">
        <v>20</v>
      </c>
      <c r="B7168" s="333">
        <v>102739</v>
      </c>
      <c r="C7168" s="334" t="s">
        <v>1307</v>
      </c>
      <c r="D7168" s="333" t="s">
        <v>3</v>
      </c>
      <c r="E7168" s="335">
        <v>3911.84</v>
      </c>
      <c r="F7168" s="335">
        <v>3997.57</v>
      </c>
    </row>
    <row r="7169" spans="1:6" ht="20.399999999999999">
      <c r="A7169" s="333" t="s">
        <v>20</v>
      </c>
      <c r="B7169" s="333">
        <v>102751</v>
      </c>
      <c r="C7169" s="334" t="s">
        <v>1319</v>
      </c>
      <c r="D7169" s="333" t="s">
        <v>3</v>
      </c>
      <c r="E7169" s="335">
        <v>4917.34</v>
      </c>
      <c r="F7169" s="335">
        <v>5021.7700000000004</v>
      </c>
    </row>
    <row r="7170" spans="1:6" ht="20.399999999999999">
      <c r="A7170" s="333" t="s">
        <v>20</v>
      </c>
      <c r="B7170" s="333">
        <v>102775</v>
      </c>
      <c r="C7170" s="334" t="s">
        <v>1343</v>
      </c>
      <c r="D7170" s="333" t="s">
        <v>3</v>
      </c>
      <c r="E7170" s="335">
        <v>11820.54</v>
      </c>
      <c r="F7170" s="335">
        <v>12072.06</v>
      </c>
    </row>
    <row r="7171" spans="1:6" ht="20.399999999999999">
      <c r="A7171" s="333" t="s">
        <v>20</v>
      </c>
      <c r="B7171" s="333">
        <v>102769</v>
      </c>
      <c r="C7171" s="334" t="s">
        <v>1337</v>
      </c>
      <c r="D7171" s="333" t="s">
        <v>3</v>
      </c>
      <c r="E7171" s="335">
        <v>19889.259999999998</v>
      </c>
      <c r="F7171" s="335">
        <v>20331.13</v>
      </c>
    </row>
    <row r="7172" spans="1:6" ht="20.399999999999999">
      <c r="A7172" s="333" t="s">
        <v>20</v>
      </c>
      <c r="B7172" s="333">
        <v>102799</v>
      </c>
      <c r="C7172" s="334" t="s">
        <v>1367</v>
      </c>
      <c r="D7172" s="333" t="s">
        <v>3</v>
      </c>
      <c r="E7172" s="335">
        <v>31307.69</v>
      </c>
      <c r="F7172" s="335">
        <v>31922.2</v>
      </c>
    </row>
    <row r="7173" spans="1:6" ht="20.399999999999999">
      <c r="A7173" s="333" t="s">
        <v>20</v>
      </c>
      <c r="B7173" s="333">
        <v>102770</v>
      </c>
      <c r="C7173" s="334" t="s">
        <v>1338</v>
      </c>
      <c r="D7173" s="333" t="s">
        <v>3</v>
      </c>
      <c r="E7173" s="335">
        <v>30307.1</v>
      </c>
      <c r="F7173" s="335">
        <v>30945.63</v>
      </c>
    </row>
    <row r="7174" spans="1:6" ht="20.399999999999999">
      <c r="A7174" s="333" t="s">
        <v>20</v>
      </c>
      <c r="B7174" s="333">
        <v>102800</v>
      </c>
      <c r="C7174" s="334" t="s">
        <v>1368</v>
      </c>
      <c r="D7174" s="333" t="s">
        <v>3</v>
      </c>
      <c r="E7174" s="335">
        <v>54152.63</v>
      </c>
      <c r="F7174" s="335">
        <v>55158.73</v>
      </c>
    </row>
    <row r="7175" spans="1:6" ht="20.399999999999999">
      <c r="A7175" s="333" t="s">
        <v>20</v>
      </c>
      <c r="B7175" s="333">
        <v>102771</v>
      </c>
      <c r="C7175" s="334" t="s">
        <v>1339</v>
      </c>
      <c r="D7175" s="333" t="s">
        <v>3</v>
      </c>
      <c r="E7175" s="335">
        <v>42019.69</v>
      </c>
      <c r="F7175" s="335">
        <v>42881.9</v>
      </c>
    </row>
    <row r="7176" spans="1:6" ht="20.399999999999999">
      <c r="A7176" s="333" t="s">
        <v>20</v>
      </c>
      <c r="B7176" s="333">
        <v>102801</v>
      </c>
      <c r="C7176" s="334" t="s">
        <v>1369</v>
      </c>
      <c r="D7176" s="333" t="s">
        <v>3</v>
      </c>
      <c r="E7176" s="335">
        <v>75687.679999999993</v>
      </c>
      <c r="F7176" s="335">
        <v>77051.399999999994</v>
      </c>
    </row>
    <row r="7177" spans="1:6" ht="20.399999999999999">
      <c r="A7177" s="333" t="s">
        <v>20</v>
      </c>
      <c r="B7177" s="333">
        <v>102772</v>
      </c>
      <c r="C7177" s="334" t="s">
        <v>1340</v>
      </c>
      <c r="D7177" s="333" t="s">
        <v>3</v>
      </c>
      <c r="E7177" s="335">
        <v>58557.760000000002</v>
      </c>
      <c r="F7177" s="335">
        <v>59676.67</v>
      </c>
    </row>
    <row r="7178" spans="1:6" ht="20.399999999999999">
      <c r="A7178" s="333" t="s">
        <v>20</v>
      </c>
      <c r="B7178" s="333">
        <v>102802</v>
      </c>
      <c r="C7178" s="334" t="s">
        <v>1370</v>
      </c>
      <c r="D7178" s="333" t="s">
        <v>3</v>
      </c>
      <c r="E7178" s="335">
        <v>90780</v>
      </c>
      <c r="F7178" s="335">
        <v>92401.42</v>
      </c>
    </row>
    <row r="7179" spans="1:6" ht="20.399999999999999">
      <c r="A7179" s="333" t="s">
        <v>20</v>
      </c>
      <c r="B7179" s="333">
        <v>102747</v>
      </c>
      <c r="C7179" s="334" t="s">
        <v>1315</v>
      </c>
      <c r="D7179" s="333" t="s">
        <v>3</v>
      </c>
      <c r="E7179" s="335">
        <v>8786.7099999999991</v>
      </c>
      <c r="F7179" s="335">
        <v>8971.2800000000007</v>
      </c>
    </row>
    <row r="7180" spans="1:6" ht="20.399999999999999">
      <c r="A7180" s="333" t="s">
        <v>20</v>
      </c>
      <c r="B7180" s="333">
        <v>102758</v>
      </c>
      <c r="C7180" s="334" t="s">
        <v>1326</v>
      </c>
      <c r="D7180" s="333" t="s">
        <v>3</v>
      </c>
      <c r="E7180" s="335">
        <v>13945.75</v>
      </c>
      <c r="F7180" s="335">
        <v>14223.14</v>
      </c>
    </row>
    <row r="7181" spans="1:6" ht="20.399999999999999">
      <c r="A7181" s="333" t="s">
        <v>20</v>
      </c>
      <c r="B7181" s="333">
        <v>102788</v>
      </c>
      <c r="C7181" s="334" t="s">
        <v>1356</v>
      </c>
      <c r="D7181" s="333" t="s">
        <v>3</v>
      </c>
      <c r="E7181" s="335">
        <v>16389.89</v>
      </c>
      <c r="F7181" s="335">
        <v>16695.36</v>
      </c>
    </row>
    <row r="7182" spans="1:6" ht="20.399999999999999">
      <c r="A7182" s="333" t="s">
        <v>20</v>
      </c>
      <c r="B7182" s="333">
        <v>102748</v>
      </c>
      <c r="C7182" s="334" t="s">
        <v>1316</v>
      </c>
      <c r="D7182" s="333" t="s">
        <v>3</v>
      </c>
      <c r="E7182" s="335">
        <v>12246.19</v>
      </c>
      <c r="F7182" s="335">
        <v>12498.51</v>
      </c>
    </row>
    <row r="7183" spans="1:6" ht="20.399999999999999">
      <c r="A7183" s="333" t="s">
        <v>20</v>
      </c>
      <c r="B7183" s="333">
        <v>102759</v>
      </c>
      <c r="C7183" s="334" t="s">
        <v>1327</v>
      </c>
      <c r="D7183" s="333" t="s">
        <v>3</v>
      </c>
      <c r="E7183" s="335">
        <v>20640.41</v>
      </c>
      <c r="F7183" s="335">
        <v>21040.23</v>
      </c>
    </row>
    <row r="7184" spans="1:6" ht="20.399999999999999">
      <c r="A7184" s="333" t="s">
        <v>20</v>
      </c>
      <c r="B7184" s="333">
        <v>102789</v>
      </c>
      <c r="C7184" s="334" t="s">
        <v>1357</v>
      </c>
      <c r="D7184" s="333" t="s">
        <v>3</v>
      </c>
      <c r="E7184" s="335">
        <v>21595.27</v>
      </c>
      <c r="F7184" s="335">
        <v>21991.48</v>
      </c>
    </row>
    <row r="7185" spans="1:6" ht="20.399999999999999">
      <c r="A7185" s="333" t="s">
        <v>20</v>
      </c>
      <c r="B7185" s="333">
        <v>102749</v>
      </c>
      <c r="C7185" s="334" t="s">
        <v>1317</v>
      </c>
      <c r="D7185" s="333" t="s">
        <v>3</v>
      </c>
      <c r="E7185" s="335">
        <v>20936.29</v>
      </c>
      <c r="F7185" s="335">
        <v>21358.01</v>
      </c>
    </row>
    <row r="7186" spans="1:6" ht="20.399999999999999">
      <c r="A7186" s="333" t="s">
        <v>20</v>
      </c>
      <c r="B7186" s="333">
        <v>102760</v>
      </c>
      <c r="C7186" s="334" t="s">
        <v>1328</v>
      </c>
      <c r="D7186" s="333" t="s">
        <v>3</v>
      </c>
      <c r="E7186" s="335">
        <v>37866.230000000003</v>
      </c>
      <c r="F7186" s="335">
        <v>38579.74</v>
      </c>
    </row>
    <row r="7187" spans="1:6" ht="20.399999999999999">
      <c r="A7187" s="333" t="s">
        <v>20</v>
      </c>
      <c r="B7187" s="333">
        <v>102790</v>
      </c>
      <c r="C7187" s="334" t="s">
        <v>1358</v>
      </c>
      <c r="D7187" s="333" t="s">
        <v>3</v>
      </c>
      <c r="E7187" s="335">
        <v>35408.42</v>
      </c>
      <c r="F7187" s="335">
        <v>35975.53</v>
      </c>
    </row>
    <row r="7188" spans="1:6" ht="20.399999999999999">
      <c r="A7188" s="333" t="s">
        <v>20</v>
      </c>
      <c r="B7188" s="333">
        <v>102785</v>
      </c>
      <c r="C7188" s="334" t="s">
        <v>1353</v>
      </c>
      <c r="D7188" s="333" t="s">
        <v>3</v>
      </c>
      <c r="E7188" s="335">
        <v>9076.74</v>
      </c>
      <c r="F7188" s="335">
        <v>9271.08</v>
      </c>
    </row>
    <row r="7189" spans="1:6" ht="20.399999999999999">
      <c r="A7189" s="333" t="s">
        <v>20</v>
      </c>
      <c r="B7189" s="333">
        <v>102786</v>
      </c>
      <c r="C7189" s="334" t="s">
        <v>1354</v>
      </c>
      <c r="D7189" s="333" t="s">
        <v>3</v>
      </c>
      <c r="E7189" s="335">
        <v>10051.74</v>
      </c>
      <c r="F7189" s="335">
        <v>10247.1</v>
      </c>
    </row>
    <row r="7190" spans="1:6" ht="20.399999999999999">
      <c r="A7190" s="333" t="s">
        <v>20</v>
      </c>
      <c r="B7190" s="333">
        <v>102787</v>
      </c>
      <c r="C7190" s="334" t="s">
        <v>1355</v>
      </c>
      <c r="D7190" s="333" t="s">
        <v>3</v>
      </c>
      <c r="E7190" s="335">
        <v>14963.19</v>
      </c>
      <c r="F7190" s="335">
        <v>15261.9</v>
      </c>
    </row>
    <row r="7191" spans="1:6" ht="20.399999999999999">
      <c r="A7191" s="333" t="s">
        <v>20</v>
      </c>
      <c r="B7191" s="333">
        <v>102736</v>
      </c>
      <c r="C7191" s="334" t="s">
        <v>1304</v>
      </c>
      <c r="D7191" s="333" t="s">
        <v>1193</v>
      </c>
      <c r="E7191" s="335">
        <v>754.64</v>
      </c>
      <c r="F7191" s="335">
        <v>758.33</v>
      </c>
    </row>
    <row r="7192" spans="1:6" ht="20.399999999999999">
      <c r="A7192" s="333" t="s">
        <v>20</v>
      </c>
      <c r="B7192" s="333">
        <v>102727</v>
      </c>
      <c r="C7192" s="334" t="s">
        <v>1295</v>
      </c>
      <c r="D7192" s="333" t="s">
        <v>230</v>
      </c>
      <c r="E7192" s="335">
        <v>115.59</v>
      </c>
      <c r="F7192" s="335">
        <v>119.54</v>
      </c>
    </row>
    <row r="7193" spans="1:6" ht="20.399999999999999">
      <c r="A7193" s="333" t="s">
        <v>20</v>
      </c>
      <c r="B7193" s="333">
        <v>102111</v>
      </c>
      <c r="C7193" s="334" t="s">
        <v>20050</v>
      </c>
      <c r="D7193" s="333" t="s">
        <v>3</v>
      </c>
      <c r="E7193" s="335">
        <v>954.81</v>
      </c>
      <c r="F7193" s="335">
        <v>969.73</v>
      </c>
    </row>
    <row r="7194" spans="1:6" ht="20.399999999999999">
      <c r="A7194" s="333" t="s">
        <v>20</v>
      </c>
      <c r="B7194" s="333">
        <v>102113</v>
      </c>
      <c r="C7194" s="334" t="s">
        <v>20051</v>
      </c>
      <c r="D7194" s="333" t="s">
        <v>3</v>
      </c>
      <c r="E7194" s="335">
        <v>1480.31</v>
      </c>
      <c r="F7194" s="335">
        <v>1495.49</v>
      </c>
    </row>
    <row r="7195" spans="1:6" ht="20.399999999999999">
      <c r="A7195" s="333" t="s">
        <v>20</v>
      </c>
      <c r="B7195" s="333">
        <v>102116</v>
      </c>
      <c r="C7195" s="334" t="s">
        <v>20052</v>
      </c>
      <c r="D7195" s="333" t="s">
        <v>3</v>
      </c>
      <c r="E7195" s="335">
        <v>1576.77</v>
      </c>
      <c r="F7195" s="335">
        <v>1592.27</v>
      </c>
    </row>
    <row r="7196" spans="1:6" ht="20.399999999999999">
      <c r="A7196" s="333" t="s">
        <v>20</v>
      </c>
      <c r="B7196" s="333">
        <v>102132</v>
      </c>
      <c r="C7196" s="334" t="s">
        <v>20053</v>
      </c>
      <c r="D7196" s="333" t="s">
        <v>3</v>
      </c>
      <c r="E7196" s="335">
        <v>0</v>
      </c>
      <c r="F7196" s="335">
        <v>0</v>
      </c>
    </row>
    <row r="7197" spans="1:6" ht="20.399999999999999">
      <c r="A7197" s="333" t="s">
        <v>20</v>
      </c>
      <c r="B7197" s="333">
        <v>102115</v>
      </c>
      <c r="C7197" s="334" t="s">
        <v>20054</v>
      </c>
      <c r="D7197" s="333" t="s">
        <v>3</v>
      </c>
      <c r="E7197" s="335">
        <v>2484.3200000000002</v>
      </c>
      <c r="F7197" s="335">
        <v>2499.8200000000002</v>
      </c>
    </row>
    <row r="7198" spans="1:6" ht="20.399999999999999">
      <c r="A7198" s="333" t="s">
        <v>20</v>
      </c>
      <c r="B7198" s="333">
        <v>102122</v>
      </c>
      <c r="C7198" s="334" t="s">
        <v>20055</v>
      </c>
      <c r="D7198" s="333" t="s">
        <v>3</v>
      </c>
      <c r="E7198" s="335">
        <v>7022.86</v>
      </c>
      <c r="F7198" s="335">
        <v>7042.41</v>
      </c>
    </row>
    <row r="7199" spans="1:6" ht="20.399999999999999">
      <c r="A7199" s="333" t="s">
        <v>20</v>
      </c>
      <c r="B7199" s="333">
        <v>102118</v>
      </c>
      <c r="C7199" s="334" t="s">
        <v>20056</v>
      </c>
      <c r="D7199" s="333" t="s">
        <v>3</v>
      </c>
      <c r="E7199" s="335">
        <v>2124.2600000000002</v>
      </c>
      <c r="F7199" s="335">
        <v>2140.04</v>
      </c>
    </row>
    <row r="7200" spans="1:6" ht="20.399999999999999">
      <c r="A7200" s="333" t="s">
        <v>20</v>
      </c>
      <c r="B7200" s="333">
        <v>102133</v>
      </c>
      <c r="C7200" s="334" t="s">
        <v>20057</v>
      </c>
      <c r="D7200" s="333" t="s">
        <v>3</v>
      </c>
      <c r="E7200" s="335">
        <v>0</v>
      </c>
      <c r="F7200" s="335">
        <v>0</v>
      </c>
    </row>
    <row r="7201" spans="1:6" ht="20.399999999999999">
      <c r="A7201" s="333" t="s">
        <v>20</v>
      </c>
      <c r="B7201" s="333">
        <v>102126</v>
      </c>
      <c r="C7201" s="334" t="s">
        <v>20058</v>
      </c>
      <c r="D7201" s="333" t="s">
        <v>3</v>
      </c>
      <c r="E7201" s="335">
        <v>10799.72</v>
      </c>
      <c r="F7201" s="335">
        <v>10825.4</v>
      </c>
    </row>
    <row r="7202" spans="1:6" ht="20.399999999999999">
      <c r="A7202" s="333" t="s">
        <v>20</v>
      </c>
      <c r="B7202" s="333">
        <v>102137</v>
      </c>
      <c r="C7202" s="334" t="s">
        <v>20059</v>
      </c>
      <c r="D7202" s="333" t="s">
        <v>3</v>
      </c>
      <c r="E7202" s="335">
        <v>120.14</v>
      </c>
      <c r="F7202" s="335">
        <v>126.15</v>
      </c>
    </row>
    <row r="7203" spans="1:6" ht="20.399999999999999">
      <c r="A7203" s="333" t="s">
        <v>20</v>
      </c>
      <c r="B7203" s="333">
        <v>106258</v>
      </c>
      <c r="C7203" s="334" t="s">
        <v>20060</v>
      </c>
      <c r="D7203" s="333" t="s">
        <v>3</v>
      </c>
      <c r="E7203" s="335">
        <v>0</v>
      </c>
      <c r="F7203" s="335">
        <v>0</v>
      </c>
    </row>
    <row r="7204" spans="1:6" ht="20.399999999999999">
      <c r="A7204" s="333" t="s">
        <v>20</v>
      </c>
      <c r="B7204" s="333">
        <v>102112</v>
      </c>
      <c r="C7204" s="334" t="s">
        <v>20061</v>
      </c>
      <c r="D7204" s="333" t="s">
        <v>3</v>
      </c>
      <c r="E7204" s="335">
        <v>193.25</v>
      </c>
      <c r="F7204" s="335">
        <v>208.17</v>
      </c>
    </row>
    <row r="7205" spans="1:6" ht="20.399999999999999">
      <c r="A7205" s="333" t="s">
        <v>20</v>
      </c>
      <c r="B7205" s="333">
        <v>102114</v>
      </c>
      <c r="C7205" s="334" t="s">
        <v>20062</v>
      </c>
      <c r="D7205" s="333" t="s">
        <v>3</v>
      </c>
      <c r="E7205" s="335">
        <v>196.57</v>
      </c>
      <c r="F7205" s="335">
        <v>211.75</v>
      </c>
    </row>
    <row r="7206" spans="1:6" ht="20.399999999999999">
      <c r="A7206" s="333" t="s">
        <v>20</v>
      </c>
      <c r="B7206" s="333">
        <v>102117</v>
      </c>
      <c r="C7206" s="334" t="s">
        <v>20063</v>
      </c>
      <c r="D7206" s="333" t="s">
        <v>3</v>
      </c>
      <c r="E7206" s="335">
        <v>200.6</v>
      </c>
      <c r="F7206" s="335">
        <v>216.1</v>
      </c>
    </row>
    <row r="7207" spans="1:6" ht="20.399999999999999">
      <c r="A7207" s="333" t="s">
        <v>20</v>
      </c>
      <c r="B7207" s="333">
        <v>102123</v>
      </c>
      <c r="C7207" s="334" t="s">
        <v>20064</v>
      </c>
      <c r="D7207" s="333" t="s">
        <v>3</v>
      </c>
      <c r="E7207" s="335">
        <v>250.62</v>
      </c>
      <c r="F7207" s="335">
        <v>270.17</v>
      </c>
    </row>
    <row r="7208" spans="1:6" ht="20.399999999999999">
      <c r="A7208" s="333" t="s">
        <v>20</v>
      </c>
      <c r="B7208" s="333">
        <v>102119</v>
      </c>
      <c r="C7208" s="334" t="s">
        <v>20065</v>
      </c>
      <c r="D7208" s="333" t="s">
        <v>3</v>
      </c>
      <c r="E7208" s="335">
        <v>204.07</v>
      </c>
      <c r="F7208" s="335">
        <v>219.85</v>
      </c>
    </row>
    <row r="7209" spans="1:6" ht="20.399999999999999">
      <c r="A7209" s="333" t="s">
        <v>20</v>
      </c>
      <c r="B7209" s="333">
        <v>102127</v>
      </c>
      <c r="C7209" s="334" t="s">
        <v>20066</v>
      </c>
      <c r="D7209" s="333" t="s">
        <v>3</v>
      </c>
      <c r="E7209" s="335">
        <v>777.85</v>
      </c>
      <c r="F7209" s="335">
        <v>803.53</v>
      </c>
    </row>
    <row r="7210" spans="1:6" ht="20.399999999999999">
      <c r="A7210" s="333" t="s">
        <v>20</v>
      </c>
      <c r="B7210" s="333">
        <v>102121</v>
      </c>
      <c r="C7210" s="334" t="s">
        <v>20067</v>
      </c>
      <c r="D7210" s="333" t="s">
        <v>3</v>
      </c>
      <c r="E7210" s="335">
        <v>240.3</v>
      </c>
      <c r="F7210" s="335">
        <v>259.01</v>
      </c>
    </row>
    <row r="7211" spans="1:6" ht="20.399999999999999">
      <c r="A7211" s="333" t="s">
        <v>20</v>
      </c>
      <c r="B7211" s="333">
        <v>102138</v>
      </c>
      <c r="C7211" s="334" t="s">
        <v>20068</v>
      </c>
      <c r="D7211" s="333" t="s">
        <v>3</v>
      </c>
      <c r="E7211" s="335">
        <v>267.43</v>
      </c>
      <c r="F7211" s="335">
        <v>288.33</v>
      </c>
    </row>
    <row r="7212" spans="1:6" ht="20.399999999999999">
      <c r="A7212" s="333" t="s">
        <v>20</v>
      </c>
      <c r="B7212" s="333">
        <v>102129</v>
      </c>
      <c r="C7212" s="334" t="s">
        <v>20069</v>
      </c>
      <c r="D7212" s="333" t="s">
        <v>3</v>
      </c>
      <c r="E7212" s="335">
        <v>1061.01</v>
      </c>
      <c r="F7212" s="335">
        <v>1091.29</v>
      </c>
    </row>
    <row r="7213" spans="1:6" ht="20.399999999999999">
      <c r="A7213" s="333" t="s">
        <v>20</v>
      </c>
      <c r="B7213" s="333">
        <v>102131</v>
      </c>
      <c r="C7213" s="334" t="s">
        <v>20070</v>
      </c>
      <c r="D7213" s="333" t="s">
        <v>3</v>
      </c>
      <c r="E7213" s="335">
        <v>1135.2</v>
      </c>
      <c r="F7213" s="335">
        <v>1171.47</v>
      </c>
    </row>
    <row r="7214" spans="1:6" ht="20.399999999999999">
      <c r="A7214" s="333" t="s">
        <v>20</v>
      </c>
      <c r="B7214" s="333">
        <v>102120</v>
      </c>
      <c r="C7214" s="334" t="s">
        <v>20071</v>
      </c>
      <c r="D7214" s="333" t="s">
        <v>3</v>
      </c>
      <c r="E7214" s="335">
        <v>0</v>
      </c>
      <c r="F7214" s="335">
        <v>0</v>
      </c>
    </row>
    <row r="7215" spans="1:6">
      <c r="A7215" s="333" t="s">
        <v>20</v>
      </c>
      <c r="B7215" s="333">
        <v>102334</v>
      </c>
      <c r="C7215" s="334" t="s">
        <v>20072</v>
      </c>
      <c r="D7215" s="333" t="s">
        <v>3</v>
      </c>
      <c r="E7215" s="335">
        <v>0</v>
      </c>
      <c r="F7215" s="335">
        <v>0</v>
      </c>
    </row>
    <row r="7216" spans="1:6">
      <c r="A7216" s="333" t="s">
        <v>20</v>
      </c>
      <c r="B7216" s="333">
        <v>102128</v>
      </c>
      <c r="C7216" s="334" t="s">
        <v>20073</v>
      </c>
      <c r="D7216" s="333" t="s">
        <v>3</v>
      </c>
      <c r="E7216" s="335">
        <v>0</v>
      </c>
      <c r="F7216" s="335">
        <v>0</v>
      </c>
    </row>
    <row r="7217" spans="1:6">
      <c r="A7217" s="333" t="s">
        <v>20</v>
      </c>
      <c r="B7217" s="333">
        <v>102130</v>
      </c>
      <c r="C7217" s="334" t="s">
        <v>20074</v>
      </c>
      <c r="D7217" s="333" t="s">
        <v>3</v>
      </c>
      <c r="E7217" s="335">
        <v>0</v>
      </c>
      <c r="F7217" s="335">
        <v>0</v>
      </c>
    </row>
    <row r="7218" spans="1:6" ht="20.399999999999999">
      <c r="A7218" s="333" t="s">
        <v>20</v>
      </c>
      <c r="B7218" s="333">
        <v>104941</v>
      </c>
      <c r="C7218" s="334" t="s">
        <v>12090</v>
      </c>
      <c r="D7218" s="333" t="s">
        <v>230</v>
      </c>
      <c r="E7218" s="335">
        <v>0</v>
      </c>
      <c r="F7218" s="335">
        <v>0</v>
      </c>
    </row>
    <row r="7219" spans="1:6" ht="20.399999999999999">
      <c r="A7219" s="333" t="s">
        <v>20</v>
      </c>
      <c r="B7219" s="333">
        <v>104942</v>
      </c>
      <c r="C7219" s="334" t="s">
        <v>12091</v>
      </c>
      <c r="D7219" s="333" t="s">
        <v>230</v>
      </c>
      <c r="E7219" s="335">
        <v>0</v>
      </c>
      <c r="F7219" s="335">
        <v>0</v>
      </c>
    </row>
    <row r="7220" spans="1:6" ht="30.6">
      <c r="A7220" s="333" t="s">
        <v>20</v>
      </c>
      <c r="B7220" s="333">
        <v>104940</v>
      </c>
      <c r="C7220" s="334" t="s">
        <v>12092</v>
      </c>
      <c r="D7220" s="333" t="s">
        <v>3</v>
      </c>
      <c r="E7220" s="335">
        <v>0</v>
      </c>
      <c r="F7220" s="335">
        <v>0</v>
      </c>
    </row>
    <row r="7221" spans="1:6" ht="30.6">
      <c r="A7221" s="333" t="s">
        <v>20</v>
      </c>
      <c r="B7221" s="333">
        <v>104943</v>
      </c>
      <c r="C7221" s="334" t="s">
        <v>12093</v>
      </c>
      <c r="D7221" s="333" t="s">
        <v>230</v>
      </c>
      <c r="E7221" s="335">
        <v>0</v>
      </c>
      <c r="F7221" s="335">
        <v>0</v>
      </c>
    </row>
    <row r="7222" spans="1:6" ht="20.399999999999999">
      <c r="A7222" s="333" t="s">
        <v>20</v>
      </c>
      <c r="B7222" s="333">
        <v>101801</v>
      </c>
      <c r="C7222" s="334" t="s">
        <v>1293</v>
      </c>
      <c r="D7222" s="333" t="s">
        <v>3</v>
      </c>
      <c r="E7222" s="335">
        <v>1067.83</v>
      </c>
      <c r="F7222" s="335">
        <v>1093.46</v>
      </c>
    </row>
    <row r="7223" spans="1:6" ht="20.399999999999999">
      <c r="A7223" s="333" t="s">
        <v>20</v>
      </c>
      <c r="B7223" s="333">
        <v>101800</v>
      </c>
      <c r="C7223" s="334" t="s">
        <v>1292</v>
      </c>
      <c r="D7223" s="333" t="s">
        <v>3</v>
      </c>
      <c r="E7223" s="335">
        <v>1593.63</v>
      </c>
      <c r="F7223" s="335">
        <v>1634.78</v>
      </c>
    </row>
    <row r="7224" spans="1:6" ht="20.399999999999999">
      <c r="A7224" s="333" t="s">
        <v>20</v>
      </c>
      <c r="B7224" s="333">
        <v>98108</v>
      </c>
      <c r="C7224" s="334" t="s">
        <v>2338</v>
      </c>
      <c r="D7224" s="333" t="s">
        <v>3</v>
      </c>
      <c r="E7224" s="335">
        <v>511.14</v>
      </c>
      <c r="F7224" s="335">
        <v>534.07000000000005</v>
      </c>
    </row>
    <row r="7225" spans="1:6" ht="20.399999999999999">
      <c r="A7225" s="333" t="s">
        <v>20</v>
      </c>
      <c r="B7225" s="333">
        <v>98105</v>
      </c>
      <c r="C7225" s="334" t="s">
        <v>2335</v>
      </c>
      <c r="D7225" s="333" t="s">
        <v>3</v>
      </c>
      <c r="E7225" s="335">
        <v>695.92</v>
      </c>
      <c r="F7225" s="335">
        <v>726.1</v>
      </c>
    </row>
    <row r="7226" spans="1:6" ht="30.6">
      <c r="A7226" s="333" t="s">
        <v>20</v>
      </c>
      <c r="B7226" s="333">
        <v>98109</v>
      </c>
      <c r="C7226" s="334" t="s">
        <v>2450</v>
      </c>
      <c r="D7226" s="333" t="s">
        <v>3</v>
      </c>
      <c r="E7226" s="335">
        <v>831.54</v>
      </c>
      <c r="F7226" s="335">
        <v>868.55</v>
      </c>
    </row>
    <row r="7227" spans="1:6" ht="30.6">
      <c r="A7227" s="333" t="s">
        <v>20</v>
      </c>
      <c r="B7227" s="333">
        <v>98106</v>
      </c>
      <c r="C7227" s="334" t="s">
        <v>2336</v>
      </c>
      <c r="D7227" s="333" t="s">
        <v>3</v>
      </c>
      <c r="E7227" s="335">
        <v>1151.6099999999999</v>
      </c>
      <c r="F7227" s="335">
        <v>1201.17</v>
      </c>
    </row>
    <row r="7228" spans="1:6" ht="20.399999999999999">
      <c r="A7228" s="333" t="s">
        <v>20</v>
      </c>
      <c r="B7228" s="333">
        <v>98110</v>
      </c>
      <c r="C7228" s="334" t="s">
        <v>2451</v>
      </c>
      <c r="D7228" s="333" t="s">
        <v>3</v>
      </c>
      <c r="E7228" s="335">
        <v>419.83</v>
      </c>
      <c r="F7228" s="335">
        <v>421.01</v>
      </c>
    </row>
    <row r="7229" spans="1:6" ht="20.399999999999999">
      <c r="A7229" s="333" t="s">
        <v>20</v>
      </c>
      <c r="B7229" s="333">
        <v>98107</v>
      </c>
      <c r="C7229" s="334" t="s">
        <v>2337</v>
      </c>
      <c r="D7229" s="333" t="s">
        <v>3</v>
      </c>
      <c r="E7229" s="335">
        <v>286.18</v>
      </c>
      <c r="F7229" s="335">
        <v>298.8</v>
      </c>
    </row>
    <row r="7230" spans="1:6" ht="20.399999999999999">
      <c r="A7230" s="333" t="s">
        <v>20</v>
      </c>
      <c r="B7230" s="333">
        <v>98104</v>
      </c>
      <c r="C7230" s="334" t="s">
        <v>2334</v>
      </c>
      <c r="D7230" s="333" t="s">
        <v>3</v>
      </c>
      <c r="E7230" s="335">
        <v>400.63</v>
      </c>
      <c r="F7230" s="335">
        <v>417.74</v>
      </c>
    </row>
    <row r="7231" spans="1:6" ht="20.399999999999999">
      <c r="A7231" s="333" t="s">
        <v>20</v>
      </c>
      <c r="B7231" s="333">
        <v>98102</v>
      </c>
      <c r="C7231" s="334" t="s">
        <v>2333</v>
      </c>
      <c r="D7231" s="333" t="s">
        <v>3</v>
      </c>
      <c r="E7231" s="335">
        <v>203.06</v>
      </c>
      <c r="F7231" s="335">
        <v>203.5</v>
      </c>
    </row>
    <row r="7232" spans="1:6" ht="20.399999999999999">
      <c r="A7232" s="333" t="s">
        <v>20</v>
      </c>
      <c r="B7232" s="333">
        <v>98111</v>
      </c>
      <c r="C7232" s="334" t="s">
        <v>250</v>
      </c>
      <c r="D7232" s="333" t="s">
        <v>3</v>
      </c>
      <c r="E7232" s="335">
        <v>57.03</v>
      </c>
      <c r="F7232" s="335">
        <v>57.66</v>
      </c>
    </row>
    <row r="7233" spans="1:6" ht="20.399999999999999">
      <c r="A7233" s="333" t="s">
        <v>20</v>
      </c>
      <c r="B7233" s="333">
        <v>97891</v>
      </c>
      <c r="C7233" s="334" t="s">
        <v>1747</v>
      </c>
      <c r="D7233" s="333" t="s">
        <v>3</v>
      </c>
      <c r="E7233" s="335">
        <v>213.78</v>
      </c>
      <c r="F7233" s="335">
        <v>223.69</v>
      </c>
    </row>
    <row r="7234" spans="1:6" ht="20.399999999999999">
      <c r="A7234" s="333" t="s">
        <v>20</v>
      </c>
      <c r="B7234" s="333">
        <v>97892</v>
      </c>
      <c r="C7234" s="334" t="s">
        <v>1748</v>
      </c>
      <c r="D7234" s="333" t="s">
        <v>3</v>
      </c>
      <c r="E7234" s="335">
        <v>401.29</v>
      </c>
      <c r="F7234" s="335">
        <v>419.03</v>
      </c>
    </row>
    <row r="7235" spans="1:6" ht="20.399999999999999">
      <c r="A7235" s="333" t="s">
        <v>20</v>
      </c>
      <c r="B7235" s="333">
        <v>97893</v>
      </c>
      <c r="C7235" s="334" t="s">
        <v>1749</v>
      </c>
      <c r="D7235" s="333" t="s">
        <v>3</v>
      </c>
      <c r="E7235" s="335">
        <v>553.85</v>
      </c>
      <c r="F7235" s="335">
        <v>578.5</v>
      </c>
    </row>
    <row r="7236" spans="1:6" ht="20.399999999999999">
      <c r="A7236" s="333" t="s">
        <v>20</v>
      </c>
      <c r="B7236" s="333">
        <v>97894</v>
      </c>
      <c r="C7236" s="334" t="s">
        <v>1750</v>
      </c>
      <c r="D7236" s="333" t="s">
        <v>3</v>
      </c>
      <c r="E7236" s="335">
        <v>616.6</v>
      </c>
      <c r="F7236" s="335">
        <v>640.21</v>
      </c>
    </row>
    <row r="7237" spans="1:6" ht="20.399999999999999">
      <c r="A7237" s="333" t="s">
        <v>20</v>
      </c>
      <c r="B7237" s="333">
        <v>97886</v>
      </c>
      <c r="C7237" s="334" t="s">
        <v>1742</v>
      </c>
      <c r="D7237" s="333" t="s">
        <v>3</v>
      </c>
      <c r="E7237" s="335">
        <v>180.75</v>
      </c>
      <c r="F7237" s="335">
        <v>188.83</v>
      </c>
    </row>
    <row r="7238" spans="1:6" ht="20.399999999999999">
      <c r="A7238" s="333" t="s">
        <v>20</v>
      </c>
      <c r="B7238" s="333">
        <v>97887</v>
      </c>
      <c r="C7238" s="334" t="s">
        <v>1743</v>
      </c>
      <c r="D7238" s="333" t="s">
        <v>3</v>
      </c>
      <c r="E7238" s="335">
        <v>285.24</v>
      </c>
      <c r="F7238" s="335">
        <v>297.95</v>
      </c>
    </row>
    <row r="7239" spans="1:6" ht="20.399999999999999">
      <c r="A7239" s="333" t="s">
        <v>20</v>
      </c>
      <c r="B7239" s="333">
        <v>97888</v>
      </c>
      <c r="C7239" s="334" t="s">
        <v>1744</v>
      </c>
      <c r="D7239" s="333" t="s">
        <v>3</v>
      </c>
      <c r="E7239" s="335">
        <v>552.39</v>
      </c>
      <c r="F7239" s="335">
        <v>576.05999999999995</v>
      </c>
    </row>
    <row r="7240" spans="1:6" ht="20.399999999999999">
      <c r="A7240" s="333" t="s">
        <v>20</v>
      </c>
      <c r="B7240" s="333">
        <v>97889</v>
      </c>
      <c r="C7240" s="334" t="s">
        <v>1745</v>
      </c>
      <c r="D7240" s="333" t="s">
        <v>3</v>
      </c>
      <c r="E7240" s="335">
        <v>746.56</v>
      </c>
      <c r="F7240" s="335">
        <v>778.76</v>
      </c>
    </row>
    <row r="7241" spans="1:6" ht="20.399999999999999">
      <c r="A7241" s="333" t="s">
        <v>20</v>
      </c>
      <c r="B7241" s="333">
        <v>97890</v>
      </c>
      <c r="C7241" s="334" t="s">
        <v>1746</v>
      </c>
      <c r="D7241" s="333" t="s">
        <v>3</v>
      </c>
      <c r="E7241" s="335">
        <v>850.11</v>
      </c>
      <c r="F7241" s="335">
        <v>882.88</v>
      </c>
    </row>
    <row r="7242" spans="1:6" ht="20.399999999999999">
      <c r="A7242" s="333" t="s">
        <v>20</v>
      </c>
      <c r="B7242" s="333">
        <v>97881</v>
      </c>
      <c r="C7242" s="334" t="s">
        <v>1737</v>
      </c>
      <c r="D7242" s="333" t="s">
        <v>3</v>
      </c>
      <c r="E7242" s="335">
        <v>151.96</v>
      </c>
      <c r="F7242" s="335">
        <v>154.13999999999999</v>
      </c>
    </row>
    <row r="7243" spans="1:6" ht="20.399999999999999">
      <c r="A7243" s="333" t="s">
        <v>20</v>
      </c>
      <c r="B7243" s="333">
        <v>97882</v>
      </c>
      <c r="C7243" s="334" t="s">
        <v>1738</v>
      </c>
      <c r="D7243" s="333" t="s">
        <v>3</v>
      </c>
      <c r="E7243" s="335">
        <v>241.27</v>
      </c>
      <c r="F7243" s="335">
        <v>244.38</v>
      </c>
    </row>
    <row r="7244" spans="1:6" ht="20.399999999999999">
      <c r="A7244" s="333" t="s">
        <v>20</v>
      </c>
      <c r="B7244" s="333">
        <v>97883</v>
      </c>
      <c r="C7244" s="334" t="s">
        <v>1739</v>
      </c>
      <c r="D7244" s="333" t="s">
        <v>3</v>
      </c>
      <c r="E7244" s="335">
        <v>464.9</v>
      </c>
      <c r="F7244" s="335">
        <v>470.28</v>
      </c>
    </row>
    <row r="7245" spans="1:6" ht="20.399999999999999">
      <c r="A7245" s="333" t="s">
        <v>20</v>
      </c>
      <c r="B7245" s="333">
        <v>97884</v>
      </c>
      <c r="C7245" s="334" t="s">
        <v>1740</v>
      </c>
      <c r="D7245" s="333" t="s">
        <v>3</v>
      </c>
      <c r="E7245" s="335">
        <v>917.03</v>
      </c>
      <c r="F7245" s="335">
        <v>926.06</v>
      </c>
    </row>
    <row r="7246" spans="1:6" ht="20.399999999999999">
      <c r="A7246" s="333" t="s">
        <v>20</v>
      </c>
      <c r="B7246" s="333">
        <v>97885</v>
      </c>
      <c r="C7246" s="334" t="s">
        <v>1741</v>
      </c>
      <c r="D7246" s="333" t="s">
        <v>3</v>
      </c>
      <c r="E7246" s="335">
        <v>1414.73</v>
      </c>
      <c r="F7246" s="335">
        <v>1426.96</v>
      </c>
    </row>
    <row r="7247" spans="1:6" ht="20.399999999999999">
      <c r="A7247" s="333" t="s">
        <v>20</v>
      </c>
      <c r="B7247" s="333">
        <v>99250</v>
      </c>
      <c r="C7247" s="334" t="s">
        <v>2339</v>
      </c>
      <c r="D7247" s="333" t="s">
        <v>3</v>
      </c>
      <c r="E7247" s="335">
        <v>194.93</v>
      </c>
      <c r="F7247" s="335">
        <v>203.46</v>
      </c>
    </row>
    <row r="7248" spans="1:6" ht="20.399999999999999">
      <c r="A7248" s="333" t="s">
        <v>20</v>
      </c>
      <c r="B7248" s="333">
        <v>97900</v>
      </c>
      <c r="C7248" s="334" t="s">
        <v>2324</v>
      </c>
      <c r="D7248" s="333" t="s">
        <v>3</v>
      </c>
      <c r="E7248" s="335">
        <v>199.4</v>
      </c>
      <c r="F7248" s="335">
        <v>207.95</v>
      </c>
    </row>
    <row r="7249" spans="1:6" ht="20.399999999999999">
      <c r="A7249" s="333" t="s">
        <v>20</v>
      </c>
      <c r="B7249" s="333">
        <v>99251</v>
      </c>
      <c r="C7249" s="334" t="s">
        <v>2340</v>
      </c>
      <c r="D7249" s="333" t="s">
        <v>3</v>
      </c>
      <c r="E7249" s="335">
        <v>306.57</v>
      </c>
      <c r="F7249" s="335">
        <v>320.06</v>
      </c>
    </row>
    <row r="7250" spans="1:6" ht="20.399999999999999">
      <c r="A7250" s="333" t="s">
        <v>20</v>
      </c>
      <c r="B7250" s="333">
        <v>97901</v>
      </c>
      <c r="C7250" s="334" t="s">
        <v>2325</v>
      </c>
      <c r="D7250" s="333" t="s">
        <v>3</v>
      </c>
      <c r="E7250" s="335">
        <v>314.24</v>
      </c>
      <c r="F7250" s="335">
        <v>327.75</v>
      </c>
    </row>
    <row r="7251" spans="1:6" ht="20.399999999999999">
      <c r="A7251" s="333" t="s">
        <v>20</v>
      </c>
      <c r="B7251" s="333">
        <v>99253</v>
      </c>
      <c r="C7251" s="334" t="s">
        <v>2341</v>
      </c>
      <c r="D7251" s="333" t="s">
        <v>3</v>
      </c>
      <c r="E7251" s="335">
        <v>596.07000000000005</v>
      </c>
      <c r="F7251" s="335">
        <v>621.57000000000005</v>
      </c>
    </row>
    <row r="7252" spans="1:6" ht="20.399999999999999">
      <c r="A7252" s="333" t="s">
        <v>20</v>
      </c>
      <c r="B7252" s="333">
        <v>97902</v>
      </c>
      <c r="C7252" s="334" t="s">
        <v>2326</v>
      </c>
      <c r="D7252" s="333" t="s">
        <v>3</v>
      </c>
      <c r="E7252" s="335">
        <v>613.29</v>
      </c>
      <c r="F7252" s="335">
        <v>638.85</v>
      </c>
    </row>
    <row r="7253" spans="1:6" ht="20.399999999999999">
      <c r="A7253" s="333" t="s">
        <v>20</v>
      </c>
      <c r="B7253" s="333">
        <v>99255</v>
      </c>
      <c r="C7253" s="334" t="s">
        <v>2342</v>
      </c>
      <c r="D7253" s="333" t="s">
        <v>3</v>
      </c>
      <c r="E7253" s="335">
        <v>826.93</v>
      </c>
      <c r="F7253" s="335">
        <v>862.44</v>
      </c>
    </row>
    <row r="7254" spans="1:6" ht="20.399999999999999">
      <c r="A7254" s="333" t="s">
        <v>20</v>
      </c>
      <c r="B7254" s="333">
        <v>97903</v>
      </c>
      <c r="C7254" s="334" t="s">
        <v>2327</v>
      </c>
      <c r="D7254" s="333" t="s">
        <v>3</v>
      </c>
      <c r="E7254" s="335">
        <v>850.54</v>
      </c>
      <c r="F7254" s="335">
        <v>886.13</v>
      </c>
    </row>
    <row r="7255" spans="1:6" ht="20.399999999999999">
      <c r="A7255" s="333" t="s">
        <v>20</v>
      </c>
      <c r="B7255" s="333">
        <v>99257</v>
      </c>
      <c r="C7255" s="334" t="s">
        <v>2343</v>
      </c>
      <c r="D7255" s="333" t="s">
        <v>3</v>
      </c>
      <c r="E7255" s="335">
        <v>972.46</v>
      </c>
      <c r="F7255" s="335">
        <v>1010.78</v>
      </c>
    </row>
    <row r="7256" spans="1:6" ht="20.399999999999999">
      <c r="A7256" s="333" t="s">
        <v>20</v>
      </c>
      <c r="B7256" s="333">
        <v>97904</v>
      </c>
      <c r="C7256" s="334" t="s">
        <v>2328</v>
      </c>
      <c r="D7256" s="333" t="s">
        <v>3</v>
      </c>
      <c r="E7256" s="335">
        <v>1002.99</v>
      </c>
      <c r="F7256" s="335">
        <v>1041.4100000000001</v>
      </c>
    </row>
    <row r="7257" spans="1:6" ht="20.399999999999999">
      <c r="A7257" s="333" t="s">
        <v>20</v>
      </c>
      <c r="B7257" s="333">
        <v>99258</v>
      </c>
      <c r="C7257" s="334" t="s">
        <v>2344</v>
      </c>
      <c r="D7257" s="333" t="s">
        <v>3</v>
      </c>
      <c r="E7257" s="335">
        <v>245.17</v>
      </c>
      <c r="F7257" s="335">
        <v>256.18</v>
      </c>
    </row>
    <row r="7258" spans="1:6" ht="20.399999999999999">
      <c r="A7258" s="333" t="s">
        <v>20</v>
      </c>
      <c r="B7258" s="333">
        <v>97905</v>
      </c>
      <c r="C7258" s="334" t="s">
        <v>2329</v>
      </c>
      <c r="D7258" s="333" t="s">
        <v>3</v>
      </c>
      <c r="E7258" s="335">
        <v>250.04</v>
      </c>
      <c r="F7258" s="335">
        <v>261.06</v>
      </c>
    </row>
    <row r="7259" spans="1:6" ht="20.399999999999999">
      <c r="A7259" s="333" t="s">
        <v>20</v>
      </c>
      <c r="B7259" s="333">
        <v>99260</v>
      </c>
      <c r="C7259" s="334" t="s">
        <v>2345</v>
      </c>
      <c r="D7259" s="333" t="s">
        <v>3</v>
      </c>
      <c r="E7259" s="335">
        <v>454.61</v>
      </c>
      <c r="F7259" s="335">
        <v>474.34</v>
      </c>
    </row>
    <row r="7260" spans="1:6" ht="20.399999999999999">
      <c r="A7260" s="333" t="s">
        <v>20</v>
      </c>
      <c r="B7260" s="333">
        <v>97906</v>
      </c>
      <c r="C7260" s="334" t="s">
        <v>2330</v>
      </c>
      <c r="D7260" s="333" t="s">
        <v>3</v>
      </c>
      <c r="E7260" s="335">
        <v>465.46</v>
      </c>
      <c r="F7260" s="335">
        <v>485.22</v>
      </c>
    </row>
    <row r="7261" spans="1:6" ht="20.399999999999999">
      <c r="A7261" s="333" t="s">
        <v>20</v>
      </c>
      <c r="B7261" s="333">
        <v>99262</v>
      </c>
      <c r="C7261" s="334" t="s">
        <v>2346</v>
      </c>
      <c r="D7261" s="333" t="s">
        <v>3</v>
      </c>
      <c r="E7261" s="335">
        <v>646.41</v>
      </c>
      <c r="F7261" s="335">
        <v>674.55</v>
      </c>
    </row>
    <row r="7262" spans="1:6" ht="20.399999999999999">
      <c r="A7262" s="333" t="s">
        <v>20</v>
      </c>
      <c r="B7262" s="333">
        <v>97907</v>
      </c>
      <c r="C7262" s="334" t="s">
        <v>2331</v>
      </c>
      <c r="D7262" s="333" t="s">
        <v>3</v>
      </c>
      <c r="E7262" s="335">
        <v>661.89</v>
      </c>
      <c r="F7262" s="335">
        <v>690.08</v>
      </c>
    </row>
    <row r="7263" spans="1:6" ht="20.399999999999999">
      <c r="A7263" s="333" t="s">
        <v>20</v>
      </c>
      <c r="B7263" s="333">
        <v>99264</v>
      </c>
      <c r="C7263" s="334" t="s">
        <v>2347</v>
      </c>
      <c r="D7263" s="333" t="s">
        <v>3</v>
      </c>
      <c r="E7263" s="335">
        <v>758.87</v>
      </c>
      <c r="F7263" s="335">
        <v>788.45</v>
      </c>
    </row>
    <row r="7264" spans="1:6" ht="20.399999999999999">
      <c r="A7264" s="333" t="s">
        <v>20</v>
      </c>
      <c r="B7264" s="333">
        <v>97908</v>
      </c>
      <c r="C7264" s="334" t="s">
        <v>2332</v>
      </c>
      <c r="D7264" s="333" t="s">
        <v>3</v>
      </c>
      <c r="E7264" s="335">
        <v>779.78</v>
      </c>
      <c r="F7264" s="335">
        <v>809.43</v>
      </c>
    </row>
    <row r="7265" spans="1:6" ht="20.399999999999999">
      <c r="A7265" s="333" t="s">
        <v>20</v>
      </c>
      <c r="B7265" s="333">
        <v>97895</v>
      </c>
      <c r="C7265" s="334" t="s">
        <v>2320</v>
      </c>
      <c r="D7265" s="333" t="s">
        <v>3</v>
      </c>
      <c r="E7265" s="335">
        <v>214.92</v>
      </c>
      <c r="F7265" s="335">
        <v>215.2</v>
      </c>
    </row>
    <row r="7266" spans="1:6" ht="20.399999999999999">
      <c r="A7266" s="333" t="s">
        <v>20</v>
      </c>
      <c r="B7266" s="333">
        <v>97896</v>
      </c>
      <c r="C7266" s="334" t="s">
        <v>2321</v>
      </c>
      <c r="D7266" s="333" t="s">
        <v>3</v>
      </c>
      <c r="E7266" s="335">
        <v>397.03</v>
      </c>
      <c r="F7266" s="335">
        <v>397.59</v>
      </c>
    </row>
    <row r="7267" spans="1:6" ht="20.399999999999999">
      <c r="A7267" s="333" t="s">
        <v>20</v>
      </c>
      <c r="B7267" s="333">
        <v>97897</v>
      </c>
      <c r="C7267" s="334" t="s">
        <v>2322</v>
      </c>
      <c r="D7267" s="333" t="s">
        <v>3</v>
      </c>
      <c r="E7267" s="335">
        <v>513.66999999999996</v>
      </c>
      <c r="F7267" s="335">
        <v>514.71</v>
      </c>
    </row>
    <row r="7268" spans="1:6" ht="20.399999999999999">
      <c r="A7268" s="333" t="s">
        <v>20</v>
      </c>
      <c r="B7268" s="333">
        <v>97898</v>
      </c>
      <c r="C7268" s="334" t="s">
        <v>2323</v>
      </c>
      <c r="D7268" s="333" t="s">
        <v>3</v>
      </c>
      <c r="E7268" s="335">
        <v>971.05</v>
      </c>
      <c r="F7268" s="335">
        <v>979.62</v>
      </c>
    </row>
    <row r="7269" spans="1:6" ht="20.399999999999999">
      <c r="A7269" s="333" t="s">
        <v>20</v>
      </c>
      <c r="B7269" s="333">
        <v>97899</v>
      </c>
      <c r="C7269" s="334" t="s">
        <v>12094</v>
      </c>
      <c r="D7269" s="333" t="s">
        <v>3</v>
      </c>
      <c r="E7269" s="335">
        <v>0</v>
      </c>
      <c r="F7269" s="335">
        <v>0</v>
      </c>
    </row>
    <row r="7270" spans="1:6" ht="20.399999999999999">
      <c r="A7270" s="333" t="s">
        <v>20</v>
      </c>
      <c r="B7270" s="333">
        <v>101795</v>
      </c>
      <c r="C7270" s="334" t="s">
        <v>1772</v>
      </c>
      <c r="D7270" s="333" t="s">
        <v>3</v>
      </c>
      <c r="E7270" s="335">
        <v>611.91999999999996</v>
      </c>
      <c r="F7270" s="335">
        <v>634.03</v>
      </c>
    </row>
    <row r="7271" spans="1:6" ht="20.399999999999999">
      <c r="A7271" s="333" t="s">
        <v>20</v>
      </c>
      <c r="B7271" s="333">
        <v>101796</v>
      </c>
      <c r="C7271" s="334" t="s">
        <v>12095</v>
      </c>
      <c r="D7271" s="333" t="s">
        <v>3</v>
      </c>
      <c r="E7271" s="335">
        <v>0</v>
      </c>
      <c r="F7271" s="335">
        <v>0</v>
      </c>
    </row>
    <row r="7272" spans="1:6" ht="20.399999999999999">
      <c r="A7272" s="333" t="s">
        <v>20</v>
      </c>
      <c r="B7272" s="333">
        <v>101797</v>
      </c>
      <c r="C7272" s="334" t="s">
        <v>12096</v>
      </c>
      <c r="D7272" s="333" t="s">
        <v>3</v>
      </c>
      <c r="E7272" s="335">
        <v>0</v>
      </c>
      <c r="F7272" s="335">
        <v>0</v>
      </c>
    </row>
    <row r="7273" spans="1:6" ht="20.399999999999999">
      <c r="A7273" s="333" t="s">
        <v>20</v>
      </c>
      <c r="B7273" s="333">
        <v>101802</v>
      </c>
      <c r="C7273" s="334" t="s">
        <v>2522</v>
      </c>
      <c r="D7273" s="333" t="s">
        <v>3</v>
      </c>
      <c r="E7273" s="335">
        <v>1805.02</v>
      </c>
      <c r="F7273" s="335">
        <v>1865.98</v>
      </c>
    </row>
    <row r="7274" spans="1:6" ht="20.399999999999999">
      <c r="A7274" s="333" t="s">
        <v>20</v>
      </c>
      <c r="B7274" s="333">
        <v>101803</v>
      </c>
      <c r="C7274" s="334" t="s">
        <v>2523</v>
      </c>
      <c r="D7274" s="333" t="s">
        <v>3</v>
      </c>
      <c r="E7274" s="335">
        <v>1144.55</v>
      </c>
      <c r="F7274" s="335">
        <v>1187.2</v>
      </c>
    </row>
    <row r="7275" spans="1:6" ht="20.399999999999999">
      <c r="A7275" s="333" t="s">
        <v>20</v>
      </c>
      <c r="B7275" s="333">
        <v>101804</v>
      </c>
      <c r="C7275" s="334" t="s">
        <v>2524</v>
      </c>
      <c r="D7275" s="333" t="s">
        <v>3</v>
      </c>
      <c r="E7275" s="335">
        <v>1438.7</v>
      </c>
      <c r="F7275" s="335">
        <v>1488.77</v>
      </c>
    </row>
    <row r="7276" spans="1:6" ht="20.399999999999999">
      <c r="A7276" s="333" t="s">
        <v>20</v>
      </c>
      <c r="B7276" s="333">
        <v>101805</v>
      </c>
      <c r="C7276" s="334" t="s">
        <v>2525</v>
      </c>
      <c r="D7276" s="333" t="s">
        <v>3</v>
      </c>
      <c r="E7276" s="335">
        <v>1829.68</v>
      </c>
      <c r="F7276" s="335">
        <v>1893.46</v>
      </c>
    </row>
    <row r="7277" spans="1:6" ht="20.399999999999999">
      <c r="A7277" s="333" t="s">
        <v>20</v>
      </c>
      <c r="B7277" s="333">
        <v>98115</v>
      </c>
      <c r="C7277" s="334" t="s">
        <v>12097</v>
      </c>
      <c r="D7277" s="333" t="s">
        <v>3</v>
      </c>
      <c r="E7277" s="335">
        <v>100.69</v>
      </c>
      <c r="F7277" s="335">
        <v>105.74</v>
      </c>
    </row>
    <row r="7278" spans="1:6" ht="20.399999999999999">
      <c r="A7278" s="333" t="s">
        <v>20</v>
      </c>
      <c r="B7278" s="333">
        <v>98114</v>
      </c>
      <c r="C7278" s="334" t="s">
        <v>2453</v>
      </c>
      <c r="D7278" s="333" t="s">
        <v>3</v>
      </c>
      <c r="E7278" s="335">
        <v>593.80999999999995</v>
      </c>
      <c r="F7278" s="335">
        <v>598.14</v>
      </c>
    </row>
    <row r="7279" spans="1:6" ht="20.399999999999999">
      <c r="A7279" s="333" t="s">
        <v>20</v>
      </c>
      <c r="B7279" s="333">
        <v>98112</v>
      </c>
      <c r="C7279" s="334" t="s">
        <v>2452</v>
      </c>
      <c r="D7279" s="333" t="s">
        <v>3</v>
      </c>
      <c r="E7279" s="335">
        <v>104.64</v>
      </c>
      <c r="F7279" s="335">
        <v>106.43</v>
      </c>
    </row>
    <row r="7280" spans="1:6">
      <c r="A7280" s="333" t="s">
        <v>20</v>
      </c>
      <c r="B7280" s="333">
        <v>100128</v>
      </c>
      <c r="C7280" s="334" t="s">
        <v>12098</v>
      </c>
      <c r="D7280" s="333" t="s">
        <v>3</v>
      </c>
      <c r="E7280" s="335">
        <v>1732.93</v>
      </c>
      <c r="F7280" s="335">
        <v>1735.49</v>
      </c>
    </row>
    <row r="7281" spans="1:6" ht="20.399999999999999">
      <c r="A7281" s="333" t="s">
        <v>20</v>
      </c>
      <c r="B7281" s="333">
        <v>102623</v>
      </c>
      <c r="C7281" s="334" t="s">
        <v>2377</v>
      </c>
      <c r="D7281" s="333" t="s">
        <v>3</v>
      </c>
      <c r="E7281" s="335">
        <v>778.49</v>
      </c>
      <c r="F7281" s="335">
        <v>786.89</v>
      </c>
    </row>
    <row r="7282" spans="1:6">
      <c r="A7282" s="333" t="s">
        <v>20</v>
      </c>
      <c r="B7282" s="333">
        <v>102607</v>
      </c>
      <c r="C7282" s="334" t="s">
        <v>2368</v>
      </c>
      <c r="D7282" s="333" t="s">
        <v>3</v>
      </c>
      <c r="E7282" s="335">
        <v>427.43</v>
      </c>
      <c r="F7282" s="335">
        <v>428.03</v>
      </c>
    </row>
    <row r="7283" spans="1:6">
      <c r="A7283" s="333" t="s">
        <v>20</v>
      </c>
      <c r="B7283" s="333">
        <v>102608</v>
      </c>
      <c r="C7283" s="334" t="s">
        <v>226</v>
      </c>
      <c r="D7283" s="333" t="s">
        <v>3</v>
      </c>
      <c r="E7283" s="335">
        <v>979.27</v>
      </c>
      <c r="F7283" s="335">
        <v>980.06</v>
      </c>
    </row>
    <row r="7284" spans="1:6">
      <c r="A7284" s="333" t="s">
        <v>20</v>
      </c>
      <c r="B7284" s="333">
        <v>102609</v>
      </c>
      <c r="C7284" s="334" t="s">
        <v>2369</v>
      </c>
      <c r="D7284" s="333" t="s">
        <v>3</v>
      </c>
      <c r="E7284" s="335">
        <v>1112.8399999999999</v>
      </c>
      <c r="F7284" s="335">
        <v>1113.92</v>
      </c>
    </row>
    <row r="7285" spans="1:6">
      <c r="A7285" s="333" t="s">
        <v>20</v>
      </c>
      <c r="B7285" s="333">
        <v>102610</v>
      </c>
      <c r="C7285" s="334" t="s">
        <v>12099</v>
      </c>
      <c r="D7285" s="333" t="s">
        <v>3</v>
      </c>
      <c r="E7285" s="335">
        <v>1912.23</v>
      </c>
      <c r="F7285" s="335">
        <v>1913.58</v>
      </c>
    </row>
    <row r="7286" spans="1:6" ht="20.399999999999999">
      <c r="A7286" s="333" t="s">
        <v>20</v>
      </c>
      <c r="B7286" s="333">
        <v>102622</v>
      </c>
      <c r="C7286" s="334" t="s">
        <v>2376</v>
      </c>
      <c r="D7286" s="333" t="s">
        <v>3</v>
      </c>
      <c r="E7286" s="335">
        <v>560.45000000000005</v>
      </c>
      <c r="F7286" s="335">
        <v>568.08000000000004</v>
      </c>
    </row>
    <row r="7287" spans="1:6">
      <c r="A7287" s="333" t="s">
        <v>20</v>
      </c>
      <c r="B7287" s="333">
        <v>102605</v>
      </c>
      <c r="C7287" s="334" t="s">
        <v>2366</v>
      </c>
      <c r="D7287" s="333" t="s">
        <v>3</v>
      </c>
      <c r="E7287" s="335">
        <v>259.16000000000003</v>
      </c>
      <c r="F7287" s="335">
        <v>259.58999999999997</v>
      </c>
    </row>
    <row r="7288" spans="1:6">
      <c r="A7288" s="333" t="s">
        <v>20</v>
      </c>
      <c r="B7288" s="333">
        <v>102606</v>
      </c>
      <c r="C7288" s="334" t="s">
        <v>2367</v>
      </c>
      <c r="D7288" s="333" t="s">
        <v>3</v>
      </c>
      <c r="E7288" s="335">
        <v>399.25</v>
      </c>
      <c r="F7288" s="335">
        <v>399.77</v>
      </c>
    </row>
    <row r="7289" spans="1:6" ht="20.399999999999999">
      <c r="A7289" s="333" t="s">
        <v>20</v>
      </c>
      <c r="B7289" s="333">
        <v>102613</v>
      </c>
      <c r="C7289" s="334" t="s">
        <v>2371</v>
      </c>
      <c r="D7289" s="333" t="s">
        <v>3</v>
      </c>
      <c r="E7289" s="335">
        <v>598.98</v>
      </c>
      <c r="F7289" s="335">
        <v>599.59</v>
      </c>
    </row>
    <row r="7290" spans="1:6" ht="20.399999999999999">
      <c r="A7290" s="333" t="s">
        <v>20</v>
      </c>
      <c r="B7290" s="333">
        <v>102619</v>
      </c>
      <c r="C7290" s="334" t="s">
        <v>2375</v>
      </c>
      <c r="D7290" s="333" t="s">
        <v>3</v>
      </c>
      <c r="E7290" s="335">
        <v>5142.9399999999996</v>
      </c>
      <c r="F7290" s="335">
        <v>5155.6000000000004</v>
      </c>
    </row>
    <row r="7291" spans="1:6" ht="20.399999999999999">
      <c r="A7291" s="333" t="s">
        <v>20</v>
      </c>
      <c r="B7291" s="333">
        <v>102614</v>
      </c>
      <c r="C7291" s="334" t="s">
        <v>2372</v>
      </c>
      <c r="D7291" s="333" t="s">
        <v>3</v>
      </c>
      <c r="E7291" s="335">
        <v>920.88</v>
      </c>
      <c r="F7291" s="335">
        <v>921.67</v>
      </c>
    </row>
    <row r="7292" spans="1:6" ht="20.399999999999999">
      <c r="A7292" s="333" t="s">
        <v>20</v>
      </c>
      <c r="B7292" s="333">
        <v>102620</v>
      </c>
      <c r="C7292" s="334" t="s">
        <v>12100</v>
      </c>
      <c r="D7292" s="333" t="s">
        <v>3</v>
      </c>
      <c r="E7292" s="335">
        <v>7452.54</v>
      </c>
      <c r="F7292" s="335">
        <v>7465.2</v>
      </c>
    </row>
    <row r="7293" spans="1:6" ht="20.399999999999999">
      <c r="A7293" s="333" t="s">
        <v>20</v>
      </c>
      <c r="B7293" s="333">
        <v>102615</v>
      </c>
      <c r="C7293" s="334" t="s">
        <v>2373</v>
      </c>
      <c r="D7293" s="333" t="s">
        <v>3</v>
      </c>
      <c r="E7293" s="335">
        <v>1155.7</v>
      </c>
      <c r="F7293" s="335">
        <v>1156.7</v>
      </c>
    </row>
    <row r="7294" spans="1:6" ht="20.399999999999999">
      <c r="A7294" s="333" t="s">
        <v>20</v>
      </c>
      <c r="B7294" s="333">
        <v>102621</v>
      </c>
      <c r="C7294" s="334" t="s">
        <v>12101</v>
      </c>
      <c r="D7294" s="333" t="s">
        <v>3</v>
      </c>
      <c r="E7294" s="335">
        <v>11432.59</v>
      </c>
      <c r="F7294" s="335">
        <v>11445.25</v>
      </c>
    </row>
    <row r="7295" spans="1:6" ht="20.399999999999999">
      <c r="A7295" s="333" t="s">
        <v>20</v>
      </c>
      <c r="B7295" s="333">
        <v>102616</v>
      </c>
      <c r="C7295" s="334" t="s">
        <v>12102</v>
      </c>
      <c r="D7295" s="333" t="s">
        <v>3</v>
      </c>
      <c r="E7295" s="335">
        <v>1710.68</v>
      </c>
      <c r="F7295" s="335">
        <v>1711.98</v>
      </c>
    </row>
    <row r="7296" spans="1:6" ht="20.399999999999999">
      <c r="A7296" s="333" t="s">
        <v>20</v>
      </c>
      <c r="B7296" s="333">
        <v>102611</v>
      </c>
      <c r="C7296" s="334" t="s">
        <v>2370</v>
      </c>
      <c r="D7296" s="333" t="s">
        <v>3</v>
      </c>
      <c r="E7296" s="335">
        <v>430.41</v>
      </c>
      <c r="F7296" s="335">
        <v>430.87</v>
      </c>
    </row>
    <row r="7297" spans="1:6" ht="20.399999999999999">
      <c r="A7297" s="333" t="s">
        <v>20</v>
      </c>
      <c r="B7297" s="333">
        <v>102617</v>
      </c>
      <c r="C7297" s="334" t="s">
        <v>2374</v>
      </c>
      <c r="D7297" s="333" t="s">
        <v>3</v>
      </c>
      <c r="E7297" s="335">
        <v>3200.64</v>
      </c>
      <c r="F7297" s="335">
        <v>3213.3</v>
      </c>
    </row>
    <row r="7298" spans="1:6" ht="20.399999999999999">
      <c r="A7298" s="333" t="s">
        <v>20</v>
      </c>
      <c r="B7298" s="333">
        <v>102618</v>
      </c>
      <c r="C7298" s="334" t="s">
        <v>12103</v>
      </c>
      <c r="D7298" s="333" t="s">
        <v>3</v>
      </c>
      <c r="E7298" s="335">
        <v>3841.92</v>
      </c>
      <c r="F7298" s="335">
        <v>3854.58</v>
      </c>
    </row>
    <row r="7299" spans="1:6" ht="20.399999999999999">
      <c r="A7299" s="333" t="s">
        <v>20</v>
      </c>
      <c r="B7299" s="333">
        <v>102612</v>
      </c>
      <c r="C7299" s="334" t="s">
        <v>12104</v>
      </c>
      <c r="D7299" s="333" t="s">
        <v>3</v>
      </c>
      <c r="E7299" s="335">
        <v>617.80999999999995</v>
      </c>
      <c r="F7299" s="335">
        <v>618.32000000000005</v>
      </c>
    </row>
    <row r="7300" spans="1:6">
      <c r="A7300" s="333" t="s">
        <v>20</v>
      </c>
      <c r="B7300" s="333">
        <v>102603</v>
      </c>
      <c r="C7300" s="334" t="s">
        <v>2364</v>
      </c>
      <c r="D7300" s="333" t="s">
        <v>3</v>
      </c>
      <c r="E7300" s="335">
        <v>10.1</v>
      </c>
      <c r="F7300" s="335">
        <v>10.91</v>
      </c>
    </row>
    <row r="7301" spans="1:6">
      <c r="A7301" s="333" t="s">
        <v>20</v>
      </c>
      <c r="B7301" s="333">
        <v>102587</v>
      </c>
      <c r="C7301" s="334" t="s">
        <v>2348</v>
      </c>
      <c r="D7301" s="333" t="s">
        <v>3</v>
      </c>
      <c r="E7301" s="335">
        <v>3.46</v>
      </c>
      <c r="F7301" s="335">
        <v>3.74</v>
      </c>
    </row>
    <row r="7302" spans="1:6">
      <c r="A7302" s="333" t="s">
        <v>20</v>
      </c>
      <c r="B7302" s="333">
        <v>102589</v>
      </c>
      <c r="C7302" s="334" t="s">
        <v>2350</v>
      </c>
      <c r="D7302" s="333" t="s">
        <v>3</v>
      </c>
      <c r="E7302" s="335">
        <v>3.85</v>
      </c>
      <c r="F7302" s="335">
        <v>4.16</v>
      </c>
    </row>
    <row r="7303" spans="1:6">
      <c r="A7303" s="333" t="s">
        <v>20</v>
      </c>
      <c r="B7303" s="333">
        <v>102591</v>
      </c>
      <c r="C7303" s="334" t="s">
        <v>2352</v>
      </c>
      <c r="D7303" s="333" t="s">
        <v>3</v>
      </c>
      <c r="E7303" s="335">
        <v>4.24</v>
      </c>
      <c r="F7303" s="335">
        <v>4.58</v>
      </c>
    </row>
    <row r="7304" spans="1:6">
      <c r="A7304" s="333" t="s">
        <v>20</v>
      </c>
      <c r="B7304" s="333">
        <v>102593</v>
      </c>
      <c r="C7304" s="334" t="s">
        <v>2354</v>
      </c>
      <c r="D7304" s="333" t="s">
        <v>3</v>
      </c>
      <c r="E7304" s="335">
        <v>4.79</v>
      </c>
      <c r="F7304" s="335">
        <v>5.17</v>
      </c>
    </row>
    <row r="7305" spans="1:6">
      <c r="A7305" s="333" t="s">
        <v>20</v>
      </c>
      <c r="B7305" s="333">
        <v>102595</v>
      </c>
      <c r="C7305" s="334" t="s">
        <v>2356</v>
      </c>
      <c r="D7305" s="333" t="s">
        <v>3</v>
      </c>
      <c r="E7305" s="335">
        <v>5.41</v>
      </c>
      <c r="F7305" s="335">
        <v>5.85</v>
      </c>
    </row>
    <row r="7306" spans="1:6">
      <c r="A7306" s="333" t="s">
        <v>20</v>
      </c>
      <c r="B7306" s="333">
        <v>102597</v>
      </c>
      <c r="C7306" s="334" t="s">
        <v>2358</v>
      </c>
      <c r="D7306" s="333" t="s">
        <v>3</v>
      </c>
      <c r="E7306" s="335">
        <v>6.19</v>
      </c>
      <c r="F7306" s="335">
        <v>6.7</v>
      </c>
    </row>
    <row r="7307" spans="1:6">
      <c r="A7307" s="333" t="s">
        <v>20</v>
      </c>
      <c r="B7307" s="333">
        <v>102599</v>
      </c>
      <c r="C7307" s="334" t="s">
        <v>2360</v>
      </c>
      <c r="D7307" s="333" t="s">
        <v>3</v>
      </c>
      <c r="E7307" s="335">
        <v>6.97</v>
      </c>
      <c r="F7307" s="335">
        <v>7.54</v>
      </c>
    </row>
    <row r="7308" spans="1:6">
      <c r="A7308" s="333" t="s">
        <v>20</v>
      </c>
      <c r="B7308" s="333">
        <v>102601</v>
      </c>
      <c r="C7308" s="334" t="s">
        <v>2362</v>
      </c>
      <c r="D7308" s="333" t="s">
        <v>3</v>
      </c>
      <c r="E7308" s="335">
        <v>8.15</v>
      </c>
      <c r="F7308" s="335">
        <v>8.8000000000000007</v>
      </c>
    </row>
    <row r="7309" spans="1:6">
      <c r="A7309" s="333" t="s">
        <v>20</v>
      </c>
      <c r="B7309" s="333">
        <v>102604</v>
      </c>
      <c r="C7309" s="334" t="s">
        <v>2365</v>
      </c>
      <c r="D7309" s="333" t="s">
        <v>3</v>
      </c>
      <c r="E7309" s="335">
        <v>11.64</v>
      </c>
      <c r="F7309" s="335">
        <v>12.58</v>
      </c>
    </row>
    <row r="7310" spans="1:6">
      <c r="A7310" s="333" t="s">
        <v>20</v>
      </c>
      <c r="B7310" s="333">
        <v>102588</v>
      </c>
      <c r="C7310" s="334" t="s">
        <v>2349</v>
      </c>
      <c r="D7310" s="333" t="s">
        <v>3</v>
      </c>
      <c r="E7310" s="335">
        <v>5.01</v>
      </c>
      <c r="F7310" s="335">
        <v>5.41</v>
      </c>
    </row>
    <row r="7311" spans="1:6">
      <c r="A7311" s="333" t="s">
        <v>20</v>
      </c>
      <c r="B7311" s="333">
        <v>102590</v>
      </c>
      <c r="C7311" s="334" t="s">
        <v>2351</v>
      </c>
      <c r="D7311" s="333" t="s">
        <v>3</v>
      </c>
      <c r="E7311" s="335">
        <v>5.39</v>
      </c>
      <c r="F7311" s="335">
        <v>5.83</v>
      </c>
    </row>
    <row r="7312" spans="1:6">
      <c r="A7312" s="333" t="s">
        <v>20</v>
      </c>
      <c r="B7312" s="333">
        <v>102592</v>
      </c>
      <c r="C7312" s="334" t="s">
        <v>2353</v>
      </c>
      <c r="D7312" s="333" t="s">
        <v>3</v>
      </c>
      <c r="E7312" s="335">
        <v>5.79</v>
      </c>
      <c r="F7312" s="335">
        <v>6.26</v>
      </c>
    </row>
    <row r="7313" spans="1:6">
      <c r="A7313" s="333" t="s">
        <v>20</v>
      </c>
      <c r="B7313" s="333">
        <v>102594</v>
      </c>
      <c r="C7313" s="334" t="s">
        <v>2355</v>
      </c>
      <c r="D7313" s="333" t="s">
        <v>3</v>
      </c>
      <c r="E7313" s="335">
        <v>6.33</v>
      </c>
      <c r="F7313" s="335">
        <v>6.85</v>
      </c>
    </row>
    <row r="7314" spans="1:6">
      <c r="A7314" s="333" t="s">
        <v>20</v>
      </c>
      <c r="B7314" s="333">
        <v>102596</v>
      </c>
      <c r="C7314" s="334" t="s">
        <v>2357</v>
      </c>
      <c r="D7314" s="333" t="s">
        <v>3</v>
      </c>
      <c r="E7314" s="335">
        <v>6.96</v>
      </c>
      <c r="F7314" s="335">
        <v>7.52</v>
      </c>
    </row>
    <row r="7315" spans="1:6">
      <c r="A7315" s="333" t="s">
        <v>20</v>
      </c>
      <c r="B7315" s="333">
        <v>102598</v>
      </c>
      <c r="C7315" s="334" t="s">
        <v>2359</v>
      </c>
      <c r="D7315" s="333" t="s">
        <v>3</v>
      </c>
      <c r="E7315" s="335">
        <v>7.74</v>
      </c>
      <c r="F7315" s="335">
        <v>8.3699999999999992</v>
      </c>
    </row>
    <row r="7316" spans="1:6">
      <c r="A7316" s="333" t="s">
        <v>20</v>
      </c>
      <c r="B7316" s="333">
        <v>102600</v>
      </c>
      <c r="C7316" s="334" t="s">
        <v>2361</v>
      </c>
      <c r="D7316" s="333" t="s">
        <v>3</v>
      </c>
      <c r="E7316" s="335">
        <v>8.52</v>
      </c>
      <c r="F7316" s="335">
        <v>9.2100000000000009</v>
      </c>
    </row>
    <row r="7317" spans="1:6">
      <c r="A7317" s="333" t="s">
        <v>20</v>
      </c>
      <c r="B7317" s="333">
        <v>102602</v>
      </c>
      <c r="C7317" s="334" t="s">
        <v>2363</v>
      </c>
      <c r="D7317" s="333" t="s">
        <v>3</v>
      </c>
      <c r="E7317" s="335">
        <v>9.69</v>
      </c>
      <c r="F7317" s="335">
        <v>10.47</v>
      </c>
    </row>
    <row r="7318" spans="1:6" ht="20.399999999999999">
      <c r="A7318" s="333" t="s">
        <v>20</v>
      </c>
      <c r="B7318" s="333">
        <v>103005</v>
      </c>
      <c r="C7318" s="334" t="s">
        <v>12105</v>
      </c>
      <c r="D7318" s="333" t="s">
        <v>3</v>
      </c>
      <c r="E7318" s="335">
        <v>639.86</v>
      </c>
      <c r="F7318" s="335">
        <v>655.66</v>
      </c>
    </row>
    <row r="7319" spans="1:6" ht="20.399999999999999">
      <c r="A7319" s="333" t="s">
        <v>20</v>
      </c>
      <c r="B7319" s="333">
        <v>103006</v>
      </c>
      <c r="C7319" s="334" t="s">
        <v>12106</v>
      </c>
      <c r="D7319" s="333" t="s">
        <v>3</v>
      </c>
      <c r="E7319" s="335">
        <v>818.76</v>
      </c>
      <c r="F7319" s="335">
        <v>838.76</v>
      </c>
    </row>
    <row r="7320" spans="1:6" ht="20.399999999999999">
      <c r="A7320" s="333" t="s">
        <v>20</v>
      </c>
      <c r="B7320" s="333">
        <v>103007</v>
      </c>
      <c r="C7320" s="334" t="s">
        <v>12107</v>
      </c>
      <c r="D7320" s="333" t="s">
        <v>3</v>
      </c>
      <c r="E7320" s="335">
        <v>1085.97</v>
      </c>
      <c r="F7320" s="335">
        <v>1111.56</v>
      </c>
    </row>
    <row r="7321" spans="1:6" ht="20.399999999999999">
      <c r="A7321" s="333" t="s">
        <v>20</v>
      </c>
      <c r="B7321" s="333">
        <v>103004</v>
      </c>
      <c r="C7321" s="334" t="s">
        <v>12108</v>
      </c>
      <c r="D7321" s="333" t="s">
        <v>69</v>
      </c>
      <c r="E7321" s="335">
        <v>0</v>
      </c>
      <c r="F7321" s="335">
        <v>0</v>
      </c>
    </row>
    <row r="7322" spans="1:6" ht="20.399999999999999">
      <c r="A7322" s="333" t="s">
        <v>20</v>
      </c>
      <c r="B7322" s="333">
        <v>102989</v>
      </c>
      <c r="C7322" s="334" t="s">
        <v>12109</v>
      </c>
      <c r="D7322" s="333" t="s">
        <v>69</v>
      </c>
      <c r="E7322" s="335">
        <v>41.5</v>
      </c>
      <c r="F7322" s="335">
        <v>42.49</v>
      </c>
    </row>
    <row r="7323" spans="1:6" ht="20.399999999999999">
      <c r="A7323" s="333" t="s">
        <v>20</v>
      </c>
      <c r="B7323" s="333">
        <v>102990</v>
      </c>
      <c r="C7323" s="334" t="s">
        <v>12110</v>
      </c>
      <c r="D7323" s="333" t="s">
        <v>69</v>
      </c>
      <c r="E7323" s="335">
        <v>52.06</v>
      </c>
      <c r="F7323" s="335">
        <v>53.35</v>
      </c>
    </row>
    <row r="7324" spans="1:6" ht="20.399999999999999">
      <c r="A7324" s="333" t="s">
        <v>20</v>
      </c>
      <c r="B7324" s="333">
        <v>102991</v>
      </c>
      <c r="C7324" s="334" t="s">
        <v>12111</v>
      </c>
      <c r="D7324" s="333" t="s">
        <v>69</v>
      </c>
      <c r="E7324" s="335">
        <v>68.5</v>
      </c>
      <c r="F7324" s="335">
        <v>70.209999999999994</v>
      </c>
    </row>
    <row r="7325" spans="1:6" ht="20.399999999999999">
      <c r="A7325" s="333" t="s">
        <v>20</v>
      </c>
      <c r="B7325" s="333">
        <v>102992</v>
      </c>
      <c r="C7325" s="334" t="s">
        <v>12112</v>
      </c>
      <c r="D7325" s="333" t="s">
        <v>69</v>
      </c>
      <c r="E7325" s="335">
        <v>102.54</v>
      </c>
      <c r="F7325" s="335">
        <v>103.67</v>
      </c>
    </row>
    <row r="7326" spans="1:6" ht="20.399999999999999">
      <c r="A7326" s="333" t="s">
        <v>20</v>
      </c>
      <c r="B7326" s="333">
        <v>102993</v>
      </c>
      <c r="C7326" s="334" t="s">
        <v>12113</v>
      </c>
      <c r="D7326" s="333" t="s">
        <v>69</v>
      </c>
      <c r="E7326" s="335">
        <v>133.27000000000001</v>
      </c>
      <c r="F7326" s="335">
        <v>134.77000000000001</v>
      </c>
    </row>
    <row r="7327" spans="1:6" ht="20.399999999999999">
      <c r="A7327" s="333" t="s">
        <v>20</v>
      </c>
      <c r="B7327" s="333">
        <v>102994</v>
      </c>
      <c r="C7327" s="334" t="s">
        <v>12114</v>
      </c>
      <c r="D7327" s="333" t="s">
        <v>69</v>
      </c>
      <c r="E7327" s="335">
        <v>248.8</v>
      </c>
      <c r="F7327" s="335">
        <v>251.59</v>
      </c>
    </row>
    <row r="7328" spans="1:6" ht="30.6">
      <c r="A7328" s="333" t="s">
        <v>20</v>
      </c>
      <c r="B7328" s="333">
        <v>106017</v>
      </c>
      <c r="C7328" s="334" t="s">
        <v>12115</v>
      </c>
      <c r="D7328" s="333" t="s">
        <v>3</v>
      </c>
      <c r="E7328" s="335">
        <v>0</v>
      </c>
      <c r="F7328" s="335">
        <v>0</v>
      </c>
    </row>
    <row r="7329" spans="1:6">
      <c r="A7329" s="333" t="s">
        <v>20</v>
      </c>
      <c r="B7329" s="333">
        <v>105944</v>
      </c>
      <c r="C7329" s="334" t="s">
        <v>12116</v>
      </c>
      <c r="D7329" s="333" t="s">
        <v>1193</v>
      </c>
      <c r="E7329" s="335">
        <v>837.07</v>
      </c>
      <c r="F7329" s="335">
        <v>858.17</v>
      </c>
    </row>
    <row r="7330" spans="1:6" ht="20.399999999999999">
      <c r="A7330" s="333" t="s">
        <v>20</v>
      </c>
      <c r="B7330" s="333">
        <v>106004</v>
      </c>
      <c r="C7330" s="334" t="s">
        <v>12117</v>
      </c>
      <c r="D7330" s="333" t="s">
        <v>69</v>
      </c>
      <c r="E7330" s="335">
        <v>182.49</v>
      </c>
      <c r="F7330" s="335">
        <v>189.43</v>
      </c>
    </row>
    <row r="7331" spans="1:6" ht="20.399999999999999">
      <c r="A7331" s="333" t="s">
        <v>20</v>
      </c>
      <c r="B7331" s="333">
        <v>106005</v>
      </c>
      <c r="C7331" s="334" t="s">
        <v>12118</v>
      </c>
      <c r="D7331" s="333" t="s">
        <v>69</v>
      </c>
      <c r="E7331" s="335">
        <v>215.96</v>
      </c>
      <c r="F7331" s="335">
        <v>224.17</v>
      </c>
    </row>
    <row r="7332" spans="1:6" ht="20.399999999999999">
      <c r="A7332" s="333" t="s">
        <v>20</v>
      </c>
      <c r="B7332" s="333">
        <v>106006</v>
      </c>
      <c r="C7332" s="334" t="s">
        <v>12119</v>
      </c>
      <c r="D7332" s="333" t="s">
        <v>69</v>
      </c>
      <c r="E7332" s="335">
        <v>256.70999999999998</v>
      </c>
      <c r="F7332" s="335">
        <v>266.51</v>
      </c>
    </row>
    <row r="7333" spans="1:6" ht="20.399999999999999">
      <c r="A7333" s="333" t="s">
        <v>20</v>
      </c>
      <c r="B7333" s="333">
        <v>106007</v>
      </c>
      <c r="C7333" s="334" t="s">
        <v>12120</v>
      </c>
      <c r="D7333" s="333" t="s">
        <v>69</v>
      </c>
      <c r="E7333" s="335">
        <v>292.62</v>
      </c>
      <c r="F7333" s="335">
        <v>303.8</v>
      </c>
    </row>
    <row r="7334" spans="1:6" ht="20.399999999999999">
      <c r="A7334" s="333" t="s">
        <v>20</v>
      </c>
      <c r="B7334" s="333">
        <v>106008</v>
      </c>
      <c r="C7334" s="334" t="s">
        <v>12121</v>
      </c>
      <c r="D7334" s="333" t="s">
        <v>69</v>
      </c>
      <c r="E7334" s="335">
        <v>328.52</v>
      </c>
      <c r="F7334" s="335">
        <v>341.08</v>
      </c>
    </row>
    <row r="7335" spans="1:6" ht="20.399999999999999">
      <c r="A7335" s="333" t="s">
        <v>20</v>
      </c>
      <c r="B7335" s="333">
        <v>106009</v>
      </c>
      <c r="C7335" s="334" t="s">
        <v>12122</v>
      </c>
      <c r="D7335" s="333" t="s">
        <v>69</v>
      </c>
      <c r="E7335" s="335">
        <v>405.19</v>
      </c>
      <c r="F7335" s="335">
        <v>420.7</v>
      </c>
    </row>
    <row r="7336" spans="1:6" ht="20.399999999999999">
      <c r="A7336" s="333" t="s">
        <v>20</v>
      </c>
      <c r="B7336" s="333">
        <v>106010</v>
      </c>
      <c r="C7336" s="334" t="s">
        <v>12123</v>
      </c>
      <c r="D7336" s="333" t="s">
        <v>69</v>
      </c>
      <c r="E7336" s="335">
        <v>474.57</v>
      </c>
      <c r="F7336" s="335">
        <v>492.74</v>
      </c>
    </row>
    <row r="7337" spans="1:6" ht="20.399999999999999">
      <c r="A7337" s="333" t="s">
        <v>20</v>
      </c>
      <c r="B7337" s="333">
        <v>106011</v>
      </c>
      <c r="C7337" s="334" t="s">
        <v>12124</v>
      </c>
      <c r="D7337" s="333" t="s">
        <v>69</v>
      </c>
      <c r="E7337" s="335">
        <v>832.47</v>
      </c>
      <c r="F7337" s="335">
        <v>858.69</v>
      </c>
    </row>
    <row r="7338" spans="1:6" ht="20.399999999999999">
      <c r="A7338" s="333" t="s">
        <v>20</v>
      </c>
      <c r="B7338" s="333">
        <v>106013</v>
      </c>
      <c r="C7338" s="334" t="s">
        <v>12125</v>
      </c>
      <c r="D7338" s="333" t="s">
        <v>69</v>
      </c>
      <c r="E7338" s="335">
        <v>1042.45</v>
      </c>
      <c r="F7338" s="335">
        <v>1075.52</v>
      </c>
    </row>
    <row r="7339" spans="1:6" ht="30.6">
      <c r="A7339" s="333" t="s">
        <v>20</v>
      </c>
      <c r="B7339" s="333">
        <v>106012</v>
      </c>
      <c r="C7339" s="334" t="s">
        <v>12126</v>
      </c>
      <c r="D7339" s="333" t="s">
        <v>69</v>
      </c>
      <c r="E7339" s="335">
        <v>916.1</v>
      </c>
      <c r="F7339" s="335">
        <v>944.63</v>
      </c>
    </row>
    <row r="7340" spans="1:6" ht="20.399999999999999">
      <c r="A7340" s="333" t="s">
        <v>20</v>
      </c>
      <c r="B7340" s="333">
        <v>106014</v>
      </c>
      <c r="C7340" s="334" t="s">
        <v>12127</v>
      </c>
      <c r="D7340" s="333" t="s">
        <v>69</v>
      </c>
      <c r="E7340" s="335">
        <v>1159.97</v>
      </c>
      <c r="F7340" s="335">
        <v>1194.18</v>
      </c>
    </row>
    <row r="7341" spans="1:6" ht="20.399999999999999">
      <c r="A7341" s="333" t="s">
        <v>20</v>
      </c>
      <c r="B7341" s="333">
        <v>106015</v>
      </c>
      <c r="C7341" s="334" t="s">
        <v>12128</v>
      </c>
      <c r="D7341" s="333" t="s">
        <v>69</v>
      </c>
      <c r="E7341" s="335">
        <v>1394.9</v>
      </c>
      <c r="F7341" s="335">
        <v>1436.94</v>
      </c>
    </row>
    <row r="7342" spans="1:6" ht="20.399999999999999">
      <c r="A7342" s="333" t="s">
        <v>20</v>
      </c>
      <c r="B7342" s="333">
        <v>106016</v>
      </c>
      <c r="C7342" s="334" t="s">
        <v>12129</v>
      </c>
      <c r="D7342" s="333" t="s">
        <v>69</v>
      </c>
      <c r="E7342" s="335">
        <v>1643.11</v>
      </c>
      <c r="F7342" s="335">
        <v>1693.3</v>
      </c>
    </row>
    <row r="7343" spans="1:6" ht="30.6">
      <c r="A7343" s="333" t="s">
        <v>20</v>
      </c>
      <c r="B7343" s="333">
        <v>106003</v>
      </c>
      <c r="C7343" s="334" t="s">
        <v>20075</v>
      </c>
      <c r="D7343" s="333" t="s">
        <v>69</v>
      </c>
      <c r="E7343" s="335">
        <v>170.09</v>
      </c>
      <c r="F7343" s="335">
        <v>174.03</v>
      </c>
    </row>
    <row r="7344" spans="1:6" ht="30.6">
      <c r="A7344" s="333" t="s">
        <v>20</v>
      </c>
      <c r="B7344" s="333">
        <v>105997</v>
      </c>
      <c r="C7344" s="334" t="s">
        <v>20076</v>
      </c>
      <c r="D7344" s="333" t="s">
        <v>69</v>
      </c>
      <c r="E7344" s="335">
        <v>93.08</v>
      </c>
      <c r="F7344" s="335">
        <v>95.24</v>
      </c>
    </row>
    <row r="7345" spans="1:6" ht="30.6">
      <c r="A7345" s="333" t="s">
        <v>20</v>
      </c>
      <c r="B7345" s="333">
        <v>105998</v>
      </c>
      <c r="C7345" s="334" t="s">
        <v>20077</v>
      </c>
      <c r="D7345" s="333" t="s">
        <v>69</v>
      </c>
      <c r="E7345" s="335">
        <v>103.14</v>
      </c>
      <c r="F7345" s="335">
        <v>105.54</v>
      </c>
    </row>
    <row r="7346" spans="1:6" ht="30.6">
      <c r="A7346" s="333" t="s">
        <v>20</v>
      </c>
      <c r="B7346" s="333">
        <v>105999</v>
      </c>
      <c r="C7346" s="334" t="s">
        <v>20078</v>
      </c>
      <c r="D7346" s="333" t="s">
        <v>69</v>
      </c>
      <c r="E7346" s="335">
        <v>117.37</v>
      </c>
      <c r="F7346" s="335">
        <v>120.09</v>
      </c>
    </row>
    <row r="7347" spans="1:6" ht="30.6">
      <c r="A7347" s="333" t="s">
        <v>20</v>
      </c>
      <c r="B7347" s="333">
        <v>106000</v>
      </c>
      <c r="C7347" s="334" t="s">
        <v>20079</v>
      </c>
      <c r="D7347" s="333" t="s">
        <v>69</v>
      </c>
      <c r="E7347" s="335">
        <v>131.59</v>
      </c>
      <c r="F7347" s="335">
        <v>134.63</v>
      </c>
    </row>
    <row r="7348" spans="1:6" ht="30.6">
      <c r="A7348" s="333" t="s">
        <v>20</v>
      </c>
      <c r="B7348" s="333">
        <v>106001</v>
      </c>
      <c r="C7348" s="334" t="s">
        <v>20080</v>
      </c>
      <c r="D7348" s="333" t="s">
        <v>69</v>
      </c>
      <c r="E7348" s="335">
        <v>141.65</v>
      </c>
      <c r="F7348" s="335">
        <v>144.94</v>
      </c>
    </row>
    <row r="7349" spans="1:6" ht="30.6">
      <c r="A7349" s="333" t="s">
        <v>20</v>
      </c>
      <c r="B7349" s="333">
        <v>106002</v>
      </c>
      <c r="C7349" s="334" t="s">
        <v>20081</v>
      </c>
      <c r="D7349" s="333" t="s">
        <v>69</v>
      </c>
      <c r="E7349" s="335">
        <v>155.87</v>
      </c>
      <c r="F7349" s="335">
        <v>159.47</v>
      </c>
    </row>
    <row r="7350" spans="1:6" ht="20.399999999999999">
      <c r="A7350" s="333" t="s">
        <v>20</v>
      </c>
      <c r="B7350" s="333">
        <v>105992</v>
      </c>
      <c r="C7350" s="334" t="s">
        <v>20082</v>
      </c>
      <c r="D7350" s="333" t="s">
        <v>69</v>
      </c>
      <c r="E7350" s="335">
        <v>106.77</v>
      </c>
      <c r="F7350" s="335">
        <v>109.81</v>
      </c>
    </row>
    <row r="7351" spans="1:6" ht="20.399999999999999">
      <c r="A7351" s="333" t="s">
        <v>20</v>
      </c>
      <c r="B7351" s="333">
        <v>105993</v>
      </c>
      <c r="C7351" s="334" t="s">
        <v>20083</v>
      </c>
      <c r="D7351" s="333" t="s">
        <v>69</v>
      </c>
      <c r="E7351" s="335">
        <v>128.13</v>
      </c>
      <c r="F7351" s="335">
        <v>131.78</v>
      </c>
    </row>
    <row r="7352" spans="1:6" ht="20.399999999999999">
      <c r="A7352" s="333" t="s">
        <v>20</v>
      </c>
      <c r="B7352" s="333">
        <v>105994</v>
      </c>
      <c r="C7352" s="334" t="s">
        <v>20084</v>
      </c>
      <c r="D7352" s="333" t="s">
        <v>69</v>
      </c>
      <c r="E7352" s="335">
        <v>157.07</v>
      </c>
      <c r="F7352" s="335">
        <v>161.52000000000001</v>
      </c>
    </row>
    <row r="7353" spans="1:6" ht="20.399999999999999">
      <c r="A7353" s="333" t="s">
        <v>20</v>
      </c>
      <c r="B7353" s="333">
        <v>105995</v>
      </c>
      <c r="C7353" s="334" t="s">
        <v>20085</v>
      </c>
      <c r="D7353" s="333" t="s">
        <v>69</v>
      </c>
      <c r="E7353" s="335">
        <v>186.09</v>
      </c>
      <c r="F7353" s="335">
        <v>191.36</v>
      </c>
    </row>
    <row r="7354" spans="1:6" ht="20.399999999999999">
      <c r="A7354" s="333" t="s">
        <v>20</v>
      </c>
      <c r="B7354" s="333">
        <v>105996</v>
      </c>
      <c r="C7354" s="334" t="s">
        <v>20086</v>
      </c>
      <c r="D7354" s="333" t="s">
        <v>69</v>
      </c>
      <c r="E7354" s="335">
        <v>201.23</v>
      </c>
      <c r="F7354" s="335">
        <v>206.91</v>
      </c>
    </row>
    <row r="7355" spans="1:6" ht="20.399999999999999">
      <c r="A7355" s="333" t="s">
        <v>20</v>
      </c>
      <c r="B7355" s="333">
        <v>105988</v>
      </c>
      <c r="C7355" s="334" t="s">
        <v>20087</v>
      </c>
      <c r="D7355" s="333" t="s">
        <v>69</v>
      </c>
      <c r="E7355" s="335">
        <v>70.27</v>
      </c>
      <c r="F7355" s="335">
        <v>72.27</v>
      </c>
    </row>
    <row r="7356" spans="1:6" ht="20.399999999999999">
      <c r="A7356" s="333" t="s">
        <v>20</v>
      </c>
      <c r="B7356" s="333">
        <v>105989</v>
      </c>
      <c r="C7356" s="334" t="s">
        <v>20088</v>
      </c>
      <c r="D7356" s="333" t="s">
        <v>69</v>
      </c>
      <c r="E7356" s="335">
        <v>77.83</v>
      </c>
      <c r="F7356" s="335">
        <v>80.05</v>
      </c>
    </row>
    <row r="7357" spans="1:6" ht="20.399999999999999">
      <c r="A7357" s="333" t="s">
        <v>20</v>
      </c>
      <c r="B7357" s="333">
        <v>105990</v>
      </c>
      <c r="C7357" s="334" t="s">
        <v>20089</v>
      </c>
      <c r="D7357" s="333" t="s">
        <v>69</v>
      </c>
      <c r="E7357" s="335">
        <v>88.52</v>
      </c>
      <c r="F7357" s="335">
        <v>91.04</v>
      </c>
    </row>
    <row r="7358" spans="1:6" ht="20.399999999999999">
      <c r="A7358" s="333" t="s">
        <v>20</v>
      </c>
      <c r="B7358" s="333">
        <v>105991</v>
      </c>
      <c r="C7358" s="334" t="s">
        <v>20090</v>
      </c>
      <c r="D7358" s="333" t="s">
        <v>69</v>
      </c>
      <c r="E7358" s="335">
        <v>99.21</v>
      </c>
      <c r="F7358" s="335">
        <v>102.02</v>
      </c>
    </row>
    <row r="7359" spans="1:6" ht="20.399999999999999">
      <c r="A7359" s="333" t="s">
        <v>20</v>
      </c>
      <c r="B7359" s="333">
        <v>105987</v>
      </c>
      <c r="C7359" s="334" t="s">
        <v>20091</v>
      </c>
      <c r="D7359" s="333" t="s">
        <v>69</v>
      </c>
      <c r="E7359" s="335">
        <v>121.88</v>
      </c>
      <c r="F7359" s="335">
        <v>125.33</v>
      </c>
    </row>
    <row r="7360" spans="1:6" ht="20.399999999999999">
      <c r="A7360" s="333" t="s">
        <v>20</v>
      </c>
      <c r="B7360" s="333">
        <v>105986</v>
      </c>
      <c r="C7360" s="334" t="s">
        <v>20092</v>
      </c>
      <c r="D7360" s="333" t="s">
        <v>69</v>
      </c>
      <c r="E7360" s="335">
        <v>152.13</v>
      </c>
      <c r="F7360" s="335">
        <v>156.46</v>
      </c>
    </row>
    <row r="7361" spans="1:6">
      <c r="A7361" s="333" t="s">
        <v>20</v>
      </c>
      <c r="B7361" s="333">
        <v>106019</v>
      </c>
      <c r="C7361" s="334" t="s">
        <v>12130</v>
      </c>
      <c r="D7361" s="333" t="s">
        <v>3</v>
      </c>
      <c r="E7361" s="335">
        <v>0</v>
      </c>
      <c r="F7361" s="335">
        <v>0</v>
      </c>
    </row>
    <row r="7362" spans="1:6" ht="20.399999999999999">
      <c r="A7362" s="333" t="s">
        <v>20</v>
      </c>
      <c r="B7362" s="333">
        <v>103001</v>
      </c>
      <c r="C7362" s="334" t="s">
        <v>12131</v>
      </c>
      <c r="D7362" s="333" t="s">
        <v>3</v>
      </c>
      <c r="E7362" s="335">
        <v>194.01</v>
      </c>
      <c r="F7362" s="335">
        <v>195.07</v>
      </c>
    </row>
    <row r="7363" spans="1:6" ht="20.399999999999999">
      <c r="A7363" s="333" t="s">
        <v>20</v>
      </c>
      <c r="B7363" s="333">
        <v>103002</v>
      </c>
      <c r="C7363" s="334" t="s">
        <v>12132</v>
      </c>
      <c r="D7363" s="333" t="s">
        <v>3</v>
      </c>
      <c r="E7363" s="335">
        <v>242.86</v>
      </c>
      <c r="F7363" s="335">
        <v>243.95</v>
      </c>
    </row>
    <row r="7364" spans="1:6" ht="20.399999999999999">
      <c r="A7364" s="333" t="s">
        <v>20</v>
      </c>
      <c r="B7364" s="333">
        <v>103003</v>
      </c>
      <c r="C7364" s="334" t="s">
        <v>12133</v>
      </c>
      <c r="D7364" s="333" t="s">
        <v>3</v>
      </c>
      <c r="E7364" s="335">
        <v>340.56</v>
      </c>
      <c r="F7364" s="335">
        <v>341.73</v>
      </c>
    </row>
    <row r="7365" spans="1:6">
      <c r="A7365" s="333" t="s">
        <v>20</v>
      </c>
      <c r="B7365" s="333">
        <v>106018</v>
      </c>
      <c r="C7365" s="334" t="s">
        <v>12134</v>
      </c>
      <c r="D7365" s="333" t="s">
        <v>3</v>
      </c>
      <c r="E7365" s="335">
        <v>0</v>
      </c>
      <c r="F7365" s="335">
        <v>0</v>
      </c>
    </row>
    <row r="7366" spans="1:6" ht="20.399999999999999">
      <c r="A7366" s="333" t="s">
        <v>20</v>
      </c>
      <c r="B7366" s="333">
        <v>105945</v>
      </c>
      <c r="C7366" s="334" t="s">
        <v>12135</v>
      </c>
      <c r="D7366" s="333" t="s">
        <v>230</v>
      </c>
      <c r="E7366" s="335">
        <v>8.64</v>
      </c>
      <c r="F7366" s="335">
        <v>9.08</v>
      </c>
    </row>
    <row r="7367" spans="1:6" ht="20.399999999999999">
      <c r="A7367" s="333" t="s">
        <v>20</v>
      </c>
      <c r="B7367" s="333">
        <v>98522</v>
      </c>
      <c r="C7367" s="334" t="s">
        <v>20093</v>
      </c>
      <c r="D7367" s="333" t="s">
        <v>69</v>
      </c>
      <c r="E7367" s="335">
        <v>152.76</v>
      </c>
      <c r="F7367" s="335">
        <v>155.84</v>
      </c>
    </row>
    <row r="7368" spans="1:6" ht="20.399999999999999">
      <c r="A7368" s="333" t="s">
        <v>20</v>
      </c>
      <c r="B7368" s="333">
        <v>98523</v>
      </c>
      <c r="C7368" s="334" t="s">
        <v>20094</v>
      </c>
      <c r="D7368" s="333" t="s">
        <v>69</v>
      </c>
      <c r="E7368" s="335">
        <v>0</v>
      </c>
      <c r="F7368" s="335">
        <v>0</v>
      </c>
    </row>
    <row r="7369" spans="1:6" ht="30.6">
      <c r="A7369" s="333" t="s">
        <v>20</v>
      </c>
      <c r="B7369" s="333">
        <v>102364</v>
      </c>
      <c r="C7369" s="334" t="s">
        <v>20095</v>
      </c>
      <c r="D7369" s="333" t="s">
        <v>230</v>
      </c>
      <c r="E7369" s="335">
        <v>174.44</v>
      </c>
      <c r="F7369" s="335">
        <v>176.87</v>
      </c>
    </row>
    <row r="7370" spans="1:6" ht="30.6">
      <c r="A7370" s="333" t="s">
        <v>20</v>
      </c>
      <c r="B7370" s="333">
        <v>102363</v>
      </c>
      <c r="C7370" s="334" t="s">
        <v>20096</v>
      </c>
      <c r="D7370" s="333" t="s">
        <v>230</v>
      </c>
      <c r="E7370" s="335">
        <v>154.37</v>
      </c>
      <c r="F7370" s="335">
        <v>156.80000000000001</v>
      </c>
    </row>
    <row r="7371" spans="1:6" ht="30.6">
      <c r="A7371" s="333" t="s">
        <v>20</v>
      </c>
      <c r="B7371" s="333">
        <v>102362</v>
      </c>
      <c r="C7371" s="334" t="s">
        <v>20097</v>
      </c>
      <c r="D7371" s="333" t="s">
        <v>230</v>
      </c>
      <c r="E7371" s="335">
        <v>143.01</v>
      </c>
      <c r="F7371" s="335">
        <v>145.44</v>
      </c>
    </row>
    <row r="7372" spans="1:6" ht="30.6">
      <c r="A7372" s="333" t="s">
        <v>20</v>
      </c>
      <c r="B7372" s="333">
        <v>101196</v>
      </c>
      <c r="C7372" s="334" t="s">
        <v>20098</v>
      </c>
      <c r="D7372" s="333" t="s">
        <v>69</v>
      </c>
      <c r="E7372" s="335">
        <v>0</v>
      </c>
      <c r="F7372" s="335">
        <v>0</v>
      </c>
    </row>
    <row r="7373" spans="1:6" ht="30.6">
      <c r="A7373" s="333" t="s">
        <v>20</v>
      </c>
      <c r="B7373" s="333">
        <v>101195</v>
      </c>
      <c r="C7373" s="334" t="s">
        <v>20099</v>
      </c>
      <c r="D7373" s="333" t="s">
        <v>69</v>
      </c>
      <c r="E7373" s="335">
        <v>0</v>
      </c>
      <c r="F7373" s="335">
        <v>0</v>
      </c>
    </row>
    <row r="7374" spans="1:6" ht="20.399999999999999">
      <c r="A7374" s="333" t="s">
        <v>20</v>
      </c>
      <c r="B7374" s="333">
        <v>101193</v>
      </c>
      <c r="C7374" s="334" t="s">
        <v>20100</v>
      </c>
      <c r="D7374" s="333" t="s">
        <v>69</v>
      </c>
      <c r="E7374" s="335">
        <v>57.23</v>
      </c>
      <c r="F7374" s="335">
        <v>58.8</v>
      </c>
    </row>
    <row r="7375" spans="1:6" ht="30.6">
      <c r="A7375" s="333" t="s">
        <v>20</v>
      </c>
      <c r="B7375" s="333">
        <v>106459</v>
      </c>
      <c r="C7375" s="334" t="s">
        <v>20101</v>
      </c>
      <c r="D7375" s="333" t="s">
        <v>69</v>
      </c>
      <c r="E7375" s="335">
        <v>57.37</v>
      </c>
      <c r="F7375" s="335">
        <v>58.94</v>
      </c>
    </row>
    <row r="7376" spans="1:6" ht="20.399999999999999">
      <c r="A7376" s="333" t="s">
        <v>20</v>
      </c>
      <c r="B7376" s="333">
        <v>101194</v>
      </c>
      <c r="C7376" s="334" t="s">
        <v>20102</v>
      </c>
      <c r="D7376" s="333" t="s">
        <v>69</v>
      </c>
      <c r="E7376" s="335">
        <v>57.52</v>
      </c>
      <c r="F7376" s="335">
        <v>59.09</v>
      </c>
    </row>
    <row r="7377" spans="1:6" ht="20.399999999999999">
      <c r="A7377" s="333" t="s">
        <v>20</v>
      </c>
      <c r="B7377" s="333">
        <v>101190</v>
      </c>
      <c r="C7377" s="334" t="s">
        <v>20103</v>
      </c>
      <c r="D7377" s="333" t="s">
        <v>69</v>
      </c>
      <c r="E7377" s="335">
        <v>63.74</v>
      </c>
      <c r="F7377" s="335">
        <v>65.31</v>
      </c>
    </row>
    <row r="7378" spans="1:6" ht="30.6">
      <c r="A7378" s="333" t="s">
        <v>20</v>
      </c>
      <c r="B7378" s="333">
        <v>106458</v>
      </c>
      <c r="C7378" s="334" t="s">
        <v>20104</v>
      </c>
      <c r="D7378" s="333" t="s">
        <v>69</v>
      </c>
      <c r="E7378" s="335">
        <v>63.88</v>
      </c>
      <c r="F7378" s="335">
        <v>65.45</v>
      </c>
    </row>
    <row r="7379" spans="1:6" ht="20.399999999999999">
      <c r="A7379" s="333" t="s">
        <v>20</v>
      </c>
      <c r="B7379" s="333">
        <v>101191</v>
      </c>
      <c r="C7379" s="334" t="s">
        <v>20105</v>
      </c>
      <c r="D7379" s="333" t="s">
        <v>69</v>
      </c>
      <c r="E7379" s="335">
        <v>64.03</v>
      </c>
      <c r="F7379" s="335">
        <v>65.599999999999994</v>
      </c>
    </row>
    <row r="7380" spans="1:6" ht="30.6">
      <c r="A7380" s="333" t="s">
        <v>20</v>
      </c>
      <c r="B7380" s="333">
        <v>101198</v>
      </c>
      <c r="C7380" s="334" t="s">
        <v>20106</v>
      </c>
      <c r="D7380" s="333" t="s">
        <v>69</v>
      </c>
      <c r="E7380" s="335">
        <v>86.54</v>
      </c>
      <c r="F7380" s="335">
        <v>89.38</v>
      </c>
    </row>
    <row r="7381" spans="1:6" ht="30.6">
      <c r="A7381" s="333" t="s">
        <v>20</v>
      </c>
      <c r="B7381" s="333">
        <v>106460</v>
      </c>
      <c r="C7381" s="334" t="s">
        <v>20107</v>
      </c>
      <c r="D7381" s="333" t="s">
        <v>69</v>
      </c>
      <c r="E7381" s="335">
        <v>86.93</v>
      </c>
      <c r="F7381" s="335">
        <v>89.77</v>
      </c>
    </row>
    <row r="7382" spans="1:6" ht="30.6">
      <c r="A7382" s="333" t="s">
        <v>20</v>
      </c>
      <c r="B7382" s="333">
        <v>101199</v>
      </c>
      <c r="C7382" s="334" t="s">
        <v>20108</v>
      </c>
      <c r="D7382" s="333" t="s">
        <v>69</v>
      </c>
      <c r="E7382" s="335">
        <v>87.27</v>
      </c>
      <c r="F7382" s="335">
        <v>90.11</v>
      </c>
    </row>
    <row r="7383" spans="1:6" ht="30.6">
      <c r="A7383" s="333" t="s">
        <v>20</v>
      </c>
      <c r="B7383" s="333">
        <v>101203</v>
      </c>
      <c r="C7383" s="334" t="s">
        <v>20109</v>
      </c>
      <c r="D7383" s="333" t="s">
        <v>69</v>
      </c>
      <c r="E7383" s="335">
        <v>35.340000000000003</v>
      </c>
      <c r="F7383" s="335">
        <v>36.9</v>
      </c>
    </row>
    <row r="7384" spans="1:6" ht="30.6">
      <c r="A7384" s="333" t="s">
        <v>20</v>
      </c>
      <c r="B7384" s="333">
        <v>101204</v>
      </c>
      <c r="C7384" s="334" t="s">
        <v>20110</v>
      </c>
      <c r="D7384" s="333" t="s">
        <v>69</v>
      </c>
      <c r="E7384" s="335">
        <v>35.630000000000003</v>
      </c>
      <c r="F7384" s="335">
        <v>37.19</v>
      </c>
    </row>
    <row r="7385" spans="1:6" ht="30.6">
      <c r="A7385" s="333" t="s">
        <v>20</v>
      </c>
      <c r="B7385" s="333">
        <v>106257</v>
      </c>
      <c r="C7385" s="334" t="s">
        <v>20111</v>
      </c>
      <c r="D7385" s="333" t="s">
        <v>69</v>
      </c>
      <c r="E7385" s="335">
        <v>35.520000000000003</v>
      </c>
      <c r="F7385" s="335">
        <v>37.08</v>
      </c>
    </row>
    <row r="7386" spans="1:6" ht="30.6">
      <c r="A7386" s="333" t="s">
        <v>20</v>
      </c>
      <c r="B7386" s="333">
        <v>106461</v>
      </c>
      <c r="C7386" s="334" t="s">
        <v>20112</v>
      </c>
      <c r="D7386" s="333" t="s">
        <v>69</v>
      </c>
      <c r="E7386" s="335">
        <v>41.43</v>
      </c>
      <c r="F7386" s="335">
        <v>42.85</v>
      </c>
    </row>
    <row r="7387" spans="1:6" ht="30.6">
      <c r="A7387" s="333" t="s">
        <v>20</v>
      </c>
      <c r="B7387" s="333">
        <v>106462</v>
      </c>
      <c r="C7387" s="334" t="s">
        <v>20113</v>
      </c>
      <c r="D7387" s="333" t="s">
        <v>69</v>
      </c>
      <c r="E7387" s="335">
        <v>52.85</v>
      </c>
      <c r="F7387" s="335">
        <v>54.84</v>
      </c>
    </row>
    <row r="7388" spans="1:6" ht="20.399999999999999">
      <c r="A7388" s="333" t="s">
        <v>20</v>
      </c>
      <c r="B7388" s="333">
        <v>106479</v>
      </c>
      <c r="C7388" s="334" t="s">
        <v>20114</v>
      </c>
      <c r="D7388" s="333" t="s">
        <v>69</v>
      </c>
      <c r="E7388" s="335">
        <v>62.06</v>
      </c>
      <c r="F7388" s="335">
        <v>63.3</v>
      </c>
    </row>
    <row r="7389" spans="1:6" ht="20.399999999999999">
      <c r="A7389" s="333" t="s">
        <v>20</v>
      </c>
      <c r="B7389" s="333">
        <v>106483</v>
      </c>
      <c r="C7389" s="334" t="s">
        <v>20115</v>
      </c>
      <c r="D7389" s="333" t="s">
        <v>3</v>
      </c>
      <c r="E7389" s="335">
        <v>113.72</v>
      </c>
      <c r="F7389" s="335">
        <v>115.88</v>
      </c>
    </row>
    <row r="7390" spans="1:6" ht="20.399999999999999">
      <c r="A7390" s="333" t="s">
        <v>20</v>
      </c>
      <c r="B7390" s="333">
        <v>106484</v>
      </c>
      <c r="C7390" s="334" t="s">
        <v>20116</v>
      </c>
      <c r="D7390" s="333" t="s">
        <v>3</v>
      </c>
      <c r="E7390" s="335">
        <v>123.35</v>
      </c>
      <c r="F7390" s="335">
        <v>125.51</v>
      </c>
    </row>
    <row r="7391" spans="1:6" ht="20.399999999999999">
      <c r="A7391" s="333" t="s">
        <v>20</v>
      </c>
      <c r="B7391" s="333">
        <v>106480</v>
      </c>
      <c r="C7391" s="334" t="s">
        <v>20117</v>
      </c>
      <c r="D7391" s="333" t="s">
        <v>3</v>
      </c>
      <c r="E7391" s="335">
        <v>109.25</v>
      </c>
      <c r="F7391" s="335">
        <v>111.41</v>
      </c>
    </row>
    <row r="7392" spans="1:6" ht="20.399999999999999">
      <c r="A7392" s="333" t="s">
        <v>20</v>
      </c>
      <c r="B7392" s="333">
        <v>106482</v>
      </c>
      <c r="C7392" s="334" t="s">
        <v>20118</v>
      </c>
      <c r="D7392" s="333" t="s">
        <v>3</v>
      </c>
      <c r="E7392" s="335">
        <v>0</v>
      </c>
      <c r="F7392" s="335">
        <v>0</v>
      </c>
    </row>
    <row r="7393" spans="1:6" ht="20.399999999999999">
      <c r="A7393" s="333" t="s">
        <v>20</v>
      </c>
      <c r="B7393" s="333">
        <v>106481</v>
      </c>
      <c r="C7393" s="334" t="s">
        <v>20119</v>
      </c>
      <c r="D7393" s="333" t="s">
        <v>3</v>
      </c>
      <c r="E7393" s="335">
        <v>125.52</v>
      </c>
      <c r="F7393" s="335">
        <v>127.68</v>
      </c>
    </row>
    <row r="7394" spans="1:6" ht="30.6">
      <c r="A7394" s="333" t="s">
        <v>20</v>
      </c>
      <c r="B7394" s="333">
        <v>106467</v>
      </c>
      <c r="C7394" s="334" t="s">
        <v>20120</v>
      </c>
      <c r="D7394" s="333" t="s">
        <v>230</v>
      </c>
      <c r="E7394" s="335">
        <v>0</v>
      </c>
      <c r="F7394" s="335">
        <v>0</v>
      </c>
    </row>
    <row r="7395" spans="1:6" ht="30.6">
      <c r="A7395" s="333" t="s">
        <v>20</v>
      </c>
      <c r="B7395" s="333">
        <v>106465</v>
      </c>
      <c r="C7395" s="334" t="s">
        <v>20121</v>
      </c>
      <c r="D7395" s="333" t="s">
        <v>230</v>
      </c>
      <c r="E7395" s="335">
        <v>0</v>
      </c>
      <c r="F7395" s="335">
        <v>0</v>
      </c>
    </row>
    <row r="7396" spans="1:6" ht="30.6">
      <c r="A7396" s="333" t="s">
        <v>20</v>
      </c>
      <c r="B7396" s="333">
        <v>106469</v>
      </c>
      <c r="C7396" s="334" t="s">
        <v>20122</v>
      </c>
      <c r="D7396" s="333" t="s">
        <v>230</v>
      </c>
      <c r="E7396" s="335">
        <v>30.63</v>
      </c>
      <c r="F7396" s="335">
        <v>30.96</v>
      </c>
    </row>
    <row r="7397" spans="1:6" ht="20.399999999999999">
      <c r="A7397" s="333" t="s">
        <v>20</v>
      </c>
      <c r="B7397" s="333">
        <v>106468</v>
      </c>
      <c r="C7397" s="334" t="s">
        <v>20123</v>
      </c>
      <c r="D7397" s="333" t="s">
        <v>230</v>
      </c>
      <c r="E7397" s="335">
        <v>19.27</v>
      </c>
      <c r="F7397" s="335">
        <v>19.600000000000001</v>
      </c>
    </row>
    <row r="7398" spans="1:6" ht="20.399999999999999">
      <c r="A7398" s="333" t="s">
        <v>20</v>
      </c>
      <c r="B7398" s="333">
        <v>106466</v>
      </c>
      <c r="C7398" s="334" t="s">
        <v>20124</v>
      </c>
      <c r="D7398" s="333" t="s">
        <v>230</v>
      </c>
      <c r="E7398" s="335">
        <v>39.89</v>
      </c>
      <c r="F7398" s="335">
        <v>40.97</v>
      </c>
    </row>
    <row r="7399" spans="1:6" ht="20.399999999999999">
      <c r="A7399" s="333" t="s">
        <v>20</v>
      </c>
      <c r="B7399" s="333">
        <v>106464</v>
      </c>
      <c r="C7399" s="334" t="s">
        <v>20125</v>
      </c>
      <c r="D7399" s="333" t="s">
        <v>230</v>
      </c>
      <c r="E7399" s="335">
        <v>52.89</v>
      </c>
      <c r="F7399" s="335">
        <v>53.97</v>
      </c>
    </row>
    <row r="7400" spans="1:6" ht="30.6">
      <c r="A7400" s="333" t="s">
        <v>20</v>
      </c>
      <c r="B7400" s="333">
        <v>106476</v>
      </c>
      <c r="C7400" s="334" t="s">
        <v>20126</v>
      </c>
      <c r="D7400" s="333" t="s">
        <v>69</v>
      </c>
      <c r="E7400" s="335">
        <v>58.71</v>
      </c>
      <c r="F7400" s="335">
        <v>59.69</v>
      </c>
    </row>
    <row r="7401" spans="1:6" ht="20.399999999999999">
      <c r="A7401" s="333" t="s">
        <v>20</v>
      </c>
      <c r="B7401" s="333">
        <v>106477</v>
      </c>
      <c r="C7401" s="334" t="s">
        <v>20127</v>
      </c>
      <c r="D7401" s="333" t="s">
        <v>69</v>
      </c>
      <c r="E7401" s="335">
        <v>49.11</v>
      </c>
      <c r="F7401" s="335">
        <v>50.09</v>
      </c>
    </row>
    <row r="7402" spans="1:6" ht="30.6">
      <c r="A7402" s="333" t="s">
        <v>20</v>
      </c>
      <c r="B7402" s="333">
        <v>106478</v>
      </c>
      <c r="C7402" s="334" t="s">
        <v>20128</v>
      </c>
      <c r="D7402" s="333" t="s">
        <v>69</v>
      </c>
      <c r="E7402" s="335">
        <v>108.74</v>
      </c>
      <c r="F7402" s="335">
        <v>109.72</v>
      </c>
    </row>
    <row r="7403" spans="1:6" ht="20.399999999999999">
      <c r="A7403" s="333" t="s">
        <v>20</v>
      </c>
      <c r="B7403" s="333">
        <v>106471</v>
      </c>
      <c r="C7403" s="334" t="s">
        <v>20129</v>
      </c>
      <c r="D7403" s="333" t="s">
        <v>69</v>
      </c>
      <c r="E7403" s="335">
        <v>136.62</v>
      </c>
      <c r="F7403" s="335">
        <v>139.03</v>
      </c>
    </row>
    <row r="7404" spans="1:6" ht="20.399999999999999">
      <c r="A7404" s="333" t="s">
        <v>20</v>
      </c>
      <c r="B7404" s="333">
        <v>106470</v>
      </c>
      <c r="C7404" s="334" t="s">
        <v>20130</v>
      </c>
      <c r="D7404" s="333" t="s">
        <v>69</v>
      </c>
      <c r="E7404" s="335">
        <v>118.2</v>
      </c>
      <c r="F7404" s="335">
        <v>120.61</v>
      </c>
    </row>
    <row r="7405" spans="1:6" ht="20.399999999999999">
      <c r="A7405" s="333" t="s">
        <v>20</v>
      </c>
      <c r="B7405" s="333">
        <v>106472</v>
      </c>
      <c r="C7405" s="334" t="s">
        <v>20131</v>
      </c>
      <c r="D7405" s="333" t="s">
        <v>69</v>
      </c>
      <c r="E7405" s="335">
        <v>169.59</v>
      </c>
      <c r="F7405" s="335">
        <v>171.99</v>
      </c>
    </row>
    <row r="7406" spans="1:6" ht="20.399999999999999">
      <c r="A7406" s="333" t="s">
        <v>20</v>
      </c>
      <c r="B7406" s="333">
        <v>106475</v>
      </c>
      <c r="C7406" s="334" t="s">
        <v>20132</v>
      </c>
      <c r="D7406" s="333" t="s">
        <v>69</v>
      </c>
      <c r="E7406" s="335">
        <v>139.68</v>
      </c>
      <c r="F7406" s="335">
        <v>140.28</v>
      </c>
    </row>
    <row r="7407" spans="1:6" ht="30.6">
      <c r="A7407" s="333" t="s">
        <v>20</v>
      </c>
      <c r="B7407" s="333">
        <v>106474</v>
      </c>
      <c r="C7407" s="334" t="s">
        <v>20133</v>
      </c>
      <c r="D7407" s="333" t="s">
        <v>69</v>
      </c>
      <c r="E7407" s="335">
        <v>106.44</v>
      </c>
      <c r="F7407" s="335">
        <v>107.04</v>
      </c>
    </row>
    <row r="7408" spans="1:6" ht="20.399999999999999">
      <c r="A7408" s="333" t="s">
        <v>20</v>
      </c>
      <c r="B7408" s="333">
        <v>106473</v>
      </c>
      <c r="C7408" s="334" t="s">
        <v>20134</v>
      </c>
      <c r="D7408" s="333" t="s">
        <v>69</v>
      </c>
      <c r="E7408" s="335">
        <v>87.8</v>
      </c>
      <c r="F7408" s="335">
        <v>88.39</v>
      </c>
    </row>
    <row r="7409" spans="1:6" ht="20.399999999999999">
      <c r="A7409" s="333" t="s">
        <v>20</v>
      </c>
      <c r="B7409" s="333">
        <v>101205</v>
      </c>
      <c r="C7409" s="334" t="s">
        <v>20135</v>
      </c>
      <c r="D7409" s="333" t="s">
        <v>69</v>
      </c>
      <c r="E7409" s="335">
        <v>35.520000000000003</v>
      </c>
      <c r="F7409" s="335">
        <v>37.08</v>
      </c>
    </row>
    <row r="7410" spans="1:6" ht="20.399999999999999">
      <c r="A7410" s="333" t="s">
        <v>20</v>
      </c>
      <c r="B7410" s="333">
        <v>106463</v>
      </c>
      <c r="C7410" s="334" t="s">
        <v>20136</v>
      </c>
      <c r="D7410" s="333" t="s">
        <v>230</v>
      </c>
      <c r="E7410" s="335">
        <v>0</v>
      </c>
      <c r="F7410" s="335">
        <v>0</v>
      </c>
    </row>
    <row r="7411" spans="1:6" ht="20.399999999999999">
      <c r="A7411" s="333" t="s">
        <v>20</v>
      </c>
      <c r="B7411" s="333">
        <v>106457</v>
      </c>
      <c r="C7411" s="334" t="s">
        <v>20137</v>
      </c>
      <c r="D7411" s="333" t="s">
        <v>69</v>
      </c>
      <c r="E7411" s="335">
        <v>5.64</v>
      </c>
      <c r="F7411" s="335">
        <v>5.99</v>
      </c>
    </row>
    <row r="7412" spans="1:6" ht="30.6">
      <c r="A7412" s="333" t="s">
        <v>20</v>
      </c>
      <c r="B7412" s="333">
        <v>87905</v>
      </c>
      <c r="C7412" s="334" t="s">
        <v>12137</v>
      </c>
      <c r="D7412" s="333" t="s">
        <v>230</v>
      </c>
      <c r="E7412" s="335">
        <v>8.42</v>
      </c>
      <c r="F7412" s="335">
        <v>8.9499999999999993</v>
      </c>
    </row>
    <row r="7413" spans="1:6" ht="20.399999999999999">
      <c r="A7413" s="333" t="s">
        <v>20</v>
      </c>
      <c r="B7413" s="333">
        <v>87904</v>
      </c>
      <c r="C7413" s="334" t="s">
        <v>12138</v>
      </c>
      <c r="D7413" s="333" t="s">
        <v>230</v>
      </c>
      <c r="E7413" s="335">
        <v>8.93</v>
      </c>
      <c r="F7413" s="335">
        <v>9.51</v>
      </c>
    </row>
    <row r="7414" spans="1:6" ht="30.6">
      <c r="A7414" s="333" t="s">
        <v>20</v>
      </c>
      <c r="B7414" s="333">
        <v>87908</v>
      </c>
      <c r="C7414" s="334" t="s">
        <v>12139</v>
      </c>
      <c r="D7414" s="333" t="s">
        <v>230</v>
      </c>
      <c r="E7414" s="335">
        <v>6.5</v>
      </c>
      <c r="F7414" s="335">
        <v>6.81</v>
      </c>
    </row>
    <row r="7415" spans="1:6" ht="30.6">
      <c r="A7415" s="333" t="s">
        <v>20</v>
      </c>
      <c r="B7415" s="333">
        <v>87907</v>
      </c>
      <c r="C7415" s="334" t="s">
        <v>12140</v>
      </c>
      <c r="D7415" s="333" t="s">
        <v>230</v>
      </c>
      <c r="E7415" s="335">
        <v>7.01</v>
      </c>
      <c r="F7415" s="335">
        <v>7.37</v>
      </c>
    </row>
    <row r="7416" spans="1:6" ht="30.6">
      <c r="A7416" s="333" t="s">
        <v>20</v>
      </c>
      <c r="B7416" s="333">
        <v>87903</v>
      </c>
      <c r="C7416" s="334" t="s">
        <v>12141</v>
      </c>
      <c r="D7416" s="333" t="s">
        <v>230</v>
      </c>
      <c r="E7416" s="335">
        <v>11.88</v>
      </c>
      <c r="F7416" s="335">
        <v>12.22</v>
      </c>
    </row>
    <row r="7417" spans="1:6" ht="30.6">
      <c r="A7417" s="333" t="s">
        <v>20</v>
      </c>
      <c r="B7417" s="333">
        <v>87902</v>
      </c>
      <c r="C7417" s="334" t="s">
        <v>12142</v>
      </c>
      <c r="D7417" s="333" t="s">
        <v>230</v>
      </c>
      <c r="E7417" s="335">
        <v>12.28</v>
      </c>
      <c r="F7417" s="335">
        <v>12.65</v>
      </c>
    </row>
    <row r="7418" spans="1:6" ht="30.6">
      <c r="A7418" s="333" t="s">
        <v>20</v>
      </c>
      <c r="B7418" s="333">
        <v>87900</v>
      </c>
      <c r="C7418" s="334" t="s">
        <v>12143</v>
      </c>
      <c r="D7418" s="333" t="s">
        <v>230</v>
      </c>
      <c r="E7418" s="335">
        <v>7.62</v>
      </c>
      <c r="F7418" s="335">
        <v>7.96</v>
      </c>
    </row>
    <row r="7419" spans="1:6" ht="30.6">
      <c r="A7419" s="333" t="s">
        <v>20</v>
      </c>
      <c r="B7419" s="333">
        <v>87899</v>
      </c>
      <c r="C7419" s="334" t="s">
        <v>12144</v>
      </c>
      <c r="D7419" s="333" t="s">
        <v>230</v>
      </c>
      <c r="E7419" s="335">
        <v>7.8</v>
      </c>
      <c r="F7419" s="335">
        <v>8.16</v>
      </c>
    </row>
    <row r="7420" spans="1:6" ht="30.6">
      <c r="A7420" s="333" t="s">
        <v>20</v>
      </c>
      <c r="B7420" s="333">
        <v>87894</v>
      </c>
      <c r="C7420" s="334" t="s">
        <v>12145</v>
      </c>
      <c r="D7420" s="333" t="s">
        <v>230</v>
      </c>
      <c r="E7420" s="335">
        <v>7.21</v>
      </c>
      <c r="F7420" s="335">
        <v>7.65</v>
      </c>
    </row>
    <row r="7421" spans="1:6" ht="20.399999999999999">
      <c r="A7421" s="333" t="s">
        <v>20</v>
      </c>
      <c r="B7421" s="333">
        <v>87893</v>
      </c>
      <c r="C7421" s="334" t="s">
        <v>12146</v>
      </c>
      <c r="D7421" s="333" t="s">
        <v>230</v>
      </c>
      <c r="E7421" s="335">
        <v>7.72</v>
      </c>
      <c r="F7421" s="335">
        <v>8.2100000000000009</v>
      </c>
    </row>
    <row r="7422" spans="1:6" ht="30.6">
      <c r="A7422" s="333" t="s">
        <v>20</v>
      </c>
      <c r="B7422" s="333">
        <v>87897</v>
      </c>
      <c r="C7422" s="334" t="s">
        <v>12147</v>
      </c>
      <c r="D7422" s="333" t="s">
        <v>230</v>
      </c>
      <c r="E7422" s="335">
        <v>5.35</v>
      </c>
      <c r="F7422" s="335">
        <v>5.57</v>
      </c>
    </row>
    <row r="7423" spans="1:6" ht="30.6">
      <c r="A7423" s="333" t="s">
        <v>20</v>
      </c>
      <c r="B7423" s="333">
        <v>87896</v>
      </c>
      <c r="C7423" s="334" t="s">
        <v>12148</v>
      </c>
      <c r="D7423" s="333" t="s">
        <v>230</v>
      </c>
      <c r="E7423" s="335">
        <v>5.86</v>
      </c>
      <c r="F7423" s="335">
        <v>6.13</v>
      </c>
    </row>
    <row r="7424" spans="1:6" ht="30.6">
      <c r="A7424" s="333" t="s">
        <v>20</v>
      </c>
      <c r="B7424" s="333">
        <v>87892</v>
      </c>
      <c r="C7424" s="334" t="s">
        <v>12149</v>
      </c>
      <c r="D7424" s="333" t="s">
        <v>230</v>
      </c>
      <c r="E7424" s="335">
        <v>11.13</v>
      </c>
      <c r="F7424" s="335">
        <v>11.4</v>
      </c>
    </row>
    <row r="7425" spans="1:6" ht="30.6">
      <c r="A7425" s="333" t="s">
        <v>20</v>
      </c>
      <c r="B7425" s="333">
        <v>87891</v>
      </c>
      <c r="C7425" s="334" t="s">
        <v>12150</v>
      </c>
      <c r="D7425" s="333" t="s">
        <v>230</v>
      </c>
      <c r="E7425" s="335">
        <v>11.53</v>
      </c>
      <c r="F7425" s="335">
        <v>11.83</v>
      </c>
    </row>
    <row r="7426" spans="1:6" ht="30.6">
      <c r="A7426" s="333" t="s">
        <v>20</v>
      </c>
      <c r="B7426" s="333">
        <v>87889</v>
      </c>
      <c r="C7426" s="334" t="s">
        <v>12151</v>
      </c>
      <c r="D7426" s="333" t="s">
        <v>230</v>
      </c>
      <c r="E7426" s="335">
        <v>6.87</v>
      </c>
      <c r="F7426" s="335">
        <v>7.14</v>
      </c>
    </row>
    <row r="7427" spans="1:6" ht="30.6">
      <c r="A7427" s="333" t="s">
        <v>20</v>
      </c>
      <c r="B7427" s="333">
        <v>87888</v>
      </c>
      <c r="C7427" s="334" t="s">
        <v>12152</v>
      </c>
      <c r="D7427" s="333" t="s">
        <v>230</v>
      </c>
      <c r="E7427" s="335">
        <v>7.05</v>
      </c>
      <c r="F7427" s="335">
        <v>7.34</v>
      </c>
    </row>
    <row r="7428" spans="1:6" ht="20.399999999999999">
      <c r="A7428" s="333" t="s">
        <v>20</v>
      </c>
      <c r="B7428" s="333">
        <v>104411</v>
      </c>
      <c r="C7428" s="334" t="s">
        <v>12153</v>
      </c>
      <c r="D7428" s="333" t="s">
        <v>230</v>
      </c>
      <c r="E7428" s="335">
        <v>4.8</v>
      </c>
      <c r="F7428" s="335">
        <v>4.99</v>
      </c>
    </row>
    <row r="7429" spans="1:6" ht="20.399999999999999">
      <c r="A7429" s="333" t="s">
        <v>20</v>
      </c>
      <c r="B7429" s="333">
        <v>104410</v>
      </c>
      <c r="C7429" s="334" t="s">
        <v>12154</v>
      </c>
      <c r="D7429" s="333" t="s">
        <v>230</v>
      </c>
      <c r="E7429" s="335">
        <v>5.39</v>
      </c>
      <c r="F7429" s="335">
        <v>5.62</v>
      </c>
    </row>
    <row r="7430" spans="1:6" ht="20.399999999999999">
      <c r="A7430" s="333" t="s">
        <v>20</v>
      </c>
      <c r="B7430" s="333">
        <v>87879</v>
      </c>
      <c r="C7430" s="334" t="s">
        <v>12155</v>
      </c>
      <c r="D7430" s="333" t="s">
        <v>230</v>
      </c>
      <c r="E7430" s="335">
        <v>4.66</v>
      </c>
      <c r="F7430" s="335">
        <v>4.88</v>
      </c>
    </row>
    <row r="7431" spans="1:6" ht="20.399999999999999">
      <c r="A7431" s="333" t="s">
        <v>20</v>
      </c>
      <c r="B7431" s="333">
        <v>87878</v>
      </c>
      <c r="C7431" s="334" t="s">
        <v>12156</v>
      </c>
      <c r="D7431" s="333" t="s">
        <v>230</v>
      </c>
      <c r="E7431" s="335">
        <v>5.17</v>
      </c>
      <c r="F7431" s="335">
        <v>5.44</v>
      </c>
    </row>
    <row r="7432" spans="1:6" ht="20.399999999999999">
      <c r="A7432" s="333" t="s">
        <v>20</v>
      </c>
      <c r="B7432" s="333">
        <v>87885</v>
      </c>
      <c r="C7432" s="334" t="s">
        <v>12157</v>
      </c>
      <c r="D7432" s="333" t="s">
        <v>230</v>
      </c>
      <c r="E7432" s="335">
        <v>9.41</v>
      </c>
      <c r="F7432" s="335">
        <v>9.5399999999999991</v>
      </c>
    </row>
    <row r="7433" spans="1:6" ht="20.399999999999999">
      <c r="A7433" s="333" t="s">
        <v>20</v>
      </c>
      <c r="B7433" s="333">
        <v>87884</v>
      </c>
      <c r="C7433" s="334" t="s">
        <v>12158</v>
      </c>
      <c r="D7433" s="333" t="s">
        <v>230</v>
      </c>
      <c r="E7433" s="335">
        <v>9.81</v>
      </c>
      <c r="F7433" s="335">
        <v>9.9700000000000006</v>
      </c>
    </row>
    <row r="7434" spans="1:6" ht="30.6">
      <c r="A7434" s="333" t="s">
        <v>20</v>
      </c>
      <c r="B7434" s="333">
        <v>87882</v>
      </c>
      <c r="C7434" s="334" t="s">
        <v>12159</v>
      </c>
      <c r="D7434" s="333" t="s">
        <v>230</v>
      </c>
      <c r="E7434" s="335">
        <v>5.15</v>
      </c>
      <c r="F7434" s="335">
        <v>5.28</v>
      </c>
    </row>
    <row r="7435" spans="1:6" ht="20.399999999999999">
      <c r="A7435" s="333" t="s">
        <v>20</v>
      </c>
      <c r="B7435" s="333">
        <v>87881</v>
      </c>
      <c r="C7435" s="334" t="s">
        <v>12160</v>
      </c>
      <c r="D7435" s="333" t="s">
        <v>230</v>
      </c>
      <c r="E7435" s="335">
        <v>5.33</v>
      </c>
      <c r="F7435" s="335">
        <v>5.48</v>
      </c>
    </row>
    <row r="7436" spans="1:6" ht="20.399999999999999">
      <c r="A7436" s="333" t="s">
        <v>20</v>
      </c>
      <c r="B7436" s="333">
        <v>87887</v>
      </c>
      <c r="C7436" s="334" t="s">
        <v>12161</v>
      </c>
      <c r="D7436" s="333" t="s">
        <v>230</v>
      </c>
      <c r="E7436" s="335">
        <v>16.170000000000002</v>
      </c>
      <c r="F7436" s="335">
        <v>16.579999999999998</v>
      </c>
    </row>
    <row r="7437" spans="1:6" ht="20.399999999999999">
      <c r="A7437" s="333" t="s">
        <v>20</v>
      </c>
      <c r="B7437" s="333">
        <v>87886</v>
      </c>
      <c r="C7437" s="334" t="s">
        <v>12162</v>
      </c>
      <c r="D7437" s="333" t="s">
        <v>230</v>
      </c>
      <c r="E7437" s="335">
        <v>17.02</v>
      </c>
      <c r="F7437" s="335">
        <v>17.489999999999998</v>
      </c>
    </row>
    <row r="7438" spans="1:6" ht="20.399999999999999">
      <c r="A7438" s="333" t="s">
        <v>20</v>
      </c>
      <c r="B7438" s="333">
        <v>87911</v>
      </c>
      <c r="C7438" s="334" t="s">
        <v>12163</v>
      </c>
      <c r="D7438" s="333" t="s">
        <v>230</v>
      </c>
      <c r="E7438" s="335">
        <v>21.91</v>
      </c>
      <c r="F7438" s="335">
        <v>22.79</v>
      </c>
    </row>
    <row r="7439" spans="1:6" ht="20.399999999999999">
      <c r="A7439" s="333" t="s">
        <v>20</v>
      </c>
      <c r="B7439" s="333">
        <v>87910</v>
      </c>
      <c r="C7439" s="334" t="s">
        <v>12164</v>
      </c>
      <c r="D7439" s="333" t="s">
        <v>230</v>
      </c>
      <c r="E7439" s="335">
        <v>22.76</v>
      </c>
      <c r="F7439" s="335">
        <v>23.7</v>
      </c>
    </row>
    <row r="7440" spans="1:6" ht="20.399999999999999">
      <c r="A7440" s="333" t="s">
        <v>20</v>
      </c>
      <c r="B7440" s="333">
        <v>103686</v>
      </c>
      <c r="C7440" s="334" t="s">
        <v>12165</v>
      </c>
      <c r="D7440" s="333" t="s">
        <v>1193</v>
      </c>
      <c r="E7440" s="335">
        <v>843.57</v>
      </c>
      <c r="F7440" s="335">
        <v>852.84</v>
      </c>
    </row>
    <row r="7441" spans="1:6" ht="20.399999999999999">
      <c r="A7441" s="333" t="s">
        <v>20</v>
      </c>
      <c r="B7441" s="333">
        <v>103685</v>
      </c>
      <c r="C7441" s="334" t="s">
        <v>12166</v>
      </c>
      <c r="D7441" s="333" t="s">
        <v>1193</v>
      </c>
      <c r="E7441" s="335">
        <v>778.06</v>
      </c>
      <c r="F7441" s="335">
        <v>781.84</v>
      </c>
    </row>
    <row r="7442" spans="1:6" ht="20.399999999999999">
      <c r="A7442" s="333" t="s">
        <v>20</v>
      </c>
      <c r="B7442" s="333">
        <v>103669</v>
      </c>
      <c r="C7442" s="334" t="s">
        <v>12167</v>
      </c>
      <c r="D7442" s="333" t="s">
        <v>1193</v>
      </c>
      <c r="E7442" s="335">
        <v>1075.9100000000001</v>
      </c>
      <c r="F7442" s="335">
        <v>1099.05</v>
      </c>
    </row>
    <row r="7443" spans="1:6" ht="20.399999999999999">
      <c r="A7443" s="333" t="s">
        <v>20</v>
      </c>
      <c r="B7443" s="333">
        <v>103672</v>
      </c>
      <c r="C7443" s="334" t="s">
        <v>12168</v>
      </c>
      <c r="D7443" s="333" t="s">
        <v>1193</v>
      </c>
      <c r="E7443" s="335">
        <v>771.31</v>
      </c>
      <c r="F7443" s="335">
        <v>774.43</v>
      </c>
    </row>
    <row r="7444" spans="1:6" ht="20.399999999999999">
      <c r="A7444" s="333" t="s">
        <v>20</v>
      </c>
      <c r="B7444" s="333">
        <v>103671</v>
      </c>
      <c r="C7444" s="334" t="s">
        <v>1690</v>
      </c>
      <c r="D7444" s="333" t="s">
        <v>1193</v>
      </c>
      <c r="E7444" s="335">
        <v>823.26</v>
      </c>
      <c r="F7444" s="335">
        <v>827</v>
      </c>
    </row>
    <row r="7445" spans="1:6" ht="20.399999999999999">
      <c r="A7445" s="333" t="s">
        <v>20</v>
      </c>
      <c r="B7445" s="333">
        <v>103688</v>
      </c>
      <c r="C7445" s="334" t="s">
        <v>1699</v>
      </c>
      <c r="D7445" s="333" t="s">
        <v>1193</v>
      </c>
      <c r="E7445" s="335">
        <v>952.23</v>
      </c>
      <c r="F7445" s="335">
        <v>965.77</v>
      </c>
    </row>
    <row r="7446" spans="1:6" ht="20.399999999999999">
      <c r="A7446" s="333" t="s">
        <v>20</v>
      </c>
      <c r="B7446" s="333">
        <v>103687</v>
      </c>
      <c r="C7446" s="334" t="s">
        <v>1698</v>
      </c>
      <c r="D7446" s="333" t="s">
        <v>1193</v>
      </c>
      <c r="E7446" s="335">
        <v>1199.31</v>
      </c>
      <c r="F7446" s="335">
        <v>1231.8499999999999</v>
      </c>
    </row>
    <row r="7447" spans="1:6" ht="20.399999999999999">
      <c r="A7447" s="333" t="s">
        <v>20</v>
      </c>
      <c r="B7447" s="333">
        <v>103684</v>
      </c>
      <c r="C7447" s="334" t="s">
        <v>12169</v>
      </c>
      <c r="D7447" s="333" t="s">
        <v>1193</v>
      </c>
      <c r="E7447" s="335">
        <v>790.8</v>
      </c>
      <c r="F7447" s="335">
        <v>795.56</v>
      </c>
    </row>
    <row r="7448" spans="1:6" ht="30.6">
      <c r="A7448" s="333" t="s">
        <v>20</v>
      </c>
      <c r="B7448" s="333">
        <v>103681</v>
      </c>
      <c r="C7448" s="334" t="s">
        <v>1695</v>
      </c>
      <c r="D7448" s="333" t="s">
        <v>1193</v>
      </c>
      <c r="E7448" s="335">
        <v>851.5</v>
      </c>
      <c r="F7448" s="335">
        <v>857.62</v>
      </c>
    </row>
    <row r="7449" spans="1:6" ht="30.6">
      <c r="A7449" s="333" t="s">
        <v>20</v>
      </c>
      <c r="B7449" s="333">
        <v>103679</v>
      </c>
      <c r="C7449" s="334" t="s">
        <v>1693</v>
      </c>
      <c r="D7449" s="333" t="s">
        <v>1193</v>
      </c>
      <c r="E7449" s="335">
        <v>915.17</v>
      </c>
      <c r="F7449" s="335">
        <v>925.78</v>
      </c>
    </row>
    <row r="7450" spans="1:6" ht="30.6">
      <c r="A7450" s="333" t="s">
        <v>20</v>
      </c>
      <c r="B7450" s="333">
        <v>103677</v>
      </c>
      <c r="C7450" s="334" t="s">
        <v>12170</v>
      </c>
      <c r="D7450" s="333" t="s">
        <v>1193</v>
      </c>
      <c r="E7450" s="335">
        <v>958.09</v>
      </c>
      <c r="F7450" s="335">
        <v>972.03</v>
      </c>
    </row>
    <row r="7451" spans="1:6" ht="20.399999999999999">
      <c r="A7451" s="333" t="s">
        <v>20</v>
      </c>
      <c r="B7451" s="333">
        <v>103675</v>
      </c>
      <c r="C7451" s="334" t="s">
        <v>12171</v>
      </c>
      <c r="D7451" s="333" t="s">
        <v>1193</v>
      </c>
      <c r="E7451" s="335">
        <v>773.29</v>
      </c>
      <c r="F7451" s="335">
        <v>776.7</v>
      </c>
    </row>
    <row r="7452" spans="1:6" ht="30.6">
      <c r="A7452" s="333" t="s">
        <v>20</v>
      </c>
      <c r="B7452" s="333">
        <v>103680</v>
      </c>
      <c r="C7452" s="334" t="s">
        <v>1694</v>
      </c>
      <c r="D7452" s="333" t="s">
        <v>1193</v>
      </c>
      <c r="E7452" s="335">
        <v>970.51</v>
      </c>
      <c r="F7452" s="335">
        <v>986.07</v>
      </c>
    </row>
    <row r="7453" spans="1:6" ht="30.6">
      <c r="A7453" s="333" t="s">
        <v>20</v>
      </c>
      <c r="B7453" s="333">
        <v>103678</v>
      </c>
      <c r="C7453" s="334" t="s">
        <v>12172</v>
      </c>
      <c r="D7453" s="333" t="s">
        <v>1193</v>
      </c>
      <c r="E7453" s="335">
        <v>1032.4000000000001</v>
      </c>
      <c r="F7453" s="335">
        <v>1051.8399999999999</v>
      </c>
    </row>
    <row r="7454" spans="1:6" ht="30.6">
      <c r="A7454" s="333" t="s">
        <v>20</v>
      </c>
      <c r="B7454" s="333">
        <v>103676</v>
      </c>
      <c r="C7454" s="334" t="s">
        <v>1692</v>
      </c>
      <c r="D7454" s="333" t="s">
        <v>1193</v>
      </c>
      <c r="E7454" s="335">
        <v>1128.8699999999999</v>
      </c>
      <c r="F7454" s="335">
        <v>1155.78</v>
      </c>
    </row>
    <row r="7455" spans="1:6" ht="20.399999999999999">
      <c r="A7455" s="333" t="s">
        <v>20</v>
      </c>
      <c r="B7455" s="333">
        <v>103674</v>
      </c>
      <c r="C7455" s="334" t="s">
        <v>12173</v>
      </c>
      <c r="D7455" s="333" t="s">
        <v>1193</v>
      </c>
      <c r="E7455" s="335">
        <v>793.74</v>
      </c>
      <c r="F7455" s="335">
        <v>798.74</v>
      </c>
    </row>
    <row r="7456" spans="1:6" ht="30.6">
      <c r="A7456" s="333" t="s">
        <v>20</v>
      </c>
      <c r="B7456" s="333">
        <v>103683</v>
      </c>
      <c r="C7456" s="334" t="s">
        <v>1697</v>
      </c>
      <c r="D7456" s="333" t="s">
        <v>1193</v>
      </c>
      <c r="E7456" s="335">
        <v>1383.96</v>
      </c>
      <c r="F7456" s="335">
        <v>1430.59</v>
      </c>
    </row>
    <row r="7457" spans="1:6" ht="20.399999999999999">
      <c r="A7457" s="333" t="s">
        <v>20</v>
      </c>
      <c r="B7457" s="333">
        <v>103682</v>
      </c>
      <c r="C7457" s="334" t="s">
        <v>1696</v>
      </c>
      <c r="D7457" s="333" t="s">
        <v>1193</v>
      </c>
      <c r="E7457" s="335">
        <v>1092.55</v>
      </c>
      <c r="F7457" s="335">
        <v>1116.8900000000001</v>
      </c>
    </row>
    <row r="7458" spans="1:6" ht="20.399999999999999">
      <c r="A7458" s="333" t="s">
        <v>20</v>
      </c>
      <c r="B7458" s="333">
        <v>103670</v>
      </c>
      <c r="C7458" s="334" t="s">
        <v>1689</v>
      </c>
      <c r="D7458" s="333" t="s">
        <v>1193</v>
      </c>
      <c r="E7458" s="335">
        <v>301.56</v>
      </c>
      <c r="F7458" s="335">
        <v>324.7</v>
      </c>
    </row>
    <row r="7459" spans="1:6" ht="20.399999999999999">
      <c r="A7459" s="333" t="s">
        <v>20</v>
      </c>
      <c r="B7459" s="333">
        <v>103673</v>
      </c>
      <c r="C7459" s="334" t="s">
        <v>1691</v>
      </c>
      <c r="D7459" s="333" t="s">
        <v>1193</v>
      </c>
      <c r="E7459" s="335">
        <v>41.53</v>
      </c>
      <c r="F7459" s="335">
        <v>44.65</v>
      </c>
    </row>
    <row r="7460" spans="1:6" ht="30.6">
      <c r="A7460" s="333" t="s">
        <v>20</v>
      </c>
      <c r="B7460" s="333">
        <v>91084</v>
      </c>
      <c r="C7460" s="334" t="s">
        <v>20138</v>
      </c>
      <c r="D7460" s="333" t="s">
        <v>230</v>
      </c>
      <c r="E7460" s="335">
        <v>236.85</v>
      </c>
      <c r="F7460" s="335">
        <v>242.79</v>
      </c>
    </row>
    <row r="7461" spans="1:6" ht="30.6">
      <c r="A7461" s="333" t="s">
        <v>20</v>
      </c>
      <c r="B7461" s="333">
        <v>91080</v>
      </c>
      <c r="C7461" s="334" t="s">
        <v>20139</v>
      </c>
      <c r="D7461" s="333" t="s">
        <v>230</v>
      </c>
      <c r="E7461" s="335">
        <v>193.96</v>
      </c>
      <c r="F7461" s="335">
        <v>197.61</v>
      </c>
    </row>
    <row r="7462" spans="1:6" ht="30.6">
      <c r="A7462" s="333" t="s">
        <v>20</v>
      </c>
      <c r="B7462" s="333">
        <v>91101</v>
      </c>
      <c r="C7462" s="334" t="s">
        <v>20140</v>
      </c>
      <c r="D7462" s="333" t="s">
        <v>230</v>
      </c>
      <c r="E7462" s="335">
        <v>222.29</v>
      </c>
      <c r="F7462" s="335">
        <v>227.48</v>
      </c>
    </row>
    <row r="7463" spans="1:6" ht="30.6">
      <c r="A7463" s="333" t="s">
        <v>20</v>
      </c>
      <c r="B7463" s="333">
        <v>91097</v>
      </c>
      <c r="C7463" s="334" t="s">
        <v>20141</v>
      </c>
      <c r="D7463" s="333" t="s">
        <v>230</v>
      </c>
      <c r="E7463" s="335">
        <v>188.52</v>
      </c>
      <c r="F7463" s="335">
        <v>191.9</v>
      </c>
    </row>
    <row r="7464" spans="1:6" ht="30.6">
      <c r="A7464" s="333" t="s">
        <v>20</v>
      </c>
      <c r="B7464" s="333">
        <v>91082</v>
      </c>
      <c r="C7464" s="334" t="s">
        <v>20142</v>
      </c>
      <c r="D7464" s="333" t="s">
        <v>230</v>
      </c>
      <c r="E7464" s="335">
        <v>214.62</v>
      </c>
      <c r="F7464" s="335">
        <v>219.14</v>
      </c>
    </row>
    <row r="7465" spans="1:6" ht="30.6">
      <c r="A7465" s="333" t="s">
        <v>20</v>
      </c>
      <c r="B7465" s="333">
        <v>91078</v>
      </c>
      <c r="C7465" s="334" t="s">
        <v>20143</v>
      </c>
      <c r="D7465" s="333" t="s">
        <v>230</v>
      </c>
      <c r="E7465" s="335">
        <v>183.32</v>
      </c>
      <c r="F7465" s="335">
        <v>186.26</v>
      </c>
    </row>
    <row r="7466" spans="1:6" ht="30.6">
      <c r="A7466" s="333" t="s">
        <v>20</v>
      </c>
      <c r="B7466" s="333">
        <v>91099</v>
      </c>
      <c r="C7466" s="334" t="s">
        <v>20144</v>
      </c>
      <c r="D7466" s="333" t="s">
        <v>230</v>
      </c>
      <c r="E7466" s="335">
        <v>204.68</v>
      </c>
      <c r="F7466" s="335">
        <v>208.7</v>
      </c>
    </row>
    <row r="7467" spans="1:6" ht="30.6">
      <c r="A7467" s="333" t="s">
        <v>20</v>
      </c>
      <c r="B7467" s="333">
        <v>91095</v>
      </c>
      <c r="C7467" s="334" t="s">
        <v>20145</v>
      </c>
      <c r="D7467" s="333" t="s">
        <v>230</v>
      </c>
      <c r="E7467" s="335">
        <v>179.06</v>
      </c>
      <c r="F7467" s="335">
        <v>181.81</v>
      </c>
    </row>
    <row r="7468" spans="1:6" ht="30.6">
      <c r="A7468" s="333" t="s">
        <v>20</v>
      </c>
      <c r="B7468" s="333">
        <v>91076</v>
      </c>
      <c r="C7468" s="334" t="s">
        <v>20146</v>
      </c>
      <c r="D7468" s="333" t="s">
        <v>230</v>
      </c>
      <c r="E7468" s="335">
        <v>288.91000000000003</v>
      </c>
      <c r="F7468" s="335">
        <v>302.43</v>
      </c>
    </row>
    <row r="7469" spans="1:6" ht="30.6">
      <c r="A7469" s="333" t="s">
        <v>20</v>
      </c>
      <c r="B7469" s="333">
        <v>91072</v>
      </c>
      <c r="C7469" s="334" t="s">
        <v>20147</v>
      </c>
      <c r="D7469" s="333" t="s">
        <v>230</v>
      </c>
      <c r="E7469" s="335">
        <v>255.01</v>
      </c>
      <c r="F7469" s="335">
        <v>266.72000000000003</v>
      </c>
    </row>
    <row r="7470" spans="1:6" ht="30.6">
      <c r="A7470" s="333" t="s">
        <v>20</v>
      </c>
      <c r="B7470" s="333">
        <v>91093</v>
      </c>
      <c r="C7470" s="334" t="s">
        <v>20148</v>
      </c>
      <c r="D7470" s="333" t="s">
        <v>230</v>
      </c>
      <c r="E7470" s="335">
        <v>297.04000000000002</v>
      </c>
      <c r="F7470" s="335">
        <v>311.51</v>
      </c>
    </row>
    <row r="7471" spans="1:6" ht="30.6">
      <c r="A7471" s="333" t="s">
        <v>20</v>
      </c>
      <c r="B7471" s="333">
        <v>91089</v>
      </c>
      <c r="C7471" s="334" t="s">
        <v>20149</v>
      </c>
      <c r="D7471" s="333" t="s">
        <v>230</v>
      </c>
      <c r="E7471" s="335">
        <v>269.32</v>
      </c>
      <c r="F7471" s="335">
        <v>282.3</v>
      </c>
    </row>
    <row r="7472" spans="1:6" ht="30.6">
      <c r="A7472" s="333" t="s">
        <v>20</v>
      </c>
      <c r="B7472" s="333">
        <v>91074</v>
      </c>
      <c r="C7472" s="334" t="s">
        <v>20150</v>
      </c>
      <c r="D7472" s="333" t="s">
        <v>230</v>
      </c>
      <c r="E7472" s="335">
        <v>198.59</v>
      </c>
      <c r="F7472" s="335">
        <v>204.97</v>
      </c>
    </row>
    <row r="7473" spans="1:6" ht="30.6">
      <c r="A7473" s="333" t="s">
        <v>20</v>
      </c>
      <c r="B7473" s="333">
        <v>91070</v>
      </c>
      <c r="C7473" s="334" t="s">
        <v>20151</v>
      </c>
      <c r="D7473" s="333" t="s">
        <v>230</v>
      </c>
      <c r="E7473" s="335">
        <v>173.23</v>
      </c>
      <c r="F7473" s="335">
        <v>178.34</v>
      </c>
    </row>
    <row r="7474" spans="1:6" ht="30.6">
      <c r="A7474" s="333" t="s">
        <v>20</v>
      </c>
      <c r="B7474" s="333">
        <v>91091</v>
      </c>
      <c r="C7474" s="334" t="s">
        <v>20152</v>
      </c>
      <c r="D7474" s="333" t="s">
        <v>230</v>
      </c>
      <c r="E7474" s="335">
        <v>207.18</v>
      </c>
      <c r="F7474" s="335">
        <v>214.5</v>
      </c>
    </row>
    <row r="7475" spans="1:6" ht="30.6">
      <c r="A7475" s="333" t="s">
        <v>20</v>
      </c>
      <c r="B7475" s="333">
        <v>91087</v>
      </c>
      <c r="C7475" s="334" t="s">
        <v>20153</v>
      </c>
      <c r="D7475" s="333" t="s">
        <v>230</v>
      </c>
      <c r="E7475" s="335">
        <v>186.03</v>
      </c>
      <c r="F7475" s="335">
        <v>192.28</v>
      </c>
    </row>
    <row r="7476" spans="1:6" ht="30.6">
      <c r="A7476" s="333" t="s">
        <v>20</v>
      </c>
      <c r="B7476" s="333">
        <v>91083</v>
      </c>
      <c r="C7476" s="334" t="s">
        <v>20154</v>
      </c>
      <c r="D7476" s="333" t="s">
        <v>230</v>
      </c>
      <c r="E7476" s="335">
        <v>279.60000000000002</v>
      </c>
      <c r="F7476" s="335">
        <v>288.77</v>
      </c>
    </row>
    <row r="7477" spans="1:6" ht="30.6">
      <c r="A7477" s="333" t="s">
        <v>20</v>
      </c>
      <c r="B7477" s="333">
        <v>91079</v>
      </c>
      <c r="C7477" s="334" t="s">
        <v>20155</v>
      </c>
      <c r="D7477" s="333" t="s">
        <v>230</v>
      </c>
      <c r="E7477" s="335">
        <v>178.85</v>
      </c>
      <c r="F7477" s="335">
        <v>182.68</v>
      </c>
    </row>
    <row r="7478" spans="1:6" ht="30.6">
      <c r="A7478" s="333" t="s">
        <v>20</v>
      </c>
      <c r="B7478" s="333">
        <v>91100</v>
      </c>
      <c r="C7478" s="334" t="s">
        <v>20156</v>
      </c>
      <c r="D7478" s="333" t="s">
        <v>230</v>
      </c>
      <c r="E7478" s="335">
        <v>237.3</v>
      </c>
      <c r="F7478" s="335">
        <v>244.23</v>
      </c>
    </row>
    <row r="7479" spans="1:6" ht="30.6">
      <c r="A7479" s="333" t="s">
        <v>20</v>
      </c>
      <c r="B7479" s="333">
        <v>91096</v>
      </c>
      <c r="C7479" s="334" t="s">
        <v>20157</v>
      </c>
      <c r="D7479" s="333" t="s">
        <v>230</v>
      </c>
      <c r="E7479" s="335">
        <v>170.62</v>
      </c>
      <c r="F7479" s="335">
        <v>174.03</v>
      </c>
    </row>
    <row r="7480" spans="1:6" ht="30.6">
      <c r="A7480" s="333" t="s">
        <v>20</v>
      </c>
      <c r="B7480" s="333">
        <v>91081</v>
      </c>
      <c r="C7480" s="334" t="s">
        <v>20158</v>
      </c>
      <c r="D7480" s="333" t="s">
        <v>230</v>
      </c>
      <c r="E7480" s="335">
        <v>226.38</v>
      </c>
      <c r="F7480" s="335">
        <v>232.4</v>
      </c>
    </row>
    <row r="7481" spans="1:6" ht="30.6">
      <c r="A7481" s="333" t="s">
        <v>20</v>
      </c>
      <c r="B7481" s="333">
        <v>91077</v>
      </c>
      <c r="C7481" s="334" t="s">
        <v>20159</v>
      </c>
      <c r="D7481" s="333" t="s">
        <v>230</v>
      </c>
      <c r="E7481" s="335">
        <v>165.38</v>
      </c>
      <c r="F7481" s="335">
        <v>168.35</v>
      </c>
    </row>
    <row r="7482" spans="1:6" ht="30.6">
      <c r="A7482" s="333" t="s">
        <v>20</v>
      </c>
      <c r="B7482" s="333">
        <v>91098</v>
      </c>
      <c r="C7482" s="334" t="s">
        <v>20160</v>
      </c>
      <c r="D7482" s="333" t="s">
        <v>230</v>
      </c>
      <c r="E7482" s="335">
        <v>203.09</v>
      </c>
      <c r="F7482" s="335">
        <v>207.95</v>
      </c>
    </row>
    <row r="7483" spans="1:6" ht="30.6">
      <c r="A7483" s="333" t="s">
        <v>20</v>
      </c>
      <c r="B7483" s="333">
        <v>91094</v>
      </c>
      <c r="C7483" s="334" t="s">
        <v>20161</v>
      </c>
      <c r="D7483" s="333" t="s">
        <v>230</v>
      </c>
      <c r="E7483" s="335">
        <v>159.44999999999999</v>
      </c>
      <c r="F7483" s="335">
        <v>162.11000000000001</v>
      </c>
    </row>
    <row r="7484" spans="1:6" ht="30.6">
      <c r="A7484" s="333" t="s">
        <v>20</v>
      </c>
      <c r="B7484" s="333">
        <v>91075</v>
      </c>
      <c r="C7484" s="334" t="s">
        <v>20162</v>
      </c>
      <c r="D7484" s="333" t="s">
        <v>230</v>
      </c>
      <c r="E7484" s="335">
        <v>310.29000000000002</v>
      </c>
      <c r="F7484" s="335">
        <v>325.5</v>
      </c>
    </row>
    <row r="7485" spans="1:6" ht="30.6">
      <c r="A7485" s="333" t="s">
        <v>20</v>
      </c>
      <c r="B7485" s="333">
        <v>91071</v>
      </c>
      <c r="C7485" s="334" t="s">
        <v>20163</v>
      </c>
      <c r="D7485" s="333" t="s">
        <v>230</v>
      </c>
      <c r="E7485" s="335">
        <v>244.77</v>
      </c>
      <c r="F7485" s="335">
        <v>256.52999999999997</v>
      </c>
    </row>
    <row r="7486" spans="1:6" ht="30.6">
      <c r="A7486" s="333" t="s">
        <v>20</v>
      </c>
      <c r="B7486" s="333">
        <v>91092</v>
      </c>
      <c r="C7486" s="334" t="s">
        <v>20164</v>
      </c>
      <c r="D7486" s="333" t="s">
        <v>230</v>
      </c>
      <c r="E7486" s="335">
        <v>304.27999999999997</v>
      </c>
      <c r="F7486" s="335">
        <v>319.67</v>
      </c>
    </row>
    <row r="7487" spans="1:6" ht="30.6">
      <c r="A7487" s="333" t="s">
        <v>20</v>
      </c>
      <c r="B7487" s="333">
        <v>91088</v>
      </c>
      <c r="C7487" s="334" t="s">
        <v>20165</v>
      </c>
      <c r="D7487" s="333" t="s">
        <v>230</v>
      </c>
      <c r="E7487" s="335">
        <v>257.29000000000002</v>
      </c>
      <c r="F7487" s="335">
        <v>270.20999999999998</v>
      </c>
    </row>
    <row r="7488" spans="1:6" ht="30.6">
      <c r="A7488" s="333" t="s">
        <v>20</v>
      </c>
      <c r="B7488" s="333">
        <v>91073</v>
      </c>
      <c r="C7488" s="334" t="s">
        <v>20166</v>
      </c>
      <c r="D7488" s="333" t="s">
        <v>230</v>
      </c>
      <c r="E7488" s="335">
        <v>204.31</v>
      </c>
      <c r="F7488" s="335">
        <v>211.52</v>
      </c>
    </row>
    <row r="7489" spans="1:6" ht="30.6">
      <c r="A7489" s="333" t="s">
        <v>20</v>
      </c>
      <c r="B7489" s="333">
        <v>91069</v>
      </c>
      <c r="C7489" s="334" t="s">
        <v>20167</v>
      </c>
      <c r="D7489" s="333" t="s">
        <v>230</v>
      </c>
      <c r="E7489" s="335">
        <v>161.33000000000001</v>
      </c>
      <c r="F7489" s="335">
        <v>166.36</v>
      </c>
    </row>
    <row r="7490" spans="1:6" ht="30.6">
      <c r="A7490" s="333" t="s">
        <v>20</v>
      </c>
      <c r="B7490" s="333">
        <v>91090</v>
      </c>
      <c r="C7490" s="334" t="s">
        <v>20168</v>
      </c>
      <c r="D7490" s="333" t="s">
        <v>230</v>
      </c>
      <c r="E7490" s="335">
        <v>205.43</v>
      </c>
      <c r="F7490" s="335">
        <v>213.18</v>
      </c>
    </row>
    <row r="7491" spans="1:6" ht="30.6">
      <c r="A7491" s="333" t="s">
        <v>20</v>
      </c>
      <c r="B7491" s="333">
        <v>91086</v>
      </c>
      <c r="C7491" s="334" t="s">
        <v>20169</v>
      </c>
      <c r="D7491" s="333" t="s">
        <v>230</v>
      </c>
      <c r="E7491" s="335">
        <v>172.98</v>
      </c>
      <c r="F7491" s="335">
        <v>179.1</v>
      </c>
    </row>
    <row r="7492" spans="1:6" ht="20.399999999999999">
      <c r="A7492" s="333" t="s">
        <v>20</v>
      </c>
      <c r="B7492" s="333">
        <v>105522</v>
      </c>
      <c r="C7492" s="334" t="s">
        <v>12174</v>
      </c>
      <c r="D7492" s="333" t="s">
        <v>230</v>
      </c>
      <c r="E7492" s="335">
        <v>0</v>
      </c>
      <c r="F7492" s="335">
        <v>0</v>
      </c>
    </row>
    <row r="7493" spans="1:6" ht="20.399999999999999">
      <c r="A7493" s="333" t="s">
        <v>20</v>
      </c>
      <c r="B7493" s="333">
        <v>104281</v>
      </c>
      <c r="C7493" s="334" t="s">
        <v>12175</v>
      </c>
      <c r="D7493" s="333" t="s">
        <v>3</v>
      </c>
      <c r="E7493" s="335">
        <v>0</v>
      </c>
      <c r="F7493" s="335">
        <v>0</v>
      </c>
    </row>
    <row r="7494" spans="1:6" ht="20.399999999999999">
      <c r="A7494" s="333" t="s">
        <v>20</v>
      </c>
      <c r="B7494" s="333">
        <v>104287</v>
      </c>
      <c r="C7494" s="334" t="s">
        <v>12176</v>
      </c>
      <c r="D7494" s="333" t="s">
        <v>3</v>
      </c>
      <c r="E7494" s="335">
        <v>0</v>
      </c>
      <c r="F7494" s="335">
        <v>0</v>
      </c>
    </row>
    <row r="7495" spans="1:6" ht="20.399999999999999">
      <c r="A7495" s="333" t="s">
        <v>20</v>
      </c>
      <c r="B7495" s="333">
        <v>104286</v>
      </c>
      <c r="C7495" s="334" t="s">
        <v>12177</v>
      </c>
      <c r="D7495" s="333" t="s">
        <v>3</v>
      </c>
      <c r="E7495" s="335">
        <v>0</v>
      </c>
      <c r="F7495" s="335">
        <v>0</v>
      </c>
    </row>
    <row r="7496" spans="1:6" ht="20.399999999999999">
      <c r="A7496" s="333" t="s">
        <v>20</v>
      </c>
      <c r="B7496" s="333">
        <v>104292</v>
      </c>
      <c r="C7496" s="334" t="s">
        <v>12178</v>
      </c>
      <c r="D7496" s="333" t="s">
        <v>3</v>
      </c>
      <c r="E7496" s="335">
        <v>0</v>
      </c>
      <c r="F7496" s="335">
        <v>0</v>
      </c>
    </row>
    <row r="7497" spans="1:6" ht="20.399999999999999">
      <c r="A7497" s="333" t="s">
        <v>20</v>
      </c>
      <c r="B7497" s="333">
        <v>104282</v>
      </c>
      <c r="C7497" s="334" t="s">
        <v>12179</v>
      </c>
      <c r="D7497" s="333" t="s">
        <v>3</v>
      </c>
      <c r="E7497" s="335">
        <v>0</v>
      </c>
      <c r="F7497" s="335">
        <v>0</v>
      </c>
    </row>
    <row r="7498" spans="1:6" ht="20.399999999999999">
      <c r="A7498" s="333" t="s">
        <v>20</v>
      </c>
      <c r="B7498" s="333">
        <v>104288</v>
      </c>
      <c r="C7498" s="334" t="s">
        <v>12180</v>
      </c>
      <c r="D7498" s="333" t="s">
        <v>3</v>
      </c>
      <c r="E7498" s="335">
        <v>0</v>
      </c>
      <c r="F7498" s="335">
        <v>0</v>
      </c>
    </row>
    <row r="7499" spans="1:6" ht="20.399999999999999">
      <c r="A7499" s="333" t="s">
        <v>20</v>
      </c>
      <c r="B7499" s="333">
        <v>104283</v>
      </c>
      <c r="C7499" s="334" t="s">
        <v>12181</v>
      </c>
      <c r="D7499" s="333" t="s">
        <v>3</v>
      </c>
      <c r="E7499" s="335">
        <v>0</v>
      </c>
      <c r="F7499" s="335">
        <v>0</v>
      </c>
    </row>
    <row r="7500" spans="1:6" ht="20.399999999999999">
      <c r="A7500" s="333" t="s">
        <v>20</v>
      </c>
      <c r="B7500" s="333">
        <v>104289</v>
      </c>
      <c r="C7500" s="334" t="s">
        <v>12182</v>
      </c>
      <c r="D7500" s="333" t="s">
        <v>3</v>
      </c>
      <c r="E7500" s="335">
        <v>0</v>
      </c>
      <c r="F7500" s="335">
        <v>0</v>
      </c>
    </row>
    <row r="7501" spans="1:6" ht="20.399999999999999">
      <c r="A7501" s="333" t="s">
        <v>20</v>
      </c>
      <c r="B7501" s="333">
        <v>104284</v>
      </c>
      <c r="C7501" s="334" t="s">
        <v>12183</v>
      </c>
      <c r="D7501" s="333" t="s">
        <v>3</v>
      </c>
      <c r="E7501" s="335">
        <v>0</v>
      </c>
      <c r="F7501" s="335">
        <v>0</v>
      </c>
    </row>
    <row r="7502" spans="1:6" ht="20.399999999999999">
      <c r="A7502" s="333" t="s">
        <v>20</v>
      </c>
      <c r="B7502" s="333">
        <v>104290</v>
      </c>
      <c r="C7502" s="334" t="s">
        <v>12184</v>
      </c>
      <c r="D7502" s="333" t="s">
        <v>3</v>
      </c>
      <c r="E7502" s="335">
        <v>0</v>
      </c>
      <c r="F7502" s="335">
        <v>0</v>
      </c>
    </row>
    <row r="7503" spans="1:6" ht="20.399999999999999">
      <c r="A7503" s="333" t="s">
        <v>20</v>
      </c>
      <c r="B7503" s="333">
        <v>104285</v>
      </c>
      <c r="C7503" s="334" t="s">
        <v>12185</v>
      </c>
      <c r="D7503" s="333" t="s">
        <v>3</v>
      </c>
      <c r="E7503" s="335">
        <v>0</v>
      </c>
      <c r="F7503" s="335">
        <v>0</v>
      </c>
    </row>
    <row r="7504" spans="1:6" ht="20.399999999999999">
      <c r="A7504" s="333" t="s">
        <v>20</v>
      </c>
      <c r="B7504" s="333">
        <v>104291</v>
      </c>
      <c r="C7504" s="334" t="s">
        <v>12186</v>
      </c>
      <c r="D7504" s="333" t="s">
        <v>3</v>
      </c>
      <c r="E7504" s="335">
        <v>0</v>
      </c>
      <c r="F7504" s="335">
        <v>0</v>
      </c>
    </row>
    <row r="7505" spans="1:6">
      <c r="A7505" s="333" t="s">
        <v>20</v>
      </c>
      <c r="B7505" s="333">
        <v>104267</v>
      </c>
      <c r="C7505" s="334" t="s">
        <v>12187</v>
      </c>
      <c r="D7505" s="333" t="s">
        <v>3</v>
      </c>
      <c r="E7505" s="335">
        <v>0</v>
      </c>
      <c r="F7505" s="335">
        <v>0</v>
      </c>
    </row>
    <row r="7506" spans="1:6">
      <c r="A7506" s="333" t="s">
        <v>20</v>
      </c>
      <c r="B7506" s="333">
        <v>104268</v>
      </c>
      <c r="C7506" s="334" t="s">
        <v>12188</v>
      </c>
      <c r="D7506" s="333" t="s">
        <v>3</v>
      </c>
      <c r="E7506" s="335">
        <v>0</v>
      </c>
      <c r="F7506" s="335">
        <v>0</v>
      </c>
    </row>
    <row r="7507" spans="1:6" ht="20.399999999999999">
      <c r="A7507" s="333" t="s">
        <v>20</v>
      </c>
      <c r="B7507" s="333">
        <v>104269</v>
      </c>
      <c r="C7507" s="334" t="s">
        <v>12189</v>
      </c>
      <c r="D7507" s="333" t="s">
        <v>3</v>
      </c>
      <c r="E7507" s="335">
        <v>0</v>
      </c>
      <c r="F7507" s="335">
        <v>0</v>
      </c>
    </row>
    <row r="7508" spans="1:6" ht="20.399999999999999">
      <c r="A7508" s="333" t="s">
        <v>20</v>
      </c>
      <c r="B7508" s="333">
        <v>104270</v>
      </c>
      <c r="C7508" s="334" t="s">
        <v>12190</v>
      </c>
      <c r="D7508" s="333" t="s">
        <v>3</v>
      </c>
      <c r="E7508" s="335">
        <v>0</v>
      </c>
      <c r="F7508" s="335">
        <v>0</v>
      </c>
    </row>
    <row r="7509" spans="1:6" ht="20.399999999999999">
      <c r="A7509" s="333" t="s">
        <v>20</v>
      </c>
      <c r="B7509" s="333">
        <v>104276</v>
      </c>
      <c r="C7509" s="334" t="s">
        <v>12191</v>
      </c>
      <c r="D7509" s="333" t="s">
        <v>3</v>
      </c>
      <c r="E7509" s="335">
        <v>0</v>
      </c>
      <c r="F7509" s="335">
        <v>0</v>
      </c>
    </row>
    <row r="7510" spans="1:6" ht="20.399999999999999">
      <c r="A7510" s="333" t="s">
        <v>20</v>
      </c>
      <c r="B7510" s="333">
        <v>104280</v>
      </c>
      <c r="C7510" s="334" t="s">
        <v>12192</v>
      </c>
      <c r="D7510" s="333" t="s">
        <v>3</v>
      </c>
      <c r="E7510" s="335">
        <v>0</v>
      </c>
      <c r="F7510" s="335">
        <v>0</v>
      </c>
    </row>
    <row r="7511" spans="1:6" ht="20.399999999999999">
      <c r="A7511" s="333" t="s">
        <v>20</v>
      </c>
      <c r="B7511" s="333">
        <v>104271</v>
      </c>
      <c r="C7511" s="334" t="s">
        <v>12193</v>
      </c>
      <c r="D7511" s="333" t="s">
        <v>3</v>
      </c>
      <c r="E7511" s="335">
        <v>0</v>
      </c>
      <c r="F7511" s="335">
        <v>0</v>
      </c>
    </row>
    <row r="7512" spans="1:6" ht="20.399999999999999">
      <c r="A7512" s="333" t="s">
        <v>20</v>
      </c>
      <c r="B7512" s="333">
        <v>104272</v>
      </c>
      <c r="C7512" s="334" t="s">
        <v>12194</v>
      </c>
      <c r="D7512" s="333" t="s">
        <v>3</v>
      </c>
      <c r="E7512" s="335">
        <v>0</v>
      </c>
      <c r="F7512" s="335">
        <v>0</v>
      </c>
    </row>
    <row r="7513" spans="1:6" ht="20.399999999999999">
      <c r="A7513" s="333" t="s">
        <v>20</v>
      </c>
      <c r="B7513" s="333">
        <v>104273</v>
      </c>
      <c r="C7513" s="334" t="s">
        <v>12195</v>
      </c>
      <c r="D7513" s="333" t="s">
        <v>3</v>
      </c>
      <c r="E7513" s="335">
        <v>0</v>
      </c>
      <c r="F7513" s="335">
        <v>0</v>
      </c>
    </row>
    <row r="7514" spans="1:6" ht="20.399999999999999">
      <c r="A7514" s="333" t="s">
        <v>20</v>
      </c>
      <c r="B7514" s="333">
        <v>104277</v>
      </c>
      <c r="C7514" s="334" t="s">
        <v>12196</v>
      </c>
      <c r="D7514" s="333" t="s">
        <v>3</v>
      </c>
      <c r="E7514" s="335">
        <v>0</v>
      </c>
      <c r="F7514" s="335">
        <v>0</v>
      </c>
    </row>
    <row r="7515" spans="1:6" ht="20.399999999999999">
      <c r="A7515" s="333" t="s">
        <v>20</v>
      </c>
      <c r="B7515" s="333">
        <v>104274</v>
      </c>
      <c r="C7515" s="334" t="s">
        <v>12197</v>
      </c>
      <c r="D7515" s="333" t="s">
        <v>3</v>
      </c>
      <c r="E7515" s="335">
        <v>0</v>
      </c>
      <c r="F7515" s="335">
        <v>0</v>
      </c>
    </row>
    <row r="7516" spans="1:6" ht="20.399999999999999">
      <c r="A7516" s="333" t="s">
        <v>20</v>
      </c>
      <c r="B7516" s="333">
        <v>104278</v>
      </c>
      <c r="C7516" s="334" t="s">
        <v>12198</v>
      </c>
      <c r="D7516" s="333" t="s">
        <v>3</v>
      </c>
      <c r="E7516" s="335">
        <v>0</v>
      </c>
      <c r="F7516" s="335">
        <v>0</v>
      </c>
    </row>
    <row r="7517" spans="1:6" ht="20.399999999999999">
      <c r="A7517" s="333" t="s">
        <v>20</v>
      </c>
      <c r="B7517" s="333">
        <v>104275</v>
      </c>
      <c r="C7517" s="334" t="s">
        <v>12199</v>
      </c>
      <c r="D7517" s="333" t="s">
        <v>3</v>
      </c>
      <c r="E7517" s="335">
        <v>0</v>
      </c>
      <c r="F7517" s="335">
        <v>0</v>
      </c>
    </row>
    <row r="7518" spans="1:6" ht="20.399999999999999">
      <c r="A7518" s="333" t="s">
        <v>20</v>
      </c>
      <c r="B7518" s="333">
        <v>104279</v>
      </c>
      <c r="C7518" s="334" t="s">
        <v>12200</v>
      </c>
      <c r="D7518" s="333" t="s">
        <v>3</v>
      </c>
      <c r="E7518" s="335">
        <v>0</v>
      </c>
      <c r="F7518" s="335">
        <v>0</v>
      </c>
    </row>
    <row r="7519" spans="1:6" ht="20.399999999999999">
      <c r="A7519" s="333" t="s">
        <v>20</v>
      </c>
      <c r="B7519" s="333">
        <v>104265</v>
      </c>
      <c r="C7519" s="334" t="s">
        <v>12201</v>
      </c>
      <c r="D7519" s="333" t="s">
        <v>3</v>
      </c>
      <c r="E7519" s="335">
        <v>0</v>
      </c>
      <c r="F7519" s="335">
        <v>0</v>
      </c>
    </row>
    <row r="7520" spans="1:6" ht="20.399999999999999">
      <c r="A7520" s="333" t="s">
        <v>20</v>
      </c>
      <c r="B7520" s="333">
        <v>104266</v>
      </c>
      <c r="C7520" s="334" t="s">
        <v>12202</v>
      </c>
      <c r="D7520" s="333" t="s">
        <v>3</v>
      </c>
      <c r="E7520" s="335">
        <v>0</v>
      </c>
      <c r="F7520" s="335">
        <v>0</v>
      </c>
    </row>
    <row r="7521" spans="1:6" ht="20.399999999999999">
      <c r="A7521" s="333" t="s">
        <v>20</v>
      </c>
      <c r="B7521" s="333">
        <v>104305</v>
      </c>
      <c r="C7521" s="334" t="s">
        <v>12203</v>
      </c>
      <c r="D7521" s="333" t="s">
        <v>69</v>
      </c>
      <c r="E7521" s="335">
        <v>0</v>
      </c>
      <c r="F7521" s="335">
        <v>0</v>
      </c>
    </row>
    <row r="7522" spans="1:6" ht="20.399999999999999">
      <c r="A7522" s="333" t="s">
        <v>20</v>
      </c>
      <c r="B7522" s="333">
        <v>104306</v>
      </c>
      <c r="C7522" s="334" t="s">
        <v>12204</v>
      </c>
      <c r="D7522" s="333" t="s">
        <v>69</v>
      </c>
      <c r="E7522" s="335">
        <v>0</v>
      </c>
      <c r="F7522" s="335">
        <v>0</v>
      </c>
    </row>
    <row r="7523" spans="1:6" ht="20.399999999999999">
      <c r="A7523" s="333" t="s">
        <v>20</v>
      </c>
      <c r="B7523" s="333">
        <v>104307</v>
      </c>
      <c r="C7523" s="334" t="s">
        <v>12205</v>
      </c>
      <c r="D7523" s="333" t="s">
        <v>69</v>
      </c>
      <c r="E7523" s="335">
        <v>0</v>
      </c>
      <c r="F7523" s="335">
        <v>0</v>
      </c>
    </row>
    <row r="7524" spans="1:6" ht="20.399999999999999">
      <c r="A7524" s="333" t="s">
        <v>20</v>
      </c>
      <c r="B7524" s="333">
        <v>104308</v>
      </c>
      <c r="C7524" s="334" t="s">
        <v>12206</v>
      </c>
      <c r="D7524" s="333" t="s">
        <v>69</v>
      </c>
      <c r="E7524" s="335">
        <v>0</v>
      </c>
      <c r="F7524" s="335">
        <v>0</v>
      </c>
    </row>
    <row r="7525" spans="1:6" ht="20.399999999999999">
      <c r="A7525" s="333" t="s">
        <v>20</v>
      </c>
      <c r="B7525" s="333">
        <v>104309</v>
      </c>
      <c r="C7525" s="334" t="s">
        <v>12207</v>
      </c>
      <c r="D7525" s="333" t="s">
        <v>69</v>
      </c>
      <c r="E7525" s="335">
        <v>0</v>
      </c>
      <c r="F7525" s="335">
        <v>0</v>
      </c>
    </row>
    <row r="7526" spans="1:6" ht="20.399999999999999">
      <c r="A7526" s="333" t="s">
        <v>20</v>
      </c>
      <c r="B7526" s="333">
        <v>104310</v>
      </c>
      <c r="C7526" s="334" t="s">
        <v>12208</v>
      </c>
      <c r="D7526" s="333" t="s">
        <v>69</v>
      </c>
      <c r="E7526" s="335">
        <v>0</v>
      </c>
      <c r="F7526" s="335">
        <v>0</v>
      </c>
    </row>
    <row r="7527" spans="1:6" ht="20.399999999999999">
      <c r="A7527" s="333" t="s">
        <v>20</v>
      </c>
      <c r="B7527" s="333">
        <v>104311</v>
      </c>
      <c r="C7527" s="334" t="s">
        <v>12209</v>
      </c>
      <c r="D7527" s="333" t="s">
        <v>69</v>
      </c>
      <c r="E7527" s="335">
        <v>0</v>
      </c>
      <c r="F7527" s="335">
        <v>0</v>
      </c>
    </row>
    <row r="7528" spans="1:6" ht="20.399999999999999">
      <c r="A7528" s="333" t="s">
        <v>20</v>
      </c>
      <c r="B7528" s="333">
        <v>104301</v>
      </c>
      <c r="C7528" s="334" t="s">
        <v>12210</v>
      </c>
      <c r="D7528" s="333" t="s">
        <v>1167</v>
      </c>
      <c r="E7528" s="335">
        <v>0</v>
      </c>
      <c r="F7528" s="335">
        <v>0</v>
      </c>
    </row>
    <row r="7529" spans="1:6" ht="20.399999999999999">
      <c r="A7529" s="333" t="s">
        <v>20</v>
      </c>
      <c r="B7529" s="333">
        <v>104302</v>
      </c>
      <c r="C7529" s="334" t="s">
        <v>12211</v>
      </c>
      <c r="D7529" s="333" t="s">
        <v>1167</v>
      </c>
      <c r="E7529" s="335">
        <v>0</v>
      </c>
      <c r="F7529" s="335">
        <v>0</v>
      </c>
    </row>
    <row r="7530" spans="1:6" ht="20.399999999999999">
      <c r="A7530" s="333" t="s">
        <v>20</v>
      </c>
      <c r="B7530" s="333">
        <v>104303</v>
      </c>
      <c r="C7530" s="334" t="s">
        <v>12212</v>
      </c>
      <c r="D7530" s="333" t="s">
        <v>1167</v>
      </c>
      <c r="E7530" s="335">
        <v>0</v>
      </c>
      <c r="F7530" s="335">
        <v>0</v>
      </c>
    </row>
    <row r="7531" spans="1:6" ht="20.399999999999999">
      <c r="A7531" s="333" t="s">
        <v>20</v>
      </c>
      <c r="B7531" s="333">
        <v>104304</v>
      </c>
      <c r="C7531" s="334" t="s">
        <v>12213</v>
      </c>
      <c r="D7531" s="333" t="s">
        <v>1167</v>
      </c>
      <c r="E7531" s="335">
        <v>0</v>
      </c>
      <c r="F7531" s="335">
        <v>0</v>
      </c>
    </row>
    <row r="7532" spans="1:6" ht="20.399999999999999">
      <c r="A7532" s="333" t="s">
        <v>20</v>
      </c>
      <c r="B7532" s="333">
        <v>104293</v>
      </c>
      <c r="C7532" s="334" t="s">
        <v>12214</v>
      </c>
      <c r="D7532" s="333" t="s">
        <v>1167</v>
      </c>
      <c r="E7532" s="335">
        <v>0</v>
      </c>
      <c r="F7532" s="335">
        <v>0</v>
      </c>
    </row>
    <row r="7533" spans="1:6" ht="20.399999999999999">
      <c r="A7533" s="333" t="s">
        <v>20</v>
      </c>
      <c r="B7533" s="333">
        <v>104297</v>
      </c>
      <c r="C7533" s="334" t="s">
        <v>12215</v>
      </c>
      <c r="D7533" s="333" t="s">
        <v>1167</v>
      </c>
      <c r="E7533" s="335">
        <v>0</v>
      </c>
      <c r="F7533" s="335">
        <v>0</v>
      </c>
    </row>
    <row r="7534" spans="1:6" ht="20.399999999999999">
      <c r="A7534" s="333" t="s">
        <v>20</v>
      </c>
      <c r="B7534" s="333">
        <v>104295</v>
      </c>
      <c r="C7534" s="334" t="s">
        <v>12216</v>
      </c>
      <c r="D7534" s="333" t="s">
        <v>1167</v>
      </c>
      <c r="E7534" s="335">
        <v>0</v>
      </c>
      <c r="F7534" s="335">
        <v>0</v>
      </c>
    </row>
    <row r="7535" spans="1:6" ht="20.399999999999999">
      <c r="A7535" s="333" t="s">
        <v>20</v>
      </c>
      <c r="B7535" s="333">
        <v>104299</v>
      </c>
      <c r="C7535" s="334" t="s">
        <v>12217</v>
      </c>
      <c r="D7535" s="333" t="s">
        <v>1167</v>
      </c>
      <c r="E7535" s="335">
        <v>0</v>
      </c>
      <c r="F7535" s="335">
        <v>0</v>
      </c>
    </row>
    <row r="7536" spans="1:6" ht="20.399999999999999">
      <c r="A7536" s="333" t="s">
        <v>20</v>
      </c>
      <c r="B7536" s="333">
        <v>104294</v>
      </c>
      <c r="C7536" s="334" t="s">
        <v>12218</v>
      </c>
      <c r="D7536" s="333" t="s">
        <v>1167</v>
      </c>
      <c r="E7536" s="335">
        <v>0</v>
      </c>
      <c r="F7536" s="335">
        <v>0</v>
      </c>
    </row>
    <row r="7537" spans="1:6" ht="20.399999999999999">
      <c r="A7537" s="333" t="s">
        <v>20</v>
      </c>
      <c r="B7537" s="333">
        <v>104298</v>
      </c>
      <c r="C7537" s="334" t="s">
        <v>12219</v>
      </c>
      <c r="D7537" s="333" t="s">
        <v>1167</v>
      </c>
      <c r="E7537" s="335">
        <v>0</v>
      </c>
      <c r="F7537" s="335">
        <v>0</v>
      </c>
    </row>
    <row r="7538" spans="1:6" ht="20.399999999999999">
      <c r="A7538" s="333" t="s">
        <v>20</v>
      </c>
      <c r="B7538" s="333">
        <v>104296</v>
      </c>
      <c r="C7538" s="334" t="s">
        <v>12220</v>
      </c>
      <c r="D7538" s="333" t="s">
        <v>1167</v>
      </c>
      <c r="E7538" s="335">
        <v>0</v>
      </c>
      <c r="F7538" s="335">
        <v>0</v>
      </c>
    </row>
    <row r="7539" spans="1:6" ht="20.399999999999999">
      <c r="A7539" s="333" t="s">
        <v>20</v>
      </c>
      <c r="B7539" s="333">
        <v>104300</v>
      </c>
      <c r="C7539" s="334" t="s">
        <v>12221</v>
      </c>
      <c r="D7539" s="333" t="s">
        <v>1167</v>
      </c>
      <c r="E7539" s="335">
        <v>0</v>
      </c>
      <c r="F7539" s="335">
        <v>0</v>
      </c>
    </row>
    <row r="7540" spans="1:6" ht="20.399999999999999">
      <c r="A7540" s="333" t="s">
        <v>20</v>
      </c>
      <c r="B7540" s="333">
        <v>90944</v>
      </c>
      <c r="C7540" s="334" t="s">
        <v>2870</v>
      </c>
      <c r="D7540" s="333" t="s">
        <v>230</v>
      </c>
      <c r="E7540" s="335">
        <v>186.16</v>
      </c>
      <c r="F7540" s="335">
        <v>189.11</v>
      </c>
    </row>
    <row r="7541" spans="1:6" ht="20.399999999999999">
      <c r="A7541" s="333" t="s">
        <v>20</v>
      </c>
      <c r="B7541" s="333">
        <v>90934</v>
      </c>
      <c r="C7541" s="334" t="s">
        <v>2866</v>
      </c>
      <c r="D7541" s="333" t="s">
        <v>230</v>
      </c>
      <c r="E7541" s="335">
        <v>172.35</v>
      </c>
      <c r="F7541" s="335">
        <v>175.04</v>
      </c>
    </row>
    <row r="7542" spans="1:6" ht="20.399999999999999">
      <c r="A7542" s="333" t="s">
        <v>20</v>
      </c>
      <c r="B7542" s="333">
        <v>90954</v>
      </c>
      <c r="C7542" s="334" t="s">
        <v>2874</v>
      </c>
      <c r="D7542" s="333" t="s">
        <v>230</v>
      </c>
      <c r="E7542" s="335">
        <v>211.45</v>
      </c>
      <c r="F7542" s="335">
        <v>214.88</v>
      </c>
    </row>
    <row r="7543" spans="1:6" ht="20.399999999999999">
      <c r="A7543" s="333" t="s">
        <v>20</v>
      </c>
      <c r="B7543" s="333">
        <v>90933</v>
      </c>
      <c r="C7543" s="334" t="s">
        <v>2865</v>
      </c>
      <c r="D7543" s="333" t="s">
        <v>230</v>
      </c>
      <c r="E7543" s="335">
        <v>158.63</v>
      </c>
      <c r="F7543" s="335">
        <v>160.44</v>
      </c>
    </row>
    <row r="7544" spans="1:6" ht="20.399999999999999">
      <c r="A7544" s="333" t="s">
        <v>20</v>
      </c>
      <c r="B7544" s="333">
        <v>90943</v>
      </c>
      <c r="C7544" s="334" t="s">
        <v>2869</v>
      </c>
      <c r="D7544" s="333" t="s">
        <v>230</v>
      </c>
      <c r="E7544" s="335">
        <v>171.23</v>
      </c>
      <c r="F7544" s="335">
        <v>173.22</v>
      </c>
    </row>
    <row r="7545" spans="1:6" ht="20.399999999999999">
      <c r="A7545" s="333" t="s">
        <v>20</v>
      </c>
      <c r="B7545" s="333">
        <v>90953</v>
      </c>
      <c r="C7545" s="334" t="s">
        <v>2873</v>
      </c>
      <c r="D7545" s="333" t="s">
        <v>230</v>
      </c>
      <c r="E7545" s="335">
        <v>194.28</v>
      </c>
      <c r="F7545" s="335">
        <v>196.61</v>
      </c>
    </row>
    <row r="7546" spans="1:6" ht="20.399999999999999">
      <c r="A7546" s="333" t="s">
        <v>20</v>
      </c>
      <c r="B7546" s="333">
        <v>90932</v>
      </c>
      <c r="C7546" s="334" t="s">
        <v>2864</v>
      </c>
      <c r="D7546" s="333" t="s">
        <v>230</v>
      </c>
      <c r="E7546" s="335">
        <v>87.33</v>
      </c>
      <c r="F7546" s="335">
        <v>89.79</v>
      </c>
    </row>
    <row r="7547" spans="1:6" ht="20.399999999999999">
      <c r="A7547" s="333" t="s">
        <v>20</v>
      </c>
      <c r="B7547" s="333">
        <v>90942</v>
      </c>
      <c r="C7547" s="334" t="s">
        <v>2868</v>
      </c>
      <c r="D7547" s="333" t="s">
        <v>230</v>
      </c>
      <c r="E7547" s="335">
        <v>93.58</v>
      </c>
      <c r="F7547" s="335">
        <v>96.28</v>
      </c>
    </row>
    <row r="7548" spans="1:6" ht="20.399999999999999">
      <c r="A7548" s="333" t="s">
        <v>20</v>
      </c>
      <c r="B7548" s="333">
        <v>90952</v>
      </c>
      <c r="C7548" s="334" t="s">
        <v>2872</v>
      </c>
      <c r="D7548" s="333" t="s">
        <v>230</v>
      </c>
      <c r="E7548" s="335">
        <v>105.01</v>
      </c>
      <c r="F7548" s="335">
        <v>108.15</v>
      </c>
    </row>
    <row r="7549" spans="1:6" ht="30.6">
      <c r="A7549" s="333" t="s">
        <v>20</v>
      </c>
      <c r="B7549" s="333">
        <v>90930</v>
      </c>
      <c r="C7549" s="334" t="s">
        <v>2863</v>
      </c>
      <c r="D7549" s="333" t="s">
        <v>230</v>
      </c>
      <c r="E7549" s="335">
        <v>79.55</v>
      </c>
      <c r="F7549" s="335">
        <v>81.44</v>
      </c>
    </row>
    <row r="7550" spans="1:6" ht="30.6">
      <c r="A7550" s="333" t="s">
        <v>20</v>
      </c>
      <c r="B7550" s="333">
        <v>90940</v>
      </c>
      <c r="C7550" s="334" t="s">
        <v>2867</v>
      </c>
      <c r="D7550" s="333" t="s">
        <v>230</v>
      </c>
      <c r="E7550" s="335">
        <v>85.11</v>
      </c>
      <c r="F7550" s="335">
        <v>87.18</v>
      </c>
    </row>
    <row r="7551" spans="1:6" ht="30.6">
      <c r="A7551" s="333" t="s">
        <v>20</v>
      </c>
      <c r="B7551" s="333">
        <v>90950</v>
      </c>
      <c r="C7551" s="334" t="s">
        <v>2871</v>
      </c>
      <c r="D7551" s="333" t="s">
        <v>230</v>
      </c>
      <c r="E7551" s="335">
        <v>95.27</v>
      </c>
      <c r="F7551" s="335">
        <v>97.69</v>
      </c>
    </row>
    <row r="7552" spans="1:6" ht="20.399999999999999">
      <c r="A7552" s="333" t="s">
        <v>20</v>
      </c>
      <c r="B7552" s="333">
        <v>88476</v>
      </c>
      <c r="C7552" s="334" t="s">
        <v>2860</v>
      </c>
      <c r="D7552" s="333" t="s">
        <v>230</v>
      </c>
      <c r="E7552" s="335">
        <v>24.46</v>
      </c>
      <c r="F7552" s="335">
        <v>24.63</v>
      </c>
    </row>
    <row r="7553" spans="1:6" ht="20.399999999999999">
      <c r="A7553" s="333" t="s">
        <v>20</v>
      </c>
      <c r="B7553" s="333">
        <v>88477</v>
      </c>
      <c r="C7553" s="334" t="s">
        <v>2861</v>
      </c>
      <c r="D7553" s="333" t="s">
        <v>230</v>
      </c>
      <c r="E7553" s="335">
        <v>34.130000000000003</v>
      </c>
      <c r="F7553" s="335">
        <v>34.46</v>
      </c>
    </row>
    <row r="7554" spans="1:6" ht="20.399999999999999">
      <c r="A7554" s="333" t="s">
        <v>20</v>
      </c>
      <c r="B7554" s="333">
        <v>88478</v>
      </c>
      <c r="C7554" s="334" t="s">
        <v>2862</v>
      </c>
      <c r="D7554" s="333" t="s">
        <v>230</v>
      </c>
      <c r="E7554" s="335">
        <v>42.14</v>
      </c>
      <c r="F7554" s="335">
        <v>42.58</v>
      </c>
    </row>
    <row r="7555" spans="1:6" ht="20.399999999999999">
      <c r="A7555" s="333" t="s">
        <v>20</v>
      </c>
      <c r="B7555" s="333">
        <v>88470</v>
      </c>
      <c r="C7555" s="334" t="s">
        <v>2857</v>
      </c>
      <c r="D7555" s="333" t="s">
        <v>230</v>
      </c>
      <c r="E7555" s="335">
        <v>31.2</v>
      </c>
      <c r="F7555" s="335">
        <v>31.47</v>
      </c>
    </row>
    <row r="7556" spans="1:6" ht="20.399999999999999">
      <c r="A7556" s="333" t="s">
        <v>20</v>
      </c>
      <c r="B7556" s="333">
        <v>88471</v>
      </c>
      <c r="C7556" s="334" t="s">
        <v>2858</v>
      </c>
      <c r="D7556" s="333" t="s">
        <v>230</v>
      </c>
      <c r="E7556" s="335">
        <v>38.97</v>
      </c>
      <c r="F7556" s="335">
        <v>39.340000000000003</v>
      </c>
    </row>
    <row r="7557" spans="1:6" ht="20.399999999999999">
      <c r="A7557" s="333" t="s">
        <v>20</v>
      </c>
      <c r="B7557" s="333">
        <v>88472</v>
      </c>
      <c r="C7557" s="334" t="s">
        <v>2859</v>
      </c>
      <c r="D7557" s="333" t="s">
        <v>230</v>
      </c>
      <c r="E7557" s="335">
        <v>45.14</v>
      </c>
      <c r="F7557" s="335">
        <v>45.59</v>
      </c>
    </row>
    <row r="7558" spans="1:6" ht="20.399999999999999">
      <c r="A7558" s="333" t="s">
        <v>20</v>
      </c>
      <c r="B7558" s="333">
        <v>87759</v>
      </c>
      <c r="C7558" s="334" t="s">
        <v>2852</v>
      </c>
      <c r="D7558" s="333" t="s">
        <v>230</v>
      </c>
      <c r="E7558" s="335">
        <v>118.84</v>
      </c>
      <c r="F7558" s="335">
        <v>121.6</v>
      </c>
    </row>
    <row r="7559" spans="1:6" ht="20.399999999999999">
      <c r="A7559" s="333" t="s">
        <v>20</v>
      </c>
      <c r="B7559" s="333">
        <v>87769</v>
      </c>
      <c r="C7559" s="334" t="s">
        <v>2856</v>
      </c>
      <c r="D7559" s="333" t="s">
        <v>230</v>
      </c>
      <c r="E7559" s="335">
        <v>141.71</v>
      </c>
      <c r="F7559" s="335">
        <v>144.77000000000001</v>
      </c>
    </row>
    <row r="7560" spans="1:6" ht="20.399999999999999">
      <c r="A7560" s="333" t="s">
        <v>20</v>
      </c>
      <c r="B7560" s="333">
        <v>87739</v>
      </c>
      <c r="C7560" s="334" t="s">
        <v>2844</v>
      </c>
      <c r="D7560" s="333" t="s">
        <v>230</v>
      </c>
      <c r="E7560" s="335">
        <v>92.09</v>
      </c>
      <c r="F7560" s="335">
        <v>94.41</v>
      </c>
    </row>
    <row r="7561" spans="1:6" ht="20.399999999999999">
      <c r="A7561" s="333" t="s">
        <v>20</v>
      </c>
      <c r="B7561" s="333">
        <v>87749</v>
      </c>
      <c r="C7561" s="334" t="s">
        <v>2848</v>
      </c>
      <c r="D7561" s="333" t="s">
        <v>230</v>
      </c>
      <c r="E7561" s="335">
        <v>119.97</v>
      </c>
      <c r="F7561" s="335">
        <v>122.64</v>
      </c>
    </row>
    <row r="7562" spans="1:6" ht="20.399999999999999">
      <c r="A7562" s="333" t="s">
        <v>20</v>
      </c>
      <c r="B7562" s="333">
        <v>87624</v>
      </c>
      <c r="C7562" s="334" t="s">
        <v>12222</v>
      </c>
      <c r="D7562" s="333" t="s">
        <v>230</v>
      </c>
      <c r="E7562" s="335">
        <v>79.430000000000007</v>
      </c>
      <c r="F7562" s="335">
        <v>80.739999999999995</v>
      </c>
    </row>
    <row r="7563" spans="1:6" ht="20.399999999999999">
      <c r="A7563" s="333" t="s">
        <v>20</v>
      </c>
      <c r="B7563" s="333">
        <v>87634</v>
      </c>
      <c r="C7563" s="334" t="s">
        <v>2824</v>
      </c>
      <c r="D7563" s="333" t="s">
        <v>230</v>
      </c>
      <c r="E7563" s="335">
        <v>107.31</v>
      </c>
      <c r="F7563" s="335">
        <v>108.96</v>
      </c>
    </row>
    <row r="7564" spans="1:6" ht="20.399999999999999">
      <c r="A7564" s="333" t="s">
        <v>20</v>
      </c>
      <c r="B7564" s="333">
        <v>87644</v>
      </c>
      <c r="C7564" s="334" t="s">
        <v>2828</v>
      </c>
      <c r="D7564" s="333" t="s">
        <v>230</v>
      </c>
      <c r="E7564" s="335">
        <v>130.13</v>
      </c>
      <c r="F7564" s="335">
        <v>132.08000000000001</v>
      </c>
    </row>
    <row r="7565" spans="1:6" ht="20.399999999999999">
      <c r="A7565" s="333" t="s">
        <v>20</v>
      </c>
      <c r="B7565" s="333">
        <v>87684</v>
      </c>
      <c r="C7565" s="334" t="s">
        <v>2832</v>
      </c>
      <c r="D7565" s="333" t="s">
        <v>230</v>
      </c>
      <c r="E7565" s="335">
        <v>126.56</v>
      </c>
      <c r="F7565" s="335">
        <v>128.44</v>
      </c>
    </row>
    <row r="7566" spans="1:6" ht="20.399999999999999">
      <c r="A7566" s="333" t="s">
        <v>20</v>
      </c>
      <c r="B7566" s="333">
        <v>87694</v>
      </c>
      <c r="C7566" s="334" t="s">
        <v>2836</v>
      </c>
      <c r="D7566" s="333" t="s">
        <v>230</v>
      </c>
      <c r="E7566" s="335">
        <v>144.97999999999999</v>
      </c>
      <c r="F7566" s="335">
        <v>147.13</v>
      </c>
    </row>
    <row r="7567" spans="1:6" ht="20.399999999999999">
      <c r="A7567" s="333" t="s">
        <v>20</v>
      </c>
      <c r="B7567" s="333">
        <v>87704</v>
      </c>
      <c r="C7567" s="334" t="s">
        <v>2840</v>
      </c>
      <c r="D7567" s="333" t="s">
        <v>230</v>
      </c>
      <c r="E7567" s="335">
        <v>157.41999999999999</v>
      </c>
      <c r="F7567" s="335">
        <v>159.72999999999999</v>
      </c>
    </row>
    <row r="7568" spans="1:6" ht="30.6">
      <c r="A7568" s="333" t="s">
        <v>20</v>
      </c>
      <c r="B7568" s="333">
        <v>87758</v>
      </c>
      <c r="C7568" s="334" t="s">
        <v>2851</v>
      </c>
      <c r="D7568" s="333" t="s">
        <v>230</v>
      </c>
      <c r="E7568" s="335">
        <v>109.1</v>
      </c>
      <c r="F7568" s="335">
        <v>111.24</v>
      </c>
    </row>
    <row r="7569" spans="1:6" ht="30.6">
      <c r="A7569" s="333" t="s">
        <v>20</v>
      </c>
      <c r="B7569" s="333">
        <v>87768</v>
      </c>
      <c r="C7569" s="334" t="s">
        <v>2855</v>
      </c>
      <c r="D7569" s="333" t="s">
        <v>230</v>
      </c>
      <c r="E7569" s="335">
        <v>129.74</v>
      </c>
      <c r="F7569" s="335">
        <v>132.03</v>
      </c>
    </row>
    <row r="7570" spans="1:6" ht="30.6">
      <c r="A7570" s="333" t="s">
        <v>20</v>
      </c>
      <c r="B7570" s="333">
        <v>87738</v>
      </c>
      <c r="C7570" s="334" t="s">
        <v>2843</v>
      </c>
      <c r="D7570" s="333" t="s">
        <v>230</v>
      </c>
      <c r="E7570" s="335">
        <v>85.08</v>
      </c>
      <c r="F7570" s="335">
        <v>86.96</v>
      </c>
    </row>
    <row r="7571" spans="1:6" ht="30.6">
      <c r="A7571" s="333" t="s">
        <v>20</v>
      </c>
      <c r="B7571" s="333">
        <v>87748</v>
      </c>
      <c r="C7571" s="334" t="s">
        <v>2847</v>
      </c>
      <c r="D7571" s="333" t="s">
        <v>230</v>
      </c>
      <c r="E7571" s="335">
        <v>110.23</v>
      </c>
      <c r="F7571" s="335">
        <v>112.28</v>
      </c>
    </row>
    <row r="7572" spans="1:6" ht="30.6">
      <c r="A7572" s="333" t="s">
        <v>20</v>
      </c>
      <c r="B7572" s="333">
        <v>87623</v>
      </c>
      <c r="C7572" s="334" t="s">
        <v>2820</v>
      </c>
      <c r="D7572" s="333" t="s">
        <v>230</v>
      </c>
      <c r="E7572" s="335">
        <v>72.42</v>
      </c>
      <c r="F7572" s="335">
        <v>73.290000000000006</v>
      </c>
    </row>
    <row r="7573" spans="1:6" ht="30.6">
      <c r="A7573" s="333" t="s">
        <v>20</v>
      </c>
      <c r="B7573" s="333">
        <v>87633</v>
      </c>
      <c r="C7573" s="334" t="s">
        <v>2823</v>
      </c>
      <c r="D7573" s="333" t="s">
        <v>230</v>
      </c>
      <c r="E7573" s="335">
        <v>97.57</v>
      </c>
      <c r="F7573" s="335">
        <v>98.6</v>
      </c>
    </row>
    <row r="7574" spans="1:6" ht="30.6">
      <c r="A7574" s="333" t="s">
        <v>20</v>
      </c>
      <c r="B7574" s="333">
        <v>87643</v>
      </c>
      <c r="C7574" s="334" t="s">
        <v>2827</v>
      </c>
      <c r="D7574" s="333" t="s">
        <v>230</v>
      </c>
      <c r="E7574" s="335">
        <v>118.16</v>
      </c>
      <c r="F7574" s="335">
        <v>119.34</v>
      </c>
    </row>
    <row r="7575" spans="1:6" ht="30.6">
      <c r="A7575" s="333" t="s">
        <v>20</v>
      </c>
      <c r="B7575" s="333">
        <v>87683</v>
      </c>
      <c r="C7575" s="334" t="s">
        <v>2831</v>
      </c>
      <c r="D7575" s="333" t="s">
        <v>230</v>
      </c>
      <c r="E7575" s="335">
        <v>114.59</v>
      </c>
      <c r="F7575" s="335">
        <v>115.7</v>
      </c>
    </row>
    <row r="7576" spans="1:6" ht="30.6">
      <c r="A7576" s="333" t="s">
        <v>20</v>
      </c>
      <c r="B7576" s="333">
        <v>87703</v>
      </c>
      <c r="C7576" s="334" t="s">
        <v>2839</v>
      </c>
      <c r="D7576" s="333" t="s">
        <v>230</v>
      </c>
      <c r="E7576" s="335">
        <v>142.49</v>
      </c>
      <c r="F7576" s="335">
        <v>143.84</v>
      </c>
    </row>
    <row r="7577" spans="1:6" ht="20.399999999999999">
      <c r="A7577" s="333" t="s">
        <v>20</v>
      </c>
      <c r="B7577" s="333">
        <v>87693</v>
      </c>
      <c r="C7577" s="334" t="s">
        <v>2835</v>
      </c>
      <c r="D7577" s="333" t="s">
        <v>230</v>
      </c>
      <c r="E7577" s="335">
        <v>131.26</v>
      </c>
      <c r="F7577" s="335">
        <v>132.53</v>
      </c>
    </row>
    <row r="7578" spans="1:6" ht="30.6">
      <c r="A7578" s="333" t="s">
        <v>20</v>
      </c>
      <c r="B7578" s="333">
        <v>87757</v>
      </c>
      <c r="C7578" s="334" t="s">
        <v>2850</v>
      </c>
      <c r="D7578" s="333" t="s">
        <v>230</v>
      </c>
      <c r="E7578" s="335">
        <v>58.47</v>
      </c>
      <c r="F7578" s="335">
        <v>61.08</v>
      </c>
    </row>
    <row r="7579" spans="1:6" ht="30.6">
      <c r="A7579" s="333" t="s">
        <v>20</v>
      </c>
      <c r="B7579" s="333">
        <v>87767</v>
      </c>
      <c r="C7579" s="334" t="s">
        <v>2854</v>
      </c>
      <c r="D7579" s="333" t="s">
        <v>230</v>
      </c>
      <c r="E7579" s="335">
        <v>67.48</v>
      </c>
      <c r="F7579" s="335">
        <v>70.34</v>
      </c>
    </row>
    <row r="7580" spans="1:6" ht="20.399999999999999">
      <c r="A7580" s="333" t="s">
        <v>20</v>
      </c>
      <c r="B7580" s="333">
        <v>87737</v>
      </c>
      <c r="C7580" s="334" t="s">
        <v>2842</v>
      </c>
      <c r="D7580" s="333" t="s">
        <v>230</v>
      </c>
      <c r="E7580" s="335">
        <v>48.67</v>
      </c>
      <c r="F7580" s="335">
        <v>50.88</v>
      </c>
    </row>
    <row r="7581" spans="1:6" ht="20.399999999999999">
      <c r="A7581" s="333" t="s">
        <v>20</v>
      </c>
      <c r="B7581" s="333">
        <v>87747</v>
      </c>
      <c r="C7581" s="334" t="s">
        <v>2846</v>
      </c>
      <c r="D7581" s="333" t="s">
        <v>230</v>
      </c>
      <c r="E7581" s="335">
        <v>59.6</v>
      </c>
      <c r="F7581" s="335">
        <v>62.12</v>
      </c>
    </row>
    <row r="7582" spans="1:6" ht="20.399999999999999">
      <c r="A7582" s="333" t="s">
        <v>20</v>
      </c>
      <c r="B7582" s="333">
        <v>87622</v>
      </c>
      <c r="C7582" s="334" t="s">
        <v>2819</v>
      </c>
      <c r="D7582" s="333" t="s">
        <v>230</v>
      </c>
      <c r="E7582" s="335">
        <v>36.01</v>
      </c>
      <c r="F7582" s="335">
        <v>37.21</v>
      </c>
    </row>
    <row r="7583" spans="1:6" ht="20.399999999999999">
      <c r="A7583" s="333" t="s">
        <v>20</v>
      </c>
      <c r="B7583" s="333">
        <v>87632</v>
      </c>
      <c r="C7583" s="334" t="s">
        <v>2822</v>
      </c>
      <c r="D7583" s="333" t="s">
        <v>230</v>
      </c>
      <c r="E7583" s="335">
        <v>46.94</v>
      </c>
      <c r="F7583" s="335">
        <v>48.44</v>
      </c>
    </row>
    <row r="7584" spans="1:6" ht="20.399999999999999">
      <c r="A7584" s="333" t="s">
        <v>20</v>
      </c>
      <c r="B7584" s="333">
        <v>87642</v>
      </c>
      <c r="C7584" s="334" t="s">
        <v>2826</v>
      </c>
      <c r="D7584" s="333" t="s">
        <v>230</v>
      </c>
      <c r="E7584" s="335">
        <v>55.9</v>
      </c>
      <c r="F7584" s="335">
        <v>57.65</v>
      </c>
    </row>
    <row r="7585" spans="1:6" ht="20.399999999999999">
      <c r="A7585" s="333" t="s">
        <v>20</v>
      </c>
      <c r="B7585" s="333">
        <v>87682</v>
      </c>
      <c r="C7585" s="334" t="s">
        <v>2830</v>
      </c>
      <c r="D7585" s="333" t="s">
        <v>230</v>
      </c>
      <c r="E7585" s="335">
        <v>52.33</v>
      </c>
      <c r="F7585" s="335">
        <v>54.01</v>
      </c>
    </row>
    <row r="7586" spans="1:6" ht="20.399999999999999">
      <c r="A7586" s="333" t="s">
        <v>20</v>
      </c>
      <c r="B7586" s="333">
        <v>87692</v>
      </c>
      <c r="C7586" s="334" t="s">
        <v>2834</v>
      </c>
      <c r="D7586" s="333" t="s">
        <v>230</v>
      </c>
      <c r="E7586" s="335">
        <v>59.96</v>
      </c>
      <c r="F7586" s="335">
        <v>61.88</v>
      </c>
    </row>
    <row r="7587" spans="1:6" ht="20.399999999999999">
      <c r="A7587" s="333" t="s">
        <v>20</v>
      </c>
      <c r="B7587" s="333">
        <v>87702</v>
      </c>
      <c r="C7587" s="334" t="s">
        <v>2838</v>
      </c>
      <c r="D7587" s="333" t="s">
        <v>230</v>
      </c>
      <c r="E7587" s="335">
        <v>64.84</v>
      </c>
      <c r="F7587" s="335">
        <v>66.900000000000006</v>
      </c>
    </row>
    <row r="7588" spans="1:6" ht="30.6">
      <c r="A7588" s="333" t="s">
        <v>20</v>
      </c>
      <c r="B7588" s="333">
        <v>87755</v>
      </c>
      <c r="C7588" s="334" t="s">
        <v>2849</v>
      </c>
      <c r="D7588" s="333" t="s">
        <v>230</v>
      </c>
      <c r="E7588" s="335">
        <v>52.95</v>
      </c>
      <c r="F7588" s="335">
        <v>55.14</v>
      </c>
    </row>
    <row r="7589" spans="1:6" ht="30.6">
      <c r="A7589" s="333" t="s">
        <v>20</v>
      </c>
      <c r="B7589" s="333">
        <v>87765</v>
      </c>
      <c r="C7589" s="334" t="s">
        <v>2853</v>
      </c>
      <c r="D7589" s="333" t="s">
        <v>230</v>
      </c>
      <c r="E7589" s="335">
        <v>60.69</v>
      </c>
      <c r="F7589" s="335">
        <v>63.04</v>
      </c>
    </row>
    <row r="7590" spans="1:6" ht="30.6">
      <c r="A7590" s="333" t="s">
        <v>20</v>
      </c>
      <c r="B7590" s="333">
        <v>87735</v>
      </c>
      <c r="C7590" s="334" t="s">
        <v>2841</v>
      </c>
      <c r="D7590" s="333" t="s">
        <v>230</v>
      </c>
      <c r="E7590" s="335">
        <v>44.7</v>
      </c>
      <c r="F7590" s="335">
        <v>46.61</v>
      </c>
    </row>
    <row r="7591" spans="1:6" ht="30.6">
      <c r="A7591" s="333" t="s">
        <v>20</v>
      </c>
      <c r="B7591" s="333">
        <v>87745</v>
      </c>
      <c r="C7591" s="334" t="s">
        <v>2845</v>
      </c>
      <c r="D7591" s="333" t="s">
        <v>230</v>
      </c>
      <c r="E7591" s="335">
        <v>54.08</v>
      </c>
      <c r="F7591" s="335">
        <v>56.18</v>
      </c>
    </row>
    <row r="7592" spans="1:6" ht="30.6">
      <c r="A7592" s="333" t="s">
        <v>20</v>
      </c>
      <c r="B7592" s="333">
        <v>87620</v>
      </c>
      <c r="C7592" s="334" t="s">
        <v>2818</v>
      </c>
      <c r="D7592" s="333" t="s">
        <v>230</v>
      </c>
      <c r="E7592" s="335">
        <v>32.04</v>
      </c>
      <c r="F7592" s="335">
        <v>32.94</v>
      </c>
    </row>
    <row r="7593" spans="1:6" ht="30.6">
      <c r="A7593" s="333" t="s">
        <v>20</v>
      </c>
      <c r="B7593" s="333">
        <v>87630</v>
      </c>
      <c r="C7593" s="334" t="s">
        <v>2821</v>
      </c>
      <c r="D7593" s="333" t="s">
        <v>230</v>
      </c>
      <c r="E7593" s="335">
        <v>41.42</v>
      </c>
      <c r="F7593" s="335">
        <v>42.5</v>
      </c>
    </row>
    <row r="7594" spans="1:6" ht="30.6">
      <c r="A7594" s="333" t="s">
        <v>20</v>
      </c>
      <c r="B7594" s="333">
        <v>87640</v>
      </c>
      <c r="C7594" s="334" t="s">
        <v>2825</v>
      </c>
      <c r="D7594" s="333" t="s">
        <v>230</v>
      </c>
      <c r="E7594" s="335">
        <v>49.11</v>
      </c>
      <c r="F7594" s="335">
        <v>50.35</v>
      </c>
    </row>
    <row r="7595" spans="1:6" ht="30.6">
      <c r="A7595" s="333" t="s">
        <v>20</v>
      </c>
      <c r="B7595" s="333">
        <v>87680</v>
      </c>
      <c r="C7595" s="334" t="s">
        <v>2829</v>
      </c>
      <c r="D7595" s="333" t="s">
        <v>230</v>
      </c>
      <c r="E7595" s="335">
        <v>45.54</v>
      </c>
      <c r="F7595" s="335">
        <v>46.71</v>
      </c>
    </row>
    <row r="7596" spans="1:6" ht="30.6">
      <c r="A7596" s="333" t="s">
        <v>20</v>
      </c>
      <c r="B7596" s="333">
        <v>87690</v>
      </c>
      <c r="C7596" s="334" t="s">
        <v>2833</v>
      </c>
      <c r="D7596" s="333" t="s">
        <v>230</v>
      </c>
      <c r="E7596" s="335">
        <v>52.18</v>
      </c>
      <c r="F7596" s="335">
        <v>53.53</v>
      </c>
    </row>
    <row r="7597" spans="1:6" ht="30.6">
      <c r="A7597" s="333" t="s">
        <v>20</v>
      </c>
      <c r="B7597" s="333">
        <v>87700</v>
      </c>
      <c r="C7597" s="334" t="s">
        <v>2837</v>
      </c>
      <c r="D7597" s="333" t="s">
        <v>230</v>
      </c>
      <c r="E7597" s="335">
        <v>56.37</v>
      </c>
      <c r="F7597" s="335">
        <v>57.8</v>
      </c>
    </row>
    <row r="7598" spans="1:6">
      <c r="A7598" s="333" t="s">
        <v>20</v>
      </c>
      <c r="B7598" s="333">
        <v>102803</v>
      </c>
      <c r="C7598" s="334" t="s">
        <v>2875</v>
      </c>
      <c r="D7598" s="333" t="s">
        <v>230</v>
      </c>
      <c r="E7598" s="335">
        <v>2.46</v>
      </c>
      <c r="F7598" s="335">
        <v>2.63</v>
      </c>
    </row>
    <row r="7599" spans="1:6" ht="20.399999999999999">
      <c r="A7599" s="333" t="s">
        <v>20</v>
      </c>
      <c r="B7599" s="333">
        <v>92717</v>
      </c>
      <c r="C7599" s="334" t="s">
        <v>12223</v>
      </c>
      <c r="D7599" s="333" t="s">
        <v>574</v>
      </c>
      <c r="E7599" s="335">
        <v>0.34</v>
      </c>
      <c r="F7599" s="335">
        <v>0.34</v>
      </c>
    </row>
    <row r="7600" spans="1:6" ht="20.399999999999999">
      <c r="A7600" s="333" t="s">
        <v>20</v>
      </c>
      <c r="B7600" s="333">
        <v>92716</v>
      </c>
      <c r="C7600" s="334" t="s">
        <v>12224</v>
      </c>
      <c r="D7600" s="333" t="s">
        <v>465</v>
      </c>
      <c r="E7600" s="335">
        <v>102.65</v>
      </c>
      <c r="F7600" s="335">
        <v>102.65</v>
      </c>
    </row>
    <row r="7601" spans="1:6" ht="20.399999999999999">
      <c r="A7601" s="333" t="s">
        <v>20</v>
      </c>
      <c r="B7601" s="333">
        <v>103668</v>
      </c>
      <c r="C7601" s="334" t="s">
        <v>12225</v>
      </c>
      <c r="D7601" s="333" t="s">
        <v>574</v>
      </c>
      <c r="E7601" s="335">
        <v>0</v>
      </c>
      <c r="F7601" s="335">
        <v>0</v>
      </c>
    </row>
    <row r="7602" spans="1:6" ht="20.399999999999999">
      <c r="A7602" s="333" t="s">
        <v>20</v>
      </c>
      <c r="B7602" s="333">
        <v>103667</v>
      </c>
      <c r="C7602" s="334" t="s">
        <v>12226</v>
      </c>
      <c r="D7602" s="333" t="s">
        <v>465</v>
      </c>
      <c r="E7602" s="335">
        <v>0</v>
      </c>
      <c r="F7602" s="335">
        <v>0</v>
      </c>
    </row>
    <row r="7603" spans="1:6" ht="20.399999999999999">
      <c r="A7603" s="333" t="s">
        <v>20</v>
      </c>
      <c r="B7603" s="333">
        <v>89218</v>
      </c>
      <c r="C7603" s="334" t="s">
        <v>616</v>
      </c>
      <c r="D7603" s="333" t="s">
        <v>574</v>
      </c>
      <c r="E7603" s="335">
        <v>109.46</v>
      </c>
      <c r="F7603" s="335">
        <v>115.94</v>
      </c>
    </row>
    <row r="7604" spans="1:6" ht="20.399999999999999">
      <c r="A7604" s="333" t="s">
        <v>20</v>
      </c>
      <c r="B7604" s="333">
        <v>89843</v>
      </c>
      <c r="C7604" s="334" t="s">
        <v>515</v>
      </c>
      <c r="D7604" s="333" t="s">
        <v>465</v>
      </c>
      <c r="E7604" s="335">
        <v>228.81</v>
      </c>
      <c r="F7604" s="335">
        <v>235.29</v>
      </c>
    </row>
    <row r="7605" spans="1:6" ht="20.399999999999999">
      <c r="A7605" s="333" t="s">
        <v>20</v>
      </c>
      <c r="B7605" s="333">
        <v>87446</v>
      </c>
      <c r="C7605" s="334" t="s">
        <v>12227</v>
      </c>
      <c r="D7605" s="333" t="s">
        <v>574</v>
      </c>
      <c r="E7605" s="335">
        <v>0.51</v>
      </c>
      <c r="F7605" s="335">
        <v>0.51</v>
      </c>
    </row>
    <row r="7606" spans="1:6" ht="20.399999999999999">
      <c r="A7606" s="333" t="s">
        <v>20</v>
      </c>
      <c r="B7606" s="333">
        <v>87445</v>
      </c>
      <c r="C7606" s="334" t="s">
        <v>12228</v>
      </c>
      <c r="D7606" s="333" t="s">
        <v>465</v>
      </c>
      <c r="E7606" s="335">
        <v>5.15</v>
      </c>
      <c r="F7606" s="335">
        <v>5.15</v>
      </c>
    </row>
    <row r="7607" spans="1:6" ht="20.399999999999999">
      <c r="A7607" s="333" t="s">
        <v>20</v>
      </c>
      <c r="B7607" s="333">
        <v>93234</v>
      </c>
      <c r="C7607" s="334" t="s">
        <v>654</v>
      </c>
      <c r="D7607" s="333" t="s">
        <v>574</v>
      </c>
      <c r="E7607" s="335">
        <v>0.46</v>
      </c>
      <c r="F7607" s="335">
        <v>0.46</v>
      </c>
    </row>
    <row r="7608" spans="1:6" ht="20.399999999999999">
      <c r="A7608" s="333" t="s">
        <v>20</v>
      </c>
      <c r="B7608" s="333">
        <v>93233</v>
      </c>
      <c r="C7608" s="334" t="s">
        <v>547</v>
      </c>
      <c r="D7608" s="333" t="s">
        <v>465</v>
      </c>
      <c r="E7608" s="335">
        <v>5.83</v>
      </c>
      <c r="F7608" s="335">
        <v>5.83</v>
      </c>
    </row>
    <row r="7609" spans="1:6" ht="20.399999999999999">
      <c r="A7609" s="333" t="s">
        <v>20</v>
      </c>
      <c r="B7609" s="333">
        <v>102953</v>
      </c>
      <c r="C7609" s="334" t="s">
        <v>12229</v>
      </c>
      <c r="D7609" s="333" t="s">
        <v>574</v>
      </c>
      <c r="E7609" s="335">
        <v>0</v>
      </c>
      <c r="F7609" s="335">
        <v>0</v>
      </c>
    </row>
    <row r="7610" spans="1:6" ht="20.399999999999999">
      <c r="A7610" s="333" t="s">
        <v>20</v>
      </c>
      <c r="B7610" s="333">
        <v>102952</v>
      </c>
      <c r="C7610" s="334" t="s">
        <v>12230</v>
      </c>
      <c r="D7610" s="333" t="s">
        <v>465</v>
      </c>
      <c r="E7610" s="335">
        <v>0</v>
      </c>
      <c r="F7610" s="335">
        <v>0</v>
      </c>
    </row>
    <row r="7611" spans="1:6" ht="20.399999999999999">
      <c r="A7611" s="333" t="s">
        <v>20</v>
      </c>
      <c r="B7611" s="333">
        <v>88831</v>
      </c>
      <c r="C7611" s="334" t="s">
        <v>12231</v>
      </c>
      <c r="D7611" s="333" t="s">
        <v>574</v>
      </c>
      <c r="E7611" s="335">
        <v>0.38</v>
      </c>
      <c r="F7611" s="335">
        <v>0.38</v>
      </c>
    </row>
    <row r="7612" spans="1:6" ht="20.399999999999999">
      <c r="A7612" s="333" t="s">
        <v>20</v>
      </c>
      <c r="B7612" s="333">
        <v>88830</v>
      </c>
      <c r="C7612" s="334" t="s">
        <v>12232</v>
      </c>
      <c r="D7612" s="333" t="s">
        <v>465</v>
      </c>
      <c r="E7612" s="335">
        <v>2.19</v>
      </c>
      <c r="F7612" s="335">
        <v>2.19</v>
      </c>
    </row>
    <row r="7613" spans="1:6" ht="20.399999999999999">
      <c r="A7613" s="333" t="s">
        <v>20</v>
      </c>
      <c r="B7613" s="333">
        <v>89226</v>
      </c>
      <c r="C7613" s="334" t="s">
        <v>12233</v>
      </c>
      <c r="D7613" s="333" t="s">
        <v>574</v>
      </c>
      <c r="E7613" s="335">
        <v>1.55</v>
      </c>
      <c r="F7613" s="335">
        <v>1.55</v>
      </c>
    </row>
    <row r="7614" spans="1:6" ht="20.399999999999999">
      <c r="A7614" s="333" t="s">
        <v>20</v>
      </c>
      <c r="B7614" s="333">
        <v>89225</v>
      </c>
      <c r="C7614" s="334" t="s">
        <v>12234</v>
      </c>
      <c r="D7614" s="333" t="s">
        <v>465</v>
      </c>
      <c r="E7614" s="335">
        <v>5.9</v>
      </c>
      <c r="F7614" s="335">
        <v>5.9</v>
      </c>
    </row>
    <row r="7615" spans="1:6" ht="20.399999999999999">
      <c r="A7615" s="333" t="s">
        <v>20</v>
      </c>
      <c r="B7615" s="333">
        <v>89279</v>
      </c>
      <c r="C7615" s="334" t="s">
        <v>12235</v>
      </c>
      <c r="D7615" s="333" t="s">
        <v>574</v>
      </c>
      <c r="E7615" s="335">
        <v>1.88</v>
      </c>
      <c r="F7615" s="335">
        <v>1.88</v>
      </c>
    </row>
    <row r="7616" spans="1:6" ht="20.399999999999999">
      <c r="A7616" s="333" t="s">
        <v>20</v>
      </c>
      <c r="B7616" s="333">
        <v>89278</v>
      </c>
      <c r="C7616" s="334" t="s">
        <v>12236</v>
      </c>
      <c r="D7616" s="333" t="s">
        <v>465</v>
      </c>
      <c r="E7616" s="335">
        <v>12.03</v>
      </c>
      <c r="F7616" s="335">
        <v>12.03</v>
      </c>
    </row>
    <row r="7617" spans="1:6" ht="30.6">
      <c r="A7617" s="333" t="s">
        <v>20</v>
      </c>
      <c r="B7617" s="333">
        <v>90651</v>
      </c>
      <c r="C7617" s="334" t="s">
        <v>629</v>
      </c>
      <c r="D7617" s="333" t="s">
        <v>574</v>
      </c>
      <c r="E7617" s="335">
        <v>0.88</v>
      </c>
      <c r="F7617" s="335">
        <v>0.88</v>
      </c>
    </row>
    <row r="7618" spans="1:6" ht="30.6">
      <c r="A7618" s="333" t="s">
        <v>20</v>
      </c>
      <c r="B7618" s="333">
        <v>90650</v>
      </c>
      <c r="C7618" s="334" t="s">
        <v>523</v>
      </c>
      <c r="D7618" s="333" t="s">
        <v>465</v>
      </c>
      <c r="E7618" s="335">
        <v>13.17</v>
      </c>
      <c r="F7618" s="335">
        <v>13.17</v>
      </c>
    </row>
    <row r="7619" spans="1:6">
      <c r="A7619" s="333" t="s">
        <v>20</v>
      </c>
      <c r="B7619" s="333">
        <v>106101</v>
      </c>
      <c r="C7619" s="334" t="s">
        <v>20170</v>
      </c>
      <c r="D7619" s="333" t="s">
        <v>574</v>
      </c>
      <c r="E7619" s="335">
        <v>0</v>
      </c>
      <c r="F7619" s="335">
        <v>0</v>
      </c>
    </row>
    <row r="7620" spans="1:6">
      <c r="A7620" s="333" t="s">
        <v>20</v>
      </c>
      <c r="B7620" s="333">
        <v>106100</v>
      </c>
      <c r="C7620" s="334" t="s">
        <v>20171</v>
      </c>
      <c r="D7620" s="333" t="s">
        <v>465</v>
      </c>
      <c r="E7620" s="335">
        <v>0</v>
      </c>
      <c r="F7620" s="335">
        <v>0</v>
      </c>
    </row>
    <row r="7621" spans="1:6" ht="20.399999999999999">
      <c r="A7621" s="333" t="s">
        <v>20</v>
      </c>
      <c r="B7621" s="333">
        <v>90657</v>
      </c>
      <c r="C7621" s="334" t="s">
        <v>630</v>
      </c>
      <c r="D7621" s="333" t="s">
        <v>574</v>
      </c>
      <c r="E7621" s="335">
        <v>4.6500000000000004</v>
      </c>
      <c r="F7621" s="335">
        <v>4.6500000000000004</v>
      </c>
    </row>
    <row r="7622" spans="1:6" ht="20.399999999999999">
      <c r="A7622" s="333" t="s">
        <v>20</v>
      </c>
      <c r="B7622" s="333">
        <v>90656</v>
      </c>
      <c r="C7622" s="334" t="s">
        <v>524</v>
      </c>
      <c r="D7622" s="333" t="s">
        <v>465</v>
      </c>
      <c r="E7622" s="335">
        <v>16.350000000000001</v>
      </c>
      <c r="F7622" s="335">
        <v>16.350000000000001</v>
      </c>
    </row>
    <row r="7623" spans="1:6" ht="20.399999999999999">
      <c r="A7623" s="333" t="s">
        <v>20</v>
      </c>
      <c r="B7623" s="333">
        <v>90663</v>
      </c>
      <c r="C7623" s="334" t="s">
        <v>631</v>
      </c>
      <c r="D7623" s="333" t="s">
        <v>574</v>
      </c>
      <c r="E7623" s="335">
        <v>4.9800000000000004</v>
      </c>
      <c r="F7623" s="335">
        <v>4.9800000000000004</v>
      </c>
    </row>
    <row r="7624" spans="1:6" ht="20.399999999999999">
      <c r="A7624" s="333" t="s">
        <v>20</v>
      </c>
      <c r="B7624" s="333">
        <v>90662</v>
      </c>
      <c r="C7624" s="334" t="s">
        <v>525</v>
      </c>
      <c r="D7624" s="333" t="s">
        <v>465</v>
      </c>
      <c r="E7624" s="335">
        <v>16.98</v>
      </c>
      <c r="F7624" s="335">
        <v>16.98</v>
      </c>
    </row>
    <row r="7625" spans="1:6" ht="20.399999999999999">
      <c r="A7625" s="333" t="s">
        <v>20</v>
      </c>
      <c r="B7625" s="333">
        <v>89022</v>
      </c>
      <c r="C7625" s="334" t="s">
        <v>12237</v>
      </c>
      <c r="D7625" s="333" t="s">
        <v>574</v>
      </c>
      <c r="E7625" s="335">
        <v>0.49</v>
      </c>
      <c r="F7625" s="335">
        <v>0.49</v>
      </c>
    </row>
    <row r="7626" spans="1:6" ht="20.399999999999999">
      <c r="A7626" s="333" t="s">
        <v>20</v>
      </c>
      <c r="B7626" s="333">
        <v>89021</v>
      </c>
      <c r="C7626" s="334" t="s">
        <v>12238</v>
      </c>
      <c r="D7626" s="333" t="s">
        <v>465</v>
      </c>
      <c r="E7626" s="335">
        <v>3.2</v>
      </c>
      <c r="F7626" s="335">
        <v>3.2</v>
      </c>
    </row>
    <row r="7627" spans="1:6" ht="20.399999999999999">
      <c r="A7627" s="333" t="s">
        <v>20</v>
      </c>
      <c r="B7627" s="333">
        <v>90644</v>
      </c>
      <c r="C7627" s="334" t="s">
        <v>628</v>
      </c>
      <c r="D7627" s="333" t="s">
        <v>574</v>
      </c>
      <c r="E7627" s="335">
        <v>7.15</v>
      </c>
      <c r="F7627" s="335">
        <v>7.15</v>
      </c>
    </row>
    <row r="7628" spans="1:6" ht="20.399999999999999">
      <c r="A7628" s="333" t="s">
        <v>20</v>
      </c>
      <c r="B7628" s="333">
        <v>90643</v>
      </c>
      <c r="C7628" s="334" t="s">
        <v>522</v>
      </c>
      <c r="D7628" s="333" t="s">
        <v>465</v>
      </c>
      <c r="E7628" s="335">
        <v>25.86</v>
      </c>
      <c r="F7628" s="335">
        <v>25.86</v>
      </c>
    </row>
    <row r="7629" spans="1:6">
      <c r="A7629" s="333" t="s">
        <v>20</v>
      </c>
      <c r="B7629" s="333">
        <v>102811</v>
      </c>
      <c r="C7629" s="334" t="s">
        <v>12239</v>
      </c>
      <c r="D7629" s="333" t="s">
        <v>574</v>
      </c>
      <c r="E7629" s="335">
        <v>0</v>
      </c>
      <c r="F7629" s="335">
        <v>0</v>
      </c>
    </row>
    <row r="7630" spans="1:6">
      <c r="A7630" s="333" t="s">
        <v>20</v>
      </c>
      <c r="B7630" s="333">
        <v>102810</v>
      </c>
      <c r="C7630" s="334" t="s">
        <v>12240</v>
      </c>
      <c r="D7630" s="333" t="s">
        <v>465</v>
      </c>
      <c r="E7630" s="335">
        <v>0</v>
      </c>
      <c r="F7630" s="335">
        <v>0</v>
      </c>
    </row>
    <row r="7631" spans="1:6" ht="20.399999999999999">
      <c r="A7631" s="333" t="s">
        <v>20</v>
      </c>
      <c r="B7631" s="333">
        <v>92146</v>
      </c>
      <c r="C7631" s="334" t="s">
        <v>650</v>
      </c>
      <c r="D7631" s="333" t="s">
        <v>574</v>
      </c>
      <c r="E7631" s="335">
        <v>31.57</v>
      </c>
      <c r="F7631" s="335">
        <v>33.6</v>
      </c>
    </row>
    <row r="7632" spans="1:6" ht="20.399999999999999">
      <c r="A7632" s="333" t="s">
        <v>20</v>
      </c>
      <c r="B7632" s="333">
        <v>92145</v>
      </c>
      <c r="C7632" s="334" t="s">
        <v>543</v>
      </c>
      <c r="D7632" s="333" t="s">
        <v>465</v>
      </c>
      <c r="E7632" s="335">
        <v>80.31</v>
      </c>
      <c r="F7632" s="335">
        <v>82.34</v>
      </c>
    </row>
    <row r="7633" spans="1:6" ht="20.399999999999999">
      <c r="A7633" s="333" t="s">
        <v>20</v>
      </c>
      <c r="B7633" s="333">
        <v>92139</v>
      </c>
      <c r="C7633" s="334" t="s">
        <v>649</v>
      </c>
      <c r="D7633" s="333" t="s">
        <v>574</v>
      </c>
      <c r="E7633" s="335">
        <v>43.86</v>
      </c>
      <c r="F7633" s="335">
        <v>45.89</v>
      </c>
    </row>
    <row r="7634" spans="1:6" ht="20.399999999999999">
      <c r="A7634" s="333" t="s">
        <v>20</v>
      </c>
      <c r="B7634" s="333">
        <v>92138</v>
      </c>
      <c r="C7634" s="334" t="s">
        <v>542</v>
      </c>
      <c r="D7634" s="333" t="s">
        <v>465</v>
      </c>
      <c r="E7634" s="335">
        <v>95.47</v>
      </c>
      <c r="F7634" s="335">
        <v>97.5</v>
      </c>
    </row>
    <row r="7635" spans="1:6" ht="30.6">
      <c r="A7635" s="333" t="s">
        <v>20</v>
      </c>
      <c r="B7635" s="333">
        <v>91387</v>
      </c>
      <c r="C7635" s="334" t="s">
        <v>642</v>
      </c>
      <c r="D7635" s="333" t="s">
        <v>574</v>
      </c>
      <c r="E7635" s="335">
        <v>74.41</v>
      </c>
      <c r="F7635" s="335">
        <v>76.94</v>
      </c>
    </row>
    <row r="7636" spans="1:6" ht="30.6">
      <c r="A7636" s="333" t="s">
        <v>20</v>
      </c>
      <c r="B7636" s="333">
        <v>91386</v>
      </c>
      <c r="C7636" s="334" t="s">
        <v>536</v>
      </c>
      <c r="D7636" s="333" t="s">
        <v>465</v>
      </c>
      <c r="E7636" s="335">
        <v>267.14</v>
      </c>
      <c r="F7636" s="335">
        <v>269.67</v>
      </c>
    </row>
    <row r="7637" spans="1:6" ht="20.399999999999999">
      <c r="A7637" s="333" t="s">
        <v>20</v>
      </c>
      <c r="B7637" s="333">
        <v>96036</v>
      </c>
      <c r="C7637" s="334" t="s">
        <v>674</v>
      </c>
      <c r="D7637" s="333" t="s">
        <v>574</v>
      </c>
      <c r="E7637" s="335">
        <v>84.48</v>
      </c>
      <c r="F7637" s="335">
        <v>87.01</v>
      </c>
    </row>
    <row r="7638" spans="1:6" ht="20.399999999999999">
      <c r="A7638" s="333" t="s">
        <v>20</v>
      </c>
      <c r="B7638" s="333">
        <v>96035</v>
      </c>
      <c r="C7638" s="334" t="s">
        <v>567</v>
      </c>
      <c r="D7638" s="333" t="s">
        <v>465</v>
      </c>
      <c r="E7638" s="335">
        <v>283.74</v>
      </c>
      <c r="F7638" s="335">
        <v>286.27</v>
      </c>
    </row>
    <row r="7639" spans="1:6" ht="30.6">
      <c r="A7639" s="333" t="s">
        <v>20</v>
      </c>
      <c r="B7639" s="333">
        <v>89877</v>
      </c>
      <c r="C7639" s="334" t="s">
        <v>622</v>
      </c>
      <c r="D7639" s="333" t="s">
        <v>574</v>
      </c>
      <c r="E7639" s="335">
        <v>87.61</v>
      </c>
      <c r="F7639" s="335">
        <v>90.14</v>
      </c>
    </row>
    <row r="7640" spans="1:6" ht="30.6">
      <c r="A7640" s="333" t="s">
        <v>20</v>
      </c>
      <c r="B7640" s="333">
        <v>89876</v>
      </c>
      <c r="C7640" s="334" t="s">
        <v>516</v>
      </c>
      <c r="D7640" s="333" t="s">
        <v>465</v>
      </c>
      <c r="E7640" s="335">
        <v>328.28</v>
      </c>
      <c r="F7640" s="335">
        <v>330.81</v>
      </c>
    </row>
    <row r="7641" spans="1:6" ht="30.6">
      <c r="A7641" s="333" t="s">
        <v>20</v>
      </c>
      <c r="B7641" s="333">
        <v>89884</v>
      </c>
      <c r="C7641" s="334" t="s">
        <v>623</v>
      </c>
      <c r="D7641" s="333" t="s">
        <v>574</v>
      </c>
      <c r="E7641" s="335">
        <v>91.46</v>
      </c>
      <c r="F7641" s="335">
        <v>93.99</v>
      </c>
    </row>
    <row r="7642" spans="1:6" ht="30.6">
      <c r="A7642" s="333" t="s">
        <v>20</v>
      </c>
      <c r="B7642" s="333">
        <v>89883</v>
      </c>
      <c r="C7642" s="334" t="s">
        <v>517</v>
      </c>
      <c r="D7642" s="333" t="s">
        <v>465</v>
      </c>
      <c r="E7642" s="335">
        <v>362.92</v>
      </c>
      <c r="F7642" s="335">
        <v>365.45</v>
      </c>
    </row>
    <row r="7643" spans="1:6" ht="30.6">
      <c r="A7643" s="333" t="s">
        <v>20</v>
      </c>
      <c r="B7643" s="333">
        <v>67827</v>
      </c>
      <c r="C7643" s="334" t="s">
        <v>607</v>
      </c>
      <c r="D7643" s="333" t="s">
        <v>574</v>
      </c>
      <c r="E7643" s="335">
        <v>64.73</v>
      </c>
      <c r="F7643" s="335">
        <v>67.260000000000005</v>
      </c>
    </row>
    <row r="7644" spans="1:6" ht="30.6">
      <c r="A7644" s="333" t="s">
        <v>20</v>
      </c>
      <c r="B7644" s="333">
        <v>67826</v>
      </c>
      <c r="C7644" s="334" t="s">
        <v>498</v>
      </c>
      <c r="D7644" s="333" t="s">
        <v>465</v>
      </c>
      <c r="E7644" s="335">
        <v>186.8</v>
      </c>
      <c r="F7644" s="335">
        <v>189.33</v>
      </c>
    </row>
    <row r="7645" spans="1:6" ht="30.6">
      <c r="A7645" s="333" t="s">
        <v>20</v>
      </c>
      <c r="B7645" s="333">
        <v>5961</v>
      </c>
      <c r="C7645" s="334" t="s">
        <v>602</v>
      </c>
      <c r="D7645" s="333" t="s">
        <v>574</v>
      </c>
      <c r="E7645" s="335">
        <v>63.5</v>
      </c>
      <c r="F7645" s="335">
        <v>66.03</v>
      </c>
    </row>
    <row r="7646" spans="1:6" ht="30.6">
      <c r="A7646" s="333" t="s">
        <v>20</v>
      </c>
      <c r="B7646" s="333">
        <v>5811</v>
      </c>
      <c r="C7646" s="334" t="s">
        <v>471</v>
      </c>
      <c r="D7646" s="333" t="s">
        <v>465</v>
      </c>
      <c r="E7646" s="335">
        <v>203.66</v>
      </c>
      <c r="F7646" s="335">
        <v>206.19</v>
      </c>
    </row>
    <row r="7647" spans="1:6" ht="30.6">
      <c r="A7647" s="333" t="s">
        <v>20</v>
      </c>
      <c r="B7647" s="333">
        <v>106373</v>
      </c>
      <c r="C7647" s="334" t="s">
        <v>20172</v>
      </c>
      <c r="D7647" s="333" t="s">
        <v>574</v>
      </c>
      <c r="E7647" s="335">
        <v>0</v>
      </c>
      <c r="F7647" s="335">
        <v>0</v>
      </c>
    </row>
    <row r="7648" spans="1:6" ht="30.6">
      <c r="A7648" s="333" t="s">
        <v>20</v>
      </c>
      <c r="B7648" s="333">
        <v>106366</v>
      </c>
      <c r="C7648" s="334" t="s">
        <v>20173</v>
      </c>
      <c r="D7648" s="333" t="s">
        <v>465</v>
      </c>
      <c r="E7648" s="335">
        <v>0</v>
      </c>
      <c r="F7648" s="335">
        <v>0</v>
      </c>
    </row>
    <row r="7649" spans="1:6" ht="40.799999999999997">
      <c r="A7649" s="333" t="s">
        <v>20</v>
      </c>
      <c r="B7649" s="333">
        <v>106371</v>
      </c>
      <c r="C7649" s="334" t="s">
        <v>20174</v>
      </c>
      <c r="D7649" s="333" t="s">
        <v>574</v>
      </c>
      <c r="E7649" s="335">
        <v>0</v>
      </c>
      <c r="F7649" s="335">
        <v>0</v>
      </c>
    </row>
    <row r="7650" spans="1:6" ht="40.799999999999997">
      <c r="A7650" s="333" t="s">
        <v>20</v>
      </c>
      <c r="B7650" s="333">
        <v>106364</v>
      </c>
      <c r="C7650" s="334" t="s">
        <v>20175</v>
      </c>
      <c r="D7650" s="333" t="s">
        <v>465</v>
      </c>
      <c r="E7650" s="335">
        <v>0</v>
      </c>
      <c r="F7650" s="335">
        <v>0</v>
      </c>
    </row>
    <row r="7651" spans="1:6" ht="30.6">
      <c r="A7651" s="333" t="s">
        <v>20</v>
      </c>
      <c r="B7651" s="333">
        <v>92243</v>
      </c>
      <c r="C7651" s="334" t="s">
        <v>651</v>
      </c>
      <c r="D7651" s="333" t="s">
        <v>574</v>
      </c>
      <c r="E7651" s="335">
        <v>79.39</v>
      </c>
      <c r="F7651" s="335">
        <v>82.43</v>
      </c>
    </row>
    <row r="7652" spans="1:6" ht="30.6">
      <c r="A7652" s="333" t="s">
        <v>20</v>
      </c>
      <c r="B7652" s="333">
        <v>92242</v>
      </c>
      <c r="C7652" s="334" t="s">
        <v>544</v>
      </c>
      <c r="D7652" s="333" t="s">
        <v>465</v>
      </c>
      <c r="E7652" s="335">
        <v>403.81</v>
      </c>
      <c r="F7652" s="335">
        <v>406.85</v>
      </c>
    </row>
    <row r="7653" spans="1:6" ht="30.6">
      <c r="A7653" s="333" t="s">
        <v>20</v>
      </c>
      <c r="B7653" s="333">
        <v>91646</v>
      </c>
      <c r="C7653" s="334" t="s">
        <v>646</v>
      </c>
      <c r="D7653" s="333" t="s">
        <v>574</v>
      </c>
      <c r="E7653" s="335">
        <v>96.55</v>
      </c>
      <c r="F7653" s="335">
        <v>99.59</v>
      </c>
    </row>
    <row r="7654" spans="1:6" ht="30.6">
      <c r="A7654" s="333" t="s">
        <v>20</v>
      </c>
      <c r="B7654" s="333">
        <v>91645</v>
      </c>
      <c r="C7654" s="334" t="s">
        <v>539</v>
      </c>
      <c r="D7654" s="333" t="s">
        <v>465</v>
      </c>
      <c r="E7654" s="335">
        <v>465.57</v>
      </c>
      <c r="F7654" s="335">
        <v>468.61</v>
      </c>
    </row>
    <row r="7655" spans="1:6" ht="30.6">
      <c r="A7655" s="333" t="s">
        <v>20</v>
      </c>
      <c r="B7655" s="333">
        <v>92107</v>
      </c>
      <c r="C7655" s="334" t="s">
        <v>12241</v>
      </c>
      <c r="D7655" s="333" t="s">
        <v>574</v>
      </c>
      <c r="E7655" s="335">
        <v>95.1</v>
      </c>
      <c r="F7655" s="335">
        <v>97.53</v>
      </c>
    </row>
    <row r="7656" spans="1:6" ht="30.6">
      <c r="A7656" s="333" t="s">
        <v>20</v>
      </c>
      <c r="B7656" s="333">
        <v>92106</v>
      </c>
      <c r="C7656" s="334" t="s">
        <v>12242</v>
      </c>
      <c r="D7656" s="333" t="s">
        <v>465</v>
      </c>
      <c r="E7656" s="335">
        <v>357.71</v>
      </c>
      <c r="F7656" s="335">
        <v>360.14</v>
      </c>
    </row>
    <row r="7657" spans="1:6" ht="30.6">
      <c r="A7657" s="333" t="s">
        <v>20</v>
      </c>
      <c r="B7657" s="333">
        <v>5903</v>
      </c>
      <c r="C7657" s="334" t="s">
        <v>593</v>
      </c>
      <c r="D7657" s="333" t="s">
        <v>574</v>
      </c>
      <c r="E7657" s="335">
        <v>73.790000000000006</v>
      </c>
      <c r="F7657" s="335">
        <v>76.22</v>
      </c>
    </row>
    <row r="7658" spans="1:6" ht="30.6">
      <c r="A7658" s="333" t="s">
        <v>20</v>
      </c>
      <c r="B7658" s="333">
        <v>5901</v>
      </c>
      <c r="C7658" s="334" t="s">
        <v>486</v>
      </c>
      <c r="D7658" s="333" t="s">
        <v>465</v>
      </c>
      <c r="E7658" s="335">
        <v>315.66000000000003</v>
      </c>
      <c r="F7658" s="335">
        <v>318.08999999999997</v>
      </c>
    </row>
    <row r="7659" spans="1:6" ht="30.6">
      <c r="A7659" s="333" t="s">
        <v>20</v>
      </c>
      <c r="B7659" s="333">
        <v>106252</v>
      </c>
      <c r="C7659" s="334" t="s">
        <v>20176</v>
      </c>
      <c r="D7659" s="333" t="s">
        <v>574</v>
      </c>
      <c r="E7659" s="335">
        <v>73.37</v>
      </c>
      <c r="F7659" s="335">
        <v>75.8</v>
      </c>
    </row>
    <row r="7660" spans="1:6" ht="30.6">
      <c r="A7660" s="333" t="s">
        <v>20</v>
      </c>
      <c r="B7660" s="333">
        <v>106247</v>
      </c>
      <c r="C7660" s="334" t="s">
        <v>20177</v>
      </c>
      <c r="D7660" s="333" t="s">
        <v>465</v>
      </c>
      <c r="E7660" s="335">
        <v>280.23</v>
      </c>
      <c r="F7660" s="335">
        <v>282.66000000000003</v>
      </c>
    </row>
    <row r="7661" spans="1:6" ht="30.6">
      <c r="A7661" s="333" t="s">
        <v>20</v>
      </c>
      <c r="B7661" s="333">
        <v>6260</v>
      </c>
      <c r="C7661" s="334" t="s">
        <v>603</v>
      </c>
      <c r="D7661" s="333" t="s">
        <v>574</v>
      </c>
      <c r="E7661" s="335">
        <v>60.95</v>
      </c>
      <c r="F7661" s="335">
        <v>63.38</v>
      </c>
    </row>
    <row r="7662" spans="1:6" ht="30.6">
      <c r="A7662" s="333" t="s">
        <v>20</v>
      </c>
      <c r="B7662" s="333">
        <v>6259</v>
      </c>
      <c r="C7662" s="334" t="s">
        <v>494</v>
      </c>
      <c r="D7662" s="333" t="s">
        <v>465</v>
      </c>
      <c r="E7662" s="335">
        <v>254.12</v>
      </c>
      <c r="F7662" s="335">
        <v>256.55</v>
      </c>
    </row>
    <row r="7663" spans="1:6" ht="30.6">
      <c r="A7663" s="333" t="s">
        <v>20</v>
      </c>
      <c r="B7663" s="333">
        <v>104705</v>
      </c>
      <c r="C7663" s="334" t="s">
        <v>12243</v>
      </c>
      <c r="D7663" s="333" t="s">
        <v>574</v>
      </c>
      <c r="E7663" s="335">
        <v>0</v>
      </c>
      <c r="F7663" s="335">
        <v>0</v>
      </c>
    </row>
    <row r="7664" spans="1:6" ht="30.6">
      <c r="A7664" s="333" t="s">
        <v>20</v>
      </c>
      <c r="B7664" s="333">
        <v>104704</v>
      </c>
      <c r="C7664" s="334" t="s">
        <v>12244</v>
      </c>
      <c r="D7664" s="333" t="s">
        <v>465</v>
      </c>
      <c r="E7664" s="335">
        <v>0</v>
      </c>
      <c r="F7664" s="335">
        <v>0</v>
      </c>
    </row>
    <row r="7665" spans="1:6" ht="30.6">
      <c r="A7665" s="333" t="s">
        <v>20</v>
      </c>
      <c r="B7665" s="333">
        <v>91395</v>
      </c>
      <c r="C7665" s="334" t="s">
        <v>643</v>
      </c>
      <c r="D7665" s="333" t="s">
        <v>574</v>
      </c>
      <c r="E7665" s="335">
        <v>58.53</v>
      </c>
      <c r="F7665" s="335">
        <v>60.96</v>
      </c>
    </row>
    <row r="7666" spans="1:6" ht="30.6">
      <c r="A7666" s="333" t="s">
        <v>20</v>
      </c>
      <c r="B7666" s="333">
        <v>73467</v>
      </c>
      <c r="C7666" s="334" t="s">
        <v>501</v>
      </c>
      <c r="D7666" s="333" t="s">
        <v>465</v>
      </c>
      <c r="E7666" s="335">
        <v>246.42</v>
      </c>
      <c r="F7666" s="335">
        <v>248.85</v>
      </c>
    </row>
    <row r="7667" spans="1:6" ht="30.6">
      <c r="A7667" s="333" t="s">
        <v>20</v>
      </c>
      <c r="B7667" s="333">
        <v>5826</v>
      </c>
      <c r="C7667" s="334" t="s">
        <v>579</v>
      </c>
      <c r="D7667" s="333" t="s">
        <v>574</v>
      </c>
      <c r="E7667" s="335">
        <v>61.44</v>
      </c>
      <c r="F7667" s="335">
        <v>63.87</v>
      </c>
    </row>
    <row r="7668" spans="1:6" ht="30.6">
      <c r="A7668" s="333" t="s">
        <v>20</v>
      </c>
      <c r="B7668" s="333">
        <v>5824</v>
      </c>
      <c r="C7668" s="334" t="s">
        <v>473</v>
      </c>
      <c r="D7668" s="333" t="s">
        <v>465</v>
      </c>
      <c r="E7668" s="335">
        <v>215.06</v>
      </c>
      <c r="F7668" s="335">
        <v>217.49</v>
      </c>
    </row>
    <row r="7669" spans="1:6" ht="40.799999999999997">
      <c r="A7669" s="333" t="s">
        <v>20</v>
      </c>
      <c r="B7669" s="333">
        <v>106369</v>
      </c>
      <c r="C7669" s="334" t="s">
        <v>20178</v>
      </c>
      <c r="D7669" s="333" t="s">
        <v>574</v>
      </c>
      <c r="E7669" s="335">
        <v>0</v>
      </c>
      <c r="F7669" s="335">
        <v>0</v>
      </c>
    </row>
    <row r="7670" spans="1:6" ht="40.799999999999997">
      <c r="A7670" s="333" t="s">
        <v>20</v>
      </c>
      <c r="B7670" s="333">
        <v>106362</v>
      </c>
      <c r="C7670" s="334" t="s">
        <v>20179</v>
      </c>
      <c r="D7670" s="333" t="s">
        <v>465</v>
      </c>
      <c r="E7670" s="335">
        <v>0</v>
      </c>
      <c r="F7670" s="335">
        <v>0</v>
      </c>
    </row>
    <row r="7671" spans="1:6" ht="30.6">
      <c r="A7671" s="333" t="s">
        <v>20</v>
      </c>
      <c r="B7671" s="333">
        <v>106253</v>
      </c>
      <c r="C7671" s="334" t="s">
        <v>20180</v>
      </c>
      <c r="D7671" s="333" t="s">
        <v>574</v>
      </c>
      <c r="E7671" s="335">
        <v>76.709999999999994</v>
      </c>
      <c r="F7671" s="335">
        <v>79.14</v>
      </c>
    </row>
    <row r="7672" spans="1:6" ht="30.6">
      <c r="A7672" s="333" t="s">
        <v>20</v>
      </c>
      <c r="B7672" s="333">
        <v>106248</v>
      </c>
      <c r="C7672" s="334" t="s">
        <v>20181</v>
      </c>
      <c r="D7672" s="333" t="s">
        <v>465</v>
      </c>
      <c r="E7672" s="335">
        <v>289.83999999999997</v>
      </c>
      <c r="F7672" s="335">
        <v>292.27</v>
      </c>
    </row>
    <row r="7673" spans="1:6" ht="30.6">
      <c r="A7673" s="333" t="s">
        <v>20</v>
      </c>
      <c r="B7673" s="333">
        <v>106372</v>
      </c>
      <c r="C7673" s="334" t="s">
        <v>20182</v>
      </c>
      <c r="D7673" s="333" t="s">
        <v>574</v>
      </c>
      <c r="E7673" s="335">
        <v>0</v>
      </c>
      <c r="F7673" s="335">
        <v>0</v>
      </c>
    </row>
    <row r="7674" spans="1:6" ht="30.6">
      <c r="A7674" s="333" t="s">
        <v>20</v>
      </c>
      <c r="B7674" s="333">
        <v>106365</v>
      </c>
      <c r="C7674" s="334" t="s">
        <v>20183</v>
      </c>
      <c r="D7674" s="333" t="s">
        <v>465</v>
      </c>
      <c r="E7674" s="335">
        <v>0</v>
      </c>
      <c r="F7674" s="335">
        <v>0</v>
      </c>
    </row>
    <row r="7675" spans="1:6" ht="40.799999999999997">
      <c r="A7675" s="333" t="s">
        <v>20</v>
      </c>
      <c r="B7675" s="333">
        <v>106370</v>
      </c>
      <c r="C7675" s="334" t="s">
        <v>20184</v>
      </c>
      <c r="D7675" s="333" t="s">
        <v>574</v>
      </c>
      <c r="E7675" s="335">
        <v>0</v>
      </c>
      <c r="F7675" s="335">
        <v>0</v>
      </c>
    </row>
    <row r="7676" spans="1:6" ht="40.799999999999997">
      <c r="A7676" s="333" t="s">
        <v>20</v>
      </c>
      <c r="B7676" s="333">
        <v>106363</v>
      </c>
      <c r="C7676" s="334" t="s">
        <v>20185</v>
      </c>
      <c r="D7676" s="333" t="s">
        <v>465</v>
      </c>
      <c r="E7676" s="335">
        <v>0</v>
      </c>
      <c r="F7676" s="335">
        <v>0</v>
      </c>
    </row>
    <row r="7677" spans="1:6" ht="20.399999999999999">
      <c r="A7677" s="333" t="s">
        <v>20</v>
      </c>
      <c r="B7677" s="333">
        <v>5892</v>
      </c>
      <c r="C7677" s="334" t="s">
        <v>591</v>
      </c>
      <c r="D7677" s="333" t="s">
        <v>574</v>
      </c>
      <c r="E7677" s="335">
        <v>56.28</v>
      </c>
      <c r="F7677" s="335">
        <v>58.71</v>
      </c>
    </row>
    <row r="7678" spans="1:6" ht="20.399999999999999">
      <c r="A7678" s="333" t="s">
        <v>20</v>
      </c>
      <c r="B7678" s="333">
        <v>5890</v>
      </c>
      <c r="C7678" s="334" t="s">
        <v>484</v>
      </c>
      <c r="D7678" s="333" t="s">
        <v>465</v>
      </c>
      <c r="E7678" s="335">
        <v>202</v>
      </c>
      <c r="F7678" s="335">
        <v>204.43</v>
      </c>
    </row>
    <row r="7679" spans="1:6" ht="20.399999999999999">
      <c r="A7679" s="333" t="s">
        <v>20</v>
      </c>
      <c r="B7679" s="333">
        <v>5896</v>
      </c>
      <c r="C7679" s="334" t="s">
        <v>592</v>
      </c>
      <c r="D7679" s="333" t="s">
        <v>574</v>
      </c>
      <c r="E7679" s="335">
        <v>59.04</v>
      </c>
      <c r="F7679" s="335">
        <v>61.47</v>
      </c>
    </row>
    <row r="7680" spans="1:6" ht="20.399999999999999">
      <c r="A7680" s="333" t="s">
        <v>20</v>
      </c>
      <c r="B7680" s="333">
        <v>5894</v>
      </c>
      <c r="C7680" s="334" t="s">
        <v>485</v>
      </c>
      <c r="D7680" s="333" t="s">
        <v>465</v>
      </c>
      <c r="E7680" s="335">
        <v>210.45</v>
      </c>
      <c r="F7680" s="335">
        <v>212.88</v>
      </c>
    </row>
    <row r="7681" spans="1:6" ht="20.399999999999999">
      <c r="A7681" s="333" t="s">
        <v>20</v>
      </c>
      <c r="B7681" s="333">
        <v>91032</v>
      </c>
      <c r="C7681" s="334" t="s">
        <v>639</v>
      </c>
      <c r="D7681" s="333" t="s">
        <v>574</v>
      </c>
      <c r="E7681" s="335">
        <v>67.33</v>
      </c>
      <c r="F7681" s="335">
        <v>69.760000000000005</v>
      </c>
    </row>
    <row r="7682" spans="1:6" ht="20.399999999999999">
      <c r="A7682" s="333" t="s">
        <v>20</v>
      </c>
      <c r="B7682" s="333">
        <v>91031</v>
      </c>
      <c r="C7682" s="334" t="s">
        <v>533</v>
      </c>
      <c r="D7682" s="333" t="s">
        <v>465</v>
      </c>
      <c r="E7682" s="335">
        <v>257.73</v>
      </c>
      <c r="F7682" s="335">
        <v>260.16000000000003</v>
      </c>
    </row>
    <row r="7683" spans="1:6" ht="30.6">
      <c r="A7683" s="333" t="s">
        <v>20</v>
      </c>
      <c r="B7683" s="333">
        <v>106255</v>
      </c>
      <c r="C7683" s="334" t="s">
        <v>20186</v>
      </c>
      <c r="D7683" s="333" t="s">
        <v>574</v>
      </c>
      <c r="E7683" s="335">
        <v>0</v>
      </c>
      <c r="F7683" s="335">
        <v>0</v>
      </c>
    </row>
    <row r="7684" spans="1:6" ht="30.6">
      <c r="A7684" s="333" t="s">
        <v>20</v>
      </c>
      <c r="B7684" s="333">
        <v>106250</v>
      </c>
      <c r="C7684" s="334" t="s">
        <v>20187</v>
      </c>
      <c r="D7684" s="333" t="s">
        <v>465</v>
      </c>
      <c r="E7684" s="335">
        <v>0</v>
      </c>
      <c r="F7684" s="335">
        <v>0</v>
      </c>
    </row>
    <row r="7685" spans="1:6" ht="30.6">
      <c r="A7685" s="333" t="s">
        <v>20</v>
      </c>
      <c r="B7685" s="333">
        <v>106374</v>
      </c>
      <c r="C7685" s="334" t="s">
        <v>20188</v>
      </c>
      <c r="D7685" s="333" t="s">
        <v>574</v>
      </c>
      <c r="E7685" s="335">
        <v>0</v>
      </c>
      <c r="F7685" s="335">
        <v>0</v>
      </c>
    </row>
    <row r="7686" spans="1:6" ht="30.6">
      <c r="A7686" s="333" t="s">
        <v>20</v>
      </c>
      <c r="B7686" s="333">
        <v>106367</v>
      </c>
      <c r="C7686" s="334" t="s">
        <v>20189</v>
      </c>
      <c r="D7686" s="333" t="s">
        <v>465</v>
      </c>
      <c r="E7686" s="335">
        <v>0</v>
      </c>
      <c r="F7686" s="335">
        <v>0</v>
      </c>
    </row>
    <row r="7687" spans="1:6" ht="30.6">
      <c r="A7687" s="333" t="s">
        <v>20</v>
      </c>
      <c r="B7687" s="333">
        <v>106375</v>
      </c>
      <c r="C7687" s="334" t="s">
        <v>20190</v>
      </c>
      <c r="D7687" s="333" t="s">
        <v>574</v>
      </c>
      <c r="E7687" s="335">
        <v>0</v>
      </c>
      <c r="F7687" s="335">
        <v>0</v>
      </c>
    </row>
    <row r="7688" spans="1:6" ht="30.6">
      <c r="A7688" s="333" t="s">
        <v>20</v>
      </c>
      <c r="B7688" s="333">
        <v>106368</v>
      </c>
      <c r="C7688" s="334" t="s">
        <v>20191</v>
      </c>
      <c r="D7688" s="333" t="s">
        <v>465</v>
      </c>
      <c r="E7688" s="335">
        <v>0</v>
      </c>
      <c r="F7688" s="335">
        <v>0</v>
      </c>
    </row>
    <row r="7689" spans="1:6" ht="30.6">
      <c r="A7689" s="333" t="s">
        <v>20</v>
      </c>
      <c r="B7689" s="333">
        <v>102817</v>
      </c>
      <c r="C7689" s="334" t="s">
        <v>12245</v>
      </c>
      <c r="D7689" s="333" t="s">
        <v>574</v>
      </c>
      <c r="E7689" s="335">
        <v>0</v>
      </c>
      <c r="F7689" s="335">
        <v>0</v>
      </c>
    </row>
    <row r="7690" spans="1:6" ht="30.6">
      <c r="A7690" s="333" t="s">
        <v>20</v>
      </c>
      <c r="B7690" s="333">
        <v>102816</v>
      </c>
      <c r="C7690" s="334" t="s">
        <v>12246</v>
      </c>
      <c r="D7690" s="333" t="s">
        <v>465</v>
      </c>
      <c r="E7690" s="335">
        <v>0</v>
      </c>
      <c r="F7690" s="335">
        <v>0</v>
      </c>
    </row>
    <row r="7691" spans="1:6" ht="20.399999999999999">
      <c r="A7691" s="333" t="s">
        <v>20</v>
      </c>
      <c r="B7691" s="333">
        <v>91534</v>
      </c>
      <c r="C7691" s="334" t="s">
        <v>644</v>
      </c>
      <c r="D7691" s="333" t="s">
        <v>574</v>
      </c>
      <c r="E7691" s="335">
        <v>23.26</v>
      </c>
      <c r="F7691" s="335">
        <v>25.02</v>
      </c>
    </row>
    <row r="7692" spans="1:6" ht="20.399999999999999">
      <c r="A7692" s="333" t="s">
        <v>20</v>
      </c>
      <c r="B7692" s="333">
        <v>91533</v>
      </c>
      <c r="C7692" s="334" t="s">
        <v>537</v>
      </c>
      <c r="D7692" s="333" t="s">
        <v>465</v>
      </c>
      <c r="E7692" s="335">
        <v>30.96</v>
      </c>
      <c r="F7692" s="335">
        <v>32.72</v>
      </c>
    </row>
    <row r="7693" spans="1:6" ht="20.399999999999999">
      <c r="A7693" s="333" t="s">
        <v>20</v>
      </c>
      <c r="B7693" s="333">
        <v>95265</v>
      </c>
      <c r="C7693" s="334" t="s">
        <v>666</v>
      </c>
      <c r="D7693" s="333" t="s">
        <v>574</v>
      </c>
      <c r="E7693" s="335">
        <v>0.94</v>
      </c>
      <c r="F7693" s="335">
        <v>0.94</v>
      </c>
    </row>
    <row r="7694" spans="1:6" ht="20.399999999999999">
      <c r="A7694" s="333" t="s">
        <v>20</v>
      </c>
      <c r="B7694" s="333">
        <v>95264</v>
      </c>
      <c r="C7694" s="334" t="s">
        <v>559</v>
      </c>
      <c r="D7694" s="333" t="s">
        <v>465</v>
      </c>
      <c r="E7694" s="335">
        <v>6.83</v>
      </c>
      <c r="F7694" s="335">
        <v>6.83</v>
      </c>
    </row>
    <row r="7695" spans="1:6" ht="20.399999999999999">
      <c r="A7695" s="333" t="s">
        <v>20</v>
      </c>
      <c r="B7695" s="333">
        <v>90973</v>
      </c>
      <c r="C7695" s="334" t="s">
        <v>636</v>
      </c>
      <c r="D7695" s="333" t="s">
        <v>574</v>
      </c>
      <c r="E7695" s="335">
        <v>8.93</v>
      </c>
      <c r="F7695" s="335">
        <v>8.93</v>
      </c>
    </row>
    <row r="7696" spans="1:6" ht="20.399999999999999">
      <c r="A7696" s="333" t="s">
        <v>20</v>
      </c>
      <c r="B7696" s="333">
        <v>90972</v>
      </c>
      <c r="C7696" s="334" t="s">
        <v>530</v>
      </c>
      <c r="D7696" s="333" t="s">
        <v>465</v>
      </c>
      <c r="E7696" s="335">
        <v>77.400000000000006</v>
      </c>
      <c r="F7696" s="335">
        <v>77.400000000000006</v>
      </c>
    </row>
    <row r="7697" spans="1:6" ht="20.399999999999999">
      <c r="A7697" s="333" t="s">
        <v>20</v>
      </c>
      <c r="B7697" s="333">
        <v>91001</v>
      </c>
      <c r="C7697" s="334" t="s">
        <v>638</v>
      </c>
      <c r="D7697" s="333" t="s">
        <v>574</v>
      </c>
      <c r="E7697" s="335">
        <v>10.59</v>
      </c>
      <c r="F7697" s="335">
        <v>10.59</v>
      </c>
    </row>
    <row r="7698" spans="1:6" ht="20.399999999999999">
      <c r="A7698" s="333" t="s">
        <v>20</v>
      </c>
      <c r="B7698" s="333">
        <v>90999</v>
      </c>
      <c r="C7698" s="334" t="s">
        <v>532</v>
      </c>
      <c r="D7698" s="333" t="s">
        <v>465</v>
      </c>
      <c r="E7698" s="335">
        <v>102.08</v>
      </c>
      <c r="F7698" s="335">
        <v>102.08</v>
      </c>
    </row>
    <row r="7699" spans="1:6" ht="20.399999999999999">
      <c r="A7699" s="333" t="s">
        <v>20</v>
      </c>
      <c r="B7699" s="333">
        <v>5954</v>
      </c>
      <c r="C7699" s="334" t="s">
        <v>601</v>
      </c>
      <c r="D7699" s="333" t="s">
        <v>574</v>
      </c>
      <c r="E7699" s="335">
        <v>6.67</v>
      </c>
      <c r="F7699" s="335">
        <v>6.67</v>
      </c>
    </row>
    <row r="7700" spans="1:6" ht="20.399999999999999">
      <c r="A7700" s="333" t="s">
        <v>20</v>
      </c>
      <c r="B7700" s="333">
        <v>5953</v>
      </c>
      <c r="C7700" s="334" t="s">
        <v>493</v>
      </c>
      <c r="D7700" s="333" t="s">
        <v>465</v>
      </c>
      <c r="E7700" s="335">
        <v>59.66</v>
      </c>
      <c r="F7700" s="335">
        <v>59.66</v>
      </c>
    </row>
    <row r="7701" spans="1:6" ht="20.399999999999999">
      <c r="A7701" s="333" t="s">
        <v>20</v>
      </c>
      <c r="B7701" s="333">
        <v>90982</v>
      </c>
      <c r="C7701" s="334" t="s">
        <v>637</v>
      </c>
      <c r="D7701" s="333" t="s">
        <v>574</v>
      </c>
      <c r="E7701" s="335">
        <v>22.69</v>
      </c>
      <c r="F7701" s="335">
        <v>22.69</v>
      </c>
    </row>
    <row r="7702" spans="1:6" ht="20.399999999999999">
      <c r="A7702" s="333" t="s">
        <v>20</v>
      </c>
      <c r="B7702" s="333">
        <v>90979</v>
      </c>
      <c r="C7702" s="334" t="s">
        <v>531</v>
      </c>
      <c r="D7702" s="333" t="s">
        <v>465</v>
      </c>
      <c r="E7702" s="335">
        <v>199.86</v>
      </c>
      <c r="F7702" s="335">
        <v>199.86</v>
      </c>
    </row>
    <row r="7703" spans="1:6" ht="20.399999999999999">
      <c r="A7703" s="333" t="s">
        <v>20</v>
      </c>
      <c r="B7703" s="333">
        <v>90965</v>
      </c>
      <c r="C7703" s="334" t="s">
        <v>635</v>
      </c>
      <c r="D7703" s="333" t="s">
        <v>574</v>
      </c>
      <c r="E7703" s="335">
        <v>8.9</v>
      </c>
      <c r="F7703" s="335">
        <v>8.9</v>
      </c>
    </row>
    <row r="7704" spans="1:6" ht="20.399999999999999">
      <c r="A7704" s="333" t="s">
        <v>20</v>
      </c>
      <c r="B7704" s="333">
        <v>90964</v>
      </c>
      <c r="C7704" s="334" t="s">
        <v>529</v>
      </c>
      <c r="D7704" s="333" t="s">
        <v>465</v>
      </c>
      <c r="E7704" s="335">
        <v>32.409999999999997</v>
      </c>
      <c r="F7704" s="335">
        <v>32.409999999999997</v>
      </c>
    </row>
    <row r="7705" spans="1:6" ht="20.399999999999999">
      <c r="A7705" s="333" t="s">
        <v>20</v>
      </c>
      <c r="B7705" s="333">
        <v>102970</v>
      </c>
      <c r="C7705" s="334" t="s">
        <v>12247</v>
      </c>
      <c r="D7705" s="333" t="s">
        <v>574</v>
      </c>
      <c r="E7705" s="335">
        <v>0.21</v>
      </c>
      <c r="F7705" s="335">
        <v>0.21</v>
      </c>
    </row>
    <row r="7706" spans="1:6" ht="20.399999999999999">
      <c r="A7706" s="333" t="s">
        <v>20</v>
      </c>
      <c r="B7706" s="333">
        <v>102971</v>
      </c>
      <c r="C7706" s="334" t="s">
        <v>12248</v>
      </c>
      <c r="D7706" s="333" t="s">
        <v>465</v>
      </c>
      <c r="E7706" s="335">
        <v>0.55000000000000004</v>
      </c>
      <c r="F7706" s="335">
        <v>0.55000000000000004</v>
      </c>
    </row>
    <row r="7707" spans="1:6" ht="20.399999999999999">
      <c r="A7707" s="333" t="s">
        <v>20</v>
      </c>
      <c r="B7707" s="333">
        <v>102822</v>
      </c>
      <c r="C7707" s="334" t="s">
        <v>12249</v>
      </c>
      <c r="D7707" s="333" t="s">
        <v>574</v>
      </c>
      <c r="E7707" s="335">
        <v>0</v>
      </c>
      <c r="F7707" s="335">
        <v>0</v>
      </c>
    </row>
    <row r="7708" spans="1:6" ht="20.399999999999999">
      <c r="A7708" s="333" t="s">
        <v>20</v>
      </c>
      <c r="B7708" s="333">
        <v>102821</v>
      </c>
      <c r="C7708" s="334" t="s">
        <v>12250</v>
      </c>
      <c r="D7708" s="333" t="s">
        <v>465</v>
      </c>
      <c r="E7708" s="335">
        <v>0</v>
      </c>
      <c r="F7708" s="335">
        <v>0</v>
      </c>
    </row>
    <row r="7709" spans="1:6" ht="20.399999999999999">
      <c r="A7709" s="333" t="s">
        <v>20</v>
      </c>
      <c r="B7709" s="333">
        <v>102828</v>
      </c>
      <c r="C7709" s="334" t="s">
        <v>12251</v>
      </c>
      <c r="D7709" s="333" t="s">
        <v>574</v>
      </c>
      <c r="E7709" s="335">
        <v>0</v>
      </c>
      <c r="F7709" s="335">
        <v>0</v>
      </c>
    </row>
    <row r="7710" spans="1:6" ht="20.399999999999999">
      <c r="A7710" s="333" t="s">
        <v>20</v>
      </c>
      <c r="B7710" s="333">
        <v>102827</v>
      </c>
      <c r="C7710" s="334" t="s">
        <v>12252</v>
      </c>
      <c r="D7710" s="333" t="s">
        <v>465</v>
      </c>
      <c r="E7710" s="335">
        <v>0</v>
      </c>
      <c r="F7710" s="335">
        <v>0</v>
      </c>
    </row>
    <row r="7711" spans="1:6" ht="30.6">
      <c r="A7711" s="333" t="s">
        <v>20</v>
      </c>
      <c r="B7711" s="333">
        <v>103939</v>
      </c>
      <c r="C7711" s="334" t="s">
        <v>12253</v>
      </c>
      <c r="D7711" s="333" t="s">
        <v>574</v>
      </c>
      <c r="E7711" s="335">
        <v>0</v>
      </c>
      <c r="F7711" s="335">
        <v>0</v>
      </c>
    </row>
    <row r="7712" spans="1:6" ht="30.6">
      <c r="A7712" s="333" t="s">
        <v>20</v>
      </c>
      <c r="B7712" s="333">
        <v>103938</v>
      </c>
      <c r="C7712" s="334" t="s">
        <v>12254</v>
      </c>
      <c r="D7712" s="333" t="s">
        <v>465</v>
      </c>
      <c r="E7712" s="335">
        <v>0</v>
      </c>
      <c r="F7712" s="335">
        <v>0</v>
      </c>
    </row>
    <row r="7713" spans="1:6" ht="30.6">
      <c r="A7713" s="333" t="s">
        <v>20</v>
      </c>
      <c r="B7713" s="333">
        <v>103945</v>
      </c>
      <c r="C7713" s="334" t="s">
        <v>12255</v>
      </c>
      <c r="D7713" s="333" t="s">
        <v>574</v>
      </c>
      <c r="E7713" s="335">
        <v>0</v>
      </c>
      <c r="F7713" s="335">
        <v>0</v>
      </c>
    </row>
    <row r="7714" spans="1:6" ht="30.6">
      <c r="A7714" s="333" t="s">
        <v>20</v>
      </c>
      <c r="B7714" s="333">
        <v>103944</v>
      </c>
      <c r="C7714" s="334" t="s">
        <v>12256</v>
      </c>
      <c r="D7714" s="333" t="s">
        <v>465</v>
      </c>
      <c r="E7714" s="335">
        <v>0</v>
      </c>
      <c r="F7714" s="335">
        <v>0</v>
      </c>
    </row>
    <row r="7715" spans="1:6" ht="20.399999999999999">
      <c r="A7715" s="333" t="s">
        <v>20</v>
      </c>
      <c r="B7715" s="333">
        <v>106416</v>
      </c>
      <c r="C7715" s="334" t="s">
        <v>20192</v>
      </c>
      <c r="D7715" s="333" t="s">
        <v>574</v>
      </c>
      <c r="E7715" s="335">
        <v>12.57</v>
      </c>
      <c r="F7715" s="335">
        <v>12.57</v>
      </c>
    </row>
    <row r="7716" spans="1:6" ht="20.399999999999999">
      <c r="A7716" s="333" t="s">
        <v>20</v>
      </c>
      <c r="B7716" s="333">
        <v>106414</v>
      </c>
      <c r="C7716" s="334" t="s">
        <v>20193</v>
      </c>
      <c r="D7716" s="333" t="s">
        <v>465</v>
      </c>
      <c r="E7716" s="335">
        <v>24.71</v>
      </c>
      <c r="F7716" s="335">
        <v>24.71</v>
      </c>
    </row>
    <row r="7717" spans="1:6" ht="30.6">
      <c r="A7717" s="333" t="s">
        <v>20</v>
      </c>
      <c r="B7717" s="333">
        <v>91285</v>
      </c>
      <c r="C7717" s="334" t="s">
        <v>641</v>
      </c>
      <c r="D7717" s="333" t="s">
        <v>574</v>
      </c>
      <c r="E7717" s="335">
        <v>0.51</v>
      </c>
      <c r="F7717" s="335">
        <v>0.51</v>
      </c>
    </row>
    <row r="7718" spans="1:6" ht="30.6">
      <c r="A7718" s="333" t="s">
        <v>20</v>
      </c>
      <c r="B7718" s="333">
        <v>91283</v>
      </c>
      <c r="C7718" s="334" t="s">
        <v>535</v>
      </c>
      <c r="D7718" s="333" t="s">
        <v>465</v>
      </c>
      <c r="E7718" s="335">
        <v>10.25</v>
      </c>
      <c r="F7718" s="335">
        <v>10.25</v>
      </c>
    </row>
    <row r="7719" spans="1:6" ht="20.399999999999999">
      <c r="A7719" s="333" t="s">
        <v>20</v>
      </c>
      <c r="B7719" s="333">
        <v>95283</v>
      </c>
      <c r="C7719" s="334" t="s">
        <v>12257</v>
      </c>
      <c r="D7719" s="333" t="s">
        <v>574</v>
      </c>
      <c r="E7719" s="335">
        <v>0.88</v>
      </c>
      <c r="F7719" s="335">
        <v>0.88</v>
      </c>
    </row>
    <row r="7720" spans="1:6" ht="20.399999999999999">
      <c r="A7720" s="333" t="s">
        <v>20</v>
      </c>
      <c r="B7720" s="333">
        <v>95282</v>
      </c>
      <c r="C7720" s="334" t="s">
        <v>12258</v>
      </c>
      <c r="D7720" s="333" t="s">
        <v>465</v>
      </c>
      <c r="E7720" s="335">
        <v>10.74</v>
      </c>
      <c r="F7720" s="335">
        <v>10.74</v>
      </c>
    </row>
    <row r="7721" spans="1:6" ht="20.399999999999999">
      <c r="A7721" s="333" t="s">
        <v>20</v>
      </c>
      <c r="B7721" s="333">
        <v>95128</v>
      </c>
      <c r="C7721" s="334" t="s">
        <v>663</v>
      </c>
      <c r="D7721" s="333" t="s">
        <v>574</v>
      </c>
      <c r="E7721" s="335">
        <v>50.41</v>
      </c>
      <c r="F7721" s="335">
        <v>52.17</v>
      </c>
    </row>
    <row r="7722" spans="1:6" ht="20.399999999999999">
      <c r="A7722" s="333" t="s">
        <v>20</v>
      </c>
      <c r="B7722" s="333">
        <v>95127</v>
      </c>
      <c r="C7722" s="334" t="s">
        <v>555</v>
      </c>
      <c r="D7722" s="333" t="s">
        <v>465</v>
      </c>
      <c r="E7722" s="335">
        <v>219.03</v>
      </c>
      <c r="F7722" s="335">
        <v>220.79</v>
      </c>
    </row>
    <row r="7723" spans="1:6" ht="20.399999999999999">
      <c r="A7723" s="333" t="s">
        <v>20</v>
      </c>
      <c r="B7723" s="333">
        <v>92044</v>
      </c>
      <c r="C7723" s="334" t="s">
        <v>648</v>
      </c>
      <c r="D7723" s="333" t="s">
        <v>574</v>
      </c>
      <c r="E7723" s="335">
        <v>9.4499999999999993</v>
      </c>
      <c r="F7723" s="335">
        <v>9.4499999999999993</v>
      </c>
    </row>
    <row r="7724" spans="1:6" ht="20.399999999999999">
      <c r="A7724" s="333" t="s">
        <v>20</v>
      </c>
      <c r="B7724" s="333">
        <v>92043</v>
      </c>
      <c r="C7724" s="334" t="s">
        <v>541</v>
      </c>
      <c r="D7724" s="333" t="s">
        <v>465</v>
      </c>
      <c r="E7724" s="335">
        <v>15.98</v>
      </c>
      <c r="F7724" s="335">
        <v>15.98</v>
      </c>
    </row>
    <row r="7725" spans="1:6" ht="20.399999999999999">
      <c r="A7725" s="333" t="s">
        <v>20</v>
      </c>
      <c r="B7725" s="333">
        <v>106417</v>
      </c>
      <c r="C7725" s="334" t="s">
        <v>20194</v>
      </c>
      <c r="D7725" s="333" t="s">
        <v>574</v>
      </c>
      <c r="E7725" s="335">
        <v>7.16</v>
      </c>
      <c r="F7725" s="335">
        <v>7.16</v>
      </c>
    </row>
    <row r="7726" spans="1:6" ht="20.399999999999999">
      <c r="A7726" s="333" t="s">
        <v>20</v>
      </c>
      <c r="B7726" s="333">
        <v>106415</v>
      </c>
      <c r="C7726" s="334" t="s">
        <v>20195</v>
      </c>
      <c r="D7726" s="333" t="s">
        <v>465</v>
      </c>
      <c r="E7726" s="335">
        <v>15.68</v>
      </c>
      <c r="F7726" s="335">
        <v>15.68</v>
      </c>
    </row>
    <row r="7727" spans="1:6">
      <c r="A7727" s="333" t="s">
        <v>20</v>
      </c>
      <c r="B7727" s="333">
        <v>102834</v>
      </c>
      <c r="C7727" s="334" t="s">
        <v>12259</v>
      </c>
      <c r="D7727" s="333" t="s">
        <v>574</v>
      </c>
      <c r="E7727" s="335">
        <v>0</v>
      </c>
      <c r="F7727" s="335">
        <v>0</v>
      </c>
    </row>
    <row r="7728" spans="1:6">
      <c r="A7728" s="333" t="s">
        <v>20</v>
      </c>
      <c r="B7728" s="333">
        <v>102833</v>
      </c>
      <c r="C7728" s="334" t="s">
        <v>12260</v>
      </c>
      <c r="D7728" s="333" t="s">
        <v>465</v>
      </c>
      <c r="E7728" s="335">
        <v>0</v>
      </c>
      <c r="F7728" s="335">
        <v>0</v>
      </c>
    </row>
    <row r="7729" spans="1:6">
      <c r="A7729" s="333" t="s">
        <v>20</v>
      </c>
      <c r="B7729" s="333">
        <v>92119</v>
      </c>
      <c r="C7729" s="334" t="s">
        <v>12261</v>
      </c>
      <c r="D7729" s="333" t="s">
        <v>574</v>
      </c>
      <c r="E7729" s="335">
        <v>0.27</v>
      </c>
      <c r="F7729" s="335">
        <v>0.27</v>
      </c>
    </row>
    <row r="7730" spans="1:6">
      <c r="A7730" s="333" t="s">
        <v>20</v>
      </c>
      <c r="B7730" s="333">
        <v>92118</v>
      </c>
      <c r="C7730" s="334" t="s">
        <v>12262</v>
      </c>
      <c r="D7730" s="333" t="s">
        <v>465</v>
      </c>
      <c r="E7730" s="335">
        <v>0.43</v>
      </c>
      <c r="F7730" s="335">
        <v>0.43</v>
      </c>
    </row>
    <row r="7731" spans="1:6">
      <c r="A7731" s="333" t="s">
        <v>20</v>
      </c>
      <c r="B7731" s="333">
        <v>102917</v>
      </c>
      <c r="C7731" s="334" t="s">
        <v>12263</v>
      </c>
      <c r="D7731" s="333" t="s">
        <v>574</v>
      </c>
      <c r="E7731" s="335">
        <v>0</v>
      </c>
      <c r="F7731" s="335">
        <v>0</v>
      </c>
    </row>
    <row r="7732" spans="1:6">
      <c r="A7732" s="333" t="s">
        <v>20</v>
      </c>
      <c r="B7732" s="333">
        <v>102916</v>
      </c>
      <c r="C7732" s="334" t="s">
        <v>12264</v>
      </c>
      <c r="D7732" s="333" t="s">
        <v>465</v>
      </c>
      <c r="E7732" s="335">
        <v>0</v>
      </c>
      <c r="F7732" s="335">
        <v>0</v>
      </c>
    </row>
    <row r="7733" spans="1:6" ht="30.6">
      <c r="A7733" s="333" t="s">
        <v>20</v>
      </c>
      <c r="B7733" s="333">
        <v>95721</v>
      </c>
      <c r="C7733" s="334" t="s">
        <v>669</v>
      </c>
      <c r="D7733" s="333" t="s">
        <v>574</v>
      </c>
      <c r="E7733" s="335">
        <v>110.78</v>
      </c>
      <c r="F7733" s="335">
        <v>113.22</v>
      </c>
    </row>
    <row r="7734" spans="1:6" ht="30.6">
      <c r="A7734" s="333" t="s">
        <v>20</v>
      </c>
      <c r="B7734" s="333">
        <v>95720</v>
      </c>
      <c r="C7734" s="334" t="s">
        <v>562</v>
      </c>
      <c r="D7734" s="333" t="s">
        <v>465</v>
      </c>
      <c r="E7734" s="335">
        <v>280.88</v>
      </c>
      <c r="F7734" s="335">
        <v>283.32</v>
      </c>
    </row>
    <row r="7735" spans="1:6" ht="20.399999999999999">
      <c r="A7735" s="333" t="s">
        <v>20</v>
      </c>
      <c r="B7735" s="333">
        <v>104717</v>
      </c>
      <c r="C7735" s="334" t="s">
        <v>12265</v>
      </c>
      <c r="D7735" s="333" t="s">
        <v>574</v>
      </c>
      <c r="E7735" s="335">
        <v>105.83</v>
      </c>
      <c r="F7735" s="335">
        <v>108.27</v>
      </c>
    </row>
    <row r="7736" spans="1:6" ht="20.399999999999999">
      <c r="A7736" s="333" t="s">
        <v>20</v>
      </c>
      <c r="B7736" s="333">
        <v>104716</v>
      </c>
      <c r="C7736" s="334" t="s">
        <v>12266</v>
      </c>
      <c r="D7736" s="333" t="s">
        <v>465</v>
      </c>
      <c r="E7736" s="335">
        <v>271.02999999999997</v>
      </c>
      <c r="F7736" s="335">
        <v>273.47000000000003</v>
      </c>
    </row>
    <row r="7737" spans="1:6" ht="20.399999999999999">
      <c r="A7737" s="333" t="s">
        <v>20</v>
      </c>
      <c r="B7737" s="333">
        <v>106399</v>
      </c>
      <c r="C7737" s="334" t="s">
        <v>20196</v>
      </c>
      <c r="D7737" s="333" t="s">
        <v>574</v>
      </c>
      <c r="E7737" s="335">
        <v>0</v>
      </c>
      <c r="F7737" s="335">
        <v>0</v>
      </c>
    </row>
    <row r="7738" spans="1:6" ht="20.399999999999999">
      <c r="A7738" s="333" t="s">
        <v>20</v>
      </c>
      <c r="B7738" s="333">
        <v>106398</v>
      </c>
      <c r="C7738" s="334" t="s">
        <v>20197</v>
      </c>
      <c r="D7738" s="333" t="s">
        <v>465</v>
      </c>
      <c r="E7738" s="335">
        <v>0</v>
      </c>
      <c r="F7738" s="335">
        <v>0</v>
      </c>
    </row>
    <row r="7739" spans="1:6" ht="30.6">
      <c r="A7739" s="333" t="s">
        <v>20</v>
      </c>
      <c r="B7739" s="333">
        <v>106405</v>
      </c>
      <c r="C7739" s="334" t="s">
        <v>20198</v>
      </c>
      <c r="D7739" s="333" t="s">
        <v>574</v>
      </c>
      <c r="E7739" s="335">
        <v>0</v>
      </c>
      <c r="F7739" s="335">
        <v>0</v>
      </c>
    </row>
    <row r="7740" spans="1:6" ht="30.6">
      <c r="A7740" s="333" t="s">
        <v>20</v>
      </c>
      <c r="B7740" s="333">
        <v>106404</v>
      </c>
      <c r="C7740" s="334" t="s">
        <v>20199</v>
      </c>
      <c r="D7740" s="333" t="s">
        <v>465</v>
      </c>
      <c r="E7740" s="335">
        <v>0</v>
      </c>
      <c r="F7740" s="335">
        <v>0</v>
      </c>
    </row>
    <row r="7741" spans="1:6" ht="20.399999999999999">
      <c r="A7741" s="333" t="s">
        <v>20</v>
      </c>
      <c r="B7741" s="333">
        <v>102899</v>
      </c>
      <c r="C7741" s="334" t="s">
        <v>12267</v>
      </c>
      <c r="D7741" s="333" t="s">
        <v>574</v>
      </c>
      <c r="E7741" s="335">
        <v>0</v>
      </c>
      <c r="F7741" s="335">
        <v>0</v>
      </c>
    </row>
    <row r="7742" spans="1:6" ht="20.399999999999999">
      <c r="A7742" s="333" t="s">
        <v>20</v>
      </c>
      <c r="B7742" s="333">
        <v>102898</v>
      </c>
      <c r="C7742" s="334" t="s">
        <v>12268</v>
      </c>
      <c r="D7742" s="333" t="s">
        <v>465</v>
      </c>
      <c r="E7742" s="335">
        <v>0</v>
      </c>
      <c r="F7742" s="335">
        <v>0</v>
      </c>
    </row>
    <row r="7743" spans="1:6" ht="20.399999999999999">
      <c r="A7743" s="333" t="s">
        <v>20</v>
      </c>
      <c r="B7743" s="333">
        <v>5632</v>
      </c>
      <c r="C7743" s="334" t="s">
        <v>573</v>
      </c>
      <c r="D7743" s="333" t="s">
        <v>574</v>
      </c>
      <c r="E7743" s="335">
        <v>87.86</v>
      </c>
      <c r="F7743" s="335">
        <v>90.3</v>
      </c>
    </row>
    <row r="7744" spans="1:6" ht="20.399999999999999">
      <c r="A7744" s="333" t="s">
        <v>20</v>
      </c>
      <c r="B7744" s="333">
        <v>5631</v>
      </c>
      <c r="C7744" s="334" t="s">
        <v>464</v>
      </c>
      <c r="D7744" s="333" t="s">
        <v>465</v>
      </c>
      <c r="E7744" s="335">
        <v>210.2</v>
      </c>
      <c r="F7744" s="335">
        <v>212.64</v>
      </c>
    </row>
    <row r="7745" spans="1:6" ht="20.399999999999999">
      <c r="A7745" s="333" t="s">
        <v>20</v>
      </c>
      <c r="B7745" s="333">
        <v>88908</v>
      </c>
      <c r="C7745" s="334" t="s">
        <v>613</v>
      </c>
      <c r="D7745" s="333" t="s">
        <v>574</v>
      </c>
      <c r="E7745" s="335">
        <v>95.7</v>
      </c>
      <c r="F7745" s="335">
        <v>98.14</v>
      </c>
    </row>
    <row r="7746" spans="1:6" ht="20.399999999999999">
      <c r="A7746" s="333" t="s">
        <v>20</v>
      </c>
      <c r="B7746" s="333">
        <v>88907</v>
      </c>
      <c r="C7746" s="334" t="s">
        <v>507</v>
      </c>
      <c r="D7746" s="333" t="s">
        <v>465</v>
      </c>
      <c r="E7746" s="335">
        <v>250.88</v>
      </c>
      <c r="F7746" s="335">
        <v>253.32</v>
      </c>
    </row>
    <row r="7747" spans="1:6" ht="20.399999999999999">
      <c r="A7747" s="333" t="s">
        <v>20</v>
      </c>
      <c r="B7747" s="333">
        <v>5911</v>
      </c>
      <c r="C7747" s="334" t="s">
        <v>594</v>
      </c>
      <c r="D7747" s="333" t="s">
        <v>574</v>
      </c>
      <c r="E7747" s="335">
        <v>26.96</v>
      </c>
      <c r="F7747" s="335">
        <v>28.46</v>
      </c>
    </row>
    <row r="7748" spans="1:6" ht="20.399999999999999">
      <c r="A7748" s="333" t="s">
        <v>20</v>
      </c>
      <c r="B7748" s="333">
        <v>5909</v>
      </c>
      <c r="C7748" s="334" t="s">
        <v>487</v>
      </c>
      <c r="D7748" s="333" t="s">
        <v>465</v>
      </c>
      <c r="E7748" s="335">
        <v>35.619999999999997</v>
      </c>
      <c r="F7748" s="335">
        <v>37.119999999999997</v>
      </c>
    </row>
    <row r="7749" spans="1:6" ht="30.6">
      <c r="A7749" s="333" t="s">
        <v>20</v>
      </c>
      <c r="B7749" s="333">
        <v>91486</v>
      </c>
      <c r="C7749" s="334" t="s">
        <v>12269</v>
      </c>
      <c r="D7749" s="333" t="s">
        <v>574</v>
      </c>
      <c r="E7749" s="335">
        <v>70.45</v>
      </c>
      <c r="F7749" s="335">
        <v>72.88</v>
      </c>
    </row>
    <row r="7750" spans="1:6" ht="30.6">
      <c r="A7750" s="333" t="s">
        <v>20</v>
      </c>
      <c r="B7750" s="333">
        <v>83362</v>
      </c>
      <c r="C7750" s="334" t="s">
        <v>12270</v>
      </c>
      <c r="D7750" s="333" t="s">
        <v>465</v>
      </c>
      <c r="E7750" s="335">
        <v>268.14999999999998</v>
      </c>
      <c r="F7750" s="335">
        <v>270.58</v>
      </c>
    </row>
    <row r="7751" spans="1:6" ht="20.399999999999999">
      <c r="A7751" s="333" t="s">
        <v>20</v>
      </c>
      <c r="B7751" s="333">
        <v>102839</v>
      </c>
      <c r="C7751" s="334" t="s">
        <v>12271</v>
      </c>
      <c r="D7751" s="333" t="s">
        <v>574</v>
      </c>
      <c r="E7751" s="335">
        <v>0</v>
      </c>
      <c r="F7751" s="335">
        <v>0</v>
      </c>
    </row>
    <row r="7752" spans="1:6" ht="20.399999999999999">
      <c r="A7752" s="333" t="s">
        <v>20</v>
      </c>
      <c r="B7752" s="333">
        <v>102838</v>
      </c>
      <c r="C7752" s="334" t="s">
        <v>12272</v>
      </c>
      <c r="D7752" s="333" t="s">
        <v>465</v>
      </c>
      <c r="E7752" s="335">
        <v>0</v>
      </c>
      <c r="F7752" s="335">
        <v>0</v>
      </c>
    </row>
    <row r="7753" spans="1:6" ht="20.399999999999999">
      <c r="A7753" s="333" t="s">
        <v>20</v>
      </c>
      <c r="B7753" s="333">
        <v>89235</v>
      </c>
      <c r="C7753" s="334" t="s">
        <v>617</v>
      </c>
      <c r="D7753" s="333" t="s">
        <v>574</v>
      </c>
      <c r="E7753" s="335">
        <v>159.58000000000001</v>
      </c>
      <c r="F7753" s="335">
        <v>161.13999999999999</v>
      </c>
    </row>
    <row r="7754" spans="1:6" ht="20.399999999999999">
      <c r="A7754" s="333" t="s">
        <v>20</v>
      </c>
      <c r="B7754" s="333">
        <v>89234</v>
      </c>
      <c r="C7754" s="334" t="s">
        <v>510</v>
      </c>
      <c r="D7754" s="333" t="s">
        <v>465</v>
      </c>
      <c r="E7754" s="335">
        <v>514.28</v>
      </c>
      <c r="F7754" s="335">
        <v>515.84</v>
      </c>
    </row>
    <row r="7755" spans="1:6" ht="20.399999999999999">
      <c r="A7755" s="333" t="s">
        <v>20</v>
      </c>
      <c r="B7755" s="333">
        <v>89243</v>
      </c>
      <c r="C7755" s="334" t="s">
        <v>618</v>
      </c>
      <c r="D7755" s="333" t="s">
        <v>574</v>
      </c>
      <c r="E7755" s="335">
        <v>345.66</v>
      </c>
      <c r="F7755" s="335">
        <v>347.22</v>
      </c>
    </row>
    <row r="7756" spans="1:6" ht="20.399999999999999">
      <c r="A7756" s="333" t="s">
        <v>20</v>
      </c>
      <c r="B7756" s="333">
        <v>89242</v>
      </c>
      <c r="C7756" s="334" t="s">
        <v>511</v>
      </c>
      <c r="D7756" s="333" t="s">
        <v>465</v>
      </c>
      <c r="E7756" s="335">
        <v>1225</v>
      </c>
      <c r="F7756" s="335">
        <v>1226.56</v>
      </c>
    </row>
    <row r="7757" spans="1:6" ht="30.6">
      <c r="A7757" s="333" t="s">
        <v>20</v>
      </c>
      <c r="B7757" s="333">
        <v>102935</v>
      </c>
      <c r="C7757" s="334" t="s">
        <v>12273</v>
      </c>
      <c r="D7757" s="333" t="s">
        <v>574</v>
      </c>
      <c r="E7757" s="335">
        <v>0</v>
      </c>
      <c r="F7757" s="335">
        <v>0</v>
      </c>
    </row>
    <row r="7758" spans="1:6" ht="30.6">
      <c r="A7758" s="333" t="s">
        <v>20</v>
      </c>
      <c r="B7758" s="333">
        <v>102934</v>
      </c>
      <c r="C7758" s="334" t="s">
        <v>12274</v>
      </c>
      <c r="D7758" s="333" t="s">
        <v>465</v>
      </c>
      <c r="E7758" s="335">
        <v>0</v>
      </c>
      <c r="F7758" s="335">
        <v>0</v>
      </c>
    </row>
    <row r="7759" spans="1:6" ht="20.399999999999999">
      <c r="A7759" s="333" t="s">
        <v>20</v>
      </c>
      <c r="B7759" s="333">
        <v>93416</v>
      </c>
      <c r="C7759" s="334" t="s">
        <v>659</v>
      </c>
      <c r="D7759" s="333" t="s">
        <v>574</v>
      </c>
      <c r="E7759" s="335">
        <v>0.4</v>
      </c>
      <c r="F7759" s="335">
        <v>0.4</v>
      </c>
    </row>
    <row r="7760" spans="1:6" ht="20.399999999999999">
      <c r="A7760" s="333" t="s">
        <v>20</v>
      </c>
      <c r="B7760" s="333">
        <v>93415</v>
      </c>
      <c r="C7760" s="334" t="s">
        <v>551</v>
      </c>
      <c r="D7760" s="333" t="s">
        <v>465</v>
      </c>
      <c r="E7760" s="335">
        <v>12.24</v>
      </c>
      <c r="F7760" s="335">
        <v>12.24</v>
      </c>
    </row>
    <row r="7761" spans="1:6" ht="20.399999999999999">
      <c r="A7761" s="333" t="s">
        <v>20</v>
      </c>
      <c r="B7761" s="333">
        <v>5689</v>
      </c>
      <c r="C7761" s="334" t="s">
        <v>469</v>
      </c>
      <c r="D7761" s="333" t="s">
        <v>465</v>
      </c>
      <c r="E7761" s="335">
        <v>6.32</v>
      </c>
      <c r="F7761" s="335">
        <v>6.32</v>
      </c>
    </row>
    <row r="7762" spans="1:6" ht="20.399999999999999">
      <c r="A7762" s="333" t="s">
        <v>20</v>
      </c>
      <c r="B7762" s="333">
        <v>5690</v>
      </c>
      <c r="C7762" s="334" t="s">
        <v>12275</v>
      </c>
      <c r="D7762" s="333" t="s">
        <v>574</v>
      </c>
      <c r="E7762" s="335">
        <v>4.09</v>
      </c>
      <c r="F7762" s="335">
        <v>4.09</v>
      </c>
    </row>
    <row r="7763" spans="1:6" ht="20.399999999999999">
      <c r="A7763" s="333" t="s">
        <v>20</v>
      </c>
      <c r="B7763" s="333">
        <v>5923</v>
      </c>
      <c r="C7763" s="334" t="s">
        <v>595</v>
      </c>
      <c r="D7763" s="333" t="s">
        <v>574</v>
      </c>
      <c r="E7763" s="335">
        <v>3.2</v>
      </c>
      <c r="F7763" s="335">
        <v>3.2</v>
      </c>
    </row>
    <row r="7764" spans="1:6" ht="20.399999999999999">
      <c r="A7764" s="333" t="s">
        <v>20</v>
      </c>
      <c r="B7764" s="333">
        <v>5921</v>
      </c>
      <c r="C7764" s="334" t="s">
        <v>488</v>
      </c>
      <c r="D7764" s="333" t="s">
        <v>465</v>
      </c>
      <c r="E7764" s="335">
        <v>4.9400000000000004</v>
      </c>
      <c r="F7764" s="335">
        <v>4.9400000000000004</v>
      </c>
    </row>
    <row r="7765" spans="1:6" ht="20.399999999999999">
      <c r="A7765" s="333" t="s">
        <v>20</v>
      </c>
      <c r="B7765" s="333">
        <v>95212</v>
      </c>
      <c r="C7765" s="334" t="s">
        <v>12276</v>
      </c>
      <c r="D7765" s="333" t="s">
        <v>465</v>
      </c>
      <c r="E7765" s="335">
        <v>165.24</v>
      </c>
      <c r="F7765" s="335">
        <v>167.81</v>
      </c>
    </row>
    <row r="7766" spans="1:6" ht="20.399999999999999">
      <c r="A7766" s="333" t="s">
        <v>20</v>
      </c>
      <c r="B7766" s="333">
        <v>95213</v>
      </c>
      <c r="C7766" s="334" t="s">
        <v>12277</v>
      </c>
      <c r="D7766" s="333" t="s">
        <v>574</v>
      </c>
      <c r="E7766" s="335">
        <v>95.38</v>
      </c>
      <c r="F7766" s="335">
        <v>97.95</v>
      </c>
    </row>
    <row r="7767" spans="1:6" ht="20.399999999999999">
      <c r="A7767" s="333" t="s">
        <v>20</v>
      </c>
      <c r="B7767" s="333">
        <v>93272</v>
      </c>
      <c r="C7767" s="334" t="s">
        <v>12278</v>
      </c>
      <c r="D7767" s="333" t="s">
        <v>465</v>
      </c>
      <c r="E7767" s="335">
        <v>102.95</v>
      </c>
      <c r="F7767" s="335">
        <v>105.52</v>
      </c>
    </row>
    <row r="7768" spans="1:6" ht="20.399999999999999">
      <c r="A7768" s="333" t="s">
        <v>20</v>
      </c>
      <c r="B7768" s="333">
        <v>93274</v>
      </c>
      <c r="C7768" s="334" t="s">
        <v>12279</v>
      </c>
      <c r="D7768" s="333" t="s">
        <v>574</v>
      </c>
      <c r="E7768" s="335">
        <v>65.91</v>
      </c>
      <c r="F7768" s="335">
        <v>68.48</v>
      </c>
    </row>
    <row r="7769" spans="1:6" ht="20.399999999999999">
      <c r="A7769" s="333" t="s">
        <v>20</v>
      </c>
      <c r="B7769" s="333">
        <v>83766</v>
      </c>
      <c r="C7769" s="334" t="s">
        <v>609</v>
      </c>
      <c r="D7769" s="333" t="s">
        <v>574</v>
      </c>
      <c r="E7769" s="335">
        <v>41.75</v>
      </c>
      <c r="F7769" s="335">
        <v>44.19</v>
      </c>
    </row>
    <row r="7770" spans="1:6" ht="20.399999999999999">
      <c r="A7770" s="333" t="s">
        <v>20</v>
      </c>
      <c r="B7770" s="333">
        <v>83765</v>
      </c>
      <c r="C7770" s="334" t="s">
        <v>503</v>
      </c>
      <c r="D7770" s="333" t="s">
        <v>465</v>
      </c>
      <c r="E7770" s="335">
        <v>98.64</v>
      </c>
      <c r="F7770" s="335">
        <v>101.08</v>
      </c>
    </row>
    <row r="7771" spans="1:6" ht="20.399999999999999">
      <c r="A7771" s="333" t="s">
        <v>20</v>
      </c>
      <c r="B7771" s="333">
        <v>95873</v>
      </c>
      <c r="C7771" s="334" t="s">
        <v>670</v>
      </c>
      <c r="D7771" s="333" t="s">
        <v>574</v>
      </c>
      <c r="E7771" s="335">
        <v>12.11</v>
      </c>
      <c r="F7771" s="335">
        <v>12.11</v>
      </c>
    </row>
    <row r="7772" spans="1:6" ht="20.399999999999999">
      <c r="A7772" s="333" t="s">
        <v>20</v>
      </c>
      <c r="B7772" s="333">
        <v>95872</v>
      </c>
      <c r="C7772" s="334" t="s">
        <v>563</v>
      </c>
      <c r="D7772" s="333" t="s">
        <v>465</v>
      </c>
      <c r="E7772" s="335">
        <v>288.91000000000003</v>
      </c>
      <c r="F7772" s="335">
        <v>288.91000000000003</v>
      </c>
    </row>
    <row r="7773" spans="1:6" ht="20.399999999999999">
      <c r="A7773" s="333" t="s">
        <v>20</v>
      </c>
      <c r="B7773" s="333">
        <v>104689</v>
      </c>
      <c r="C7773" s="334" t="s">
        <v>12280</v>
      </c>
      <c r="D7773" s="333" t="s">
        <v>574</v>
      </c>
      <c r="E7773" s="335">
        <v>0</v>
      </c>
      <c r="F7773" s="335">
        <v>0</v>
      </c>
    </row>
    <row r="7774" spans="1:6" ht="20.399999999999999">
      <c r="A7774" s="333" t="s">
        <v>20</v>
      </c>
      <c r="B7774" s="333">
        <v>104688</v>
      </c>
      <c r="C7774" s="334" t="s">
        <v>12281</v>
      </c>
      <c r="D7774" s="333" t="s">
        <v>465</v>
      </c>
      <c r="E7774" s="335">
        <v>0</v>
      </c>
      <c r="F7774" s="335">
        <v>0</v>
      </c>
    </row>
    <row r="7775" spans="1:6">
      <c r="A7775" s="333" t="s">
        <v>20</v>
      </c>
      <c r="B7775" s="333">
        <v>73395</v>
      </c>
      <c r="C7775" s="334" t="s">
        <v>608</v>
      </c>
      <c r="D7775" s="333" t="s">
        <v>574</v>
      </c>
      <c r="E7775" s="335">
        <v>8.51</v>
      </c>
      <c r="F7775" s="335">
        <v>8.51</v>
      </c>
    </row>
    <row r="7776" spans="1:6">
      <c r="A7776" s="333" t="s">
        <v>20</v>
      </c>
      <c r="B7776" s="333">
        <v>73417</v>
      </c>
      <c r="C7776" s="334" t="s">
        <v>499</v>
      </c>
      <c r="D7776" s="333" t="s">
        <v>465</v>
      </c>
      <c r="E7776" s="335">
        <v>187.25</v>
      </c>
      <c r="F7776" s="335">
        <v>187.25</v>
      </c>
    </row>
    <row r="7777" spans="1:6">
      <c r="A7777" s="333" t="s">
        <v>20</v>
      </c>
      <c r="B7777" s="333">
        <v>93428</v>
      </c>
      <c r="C7777" s="334" t="s">
        <v>661</v>
      </c>
      <c r="D7777" s="333" t="s">
        <v>574</v>
      </c>
      <c r="E7777" s="335">
        <v>7.57</v>
      </c>
      <c r="F7777" s="335">
        <v>7.57</v>
      </c>
    </row>
    <row r="7778" spans="1:6">
      <c r="A7778" s="333" t="s">
        <v>20</v>
      </c>
      <c r="B7778" s="333">
        <v>93427</v>
      </c>
      <c r="C7778" s="334" t="s">
        <v>553</v>
      </c>
      <c r="D7778" s="333" t="s">
        <v>465</v>
      </c>
      <c r="E7778" s="335">
        <v>170.36</v>
      </c>
      <c r="F7778" s="335">
        <v>170.36</v>
      </c>
    </row>
    <row r="7779" spans="1:6">
      <c r="A7779" s="333" t="s">
        <v>20</v>
      </c>
      <c r="B7779" s="333">
        <v>93422</v>
      </c>
      <c r="C7779" s="334" t="s">
        <v>660</v>
      </c>
      <c r="D7779" s="333" t="s">
        <v>574</v>
      </c>
      <c r="E7779" s="335">
        <v>5.35</v>
      </c>
      <c r="F7779" s="335">
        <v>5.35</v>
      </c>
    </row>
    <row r="7780" spans="1:6">
      <c r="A7780" s="333" t="s">
        <v>20</v>
      </c>
      <c r="B7780" s="333">
        <v>93421</v>
      </c>
      <c r="C7780" s="334" t="s">
        <v>552</v>
      </c>
      <c r="D7780" s="333" t="s">
        <v>465</v>
      </c>
      <c r="E7780" s="335">
        <v>74.900000000000006</v>
      </c>
      <c r="F7780" s="335">
        <v>74.900000000000006</v>
      </c>
    </row>
    <row r="7781" spans="1:6" ht="20.399999999999999">
      <c r="A7781" s="333" t="s">
        <v>20</v>
      </c>
      <c r="B7781" s="333">
        <v>93282</v>
      </c>
      <c r="C7781" s="334" t="s">
        <v>656</v>
      </c>
      <c r="D7781" s="333" t="s">
        <v>574</v>
      </c>
      <c r="E7781" s="335">
        <v>18.48</v>
      </c>
      <c r="F7781" s="335">
        <v>19.8</v>
      </c>
    </row>
    <row r="7782" spans="1:6" ht="20.399999999999999">
      <c r="A7782" s="333" t="s">
        <v>20</v>
      </c>
      <c r="B7782" s="333">
        <v>93281</v>
      </c>
      <c r="C7782" s="334" t="s">
        <v>548</v>
      </c>
      <c r="D7782" s="333" t="s">
        <v>465</v>
      </c>
      <c r="E7782" s="335">
        <v>19.66</v>
      </c>
      <c r="F7782" s="335">
        <v>20.98</v>
      </c>
    </row>
    <row r="7783" spans="1:6" ht="20.399999999999999">
      <c r="A7783" s="333" t="s">
        <v>20</v>
      </c>
      <c r="B7783" s="333">
        <v>104914</v>
      </c>
      <c r="C7783" s="334" t="s">
        <v>12282</v>
      </c>
      <c r="D7783" s="333" t="s">
        <v>574</v>
      </c>
      <c r="E7783" s="335">
        <v>0</v>
      </c>
      <c r="F7783" s="335">
        <v>0</v>
      </c>
    </row>
    <row r="7784" spans="1:6" ht="20.399999999999999">
      <c r="A7784" s="333" t="s">
        <v>20</v>
      </c>
      <c r="B7784" s="333">
        <v>104913</v>
      </c>
      <c r="C7784" s="334" t="s">
        <v>12283</v>
      </c>
      <c r="D7784" s="333" t="s">
        <v>465</v>
      </c>
      <c r="E7784" s="335">
        <v>0</v>
      </c>
      <c r="F7784" s="335">
        <v>0</v>
      </c>
    </row>
    <row r="7785" spans="1:6" ht="20.399999999999999">
      <c r="A7785" s="333" t="s">
        <v>20</v>
      </c>
      <c r="B7785" s="333">
        <v>102845</v>
      </c>
      <c r="C7785" s="334" t="s">
        <v>12284</v>
      </c>
      <c r="D7785" s="333" t="s">
        <v>574</v>
      </c>
      <c r="E7785" s="335">
        <v>0</v>
      </c>
      <c r="F7785" s="335">
        <v>0</v>
      </c>
    </row>
    <row r="7786" spans="1:6" ht="20.399999999999999">
      <c r="A7786" s="333" t="s">
        <v>20</v>
      </c>
      <c r="B7786" s="333">
        <v>102844</v>
      </c>
      <c r="C7786" s="334" t="s">
        <v>12285</v>
      </c>
      <c r="D7786" s="333" t="s">
        <v>465</v>
      </c>
      <c r="E7786" s="335">
        <v>0</v>
      </c>
      <c r="F7786" s="335">
        <v>0</v>
      </c>
    </row>
    <row r="7787" spans="1:6" ht="20.399999999999999">
      <c r="A7787" s="333" t="s">
        <v>20</v>
      </c>
      <c r="B7787" s="333">
        <v>89273</v>
      </c>
      <c r="C7787" s="334" t="s">
        <v>621</v>
      </c>
      <c r="D7787" s="333" t="s">
        <v>574</v>
      </c>
      <c r="E7787" s="335">
        <v>106.7</v>
      </c>
      <c r="F7787" s="335">
        <v>109.27</v>
      </c>
    </row>
    <row r="7788" spans="1:6" ht="20.399999999999999">
      <c r="A7788" s="333" t="s">
        <v>20</v>
      </c>
      <c r="B7788" s="333">
        <v>89272</v>
      </c>
      <c r="C7788" s="334" t="s">
        <v>514</v>
      </c>
      <c r="D7788" s="333" t="s">
        <v>465</v>
      </c>
      <c r="E7788" s="335">
        <v>218.55</v>
      </c>
      <c r="F7788" s="335">
        <v>221.12</v>
      </c>
    </row>
    <row r="7789" spans="1:6" ht="20.399999999999999">
      <c r="A7789" s="333" t="s">
        <v>20</v>
      </c>
      <c r="B7789" s="333">
        <v>93288</v>
      </c>
      <c r="C7789" s="334" t="s">
        <v>657</v>
      </c>
      <c r="D7789" s="333" t="s">
        <v>574</v>
      </c>
      <c r="E7789" s="335">
        <v>178.2</v>
      </c>
      <c r="F7789" s="335">
        <v>180.77</v>
      </c>
    </row>
    <row r="7790" spans="1:6" ht="20.399999999999999">
      <c r="A7790" s="333" t="s">
        <v>20</v>
      </c>
      <c r="B7790" s="333">
        <v>93287</v>
      </c>
      <c r="C7790" s="334" t="s">
        <v>549</v>
      </c>
      <c r="D7790" s="333" t="s">
        <v>465</v>
      </c>
      <c r="E7790" s="335">
        <v>353.84</v>
      </c>
      <c r="F7790" s="335">
        <v>356.41</v>
      </c>
    </row>
    <row r="7791" spans="1:6" ht="30.6">
      <c r="A7791" s="333" t="s">
        <v>20</v>
      </c>
      <c r="B7791" s="333">
        <v>104711</v>
      </c>
      <c r="C7791" s="334" t="s">
        <v>12286</v>
      </c>
      <c r="D7791" s="333" t="s">
        <v>574</v>
      </c>
      <c r="E7791" s="335">
        <v>0</v>
      </c>
      <c r="F7791" s="335">
        <v>0</v>
      </c>
    </row>
    <row r="7792" spans="1:6" ht="30.6">
      <c r="A7792" s="333" t="s">
        <v>20</v>
      </c>
      <c r="B7792" s="333">
        <v>104710</v>
      </c>
      <c r="C7792" s="334" t="s">
        <v>12287</v>
      </c>
      <c r="D7792" s="333" t="s">
        <v>465</v>
      </c>
      <c r="E7792" s="335">
        <v>0</v>
      </c>
      <c r="F7792" s="335">
        <v>0</v>
      </c>
    </row>
    <row r="7793" spans="1:6" ht="20.399999999999999">
      <c r="A7793" s="333" t="s">
        <v>20</v>
      </c>
      <c r="B7793" s="333">
        <v>104908</v>
      </c>
      <c r="C7793" s="334" t="s">
        <v>12288</v>
      </c>
      <c r="D7793" s="333" t="s">
        <v>574</v>
      </c>
      <c r="E7793" s="335">
        <v>0</v>
      </c>
      <c r="F7793" s="335">
        <v>0</v>
      </c>
    </row>
    <row r="7794" spans="1:6" ht="20.399999999999999">
      <c r="A7794" s="333" t="s">
        <v>20</v>
      </c>
      <c r="B7794" s="333">
        <v>104907</v>
      </c>
      <c r="C7794" s="334" t="s">
        <v>12289</v>
      </c>
      <c r="D7794" s="333" t="s">
        <v>465</v>
      </c>
      <c r="E7794" s="335">
        <v>0</v>
      </c>
      <c r="F7794" s="335">
        <v>0</v>
      </c>
    </row>
    <row r="7795" spans="1:6" ht="20.399999999999999">
      <c r="A7795" s="333" t="s">
        <v>20</v>
      </c>
      <c r="B7795" s="333">
        <v>102851</v>
      </c>
      <c r="C7795" s="334" t="s">
        <v>12290</v>
      </c>
      <c r="D7795" s="333" t="s">
        <v>574</v>
      </c>
      <c r="E7795" s="335">
        <v>0</v>
      </c>
      <c r="F7795" s="335">
        <v>0</v>
      </c>
    </row>
    <row r="7796" spans="1:6" ht="20.399999999999999">
      <c r="A7796" s="333" t="s">
        <v>20</v>
      </c>
      <c r="B7796" s="333">
        <v>102850</v>
      </c>
      <c r="C7796" s="334" t="s">
        <v>12291</v>
      </c>
      <c r="D7796" s="333" t="s">
        <v>465</v>
      </c>
      <c r="E7796" s="335">
        <v>0</v>
      </c>
      <c r="F7796" s="335">
        <v>0</v>
      </c>
    </row>
    <row r="7797" spans="1:6" ht="20.399999999999999">
      <c r="A7797" s="333" t="s">
        <v>20</v>
      </c>
      <c r="B7797" s="333">
        <v>102857</v>
      </c>
      <c r="C7797" s="334" t="s">
        <v>12292</v>
      </c>
      <c r="D7797" s="333" t="s">
        <v>574</v>
      </c>
      <c r="E7797" s="335">
        <v>0</v>
      </c>
      <c r="F7797" s="335">
        <v>0</v>
      </c>
    </row>
    <row r="7798" spans="1:6" ht="20.399999999999999">
      <c r="A7798" s="333" t="s">
        <v>20</v>
      </c>
      <c r="B7798" s="333">
        <v>102856</v>
      </c>
      <c r="C7798" s="334" t="s">
        <v>12293</v>
      </c>
      <c r="D7798" s="333" t="s">
        <v>465</v>
      </c>
      <c r="E7798" s="335">
        <v>0</v>
      </c>
      <c r="F7798" s="335">
        <v>0</v>
      </c>
    </row>
    <row r="7799" spans="1:6" ht="30.6">
      <c r="A7799" s="333" t="s">
        <v>20</v>
      </c>
      <c r="B7799" s="333">
        <v>106256</v>
      </c>
      <c r="C7799" s="334" t="s">
        <v>20200</v>
      </c>
      <c r="D7799" s="333" t="s">
        <v>574</v>
      </c>
      <c r="E7799" s="335">
        <v>98.19</v>
      </c>
      <c r="F7799" s="335">
        <v>100.88</v>
      </c>
    </row>
    <row r="7800" spans="1:6" ht="30.6">
      <c r="A7800" s="333" t="s">
        <v>20</v>
      </c>
      <c r="B7800" s="333">
        <v>106251</v>
      </c>
      <c r="C7800" s="334" t="s">
        <v>20201</v>
      </c>
      <c r="D7800" s="333" t="s">
        <v>465</v>
      </c>
      <c r="E7800" s="335">
        <v>325.68</v>
      </c>
      <c r="F7800" s="335">
        <v>328.37</v>
      </c>
    </row>
    <row r="7801" spans="1:6" ht="30.6">
      <c r="A7801" s="333" t="s">
        <v>20</v>
      </c>
      <c r="B7801" s="333">
        <v>93403</v>
      </c>
      <c r="C7801" s="334" t="s">
        <v>658</v>
      </c>
      <c r="D7801" s="333" t="s">
        <v>574</v>
      </c>
      <c r="E7801" s="335">
        <v>68.95</v>
      </c>
      <c r="F7801" s="335">
        <v>71.64</v>
      </c>
    </row>
    <row r="7802" spans="1:6" ht="30.6">
      <c r="A7802" s="333" t="s">
        <v>20</v>
      </c>
      <c r="B7802" s="333">
        <v>93402</v>
      </c>
      <c r="C7802" s="334" t="s">
        <v>550</v>
      </c>
      <c r="D7802" s="333" t="s">
        <v>465</v>
      </c>
      <c r="E7802" s="335">
        <v>268.39999999999998</v>
      </c>
      <c r="F7802" s="335">
        <v>271.08999999999997</v>
      </c>
    </row>
    <row r="7803" spans="1:6" ht="30.6">
      <c r="A7803" s="333" t="s">
        <v>20</v>
      </c>
      <c r="B7803" s="333">
        <v>5930</v>
      </c>
      <c r="C7803" s="334" t="s">
        <v>596</v>
      </c>
      <c r="D7803" s="333" t="s">
        <v>574</v>
      </c>
      <c r="E7803" s="335">
        <v>72.08</v>
      </c>
      <c r="F7803" s="335">
        <v>74.77</v>
      </c>
    </row>
    <row r="7804" spans="1:6" ht="30.6">
      <c r="A7804" s="333" t="s">
        <v>20</v>
      </c>
      <c r="B7804" s="333">
        <v>5928</v>
      </c>
      <c r="C7804" s="334" t="s">
        <v>489</v>
      </c>
      <c r="D7804" s="333" t="s">
        <v>465</v>
      </c>
      <c r="E7804" s="335">
        <v>274.39</v>
      </c>
      <c r="F7804" s="335">
        <v>277.08</v>
      </c>
    </row>
    <row r="7805" spans="1:6" ht="30.6">
      <c r="A7805" s="333" t="s">
        <v>20</v>
      </c>
      <c r="B7805" s="333">
        <v>105845</v>
      </c>
      <c r="C7805" s="334" t="s">
        <v>12294</v>
      </c>
      <c r="D7805" s="333" t="s">
        <v>574</v>
      </c>
      <c r="E7805" s="335">
        <v>0</v>
      </c>
      <c r="F7805" s="335">
        <v>0</v>
      </c>
    </row>
    <row r="7806" spans="1:6" ht="30.6">
      <c r="A7806" s="333" t="s">
        <v>20</v>
      </c>
      <c r="B7806" s="333">
        <v>105844</v>
      </c>
      <c r="C7806" s="334" t="s">
        <v>12295</v>
      </c>
      <c r="D7806" s="333" t="s">
        <v>465</v>
      </c>
      <c r="E7806" s="335">
        <v>0</v>
      </c>
      <c r="F7806" s="335">
        <v>0</v>
      </c>
    </row>
    <row r="7807" spans="1:6" ht="30.6">
      <c r="A7807" s="333" t="s">
        <v>20</v>
      </c>
      <c r="B7807" s="333">
        <v>91635</v>
      </c>
      <c r="C7807" s="334" t="s">
        <v>645</v>
      </c>
      <c r="D7807" s="333" t="s">
        <v>574</v>
      </c>
      <c r="E7807" s="335">
        <v>63.55</v>
      </c>
      <c r="F7807" s="335">
        <v>66.239999999999995</v>
      </c>
    </row>
    <row r="7808" spans="1:6" ht="30.6">
      <c r="A7808" s="333" t="s">
        <v>20</v>
      </c>
      <c r="B7808" s="333">
        <v>91634</v>
      </c>
      <c r="C7808" s="334" t="s">
        <v>538</v>
      </c>
      <c r="D7808" s="333" t="s">
        <v>465</v>
      </c>
      <c r="E7808" s="335">
        <v>232.67</v>
      </c>
      <c r="F7808" s="335">
        <v>235.36</v>
      </c>
    </row>
    <row r="7809" spans="1:6" ht="30.6">
      <c r="A7809" s="333" t="s">
        <v>20</v>
      </c>
      <c r="B7809" s="333">
        <v>105985</v>
      </c>
      <c r="C7809" s="334" t="s">
        <v>12296</v>
      </c>
      <c r="D7809" s="333" t="s">
        <v>574</v>
      </c>
      <c r="E7809" s="335">
        <v>95.44</v>
      </c>
      <c r="F7809" s="335">
        <v>98.13</v>
      </c>
    </row>
    <row r="7810" spans="1:6" ht="30.6">
      <c r="A7810" s="333" t="s">
        <v>20</v>
      </c>
      <c r="B7810" s="333">
        <v>105984</v>
      </c>
      <c r="C7810" s="334" t="s">
        <v>12297</v>
      </c>
      <c r="D7810" s="333" t="s">
        <v>465</v>
      </c>
      <c r="E7810" s="335">
        <v>320.43</v>
      </c>
      <c r="F7810" s="335">
        <v>323.12</v>
      </c>
    </row>
    <row r="7811" spans="1:6" ht="30.6">
      <c r="A7811" s="333" t="s">
        <v>20</v>
      </c>
      <c r="B7811" s="333">
        <v>98765</v>
      </c>
      <c r="C7811" s="334" t="s">
        <v>20202</v>
      </c>
      <c r="D7811" s="333" t="s">
        <v>574</v>
      </c>
      <c r="E7811" s="335">
        <v>0.08</v>
      </c>
      <c r="F7811" s="335">
        <v>0.08</v>
      </c>
    </row>
    <row r="7812" spans="1:6" ht="30.6">
      <c r="A7812" s="333" t="s">
        <v>20</v>
      </c>
      <c r="B7812" s="333">
        <v>98764</v>
      </c>
      <c r="C7812" s="334" t="s">
        <v>20203</v>
      </c>
      <c r="D7812" s="333" t="s">
        <v>465</v>
      </c>
      <c r="E7812" s="335">
        <v>7.25</v>
      </c>
      <c r="F7812" s="335">
        <v>7.25</v>
      </c>
    </row>
    <row r="7813" spans="1:6" ht="20.399999999999999">
      <c r="A7813" s="333" t="s">
        <v>20</v>
      </c>
      <c r="B7813" s="333">
        <v>99834</v>
      </c>
      <c r="C7813" s="334" t="s">
        <v>12298</v>
      </c>
      <c r="D7813" s="333" t="s">
        <v>574</v>
      </c>
      <c r="E7813" s="335">
        <v>0.16</v>
      </c>
      <c r="F7813" s="335">
        <v>0.16</v>
      </c>
    </row>
    <row r="7814" spans="1:6" ht="20.399999999999999">
      <c r="A7814" s="333" t="s">
        <v>20</v>
      </c>
      <c r="B7814" s="333">
        <v>99833</v>
      </c>
      <c r="C7814" s="334" t="s">
        <v>12299</v>
      </c>
      <c r="D7814" s="333" t="s">
        <v>465</v>
      </c>
      <c r="E7814" s="335">
        <v>5.51</v>
      </c>
      <c r="F7814" s="335">
        <v>5.51</v>
      </c>
    </row>
    <row r="7815" spans="1:6" ht="20.399999999999999">
      <c r="A7815" s="333" t="s">
        <v>20</v>
      </c>
      <c r="B7815" s="333">
        <v>104521</v>
      </c>
      <c r="C7815" s="334" t="s">
        <v>12300</v>
      </c>
      <c r="D7815" s="333" t="s">
        <v>574</v>
      </c>
      <c r="E7815" s="335">
        <v>0</v>
      </c>
      <c r="F7815" s="335">
        <v>0</v>
      </c>
    </row>
    <row r="7816" spans="1:6" ht="20.399999999999999">
      <c r="A7816" s="333" t="s">
        <v>20</v>
      </c>
      <c r="B7816" s="333">
        <v>104520</v>
      </c>
      <c r="C7816" s="334" t="s">
        <v>12301</v>
      </c>
      <c r="D7816" s="333" t="s">
        <v>465</v>
      </c>
      <c r="E7816" s="335">
        <v>0</v>
      </c>
      <c r="F7816" s="335">
        <v>0</v>
      </c>
    </row>
    <row r="7817" spans="1:6" ht="20.399999999999999">
      <c r="A7817" s="333" t="s">
        <v>20</v>
      </c>
      <c r="B7817" s="333">
        <v>90687</v>
      </c>
      <c r="C7817" s="334" t="s">
        <v>12302</v>
      </c>
      <c r="D7817" s="333" t="s">
        <v>574</v>
      </c>
      <c r="E7817" s="335">
        <v>67.98</v>
      </c>
      <c r="F7817" s="335">
        <v>69.540000000000006</v>
      </c>
    </row>
    <row r="7818" spans="1:6" ht="20.399999999999999">
      <c r="A7818" s="333" t="s">
        <v>20</v>
      </c>
      <c r="B7818" s="333">
        <v>90686</v>
      </c>
      <c r="C7818" s="334" t="s">
        <v>12303</v>
      </c>
      <c r="D7818" s="333" t="s">
        <v>465</v>
      </c>
      <c r="E7818" s="335">
        <v>166.35</v>
      </c>
      <c r="F7818" s="335">
        <v>167.91</v>
      </c>
    </row>
    <row r="7819" spans="1:6" ht="20.399999999999999">
      <c r="A7819" s="333" t="s">
        <v>20</v>
      </c>
      <c r="B7819" s="333">
        <v>5952</v>
      </c>
      <c r="C7819" s="334" t="s">
        <v>600</v>
      </c>
      <c r="D7819" s="333" t="s">
        <v>574</v>
      </c>
      <c r="E7819" s="335">
        <v>23.19</v>
      </c>
      <c r="F7819" s="335">
        <v>25.01</v>
      </c>
    </row>
    <row r="7820" spans="1:6" ht="20.399999999999999">
      <c r="A7820" s="333" t="s">
        <v>20</v>
      </c>
      <c r="B7820" s="333">
        <v>5795</v>
      </c>
      <c r="C7820" s="334" t="s">
        <v>470</v>
      </c>
      <c r="D7820" s="333" t="s">
        <v>465</v>
      </c>
      <c r="E7820" s="335">
        <v>23.71</v>
      </c>
      <c r="F7820" s="335">
        <v>25.53</v>
      </c>
    </row>
    <row r="7821" spans="1:6">
      <c r="A7821" s="333" t="s">
        <v>20</v>
      </c>
      <c r="B7821" s="333">
        <v>104657</v>
      </c>
      <c r="C7821" s="334" t="s">
        <v>12304</v>
      </c>
      <c r="D7821" s="333" t="s">
        <v>574</v>
      </c>
      <c r="E7821" s="335">
        <v>0</v>
      </c>
      <c r="F7821" s="335">
        <v>0</v>
      </c>
    </row>
    <row r="7822" spans="1:6" ht="20.399999999999999">
      <c r="A7822" s="333" t="s">
        <v>20</v>
      </c>
      <c r="B7822" s="333">
        <v>104656</v>
      </c>
      <c r="C7822" s="334" t="s">
        <v>12305</v>
      </c>
      <c r="D7822" s="333" t="s">
        <v>465</v>
      </c>
      <c r="E7822" s="335">
        <v>0</v>
      </c>
      <c r="F7822" s="335">
        <v>0</v>
      </c>
    </row>
    <row r="7823" spans="1:6" ht="20.399999999999999">
      <c r="A7823" s="333" t="s">
        <v>20</v>
      </c>
      <c r="B7823" s="333">
        <v>102274</v>
      </c>
      <c r="C7823" s="334" t="s">
        <v>12306</v>
      </c>
      <c r="D7823" s="333" t="s">
        <v>574</v>
      </c>
      <c r="E7823" s="335">
        <v>23.55</v>
      </c>
      <c r="F7823" s="335">
        <v>25.37</v>
      </c>
    </row>
    <row r="7824" spans="1:6" ht="20.399999999999999">
      <c r="A7824" s="333" t="s">
        <v>20</v>
      </c>
      <c r="B7824" s="333">
        <v>102275</v>
      </c>
      <c r="C7824" s="334" t="s">
        <v>572</v>
      </c>
      <c r="D7824" s="333" t="s">
        <v>465</v>
      </c>
      <c r="E7824" s="335">
        <v>26.45</v>
      </c>
      <c r="F7824" s="335">
        <v>28.27</v>
      </c>
    </row>
    <row r="7825" spans="1:6">
      <c r="A7825" s="333" t="s">
        <v>20</v>
      </c>
      <c r="B7825" s="333">
        <v>95259</v>
      </c>
      <c r="C7825" s="334" t="s">
        <v>665</v>
      </c>
      <c r="D7825" s="333" t="s">
        <v>574</v>
      </c>
      <c r="E7825" s="335">
        <v>23.72</v>
      </c>
      <c r="F7825" s="335">
        <v>25.54</v>
      </c>
    </row>
    <row r="7826" spans="1:6">
      <c r="A7826" s="333" t="s">
        <v>20</v>
      </c>
      <c r="B7826" s="333">
        <v>95258</v>
      </c>
      <c r="C7826" s="334" t="s">
        <v>558</v>
      </c>
      <c r="D7826" s="333" t="s">
        <v>465</v>
      </c>
      <c r="E7826" s="335">
        <v>24.77</v>
      </c>
      <c r="F7826" s="335">
        <v>26.59</v>
      </c>
    </row>
    <row r="7827" spans="1:6" ht="20.399999999999999">
      <c r="A7827" s="333" t="s">
        <v>20</v>
      </c>
      <c r="B7827" s="333">
        <v>105917</v>
      </c>
      <c r="C7827" s="334" t="s">
        <v>12307</v>
      </c>
      <c r="D7827" s="333" t="s">
        <v>574</v>
      </c>
      <c r="E7827" s="335">
        <v>23.56</v>
      </c>
      <c r="F7827" s="335">
        <v>25.38</v>
      </c>
    </row>
    <row r="7828" spans="1:6" ht="20.399999999999999">
      <c r="A7828" s="333" t="s">
        <v>20</v>
      </c>
      <c r="B7828" s="333">
        <v>105916</v>
      </c>
      <c r="C7828" s="334" t="s">
        <v>12308</v>
      </c>
      <c r="D7828" s="333" t="s">
        <v>465</v>
      </c>
      <c r="E7828" s="335">
        <v>24.45</v>
      </c>
      <c r="F7828" s="335">
        <v>26.27</v>
      </c>
    </row>
    <row r="7829" spans="1:6" ht="30.6">
      <c r="A7829" s="333" t="s">
        <v>20</v>
      </c>
      <c r="B7829" s="333">
        <v>103794</v>
      </c>
      <c r="C7829" s="334" t="s">
        <v>12309</v>
      </c>
      <c r="D7829" s="333" t="s">
        <v>574</v>
      </c>
      <c r="E7829" s="335">
        <v>0</v>
      </c>
      <c r="F7829" s="335">
        <v>0</v>
      </c>
    </row>
    <row r="7830" spans="1:6" ht="30.6">
      <c r="A7830" s="333" t="s">
        <v>20</v>
      </c>
      <c r="B7830" s="333">
        <v>103793</v>
      </c>
      <c r="C7830" s="334" t="s">
        <v>12310</v>
      </c>
      <c r="D7830" s="333" t="s">
        <v>465</v>
      </c>
      <c r="E7830" s="335">
        <v>0</v>
      </c>
      <c r="F7830" s="335">
        <v>0</v>
      </c>
    </row>
    <row r="7831" spans="1:6" ht="20.399999999999999">
      <c r="A7831" s="333" t="s">
        <v>20</v>
      </c>
      <c r="B7831" s="333">
        <v>96156</v>
      </c>
      <c r="C7831" s="334" t="s">
        <v>676</v>
      </c>
      <c r="D7831" s="333" t="s">
        <v>574</v>
      </c>
      <c r="E7831" s="335">
        <v>59.46</v>
      </c>
      <c r="F7831" s="335">
        <v>61.02</v>
      </c>
    </row>
    <row r="7832" spans="1:6" ht="20.399999999999999">
      <c r="A7832" s="333" t="s">
        <v>20</v>
      </c>
      <c r="B7832" s="333">
        <v>96158</v>
      </c>
      <c r="C7832" s="334" t="s">
        <v>569</v>
      </c>
      <c r="D7832" s="333" t="s">
        <v>465</v>
      </c>
      <c r="E7832" s="335">
        <v>139.31</v>
      </c>
      <c r="F7832" s="335">
        <v>140.87</v>
      </c>
    </row>
    <row r="7833" spans="1:6" ht="20.399999999999999">
      <c r="A7833" s="333" t="s">
        <v>20</v>
      </c>
      <c r="B7833" s="333">
        <v>90693</v>
      </c>
      <c r="C7833" s="334" t="s">
        <v>634</v>
      </c>
      <c r="D7833" s="333" t="s">
        <v>574</v>
      </c>
      <c r="E7833" s="335">
        <v>54.78</v>
      </c>
      <c r="F7833" s="335">
        <v>56.34</v>
      </c>
    </row>
    <row r="7834" spans="1:6" ht="20.399999999999999">
      <c r="A7834" s="333" t="s">
        <v>20</v>
      </c>
      <c r="B7834" s="333">
        <v>90692</v>
      </c>
      <c r="C7834" s="334" t="s">
        <v>528</v>
      </c>
      <c r="D7834" s="333" t="s">
        <v>465</v>
      </c>
      <c r="E7834" s="335">
        <v>130</v>
      </c>
      <c r="F7834" s="335">
        <v>131.56</v>
      </c>
    </row>
    <row r="7835" spans="1:6" ht="20.399999999999999">
      <c r="A7835" s="333" t="s">
        <v>20</v>
      </c>
      <c r="B7835" s="333">
        <v>96246</v>
      </c>
      <c r="C7835" s="334" t="s">
        <v>12311</v>
      </c>
      <c r="D7835" s="333" t="s">
        <v>574</v>
      </c>
      <c r="E7835" s="335">
        <v>66.959999999999994</v>
      </c>
      <c r="F7835" s="335">
        <v>69.400000000000006</v>
      </c>
    </row>
    <row r="7836" spans="1:6" ht="20.399999999999999">
      <c r="A7836" s="333" t="s">
        <v>20</v>
      </c>
      <c r="B7836" s="333">
        <v>96245</v>
      </c>
      <c r="C7836" s="334" t="s">
        <v>12312</v>
      </c>
      <c r="D7836" s="333" t="s">
        <v>465</v>
      </c>
      <c r="E7836" s="335">
        <v>122.34</v>
      </c>
      <c r="F7836" s="335">
        <v>124.78</v>
      </c>
    </row>
    <row r="7837" spans="1:6" ht="20.399999999999999">
      <c r="A7837" s="333" t="s">
        <v>20</v>
      </c>
      <c r="B7837" s="333">
        <v>88404</v>
      </c>
      <c r="C7837" s="334" t="s">
        <v>12313</v>
      </c>
      <c r="D7837" s="333" t="s">
        <v>574</v>
      </c>
      <c r="E7837" s="335">
        <v>0.94</v>
      </c>
      <c r="F7837" s="335">
        <v>0.94</v>
      </c>
    </row>
    <row r="7838" spans="1:6" ht="20.399999999999999">
      <c r="A7838" s="333" t="s">
        <v>20</v>
      </c>
      <c r="B7838" s="333">
        <v>88399</v>
      </c>
      <c r="C7838" s="334" t="s">
        <v>12314</v>
      </c>
      <c r="D7838" s="333" t="s">
        <v>465</v>
      </c>
      <c r="E7838" s="335">
        <v>4.0199999999999996</v>
      </c>
      <c r="F7838" s="335">
        <v>4.0199999999999996</v>
      </c>
    </row>
    <row r="7839" spans="1:6" ht="20.399999999999999">
      <c r="A7839" s="333" t="s">
        <v>20</v>
      </c>
      <c r="B7839" s="333">
        <v>88392</v>
      </c>
      <c r="C7839" s="334" t="s">
        <v>12315</v>
      </c>
      <c r="D7839" s="333" t="s">
        <v>574</v>
      </c>
      <c r="E7839" s="335">
        <v>1.01</v>
      </c>
      <c r="F7839" s="335">
        <v>1.01</v>
      </c>
    </row>
    <row r="7840" spans="1:6" ht="20.399999999999999">
      <c r="A7840" s="333" t="s">
        <v>20</v>
      </c>
      <c r="B7840" s="333">
        <v>88386</v>
      </c>
      <c r="C7840" s="334" t="s">
        <v>12316</v>
      </c>
      <c r="D7840" s="333" t="s">
        <v>465</v>
      </c>
      <c r="E7840" s="335">
        <v>5.62</v>
      </c>
      <c r="F7840" s="335">
        <v>5.62</v>
      </c>
    </row>
    <row r="7841" spans="1:6" ht="20.399999999999999">
      <c r="A7841" s="333" t="s">
        <v>20</v>
      </c>
      <c r="B7841" s="333">
        <v>88398</v>
      </c>
      <c r="C7841" s="334" t="s">
        <v>12317</v>
      </c>
      <c r="D7841" s="333" t="s">
        <v>574</v>
      </c>
      <c r="E7841" s="335">
        <v>1.19</v>
      </c>
      <c r="F7841" s="335">
        <v>1.19</v>
      </c>
    </row>
    <row r="7842" spans="1:6" ht="20.399999999999999">
      <c r="A7842" s="333" t="s">
        <v>20</v>
      </c>
      <c r="B7842" s="333">
        <v>88393</v>
      </c>
      <c r="C7842" s="334" t="s">
        <v>12318</v>
      </c>
      <c r="D7842" s="333" t="s">
        <v>465</v>
      </c>
      <c r="E7842" s="335">
        <v>7.84</v>
      </c>
      <c r="F7842" s="335">
        <v>7.84</v>
      </c>
    </row>
    <row r="7843" spans="1:6" ht="30.6">
      <c r="A7843" s="333" t="s">
        <v>20</v>
      </c>
      <c r="B7843" s="333">
        <v>90638</v>
      </c>
      <c r="C7843" s="334" t="s">
        <v>627</v>
      </c>
      <c r="D7843" s="333" t="s">
        <v>574</v>
      </c>
      <c r="E7843" s="335">
        <v>4.79</v>
      </c>
      <c r="F7843" s="335">
        <v>4.79</v>
      </c>
    </row>
    <row r="7844" spans="1:6" ht="30.6">
      <c r="A7844" s="333" t="s">
        <v>20</v>
      </c>
      <c r="B7844" s="333">
        <v>90637</v>
      </c>
      <c r="C7844" s="334" t="s">
        <v>521</v>
      </c>
      <c r="D7844" s="333" t="s">
        <v>465</v>
      </c>
      <c r="E7844" s="335">
        <v>16.48</v>
      </c>
      <c r="F7844" s="335">
        <v>16.48</v>
      </c>
    </row>
    <row r="7845" spans="1:6" ht="20.399999999999999">
      <c r="A7845" s="333" t="s">
        <v>20</v>
      </c>
      <c r="B7845" s="333">
        <v>103243</v>
      </c>
      <c r="C7845" s="334" t="s">
        <v>12319</v>
      </c>
      <c r="D7845" s="333" t="s">
        <v>574</v>
      </c>
      <c r="E7845" s="335">
        <v>0</v>
      </c>
      <c r="F7845" s="335">
        <v>0</v>
      </c>
    </row>
    <row r="7846" spans="1:6" ht="20.399999999999999">
      <c r="A7846" s="333" t="s">
        <v>20</v>
      </c>
      <c r="B7846" s="333">
        <v>103242</v>
      </c>
      <c r="C7846" s="334" t="s">
        <v>12320</v>
      </c>
      <c r="D7846" s="333" t="s">
        <v>465</v>
      </c>
      <c r="E7846" s="335">
        <v>0</v>
      </c>
      <c r="F7846" s="335">
        <v>0</v>
      </c>
    </row>
    <row r="7847" spans="1:6" ht="20.399999999999999">
      <c r="A7847" s="333" t="s">
        <v>20</v>
      </c>
      <c r="B7847" s="333">
        <v>5806</v>
      </c>
      <c r="C7847" s="334" t="s">
        <v>578</v>
      </c>
      <c r="D7847" s="333" t="s">
        <v>574</v>
      </c>
      <c r="E7847" s="335">
        <v>0.24</v>
      </c>
      <c r="F7847" s="335">
        <v>0.24</v>
      </c>
    </row>
    <row r="7848" spans="1:6" ht="20.399999999999999">
      <c r="A7848" s="333" t="s">
        <v>20</v>
      </c>
      <c r="B7848" s="333">
        <v>73536</v>
      </c>
      <c r="C7848" s="334" t="s">
        <v>502</v>
      </c>
      <c r="D7848" s="333" t="s">
        <v>465</v>
      </c>
      <c r="E7848" s="335">
        <v>22.33</v>
      </c>
      <c r="F7848" s="335">
        <v>22.33</v>
      </c>
    </row>
    <row r="7849" spans="1:6" ht="30.6">
      <c r="A7849" s="333" t="s">
        <v>20</v>
      </c>
      <c r="B7849" s="333">
        <v>7043</v>
      </c>
      <c r="C7849" s="334" t="s">
        <v>605</v>
      </c>
      <c r="D7849" s="333" t="s">
        <v>574</v>
      </c>
      <c r="E7849" s="335">
        <v>0.3</v>
      </c>
      <c r="F7849" s="335">
        <v>0.3</v>
      </c>
    </row>
    <row r="7850" spans="1:6" ht="30.6">
      <c r="A7850" s="333" t="s">
        <v>20</v>
      </c>
      <c r="B7850" s="333">
        <v>7042</v>
      </c>
      <c r="C7850" s="334" t="s">
        <v>496</v>
      </c>
      <c r="D7850" s="333" t="s">
        <v>465</v>
      </c>
      <c r="E7850" s="335">
        <v>26.39</v>
      </c>
      <c r="F7850" s="335">
        <v>26.39</v>
      </c>
    </row>
    <row r="7851" spans="1:6" ht="20.399999999999999">
      <c r="A7851" s="333" t="s">
        <v>20</v>
      </c>
      <c r="B7851" s="333">
        <v>5934</v>
      </c>
      <c r="C7851" s="334" t="s">
        <v>597</v>
      </c>
      <c r="D7851" s="333" t="s">
        <v>574</v>
      </c>
      <c r="E7851" s="335">
        <v>97.1</v>
      </c>
      <c r="F7851" s="335">
        <v>100.02</v>
      </c>
    </row>
    <row r="7852" spans="1:6" ht="20.399999999999999">
      <c r="A7852" s="333" t="s">
        <v>20</v>
      </c>
      <c r="B7852" s="333">
        <v>5932</v>
      </c>
      <c r="C7852" s="334" t="s">
        <v>490</v>
      </c>
      <c r="D7852" s="333" t="s">
        <v>465</v>
      </c>
      <c r="E7852" s="335">
        <v>256.33</v>
      </c>
      <c r="F7852" s="335">
        <v>259.25</v>
      </c>
    </row>
    <row r="7853" spans="1:6" ht="20.399999999999999">
      <c r="A7853" s="333" t="s">
        <v>20</v>
      </c>
      <c r="B7853" s="333">
        <v>96159</v>
      </c>
      <c r="C7853" s="334" t="s">
        <v>677</v>
      </c>
      <c r="D7853" s="333" t="s">
        <v>574</v>
      </c>
      <c r="E7853" s="335">
        <v>99.29</v>
      </c>
      <c r="F7853" s="335">
        <v>100.85</v>
      </c>
    </row>
    <row r="7854" spans="1:6" ht="20.399999999999999">
      <c r="A7854" s="333" t="s">
        <v>20</v>
      </c>
      <c r="B7854" s="333">
        <v>95133</v>
      </c>
      <c r="C7854" s="334" t="s">
        <v>556</v>
      </c>
      <c r="D7854" s="333" t="s">
        <v>465</v>
      </c>
      <c r="E7854" s="335">
        <v>199.27</v>
      </c>
      <c r="F7854" s="335">
        <v>200.83</v>
      </c>
    </row>
    <row r="7855" spans="1:6" ht="20.399999999999999">
      <c r="A7855" s="333" t="s">
        <v>20</v>
      </c>
      <c r="B7855" s="333">
        <v>102986</v>
      </c>
      <c r="C7855" s="334" t="s">
        <v>12321</v>
      </c>
      <c r="D7855" s="333" t="s">
        <v>574</v>
      </c>
      <c r="E7855" s="335">
        <v>0</v>
      </c>
      <c r="F7855" s="335">
        <v>0</v>
      </c>
    </row>
    <row r="7856" spans="1:6" ht="20.399999999999999">
      <c r="A7856" s="333" t="s">
        <v>20</v>
      </c>
      <c r="B7856" s="333">
        <v>102987</v>
      </c>
      <c r="C7856" s="334" t="s">
        <v>12322</v>
      </c>
      <c r="D7856" s="333" t="s">
        <v>465</v>
      </c>
      <c r="E7856" s="335">
        <v>0</v>
      </c>
      <c r="F7856" s="335">
        <v>0</v>
      </c>
    </row>
    <row r="7857" spans="1:6" ht="20.399999999999999">
      <c r="A7857" s="333" t="s">
        <v>20</v>
      </c>
      <c r="B7857" s="333">
        <v>92961</v>
      </c>
      <c r="C7857" s="334" t="s">
        <v>652</v>
      </c>
      <c r="D7857" s="333" t="s">
        <v>574</v>
      </c>
      <c r="E7857" s="335">
        <v>5.38</v>
      </c>
      <c r="F7857" s="335">
        <v>5.38</v>
      </c>
    </row>
    <row r="7858" spans="1:6" ht="20.399999999999999">
      <c r="A7858" s="333" t="s">
        <v>20</v>
      </c>
      <c r="B7858" s="333">
        <v>92960</v>
      </c>
      <c r="C7858" s="334" t="s">
        <v>545</v>
      </c>
      <c r="D7858" s="333" t="s">
        <v>465</v>
      </c>
      <c r="E7858" s="335">
        <v>19.29</v>
      </c>
      <c r="F7858" s="335">
        <v>19.29</v>
      </c>
    </row>
    <row r="7859" spans="1:6" ht="20.399999999999999">
      <c r="A7859" s="333" t="s">
        <v>20</v>
      </c>
      <c r="B7859" s="333">
        <v>102863</v>
      </c>
      <c r="C7859" s="334" t="s">
        <v>12323</v>
      </c>
      <c r="D7859" s="333" t="s">
        <v>574</v>
      </c>
      <c r="E7859" s="335">
        <v>0</v>
      </c>
      <c r="F7859" s="335">
        <v>0</v>
      </c>
    </row>
    <row r="7860" spans="1:6" ht="20.399999999999999">
      <c r="A7860" s="333" t="s">
        <v>20</v>
      </c>
      <c r="B7860" s="333">
        <v>102862</v>
      </c>
      <c r="C7860" s="334" t="s">
        <v>12324</v>
      </c>
      <c r="D7860" s="333" t="s">
        <v>465</v>
      </c>
      <c r="E7860" s="335">
        <v>0</v>
      </c>
      <c r="F7860" s="335">
        <v>0</v>
      </c>
    </row>
    <row r="7861" spans="1:6" ht="30.6">
      <c r="A7861" s="333" t="s">
        <v>20</v>
      </c>
      <c r="B7861" s="333">
        <v>93409</v>
      </c>
      <c r="C7861" s="334" t="s">
        <v>12325</v>
      </c>
      <c r="D7861" s="333" t="s">
        <v>574</v>
      </c>
      <c r="E7861" s="335">
        <v>36.020000000000003</v>
      </c>
      <c r="F7861" s="335">
        <v>38.26</v>
      </c>
    </row>
    <row r="7862" spans="1:6" ht="30.6">
      <c r="A7862" s="333" t="s">
        <v>20</v>
      </c>
      <c r="B7862" s="333">
        <v>93408</v>
      </c>
      <c r="C7862" s="334" t="s">
        <v>12326</v>
      </c>
      <c r="D7862" s="333" t="s">
        <v>465</v>
      </c>
      <c r="E7862" s="335">
        <v>91.73</v>
      </c>
      <c r="F7862" s="335">
        <v>93.97</v>
      </c>
    </row>
    <row r="7863" spans="1:6">
      <c r="A7863" s="333" t="s">
        <v>20</v>
      </c>
      <c r="B7863" s="333">
        <v>102941</v>
      </c>
      <c r="C7863" s="334" t="s">
        <v>12327</v>
      </c>
      <c r="D7863" s="333" t="s">
        <v>574</v>
      </c>
      <c r="E7863" s="335">
        <v>0</v>
      </c>
      <c r="F7863" s="335">
        <v>0</v>
      </c>
    </row>
    <row r="7864" spans="1:6">
      <c r="A7864" s="333" t="s">
        <v>20</v>
      </c>
      <c r="B7864" s="333">
        <v>102940</v>
      </c>
      <c r="C7864" s="334" t="s">
        <v>12328</v>
      </c>
      <c r="D7864" s="333" t="s">
        <v>465</v>
      </c>
      <c r="E7864" s="335">
        <v>0</v>
      </c>
      <c r="F7864" s="335">
        <v>0</v>
      </c>
    </row>
    <row r="7865" spans="1:6" ht="20.399999999999999">
      <c r="A7865" s="333" t="s">
        <v>20</v>
      </c>
      <c r="B7865" s="333">
        <v>103164</v>
      </c>
      <c r="C7865" s="334" t="s">
        <v>12329</v>
      </c>
      <c r="D7865" s="333" t="s">
        <v>574</v>
      </c>
      <c r="E7865" s="335">
        <v>0</v>
      </c>
      <c r="F7865" s="335">
        <v>0</v>
      </c>
    </row>
    <row r="7866" spans="1:6" ht="20.399999999999999">
      <c r="A7866" s="333" t="s">
        <v>20</v>
      </c>
      <c r="B7866" s="333">
        <v>103163</v>
      </c>
      <c r="C7866" s="334" t="s">
        <v>12330</v>
      </c>
      <c r="D7866" s="333" t="s">
        <v>465</v>
      </c>
      <c r="E7866" s="335">
        <v>0</v>
      </c>
      <c r="F7866" s="335">
        <v>0</v>
      </c>
    </row>
    <row r="7867" spans="1:6" ht="30.6">
      <c r="A7867" s="333" t="s">
        <v>20</v>
      </c>
      <c r="B7867" s="333">
        <v>103158</v>
      </c>
      <c r="C7867" s="334" t="s">
        <v>12331</v>
      </c>
      <c r="D7867" s="333" t="s">
        <v>574</v>
      </c>
      <c r="E7867" s="335">
        <v>0</v>
      </c>
      <c r="F7867" s="335">
        <v>0</v>
      </c>
    </row>
    <row r="7868" spans="1:6" ht="30.6">
      <c r="A7868" s="333" t="s">
        <v>20</v>
      </c>
      <c r="B7868" s="333">
        <v>103157</v>
      </c>
      <c r="C7868" s="334" t="s">
        <v>12332</v>
      </c>
      <c r="D7868" s="333" t="s">
        <v>465</v>
      </c>
      <c r="E7868" s="335">
        <v>0</v>
      </c>
      <c r="F7868" s="335">
        <v>0</v>
      </c>
    </row>
    <row r="7869" spans="1:6" ht="30.6">
      <c r="A7869" s="333" t="s">
        <v>20</v>
      </c>
      <c r="B7869" s="333">
        <v>103176</v>
      </c>
      <c r="C7869" s="334" t="s">
        <v>12333</v>
      </c>
      <c r="D7869" s="333" t="s">
        <v>574</v>
      </c>
      <c r="E7869" s="335">
        <v>0</v>
      </c>
      <c r="F7869" s="335">
        <v>0</v>
      </c>
    </row>
    <row r="7870" spans="1:6" ht="30.6">
      <c r="A7870" s="333" t="s">
        <v>20</v>
      </c>
      <c r="B7870" s="333">
        <v>103175</v>
      </c>
      <c r="C7870" s="334" t="s">
        <v>12334</v>
      </c>
      <c r="D7870" s="333" t="s">
        <v>465</v>
      </c>
      <c r="E7870" s="335">
        <v>0</v>
      </c>
      <c r="F7870" s="335">
        <v>0</v>
      </c>
    </row>
    <row r="7871" spans="1:6" ht="30.6">
      <c r="A7871" s="333" t="s">
        <v>20</v>
      </c>
      <c r="B7871" s="333">
        <v>103182</v>
      </c>
      <c r="C7871" s="334" t="s">
        <v>12335</v>
      </c>
      <c r="D7871" s="333" t="s">
        <v>574</v>
      </c>
      <c r="E7871" s="335">
        <v>0</v>
      </c>
      <c r="F7871" s="335">
        <v>0</v>
      </c>
    </row>
    <row r="7872" spans="1:6" ht="30.6">
      <c r="A7872" s="333" t="s">
        <v>20</v>
      </c>
      <c r="B7872" s="333">
        <v>103181</v>
      </c>
      <c r="C7872" s="334" t="s">
        <v>12336</v>
      </c>
      <c r="D7872" s="333" t="s">
        <v>465</v>
      </c>
      <c r="E7872" s="335">
        <v>0</v>
      </c>
      <c r="F7872" s="335">
        <v>0</v>
      </c>
    </row>
    <row r="7873" spans="1:6" ht="30.6">
      <c r="A7873" s="333" t="s">
        <v>20</v>
      </c>
      <c r="B7873" s="333">
        <v>103170</v>
      </c>
      <c r="C7873" s="334" t="s">
        <v>12337</v>
      </c>
      <c r="D7873" s="333" t="s">
        <v>574</v>
      </c>
      <c r="E7873" s="335">
        <v>0</v>
      </c>
      <c r="F7873" s="335">
        <v>0</v>
      </c>
    </row>
    <row r="7874" spans="1:6" ht="30.6">
      <c r="A7874" s="333" t="s">
        <v>20</v>
      </c>
      <c r="B7874" s="333">
        <v>103169</v>
      </c>
      <c r="C7874" s="334" t="s">
        <v>12338</v>
      </c>
      <c r="D7874" s="333" t="s">
        <v>465</v>
      </c>
      <c r="E7874" s="335">
        <v>0</v>
      </c>
      <c r="F7874" s="335">
        <v>0</v>
      </c>
    </row>
    <row r="7875" spans="1:6" ht="20.399999999999999">
      <c r="A7875" s="333" t="s">
        <v>20</v>
      </c>
      <c r="B7875" s="333">
        <v>102869</v>
      </c>
      <c r="C7875" s="334" t="s">
        <v>12339</v>
      </c>
      <c r="D7875" s="333" t="s">
        <v>574</v>
      </c>
      <c r="E7875" s="335">
        <v>0</v>
      </c>
      <c r="F7875" s="335">
        <v>0</v>
      </c>
    </row>
    <row r="7876" spans="1:6" ht="20.399999999999999">
      <c r="A7876" s="333" t="s">
        <v>20</v>
      </c>
      <c r="B7876" s="333">
        <v>102868</v>
      </c>
      <c r="C7876" s="334" t="s">
        <v>12340</v>
      </c>
      <c r="D7876" s="333" t="s">
        <v>465</v>
      </c>
      <c r="E7876" s="335">
        <v>0</v>
      </c>
      <c r="F7876" s="335">
        <v>0</v>
      </c>
    </row>
    <row r="7877" spans="1:6" ht="20.399999999999999">
      <c r="A7877" s="333" t="s">
        <v>20</v>
      </c>
      <c r="B7877" s="333">
        <v>106326</v>
      </c>
      <c r="C7877" s="334" t="s">
        <v>20204</v>
      </c>
      <c r="D7877" s="333" t="s">
        <v>574</v>
      </c>
      <c r="E7877" s="335">
        <v>0</v>
      </c>
      <c r="F7877" s="335">
        <v>0</v>
      </c>
    </row>
    <row r="7878" spans="1:6" ht="20.399999999999999">
      <c r="A7878" s="333" t="s">
        <v>20</v>
      </c>
      <c r="B7878" s="333">
        <v>106325</v>
      </c>
      <c r="C7878" s="334" t="s">
        <v>20205</v>
      </c>
      <c r="D7878" s="333" t="s">
        <v>465</v>
      </c>
      <c r="E7878" s="335">
        <v>0</v>
      </c>
      <c r="F7878" s="335">
        <v>0</v>
      </c>
    </row>
    <row r="7879" spans="1:6" ht="20.399999999999999">
      <c r="A7879" s="333" t="s">
        <v>20</v>
      </c>
      <c r="B7879" s="333">
        <v>92113</v>
      </c>
      <c r="C7879" s="334" t="s">
        <v>12341</v>
      </c>
      <c r="D7879" s="333" t="s">
        <v>574</v>
      </c>
      <c r="E7879" s="335">
        <v>1.1200000000000001</v>
      </c>
      <c r="F7879" s="335">
        <v>1.1200000000000001</v>
      </c>
    </row>
    <row r="7880" spans="1:6" ht="20.399999999999999">
      <c r="A7880" s="333" t="s">
        <v>20</v>
      </c>
      <c r="B7880" s="333">
        <v>92112</v>
      </c>
      <c r="C7880" s="334" t="s">
        <v>12342</v>
      </c>
      <c r="D7880" s="333" t="s">
        <v>465</v>
      </c>
      <c r="E7880" s="335">
        <v>3.73</v>
      </c>
      <c r="F7880" s="335">
        <v>3.73</v>
      </c>
    </row>
    <row r="7881" spans="1:6" ht="30.6">
      <c r="A7881" s="333" t="s">
        <v>20</v>
      </c>
      <c r="B7881" s="333">
        <v>90675</v>
      </c>
      <c r="C7881" s="334" t="s">
        <v>632</v>
      </c>
      <c r="D7881" s="333" t="s">
        <v>574</v>
      </c>
      <c r="E7881" s="335">
        <v>329.64</v>
      </c>
      <c r="F7881" s="335">
        <v>331.4</v>
      </c>
    </row>
    <row r="7882" spans="1:6" ht="30.6">
      <c r="A7882" s="333" t="s">
        <v>20</v>
      </c>
      <c r="B7882" s="333">
        <v>90674</v>
      </c>
      <c r="C7882" s="334" t="s">
        <v>526</v>
      </c>
      <c r="D7882" s="333" t="s">
        <v>465</v>
      </c>
      <c r="E7882" s="335">
        <v>750.83</v>
      </c>
      <c r="F7882" s="335">
        <v>752.59</v>
      </c>
    </row>
    <row r="7883" spans="1:6" ht="30.6">
      <c r="A7883" s="333" t="s">
        <v>20</v>
      </c>
      <c r="B7883" s="333">
        <v>93225</v>
      </c>
      <c r="C7883" s="334" t="s">
        <v>653</v>
      </c>
      <c r="D7883" s="333" t="s">
        <v>574</v>
      </c>
      <c r="E7883" s="335">
        <v>493.67</v>
      </c>
      <c r="F7883" s="335">
        <v>495.43</v>
      </c>
    </row>
    <row r="7884" spans="1:6" ht="30.6">
      <c r="A7884" s="333" t="s">
        <v>20</v>
      </c>
      <c r="B7884" s="333">
        <v>93224</v>
      </c>
      <c r="C7884" s="334" t="s">
        <v>546</v>
      </c>
      <c r="D7884" s="333" t="s">
        <v>465</v>
      </c>
      <c r="E7884" s="335">
        <v>1112.75</v>
      </c>
      <c r="F7884" s="335">
        <v>1114.51</v>
      </c>
    </row>
    <row r="7885" spans="1:6" ht="20.399999999999999">
      <c r="A7885" s="333" t="s">
        <v>20</v>
      </c>
      <c r="B7885" s="333">
        <v>104696</v>
      </c>
      <c r="C7885" s="334" t="s">
        <v>12343</v>
      </c>
      <c r="D7885" s="333" t="s">
        <v>574</v>
      </c>
      <c r="E7885" s="335">
        <v>23.28</v>
      </c>
      <c r="F7885" s="335">
        <v>25.04</v>
      </c>
    </row>
    <row r="7886" spans="1:6" ht="20.399999999999999">
      <c r="A7886" s="333" t="s">
        <v>20</v>
      </c>
      <c r="B7886" s="333">
        <v>104695</v>
      </c>
      <c r="C7886" s="334" t="s">
        <v>12344</v>
      </c>
      <c r="D7886" s="333" t="s">
        <v>465</v>
      </c>
      <c r="E7886" s="335">
        <v>27.01</v>
      </c>
      <c r="F7886" s="335">
        <v>28.77</v>
      </c>
    </row>
    <row r="7887" spans="1:6" ht="30.6">
      <c r="A7887" s="333" t="s">
        <v>20</v>
      </c>
      <c r="B7887" s="333">
        <v>90681</v>
      </c>
      <c r="C7887" s="334" t="s">
        <v>633</v>
      </c>
      <c r="D7887" s="333" t="s">
        <v>574</v>
      </c>
      <c r="E7887" s="335">
        <v>163.22999999999999</v>
      </c>
      <c r="F7887" s="335">
        <v>164.99</v>
      </c>
    </row>
    <row r="7888" spans="1:6" ht="30.6">
      <c r="A7888" s="333" t="s">
        <v>20</v>
      </c>
      <c r="B7888" s="333">
        <v>90680</v>
      </c>
      <c r="C7888" s="334" t="s">
        <v>527</v>
      </c>
      <c r="D7888" s="333" t="s">
        <v>465</v>
      </c>
      <c r="E7888" s="335">
        <v>392.11</v>
      </c>
      <c r="F7888" s="335">
        <v>393.87</v>
      </c>
    </row>
    <row r="7889" spans="1:6" ht="20.399999999999999">
      <c r="A7889" s="333" t="s">
        <v>20</v>
      </c>
      <c r="B7889" s="333">
        <v>102875</v>
      </c>
      <c r="C7889" s="334" t="s">
        <v>12345</v>
      </c>
      <c r="D7889" s="333" t="s">
        <v>574</v>
      </c>
      <c r="E7889" s="335">
        <v>471.28</v>
      </c>
      <c r="F7889" s="335">
        <v>473.04</v>
      </c>
    </row>
    <row r="7890" spans="1:6" ht="20.399999999999999">
      <c r="A7890" s="333" t="s">
        <v>20</v>
      </c>
      <c r="B7890" s="333">
        <v>102874</v>
      </c>
      <c r="C7890" s="334" t="s">
        <v>12346</v>
      </c>
      <c r="D7890" s="333" t="s">
        <v>465</v>
      </c>
      <c r="E7890" s="335">
        <v>1031.57</v>
      </c>
      <c r="F7890" s="335">
        <v>1033.33</v>
      </c>
    </row>
    <row r="7891" spans="1:6" ht="20.399999999999999">
      <c r="A7891" s="333" t="s">
        <v>20</v>
      </c>
      <c r="B7891" s="333">
        <v>102965</v>
      </c>
      <c r="C7891" s="334" t="s">
        <v>12347</v>
      </c>
      <c r="D7891" s="333" t="s">
        <v>574</v>
      </c>
      <c r="E7891" s="335">
        <v>240.09</v>
      </c>
      <c r="F7891" s="335">
        <v>241.85</v>
      </c>
    </row>
    <row r="7892" spans="1:6" ht="20.399999999999999">
      <c r="A7892" s="333" t="s">
        <v>20</v>
      </c>
      <c r="B7892" s="333">
        <v>102964</v>
      </c>
      <c r="C7892" s="334" t="s">
        <v>12348</v>
      </c>
      <c r="D7892" s="333" t="s">
        <v>465</v>
      </c>
      <c r="E7892" s="335">
        <v>484.55</v>
      </c>
      <c r="F7892" s="335">
        <v>486.31</v>
      </c>
    </row>
    <row r="7893" spans="1:6" ht="20.399999999999999">
      <c r="A7893" s="333" t="s">
        <v>20</v>
      </c>
      <c r="B7893" s="333">
        <v>90626</v>
      </c>
      <c r="C7893" s="334" t="s">
        <v>625</v>
      </c>
      <c r="D7893" s="333" t="s">
        <v>574</v>
      </c>
      <c r="E7893" s="335">
        <v>3.22</v>
      </c>
      <c r="F7893" s="335">
        <v>3.22</v>
      </c>
    </row>
    <row r="7894" spans="1:6" ht="20.399999999999999">
      <c r="A7894" s="333" t="s">
        <v>20</v>
      </c>
      <c r="B7894" s="333">
        <v>90625</v>
      </c>
      <c r="C7894" s="334" t="s">
        <v>519</v>
      </c>
      <c r="D7894" s="333" t="s">
        <v>465</v>
      </c>
      <c r="E7894" s="335">
        <v>10.220000000000001</v>
      </c>
      <c r="F7894" s="335">
        <v>10.220000000000001</v>
      </c>
    </row>
    <row r="7895" spans="1:6" ht="20.399999999999999">
      <c r="A7895" s="333" t="s">
        <v>20</v>
      </c>
      <c r="B7895" s="333">
        <v>102881</v>
      </c>
      <c r="C7895" s="334" t="s">
        <v>12349</v>
      </c>
      <c r="D7895" s="333" t="s">
        <v>574</v>
      </c>
      <c r="E7895" s="335">
        <v>646.32000000000005</v>
      </c>
      <c r="F7895" s="335">
        <v>648.08000000000004</v>
      </c>
    </row>
    <row r="7896" spans="1:6" ht="20.399999999999999">
      <c r="A7896" s="333" t="s">
        <v>20</v>
      </c>
      <c r="B7896" s="333">
        <v>102880</v>
      </c>
      <c r="C7896" s="334" t="s">
        <v>12350</v>
      </c>
      <c r="D7896" s="333" t="s">
        <v>465</v>
      </c>
      <c r="E7896" s="335">
        <v>1438.03</v>
      </c>
      <c r="F7896" s="335">
        <v>1439.79</v>
      </c>
    </row>
    <row r="7897" spans="1:6" ht="20.399999999999999">
      <c r="A7897" s="333" t="s">
        <v>20</v>
      </c>
      <c r="B7897" s="333">
        <v>103225</v>
      </c>
      <c r="C7897" s="334" t="s">
        <v>12351</v>
      </c>
      <c r="D7897" s="333" t="s">
        <v>574</v>
      </c>
      <c r="E7897" s="335">
        <v>212.99</v>
      </c>
      <c r="F7897" s="335">
        <v>214.75</v>
      </c>
    </row>
    <row r="7898" spans="1:6" ht="20.399999999999999">
      <c r="A7898" s="333" t="s">
        <v>20</v>
      </c>
      <c r="B7898" s="333">
        <v>103224</v>
      </c>
      <c r="C7898" s="334" t="s">
        <v>12352</v>
      </c>
      <c r="D7898" s="333" t="s">
        <v>465</v>
      </c>
      <c r="E7898" s="335">
        <v>435.58</v>
      </c>
      <c r="F7898" s="335">
        <v>437.34</v>
      </c>
    </row>
    <row r="7899" spans="1:6" ht="20.399999999999999">
      <c r="A7899" s="333" t="s">
        <v>20</v>
      </c>
      <c r="B7899" s="333">
        <v>103237</v>
      </c>
      <c r="C7899" s="334" t="s">
        <v>12353</v>
      </c>
      <c r="D7899" s="333" t="s">
        <v>574</v>
      </c>
      <c r="E7899" s="335">
        <v>621.02</v>
      </c>
      <c r="F7899" s="335">
        <v>622.78</v>
      </c>
    </row>
    <row r="7900" spans="1:6" ht="20.399999999999999">
      <c r="A7900" s="333" t="s">
        <v>20</v>
      </c>
      <c r="B7900" s="333">
        <v>103236</v>
      </c>
      <c r="C7900" s="334" t="s">
        <v>12354</v>
      </c>
      <c r="D7900" s="333" t="s">
        <v>465</v>
      </c>
      <c r="E7900" s="335">
        <v>1341.36</v>
      </c>
      <c r="F7900" s="335">
        <v>1343.12</v>
      </c>
    </row>
    <row r="7901" spans="1:6" ht="20.399999999999999">
      <c r="A7901" s="333" t="s">
        <v>20</v>
      </c>
      <c r="B7901" s="333">
        <v>103231</v>
      </c>
      <c r="C7901" s="334" t="s">
        <v>12355</v>
      </c>
      <c r="D7901" s="333" t="s">
        <v>574</v>
      </c>
      <c r="E7901" s="335">
        <v>460.06</v>
      </c>
      <c r="F7901" s="335">
        <v>461.82</v>
      </c>
    </row>
    <row r="7902" spans="1:6" ht="20.399999999999999">
      <c r="A7902" s="333" t="s">
        <v>20</v>
      </c>
      <c r="B7902" s="333">
        <v>103230</v>
      </c>
      <c r="C7902" s="334" t="s">
        <v>12356</v>
      </c>
      <c r="D7902" s="333" t="s">
        <v>465</v>
      </c>
      <c r="E7902" s="335">
        <v>977.25</v>
      </c>
      <c r="F7902" s="335">
        <v>979.01</v>
      </c>
    </row>
    <row r="7903" spans="1:6" ht="20.399999999999999">
      <c r="A7903" s="333" t="s">
        <v>20</v>
      </c>
      <c r="B7903" s="333">
        <v>102975</v>
      </c>
      <c r="C7903" s="334" t="s">
        <v>12357</v>
      </c>
      <c r="D7903" s="333" t="s">
        <v>574</v>
      </c>
      <c r="E7903" s="335">
        <v>139.13</v>
      </c>
      <c r="F7903" s="335">
        <v>140.88999999999999</v>
      </c>
    </row>
    <row r="7904" spans="1:6" ht="20.399999999999999">
      <c r="A7904" s="333" t="s">
        <v>20</v>
      </c>
      <c r="B7904" s="333">
        <v>102976</v>
      </c>
      <c r="C7904" s="334" t="s">
        <v>12358</v>
      </c>
      <c r="D7904" s="333" t="s">
        <v>465</v>
      </c>
      <c r="E7904" s="335">
        <v>273.41000000000003</v>
      </c>
      <c r="F7904" s="335">
        <v>275.17</v>
      </c>
    </row>
    <row r="7905" spans="1:6" ht="20.399999999999999">
      <c r="A7905" s="333" t="s">
        <v>20</v>
      </c>
      <c r="B7905" s="333">
        <v>90632</v>
      </c>
      <c r="C7905" s="334" t="s">
        <v>626</v>
      </c>
      <c r="D7905" s="333" t="s">
        <v>574</v>
      </c>
      <c r="E7905" s="335">
        <v>90.27</v>
      </c>
      <c r="F7905" s="335">
        <v>92.03</v>
      </c>
    </row>
    <row r="7906" spans="1:6" ht="20.399999999999999">
      <c r="A7906" s="333" t="s">
        <v>20</v>
      </c>
      <c r="B7906" s="333">
        <v>90631</v>
      </c>
      <c r="C7906" s="334" t="s">
        <v>520</v>
      </c>
      <c r="D7906" s="333" t="s">
        <v>465</v>
      </c>
      <c r="E7906" s="335">
        <v>159.30000000000001</v>
      </c>
      <c r="F7906" s="335">
        <v>161.06</v>
      </c>
    </row>
    <row r="7907" spans="1:6" ht="20.399999999999999">
      <c r="A7907" s="333" t="s">
        <v>20</v>
      </c>
      <c r="B7907" s="333">
        <v>95709</v>
      </c>
      <c r="C7907" s="334" t="s">
        <v>12359</v>
      </c>
      <c r="D7907" s="333" t="s">
        <v>574</v>
      </c>
      <c r="E7907" s="335">
        <v>90.93</v>
      </c>
      <c r="F7907" s="335">
        <v>92.69</v>
      </c>
    </row>
    <row r="7908" spans="1:6" ht="20.399999999999999">
      <c r="A7908" s="333" t="s">
        <v>20</v>
      </c>
      <c r="B7908" s="333">
        <v>95708</v>
      </c>
      <c r="C7908" s="334" t="s">
        <v>12360</v>
      </c>
      <c r="D7908" s="333" t="s">
        <v>465</v>
      </c>
      <c r="E7908" s="335">
        <v>163.72</v>
      </c>
      <c r="F7908" s="335">
        <v>165.48</v>
      </c>
    </row>
    <row r="7909" spans="1:6" ht="20.399999999999999">
      <c r="A7909" s="333" t="s">
        <v>20</v>
      </c>
      <c r="B7909" s="333">
        <v>91278</v>
      </c>
      <c r="C7909" s="334" t="s">
        <v>640</v>
      </c>
      <c r="D7909" s="333" t="s">
        <v>574</v>
      </c>
      <c r="E7909" s="335">
        <v>0.78</v>
      </c>
      <c r="F7909" s="335">
        <v>0.78</v>
      </c>
    </row>
    <row r="7910" spans="1:6" ht="20.399999999999999">
      <c r="A7910" s="333" t="s">
        <v>20</v>
      </c>
      <c r="B7910" s="333">
        <v>91277</v>
      </c>
      <c r="C7910" s="334" t="s">
        <v>534</v>
      </c>
      <c r="D7910" s="333" t="s">
        <v>465</v>
      </c>
      <c r="E7910" s="335">
        <v>10.71</v>
      </c>
      <c r="F7910" s="335">
        <v>10.71</v>
      </c>
    </row>
    <row r="7911" spans="1:6">
      <c r="A7911" s="333" t="s">
        <v>20</v>
      </c>
      <c r="B7911" s="333">
        <v>102887</v>
      </c>
      <c r="C7911" s="334" t="s">
        <v>12361</v>
      </c>
      <c r="D7911" s="333" t="s">
        <v>574</v>
      </c>
      <c r="E7911" s="335">
        <v>0</v>
      </c>
      <c r="F7911" s="335">
        <v>0</v>
      </c>
    </row>
    <row r="7912" spans="1:6">
      <c r="A7912" s="333" t="s">
        <v>20</v>
      </c>
      <c r="B7912" s="333">
        <v>102886</v>
      </c>
      <c r="C7912" s="334" t="s">
        <v>12362</v>
      </c>
      <c r="D7912" s="333" t="s">
        <v>465</v>
      </c>
      <c r="E7912" s="335">
        <v>0</v>
      </c>
      <c r="F7912" s="335">
        <v>0</v>
      </c>
    </row>
    <row r="7913" spans="1:6" ht="20.399999999999999">
      <c r="A7913" s="333" t="s">
        <v>20</v>
      </c>
      <c r="B7913" s="333">
        <v>95277</v>
      </c>
      <c r="C7913" s="334" t="s">
        <v>12363</v>
      </c>
      <c r="D7913" s="333" t="s">
        <v>574</v>
      </c>
      <c r="E7913" s="335">
        <v>0.73</v>
      </c>
      <c r="F7913" s="335">
        <v>0.73</v>
      </c>
    </row>
    <row r="7914" spans="1:6" ht="20.399999999999999">
      <c r="A7914" s="333" t="s">
        <v>20</v>
      </c>
      <c r="B7914" s="333">
        <v>95276</v>
      </c>
      <c r="C7914" s="334" t="s">
        <v>12364</v>
      </c>
      <c r="D7914" s="333" t="s">
        <v>465</v>
      </c>
      <c r="E7914" s="335">
        <v>4.21</v>
      </c>
      <c r="F7914" s="335">
        <v>4.21</v>
      </c>
    </row>
    <row r="7915" spans="1:6" ht="30.6">
      <c r="A7915" s="333" t="s">
        <v>20</v>
      </c>
      <c r="B7915" s="333">
        <v>106254</v>
      </c>
      <c r="C7915" s="334" t="s">
        <v>20206</v>
      </c>
      <c r="D7915" s="333" t="s">
        <v>574</v>
      </c>
      <c r="E7915" s="335">
        <v>0</v>
      </c>
      <c r="F7915" s="335">
        <v>0</v>
      </c>
    </row>
    <row r="7916" spans="1:6" ht="30.6">
      <c r="A7916" s="333" t="s">
        <v>20</v>
      </c>
      <c r="B7916" s="333">
        <v>106249</v>
      </c>
      <c r="C7916" s="334" t="s">
        <v>20207</v>
      </c>
      <c r="D7916" s="333" t="s">
        <v>465</v>
      </c>
      <c r="E7916" s="335">
        <v>0</v>
      </c>
      <c r="F7916" s="335">
        <v>0</v>
      </c>
    </row>
    <row r="7917" spans="1:6" ht="20.399999999999999">
      <c r="A7917" s="333" t="s">
        <v>20</v>
      </c>
      <c r="B7917" s="333">
        <v>88430</v>
      </c>
      <c r="C7917" s="334" t="s">
        <v>610</v>
      </c>
      <c r="D7917" s="333" t="s">
        <v>574</v>
      </c>
      <c r="E7917" s="335">
        <v>6.23</v>
      </c>
      <c r="F7917" s="335">
        <v>6.23</v>
      </c>
    </row>
    <row r="7918" spans="1:6" ht="20.399999999999999">
      <c r="A7918" s="333" t="s">
        <v>20</v>
      </c>
      <c r="B7918" s="333">
        <v>88418</v>
      </c>
      <c r="C7918" s="334" t="s">
        <v>504</v>
      </c>
      <c r="D7918" s="333" t="s">
        <v>465</v>
      </c>
      <c r="E7918" s="335">
        <v>13.81</v>
      </c>
      <c r="F7918" s="335">
        <v>13.81</v>
      </c>
    </row>
    <row r="7919" spans="1:6" ht="20.399999999999999">
      <c r="A7919" s="333" t="s">
        <v>20</v>
      </c>
      <c r="B7919" s="333">
        <v>88438</v>
      </c>
      <c r="C7919" s="334" t="s">
        <v>611</v>
      </c>
      <c r="D7919" s="333" t="s">
        <v>574</v>
      </c>
      <c r="E7919" s="335">
        <v>8.25</v>
      </c>
      <c r="F7919" s="335">
        <v>8.25</v>
      </c>
    </row>
    <row r="7920" spans="1:6" ht="20.399999999999999">
      <c r="A7920" s="333" t="s">
        <v>20</v>
      </c>
      <c r="B7920" s="333">
        <v>88433</v>
      </c>
      <c r="C7920" s="334" t="s">
        <v>505</v>
      </c>
      <c r="D7920" s="333" t="s">
        <v>465</v>
      </c>
      <c r="E7920" s="335">
        <v>17.89</v>
      </c>
      <c r="F7920" s="335">
        <v>17.89</v>
      </c>
    </row>
    <row r="7921" spans="1:6" ht="30.6">
      <c r="A7921" s="333" t="s">
        <v>20</v>
      </c>
      <c r="B7921" s="333">
        <v>90669</v>
      </c>
      <c r="C7921" s="334" t="s">
        <v>12365</v>
      </c>
      <c r="D7921" s="333" t="s">
        <v>574</v>
      </c>
      <c r="E7921" s="335">
        <v>8.94</v>
      </c>
      <c r="F7921" s="335">
        <v>8.94</v>
      </c>
    </row>
    <row r="7922" spans="1:6" ht="30.6">
      <c r="A7922" s="333" t="s">
        <v>20</v>
      </c>
      <c r="B7922" s="333">
        <v>90668</v>
      </c>
      <c r="C7922" s="334" t="s">
        <v>12366</v>
      </c>
      <c r="D7922" s="333" t="s">
        <v>465</v>
      </c>
      <c r="E7922" s="335">
        <v>32.5</v>
      </c>
      <c r="F7922" s="335">
        <v>32.5</v>
      </c>
    </row>
    <row r="7923" spans="1:6" ht="20.399999999999999">
      <c r="A7923" s="333" t="s">
        <v>20</v>
      </c>
      <c r="B7923" s="333">
        <v>102980</v>
      </c>
      <c r="C7923" s="334" t="s">
        <v>12367</v>
      </c>
      <c r="D7923" s="333" t="s">
        <v>574</v>
      </c>
      <c r="E7923" s="335">
        <v>0</v>
      </c>
      <c r="F7923" s="335">
        <v>0</v>
      </c>
    </row>
    <row r="7924" spans="1:6" ht="20.399999999999999">
      <c r="A7924" s="333" t="s">
        <v>20</v>
      </c>
      <c r="B7924" s="333">
        <v>102981</v>
      </c>
      <c r="C7924" s="334" t="s">
        <v>12368</v>
      </c>
      <c r="D7924" s="333" t="s">
        <v>465</v>
      </c>
      <c r="E7924" s="335">
        <v>0</v>
      </c>
      <c r="F7924" s="335">
        <v>0</v>
      </c>
    </row>
    <row r="7925" spans="1:6" ht="20.399999999999999">
      <c r="A7925" s="333" t="s">
        <v>20</v>
      </c>
      <c r="B7925" s="333">
        <v>5946</v>
      </c>
      <c r="C7925" s="334" t="s">
        <v>599</v>
      </c>
      <c r="D7925" s="333" t="s">
        <v>574</v>
      </c>
      <c r="E7925" s="335">
        <v>72.319999999999993</v>
      </c>
      <c r="F7925" s="335">
        <v>73.88</v>
      </c>
    </row>
    <row r="7926" spans="1:6" ht="20.399999999999999">
      <c r="A7926" s="333" t="s">
        <v>20</v>
      </c>
      <c r="B7926" s="333">
        <v>5944</v>
      </c>
      <c r="C7926" s="334" t="s">
        <v>492</v>
      </c>
      <c r="D7926" s="333" t="s">
        <v>465</v>
      </c>
      <c r="E7926" s="335">
        <v>193.02</v>
      </c>
      <c r="F7926" s="335">
        <v>194.58</v>
      </c>
    </row>
    <row r="7927" spans="1:6" ht="20.399999999999999">
      <c r="A7927" s="333" t="s">
        <v>20</v>
      </c>
      <c r="B7927" s="333">
        <v>5942</v>
      </c>
      <c r="C7927" s="334" t="s">
        <v>598</v>
      </c>
      <c r="D7927" s="333" t="s">
        <v>574</v>
      </c>
      <c r="E7927" s="335">
        <v>57.82</v>
      </c>
      <c r="F7927" s="335">
        <v>59.38</v>
      </c>
    </row>
    <row r="7928" spans="1:6" ht="20.399999999999999">
      <c r="A7928" s="333" t="s">
        <v>20</v>
      </c>
      <c r="B7928" s="333">
        <v>5940</v>
      </c>
      <c r="C7928" s="334" t="s">
        <v>491</v>
      </c>
      <c r="D7928" s="333" t="s">
        <v>465</v>
      </c>
      <c r="E7928" s="335">
        <v>139.91</v>
      </c>
      <c r="F7928" s="335">
        <v>141.47</v>
      </c>
    </row>
    <row r="7929" spans="1:6">
      <c r="A7929" s="333" t="s">
        <v>20</v>
      </c>
      <c r="B7929" s="333">
        <v>102893</v>
      </c>
      <c r="C7929" s="334" t="s">
        <v>12369</v>
      </c>
      <c r="D7929" s="333" t="s">
        <v>574</v>
      </c>
      <c r="E7929" s="335">
        <v>0</v>
      </c>
      <c r="F7929" s="335">
        <v>0</v>
      </c>
    </row>
    <row r="7930" spans="1:6">
      <c r="A7930" s="333" t="s">
        <v>20</v>
      </c>
      <c r="B7930" s="333">
        <v>102892</v>
      </c>
      <c r="C7930" s="334" t="s">
        <v>12370</v>
      </c>
      <c r="D7930" s="333" t="s">
        <v>465</v>
      </c>
      <c r="E7930" s="335">
        <v>0</v>
      </c>
      <c r="F7930" s="335">
        <v>0</v>
      </c>
    </row>
    <row r="7931" spans="1:6" ht="20.399999999999999">
      <c r="A7931" s="333" t="s">
        <v>20</v>
      </c>
      <c r="B7931" s="333">
        <v>89251</v>
      </c>
      <c r="C7931" s="334" t="s">
        <v>619</v>
      </c>
      <c r="D7931" s="333" t="s">
        <v>574</v>
      </c>
      <c r="E7931" s="335">
        <v>303.01</v>
      </c>
      <c r="F7931" s="335">
        <v>304.57</v>
      </c>
    </row>
    <row r="7932" spans="1:6" ht="20.399999999999999">
      <c r="A7932" s="333" t="s">
        <v>20</v>
      </c>
      <c r="B7932" s="333">
        <v>89250</v>
      </c>
      <c r="C7932" s="334" t="s">
        <v>512</v>
      </c>
      <c r="D7932" s="333" t="s">
        <v>465</v>
      </c>
      <c r="E7932" s="335">
        <v>1059.9100000000001</v>
      </c>
      <c r="F7932" s="335">
        <v>1061.47</v>
      </c>
    </row>
    <row r="7933" spans="1:6" ht="20.399999999999999">
      <c r="A7933" s="333" t="s">
        <v>20</v>
      </c>
      <c r="B7933" s="333">
        <v>102959</v>
      </c>
      <c r="C7933" s="334" t="s">
        <v>12371</v>
      </c>
      <c r="D7933" s="333" t="s">
        <v>574</v>
      </c>
      <c r="E7933" s="335">
        <v>0</v>
      </c>
      <c r="F7933" s="335">
        <v>0</v>
      </c>
    </row>
    <row r="7934" spans="1:6" ht="20.399999999999999">
      <c r="A7934" s="333" t="s">
        <v>20</v>
      </c>
      <c r="B7934" s="333">
        <v>102958</v>
      </c>
      <c r="C7934" s="334" t="s">
        <v>12372</v>
      </c>
      <c r="D7934" s="333" t="s">
        <v>465</v>
      </c>
      <c r="E7934" s="335">
        <v>0</v>
      </c>
      <c r="F7934" s="335">
        <v>0</v>
      </c>
    </row>
    <row r="7935" spans="1:6" ht="30.6">
      <c r="A7935" s="333" t="s">
        <v>20</v>
      </c>
      <c r="B7935" s="333">
        <v>5681</v>
      </c>
      <c r="C7935" s="334" t="s">
        <v>576</v>
      </c>
      <c r="D7935" s="333" t="s">
        <v>574</v>
      </c>
      <c r="E7935" s="335">
        <v>54.38</v>
      </c>
      <c r="F7935" s="335">
        <v>56.82</v>
      </c>
    </row>
    <row r="7936" spans="1:6" ht="30.6">
      <c r="A7936" s="333" t="s">
        <v>20</v>
      </c>
      <c r="B7936" s="333">
        <v>5680</v>
      </c>
      <c r="C7936" s="334" t="s">
        <v>467</v>
      </c>
      <c r="D7936" s="333" t="s">
        <v>465</v>
      </c>
      <c r="E7936" s="335">
        <v>125.3</v>
      </c>
      <c r="F7936" s="335">
        <v>127.74</v>
      </c>
    </row>
    <row r="7937" spans="1:6" ht="30.6">
      <c r="A7937" s="333" t="s">
        <v>20</v>
      </c>
      <c r="B7937" s="333">
        <v>5877</v>
      </c>
      <c r="C7937" s="334" t="s">
        <v>589</v>
      </c>
      <c r="D7937" s="333" t="s">
        <v>574</v>
      </c>
      <c r="E7937" s="335">
        <v>56.6</v>
      </c>
      <c r="F7937" s="335">
        <v>59.04</v>
      </c>
    </row>
    <row r="7938" spans="1:6" ht="30.6">
      <c r="A7938" s="333" t="s">
        <v>20</v>
      </c>
      <c r="B7938" s="333">
        <v>5875</v>
      </c>
      <c r="C7938" s="334" t="s">
        <v>482</v>
      </c>
      <c r="D7938" s="333" t="s">
        <v>465</v>
      </c>
      <c r="E7938" s="335">
        <v>125.71</v>
      </c>
      <c r="F7938" s="335">
        <v>128.15</v>
      </c>
    </row>
    <row r="7939" spans="1:6" ht="30.6">
      <c r="A7939" s="333" t="s">
        <v>20</v>
      </c>
      <c r="B7939" s="333">
        <v>5679</v>
      </c>
      <c r="C7939" s="334" t="s">
        <v>575</v>
      </c>
      <c r="D7939" s="333" t="s">
        <v>574</v>
      </c>
      <c r="E7939" s="335">
        <v>57.62</v>
      </c>
      <c r="F7939" s="335">
        <v>60.06</v>
      </c>
    </row>
    <row r="7940" spans="1:6" ht="30.6">
      <c r="A7940" s="333" t="s">
        <v>20</v>
      </c>
      <c r="B7940" s="333">
        <v>5678</v>
      </c>
      <c r="C7940" s="334" t="s">
        <v>466</v>
      </c>
      <c r="D7940" s="333" t="s">
        <v>465</v>
      </c>
      <c r="E7940" s="335">
        <v>136.88</v>
      </c>
      <c r="F7940" s="335">
        <v>139.32</v>
      </c>
    </row>
    <row r="7941" spans="1:6" ht="20.399999999999999">
      <c r="A7941" s="333" t="s">
        <v>20</v>
      </c>
      <c r="B7941" s="333">
        <v>6880</v>
      </c>
      <c r="C7941" s="334" t="s">
        <v>604</v>
      </c>
      <c r="D7941" s="333" t="s">
        <v>574</v>
      </c>
      <c r="E7941" s="335">
        <v>81.540000000000006</v>
      </c>
      <c r="F7941" s="335">
        <v>83.21</v>
      </c>
    </row>
    <row r="7942" spans="1:6" ht="20.399999999999999">
      <c r="A7942" s="333" t="s">
        <v>20</v>
      </c>
      <c r="B7942" s="333">
        <v>6879</v>
      </c>
      <c r="C7942" s="334" t="s">
        <v>495</v>
      </c>
      <c r="D7942" s="333" t="s">
        <v>465</v>
      </c>
      <c r="E7942" s="335">
        <v>204.33</v>
      </c>
      <c r="F7942" s="335">
        <v>206</v>
      </c>
    </row>
    <row r="7943" spans="1:6" ht="20.399999999999999">
      <c r="A7943" s="333" t="s">
        <v>20</v>
      </c>
      <c r="B7943" s="333">
        <v>96464</v>
      </c>
      <c r="C7943" s="334" t="s">
        <v>12373</v>
      </c>
      <c r="D7943" s="333" t="s">
        <v>574</v>
      </c>
      <c r="E7943" s="335">
        <v>85.24</v>
      </c>
      <c r="F7943" s="335">
        <v>86.91</v>
      </c>
    </row>
    <row r="7944" spans="1:6" ht="20.399999999999999">
      <c r="A7944" s="333" t="s">
        <v>20</v>
      </c>
      <c r="B7944" s="333">
        <v>96463</v>
      </c>
      <c r="C7944" s="334" t="s">
        <v>12374</v>
      </c>
      <c r="D7944" s="333" t="s">
        <v>465</v>
      </c>
      <c r="E7944" s="335">
        <v>211.09</v>
      </c>
      <c r="F7944" s="335">
        <v>212.76</v>
      </c>
    </row>
    <row r="7945" spans="1:6" ht="30.6">
      <c r="A7945" s="333" t="s">
        <v>20</v>
      </c>
      <c r="B7945" s="333">
        <v>7050</v>
      </c>
      <c r="C7945" s="334" t="s">
        <v>606</v>
      </c>
      <c r="D7945" s="333" t="s">
        <v>574</v>
      </c>
      <c r="E7945" s="335">
        <v>74.819999999999993</v>
      </c>
      <c r="F7945" s="335">
        <v>76.489999999999995</v>
      </c>
    </row>
    <row r="7946" spans="1:6" ht="30.6">
      <c r="A7946" s="333" t="s">
        <v>20</v>
      </c>
      <c r="B7946" s="333">
        <v>7049</v>
      </c>
      <c r="C7946" s="334" t="s">
        <v>497</v>
      </c>
      <c r="D7946" s="333" t="s">
        <v>465</v>
      </c>
      <c r="E7946" s="335">
        <v>215.34</v>
      </c>
      <c r="F7946" s="335">
        <v>217.01</v>
      </c>
    </row>
    <row r="7947" spans="1:6" ht="20.399999999999999">
      <c r="A7947" s="333" t="s">
        <v>20</v>
      </c>
      <c r="B7947" s="333">
        <v>95632</v>
      </c>
      <c r="C7947" s="334" t="s">
        <v>668</v>
      </c>
      <c r="D7947" s="333" t="s">
        <v>574</v>
      </c>
      <c r="E7947" s="335">
        <v>78.97</v>
      </c>
      <c r="F7947" s="335">
        <v>80.64</v>
      </c>
    </row>
    <row r="7948" spans="1:6" ht="20.399999999999999">
      <c r="A7948" s="333" t="s">
        <v>20</v>
      </c>
      <c r="B7948" s="333">
        <v>95631</v>
      </c>
      <c r="C7948" s="334" t="s">
        <v>561</v>
      </c>
      <c r="D7948" s="333" t="s">
        <v>465</v>
      </c>
      <c r="E7948" s="335">
        <v>223.65</v>
      </c>
      <c r="F7948" s="335">
        <v>225.32</v>
      </c>
    </row>
    <row r="7949" spans="1:6" ht="30.6">
      <c r="A7949" s="333" t="s">
        <v>20</v>
      </c>
      <c r="B7949" s="333">
        <v>5685</v>
      </c>
      <c r="C7949" s="334" t="s">
        <v>577</v>
      </c>
      <c r="D7949" s="333" t="s">
        <v>574</v>
      </c>
      <c r="E7949" s="335">
        <v>59.88</v>
      </c>
      <c r="F7949" s="335">
        <v>61.55</v>
      </c>
    </row>
    <row r="7950" spans="1:6" ht="30.6">
      <c r="A7950" s="333" t="s">
        <v>20</v>
      </c>
      <c r="B7950" s="333">
        <v>5684</v>
      </c>
      <c r="C7950" s="334" t="s">
        <v>468</v>
      </c>
      <c r="D7950" s="333" t="s">
        <v>465</v>
      </c>
      <c r="E7950" s="335">
        <v>154.1</v>
      </c>
      <c r="F7950" s="335">
        <v>155.77000000000001</v>
      </c>
    </row>
    <row r="7951" spans="1:6" ht="30.6">
      <c r="A7951" s="333" t="s">
        <v>20</v>
      </c>
      <c r="B7951" s="333">
        <v>93244</v>
      </c>
      <c r="C7951" s="334" t="s">
        <v>655</v>
      </c>
      <c r="D7951" s="333" t="s">
        <v>574</v>
      </c>
      <c r="E7951" s="335">
        <v>61.46</v>
      </c>
      <c r="F7951" s="335">
        <v>63.13</v>
      </c>
    </row>
    <row r="7952" spans="1:6" ht="30.6">
      <c r="A7952" s="333" t="s">
        <v>20</v>
      </c>
      <c r="B7952" s="333">
        <v>73436</v>
      </c>
      <c r="C7952" s="334" t="s">
        <v>500</v>
      </c>
      <c r="D7952" s="333" t="s">
        <v>465</v>
      </c>
      <c r="E7952" s="335">
        <v>157.19</v>
      </c>
      <c r="F7952" s="335">
        <v>158.86000000000001</v>
      </c>
    </row>
    <row r="7953" spans="1:6" ht="20.399999999999999">
      <c r="A7953" s="333" t="s">
        <v>20</v>
      </c>
      <c r="B7953" s="333">
        <v>5881</v>
      </c>
      <c r="C7953" s="334" t="s">
        <v>590</v>
      </c>
      <c r="D7953" s="333" t="s">
        <v>574</v>
      </c>
      <c r="E7953" s="335">
        <v>73.98</v>
      </c>
      <c r="F7953" s="335">
        <v>75.650000000000006</v>
      </c>
    </row>
    <row r="7954" spans="1:6" ht="20.399999999999999">
      <c r="A7954" s="333" t="s">
        <v>20</v>
      </c>
      <c r="B7954" s="333">
        <v>5879</v>
      </c>
      <c r="C7954" s="334" t="s">
        <v>483</v>
      </c>
      <c r="D7954" s="333" t="s">
        <v>465</v>
      </c>
      <c r="E7954" s="335">
        <v>137.66</v>
      </c>
      <c r="F7954" s="335">
        <v>139.33000000000001</v>
      </c>
    </row>
    <row r="7955" spans="1:6" ht="30.6">
      <c r="A7955" s="333" t="s">
        <v>20</v>
      </c>
      <c r="B7955" s="333">
        <v>5865</v>
      </c>
      <c r="C7955" s="334" t="s">
        <v>587</v>
      </c>
      <c r="D7955" s="333" t="s">
        <v>574</v>
      </c>
      <c r="E7955" s="335">
        <v>11.61</v>
      </c>
      <c r="F7955" s="335">
        <v>11.61</v>
      </c>
    </row>
    <row r="7956" spans="1:6" ht="30.6">
      <c r="A7956" s="333" t="s">
        <v>20</v>
      </c>
      <c r="B7956" s="333">
        <v>5863</v>
      </c>
      <c r="C7956" s="334" t="s">
        <v>480</v>
      </c>
      <c r="D7956" s="333" t="s">
        <v>465</v>
      </c>
      <c r="E7956" s="335">
        <v>23.07</v>
      </c>
      <c r="F7956" s="335">
        <v>23.07</v>
      </c>
    </row>
    <row r="7957" spans="1:6" ht="20.399999999999999">
      <c r="A7957" s="333" t="s">
        <v>20</v>
      </c>
      <c r="B7957" s="333">
        <v>5869</v>
      </c>
      <c r="C7957" s="334" t="s">
        <v>588</v>
      </c>
      <c r="D7957" s="333" t="s">
        <v>574</v>
      </c>
      <c r="E7957" s="335">
        <v>68.650000000000006</v>
      </c>
      <c r="F7957" s="335">
        <v>70.319999999999993</v>
      </c>
    </row>
    <row r="7958" spans="1:6" ht="20.399999999999999">
      <c r="A7958" s="333" t="s">
        <v>20</v>
      </c>
      <c r="B7958" s="333">
        <v>5867</v>
      </c>
      <c r="C7958" s="334" t="s">
        <v>481</v>
      </c>
      <c r="D7958" s="333" t="s">
        <v>465</v>
      </c>
      <c r="E7958" s="335">
        <v>155.51</v>
      </c>
      <c r="F7958" s="335">
        <v>157.18</v>
      </c>
    </row>
    <row r="7959" spans="1:6" ht="20.399999999999999">
      <c r="A7959" s="333" t="s">
        <v>20</v>
      </c>
      <c r="B7959" s="333">
        <v>95271</v>
      </c>
      <c r="C7959" s="334" t="s">
        <v>667</v>
      </c>
      <c r="D7959" s="333" t="s">
        <v>574</v>
      </c>
      <c r="E7959" s="335">
        <v>0.73</v>
      </c>
      <c r="F7959" s="335">
        <v>0.73</v>
      </c>
    </row>
    <row r="7960" spans="1:6" ht="20.399999999999999">
      <c r="A7960" s="333" t="s">
        <v>20</v>
      </c>
      <c r="B7960" s="333">
        <v>95270</v>
      </c>
      <c r="C7960" s="334" t="s">
        <v>560</v>
      </c>
      <c r="D7960" s="333" t="s">
        <v>465</v>
      </c>
      <c r="E7960" s="335">
        <v>10.47</v>
      </c>
      <c r="F7960" s="335">
        <v>10.47</v>
      </c>
    </row>
    <row r="7961" spans="1:6" ht="20.399999999999999">
      <c r="A7961" s="333" t="s">
        <v>20</v>
      </c>
      <c r="B7961" s="333">
        <v>91693</v>
      </c>
      <c r="C7961" s="334" t="s">
        <v>647</v>
      </c>
      <c r="D7961" s="333" t="s">
        <v>574</v>
      </c>
      <c r="E7961" s="335">
        <v>22.2</v>
      </c>
      <c r="F7961" s="335">
        <v>23.96</v>
      </c>
    </row>
    <row r="7962" spans="1:6" ht="20.399999999999999">
      <c r="A7962" s="333" t="s">
        <v>20</v>
      </c>
      <c r="B7962" s="333">
        <v>91692</v>
      </c>
      <c r="C7962" s="334" t="s">
        <v>540</v>
      </c>
      <c r="D7962" s="333" t="s">
        <v>465</v>
      </c>
      <c r="E7962" s="335">
        <v>23.87</v>
      </c>
      <c r="F7962" s="335">
        <v>25.63</v>
      </c>
    </row>
    <row r="7963" spans="1:6" ht="30.6">
      <c r="A7963" s="333" t="s">
        <v>20</v>
      </c>
      <c r="B7963" s="333">
        <v>102929</v>
      </c>
      <c r="C7963" s="334" t="s">
        <v>12375</v>
      </c>
      <c r="D7963" s="333" t="s">
        <v>574</v>
      </c>
      <c r="E7963" s="335">
        <v>0</v>
      </c>
      <c r="F7963" s="335">
        <v>0</v>
      </c>
    </row>
    <row r="7964" spans="1:6" ht="30.6">
      <c r="A7964" s="333" t="s">
        <v>20</v>
      </c>
      <c r="B7964" s="333">
        <v>102928</v>
      </c>
      <c r="C7964" s="334" t="s">
        <v>12376</v>
      </c>
      <c r="D7964" s="333" t="s">
        <v>465</v>
      </c>
      <c r="E7964" s="335">
        <v>0</v>
      </c>
      <c r="F7964" s="335">
        <v>0</v>
      </c>
    </row>
    <row r="7965" spans="1:6" ht="20.399999999999999">
      <c r="A7965" s="333" t="s">
        <v>20</v>
      </c>
      <c r="B7965" s="333">
        <v>95140</v>
      </c>
      <c r="C7965" s="334" t="s">
        <v>664</v>
      </c>
      <c r="D7965" s="333" t="s">
        <v>574</v>
      </c>
      <c r="E7965" s="335">
        <v>0.04</v>
      </c>
      <c r="F7965" s="335">
        <v>0.04</v>
      </c>
    </row>
    <row r="7966" spans="1:6" ht="20.399999999999999">
      <c r="A7966" s="333" t="s">
        <v>20</v>
      </c>
      <c r="B7966" s="333">
        <v>95139</v>
      </c>
      <c r="C7966" s="334" t="s">
        <v>557</v>
      </c>
      <c r="D7966" s="333" t="s">
        <v>465</v>
      </c>
      <c r="E7966" s="335">
        <v>0.06</v>
      </c>
      <c r="F7966" s="335">
        <v>0.06</v>
      </c>
    </row>
    <row r="7967" spans="1:6" ht="20.399999999999999">
      <c r="A7967" s="333" t="s">
        <v>20</v>
      </c>
      <c r="B7967" s="333">
        <v>89027</v>
      </c>
      <c r="C7967" s="334" t="s">
        <v>12377</v>
      </c>
      <c r="D7967" s="333" t="s">
        <v>574</v>
      </c>
      <c r="E7967" s="335">
        <v>5.34</v>
      </c>
      <c r="F7967" s="335">
        <v>5.34</v>
      </c>
    </row>
    <row r="7968" spans="1:6" ht="20.399999999999999">
      <c r="A7968" s="333" t="s">
        <v>20</v>
      </c>
      <c r="B7968" s="333">
        <v>89028</v>
      </c>
      <c r="C7968" s="334" t="s">
        <v>12378</v>
      </c>
      <c r="D7968" s="333" t="s">
        <v>465</v>
      </c>
      <c r="E7968" s="335">
        <v>178.6</v>
      </c>
      <c r="F7968" s="335">
        <v>178.6</v>
      </c>
    </row>
    <row r="7969" spans="1:6" ht="20.399999999999999">
      <c r="A7969" s="333" t="s">
        <v>20</v>
      </c>
      <c r="B7969" s="333">
        <v>7031</v>
      </c>
      <c r="C7969" s="334" t="s">
        <v>12379</v>
      </c>
      <c r="D7969" s="333" t="s">
        <v>574</v>
      </c>
      <c r="E7969" s="335">
        <v>6.57</v>
      </c>
      <c r="F7969" s="335">
        <v>6.57</v>
      </c>
    </row>
    <row r="7970" spans="1:6" ht="20.399999999999999">
      <c r="A7970" s="333" t="s">
        <v>20</v>
      </c>
      <c r="B7970" s="333">
        <v>7030</v>
      </c>
      <c r="C7970" s="334" t="s">
        <v>12380</v>
      </c>
      <c r="D7970" s="333" t="s">
        <v>465</v>
      </c>
      <c r="E7970" s="335">
        <v>265.12</v>
      </c>
      <c r="F7970" s="335">
        <v>265.12</v>
      </c>
    </row>
    <row r="7971" spans="1:6" ht="20.399999999999999">
      <c r="A7971" s="333" t="s">
        <v>20</v>
      </c>
      <c r="B7971" s="333">
        <v>102947</v>
      </c>
      <c r="C7971" s="334" t="s">
        <v>12381</v>
      </c>
      <c r="D7971" s="333" t="s">
        <v>574</v>
      </c>
      <c r="E7971" s="335">
        <v>0</v>
      </c>
      <c r="F7971" s="335">
        <v>0</v>
      </c>
    </row>
    <row r="7972" spans="1:6" ht="20.399999999999999">
      <c r="A7972" s="333" t="s">
        <v>20</v>
      </c>
      <c r="B7972" s="333">
        <v>102946</v>
      </c>
      <c r="C7972" s="334" t="s">
        <v>12382</v>
      </c>
      <c r="D7972" s="333" t="s">
        <v>465</v>
      </c>
      <c r="E7972" s="335">
        <v>0</v>
      </c>
      <c r="F7972" s="335">
        <v>0</v>
      </c>
    </row>
    <row r="7973" spans="1:6" ht="20.399999999999999">
      <c r="A7973" s="333" t="s">
        <v>20</v>
      </c>
      <c r="B7973" s="333">
        <v>104092</v>
      </c>
      <c r="C7973" s="334" t="s">
        <v>12383</v>
      </c>
      <c r="D7973" s="333" t="s">
        <v>574</v>
      </c>
      <c r="E7973" s="335">
        <v>0.03</v>
      </c>
      <c r="F7973" s="335">
        <v>0.03</v>
      </c>
    </row>
    <row r="7974" spans="1:6" ht="20.399999999999999">
      <c r="A7974" s="333" t="s">
        <v>20</v>
      </c>
      <c r="B7974" s="333">
        <v>104091</v>
      </c>
      <c r="C7974" s="334" t="s">
        <v>12384</v>
      </c>
      <c r="D7974" s="333" t="s">
        <v>465</v>
      </c>
      <c r="E7974" s="335">
        <v>0.87</v>
      </c>
      <c r="F7974" s="335">
        <v>0.87</v>
      </c>
    </row>
    <row r="7975" spans="1:6" ht="20.399999999999999">
      <c r="A7975" s="333" t="s">
        <v>20</v>
      </c>
      <c r="B7975" s="333">
        <v>104098</v>
      </c>
      <c r="C7975" s="334" t="s">
        <v>12385</v>
      </c>
      <c r="D7975" s="333" t="s">
        <v>574</v>
      </c>
      <c r="E7975" s="335">
        <v>0.05</v>
      </c>
      <c r="F7975" s="335">
        <v>0.05</v>
      </c>
    </row>
    <row r="7976" spans="1:6" ht="20.399999999999999">
      <c r="A7976" s="333" t="s">
        <v>20</v>
      </c>
      <c r="B7976" s="333">
        <v>104097</v>
      </c>
      <c r="C7976" s="334" t="s">
        <v>12386</v>
      </c>
      <c r="D7976" s="333" t="s">
        <v>465</v>
      </c>
      <c r="E7976" s="335">
        <v>1.21</v>
      </c>
      <c r="F7976" s="335">
        <v>1.21</v>
      </c>
    </row>
    <row r="7977" spans="1:6" ht="20.399999999999999">
      <c r="A7977" s="333" t="s">
        <v>20</v>
      </c>
      <c r="B7977" s="333">
        <v>102905</v>
      </c>
      <c r="C7977" s="334" t="s">
        <v>12387</v>
      </c>
      <c r="D7977" s="333" t="s">
        <v>574</v>
      </c>
      <c r="E7977" s="335">
        <v>0</v>
      </c>
      <c r="F7977" s="335">
        <v>0</v>
      </c>
    </row>
    <row r="7978" spans="1:6" ht="20.399999999999999">
      <c r="A7978" s="333" t="s">
        <v>20</v>
      </c>
      <c r="B7978" s="333">
        <v>102904</v>
      </c>
      <c r="C7978" s="334" t="s">
        <v>12388</v>
      </c>
      <c r="D7978" s="333" t="s">
        <v>465</v>
      </c>
      <c r="E7978" s="335">
        <v>0</v>
      </c>
      <c r="F7978" s="335">
        <v>0</v>
      </c>
    </row>
    <row r="7979" spans="1:6" ht="20.399999999999999">
      <c r="A7979" s="333" t="s">
        <v>20</v>
      </c>
      <c r="B7979" s="333">
        <v>89031</v>
      </c>
      <c r="C7979" s="334" t="s">
        <v>614</v>
      </c>
      <c r="D7979" s="333" t="s">
        <v>574</v>
      </c>
      <c r="E7979" s="335">
        <v>73.06</v>
      </c>
      <c r="F7979" s="335">
        <v>74.819999999999993</v>
      </c>
    </row>
    <row r="7980" spans="1:6" ht="20.399999999999999">
      <c r="A7980" s="333" t="s">
        <v>20</v>
      </c>
      <c r="B7980" s="333">
        <v>89032</v>
      </c>
      <c r="C7980" s="334" t="s">
        <v>508</v>
      </c>
      <c r="D7980" s="333" t="s">
        <v>465</v>
      </c>
      <c r="E7980" s="335">
        <v>197.81</v>
      </c>
      <c r="F7980" s="335">
        <v>199.57</v>
      </c>
    </row>
    <row r="7981" spans="1:6" ht="20.399999999999999">
      <c r="A7981" s="333" t="s">
        <v>20</v>
      </c>
      <c r="B7981" s="333">
        <v>88844</v>
      </c>
      <c r="C7981" s="334" t="s">
        <v>612</v>
      </c>
      <c r="D7981" s="333" t="s">
        <v>574</v>
      </c>
      <c r="E7981" s="335">
        <v>75.44</v>
      </c>
      <c r="F7981" s="335">
        <v>77.2</v>
      </c>
    </row>
    <row r="7982" spans="1:6" ht="20.399999999999999">
      <c r="A7982" s="333" t="s">
        <v>20</v>
      </c>
      <c r="B7982" s="333">
        <v>88843</v>
      </c>
      <c r="C7982" s="334" t="s">
        <v>506</v>
      </c>
      <c r="D7982" s="333" t="s">
        <v>465</v>
      </c>
      <c r="E7982" s="335">
        <v>218.56</v>
      </c>
      <c r="F7982" s="335">
        <v>220.32</v>
      </c>
    </row>
    <row r="7983" spans="1:6" ht="20.399999999999999">
      <c r="A7983" s="333" t="s">
        <v>20</v>
      </c>
      <c r="B7983" s="333">
        <v>5853</v>
      </c>
      <c r="C7983" s="334" t="s">
        <v>585</v>
      </c>
      <c r="D7983" s="333" t="s">
        <v>574</v>
      </c>
      <c r="E7983" s="335">
        <v>88.17</v>
      </c>
      <c r="F7983" s="335">
        <v>89.93</v>
      </c>
    </row>
    <row r="7984" spans="1:6" ht="20.399999999999999">
      <c r="A7984" s="333" t="s">
        <v>20</v>
      </c>
      <c r="B7984" s="333">
        <v>5851</v>
      </c>
      <c r="C7984" s="334" t="s">
        <v>478</v>
      </c>
      <c r="D7984" s="333" t="s">
        <v>465</v>
      </c>
      <c r="E7984" s="335">
        <v>262.47000000000003</v>
      </c>
      <c r="F7984" s="335">
        <v>264.23</v>
      </c>
    </row>
    <row r="7985" spans="1:6" ht="20.399999999999999">
      <c r="A7985" s="333" t="s">
        <v>20</v>
      </c>
      <c r="B7985" s="333">
        <v>5849</v>
      </c>
      <c r="C7985" s="334" t="s">
        <v>584</v>
      </c>
      <c r="D7985" s="333" t="s">
        <v>574</v>
      </c>
      <c r="E7985" s="335">
        <v>87.77</v>
      </c>
      <c r="F7985" s="335">
        <v>89.53</v>
      </c>
    </row>
    <row r="7986" spans="1:6" ht="20.399999999999999">
      <c r="A7986" s="333" t="s">
        <v>20</v>
      </c>
      <c r="B7986" s="333">
        <v>5847</v>
      </c>
      <c r="C7986" s="334" t="s">
        <v>477</v>
      </c>
      <c r="D7986" s="333" t="s">
        <v>465</v>
      </c>
      <c r="E7986" s="335">
        <v>273.87</v>
      </c>
      <c r="F7986" s="335">
        <v>275.63</v>
      </c>
    </row>
    <row r="7987" spans="1:6" ht="20.399999999999999">
      <c r="A7987" s="333" t="s">
        <v>20</v>
      </c>
      <c r="B7987" s="333">
        <v>5857</v>
      </c>
      <c r="C7987" s="334" t="s">
        <v>586</v>
      </c>
      <c r="D7987" s="333" t="s">
        <v>574</v>
      </c>
      <c r="E7987" s="335">
        <v>238.54</v>
      </c>
      <c r="F7987" s="335">
        <v>240.3</v>
      </c>
    </row>
    <row r="7988" spans="1:6" ht="20.399999999999999">
      <c r="A7988" s="333" t="s">
        <v>20</v>
      </c>
      <c r="B7988" s="333">
        <v>5855</v>
      </c>
      <c r="C7988" s="334" t="s">
        <v>479</v>
      </c>
      <c r="D7988" s="333" t="s">
        <v>465</v>
      </c>
      <c r="E7988" s="335">
        <v>720.61</v>
      </c>
      <c r="F7988" s="335">
        <v>722.37</v>
      </c>
    </row>
    <row r="7989" spans="1:6" ht="20.399999999999999">
      <c r="A7989" s="333" t="s">
        <v>20</v>
      </c>
      <c r="B7989" s="333">
        <v>96021</v>
      </c>
      <c r="C7989" s="334" t="s">
        <v>672</v>
      </c>
      <c r="D7989" s="333" t="s">
        <v>574</v>
      </c>
      <c r="E7989" s="335">
        <v>48.64</v>
      </c>
      <c r="F7989" s="335">
        <v>50.4</v>
      </c>
    </row>
    <row r="7990" spans="1:6" ht="20.399999999999999">
      <c r="A7990" s="333" t="s">
        <v>20</v>
      </c>
      <c r="B7990" s="333">
        <v>96020</v>
      </c>
      <c r="C7990" s="334" t="s">
        <v>565</v>
      </c>
      <c r="D7990" s="333" t="s">
        <v>465</v>
      </c>
      <c r="E7990" s="335">
        <v>166.71</v>
      </c>
      <c r="F7990" s="335">
        <v>168.47</v>
      </c>
    </row>
    <row r="7991" spans="1:6" ht="20.399999999999999">
      <c r="A7991" s="333" t="s">
        <v>20</v>
      </c>
      <c r="B7991" s="333">
        <v>96014</v>
      </c>
      <c r="C7991" s="334" t="s">
        <v>671</v>
      </c>
      <c r="D7991" s="333" t="s">
        <v>574</v>
      </c>
      <c r="E7991" s="335">
        <v>48.89</v>
      </c>
      <c r="F7991" s="335">
        <v>50.65</v>
      </c>
    </row>
    <row r="7992" spans="1:6" ht="20.399999999999999">
      <c r="A7992" s="333" t="s">
        <v>20</v>
      </c>
      <c r="B7992" s="333">
        <v>96013</v>
      </c>
      <c r="C7992" s="334" t="s">
        <v>564</v>
      </c>
      <c r="D7992" s="333" t="s">
        <v>465</v>
      </c>
      <c r="E7992" s="335">
        <v>167.18</v>
      </c>
      <c r="F7992" s="335">
        <v>168.94</v>
      </c>
    </row>
    <row r="7993" spans="1:6" ht="20.399999999999999">
      <c r="A7993" s="333" t="s">
        <v>20</v>
      </c>
      <c r="B7993" s="333">
        <v>96029</v>
      </c>
      <c r="C7993" s="334" t="s">
        <v>673</v>
      </c>
      <c r="D7993" s="333" t="s">
        <v>574</v>
      </c>
      <c r="E7993" s="335">
        <v>42.68</v>
      </c>
      <c r="F7993" s="335">
        <v>44.44</v>
      </c>
    </row>
    <row r="7994" spans="1:6" ht="20.399999999999999">
      <c r="A7994" s="333" t="s">
        <v>20</v>
      </c>
      <c r="B7994" s="333">
        <v>96028</v>
      </c>
      <c r="C7994" s="334" t="s">
        <v>566</v>
      </c>
      <c r="D7994" s="333" t="s">
        <v>465</v>
      </c>
      <c r="E7994" s="335">
        <v>126.75</v>
      </c>
      <c r="F7994" s="335">
        <v>128.51</v>
      </c>
    </row>
    <row r="7995" spans="1:6" ht="20.399999999999999">
      <c r="A7995" s="333" t="s">
        <v>20</v>
      </c>
      <c r="B7995" s="333">
        <v>96155</v>
      </c>
      <c r="C7995" s="334" t="s">
        <v>675</v>
      </c>
      <c r="D7995" s="333" t="s">
        <v>574</v>
      </c>
      <c r="E7995" s="335">
        <v>42.93</v>
      </c>
      <c r="F7995" s="335">
        <v>44.69</v>
      </c>
    </row>
    <row r="7996" spans="1:6" ht="20.399999999999999">
      <c r="A7996" s="333" t="s">
        <v>20</v>
      </c>
      <c r="B7996" s="333">
        <v>96157</v>
      </c>
      <c r="C7996" s="334" t="s">
        <v>568</v>
      </c>
      <c r="D7996" s="333" t="s">
        <v>465</v>
      </c>
      <c r="E7996" s="335">
        <v>127.22</v>
      </c>
      <c r="F7996" s="335">
        <v>128.97999999999999</v>
      </c>
    </row>
    <row r="7997" spans="1:6" ht="20.399999999999999">
      <c r="A7997" s="333" t="s">
        <v>20</v>
      </c>
      <c r="B7997" s="333">
        <v>5845</v>
      </c>
      <c r="C7997" s="334" t="s">
        <v>583</v>
      </c>
      <c r="D7997" s="333" t="s">
        <v>574</v>
      </c>
      <c r="E7997" s="335">
        <v>44.45</v>
      </c>
      <c r="F7997" s="335">
        <v>46.21</v>
      </c>
    </row>
    <row r="7998" spans="1:6" ht="20.399999999999999">
      <c r="A7998" s="333" t="s">
        <v>20</v>
      </c>
      <c r="B7998" s="333">
        <v>5843</v>
      </c>
      <c r="C7998" s="334" t="s">
        <v>476</v>
      </c>
      <c r="D7998" s="333" t="s">
        <v>465</v>
      </c>
      <c r="E7998" s="335">
        <v>158.88</v>
      </c>
      <c r="F7998" s="335">
        <v>160.63999999999999</v>
      </c>
    </row>
    <row r="7999" spans="1:6" ht="20.399999999999999">
      <c r="A7999" s="333" t="s">
        <v>20</v>
      </c>
      <c r="B7999" s="333">
        <v>89036</v>
      </c>
      <c r="C7999" s="334" t="s">
        <v>615</v>
      </c>
      <c r="D7999" s="333" t="s">
        <v>574</v>
      </c>
      <c r="E7999" s="335">
        <v>38.46</v>
      </c>
      <c r="F7999" s="335">
        <v>40.22</v>
      </c>
    </row>
    <row r="8000" spans="1:6" ht="20.399999999999999">
      <c r="A8000" s="333" t="s">
        <v>20</v>
      </c>
      <c r="B8000" s="333">
        <v>89035</v>
      </c>
      <c r="C8000" s="334" t="s">
        <v>509</v>
      </c>
      <c r="D8000" s="333" t="s">
        <v>465</v>
      </c>
      <c r="E8000" s="335">
        <v>118.89</v>
      </c>
      <c r="F8000" s="335">
        <v>120.65</v>
      </c>
    </row>
    <row r="8001" spans="1:6">
      <c r="A8001" s="333" t="s">
        <v>20</v>
      </c>
      <c r="B8001" s="333">
        <v>102911</v>
      </c>
      <c r="C8001" s="334" t="s">
        <v>12389</v>
      </c>
      <c r="D8001" s="333" t="s">
        <v>574</v>
      </c>
      <c r="E8001" s="335">
        <v>0</v>
      </c>
      <c r="F8001" s="335">
        <v>0</v>
      </c>
    </row>
    <row r="8002" spans="1:6">
      <c r="A8002" s="333" t="s">
        <v>20</v>
      </c>
      <c r="B8002" s="333">
        <v>102910</v>
      </c>
      <c r="C8002" s="334" t="s">
        <v>12390</v>
      </c>
      <c r="D8002" s="333" t="s">
        <v>465</v>
      </c>
      <c r="E8002" s="335">
        <v>0</v>
      </c>
      <c r="F8002" s="335">
        <v>0</v>
      </c>
    </row>
    <row r="8003" spans="1:6" ht="20.399999999999999">
      <c r="A8003" s="333" t="s">
        <v>20</v>
      </c>
      <c r="B8003" s="333">
        <v>93440</v>
      </c>
      <c r="C8003" s="334" t="s">
        <v>12391</v>
      </c>
      <c r="D8003" s="333" t="s">
        <v>574</v>
      </c>
      <c r="E8003" s="335">
        <v>128.16999999999999</v>
      </c>
      <c r="F8003" s="335">
        <v>137.09</v>
      </c>
    </row>
    <row r="8004" spans="1:6" ht="20.399999999999999">
      <c r="A8004" s="333" t="s">
        <v>20</v>
      </c>
      <c r="B8004" s="333">
        <v>93439</v>
      </c>
      <c r="C8004" s="334" t="s">
        <v>12392</v>
      </c>
      <c r="D8004" s="333" t="s">
        <v>465</v>
      </c>
      <c r="E8004" s="335">
        <v>248.78</v>
      </c>
      <c r="F8004" s="335">
        <v>257.7</v>
      </c>
    </row>
    <row r="8005" spans="1:6">
      <c r="A8005" s="333" t="s">
        <v>20</v>
      </c>
      <c r="B8005" s="333">
        <v>100648</v>
      </c>
      <c r="C8005" s="334" t="s">
        <v>679</v>
      </c>
      <c r="D8005" s="333" t="s">
        <v>574</v>
      </c>
      <c r="E8005" s="335">
        <v>590.41999999999996</v>
      </c>
      <c r="F8005" s="335">
        <v>593.34</v>
      </c>
    </row>
    <row r="8006" spans="1:6">
      <c r="A8006" s="333" t="s">
        <v>20</v>
      </c>
      <c r="B8006" s="333">
        <v>100647</v>
      </c>
      <c r="C8006" s="334" t="s">
        <v>571</v>
      </c>
      <c r="D8006" s="333" t="s">
        <v>465</v>
      </c>
      <c r="E8006" s="335">
        <v>6554.59</v>
      </c>
      <c r="F8006" s="335">
        <v>6557.51</v>
      </c>
    </row>
    <row r="8007" spans="1:6" ht="20.399999999999999">
      <c r="A8007" s="333" t="s">
        <v>20</v>
      </c>
      <c r="B8007" s="333">
        <v>5829</v>
      </c>
      <c r="C8007" s="334" t="s">
        <v>580</v>
      </c>
      <c r="D8007" s="333" t="s">
        <v>574</v>
      </c>
      <c r="E8007" s="335">
        <v>158.72999999999999</v>
      </c>
      <c r="F8007" s="335">
        <v>167.65</v>
      </c>
    </row>
    <row r="8008" spans="1:6" ht="20.399999999999999">
      <c r="A8008" s="333" t="s">
        <v>20</v>
      </c>
      <c r="B8008" s="333">
        <v>5823</v>
      </c>
      <c r="C8008" s="334" t="s">
        <v>472</v>
      </c>
      <c r="D8008" s="333" t="s">
        <v>465</v>
      </c>
      <c r="E8008" s="335">
        <v>222.67</v>
      </c>
      <c r="F8008" s="335">
        <v>231.59</v>
      </c>
    </row>
    <row r="8009" spans="1:6" ht="40.799999999999997">
      <c r="A8009" s="333" t="s">
        <v>20</v>
      </c>
      <c r="B8009" s="333">
        <v>106095</v>
      </c>
      <c r="C8009" s="334" t="s">
        <v>20208</v>
      </c>
      <c r="D8009" s="333" t="s">
        <v>574</v>
      </c>
      <c r="E8009" s="335">
        <v>111.3</v>
      </c>
      <c r="F8009" s="335">
        <v>113.73</v>
      </c>
    </row>
    <row r="8010" spans="1:6" ht="40.799999999999997">
      <c r="A8010" s="333" t="s">
        <v>20</v>
      </c>
      <c r="B8010" s="333">
        <v>106094</v>
      </c>
      <c r="C8010" s="334" t="s">
        <v>20209</v>
      </c>
      <c r="D8010" s="333" t="s">
        <v>465</v>
      </c>
      <c r="E8010" s="335">
        <v>334.12</v>
      </c>
      <c r="F8010" s="335">
        <v>336.55</v>
      </c>
    </row>
    <row r="8011" spans="1:6" ht="20.399999999999999">
      <c r="A8011" s="333" t="s">
        <v>20</v>
      </c>
      <c r="B8011" s="333">
        <v>100642</v>
      </c>
      <c r="C8011" s="334" t="s">
        <v>678</v>
      </c>
      <c r="D8011" s="333" t="s">
        <v>574</v>
      </c>
      <c r="E8011" s="335">
        <v>295.69</v>
      </c>
      <c r="F8011" s="335">
        <v>298.61</v>
      </c>
    </row>
    <row r="8012" spans="1:6" ht="20.399999999999999">
      <c r="A8012" s="333" t="s">
        <v>20</v>
      </c>
      <c r="B8012" s="333">
        <v>100641</v>
      </c>
      <c r="C8012" s="334" t="s">
        <v>570</v>
      </c>
      <c r="D8012" s="333" t="s">
        <v>465</v>
      </c>
      <c r="E8012" s="335">
        <v>4788.3599999999997</v>
      </c>
      <c r="F8012" s="335">
        <v>4791.28</v>
      </c>
    </row>
    <row r="8013" spans="1:6" ht="20.399999999999999">
      <c r="A8013" s="333" t="s">
        <v>20</v>
      </c>
      <c r="B8013" s="333">
        <v>93434</v>
      </c>
      <c r="C8013" s="334" t="s">
        <v>12393</v>
      </c>
      <c r="D8013" s="333" t="s">
        <v>574</v>
      </c>
      <c r="E8013" s="335">
        <v>330.43</v>
      </c>
      <c r="F8013" s="335">
        <v>339.35</v>
      </c>
    </row>
    <row r="8014" spans="1:6" ht="20.399999999999999">
      <c r="A8014" s="333" t="s">
        <v>20</v>
      </c>
      <c r="B8014" s="333">
        <v>93433</v>
      </c>
      <c r="C8014" s="334" t="s">
        <v>12394</v>
      </c>
      <c r="D8014" s="333" t="s">
        <v>465</v>
      </c>
      <c r="E8014" s="335">
        <v>2655.88</v>
      </c>
      <c r="F8014" s="335">
        <v>2664.8</v>
      </c>
    </row>
    <row r="8015" spans="1:6" ht="20.399999999999999">
      <c r="A8015" s="333" t="s">
        <v>20</v>
      </c>
      <c r="B8015" s="333">
        <v>95122</v>
      </c>
      <c r="C8015" s="334" t="s">
        <v>662</v>
      </c>
      <c r="D8015" s="333" t="s">
        <v>574</v>
      </c>
      <c r="E8015" s="335">
        <v>214.5</v>
      </c>
      <c r="F8015" s="335">
        <v>223.42</v>
      </c>
    </row>
    <row r="8016" spans="1:6" ht="20.399999999999999">
      <c r="A8016" s="333" t="s">
        <v>20</v>
      </c>
      <c r="B8016" s="333">
        <v>95121</v>
      </c>
      <c r="C8016" s="334" t="s">
        <v>554</v>
      </c>
      <c r="D8016" s="333" t="s">
        <v>465</v>
      </c>
      <c r="E8016" s="335">
        <v>372.61</v>
      </c>
      <c r="F8016" s="335">
        <v>381.53</v>
      </c>
    </row>
    <row r="8017" spans="1:6">
      <c r="A8017" s="333" t="s">
        <v>20</v>
      </c>
      <c r="B8017" s="333">
        <v>103662</v>
      </c>
      <c r="C8017" s="334" t="s">
        <v>12395</v>
      </c>
      <c r="D8017" s="333" t="s">
        <v>574</v>
      </c>
      <c r="E8017" s="335">
        <v>0</v>
      </c>
      <c r="F8017" s="335">
        <v>0</v>
      </c>
    </row>
    <row r="8018" spans="1:6">
      <c r="A8018" s="333" t="s">
        <v>20</v>
      </c>
      <c r="B8018" s="333">
        <v>103661</v>
      </c>
      <c r="C8018" s="334" t="s">
        <v>12396</v>
      </c>
      <c r="D8018" s="333" t="s">
        <v>465</v>
      </c>
      <c r="E8018" s="335">
        <v>0</v>
      </c>
      <c r="F8018" s="335">
        <v>0</v>
      </c>
    </row>
    <row r="8019" spans="1:6" ht="20.399999999999999">
      <c r="A8019" s="333" t="s">
        <v>20</v>
      </c>
      <c r="B8019" s="333">
        <v>5841</v>
      </c>
      <c r="C8019" s="334" t="s">
        <v>582</v>
      </c>
      <c r="D8019" s="333" t="s">
        <v>574</v>
      </c>
      <c r="E8019" s="335">
        <v>4.68</v>
      </c>
      <c r="F8019" s="335">
        <v>4.68</v>
      </c>
    </row>
    <row r="8020" spans="1:6" ht="20.399999999999999">
      <c r="A8020" s="333" t="s">
        <v>20</v>
      </c>
      <c r="B8020" s="333">
        <v>5839</v>
      </c>
      <c r="C8020" s="334" t="s">
        <v>475</v>
      </c>
      <c r="D8020" s="333" t="s">
        <v>465</v>
      </c>
      <c r="E8020" s="335">
        <v>9.31</v>
      </c>
      <c r="F8020" s="335">
        <v>9.31</v>
      </c>
    </row>
    <row r="8021" spans="1:6" ht="20.399999999999999">
      <c r="A8021" s="333" t="s">
        <v>20</v>
      </c>
      <c r="B8021" s="333">
        <v>90587</v>
      </c>
      <c r="C8021" s="334" t="s">
        <v>624</v>
      </c>
      <c r="D8021" s="333" t="s">
        <v>574</v>
      </c>
      <c r="E8021" s="335">
        <v>0.55000000000000004</v>
      </c>
      <c r="F8021" s="335">
        <v>0.55000000000000004</v>
      </c>
    </row>
    <row r="8022" spans="1:6" ht="20.399999999999999">
      <c r="A8022" s="333" t="s">
        <v>20</v>
      </c>
      <c r="B8022" s="333">
        <v>90586</v>
      </c>
      <c r="C8022" s="334" t="s">
        <v>518</v>
      </c>
      <c r="D8022" s="333" t="s">
        <v>465</v>
      </c>
      <c r="E8022" s="335">
        <v>1.51</v>
      </c>
      <c r="F8022" s="335">
        <v>1.51</v>
      </c>
    </row>
    <row r="8023" spans="1:6" ht="20.399999999999999">
      <c r="A8023" s="333" t="s">
        <v>20</v>
      </c>
      <c r="B8023" s="333">
        <v>106392</v>
      </c>
      <c r="C8023" s="334" t="s">
        <v>20210</v>
      </c>
      <c r="D8023" s="333" t="s">
        <v>574</v>
      </c>
      <c r="E8023" s="335">
        <v>105.63</v>
      </c>
      <c r="F8023" s="335">
        <v>107.19</v>
      </c>
    </row>
    <row r="8024" spans="1:6" ht="20.399999999999999">
      <c r="A8024" s="333" t="s">
        <v>20</v>
      </c>
      <c r="B8024" s="333">
        <v>106389</v>
      </c>
      <c r="C8024" s="334" t="s">
        <v>20211</v>
      </c>
      <c r="D8024" s="333" t="s">
        <v>465</v>
      </c>
      <c r="E8024" s="335">
        <v>298.88</v>
      </c>
      <c r="F8024" s="335">
        <v>300.44</v>
      </c>
    </row>
    <row r="8025" spans="1:6" ht="20.399999999999999">
      <c r="A8025" s="333" t="s">
        <v>20</v>
      </c>
      <c r="B8025" s="333">
        <v>106391</v>
      </c>
      <c r="C8025" s="334" t="s">
        <v>20212</v>
      </c>
      <c r="D8025" s="333" t="s">
        <v>574</v>
      </c>
      <c r="E8025" s="335">
        <v>221.55</v>
      </c>
      <c r="F8025" s="335">
        <v>223.11</v>
      </c>
    </row>
    <row r="8026" spans="1:6" ht="20.399999999999999">
      <c r="A8026" s="333" t="s">
        <v>20</v>
      </c>
      <c r="B8026" s="333">
        <v>106388</v>
      </c>
      <c r="C8026" s="334" t="s">
        <v>20213</v>
      </c>
      <c r="D8026" s="333" t="s">
        <v>465</v>
      </c>
      <c r="E8026" s="335">
        <v>572.6</v>
      </c>
      <c r="F8026" s="335">
        <v>574.16</v>
      </c>
    </row>
    <row r="8027" spans="1:6" ht="20.399999999999999">
      <c r="A8027" s="333" t="s">
        <v>20</v>
      </c>
      <c r="B8027" s="333">
        <v>5837</v>
      </c>
      <c r="C8027" s="334" t="s">
        <v>581</v>
      </c>
      <c r="D8027" s="333" t="s">
        <v>574</v>
      </c>
      <c r="E8027" s="335">
        <v>123.68</v>
      </c>
      <c r="F8027" s="335">
        <v>125.24</v>
      </c>
    </row>
    <row r="8028" spans="1:6" ht="20.399999999999999">
      <c r="A8028" s="333" t="s">
        <v>20</v>
      </c>
      <c r="B8028" s="333">
        <v>5835</v>
      </c>
      <c r="C8028" s="334" t="s">
        <v>474</v>
      </c>
      <c r="D8028" s="333" t="s">
        <v>465</v>
      </c>
      <c r="E8028" s="335">
        <v>334.2</v>
      </c>
      <c r="F8028" s="335">
        <v>335.76</v>
      </c>
    </row>
    <row r="8029" spans="1:6" ht="20.399999999999999">
      <c r="A8029" s="333" t="s">
        <v>20</v>
      </c>
      <c r="B8029" s="333">
        <v>89257</v>
      </c>
      <c r="C8029" s="334" t="s">
        <v>513</v>
      </c>
      <c r="D8029" s="333" t="s">
        <v>465</v>
      </c>
      <c r="E8029" s="335">
        <v>289.18</v>
      </c>
      <c r="F8029" s="335">
        <v>290.74</v>
      </c>
    </row>
    <row r="8030" spans="1:6" ht="20.399999999999999">
      <c r="A8030" s="333" t="s">
        <v>20</v>
      </c>
      <c r="B8030" s="333">
        <v>89258</v>
      </c>
      <c r="C8030" s="334" t="s">
        <v>620</v>
      </c>
      <c r="D8030" s="333" t="s">
        <v>574</v>
      </c>
      <c r="E8030" s="335">
        <v>105.02</v>
      </c>
      <c r="F8030" s="335">
        <v>106.58</v>
      </c>
    </row>
    <row r="8031" spans="1:6" ht="20.399999999999999">
      <c r="A8031" s="333" t="s">
        <v>20</v>
      </c>
      <c r="B8031" s="333">
        <v>106393</v>
      </c>
      <c r="C8031" s="334" t="s">
        <v>20214</v>
      </c>
      <c r="D8031" s="333" t="s">
        <v>574</v>
      </c>
      <c r="E8031" s="335">
        <v>121.55</v>
      </c>
      <c r="F8031" s="335">
        <v>123.11</v>
      </c>
    </row>
    <row r="8032" spans="1:6" ht="20.399999999999999">
      <c r="A8032" s="333" t="s">
        <v>20</v>
      </c>
      <c r="B8032" s="333">
        <v>106390</v>
      </c>
      <c r="C8032" s="334" t="s">
        <v>20215</v>
      </c>
      <c r="D8032" s="333" t="s">
        <v>465</v>
      </c>
      <c r="E8032" s="335">
        <v>318.06</v>
      </c>
      <c r="F8032" s="335">
        <v>319.62</v>
      </c>
    </row>
    <row r="8033" spans="1:6" ht="20.399999999999999">
      <c r="A8033" s="333" t="s">
        <v>20</v>
      </c>
      <c r="B8033" s="333">
        <v>97621</v>
      </c>
      <c r="C8033" s="334" t="s">
        <v>12397</v>
      </c>
      <c r="D8033" s="333" t="s">
        <v>1193</v>
      </c>
      <c r="E8033" s="335">
        <v>115.79</v>
      </c>
      <c r="F8033" s="335">
        <v>124.35</v>
      </c>
    </row>
    <row r="8034" spans="1:6" ht="20.399999999999999">
      <c r="A8034" s="333" t="s">
        <v>20</v>
      </c>
      <c r="B8034" s="333">
        <v>97622</v>
      </c>
      <c r="C8034" s="334" t="s">
        <v>12398</v>
      </c>
      <c r="D8034" s="333" t="s">
        <v>1193</v>
      </c>
      <c r="E8034" s="335">
        <v>56.43</v>
      </c>
      <c r="F8034" s="335">
        <v>60.6</v>
      </c>
    </row>
    <row r="8035" spans="1:6" ht="20.399999999999999">
      <c r="A8035" s="333" t="s">
        <v>20</v>
      </c>
      <c r="B8035" s="333">
        <v>97623</v>
      </c>
      <c r="C8035" s="334" t="s">
        <v>12399</v>
      </c>
      <c r="D8035" s="333" t="s">
        <v>1193</v>
      </c>
      <c r="E8035" s="335">
        <v>172.88</v>
      </c>
      <c r="F8035" s="335">
        <v>185.65</v>
      </c>
    </row>
    <row r="8036" spans="1:6" ht="20.399999999999999">
      <c r="A8036" s="333" t="s">
        <v>20</v>
      </c>
      <c r="B8036" s="333">
        <v>97624</v>
      </c>
      <c r="C8036" s="334" t="s">
        <v>12400</v>
      </c>
      <c r="D8036" s="333" t="s">
        <v>1193</v>
      </c>
      <c r="E8036" s="335">
        <v>106.11</v>
      </c>
      <c r="F8036" s="335">
        <v>113.94</v>
      </c>
    </row>
    <row r="8037" spans="1:6" ht="20.399999999999999">
      <c r="A8037" s="333" t="s">
        <v>20</v>
      </c>
      <c r="B8037" s="333">
        <v>97625</v>
      </c>
      <c r="C8037" s="334" t="s">
        <v>12401</v>
      </c>
      <c r="D8037" s="333" t="s">
        <v>1193</v>
      </c>
      <c r="E8037" s="335">
        <v>41.63</v>
      </c>
      <c r="F8037" s="335">
        <v>42.22</v>
      </c>
    </row>
    <row r="8038" spans="1:6" ht="20.399999999999999">
      <c r="A8038" s="333" t="s">
        <v>20</v>
      </c>
      <c r="B8038" s="333">
        <v>104791</v>
      </c>
      <c r="C8038" s="334" t="s">
        <v>12402</v>
      </c>
      <c r="D8038" s="333" t="s">
        <v>230</v>
      </c>
      <c r="E8038" s="335">
        <v>5.97</v>
      </c>
      <c r="F8038" s="335">
        <v>6.4</v>
      </c>
    </row>
    <row r="8039" spans="1:6">
      <c r="A8039" s="333" t="s">
        <v>20</v>
      </c>
      <c r="B8039" s="333">
        <v>97631</v>
      </c>
      <c r="C8039" s="334" t="s">
        <v>12403</v>
      </c>
      <c r="D8039" s="333" t="s">
        <v>230</v>
      </c>
      <c r="E8039" s="335">
        <v>11.51</v>
      </c>
      <c r="F8039" s="335">
        <v>12.38</v>
      </c>
    </row>
    <row r="8040" spans="1:6" ht="20.399999999999999">
      <c r="A8040" s="333" t="s">
        <v>20</v>
      </c>
      <c r="B8040" s="333">
        <v>97630</v>
      </c>
      <c r="C8040" s="334" t="s">
        <v>12404</v>
      </c>
      <c r="D8040" s="333" t="s">
        <v>1193</v>
      </c>
      <c r="E8040" s="335">
        <v>0</v>
      </c>
      <c r="F8040" s="335">
        <v>0</v>
      </c>
    </row>
    <row r="8041" spans="1:6" ht="20.399999999999999">
      <c r="A8041" s="333" t="s">
        <v>20</v>
      </c>
      <c r="B8041" s="333">
        <v>104796</v>
      </c>
      <c r="C8041" s="334" t="s">
        <v>12405</v>
      </c>
      <c r="D8041" s="333" t="s">
        <v>69</v>
      </c>
      <c r="E8041" s="335">
        <v>13.89</v>
      </c>
      <c r="F8041" s="335">
        <v>14.73</v>
      </c>
    </row>
    <row r="8042" spans="1:6" ht="20.399999999999999">
      <c r="A8042" s="333" t="s">
        <v>20</v>
      </c>
      <c r="B8042" s="333">
        <v>97628</v>
      </c>
      <c r="C8042" s="334" t="s">
        <v>12406</v>
      </c>
      <c r="D8042" s="333" t="s">
        <v>1193</v>
      </c>
      <c r="E8042" s="335">
        <v>264.16000000000003</v>
      </c>
      <c r="F8042" s="335">
        <v>283.66000000000003</v>
      </c>
    </row>
    <row r="8043" spans="1:6" ht="20.399999999999999">
      <c r="A8043" s="333" t="s">
        <v>20</v>
      </c>
      <c r="B8043" s="333">
        <v>97629</v>
      </c>
      <c r="C8043" s="334" t="s">
        <v>12407</v>
      </c>
      <c r="D8043" s="333" t="s">
        <v>1193</v>
      </c>
      <c r="E8043" s="335">
        <v>82.54</v>
      </c>
      <c r="F8043" s="335">
        <v>88.52</v>
      </c>
    </row>
    <row r="8044" spans="1:6" ht="20.399999999999999">
      <c r="A8044" s="333" t="s">
        <v>20</v>
      </c>
      <c r="B8044" s="333">
        <v>97626</v>
      </c>
      <c r="C8044" s="334" t="s">
        <v>12408</v>
      </c>
      <c r="D8044" s="333" t="s">
        <v>1193</v>
      </c>
      <c r="E8044" s="335">
        <v>567.17999999999995</v>
      </c>
      <c r="F8044" s="335">
        <v>609.05999999999995</v>
      </c>
    </row>
    <row r="8045" spans="1:6" ht="20.399999999999999">
      <c r="A8045" s="333" t="s">
        <v>20</v>
      </c>
      <c r="B8045" s="333">
        <v>97627</v>
      </c>
      <c r="C8045" s="334" t="s">
        <v>12409</v>
      </c>
      <c r="D8045" s="333" t="s">
        <v>1193</v>
      </c>
      <c r="E8045" s="335">
        <v>177.23</v>
      </c>
      <c r="F8045" s="335">
        <v>190.09</v>
      </c>
    </row>
    <row r="8046" spans="1:6" ht="20.399999999999999">
      <c r="A8046" s="333" t="s">
        <v>20</v>
      </c>
      <c r="B8046" s="333">
        <v>104789</v>
      </c>
      <c r="C8046" s="334" t="s">
        <v>12410</v>
      </c>
      <c r="D8046" s="333" t="s">
        <v>1193</v>
      </c>
      <c r="E8046" s="335">
        <v>198.61</v>
      </c>
      <c r="F8046" s="335">
        <v>213.28</v>
      </c>
    </row>
    <row r="8047" spans="1:6" ht="20.399999999999999">
      <c r="A8047" s="333" t="s">
        <v>20</v>
      </c>
      <c r="B8047" s="333">
        <v>104790</v>
      </c>
      <c r="C8047" s="334" t="s">
        <v>12411</v>
      </c>
      <c r="D8047" s="333" t="s">
        <v>1193</v>
      </c>
      <c r="E8047" s="335">
        <v>103.2</v>
      </c>
      <c r="F8047" s="335">
        <v>107.7</v>
      </c>
    </row>
    <row r="8048" spans="1:6" ht="20.399999999999999">
      <c r="A8048" s="333" t="s">
        <v>20</v>
      </c>
      <c r="B8048" s="333">
        <v>97633</v>
      </c>
      <c r="C8048" s="334" t="s">
        <v>12412</v>
      </c>
      <c r="D8048" s="333" t="s">
        <v>230</v>
      </c>
      <c r="E8048" s="335">
        <v>23.12</v>
      </c>
      <c r="F8048" s="335">
        <v>24.86</v>
      </c>
    </row>
    <row r="8049" spans="1:6" ht="20.399999999999999">
      <c r="A8049" s="333" t="s">
        <v>20</v>
      </c>
      <c r="B8049" s="333">
        <v>97634</v>
      </c>
      <c r="C8049" s="334" t="s">
        <v>12413</v>
      </c>
      <c r="D8049" s="333" t="s">
        <v>230</v>
      </c>
      <c r="E8049" s="335">
        <v>6.73</v>
      </c>
      <c r="F8049" s="335">
        <v>7.22</v>
      </c>
    </row>
    <row r="8050" spans="1:6">
      <c r="A8050" s="333" t="s">
        <v>20</v>
      </c>
      <c r="B8050" s="333">
        <v>97632</v>
      </c>
      <c r="C8050" s="334" t="s">
        <v>12414</v>
      </c>
      <c r="D8050" s="333" t="s">
        <v>69</v>
      </c>
      <c r="E8050" s="335">
        <v>2.64</v>
      </c>
      <c r="F8050" s="335">
        <v>2.85</v>
      </c>
    </row>
    <row r="8051" spans="1:6" ht="20.399999999999999">
      <c r="A8051" s="333" t="s">
        <v>20</v>
      </c>
      <c r="B8051" s="333">
        <v>97636</v>
      </c>
      <c r="C8051" s="334" t="s">
        <v>12415</v>
      </c>
      <c r="D8051" s="333" t="s">
        <v>230</v>
      </c>
      <c r="E8051" s="335">
        <v>22.51</v>
      </c>
      <c r="F8051" s="335">
        <v>23.41</v>
      </c>
    </row>
    <row r="8052" spans="1:6" ht="20.399999999999999">
      <c r="A8052" s="333" t="s">
        <v>20</v>
      </c>
      <c r="B8052" s="333">
        <v>104797</v>
      </c>
      <c r="C8052" s="334" t="s">
        <v>12416</v>
      </c>
      <c r="D8052" s="333" t="s">
        <v>69</v>
      </c>
      <c r="E8052" s="335">
        <v>17.36</v>
      </c>
      <c r="F8052" s="335">
        <v>18.399999999999999</v>
      </c>
    </row>
    <row r="8053" spans="1:6">
      <c r="A8053" s="333" t="s">
        <v>20</v>
      </c>
      <c r="B8053" s="333">
        <v>104803</v>
      </c>
      <c r="C8053" s="334" t="s">
        <v>12417</v>
      </c>
      <c r="D8053" s="333" t="s">
        <v>69</v>
      </c>
      <c r="E8053" s="335">
        <v>4.72</v>
      </c>
      <c r="F8053" s="335">
        <v>5.08</v>
      </c>
    </row>
    <row r="8054" spans="1:6">
      <c r="A8054" s="333" t="s">
        <v>20</v>
      </c>
      <c r="B8054" s="333">
        <v>97664</v>
      </c>
      <c r="C8054" s="334" t="s">
        <v>12418</v>
      </c>
      <c r="D8054" s="333" t="s">
        <v>3</v>
      </c>
      <c r="E8054" s="335">
        <v>1.59</v>
      </c>
      <c r="F8054" s="335">
        <v>1.7</v>
      </c>
    </row>
    <row r="8055" spans="1:6" ht="30.6">
      <c r="A8055" s="333" t="s">
        <v>20</v>
      </c>
      <c r="B8055" s="333">
        <v>104801</v>
      </c>
      <c r="C8055" s="334" t="s">
        <v>12419</v>
      </c>
      <c r="D8055" s="333" t="s">
        <v>230</v>
      </c>
      <c r="E8055" s="335">
        <v>14.72</v>
      </c>
      <c r="F8055" s="335">
        <v>15.87</v>
      </c>
    </row>
    <row r="8056" spans="1:6" ht="20.399999999999999">
      <c r="A8056" s="333" t="s">
        <v>20</v>
      </c>
      <c r="B8056" s="333">
        <v>97661</v>
      </c>
      <c r="C8056" s="334" t="s">
        <v>12420</v>
      </c>
      <c r="D8056" s="333" t="s">
        <v>69</v>
      </c>
      <c r="E8056" s="335">
        <v>0.72</v>
      </c>
      <c r="F8056" s="335">
        <v>0.77</v>
      </c>
    </row>
    <row r="8057" spans="1:6" ht="20.399999999999999">
      <c r="A8057" s="333" t="s">
        <v>20</v>
      </c>
      <c r="B8057" s="333">
        <v>104794</v>
      </c>
      <c r="C8057" s="334" t="s">
        <v>12421</v>
      </c>
      <c r="D8057" s="333" t="s">
        <v>69</v>
      </c>
      <c r="E8057" s="335">
        <v>0.98</v>
      </c>
      <c r="F8057" s="335">
        <v>1.04</v>
      </c>
    </row>
    <row r="8058" spans="1:6" ht="20.399999999999999">
      <c r="A8058" s="333" t="s">
        <v>20</v>
      </c>
      <c r="B8058" s="333">
        <v>104795</v>
      </c>
      <c r="C8058" s="334" t="s">
        <v>12422</v>
      </c>
      <c r="D8058" s="333" t="s">
        <v>69</v>
      </c>
      <c r="E8058" s="335">
        <v>1.37</v>
      </c>
      <c r="F8058" s="335">
        <v>1.47</v>
      </c>
    </row>
    <row r="8059" spans="1:6" ht="20.399999999999999">
      <c r="A8059" s="333" t="s">
        <v>20</v>
      </c>
      <c r="B8059" s="333">
        <v>104792</v>
      </c>
      <c r="C8059" s="334" t="s">
        <v>12423</v>
      </c>
      <c r="D8059" s="333" t="s">
        <v>69</v>
      </c>
      <c r="E8059" s="335">
        <v>0.39</v>
      </c>
      <c r="F8059" s="335">
        <v>0.42</v>
      </c>
    </row>
    <row r="8060" spans="1:6" ht="20.399999999999999">
      <c r="A8060" s="333" t="s">
        <v>20</v>
      </c>
      <c r="B8060" s="333">
        <v>104793</v>
      </c>
      <c r="C8060" s="334" t="s">
        <v>12424</v>
      </c>
      <c r="D8060" s="333" t="s">
        <v>69</v>
      </c>
      <c r="E8060" s="335">
        <v>0.54</v>
      </c>
      <c r="F8060" s="335">
        <v>0.59</v>
      </c>
    </row>
    <row r="8061" spans="1:6">
      <c r="A8061" s="333" t="s">
        <v>20</v>
      </c>
      <c r="B8061" s="333">
        <v>104800</v>
      </c>
      <c r="C8061" s="334" t="s">
        <v>12425</v>
      </c>
      <c r="D8061" s="333" t="s">
        <v>69</v>
      </c>
      <c r="E8061" s="335">
        <v>9.69</v>
      </c>
      <c r="F8061" s="335">
        <v>10.45</v>
      </c>
    </row>
    <row r="8062" spans="1:6" ht="20.399999999999999">
      <c r="A8062" s="333" t="s">
        <v>20</v>
      </c>
      <c r="B8062" s="333">
        <v>97638</v>
      </c>
      <c r="C8062" s="334" t="s">
        <v>12426</v>
      </c>
      <c r="D8062" s="333" t="s">
        <v>230</v>
      </c>
      <c r="E8062" s="335">
        <v>7.93</v>
      </c>
      <c r="F8062" s="335">
        <v>8.52</v>
      </c>
    </row>
    <row r="8063" spans="1:6">
      <c r="A8063" s="333" t="s">
        <v>20</v>
      </c>
      <c r="B8063" s="333">
        <v>97641</v>
      </c>
      <c r="C8063" s="334" t="s">
        <v>12427</v>
      </c>
      <c r="D8063" s="333" t="s">
        <v>230</v>
      </c>
      <c r="E8063" s="335">
        <v>2.89</v>
      </c>
      <c r="F8063" s="335">
        <v>3.12</v>
      </c>
    </row>
    <row r="8064" spans="1:6" ht="20.399999999999999">
      <c r="A8064" s="333" t="s">
        <v>20</v>
      </c>
      <c r="B8064" s="333">
        <v>97640</v>
      </c>
      <c r="C8064" s="334" t="s">
        <v>12428</v>
      </c>
      <c r="D8064" s="333" t="s">
        <v>230</v>
      </c>
      <c r="E8064" s="335">
        <v>1.85</v>
      </c>
      <c r="F8064" s="335">
        <v>1.99</v>
      </c>
    </row>
    <row r="8065" spans="1:6" ht="20.399999999999999">
      <c r="A8065" s="333" t="s">
        <v>20</v>
      </c>
      <c r="B8065" s="333">
        <v>97660</v>
      </c>
      <c r="C8065" s="334" t="s">
        <v>12429</v>
      </c>
      <c r="D8065" s="333" t="s">
        <v>3</v>
      </c>
      <c r="E8065" s="335">
        <v>0.66</v>
      </c>
      <c r="F8065" s="335">
        <v>0.72</v>
      </c>
    </row>
    <row r="8066" spans="1:6">
      <c r="A8066" s="333" t="s">
        <v>20</v>
      </c>
      <c r="B8066" s="333">
        <v>97645</v>
      </c>
      <c r="C8066" s="334" t="s">
        <v>12430</v>
      </c>
      <c r="D8066" s="333" t="s">
        <v>230</v>
      </c>
      <c r="E8066" s="335">
        <v>24.93</v>
      </c>
      <c r="F8066" s="335">
        <v>26.81</v>
      </c>
    </row>
    <row r="8067" spans="1:6">
      <c r="A8067" s="333" t="s">
        <v>20</v>
      </c>
      <c r="B8067" s="333">
        <v>97663</v>
      </c>
      <c r="C8067" s="334" t="s">
        <v>12431</v>
      </c>
      <c r="D8067" s="333" t="s">
        <v>3</v>
      </c>
      <c r="E8067" s="335">
        <v>12.75</v>
      </c>
      <c r="F8067" s="335">
        <v>13.72</v>
      </c>
    </row>
    <row r="8068" spans="1:6">
      <c r="A8068" s="333" t="s">
        <v>20</v>
      </c>
      <c r="B8068" s="333">
        <v>97665</v>
      </c>
      <c r="C8068" s="334" t="s">
        <v>12432</v>
      </c>
      <c r="D8068" s="333" t="s">
        <v>3</v>
      </c>
      <c r="E8068" s="335">
        <v>1.82</v>
      </c>
      <c r="F8068" s="335">
        <v>1.96</v>
      </c>
    </row>
    <row r="8069" spans="1:6">
      <c r="A8069" s="333" t="s">
        <v>20</v>
      </c>
      <c r="B8069" s="333">
        <v>97666</v>
      </c>
      <c r="C8069" s="334" t="s">
        <v>12433</v>
      </c>
      <c r="D8069" s="333" t="s">
        <v>3</v>
      </c>
      <c r="E8069" s="335">
        <v>9.2899999999999991</v>
      </c>
      <c r="F8069" s="335">
        <v>10</v>
      </c>
    </row>
    <row r="8070" spans="1:6" ht="20.399999999999999">
      <c r="A8070" s="333" t="s">
        <v>20</v>
      </c>
      <c r="B8070" s="333">
        <v>97635</v>
      </c>
      <c r="C8070" s="334" t="s">
        <v>12434</v>
      </c>
      <c r="D8070" s="333" t="s">
        <v>230</v>
      </c>
      <c r="E8070" s="335">
        <v>17.600000000000001</v>
      </c>
      <c r="F8070" s="335">
        <v>18.98</v>
      </c>
    </row>
    <row r="8071" spans="1:6" ht="20.399999999999999">
      <c r="A8071" s="333" t="s">
        <v>20</v>
      </c>
      <c r="B8071" s="333">
        <v>97643</v>
      </c>
      <c r="C8071" s="334" t="s">
        <v>12435</v>
      </c>
      <c r="D8071" s="333" t="s">
        <v>230</v>
      </c>
      <c r="E8071" s="335">
        <v>25.54</v>
      </c>
      <c r="F8071" s="335">
        <v>27.47</v>
      </c>
    </row>
    <row r="8072" spans="1:6" ht="20.399999999999999">
      <c r="A8072" s="333" t="s">
        <v>20</v>
      </c>
      <c r="B8072" s="333">
        <v>104799</v>
      </c>
      <c r="C8072" s="334" t="s">
        <v>12436</v>
      </c>
      <c r="D8072" s="333" t="s">
        <v>230</v>
      </c>
      <c r="E8072" s="335">
        <v>10.25</v>
      </c>
      <c r="F8072" s="335">
        <v>11.01</v>
      </c>
    </row>
    <row r="8073" spans="1:6" ht="20.399999999999999">
      <c r="A8073" s="333" t="s">
        <v>20</v>
      </c>
      <c r="B8073" s="333">
        <v>97639</v>
      </c>
      <c r="C8073" s="334" t="s">
        <v>12437</v>
      </c>
      <c r="D8073" s="333" t="s">
        <v>230</v>
      </c>
      <c r="E8073" s="335">
        <v>20.84</v>
      </c>
      <c r="F8073" s="335">
        <v>22.41</v>
      </c>
    </row>
    <row r="8074" spans="1:6">
      <c r="A8074" s="333" t="s">
        <v>20</v>
      </c>
      <c r="B8074" s="333">
        <v>97644</v>
      </c>
      <c r="C8074" s="334" t="s">
        <v>12438</v>
      </c>
      <c r="D8074" s="333" t="s">
        <v>230</v>
      </c>
      <c r="E8074" s="335">
        <v>9.65</v>
      </c>
      <c r="F8074" s="335">
        <v>10.38</v>
      </c>
    </row>
    <row r="8075" spans="1:6" ht="20.399999999999999">
      <c r="A8075" s="333" t="s">
        <v>20</v>
      </c>
      <c r="B8075" s="333">
        <v>97648</v>
      </c>
      <c r="C8075" s="334" t="s">
        <v>12439</v>
      </c>
      <c r="D8075" s="333" t="s">
        <v>230</v>
      </c>
      <c r="E8075" s="335">
        <v>2.06</v>
      </c>
      <c r="F8075" s="335">
        <v>2.21</v>
      </c>
    </row>
    <row r="8076" spans="1:6" ht="20.399999999999999">
      <c r="A8076" s="333" t="s">
        <v>20</v>
      </c>
      <c r="B8076" s="333">
        <v>104798</v>
      </c>
      <c r="C8076" s="334" t="s">
        <v>12440</v>
      </c>
      <c r="D8076" s="333" t="s">
        <v>3</v>
      </c>
      <c r="E8076" s="335">
        <v>13.06</v>
      </c>
      <c r="F8076" s="335">
        <v>14.02</v>
      </c>
    </row>
    <row r="8077" spans="1:6" ht="20.399999999999999">
      <c r="A8077" s="333" t="s">
        <v>20</v>
      </c>
      <c r="B8077" s="333">
        <v>97637</v>
      </c>
      <c r="C8077" s="334" t="s">
        <v>12441</v>
      </c>
      <c r="D8077" s="333" t="s">
        <v>230</v>
      </c>
      <c r="E8077" s="335">
        <v>2.73</v>
      </c>
      <c r="F8077" s="335">
        <v>2.93</v>
      </c>
    </row>
    <row r="8078" spans="1:6" ht="30.6">
      <c r="A8078" s="333" t="s">
        <v>20</v>
      </c>
      <c r="B8078" s="333">
        <v>104802</v>
      </c>
      <c r="C8078" s="334" t="s">
        <v>12442</v>
      </c>
      <c r="D8078" s="333" t="s">
        <v>230</v>
      </c>
      <c r="E8078" s="335">
        <v>9.7899999999999991</v>
      </c>
      <c r="F8078" s="335">
        <v>10.56</v>
      </c>
    </row>
    <row r="8079" spans="1:6" ht="20.399999999999999">
      <c r="A8079" s="333" t="s">
        <v>20</v>
      </c>
      <c r="B8079" s="333">
        <v>97647</v>
      </c>
      <c r="C8079" s="334" t="s">
        <v>12443</v>
      </c>
      <c r="D8079" s="333" t="s">
        <v>230</v>
      </c>
      <c r="E8079" s="335">
        <v>3.59</v>
      </c>
      <c r="F8079" s="335">
        <v>3.86</v>
      </c>
    </row>
    <row r="8080" spans="1:6" ht="20.399999999999999">
      <c r="A8080" s="333" t="s">
        <v>20</v>
      </c>
      <c r="B8080" s="333">
        <v>97649</v>
      </c>
      <c r="C8080" s="334" t="s">
        <v>12444</v>
      </c>
      <c r="D8080" s="333" t="s">
        <v>230</v>
      </c>
      <c r="E8080" s="335">
        <v>4.5599999999999996</v>
      </c>
      <c r="F8080" s="335">
        <v>4.8499999999999996</v>
      </c>
    </row>
    <row r="8081" spans="1:6" ht="20.399999999999999">
      <c r="A8081" s="333" t="s">
        <v>20</v>
      </c>
      <c r="B8081" s="333">
        <v>97652</v>
      </c>
      <c r="C8081" s="334" t="s">
        <v>12445</v>
      </c>
      <c r="D8081" s="333" t="s">
        <v>3</v>
      </c>
      <c r="E8081" s="335">
        <v>191.21</v>
      </c>
      <c r="F8081" s="335">
        <v>205.69</v>
      </c>
    </row>
    <row r="8082" spans="1:6" ht="20.399999999999999">
      <c r="A8082" s="333" t="s">
        <v>20</v>
      </c>
      <c r="B8082" s="333">
        <v>97654</v>
      </c>
      <c r="C8082" s="334" t="s">
        <v>12446</v>
      </c>
      <c r="D8082" s="333" t="s">
        <v>3</v>
      </c>
      <c r="E8082" s="335">
        <v>177.78</v>
      </c>
      <c r="F8082" s="335">
        <v>183.95</v>
      </c>
    </row>
    <row r="8083" spans="1:6" ht="20.399999999999999">
      <c r="A8083" s="333" t="s">
        <v>20</v>
      </c>
      <c r="B8083" s="333">
        <v>97651</v>
      </c>
      <c r="C8083" s="334" t="s">
        <v>12447</v>
      </c>
      <c r="D8083" s="333" t="s">
        <v>3</v>
      </c>
      <c r="E8083" s="335">
        <v>84.35</v>
      </c>
      <c r="F8083" s="335">
        <v>90.73</v>
      </c>
    </row>
    <row r="8084" spans="1:6" ht="20.399999999999999">
      <c r="A8084" s="333" t="s">
        <v>20</v>
      </c>
      <c r="B8084" s="333">
        <v>97653</v>
      </c>
      <c r="C8084" s="334" t="s">
        <v>12448</v>
      </c>
      <c r="D8084" s="333" t="s">
        <v>3</v>
      </c>
      <c r="E8084" s="335">
        <v>142.80000000000001</v>
      </c>
      <c r="F8084" s="335">
        <v>146.33000000000001</v>
      </c>
    </row>
    <row r="8085" spans="1:6" ht="20.399999999999999">
      <c r="A8085" s="333" t="s">
        <v>20</v>
      </c>
      <c r="B8085" s="333">
        <v>97657</v>
      </c>
      <c r="C8085" s="334" t="s">
        <v>12449</v>
      </c>
      <c r="D8085" s="333" t="s">
        <v>3</v>
      </c>
      <c r="E8085" s="335">
        <v>662.6</v>
      </c>
      <c r="F8085" s="335">
        <v>690.31</v>
      </c>
    </row>
    <row r="8086" spans="1:6" ht="20.399999999999999">
      <c r="A8086" s="333" t="s">
        <v>20</v>
      </c>
      <c r="B8086" s="333">
        <v>97659</v>
      </c>
      <c r="C8086" s="334" t="s">
        <v>12450</v>
      </c>
      <c r="D8086" s="333" t="s">
        <v>3</v>
      </c>
      <c r="E8086" s="335">
        <v>306.89999999999998</v>
      </c>
      <c r="F8086" s="335">
        <v>317.66000000000003</v>
      </c>
    </row>
    <row r="8087" spans="1:6" ht="20.399999999999999">
      <c r="A8087" s="333" t="s">
        <v>20</v>
      </c>
      <c r="B8087" s="333">
        <v>97656</v>
      </c>
      <c r="C8087" s="334" t="s">
        <v>12451</v>
      </c>
      <c r="D8087" s="333" t="s">
        <v>3</v>
      </c>
      <c r="E8087" s="335">
        <v>334.3</v>
      </c>
      <c r="F8087" s="335">
        <v>348.28</v>
      </c>
    </row>
    <row r="8088" spans="1:6" ht="20.399999999999999">
      <c r="A8088" s="333" t="s">
        <v>20</v>
      </c>
      <c r="B8088" s="333">
        <v>97658</v>
      </c>
      <c r="C8088" s="334" t="s">
        <v>12452</v>
      </c>
      <c r="D8088" s="333" t="s">
        <v>3</v>
      </c>
      <c r="E8088" s="335">
        <v>221.34</v>
      </c>
      <c r="F8088" s="335">
        <v>227.95</v>
      </c>
    </row>
    <row r="8089" spans="1:6" ht="20.399999999999999">
      <c r="A8089" s="333" t="s">
        <v>20</v>
      </c>
      <c r="B8089" s="333">
        <v>97650</v>
      </c>
      <c r="C8089" s="334" t="s">
        <v>12453</v>
      </c>
      <c r="D8089" s="333" t="s">
        <v>230</v>
      </c>
      <c r="E8089" s="335">
        <v>7.74</v>
      </c>
      <c r="F8089" s="335">
        <v>8.33</v>
      </c>
    </row>
    <row r="8090" spans="1:6" ht="20.399999999999999">
      <c r="A8090" s="333" t="s">
        <v>20</v>
      </c>
      <c r="B8090" s="333">
        <v>97642</v>
      </c>
      <c r="C8090" s="334" t="s">
        <v>12454</v>
      </c>
      <c r="D8090" s="333" t="s">
        <v>230</v>
      </c>
      <c r="E8090" s="335">
        <v>2.65</v>
      </c>
      <c r="F8090" s="335">
        <v>2.85</v>
      </c>
    </row>
    <row r="8091" spans="1:6" ht="20.399999999999999">
      <c r="A8091" s="333" t="s">
        <v>20</v>
      </c>
      <c r="B8091" s="333">
        <v>97655</v>
      </c>
      <c r="C8091" s="334" t="s">
        <v>12455</v>
      </c>
      <c r="D8091" s="333" t="s">
        <v>230</v>
      </c>
      <c r="E8091" s="335">
        <v>36.64</v>
      </c>
      <c r="F8091" s="335">
        <v>37.97</v>
      </c>
    </row>
    <row r="8092" spans="1:6" ht="20.399999999999999">
      <c r="A8092" s="333" t="s">
        <v>20</v>
      </c>
      <c r="B8092" s="333">
        <v>97662</v>
      </c>
      <c r="C8092" s="334" t="s">
        <v>12456</v>
      </c>
      <c r="D8092" s="333" t="s">
        <v>69</v>
      </c>
      <c r="E8092" s="335">
        <v>0.51</v>
      </c>
      <c r="F8092" s="335">
        <v>0.55000000000000004</v>
      </c>
    </row>
    <row r="8093" spans="1:6" ht="20.399999999999999">
      <c r="A8093" s="333" t="s">
        <v>20</v>
      </c>
      <c r="B8093" s="333">
        <v>97646</v>
      </c>
      <c r="C8093" s="334" t="s">
        <v>12457</v>
      </c>
      <c r="D8093" s="333" t="s">
        <v>230</v>
      </c>
      <c r="E8093" s="335">
        <v>0</v>
      </c>
      <c r="F8093" s="335">
        <v>0</v>
      </c>
    </row>
    <row r="8094" spans="1:6" ht="20.399999999999999">
      <c r="A8094" s="333" t="s">
        <v>20</v>
      </c>
      <c r="B8094" s="333">
        <v>92712</v>
      </c>
      <c r="C8094" s="334" t="s">
        <v>12458</v>
      </c>
      <c r="D8094" s="333" t="s">
        <v>233</v>
      </c>
      <c r="E8094" s="335">
        <v>0.28000000000000003</v>
      </c>
      <c r="F8094" s="335">
        <v>0.28000000000000003</v>
      </c>
    </row>
    <row r="8095" spans="1:6" ht="20.399999999999999">
      <c r="A8095" s="333" t="s">
        <v>20</v>
      </c>
      <c r="B8095" s="333">
        <v>92713</v>
      </c>
      <c r="C8095" s="334" t="s">
        <v>12459</v>
      </c>
      <c r="D8095" s="333" t="s">
        <v>233</v>
      </c>
      <c r="E8095" s="335">
        <v>0.06</v>
      </c>
      <c r="F8095" s="335">
        <v>0.06</v>
      </c>
    </row>
    <row r="8096" spans="1:6" ht="20.399999999999999">
      <c r="A8096" s="333" t="s">
        <v>20</v>
      </c>
      <c r="B8096" s="333">
        <v>92714</v>
      </c>
      <c r="C8096" s="334" t="s">
        <v>12460</v>
      </c>
      <c r="D8096" s="333" t="s">
        <v>233</v>
      </c>
      <c r="E8096" s="335">
        <v>0.35</v>
      </c>
      <c r="F8096" s="335">
        <v>0.35</v>
      </c>
    </row>
    <row r="8097" spans="1:6" ht="20.399999999999999">
      <c r="A8097" s="333" t="s">
        <v>20</v>
      </c>
      <c r="B8097" s="333">
        <v>92715</v>
      </c>
      <c r="C8097" s="334" t="s">
        <v>12461</v>
      </c>
      <c r="D8097" s="333" t="s">
        <v>233</v>
      </c>
      <c r="E8097" s="335">
        <v>101.96</v>
      </c>
      <c r="F8097" s="335">
        <v>101.96</v>
      </c>
    </row>
    <row r="8098" spans="1:6" ht="20.399999999999999">
      <c r="A8098" s="333" t="s">
        <v>20</v>
      </c>
      <c r="B8098" s="333">
        <v>103663</v>
      </c>
      <c r="C8098" s="334" t="s">
        <v>12462</v>
      </c>
      <c r="D8098" s="333" t="s">
        <v>233</v>
      </c>
      <c r="E8098" s="335">
        <v>0</v>
      </c>
      <c r="F8098" s="335">
        <v>0</v>
      </c>
    </row>
    <row r="8099" spans="1:6" ht="20.399999999999999">
      <c r="A8099" s="333" t="s">
        <v>20</v>
      </c>
      <c r="B8099" s="333">
        <v>104390</v>
      </c>
      <c r="C8099" s="334" t="s">
        <v>12463</v>
      </c>
      <c r="D8099" s="333" t="s">
        <v>233</v>
      </c>
      <c r="E8099" s="335">
        <v>0</v>
      </c>
      <c r="F8099" s="335">
        <v>0</v>
      </c>
    </row>
    <row r="8100" spans="1:6" ht="20.399999999999999">
      <c r="A8100" s="333" t="s">
        <v>20</v>
      </c>
      <c r="B8100" s="333">
        <v>103664</v>
      </c>
      <c r="C8100" s="334" t="s">
        <v>12464</v>
      </c>
      <c r="D8100" s="333" t="s">
        <v>233</v>
      </c>
      <c r="E8100" s="335">
        <v>0</v>
      </c>
      <c r="F8100" s="335">
        <v>0</v>
      </c>
    </row>
    <row r="8101" spans="1:6" ht="20.399999999999999">
      <c r="A8101" s="333" t="s">
        <v>20</v>
      </c>
      <c r="B8101" s="333">
        <v>104451</v>
      </c>
      <c r="C8101" s="334" t="s">
        <v>12465</v>
      </c>
      <c r="D8101" s="333" t="s">
        <v>233</v>
      </c>
      <c r="E8101" s="335">
        <v>0</v>
      </c>
      <c r="F8101" s="335">
        <v>0</v>
      </c>
    </row>
    <row r="8102" spans="1:6" ht="20.399999999999999">
      <c r="A8102" s="333" t="s">
        <v>20</v>
      </c>
      <c r="B8102" s="333">
        <v>103666</v>
      </c>
      <c r="C8102" s="334" t="s">
        <v>12466</v>
      </c>
      <c r="D8102" s="333" t="s">
        <v>233</v>
      </c>
      <c r="E8102" s="335">
        <v>133.58000000000001</v>
      </c>
      <c r="F8102" s="335">
        <v>133.58000000000001</v>
      </c>
    </row>
    <row r="8103" spans="1:6" ht="20.399999999999999">
      <c r="A8103" s="333" t="s">
        <v>20</v>
      </c>
      <c r="B8103" s="333">
        <v>89212</v>
      </c>
      <c r="C8103" s="334" t="s">
        <v>819</v>
      </c>
      <c r="D8103" s="333" t="s">
        <v>233</v>
      </c>
      <c r="E8103" s="335">
        <v>29.76</v>
      </c>
      <c r="F8103" s="335">
        <v>29.76</v>
      </c>
    </row>
    <row r="8104" spans="1:6" ht="20.399999999999999">
      <c r="A8104" s="333" t="s">
        <v>20</v>
      </c>
      <c r="B8104" s="333">
        <v>89213</v>
      </c>
      <c r="C8104" s="334" t="s">
        <v>820</v>
      </c>
      <c r="D8104" s="333" t="s">
        <v>233</v>
      </c>
      <c r="E8104" s="335">
        <v>9.18</v>
      </c>
      <c r="F8104" s="335">
        <v>9.18</v>
      </c>
    </row>
    <row r="8105" spans="1:6" ht="20.399999999999999">
      <c r="A8105" s="333" t="s">
        <v>20</v>
      </c>
      <c r="B8105" s="333">
        <v>89214</v>
      </c>
      <c r="C8105" s="334" t="s">
        <v>821</v>
      </c>
      <c r="D8105" s="333" t="s">
        <v>233</v>
      </c>
      <c r="E8105" s="335">
        <v>27.94</v>
      </c>
      <c r="F8105" s="335">
        <v>27.94</v>
      </c>
    </row>
    <row r="8106" spans="1:6" ht="20.399999999999999">
      <c r="A8106" s="333" t="s">
        <v>20</v>
      </c>
      <c r="B8106" s="333">
        <v>89215</v>
      </c>
      <c r="C8106" s="334" t="s">
        <v>822</v>
      </c>
      <c r="D8106" s="333" t="s">
        <v>233</v>
      </c>
      <c r="E8106" s="335">
        <v>91.41</v>
      </c>
      <c r="F8106" s="335">
        <v>91.41</v>
      </c>
    </row>
    <row r="8107" spans="1:6" ht="20.399999999999999">
      <c r="A8107" s="333" t="s">
        <v>20</v>
      </c>
      <c r="B8107" s="333">
        <v>87441</v>
      </c>
      <c r="C8107" s="334" t="s">
        <v>12467</v>
      </c>
      <c r="D8107" s="333" t="s">
        <v>233</v>
      </c>
      <c r="E8107" s="335">
        <v>0.42</v>
      </c>
      <c r="F8107" s="335">
        <v>0.42</v>
      </c>
    </row>
    <row r="8108" spans="1:6" ht="20.399999999999999">
      <c r="A8108" s="333" t="s">
        <v>20</v>
      </c>
      <c r="B8108" s="333">
        <v>87442</v>
      </c>
      <c r="C8108" s="334" t="s">
        <v>12468</v>
      </c>
      <c r="D8108" s="333" t="s">
        <v>233</v>
      </c>
      <c r="E8108" s="335">
        <v>0.09</v>
      </c>
      <c r="F8108" s="335">
        <v>0.09</v>
      </c>
    </row>
    <row r="8109" spans="1:6" ht="20.399999999999999">
      <c r="A8109" s="333" t="s">
        <v>20</v>
      </c>
      <c r="B8109" s="333">
        <v>87443</v>
      </c>
      <c r="C8109" s="334" t="s">
        <v>12469</v>
      </c>
      <c r="D8109" s="333" t="s">
        <v>233</v>
      </c>
      <c r="E8109" s="335">
        <v>0.52</v>
      </c>
      <c r="F8109" s="335">
        <v>0.52</v>
      </c>
    </row>
    <row r="8110" spans="1:6" ht="20.399999999999999">
      <c r="A8110" s="333" t="s">
        <v>20</v>
      </c>
      <c r="B8110" s="333">
        <v>87444</v>
      </c>
      <c r="C8110" s="334" t="s">
        <v>12470</v>
      </c>
      <c r="D8110" s="333" t="s">
        <v>233</v>
      </c>
      <c r="E8110" s="335">
        <v>4.12</v>
      </c>
      <c r="F8110" s="335">
        <v>4.12</v>
      </c>
    </row>
    <row r="8111" spans="1:6" ht="20.399999999999999">
      <c r="A8111" s="333" t="s">
        <v>20</v>
      </c>
      <c r="B8111" s="333">
        <v>93229</v>
      </c>
      <c r="C8111" s="334" t="s">
        <v>1011</v>
      </c>
      <c r="D8111" s="333" t="s">
        <v>233</v>
      </c>
      <c r="E8111" s="335">
        <v>0.38</v>
      </c>
      <c r="F8111" s="335">
        <v>0.38</v>
      </c>
    </row>
    <row r="8112" spans="1:6" ht="20.399999999999999">
      <c r="A8112" s="333" t="s">
        <v>20</v>
      </c>
      <c r="B8112" s="333">
        <v>93230</v>
      </c>
      <c r="C8112" s="334" t="s">
        <v>1012</v>
      </c>
      <c r="D8112" s="333" t="s">
        <v>233</v>
      </c>
      <c r="E8112" s="335">
        <v>0.08</v>
      </c>
      <c r="F8112" s="335">
        <v>0.08</v>
      </c>
    </row>
    <row r="8113" spans="1:6" ht="20.399999999999999">
      <c r="A8113" s="333" t="s">
        <v>20</v>
      </c>
      <c r="B8113" s="333">
        <v>93231</v>
      </c>
      <c r="C8113" s="334" t="s">
        <v>1013</v>
      </c>
      <c r="D8113" s="333" t="s">
        <v>233</v>
      </c>
      <c r="E8113" s="335">
        <v>0.48</v>
      </c>
      <c r="F8113" s="335">
        <v>0.48</v>
      </c>
    </row>
    <row r="8114" spans="1:6" ht="20.399999999999999">
      <c r="A8114" s="333" t="s">
        <v>20</v>
      </c>
      <c r="B8114" s="333">
        <v>93232</v>
      </c>
      <c r="C8114" s="334" t="s">
        <v>1014</v>
      </c>
      <c r="D8114" s="333" t="s">
        <v>233</v>
      </c>
      <c r="E8114" s="335">
        <v>4.8899999999999997</v>
      </c>
      <c r="F8114" s="335">
        <v>4.8899999999999997</v>
      </c>
    </row>
    <row r="8115" spans="1:6" ht="20.399999999999999">
      <c r="A8115" s="333" t="s">
        <v>20</v>
      </c>
      <c r="B8115" s="333">
        <v>102948</v>
      </c>
      <c r="C8115" s="334" t="s">
        <v>12471</v>
      </c>
      <c r="D8115" s="333" t="s">
        <v>233</v>
      </c>
      <c r="E8115" s="335">
        <v>0</v>
      </c>
      <c r="F8115" s="335">
        <v>0</v>
      </c>
    </row>
    <row r="8116" spans="1:6" ht="20.399999999999999">
      <c r="A8116" s="333" t="s">
        <v>20</v>
      </c>
      <c r="B8116" s="333">
        <v>102949</v>
      </c>
      <c r="C8116" s="334" t="s">
        <v>12472</v>
      </c>
      <c r="D8116" s="333" t="s">
        <v>233</v>
      </c>
      <c r="E8116" s="335">
        <v>0</v>
      </c>
      <c r="F8116" s="335">
        <v>0</v>
      </c>
    </row>
    <row r="8117" spans="1:6" ht="20.399999999999999">
      <c r="A8117" s="333" t="s">
        <v>20</v>
      </c>
      <c r="B8117" s="333">
        <v>102950</v>
      </c>
      <c r="C8117" s="334" t="s">
        <v>12473</v>
      </c>
      <c r="D8117" s="333" t="s">
        <v>233</v>
      </c>
      <c r="E8117" s="335">
        <v>0</v>
      </c>
      <c r="F8117" s="335">
        <v>0</v>
      </c>
    </row>
    <row r="8118" spans="1:6" ht="20.399999999999999">
      <c r="A8118" s="333" t="s">
        <v>20</v>
      </c>
      <c r="B8118" s="333">
        <v>102951</v>
      </c>
      <c r="C8118" s="334" t="s">
        <v>12474</v>
      </c>
      <c r="D8118" s="333" t="s">
        <v>233</v>
      </c>
      <c r="E8118" s="335">
        <v>0.74</v>
      </c>
      <c r="F8118" s="335">
        <v>0.74</v>
      </c>
    </row>
    <row r="8119" spans="1:6" ht="20.399999999999999">
      <c r="A8119" s="333" t="s">
        <v>20</v>
      </c>
      <c r="B8119" s="333">
        <v>88826</v>
      </c>
      <c r="C8119" s="334" t="s">
        <v>12475</v>
      </c>
      <c r="D8119" s="333" t="s">
        <v>233</v>
      </c>
      <c r="E8119" s="335">
        <v>0.31</v>
      </c>
      <c r="F8119" s="335">
        <v>0.31</v>
      </c>
    </row>
    <row r="8120" spans="1:6" ht="20.399999999999999">
      <c r="A8120" s="333" t="s">
        <v>20</v>
      </c>
      <c r="B8120" s="333">
        <v>88827</v>
      </c>
      <c r="C8120" s="334" t="s">
        <v>12476</v>
      </c>
      <c r="D8120" s="333" t="s">
        <v>233</v>
      </c>
      <c r="E8120" s="335">
        <v>7.0000000000000007E-2</v>
      </c>
      <c r="F8120" s="335">
        <v>7.0000000000000007E-2</v>
      </c>
    </row>
    <row r="8121" spans="1:6" ht="20.399999999999999">
      <c r="A8121" s="333" t="s">
        <v>20</v>
      </c>
      <c r="B8121" s="333">
        <v>88828</v>
      </c>
      <c r="C8121" s="334" t="s">
        <v>12477</v>
      </c>
      <c r="D8121" s="333" t="s">
        <v>233</v>
      </c>
      <c r="E8121" s="335">
        <v>0.33</v>
      </c>
      <c r="F8121" s="335">
        <v>0.33</v>
      </c>
    </row>
    <row r="8122" spans="1:6" ht="20.399999999999999">
      <c r="A8122" s="333" t="s">
        <v>20</v>
      </c>
      <c r="B8122" s="333">
        <v>88829</v>
      </c>
      <c r="C8122" s="334" t="s">
        <v>12478</v>
      </c>
      <c r="D8122" s="333" t="s">
        <v>233</v>
      </c>
      <c r="E8122" s="335">
        <v>1.48</v>
      </c>
      <c r="F8122" s="335">
        <v>1.48</v>
      </c>
    </row>
    <row r="8123" spans="1:6" ht="20.399999999999999">
      <c r="A8123" s="333" t="s">
        <v>20</v>
      </c>
      <c r="B8123" s="333">
        <v>89221</v>
      </c>
      <c r="C8123" s="334" t="s">
        <v>12479</v>
      </c>
      <c r="D8123" s="333" t="s">
        <v>233</v>
      </c>
      <c r="E8123" s="335">
        <v>1.26</v>
      </c>
      <c r="F8123" s="335">
        <v>1.26</v>
      </c>
    </row>
    <row r="8124" spans="1:6" ht="20.399999999999999">
      <c r="A8124" s="333" t="s">
        <v>20</v>
      </c>
      <c r="B8124" s="333">
        <v>89222</v>
      </c>
      <c r="C8124" s="334" t="s">
        <v>12480</v>
      </c>
      <c r="D8124" s="333" t="s">
        <v>233</v>
      </c>
      <c r="E8124" s="335">
        <v>0.28999999999999998</v>
      </c>
      <c r="F8124" s="335">
        <v>0.28999999999999998</v>
      </c>
    </row>
    <row r="8125" spans="1:6" ht="20.399999999999999">
      <c r="A8125" s="333" t="s">
        <v>20</v>
      </c>
      <c r="B8125" s="333">
        <v>89223</v>
      </c>
      <c r="C8125" s="334" t="s">
        <v>12481</v>
      </c>
      <c r="D8125" s="333" t="s">
        <v>233</v>
      </c>
      <c r="E8125" s="335">
        <v>1.38</v>
      </c>
      <c r="F8125" s="335">
        <v>1.38</v>
      </c>
    </row>
    <row r="8126" spans="1:6" ht="20.399999999999999">
      <c r="A8126" s="333" t="s">
        <v>20</v>
      </c>
      <c r="B8126" s="333">
        <v>89224</v>
      </c>
      <c r="C8126" s="334" t="s">
        <v>12482</v>
      </c>
      <c r="D8126" s="333" t="s">
        <v>233</v>
      </c>
      <c r="E8126" s="335">
        <v>2.97</v>
      </c>
      <c r="F8126" s="335">
        <v>2.97</v>
      </c>
    </row>
    <row r="8127" spans="1:6" ht="20.399999999999999">
      <c r="A8127" s="333" t="s">
        <v>20</v>
      </c>
      <c r="B8127" s="333">
        <v>89274</v>
      </c>
      <c r="C8127" s="334" t="s">
        <v>12483</v>
      </c>
      <c r="D8127" s="333" t="s">
        <v>233</v>
      </c>
      <c r="E8127" s="335">
        <v>1.53</v>
      </c>
      <c r="F8127" s="335">
        <v>1.53</v>
      </c>
    </row>
    <row r="8128" spans="1:6" ht="20.399999999999999">
      <c r="A8128" s="333" t="s">
        <v>20</v>
      </c>
      <c r="B8128" s="333">
        <v>89275</v>
      </c>
      <c r="C8128" s="334" t="s">
        <v>12484</v>
      </c>
      <c r="D8128" s="333" t="s">
        <v>233</v>
      </c>
      <c r="E8128" s="335">
        <v>0.35</v>
      </c>
      <c r="F8128" s="335">
        <v>0.35</v>
      </c>
    </row>
    <row r="8129" spans="1:6" ht="20.399999999999999">
      <c r="A8129" s="333" t="s">
        <v>20</v>
      </c>
      <c r="B8129" s="333">
        <v>89276</v>
      </c>
      <c r="C8129" s="334" t="s">
        <v>12485</v>
      </c>
      <c r="D8129" s="333" t="s">
        <v>233</v>
      </c>
      <c r="E8129" s="335">
        <v>1.91</v>
      </c>
      <c r="F8129" s="335">
        <v>1.91</v>
      </c>
    </row>
    <row r="8130" spans="1:6" ht="20.399999999999999">
      <c r="A8130" s="333" t="s">
        <v>20</v>
      </c>
      <c r="B8130" s="333">
        <v>89277</v>
      </c>
      <c r="C8130" s="334" t="s">
        <v>12486</v>
      </c>
      <c r="D8130" s="333" t="s">
        <v>233</v>
      </c>
      <c r="E8130" s="335">
        <v>8.24</v>
      </c>
      <c r="F8130" s="335">
        <v>8.24</v>
      </c>
    </row>
    <row r="8131" spans="1:6" ht="30.6">
      <c r="A8131" s="333" t="s">
        <v>20</v>
      </c>
      <c r="B8131" s="333">
        <v>90646</v>
      </c>
      <c r="C8131" s="334" t="s">
        <v>886</v>
      </c>
      <c r="D8131" s="333" t="s">
        <v>233</v>
      </c>
      <c r="E8131" s="335">
        <v>0.72</v>
      </c>
      <c r="F8131" s="335">
        <v>0.72</v>
      </c>
    </row>
    <row r="8132" spans="1:6" ht="30.6">
      <c r="A8132" s="333" t="s">
        <v>20</v>
      </c>
      <c r="B8132" s="333">
        <v>90647</v>
      </c>
      <c r="C8132" s="334" t="s">
        <v>887</v>
      </c>
      <c r="D8132" s="333" t="s">
        <v>233</v>
      </c>
      <c r="E8132" s="335">
        <v>0.16</v>
      </c>
      <c r="F8132" s="335">
        <v>0.16</v>
      </c>
    </row>
    <row r="8133" spans="1:6" ht="30.6">
      <c r="A8133" s="333" t="s">
        <v>20</v>
      </c>
      <c r="B8133" s="333">
        <v>90648</v>
      </c>
      <c r="C8133" s="334" t="s">
        <v>888</v>
      </c>
      <c r="D8133" s="333" t="s">
        <v>233</v>
      </c>
      <c r="E8133" s="335">
        <v>0.79</v>
      </c>
      <c r="F8133" s="335">
        <v>0.79</v>
      </c>
    </row>
    <row r="8134" spans="1:6" ht="30.6">
      <c r="A8134" s="333" t="s">
        <v>20</v>
      </c>
      <c r="B8134" s="333">
        <v>90649</v>
      </c>
      <c r="C8134" s="334" t="s">
        <v>889</v>
      </c>
      <c r="D8134" s="333" t="s">
        <v>233</v>
      </c>
      <c r="E8134" s="335">
        <v>11.5</v>
      </c>
      <c r="F8134" s="335">
        <v>11.5</v>
      </c>
    </row>
    <row r="8135" spans="1:6">
      <c r="A8135" s="333" t="s">
        <v>20</v>
      </c>
      <c r="B8135" s="333">
        <v>106096</v>
      </c>
      <c r="C8135" s="334" t="s">
        <v>20216</v>
      </c>
      <c r="D8135" s="333" t="s">
        <v>233</v>
      </c>
      <c r="E8135" s="335">
        <v>0</v>
      </c>
      <c r="F8135" s="335">
        <v>0</v>
      </c>
    </row>
    <row r="8136" spans="1:6">
      <c r="A8136" s="333" t="s">
        <v>20</v>
      </c>
      <c r="B8136" s="333">
        <v>106097</v>
      </c>
      <c r="C8136" s="334" t="s">
        <v>20217</v>
      </c>
      <c r="D8136" s="333" t="s">
        <v>233</v>
      </c>
      <c r="E8136" s="335">
        <v>0</v>
      </c>
      <c r="F8136" s="335">
        <v>0</v>
      </c>
    </row>
    <row r="8137" spans="1:6">
      <c r="A8137" s="333" t="s">
        <v>20</v>
      </c>
      <c r="B8137" s="333">
        <v>106098</v>
      </c>
      <c r="C8137" s="334" t="s">
        <v>20218</v>
      </c>
      <c r="D8137" s="333" t="s">
        <v>233</v>
      </c>
      <c r="E8137" s="335">
        <v>0</v>
      </c>
      <c r="F8137" s="335">
        <v>0</v>
      </c>
    </row>
    <row r="8138" spans="1:6">
      <c r="A8138" s="333" t="s">
        <v>20</v>
      </c>
      <c r="B8138" s="333">
        <v>106099</v>
      </c>
      <c r="C8138" s="334" t="s">
        <v>20219</v>
      </c>
      <c r="D8138" s="333" t="s">
        <v>233</v>
      </c>
      <c r="E8138" s="335">
        <v>1.24</v>
      </c>
      <c r="F8138" s="335">
        <v>1.24</v>
      </c>
    </row>
    <row r="8139" spans="1:6" ht="20.399999999999999">
      <c r="A8139" s="333" t="s">
        <v>20</v>
      </c>
      <c r="B8139" s="333">
        <v>90652</v>
      </c>
      <c r="C8139" s="334" t="s">
        <v>890</v>
      </c>
      <c r="D8139" s="333" t="s">
        <v>233</v>
      </c>
      <c r="E8139" s="335">
        <v>3.78</v>
      </c>
      <c r="F8139" s="335">
        <v>3.78</v>
      </c>
    </row>
    <row r="8140" spans="1:6">
      <c r="A8140" s="333" t="s">
        <v>20</v>
      </c>
      <c r="B8140" s="333">
        <v>90653</v>
      </c>
      <c r="C8140" s="334" t="s">
        <v>891</v>
      </c>
      <c r="D8140" s="333" t="s">
        <v>233</v>
      </c>
      <c r="E8140" s="335">
        <v>0.87</v>
      </c>
      <c r="F8140" s="335">
        <v>0.87</v>
      </c>
    </row>
    <row r="8141" spans="1:6" ht="20.399999999999999">
      <c r="A8141" s="333" t="s">
        <v>20</v>
      </c>
      <c r="B8141" s="333">
        <v>90654</v>
      </c>
      <c r="C8141" s="334" t="s">
        <v>892</v>
      </c>
      <c r="D8141" s="333" t="s">
        <v>233</v>
      </c>
      <c r="E8141" s="335">
        <v>4.13</v>
      </c>
      <c r="F8141" s="335">
        <v>4.13</v>
      </c>
    </row>
    <row r="8142" spans="1:6" ht="20.399999999999999">
      <c r="A8142" s="333" t="s">
        <v>20</v>
      </c>
      <c r="B8142" s="333">
        <v>90655</v>
      </c>
      <c r="C8142" s="334" t="s">
        <v>893</v>
      </c>
      <c r="D8142" s="333" t="s">
        <v>233</v>
      </c>
      <c r="E8142" s="335">
        <v>7.57</v>
      </c>
      <c r="F8142" s="335">
        <v>7.57</v>
      </c>
    </row>
    <row r="8143" spans="1:6" ht="20.399999999999999">
      <c r="A8143" s="333" t="s">
        <v>20</v>
      </c>
      <c r="B8143" s="333">
        <v>90658</v>
      </c>
      <c r="C8143" s="334" t="s">
        <v>894</v>
      </c>
      <c r="D8143" s="333" t="s">
        <v>233</v>
      </c>
      <c r="E8143" s="335">
        <v>4.05</v>
      </c>
      <c r="F8143" s="335">
        <v>4.05</v>
      </c>
    </row>
    <row r="8144" spans="1:6">
      <c r="A8144" s="333" t="s">
        <v>20</v>
      </c>
      <c r="B8144" s="333">
        <v>90659</v>
      </c>
      <c r="C8144" s="334" t="s">
        <v>895</v>
      </c>
      <c r="D8144" s="333" t="s">
        <v>233</v>
      </c>
      <c r="E8144" s="335">
        <v>0.93</v>
      </c>
      <c r="F8144" s="335">
        <v>0.93</v>
      </c>
    </row>
    <row r="8145" spans="1:6" ht="20.399999999999999">
      <c r="A8145" s="333" t="s">
        <v>20</v>
      </c>
      <c r="B8145" s="333">
        <v>90660</v>
      </c>
      <c r="C8145" s="334" t="s">
        <v>896</v>
      </c>
      <c r="D8145" s="333" t="s">
        <v>233</v>
      </c>
      <c r="E8145" s="335">
        <v>4.43</v>
      </c>
      <c r="F8145" s="335">
        <v>4.43</v>
      </c>
    </row>
    <row r="8146" spans="1:6" ht="20.399999999999999">
      <c r="A8146" s="333" t="s">
        <v>20</v>
      </c>
      <c r="B8146" s="333">
        <v>90661</v>
      </c>
      <c r="C8146" s="334" t="s">
        <v>897</v>
      </c>
      <c r="D8146" s="333" t="s">
        <v>233</v>
      </c>
      <c r="E8146" s="335">
        <v>7.57</v>
      </c>
      <c r="F8146" s="335">
        <v>7.57</v>
      </c>
    </row>
    <row r="8147" spans="1:6" ht="20.399999999999999">
      <c r="A8147" s="333" t="s">
        <v>20</v>
      </c>
      <c r="B8147" s="333">
        <v>89019</v>
      </c>
      <c r="C8147" s="334" t="s">
        <v>12487</v>
      </c>
      <c r="D8147" s="333" t="s">
        <v>233</v>
      </c>
      <c r="E8147" s="335">
        <v>0.4</v>
      </c>
      <c r="F8147" s="335">
        <v>0.4</v>
      </c>
    </row>
    <row r="8148" spans="1:6" ht="20.399999999999999">
      <c r="A8148" s="333" t="s">
        <v>20</v>
      </c>
      <c r="B8148" s="333">
        <v>89020</v>
      </c>
      <c r="C8148" s="334" t="s">
        <v>12488</v>
      </c>
      <c r="D8148" s="333" t="s">
        <v>233</v>
      </c>
      <c r="E8148" s="335">
        <v>0.09</v>
      </c>
      <c r="F8148" s="335">
        <v>0.09</v>
      </c>
    </row>
    <row r="8149" spans="1:6" ht="20.399999999999999">
      <c r="A8149" s="333" t="s">
        <v>20</v>
      </c>
      <c r="B8149" s="333">
        <v>5800</v>
      </c>
      <c r="C8149" s="334" t="s">
        <v>12489</v>
      </c>
      <c r="D8149" s="333" t="s">
        <v>233</v>
      </c>
      <c r="E8149" s="335">
        <v>0.44</v>
      </c>
      <c r="F8149" s="335">
        <v>0.44</v>
      </c>
    </row>
    <row r="8150" spans="1:6" ht="30.6">
      <c r="A8150" s="333" t="s">
        <v>20</v>
      </c>
      <c r="B8150" s="333">
        <v>53866</v>
      </c>
      <c r="C8150" s="334" t="s">
        <v>12490</v>
      </c>
      <c r="D8150" s="333" t="s">
        <v>233</v>
      </c>
      <c r="E8150" s="335">
        <v>2.27</v>
      </c>
      <c r="F8150" s="335">
        <v>2.27</v>
      </c>
    </row>
    <row r="8151" spans="1:6" ht="20.399999999999999">
      <c r="A8151" s="333" t="s">
        <v>20</v>
      </c>
      <c r="B8151" s="333">
        <v>90639</v>
      </c>
      <c r="C8151" s="334" t="s">
        <v>882</v>
      </c>
      <c r="D8151" s="333" t="s">
        <v>233</v>
      </c>
      <c r="E8151" s="335">
        <v>5.81</v>
      </c>
      <c r="F8151" s="335">
        <v>5.81</v>
      </c>
    </row>
    <row r="8152" spans="1:6" ht="20.399999999999999">
      <c r="A8152" s="333" t="s">
        <v>20</v>
      </c>
      <c r="B8152" s="333">
        <v>90640</v>
      </c>
      <c r="C8152" s="334" t="s">
        <v>883</v>
      </c>
      <c r="D8152" s="333" t="s">
        <v>233</v>
      </c>
      <c r="E8152" s="335">
        <v>1.34</v>
      </c>
      <c r="F8152" s="335">
        <v>1.34</v>
      </c>
    </row>
    <row r="8153" spans="1:6" ht="20.399999999999999">
      <c r="A8153" s="333" t="s">
        <v>20</v>
      </c>
      <c r="B8153" s="333">
        <v>90641</v>
      </c>
      <c r="C8153" s="334" t="s">
        <v>884</v>
      </c>
      <c r="D8153" s="333" t="s">
        <v>233</v>
      </c>
      <c r="E8153" s="335">
        <v>6.35</v>
      </c>
      <c r="F8153" s="335">
        <v>6.35</v>
      </c>
    </row>
    <row r="8154" spans="1:6" ht="20.399999999999999">
      <c r="A8154" s="333" t="s">
        <v>20</v>
      </c>
      <c r="B8154" s="333">
        <v>90642</v>
      </c>
      <c r="C8154" s="334" t="s">
        <v>885</v>
      </c>
      <c r="D8154" s="333" t="s">
        <v>233</v>
      </c>
      <c r="E8154" s="335">
        <v>12.36</v>
      </c>
      <c r="F8154" s="335">
        <v>12.36</v>
      </c>
    </row>
    <row r="8155" spans="1:6">
      <c r="A8155" s="333" t="s">
        <v>20</v>
      </c>
      <c r="B8155" s="333">
        <v>102806</v>
      </c>
      <c r="C8155" s="334" t="s">
        <v>12491</v>
      </c>
      <c r="D8155" s="333" t="s">
        <v>233</v>
      </c>
      <c r="E8155" s="335">
        <v>0</v>
      </c>
      <c r="F8155" s="335">
        <v>0</v>
      </c>
    </row>
    <row r="8156" spans="1:6">
      <c r="A8156" s="333" t="s">
        <v>20</v>
      </c>
      <c r="B8156" s="333">
        <v>102807</v>
      </c>
      <c r="C8156" s="334" t="s">
        <v>12492</v>
      </c>
      <c r="D8156" s="333" t="s">
        <v>233</v>
      </c>
      <c r="E8156" s="335">
        <v>0</v>
      </c>
      <c r="F8156" s="335">
        <v>0</v>
      </c>
    </row>
    <row r="8157" spans="1:6">
      <c r="A8157" s="333" t="s">
        <v>20</v>
      </c>
      <c r="B8157" s="333">
        <v>102808</v>
      </c>
      <c r="C8157" s="334" t="s">
        <v>12493</v>
      </c>
      <c r="D8157" s="333" t="s">
        <v>233</v>
      </c>
      <c r="E8157" s="335">
        <v>0</v>
      </c>
      <c r="F8157" s="335">
        <v>0</v>
      </c>
    </row>
    <row r="8158" spans="1:6" ht="20.399999999999999">
      <c r="A8158" s="333" t="s">
        <v>20</v>
      </c>
      <c r="B8158" s="333">
        <v>102809</v>
      </c>
      <c r="C8158" s="334" t="s">
        <v>12494</v>
      </c>
      <c r="D8158" s="333" t="s">
        <v>233</v>
      </c>
      <c r="E8158" s="335">
        <v>18.38</v>
      </c>
      <c r="F8158" s="335">
        <v>18.38</v>
      </c>
    </row>
    <row r="8159" spans="1:6" ht="20.399999999999999">
      <c r="A8159" s="333" t="s">
        <v>20</v>
      </c>
      <c r="B8159" s="333">
        <v>92140</v>
      </c>
      <c r="C8159" s="334" t="s">
        <v>994</v>
      </c>
      <c r="D8159" s="333" t="s">
        <v>233</v>
      </c>
      <c r="E8159" s="335">
        <v>4.96</v>
      </c>
      <c r="F8159" s="335">
        <v>4.96</v>
      </c>
    </row>
    <row r="8160" spans="1:6" ht="20.399999999999999">
      <c r="A8160" s="333" t="s">
        <v>20</v>
      </c>
      <c r="B8160" s="333">
        <v>92142</v>
      </c>
      <c r="C8160" s="334" t="s">
        <v>996</v>
      </c>
      <c r="D8160" s="333" t="s">
        <v>233</v>
      </c>
      <c r="E8160" s="335">
        <v>0.62</v>
      </c>
      <c r="F8160" s="335">
        <v>0.62</v>
      </c>
    </row>
    <row r="8161" spans="1:6" ht="20.399999999999999">
      <c r="A8161" s="333" t="s">
        <v>20</v>
      </c>
      <c r="B8161" s="333">
        <v>92141</v>
      </c>
      <c r="C8161" s="334" t="s">
        <v>995</v>
      </c>
      <c r="D8161" s="333" t="s">
        <v>233</v>
      </c>
      <c r="E8161" s="335">
        <v>1.52</v>
      </c>
      <c r="F8161" s="335">
        <v>1.52</v>
      </c>
    </row>
    <row r="8162" spans="1:6" ht="20.399999999999999">
      <c r="A8162" s="333" t="s">
        <v>20</v>
      </c>
      <c r="B8162" s="333">
        <v>92143</v>
      </c>
      <c r="C8162" s="334" t="s">
        <v>997</v>
      </c>
      <c r="D8162" s="333" t="s">
        <v>233</v>
      </c>
      <c r="E8162" s="335">
        <v>6.2</v>
      </c>
      <c r="F8162" s="335">
        <v>6.2</v>
      </c>
    </row>
    <row r="8163" spans="1:6" ht="20.399999999999999">
      <c r="A8163" s="333" t="s">
        <v>20</v>
      </c>
      <c r="B8163" s="333">
        <v>92144</v>
      </c>
      <c r="C8163" s="334" t="s">
        <v>998</v>
      </c>
      <c r="D8163" s="333" t="s">
        <v>233</v>
      </c>
      <c r="E8163" s="335">
        <v>42.54</v>
      </c>
      <c r="F8163" s="335">
        <v>42.54</v>
      </c>
    </row>
    <row r="8164" spans="1:6" ht="20.399999999999999">
      <c r="A8164" s="333" t="s">
        <v>20</v>
      </c>
      <c r="B8164" s="333">
        <v>92133</v>
      </c>
      <c r="C8164" s="334" t="s">
        <v>989</v>
      </c>
      <c r="D8164" s="333" t="s">
        <v>233</v>
      </c>
      <c r="E8164" s="335">
        <v>13.53</v>
      </c>
      <c r="F8164" s="335">
        <v>13.53</v>
      </c>
    </row>
    <row r="8165" spans="1:6" ht="20.399999999999999">
      <c r="A8165" s="333" t="s">
        <v>20</v>
      </c>
      <c r="B8165" s="333">
        <v>92135</v>
      </c>
      <c r="C8165" s="334" t="s">
        <v>991</v>
      </c>
      <c r="D8165" s="333" t="s">
        <v>233</v>
      </c>
      <c r="E8165" s="335">
        <v>1.69</v>
      </c>
      <c r="F8165" s="335">
        <v>1.69</v>
      </c>
    </row>
    <row r="8166" spans="1:6">
      <c r="A8166" s="333" t="s">
        <v>20</v>
      </c>
      <c r="B8166" s="333">
        <v>92134</v>
      </c>
      <c r="C8166" s="334" t="s">
        <v>990</v>
      </c>
      <c r="D8166" s="333" t="s">
        <v>233</v>
      </c>
      <c r="E8166" s="335">
        <v>4.17</v>
      </c>
      <c r="F8166" s="335">
        <v>4.17</v>
      </c>
    </row>
    <row r="8167" spans="1:6" ht="20.399999999999999">
      <c r="A8167" s="333" t="s">
        <v>20</v>
      </c>
      <c r="B8167" s="333">
        <v>92136</v>
      </c>
      <c r="C8167" s="334" t="s">
        <v>992</v>
      </c>
      <c r="D8167" s="333" t="s">
        <v>233</v>
      </c>
      <c r="E8167" s="335">
        <v>16.920000000000002</v>
      </c>
      <c r="F8167" s="335">
        <v>16.920000000000002</v>
      </c>
    </row>
    <row r="8168" spans="1:6" ht="20.399999999999999">
      <c r="A8168" s="333" t="s">
        <v>20</v>
      </c>
      <c r="B8168" s="333">
        <v>92137</v>
      </c>
      <c r="C8168" s="334" t="s">
        <v>993</v>
      </c>
      <c r="D8168" s="333" t="s">
        <v>233</v>
      </c>
      <c r="E8168" s="335">
        <v>34.69</v>
      </c>
      <c r="F8168" s="335">
        <v>34.69</v>
      </c>
    </row>
    <row r="8169" spans="1:6" ht="30.6">
      <c r="A8169" s="333" t="s">
        <v>20</v>
      </c>
      <c r="B8169" s="333">
        <v>91380</v>
      </c>
      <c r="C8169" s="334" t="s">
        <v>954</v>
      </c>
      <c r="D8169" s="333" t="s">
        <v>233</v>
      </c>
      <c r="E8169" s="335">
        <v>29.53</v>
      </c>
      <c r="F8169" s="335">
        <v>29.53</v>
      </c>
    </row>
    <row r="8170" spans="1:6" ht="30.6">
      <c r="A8170" s="333" t="s">
        <v>20</v>
      </c>
      <c r="B8170" s="333">
        <v>91382</v>
      </c>
      <c r="C8170" s="334" t="s">
        <v>956</v>
      </c>
      <c r="D8170" s="333" t="s">
        <v>233</v>
      </c>
      <c r="E8170" s="335">
        <v>4.57</v>
      </c>
      <c r="F8170" s="335">
        <v>4.57</v>
      </c>
    </row>
    <row r="8171" spans="1:6" ht="30.6">
      <c r="A8171" s="333" t="s">
        <v>20</v>
      </c>
      <c r="B8171" s="333">
        <v>91381</v>
      </c>
      <c r="C8171" s="334" t="s">
        <v>955</v>
      </c>
      <c r="D8171" s="333" t="s">
        <v>233</v>
      </c>
      <c r="E8171" s="335">
        <v>11.33</v>
      </c>
      <c r="F8171" s="335">
        <v>11.33</v>
      </c>
    </row>
    <row r="8172" spans="1:6" ht="30.6">
      <c r="A8172" s="333" t="s">
        <v>20</v>
      </c>
      <c r="B8172" s="333">
        <v>91383</v>
      </c>
      <c r="C8172" s="334" t="s">
        <v>957</v>
      </c>
      <c r="D8172" s="333" t="s">
        <v>233</v>
      </c>
      <c r="E8172" s="335">
        <v>53.14</v>
      </c>
      <c r="F8172" s="335">
        <v>53.14</v>
      </c>
    </row>
    <row r="8173" spans="1:6" ht="30.6">
      <c r="A8173" s="333" t="s">
        <v>20</v>
      </c>
      <c r="B8173" s="333">
        <v>91384</v>
      </c>
      <c r="C8173" s="334" t="s">
        <v>958</v>
      </c>
      <c r="D8173" s="333" t="s">
        <v>233</v>
      </c>
      <c r="E8173" s="335">
        <v>139.59</v>
      </c>
      <c r="F8173" s="335">
        <v>139.59</v>
      </c>
    </row>
    <row r="8174" spans="1:6" ht="20.399999999999999">
      <c r="A8174" s="333" t="s">
        <v>20</v>
      </c>
      <c r="B8174" s="333">
        <v>96030</v>
      </c>
      <c r="C8174" s="334" t="s">
        <v>1095</v>
      </c>
      <c r="D8174" s="333" t="s">
        <v>233</v>
      </c>
      <c r="E8174" s="335">
        <v>37.369999999999997</v>
      </c>
      <c r="F8174" s="335">
        <v>37.369999999999997</v>
      </c>
    </row>
    <row r="8175" spans="1:6" ht="20.399999999999999">
      <c r="A8175" s="333" t="s">
        <v>20</v>
      </c>
      <c r="B8175" s="333">
        <v>96032</v>
      </c>
      <c r="C8175" s="334" t="s">
        <v>1097</v>
      </c>
      <c r="D8175" s="333" t="s">
        <v>233</v>
      </c>
      <c r="E8175" s="335">
        <v>5.19</v>
      </c>
      <c r="F8175" s="335">
        <v>5.19</v>
      </c>
    </row>
    <row r="8176" spans="1:6" ht="20.399999999999999">
      <c r="A8176" s="333" t="s">
        <v>20</v>
      </c>
      <c r="B8176" s="333">
        <v>96031</v>
      </c>
      <c r="C8176" s="334" t="s">
        <v>1096</v>
      </c>
      <c r="D8176" s="333" t="s">
        <v>233</v>
      </c>
      <c r="E8176" s="335">
        <v>12.94</v>
      </c>
      <c r="F8176" s="335">
        <v>12.94</v>
      </c>
    </row>
    <row r="8177" spans="1:6" ht="20.399999999999999">
      <c r="A8177" s="333" t="s">
        <v>20</v>
      </c>
      <c r="B8177" s="333">
        <v>96033</v>
      </c>
      <c r="C8177" s="334" t="s">
        <v>1098</v>
      </c>
      <c r="D8177" s="333" t="s">
        <v>233</v>
      </c>
      <c r="E8177" s="335">
        <v>59.67</v>
      </c>
      <c r="F8177" s="335">
        <v>59.67</v>
      </c>
    </row>
    <row r="8178" spans="1:6" ht="20.399999999999999">
      <c r="A8178" s="333" t="s">
        <v>20</v>
      </c>
      <c r="B8178" s="333">
        <v>96034</v>
      </c>
      <c r="C8178" s="334" t="s">
        <v>1099</v>
      </c>
      <c r="D8178" s="333" t="s">
        <v>233</v>
      </c>
      <c r="E8178" s="335">
        <v>139.59</v>
      </c>
      <c r="F8178" s="335">
        <v>139.59</v>
      </c>
    </row>
    <row r="8179" spans="1:6" ht="30.6">
      <c r="A8179" s="333" t="s">
        <v>20</v>
      </c>
      <c r="B8179" s="333">
        <v>89870</v>
      </c>
      <c r="C8179" s="334" t="s">
        <v>856</v>
      </c>
      <c r="D8179" s="333" t="s">
        <v>233</v>
      </c>
      <c r="E8179" s="335">
        <v>39.299999999999997</v>
      </c>
      <c r="F8179" s="335">
        <v>39.299999999999997</v>
      </c>
    </row>
    <row r="8180" spans="1:6" ht="30.6">
      <c r="A8180" s="333" t="s">
        <v>20</v>
      </c>
      <c r="B8180" s="333">
        <v>89872</v>
      </c>
      <c r="C8180" s="334" t="s">
        <v>858</v>
      </c>
      <c r="D8180" s="333" t="s">
        <v>233</v>
      </c>
      <c r="E8180" s="335">
        <v>5.56</v>
      </c>
      <c r="F8180" s="335">
        <v>5.56</v>
      </c>
    </row>
    <row r="8181" spans="1:6" ht="30.6">
      <c r="A8181" s="333" t="s">
        <v>20</v>
      </c>
      <c r="B8181" s="333">
        <v>89871</v>
      </c>
      <c r="C8181" s="334" t="s">
        <v>857</v>
      </c>
      <c r="D8181" s="333" t="s">
        <v>233</v>
      </c>
      <c r="E8181" s="335">
        <v>13.77</v>
      </c>
      <c r="F8181" s="335">
        <v>13.77</v>
      </c>
    </row>
    <row r="8182" spans="1:6" ht="30.6">
      <c r="A8182" s="333" t="s">
        <v>20</v>
      </c>
      <c r="B8182" s="333">
        <v>89873</v>
      </c>
      <c r="C8182" s="334" t="s">
        <v>859</v>
      </c>
      <c r="D8182" s="333" t="s">
        <v>233</v>
      </c>
      <c r="E8182" s="335">
        <v>67.099999999999994</v>
      </c>
      <c r="F8182" s="335">
        <v>67.099999999999994</v>
      </c>
    </row>
    <row r="8183" spans="1:6" ht="30.6">
      <c r="A8183" s="333" t="s">
        <v>20</v>
      </c>
      <c r="B8183" s="333">
        <v>89874</v>
      </c>
      <c r="C8183" s="334" t="s">
        <v>860</v>
      </c>
      <c r="D8183" s="333" t="s">
        <v>233</v>
      </c>
      <c r="E8183" s="335">
        <v>173.57</v>
      </c>
      <c r="F8183" s="335">
        <v>173.57</v>
      </c>
    </row>
    <row r="8184" spans="1:6" ht="30.6">
      <c r="A8184" s="333" t="s">
        <v>20</v>
      </c>
      <c r="B8184" s="333">
        <v>89878</v>
      </c>
      <c r="C8184" s="334" t="s">
        <v>861</v>
      </c>
      <c r="D8184" s="333" t="s">
        <v>233</v>
      </c>
      <c r="E8184" s="335">
        <v>42.12</v>
      </c>
      <c r="F8184" s="335">
        <v>42.12</v>
      </c>
    </row>
    <row r="8185" spans="1:6" ht="30.6">
      <c r="A8185" s="333" t="s">
        <v>20</v>
      </c>
      <c r="B8185" s="333">
        <v>89880</v>
      </c>
      <c r="C8185" s="334" t="s">
        <v>863</v>
      </c>
      <c r="D8185" s="333" t="s">
        <v>233</v>
      </c>
      <c r="E8185" s="335">
        <v>5.86</v>
      </c>
      <c r="F8185" s="335">
        <v>5.86</v>
      </c>
    </row>
    <row r="8186" spans="1:6" ht="30.6">
      <c r="A8186" s="333" t="s">
        <v>20</v>
      </c>
      <c r="B8186" s="333">
        <v>89879</v>
      </c>
      <c r="C8186" s="334" t="s">
        <v>862</v>
      </c>
      <c r="D8186" s="333" t="s">
        <v>233</v>
      </c>
      <c r="E8186" s="335">
        <v>14.5</v>
      </c>
      <c r="F8186" s="335">
        <v>14.5</v>
      </c>
    </row>
    <row r="8187" spans="1:6" ht="30.6">
      <c r="A8187" s="333" t="s">
        <v>20</v>
      </c>
      <c r="B8187" s="333">
        <v>89881</v>
      </c>
      <c r="C8187" s="334" t="s">
        <v>864</v>
      </c>
      <c r="D8187" s="333" t="s">
        <v>233</v>
      </c>
      <c r="E8187" s="335">
        <v>71.2</v>
      </c>
      <c r="F8187" s="335">
        <v>71.2</v>
      </c>
    </row>
    <row r="8188" spans="1:6" ht="30.6">
      <c r="A8188" s="333" t="s">
        <v>20</v>
      </c>
      <c r="B8188" s="333">
        <v>89882</v>
      </c>
      <c r="C8188" s="334" t="s">
        <v>865</v>
      </c>
      <c r="D8188" s="333" t="s">
        <v>233</v>
      </c>
      <c r="E8188" s="335">
        <v>200.26</v>
      </c>
      <c r="F8188" s="335">
        <v>200.26</v>
      </c>
    </row>
    <row r="8189" spans="1:6" ht="30.6">
      <c r="A8189" s="333" t="s">
        <v>20</v>
      </c>
      <c r="B8189" s="333">
        <v>7058</v>
      </c>
      <c r="C8189" s="334" t="s">
        <v>730</v>
      </c>
      <c r="D8189" s="333" t="s">
        <v>233</v>
      </c>
      <c r="E8189" s="335">
        <v>23.21</v>
      </c>
      <c r="F8189" s="335">
        <v>23.21</v>
      </c>
    </row>
    <row r="8190" spans="1:6" ht="30.6">
      <c r="A8190" s="333" t="s">
        <v>20</v>
      </c>
      <c r="B8190" s="333">
        <v>91402</v>
      </c>
      <c r="C8190" s="334" t="s">
        <v>965</v>
      </c>
      <c r="D8190" s="333" t="s">
        <v>233</v>
      </c>
      <c r="E8190" s="335">
        <v>3.6</v>
      </c>
      <c r="F8190" s="335">
        <v>3.6</v>
      </c>
    </row>
    <row r="8191" spans="1:6" ht="30.6">
      <c r="A8191" s="333" t="s">
        <v>20</v>
      </c>
      <c r="B8191" s="333">
        <v>7059</v>
      </c>
      <c r="C8191" s="334" t="s">
        <v>731</v>
      </c>
      <c r="D8191" s="333" t="s">
        <v>233</v>
      </c>
      <c r="E8191" s="335">
        <v>8.94</v>
      </c>
      <c r="F8191" s="335">
        <v>8.94</v>
      </c>
    </row>
    <row r="8192" spans="1:6" ht="30.6">
      <c r="A8192" s="333" t="s">
        <v>20</v>
      </c>
      <c r="B8192" s="333">
        <v>7060</v>
      </c>
      <c r="C8192" s="334" t="s">
        <v>732</v>
      </c>
      <c r="D8192" s="333" t="s">
        <v>233</v>
      </c>
      <c r="E8192" s="335">
        <v>41.85</v>
      </c>
      <c r="F8192" s="335">
        <v>41.85</v>
      </c>
    </row>
    <row r="8193" spans="1:6" ht="30.6">
      <c r="A8193" s="333" t="s">
        <v>20</v>
      </c>
      <c r="B8193" s="333">
        <v>7061</v>
      </c>
      <c r="C8193" s="334" t="s">
        <v>733</v>
      </c>
      <c r="D8193" s="333" t="s">
        <v>233</v>
      </c>
      <c r="E8193" s="335">
        <v>80.22</v>
      </c>
      <c r="F8193" s="335">
        <v>80.22</v>
      </c>
    </row>
    <row r="8194" spans="1:6" ht="30.6">
      <c r="A8194" s="333" t="s">
        <v>20</v>
      </c>
      <c r="B8194" s="333">
        <v>91367</v>
      </c>
      <c r="C8194" s="334" t="s">
        <v>948</v>
      </c>
      <c r="D8194" s="333" t="s">
        <v>233</v>
      </c>
      <c r="E8194" s="335">
        <v>22.43</v>
      </c>
      <c r="F8194" s="335">
        <v>22.43</v>
      </c>
    </row>
    <row r="8195" spans="1:6" ht="30.6">
      <c r="A8195" s="333" t="s">
        <v>20</v>
      </c>
      <c r="B8195" s="333">
        <v>91369</v>
      </c>
      <c r="C8195" s="334" t="s">
        <v>950</v>
      </c>
      <c r="D8195" s="333" t="s">
        <v>233</v>
      </c>
      <c r="E8195" s="335">
        <v>3.47</v>
      </c>
      <c r="F8195" s="335">
        <v>3.47</v>
      </c>
    </row>
    <row r="8196" spans="1:6" ht="30.6">
      <c r="A8196" s="333" t="s">
        <v>20</v>
      </c>
      <c r="B8196" s="333">
        <v>91368</v>
      </c>
      <c r="C8196" s="334" t="s">
        <v>949</v>
      </c>
      <c r="D8196" s="333" t="s">
        <v>233</v>
      </c>
      <c r="E8196" s="335">
        <v>8.6199999999999992</v>
      </c>
      <c r="F8196" s="335">
        <v>8.6199999999999992</v>
      </c>
    </row>
    <row r="8197" spans="1:6" ht="30.6">
      <c r="A8197" s="333" t="s">
        <v>20</v>
      </c>
      <c r="B8197" s="333">
        <v>5695</v>
      </c>
      <c r="C8197" s="334" t="s">
        <v>691</v>
      </c>
      <c r="D8197" s="333" t="s">
        <v>233</v>
      </c>
      <c r="E8197" s="335">
        <v>40.450000000000003</v>
      </c>
      <c r="F8197" s="335">
        <v>40.450000000000003</v>
      </c>
    </row>
    <row r="8198" spans="1:6" ht="30.6">
      <c r="A8198" s="333" t="s">
        <v>20</v>
      </c>
      <c r="B8198" s="333">
        <v>53792</v>
      </c>
      <c r="C8198" s="334" t="s">
        <v>740</v>
      </c>
      <c r="D8198" s="333" t="s">
        <v>233</v>
      </c>
      <c r="E8198" s="335">
        <v>99.71</v>
      </c>
      <c r="F8198" s="335">
        <v>99.71</v>
      </c>
    </row>
    <row r="8199" spans="1:6" ht="30.6">
      <c r="A8199" s="333" t="s">
        <v>20</v>
      </c>
      <c r="B8199" s="333">
        <v>106347</v>
      </c>
      <c r="C8199" s="334" t="s">
        <v>20220</v>
      </c>
      <c r="D8199" s="333" t="s">
        <v>233</v>
      </c>
      <c r="E8199" s="335">
        <v>0</v>
      </c>
      <c r="F8199" s="335">
        <v>0</v>
      </c>
    </row>
    <row r="8200" spans="1:6" ht="30.6">
      <c r="A8200" s="333" t="s">
        <v>20</v>
      </c>
      <c r="B8200" s="333">
        <v>106350</v>
      </c>
      <c r="C8200" s="334" t="s">
        <v>20221</v>
      </c>
      <c r="D8200" s="333" t="s">
        <v>233</v>
      </c>
      <c r="E8200" s="335">
        <v>0</v>
      </c>
      <c r="F8200" s="335">
        <v>0</v>
      </c>
    </row>
    <row r="8201" spans="1:6" ht="30.6">
      <c r="A8201" s="333" t="s">
        <v>20</v>
      </c>
      <c r="B8201" s="333">
        <v>106348</v>
      </c>
      <c r="C8201" s="334" t="s">
        <v>20222</v>
      </c>
      <c r="D8201" s="333" t="s">
        <v>233</v>
      </c>
      <c r="E8201" s="335">
        <v>0</v>
      </c>
      <c r="F8201" s="335">
        <v>0</v>
      </c>
    </row>
    <row r="8202" spans="1:6" ht="30.6">
      <c r="A8202" s="333" t="s">
        <v>20</v>
      </c>
      <c r="B8202" s="333">
        <v>106349</v>
      </c>
      <c r="C8202" s="334" t="s">
        <v>20223</v>
      </c>
      <c r="D8202" s="333" t="s">
        <v>233</v>
      </c>
      <c r="E8202" s="335">
        <v>0</v>
      </c>
      <c r="F8202" s="335">
        <v>0</v>
      </c>
    </row>
    <row r="8203" spans="1:6" ht="30.6">
      <c r="A8203" s="333" t="s">
        <v>20</v>
      </c>
      <c r="B8203" s="333">
        <v>106351</v>
      </c>
      <c r="C8203" s="334" t="s">
        <v>20224</v>
      </c>
      <c r="D8203" s="333" t="s">
        <v>233</v>
      </c>
      <c r="E8203" s="335">
        <v>194.84</v>
      </c>
      <c r="F8203" s="335">
        <v>194.84</v>
      </c>
    </row>
    <row r="8204" spans="1:6" ht="40.799999999999997">
      <c r="A8204" s="333" t="s">
        <v>20</v>
      </c>
      <c r="B8204" s="333">
        <v>106337</v>
      </c>
      <c r="C8204" s="334" t="s">
        <v>20225</v>
      </c>
      <c r="D8204" s="333" t="s">
        <v>233</v>
      </c>
      <c r="E8204" s="335">
        <v>0</v>
      </c>
      <c r="F8204" s="335">
        <v>0</v>
      </c>
    </row>
    <row r="8205" spans="1:6" ht="40.799999999999997">
      <c r="A8205" s="333" t="s">
        <v>20</v>
      </c>
      <c r="B8205" s="333">
        <v>106340</v>
      </c>
      <c r="C8205" s="334" t="s">
        <v>20226</v>
      </c>
      <c r="D8205" s="333" t="s">
        <v>233</v>
      </c>
      <c r="E8205" s="335">
        <v>0</v>
      </c>
      <c r="F8205" s="335">
        <v>0</v>
      </c>
    </row>
    <row r="8206" spans="1:6" ht="40.799999999999997">
      <c r="A8206" s="333" t="s">
        <v>20</v>
      </c>
      <c r="B8206" s="333">
        <v>106338</v>
      </c>
      <c r="C8206" s="334" t="s">
        <v>20227</v>
      </c>
      <c r="D8206" s="333" t="s">
        <v>233</v>
      </c>
      <c r="E8206" s="335">
        <v>0</v>
      </c>
      <c r="F8206" s="335">
        <v>0</v>
      </c>
    </row>
    <row r="8207" spans="1:6" ht="40.799999999999997">
      <c r="A8207" s="333" t="s">
        <v>20</v>
      </c>
      <c r="B8207" s="333">
        <v>106339</v>
      </c>
      <c r="C8207" s="334" t="s">
        <v>20228</v>
      </c>
      <c r="D8207" s="333" t="s">
        <v>233</v>
      </c>
      <c r="E8207" s="335">
        <v>0</v>
      </c>
      <c r="F8207" s="335">
        <v>0</v>
      </c>
    </row>
    <row r="8208" spans="1:6" ht="40.799999999999997">
      <c r="A8208" s="333" t="s">
        <v>20</v>
      </c>
      <c r="B8208" s="333">
        <v>106341</v>
      </c>
      <c r="C8208" s="334" t="s">
        <v>20229</v>
      </c>
      <c r="D8208" s="333" t="s">
        <v>233</v>
      </c>
      <c r="E8208" s="335">
        <v>264.39999999999998</v>
      </c>
      <c r="F8208" s="335">
        <v>264.39999999999998</v>
      </c>
    </row>
    <row r="8209" spans="1:6" ht="30.6">
      <c r="A8209" s="333" t="s">
        <v>20</v>
      </c>
      <c r="B8209" s="333">
        <v>92237</v>
      </c>
      <c r="C8209" s="334" t="s">
        <v>999</v>
      </c>
      <c r="D8209" s="333" t="s">
        <v>233</v>
      </c>
      <c r="E8209" s="335">
        <v>29.38</v>
      </c>
      <c r="F8209" s="335">
        <v>29.38</v>
      </c>
    </row>
    <row r="8210" spans="1:6" ht="30.6">
      <c r="A8210" s="333" t="s">
        <v>20</v>
      </c>
      <c r="B8210" s="333">
        <v>92239</v>
      </c>
      <c r="C8210" s="334" t="s">
        <v>1001</v>
      </c>
      <c r="D8210" s="333" t="s">
        <v>233</v>
      </c>
      <c r="E8210" s="335">
        <v>4.7699999999999996</v>
      </c>
      <c r="F8210" s="335">
        <v>4.7699999999999996</v>
      </c>
    </row>
    <row r="8211" spans="1:6" ht="30.6">
      <c r="A8211" s="333" t="s">
        <v>20</v>
      </c>
      <c r="B8211" s="333">
        <v>92238</v>
      </c>
      <c r="C8211" s="334" t="s">
        <v>1000</v>
      </c>
      <c r="D8211" s="333" t="s">
        <v>233</v>
      </c>
      <c r="E8211" s="335">
        <v>11.81</v>
      </c>
      <c r="F8211" s="335">
        <v>11.81</v>
      </c>
    </row>
    <row r="8212" spans="1:6" ht="30.6">
      <c r="A8212" s="333" t="s">
        <v>20</v>
      </c>
      <c r="B8212" s="333">
        <v>92240</v>
      </c>
      <c r="C8212" s="334" t="s">
        <v>1002</v>
      </c>
      <c r="D8212" s="333" t="s">
        <v>233</v>
      </c>
      <c r="E8212" s="335">
        <v>52.6</v>
      </c>
      <c r="F8212" s="335">
        <v>52.6</v>
      </c>
    </row>
    <row r="8213" spans="1:6" ht="30.6">
      <c r="A8213" s="333" t="s">
        <v>20</v>
      </c>
      <c r="B8213" s="333">
        <v>92241</v>
      </c>
      <c r="C8213" s="334" t="s">
        <v>1003</v>
      </c>
      <c r="D8213" s="333" t="s">
        <v>233</v>
      </c>
      <c r="E8213" s="335">
        <v>271.82</v>
      </c>
      <c r="F8213" s="335">
        <v>271.82</v>
      </c>
    </row>
    <row r="8214" spans="1:6" ht="30.6">
      <c r="A8214" s="333" t="s">
        <v>20</v>
      </c>
      <c r="B8214" s="333">
        <v>91640</v>
      </c>
      <c r="C8214" s="334" t="s">
        <v>977</v>
      </c>
      <c r="D8214" s="333" t="s">
        <v>233</v>
      </c>
      <c r="E8214" s="335">
        <v>40.31</v>
      </c>
      <c r="F8214" s="335">
        <v>40.31</v>
      </c>
    </row>
    <row r="8215" spans="1:6" ht="30.6">
      <c r="A8215" s="333" t="s">
        <v>20</v>
      </c>
      <c r="B8215" s="333">
        <v>91642</v>
      </c>
      <c r="C8215" s="334" t="s">
        <v>979</v>
      </c>
      <c r="D8215" s="333" t="s">
        <v>233</v>
      </c>
      <c r="E8215" s="335">
        <v>6.56</v>
      </c>
      <c r="F8215" s="335">
        <v>6.56</v>
      </c>
    </row>
    <row r="8216" spans="1:6" ht="30.6">
      <c r="A8216" s="333" t="s">
        <v>20</v>
      </c>
      <c r="B8216" s="333">
        <v>91641</v>
      </c>
      <c r="C8216" s="334" t="s">
        <v>978</v>
      </c>
      <c r="D8216" s="333" t="s">
        <v>233</v>
      </c>
      <c r="E8216" s="335">
        <v>16.25</v>
      </c>
      <c r="F8216" s="335">
        <v>16.25</v>
      </c>
    </row>
    <row r="8217" spans="1:6" ht="30.6">
      <c r="A8217" s="333" t="s">
        <v>20</v>
      </c>
      <c r="B8217" s="333">
        <v>91643</v>
      </c>
      <c r="C8217" s="334" t="s">
        <v>980</v>
      </c>
      <c r="D8217" s="333" t="s">
        <v>233</v>
      </c>
      <c r="E8217" s="335">
        <v>72.52</v>
      </c>
      <c r="F8217" s="335">
        <v>72.52</v>
      </c>
    </row>
    <row r="8218" spans="1:6" ht="30.6">
      <c r="A8218" s="333" t="s">
        <v>20</v>
      </c>
      <c r="B8218" s="333">
        <v>91644</v>
      </c>
      <c r="C8218" s="334" t="s">
        <v>981</v>
      </c>
      <c r="D8218" s="333" t="s">
        <v>233</v>
      </c>
      <c r="E8218" s="335">
        <v>296.5</v>
      </c>
      <c r="F8218" s="335">
        <v>296.5</v>
      </c>
    </row>
    <row r="8219" spans="1:6" ht="30.6">
      <c r="A8219" s="333" t="s">
        <v>20</v>
      </c>
      <c r="B8219" s="333">
        <v>92105</v>
      </c>
      <c r="C8219" s="334" t="s">
        <v>12495</v>
      </c>
      <c r="D8219" s="333" t="s">
        <v>233</v>
      </c>
      <c r="E8219" s="335">
        <v>189.42</v>
      </c>
      <c r="F8219" s="335">
        <v>189.42</v>
      </c>
    </row>
    <row r="8220" spans="1:6" ht="30.6">
      <c r="A8220" s="333" t="s">
        <v>20</v>
      </c>
      <c r="B8220" s="333">
        <v>92101</v>
      </c>
      <c r="C8220" s="334" t="s">
        <v>12496</v>
      </c>
      <c r="D8220" s="333" t="s">
        <v>233</v>
      </c>
      <c r="E8220" s="335">
        <v>46.61</v>
      </c>
      <c r="F8220" s="335">
        <v>46.61</v>
      </c>
    </row>
    <row r="8221" spans="1:6" ht="30.6">
      <c r="A8221" s="333" t="s">
        <v>20</v>
      </c>
      <c r="B8221" s="333">
        <v>92103</v>
      </c>
      <c r="C8221" s="334" t="s">
        <v>12497</v>
      </c>
      <c r="D8221" s="333" t="s">
        <v>233</v>
      </c>
      <c r="E8221" s="335">
        <v>5.86</v>
      </c>
      <c r="F8221" s="335">
        <v>5.86</v>
      </c>
    </row>
    <row r="8222" spans="1:6" ht="30.6">
      <c r="A8222" s="333" t="s">
        <v>20</v>
      </c>
      <c r="B8222" s="333">
        <v>92102</v>
      </c>
      <c r="C8222" s="334" t="s">
        <v>12498</v>
      </c>
      <c r="D8222" s="333" t="s">
        <v>233</v>
      </c>
      <c r="E8222" s="335">
        <v>14.49</v>
      </c>
      <c r="F8222" s="335">
        <v>14.49</v>
      </c>
    </row>
    <row r="8223" spans="1:6" ht="30.6">
      <c r="A8223" s="333" t="s">
        <v>20</v>
      </c>
      <c r="B8223" s="333">
        <v>92104</v>
      </c>
      <c r="C8223" s="334" t="s">
        <v>12499</v>
      </c>
      <c r="D8223" s="333" t="s">
        <v>233</v>
      </c>
      <c r="E8223" s="335">
        <v>73.19</v>
      </c>
      <c r="F8223" s="335">
        <v>73.19</v>
      </c>
    </row>
    <row r="8224" spans="1:6" ht="30.6">
      <c r="A8224" s="333" t="s">
        <v>20</v>
      </c>
      <c r="B8224" s="333">
        <v>91396</v>
      </c>
      <c r="C8224" s="334" t="s">
        <v>962</v>
      </c>
      <c r="D8224" s="333" t="s">
        <v>233</v>
      </c>
      <c r="E8224" s="335">
        <v>29.61</v>
      </c>
      <c r="F8224" s="335">
        <v>29.61</v>
      </c>
    </row>
    <row r="8225" spans="1:6" ht="30.6">
      <c r="A8225" s="333" t="s">
        <v>20</v>
      </c>
      <c r="B8225" s="333">
        <v>91398</v>
      </c>
      <c r="C8225" s="334" t="s">
        <v>964</v>
      </c>
      <c r="D8225" s="333" t="s">
        <v>233</v>
      </c>
      <c r="E8225" s="335">
        <v>4.6100000000000003</v>
      </c>
      <c r="F8225" s="335">
        <v>4.6100000000000003</v>
      </c>
    </row>
    <row r="8226" spans="1:6" ht="30.6">
      <c r="A8226" s="333" t="s">
        <v>20</v>
      </c>
      <c r="B8226" s="333">
        <v>91397</v>
      </c>
      <c r="C8226" s="334" t="s">
        <v>963</v>
      </c>
      <c r="D8226" s="333" t="s">
        <v>233</v>
      </c>
      <c r="E8226" s="335">
        <v>11.43</v>
      </c>
      <c r="F8226" s="335">
        <v>11.43</v>
      </c>
    </row>
    <row r="8227" spans="1:6" ht="30.6">
      <c r="A8227" s="333" t="s">
        <v>20</v>
      </c>
      <c r="B8227" s="333">
        <v>5763</v>
      </c>
      <c r="C8227" s="334" t="s">
        <v>713</v>
      </c>
      <c r="D8227" s="333" t="s">
        <v>233</v>
      </c>
      <c r="E8227" s="335">
        <v>52.45</v>
      </c>
      <c r="F8227" s="335">
        <v>52.45</v>
      </c>
    </row>
    <row r="8228" spans="1:6" ht="30.6">
      <c r="A8228" s="333" t="s">
        <v>20</v>
      </c>
      <c r="B8228" s="333">
        <v>53831</v>
      </c>
      <c r="C8228" s="334" t="s">
        <v>751</v>
      </c>
      <c r="D8228" s="333" t="s">
        <v>233</v>
      </c>
      <c r="E8228" s="335">
        <v>189.42</v>
      </c>
      <c r="F8228" s="335">
        <v>189.42</v>
      </c>
    </row>
    <row r="8229" spans="1:6" ht="30.6">
      <c r="A8229" s="333" t="s">
        <v>20</v>
      </c>
      <c r="B8229" s="333">
        <v>106222</v>
      </c>
      <c r="C8229" s="334" t="s">
        <v>20230</v>
      </c>
      <c r="D8229" s="333" t="s">
        <v>233</v>
      </c>
      <c r="E8229" s="335">
        <v>29.48</v>
      </c>
      <c r="F8229" s="335">
        <v>29.48</v>
      </c>
    </row>
    <row r="8230" spans="1:6" ht="30.6">
      <c r="A8230" s="333" t="s">
        <v>20</v>
      </c>
      <c r="B8230" s="333">
        <v>106225</v>
      </c>
      <c r="C8230" s="334" t="s">
        <v>20231</v>
      </c>
      <c r="D8230" s="333" t="s">
        <v>233</v>
      </c>
      <c r="E8230" s="335">
        <v>4.53</v>
      </c>
      <c r="F8230" s="335">
        <v>4.53</v>
      </c>
    </row>
    <row r="8231" spans="1:6" ht="30.6">
      <c r="A8231" s="333" t="s">
        <v>20</v>
      </c>
      <c r="B8231" s="333">
        <v>106223</v>
      </c>
      <c r="C8231" s="334" t="s">
        <v>20232</v>
      </c>
      <c r="D8231" s="333" t="s">
        <v>233</v>
      </c>
      <c r="E8231" s="335">
        <v>11.22</v>
      </c>
      <c r="F8231" s="335">
        <v>11.22</v>
      </c>
    </row>
    <row r="8232" spans="1:6" ht="30.6">
      <c r="A8232" s="333" t="s">
        <v>20</v>
      </c>
      <c r="B8232" s="333">
        <v>106224</v>
      </c>
      <c r="C8232" s="334" t="s">
        <v>20233</v>
      </c>
      <c r="D8232" s="333" t="s">
        <v>233</v>
      </c>
      <c r="E8232" s="335">
        <v>51.49</v>
      </c>
      <c r="F8232" s="335">
        <v>51.49</v>
      </c>
    </row>
    <row r="8233" spans="1:6" ht="30.6">
      <c r="A8233" s="333" t="s">
        <v>20</v>
      </c>
      <c r="B8233" s="333">
        <v>106226</v>
      </c>
      <c r="C8233" s="334" t="s">
        <v>20234</v>
      </c>
      <c r="D8233" s="333" t="s">
        <v>233</v>
      </c>
      <c r="E8233" s="335">
        <v>155.37</v>
      </c>
      <c r="F8233" s="335">
        <v>155.37</v>
      </c>
    </row>
    <row r="8234" spans="1:6" ht="30.6">
      <c r="A8234" s="333" t="s">
        <v>20</v>
      </c>
      <c r="B8234" s="333">
        <v>91359</v>
      </c>
      <c r="C8234" s="334" t="s">
        <v>945</v>
      </c>
      <c r="D8234" s="333" t="s">
        <v>233</v>
      </c>
      <c r="E8234" s="335">
        <v>21.36</v>
      </c>
      <c r="F8234" s="335">
        <v>21.36</v>
      </c>
    </row>
    <row r="8235" spans="1:6" ht="30.6">
      <c r="A8235" s="333" t="s">
        <v>20</v>
      </c>
      <c r="B8235" s="333">
        <v>91361</v>
      </c>
      <c r="C8235" s="334" t="s">
        <v>947</v>
      </c>
      <c r="D8235" s="333" t="s">
        <v>233</v>
      </c>
      <c r="E8235" s="335">
        <v>3.29</v>
      </c>
      <c r="F8235" s="335">
        <v>3.29</v>
      </c>
    </row>
    <row r="8236" spans="1:6" ht="30.6">
      <c r="A8236" s="333" t="s">
        <v>20</v>
      </c>
      <c r="B8236" s="333">
        <v>91360</v>
      </c>
      <c r="C8236" s="334" t="s">
        <v>946</v>
      </c>
      <c r="D8236" s="333" t="s">
        <v>233</v>
      </c>
      <c r="E8236" s="335">
        <v>8.16</v>
      </c>
      <c r="F8236" s="335">
        <v>8.16</v>
      </c>
    </row>
    <row r="8237" spans="1:6" ht="30.6">
      <c r="A8237" s="333" t="s">
        <v>20</v>
      </c>
      <c r="B8237" s="333">
        <v>53882</v>
      </c>
      <c r="C8237" s="334" t="s">
        <v>760</v>
      </c>
      <c r="D8237" s="333" t="s">
        <v>233</v>
      </c>
      <c r="E8237" s="335">
        <v>37.5</v>
      </c>
      <c r="F8237" s="335">
        <v>37.5</v>
      </c>
    </row>
    <row r="8238" spans="1:6" ht="30.6">
      <c r="A8238" s="333" t="s">
        <v>20</v>
      </c>
      <c r="B8238" s="333">
        <v>5747</v>
      </c>
      <c r="C8238" s="334" t="s">
        <v>710</v>
      </c>
      <c r="D8238" s="333" t="s">
        <v>233</v>
      </c>
      <c r="E8238" s="335">
        <v>155.66999999999999</v>
      </c>
      <c r="F8238" s="335">
        <v>155.66999999999999</v>
      </c>
    </row>
    <row r="8239" spans="1:6" ht="30.6">
      <c r="A8239" s="333" t="s">
        <v>20</v>
      </c>
      <c r="B8239" s="333">
        <v>104699</v>
      </c>
      <c r="C8239" s="334" t="s">
        <v>12500</v>
      </c>
      <c r="D8239" s="333" t="s">
        <v>233</v>
      </c>
      <c r="E8239" s="335">
        <v>0</v>
      </c>
      <c r="F8239" s="335">
        <v>0</v>
      </c>
    </row>
    <row r="8240" spans="1:6" ht="30.6">
      <c r="A8240" s="333" t="s">
        <v>20</v>
      </c>
      <c r="B8240" s="333">
        <v>104702</v>
      </c>
      <c r="C8240" s="334" t="s">
        <v>12501</v>
      </c>
      <c r="D8240" s="333" t="s">
        <v>233</v>
      </c>
      <c r="E8240" s="335">
        <v>0</v>
      </c>
      <c r="F8240" s="335">
        <v>0</v>
      </c>
    </row>
    <row r="8241" spans="1:6" ht="20.399999999999999">
      <c r="A8241" s="333" t="s">
        <v>20</v>
      </c>
      <c r="B8241" s="333">
        <v>104700</v>
      </c>
      <c r="C8241" s="334" t="s">
        <v>12502</v>
      </c>
      <c r="D8241" s="333" t="s">
        <v>233</v>
      </c>
      <c r="E8241" s="335">
        <v>0</v>
      </c>
      <c r="F8241" s="335">
        <v>0</v>
      </c>
    </row>
    <row r="8242" spans="1:6" ht="30.6">
      <c r="A8242" s="333" t="s">
        <v>20</v>
      </c>
      <c r="B8242" s="333">
        <v>104701</v>
      </c>
      <c r="C8242" s="334" t="s">
        <v>12503</v>
      </c>
      <c r="D8242" s="333" t="s">
        <v>233</v>
      </c>
      <c r="E8242" s="335">
        <v>0</v>
      </c>
      <c r="F8242" s="335">
        <v>0</v>
      </c>
    </row>
    <row r="8243" spans="1:6" ht="30.6">
      <c r="A8243" s="333" t="s">
        <v>20</v>
      </c>
      <c r="B8243" s="333">
        <v>104703</v>
      </c>
      <c r="C8243" s="334" t="s">
        <v>12504</v>
      </c>
      <c r="D8243" s="333" t="s">
        <v>233</v>
      </c>
      <c r="E8243" s="335">
        <v>91.05</v>
      </c>
      <c r="F8243" s="335">
        <v>91.05</v>
      </c>
    </row>
    <row r="8244" spans="1:6" ht="30.6">
      <c r="A8244" s="333" t="s">
        <v>20</v>
      </c>
      <c r="B8244" s="333">
        <v>91390</v>
      </c>
      <c r="C8244" s="334" t="s">
        <v>959</v>
      </c>
      <c r="D8244" s="333" t="s">
        <v>233</v>
      </c>
      <c r="E8244" s="335">
        <v>19.5</v>
      </c>
      <c r="F8244" s="335">
        <v>19.5</v>
      </c>
    </row>
    <row r="8245" spans="1:6" ht="30.6">
      <c r="A8245" s="333" t="s">
        <v>20</v>
      </c>
      <c r="B8245" s="333">
        <v>91392</v>
      </c>
      <c r="C8245" s="334" t="s">
        <v>961</v>
      </c>
      <c r="D8245" s="333" t="s">
        <v>233</v>
      </c>
      <c r="E8245" s="335">
        <v>3.13</v>
      </c>
      <c r="F8245" s="335">
        <v>3.13</v>
      </c>
    </row>
    <row r="8246" spans="1:6" ht="30.6">
      <c r="A8246" s="333" t="s">
        <v>20</v>
      </c>
      <c r="B8246" s="333">
        <v>91391</v>
      </c>
      <c r="C8246" s="334" t="s">
        <v>960</v>
      </c>
      <c r="D8246" s="333" t="s">
        <v>233</v>
      </c>
      <c r="E8246" s="335">
        <v>7.76</v>
      </c>
      <c r="F8246" s="335">
        <v>7.76</v>
      </c>
    </row>
    <row r="8247" spans="1:6" ht="30.6">
      <c r="A8247" s="333" t="s">
        <v>20</v>
      </c>
      <c r="B8247" s="333">
        <v>73335</v>
      </c>
      <c r="C8247" s="334" t="s">
        <v>768</v>
      </c>
      <c r="D8247" s="333" t="s">
        <v>233</v>
      </c>
      <c r="E8247" s="335">
        <v>35.520000000000003</v>
      </c>
      <c r="F8247" s="335">
        <v>35.520000000000003</v>
      </c>
    </row>
    <row r="8248" spans="1:6" ht="30.6">
      <c r="A8248" s="333" t="s">
        <v>20</v>
      </c>
      <c r="B8248" s="333">
        <v>73340</v>
      </c>
      <c r="C8248" s="334" t="s">
        <v>769</v>
      </c>
      <c r="D8248" s="333" t="s">
        <v>233</v>
      </c>
      <c r="E8248" s="335">
        <v>152.37</v>
      </c>
      <c r="F8248" s="335">
        <v>152.37</v>
      </c>
    </row>
    <row r="8249" spans="1:6" ht="30.6">
      <c r="A8249" s="333" t="s">
        <v>20</v>
      </c>
      <c r="B8249" s="333">
        <v>89264</v>
      </c>
      <c r="C8249" s="334" t="s">
        <v>846</v>
      </c>
      <c r="D8249" s="333" t="s">
        <v>233</v>
      </c>
      <c r="E8249" s="335">
        <v>21.36</v>
      </c>
      <c r="F8249" s="335">
        <v>21.36</v>
      </c>
    </row>
    <row r="8250" spans="1:6" ht="30.6">
      <c r="A8250" s="333" t="s">
        <v>20</v>
      </c>
      <c r="B8250" s="333">
        <v>89266</v>
      </c>
      <c r="C8250" s="334" t="s">
        <v>848</v>
      </c>
      <c r="D8250" s="333" t="s">
        <v>233</v>
      </c>
      <c r="E8250" s="335">
        <v>3.43</v>
      </c>
      <c r="F8250" s="335">
        <v>3.43</v>
      </c>
    </row>
    <row r="8251" spans="1:6" ht="30.6">
      <c r="A8251" s="333" t="s">
        <v>20</v>
      </c>
      <c r="B8251" s="333">
        <v>89265</v>
      </c>
      <c r="C8251" s="334" t="s">
        <v>847</v>
      </c>
      <c r="D8251" s="333" t="s">
        <v>233</v>
      </c>
      <c r="E8251" s="335">
        <v>8.51</v>
      </c>
      <c r="F8251" s="335">
        <v>8.51</v>
      </c>
    </row>
    <row r="8252" spans="1:6" ht="30.6">
      <c r="A8252" s="333" t="s">
        <v>20</v>
      </c>
      <c r="B8252" s="333">
        <v>5705</v>
      </c>
      <c r="C8252" s="334" t="s">
        <v>693</v>
      </c>
      <c r="D8252" s="333" t="s">
        <v>233</v>
      </c>
      <c r="E8252" s="335">
        <v>38.950000000000003</v>
      </c>
      <c r="F8252" s="335">
        <v>38.950000000000003</v>
      </c>
    </row>
    <row r="8253" spans="1:6" ht="30.6">
      <c r="A8253" s="333" t="s">
        <v>20</v>
      </c>
      <c r="B8253" s="333">
        <v>53797</v>
      </c>
      <c r="C8253" s="334" t="s">
        <v>742</v>
      </c>
      <c r="D8253" s="333" t="s">
        <v>233</v>
      </c>
      <c r="E8253" s="335">
        <v>114.67</v>
      </c>
      <c r="F8253" s="335">
        <v>114.67</v>
      </c>
    </row>
    <row r="8254" spans="1:6" ht="40.799999999999997">
      <c r="A8254" s="333" t="s">
        <v>20</v>
      </c>
      <c r="B8254" s="333">
        <v>106327</v>
      </c>
      <c r="C8254" s="334" t="s">
        <v>20235</v>
      </c>
      <c r="D8254" s="333" t="s">
        <v>233</v>
      </c>
      <c r="E8254" s="335">
        <v>0</v>
      </c>
      <c r="F8254" s="335">
        <v>0</v>
      </c>
    </row>
    <row r="8255" spans="1:6" ht="40.799999999999997">
      <c r="A8255" s="333" t="s">
        <v>20</v>
      </c>
      <c r="B8255" s="333">
        <v>106330</v>
      </c>
      <c r="C8255" s="334" t="s">
        <v>20236</v>
      </c>
      <c r="D8255" s="333" t="s">
        <v>233</v>
      </c>
      <c r="E8255" s="335">
        <v>0</v>
      </c>
      <c r="F8255" s="335">
        <v>0</v>
      </c>
    </row>
    <row r="8256" spans="1:6" ht="30.6">
      <c r="A8256" s="333" t="s">
        <v>20</v>
      </c>
      <c r="B8256" s="333">
        <v>106328</v>
      </c>
      <c r="C8256" s="334" t="s">
        <v>20237</v>
      </c>
      <c r="D8256" s="333" t="s">
        <v>233</v>
      </c>
      <c r="E8256" s="335">
        <v>0</v>
      </c>
      <c r="F8256" s="335">
        <v>0</v>
      </c>
    </row>
    <row r="8257" spans="1:6" ht="40.799999999999997">
      <c r="A8257" s="333" t="s">
        <v>20</v>
      </c>
      <c r="B8257" s="333">
        <v>106329</v>
      </c>
      <c r="C8257" s="334" t="s">
        <v>20238</v>
      </c>
      <c r="D8257" s="333" t="s">
        <v>233</v>
      </c>
      <c r="E8257" s="335">
        <v>0</v>
      </c>
      <c r="F8257" s="335">
        <v>0</v>
      </c>
    </row>
    <row r="8258" spans="1:6" ht="40.799999999999997">
      <c r="A8258" s="333" t="s">
        <v>20</v>
      </c>
      <c r="B8258" s="333">
        <v>106331</v>
      </c>
      <c r="C8258" s="334" t="s">
        <v>20239</v>
      </c>
      <c r="D8258" s="333" t="s">
        <v>233</v>
      </c>
      <c r="E8258" s="335">
        <v>97.95</v>
      </c>
      <c r="F8258" s="335">
        <v>97.95</v>
      </c>
    </row>
    <row r="8259" spans="1:6" ht="30.6">
      <c r="A8259" s="333" t="s">
        <v>20</v>
      </c>
      <c r="B8259" s="333">
        <v>106227</v>
      </c>
      <c r="C8259" s="334" t="s">
        <v>20240</v>
      </c>
      <c r="D8259" s="333" t="s">
        <v>233</v>
      </c>
      <c r="E8259" s="335">
        <v>30.8</v>
      </c>
      <c r="F8259" s="335">
        <v>30.8</v>
      </c>
    </row>
    <row r="8260" spans="1:6" ht="30.6">
      <c r="A8260" s="333" t="s">
        <v>20</v>
      </c>
      <c r="B8260" s="333">
        <v>106230</v>
      </c>
      <c r="C8260" s="334" t="s">
        <v>20241</v>
      </c>
      <c r="D8260" s="333" t="s">
        <v>233</v>
      </c>
      <c r="E8260" s="335">
        <v>5.1100000000000003</v>
      </c>
      <c r="F8260" s="335">
        <v>5.1100000000000003</v>
      </c>
    </row>
    <row r="8261" spans="1:6" ht="30.6">
      <c r="A8261" s="333" t="s">
        <v>20</v>
      </c>
      <c r="B8261" s="333">
        <v>106228</v>
      </c>
      <c r="C8261" s="334" t="s">
        <v>20242</v>
      </c>
      <c r="D8261" s="333" t="s">
        <v>233</v>
      </c>
      <c r="E8261" s="335">
        <v>12.66</v>
      </c>
      <c r="F8261" s="335">
        <v>12.66</v>
      </c>
    </row>
    <row r="8262" spans="1:6" ht="30.6">
      <c r="A8262" s="333" t="s">
        <v>20</v>
      </c>
      <c r="B8262" s="333">
        <v>106229</v>
      </c>
      <c r="C8262" s="334" t="s">
        <v>20243</v>
      </c>
      <c r="D8262" s="333" t="s">
        <v>233</v>
      </c>
      <c r="E8262" s="335">
        <v>57.76</v>
      </c>
      <c r="F8262" s="335">
        <v>57.76</v>
      </c>
    </row>
    <row r="8263" spans="1:6" ht="30.6">
      <c r="A8263" s="333" t="s">
        <v>20</v>
      </c>
      <c r="B8263" s="333">
        <v>106231</v>
      </c>
      <c r="C8263" s="334" t="s">
        <v>20244</v>
      </c>
      <c r="D8263" s="333" t="s">
        <v>233</v>
      </c>
      <c r="E8263" s="335">
        <v>155.37</v>
      </c>
      <c r="F8263" s="335">
        <v>155.37</v>
      </c>
    </row>
    <row r="8264" spans="1:6" ht="30.6">
      <c r="A8264" s="333" t="s">
        <v>20</v>
      </c>
      <c r="B8264" s="333">
        <v>106342</v>
      </c>
      <c r="C8264" s="334" t="s">
        <v>20245</v>
      </c>
      <c r="D8264" s="333" t="s">
        <v>233</v>
      </c>
      <c r="E8264" s="335">
        <v>0</v>
      </c>
      <c r="F8264" s="335">
        <v>0</v>
      </c>
    </row>
    <row r="8265" spans="1:6" ht="30.6">
      <c r="A8265" s="333" t="s">
        <v>20</v>
      </c>
      <c r="B8265" s="333">
        <v>106345</v>
      </c>
      <c r="C8265" s="334" t="s">
        <v>20246</v>
      </c>
      <c r="D8265" s="333" t="s">
        <v>233</v>
      </c>
      <c r="E8265" s="335">
        <v>0</v>
      </c>
      <c r="F8265" s="335">
        <v>0</v>
      </c>
    </row>
    <row r="8266" spans="1:6" ht="30.6">
      <c r="A8266" s="333" t="s">
        <v>20</v>
      </c>
      <c r="B8266" s="333">
        <v>106343</v>
      </c>
      <c r="C8266" s="334" t="s">
        <v>20247</v>
      </c>
      <c r="D8266" s="333" t="s">
        <v>233</v>
      </c>
      <c r="E8266" s="335">
        <v>0</v>
      </c>
      <c r="F8266" s="335">
        <v>0</v>
      </c>
    </row>
    <row r="8267" spans="1:6" ht="30.6">
      <c r="A8267" s="333" t="s">
        <v>20</v>
      </c>
      <c r="B8267" s="333">
        <v>106344</v>
      </c>
      <c r="C8267" s="334" t="s">
        <v>20248</v>
      </c>
      <c r="D8267" s="333" t="s">
        <v>233</v>
      </c>
      <c r="E8267" s="335">
        <v>0</v>
      </c>
      <c r="F8267" s="335">
        <v>0</v>
      </c>
    </row>
    <row r="8268" spans="1:6" ht="30.6">
      <c r="A8268" s="333" t="s">
        <v>20</v>
      </c>
      <c r="B8268" s="333">
        <v>106346</v>
      </c>
      <c r="C8268" s="334" t="s">
        <v>20249</v>
      </c>
      <c r="D8268" s="333" t="s">
        <v>233</v>
      </c>
      <c r="E8268" s="335">
        <v>155.37</v>
      </c>
      <c r="F8268" s="335">
        <v>155.37</v>
      </c>
    </row>
    <row r="8269" spans="1:6" ht="40.799999999999997">
      <c r="A8269" s="333" t="s">
        <v>20</v>
      </c>
      <c r="B8269" s="333">
        <v>106332</v>
      </c>
      <c r="C8269" s="334" t="s">
        <v>20250</v>
      </c>
      <c r="D8269" s="333" t="s">
        <v>233</v>
      </c>
      <c r="E8269" s="335">
        <v>0</v>
      </c>
      <c r="F8269" s="335">
        <v>0</v>
      </c>
    </row>
    <row r="8270" spans="1:6" ht="40.799999999999997">
      <c r="A8270" s="333" t="s">
        <v>20</v>
      </c>
      <c r="B8270" s="333">
        <v>106335</v>
      </c>
      <c r="C8270" s="334" t="s">
        <v>20251</v>
      </c>
      <c r="D8270" s="333" t="s">
        <v>233</v>
      </c>
      <c r="E8270" s="335">
        <v>0</v>
      </c>
      <c r="F8270" s="335">
        <v>0</v>
      </c>
    </row>
    <row r="8271" spans="1:6" ht="30.6">
      <c r="A8271" s="333" t="s">
        <v>20</v>
      </c>
      <c r="B8271" s="333">
        <v>106333</v>
      </c>
      <c r="C8271" s="334" t="s">
        <v>20252</v>
      </c>
      <c r="D8271" s="333" t="s">
        <v>233</v>
      </c>
      <c r="E8271" s="335">
        <v>0</v>
      </c>
      <c r="F8271" s="335">
        <v>0</v>
      </c>
    </row>
    <row r="8272" spans="1:6" ht="40.799999999999997">
      <c r="A8272" s="333" t="s">
        <v>20</v>
      </c>
      <c r="B8272" s="333">
        <v>106334</v>
      </c>
      <c r="C8272" s="334" t="s">
        <v>20253</v>
      </c>
      <c r="D8272" s="333" t="s">
        <v>233</v>
      </c>
      <c r="E8272" s="335">
        <v>0</v>
      </c>
      <c r="F8272" s="335">
        <v>0</v>
      </c>
    </row>
    <row r="8273" spans="1:6" ht="40.799999999999997">
      <c r="A8273" s="333" t="s">
        <v>20</v>
      </c>
      <c r="B8273" s="333">
        <v>106336</v>
      </c>
      <c r="C8273" s="334" t="s">
        <v>20254</v>
      </c>
      <c r="D8273" s="333" t="s">
        <v>233</v>
      </c>
      <c r="E8273" s="335">
        <v>155.37</v>
      </c>
      <c r="F8273" s="335">
        <v>155.37</v>
      </c>
    </row>
    <row r="8274" spans="1:6" ht="20.399999999999999">
      <c r="A8274" s="333" t="s">
        <v>20</v>
      </c>
      <c r="B8274" s="333">
        <v>91354</v>
      </c>
      <c r="C8274" s="334" t="s">
        <v>942</v>
      </c>
      <c r="D8274" s="333" t="s">
        <v>233</v>
      </c>
      <c r="E8274" s="335">
        <v>17.850000000000001</v>
      </c>
      <c r="F8274" s="335">
        <v>17.850000000000001</v>
      </c>
    </row>
    <row r="8275" spans="1:6" ht="20.399999999999999">
      <c r="A8275" s="333" t="s">
        <v>20</v>
      </c>
      <c r="B8275" s="333">
        <v>91356</v>
      </c>
      <c r="C8275" s="334" t="s">
        <v>944</v>
      </c>
      <c r="D8275" s="333" t="s">
        <v>233</v>
      </c>
      <c r="E8275" s="335">
        <v>2.96</v>
      </c>
      <c r="F8275" s="335">
        <v>2.96</v>
      </c>
    </row>
    <row r="8276" spans="1:6" ht="20.399999999999999">
      <c r="A8276" s="333" t="s">
        <v>20</v>
      </c>
      <c r="B8276" s="333">
        <v>91355</v>
      </c>
      <c r="C8276" s="334" t="s">
        <v>943</v>
      </c>
      <c r="D8276" s="333" t="s">
        <v>233</v>
      </c>
      <c r="E8276" s="335">
        <v>7.33</v>
      </c>
      <c r="F8276" s="335">
        <v>7.33</v>
      </c>
    </row>
    <row r="8277" spans="1:6" ht="20.399999999999999">
      <c r="A8277" s="333" t="s">
        <v>20</v>
      </c>
      <c r="B8277" s="333">
        <v>5751</v>
      </c>
      <c r="C8277" s="334" t="s">
        <v>711</v>
      </c>
      <c r="D8277" s="333" t="s">
        <v>233</v>
      </c>
      <c r="E8277" s="335">
        <v>33.46</v>
      </c>
      <c r="F8277" s="335">
        <v>33.46</v>
      </c>
    </row>
    <row r="8278" spans="1:6" ht="20.399999999999999">
      <c r="A8278" s="333" t="s">
        <v>20</v>
      </c>
      <c r="B8278" s="333">
        <v>53827</v>
      </c>
      <c r="C8278" s="334" t="s">
        <v>749</v>
      </c>
      <c r="D8278" s="333" t="s">
        <v>233</v>
      </c>
      <c r="E8278" s="335">
        <v>112.26</v>
      </c>
      <c r="F8278" s="335">
        <v>112.26</v>
      </c>
    </row>
    <row r="8279" spans="1:6" ht="20.399999999999999">
      <c r="A8279" s="333" t="s">
        <v>20</v>
      </c>
      <c r="B8279" s="333">
        <v>91375</v>
      </c>
      <c r="C8279" s="334" t="s">
        <v>951</v>
      </c>
      <c r="D8279" s="333" t="s">
        <v>233</v>
      </c>
      <c r="E8279" s="335">
        <v>19.600000000000001</v>
      </c>
      <c r="F8279" s="335">
        <v>19.600000000000001</v>
      </c>
    </row>
    <row r="8280" spans="1:6" ht="20.399999999999999">
      <c r="A8280" s="333" t="s">
        <v>20</v>
      </c>
      <c r="B8280" s="333">
        <v>91377</v>
      </c>
      <c r="C8280" s="334" t="s">
        <v>953</v>
      </c>
      <c r="D8280" s="333" t="s">
        <v>233</v>
      </c>
      <c r="E8280" s="335">
        <v>3.25</v>
      </c>
      <c r="F8280" s="335">
        <v>3.25</v>
      </c>
    </row>
    <row r="8281" spans="1:6" ht="20.399999999999999">
      <c r="A8281" s="333" t="s">
        <v>20</v>
      </c>
      <c r="B8281" s="333">
        <v>91376</v>
      </c>
      <c r="C8281" s="334" t="s">
        <v>952</v>
      </c>
      <c r="D8281" s="333" t="s">
        <v>233</v>
      </c>
      <c r="E8281" s="335">
        <v>8.0500000000000007</v>
      </c>
      <c r="F8281" s="335">
        <v>8.0500000000000007</v>
      </c>
    </row>
    <row r="8282" spans="1:6" ht="20.399999999999999">
      <c r="A8282" s="333" t="s">
        <v>20</v>
      </c>
      <c r="B8282" s="333">
        <v>5754</v>
      </c>
      <c r="C8282" s="334" t="s">
        <v>712</v>
      </c>
      <c r="D8282" s="333" t="s">
        <v>233</v>
      </c>
      <c r="E8282" s="335">
        <v>36.74</v>
      </c>
      <c r="F8282" s="335">
        <v>36.74</v>
      </c>
    </row>
    <row r="8283" spans="1:6" ht="30.6">
      <c r="A8283" s="333" t="s">
        <v>20</v>
      </c>
      <c r="B8283" s="333">
        <v>53829</v>
      </c>
      <c r="C8283" s="334" t="s">
        <v>750</v>
      </c>
      <c r="D8283" s="333" t="s">
        <v>233</v>
      </c>
      <c r="E8283" s="335">
        <v>114.67</v>
      </c>
      <c r="F8283" s="335">
        <v>114.67</v>
      </c>
    </row>
    <row r="8284" spans="1:6" ht="20.399999999999999">
      <c r="A8284" s="333" t="s">
        <v>20</v>
      </c>
      <c r="B8284" s="333">
        <v>91026</v>
      </c>
      <c r="C8284" s="334" t="s">
        <v>929</v>
      </c>
      <c r="D8284" s="333" t="s">
        <v>233</v>
      </c>
      <c r="E8284" s="335">
        <v>25.07</v>
      </c>
      <c r="F8284" s="335">
        <v>25.07</v>
      </c>
    </row>
    <row r="8285" spans="1:6" ht="30.6">
      <c r="A8285" s="333" t="s">
        <v>20</v>
      </c>
      <c r="B8285" s="333">
        <v>91028</v>
      </c>
      <c r="C8285" s="334" t="s">
        <v>931</v>
      </c>
      <c r="D8285" s="333" t="s">
        <v>233</v>
      </c>
      <c r="E8285" s="335">
        <v>4.0599999999999996</v>
      </c>
      <c r="F8285" s="335">
        <v>4.0599999999999996</v>
      </c>
    </row>
    <row r="8286" spans="1:6" ht="20.399999999999999">
      <c r="A8286" s="333" t="s">
        <v>20</v>
      </c>
      <c r="B8286" s="333">
        <v>91027</v>
      </c>
      <c r="C8286" s="334" t="s">
        <v>930</v>
      </c>
      <c r="D8286" s="333" t="s">
        <v>233</v>
      </c>
      <c r="E8286" s="335">
        <v>10.06</v>
      </c>
      <c r="F8286" s="335">
        <v>10.06</v>
      </c>
    </row>
    <row r="8287" spans="1:6" ht="20.399999999999999">
      <c r="A8287" s="333" t="s">
        <v>20</v>
      </c>
      <c r="B8287" s="333">
        <v>91029</v>
      </c>
      <c r="C8287" s="334" t="s">
        <v>932</v>
      </c>
      <c r="D8287" s="333" t="s">
        <v>233</v>
      </c>
      <c r="E8287" s="335">
        <v>45.98</v>
      </c>
      <c r="F8287" s="335">
        <v>45.98</v>
      </c>
    </row>
    <row r="8288" spans="1:6" ht="30.6">
      <c r="A8288" s="333" t="s">
        <v>20</v>
      </c>
      <c r="B8288" s="333">
        <v>91030</v>
      </c>
      <c r="C8288" s="334" t="s">
        <v>933</v>
      </c>
      <c r="D8288" s="333" t="s">
        <v>233</v>
      </c>
      <c r="E8288" s="335">
        <v>144.41999999999999</v>
      </c>
      <c r="F8288" s="335">
        <v>144.41999999999999</v>
      </c>
    </row>
    <row r="8289" spans="1:6" ht="30.6">
      <c r="A8289" s="333" t="s">
        <v>20</v>
      </c>
      <c r="B8289" s="333">
        <v>106237</v>
      </c>
      <c r="C8289" s="334" t="s">
        <v>20255</v>
      </c>
      <c r="D8289" s="333" t="s">
        <v>233</v>
      </c>
      <c r="E8289" s="335">
        <v>0</v>
      </c>
      <c r="F8289" s="335">
        <v>0</v>
      </c>
    </row>
    <row r="8290" spans="1:6" ht="30.6">
      <c r="A8290" s="333" t="s">
        <v>20</v>
      </c>
      <c r="B8290" s="333">
        <v>106240</v>
      </c>
      <c r="C8290" s="334" t="s">
        <v>20256</v>
      </c>
      <c r="D8290" s="333" t="s">
        <v>233</v>
      </c>
      <c r="E8290" s="335">
        <v>0</v>
      </c>
      <c r="F8290" s="335">
        <v>0</v>
      </c>
    </row>
    <row r="8291" spans="1:6" ht="30.6">
      <c r="A8291" s="333" t="s">
        <v>20</v>
      </c>
      <c r="B8291" s="333">
        <v>106238</v>
      </c>
      <c r="C8291" s="334" t="s">
        <v>20257</v>
      </c>
      <c r="D8291" s="333" t="s">
        <v>233</v>
      </c>
      <c r="E8291" s="335">
        <v>0</v>
      </c>
      <c r="F8291" s="335">
        <v>0</v>
      </c>
    </row>
    <row r="8292" spans="1:6" ht="30.6">
      <c r="A8292" s="333" t="s">
        <v>20</v>
      </c>
      <c r="B8292" s="333">
        <v>106239</v>
      </c>
      <c r="C8292" s="334" t="s">
        <v>20258</v>
      </c>
      <c r="D8292" s="333" t="s">
        <v>233</v>
      </c>
      <c r="E8292" s="335">
        <v>0</v>
      </c>
      <c r="F8292" s="335">
        <v>0</v>
      </c>
    </row>
    <row r="8293" spans="1:6" ht="30.6">
      <c r="A8293" s="333" t="s">
        <v>20</v>
      </c>
      <c r="B8293" s="333">
        <v>106241</v>
      </c>
      <c r="C8293" s="334" t="s">
        <v>20259</v>
      </c>
      <c r="D8293" s="333" t="s">
        <v>233</v>
      </c>
      <c r="E8293" s="335">
        <v>218.46</v>
      </c>
      <c r="F8293" s="335">
        <v>218.46</v>
      </c>
    </row>
    <row r="8294" spans="1:6" ht="30.6">
      <c r="A8294" s="333" t="s">
        <v>20</v>
      </c>
      <c r="B8294" s="333">
        <v>106352</v>
      </c>
      <c r="C8294" s="334" t="s">
        <v>20260</v>
      </c>
      <c r="D8294" s="333" t="s">
        <v>233</v>
      </c>
      <c r="E8294" s="335">
        <v>0</v>
      </c>
      <c r="F8294" s="335">
        <v>0</v>
      </c>
    </row>
    <row r="8295" spans="1:6" ht="30.6">
      <c r="A8295" s="333" t="s">
        <v>20</v>
      </c>
      <c r="B8295" s="333">
        <v>106355</v>
      </c>
      <c r="C8295" s="334" t="s">
        <v>20261</v>
      </c>
      <c r="D8295" s="333" t="s">
        <v>233</v>
      </c>
      <c r="E8295" s="335">
        <v>0</v>
      </c>
      <c r="F8295" s="335">
        <v>0</v>
      </c>
    </row>
    <row r="8296" spans="1:6" ht="30.6">
      <c r="A8296" s="333" t="s">
        <v>20</v>
      </c>
      <c r="B8296" s="333">
        <v>106353</v>
      </c>
      <c r="C8296" s="334" t="s">
        <v>20262</v>
      </c>
      <c r="D8296" s="333" t="s">
        <v>233</v>
      </c>
      <c r="E8296" s="335">
        <v>0</v>
      </c>
      <c r="F8296" s="335">
        <v>0</v>
      </c>
    </row>
    <row r="8297" spans="1:6" ht="30.6">
      <c r="A8297" s="333" t="s">
        <v>20</v>
      </c>
      <c r="B8297" s="333">
        <v>106354</v>
      </c>
      <c r="C8297" s="334" t="s">
        <v>20263</v>
      </c>
      <c r="D8297" s="333" t="s">
        <v>233</v>
      </c>
      <c r="E8297" s="335">
        <v>0</v>
      </c>
      <c r="F8297" s="335">
        <v>0</v>
      </c>
    </row>
    <row r="8298" spans="1:6" ht="30.6">
      <c r="A8298" s="333" t="s">
        <v>20</v>
      </c>
      <c r="B8298" s="333">
        <v>106356</v>
      </c>
      <c r="C8298" s="334" t="s">
        <v>20264</v>
      </c>
      <c r="D8298" s="333" t="s">
        <v>233</v>
      </c>
      <c r="E8298" s="335">
        <v>218.46</v>
      </c>
      <c r="F8298" s="335">
        <v>218.46</v>
      </c>
    </row>
    <row r="8299" spans="1:6" ht="30.6">
      <c r="A8299" s="333" t="s">
        <v>20</v>
      </c>
      <c r="B8299" s="333">
        <v>106357</v>
      </c>
      <c r="C8299" s="334" t="s">
        <v>20265</v>
      </c>
      <c r="D8299" s="333" t="s">
        <v>233</v>
      </c>
      <c r="E8299" s="335">
        <v>0</v>
      </c>
      <c r="F8299" s="335">
        <v>0</v>
      </c>
    </row>
    <row r="8300" spans="1:6" ht="40.799999999999997">
      <c r="A8300" s="333" t="s">
        <v>20</v>
      </c>
      <c r="B8300" s="333">
        <v>106360</v>
      </c>
      <c r="C8300" s="334" t="s">
        <v>20266</v>
      </c>
      <c r="D8300" s="333" t="s">
        <v>233</v>
      </c>
      <c r="E8300" s="335">
        <v>0</v>
      </c>
      <c r="F8300" s="335">
        <v>0</v>
      </c>
    </row>
    <row r="8301" spans="1:6" ht="30.6">
      <c r="A8301" s="333" t="s">
        <v>20</v>
      </c>
      <c r="B8301" s="333">
        <v>106358</v>
      </c>
      <c r="C8301" s="334" t="s">
        <v>20267</v>
      </c>
      <c r="D8301" s="333" t="s">
        <v>233</v>
      </c>
      <c r="E8301" s="335">
        <v>0</v>
      </c>
      <c r="F8301" s="335">
        <v>0</v>
      </c>
    </row>
    <row r="8302" spans="1:6" ht="30.6">
      <c r="A8302" s="333" t="s">
        <v>20</v>
      </c>
      <c r="B8302" s="333">
        <v>106359</v>
      </c>
      <c r="C8302" s="334" t="s">
        <v>20268</v>
      </c>
      <c r="D8302" s="333" t="s">
        <v>233</v>
      </c>
      <c r="E8302" s="335">
        <v>0</v>
      </c>
      <c r="F8302" s="335">
        <v>0</v>
      </c>
    </row>
    <row r="8303" spans="1:6" ht="40.799999999999997">
      <c r="A8303" s="333" t="s">
        <v>20</v>
      </c>
      <c r="B8303" s="333">
        <v>106361</v>
      </c>
      <c r="C8303" s="334" t="s">
        <v>20269</v>
      </c>
      <c r="D8303" s="333" t="s">
        <v>233</v>
      </c>
      <c r="E8303" s="335">
        <v>296.5</v>
      </c>
      <c r="F8303" s="335">
        <v>296.5</v>
      </c>
    </row>
    <row r="8304" spans="1:6" ht="30.6">
      <c r="A8304" s="333" t="s">
        <v>20</v>
      </c>
      <c r="B8304" s="333">
        <v>102812</v>
      </c>
      <c r="C8304" s="334" t="s">
        <v>12505</v>
      </c>
      <c r="D8304" s="333" t="s">
        <v>233</v>
      </c>
      <c r="E8304" s="335">
        <v>0</v>
      </c>
      <c r="F8304" s="335">
        <v>0</v>
      </c>
    </row>
    <row r="8305" spans="1:6" ht="30.6">
      <c r="A8305" s="333" t="s">
        <v>20</v>
      </c>
      <c r="B8305" s="333">
        <v>102813</v>
      </c>
      <c r="C8305" s="334" t="s">
        <v>12506</v>
      </c>
      <c r="D8305" s="333" t="s">
        <v>233</v>
      </c>
      <c r="E8305" s="335">
        <v>0</v>
      </c>
      <c r="F8305" s="335">
        <v>0</v>
      </c>
    </row>
    <row r="8306" spans="1:6" ht="30.6">
      <c r="A8306" s="333" t="s">
        <v>20</v>
      </c>
      <c r="B8306" s="333">
        <v>102814</v>
      </c>
      <c r="C8306" s="334" t="s">
        <v>12507</v>
      </c>
      <c r="D8306" s="333" t="s">
        <v>233</v>
      </c>
      <c r="E8306" s="335">
        <v>0</v>
      </c>
      <c r="F8306" s="335">
        <v>0</v>
      </c>
    </row>
    <row r="8307" spans="1:6" ht="30.6">
      <c r="A8307" s="333" t="s">
        <v>20</v>
      </c>
      <c r="B8307" s="333">
        <v>102815</v>
      </c>
      <c r="C8307" s="334" t="s">
        <v>1121</v>
      </c>
      <c r="D8307" s="333" t="s">
        <v>233</v>
      </c>
      <c r="E8307" s="335">
        <v>4.04</v>
      </c>
      <c r="F8307" s="335">
        <v>4.04</v>
      </c>
    </row>
    <row r="8308" spans="1:6" ht="20.399999999999999">
      <c r="A8308" s="333" t="s">
        <v>20</v>
      </c>
      <c r="B8308" s="333">
        <v>91529</v>
      </c>
      <c r="C8308" s="334" t="s">
        <v>968</v>
      </c>
      <c r="D8308" s="333" t="s">
        <v>233</v>
      </c>
      <c r="E8308" s="335">
        <v>0.92</v>
      </c>
      <c r="F8308" s="335">
        <v>0.92</v>
      </c>
    </row>
    <row r="8309" spans="1:6" ht="20.399999999999999">
      <c r="A8309" s="333" t="s">
        <v>20</v>
      </c>
      <c r="B8309" s="333">
        <v>91530</v>
      </c>
      <c r="C8309" s="334" t="s">
        <v>969</v>
      </c>
      <c r="D8309" s="333" t="s">
        <v>233</v>
      </c>
      <c r="E8309" s="335">
        <v>0.24</v>
      </c>
      <c r="F8309" s="335">
        <v>0.24</v>
      </c>
    </row>
    <row r="8310" spans="1:6" ht="20.399999999999999">
      <c r="A8310" s="333" t="s">
        <v>20</v>
      </c>
      <c r="B8310" s="333">
        <v>91531</v>
      </c>
      <c r="C8310" s="334" t="s">
        <v>970</v>
      </c>
      <c r="D8310" s="333" t="s">
        <v>233</v>
      </c>
      <c r="E8310" s="335">
        <v>1.1499999999999999</v>
      </c>
      <c r="F8310" s="335">
        <v>1.1499999999999999</v>
      </c>
    </row>
    <row r="8311" spans="1:6" ht="20.399999999999999">
      <c r="A8311" s="333" t="s">
        <v>20</v>
      </c>
      <c r="B8311" s="333">
        <v>91532</v>
      </c>
      <c r="C8311" s="334" t="s">
        <v>971</v>
      </c>
      <c r="D8311" s="333" t="s">
        <v>233</v>
      </c>
      <c r="E8311" s="335">
        <v>6.55</v>
      </c>
      <c r="F8311" s="335">
        <v>6.55</v>
      </c>
    </row>
    <row r="8312" spans="1:6" ht="20.399999999999999">
      <c r="A8312" s="333" t="s">
        <v>20</v>
      </c>
      <c r="B8312" s="333">
        <v>95260</v>
      </c>
      <c r="C8312" s="334" t="s">
        <v>1064</v>
      </c>
      <c r="D8312" s="333" t="s">
        <v>233</v>
      </c>
      <c r="E8312" s="335">
        <v>0.74</v>
      </c>
      <c r="F8312" s="335">
        <v>0.74</v>
      </c>
    </row>
    <row r="8313" spans="1:6" ht="20.399999999999999">
      <c r="A8313" s="333" t="s">
        <v>20</v>
      </c>
      <c r="B8313" s="333">
        <v>95261</v>
      </c>
      <c r="C8313" s="334" t="s">
        <v>1065</v>
      </c>
      <c r="D8313" s="333" t="s">
        <v>233</v>
      </c>
      <c r="E8313" s="335">
        <v>0.2</v>
      </c>
      <c r="F8313" s="335">
        <v>0.2</v>
      </c>
    </row>
    <row r="8314" spans="1:6" ht="20.399999999999999">
      <c r="A8314" s="333" t="s">
        <v>20</v>
      </c>
      <c r="B8314" s="333">
        <v>95262</v>
      </c>
      <c r="C8314" s="334" t="s">
        <v>1066</v>
      </c>
      <c r="D8314" s="333" t="s">
        <v>233</v>
      </c>
      <c r="E8314" s="335">
        <v>0.93</v>
      </c>
      <c r="F8314" s="335">
        <v>0.93</v>
      </c>
    </row>
    <row r="8315" spans="1:6" ht="20.399999999999999">
      <c r="A8315" s="333" t="s">
        <v>20</v>
      </c>
      <c r="B8315" s="333">
        <v>95263</v>
      </c>
      <c r="C8315" s="334" t="s">
        <v>1067</v>
      </c>
      <c r="D8315" s="333" t="s">
        <v>233</v>
      </c>
      <c r="E8315" s="335">
        <v>4.96</v>
      </c>
      <c r="F8315" s="335">
        <v>4.96</v>
      </c>
    </row>
    <row r="8316" spans="1:6" ht="20.399999999999999">
      <c r="A8316" s="333" t="s">
        <v>20</v>
      </c>
      <c r="B8316" s="333">
        <v>90968</v>
      </c>
      <c r="C8316" s="334" t="s">
        <v>916</v>
      </c>
      <c r="D8316" s="333" t="s">
        <v>233</v>
      </c>
      <c r="E8316" s="335">
        <v>7.04</v>
      </c>
      <c r="F8316" s="335">
        <v>7.04</v>
      </c>
    </row>
    <row r="8317" spans="1:6" ht="20.399999999999999">
      <c r="A8317" s="333" t="s">
        <v>20</v>
      </c>
      <c r="B8317" s="333">
        <v>90969</v>
      </c>
      <c r="C8317" s="334" t="s">
        <v>917</v>
      </c>
      <c r="D8317" s="333" t="s">
        <v>233</v>
      </c>
      <c r="E8317" s="335">
        <v>1.89</v>
      </c>
      <c r="F8317" s="335">
        <v>1.89</v>
      </c>
    </row>
    <row r="8318" spans="1:6" ht="20.399999999999999">
      <c r="A8318" s="333" t="s">
        <v>20</v>
      </c>
      <c r="B8318" s="333">
        <v>90970</v>
      </c>
      <c r="C8318" s="334" t="s">
        <v>918</v>
      </c>
      <c r="D8318" s="333" t="s">
        <v>233</v>
      </c>
      <c r="E8318" s="335">
        <v>8.81</v>
      </c>
      <c r="F8318" s="335">
        <v>8.81</v>
      </c>
    </row>
    <row r="8319" spans="1:6" ht="20.399999999999999">
      <c r="A8319" s="333" t="s">
        <v>20</v>
      </c>
      <c r="B8319" s="333">
        <v>90971</v>
      </c>
      <c r="C8319" s="334" t="s">
        <v>919</v>
      </c>
      <c r="D8319" s="333" t="s">
        <v>233</v>
      </c>
      <c r="E8319" s="335">
        <v>59.66</v>
      </c>
      <c r="F8319" s="335">
        <v>59.66</v>
      </c>
    </row>
    <row r="8320" spans="1:6" ht="20.399999999999999">
      <c r="A8320" s="333" t="s">
        <v>20</v>
      </c>
      <c r="B8320" s="333">
        <v>90992</v>
      </c>
      <c r="C8320" s="334" t="s">
        <v>924</v>
      </c>
      <c r="D8320" s="333" t="s">
        <v>233</v>
      </c>
      <c r="E8320" s="335">
        <v>8.35</v>
      </c>
      <c r="F8320" s="335">
        <v>8.35</v>
      </c>
    </row>
    <row r="8321" spans="1:6" ht="20.399999999999999">
      <c r="A8321" s="333" t="s">
        <v>20</v>
      </c>
      <c r="B8321" s="333">
        <v>90993</v>
      </c>
      <c r="C8321" s="334" t="s">
        <v>925</v>
      </c>
      <c r="D8321" s="333" t="s">
        <v>233</v>
      </c>
      <c r="E8321" s="335">
        <v>2.2400000000000002</v>
      </c>
      <c r="F8321" s="335">
        <v>2.2400000000000002</v>
      </c>
    </row>
    <row r="8322" spans="1:6" ht="20.399999999999999">
      <c r="A8322" s="333" t="s">
        <v>20</v>
      </c>
      <c r="B8322" s="333">
        <v>90994</v>
      </c>
      <c r="C8322" s="334" t="s">
        <v>926</v>
      </c>
      <c r="D8322" s="333" t="s">
        <v>233</v>
      </c>
      <c r="E8322" s="335">
        <v>10.45</v>
      </c>
      <c r="F8322" s="335">
        <v>10.45</v>
      </c>
    </row>
    <row r="8323" spans="1:6" ht="20.399999999999999">
      <c r="A8323" s="333" t="s">
        <v>20</v>
      </c>
      <c r="B8323" s="333">
        <v>90995</v>
      </c>
      <c r="C8323" s="334" t="s">
        <v>927</v>
      </c>
      <c r="D8323" s="333" t="s">
        <v>233</v>
      </c>
      <c r="E8323" s="335">
        <v>81.040000000000006</v>
      </c>
      <c r="F8323" s="335">
        <v>81.040000000000006</v>
      </c>
    </row>
    <row r="8324" spans="1:6" ht="20.399999999999999">
      <c r="A8324" s="333" t="s">
        <v>20</v>
      </c>
      <c r="B8324" s="333">
        <v>90957</v>
      </c>
      <c r="C8324" s="334" t="s">
        <v>910</v>
      </c>
      <c r="D8324" s="333" t="s">
        <v>233</v>
      </c>
      <c r="E8324" s="335">
        <v>5.26</v>
      </c>
      <c r="F8324" s="335">
        <v>5.26</v>
      </c>
    </row>
    <row r="8325" spans="1:6" ht="20.399999999999999">
      <c r="A8325" s="333" t="s">
        <v>20</v>
      </c>
      <c r="B8325" s="333">
        <v>90958</v>
      </c>
      <c r="C8325" s="334" t="s">
        <v>911</v>
      </c>
      <c r="D8325" s="333" t="s">
        <v>233</v>
      </c>
      <c r="E8325" s="335">
        <v>1.41</v>
      </c>
      <c r="F8325" s="335">
        <v>1.41</v>
      </c>
    </row>
    <row r="8326" spans="1:6" ht="20.399999999999999">
      <c r="A8326" s="333" t="s">
        <v>20</v>
      </c>
      <c r="B8326" s="333">
        <v>5797</v>
      </c>
      <c r="C8326" s="334" t="s">
        <v>718</v>
      </c>
      <c r="D8326" s="333" t="s">
        <v>233</v>
      </c>
      <c r="E8326" s="335">
        <v>6.58</v>
      </c>
      <c r="F8326" s="335">
        <v>6.58</v>
      </c>
    </row>
    <row r="8327" spans="1:6" ht="20.399999999999999">
      <c r="A8327" s="333" t="s">
        <v>20</v>
      </c>
      <c r="B8327" s="333">
        <v>53865</v>
      </c>
      <c r="C8327" s="334" t="s">
        <v>759</v>
      </c>
      <c r="D8327" s="333" t="s">
        <v>233</v>
      </c>
      <c r="E8327" s="335">
        <v>46.41</v>
      </c>
      <c r="F8327" s="335">
        <v>46.41</v>
      </c>
    </row>
    <row r="8328" spans="1:6" ht="20.399999999999999">
      <c r="A8328" s="333" t="s">
        <v>20</v>
      </c>
      <c r="B8328" s="333">
        <v>90975</v>
      </c>
      <c r="C8328" s="334" t="s">
        <v>920</v>
      </c>
      <c r="D8328" s="333" t="s">
        <v>233</v>
      </c>
      <c r="E8328" s="335">
        <v>17.89</v>
      </c>
      <c r="F8328" s="335">
        <v>17.89</v>
      </c>
    </row>
    <row r="8329" spans="1:6" ht="20.399999999999999">
      <c r="A8329" s="333" t="s">
        <v>20</v>
      </c>
      <c r="B8329" s="333">
        <v>90976</v>
      </c>
      <c r="C8329" s="334" t="s">
        <v>921</v>
      </c>
      <c r="D8329" s="333" t="s">
        <v>233</v>
      </c>
      <c r="E8329" s="335">
        <v>4.8</v>
      </c>
      <c r="F8329" s="335">
        <v>4.8</v>
      </c>
    </row>
    <row r="8330" spans="1:6" ht="20.399999999999999">
      <c r="A8330" s="333" t="s">
        <v>20</v>
      </c>
      <c r="B8330" s="333">
        <v>90977</v>
      </c>
      <c r="C8330" s="334" t="s">
        <v>922</v>
      </c>
      <c r="D8330" s="333" t="s">
        <v>233</v>
      </c>
      <c r="E8330" s="335">
        <v>22.39</v>
      </c>
      <c r="F8330" s="335">
        <v>22.39</v>
      </c>
    </row>
    <row r="8331" spans="1:6" ht="20.399999999999999">
      <c r="A8331" s="333" t="s">
        <v>20</v>
      </c>
      <c r="B8331" s="333">
        <v>90978</v>
      </c>
      <c r="C8331" s="334" t="s">
        <v>923</v>
      </c>
      <c r="D8331" s="333" t="s">
        <v>233</v>
      </c>
      <c r="E8331" s="335">
        <v>154.78</v>
      </c>
      <c r="F8331" s="335">
        <v>154.78</v>
      </c>
    </row>
    <row r="8332" spans="1:6" ht="20.399999999999999">
      <c r="A8332" s="333" t="s">
        <v>20</v>
      </c>
      <c r="B8332" s="333">
        <v>90960</v>
      </c>
      <c r="C8332" s="334" t="s">
        <v>912</v>
      </c>
      <c r="D8332" s="333" t="s">
        <v>233</v>
      </c>
      <c r="E8332" s="335">
        <v>7.02</v>
      </c>
      <c r="F8332" s="335">
        <v>7.02</v>
      </c>
    </row>
    <row r="8333" spans="1:6" ht="20.399999999999999">
      <c r="A8333" s="333" t="s">
        <v>20</v>
      </c>
      <c r="B8333" s="333">
        <v>90961</v>
      </c>
      <c r="C8333" s="334" t="s">
        <v>913</v>
      </c>
      <c r="D8333" s="333" t="s">
        <v>233</v>
      </c>
      <c r="E8333" s="335">
        <v>1.88</v>
      </c>
      <c r="F8333" s="335">
        <v>1.88</v>
      </c>
    </row>
    <row r="8334" spans="1:6" ht="20.399999999999999">
      <c r="A8334" s="333" t="s">
        <v>20</v>
      </c>
      <c r="B8334" s="333">
        <v>90962</v>
      </c>
      <c r="C8334" s="334" t="s">
        <v>914</v>
      </c>
      <c r="D8334" s="333" t="s">
        <v>233</v>
      </c>
      <c r="E8334" s="335">
        <v>8.7899999999999991</v>
      </c>
      <c r="F8334" s="335">
        <v>8.7899999999999991</v>
      </c>
    </row>
    <row r="8335" spans="1:6" ht="20.399999999999999">
      <c r="A8335" s="333" t="s">
        <v>20</v>
      </c>
      <c r="B8335" s="333">
        <v>90963</v>
      </c>
      <c r="C8335" s="334" t="s">
        <v>915</v>
      </c>
      <c r="D8335" s="333" t="s">
        <v>233</v>
      </c>
      <c r="E8335" s="335">
        <v>14.72</v>
      </c>
      <c r="F8335" s="335">
        <v>14.72</v>
      </c>
    </row>
    <row r="8336" spans="1:6" ht="20.399999999999999">
      <c r="A8336" s="333" t="s">
        <v>20</v>
      </c>
      <c r="B8336" s="333">
        <v>102966</v>
      </c>
      <c r="C8336" s="334" t="s">
        <v>12508</v>
      </c>
      <c r="D8336" s="333" t="s">
        <v>233</v>
      </c>
      <c r="E8336" s="335">
        <v>0.18</v>
      </c>
      <c r="F8336" s="335">
        <v>0.18</v>
      </c>
    </row>
    <row r="8337" spans="1:6" ht="20.399999999999999">
      <c r="A8337" s="333" t="s">
        <v>20</v>
      </c>
      <c r="B8337" s="333">
        <v>102967</v>
      </c>
      <c r="C8337" s="334" t="s">
        <v>12509</v>
      </c>
      <c r="D8337" s="333" t="s">
        <v>233</v>
      </c>
      <c r="E8337" s="335">
        <v>0.03</v>
      </c>
      <c r="F8337" s="335">
        <v>0.03</v>
      </c>
    </row>
    <row r="8338" spans="1:6" ht="20.399999999999999">
      <c r="A8338" s="333" t="s">
        <v>20</v>
      </c>
      <c r="B8338" s="333">
        <v>102968</v>
      </c>
      <c r="C8338" s="334" t="s">
        <v>12510</v>
      </c>
      <c r="D8338" s="333" t="s">
        <v>233</v>
      </c>
      <c r="E8338" s="335">
        <v>0.17</v>
      </c>
      <c r="F8338" s="335">
        <v>0.17</v>
      </c>
    </row>
    <row r="8339" spans="1:6" ht="20.399999999999999">
      <c r="A8339" s="333" t="s">
        <v>20</v>
      </c>
      <c r="B8339" s="333">
        <v>102969</v>
      </c>
      <c r="C8339" s="334" t="s">
        <v>12511</v>
      </c>
      <c r="D8339" s="333" t="s">
        <v>233</v>
      </c>
      <c r="E8339" s="335">
        <v>0.17</v>
      </c>
      <c r="F8339" s="335">
        <v>0.17</v>
      </c>
    </row>
    <row r="8340" spans="1:6" ht="20.399999999999999">
      <c r="A8340" s="333" t="s">
        <v>20</v>
      </c>
      <c r="B8340" s="333">
        <v>102818</v>
      </c>
      <c r="C8340" s="334" t="s">
        <v>12512</v>
      </c>
      <c r="D8340" s="333" t="s">
        <v>233</v>
      </c>
      <c r="E8340" s="335">
        <v>0</v>
      </c>
      <c r="F8340" s="335">
        <v>0</v>
      </c>
    </row>
    <row r="8341" spans="1:6" ht="20.399999999999999">
      <c r="A8341" s="333" t="s">
        <v>20</v>
      </c>
      <c r="B8341" s="333">
        <v>102819</v>
      </c>
      <c r="C8341" s="334" t="s">
        <v>12513</v>
      </c>
      <c r="D8341" s="333" t="s">
        <v>233</v>
      </c>
      <c r="E8341" s="335">
        <v>0</v>
      </c>
      <c r="F8341" s="335">
        <v>0</v>
      </c>
    </row>
    <row r="8342" spans="1:6" ht="20.399999999999999">
      <c r="A8342" s="333" t="s">
        <v>20</v>
      </c>
      <c r="B8342" s="333">
        <v>102820</v>
      </c>
      <c r="C8342" s="334" t="s">
        <v>12514</v>
      </c>
      <c r="D8342" s="333" t="s">
        <v>233</v>
      </c>
      <c r="E8342" s="335">
        <v>0</v>
      </c>
      <c r="F8342" s="335">
        <v>0</v>
      </c>
    </row>
    <row r="8343" spans="1:6" ht="20.399999999999999">
      <c r="A8343" s="333" t="s">
        <v>20</v>
      </c>
      <c r="B8343" s="333">
        <v>102832</v>
      </c>
      <c r="C8343" s="334" t="s">
        <v>12515</v>
      </c>
      <c r="D8343" s="333" t="s">
        <v>233</v>
      </c>
      <c r="E8343" s="335">
        <v>10.11</v>
      </c>
      <c r="F8343" s="335">
        <v>10.11</v>
      </c>
    </row>
    <row r="8344" spans="1:6" ht="20.399999999999999">
      <c r="A8344" s="333" t="s">
        <v>20</v>
      </c>
      <c r="B8344" s="333">
        <v>102823</v>
      </c>
      <c r="C8344" s="334" t="s">
        <v>12516</v>
      </c>
      <c r="D8344" s="333" t="s">
        <v>233</v>
      </c>
      <c r="E8344" s="335">
        <v>0</v>
      </c>
      <c r="F8344" s="335">
        <v>0</v>
      </c>
    </row>
    <row r="8345" spans="1:6" ht="20.399999999999999">
      <c r="A8345" s="333" t="s">
        <v>20</v>
      </c>
      <c r="B8345" s="333">
        <v>102824</v>
      </c>
      <c r="C8345" s="334" t="s">
        <v>12517</v>
      </c>
      <c r="D8345" s="333" t="s">
        <v>233</v>
      </c>
      <c r="E8345" s="335">
        <v>0</v>
      </c>
      <c r="F8345" s="335">
        <v>0</v>
      </c>
    </row>
    <row r="8346" spans="1:6" ht="20.399999999999999">
      <c r="A8346" s="333" t="s">
        <v>20</v>
      </c>
      <c r="B8346" s="333">
        <v>102825</v>
      </c>
      <c r="C8346" s="334" t="s">
        <v>12518</v>
      </c>
      <c r="D8346" s="333" t="s">
        <v>233</v>
      </c>
      <c r="E8346" s="335">
        <v>0</v>
      </c>
      <c r="F8346" s="335">
        <v>0</v>
      </c>
    </row>
    <row r="8347" spans="1:6" ht="20.399999999999999">
      <c r="A8347" s="333" t="s">
        <v>20</v>
      </c>
      <c r="B8347" s="333">
        <v>102826</v>
      </c>
      <c r="C8347" s="334" t="s">
        <v>12519</v>
      </c>
      <c r="D8347" s="333" t="s">
        <v>233</v>
      </c>
      <c r="E8347" s="335">
        <v>7.59</v>
      </c>
      <c r="F8347" s="335">
        <v>7.59</v>
      </c>
    </row>
    <row r="8348" spans="1:6" ht="30.6">
      <c r="A8348" s="333" t="s">
        <v>20</v>
      </c>
      <c r="B8348" s="333">
        <v>103934</v>
      </c>
      <c r="C8348" s="334" t="s">
        <v>12520</v>
      </c>
      <c r="D8348" s="333" t="s">
        <v>233</v>
      </c>
      <c r="E8348" s="335">
        <v>0</v>
      </c>
      <c r="F8348" s="335">
        <v>0</v>
      </c>
    </row>
    <row r="8349" spans="1:6" ht="30.6">
      <c r="A8349" s="333" t="s">
        <v>20</v>
      </c>
      <c r="B8349" s="333">
        <v>103935</v>
      </c>
      <c r="C8349" s="334" t="s">
        <v>12521</v>
      </c>
      <c r="D8349" s="333" t="s">
        <v>233</v>
      </c>
      <c r="E8349" s="335">
        <v>0</v>
      </c>
      <c r="F8349" s="335">
        <v>0</v>
      </c>
    </row>
    <row r="8350" spans="1:6" ht="30.6">
      <c r="A8350" s="333" t="s">
        <v>20</v>
      </c>
      <c r="B8350" s="333">
        <v>103936</v>
      </c>
      <c r="C8350" s="334" t="s">
        <v>12522</v>
      </c>
      <c r="D8350" s="333" t="s">
        <v>233</v>
      </c>
      <c r="E8350" s="335">
        <v>0</v>
      </c>
      <c r="F8350" s="335">
        <v>0</v>
      </c>
    </row>
    <row r="8351" spans="1:6" ht="30.6">
      <c r="A8351" s="333" t="s">
        <v>20</v>
      </c>
      <c r="B8351" s="333">
        <v>103937</v>
      </c>
      <c r="C8351" s="334" t="s">
        <v>12523</v>
      </c>
      <c r="D8351" s="333" t="s">
        <v>233</v>
      </c>
      <c r="E8351" s="335">
        <v>1.82</v>
      </c>
      <c r="F8351" s="335">
        <v>1.82</v>
      </c>
    </row>
    <row r="8352" spans="1:6" ht="30.6">
      <c r="A8352" s="333" t="s">
        <v>20</v>
      </c>
      <c r="B8352" s="333">
        <v>103940</v>
      </c>
      <c r="C8352" s="334" t="s">
        <v>12524</v>
      </c>
      <c r="D8352" s="333" t="s">
        <v>233</v>
      </c>
      <c r="E8352" s="335">
        <v>0</v>
      </c>
      <c r="F8352" s="335">
        <v>0</v>
      </c>
    </row>
    <row r="8353" spans="1:6" ht="30.6">
      <c r="A8353" s="333" t="s">
        <v>20</v>
      </c>
      <c r="B8353" s="333">
        <v>103941</v>
      </c>
      <c r="C8353" s="334" t="s">
        <v>12525</v>
      </c>
      <c r="D8353" s="333" t="s">
        <v>233</v>
      </c>
      <c r="E8353" s="335">
        <v>0</v>
      </c>
      <c r="F8353" s="335">
        <v>0</v>
      </c>
    </row>
    <row r="8354" spans="1:6" ht="30.6">
      <c r="A8354" s="333" t="s">
        <v>20</v>
      </c>
      <c r="B8354" s="333">
        <v>103942</v>
      </c>
      <c r="C8354" s="334" t="s">
        <v>12526</v>
      </c>
      <c r="D8354" s="333" t="s">
        <v>233</v>
      </c>
      <c r="E8354" s="335">
        <v>0</v>
      </c>
      <c r="F8354" s="335">
        <v>0</v>
      </c>
    </row>
    <row r="8355" spans="1:6" ht="30.6">
      <c r="A8355" s="333" t="s">
        <v>20</v>
      </c>
      <c r="B8355" s="333">
        <v>103943</v>
      </c>
      <c r="C8355" s="334" t="s">
        <v>12527</v>
      </c>
      <c r="D8355" s="333" t="s">
        <v>233</v>
      </c>
      <c r="E8355" s="335">
        <v>1.82</v>
      </c>
      <c r="F8355" s="335">
        <v>1.82</v>
      </c>
    </row>
    <row r="8356" spans="1:6" ht="20.399999999999999">
      <c r="A8356" s="333" t="s">
        <v>20</v>
      </c>
      <c r="B8356" s="333">
        <v>106406</v>
      </c>
      <c r="C8356" s="334" t="s">
        <v>20270</v>
      </c>
      <c r="D8356" s="333" t="s">
        <v>233</v>
      </c>
      <c r="E8356" s="335">
        <v>10.43</v>
      </c>
      <c r="F8356" s="335">
        <v>10.43</v>
      </c>
    </row>
    <row r="8357" spans="1:6" ht="20.399999999999999">
      <c r="A8357" s="333" t="s">
        <v>20</v>
      </c>
      <c r="B8357" s="333">
        <v>106407</v>
      </c>
      <c r="C8357" s="334" t="s">
        <v>20271</v>
      </c>
      <c r="D8357" s="333" t="s">
        <v>233</v>
      </c>
      <c r="E8357" s="335">
        <v>2.14</v>
      </c>
      <c r="F8357" s="335">
        <v>2.14</v>
      </c>
    </row>
    <row r="8358" spans="1:6" ht="20.399999999999999">
      <c r="A8358" s="333" t="s">
        <v>20</v>
      </c>
      <c r="B8358" s="333">
        <v>106408</v>
      </c>
      <c r="C8358" s="334" t="s">
        <v>20272</v>
      </c>
      <c r="D8358" s="333" t="s">
        <v>233</v>
      </c>
      <c r="E8358" s="335">
        <v>7.24</v>
      </c>
      <c r="F8358" s="335">
        <v>7.24</v>
      </c>
    </row>
    <row r="8359" spans="1:6" ht="20.399999999999999">
      <c r="A8359" s="333" t="s">
        <v>20</v>
      </c>
      <c r="B8359" s="333">
        <v>106409</v>
      </c>
      <c r="C8359" s="334" t="s">
        <v>20273</v>
      </c>
      <c r="D8359" s="333" t="s">
        <v>233</v>
      </c>
      <c r="E8359" s="335">
        <v>4.9000000000000004</v>
      </c>
      <c r="F8359" s="335">
        <v>4.9000000000000004</v>
      </c>
    </row>
    <row r="8360" spans="1:6" ht="30.6">
      <c r="A8360" s="333" t="s">
        <v>20</v>
      </c>
      <c r="B8360" s="333">
        <v>91279</v>
      </c>
      <c r="C8360" s="334" t="s">
        <v>938</v>
      </c>
      <c r="D8360" s="333" t="s">
        <v>233</v>
      </c>
      <c r="E8360" s="335">
        <v>0.42</v>
      </c>
      <c r="F8360" s="335">
        <v>0.42</v>
      </c>
    </row>
    <row r="8361" spans="1:6" ht="30.6">
      <c r="A8361" s="333" t="s">
        <v>20</v>
      </c>
      <c r="B8361" s="333">
        <v>91280</v>
      </c>
      <c r="C8361" s="334" t="s">
        <v>939</v>
      </c>
      <c r="D8361" s="333" t="s">
        <v>233</v>
      </c>
      <c r="E8361" s="335">
        <v>0.09</v>
      </c>
      <c r="F8361" s="335">
        <v>0.09</v>
      </c>
    </row>
    <row r="8362" spans="1:6" ht="30.6">
      <c r="A8362" s="333" t="s">
        <v>20</v>
      </c>
      <c r="B8362" s="333">
        <v>91281</v>
      </c>
      <c r="C8362" s="334" t="s">
        <v>940</v>
      </c>
      <c r="D8362" s="333" t="s">
        <v>233</v>
      </c>
      <c r="E8362" s="335">
        <v>0.52</v>
      </c>
      <c r="F8362" s="335">
        <v>0.52</v>
      </c>
    </row>
    <row r="8363" spans="1:6" ht="30.6">
      <c r="A8363" s="333" t="s">
        <v>20</v>
      </c>
      <c r="B8363" s="333">
        <v>91282</v>
      </c>
      <c r="C8363" s="334" t="s">
        <v>941</v>
      </c>
      <c r="D8363" s="333" t="s">
        <v>233</v>
      </c>
      <c r="E8363" s="335">
        <v>9.2200000000000006</v>
      </c>
      <c r="F8363" s="335">
        <v>9.2200000000000006</v>
      </c>
    </row>
    <row r="8364" spans="1:6" ht="20.399999999999999">
      <c r="A8364" s="333" t="s">
        <v>20</v>
      </c>
      <c r="B8364" s="333">
        <v>95278</v>
      </c>
      <c r="C8364" s="334" t="s">
        <v>12528</v>
      </c>
      <c r="D8364" s="333" t="s">
        <v>233</v>
      </c>
      <c r="E8364" s="335">
        <v>0.73</v>
      </c>
      <c r="F8364" s="335">
        <v>0.73</v>
      </c>
    </row>
    <row r="8365" spans="1:6" ht="20.399999999999999">
      <c r="A8365" s="333" t="s">
        <v>20</v>
      </c>
      <c r="B8365" s="333">
        <v>95279</v>
      </c>
      <c r="C8365" s="334" t="s">
        <v>12529</v>
      </c>
      <c r="D8365" s="333" t="s">
        <v>233</v>
      </c>
      <c r="E8365" s="335">
        <v>0.15</v>
      </c>
      <c r="F8365" s="335">
        <v>0.15</v>
      </c>
    </row>
    <row r="8366" spans="1:6" ht="20.399999999999999">
      <c r="A8366" s="333" t="s">
        <v>20</v>
      </c>
      <c r="B8366" s="333">
        <v>95280</v>
      </c>
      <c r="C8366" s="334" t="s">
        <v>12530</v>
      </c>
      <c r="D8366" s="333" t="s">
        <v>233</v>
      </c>
      <c r="E8366" s="335">
        <v>0.71</v>
      </c>
      <c r="F8366" s="335">
        <v>0.71</v>
      </c>
    </row>
    <row r="8367" spans="1:6" ht="20.399999999999999">
      <c r="A8367" s="333" t="s">
        <v>20</v>
      </c>
      <c r="B8367" s="333">
        <v>95281</v>
      </c>
      <c r="C8367" s="334" t="s">
        <v>12531</v>
      </c>
      <c r="D8367" s="333" t="s">
        <v>233</v>
      </c>
      <c r="E8367" s="335">
        <v>9.15</v>
      </c>
      <c r="F8367" s="335">
        <v>9.15</v>
      </c>
    </row>
    <row r="8368" spans="1:6" ht="20.399999999999999">
      <c r="A8368" s="333" t="s">
        <v>20</v>
      </c>
      <c r="B8368" s="333">
        <v>95124</v>
      </c>
      <c r="C8368" s="334" t="s">
        <v>1052</v>
      </c>
      <c r="D8368" s="333" t="s">
        <v>233</v>
      </c>
      <c r="E8368" s="335">
        <v>6.67</v>
      </c>
      <c r="F8368" s="335">
        <v>6.67</v>
      </c>
    </row>
    <row r="8369" spans="1:6" ht="20.399999999999999">
      <c r="A8369" s="333" t="s">
        <v>20</v>
      </c>
      <c r="B8369" s="333">
        <v>95123</v>
      </c>
      <c r="C8369" s="334" t="s">
        <v>1051</v>
      </c>
      <c r="D8369" s="333" t="s">
        <v>233</v>
      </c>
      <c r="E8369" s="335">
        <v>21.64</v>
      </c>
      <c r="F8369" s="335">
        <v>21.64</v>
      </c>
    </row>
    <row r="8370" spans="1:6" ht="20.399999999999999">
      <c r="A8370" s="333" t="s">
        <v>20</v>
      </c>
      <c r="B8370" s="333">
        <v>95125</v>
      </c>
      <c r="C8370" s="334" t="s">
        <v>1053</v>
      </c>
      <c r="D8370" s="333" t="s">
        <v>233</v>
      </c>
      <c r="E8370" s="335">
        <v>23.67</v>
      </c>
      <c r="F8370" s="335">
        <v>23.67</v>
      </c>
    </row>
    <row r="8371" spans="1:6" ht="20.399999999999999">
      <c r="A8371" s="333" t="s">
        <v>20</v>
      </c>
      <c r="B8371" s="333">
        <v>95126</v>
      </c>
      <c r="C8371" s="334" t="s">
        <v>12532</v>
      </c>
      <c r="D8371" s="333" t="s">
        <v>233</v>
      </c>
      <c r="E8371" s="335">
        <v>144.94999999999999</v>
      </c>
      <c r="F8371" s="335">
        <v>144.94999999999999</v>
      </c>
    </row>
    <row r="8372" spans="1:6" ht="20.399999999999999">
      <c r="A8372" s="333" t="s">
        <v>20</v>
      </c>
      <c r="B8372" s="333">
        <v>92040</v>
      </c>
      <c r="C8372" s="334" t="s">
        <v>986</v>
      </c>
      <c r="D8372" s="333" t="s">
        <v>233</v>
      </c>
      <c r="E8372" s="335">
        <v>7.84</v>
      </c>
      <c r="F8372" s="335">
        <v>7.84</v>
      </c>
    </row>
    <row r="8373" spans="1:6" ht="20.399999999999999">
      <c r="A8373" s="333" t="s">
        <v>20</v>
      </c>
      <c r="B8373" s="333">
        <v>92041</v>
      </c>
      <c r="C8373" s="334" t="s">
        <v>987</v>
      </c>
      <c r="D8373" s="333" t="s">
        <v>233</v>
      </c>
      <c r="E8373" s="335">
        <v>1.61</v>
      </c>
      <c r="F8373" s="335">
        <v>1.61</v>
      </c>
    </row>
    <row r="8374" spans="1:6" ht="20.399999999999999">
      <c r="A8374" s="333" t="s">
        <v>20</v>
      </c>
      <c r="B8374" s="333">
        <v>92042</v>
      </c>
      <c r="C8374" s="334" t="s">
        <v>988</v>
      </c>
      <c r="D8374" s="333" t="s">
        <v>233</v>
      </c>
      <c r="E8374" s="335">
        <v>6.53</v>
      </c>
      <c r="F8374" s="335">
        <v>6.53</v>
      </c>
    </row>
    <row r="8375" spans="1:6" ht="20.399999999999999">
      <c r="A8375" s="333" t="s">
        <v>20</v>
      </c>
      <c r="B8375" s="333">
        <v>106410</v>
      </c>
      <c r="C8375" s="334" t="s">
        <v>20274</v>
      </c>
      <c r="D8375" s="333" t="s">
        <v>233</v>
      </c>
      <c r="E8375" s="335">
        <v>5.03</v>
      </c>
      <c r="F8375" s="335">
        <v>5.03</v>
      </c>
    </row>
    <row r="8376" spans="1:6" ht="20.399999999999999">
      <c r="A8376" s="333" t="s">
        <v>20</v>
      </c>
      <c r="B8376" s="333">
        <v>106411</v>
      </c>
      <c r="C8376" s="334" t="s">
        <v>20275</v>
      </c>
      <c r="D8376" s="333" t="s">
        <v>233</v>
      </c>
      <c r="E8376" s="335">
        <v>2.13</v>
      </c>
      <c r="F8376" s="335">
        <v>2.13</v>
      </c>
    </row>
    <row r="8377" spans="1:6" ht="20.399999999999999">
      <c r="A8377" s="333" t="s">
        <v>20</v>
      </c>
      <c r="B8377" s="333">
        <v>106412</v>
      </c>
      <c r="C8377" s="334" t="s">
        <v>20276</v>
      </c>
      <c r="D8377" s="333" t="s">
        <v>233</v>
      </c>
      <c r="E8377" s="335">
        <v>5.5</v>
      </c>
      <c r="F8377" s="335">
        <v>5.5</v>
      </c>
    </row>
    <row r="8378" spans="1:6" ht="20.399999999999999">
      <c r="A8378" s="333" t="s">
        <v>20</v>
      </c>
      <c r="B8378" s="333">
        <v>106413</v>
      </c>
      <c r="C8378" s="334" t="s">
        <v>20277</v>
      </c>
      <c r="D8378" s="333" t="s">
        <v>233</v>
      </c>
      <c r="E8378" s="335">
        <v>3.02</v>
      </c>
      <c r="F8378" s="335">
        <v>3.02</v>
      </c>
    </row>
    <row r="8379" spans="1:6">
      <c r="A8379" s="333" t="s">
        <v>20</v>
      </c>
      <c r="B8379" s="333">
        <v>102829</v>
      </c>
      <c r="C8379" s="334" t="s">
        <v>12533</v>
      </c>
      <c r="D8379" s="333" t="s">
        <v>233</v>
      </c>
      <c r="E8379" s="335">
        <v>0</v>
      </c>
      <c r="F8379" s="335">
        <v>0</v>
      </c>
    </row>
    <row r="8380" spans="1:6">
      <c r="A8380" s="333" t="s">
        <v>20</v>
      </c>
      <c r="B8380" s="333">
        <v>102830</v>
      </c>
      <c r="C8380" s="334" t="s">
        <v>12534</v>
      </c>
      <c r="D8380" s="333" t="s">
        <v>233</v>
      </c>
      <c r="E8380" s="335">
        <v>0</v>
      </c>
      <c r="F8380" s="335">
        <v>0</v>
      </c>
    </row>
    <row r="8381" spans="1:6">
      <c r="A8381" s="333" t="s">
        <v>20</v>
      </c>
      <c r="B8381" s="333">
        <v>102831</v>
      </c>
      <c r="C8381" s="334" t="s">
        <v>12535</v>
      </c>
      <c r="D8381" s="333" t="s">
        <v>233</v>
      </c>
      <c r="E8381" s="335">
        <v>0</v>
      </c>
      <c r="F8381" s="335">
        <v>0</v>
      </c>
    </row>
    <row r="8382" spans="1:6">
      <c r="A8382" s="333" t="s">
        <v>20</v>
      </c>
      <c r="B8382" s="333">
        <v>92114</v>
      </c>
      <c r="C8382" s="334" t="s">
        <v>12536</v>
      </c>
      <c r="D8382" s="333" t="s">
        <v>233</v>
      </c>
      <c r="E8382" s="335">
        <v>0.23</v>
      </c>
      <c r="F8382" s="335">
        <v>0.23</v>
      </c>
    </row>
    <row r="8383" spans="1:6">
      <c r="A8383" s="333" t="s">
        <v>20</v>
      </c>
      <c r="B8383" s="333">
        <v>92115</v>
      </c>
      <c r="C8383" s="334" t="s">
        <v>12537</v>
      </c>
      <c r="D8383" s="333" t="s">
        <v>233</v>
      </c>
      <c r="E8383" s="335">
        <v>0.04</v>
      </c>
      <c r="F8383" s="335">
        <v>0.04</v>
      </c>
    </row>
    <row r="8384" spans="1:6">
      <c r="A8384" s="333" t="s">
        <v>20</v>
      </c>
      <c r="B8384" s="333">
        <v>92116</v>
      </c>
      <c r="C8384" s="334" t="s">
        <v>12538</v>
      </c>
      <c r="D8384" s="333" t="s">
        <v>233</v>
      </c>
      <c r="E8384" s="335">
        <v>0.16</v>
      </c>
      <c r="F8384" s="335">
        <v>0.16</v>
      </c>
    </row>
    <row r="8385" spans="1:6">
      <c r="A8385" s="333" t="s">
        <v>20</v>
      </c>
      <c r="B8385" s="333">
        <v>102912</v>
      </c>
      <c r="C8385" s="334" t="s">
        <v>12539</v>
      </c>
      <c r="D8385" s="333" t="s">
        <v>233</v>
      </c>
      <c r="E8385" s="335">
        <v>0</v>
      </c>
      <c r="F8385" s="335">
        <v>0</v>
      </c>
    </row>
    <row r="8386" spans="1:6">
      <c r="A8386" s="333" t="s">
        <v>20</v>
      </c>
      <c r="B8386" s="333">
        <v>102913</v>
      </c>
      <c r="C8386" s="334" t="s">
        <v>12540</v>
      </c>
      <c r="D8386" s="333" t="s">
        <v>233</v>
      </c>
      <c r="E8386" s="335">
        <v>0</v>
      </c>
      <c r="F8386" s="335">
        <v>0</v>
      </c>
    </row>
    <row r="8387" spans="1:6">
      <c r="A8387" s="333" t="s">
        <v>20</v>
      </c>
      <c r="B8387" s="333">
        <v>102914</v>
      </c>
      <c r="C8387" s="334" t="s">
        <v>12541</v>
      </c>
      <c r="D8387" s="333" t="s">
        <v>233</v>
      </c>
      <c r="E8387" s="335">
        <v>0</v>
      </c>
      <c r="F8387" s="335">
        <v>0</v>
      </c>
    </row>
    <row r="8388" spans="1:6">
      <c r="A8388" s="333" t="s">
        <v>20</v>
      </c>
      <c r="B8388" s="333">
        <v>102915</v>
      </c>
      <c r="C8388" s="334" t="s">
        <v>12542</v>
      </c>
      <c r="D8388" s="333" t="s">
        <v>233</v>
      </c>
      <c r="E8388" s="335">
        <v>0.74</v>
      </c>
      <c r="F8388" s="335">
        <v>0.74</v>
      </c>
    </row>
    <row r="8389" spans="1:6" ht="30.6">
      <c r="A8389" s="333" t="s">
        <v>20</v>
      </c>
      <c r="B8389" s="333">
        <v>95716</v>
      </c>
      <c r="C8389" s="334" t="s">
        <v>1075</v>
      </c>
      <c r="D8389" s="333" t="s">
        <v>233</v>
      </c>
      <c r="E8389" s="335">
        <v>65.260000000000005</v>
      </c>
      <c r="F8389" s="335">
        <v>65.260000000000005</v>
      </c>
    </row>
    <row r="8390" spans="1:6" ht="30.6">
      <c r="A8390" s="333" t="s">
        <v>20</v>
      </c>
      <c r="B8390" s="333">
        <v>95717</v>
      </c>
      <c r="C8390" s="334" t="s">
        <v>1076</v>
      </c>
      <c r="D8390" s="333" t="s">
        <v>233</v>
      </c>
      <c r="E8390" s="335">
        <v>17.239999999999998</v>
      </c>
      <c r="F8390" s="335">
        <v>17.239999999999998</v>
      </c>
    </row>
    <row r="8391" spans="1:6" ht="30.6">
      <c r="A8391" s="333" t="s">
        <v>20</v>
      </c>
      <c r="B8391" s="333">
        <v>95718</v>
      </c>
      <c r="C8391" s="334" t="s">
        <v>1077</v>
      </c>
      <c r="D8391" s="333" t="s">
        <v>233</v>
      </c>
      <c r="E8391" s="335">
        <v>81.58</v>
      </c>
      <c r="F8391" s="335">
        <v>81.58</v>
      </c>
    </row>
    <row r="8392" spans="1:6" ht="30.6">
      <c r="A8392" s="333" t="s">
        <v>20</v>
      </c>
      <c r="B8392" s="333">
        <v>95719</v>
      </c>
      <c r="C8392" s="334" t="s">
        <v>1078</v>
      </c>
      <c r="D8392" s="333" t="s">
        <v>233</v>
      </c>
      <c r="E8392" s="335">
        <v>88.52</v>
      </c>
      <c r="F8392" s="335">
        <v>88.52</v>
      </c>
    </row>
    <row r="8393" spans="1:6" ht="20.399999999999999">
      <c r="A8393" s="333" t="s">
        <v>20</v>
      </c>
      <c r="B8393" s="333">
        <v>104712</v>
      </c>
      <c r="C8393" s="334" t="s">
        <v>12543</v>
      </c>
      <c r="D8393" s="333" t="s">
        <v>233</v>
      </c>
      <c r="E8393" s="335">
        <v>61.34</v>
      </c>
      <c r="F8393" s="335">
        <v>61.34</v>
      </c>
    </row>
    <row r="8394" spans="1:6" ht="20.399999999999999">
      <c r="A8394" s="333" t="s">
        <v>20</v>
      </c>
      <c r="B8394" s="333">
        <v>104713</v>
      </c>
      <c r="C8394" s="334" t="s">
        <v>12544</v>
      </c>
      <c r="D8394" s="333" t="s">
        <v>233</v>
      </c>
      <c r="E8394" s="335">
        <v>16.21</v>
      </c>
      <c r="F8394" s="335">
        <v>16.21</v>
      </c>
    </row>
    <row r="8395" spans="1:6" ht="20.399999999999999">
      <c r="A8395" s="333" t="s">
        <v>20</v>
      </c>
      <c r="B8395" s="333">
        <v>104714</v>
      </c>
      <c r="C8395" s="334" t="s">
        <v>12545</v>
      </c>
      <c r="D8395" s="333" t="s">
        <v>233</v>
      </c>
      <c r="E8395" s="335">
        <v>76.680000000000007</v>
      </c>
      <c r="F8395" s="335">
        <v>76.680000000000007</v>
      </c>
    </row>
    <row r="8396" spans="1:6" ht="20.399999999999999">
      <c r="A8396" s="333" t="s">
        <v>20</v>
      </c>
      <c r="B8396" s="333">
        <v>104715</v>
      </c>
      <c r="C8396" s="334" t="s">
        <v>12546</v>
      </c>
      <c r="D8396" s="333" t="s">
        <v>233</v>
      </c>
      <c r="E8396" s="335">
        <v>88.52</v>
      </c>
      <c r="F8396" s="335">
        <v>88.52</v>
      </c>
    </row>
    <row r="8397" spans="1:6" ht="20.399999999999999">
      <c r="A8397" s="333" t="s">
        <v>20</v>
      </c>
      <c r="B8397" s="333">
        <v>106394</v>
      </c>
      <c r="C8397" s="334" t="s">
        <v>20278</v>
      </c>
      <c r="D8397" s="333" t="s">
        <v>233</v>
      </c>
      <c r="E8397" s="335">
        <v>0</v>
      </c>
      <c r="F8397" s="335">
        <v>0</v>
      </c>
    </row>
    <row r="8398" spans="1:6" ht="20.399999999999999">
      <c r="A8398" s="333" t="s">
        <v>20</v>
      </c>
      <c r="B8398" s="333">
        <v>106395</v>
      </c>
      <c r="C8398" s="334" t="s">
        <v>20279</v>
      </c>
      <c r="D8398" s="333" t="s">
        <v>233</v>
      </c>
      <c r="E8398" s="335">
        <v>0</v>
      </c>
      <c r="F8398" s="335">
        <v>0</v>
      </c>
    </row>
    <row r="8399" spans="1:6" ht="20.399999999999999">
      <c r="A8399" s="333" t="s">
        <v>20</v>
      </c>
      <c r="B8399" s="333">
        <v>106396</v>
      </c>
      <c r="C8399" s="334" t="s">
        <v>20280</v>
      </c>
      <c r="D8399" s="333" t="s">
        <v>233</v>
      </c>
      <c r="E8399" s="335">
        <v>0</v>
      </c>
      <c r="F8399" s="335">
        <v>0</v>
      </c>
    </row>
    <row r="8400" spans="1:6" ht="20.399999999999999">
      <c r="A8400" s="333" t="s">
        <v>20</v>
      </c>
      <c r="B8400" s="333">
        <v>106397</v>
      </c>
      <c r="C8400" s="334" t="s">
        <v>20281</v>
      </c>
      <c r="D8400" s="333" t="s">
        <v>233</v>
      </c>
      <c r="E8400" s="335">
        <v>88.52</v>
      </c>
      <c r="F8400" s="335">
        <v>88.52</v>
      </c>
    </row>
    <row r="8401" spans="1:6" ht="30.6">
      <c r="A8401" s="333" t="s">
        <v>20</v>
      </c>
      <c r="B8401" s="333">
        <v>106400</v>
      </c>
      <c r="C8401" s="334" t="s">
        <v>20282</v>
      </c>
      <c r="D8401" s="333" t="s">
        <v>233</v>
      </c>
      <c r="E8401" s="335">
        <v>0</v>
      </c>
      <c r="F8401" s="335">
        <v>0</v>
      </c>
    </row>
    <row r="8402" spans="1:6" ht="30.6">
      <c r="A8402" s="333" t="s">
        <v>20</v>
      </c>
      <c r="B8402" s="333">
        <v>106401</v>
      </c>
      <c r="C8402" s="334" t="s">
        <v>20283</v>
      </c>
      <c r="D8402" s="333" t="s">
        <v>233</v>
      </c>
      <c r="E8402" s="335">
        <v>0</v>
      </c>
      <c r="F8402" s="335">
        <v>0</v>
      </c>
    </row>
    <row r="8403" spans="1:6" ht="30.6">
      <c r="A8403" s="333" t="s">
        <v>20</v>
      </c>
      <c r="B8403" s="333">
        <v>106402</v>
      </c>
      <c r="C8403" s="334" t="s">
        <v>20284</v>
      </c>
      <c r="D8403" s="333" t="s">
        <v>233</v>
      </c>
      <c r="E8403" s="335">
        <v>0</v>
      </c>
      <c r="F8403" s="335">
        <v>0</v>
      </c>
    </row>
    <row r="8404" spans="1:6" ht="30.6">
      <c r="A8404" s="333" t="s">
        <v>20</v>
      </c>
      <c r="B8404" s="333">
        <v>106403</v>
      </c>
      <c r="C8404" s="334" t="s">
        <v>20285</v>
      </c>
      <c r="D8404" s="333" t="s">
        <v>233</v>
      </c>
      <c r="E8404" s="335">
        <v>88.52</v>
      </c>
      <c r="F8404" s="335">
        <v>88.52</v>
      </c>
    </row>
    <row r="8405" spans="1:6" ht="20.399999999999999">
      <c r="A8405" s="333" t="s">
        <v>20</v>
      </c>
      <c r="B8405" s="333">
        <v>102894</v>
      </c>
      <c r="C8405" s="334" t="s">
        <v>12547</v>
      </c>
      <c r="D8405" s="333" t="s">
        <v>233</v>
      </c>
      <c r="E8405" s="335">
        <v>0</v>
      </c>
      <c r="F8405" s="335">
        <v>0</v>
      </c>
    </row>
    <row r="8406" spans="1:6" ht="20.399999999999999">
      <c r="A8406" s="333" t="s">
        <v>20</v>
      </c>
      <c r="B8406" s="333">
        <v>104161</v>
      </c>
      <c r="C8406" s="334" t="s">
        <v>12548</v>
      </c>
      <c r="D8406" s="333" t="s">
        <v>233</v>
      </c>
      <c r="E8406" s="335">
        <v>0</v>
      </c>
      <c r="F8406" s="335">
        <v>0</v>
      </c>
    </row>
    <row r="8407" spans="1:6" ht="20.399999999999999">
      <c r="A8407" s="333" t="s">
        <v>20</v>
      </c>
      <c r="B8407" s="333">
        <v>102896</v>
      </c>
      <c r="C8407" s="334" t="s">
        <v>12549</v>
      </c>
      <c r="D8407" s="333" t="s">
        <v>233</v>
      </c>
      <c r="E8407" s="335">
        <v>0</v>
      </c>
      <c r="F8407" s="335">
        <v>0</v>
      </c>
    </row>
    <row r="8408" spans="1:6" ht="30.6">
      <c r="A8408" s="333" t="s">
        <v>20</v>
      </c>
      <c r="B8408" s="333">
        <v>102897</v>
      </c>
      <c r="C8408" s="334" t="s">
        <v>1128</v>
      </c>
      <c r="D8408" s="333" t="s">
        <v>233</v>
      </c>
      <c r="E8408" s="335">
        <v>88.52</v>
      </c>
      <c r="F8408" s="335">
        <v>88.52</v>
      </c>
    </row>
    <row r="8409" spans="1:6" ht="20.399999999999999">
      <c r="A8409" s="333" t="s">
        <v>20</v>
      </c>
      <c r="B8409" s="333">
        <v>5627</v>
      </c>
      <c r="C8409" s="334" t="s">
        <v>681</v>
      </c>
      <c r="D8409" s="333" t="s">
        <v>233</v>
      </c>
      <c r="E8409" s="335">
        <v>47.13</v>
      </c>
      <c r="F8409" s="335">
        <v>47.13</v>
      </c>
    </row>
    <row r="8410" spans="1:6" ht="20.399999999999999">
      <c r="A8410" s="333" t="s">
        <v>20</v>
      </c>
      <c r="B8410" s="333">
        <v>5628</v>
      </c>
      <c r="C8410" s="334" t="s">
        <v>682</v>
      </c>
      <c r="D8410" s="333" t="s">
        <v>233</v>
      </c>
      <c r="E8410" s="335">
        <v>12.45</v>
      </c>
      <c r="F8410" s="335">
        <v>12.45</v>
      </c>
    </row>
    <row r="8411" spans="1:6" ht="20.399999999999999">
      <c r="A8411" s="333" t="s">
        <v>20</v>
      </c>
      <c r="B8411" s="333">
        <v>5629</v>
      </c>
      <c r="C8411" s="334" t="s">
        <v>683</v>
      </c>
      <c r="D8411" s="333" t="s">
        <v>233</v>
      </c>
      <c r="E8411" s="335">
        <v>58.91</v>
      </c>
      <c r="F8411" s="335">
        <v>58.91</v>
      </c>
    </row>
    <row r="8412" spans="1:6" ht="20.399999999999999">
      <c r="A8412" s="333" t="s">
        <v>20</v>
      </c>
      <c r="B8412" s="333">
        <v>5630</v>
      </c>
      <c r="C8412" s="334" t="s">
        <v>684</v>
      </c>
      <c r="D8412" s="333" t="s">
        <v>233</v>
      </c>
      <c r="E8412" s="335">
        <v>63.43</v>
      </c>
      <c r="F8412" s="335">
        <v>63.43</v>
      </c>
    </row>
    <row r="8413" spans="1:6" ht="20.399999999999999">
      <c r="A8413" s="333" t="s">
        <v>20</v>
      </c>
      <c r="B8413" s="333">
        <v>88900</v>
      </c>
      <c r="C8413" s="334" t="s">
        <v>795</v>
      </c>
      <c r="D8413" s="333" t="s">
        <v>233</v>
      </c>
      <c r="E8413" s="335">
        <v>53.33</v>
      </c>
      <c r="F8413" s="335">
        <v>53.33</v>
      </c>
    </row>
    <row r="8414" spans="1:6" ht="20.399999999999999">
      <c r="A8414" s="333" t="s">
        <v>20</v>
      </c>
      <c r="B8414" s="333">
        <v>88902</v>
      </c>
      <c r="C8414" s="334" t="s">
        <v>796</v>
      </c>
      <c r="D8414" s="333" t="s">
        <v>233</v>
      </c>
      <c r="E8414" s="335">
        <v>14.09</v>
      </c>
      <c r="F8414" s="335">
        <v>14.09</v>
      </c>
    </row>
    <row r="8415" spans="1:6" ht="20.399999999999999">
      <c r="A8415" s="333" t="s">
        <v>20</v>
      </c>
      <c r="B8415" s="333">
        <v>88903</v>
      </c>
      <c r="C8415" s="334" t="s">
        <v>797</v>
      </c>
      <c r="D8415" s="333" t="s">
        <v>233</v>
      </c>
      <c r="E8415" s="335">
        <v>66.66</v>
      </c>
      <c r="F8415" s="335">
        <v>66.66</v>
      </c>
    </row>
    <row r="8416" spans="1:6" ht="20.399999999999999">
      <c r="A8416" s="333" t="s">
        <v>20</v>
      </c>
      <c r="B8416" s="333">
        <v>88904</v>
      </c>
      <c r="C8416" s="334" t="s">
        <v>798</v>
      </c>
      <c r="D8416" s="333" t="s">
        <v>233</v>
      </c>
      <c r="E8416" s="335">
        <v>88.52</v>
      </c>
      <c r="F8416" s="335">
        <v>88.52</v>
      </c>
    </row>
    <row r="8417" spans="1:6" ht="20.399999999999999">
      <c r="A8417" s="333" t="s">
        <v>20</v>
      </c>
      <c r="B8417" s="333">
        <v>88569</v>
      </c>
      <c r="C8417" s="334" t="s">
        <v>783</v>
      </c>
      <c r="D8417" s="333" t="s">
        <v>233</v>
      </c>
      <c r="E8417" s="335">
        <v>4.49</v>
      </c>
      <c r="F8417" s="335">
        <v>4.49</v>
      </c>
    </row>
    <row r="8418" spans="1:6" ht="20.399999999999999">
      <c r="A8418" s="333" t="s">
        <v>20</v>
      </c>
      <c r="B8418" s="333">
        <v>88570</v>
      </c>
      <c r="C8418" s="334" t="s">
        <v>784</v>
      </c>
      <c r="D8418" s="333" t="s">
        <v>233</v>
      </c>
      <c r="E8418" s="335">
        <v>1.55</v>
      </c>
      <c r="F8418" s="335">
        <v>1.55</v>
      </c>
    </row>
    <row r="8419" spans="1:6" ht="20.399999999999999">
      <c r="A8419" s="333" t="s">
        <v>20</v>
      </c>
      <c r="B8419" s="333">
        <v>5765</v>
      </c>
      <c r="C8419" s="334" t="s">
        <v>714</v>
      </c>
      <c r="D8419" s="333" t="s">
        <v>233</v>
      </c>
      <c r="E8419" s="335">
        <v>5.61</v>
      </c>
      <c r="F8419" s="335">
        <v>5.61</v>
      </c>
    </row>
    <row r="8420" spans="1:6" ht="20.399999999999999">
      <c r="A8420" s="333" t="s">
        <v>20</v>
      </c>
      <c r="B8420" s="333">
        <v>5766</v>
      </c>
      <c r="C8420" s="334" t="s">
        <v>715</v>
      </c>
      <c r="D8420" s="333" t="s">
        <v>233</v>
      </c>
      <c r="E8420" s="335">
        <v>3.05</v>
      </c>
      <c r="F8420" s="335">
        <v>3.05</v>
      </c>
    </row>
    <row r="8421" spans="1:6" ht="30.6">
      <c r="A8421" s="333" t="s">
        <v>20</v>
      </c>
      <c r="B8421" s="333">
        <v>91468</v>
      </c>
      <c r="C8421" s="334" t="s">
        <v>12550</v>
      </c>
      <c r="D8421" s="333" t="s">
        <v>233</v>
      </c>
      <c r="E8421" s="335">
        <v>27.38</v>
      </c>
      <c r="F8421" s="335">
        <v>27.38</v>
      </c>
    </row>
    <row r="8422" spans="1:6" ht="30.6">
      <c r="A8422" s="333" t="s">
        <v>20</v>
      </c>
      <c r="B8422" s="333">
        <v>91484</v>
      </c>
      <c r="C8422" s="334" t="s">
        <v>12551</v>
      </c>
      <c r="D8422" s="333" t="s">
        <v>233</v>
      </c>
      <c r="E8422" s="335">
        <v>4.3</v>
      </c>
      <c r="F8422" s="335">
        <v>4.3</v>
      </c>
    </row>
    <row r="8423" spans="1:6" ht="30.6">
      <c r="A8423" s="333" t="s">
        <v>20</v>
      </c>
      <c r="B8423" s="333">
        <v>91469</v>
      </c>
      <c r="C8423" s="334" t="s">
        <v>12552</v>
      </c>
      <c r="D8423" s="333" t="s">
        <v>233</v>
      </c>
      <c r="E8423" s="335">
        <v>10.63</v>
      </c>
      <c r="F8423" s="335">
        <v>10.63</v>
      </c>
    </row>
    <row r="8424" spans="1:6" ht="30.6">
      <c r="A8424" s="333" t="s">
        <v>20</v>
      </c>
      <c r="B8424" s="333">
        <v>83361</v>
      </c>
      <c r="C8424" s="334" t="s">
        <v>12553</v>
      </c>
      <c r="D8424" s="333" t="s">
        <v>233</v>
      </c>
      <c r="E8424" s="335">
        <v>45.33</v>
      </c>
      <c r="F8424" s="335">
        <v>45.33</v>
      </c>
    </row>
    <row r="8425" spans="1:6" ht="30.6">
      <c r="A8425" s="333" t="s">
        <v>20</v>
      </c>
      <c r="B8425" s="333">
        <v>91485</v>
      </c>
      <c r="C8425" s="334" t="s">
        <v>12554</v>
      </c>
      <c r="D8425" s="333" t="s">
        <v>233</v>
      </c>
      <c r="E8425" s="335">
        <v>152.37</v>
      </c>
      <c r="F8425" s="335">
        <v>152.37</v>
      </c>
    </row>
    <row r="8426" spans="1:6" ht="20.399999999999999">
      <c r="A8426" s="333" t="s">
        <v>20</v>
      </c>
      <c r="B8426" s="333">
        <v>102835</v>
      </c>
      <c r="C8426" s="334" t="s">
        <v>12555</v>
      </c>
      <c r="D8426" s="333" t="s">
        <v>233</v>
      </c>
      <c r="E8426" s="335">
        <v>0</v>
      </c>
      <c r="F8426" s="335">
        <v>0</v>
      </c>
    </row>
    <row r="8427" spans="1:6" ht="20.399999999999999">
      <c r="A8427" s="333" t="s">
        <v>20</v>
      </c>
      <c r="B8427" s="333">
        <v>102836</v>
      </c>
      <c r="C8427" s="334" t="s">
        <v>12556</v>
      </c>
      <c r="D8427" s="333" t="s">
        <v>233</v>
      </c>
      <c r="E8427" s="335">
        <v>0</v>
      </c>
      <c r="F8427" s="335">
        <v>0</v>
      </c>
    </row>
    <row r="8428" spans="1:6" ht="20.399999999999999">
      <c r="A8428" s="333" t="s">
        <v>20</v>
      </c>
      <c r="B8428" s="333">
        <v>102837</v>
      </c>
      <c r="C8428" s="334" t="s">
        <v>12557</v>
      </c>
      <c r="D8428" s="333" t="s">
        <v>233</v>
      </c>
      <c r="E8428" s="335">
        <v>0</v>
      </c>
      <c r="F8428" s="335">
        <v>0</v>
      </c>
    </row>
    <row r="8429" spans="1:6" ht="20.399999999999999">
      <c r="A8429" s="333" t="s">
        <v>20</v>
      </c>
      <c r="B8429" s="333">
        <v>89230</v>
      </c>
      <c r="C8429" s="334" t="s">
        <v>825</v>
      </c>
      <c r="D8429" s="333" t="s">
        <v>233</v>
      </c>
      <c r="E8429" s="335">
        <v>106.63</v>
      </c>
      <c r="F8429" s="335">
        <v>106.63</v>
      </c>
    </row>
    <row r="8430" spans="1:6" ht="20.399999999999999">
      <c r="A8430" s="333" t="s">
        <v>20</v>
      </c>
      <c r="B8430" s="333">
        <v>89231</v>
      </c>
      <c r="C8430" s="334" t="s">
        <v>826</v>
      </c>
      <c r="D8430" s="333" t="s">
        <v>233</v>
      </c>
      <c r="E8430" s="335">
        <v>32.65</v>
      </c>
      <c r="F8430" s="335">
        <v>32.65</v>
      </c>
    </row>
    <row r="8431" spans="1:6" ht="20.399999999999999">
      <c r="A8431" s="333" t="s">
        <v>20</v>
      </c>
      <c r="B8431" s="333">
        <v>89232</v>
      </c>
      <c r="C8431" s="334" t="s">
        <v>827</v>
      </c>
      <c r="D8431" s="333" t="s">
        <v>233</v>
      </c>
      <c r="E8431" s="335">
        <v>190.2</v>
      </c>
      <c r="F8431" s="335">
        <v>190.2</v>
      </c>
    </row>
    <row r="8432" spans="1:6" ht="20.399999999999999">
      <c r="A8432" s="333" t="s">
        <v>20</v>
      </c>
      <c r="B8432" s="333">
        <v>89233</v>
      </c>
      <c r="C8432" s="334" t="s">
        <v>828</v>
      </c>
      <c r="D8432" s="333" t="s">
        <v>233</v>
      </c>
      <c r="E8432" s="335">
        <v>164.5</v>
      </c>
      <c r="F8432" s="335">
        <v>164.5</v>
      </c>
    </row>
    <row r="8433" spans="1:6" ht="20.399999999999999">
      <c r="A8433" s="333" t="s">
        <v>20</v>
      </c>
      <c r="B8433" s="333">
        <v>89236</v>
      </c>
      <c r="C8433" s="334" t="s">
        <v>829</v>
      </c>
      <c r="D8433" s="333" t="s">
        <v>233</v>
      </c>
      <c r="E8433" s="335">
        <v>249.09</v>
      </c>
      <c r="F8433" s="335">
        <v>249.09</v>
      </c>
    </row>
    <row r="8434" spans="1:6" ht="20.399999999999999">
      <c r="A8434" s="333" t="s">
        <v>20</v>
      </c>
      <c r="B8434" s="333">
        <v>89237</v>
      </c>
      <c r="C8434" s="334" t="s">
        <v>830</v>
      </c>
      <c r="D8434" s="333" t="s">
        <v>233</v>
      </c>
      <c r="E8434" s="335">
        <v>76.27</v>
      </c>
      <c r="F8434" s="335">
        <v>76.27</v>
      </c>
    </row>
    <row r="8435" spans="1:6" ht="20.399999999999999">
      <c r="A8435" s="333" t="s">
        <v>20</v>
      </c>
      <c r="B8435" s="333">
        <v>89238</v>
      </c>
      <c r="C8435" s="334" t="s">
        <v>831</v>
      </c>
      <c r="D8435" s="333" t="s">
        <v>233</v>
      </c>
      <c r="E8435" s="335">
        <v>444.31</v>
      </c>
      <c r="F8435" s="335">
        <v>444.31</v>
      </c>
    </row>
    <row r="8436" spans="1:6" ht="20.399999999999999">
      <c r="A8436" s="333" t="s">
        <v>20</v>
      </c>
      <c r="B8436" s="333">
        <v>89239</v>
      </c>
      <c r="C8436" s="334" t="s">
        <v>832</v>
      </c>
      <c r="D8436" s="333" t="s">
        <v>233</v>
      </c>
      <c r="E8436" s="335">
        <v>435.03</v>
      </c>
      <c r="F8436" s="335">
        <v>435.03</v>
      </c>
    </row>
    <row r="8437" spans="1:6" ht="30.6">
      <c r="A8437" s="333" t="s">
        <v>20</v>
      </c>
      <c r="B8437" s="333">
        <v>102930</v>
      </c>
      <c r="C8437" s="334" t="s">
        <v>12558</v>
      </c>
      <c r="D8437" s="333" t="s">
        <v>233</v>
      </c>
      <c r="E8437" s="335">
        <v>0</v>
      </c>
      <c r="F8437" s="335">
        <v>0</v>
      </c>
    </row>
    <row r="8438" spans="1:6" ht="30.6">
      <c r="A8438" s="333" t="s">
        <v>20</v>
      </c>
      <c r="B8438" s="333">
        <v>102931</v>
      </c>
      <c r="C8438" s="334" t="s">
        <v>12559</v>
      </c>
      <c r="D8438" s="333" t="s">
        <v>233</v>
      </c>
      <c r="E8438" s="335">
        <v>0</v>
      </c>
      <c r="F8438" s="335">
        <v>0</v>
      </c>
    </row>
    <row r="8439" spans="1:6" ht="30.6">
      <c r="A8439" s="333" t="s">
        <v>20</v>
      </c>
      <c r="B8439" s="333">
        <v>102932</v>
      </c>
      <c r="C8439" s="334" t="s">
        <v>12560</v>
      </c>
      <c r="D8439" s="333" t="s">
        <v>233</v>
      </c>
      <c r="E8439" s="335">
        <v>0</v>
      </c>
      <c r="F8439" s="335">
        <v>0</v>
      </c>
    </row>
    <row r="8440" spans="1:6" ht="30.6">
      <c r="A8440" s="333" t="s">
        <v>20</v>
      </c>
      <c r="B8440" s="333">
        <v>102933</v>
      </c>
      <c r="C8440" s="334" t="s">
        <v>1129</v>
      </c>
      <c r="D8440" s="333" t="s">
        <v>233</v>
      </c>
      <c r="E8440" s="335">
        <v>1.1100000000000001</v>
      </c>
      <c r="F8440" s="335">
        <v>1.1100000000000001</v>
      </c>
    </row>
    <row r="8441" spans="1:6" ht="20.399999999999999">
      <c r="A8441" s="333" t="s">
        <v>20</v>
      </c>
      <c r="B8441" s="333">
        <v>93411</v>
      </c>
      <c r="C8441" s="334" t="s">
        <v>1032</v>
      </c>
      <c r="D8441" s="333" t="s">
        <v>233</v>
      </c>
      <c r="E8441" s="335">
        <v>0.3</v>
      </c>
      <c r="F8441" s="335">
        <v>0.3</v>
      </c>
    </row>
    <row r="8442" spans="1:6" ht="20.399999999999999">
      <c r="A8442" s="333" t="s">
        <v>20</v>
      </c>
      <c r="B8442" s="333">
        <v>93412</v>
      </c>
      <c r="C8442" s="334" t="s">
        <v>1033</v>
      </c>
      <c r="D8442" s="333" t="s">
        <v>233</v>
      </c>
      <c r="E8442" s="335">
        <v>0.1</v>
      </c>
      <c r="F8442" s="335">
        <v>0.1</v>
      </c>
    </row>
    <row r="8443" spans="1:6" ht="20.399999999999999">
      <c r="A8443" s="333" t="s">
        <v>20</v>
      </c>
      <c r="B8443" s="333">
        <v>93413</v>
      </c>
      <c r="C8443" s="334" t="s">
        <v>1034</v>
      </c>
      <c r="D8443" s="333" t="s">
        <v>233</v>
      </c>
      <c r="E8443" s="335">
        <v>0.27</v>
      </c>
      <c r="F8443" s="335">
        <v>0.27</v>
      </c>
    </row>
    <row r="8444" spans="1:6" ht="20.399999999999999">
      <c r="A8444" s="333" t="s">
        <v>20</v>
      </c>
      <c r="B8444" s="333">
        <v>93414</v>
      </c>
      <c r="C8444" s="334" t="s">
        <v>1035</v>
      </c>
      <c r="D8444" s="333" t="s">
        <v>233</v>
      </c>
      <c r="E8444" s="335">
        <v>11.57</v>
      </c>
      <c r="F8444" s="335">
        <v>11.57</v>
      </c>
    </row>
    <row r="8445" spans="1:6" ht="20.399999999999999">
      <c r="A8445" s="333" t="s">
        <v>20</v>
      </c>
      <c r="B8445" s="333">
        <v>88855</v>
      </c>
      <c r="C8445" s="334" t="s">
        <v>12561</v>
      </c>
      <c r="D8445" s="333" t="s">
        <v>233</v>
      </c>
      <c r="E8445" s="335">
        <v>3.21</v>
      </c>
      <c r="F8445" s="335">
        <v>3.21</v>
      </c>
    </row>
    <row r="8446" spans="1:6" ht="20.399999999999999">
      <c r="A8446" s="333" t="s">
        <v>20</v>
      </c>
      <c r="B8446" s="333">
        <v>88856</v>
      </c>
      <c r="C8446" s="334" t="s">
        <v>12562</v>
      </c>
      <c r="D8446" s="333" t="s">
        <v>233</v>
      </c>
      <c r="E8446" s="335">
        <v>0.88</v>
      </c>
      <c r="F8446" s="335">
        <v>0.88</v>
      </c>
    </row>
    <row r="8447" spans="1:6" ht="20.399999999999999">
      <c r="A8447" s="333" t="s">
        <v>20</v>
      </c>
      <c r="B8447" s="333">
        <v>5658</v>
      </c>
      <c r="C8447" s="334" t="s">
        <v>12563</v>
      </c>
      <c r="D8447" s="333" t="s">
        <v>233</v>
      </c>
      <c r="E8447" s="335">
        <v>2.23</v>
      </c>
      <c r="F8447" s="335">
        <v>2.23</v>
      </c>
    </row>
    <row r="8448" spans="1:6" ht="20.399999999999999">
      <c r="A8448" s="333" t="s">
        <v>20</v>
      </c>
      <c r="B8448" s="333">
        <v>53840</v>
      </c>
      <c r="C8448" s="334" t="s">
        <v>752</v>
      </c>
      <c r="D8448" s="333" t="s">
        <v>233</v>
      </c>
      <c r="E8448" s="335">
        <v>2.5099999999999998</v>
      </c>
      <c r="F8448" s="335">
        <v>2.5099999999999998</v>
      </c>
    </row>
    <row r="8449" spans="1:6" ht="20.399999999999999">
      <c r="A8449" s="333" t="s">
        <v>20</v>
      </c>
      <c r="B8449" s="333">
        <v>87026</v>
      </c>
      <c r="C8449" s="334" t="s">
        <v>774</v>
      </c>
      <c r="D8449" s="333" t="s">
        <v>233</v>
      </c>
      <c r="E8449" s="335">
        <v>0.69</v>
      </c>
      <c r="F8449" s="335">
        <v>0.69</v>
      </c>
    </row>
    <row r="8450" spans="1:6" ht="20.399999999999999">
      <c r="A8450" s="333" t="s">
        <v>20</v>
      </c>
      <c r="B8450" s="333">
        <v>53841</v>
      </c>
      <c r="C8450" s="334" t="s">
        <v>753</v>
      </c>
      <c r="D8450" s="333" t="s">
        <v>233</v>
      </c>
      <c r="E8450" s="335">
        <v>1.74</v>
      </c>
      <c r="F8450" s="335">
        <v>1.74</v>
      </c>
    </row>
    <row r="8451" spans="1:6" ht="20.399999999999999">
      <c r="A8451" s="333" t="s">
        <v>20</v>
      </c>
      <c r="B8451" s="333">
        <v>95209</v>
      </c>
      <c r="C8451" s="334" t="s">
        <v>12564</v>
      </c>
      <c r="D8451" s="333" t="s">
        <v>233</v>
      </c>
      <c r="E8451" s="335">
        <v>12.42</v>
      </c>
      <c r="F8451" s="335">
        <v>12.42</v>
      </c>
    </row>
    <row r="8452" spans="1:6" ht="20.399999999999999">
      <c r="A8452" s="333" t="s">
        <v>20</v>
      </c>
      <c r="B8452" s="333">
        <v>95210</v>
      </c>
      <c r="C8452" s="334" t="s">
        <v>12565</v>
      </c>
      <c r="D8452" s="333" t="s">
        <v>233</v>
      </c>
      <c r="E8452" s="335">
        <v>58.74</v>
      </c>
      <c r="F8452" s="335">
        <v>58.74</v>
      </c>
    </row>
    <row r="8453" spans="1:6" ht="20.399999999999999">
      <c r="A8453" s="333" t="s">
        <v>20</v>
      </c>
      <c r="B8453" s="333">
        <v>95211</v>
      </c>
      <c r="C8453" s="334" t="s">
        <v>12566</v>
      </c>
      <c r="D8453" s="333" t="s">
        <v>233</v>
      </c>
      <c r="E8453" s="335">
        <v>11.12</v>
      </c>
      <c r="F8453" s="335">
        <v>11.12</v>
      </c>
    </row>
    <row r="8454" spans="1:6" ht="20.399999999999999">
      <c r="A8454" s="333" t="s">
        <v>20</v>
      </c>
      <c r="B8454" s="333">
        <v>93267</v>
      </c>
      <c r="C8454" s="334" t="s">
        <v>12567</v>
      </c>
      <c r="D8454" s="333" t="s">
        <v>233</v>
      </c>
      <c r="E8454" s="335">
        <v>26.66</v>
      </c>
      <c r="F8454" s="335">
        <v>26.66</v>
      </c>
    </row>
    <row r="8455" spans="1:6" ht="20.399999999999999">
      <c r="A8455" s="333" t="s">
        <v>20</v>
      </c>
      <c r="B8455" s="333">
        <v>93269</v>
      </c>
      <c r="C8455" s="334" t="s">
        <v>12568</v>
      </c>
      <c r="D8455" s="333" t="s">
        <v>233</v>
      </c>
      <c r="E8455" s="335">
        <v>10</v>
      </c>
      <c r="F8455" s="335">
        <v>10</v>
      </c>
    </row>
    <row r="8456" spans="1:6" ht="20.399999999999999">
      <c r="A8456" s="333" t="s">
        <v>20</v>
      </c>
      <c r="B8456" s="333">
        <v>93270</v>
      </c>
      <c r="C8456" s="334" t="s">
        <v>12569</v>
      </c>
      <c r="D8456" s="333" t="s">
        <v>233</v>
      </c>
      <c r="E8456" s="335">
        <v>25.92</v>
      </c>
      <c r="F8456" s="335">
        <v>25.92</v>
      </c>
    </row>
    <row r="8457" spans="1:6" ht="20.399999999999999">
      <c r="A8457" s="333" t="s">
        <v>20</v>
      </c>
      <c r="B8457" s="333">
        <v>93271</v>
      </c>
      <c r="C8457" s="334" t="s">
        <v>12570</v>
      </c>
      <c r="D8457" s="333" t="s">
        <v>233</v>
      </c>
      <c r="E8457" s="335">
        <v>11.12</v>
      </c>
      <c r="F8457" s="335">
        <v>11.12</v>
      </c>
    </row>
    <row r="8458" spans="1:6" ht="20.399999999999999">
      <c r="A8458" s="333" t="s">
        <v>20</v>
      </c>
      <c r="B8458" s="333">
        <v>95208</v>
      </c>
      <c r="C8458" s="334" t="s">
        <v>12571</v>
      </c>
      <c r="D8458" s="333" t="s">
        <v>233</v>
      </c>
      <c r="E8458" s="335">
        <v>53.71</v>
      </c>
      <c r="F8458" s="335">
        <v>53.71</v>
      </c>
    </row>
    <row r="8459" spans="1:6" ht="20.399999999999999">
      <c r="A8459" s="333" t="s">
        <v>20</v>
      </c>
      <c r="B8459" s="333">
        <v>83761</v>
      </c>
      <c r="C8459" s="334" t="s">
        <v>770</v>
      </c>
      <c r="D8459" s="333" t="s">
        <v>233</v>
      </c>
      <c r="E8459" s="335">
        <v>8.39</v>
      </c>
      <c r="F8459" s="335">
        <v>8.39</v>
      </c>
    </row>
    <row r="8460" spans="1:6" ht="20.399999999999999">
      <c r="A8460" s="333" t="s">
        <v>20</v>
      </c>
      <c r="B8460" s="333">
        <v>83764</v>
      </c>
      <c r="C8460" s="334" t="s">
        <v>773</v>
      </c>
      <c r="D8460" s="333" t="s">
        <v>233</v>
      </c>
      <c r="E8460" s="335">
        <v>2.95</v>
      </c>
      <c r="F8460" s="335">
        <v>2.95</v>
      </c>
    </row>
    <row r="8461" spans="1:6" ht="20.399999999999999">
      <c r="A8461" s="333" t="s">
        <v>20</v>
      </c>
      <c r="B8461" s="333">
        <v>83762</v>
      </c>
      <c r="C8461" s="334" t="s">
        <v>771</v>
      </c>
      <c r="D8461" s="333" t="s">
        <v>233</v>
      </c>
      <c r="E8461" s="335">
        <v>7.48</v>
      </c>
      <c r="F8461" s="335">
        <v>7.48</v>
      </c>
    </row>
    <row r="8462" spans="1:6" ht="20.399999999999999">
      <c r="A8462" s="333" t="s">
        <v>20</v>
      </c>
      <c r="B8462" s="333">
        <v>83763</v>
      </c>
      <c r="C8462" s="334" t="s">
        <v>772</v>
      </c>
      <c r="D8462" s="333" t="s">
        <v>233</v>
      </c>
      <c r="E8462" s="335">
        <v>49.41</v>
      </c>
      <c r="F8462" s="335">
        <v>49.41</v>
      </c>
    </row>
    <row r="8463" spans="1:6" ht="20.399999999999999">
      <c r="A8463" s="333" t="s">
        <v>20</v>
      </c>
      <c r="B8463" s="333">
        <v>95874</v>
      </c>
      <c r="C8463" s="334" t="s">
        <v>1082</v>
      </c>
      <c r="D8463" s="333" t="s">
        <v>233</v>
      </c>
      <c r="E8463" s="335">
        <v>8.9600000000000009</v>
      </c>
      <c r="F8463" s="335">
        <v>8.9600000000000009</v>
      </c>
    </row>
    <row r="8464" spans="1:6" ht="20.399999999999999">
      <c r="A8464" s="333" t="s">
        <v>20</v>
      </c>
      <c r="B8464" s="333">
        <v>95869</v>
      </c>
      <c r="C8464" s="334" t="s">
        <v>1079</v>
      </c>
      <c r="D8464" s="333" t="s">
        <v>233</v>
      </c>
      <c r="E8464" s="335">
        <v>3.15</v>
      </c>
      <c r="F8464" s="335">
        <v>3.15</v>
      </c>
    </row>
    <row r="8465" spans="1:6" ht="20.399999999999999">
      <c r="A8465" s="333" t="s">
        <v>20</v>
      </c>
      <c r="B8465" s="333">
        <v>95870</v>
      </c>
      <c r="C8465" s="334" t="s">
        <v>1080</v>
      </c>
      <c r="D8465" s="333" t="s">
        <v>233</v>
      </c>
      <c r="E8465" s="335">
        <v>7.99</v>
      </c>
      <c r="F8465" s="335">
        <v>7.99</v>
      </c>
    </row>
    <row r="8466" spans="1:6" ht="20.399999999999999">
      <c r="A8466" s="333" t="s">
        <v>20</v>
      </c>
      <c r="B8466" s="333">
        <v>95871</v>
      </c>
      <c r="C8466" s="334" t="s">
        <v>1081</v>
      </c>
      <c r="D8466" s="333" t="s">
        <v>233</v>
      </c>
      <c r="E8466" s="335">
        <v>268.81</v>
      </c>
      <c r="F8466" s="335">
        <v>268.81</v>
      </c>
    </row>
    <row r="8467" spans="1:6" ht="20.399999999999999">
      <c r="A8467" s="333" t="s">
        <v>20</v>
      </c>
      <c r="B8467" s="333">
        <v>104684</v>
      </c>
      <c r="C8467" s="334" t="s">
        <v>12572</v>
      </c>
      <c r="D8467" s="333" t="s">
        <v>233</v>
      </c>
      <c r="E8467" s="335">
        <v>0</v>
      </c>
      <c r="F8467" s="335">
        <v>0</v>
      </c>
    </row>
    <row r="8468" spans="1:6" ht="20.399999999999999">
      <c r="A8468" s="333" t="s">
        <v>20</v>
      </c>
      <c r="B8468" s="333">
        <v>104685</v>
      </c>
      <c r="C8468" s="334" t="s">
        <v>12573</v>
      </c>
      <c r="D8468" s="333" t="s">
        <v>233</v>
      </c>
      <c r="E8468" s="335">
        <v>0</v>
      </c>
      <c r="F8468" s="335">
        <v>0</v>
      </c>
    </row>
    <row r="8469" spans="1:6" ht="20.399999999999999">
      <c r="A8469" s="333" t="s">
        <v>20</v>
      </c>
      <c r="B8469" s="333">
        <v>104686</v>
      </c>
      <c r="C8469" s="334" t="s">
        <v>12574</v>
      </c>
      <c r="D8469" s="333" t="s">
        <v>233</v>
      </c>
      <c r="E8469" s="335">
        <v>0</v>
      </c>
      <c r="F8469" s="335">
        <v>0</v>
      </c>
    </row>
    <row r="8470" spans="1:6" ht="20.399999999999999">
      <c r="A8470" s="333" t="s">
        <v>20</v>
      </c>
      <c r="B8470" s="333">
        <v>104687</v>
      </c>
      <c r="C8470" s="334" t="s">
        <v>12575</v>
      </c>
      <c r="D8470" s="333" t="s">
        <v>233</v>
      </c>
      <c r="E8470" s="335">
        <v>442.45</v>
      </c>
      <c r="F8470" s="335">
        <v>442.45</v>
      </c>
    </row>
    <row r="8471" spans="1:6">
      <c r="A8471" s="333" t="s">
        <v>20</v>
      </c>
      <c r="B8471" s="333">
        <v>73303</v>
      </c>
      <c r="C8471" s="334" t="s">
        <v>762</v>
      </c>
      <c r="D8471" s="333" t="s">
        <v>233</v>
      </c>
      <c r="E8471" s="335">
        <v>6.29</v>
      </c>
      <c r="F8471" s="335">
        <v>6.29</v>
      </c>
    </row>
    <row r="8472" spans="1:6">
      <c r="A8472" s="333" t="s">
        <v>20</v>
      </c>
      <c r="B8472" s="333">
        <v>93235</v>
      </c>
      <c r="C8472" s="334" t="s">
        <v>1015</v>
      </c>
      <c r="D8472" s="333" t="s">
        <v>233</v>
      </c>
      <c r="E8472" s="335">
        <v>2.2200000000000002</v>
      </c>
      <c r="F8472" s="335">
        <v>2.2200000000000002</v>
      </c>
    </row>
    <row r="8473" spans="1:6">
      <c r="A8473" s="333" t="s">
        <v>20</v>
      </c>
      <c r="B8473" s="333">
        <v>73307</v>
      </c>
      <c r="C8473" s="334" t="s">
        <v>763</v>
      </c>
      <c r="D8473" s="333" t="s">
        <v>233</v>
      </c>
      <c r="E8473" s="335">
        <v>5.62</v>
      </c>
      <c r="F8473" s="335">
        <v>5.62</v>
      </c>
    </row>
    <row r="8474" spans="1:6" ht="20.399999999999999">
      <c r="A8474" s="333" t="s">
        <v>20</v>
      </c>
      <c r="B8474" s="333">
        <v>73311</v>
      </c>
      <c r="C8474" s="334" t="s">
        <v>765</v>
      </c>
      <c r="D8474" s="333" t="s">
        <v>233</v>
      </c>
      <c r="E8474" s="335">
        <v>175.34</v>
      </c>
      <c r="F8474" s="335">
        <v>175.34</v>
      </c>
    </row>
    <row r="8475" spans="1:6">
      <c r="A8475" s="333" t="s">
        <v>20</v>
      </c>
      <c r="B8475" s="333">
        <v>93423</v>
      </c>
      <c r="C8475" s="334" t="s">
        <v>1040</v>
      </c>
      <c r="D8475" s="333" t="s">
        <v>233</v>
      </c>
      <c r="E8475" s="335">
        <v>5.6</v>
      </c>
      <c r="F8475" s="335">
        <v>5.6</v>
      </c>
    </row>
    <row r="8476" spans="1:6">
      <c r="A8476" s="333" t="s">
        <v>20</v>
      </c>
      <c r="B8476" s="333">
        <v>93424</v>
      </c>
      <c r="C8476" s="334" t="s">
        <v>1041</v>
      </c>
      <c r="D8476" s="333" t="s">
        <v>233</v>
      </c>
      <c r="E8476" s="335">
        <v>1.97</v>
      </c>
      <c r="F8476" s="335">
        <v>1.97</v>
      </c>
    </row>
    <row r="8477" spans="1:6">
      <c r="A8477" s="333" t="s">
        <v>20</v>
      </c>
      <c r="B8477" s="333">
        <v>93425</v>
      </c>
      <c r="C8477" s="334" t="s">
        <v>1042</v>
      </c>
      <c r="D8477" s="333" t="s">
        <v>233</v>
      </c>
      <c r="E8477" s="335">
        <v>5</v>
      </c>
      <c r="F8477" s="335">
        <v>5</v>
      </c>
    </row>
    <row r="8478" spans="1:6" ht="20.399999999999999">
      <c r="A8478" s="333" t="s">
        <v>20</v>
      </c>
      <c r="B8478" s="333">
        <v>93426</v>
      </c>
      <c r="C8478" s="334" t="s">
        <v>1043</v>
      </c>
      <c r="D8478" s="333" t="s">
        <v>233</v>
      </c>
      <c r="E8478" s="335">
        <v>157.79</v>
      </c>
      <c r="F8478" s="335">
        <v>157.79</v>
      </c>
    </row>
    <row r="8479" spans="1:6">
      <c r="A8479" s="333" t="s">
        <v>20</v>
      </c>
      <c r="B8479" s="333">
        <v>93417</v>
      </c>
      <c r="C8479" s="334" t="s">
        <v>1036</v>
      </c>
      <c r="D8479" s="333" t="s">
        <v>233</v>
      </c>
      <c r="E8479" s="335">
        <v>3.96</v>
      </c>
      <c r="F8479" s="335">
        <v>3.96</v>
      </c>
    </row>
    <row r="8480" spans="1:6">
      <c r="A8480" s="333" t="s">
        <v>20</v>
      </c>
      <c r="B8480" s="333">
        <v>93418</v>
      </c>
      <c r="C8480" s="334" t="s">
        <v>1037</v>
      </c>
      <c r="D8480" s="333" t="s">
        <v>233</v>
      </c>
      <c r="E8480" s="335">
        <v>1.39</v>
      </c>
      <c r="F8480" s="335">
        <v>1.39</v>
      </c>
    </row>
    <row r="8481" spans="1:6">
      <c r="A8481" s="333" t="s">
        <v>20</v>
      </c>
      <c r="B8481" s="333">
        <v>93419</v>
      </c>
      <c r="C8481" s="334" t="s">
        <v>1038</v>
      </c>
      <c r="D8481" s="333" t="s">
        <v>233</v>
      </c>
      <c r="E8481" s="335">
        <v>3.53</v>
      </c>
      <c r="F8481" s="335">
        <v>3.53</v>
      </c>
    </row>
    <row r="8482" spans="1:6" ht="20.399999999999999">
      <c r="A8482" s="333" t="s">
        <v>20</v>
      </c>
      <c r="B8482" s="333">
        <v>93420</v>
      </c>
      <c r="C8482" s="334" t="s">
        <v>1039</v>
      </c>
      <c r="D8482" s="333" t="s">
        <v>233</v>
      </c>
      <c r="E8482" s="335">
        <v>66.02</v>
      </c>
      <c r="F8482" s="335">
        <v>66.02</v>
      </c>
    </row>
    <row r="8483" spans="1:6" ht="20.399999999999999">
      <c r="A8483" s="333" t="s">
        <v>20</v>
      </c>
      <c r="B8483" s="333">
        <v>93277</v>
      </c>
      <c r="C8483" s="334" t="s">
        <v>1019</v>
      </c>
      <c r="D8483" s="333" t="s">
        <v>233</v>
      </c>
      <c r="E8483" s="335">
        <v>0.27</v>
      </c>
      <c r="F8483" s="335">
        <v>0.27</v>
      </c>
    </row>
    <row r="8484" spans="1:6" ht="20.399999999999999">
      <c r="A8484" s="333" t="s">
        <v>20</v>
      </c>
      <c r="B8484" s="333">
        <v>93278</v>
      </c>
      <c r="C8484" s="334" t="s">
        <v>1020</v>
      </c>
      <c r="D8484" s="333" t="s">
        <v>233</v>
      </c>
      <c r="E8484" s="335">
        <v>0.06</v>
      </c>
      <c r="F8484" s="335">
        <v>0.06</v>
      </c>
    </row>
    <row r="8485" spans="1:6" ht="20.399999999999999">
      <c r="A8485" s="333" t="s">
        <v>20</v>
      </c>
      <c r="B8485" s="333">
        <v>93279</v>
      </c>
      <c r="C8485" s="334" t="s">
        <v>1021</v>
      </c>
      <c r="D8485" s="333" t="s">
        <v>233</v>
      </c>
      <c r="E8485" s="335">
        <v>0.26</v>
      </c>
      <c r="F8485" s="335">
        <v>0.26</v>
      </c>
    </row>
    <row r="8486" spans="1:6" ht="20.399999999999999">
      <c r="A8486" s="333" t="s">
        <v>20</v>
      </c>
      <c r="B8486" s="333">
        <v>93280</v>
      </c>
      <c r="C8486" s="334" t="s">
        <v>1022</v>
      </c>
      <c r="D8486" s="333" t="s">
        <v>233</v>
      </c>
      <c r="E8486" s="335">
        <v>0.92</v>
      </c>
      <c r="F8486" s="335">
        <v>0.92</v>
      </c>
    </row>
    <row r="8487" spans="1:6" ht="20.399999999999999">
      <c r="A8487" s="333" t="s">
        <v>20</v>
      </c>
      <c r="B8487" s="333">
        <v>104909</v>
      </c>
      <c r="C8487" s="334" t="s">
        <v>12576</v>
      </c>
      <c r="D8487" s="333" t="s">
        <v>233</v>
      </c>
      <c r="E8487" s="335">
        <v>0</v>
      </c>
      <c r="F8487" s="335">
        <v>0</v>
      </c>
    </row>
    <row r="8488" spans="1:6">
      <c r="A8488" s="333" t="s">
        <v>20</v>
      </c>
      <c r="B8488" s="333">
        <v>104910</v>
      </c>
      <c r="C8488" s="334" t="s">
        <v>12577</v>
      </c>
      <c r="D8488" s="333" t="s">
        <v>233</v>
      </c>
      <c r="E8488" s="335">
        <v>0</v>
      </c>
      <c r="F8488" s="335">
        <v>0</v>
      </c>
    </row>
    <row r="8489" spans="1:6" ht="20.399999999999999">
      <c r="A8489" s="333" t="s">
        <v>20</v>
      </c>
      <c r="B8489" s="333">
        <v>104911</v>
      </c>
      <c r="C8489" s="334" t="s">
        <v>12578</v>
      </c>
      <c r="D8489" s="333" t="s">
        <v>233</v>
      </c>
      <c r="E8489" s="335">
        <v>0</v>
      </c>
      <c r="F8489" s="335">
        <v>0</v>
      </c>
    </row>
    <row r="8490" spans="1:6" ht="20.399999999999999">
      <c r="A8490" s="333" t="s">
        <v>20</v>
      </c>
      <c r="B8490" s="333">
        <v>104912</v>
      </c>
      <c r="C8490" s="334" t="s">
        <v>12579</v>
      </c>
      <c r="D8490" s="333" t="s">
        <v>233</v>
      </c>
      <c r="E8490" s="335">
        <v>45.51</v>
      </c>
      <c r="F8490" s="335">
        <v>45.51</v>
      </c>
    </row>
    <row r="8491" spans="1:6" ht="20.399999999999999">
      <c r="A8491" s="333" t="s">
        <v>20</v>
      </c>
      <c r="B8491" s="333">
        <v>102840</v>
      </c>
      <c r="C8491" s="334" t="s">
        <v>12580</v>
      </c>
      <c r="D8491" s="333" t="s">
        <v>233</v>
      </c>
      <c r="E8491" s="335">
        <v>0</v>
      </c>
      <c r="F8491" s="335">
        <v>0</v>
      </c>
    </row>
    <row r="8492" spans="1:6" ht="20.399999999999999">
      <c r="A8492" s="333" t="s">
        <v>20</v>
      </c>
      <c r="B8492" s="333">
        <v>102841</v>
      </c>
      <c r="C8492" s="334" t="s">
        <v>12581</v>
      </c>
      <c r="D8492" s="333" t="s">
        <v>233</v>
      </c>
      <c r="E8492" s="335">
        <v>0</v>
      </c>
      <c r="F8492" s="335">
        <v>0</v>
      </c>
    </row>
    <row r="8493" spans="1:6" ht="20.399999999999999">
      <c r="A8493" s="333" t="s">
        <v>20</v>
      </c>
      <c r="B8493" s="333">
        <v>102842</v>
      </c>
      <c r="C8493" s="334" t="s">
        <v>12582</v>
      </c>
      <c r="D8493" s="333" t="s">
        <v>233</v>
      </c>
      <c r="E8493" s="335">
        <v>0</v>
      </c>
      <c r="F8493" s="335">
        <v>0</v>
      </c>
    </row>
    <row r="8494" spans="1:6" ht="20.399999999999999">
      <c r="A8494" s="333" t="s">
        <v>20</v>
      </c>
      <c r="B8494" s="333">
        <v>102843</v>
      </c>
      <c r="C8494" s="334" t="s">
        <v>1122</v>
      </c>
      <c r="D8494" s="333" t="s">
        <v>233</v>
      </c>
      <c r="E8494" s="335">
        <v>132.52000000000001</v>
      </c>
      <c r="F8494" s="335">
        <v>132.52000000000001</v>
      </c>
    </row>
    <row r="8495" spans="1:6" ht="20.399999999999999">
      <c r="A8495" s="333" t="s">
        <v>20</v>
      </c>
      <c r="B8495" s="333">
        <v>89267</v>
      </c>
      <c r="C8495" s="334" t="s">
        <v>849</v>
      </c>
      <c r="D8495" s="333" t="s">
        <v>233</v>
      </c>
      <c r="E8495" s="335">
        <v>51.81</v>
      </c>
      <c r="F8495" s="335">
        <v>51.81</v>
      </c>
    </row>
    <row r="8496" spans="1:6" ht="20.399999999999999">
      <c r="A8496" s="333" t="s">
        <v>20</v>
      </c>
      <c r="B8496" s="333">
        <v>89269</v>
      </c>
      <c r="C8496" s="334" t="s">
        <v>851</v>
      </c>
      <c r="D8496" s="333" t="s">
        <v>233</v>
      </c>
      <c r="E8496" s="335">
        <v>7.38</v>
      </c>
      <c r="F8496" s="335">
        <v>7.38</v>
      </c>
    </row>
    <row r="8497" spans="1:6" ht="20.399999999999999">
      <c r="A8497" s="333" t="s">
        <v>20</v>
      </c>
      <c r="B8497" s="333">
        <v>89268</v>
      </c>
      <c r="C8497" s="334" t="s">
        <v>850</v>
      </c>
      <c r="D8497" s="333" t="s">
        <v>233</v>
      </c>
      <c r="E8497" s="335">
        <v>18.260000000000002</v>
      </c>
      <c r="F8497" s="335">
        <v>18.260000000000002</v>
      </c>
    </row>
    <row r="8498" spans="1:6" ht="20.399999999999999">
      <c r="A8498" s="333" t="s">
        <v>20</v>
      </c>
      <c r="B8498" s="333">
        <v>89270</v>
      </c>
      <c r="C8498" s="334" t="s">
        <v>852</v>
      </c>
      <c r="D8498" s="333" t="s">
        <v>233</v>
      </c>
      <c r="E8498" s="335">
        <v>83.29</v>
      </c>
      <c r="F8498" s="335">
        <v>83.29</v>
      </c>
    </row>
    <row r="8499" spans="1:6" ht="20.399999999999999">
      <c r="A8499" s="333" t="s">
        <v>20</v>
      </c>
      <c r="B8499" s="333">
        <v>89271</v>
      </c>
      <c r="C8499" s="334" t="s">
        <v>853</v>
      </c>
      <c r="D8499" s="333" t="s">
        <v>233</v>
      </c>
      <c r="E8499" s="335">
        <v>28.56</v>
      </c>
      <c r="F8499" s="335">
        <v>28.56</v>
      </c>
    </row>
    <row r="8500" spans="1:6" ht="20.399999999999999">
      <c r="A8500" s="333" t="s">
        <v>20</v>
      </c>
      <c r="B8500" s="333">
        <v>93283</v>
      </c>
      <c r="C8500" s="334" t="s">
        <v>1023</v>
      </c>
      <c r="D8500" s="333" t="s">
        <v>233</v>
      </c>
      <c r="E8500" s="335">
        <v>99.64</v>
      </c>
      <c r="F8500" s="335">
        <v>99.64</v>
      </c>
    </row>
    <row r="8501" spans="1:6" ht="20.399999999999999">
      <c r="A8501" s="333" t="s">
        <v>20</v>
      </c>
      <c r="B8501" s="333">
        <v>93296</v>
      </c>
      <c r="C8501" s="334" t="s">
        <v>1027</v>
      </c>
      <c r="D8501" s="333" t="s">
        <v>233</v>
      </c>
      <c r="E8501" s="335">
        <v>14.19</v>
      </c>
      <c r="F8501" s="335">
        <v>14.19</v>
      </c>
    </row>
    <row r="8502" spans="1:6" ht="20.399999999999999">
      <c r="A8502" s="333" t="s">
        <v>20</v>
      </c>
      <c r="B8502" s="333">
        <v>93284</v>
      </c>
      <c r="C8502" s="334" t="s">
        <v>1024</v>
      </c>
      <c r="D8502" s="333" t="s">
        <v>233</v>
      </c>
      <c r="E8502" s="335">
        <v>35.119999999999997</v>
      </c>
      <c r="F8502" s="335">
        <v>35.119999999999997</v>
      </c>
    </row>
    <row r="8503" spans="1:6" ht="20.399999999999999">
      <c r="A8503" s="333" t="s">
        <v>20</v>
      </c>
      <c r="B8503" s="333">
        <v>93285</v>
      </c>
      <c r="C8503" s="334" t="s">
        <v>1025</v>
      </c>
      <c r="D8503" s="333" t="s">
        <v>233</v>
      </c>
      <c r="E8503" s="335">
        <v>160.16999999999999</v>
      </c>
      <c r="F8503" s="335">
        <v>160.16999999999999</v>
      </c>
    </row>
    <row r="8504" spans="1:6" ht="20.399999999999999">
      <c r="A8504" s="333" t="s">
        <v>20</v>
      </c>
      <c r="B8504" s="333">
        <v>93286</v>
      </c>
      <c r="C8504" s="334" t="s">
        <v>1026</v>
      </c>
      <c r="D8504" s="333" t="s">
        <v>233</v>
      </c>
      <c r="E8504" s="335">
        <v>15.47</v>
      </c>
      <c r="F8504" s="335">
        <v>15.47</v>
      </c>
    </row>
    <row r="8505" spans="1:6" ht="30.6">
      <c r="A8505" s="333" t="s">
        <v>20</v>
      </c>
      <c r="B8505" s="333">
        <v>104706</v>
      </c>
      <c r="C8505" s="334" t="s">
        <v>12583</v>
      </c>
      <c r="D8505" s="333" t="s">
        <v>233</v>
      </c>
      <c r="E8505" s="335">
        <v>0</v>
      </c>
      <c r="F8505" s="335">
        <v>0</v>
      </c>
    </row>
    <row r="8506" spans="1:6" ht="30.6">
      <c r="A8506" s="333" t="s">
        <v>20</v>
      </c>
      <c r="B8506" s="333">
        <v>104707</v>
      </c>
      <c r="C8506" s="334" t="s">
        <v>12584</v>
      </c>
      <c r="D8506" s="333" t="s">
        <v>233</v>
      </c>
      <c r="E8506" s="335">
        <v>0</v>
      </c>
      <c r="F8506" s="335">
        <v>0</v>
      </c>
    </row>
    <row r="8507" spans="1:6" ht="30.6">
      <c r="A8507" s="333" t="s">
        <v>20</v>
      </c>
      <c r="B8507" s="333">
        <v>104708</v>
      </c>
      <c r="C8507" s="334" t="s">
        <v>12585</v>
      </c>
      <c r="D8507" s="333" t="s">
        <v>233</v>
      </c>
      <c r="E8507" s="335">
        <v>0</v>
      </c>
      <c r="F8507" s="335">
        <v>0</v>
      </c>
    </row>
    <row r="8508" spans="1:6" ht="30.6">
      <c r="A8508" s="333" t="s">
        <v>20</v>
      </c>
      <c r="B8508" s="333">
        <v>104709</v>
      </c>
      <c r="C8508" s="334" t="s">
        <v>12586</v>
      </c>
      <c r="D8508" s="333" t="s">
        <v>233</v>
      </c>
      <c r="E8508" s="335">
        <v>1151.49</v>
      </c>
      <c r="F8508" s="335">
        <v>1151.49</v>
      </c>
    </row>
    <row r="8509" spans="1:6" ht="20.399999999999999">
      <c r="A8509" s="333" t="s">
        <v>20</v>
      </c>
      <c r="B8509" s="333">
        <v>104903</v>
      </c>
      <c r="C8509" s="334" t="s">
        <v>12587</v>
      </c>
      <c r="D8509" s="333" t="s">
        <v>233</v>
      </c>
      <c r="E8509" s="335">
        <v>0</v>
      </c>
      <c r="F8509" s="335">
        <v>0</v>
      </c>
    </row>
    <row r="8510" spans="1:6" ht="20.399999999999999">
      <c r="A8510" s="333" t="s">
        <v>20</v>
      </c>
      <c r="B8510" s="333">
        <v>104904</v>
      </c>
      <c r="C8510" s="334" t="s">
        <v>12588</v>
      </c>
      <c r="D8510" s="333" t="s">
        <v>233</v>
      </c>
      <c r="E8510" s="335">
        <v>0</v>
      </c>
      <c r="F8510" s="335">
        <v>0</v>
      </c>
    </row>
    <row r="8511" spans="1:6" ht="20.399999999999999">
      <c r="A8511" s="333" t="s">
        <v>20</v>
      </c>
      <c r="B8511" s="333">
        <v>104905</v>
      </c>
      <c r="C8511" s="334" t="s">
        <v>12589</v>
      </c>
      <c r="D8511" s="333" t="s">
        <v>233</v>
      </c>
      <c r="E8511" s="335">
        <v>0</v>
      </c>
      <c r="F8511" s="335">
        <v>0</v>
      </c>
    </row>
    <row r="8512" spans="1:6" ht="20.399999999999999">
      <c r="A8512" s="333" t="s">
        <v>20</v>
      </c>
      <c r="B8512" s="333">
        <v>104906</v>
      </c>
      <c r="C8512" s="334" t="s">
        <v>12590</v>
      </c>
      <c r="D8512" s="333" t="s">
        <v>233</v>
      </c>
      <c r="E8512" s="335">
        <v>97.18</v>
      </c>
      <c r="F8512" s="335">
        <v>97.18</v>
      </c>
    </row>
    <row r="8513" spans="1:6" ht="20.399999999999999">
      <c r="A8513" s="333" t="s">
        <v>20</v>
      </c>
      <c r="B8513" s="333">
        <v>102846</v>
      </c>
      <c r="C8513" s="334" t="s">
        <v>12591</v>
      </c>
      <c r="D8513" s="333" t="s">
        <v>233</v>
      </c>
      <c r="E8513" s="335">
        <v>0</v>
      </c>
      <c r="F8513" s="335">
        <v>0</v>
      </c>
    </row>
    <row r="8514" spans="1:6" ht="20.399999999999999">
      <c r="A8514" s="333" t="s">
        <v>20</v>
      </c>
      <c r="B8514" s="333">
        <v>102847</v>
      </c>
      <c r="C8514" s="334" t="s">
        <v>12592</v>
      </c>
      <c r="D8514" s="333" t="s">
        <v>233</v>
      </c>
      <c r="E8514" s="335">
        <v>0</v>
      </c>
      <c r="F8514" s="335">
        <v>0</v>
      </c>
    </row>
    <row r="8515" spans="1:6" ht="20.399999999999999">
      <c r="A8515" s="333" t="s">
        <v>20</v>
      </c>
      <c r="B8515" s="333">
        <v>102848</v>
      </c>
      <c r="C8515" s="334" t="s">
        <v>12593</v>
      </c>
      <c r="D8515" s="333" t="s">
        <v>233</v>
      </c>
      <c r="E8515" s="335">
        <v>0</v>
      </c>
      <c r="F8515" s="335">
        <v>0</v>
      </c>
    </row>
    <row r="8516" spans="1:6" ht="20.399999999999999">
      <c r="A8516" s="333" t="s">
        <v>20</v>
      </c>
      <c r="B8516" s="333">
        <v>102849</v>
      </c>
      <c r="C8516" s="334" t="s">
        <v>1123</v>
      </c>
      <c r="D8516" s="333" t="s">
        <v>233</v>
      </c>
      <c r="E8516" s="335">
        <v>64.790000000000006</v>
      </c>
      <c r="F8516" s="335">
        <v>64.790000000000006</v>
      </c>
    </row>
    <row r="8517" spans="1:6" ht="20.399999999999999">
      <c r="A8517" s="333" t="s">
        <v>20</v>
      </c>
      <c r="B8517" s="333">
        <v>102852</v>
      </c>
      <c r="C8517" s="334" t="s">
        <v>12594</v>
      </c>
      <c r="D8517" s="333" t="s">
        <v>233</v>
      </c>
      <c r="E8517" s="335">
        <v>0</v>
      </c>
      <c r="F8517" s="335">
        <v>0</v>
      </c>
    </row>
    <row r="8518" spans="1:6" ht="20.399999999999999">
      <c r="A8518" s="333" t="s">
        <v>20</v>
      </c>
      <c r="B8518" s="333">
        <v>102853</v>
      </c>
      <c r="C8518" s="334" t="s">
        <v>12595</v>
      </c>
      <c r="D8518" s="333" t="s">
        <v>233</v>
      </c>
      <c r="E8518" s="335">
        <v>0</v>
      </c>
      <c r="F8518" s="335">
        <v>0</v>
      </c>
    </row>
    <row r="8519" spans="1:6" ht="20.399999999999999">
      <c r="A8519" s="333" t="s">
        <v>20</v>
      </c>
      <c r="B8519" s="333">
        <v>102854</v>
      </c>
      <c r="C8519" s="334" t="s">
        <v>12596</v>
      </c>
      <c r="D8519" s="333" t="s">
        <v>233</v>
      </c>
      <c r="E8519" s="335">
        <v>0</v>
      </c>
      <c r="F8519" s="335">
        <v>0</v>
      </c>
    </row>
    <row r="8520" spans="1:6" ht="20.399999999999999">
      <c r="A8520" s="333" t="s">
        <v>20</v>
      </c>
      <c r="B8520" s="333">
        <v>102855</v>
      </c>
      <c r="C8520" s="334" t="s">
        <v>1124</v>
      </c>
      <c r="D8520" s="333" t="s">
        <v>233</v>
      </c>
      <c r="E8520" s="335">
        <v>64.790000000000006</v>
      </c>
      <c r="F8520" s="335">
        <v>64.790000000000006</v>
      </c>
    </row>
    <row r="8521" spans="1:6" ht="30.6">
      <c r="A8521" s="333" t="s">
        <v>20</v>
      </c>
      <c r="B8521" s="333">
        <v>106242</v>
      </c>
      <c r="C8521" s="334" t="s">
        <v>20286</v>
      </c>
      <c r="D8521" s="333" t="s">
        <v>233</v>
      </c>
      <c r="E8521" s="335">
        <v>45.98</v>
      </c>
      <c r="F8521" s="335">
        <v>45.98</v>
      </c>
    </row>
    <row r="8522" spans="1:6" ht="30.6">
      <c r="A8522" s="333" t="s">
        <v>20</v>
      </c>
      <c r="B8522" s="333">
        <v>106245</v>
      </c>
      <c r="C8522" s="334" t="s">
        <v>20287</v>
      </c>
      <c r="D8522" s="333" t="s">
        <v>233</v>
      </c>
      <c r="E8522" s="335">
        <v>6.3</v>
      </c>
      <c r="F8522" s="335">
        <v>6.3</v>
      </c>
    </row>
    <row r="8523" spans="1:6" ht="30.6">
      <c r="A8523" s="333" t="s">
        <v>20</v>
      </c>
      <c r="B8523" s="333">
        <v>106243</v>
      </c>
      <c r="C8523" s="334" t="s">
        <v>20288</v>
      </c>
      <c r="D8523" s="333" t="s">
        <v>233</v>
      </c>
      <c r="E8523" s="335">
        <v>15.55</v>
      </c>
      <c r="F8523" s="335">
        <v>15.55</v>
      </c>
    </row>
    <row r="8524" spans="1:6" ht="30.6">
      <c r="A8524" s="333" t="s">
        <v>20</v>
      </c>
      <c r="B8524" s="333">
        <v>106244</v>
      </c>
      <c r="C8524" s="334" t="s">
        <v>20289</v>
      </c>
      <c r="D8524" s="333" t="s">
        <v>233</v>
      </c>
      <c r="E8524" s="335">
        <v>72.12</v>
      </c>
      <c r="F8524" s="335">
        <v>72.12</v>
      </c>
    </row>
    <row r="8525" spans="1:6" ht="30.6">
      <c r="A8525" s="333" t="s">
        <v>20</v>
      </c>
      <c r="B8525" s="333">
        <v>106246</v>
      </c>
      <c r="C8525" s="334" t="s">
        <v>20290</v>
      </c>
      <c r="D8525" s="333" t="s">
        <v>233</v>
      </c>
      <c r="E8525" s="335">
        <v>155.37</v>
      </c>
      <c r="F8525" s="335">
        <v>155.37</v>
      </c>
    </row>
    <row r="8526" spans="1:6" ht="30.6">
      <c r="A8526" s="333" t="s">
        <v>20</v>
      </c>
      <c r="B8526" s="333">
        <v>93397</v>
      </c>
      <c r="C8526" s="334" t="s">
        <v>1028</v>
      </c>
      <c r="D8526" s="333" t="s">
        <v>233</v>
      </c>
      <c r="E8526" s="335">
        <v>25.23</v>
      </c>
      <c r="F8526" s="335">
        <v>25.23</v>
      </c>
    </row>
    <row r="8527" spans="1:6" ht="30.6">
      <c r="A8527" s="333" t="s">
        <v>20</v>
      </c>
      <c r="B8527" s="333">
        <v>93399</v>
      </c>
      <c r="C8527" s="334" t="s">
        <v>12597</v>
      </c>
      <c r="D8527" s="333" t="s">
        <v>233</v>
      </c>
      <c r="E8527" s="335">
        <v>3.84</v>
      </c>
      <c r="F8527" s="335">
        <v>3.84</v>
      </c>
    </row>
    <row r="8528" spans="1:6" ht="30.6">
      <c r="A8528" s="333" t="s">
        <v>20</v>
      </c>
      <c r="B8528" s="333">
        <v>93398</v>
      </c>
      <c r="C8528" s="334" t="s">
        <v>1029</v>
      </c>
      <c r="D8528" s="333" t="s">
        <v>233</v>
      </c>
      <c r="E8528" s="335">
        <v>9.52</v>
      </c>
      <c r="F8528" s="335">
        <v>9.52</v>
      </c>
    </row>
    <row r="8529" spans="1:6" ht="30.6">
      <c r="A8529" s="333" t="s">
        <v>20</v>
      </c>
      <c r="B8529" s="333">
        <v>93400</v>
      </c>
      <c r="C8529" s="334" t="s">
        <v>1030</v>
      </c>
      <c r="D8529" s="333" t="s">
        <v>233</v>
      </c>
      <c r="E8529" s="335">
        <v>43.78</v>
      </c>
      <c r="F8529" s="335">
        <v>43.78</v>
      </c>
    </row>
    <row r="8530" spans="1:6" ht="30.6">
      <c r="A8530" s="333" t="s">
        <v>20</v>
      </c>
      <c r="B8530" s="333">
        <v>93401</v>
      </c>
      <c r="C8530" s="334" t="s">
        <v>1031</v>
      </c>
      <c r="D8530" s="333" t="s">
        <v>233</v>
      </c>
      <c r="E8530" s="335">
        <v>155.66999999999999</v>
      </c>
      <c r="F8530" s="335">
        <v>155.66999999999999</v>
      </c>
    </row>
    <row r="8531" spans="1:6" ht="30.6">
      <c r="A8531" s="333" t="s">
        <v>20</v>
      </c>
      <c r="B8531" s="333">
        <v>89259</v>
      </c>
      <c r="C8531" s="334" t="s">
        <v>843</v>
      </c>
      <c r="D8531" s="333" t="s">
        <v>233</v>
      </c>
      <c r="E8531" s="335">
        <v>27.52</v>
      </c>
      <c r="F8531" s="335">
        <v>27.52</v>
      </c>
    </row>
    <row r="8532" spans="1:6" ht="30.6">
      <c r="A8532" s="333" t="s">
        <v>20</v>
      </c>
      <c r="B8532" s="333">
        <v>91466</v>
      </c>
      <c r="C8532" s="334" t="s">
        <v>966</v>
      </c>
      <c r="D8532" s="333" t="s">
        <v>233</v>
      </c>
      <c r="E8532" s="335">
        <v>4.08</v>
      </c>
      <c r="F8532" s="335">
        <v>4.08</v>
      </c>
    </row>
    <row r="8533" spans="1:6" ht="30.6">
      <c r="A8533" s="333" t="s">
        <v>20</v>
      </c>
      <c r="B8533" s="333">
        <v>89260</v>
      </c>
      <c r="C8533" s="334" t="s">
        <v>844</v>
      </c>
      <c r="D8533" s="333" t="s">
        <v>233</v>
      </c>
      <c r="E8533" s="335">
        <v>10.119999999999999</v>
      </c>
      <c r="F8533" s="335">
        <v>10.119999999999999</v>
      </c>
    </row>
    <row r="8534" spans="1:6" ht="30.6">
      <c r="A8534" s="333" t="s">
        <v>20</v>
      </c>
      <c r="B8534" s="333">
        <v>89262</v>
      </c>
      <c r="C8534" s="334" t="s">
        <v>845</v>
      </c>
      <c r="D8534" s="333" t="s">
        <v>233</v>
      </c>
      <c r="E8534" s="335">
        <v>46.64</v>
      </c>
      <c r="F8534" s="335">
        <v>46.64</v>
      </c>
    </row>
    <row r="8535" spans="1:6" ht="30.6">
      <c r="A8535" s="333" t="s">
        <v>20</v>
      </c>
      <c r="B8535" s="333">
        <v>91467</v>
      </c>
      <c r="C8535" s="334" t="s">
        <v>967</v>
      </c>
      <c r="D8535" s="333" t="s">
        <v>233</v>
      </c>
      <c r="E8535" s="335">
        <v>155.66999999999999</v>
      </c>
      <c r="F8535" s="335">
        <v>155.66999999999999</v>
      </c>
    </row>
    <row r="8536" spans="1:6" ht="30.6">
      <c r="A8536" s="333" t="s">
        <v>20</v>
      </c>
      <c r="B8536" s="333">
        <v>105839</v>
      </c>
      <c r="C8536" s="334" t="s">
        <v>12598</v>
      </c>
      <c r="D8536" s="333" t="s">
        <v>233</v>
      </c>
      <c r="E8536" s="335">
        <v>0</v>
      </c>
      <c r="F8536" s="335">
        <v>0</v>
      </c>
    </row>
    <row r="8537" spans="1:6" ht="40.799999999999997">
      <c r="A8537" s="333" t="s">
        <v>20</v>
      </c>
      <c r="B8537" s="333">
        <v>105842</v>
      </c>
      <c r="C8537" s="334" t="s">
        <v>12599</v>
      </c>
      <c r="D8537" s="333" t="s">
        <v>233</v>
      </c>
      <c r="E8537" s="335">
        <v>0</v>
      </c>
      <c r="F8537" s="335">
        <v>0</v>
      </c>
    </row>
    <row r="8538" spans="1:6" ht="30.6">
      <c r="A8538" s="333" t="s">
        <v>20</v>
      </c>
      <c r="B8538" s="333">
        <v>105840</v>
      </c>
      <c r="C8538" s="334" t="s">
        <v>12600</v>
      </c>
      <c r="D8538" s="333" t="s">
        <v>233</v>
      </c>
      <c r="E8538" s="335">
        <v>0</v>
      </c>
      <c r="F8538" s="335">
        <v>0</v>
      </c>
    </row>
    <row r="8539" spans="1:6" ht="30.6">
      <c r="A8539" s="333" t="s">
        <v>20</v>
      </c>
      <c r="B8539" s="333">
        <v>105841</v>
      </c>
      <c r="C8539" s="334" t="s">
        <v>12601</v>
      </c>
      <c r="D8539" s="333" t="s">
        <v>233</v>
      </c>
      <c r="E8539" s="335">
        <v>0</v>
      </c>
      <c r="F8539" s="335">
        <v>0</v>
      </c>
    </row>
    <row r="8540" spans="1:6" ht="40.799999999999997">
      <c r="A8540" s="333" t="s">
        <v>20</v>
      </c>
      <c r="B8540" s="333">
        <v>105843</v>
      </c>
      <c r="C8540" s="334" t="s">
        <v>12602</v>
      </c>
      <c r="D8540" s="333" t="s">
        <v>233</v>
      </c>
      <c r="E8540" s="335">
        <v>81.92</v>
      </c>
      <c r="F8540" s="335">
        <v>81.92</v>
      </c>
    </row>
    <row r="8541" spans="1:6" ht="30.6">
      <c r="A8541" s="333" t="s">
        <v>20</v>
      </c>
      <c r="B8541" s="333">
        <v>91629</v>
      </c>
      <c r="C8541" s="334" t="s">
        <v>972</v>
      </c>
      <c r="D8541" s="333" t="s">
        <v>233</v>
      </c>
      <c r="E8541" s="335">
        <v>21.8</v>
      </c>
      <c r="F8541" s="335">
        <v>21.8</v>
      </c>
    </row>
    <row r="8542" spans="1:6" ht="30.6">
      <c r="A8542" s="333" t="s">
        <v>20</v>
      </c>
      <c r="B8542" s="333">
        <v>91631</v>
      </c>
      <c r="C8542" s="334" t="s">
        <v>974</v>
      </c>
      <c r="D8542" s="333" t="s">
        <v>233</v>
      </c>
      <c r="E8542" s="335">
        <v>3.27</v>
      </c>
      <c r="F8542" s="335">
        <v>3.27</v>
      </c>
    </row>
    <row r="8543" spans="1:6" ht="30.6">
      <c r="A8543" s="333" t="s">
        <v>20</v>
      </c>
      <c r="B8543" s="333">
        <v>91630</v>
      </c>
      <c r="C8543" s="334" t="s">
        <v>973</v>
      </c>
      <c r="D8543" s="333" t="s">
        <v>233</v>
      </c>
      <c r="E8543" s="335">
        <v>8.1199999999999992</v>
      </c>
      <c r="F8543" s="335">
        <v>8.1199999999999992</v>
      </c>
    </row>
    <row r="8544" spans="1:6" ht="30.6">
      <c r="A8544" s="333" t="s">
        <v>20</v>
      </c>
      <c r="B8544" s="333">
        <v>91632</v>
      </c>
      <c r="C8544" s="334" t="s">
        <v>975</v>
      </c>
      <c r="D8544" s="333" t="s">
        <v>233</v>
      </c>
      <c r="E8544" s="335">
        <v>37.369999999999997</v>
      </c>
      <c r="F8544" s="335">
        <v>37.369999999999997</v>
      </c>
    </row>
    <row r="8545" spans="1:6" ht="30.6">
      <c r="A8545" s="333" t="s">
        <v>20</v>
      </c>
      <c r="B8545" s="333">
        <v>91633</v>
      </c>
      <c r="C8545" s="334" t="s">
        <v>976</v>
      </c>
      <c r="D8545" s="333" t="s">
        <v>233</v>
      </c>
      <c r="E8545" s="335">
        <v>131.75</v>
      </c>
      <c r="F8545" s="335">
        <v>131.75</v>
      </c>
    </row>
    <row r="8546" spans="1:6" ht="30.6">
      <c r="A8546" s="333" t="s">
        <v>20</v>
      </c>
      <c r="B8546" s="333">
        <v>105979</v>
      </c>
      <c r="C8546" s="334" t="s">
        <v>12603</v>
      </c>
      <c r="D8546" s="333" t="s">
        <v>233</v>
      </c>
      <c r="E8546" s="335">
        <v>43.97</v>
      </c>
      <c r="F8546" s="335">
        <v>43.97</v>
      </c>
    </row>
    <row r="8547" spans="1:6" ht="30.6">
      <c r="A8547" s="333" t="s">
        <v>20</v>
      </c>
      <c r="B8547" s="333">
        <v>105982</v>
      </c>
      <c r="C8547" s="334" t="s">
        <v>12604</v>
      </c>
      <c r="D8547" s="333" t="s">
        <v>233</v>
      </c>
      <c r="E8547" s="335">
        <v>6.08</v>
      </c>
      <c r="F8547" s="335">
        <v>6.08</v>
      </c>
    </row>
    <row r="8548" spans="1:6" ht="30.6">
      <c r="A8548" s="333" t="s">
        <v>20</v>
      </c>
      <c r="B8548" s="333">
        <v>105980</v>
      </c>
      <c r="C8548" s="334" t="s">
        <v>12605</v>
      </c>
      <c r="D8548" s="333" t="s">
        <v>233</v>
      </c>
      <c r="E8548" s="335">
        <v>15.03</v>
      </c>
      <c r="F8548" s="335">
        <v>15.03</v>
      </c>
    </row>
    <row r="8549" spans="1:6" ht="30.6">
      <c r="A8549" s="333" t="s">
        <v>20</v>
      </c>
      <c r="B8549" s="333">
        <v>105981</v>
      </c>
      <c r="C8549" s="334" t="s">
        <v>12606</v>
      </c>
      <c r="D8549" s="333" t="s">
        <v>233</v>
      </c>
      <c r="E8549" s="335">
        <v>69.62</v>
      </c>
      <c r="F8549" s="335">
        <v>69.62</v>
      </c>
    </row>
    <row r="8550" spans="1:6" ht="40.799999999999997">
      <c r="A8550" s="333" t="s">
        <v>20</v>
      </c>
      <c r="B8550" s="333">
        <v>105983</v>
      </c>
      <c r="C8550" s="334" t="s">
        <v>12607</v>
      </c>
      <c r="D8550" s="333" t="s">
        <v>233</v>
      </c>
      <c r="E8550" s="335">
        <v>155.37</v>
      </c>
      <c r="F8550" s="335">
        <v>155.37</v>
      </c>
    </row>
    <row r="8551" spans="1:6" ht="30.6">
      <c r="A8551" s="333" t="s">
        <v>20</v>
      </c>
      <c r="B8551" s="333">
        <v>98760</v>
      </c>
      <c r="C8551" s="334" t="s">
        <v>20291</v>
      </c>
      <c r="D8551" s="333" t="s">
        <v>233</v>
      </c>
      <c r="E8551" s="335">
        <v>7.0000000000000007E-2</v>
      </c>
      <c r="F8551" s="335">
        <v>7.0000000000000007E-2</v>
      </c>
    </row>
    <row r="8552" spans="1:6" ht="20.399999999999999">
      <c r="A8552" s="333" t="s">
        <v>20</v>
      </c>
      <c r="B8552" s="333">
        <v>98761</v>
      </c>
      <c r="C8552" s="334" t="s">
        <v>20292</v>
      </c>
      <c r="D8552" s="333" t="s">
        <v>233</v>
      </c>
      <c r="E8552" s="335">
        <v>0.01</v>
      </c>
      <c r="F8552" s="335">
        <v>0.01</v>
      </c>
    </row>
    <row r="8553" spans="1:6" ht="30.6">
      <c r="A8553" s="333" t="s">
        <v>20</v>
      </c>
      <c r="B8553" s="333">
        <v>98762</v>
      </c>
      <c r="C8553" s="334" t="s">
        <v>20293</v>
      </c>
      <c r="D8553" s="333" t="s">
        <v>233</v>
      </c>
      <c r="E8553" s="335">
        <v>0.09</v>
      </c>
      <c r="F8553" s="335">
        <v>0.09</v>
      </c>
    </row>
    <row r="8554" spans="1:6" ht="30.6">
      <c r="A8554" s="333" t="s">
        <v>20</v>
      </c>
      <c r="B8554" s="333">
        <v>98763</v>
      </c>
      <c r="C8554" s="334" t="s">
        <v>20294</v>
      </c>
      <c r="D8554" s="333" t="s">
        <v>233</v>
      </c>
      <c r="E8554" s="335">
        <v>7.08</v>
      </c>
      <c r="F8554" s="335">
        <v>7.08</v>
      </c>
    </row>
    <row r="8555" spans="1:6" ht="20.399999999999999">
      <c r="A8555" s="333" t="s">
        <v>20</v>
      </c>
      <c r="B8555" s="333">
        <v>99829</v>
      </c>
      <c r="C8555" s="334" t="s">
        <v>12608</v>
      </c>
      <c r="D8555" s="333" t="s">
        <v>233</v>
      </c>
      <c r="E8555" s="335">
        <v>0.14000000000000001</v>
      </c>
      <c r="F8555" s="335">
        <v>0.14000000000000001</v>
      </c>
    </row>
    <row r="8556" spans="1:6" ht="20.399999999999999">
      <c r="A8556" s="333" t="s">
        <v>20</v>
      </c>
      <c r="B8556" s="333">
        <v>99830</v>
      </c>
      <c r="C8556" s="334" t="s">
        <v>12609</v>
      </c>
      <c r="D8556" s="333" t="s">
        <v>233</v>
      </c>
      <c r="E8556" s="335">
        <v>0.02</v>
      </c>
      <c r="F8556" s="335">
        <v>0.02</v>
      </c>
    </row>
    <row r="8557" spans="1:6" ht="20.399999999999999">
      <c r="A8557" s="333" t="s">
        <v>20</v>
      </c>
      <c r="B8557" s="333">
        <v>99831</v>
      </c>
      <c r="C8557" s="334" t="s">
        <v>12610</v>
      </c>
      <c r="D8557" s="333" t="s">
        <v>233</v>
      </c>
      <c r="E8557" s="335">
        <v>0.1</v>
      </c>
      <c r="F8557" s="335">
        <v>0.1</v>
      </c>
    </row>
    <row r="8558" spans="1:6" ht="20.399999999999999">
      <c r="A8558" s="333" t="s">
        <v>20</v>
      </c>
      <c r="B8558" s="333">
        <v>99832</v>
      </c>
      <c r="C8558" s="334" t="s">
        <v>12611</v>
      </c>
      <c r="D8558" s="333" t="s">
        <v>233</v>
      </c>
      <c r="E8558" s="335">
        <v>5.25</v>
      </c>
      <c r="F8558" s="335">
        <v>5.25</v>
      </c>
    </row>
    <row r="8559" spans="1:6" ht="20.399999999999999">
      <c r="A8559" s="333" t="s">
        <v>20</v>
      </c>
      <c r="B8559" s="333">
        <v>104516</v>
      </c>
      <c r="C8559" s="334" t="s">
        <v>12612</v>
      </c>
      <c r="D8559" s="333" t="s">
        <v>233</v>
      </c>
      <c r="E8559" s="335">
        <v>0</v>
      </c>
      <c r="F8559" s="335">
        <v>0</v>
      </c>
    </row>
    <row r="8560" spans="1:6" ht="20.399999999999999">
      <c r="A8560" s="333" t="s">
        <v>20</v>
      </c>
      <c r="B8560" s="333">
        <v>104517</v>
      </c>
      <c r="C8560" s="334" t="s">
        <v>12613</v>
      </c>
      <c r="D8560" s="333" t="s">
        <v>233</v>
      </c>
      <c r="E8560" s="335">
        <v>0</v>
      </c>
      <c r="F8560" s="335">
        <v>0</v>
      </c>
    </row>
    <row r="8561" spans="1:6" ht="20.399999999999999">
      <c r="A8561" s="333" t="s">
        <v>20</v>
      </c>
      <c r="B8561" s="333">
        <v>104518</v>
      </c>
      <c r="C8561" s="334" t="s">
        <v>12614</v>
      </c>
      <c r="D8561" s="333" t="s">
        <v>233</v>
      </c>
      <c r="E8561" s="335">
        <v>0</v>
      </c>
      <c r="F8561" s="335">
        <v>0</v>
      </c>
    </row>
    <row r="8562" spans="1:6" ht="20.399999999999999">
      <c r="A8562" s="333" t="s">
        <v>20</v>
      </c>
      <c r="B8562" s="333">
        <v>104519</v>
      </c>
      <c r="C8562" s="334" t="s">
        <v>12615</v>
      </c>
      <c r="D8562" s="333" t="s">
        <v>233</v>
      </c>
      <c r="E8562" s="335">
        <v>0.76</v>
      </c>
      <c r="F8562" s="335">
        <v>0.76</v>
      </c>
    </row>
    <row r="8563" spans="1:6" ht="20.399999999999999">
      <c r="A8563" s="333" t="s">
        <v>20</v>
      </c>
      <c r="B8563" s="333">
        <v>90682</v>
      </c>
      <c r="C8563" s="334" t="s">
        <v>12616</v>
      </c>
      <c r="D8563" s="333" t="s">
        <v>233</v>
      </c>
      <c r="E8563" s="335">
        <v>38.729999999999997</v>
      </c>
      <c r="F8563" s="335">
        <v>38.729999999999997</v>
      </c>
    </row>
    <row r="8564" spans="1:6" ht="20.399999999999999">
      <c r="A8564" s="333" t="s">
        <v>20</v>
      </c>
      <c r="B8564" s="333">
        <v>90683</v>
      </c>
      <c r="C8564" s="334" t="s">
        <v>12617</v>
      </c>
      <c r="D8564" s="333" t="s">
        <v>233</v>
      </c>
      <c r="E8564" s="335">
        <v>8.9499999999999993</v>
      </c>
      <c r="F8564" s="335">
        <v>8.9499999999999993</v>
      </c>
    </row>
    <row r="8565" spans="1:6" ht="20.399999999999999">
      <c r="A8565" s="333" t="s">
        <v>20</v>
      </c>
      <c r="B8565" s="333">
        <v>90684</v>
      </c>
      <c r="C8565" s="334" t="s">
        <v>12618</v>
      </c>
      <c r="D8565" s="333" t="s">
        <v>233</v>
      </c>
      <c r="E8565" s="335">
        <v>42.36</v>
      </c>
      <c r="F8565" s="335">
        <v>42.36</v>
      </c>
    </row>
    <row r="8566" spans="1:6" ht="20.399999999999999">
      <c r="A8566" s="333" t="s">
        <v>20</v>
      </c>
      <c r="B8566" s="333">
        <v>90685</v>
      </c>
      <c r="C8566" s="334" t="s">
        <v>12619</v>
      </c>
      <c r="D8566" s="333" t="s">
        <v>233</v>
      </c>
      <c r="E8566" s="335">
        <v>56.01</v>
      </c>
      <c r="F8566" s="335">
        <v>56.01</v>
      </c>
    </row>
    <row r="8567" spans="1:6" ht="20.399999999999999">
      <c r="A8567" s="333" t="s">
        <v>20</v>
      </c>
      <c r="B8567" s="333">
        <v>95114</v>
      </c>
      <c r="C8567" s="334" t="s">
        <v>1044</v>
      </c>
      <c r="D8567" s="333" t="s">
        <v>233</v>
      </c>
      <c r="E8567" s="335">
        <v>0.41</v>
      </c>
      <c r="F8567" s="335">
        <v>0.41</v>
      </c>
    </row>
    <row r="8568" spans="1:6">
      <c r="A8568" s="333" t="s">
        <v>20</v>
      </c>
      <c r="B8568" s="333">
        <v>95115</v>
      </c>
      <c r="C8568" s="334" t="s">
        <v>1045</v>
      </c>
      <c r="D8568" s="333" t="s">
        <v>233</v>
      </c>
      <c r="E8568" s="335">
        <v>0.09</v>
      </c>
      <c r="F8568" s="335">
        <v>0.09</v>
      </c>
    </row>
    <row r="8569" spans="1:6" ht="20.399999999999999">
      <c r="A8569" s="333" t="s">
        <v>20</v>
      </c>
      <c r="B8569" s="333">
        <v>53863</v>
      </c>
      <c r="C8569" s="334" t="s">
        <v>758</v>
      </c>
      <c r="D8569" s="333" t="s">
        <v>233</v>
      </c>
      <c r="E8569" s="335">
        <v>0.52</v>
      </c>
      <c r="F8569" s="335">
        <v>0.52</v>
      </c>
    </row>
    <row r="8570" spans="1:6" ht="20.399999999999999">
      <c r="A8570" s="333" t="s">
        <v>20</v>
      </c>
      <c r="B8570" s="333">
        <v>104652</v>
      </c>
      <c r="C8570" s="334" t="s">
        <v>12620</v>
      </c>
      <c r="D8570" s="333" t="s">
        <v>233</v>
      </c>
      <c r="E8570" s="335">
        <v>0</v>
      </c>
      <c r="F8570" s="335">
        <v>0</v>
      </c>
    </row>
    <row r="8571" spans="1:6">
      <c r="A8571" s="333" t="s">
        <v>20</v>
      </c>
      <c r="B8571" s="333">
        <v>104653</v>
      </c>
      <c r="C8571" s="334" t="s">
        <v>12621</v>
      </c>
      <c r="D8571" s="333" t="s">
        <v>233</v>
      </c>
      <c r="E8571" s="335">
        <v>0</v>
      </c>
      <c r="F8571" s="335">
        <v>0</v>
      </c>
    </row>
    <row r="8572" spans="1:6" ht="20.399999999999999">
      <c r="A8572" s="333" t="s">
        <v>20</v>
      </c>
      <c r="B8572" s="333">
        <v>104654</v>
      </c>
      <c r="C8572" s="334" t="s">
        <v>12622</v>
      </c>
      <c r="D8572" s="333" t="s">
        <v>233</v>
      </c>
      <c r="E8572" s="335">
        <v>0</v>
      </c>
      <c r="F8572" s="335">
        <v>0</v>
      </c>
    </row>
    <row r="8573" spans="1:6" ht="20.399999999999999">
      <c r="A8573" s="333" t="s">
        <v>20</v>
      </c>
      <c r="B8573" s="333">
        <v>104655</v>
      </c>
      <c r="C8573" s="334" t="s">
        <v>12623</v>
      </c>
      <c r="D8573" s="333" t="s">
        <v>233</v>
      </c>
      <c r="E8573" s="335">
        <v>0.8</v>
      </c>
      <c r="F8573" s="335">
        <v>0.8</v>
      </c>
    </row>
    <row r="8574" spans="1:6" ht="20.399999999999999">
      <c r="A8574" s="333" t="s">
        <v>20</v>
      </c>
      <c r="B8574" s="333">
        <v>102270</v>
      </c>
      <c r="C8574" s="334" t="s">
        <v>1117</v>
      </c>
      <c r="D8574" s="333" t="s">
        <v>233</v>
      </c>
      <c r="E8574" s="335">
        <v>0.7</v>
      </c>
      <c r="F8574" s="335">
        <v>0.7</v>
      </c>
    </row>
    <row r="8575" spans="1:6" ht="20.399999999999999">
      <c r="A8575" s="333" t="s">
        <v>20</v>
      </c>
      <c r="B8575" s="333">
        <v>102271</v>
      </c>
      <c r="C8575" s="334" t="s">
        <v>1118</v>
      </c>
      <c r="D8575" s="333" t="s">
        <v>233</v>
      </c>
      <c r="E8575" s="335">
        <v>0.16</v>
      </c>
      <c r="F8575" s="335">
        <v>0.16</v>
      </c>
    </row>
    <row r="8576" spans="1:6" ht="20.399999999999999">
      <c r="A8576" s="333" t="s">
        <v>20</v>
      </c>
      <c r="B8576" s="333">
        <v>102272</v>
      </c>
      <c r="C8576" s="334" t="s">
        <v>1119</v>
      </c>
      <c r="D8576" s="333" t="s">
        <v>233</v>
      </c>
      <c r="E8576" s="335">
        <v>0.88</v>
      </c>
      <c r="F8576" s="335">
        <v>0.88</v>
      </c>
    </row>
    <row r="8577" spans="1:6" ht="20.399999999999999">
      <c r="A8577" s="333" t="s">
        <v>20</v>
      </c>
      <c r="B8577" s="333">
        <v>102273</v>
      </c>
      <c r="C8577" s="334" t="s">
        <v>1120</v>
      </c>
      <c r="D8577" s="333" t="s">
        <v>233</v>
      </c>
      <c r="E8577" s="335">
        <v>2.02</v>
      </c>
      <c r="F8577" s="335">
        <v>2.02</v>
      </c>
    </row>
    <row r="8578" spans="1:6">
      <c r="A8578" s="333" t="s">
        <v>20</v>
      </c>
      <c r="B8578" s="333">
        <v>95255</v>
      </c>
      <c r="C8578" s="334" t="s">
        <v>1061</v>
      </c>
      <c r="D8578" s="333" t="s">
        <v>233</v>
      </c>
      <c r="E8578" s="335">
        <v>0.84</v>
      </c>
      <c r="F8578" s="335">
        <v>0.84</v>
      </c>
    </row>
    <row r="8579" spans="1:6">
      <c r="A8579" s="333" t="s">
        <v>20</v>
      </c>
      <c r="B8579" s="333">
        <v>95256</v>
      </c>
      <c r="C8579" s="334" t="s">
        <v>1062</v>
      </c>
      <c r="D8579" s="333" t="s">
        <v>233</v>
      </c>
      <c r="E8579" s="335">
        <v>0.19</v>
      </c>
      <c r="F8579" s="335">
        <v>0.19</v>
      </c>
    </row>
    <row r="8580" spans="1:6">
      <c r="A8580" s="333" t="s">
        <v>20</v>
      </c>
      <c r="B8580" s="333">
        <v>95257</v>
      </c>
      <c r="C8580" s="334" t="s">
        <v>1063</v>
      </c>
      <c r="D8580" s="333" t="s">
        <v>233</v>
      </c>
      <c r="E8580" s="335">
        <v>1.05</v>
      </c>
      <c r="F8580" s="335">
        <v>1.05</v>
      </c>
    </row>
    <row r="8581" spans="1:6" ht="20.399999999999999">
      <c r="A8581" s="333" t="s">
        <v>20</v>
      </c>
      <c r="B8581" s="333">
        <v>105913</v>
      </c>
      <c r="C8581" s="334" t="s">
        <v>12624</v>
      </c>
      <c r="D8581" s="333" t="s">
        <v>233</v>
      </c>
      <c r="E8581" s="335">
        <v>0.71</v>
      </c>
      <c r="F8581" s="335">
        <v>0.71</v>
      </c>
    </row>
    <row r="8582" spans="1:6">
      <c r="A8582" s="333" t="s">
        <v>20</v>
      </c>
      <c r="B8582" s="333">
        <v>105914</v>
      </c>
      <c r="C8582" s="334" t="s">
        <v>12625</v>
      </c>
      <c r="D8582" s="333" t="s">
        <v>233</v>
      </c>
      <c r="E8582" s="335">
        <v>0.16</v>
      </c>
      <c r="F8582" s="335">
        <v>0.16</v>
      </c>
    </row>
    <row r="8583" spans="1:6" ht="20.399999999999999">
      <c r="A8583" s="333" t="s">
        <v>20</v>
      </c>
      <c r="B8583" s="333">
        <v>105915</v>
      </c>
      <c r="C8583" s="334" t="s">
        <v>12626</v>
      </c>
      <c r="D8583" s="333" t="s">
        <v>233</v>
      </c>
      <c r="E8583" s="335">
        <v>0.89</v>
      </c>
      <c r="F8583" s="335">
        <v>0.89</v>
      </c>
    </row>
    <row r="8584" spans="1:6" ht="30.6">
      <c r="A8584" s="333" t="s">
        <v>20</v>
      </c>
      <c r="B8584" s="333">
        <v>103792</v>
      </c>
      <c r="C8584" s="334" t="s">
        <v>12627</v>
      </c>
      <c r="D8584" s="333" t="s">
        <v>233</v>
      </c>
      <c r="E8584" s="335">
        <v>5.56</v>
      </c>
      <c r="F8584" s="335">
        <v>5.56</v>
      </c>
    </row>
    <row r="8585" spans="1:6" ht="30.6">
      <c r="A8585" s="333" t="s">
        <v>20</v>
      </c>
      <c r="B8585" s="333">
        <v>103789</v>
      </c>
      <c r="C8585" s="334" t="s">
        <v>12628</v>
      </c>
      <c r="D8585" s="333" t="s">
        <v>233</v>
      </c>
      <c r="E8585" s="335">
        <v>0</v>
      </c>
      <c r="F8585" s="335">
        <v>0</v>
      </c>
    </row>
    <row r="8586" spans="1:6" ht="30.6">
      <c r="A8586" s="333" t="s">
        <v>20</v>
      </c>
      <c r="B8586" s="333">
        <v>103790</v>
      </c>
      <c r="C8586" s="334" t="s">
        <v>12629</v>
      </c>
      <c r="D8586" s="333" t="s">
        <v>233</v>
      </c>
      <c r="E8586" s="335">
        <v>0</v>
      </c>
      <c r="F8586" s="335">
        <v>0</v>
      </c>
    </row>
    <row r="8587" spans="1:6" ht="30.6">
      <c r="A8587" s="333" t="s">
        <v>20</v>
      </c>
      <c r="B8587" s="333">
        <v>103791</v>
      </c>
      <c r="C8587" s="334" t="s">
        <v>12630</v>
      </c>
      <c r="D8587" s="333" t="s">
        <v>233</v>
      </c>
      <c r="E8587" s="335">
        <v>0</v>
      </c>
      <c r="F8587" s="335">
        <v>0</v>
      </c>
    </row>
    <row r="8588" spans="1:6" ht="20.399999999999999">
      <c r="A8588" s="333" t="s">
        <v>20</v>
      </c>
      <c r="B8588" s="333">
        <v>96054</v>
      </c>
      <c r="C8588" s="334" t="s">
        <v>1101</v>
      </c>
      <c r="D8588" s="333" t="s">
        <v>233</v>
      </c>
      <c r="E8588" s="335">
        <v>32.5</v>
      </c>
      <c r="F8588" s="335">
        <v>32.5</v>
      </c>
    </row>
    <row r="8589" spans="1:6" ht="20.399999999999999">
      <c r="A8589" s="333" t="s">
        <v>20</v>
      </c>
      <c r="B8589" s="333">
        <v>96060</v>
      </c>
      <c r="C8589" s="334" t="s">
        <v>1105</v>
      </c>
      <c r="D8589" s="333" t="s">
        <v>233</v>
      </c>
      <c r="E8589" s="335">
        <v>6.66</v>
      </c>
      <c r="F8589" s="335">
        <v>6.66</v>
      </c>
    </row>
    <row r="8590" spans="1:6" ht="20.399999999999999">
      <c r="A8590" s="333" t="s">
        <v>20</v>
      </c>
      <c r="B8590" s="333">
        <v>96061</v>
      </c>
      <c r="C8590" s="334" t="s">
        <v>1106</v>
      </c>
      <c r="D8590" s="333" t="s">
        <v>233</v>
      </c>
      <c r="E8590" s="335">
        <v>40.630000000000003</v>
      </c>
      <c r="F8590" s="335">
        <v>40.630000000000003</v>
      </c>
    </row>
    <row r="8591" spans="1:6" ht="20.399999999999999">
      <c r="A8591" s="333" t="s">
        <v>20</v>
      </c>
      <c r="B8591" s="333">
        <v>96062</v>
      </c>
      <c r="C8591" s="334" t="s">
        <v>1107</v>
      </c>
      <c r="D8591" s="333" t="s">
        <v>233</v>
      </c>
      <c r="E8591" s="335">
        <v>39.22</v>
      </c>
      <c r="F8591" s="335">
        <v>39.22</v>
      </c>
    </row>
    <row r="8592" spans="1:6" ht="20.399999999999999">
      <c r="A8592" s="333" t="s">
        <v>20</v>
      </c>
      <c r="B8592" s="333">
        <v>90688</v>
      </c>
      <c r="C8592" s="334" t="s">
        <v>906</v>
      </c>
      <c r="D8592" s="333" t="s">
        <v>233</v>
      </c>
      <c r="E8592" s="335">
        <v>28.8</v>
      </c>
      <c r="F8592" s="335">
        <v>28.8</v>
      </c>
    </row>
    <row r="8593" spans="1:6" ht="20.399999999999999">
      <c r="A8593" s="333" t="s">
        <v>20</v>
      </c>
      <c r="B8593" s="333">
        <v>90689</v>
      </c>
      <c r="C8593" s="334" t="s">
        <v>907</v>
      </c>
      <c r="D8593" s="333" t="s">
        <v>233</v>
      </c>
      <c r="E8593" s="335">
        <v>5.68</v>
      </c>
      <c r="F8593" s="335">
        <v>5.68</v>
      </c>
    </row>
    <row r="8594" spans="1:6" ht="20.399999999999999">
      <c r="A8594" s="333" t="s">
        <v>20</v>
      </c>
      <c r="B8594" s="333">
        <v>90690</v>
      </c>
      <c r="C8594" s="334" t="s">
        <v>908</v>
      </c>
      <c r="D8594" s="333" t="s">
        <v>233</v>
      </c>
      <c r="E8594" s="335">
        <v>36</v>
      </c>
      <c r="F8594" s="335">
        <v>36</v>
      </c>
    </row>
    <row r="8595" spans="1:6" ht="20.399999999999999">
      <c r="A8595" s="333" t="s">
        <v>20</v>
      </c>
      <c r="B8595" s="333">
        <v>90691</v>
      </c>
      <c r="C8595" s="334" t="s">
        <v>909</v>
      </c>
      <c r="D8595" s="333" t="s">
        <v>233</v>
      </c>
      <c r="E8595" s="335">
        <v>39.22</v>
      </c>
      <c r="F8595" s="335">
        <v>39.22</v>
      </c>
    </row>
    <row r="8596" spans="1:6" ht="20.399999999999999">
      <c r="A8596" s="333" t="s">
        <v>20</v>
      </c>
      <c r="B8596" s="333">
        <v>96241</v>
      </c>
      <c r="C8596" s="334" t="s">
        <v>12631</v>
      </c>
      <c r="D8596" s="333" t="s">
        <v>233</v>
      </c>
      <c r="E8596" s="335">
        <v>30.6</v>
      </c>
      <c r="F8596" s="335">
        <v>30.6</v>
      </c>
    </row>
    <row r="8597" spans="1:6" ht="20.399999999999999">
      <c r="A8597" s="333" t="s">
        <v>20</v>
      </c>
      <c r="B8597" s="333">
        <v>96242</v>
      </c>
      <c r="C8597" s="334" t="s">
        <v>12632</v>
      </c>
      <c r="D8597" s="333" t="s">
        <v>233</v>
      </c>
      <c r="E8597" s="335">
        <v>8.08</v>
      </c>
      <c r="F8597" s="335">
        <v>8.08</v>
      </c>
    </row>
    <row r="8598" spans="1:6" ht="20.399999999999999">
      <c r="A8598" s="333" t="s">
        <v>20</v>
      </c>
      <c r="B8598" s="333">
        <v>96243</v>
      </c>
      <c r="C8598" s="334" t="s">
        <v>12633</v>
      </c>
      <c r="D8598" s="333" t="s">
        <v>233</v>
      </c>
      <c r="E8598" s="335">
        <v>38.25</v>
      </c>
      <c r="F8598" s="335">
        <v>38.25</v>
      </c>
    </row>
    <row r="8599" spans="1:6" ht="20.399999999999999">
      <c r="A8599" s="333" t="s">
        <v>20</v>
      </c>
      <c r="B8599" s="333">
        <v>96244</v>
      </c>
      <c r="C8599" s="334" t="s">
        <v>12634</v>
      </c>
      <c r="D8599" s="333" t="s">
        <v>233</v>
      </c>
      <c r="E8599" s="335">
        <v>17.13</v>
      </c>
      <c r="F8599" s="335">
        <v>17.13</v>
      </c>
    </row>
    <row r="8600" spans="1:6" ht="20.399999999999999">
      <c r="A8600" s="333" t="s">
        <v>20</v>
      </c>
      <c r="B8600" s="333">
        <v>88400</v>
      </c>
      <c r="C8600" s="334" t="s">
        <v>12635</v>
      </c>
      <c r="D8600" s="333" t="s">
        <v>233</v>
      </c>
      <c r="E8600" s="335">
        <v>0.77</v>
      </c>
      <c r="F8600" s="335">
        <v>0.77</v>
      </c>
    </row>
    <row r="8601" spans="1:6" ht="20.399999999999999">
      <c r="A8601" s="333" t="s">
        <v>20</v>
      </c>
      <c r="B8601" s="333">
        <v>88401</v>
      </c>
      <c r="C8601" s="334" t="s">
        <v>12636</v>
      </c>
      <c r="D8601" s="333" t="s">
        <v>233</v>
      </c>
      <c r="E8601" s="335">
        <v>0.17</v>
      </c>
      <c r="F8601" s="335">
        <v>0.17</v>
      </c>
    </row>
    <row r="8602" spans="1:6" ht="20.399999999999999">
      <c r="A8602" s="333" t="s">
        <v>20</v>
      </c>
      <c r="B8602" s="333">
        <v>88402</v>
      </c>
      <c r="C8602" s="334" t="s">
        <v>12637</v>
      </c>
      <c r="D8602" s="333" t="s">
        <v>233</v>
      </c>
      <c r="E8602" s="335">
        <v>0.85</v>
      </c>
      <c r="F8602" s="335">
        <v>0.85</v>
      </c>
    </row>
    <row r="8603" spans="1:6" ht="20.399999999999999">
      <c r="A8603" s="333" t="s">
        <v>20</v>
      </c>
      <c r="B8603" s="333">
        <v>88403</v>
      </c>
      <c r="C8603" s="334" t="s">
        <v>12638</v>
      </c>
      <c r="D8603" s="333" t="s">
        <v>233</v>
      </c>
      <c r="E8603" s="335">
        <v>2.23</v>
      </c>
      <c r="F8603" s="335">
        <v>2.23</v>
      </c>
    </row>
    <row r="8604" spans="1:6" ht="20.399999999999999">
      <c r="A8604" s="333" t="s">
        <v>20</v>
      </c>
      <c r="B8604" s="333">
        <v>88387</v>
      </c>
      <c r="C8604" s="334" t="s">
        <v>12639</v>
      </c>
      <c r="D8604" s="333" t="s">
        <v>233</v>
      </c>
      <c r="E8604" s="335">
        <v>0.82</v>
      </c>
      <c r="F8604" s="335">
        <v>0.82</v>
      </c>
    </row>
    <row r="8605" spans="1:6" ht="20.399999999999999">
      <c r="A8605" s="333" t="s">
        <v>20</v>
      </c>
      <c r="B8605" s="333">
        <v>88389</v>
      </c>
      <c r="C8605" s="334" t="s">
        <v>12640</v>
      </c>
      <c r="D8605" s="333" t="s">
        <v>233</v>
      </c>
      <c r="E8605" s="335">
        <v>0.19</v>
      </c>
      <c r="F8605" s="335">
        <v>0.19</v>
      </c>
    </row>
    <row r="8606" spans="1:6" ht="20.399999999999999">
      <c r="A8606" s="333" t="s">
        <v>20</v>
      </c>
      <c r="B8606" s="333">
        <v>88390</v>
      </c>
      <c r="C8606" s="334" t="s">
        <v>12641</v>
      </c>
      <c r="D8606" s="333" t="s">
        <v>233</v>
      </c>
      <c r="E8606" s="335">
        <v>0.89</v>
      </c>
      <c r="F8606" s="335">
        <v>0.89</v>
      </c>
    </row>
    <row r="8607" spans="1:6" ht="20.399999999999999">
      <c r="A8607" s="333" t="s">
        <v>20</v>
      </c>
      <c r="B8607" s="333">
        <v>88391</v>
      </c>
      <c r="C8607" s="334" t="s">
        <v>12642</v>
      </c>
      <c r="D8607" s="333" t="s">
        <v>233</v>
      </c>
      <c r="E8607" s="335">
        <v>3.72</v>
      </c>
      <c r="F8607" s="335">
        <v>3.72</v>
      </c>
    </row>
    <row r="8608" spans="1:6" ht="20.399999999999999">
      <c r="A8608" s="333" t="s">
        <v>20</v>
      </c>
      <c r="B8608" s="333">
        <v>88394</v>
      </c>
      <c r="C8608" s="334" t="s">
        <v>12643</v>
      </c>
      <c r="D8608" s="333" t="s">
        <v>233</v>
      </c>
      <c r="E8608" s="335">
        <v>0.97</v>
      </c>
      <c r="F8608" s="335">
        <v>0.97</v>
      </c>
    </row>
    <row r="8609" spans="1:6" ht="20.399999999999999">
      <c r="A8609" s="333" t="s">
        <v>20</v>
      </c>
      <c r="B8609" s="333">
        <v>88395</v>
      </c>
      <c r="C8609" s="334" t="s">
        <v>12644</v>
      </c>
      <c r="D8609" s="333" t="s">
        <v>233</v>
      </c>
      <c r="E8609" s="335">
        <v>0.22</v>
      </c>
      <c r="F8609" s="335">
        <v>0.22</v>
      </c>
    </row>
    <row r="8610" spans="1:6" ht="20.399999999999999">
      <c r="A8610" s="333" t="s">
        <v>20</v>
      </c>
      <c r="B8610" s="333">
        <v>88396</v>
      </c>
      <c r="C8610" s="334" t="s">
        <v>12645</v>
      </c>
      <c r="D8610" s="333" t="s">
        <v>233</v>
      </c>
      <c r="E8610" s="335">
        <v>1.07</v>
      </c>
      <c r="F8610" s="335">
        <v>1.07</v>
      </c>
    </row>
    <row r="8611" spans="1:6" ht="20.399999999999999">
      <c r="A8611" s="333" t="s">
        <v>20</v>
      </c>
      <c r="B8611" s="333">
        <v>88397</v>
      </c>
      <c r="C8611" s="334" t="s">
        <v>12646</v>
      </c>
      <c r="D8611" s="333" t="s">
        <v>233</v>
      </c>
      <c r="E8611" s="335">
        <v>5.58</v>
      </c>
      <c r="F8611" s="335">
        <v>5.58</v>
      </c>
    </row>
    <row r="8612" spans="1:6" ht="30.6">
      <c r="A8612" s="333" t="s">
        <v>20</v>
      </c>
      <c r="B8612" s="333">
        <v>90633</v>
      </c>
      <c r="C8612" s="334" t="s">
        <v>878</v>
      </c>
      <c r="D8612" s="333" t="s">
        <v>233</v>
      </c>
      <c r="E8612" s="335">
        <v>3.89</v>
      </c>
      <c r="F8612" s="335">
        <v>3.89</v>
      </c>
    </row>
    <row r="8613" spans="1:6" ht="30.6">
      <c r="A8613" s="333" t="s">
        <v>20</v>
      </c>
      <c r="B8613" s="333">
        <v>90634</v>
      </c>
      <c r="C8613" s="334" t="s">
        <v>879</v>
      </c>
      <c r="D8613" s="333" t="s">
        <v>233</v>
      </c>
      <c r="E8613" s="335">
        <v>0.9</v>
      </c>
      <c r="F8613" s="335">
        <v>0.9</v>
      </c>
    </row>
    <row r="8614" spans="1:6" ht="30.6">
      <c r="A8614" s="333" t="s">
        <v>20</v>
      </c>
      <c r="B8614" s="333">
        <v>90635</v>
      </c>
      <c r="C8614" s="334" t="s">
        <v>880</v>
      </c>
      <c r="D8614" s="333" t="s">
        <v>233</v>
      </c>
      <c r="E8614" s="335">
        <v>4.25</v>
      </c>
      <c r="F8614" s="335">
        <v>4.25</v>
      </c>
    </row>
    <row r="8615" spans="1:6" ht="30.6">
      <c r="A8615" s="333" t="s">
        <v>20</v>
      </c>
      <c r="B8615" s="333">
        <v>90636</v>
      </c>
      <c r="C8615" s="334" t="s">
        <v>881</v>
      </c>
      <c r="D8615" s="333" t="s">
        <v>233</v>
      </c>
      <c r="E8615" s="335">
        <v>7.44</v>
      </c>
      <c r="F8615" s="335">
        <v>7.44</v>
      </c>
    </row>
    <row r="8616" spans="1:6" ht="20.399999999999999">
      <c r="A8616" s="333" t="s">
        <v>20</v>
      </c>
      <c r="B8616" s="333">
        <v>103238</v>
      </c>
      <c r="C8616" s="334" t="s">
        <v>12647</v>
      </c>
      <c r="D8616" s="333" t="s">
        <v>233</v>
      </c>
      <c r="E8616" s="335">
        <v>0</v>
      </c>
      <c r="F8616" s="335">
        <v>0</v>
      </c>
    </row>
    <row r="8617" spans="1:6" ht="20.399999999999999">
      <c r="A8617" s="333" t="s">
        <v>20</v>
      </c>
      <c r="B8617" s="333">
        <v>103239</v>
      </c>
      <c r="C8617" s="334" t="s">
        <v>12648</v>
      </c>
      <c r="D8617" s="333" t="s">
        <v>233</v>
      </c>
      <c r="E8617" s="335">
        <v>0</v>
      </c>
      <c r="F8617" s="335">
        <v>0</v>
      </c>
    </row>
    <row r="8618" spans="1:6" ht="20.399999999999999">
      <c r="A8618" s="333" t="s">
        <v>20</v>
      </c>
      <c r="B8618" s="333">
        <v>103240</v>
      </c>
      <c r="C8618" s="334" t="s">
        <v>12649</v>
      </c>
      <c r="D8618" s="333" t="s">
        <v>233</v>
      </c>
      <c r="E8618" s="335">
        <v>0</v>
      </c>
      <c r="F8618" s="335">
        <v>0</v>
      </c>
    </row>
    <row r="8619" spans="1:6" ht="30.6">
      <c r="A8619" s="333" t="s">
        <v>20</v>
      </c>
      <c r="B8619" s="333">
        <v>103241</v>
      </c>
      <c r="C8619" s="334" t="s">
        <v>12650</v>
      </c>
      <c r="D8619" s="333" t="s">
        <v>233</v>
      </c>
      <c r="E8619" s="335">
        <v>13.95</v>
      </c>
      <c r="F8619" s="335">
        <v>13.95</v>
      </c>
    </row>
    <row r="8620" spans="1:6" ht="20.399999999999999">
      <c r="A8620" s="333" t="s">
        <v>20</v>
      </c>
      <c r="B8620" s="333">
        <v>88853</v>
      </c>
      <c r="C8620" s="334" t="s">
        <v>789</v>
      </c>
      <c r="D8620" s="333" t="s">
        <v>233</v>
      </c>
      <c r="E8620" s="335">
        <v>0.2</v>
      </c>
      <c r="F8620" s="335">
        <v>0.2</v>
      </c>
    </row>
    <row r="8621" spans="1:6" ht="20.399999999999999">
      <c r="A8621" s="333" t="s">
        <v>20</v>
      </c>
      <c r="B8621" s="333">
        <v>88854</v>
      </c>
      <c r="C8621" s="334" t="s">
        <v>790</v>
      </c>
      <c r="D8621" s="333" t="s">
        <v>233</v>
      </c>
      <c r="E8621" s="335">
        <v>0.04</v>
      </c>
      <c r="F8621" s="335">
        <v>0.04</v>
      </c>
    </row>
    <row r="8622" spans="1:6" ht="20.399999999999999">
      <c r="A8622" s="333" t="s">
        <v>20</v>
      </c>
      <c r="B8622" s="333">
        <v>5692</v>
      </c>
      <c r="C8622" s="334" t="s">
        <v>689</v>
      </c>
      <c r="D8622" s="333" t="s">
        <v>233</v>
      </c>
      <c r="E8622" s="335">
        <v>0.22</v>
      </c>
      <c r="F8622" s="335">
        <v>0.22</v>
      </c>
    </row>
    <row r="8623" spans="1:6" ht="30.6">
      <c r="A8623" s="333" t="s">
        <v>20</v>
      </c>
      <c r="B8623" s="333">
        <v>5693</v>
      </c>
      <c r="C8623" s="334" t="s">
        <v>690</v>
      </c>
      <c r="D8623" s="333" t="s">
        <v>233</v>
      </c>
      <c r="E8623" s="335">
        <v>21.87</v>
      </c>
      <c r="F8623" s="335">
        <v>21.87</v>
      </c>
    </row>
    <row r="8624" spans="1:6" ht="30.6">
      <c r="A8624" s="333" t="s">
        <v>20</v>
      </c>
      <c r="B8624" s="333">
        <v>7044</v>
      </c>
      <c r="C8624" s="334" t="s">
        <v>722</v>
      </c>
      <c r="D8624" s="333" t="s">
        <v>233</v>
      </c>
      <c r="E8624" s="335">
        <v>0.25</v>
      </c>
      <c r="F8624" s="335">
        <v>0.25</v>
      </c>
    </row>
    <row r="8625" spans="1:6" ht="30.6">
      <c r="A8625" s="333" t="s">
        <v>20</v>
      </c>
      <c r="B8625" s="333">
        <v>7045</v>
      </c>
      <c r="C8625" s="334" t="s">
        <v>723</v>
      </c>
      <c r="D8625" s="333" t="s">
        <v>233</v>
      </c>
      <c r="E8625" s="335">
        <v>0.05</v>
      </c>
      <c r="F8625" s="335">
        <v>0.05</v>
      </c>
    </row>
    <row r="8626" spans="1:6" ht="30.6">
      <c r="A8626" s="333" t="s">
        <v>20</v>
      </c>
      <c r="B8626" s="333">
        <v>7046</v>
      </c>
      <c r="C8626" s="334" t="s">
        <v>724</v>
      </c>
      <c r="D8626" s="333" t="s">
        <v>233</v>
      </c>
      <c r="E8626" s="335">
        <v>0.27</v>
      </c>
      <c r="F8626" s="335">
        <v>0.27</v>
      </c>
    </row>
    <row r="8627" spans="1:6" ht="30.6">
      <c r="A8627" s="333" t="s">
        <v>20</v>
      </c>
      <c r="B8627" s="333">
        <v>7047</v>
      </c>
      <c r="C8627" s="334" t="s">
        <v>725</v>
      </c>
      <c r="D8627" s="333" t="s">
        <v>233</v>
      </c>
      <c r="E8627" s="335">
        <v>25.82</v>
      </c>
      <c r="F8627" s="335">
        <v>25.82</v>
      </c>
    </row>
    <row r="8628" spans="1:6" ht="20.399999999999999">
      <c r="A8628" s="333" t="s">
        <v>20</v>
      </c>
      <c r="B8628" s="333">
        <v>89228</v>
      </c>
      <c r="C8628" s="334" t="s">
        <v>823</v>
      </c>
      <c r="D8628" s="333" t="s">
        <v>233</v>
      </c>
      <c r="E8628" s="335">
        <v>47.8</v>
      </c>
      <c r="F8628" s="335">
        <v>47.8</v>
      </c>
    </row>
    <row r="8629" spans="1:6" ht="20.399999999999999">
      <c r="A8629" s="333" t="s">
        <v>20</v>
      </c>
      <c r="B8629" s="333">
        <v>89229</v>
      </c>
      <c r="C8629" s="334" t="s">
        <v>824</v>
      </c>
      <c r="D8629" s="333" t="s">
        <v>233</v>
      </c>
      <c r="E8629" s="335">
        <v>16.84</v>
      </c>
      <c r="F8629" s="335">
        <v>16.84</v>
      </c>
    </row>
    <row r="8630" spans="1:6" ht="20.399999999999999">
      <c r="A8630" s="333" t="s">
        <v>20</v>
      </c>
      <c r="B8630" s="333">
        <v>5779</v>
      </c>
      <c r="C8630" s="334" t="s">
        <v>716</v>
      </c>
      <c r="D8630" s="333" t="s">
        <v>233</v>
      </c>
      <c r="E8630" s="335">
        <v>76.83</v>
      </c>
      <c r="F8630" s="335">
        <v>76.83</v>
      </c>
    </row>
    <row r="8631" spans="1:6" ht="20.399999999999999">
      <c r="A8631" s="333" t="s">
        <v>20</v>
      </c>
      <c r="B8631" s="333">
        <v>53849</v>
      </c>
      <c r="C8631" s="334" t="s">
        <v>754</v>
      </c>
      <c r="D8631" s="333" t="s">
        <v>233</v>
      </c>
      <c r="E8631" s="335">
        <v>82.4</v>
      </c>
      <c r="F8631" s="335">
        <v>82.4</v>
      </c>
    </row>
    <row r="8632" spans="1:6" ht="20.399999999999999">
      <c r="A8632" s="333" t="s">
        <v>20</v>
      </c>
      <c r="B8632" s="333">
        <v>95129</v>
      </c>
      <c r="C8632" s="334" t="s">
        <v>1054</v>
      </c>
      <c r="D8632" s="333" t="s">
        <v>233</v>
      </c>
      <c r="E8632" s="335">
        <v>57.97</v>
      </c>
      <c r="F8632" s="335">
        <v>57.97</v>
      </c>
    </row>
    <row r="8633" spans="1:6" ht="20.399999999999999">
      <c r="A8633" s="333" t="s">
        <v>20</v>
      </c>
      <c r="B8633" s="333">
        <v>95130</v>
      </c>
      <c r="C8633" s="334" t="s">
        <v>1055</v>
      </c>
      <c r="D8633" s="333" t="s">
        <v>233</v>
      </c>
      <c r="E8633" s="335">
        <v>21.02</v>
      </c>
      <c r="F8633" s="335">
        <v>21.02</v>
      </c>
    </row>
    <row r="8634" spans="1:6" ht="20.399999999999999">
      <c r="A8634" s="333" t="s">
        <v>20</v>
      </c>
      <c r="B8634" s="333">
        <v>95131</v>
      </c>
      <c r="C8634" s="334" t="s">
        <v>1056</v>
      </c>
      <c r="D8634" s="333" t="s">
        <v>233</v>
      </c>
      <c r="E8634" s="335">
        <v>68.239999999999995</v>
      </c>
      <c r="F8634" s="335">
        <v>68.239999999999995</v>
      </c>
    </row>
    <row r="8635" spans="1:6" ht="20.399999999999999">
      <c r="A8635" s="333" t="s">
        <v>20</v>
      </c>
      <c r="B8635" s="333">
        <v>95132</v>
      </c>
      <c r="C8635" s="334" t="s">
        <v>1057</v>
      </c>
      <c r="D8635" s="333" t="s">
        <v>233</v>
      </c>
      <c r="E8635" s="335">
        <v>31.74</v>
      </c>
      <c r="F8635" s="335">
        <v>31.74</v>
      </c>
    </row>
    <row r="8636" spans="1:6" ht="20.399999999999999">
      <c r="A8636" s="333" t="s">
        <v>20</v>
      </c>
      <c r="B8636" s="333">
        <v>102982</v>
      </c>
      <c r="C8636" s="334" t="s">
        <v>12651</v>
      </c>
      <c r="D8636" s="333" t="s">
        <v>233</v>
      </c>
      <c r="E8636" s="335">
        <v>0</v>
      </c>
      <c r="F8636" s="335">
        <v>0</v>
      </c>
    </row>
    <row r="8637" spans="1:6" ht="20.399999999999999">
      <c r="A8637" s="333" t="s">
        <v>20</v>
      </c>
      <c r="B8637" s="333">
        <v>102983</v>
      </c>
      <c r="C8637" s="334" t="s">
        <v>12652</v>
      </c>
      <c r="D8637" s="333" t="s">
        <v>233</v>
      </c>
      <c r="E8637" s="335">
        <v>0</v>
      </c>
      <c r="F8637" s="335">
        <v>0</v>
      </c>
    </row>
    <row r="8638" spans="1:6" ht="20.399999999999999">
      <c r="A8638" s="333" t="s">
        <v>20</v>
      </c>
      <c r="B8638" s="333">
        <v>102984</v>
      </c>
      <c r="C8638" s="334" t="s">
        <v>12653</v>
      </c>
      <c r="D8638" s="333" t="s">
        <v>233</v>
      </c>
      <c r="E8638" s="335">
        <v>0</v>
      </c>
      <c r="F8638" s="335">
        <v>0</v>
      </c>
    </row>
    <row r="8639" spans="1:6" ht="20.399999999999999">
      <c r="A8639" s="333" t="s">
        <v>20</v>
      </c>
      <c r="B8639" s="333">
        <v>102985</v>
      </c>
      <c r="C8639" s="334" t="s">
        <v>1131</v>
      </c>
      <c r="D8639" s="333" t="s">
        <v>233</v>
      </c>
      <c r="E8639" s="335">
        <v>14.72</v>
      </c>
      <c r="F8639" s="335">
        <v>14.72</v>
      </c>
    </row>
    <row r="8640" spans="1:6" ht="20.399999999999999">
      <c r="A8640" s="333" t="s">
        <v>20</v>
      </c>
      <c r="B8640" s="333">
        <v>92956</v>
      </c>
      <c r="C8640" s="334" t="s">
        <v>1004</v>
      </c>
      <c r="D8640" s="333" t="s">
        <v>233</v>
      </c>
      <c r="E8640" s="335">
        <v>4.37</v>
      </c>
      <c r="F8640" s="335">
        <v>4.37</v>
      </c>
    </row>
    <row r="8641" spans="1:6" ht="20.399999999999999">
      <c r="A8641" s="333" t="s">
        <v>20</v>
      </c>
      <c r="B8641" s="333">
        <v>92957</v>
      </c>
      <c r="C8641" s="334" t="s">
        <v>1005</v>
      </c>
      <c r="D8641" s="333" t="s">
        <v>233</v>
      </c>
      <c r="E8641" s="335">
        <v>1.01</v>
      </c>
      <c r="F8641" s="335">
        <v>1.01</v>
      </c>
    </row>
    <row r="8642" spans="1:6" ht="20.399999999999999">
      <c r="A8642" s="333" t="s">
        <v>20</v>
      </c>
      <c r="B8642" s="333">
        <v>92958</v>
      </c>
      <c r="C8642" s="334" t="s">
        <v>1006</v>
      </c>
      <c r="D8642" s="333" t="s">
        <v>233</v>
      </c>
      <c r="E8642" s="335">
        <v>4.79</v>
      </c>
      <c r="F8642" s="335">
        <v>4.79</v>
      </c>
    </row>
    <row r="8643" spans="1:6" ht="20.399999999999999">
      <c r="A8643" s="333" t="s">
        <v>20</v>
      </c>
      <c r="B8643" s="333">
        <v>92959</v>
      </c>
      <c r="C8643" s="334" t="s">
        <v>1007</v>
      </c>
      <c r="D8643" s="333" t="s">
        <v>233</v>
      </c>
      <c r="E8643" s="335">
        <v>9.1199999999999992</v>
      </c>
      <c r="F8643" s="335">
        <v>9.1199999999999992</v>
      </c>
    </row>
    <row r="8644" spans="1:6" ht="20.399999999999999">
      <c r="A8644" s="333" t="s">
        <v>20</v>
      </c>
      <c r="B8644" s="333">
        <v>102858</v>
      </c>
      <c r="C8644" s="334" t="s">
        <v>12654</v>
      </c>
      <c r="D8644" s="333" t="s">
        <v>233</v>
      </c>
      <c r="E8644" s="335">
        <v>0</v>
      </c>
      <c r="F8644" s="335">
        <v>0</v>
      </c>
    </row>
    <row r="8645" spans="1:6" ht="20.399999999999999">
      <c r="A8645" s="333" t="s">
        <v>20</v>
      </c>
      <c r="B8645" s="333">
        <v>102859</v>
      </c>
      <c r="C8645" s="334" t="s">
        <v>12655</v>
      </c>
      <c r="D8645" s="333" t="s">
        <v>233</v>
      </c>
      <c r="E8645" s="335">
        <v>0</v>
      </c>
      <c r="F8645" s="335">
        <v>0</v>
      </c>
    </row>
    <row r="8646" spans="1:6" ht="20.399999999999999">
      <c r="A8646" s="333" t="s">
        <v>20</v>
      </c>
      <c r="B8646" s="333">
        <v>102860</v>
      </c>
      <c r="C8646" s="334" t="s">
        <v>12656</v>
      </c>
      <c r="D8646" s="333" t="s">
        <v>233</v>
      </c>
      <c r="E8646" s="335">
        <v>0</v>
      </c>
      <c r="F8646" s="335">
        <v>0</v>
      </c>
    </row>
    <row r="8647" spans="1:6" ht="20.399999999999999">
      <c r="A8647" s="333" t="s">
        <v>20</v>
      </c>
      <c r="B8647" s="333">
        <v>102861</v>
      </c>
      <c r="C8647" s="334" t="s">
        <v>12657</v>
      </c>
      <c r="D8647" s="333" t="s">
        <v>233</v>
      </c>
      <c r="E8647" s="335">
        <v>1.48</v>
      </c>
      <c r="F8647" s="335">
        <v>1.48</v>
      </c>
    </row>
    <row r="8648" spans="1:6" ht="30.6">
      <c r="A8648" s="333" t="s">
        <v>20</v>
      </c>
      <c r="B8648" s="333">
        <v>93404</v>
      </c>
      <c r="C8648" s="334" t="s">
        <v>12658</v>
      </c>
      <c r="D8648" s="333" t="s">
        <v>233</v>
      </c>
      <c r="E8648" s="335">
        <v>7.75</v>
      </c>
      <c r="F8648" s="335">
        <v>7.75</v>
      </c>
    </row>
    <row r="8649" spans="1:6" ht="30.6">
      <c r="A8649" s="333" t="s">
        <v>20</v>
      </c>
      <c r="B8649" s="333">
        <v>93405</v>
      </c>
      <c r="C8649" s="334" t="s">
        <v>12659</v>
      </c>
      <c r="D8649" s="333" t="s">
        <v>233</v>
      </c>
      <c r="E8649" s="335">
        <v>1.98</v>
      </c>
      <c r="F8649" s="335">
        <v>1.98</v>
      </c>
    </row>
    <row r="8650" spans="1:6" ht="30.6">
      <c r="A8650" s="333" t="s">
        <v>20</v>
      </c>
      <c r="B8650" s="333">
        <v>93406</v>
      </c>
      <c r="C8650" s="334" t="s">
        <v>12660</v>
      </c>
      <c r="D8650" s="333" t="s">
        <v>233</v>
      </c>
      <c r="E8650" s="335">
        <v>9.3000000000000007</v>
      </c>
      <c r="F8650" s="335">
        <v>9.3000000000000007</v>
      </c>
    </row>
    <row r="8651" spans="1:6" ht="30.6">
      <c r="A8651" s="333" t="s">
        <v>20</v>
      </c>
      <c r="B8651" s="333">
        <v>93407</v>
      </c>
      <c r="C8651" s="334" t="s">
        <v>12661</v>
      </c>
      <c r="D8651" s="333" t="s">
        <v>233</v>
      </c>
      <c r="E8651" s="335">
        <v>46.41</v>
      </c>
      <c r="F8651" s="335">
        <v>46.41</v>
      </c>
    </row>
    <row r="8652" spans="1:6">
      <c r="A8652" s="333" t="s">
        <v>20</v>
      </c>
      <c r="B8652" s="333">
        <v>102936</v>
      </c>
      <c r="C8652" s="334" t="s">
        <v>12662</v>
      </c>
      <c r="D8652" s="333" t="s">
        <v>233</v>
      </c>
      <c r="E8652" s="335">
        <v>0</v>
      </c>
      <c r="F8652" s="335">
        <v>0</v>
      </c>
    </row>
    <row r="8653" spans="1:6">
      <c r="A8653" s="333" t="s">
        <v>20</v>
      </c>
      <c r="B8653" s="333">
        <v>102937</v>
      </c>
      <c r="C8653" s="334" t="s">
        <v>12663</v>
      </c>
      <c r="D8653" s="333" t="s">
        <v>233</v>
      </c>
      <c r="E8653" s="335">
        <v>0</v>
      </c>
      <c r="F8653" s="335">
        <v>0</v>
      </c>
    </row>
    <row r="8654" spans="1:6">
      <c r="A8654" s="333" t="s">
        <v>20</v>
      </c>
      <c r="B8654" s="333">
        <v>102938</v>
      </c>
      <c r="C8654" s="334" t="s">
        <v>12664</v>
      </c>
      <c r="D8654" s="333" t="s">
        <v>233</v>
      </c>
      <c r="E8654" s="335">
        <v>0</v>
      </c>
      <c r="F8654" s="335">
        <v>0</v>
      </c>
    </row>
    <row r="8655" spans="1:6">
      <c r="A8655" s="333" t="s">
        <v>20</v>
      </c>
      <c r="B8655" s="333">
        <v>102939</v>
      </c>
      <c r="C8655" s="334" t="s">
        <v>12665</v>
      </c>
      <c r="D8655" s="333" t="s">
        <v>233</v>
      </c>
      <c r="E8655" s="335">
        <v>11.12</v>
      </c>
      <c r="F8655" s="335">
        <v>11.12</v>
      </c>
    </row>
    <row r="8656" spans="1:6" ht="20.399999999999999">
      <c r="A8656" s="333" t="s">
        <v>20</v>
      </c>
      <c r="B8656" s="333">
        <v>103159</v>
      </c>
      <c r="C8656" s="334" t="s">
        <v>12666</v>
      </c>
      <c r="D8656" s="333" t="s">
        <v>233</v>
      </c>
      <c r="E8656" s="335">
        <v>0</v>
      </c>
      <c r="F8656" s="335">
        <v>0</v>
      </c>
    </row>
    <row r="8657" spans="1:6" ht="20.399999999999999">
      <c r="A8657" s="333" t="s">
        <v>20</v>
      </c>
      <c r="B8657" s="333">
        <v>103160</v>
      </c>
      <c r="C8657" s="334" t="s">
        <v>12667</v>
      </c>
      <c r="D8657" s="333" t="s">
        <v>233</v>
      </c>
      <c r="E8657" s="335">
        <v>0</v>
      </c>
      <c r="F8657" s="335">
        <v>0</v>
      </c>
    </row>
    <row r="8658" spans="1:6" ht="20.399999999999999">
      <c r="A8658" s="333" t="s">
        <v>20</v>
      </c>
      <c r="B8658" s="333">
        <v>103161</v>
      </c>
      <c r="C8658" s="334" t="s">
        <v>12668</v>
      </c>
      <c r="D8658" s="333" t="s">
        <v>233</v>
      </c>
      <c r="E8658" s="335">
        <v>0</v>
      </c>
      <c r="F8658" s="335">
        <v>0</v>
      </c>
    </row>
    <row r="8659" spans="1:6" ht="30.6">
      <c r="A8659" s="333" t="s">
        <v>20</v>
      </c>
      <c r="B8659" s="333">
        <v>103162</v>
      </c>
      <c r="C8659" s="334" t="s">
        <v>12669</v>
      </c>
      <c r="D8659" s="333" t="s">
        <v>233</v>
      </c>
      <c r="E8659" s="335">
        <v>0.79</v>
      </c>
      <c r="F8659" s="335">
        <v>0.79</v>
      </c>
    </row>
    <row r="8660" spans="1:6" ht="30.6">
      <c r="A8660" s="333" t="s">
        <v>20</v>
      </c>
      <c r="B8660" s="333">
        <v>103153</v>
      </c>
      <c r="C8660" s="334" t="s">
        <v>12670</v>
      </c>
      <c r="D8660" s="333" t="s">
        <v>233</v>
      </c>
      <c r="E8660" s="335">
        <v>0</v>
      </c>
      <c r="F8660" s="335">
        <v>0</v>
      </c>
    </row>
    <row r="8661" spans="1:6" ht="20.399999999999999">
      <c r="A8661" s="333" t="s">
        <v>20</v>
      </c>
      <c r="B8661" s="333">
        <v>103154</v>
      </c>
      <c r="C8661" s="334" t="s">
        <v>12671</v>
      </c>
      <c r="D8661" s="333" t="s">
        <v>233</v>
      </c>
      <c r="E8661" s="335">
        <v>0</v>
      </c>
      <c r="F8661" s="335">
        <v>0</v>
      </c>
    </row>
    <row r="8662" spans="1:6" ht="30.6">
      <c r="A8662" s="333" t="s">
        <v>20</v>
      </c>
      <c r="B8662" s="333">
        <v>103155</v>
      </c>
      <c r="C8662" s="334" t="s">
        <v>12672</v>
      </c>
      <c r="D8662" s="333" t="s">
        <v>233</v>
      </c>
      <c r="E8662" s="335">
        <v>0</v>
      </c>
      <c r="F8662" s="335">
        <v>0</v>
      </c>
    </row>
    <row r="8663" spans="1:6" ht="30.6">
      <c r="A8663" s="333" t="s">
        <v>20</v>
      </c>
      <c r="B8663" s="333">
        <v>103156</v>
      </c>
      <c r="C8663" s="334" t="s">
        <v>12673</v>
      </c>
      <c r="D8663" s="333" t="s">
        <v>233</v>
      </c>
      <c r="E8663" s="335">
        <v>2.83</v>
      </c>
      <c r="F8663" s="335">
        <v>2.83</v>
      </c>
    </row>
    <row r="8664" spans="1:6" ht="30.6">
      <c r="A8664" s="333" t="s">
        <v>20</v>
      </c>
      <c r="B8664" s="333">
        <v>103171</v>
      </c>
      <c r="C8664" s="334" t="s">
        <v>12674</v>
      </c>
      <c r="D8664" s="333" t="s">
        <v>233</v>
      </c>
      <c r="E8664" s="335">
        <v>0</v>
      </c>
      <c r="F8664" s="335">
        <v>0</v>
      </c>
    </row>
    <row r="8665" spans="1:6" ht="30.6">
      <c r="A8665" s="333" t="s">
        <v>20</v>
      </c>
      <c r="B8665" s="333">
        <v>103172</v>
      </c>
      <c r="C8665" s="334" t="s">
        <v>12675</v>
      </c>
      <c r="D8665" s="333" t="s">
        <v>233</v>
      </c>
      <c r="E8665" s="335">
        <v>0</v>
      </c>
      <c r="F8665" s="335">
        <v>0</v>
      </c>
    </row>
    <row r="8666" spans="1:6" ht="30.6">
      <c r="A8666" s="333" t="s">
        <v>20</v>
      </c>
      <c r="B8666" s="333">
        <v>103173</v>
      </c>
      <c r="C8666" s="334" t="s">
        <v>12676</v>
      </c>
      <c r="D8666" s="333" t="s">
        <v>233</v>
      </c>
      <c r="E8666" s="335">
        <v>0</v>
      </c>
      <c r="F8666" s="335">
        <v>0</v>
      </c>
    </row>
    <row r="8667" spans="1:6" ht="30.6">
      <c r="A8667" s="333" t="s">
        <v>20</v>
      </c>
      <c r="B8667" s="333">
        <v>103174</v>
      </c>
      <c r="C8667" s="334" t="s">
        <v>12677</v>
      </c>
      <c r="D8667" s="333" t="s">
        <v>233</v>
      </c>
      <c r="E8667" s="335">
        <v>2.2599999999999998</v>
      </c>
      <c r="F8667" s="335">
        <v>2.2599999999999998</v>
      </c>
    </row>
    <row r="8668" spans="1:6" ht="30.6">
      <c r="A8668" s="333" t="s">
        <v>20</v>
      </c>
      <c r="B8668" s="333">
        <v>103177</v>
      </c>
      <c r="C8668" s="334" t="s">
        <v>12678</v>
      </c>
      <c r="D8668" s="333" t="s">
        <v>233</v>
      </c>
      <c r="E8668" s="335">
        <v>0</v>
      </c>
      <c r="F8668" s="335">
        <v>0</v>
      </c>
    </row>
    <row r="8669" spans="1:6" ht="30.6">
      <c r="A8669" s="333" t="s">
        <v>20</v>
      </c>
      <c r="B8669" s="333">
        <v>103178</v>
      </c>
      <c r="C8669" s="334" t="s">
        <v>12679</v>
      </c>
      <c r="D8669" s="333" t="s">
        <v>233</v>
      </c>
      <c r="E8669" s="335">
        <v>0</v>
      </c>
      <c r="F8669" s="335">
        <v>0</v>
      </c>
    </row>
    <row r="8670" spans="1:6" ht="30.6">
      <c r="A8670" s="333" t="s">
        <v>20</v>
      </c>
      <c r="B8670" s="333">
        <v>103179</v>
      </c>
      <c r="C8670" s="334" t="s">
        <v>12680</v>
      </c>
      <c r="D8670" s="333" t="s">
        <v>233</v>
      </c>
      <c r="E8670" s="335">
        <v>0</v>
      </c>
      <c r="F8670" s="335">
        <v>0</v>
      </c>
    </row>
    <row r="8671" spans="1:6" ht="30.6">
      <c r="A8671" s="333" t="s">
        <v>20</v>
      </c>
      <c r="B8671" s="333">
        <v>103180</v>
      </c>
      <c r="C8671" s="334" t="s">
        <v>12681</v>
      </c>
      <c r="D8671" s="333" t="s">
        <v>233</v>
      </c>
      <c r="E8671" s="335">
        <v>5.2</v>
      </c>
      <c r="F8671" s="335">
        <v>5.2</v>
      </c>
    </row>
    <row r="8672" spans="1:6" ht="30.6">
      <c r="A8672" s="333" t="s">
        <v>20</v>
      </c>
      <c r="B8672" s="333">
        <v>103165</v>
      </c>
      <c r="C8672" s="334" t="s">
        <v>12682</v>
      </c>
      <c r="D8672" s="333" t="s">
        <v>233</v>
      </c>
      <c r="E8672" s="335">
        <v>0</v>
      </c>
      <c r="F8672" s="335">
        <v>0</v>
      </c>
    </row>
    <row r="8673" spans="1:6" ht="20.399999999999999">
      <c r="A8673" s="333" t="s">
        <v>20</v>
      </c>
      <c r="B8673" s="333">
        <v>103166</v>
      </c>
      <c r="C8673" s="334" t="s">
        <v>12683</v>
      </c>
      <c r="D8673" s="333" t="s">
        <v>233</v>
      </c>
      <c r="E8673" s="335">
        <v>0</v>
      </c>
      <c r="F8673" s="335">
        <v>0</v>
      </c>
    </row>
    <row r="8674" spans="1:6" ht="30.6">
      <c r="A8674" s="333" t="s">
        <v>20</v>
      </c>
      <c r="B8674" s="333">
        <v>103167</v>
      </c>
      <c r="C8674" s="334" t="s">
        <v>12684</v>
      </c>
      <c r="D8674" s="333" t="s">
        <v>233</v>
      </c>
      <c r="E8674" s="335">
        <v>0</v>
      </c>
      <c r="F8674" s="335">
        <v>0</v>
      </c>
    </row>
    <row r="8675" spans="1:6" ht="30.6">
      <c r="A8675" s="333" t="s">
        <v>20</v>
      </c>
      <c r="B8675" s="333">
        <v>103168</v>
      </c>
      <c r="C8675" s="334" t="s">
        <v>12685</v>
      </c>
      <c r="D8675" s="333" t="s">
        <v>233</v>
      </c>
      <c r="E8675" s="335">
        <v>0.9</v>
      </c>
      <c r="F8675" s="335">
        <v>0.9</v>
      </c>
    </row>
    <row r="8676" spans="1:6" ht="20.399999999999999">
      <c r="A8676" s="333" t="s">
        <v>20</v>
      </c>
      <c r="B8676" s="333">
        <v>102864</v>
      </c>
      <c r="C8676" s="334" t="s">
        <v>12686</v>
      </c>
      <c r="D8676" s="333" t="s">
        <v>233</v>
      </c>
      <c r="E8676" s="335">
        <v>0</v>
      </c>
      <c r="F8676" s="335">
        <v>0</v>
      </c>
    </row>
    <row r="8677" spans="1:6" ht="20.399999999999999">
      <c r="A8677" s="333" t="s">
        <v>20</v>
      </c>
      <c r="B8677" s="333">
        <v>102865</v>
      </c>
      <c r="C8677" s="334" t="s">
        <v>12687</v>
      </c>
      <c r="D8677" s="333" t="s">
        <v>233</v>
      </c>
      <c r="E8677" s="335">
        <v>0</v>
      </c>
      <c r="F8677" s="335">
        <v>0</v>
      </c>
    </row>
    <row r="8678" spans="1:6" ht="20.399999999999999">
      <c r="A8678" s="333" t="s">
        <v>20</v>
      </c>
      <c r="B8678" s="333">
        <v>102866</v>
      </c>
      <c r="C8678" s="334" t="s">
        <v>12688</v>
      </c>
      <c r="D8678" s="333" t="s">
        <v>233</v>
      </c>
      <c r="E8678" s="335">
        <v>0</v>
      </c>
      <c r="F8678" s="335">
        <v>0</v>
      </c>
    </row>
    <row r="8679" spans="1:6" ht="20.399999999999999">
      <c r="A8679" s="333" t="s">
        <v>20</v>
      </c>
      <c r="B8679" s="333">
        <v>102867</v>
      </c>
      <c r="C8679" s="334" t="s">
        <v>12689</v>
      </c>
      <c r="D8679" s="333" t="s">
        <v>233</v>
      </c>
      <c r="E8679" s="335">
        <v>0.8</v>
      </c>
      <c r="F8679" s="335">
        <v>0.8</v>
      </c>
    </row>
    <row r="8680" spans="1:6" ht="20.399999999999999">
      <c r="A8680" s="333" t="s">
        <v>20</v>
      </c>
      <c r="B8680" s="333">
        <v>106321</v>
      </c>
      <c r="C8680" s="334" t="s">
        <v>20295</v>
      </c>
      <c r="D8680" s="333" t="s">
        <v>233</v>
      </c>
      <c r="E8680" s="335">
        <v>0</v>
      </c>
      <c r="F8680" s="335">
        <v>0</v>
      </c>
    </row>
    <row r="8681" spans="1:6" ht="20.399999999999999">
      <c r="A8681" s="333" t="s">
        <v>20</v>
      </c>
      <c r="B8681" s="333">
        <v>106322</v>
      </c>
      <c r="C8681" s="334" t="s">
        <v>20296</v>
      </c>
      <c r="D8681" s="333" t="s">
        <v>233</v>
      </c>
      <c r="E8681" s="335">
        <v>0</v>
      </c>
      <c r="F8681" s="335">
        <v>0</v>
      </c>
    </row>
    <row r="8682" spans="1:6" ht="20.399999999999999">
      <c r="A8682" s="333" t="s">
        <v>20</v>
      </c>
      <c r="B8682" s="333">
        <v>106323</v>
      </c>
      <c r="C8682" s="334" t="s">
        <v>20297</v>
      </c>
      <c r="D8682" s="333" t="s">
        <v>233</v>
      </c>
      <c r="E8682" s="335">
        <v>0</v>
      </c>
      <c r="F8682" s="335">
        <v>0</v>
      </c>
    </row>
    <row r="8683" spans="1:6" ht="30.6">
      <c r="A8683" s="333" t="s">
        <v>20</v>
      </c>
      <c r="B8683" s="333">
        <v>106324</v>
      </c>
      <c r="C8683" s="334" t="s">
        <v>20298</v>
      </c>
      <c r="D8683" s="333" t="s">
        <v>233</v>
      </c>
      <c r="E8683" s="335">
        <v>0.74</v>
      </c>
      <c r="F8683" s="335">
        <v>0.74</v>
      </c>
    </row>
    <row r="8684" spans="1:6" ht="20.399999999999999">
      <c r="A8684" s="333" t="s">
        <v>20</v>
      </c>
      <c r="B8684" s="333">
        <v>92108</v>
      </c>
      <c r="C8684" s="334" t="s">
        <v>12690</v>
      </c>
      <c r="D8684" s="333" t="s">
        <v>233</v>
      </c>
      <c r="E8684" s="335">
        <v>0.91</v>
      </c>
      <c r="F8684" s="335">
        <v>0.91</v>
      </c>
    </row>
    <row r="8685" spans="1:6" ht="20.399999999999999">
      <c r="A8685" s="333" t="s">
        <v>20</v>
      </c>
      <c r="B8685" s="333">
        <v>92109</v>
      </c>
      <c r="C8685" s="334" t="s">
        <v>12691</v>
      </c>
      <c r="D8685" s="333" t="s">
        <v>233</v>
      </c>
      <c r="E8685" s="335">
        <v>0.21</v>
      </c>
      <c r="F8685" s="335">
        <v>0.21</v>
      </c>
    </row>
    <row r="8686" spans="1:6" ht="20.399999999999999">
      <c r="A8686" s="333" t="s">
        <v>20</v>
      </c>
      <c r="B8686" s="333">
        <v>92110</v>
      </c>
      <c r="C8686" s="334" t="s">
        <v>12692</v>
      </c>
      <c r="D8686" s="333" t="s">
        <v>233</v>
      </c>
      <c r="E8686" s="335">
        <v>1.1299999999999999</v>
      </c>
      <c r="F8686" s="335">
        <v>1.1299999999999999</v>
      </c>
    </row>
    <row r="8687" spans="1:6" ht="20.399999999999999">
      <c r="A8687" s="333" t="s">
        <v>20</v>
      </c>
      <c r="B8687" s="333">
        <v>92111</v>
      </c>
      <c r="C8687" s="334" t="s">
        <v>12693</v>
      </c>
      <c r="D8687" s="333" t="s">
        <v>233</v>
      </c>
      <c r="E8687" s="335">
        <v>1.48</v>
      </c>
      <c r="F8687" s="335">
        <v>1.48</v>
      </c>
    </row>
    <row r="8688" spans="1:6" ht="30.6">
      <c r="A8688" s="333" t="s">
        <v>20</v>
      </c>
      <c r="B8688" s="333">
        <v>90670</v>
      </c>
      <c r="C8688" s="334" t="s">
        <v>898</v>
      </c>
      <c r="D8688" s="333" t="s">
        <v>233</v>
      </c>
      <c r="E8688" s="335">
        <v>242.49</v>
      </c>
      <c r="F8688" s="335">
        <v>242.49</v>
      </c>
    </row>
    <row r="8689" spans="1:6" ht="30.6">
      <c r="A8689" s="333" t="s">
        <v>20</v>
      </c>
      <c r="B8689" s="333">
        <v>90671</v>
      </c>
      <c r="C8689" s="334" t="s">
        <v>899</v>
      </c>
      <c r="D8689" s="333" t="s">
        <v>233</v>
      </c>
      <c r="E8689" s="335">
        <v>65.05</v>
      </c>
      <c r="F8689" s="335">
        <v>65.05</v>
      </c>
    </row>
    <row r="8690" spans="1:6" ht="30.6">
      <c r="A8690" s="333" t="s">
        <v>20</v>
      </c>
      <c r="B8690" s="333">
        <v>90672</v>
      </c>
      <c r="C8690" s="334" t="s">
        <v>900</v>
      </c>
      <c r="D8690" s="333" t="s">
        <v>233</v>
      </c>
      <c r="E8690" s="335">
        <v>303.45</v>
      </c>
      <c r="F8690" s="335">
        <v>303.45</v>
      </c>
    </row>
    <row r="8691" spans="1:6" ht="30.6">
      <c r="A8691" s="333" t="s">
        <v>20</v>
      </c>
      <c r="B8691" s="333">
        <v>90673</v>
      </c>
      <c r="C8691" s="334" t="s">
        <v>901</v>
      </c>
      <c r="D8691" s="333" t="s">
        <v>233</v>
      </c>
      <c r="E8691" s="335">
        <v>117.74</v>
      </c>
      <c r="F8691" s="335">
        <v>117.74</v>
      </c>
    </row>
    <row r="8692" spans="1:6" ht="30.6">
      <c r="A8692" s="333" t="s">
        <v>20</v>
      </c>
      <c r="B8692" s="333">
        <v>93220</v>
      </c>
      <c r="C8692" s="334" t="s">
        <v>1008</v>
      </c>
      <c r="D8692" s="333" t="s">
        <v>233</v>
      </c>
      <c r="E8692" s="335">
        <v>371.82</v>
      </c>
      <c r="F8692" s="335">
        <v>371.82</v>
      </c>
    </row>
    <row r="8693" spans="1:6" ht="30.6">
      <c r="A8693" s="333" t="s">
        <v>20</v>
      </c>
      <c r="B8693" s="333">
        <v>93221</v>
      </c>
      <c r="C8693" s="334" t="s">
        <v>1009</v>
      </c>
      <c r="D8693" s="333" t="s">
        <v>233</v>
      </c>
      <c r="E8693" s="335">
        <v>99.75</v>
      </c>
      <c r="F8693" s="335">
        <v>99.75</v>
      </c>
    </row>
    <row r="8694" spans="1:6" ht="30.6">
      <c r="A8694" s="333" t="s">
        <v>20</v>
      </c>
      <c r="B8694" s="333">
        <v>93222</v>
      </c>
      <c r="C8694" s="334" t="s">
        <v>1010</v>
      </c>
      <c r="D8694" s="333" t="s">
        <v>233</v>
      </c>
      <c r="E8694" s="335">
        <v>465.3</v>
      </c>
      <c r="F8694" s="335">
        <v>465.3</v>
      </c>
    </row>
    <row r="8695" spans="1:6" ht="30.6">
      <c r="A8695" s="333" t="s">
        <v>20</v>
      </c>
      <c r="B8695" s="333">
        <v>93223</v>
      </c>
      <c r="C8695" s="334" t="s">
        <v>12694</v>
      </c>
      <c r="D8695" s="333" t="s">
        <v>233</v>
      </c>
      <c r="E8695" s="335">
        <v>153.78</v>
      </c>
      <c r="F8695" s="335">
        <v>153.78</v>
      </c>
    </row>
    <row r="8696" spans="1:6" ht="20.399999999999999">
      <c r="A8696" s="333" t="s">
        <v>20</v>
      </c>
      <c r="B8696" s="333">
        <v>104691</v>
      </c>
      <c r="C8696" s="334" t="s">
        <v>12695</v>
      </c>
      <c r="D8696" s="333" t="s">
        <v>233</v>
      </c>
      <c r="E8696" s="335">
        <v>0.96</v>
      </c>
      <c r="F8696" s="335">
        <v>0.96</v>
      </c>
    </row>
    <row r="8697" spans="1:6" ht="20.399999999999999">
      <c r="A8697" s="333" t="s">
        <v>20</v>
      </c>
      <c r="B8697" s="333">
        <v>104692</v>
      </c>
      <c r="C8697" s="334" t="s">
        <v>12696</v>
      </c>
      <c r="D8697" s="333" t="s">
        <v>233</v>
      </c>
      <c r="E8697" s="335">
        <v>0.22</v>
      </c>
      <c r="F8697" s="335">
        <v>0.22</v>
      </c>
    </row>
    <row r="8698" spans="1:6" ht="20.399999999999999">
      <c r="A8698" s="333" t="s">
        <v>20</v>
      </c>
      <c r="B8698" s="333">
        <v>104693</v>
      </c>
      <c r="C8698" s="334" t="s">
        <v>12697</v>
      </c>
      <c r="D8698" s="333" t="s">
        <v>233</v>
      </c>
      <c r="E8698" s="335">
        <v>1.2</v>
      </c>
      <c r="F8698" s="335">
        <v>1.2</v>
      </c>
    </row>
    <row r="8699" spans="1:6" ht="20.399999999999999">
      <c r="A8699" s="333" t="s">
        <v>20</v>
      </c>
      <c r="B8699" s="333">
        <v>104694</v>
      </c>
      <c r="C8699" s="334" t="s">
        <v>12698</v>
      </c>
      <c r="D8699" s="333" t="s">
        <v>233</v>
      </c>
      <c r="E8699" s="335">
        <v>2.5299999999999998</v>
      </c>
      <c r="F8699" s="335">
        <v>2.5299999999999998</v>
      </c>
    </row>
    <row r="8700" spans="1:6" ht="30.6">
      <c r="A8700" s="333" t="s">
        <v>20</v>
      </c>
      <c r="B8700" s="333">
        <v>90676</v>
      </c>
      <c r="C8700" s="334" t="s">
        <v>902</v>
      </c>
      <c r="D8700" s="333" t="s">
        <v>233</v>
      </c>
      <c r="E8700" s="335">
        <v>99.07</v>
      </c>
      <c r="F8700" s="335">
        <v>99.07</v>
      </c>
    </row>
    <row r="8701" spans="1:6" ht="30.6">
      <c r="A8701" s="333" t="s">
        <v>20</v>
      </c>
      <c r="B8701" s="333">
        <v>91021</v>
      </c>
      <c r="C8701" s="334" t="s">
        <v>928</v>
      </c>
      <c r="D8701" s="333" t="s">
        <v>233</v>
      </c>
      <c r="E8701" s="335">
        <v>12.12</v>
      </c>
      <c r="F8701" s="335">
        <v>12.12</v>
      </c>
    </row>
    <row r="8702" spans="1:6" ht="30.6">
      <c r="A8702" s="333" t="s">
        <v>20</v>
      </c>
      <c r="B8702" s="333">
        <v>90677</v>
      </c>
      <c r="C8702" s="334" t="s">
        <v>903</v>
      </c>
      <c r="D8702" s="333" t="s">
        <v>233</v>
      </c>
      <c r="E8702" s="335">
        <v>29.94</v>
      </c>
      <c r="F8702" s="335">
        <v>29.94</v>
      </c>
    </row>
    <row r="8703" spans="1:6" ht="30.6">
      <c r="A8703" s="333" t="s">
        <v>20</v>
      </c>
      <c r="B8703" s="333">
        <v>90678</v>
      </c>
      <c r="C8703" s="334" t="s">
        <v>904</v>
      </c>
      <c r="D8703" s="333" t="s">
        <v>233</v>
      </c>
      <c r="E8703" s="335">
        <v>138.59</v>
      </c>
      <c r="F8703" s="335">
        <v>138.59</v>
      </c>
    </row>
    <row r="8704" spans="1:6" ht="30.6">
      <c r="A8704" s="333" t="s">
        <v>20</v>
      </c>
      <c r="B8704" s="333">
        <v>90679</v>
      </c>
      <c r="C8704" s="334" t="s">
        <v>905</v>
      </c>
      <c r="D8704" s="333" t="s">
        <v>233</v>
      </c>
      <c r="E8704" s="335">
        <v>90.29</v>
      </c>
      <c r="F8704" s="335">
        <v>90.29</v>
      </c>
    </row>
    <row r="8705" spans="1:6" ht="20.399999999999999">
      <c r="A8705" s="333" t="s">
        <v>20</v>
      </c>
      <c r="B8705" s="333">
        <v>102870</v>
      </c>
      <c r="C8705" s="334" t="s">
        <v>12699</v>
      </c>
      <c r="D8705" s="333" t="s">
        <v>233</v>
      </c>
      <c r="E8705" s="335">
        <v>353.64</v>
      </c>
      <c r="F8705" s="335">
        <v>353.64</v>
      </c>
    </row>
    <row r="8706" spans="1:6" ht="20.399999999999999">
      <c r="A8706" s="333" t="s">
        <v>20</v>
      </c>
      <c r="B8706" s="333">
        <v>102871</v>
      </c>
      <c r="C8706" s="334" t="s">
        <v>12700</v>
      </c>
      <c r="D8706" s="333" t="s">
        <v>233</v>
      </c>
      <c r="E8706" s="335">
        <v>95.54</v>
      </c>
      <c r="F8706" s="335">
        <v>95.54</v>
      </c>
    </row>
    <row r="8707" spans="1:6" ht="20.399999999999999">
      <c r="A8707" s="333" t="s">
        <v>20</v>
      </c>
      <c r="B8707" s="333">
        <v>102872</v>
      </c>
      <c r="C8707" s="334" t="s">
        <v>12701</v>
      </c>
      <c r="D8707" s="333" t="s">
        <v>233</v>
      </c>
      <c r="E8707" s="335">
        <v>442.55</v>
      </c>
      <c r="F8707" s="335">
        <v>442.55</v>
      </c>
    </row>
    <row r="8708" spans="1:6" ht="30.6">
      <c r="A8708" s="333" t="s">
        <v>20</v>
      </c>
      <c r="B8708" s="333">
        <v>102873</v>
      </c>
      <c r="C8708" s="334" t="s">
        <v>1125</v>
      </c>
      <c r="D8708" s="333" t="s">
        <v>233</v>
      </c>
      <c r="E8708" s="335">
        <v>117.74</v>
      </c>
      <c r="F8708" s="335">
        <v>117.74</v>
      </c>
    </row>
    <row r="8709" spans="1:6" ht="20.399999999999999">
      <c r="A8709" s="333" t="s">
        <v>20</v>
      </c>
      <c r="B8709" s="333">
        <v>102960</v>
      </c>
      <c r="C8709" s="334" t="s">
        <v>12702</v>
      </c>
      <c r="D8709" s="333" t="s">
        <v>233</v>
      </c>
      <c r="E8709" s="335">
        <v>171.63</v>
      </c>
      <c r="F8709" s="335">
        <v>171.63</v>
      </c>
    </row>
    <row r="8710" spans="1:6" ht="20.399999999999999">
      <c r="A8710" s="333" t="s">
        <v>20</v>
      </c>
      <c r="B8710" s="333">
        <v>102961</v>
      </c>
      <c r="C8710" s="334" t="s">
        <v>12703</v>
      </c>
      <c r="D8710" s="333" t="s">
        <v>233</v>
      </c>
      <c r="E8710" s="335">
        <v>46.36</v>
      </c>
      <c r="F8710" s="335">
        <v>46.36</v>
      </c>
    </row>
    <row r="8711" spans="1:6" ht="20.399999999999999">
      <c r="A8711" s="333" t="s">
        <v>20</v>
      </c>
      <c r="B8711" s="333">
        <v>102962</v>
      </c>
      <c r="C8711" s="334" t="s">
        <v>12704</v>
      </c>
      <c r="D8711" s="333" t="s">
        <v>233</v>
      </c>
      <c r="E8711" s="335">
        <v>161</v>
      </c>
      <c r="F8711" s="335">
        <v>161</v>
      </c>
    </row>
    <row r="8712" spans="1:6" ht="20.399999999999999">
      <c r="A8712" s="333" t="s">
        <v>20</v>
      </c>
      <c r="B8712" s="333">
        <v>102963</v>
      </c>
      <c r="C8712" s="334" t="s">
        <v>1130</v>
      </c>
      <c r="D8712" s="333" t="s">
        <v>233</v>
      </c>
      <c r="E8712" s="335">
        <v>83.46</v>
      </c>
      <c r="F8712" s="335">
        <v>83.46</v>
      </c>
    </row>
    <row r="8713" spans="1:6" ht="20.399999999999999">
      <c r="A8713" s="333" t="s">
        <v>20</v>
      </c>
      <c r="B8713" s="333">
        <v>90621</v>
      </c>
      <c r="C8713" s="334" t="s">
        <v>870</v>
      </c>
      <c r="D8713" s="333" t="s">
        <v>233</v>
      </c>
      <c r="E8713" s="335">
        <v>2.62</v>
      </c>
      <c r="F8713" s="335">
        <v>2.62</v>
      </c>
    </row>
    <row r="8714" spans="1:6" ht="20.399999999999999">
      <c r="A8714" s="333" t="s">
        <v>20</v>
      </c>
      <c r="B8714" s="333">
        <v>90622</v>
      </c>
      <c r="C8714" s="334" t="s">
        <v>871</v>
      </c>
      <c r="D8714" s="333" t="s">
        <v>233</v>
      </c>
      <c r="E8714" s="335">
        <v>0.6</v>
      </c>
      <c r="F8714" s="335">
        <v>0.6</v>
      </c>
    </row>
    <row r="8715" spans="1:6" ht="20.399999999999999">
      <c r="A8715" s="333" t="s">
        <v>20</v>
      </c>
      <c r="B8715" s="333">
        <v>90623</v>
      </c>
      <c r="C8715" s="334" t="s">
        <v>872</v>
      </c>
      <c r="D8715" s="333" t="s">
        <v>233</v>
      </c>
      <c r="E8715" s="335">
        <v>3.28</v>
      </c>
      <c r="F8715" s="335">
        <v>3.28</v>
      </c>
    </row>
    <row r="8716" spans="1:6" ht="20.399999999999999">
      <c r="A8716" s="333" t="s">
        <v>20</v>
      </c>
      <c r="B8716" s="333">
        <v>90624</v>
      </c>
      <c r="C8716" s="334" t="s">
        <v>873</v>
      </c>
      <c r="D8716" s="333" t="s">
        <v>233</v>
      </c>
      <c r="E8716" s="335">
        <v>3.72</v>
      </c>
      <c r="F8716" s="335">
        <v>3.72</v>
      </c>
    </row>
    <row r="8717" spans="1:6" ht="20.399999999999999">
      <c r="A8717" s="333" t="s">
        <v>20</v>
      </c>
      <c r="B8717" s="333">
        <v>102876</v>
      </c>
      <c r="C8717" s="334" t="s">
        <v>12705</v>
      </c>
      <c r="D8717" s="333" t="s">
        <v>233</v>
      </c>
      <c r="E8717" s="335">
        <v>491.45</v>
      </c>
      <c r="F8717" s="335">
        <v>491.45</v>
      </c>
    </row>
    <row r="8718" spans="1:6" ht="20.399999999999999">
      <c r="A8718" s="333" t="s">
        <v>20</v>
      </c>
      <c r="B8718" s="333">
        <v>102877</v>
      </c>
      <c r="C8718" s="334" t="s">
        <v>12706</v>
      </c>
      <c r="D8718" s="333" t="s">
        <v>233</v>
      </c>
      <c r="E8718" s="335">
        <v>132.77000000000001</v>
      </c>
      <c r="F8718" s="335">
        <v>132.77000000000001</v>
      </c>
    </row>
    <row r="8719" spans="1:6" ht="20.399999999999999">
      <c r="A8719" s="333" t="s">
        <v>20</v>
      </c>
      <c r="B8719" s="333">
        <v>102878</v>
      </c>
      <c r="C8719" s="334" t="s">
        <v>12707</v>
      </c>
      <c r="D8719" s="333" t="s">
        <v>233</v>
      </c>
      <c r="E8719" s="335">
        <v>615.01</v>
      </c>
      <c r="F8719" s="335">
        <v>615.01</v>
      </c>
    </row>
    <row r="8720" spans="1:6" ht="20.399999999999999">
      <c r="A8720" s="333" t="s">
        <v>20</v>
      </c>
      <c r="B8720" s="333">
        <v>102879</v>
      </c>
      <c r="C8720" s="334" t="s">
        <v>1126</v>
      </c>
      <c r="D8720" s="333" t="s">
        <v>233</v>
      </c>
      <c r="E8720" s="335">
        <v>176.7</v>
      </c>
      <c r="F8720" s="335">
        <v>176.7</v>
      </c>
    </row>
    <row r="8721" spans="1:6" ht="20.399999999999999">
      <c r="A8721" s="333" t="s">
        <v>20</v>
      </c>
      <c r="B8721" s="333">
        <v>103220</v>
      </c>
      <c r="C8721" s="334" t="s">
        <v>12708</v>
      </c>
      <c r="D8721" s="333" t="s">
        <v>233</v>
      </c>
      <c r="E8721" s="335">
        <v>150.29</v>
      </c>
      <c r="F8721" s="335">
        <v>150.29</v>
      </c>
    </row>
    <row r="8722" spans="1:6" ht="20.399999999999999">
      <c r="A8722" s="333" t="s">
        <v>20</v>
      </c>
      <c r="B8722" s="333">
        <v>103221</v>
      </c>
      <c r="C8722" s="334" t="s">
        <v>12709</v>
      </c>
      <c r="D8722" s="333" t="s">
        <v>233</v>
      </c>
      <c r="E8722" s="335">
        <v>40.6</v>
      </c>
      <c r="F8722" s="335">
        <v>40.6</v>
      </c>
    </row>
    <row r="8723" spans="1:6" ht="20.399999999999999">
      <c r="A8723" s="333" t="s">
        <v>20</v>
      </c>
      <c r="B8723" s="333">
        <v>103222</v>
      </c>
      <c r="C8723" s="334" t="s">
        <v>12710</v>
      </c>
      <c r="D8723" s="333" t="s">
        <v>233</v>
      </c>
      <c r="E8723" s="335">
        <v>188.08</v>
      </c>
      <c r="F8723" s="335">
        <v>188.08</v>
      </c>
    </row>
    <row r="8724" spans="1:6" ht="20.399999999999999">
      <c r="A8724" s="333" t="s">
        <v>20</v>
      </c>
      <c r="B8724" s="333">
        <v>103223</v>
      </c>
      <c r="C8724" s="334" t="s">
        <v>12711</v>
      </c>
      <c r="D8724" s="333" t="s">
        <v>233</v>
      </c>
      <c r="E8724" s="335">
        <v>34.51</v>
      </c>
      <c r="F8724" s="335">
        <v>34.51</v>
      </c>
    </row>
    <row r="8725" spans="1:6" ht="20.399999999999999">
      <c r="A8725" s="333" t="s">
        <v>20</v>
      </c>
      <c r="B8725" s="333">
        <v>103232</v>
      </c>
      <c r="C8725" s="334" t="s">
        <v>12712</v>
      </c>
      <c r="D8725" s="333" t="s">
        <v>233</v>
      </c>
      <c r="E8725" s="335">
        <v>471.53</v>
      </c>
      <c r="F8725" s="335">
        <v>471.53</v>
      </c>
    </row>
    <row r="8726" spans="1:6" ht="20.399999999999999">
      <c r="A8726" s="333" t="s">
        <v>20</v>
      </c>
      <c r="B8726" s="333">
        <v>103233</v>
      </c>
      <c r="C8726" s="334" t="s">
        <v>12713</v>
      </c>
      <c r="D8726" s="333" t="s">
        <v>233</v>
      </c>
      <c r="E8726" s="335">
        <v>127.39</v>
      </c>
      <c r="F8726" s="335">
        <v>127.39</v>
      </c>
    </row>
    <row r="8727" spans="1:6" ht="20.399999999999999">
      <c r="A8727" s="333" t="s">
        <v>20</v>
      </c>
      <c r="B8727" s="333">
        <v>103234</v>
      </c>
      <c r="C8727" s="334" t="s">
        <v>12714</v>
      </c>
      <c r="D8727" s="333" t="s">
        <v>233</v>
      </c>
      <c r="E8727" s="335">
        <v>619.28</v>
      </c>
      <c r="F8727" s="335">
        <v>619.28</v>
      </c>
    </row>
    <row r="8728" spans="1:6" ht="30.6">
      <c r="A8728" s="333" t="s">
        <v>20</v>
      </c>
      <c r="B8728" s="333">
        <v>103235</v>
      </c>
      <c r="C8728" s="334" t="s">
        <v>12715</v>
      </c>
      <c r="D8728" s="333" t="s">
        <v>233</v>
      </c>
      <c r="E8728" s="335">
        <v>101.06</v>
      </c>
      <c r="F8728" s="335">
        <v>101.06</v>
      </c>
    </row>
    <row r="8729" spans="1:6" ht="20.399999999999999">
      <c r="A8729" s="333" t="s">
        <v>20</v>
      </c>
      <c r="B8729" s="333">
        <v>103228</v>
      </c>
      <c r="C8729" s="334" t="s">
        <v>12716</v>
      </c>
      <c r="D8729" s="333" t="s">
        <v>233</v>
      </c>
      <c r="E8729" s="335">
        <v>431.5</v>
      </c>
      <c r="F8729" s="335">
        <v>431.5</v>
      </c>
    </row>
    <row r="8730" spans="1:6" ht="20.399999999999999">
      <c r="A8730" s="333" t="s">
        <v>20</v>
      </c>
      <c r="B8730" s="333">
        <v>103226</v>
      </c>
      <c r="C8730" s="334" t="s">
        <v>12717</v>
      </c>
      <c r="D8730" s="333" t="s">
        <v>233</v>
      </c>
      <c r="E8730" s="335">
        <v>344.81</v>
      </c>
      <c r="F8730" s="335">
        <v>344.81</v>
      </c>
    </row>
    <row r="8731" spans="1:6" ht="20.399999999999999">
      <c r="A8731" s="333" t="s">
        <v>20</v>
      </c>
      <c r="B8731" s="333">
        <v>103227</v>
      </c>
      <c r="C8731" s="334" t="s">
        <v>12718</v>
      </c>
      <c r="D8731" s="333" t="s">
        <v>233</v>
      </c>
      <c r="E8731" s="335">
        <v>93.15</v>
      </c>
      <c r="F8731" s="335">
        <v>93.15</v>
      </c>
    </row>
    <row r="8732" spans="1:6" ht="30.6">
      <c r="A8732" s="333" t="s">
        <v>20</v>
      </c>
      <c r="B8732" s="333">
        <v>103229</v>
      </c>
      <c r="C8732" s="334" t="s">
        <v>12719</v>
      </c>
      <c r="D8732" s="333" t="s">
        <v>233</v>
      </c>
      <c r="E8732" s="335">
        <v>85.69</v>
      </c>
      <c r="F8732" s="335">
        <v>85.69</v>
      </c>
    </row>
    <row r="8733" spans="1:6" ht="20.399999999999999">
      <c r="A8733" s="333" t="s">
        <v>20</v>
      </c>
      <c r="B8733" s="333">
        <v>102972</v>
      </c>
      <c r="C8733" s="334" t="s">
        <v>12720</v>
      </c>
      <c r="D8733" s="333" t="s">
        <v>233</v>
      </c>
      <c r="E8733" s="335">
        <v>91.6</v>
      </c>
      <c r="F8733" s="335">
        <v>91.6</v>
      </c>
    </row>
    <row r="8734" spans="1:6" ht="20.399999999999999">
      <c r="A8734" s="333" t="s">
        <v>20</v>
      </c>
      <c r="B8734" s="333">
        <v>102973</v>
      </c>
      <c r="C8734" s="334" t="s">
        <v>12721</v>
      </c>
      <c r="D8734" s="333" t="s">
        <v>233</v>
      </c>
      <c r="E8734" s="335">
        <v>25.43</v>
      </c>
      <c r="F8734" s="335">
        <v>25.43</v>
      </c>
    </row>
    <row r="8735" spans="1:6" ht="20.399999999999999">
      <c r="A8735" s="333" t="s">
        <v>20</v>
      </c>
      <c r="B8735" s="333">
        <v>102974</v>
      </c>
      <c r="C8735" s="334" t="s">
        <v>12722</v>
      </c>
      <c r="D8735" s="333" t="s">
        <v>233</v>
      </c>
      <c r="E8735" s="335">
        <v>85.93</v>
      </c>
      <c r="F8735" s="335">
        <v>85.93</v>
      </c>
    </row>
    <row r="8736" spans="1:6" ht="20.399999999999999">
      <c r="A8736" s="333" t="s">
        <v>20</v>
      </c>
      <c r="B8736" s="333">
        <v>96301</v>
      </c>
      <c r="C8736" s="334" t="s">
        <v>1108</v>
      </c>
      <c r="D8736" s="333" t="s">
        <v>233</v>
      </c>
      <c r="E8736" s="335">
        <v>48.35</v>
      </c>
      <c r="F8736" s="335">
        <v>48.35</v>
      </c>
    </row>
    <row r="8737" spans="1:6" ht="20.399999999999999">
      <c r="A8737" s="333" t="s">
        <v>20</v>
      </c>
      <c r="B8737" s="333">
        <v>90627</v>
      </c>
      <c r="C8737" s="334" t="s">
        <v>874</v>
      </c>
      <c r="D8737" s="333" t="s">
        <v>233</v>
      </c>
      <c r="E8737" s="335">
        <v>53.75</v>
      </c>
      <c r="F8737" s="335">
        <v>53.75</v>
      </c>
    </row>
    <row r="8738" spans="1:6" ht="20.399999999999999">
      <c r="A8738" s="333" t="s">
        <v>20</v>
      </c>
      <c r="B8738" s="333">
        <v>90628</v>
      </c>
      <c r="C8738" s="334" t="s">
        <v>875</v>
      </c>
      <c r="D8738" s="333" t="s">
        <v>233</v>
      </c>
      <c r="E8738" s="335">
        <v>14.42</v>
      </c>
      <c r="F8738" s="335">
        <v>14.42</v>
      </c>
    </row>
    <row r="8739" spans="1:6" ht="20.399999999999999">
      <c r="A8739" s="333" t="s">
        <v>20</v>
      </c>
      <c r="B8739" s="333">
        <v>90629</v>
      </c>
      <c r="C8739" s="334" t="s">
        <v>876</v>
      </c>
      <c r="D8739" s="333" t="s">
        <v>233</v>
      </c>
      <c r="E8739" s="335">
        <v>67.260000000000005</v>
      </c>
      <c r="F8739" s="335">
        <v>67.260000000000005</v>
      </c>
    </row>
    <row r="8740" spans="1:6" ht="20.399999999999999">
      <c r="A8740" s="333" t="s">
        <v>20</v>
      </c>
      <c r="B8740" s="333">
        <v>90630</v>
      </c>
      <c r="C8740" s="334" t="s">
        <v>877</v>
      </c>
      <c r="D8740" s="333" t="s">
        <v>233</v>
      </c>
      <c r="E8740" s="335">
        <v>1.77</v>
      </c>
      <c r="F8740" s="335">
        <v>1.77</v>
      </c>
    </row>
    <row r="8741" spans="1:6" ht="20.399999999999999">
      <c r="A8741" s="333" t="s">
        <v>20</v>
      </c>
      <c r="B8741" s="333">
        <v>95704</v>
      </c>
      <c r="C8741" s="334" t="s">
        <v>12723</v>
      </c>
      <c r="D8741" s="333" t="s">
        <v>233</v>
      </c>
      <c r="E8741" s="335">
        <v>54.27</v>
      </c>
      <c r="F8741" s="335">
        <v>54.27</v>
      </c>
    </row>
    <row r="8742" spans="1:6" ht="20.399999999999999">
      <c r="A8742" s="333" t="s">
        <v>20</v>
      </c>
      <c r="B8742" s="333">
        <v>95705</v>
      </c>
      <c r="C8742" s="334" t="s">
        <v>12724</v>
      </c>
      <c r="D8742" s="333" t="s">
        <v>233</v>
      </c>
      <c r="E8742" s="335">
        <v>14.56</v>
      </c>
      <c r="F8742" s="335">
        <v>14.56</v>
      </c>
    </row>
    <row r="8743" spans="1:6" ht="20.399999999999999">
      <c r="A8743" s="333" t="s">
        <v>20</v>
      </c>
      <c r="B8743" s="333">
        <v>95706</v>
      </c>
      <c r="C8743" s="334" t="s">
        <v>12725</v>
      </c>
      <c r="D8743" s="333" t="s">
        <v>233</v>
      </c>
      <c r="E8743" s="335">
        <v>67.92</v>
      </c>
      <c r="F8743" s="335">
        <v>67.92</v>
      </c>
    </row>
    <row r="8744" spans="1:6" ht="20.399999999999999">
      <c r="A8744" s="333" t="s">
        <v>20</v>
      </c>
      <c r="B8744" s="333">
        <v>95707</v>
      </c>
      <c r="C8744" s="334" t="s">
        <v>12726</v>
      </c>
      <c r="D8744" s="333" t="s">
        <v>233</v>
      </c>
      <c r="E8744" s="335">
        <v>4.87</v>
      </c>
      <c r="F8744" s="335">
        <v>4.87</v>
      </c>
    </row>
    <row r="8745" spans="1:6" ht="20.399999999999999">
      <c r="A8745" s="333" t="s">
        <v>20</v>
      </c>
      <c r="B8745" s="333">
        <v>91273</v>
      </c>
      <c r="C8745" s="334" t="s">
        <v>934</v>
      </c>
      <c r="D8745" s="333" t="s">
        <v>233</v>
      </c>
      <c r="E8745" s="335">
        <v>0.62</v>
      </c>
      <c r="F8745" s="335">
        <v>0.62</v>
      </c>
    </row>
    <row r="8746" spans="1:6" ht="20.399999999999999">
      <c r="A8746" s="333" t="s">
        <v>20</v>
      </c>
      <c r="B8746" s="333">
        <v>91274</v>
      </c>
      <c r="C8746" s="334" t="s">
        <v>935</v>
      </c>
      <c r="D8746" s="333" t="s">
        <v>233</v>
      </c>
      <c r="E8746" s="335">
        <v>0.16</v>
      </c>
      <c r="F8746" s="335">
        <v>0.16</v>
      </c>
    </row>
    <row r="8747" spans="1:6" ht="20.399999999999999">
      <c r="A8747" s="333" t="s">
        <v>20</v>
      </c>
      <c r="B8747" s="333">
        <v>91275</v>
      </c>
      <c r="C8747" s="334" t="s">
        <v>936</v>
      </c>
      <c r="D8747" s="333" t="s">
        <v>233</v>
      </c>
      <c r="E8747" s="335">
        <v>0.78</v>
      </c>
      <c r="F8747" s="335">
        <v>0.78</v>
      </c>
    </row>
    <row r="8748" spans="1:6" ht="20.399999999999999">
      <c r="A8748" s="333" t="s">
        <v>20</v>
      </c>
      <c r="B8748" s="333">
        <v>91276</v>
      </c>
      <c r="C8748" s="334" t="s">
        <v>937</v>
      </c>
      <c r="D8748" s="333" t="s">
        <v>233</v>
      </c>
      <c r="E8748" s="335">
        <v>9.15</v>
      </c>
      <c r="F8748" s="335">
        <v>9.15</v>
      </c>
    </row>
    <row r="8749" spans="1:6">
      <c r="A8749" s="333" t="s">
        <v>20</v>
      </c>
      <c r="B8749" s="333">
        <v>102882</v>
      </c>
      <c r="C8749" s="334" t="s">
        <v>12727</v>
      </c>
      <c r="D8749" s="333" t="s">
        <v>233</v>
      </c>
      <c r="E8749" s="335">
        <v>0</v>
      </c>
      <c r="F8749" s="335">
        <v>0</v>
      </c>
    </row>
    <row r="8750" spans="1:6">
      <c r="A8750" s="333" t="s">
        <v>20</v>
      </c>
      <c r="B8750" s="333">
        <v>102883</v>
      </c>
      <c r="C8750" s="334" t="s">
        <v>12728</v>
      </c>
      <c r="D8750" s="333" t="s">
        <v>233</v>
      </c>
      <c r="E8750" s="335">
        <v>0</v>
      </c>
      <c r="F8750" s="335">
        <v>0</v>
      </c>
    </row>
    <row r="8751" spans="1:6">
      <c r="A8751" s="333" t="s">
        <v>20</v>
      </c>
      <c r="B8751" s="333">
        <v>102884</v>
      </c>
      <c r="C8751" s="334" t="s">
        <v>12729</v>
      </c>
      <c r="D8751" s="333" t="s">
        <v>233</v>
      </c>
      <c r="E8751" s="335">
        <v>0</v>
      </c>
      <c r="F8751" s="335">
        <v>0</v>
      </c>
    </row>
    <row r="8752" spans="1:6">
      <c r="A8752" s="333" t="s">
        <v>20</v>
      </c>
      <c r="B8752" s="333">
        <v>102885</v>
      </c>
      <c r="C8752" s="334" t="s">
        <v>1127</v>
      </c>
      <c r="D8752" s="333" t="s">
        <v>233</v>
      </c>
      <c r="E8752" s="335">
        <v>1.52</v>
      </c>
      <c r="F8752" s="335">
        <v>1.52</v>
      </c>
    </row>
    <row r="8753" spans="1:6" ht="20.399999999999999">
      <c r="A8753" s="333" t="s">
        <v>20</v>
      </c>
      <c r="B8753" s="333">
        <v>95272</v>
      </c>
      <c r="C8753" s="334" t="s">
        <v>12730</v>
      </c>
      <c r="D8753" s="333" t="s">
        <v>233</v>
      </c>
      <c r="E8753" s="335">
        <v>0.6</v>
      </c>
      <c r="F8753" s="335">
        <v>0.6</v>
      </c>
    </row>
    <row r="8754" spans="1:6" ht="20.399999999999999">
      <c r="A8754" s="333" t="s">
        <v>20</v>
      </c>
      <c r="B8754" s="333">
        <v>95273</v>
      </c>
      <c r="C8754" s="334" t="s">
        <v>12731</v>
      </c>
      <c r="D8754" s="333" t="s">
        <v>233</v>
      </c>
      <c r="E8754" s="335">
        <v>0.13</v>
      </c>
      <c r="F8754" s="335">
        <v>0.13</v>
      </c>
    </row>
    <row r="8755" spans="1:6" ht="20.399999999999999">
      <c r="A8755" s="333" t="s">
        <v>20</v>
      </c>
      <c r="B8755" s="333">
        <v>95274</v>
      </c>
      <c r="C8755" s="334" t="s">
        <v>12732</v>
      </c>
      <c r="D8755" s="333" t="s">
        <v>233</v>
      </c>
      <c r="E8755" s="335">
        <v>0.46</v>
      </c>
      <c r="F8755" s="335">
        <v>0.46</v>
      </c>
    </row>
    <row r="8756" spans="1:6" ht="20.399999999999999">
      <c r="A8756" s="333" t="s">
        <v>20</v>
      </c>
      <c r="B8756" s="333">
        <v>95275</v>
      </c>
      <c r="C8756" s="334" t="s">
        <v>12733</v>
      </c>
      <c r="D8756" s="333" t="s">
        <v>233</v>
      </c>
      <c r="E8756" s="335">
        <v>3.02</v>
      </c>
      <c r="F8756" s="335">
        <v>3.02</v>
      </c>
    </row>
    <row r="8757" spans="1:6" ht="30.6">
      <c r="A8757" s="333" t="s">
        <v>20</v>
      </c>
      <c r="B8757" s="333">
        <v>106232</v>
      </c>
      <c r="C8757" s="334" t="s">
        <v>20299</v>
      </c>
      <c r="D8757" s="333" t="s">
        <v>233</v>
      </c>
      <c r="E8757" s="335">
        <v>0</v>
      </c>
      <c r="F8757" s="335">
        <v>0</v>
      </c>
    </row>
    <row r="8758" spans="1:6" ht="30.6">
      <c r="A8758" s="333" t="s">
        <v>20</v>
      </c>
      <c r="B8758" s="333">
        <v>106235</v>
      </c>
      <c r="C8758" s="334" t="s">
        <v>20300</v>
      </c>
      <c r="D8758" s="333" t="s">
        <v>233</v>
      </c>
      <c r="E8758" s="335">
        <v>0</v>
      </c>
      <c r="F8758" s="335">
        <v>0</v>
      </c>
    </row>
    <row r="8759" spans="1:6" ht="30.6">
      <c r="A8759" s="333" t="s">
        <v>20</v>
      </c>
      <c r="B8759" s="333">
        <v>106233</v>
      </c>
      <c r="C8759" s="334" t="s">
        <v>20301</v>
      </c>
      <c r="D8759" s="333" t="s">
        <v>233</v>
      </c>
      <c r="E8759" s="335">
        <v>0</v>
      </c>
      <c r="F8759" s="335">
        <v>0</v>
      </c>
    </row>
    <row r="8760" spans="1:6" ht="30.6">
      <c r="A8760" s="333" t="s">
        <v>20</v>
      </c>
      <c r="B8760" s="333">
        <v>106234</v>
      </c>
      <c r="C8760" s="334" t="s">
        <v>20302</v>
      </c>
      <c r="D8760" s="333" t="s">
        <v>233</v>
      </c>
      <c r="E8760" s="335">
        <v>0</v>
      </c>
      <c r="F8760" s="335">
        <v>0</v>
      </c>
    </row>
    <row r="8761" spans="1:6" ht="30.6">
      <c r="A8761" s="333" t="s">
        <v>20</v>
      </c>
      <c r="B8761" s="333">
        <v>106236</v>
      </c>
      <c r="C8761" s="334" t="s">
        <v>20303</v>
      </c>
      <c r="D8761" s="333" t="s">
        <v>233</v>
      </c>
      <c r="E8761" s="335">
        <v>152.37</v>
      </c>
      <c r="F8761" s="335">
        <v>152.37</v>
      </c>
    </row>
    <row r="8762" spans="1:6" ht="20.399999999999999">
      <c r="A8762" s="333" t="s">
        <v>20</v>
      </c>
      <c r="B8762" s="333">
        <v>88419</v>
      </c>
      <c r="C8762" s="334" t="s">
        <v>775</v>
      </c>
      <c r="D8762" s="333" t="s">
        <v>233</v>
      </c>
      <c r="E8762" s="335">
        <v>5.0599999999999996</v>
      </c>
      <c r="F8762" s="335">
        <v>5.0599999999999996</v>
      </c>
    </row>
    <row r="8763" spans="1:6" ht="20.399999999999999">
      <c r="A8763" s="333" t="s">
        <v>20</v>
      </c>
      <c r="B8763" s="333">
        <v>88422</v>
      </c>
      <c r="C8763" s="334" t="s">
        <v>776</v>
      </c>
      <c r="D8763" s="333" t="s">
        <v>233</v>
      </c>
      <c r="E8763" s="335">
        <v>1.17</v>
      </c>
      <c r="F8763" s="335">
        <v>1.17</v>
      </c>
    </row>
    <row r="8764" spans="1:6" ht="20.399999999999999">
      <c r="A8764" s="333" t="s">
        <v>20</v>
      </c>
      <c r="B8764" s="333">
        <v>88425</v>
      </c>
      <c r="C8764" s="334" t="s">
        <v>777</v>
      </c>
      <c r="D8764" s="333" t="s">
        <v>233</v>
      </c>
      <c r="E8764" s="335">
        <v>6.32</v>
      </c>
      <c r="F8764" s="335">
        <v>6.32</v>
      </c>
    </row>
    <row r="8765" spans="1:6" ht="20.399999999999999">
      <c r="A8765" s="333" t="s">
        <v>20</v>
      </c>
      <c r="B8765" s="333">
        <v>88427</v>
      </c>
      <c r="C8765" s="334" t="s">
        <v>778</v>
      </c>
      <c r="D8765" s="333" t="s">
        <v>233</v>
      </c>
      <c r="E8765" s="335">
        <v>1.26</v>
      </c>
      <c r="F8765" s="335">
        <v>1.26</v>
      </c>
    </row>
    <row r="8766" spans="1:6" ht="20.399999999999999">
      <c r="A8766" s="333" t="s">
        <v>20</v>
      </c>
      <c r="B8766" s="333">
        <v>88434</v>
      </c>
      <c r="C8766" s="334" t="s">
        <v>779</v>
      </c>
      <c r="D8766" s="333" t="s">
        <v>233</v>
      </c>
      <c r="E8766" s="335">
        <v>6.7</v>
      </c>
      <c r="F8766" s="335">
        <v>6.7</v>
      </c>
    </row>
    <row r="8767" spans="1:6" ht="20.399999999999999">
      <c r="A8767" s="333" t="s">
        <v>20</v>
      </c>
      <c r="B8767" s="333">
        <v>88435</v>
      </c>
      <c r="C8767" s="334" t="s">
        <v>780</v>
      </c>
      <c r="D8767" s="333" t="s">
        <v>233</v>
      </c>
      <c r="E8767" s="335">
        <v>1.55</v>
      </c>
      <c r="F8767" s="335">
        <v>1.55</v>
      </c>
    </row>
    <row r="8768" spans="1:6" ht="20.399999999999999">
      <c r="A8768" s="333" t="s">
        <v>20</v>
      </c>
      <c r="B8768" s="333">
        <v>88436</v>
      </c>
      <c r="C8768" s="334" t="s">
        <v>781</v>
      </c>
      <c r="D8768" s="333" t="s">
        <v>233</v>
      </c>
      <c r="E8768" s="335">
        <v>8.3800000000000008</v>
      </c>
      <c r="F8768" s="335">
        <v>8.3800000000000008</v>
      </c>
    </row>
    <row r="8769" spans="1:6" ht="20.399999999999999">
      <c r="A8769" s="333" t="s">
        <v>20</v>
      </c>
      <c r="B8769" s="333">
        <v>88437</v>
      </c>
      <c r="C8769" s="334" t="s">
        <v>782</v>
      </c>
      <c r="D8769" s="333" t="s">
        <v>233</v>
      </c>
      <c r="E8769" s="335">
        <v>1.26</v>
      </c>
      <c r="F8769" s="335">
        <v>1.26</v>
      </c>
    </row>
    <row r="8770" spans="1:6" ht="30.6">
      <c r="A8770" s="333" t="s">
        <v>20</v>
      </c>
      <c r="B8770" s="333">
        <v>90664</v>
      </c>
      <c r="C8770" s="334" t="s">
        <v>12734</v>
      </c>
      <c r="D8770" s="333" t="s">
        <v>233</v>
      </c>
      <c r="E8770" s="335">
        <v>7.06</v>
      </c>
      <c r="F8770" s="335">
        <v>7.06</v>
      </c>
    </row>
    <row r="8771" spans="1:6" ht="30.6">
      <c r="A8771" s="333" t="s">
        <v>20</v>
      </c>
      <c r="B8771" s="333">
        <v>90665</v>
      </c>
      <c r="C8771" s="334" t="s">
        <v>12735</v>
      </c>
      <c r="D8771" s="333" t="s">
        <v>233</v>
      </c>
      <c r="E8771" s="335">
        <v>1.88</v>
      </c>
      <c r="F8771" s="335">
        <v>1.88</v>
      </c>
    </row>
    <row r="8772" spans="1:6" ht="30.6">
      <c r="A8772" s="333" t="s">
        <v>20</v>
      </c>
      <c r="B8772" s="333">
        <v>90666</v>
      </c>
      <c r="C8772" s="334" t="s">
        <v>12736</v>
      </c>
      <c r="D8772" s="333" t="s">
        <v>233</v>
      </c>
      <c r="E8772" s="335">
        <v>8.84</v>
      </c>
      <c r="F8772" s="335">
        <v>8.84</v>
      </c>
    </row>
    <row r="8773" spans="1:6" ht="30.6">
      <c r="A8773" s="333" t="s">
        <v>20</v>
      </c>
      <c r="B8773" s="333">
        <v>90667</v>
      </c>
      <c r="C8773" s="334" t="s">
        <v>12737</v>
      </c>
      <c r="D8773" s="333" t="s">
        <v>233</v>
      </c>
      <c r="E8773" s="335">
        <v>14.72</v>
      </c>
      <c r="F8773" s="335">
        <v>14.72</v>
      </c>
    </row>
    <row r="8774" spans="1:6" ht="20.399999999999999">
      <c r="A8774" s="333" t="s">
        <v>20</v>
      </c>
      <c r="B8774" s="333">
        <v>102977</v>
      </c>
      <c r="C8774" s="334" t="s">
        <v>12738</v>
      </c>
      <c r="D8774" s="333" t="s">
        <v>233</v>
      </c>
      <c r="E8774" s="335">
        <v>0</v>
      </c>
      <c r="F8774" s="335">
        <v>0</v>
      </c>
    </row>
    <row r="8775" spans="1:6" ht="20.399999999999999">
      <c r="A8775" s="333" t="s">
        <v>20</v>
      </c>
      <c r="B8775" s="333">
        <v>102978</v>
      </c>
      <c r="C8775" s="334" t="s">
        <v>12739</v>
      </c>
      <c r="D8775" s="333" t="s">
        <v>233</v>
      </c>
      <c r="E8775" s="335">
        <v>0</v>
      </c>
      <c r="F8775" s="335">
        <v>0</v>
      </c>
    </row>
    <row r="8776" spans="1:6" ht="20.399999999999999">
      <c r="A8776" s="333" t="s">
        <v>20</v>
      </c>
      <c r="B8776" s="333">
        <v>102979</v>
      </c>
      <c r="C8776" s="334" t="s">
        <v>12740</v>
      </c>
      <c r="D8776" s="333" t="s">
        <v>233</v>
      </c>
      <c r="E8776" s="335">
        <v>0</v>
      </c>
      <c r="F8776" s="335">
        <v>0</v>
      </c>
    </row>
    <row r="8777" spans="1:6" ht="20.399999999999999">
      <c r="A8777" s="333" t="s">
        <v>20</v>
      </c>
      <c r="B8777" s="333">
        <v>95217</v>
      </c>
      <c r="C8777" s="334" t="s">
        <v>12741</v>
      </c>
      <c r="D8777" s="333" t="s">
        <v>233</v>
      </c>
      <c r="E8777" s="335">
        <v>0.74</v>
      </c>
      <c r="F8777" s="335">
        <v>0.74</v>
      </c>
    </row>
    <row r="8778" spans="1:6" ht="20.399999999999999">
      <c r="A8778" s="333" t="s">
        <v>20</v>
      </c>
      <c r="B8778" s="333">
        <v>89130</v>
      </c>
      <c r="C8778" s="334" t="s">
        <v>815</v>
      </c>
      <c r="D8778" s="333" t="s">
        <v>233</v>
      </c>
      <c r="E8778" s="335">
        <v>41.15</v>
      </c>
      <c r="F8778" s="335">
        <v>41.15</v>
      </c>
    </row>
    <row r="8779" spans="1:6" ht="20.399999999999999">
      <c r="A8779" s="333" t="s">
        <v>20</v>
      </c>
      <c r="B8779" s="333">
        <v>89131</v>
      </c>
      <c r="C8779" s="334" t="s">
        <v>816</v>
      </c>
      <c r="D8779" s="333" t="s">
        <v>233</v>
      </c>
      <c r="E8779" s="335">
        <v>10.87</v>
      </c>
      <c r="F8779" s="335">
        <v>10.87</v>
      </c>
    </row>
    <row r="8780" spans="1:6" ht="20.399999999999999">
      <c r="A8780" s="333" t="s">
        <v>20</v>
      </c>
      <c r="B8780" s="333">
        <v>53861</v>
      </c>
      <c r="C8780" s="334" t="s">
        <v>757</v>
      </c>
      <c r="D8780" s="333" t="s">
        <v>233</v>
      </c>
      <c r="E8780" s="335">
        <v>51.44</v>
      </c>
      <c r="F8780" s="335">
        <v>51.44</v>
      </c>
    </row>
    <row r="8781" spans="1:6" ht="20.399999999999999">
      <c r="A8781" s="333" t="s">
        <v>20</v>
      </c>
      <c r="B8781" s="333">
        <v>5787</v>
      </c>
      <c r="C8781" s="334" t="s">
        <v>717</v>
      </c>
      <c r="D8781" s="333" t="s">
        <v>233</v>
      </c>
      <c r="E8781" s="335">
        <v>69.260000000000005</v>
      </c>
      <c r="F8781" s="335">
        <v>69.260000000000005</v>
      </c>
    </row>
    <row r="8782" spans="1:6" ht="20.399999999999999">
      <c r="A8782" s="333" t="s">
        <v>20</v>
      </c>
      <c r="B8782" s="333">
        <v>89128</v>
      </c>
      <c r="C8782" s="334" t="s">
        <v>813</v>
      </c>
      <c r="D8782" s="333" t="s">
        <v>233</v>
      </c>
      <c r="E8782" s="335">
        <v>29.68</v>
      </c>
      <c r="F8782" s="335">
        <v>29.68</v>
      </c>
    </row>
    <row r="8783" spans="1:6" ht="20.399999999999999">
      <c r="A8783" s="333" t="s">
        <v>20</v>
      </c>
      <c r="B8783" s="333">
        <v>89129</v>
      </c>
      <c r="C8783" s="334" t="s">
        <v>814</v>
      </c>
      <c r="D8783" s="333" t="s">
        <v>233</v>
      </c>
      <c r="E8783" s="335">
        <v>7.84</v>
      </c>
      <c r="F8783" s="335">
        <v>7.84</v>
      </c>
    </row>
    <row r="8784" spans="1:6" ht="20.399999999999999">
      <c r="A8784" s="333" t="s">
        <v>20</v>
      </c>
      <c r="B8784" s="333">
        <v>53857</v>
      </c>
      <c r="C8784" s="334" t="s">
        <v>755</v>
      </c>
      <c r="D8784" s="333" t="s">
        <v>233</v>
      </c>
      <c r="E8784" s="335">
        <v>37.1</v>
      </c>
      <c r="F8784" s="335">
        <v>37.1</v>
      </c>
    </row>
    <row r="8785" spans="1:6" ht="20.399999999999999">
      <c r="A8785" s="333" t="s">
        <v>20</v>
      </c>
      <c r="B8785" s="333">
        <v>53858</v>
      </c>
      <c r="C8785" s="334" t="s">
        <v>756</v>
      </c>
      <c r="D8785" s="333" t="s">
        <v>233</v>
      </c>
      <c r="E8785" s="335">
        <v>44.99</v>
      </c>
      <c r="F8785" s="335">
        <v>44.99</v>
      </c>
    </row>
    <row r="8786" spans="1:6">
      <c r="A8786" s="333" t="s">
        <v>20</v>
      </c>
      <c r="B8786" s="333">
        <v>102888</v>
      </c>
      <c r="C8786" s="334" t="s">
        <v>12742</v>
      </c>
      <c r="D8786" s="333" t="s">
        <v>233</v>
      </c>
      <c r="E8786" s="335">
        <v>0</v>
      </c>
      <c r="F8786" s="335">
        <v>0</v>
      </c>
    </row>
    <row r="8787" spans="1:6">
      <c r="A8787" s="333" t="s">
        <v>20</v>
      </c>
      <c r="B8787" s="333">
        <v>102889</v>
      </c>
      <c r="C8787" s="334" t="s">
        <v>12743</v>
      </c>
      <c r="D8787" s="333" t="s">
        <v>233</v>
      </c>
      <c r="E8787" s="335">
        <v>0</v>
      </c>
      <c r="F8787" s="335">
        <v>0</v>
      </c>
    </row>
    <row r="8788" spans="1:6">
      <c r="A8788" s="333" t="s">
        <v>20</v>
      </c>
      <c r="B8788" s="333">
        <v>102890</v>
      </c>
      <c r="C8788" s="334" t="s">
        <v>12744</v>
      </c>
      <c r="D8788" s="333" t="s">
        <v>233</v>
      </c>
      <c r="E8788" s="335">
        <v>0</v>
      </c>
      <c r="F8788" s="335">
        <v>0</v>
      </c>
    </row>
    <row r="8789" spans="1:6" ht="20.399999999999999">
      <c r="A8789" s="333" t="s">
        <v>20</v>
      </c>
      <c r="B8789" s="333">
        <v>102891</v>
      </c>
      <c r="C8789" s="334" t="s">
        <v>12745</v>
      </c>
      <c r="D8789" s="333" t="s">
        <v>233</v>
      </c>
      <c r="E8789" s="335">
        <v>1.52</v>
      </c>
      <c r="F8789" s="335">
        <v>1.52</v>
      </c>
    </row>
    <row r="8790" spans="1:6" ht="20.399999999999999">
      <c r="A8790" s="333" t="s">
        <v>20</v>
      </c>
      <c r="B8790" s="333">
        <v>89246</v>
      </c>
      <c r="C8790" s="334" t="s">
        <v>835</v>
      </c>
      <c r="D8790" s="333" t="s">
        <v>233</v>
      </c>
      <c r="E8790" s="335">
        <v>216.44</v>
      </c>
      <c r="F8790" s="335">
        <v>216.44</v>
      </c>
    </row>
    <row r="8791" spans="1:6" ht="20.399999999999999">
      <c r="A8791" s="333" t="s">
        <v>20</v>
      </c>
      <c r="B8791" s="333">
        <v>89247</v>
      </c>
      <c r="C8791" s="334" t="s">
        <v>836</v>
      </c>
      <c r="D8791" s="333" t="s">
        <v>233</v>
      </c>
      <c r="E8791" s="335">
        <v>66.27</v>
      </c>
      <c r="F8791" s="335">
        <v>66.27</v>
      </c>
    </row>
    <row r="8792" spans="1:6" ht="20.399999999999999">
      <c r="A8792" s="333" t="s">
        <v>20</v>
      </c>
      <c r="B8792" s="333">
        <v>89248</v>
      </c>
      <c r="C8792" s="334" t="s">
        <v>837</v>
      </c>
      <c r="D8792" s="333" t="s">
        <v>233</v>
      </c>
      <c r="E8792" s="335">
        <v>386.07</v>
      </c>
      <c r="F8792" s="335">
        <v>386.07</v>
      </c>
    </row>
    <row r="8793" spans="1:6" ht="20.399999999999999">
      <c r="A8793" s="333" t="s">
        <v>20</v>
      </c>
      <c r="B8793" s="333">
        <v>89249</v>
      </c>
      <c r="C8793" s="334" t="s">
        <v>838</v>
      </c>
      <c r="D8793" s="333" t="s">
        <v>233</v>
      </c>
      <c r="E8793" s="335">
        <v>370.83</v>
      </c>
      <c r="F8793" s="335">
        <v>370.83</v>
      </c>
    </row>
    <row r="8794" spans="1:6" ht="30.6">
      <c r="A8794" s="333" t="s">
        <v>20</v>
      </c>
      <c r="B8794" s="333">
        <v>102954</v>
      </c>
      <c r="C8794" s="334" t="s">
        <v>12746</v>
      </c>
      <c r="D8794" s="333" t="s">
        <v>233</v>
      </c>
      <c r="E8794" s="335">
        <v>0</v>
      </c>
      <c r="F8794" s="335">
        <v>0</v>
      </c>
    </row>
    <row r="8795" spans="1:6" ht="20.399999999999999">
      <c r="A8795" s="333" t="s">
        <v>20</v>
      </c>
      <c r="B8795" s="333">
        <v>104727</v>
      </c>
      <c r="C8795" s="334" t="s">
        <v>12747</v>
      </c>
      <c r="D8795" s="333" t="s">
        <v>233</v>
      </c>
      <c r="E8795" s="335">
        <v>0</v>
      </c>
      <c r="F8795" s="335">
        <v>0</v>
      </c>
    </row>
    <row r="8796" spans="1:6" ht="30.6">
      <c r="A8796" s="333" t="s">
        <v>20</v>
      </c>
      <c r="B8796" s="333">
        <v>102956</v>
      </c>
      <c r="C8796" s="334" t="s">
        <v>12748</v>
      </c>
      <c r="D8796" s="333" t="s">
        <v>233</v>
      </c>
      <c r="E8796" s="335">
        <v>0</v>
      </c>
      <c r="F8796" s="335">
        <v>0</v>
      </c>
    </row>
    <row r="8797" spans="1:6" ht="30.6">
      <c r="A8797" s="333" t="s">
        <v>20</v>
      </c>
      <c r="B8797" s="333">
        <v>102957</v>
      </c>
      <c r="C8797" s="334" t="s">
        <v>12749</v>
      </c>
      <c r="D8797" s="333" t="s">
        <v>233</v>
      </c>
      <c r="E8797" s="335">
        <v>38.69</v>
      </c>
      <c r="F8797" s="335">
        <v>38.69</v>
      </c>
    </row>
    <row r="8798" spans="1:6" ht="30.6">
      <c r="A8798" s="333" t="s">
        <v>20</v>
      </c>
      <c r="B8798" s="333">
        <v>88859</v>
      </c>
      <c r="C8798" s="334" t="s">
        <v>793</v>
      </c>
      <c r="D8798" s="333" t="s">
        <v>233</v>
      </c>
      <c r="E8798" s="335">
        <v>20.65</v>
      </c>
      <c r="F8798" s="335">
        <v>20.65</v>
      </c>
    </row>
    <row r="8799" spans="1:6" ht="30.6">
      <c r="A8799" s="333" t="s">
        <v>20</v>
      </c>
      <c r="B8799" s="333">
        <v>88860</v>
      </c>
      <c r="C8799" s="334" t="s">
        <v>794</v>
      </c>
      <c r="D8799" s="333" t="s">
        <v>233</v>
      </c>
      <c r="E8799" s="335">
        <v>5.45</v>
      </c>
      <c r="F8799" s="335">
        <v>5.45</v>
      </c>
    </row>
    <row r="8800" spans="1:6" ht="30.6">
      <c r="A8800" s="333" t="s">
        <v>20</v>
      </c>
      <c r="B8800" s="333">
        <v>5667</v>
      </c>
      <c r="C8800" s="334" t="s">
        <v>686</v>
      </c>
      <c r="D8800" s="333" t="s">
        <v>233</v>
      </c>
      <c r="E8800" s="335">
        <v>25.81</v>
      </c>
      <c r="F8800" s="335">
        <v>25.81</v>
      </c>
    </row>
    <row r="8801" spans="1:6" ht="30.6">
      <c r="A8801" s="333" t="s">
        <v>20</v>
      </c>
      <c r="B8801" s="333">
        <v>5668</v>
      </c>
      <c r="C8801" s="334" t="s">
        <v>687</v>
      </c>
      <c r="D8801" s="333" t="s">
        <v>233</v>
      </c>
      <c r="E8801" s="335">
        <v>45.11</v>
      </c>
      <c r="F8801" s="335">
        <v>45.11</v>
      </c>
    </row>
    <row r="8802" spans="1:6" ht="30.6">
      <c r="A8802" s="333" t="s">
        <v>20</v>
      </c>
      <c r="B8802" s="333">
        <v>89011</v>
      </c>
      <c r="C8802" s="334" t="s">
        <v>801</v>
      </c>
      <c r="D8802" s="333" t="s">
        <v>233</v>
      </c>
      <c r="E8802" s="335">
        <v>22.4</v>
      </c>
      <c r="F8802" s="335">
        <v>22.4</v>
      </c>
    </row>
    <row r="8803" spans="1:6" ht="30.6">
      <c r="A8803" s="333" t="s">
        <v>20</v>
      </c>
      <c r="B8803" s="333">
        <v>89012</v>
      </c>
      <c r="C8803" s="334" t="s">
        <v>802</v>
      </c>
      <c r="D8803" s="333" t="s">
        <v>233</v>
      </c>
      <c r="E8803" s="335">
        <v>5.92</v>
      </c>
      <c r="F8803" s="335">
        <v>5.92</v>
      </c>
    </row>
    <row r="8804" spans="1:6" ht="30.6">
      <c r="A8804" s="333" t="s">
        <v>20</v>
      </c>
      <c r="B8804" s="333">
        <v>5735</v>
      </c>
      <c r="C8804" s="334" t="s">
        <v>706</v>
      </c>
      <c r="D8804" s="333" t="s">
        <v>233</v>
      </c>
      <c r="E8804" s="335">
        <v>28</v>
      </c>
      <c r="F8804" s="335">
        <v>28</v>
      </c>
    </row>
    <row r="8805" spans="1:6" ht="30.6">
      <c r="A8805" s="333" t="s">
        <v>20</v>
      </c>
      <c r="B8805" s="333">
        <v>5736</v>
      </c>
      <c r="C8805" s="334" t="s">
        <v>707</v>
      </c>
      <c r="D8805" s="333" t="s">
        <v>233</v>
      </c>
      <c r="E8805" s="335">
        <v>41.11</v>
      </c>
      <c r="F8805" s="335">
        <v>41.11</v>
      </c>
    </row>
    <row r="8806" spans="1:6" ht="30.6">
      <c r="A8806" s="333" t="s">
        <v>20</v>
      </c>
      <c r="B8806" s="333">
        <v>88857</v>
      </c>
      <c r="C8806" s="334" t="s">
        <v>791</v>
      </c>
      <c r="D8806" s="333" t="s">
        <v>233</v>
      </c>
      <c r="E8806" s="335">
        <v>23.21</v>
      </c>
      <c r="F8806" s="335">
        <v>23.21</v>
      </c>
    </row>
    <row r="8807" spans="1:6" ht="30.6">
      <c r="A8807" s="333" t="s">
        <v>20</v>
      </c>
      <c r="B8807" s="333">
        <v>88858</v>
      </c>
      <c r="C8807" s="334" t="s">
        <v>792</v>
      </c>
      <c r="D8807" s="333" t="s">
        <v>233</v>
      </c>
      <c r="E8807" s="335">
        <v>6.13</v>
      </c>
      <c r="F8807" s="335">
        <v>6.13</v>
      </c>
    </row>
    <row r="8808" spans="1:6" ht="30.6">
      <c r="A8808" s="333" t="s">
        <v>20</v>
      </c>
      <c r="B8808" s="333">
        <v>5664</v>
      </c>
      <c r="C8808" s="334" t="s">
        <v>685</v>
      </c>
      <c r="D8808" s="333" t="s">
        <v>233</v>
      </c>
      <c r="E8808" s="335">
        <v>29.02</v>
      </c>
      <c r="F8808" s="335">
        <v>29.02</v>
      </c>
    </row>
    <row r="8809" spans="1:6" ht="30.6">
      <c r="A8809" s="333" t="s">
        <v>20</v>
      </c>
      <c r="B8809" s="333">
        <v>53786</v>
      </c>
      <c r="C8809" s="334" t="s">
        <v>738</v>
      </c>
      <c r="D8809" s="333" t="s">
        <v>233</v>
      </c>
      <c r="E8809" s="335">
        <v>50.24</v>
      </c>
      <c r="F8809" s="335">
        <v>50.24</v>
      </c>
    </row>
    <row r="8810" spans="1:6" ht="20.399999999999999">
      <c r="A8810" s="333" t="s">
        <v>20</v>
      </c>
      <c r="B8810" s="333">
        <v>7038</v>
      </c>
      <c r="C8810" s="334" t="s">
        <v>719</v>
      </c>
      <c r="D8810" s="333" t="s">
        <v>233</v>
      </c>
      <c r="E8810" s="335">
        <v>47.43</v>
      </c>
      <c r="F8810" s="335">
        <v>47.43</v>
      </c>
    </row>
    <row r="8811" spans="1:6" ht="20.399999999999999">
      <c r="A8811" s="333" t="s">
        <v>20</v>
      </c>
      <c r="B8811" s="333">
        <v>7039</v>
      </c>
      <c r="C8811" s="334" t="s">
        <v>720</v>
      </c>
      <c r="D8811" s="333" t="s">
        <v>233</v>
      </c>
      <c r="E8811" s="335">
        <v>12.72</v>
      </c>
      <c r="F8811" s="335">
        <v>12.72</v>
      </c>
    </row>
    <row r="8812" spans="1:6" ht="20.399999999999999">
      <c r="A8812" s="333" t="s">
        <v>20</v>
      </c>
      <c r="B8812" s="333">
        <v>7040</v>
      </c>
      <c r="C8812" s="334" t="s">
        <v>721</v>
      </c>
      <c r="D8812" s="333" t="s">
        <v>233</v>
      </c>
      <c r="E8812" s="335">
        <v>59.36</v>
      </c>
      <c r="F8812" s="335">
        <v>59.36</v>
      </c>
    </row>
    <row r="8813" spans="1:6" ht="20.399999999999999">
      <c r="A8813" s="333" t="s">
        <v>20</v>
      </c>
      <c r="B8813" s="333">
        <v>55263</v>
      </c>
      <c r="C8813" s="334" t="s">
        <v>761</v>
      </c>
      <c r="D8813" s="333" t="s">
        <v>233</v>
      </c>
      <c r="E8813" s="335">
        <v>63.43</v>
      </c>
      <c r="F8813" s="335">
        <v>63.43</v>
      </c>
    </row>
    <row r="8814" spans="1:6" ht="20.399999999999999">
      <c r="A8814" s="333" t="s">
        <v>20</v>
      </c>
      <c r="B8814" s="333">
        <v>96460</v>
      </c>
      <c r="C8814" s="334" t="s">
        <v>12750</v>
      </c>
      <c r="D8814" s="333" t="s">
        <v>233</v>
      </c>
      <c r="E8814" s="335">
        <v>50.35</v>
      </c>
      <c r="F8814" s="335">
        <v>50.35</v>
      </c>
    </row>
    <row r="8815" spans="1:6" ht="20.399999999999999">
      <c r="A8815" s="333" t="s">
        <v>20</v>
      </c>
      <c r="B8815" s="333">
        <v>96459</v>
      </c>
      <c r="C8815" s="334" t="s">
        <v>12751</v>
      </c>
      <c r="D8815" s="333" t="s">
        <v>233</v>
      </c>
      <c r="E8815" s="335">
        <v>13.5</v>
      </c>
      <c r="F8815" s="335">
        <v>13.5</v>
      </c>
    </row>
    <row r="8816" spans="1:6" ht="20.399999999999999">
      <c r="A8816" s="333" t="s">
        <v>20</v>
      </c>
      <c r="B8816" s="333">
        <v>96458</v>
      </c>
      <c r="C8816" s="334" t="s">
        <v>12752</v>
      </c>
      <c r="D8816" s="333" t="s">
        <v>233</v>
      </c>
      <c r="E8816" s="335">
        <v>63.01</v>
      </c>
      <c r="F8816" s="335">
        <v>63.01</v>
      </c>
    </row>
    <row r="8817" spans="1:6" ht="20.399999999999999">
      <c r="A8817" s="333" t="s">
        <v>20</v>
      </c>
      <c r="B8817" s="333">
        <v>96457</v>
      </c>
      <c r="C8817" s="334" t="s">
        <v>12753</v>
      </c>
      <c r="D8817" s="333" t="s">
        <v>233</v>
      </c>
      <c r="E8817" s="335">
        <v>62.84</v>
      </c>
      <c r="F8817" s="335">
        <v>62.84</v>
      </c>
    </row>
    <row r="8818" spans="1:6" ht="30.6">
      <c r="A8818" s="333" t="s">
        <v>20</v>
      </c>
      <c r="B8818" s="333">
        <v>7051</v>
      </c>
      <c r="C8818" s="334" t="s">
        <v>726</v>
      </c>
      <c r="D8818" s="333" t="s">
        <v>233</v>
      </c>
      <c r="E8818" s="335">
        <v>42.07</v>
      </c>
      <c r="F8818" s="335">
        <v>42.07</v>
      </c>
    </row>
    <row r="8819" spans="1:6" ht="30.6">
      <c r="A8819" s="333" t="s">
        <v>20</v>
      </c>
      <c r="B8819" s="333">
        <v>7052</v>
      </c>
      <c r="C8819" s="334" t="s">
        <v>727</v>
      </c>
      <c r="D8819" s="333" t="s">
        <v>233</v>
      </c>
      <c r="E8819" s="335">
        <v>11.36</v>
      </c>
      <c r="F8819" s="335">
        <v>11.36</v>
      </c>
    </row>
    <row r="8820" spans="1:6" ht="30.6">
      <c r="A8820" s="333" t="s">
        <v>20</v>
      </c>
      <c r="B8820" s="333">
        <v>7053</v>
      </c>
      <c r="C8820" s="334" t="s">
        <v>728</v>
      </c>
      <c r="D8820" s="333" t="s">
        <v>233</v>
      </c>
      <c r="E8820" s="335">
        <v>52.65</v>
      </c>
      <c r="F8820" s="335">
        <v>52.65</v>
      </c>
    </row>
    <row r="8821" spans="1:6" ht="30.6">
      <c r="A8821" s="333" t="s">
        <v>20</v>
      </c>
      <c r="B8821" s="333">
        <v>7054</v>
      </c>
      <c r="C8821" s="334" t="s">
        <v>729</v>
      </c>
      <c r="D8821" s="333" t="s">
        <v>233</v>
      </c>
      <c r="E8821" s="335">
        <v>87.87</v>
      </c>
      <c r="F8821" s="335">
        <v>87.87</v>
      </c>
    </row>
    <row r="8822" spans="1:6" ht="20.399999999999999">
      <c r="A8822" s="333" t="s">
        <v>20</v>
      </c>
      <c r="B8822" s="333">
        <v>95627</v>
      </c>
      <c r="C8822" s="334" t="s">
        <v>1071</v>
      </c>
      <c r="D8822" s="333" t="s">
        <v>233</v>
      </c>
      <c r="E8822" s="335">
        <v>45.4</v>
      </c>
      <c r="F8822" s="335">
        <v>45.4</v>
      </c>
    </row>
    <row r="8823" spans="1:6" ht="20.399999999999999">
      <c r="A8823" s="333" t="s">
        <v>20</v>
      </c>
      <c r="B8823" s="333">
        <v>95628</v>
      </c>
      <c r="C8823" s="334" t="s">
        <v>1072</v>
      </c>
      <c r="D8823" s="333" t="s">
        <v>233</v>
      </c>
      <c r="E8823" s="335">
        <v>12.18</v>
      </c>
      <c r="F8823" s="335">
        <v>12.18</v>
      </c>
    </row>
    <row r="8824" spans="1:6" ht="20.399999999999999">
      <c r="A8824" s="333" t="s">
        <v>20</v>
      </c>
      <c r="B8824" s="333">
        <v>95629</v>
      </c>
      <c r="C8824" s="334" t="s">
        <v>1073</v>
      </c>
      <c r="D8824" s="333" t="s">
        <v>233</v>
      </c>
      <c r="E8824" s="335">
        <v>56.81</v>
      </c>
      <c r="F8824" s="335">
        <v>56.81</v>
      </c>
    </row>
    <row r="8825" spans="1:6" ht="20.399999999999999">
      <c r="A8825" s="333" t="s">
        <v>20</v>
      </c>
      <c r="B8825" s="333">
        <v>95630</v>
      </c>
      <c r="C8825" s="334" t="s">
        <v>1074</v>
      </c>
      <c r="D8825" s="333" t="s">
        <v>233</v>
      </c>
      <c r="E8825" s="335">
        <v>87.87</v>
      </c>
      <c r="F8825" s="335">
        <v>87.87</v>
      </c>
    </row>
    <row r="8826" spans="1:6" ht="30.6">
      <c r="A8826" s="333" t="s">
        <v>20</v>
      </c>
      <c r="B8826" s="333">
        <v>89210</v>
      </c>
      <c r="C8826" s="334" t="s">
        <v>817</v>
      </c>
      <c r="D8826" s="333" t="s">
        <v>233</v>
      </c>
      <c r="E8826" s="335">
        <v>30.35</v>
      </c>
      <c r="F8826" s="335">
        <v>30.35</v>
      </c>
    </row>
    <row r="8827" spans="1:6" ht="30.6">
      <c r="A8827" s="333" t="s">
        <v>20</v>
      </c>
      <c r="B8827" s="333">
        <v>89211</v>
      </c>
      <c r="C8827" s="334" t="s">
        <v>818</v>
      </c>
      <c r="D8827" s="333" t="s">
        <v>233</v>
      </c>
      <c r="E8827" s="335">
        <v>8.14</v>
      </c>
      <c r="F8827" s="335">
        <v>8.14</v>
      </c>
    </row>
    <row r="8828" spans="1:6" ht="30.6">
      <c r="A8828" s="333" t="s">
        <v>20</v>
      </c>
      <c r="B8828" s="333">
        <v>5674</v>
      </c>
      <c r="C8828" s="334" t="s">
        <v>688</v>
      </c>
      <c r="D8828" s="333" t="s">
        <v>233</v>
      </c>
      <c r="E8828" s="335">
        <v>37.979999999999997</v>
      </c>
      <c r="F8828" s="335">
        <v>37.979999999999997</v>
      </c>
    </row>
    <row r="8829" spans="1:6" ht="30.6">
      <c r="A8829" s="333" t="s">
        <v>20</v>
      </c>
      <c r="B8829" s="333">
        <v>53788</v>
      </c>
      <c r="C8829" s="334" t="s">
        <v>739</v>
      </c>
      <c r="D8829" s="333" t="s">
        <v>233</v>
      </c>
      <c r="E8829" s="335">
        <v>56.24</v>
      </c>
      <c r="F8829" s="335">
        <v>56.24</v>
      </c>
    </row>
    <row r="8830" spans="1:6" ht="30.6">
      <c r="A8830" s="333" t="s">
        <v>20</v>
      </c>
      <c r="B8830" s="333">
        <v>73309</v>
      </c>
      <c r="C8830" s="334" t="s">
        <v>764</v>
      </c>
      <c r="D8830" s="333" t="s">
        <v>233</v>
      </c>
      <c r="E8830" s="335">
        <v>31.55</v>
      </c>
      <c r="F8830" s="335">
        <v>31.55</v>
      </c>
    </row>
    <row r="8831" spans="1:6" ht="20.399999999999999">
      <c r="A8831" s="333" t="s">
        <v>20</v>
      </c>
      <c r="B8831" s="333">
        <v>73313</v>
      </c>
      <c r="C8831" s="334" t="s">
        <v>766</v>
      </c>
      <c r="D8831" s="333" t="s">
        <v>233</v>
      </c>
      <c r="E8831" s="335">
        <v>8.52</v>
      </c>
      <c r="F8831" s="335">
        <v>8.52</v>
      </c>
    </row>
    <row r="8832" spans="1:6" ht="30.6">
      <c r="A8832" s="333" t="s">
        <v>20</v>
      </c>
      <c r="B8832" s="333">
        <v>5089</v>
      </c>
      <c r="C8832" s="334" t="s">
        <v>680</v>
      </c>
      <c r="D8832" s="333" t="s">
        <v>233</v>
      </c>
      <c r="E8832" s="335">
        <v>39.49</v>
      </c>
      <c r="F8832" s="335">
        <v>39.49</v>
      </c>
    </row>
    <row r="8833" spans="1:6" ht="30.6">
      <c r="A8833" s="333" t="s">
        <v>20</v>
      </c>
      <c r="B8833" s="333">
        <v>73315</v>
      </c>
      <c r="C8833" s="334" t="s">
        <v>767</v>
      </c>
      <c r="D8833" s="333" t="s">
        <v>233</v>
      </c>
      <c r="E8833" s="335">
        <v>56.24</v>
      </c>
      <c r="F8833" s="335">
        <v>56.24</v>
      </c>
    </row>
    <row r="8834" spans="1:6" ht="20.399999999999999">
      <c r="A8834" s="333" t="s">
        <v>20</v>
      </c>
      <c r="B8834" s="333">
        <v>5738</v>
      </c>
      <c r="C8834" s="334" t="s">
        <v>708</v>
      </c>
      <c r="D8834" s="333" t="s">
        <v>233</v>
      </c>
      <c r="E8834" s="335">
        <v>41.47</v>
      </c>
      <c r="F8834" s="335">
        <v>41.47</v>
      </c>
    </row>
    <row r="8835" spans="1:6" ht="20.399999999999999">
      <c r="A8835" s="333" t="s">
        <v>20</v>
      </c>
      <c r="B8835" s="333">
        <v>93239</v>
      </c>
      <c r="C8835" s="334" t="s">
        <v>1017</v>
      </c>
      <c r="D8835" s="333" t="s">
        <v>233</v>
      </c>
      <c r="E8835" s="335">
        <v>11.12</v>
      </c>
      <c r="F8835" s="335">
        <v>11.12</v>
      </c>
    </row>
    <row r="8836" spans="1:6" ht="20.399999999999999">
      <c r="A8836" s="333" t="s">
        <v>20</v>
      </c>
      <c r="B8836" s="333">
        <v>5739</v>
      </c>
      <c r="C8836" s="334" t="s">
        <v>709</v>
      </c>
      <c r="D8836" s="333" t="s">
        <v>233</v>
      </c>
      <c r="E8836" s="335">
        <v>51.9</v>
      </c>
      <c r="F8836" s="335">
        <v>51.9</v>
      </c>
    </row>
    <row r="8837" spans="1:6" ht="30.6">
      <c r="A8837" s="333" t="s">
        <v>20</v>
      </c>
      <c r="B8837" s="333">
        <v>93240</v>
      </c>
      <c r="C8837" s="334" t="s">
        <v>1018</v>
      </c>
      <c r="D8837" s="333" t="s">
        <v>233</v>
      </c>
      <c r="E8837" s="335">
        <v>11.78</v>
      </c>
      <c r="F8837" s="335">
        <v>11.78</v>
      </c>
    </row>
    <row r="8838" spans="1:6" ht="30.6">
      <c r="A8838" s="333" t="s">
        <v>20</v>
      </c>
      <c r="B8838" s="333">
        <v>53818</v>
      </c>
      <c r="C8838" s="334" t="s">
        <v>748</v>
      </c>
      <c r="D8838" s="333" t="s">
        <v>233</v>
      </c>
      <c r="E8838" s="335">
        <v>9.16</v>
      </c>
      <c r="F8838" s="335">
        <v>9.16</v>
      </c>
    </row>
    <row r="8839" spans="1:6" ht="20.399999999999999">
      <c r="A8839" s="333" t="s">
        <v>20</v>
      </c>
      <c r="B8839" s="333">
        <v>93238</v>
      </c>
      <c r="C8839" s="334" t="s">
        <v>1016</v>
      </c>
      <c r="D8839" s="333" t="s">
        <v>233</v>
      </c>
      <c r="E8839" s="335">
        <v>2.4500000000000002</v>
      </c>
      <c r="F8839" s="335">
        <v>2.4500000000000002</v>
      </c>
    </row>
    <row r="8840" spans="1:6" ht="30.6">
      <c r="A8840" s="333" t="s">
        <v>20</v>
      </c>
      <c r="B8840" s="333">
        <v>5727</v>
      </c>
      <c r="C8840" s="334" t="s">
        <v>703</v>
      </c>
      <c r="D8840" s="333" t="s">
        <v>233</v>
      </c>
      <c r="E8840" s="335">
        <v>11.46</v>
      </c>
      <c r="F8840" s="335">
        <v>11.46</v>
      </c>
    </row>
    <row r="8841" spans="1:6" ht="20.399999999999999">
      <c r="A8841" s="333" t="s">
        <v>20</v>
      </c>
      <c r="B8841" s="333">
        <v>89280</v>
      </c>
      <c r="C8841" s="334" t="s">
        <v>854</v>
      </c>
      <c r="D8841" s="333" t="s">
        <v>233</v>
      </c>
      <c r="E8841" s="335">
        <v>37.270000000000003</v>
      </c>
      <c r="F8841" s="335">
        <v>37.270000000000003</v>
      </c>
    </row>
    <row r="8842" spans="1:6" ht="20.399999999999999">
      <c r="A8842" s="333" t="s">
        <v>20</v>
      </c>
      <c r="B8842" s="333">
        <v>89281</v>
      </c>
      <c r="C8842" s="334" t="s">
        <v>855</v>
      </c>
      <c r="D8842" s="333" t="s">
        <v>233</v>
      </c>
      <c r="E8842" s="335">
        <v>9.99</v>
      </c>
      <c r="F8842" s="335">
        <v>9.99</v>
      </c>
    </row>
    <row r="8843" spans="1:6" ht="20.399999999999999">
      <c r="A8843" s="333" t="s">
        <v>20</v>
      </c>
      <c r="B8843" s="333">
        <v>5729</v>
      </c>
      <c r="C8843" s="334" t="s">
        <v>704</v>
      </c>
      <c r="D8843" s="333" t="s">
        <v>233</v>
      </c>
      <c r="E8843" s="335">
        <v>46.64</v>
      </c>
      <c r="F8843" s="335">
        <v>46.64</v>
      </c>
    </row>
    <row r="8844" spans="1:6" ht="20.399999999999999">
      <c r="A8844" s="333" t="s">
        <v>20</v>
      </c>
      <c r="B8844" s="333">
        <v>5730</v>
      </c>
      <c r="C8844" s="334" t="s">
        <v>705</v>
      </c>
      <c r="D8844" s="333" t="s">
        <v>233</v>
      </c>
      <c r="E8844" s="335">
        <v>40.22</v>
      </c>
      <c r="F8844" s="335">
        <v>40.22</v>
      </c>
    </row>
    <row r="8845" spans="1:6" ht="20.399999999999999">
      <c r="A8845" s="333" t="s">
        <v>20</v>
      </c>
      <c r="B8845" s="333">
        <v>95266</v>
      </c>
      <c r="C8845" s="334" t="s">
        <v>1068</v>
      </c>
      <c r="D8845" s="333" t="s">
        <v>233</v>
      </c>
      <c r="E8845" s="335">
        <v>0.61</v>
      </c>
      <c r="F8845" s="335">
        <v>0.61</v>
      </c>
    </row>
    <row r="8846" spans="1:6" ht="20.399999999999999">
      <c r="A8846" s="333" t="s">
        <v>20</v>
      </c>
      <c r="B8846" s="333">
        <v>95267</v>
      </c>
      <c r="C8846" s="334" t="s">
        <v>1069</v>
      </c>
      <c r="D8846" s="333" t="s">
        <v>233</v>
      </c>
      <c r="E8846" s="335">
        <v>0.12</v>
      </c>
      <c r="F8846" s="335">
        <v>0.12</v>
      </c>
    </row>
    <row r="8847" spans="1:6" ht="20.399999999999999">
      <c r="A8847" s="333" t="s">
        <v>20</v>
      </c>
      <c r="B8847" s="333">
        <v>95268</v>
      </c>
      <c r="C8847" s="334" t="s">
        <v>1070</v>
      </c>
      <c r="D8847" s="333" t="s">
        <v>233</v>
      </c>
      <c r="E8847" s="335">
        <v>0.59</v>
      </c>
      <c r="F8847" s="335">
        <v>0.59</v>
      </c>
    </row>
    <row r="8848" spans="1:6" ht="20.399999999999999">
      <c r="A8848" s="333" t="s">
        <v>20</v>
      </c>
      <c r="B8848" s="333">
        <v>95269</v>
      </c>
      <c r="C8848" s="334" t="s">
        <v>12754</v>
      </c>
      <c r="D8848" s="333" t="s">
        <v>233</v>
      </c>
      <c r="E8848" s="335">
        <v>9.15</v>
      </c>
      <c r="F8848" s="335">
        <v>9.15</v>
      </c>
    </row>
    <row r="8849" spans="1:6" ht="20.399999999999999">
      <c r="A8849" s="333" t="s">
        <v>20</v>
      </c>
      <c r="B8849" s="333">
        <v>91688</v>
      </c>
      <c r="C8849" s="334" t="s">
        <v>982</v>
      </c>
      <c r="D8849" s="333" t="s">
        <v>233</v>
      </c>
      <c r="E8849" s="335">
        <v>0.09</v>
      </c>
      <c r="F8849" s="335">
        <v>0.09</v>
      </c>
    </row>
    <row r="8850" spans="1:6" ht="20.399999999999999">
      <c r="A8850" s="333" t="s">
        <v>20</v>
      </c>
      <c r="B8850" s="333">
        <v>91689</v>
      </c>
      <c r="C8850" s="334" t="s">
        <v>983</v>
      </c>
      <c r="D8850" s="333" t="s">
        <v>233</v>
      </c>
      <c r="E8850" s="335">
        <v>0.01</v>
      </c>
      <c r="F8850" s="335">
        <v>0.01</v>
      </c>
    </row>
    <row r="8851" spans="1:6" ht="20.399999999999999">
      <c r="A8851" s="333" t="s">
        <v>20</v>
      </c>
      <c r="B8851" s="333">
        <v>91690</v>
      </c>
      <c r="C8851" s="334" t="s">
        <v>984</v>
      </c>
      <c r="D8851" s="333" t="s">
        <v>233</v>
      </c>
      <c r="E8851" s="335">
        <v>0.06</v>
      </c>
      <c r="F8851" s="335">
        <v>0.06</v>
      </c>
    </row>
    <row r="8852" spans="1:6" ht="20.399999999999999">
      <c r="A8852" s="333" t="s">
        <v>20</v>
      </c>
      <c r="B8852" s="333">
        <v>91691</v>
      </c>
      <c r="C8852" s="334" t="s">
        <v>985</v>
      </c>
      <c r="D8852" s="333" t="s">
        <v>233</v>
      </c>
      <c r="E8852" s="335">
        <v>1.61</v>
      </c>
      <c r="F8852" s="335">
        <v>1.61</v>
      </c>
    </row>
    <row r="8853" spans="1:6" ht="30.6">
      <c r="A8853" s="333" t="s">
        <v>20</v>
      </c>
      <c r="B8853" s="333">
        <v>102924</v>
      </c>
      <c r="C8853" s="334" t="s">
        <v>12755</v>
      </c>
      <c r="D8853" s="333" t="s">
        <v>233</v>
      </c>
      <c r="E8853" s="335">
        <v>0</v>
      </c>
      <c r="F8853" s="335">
        <v>0</v>
      </c>
    </row>
    <row r="8854" spans="1:6" ht="20.399999999999999">
      <c r="A8854" s="333" t="s">
        <v>20</v>
      </c>
      <c r="B8854" s="333">
        <v>102925</v>
      </c>
      <c r="C8854" s="334" t="s">
        <v>12756</v>
      </c>
      <c r="D8854" s="333" t="s">
        <v>233</v>
      </c>
      <c r="E8854" s="335">
        <v>0</v>
      </c>
      <c r="F8854" s="335">
        <v>0</v>
      </c>
    </row>
    <row r="8855" spans="1:6" ht="30.6">
      <c r="A8855" s="333" t="s">
        <v>20</v>
      </c>
      <c r="B8855" s="333">
        <v>102926</v>
      </c>
      <c r="C8855" s="334" t="s">
        <v>12757</v>
      </c>
      <c r="D8855" s="333" t="s">
        <v>233</v>
      </c>
      <c r="E8855" s="335">
        <v>0</v>
      </c>
      <c r="F8855" s="335">
        <v>0</v>
      </c>
    </row>
    <row r="8856" spans="1:6" ht="30.6">
      <c r="A8856" s="333" t="s">
        <v>20</v>
      </c>
      <c r="B8856" s="333">
        <v>102927</v>
      </c>
      <c r="C8856" s="334" t="s">
        <v>12758</v>
      </c>
      <c r="D8856" s="333" t="s">
        <v>233</v>
      </c>
      <c r="E8856" s="335">
        <v>1.1100000000000001</v>
      </c>
      <c r="F8856" s="335">
        <v>1.1100000000000001</v>
      </c>
    </row>
    <row r="8857" spans="1:6" ht="20.399999999999999">
      <c r="A8857" s="333" t="s">
        <v>20</v>
      </c>
      <c r="B8857" s="333">
        <v>95136</v>
      </c>
      <c r="C8857" s="334" t="s">
        <v>1058</v>
      </c>
      <c r="D8857" s="333" t="s">
        <v>233</v>
      </c>
      <c r="E8857" s="335">
        <v>0.03</v>
      </c>
      <c r="F8857" s="335">
        <v>0.03</v>
      </c>
    </row>
    <row r="8858" spans="1:6">
      <c r="A8858" s="333" t="s">
        <v>20</v>
      </c>
      <c r="B8858" s="333">
        <v>95137</v>
      </c>
      <c r="C8858" s="334" t="s">
        <v>1059</v>
      </c>
      <c r="D8858" s="333" t="s">
        <v>233</v>
      </c>
      <c r="E8858" s="335">
        <v>0.01</v>
      </c>
      <c r="F8858" s="335">
        <v>0.01</v>
      </c>
    </row>
    <row r="8859" spans="1:6" ht="20.399999999999999">
      <c r="A8859" s="333" t="s">
        <v>20</v>
      </c>
      <c r="B8859" s="333">
        <v>95138</v>
      </c>
      <c r="C8859" s="334" t="s">
        <v>1060</v>
      </c>
      <c r="D8859" s="333" t="s">
        <v>233</v>
      </c>
      <c r="E8859" s="335">
        <v>0.02</v>
      </c>
      <c r="F8859" s="335">
        <v>0.02</v>
      </c>
    </row>
    <row r="8860" spans="1:6" ht="20.399999999999999">
      <c r="A8860" s="333" t="s">
        <v>20</v>
      </c>
      <c r="B8860" s="333">
        <v>89023</v>
      </c>
      <c r="C8860" s="334" t="s">
        <v>12759</v>
      </c>
      <c r="D8860" s="333" t="s">
        <v>233</v>
      </c>
      <c r="E8860" s="335">
        <v>3.97</v>
      </c>
      <c r="F8860" s="335">
        <v>3.97</v>
      </c>
    </row>
    <row r="8861" spans="1:6">
      <c r="A8861" s="333" t="s">
        <v>20</v>
      </c>
      <c r="B8861" s="333">
        <v>89024</v>
      </c>
      <c r="C8861" s="334" t="s">
        <v>12760</v>
      </c>
      <c r="D8861" s="333" t="s">
        <v>233</v>
      </c>
      <c r="E8861" s="335">
        <v>1.37</v>
      </c>
      <c r="F8861" s="335">
        <v>1.37</v>
      </c>
    </row>
    <row r="8862" spans="1:6" ht="20.399999999999999">
      <c r="A8862" s="333" t="s">
        <v>20</v>
      </c>
      <c r="B8862" s="333">
        <v>89025</v>
      </c>
      <c r="C8862" s="334" t="s">
        <v>12761</v>
      </c>
      <c r="D8862" s="333" t="s">
        <v>233</v>
      </c>
      <c r="E8862" s="335">
        <v>4.96</v>
      </c>
      <c r="F8862" s="335">
        <v>4.96</v>
      </c>
    </row>
    <row r="8863" spans="1:6" ht="20.399999999999999">
      <c r="A8863" s="333" t="s">
        <v>20</v>
      </c>
      <c r="B8863" s="333">
        <v>89026</v>
      </c>
      <c r="C8863" s="334" t="s">
        <v>12762</v>
      </c>
      <c r="D8863" s="333" t="s">
        <v>233</v>
      </c>
      <c r="E8863" s="335">
        <v>168.3</v>
      </c>
      <c r="F8863" s="335">
        <v>168.3</v>
      </c>
    </row>
    <row r="8864" spans="1:6" ht="20.399999999999999">
      <c r="A8864" s="333" t="s">
        <v>20</v>
      </c>
      <c r="B8864" s="333">
        <v>7032</v>
      </c>
      <c r="C8864" s="334" t="s">
        <v>12763</v>
      </c>
      <c r="D8864" s="333" t="s">
        <v>233</v>
      </c>
      <c r="E8864" s="335">
        <v>4.88</v>
      </c>
      <c r="F8864" s="335">
        <v>4.88</v>
      </c>
    </row>
    <row r="8865" spans="1:6">
      <c r="A8865" s="333" t="s">
        <v>20</v>
      </c>
      <c r="B8865" s="333">
        <v>7033</v>
      </c>
      <c r="C8865" s="334" t="s">
        <v>12764</v>
      </c>
      <c r="D8865" s="333" t="s">
        <v>233</v>
      </c>
      <c r="E8865" s="335">
        <v>1.69</v>
      </c>
      <c r="F8865" s="335">
        <v>1.69</v>
      </c>
    </row>
    <row r="8866" spans="1:6" ht="20.399999999999999">
      <c r="A8866" s="333" t="s">
        <v>20</v>
      </c>
      <c r="B8866" s="333">
        <v>7034</v>
      </c>
      <c r="C8866" s="334" t="s">
        <v>12765</v>
      </c>
      <c r="D8866" s="333" t="s">
        <v>233</v>
      </c>
      <c r="E8866" s="335">
        <v>6.1</v>
      </c>
      <c r="F8866" s="335">
        <v>6.1</v>
      </c>
    </row>
    <row r="8867" spans="1:6" ht="20.399999999999999">
      <c r="A8867" s="333" t="s">
        <v>20</v>
      </c>
      <c r="B8867" s="333">
        <v>7035</v>
      </c>
      <c r="C8867" s="334" t="s">
        <v>12766</v>
      </c>
      <c r="D8867" s="333" t="s">
        <v>233</v>
      </c>
      <c r="E8867" s="335">
        <v>252.45</v>
      </c>
      <c r="F8867" s="335">
        <v>252.45</v>
      </c>
    </row>
    <row r="8868" spans="1:6" ht="20.399999999999999">
      <c r="A8868" s="333" t="s">
        <v>20</v>
      </c>
      <c r="B8868" s="333">
        <v>102942</v>
      </c>
      <c r="C8868" s="334" t="s">
        <v>12767</v>
      </c>
      <c r="D8868" s="333" t="s">
        <v>233</v>
      </c>
      <c r="E8868" s="335">
        <v>0</v>
      </c>
      <c r="F8868" s="335">
        <v>0</v>
      </c>
    </row>
    <row r="8869" spans="1:6" ht="20.399999999999999">
      <c r="A8869" s="333" t="s">
        <v>20</v>
      </c>
      <c r="B8869" s="333">
        <v>102943</v>
      </c>
      <c r="C8869" s="334" t="s">
        <v>12768</v>
      </c>
      <c r="D8869" s="333" t="s">
        <v>233</v>
      </c>
      <c r="E8869" s="335">
        <v>0</v>
      </c>
      <c r="F8869" s="335">
        <v>0</v>
      </c>
    </row>
    <row r="8870" spans="1:6" ht="20.399999999999999">
      <c r="A8870" s="333" t="s">
        <v>20</v>
      </c>
      <c r="B8870" s="333">
        <v>102944</v>
      </c>
      <c r="C8870" s="334" t="s">
        <v>12769</v>
      </c>
      <c r="D8870" s="333" t="s">
        <v>233</v>
      </c>
      <c r="E8870" s="335">
        <v>0</v>
      </c>
      <c r="F8870" s="335">
        <v>0</v>
      </c>
    </row>
    <row r="8871" spans="1:6" ht="30.6">
      <c r="A8871" s="333" t="s">
        <v>20</v>
      </c>
      <c r="B8871" s="333">
        <v>102945</v>
      </c>
      <c r="C8871" s="334" t="s">
        <v>12770</v>
      </c>
      <c r="D8871" s="333" t="s">
        <v>233</v>
      </c>
      <c r="E8871" s="335">
        <v>0.02</v>
      </c>
      <c r="F8871" s="335">
        <v>0.02</v>
      </c>
    </row>
    <row r="8872" spans="1:6" ht="20.399999999999999">
      <c r="A8872" s="333" t="s">
        <v>20</v>
      </c>
      <c r="B8872" s="333">
        <v>104087</v>
      </c>
      <c r="C8872" s="334" t="s">
        <v>12771</v>
      </c>
      <c r="D8872" s="333" t="s">
        <v>233</v>
      </c>
      <c r="E8872" s="335">
        <v>0.03</v>
      </c>
      <c r="F8872" s="335">
        <v>0.03</v>
      </c>
    </row>
    <row r="8873" spans="1:6" ht="20.399999999999999">
      <c r="A8873" s="333" t="s">
        <v>20</v>
      </c>
      <c r="B8873" s="333">
        <v>104088</v>
      </c>
      <c r="C8873" s="334" t="s">
        <v>12772</v>
      </c>
      <c r="D8873" s="333" t="s">
        <v>233</v>
      </c>
      <c r="E8873" s="335">
        <v>0</v>
      </c>
      <c r="F8873" s="335">
        <v>0</v>
      </c>
    </row>
    <row r="8874" spans="1:6" ht="20.399999999999999">
      <c r="A8874" s="333" t="s">
        <v>20</v>
      </c>
      <c r="B8874" s="333">
        <v>104089</v>
      </c>
      <c r="C8874" s="334" t="s">
        <v>12773</v>
      </c>
      <c r="D8874" s="333" t="s">
        <v>233</v>
      </c>
      <c r="E8874" s="335">
        <v>0.04</v>
      </c>
      <c r="F8874" s="335">
        <v>0.04</v>
      </c>
    </row>
    <row r="8875" spans="1:6" ht="20.399999999999999">
      <c r="A8875" s="333" t="s">
        <v>20</v>
      </c>
      <c r="B8875" s="333">
        <v>104090</v>
      </c>
      <c r="C8875" s="334" t="s">
        <v>12774</v>
      </c>
      <c r="D8875" s="333" t="s">
        <v>233</v>
      </c>
      <c r="E8875" s="335">
        <v>0.8</v>
      </c>
      <c r="F8875" s="335">
        <v>0.8</v>
      </c>
    </row>
    <row r="8876" spans="1:6" ht="20.399999999999999">
      <c r="A8876" s="333" t="s">
        <v>20</v>
      </c>
      <c r="B8876" s="333">
        <v>104093</v>
      </c>
      <c r="C8876" s="334" t="s">
        <v>12775</v>
      </c>
      <c r="D8876" s="333" t="s">
        <v>233</v>
      </c>
      <c r="E8876" s="335">
        <v>0.04</v>
      </c>
      <c r="F8876" s="335">
        <v>0.04</v>
      </c>
    </row>
    <row r="8877" spans="1:6" ht="20.399999999999999">
      <c r="A8877" s="333" t="s">
        <v>20</v>
      </c>
      <c r="B8877" s="333">
        <v>104094</v>
      </c>
      <c r="C8877" s="334" t="s">
        <v>12776</v>
      </c>
      <c r="D8877" s="333" t="s">
        <v>233</v>
      </c>
      <c r="E8877" s="335">
        <v>0.01</v>
      </c>
      <c r="F8877" s="335">
        <v>0.01</v>
      </c>
    </row>
    <row r="8878" spans="1:6" ht="20.399999999999999">
      <c r="A8878" s="333" t="s">
        <v>20</v>
      </c>
      <c r="B8878" s="333">
        <v>104095</v>
      </c>
      <c r="C8878" s="334" t="s">
        <v>12777</v>
      </c>
      <c r="D8878" s="333" t="s">
        <v>233</v>
      </c>
      <c r="E8878" s="335">
        <v>0.05</v>
      </c>
      <c r="F8878" s="335">
        <v>0.05</v>
      </c>
    </row>
    <row r="8879" spans="1:6" ht="20.399999999999999">
      <c r="A8879" s="333" t="s">
        <v>20</v>
      </c>
      <c r="B8879" s="333">
        <v>104096</v>
      </c>
      <c r="C8879" s="334" t="s">
        <v>12778</v>
      </c>
      <c r="D8879" s="333" t="s">
        <v>233</v>
      </c>
      <c r="E8879" s="335">
        <v>1.1100000000000001</v>
      </c>
      <c r="F8879" s="335">
        <v>1.1100000000000001</v>
      </c>
    </row>
    <row r="8880" spans="1:6" ht="20.399999999999999">
      <c r="A8880" s="333" t="s">
        <v>20</v>
      </c>
      <c r="B8880" s="333">
        <v>102900</v>
      </c>
      <c r="C8880" s="334" t="s">
        <v>12779</v>
      </c>
      <c r="D8880" s="333" t="s">
        <v>233</v>
      </c>
      <c r="E8880" s="335">
        <v>0</v>
      </c>
      <c r="F8880" s="335">
        <v>0</v>
      </c>
    </row>
    <row r="8881" spans="1:6" ht="20.399999999999999">
      <c r="A8881" s="333" t="s">
        <v>20</v>
      </c>
      <c r="B8881" s="333">
        <v>102901</v>
      </c>
      <c r="C8881" s="334" t="s">
        <v>12780</v>
      </c>
      <c r="D8881" s="333" t="s">
        <v>233</v>
      </c>
      <c r="E8881" s="335">
        <v>0</v>
      </c>
      <c r="F8881" s="335">
        <v>0</v>
      </c>
    </row>
    <row r="8882" spans="1:6" ht="20.399999999999999">
      <c r="A8882" s="333" t="s">
        <v>20</v>
      </c>
      <c r="B8882" s="333">
        <v>102902</v>
      </c>
      <c r="C8882" s="334" t="s">
        <v>12781</v>
      </c>
      <c r="D8882" s="333" t="s">
        <v>233</v>
      </c>
      <c r="E8882" s="335">
        <v>0</v>
      </c>
      <c r="F8882" s="335">
        <v>0</v>
      </c>
    </row>
    <row r="8883" spans="1:6" ht="20.399999999999999">
      <c r="A8883" s="333" t="s">
        <v>20</v>
      </c>
      <c r="B8883" s="333">
        <v>102903</v>
      </c>
      <c r="C8883" s="334" t="s">
        <v>12782</v>
      </c>
      <c r="D8883" s="333" t="s">
        <v>233</v>
      </c>
      <c r="E8883" s="335">
        <v>11.48</v>
      </c>
      <c r="F8883" s="335">
        <v>11.48</v>
      </c>
    </row>
    <row r="8884" spans="1:6" ht="20.399999999999999">
      <c r="A8884" s="333" t="s">
        <v>20</v>
      </c>
      <c r="B8884" s="333">
        <v>89029</v>
      </c>
      <c r="C8884" s="334" t="s">
        <v>809</v>
      </c>
      <c r="D8884" s="333" t="s">
        <v>233</v>
      </c>
      <c r="E8884" s="335">
        <v>35.380000000000003</v>
      </c>
      <c r="F8884" s="335">
        <v>35.380000000000003</v>
      </c>
    </row>
    <row r="8885" spans="1:6" ht="20.399999999999999">
      <c r="A8885" s="333" t="s">
        <v>20</v>
      </c>
      <c r="B8885" s="333">
        <v>89030</v>
      </c>
      <c r="C8885" s="334" t="s">
        <v>810</v>
      </c>
      <c r="D8885" s="333" t="s">
        <v>233</v>
      </c>
      <c r="E8885" s="335">
        <v>15.58</v>
      </c>
      <c r="F8885" s="335">
        <v>15.58</v>
      </c>
    </row>
    <row r="8886" spans="1:6" ht="20.399999999999999">
      <c r="A8886" s="333" t="s">
        <v>20</v>
      </c>
      <c r="B8886" s="333">
        <v>5724</v>
      </c>
      <c r="C8886" s="334" t="s">
        <v>702</v>
      </c>
      <c r="D8886" s="333" t="s">
        <v>233</v>
      </c>
      <c r="E8886" s="335">
        <v>63.26</v>
      </c>
      <c r="F8886" s="335">
        <v>63.26</v>
      </c>
    </row>
    <row r="8887" spans="1:6" ht="20.399999999999999">
      <c r="A8887" s="333" t="s">
        <v>20</v>
      </c>
      <c r="B8887" s="333">
        <v>53817</v>
      </c>
      <c r="C8887" s="334" t="s">
        <v>747</v>
      </c>
      <c r="D8887" s="333" t="s">
        <v>233</v>
      </c>
      <c r="E8887" s="335">
        <v>61.49</v>
      </c>
      <c r="F8887" s="335">
        <v>61.49</v>
      </c>
    </row>
    <row r="8888" spans="1:6" ht="20.399999999999999">
      <c r="A8888" s="333" t="s">
        <v>20</v>
      </c>
      <c r="B8888" s="333">
        <v>88839</v>
      </c>
      <c r="C8888" s="334" t="s">
        <v>785</v>
      </c>
      <c r="D8888" s="333" t="s">
        <v>233</v>
      </c>
      <c r="E8888" s="335">
        <v>37.03</v>
      </c>
      <c r="F8888" s="335">
        <v>37.03</v>
      </c>
    </row>
    <row r="8889" spans="1:6" ht="20.399999999999999">
      <c r="A8889" s="333" t="s">
        <v>20</v>
      </c>
      <c r="B8889" s="333">
        <v>88840</v>
      </c>
      <c r="C8889" s="334" t="s">
        <v>786</v>
      </c>
      <c r="D8889" s="333" t="s">
        <v>233</v>
      </c>
      <c r="E8889" s="335">
        <v>16.309999999999999</v>
      </c>
      <c r="F8889" s="335">
        <v>16.309999999999999</v>
      </c>
    </row>
    <row r="8890" spans="1:6" ht="20.399999999999999">
      <c r="A8890" s="333" t="s">
        <v>20</v>
      </c>
      <c r="B8890" s="333">
        <v>88841</v>
      </c>
      <c r="C8890" s="334" t="s">
        <v>787</v>
      </c>
      <c r="D8890" s="333" t="s">
        <v>233</v>
      </c>
      <c r="E8890" s="335">
        <v>66.2</v>
      </c>
      <c r="F8890" s="335">
        <v>66.2</v>
      </c>
    </row>
    <row r="8891" spans="1:6" ht="20.399999999999999">
      <c r="A8891" s="333" t="s">
        <v>20</v>
      </c>
      <c r="B8891" s="333">
        <v>88842</v>
      </c>
      <c r="C8891" s="334" t="s">
        <v>788</v>
      </c>
      <c r="D8891" s="333" t="s">
        <v>233</v>
      </c>
      <c r="E8891" s="335">
        <v>76.92</v>
      </c>
      <c r="F8891" s="335">
        <v>76.92</v>
      </c>
    </row>
    <row r="8892" spans="1:6" ht="20.399999999999999">
      <c r="A8892" s="333" t="s">
        <v>20</v>
      </c>
      <c r="B8892" s="333">
        <v>89009</v>
      </c>
      <c r="C8892" s="334" t="s">
        <v>799</v>
      </c>
      <c r="D8892" s="333" t="s">
        <v>233</v>
      </c>
      <c r="E8892" s="335">
        <v>45.87</v>
      </c>
      <c r="F8892" s="335">
        <v>45.87</v>
      </c>
    </row>
    <row r="8893" spans="1:6" ht="20.399999999999999">
      <c r="A8893" s="333" t="s">
        <v>20</v>
      </c>
      <c r="B8893" s="333">
        <v>89010</v>
      </c>
      <c r="C8893" s="334" t="s">
        <v>800</v>
      </c>
      <c r="D8893" s="333" t="s">
        <v>233</v>
      </c>
      <c r="E8893" s="335">
        <v>20.2</v>
      </c>
      <c r="F8893" s="335">
        <v>20.2</v>
      </c>
    </row>
    <row r="8894" spans="1:6" ht="20.399999999999999">
      <c r="A8894" s="333" t="s">
        <v>20</v>
      </c>
      <c r="B8894" s="333">
        <v>53810</v>
      </c>
      <c r="C8894" s="334" t="s">
        <v>745</v>
      </c>
      <c r="D8894" s="333" t="s">
        <v>233</v>
      </c>
      <c r="E8894" s="335">
        <v>82.01</v>
      </c>
      <c r="F8894" s="335">
        <v>82.01</v>
      </c>
    </row>
    <row r="8895" spans="1:6" ht="20.399999999999999">
      <c r="A8895" s="333" t="s">
        <v>20</v>
      </c>
      <c r="B8895" s="333">
        <v>5721</v>
      </c>
      <c r="C8895" s="334" t="s">
        <v>700</v>
      </c>
      <c r="D8895" s="333" t="s">
        <v>233</v>
      </c>
      <c r="E8895" s="335">
        <v>92.29</v>
      </c>
      <c r="F8895" s="335">
        <v>92.29</v>
      </c>
    </row>
    <row r="8896" spans="1:6" ht="20.399999999999999">
      <c r="A8896" s="333" t="s">
        <v>20</v>
      </c>
      <c r="B8896" s="333">
        <v>89017</v>
      </c>
      <c r="C8896" s="334" t="s">
        <v>807</v>
      </c>
      <c r="D8896" s="333" t="s">
        <v>233</v>
      </c>
      <c r="E8896" s="335">
        <v>45.59</v>
      </c>
      <c r="F8896" s="335">
        <v>45.59</v>
      </c>
    </row>
    <row r="8897" spans="1:6" ht="20.399999999999999">
      <c r="A8897" s="333" t="s">
        <v>20</v>
      </c>
      <c r="B8897" s="333">
        <v>89018</v>
      </c>
      <c r="C8897" s="334" t="s">
        <v>808</v>
      </c>
      <c r="D8897" s="333" t="s">
        <v>233</v>
      </c>
      <c r="E8897" s="335">
        <v>20.079999999999998</v>
      </c>
      <c r="F8897" s="335">
        <v>20.079999999999998</v>
      </c>
    </row>
    <row r="8898" spans="1:6" ht="20.399999999999999">
      <c r="A8898" s="333" t="s">
        <v>20</v>
      </c>
      <c r="B8898" s="333">
        <v>53806</v>
      </c>
      <c r="C8898" s="334" t="s">
        <v>744</v>
      </c>
      <c r="D8898" s="333" t="s">
        <v>233</v>
      </c>
      <c r="E8898" s="335">
        <v>81.5</v>
      </c>
      <c r="F8898" s="335">
        <v>81.5</v>
      </c>
    </row>
    <row r="8899" spans="1:6" ht="20.399999999999999">
      <c r="A8899" s="333" t="s">
        <v>20</v>
      </c>
      <c r="B8899" s="333">
        <v>5718</v>
      </c>
      <c r="C8899" s="334" t="s">
        <v>699</v>
      </c>
      <c r="D8899" s="333" t="s">
        <v>233</v>
      </c>
      <c r="E8899" s="335">
        <v>104.6</v>
      </c>
      <c r="F8899" s="335">
        <v>104.6</v>
      </c>
    </row>
    <row r="8900" spans="1:6" ht="20.399999999999999">
      <c r="A8900" s="333" t="s">
        <v>20</v>
      </c>
      <c r="B8900" s="333">
        <v>89013</v>
      </c>
      <c r="C8900" s="334" t="s">
        <v>803</v>
      </c>
      <c r="D8900" s="333" t="s">
        <v>233</v>
      </c>
      <c r="E8900" s="335">
        <v>150.25</v>
      </c>
      <c r="F8900" s="335">
        <v>150.25</v>
      </c>
    </row>
    <row r="8901" spans="1:6" ht="20.399999999999999">
      <c r="A8901" s="333" t="s">
        <v>20</v>
      </c>
      <c r="B8901" s="333">
        <v>89014</v>
      </c>
      <c r="C8901" s="334" t="s">
        <v>804</v>
      </c>
      <c r="D8901" s="333" t="s">
        <v>233</v>
      </c>
      <c r="E8901" s="335">
        <v>66.19</v>
      </c>
      <c r="F8901" s="335">
        <v>66.19</v>
      </c>
    </row>
    <row r="8902" spans="1:6" ht="20.399999999999999">
      <c r="A8902" s="333" t="s">
        <v>20</v>
      </c>
      <c r="B8902" s="333">
        <v>53814</v>
      </c>
      <c r="C8902" s="334" t="s">
        <v>746</v>
      </c>
      <c r="D8902" s="333" t="s">
        <v>233</v>
      </c>
      <c r="E8902" s="335">
        <v>268.62</v>
      </c>
      <c r="F8902" s="335">
        <v>268.62</v>
      </c>
    </row>
    <row r="8903" spans="1:6" ht="20.399999999999999">
      <c r="A8903" s="333" t="s">
        <v>20</v>
      </c>
      <c r="B8903" s="333">
        <v>5722</v>
      </c>
      <c r="C8903" s="334" t="s">
        <v>701</v>
      </c>
      <c r="D8903" s="333" t="s">
        <v>233</v>
      </c>
      <c r="E8903" s="335">
        <v>213.45</v>
      </c>
      <c r="F8903" s="335">
        <v>213.45</v>
      </c>
    </row>
    <row r="8904" spans="1:6" ht="20.399999999999999">
      <c r="A8904" s="333" t="s">
        <v>20</v>
      </c>
      <c r="B8904" s="333">
        <v>96015</v>
      </c>
      <c r="C8904" s="334" t="s">
        <v>1087</v>
      </c>
      <c r="D8904" s="333" t="s">
        <v>233</v>
      </c>
      <c r="E8904" s="335">
        <v>20.93</v>
      </c>
      <c r="F8904" s="335">
        <v>20.93</v>
      </c>
    </row>
    <row r="8905" spans="1:6" ht="20.399999999999999">
      <c r="A8905" s="333" t="s">
        <v>20</v>
      </c>
      <c r="B8905" s="333">
        <v>96016</v>
      </c>
      <c r="C8905" s="334" t="s">
        <v>1088</v>
      </c>
      <c r="D8905" s="333" t="s">
        <v>233</v>
      </c>
      <c r="E8905" s="335">
        <v>5.61</v>
      </c>
      <c r="F8905" s="335">
        <v>5.61</v>
      </c>
    </row>
    <row r="8906" spans="1:6" ht="20.399999999999999">
      <c r="A8906" s="333" t="s">
        <v>20</v>
      </c>
      <c r="B8906" s="333">
        <v>96018</v>
      </c>
      <c r="C8906" s="334" t="s">
        <v>1089</v>
      </c>
      <c r="D8906" s="333" t="s">
        <v>233</v>
      </c>
      <c r="E8906" s="335">
        <v>22.89</v>
      </c>
      <c r="F8906" s="335">
        <v>22.89</v>
      </c>
    </row>
    <row r="8907" spans="1:6" ht="20.399999999999999">
      <c r="A8907" s="333" t="s">
        <v>20</v>
      </c>
      <c r="B8907" s="333">
        <v>96019</v>
      </c>
      <c r="C8907" s="334" t="s">
        <v>1090</v>
      </c>
      <c r="D8907" s="333" t="s">
        <v>233</v>
      </c>
      <c r="E8907" s="335">
        <v>95.18</v>
      </c>
      <c r="F8907" s="335">
        <v>95.18</v>
      </c>
    </row>
    <row r="8908" spans="1:6" ht="20.399999999999999">
      <c r="A8908" s="333" t="s">
        <v>20</v>
      </c>
      <c r="B8908" s="333">
        <v>96008</v>
      </c>
      <c r="C8908" s="334" t="s">
        <v>1083</v>
      </c>
      <c r="D8908" s="333" t="s">
        <v>233</v>
      </c>
      <c r="E8908" s="335">
        <v>21.13</v>
      </c>
      <c r="F8908" s="335">
        <v>21.13</v>
      </c>
    </row>
    <row r="8909" spans="1:6" ht="20.399999999999999">
      <c r="A8909" s="333" t="s">
        <v>20</v>
      </c>
      <c r="B8909" s="333">
        <v>96009</v>
      </c>
      <c r="C8909" s="334" t="s">
        <v>1084</v>
      </c>
      <c r="D8909" s="333" t="s">
        <v>233</v>
      </c>
      <c r="E8909" s="335">
        <v>5.66</v>
      </c>
      <c r="F8909" s="335">
        <v>5.66</v>
      </c>
    </row>
    <row r="8910" spans="1:6" ht="20.399999999999999">
      <c r="A8910" s="333" t="s">
        <v>20</v>
      </c>
      <c r="B8910" s="333">
        <v>96011</v>
      </c>
      <c r="C8910" s="334" t="s">
        <v>1085</v>
      </c>
      <c r="D8910" s="333" t="s">
        <v>233</v>
      </c>
      <c r="E8910" s="335">
        <v>23.11</v>
      </c>
      <c r="F8910" s="335">
        <v>23.11</v>
      </c>
    </row>
    <row r="8911" spans="1:6" ht="20.399999999999999">
      <c r="A8911" s="333" t="s">
        <v>20</v>
      </c>
      <c r="B8911" s="333">
        <v>96012</v>
      </c>
      <c r="C8911" s="334" t="s">
        <v>1086</v>
      </c>
      <c r="D8911" s="333" t="s">
        <v>233</v>
      </c>
      <c r="E8911" s="335">
        <v>95.18</v>
      </c>
      <c r="F8911" s="335">
        <v>95.18</v>
      </c>
    </row>
    <row r="8912" spans="1:6" ht="20.399999999999999">
      <c r="A8912" s="333" t="s">
        <v>20</v>
      </c>
      <c r="B8912" s="333">
        <v>96023</v>
      </c>
      <c r="C8912" s="334" t="s">
        <v>1091</v>
      </c>
      <c r="D8912" s="333" t="s">
        <v>233</v>
      </c>
      <c r="E8912" s="335">
        <v>16.23</v>
      </c>
      <c r="F8912" s="335">
        <v>16.23</v>
      </c>
    </row>
    <row r="8913" spans="1:6" ht="20.399999999999999">
      <c r="A8913" s="333" t="s">
        <v>20</v>
      </c>
      <c r="B8913" s="333">
        <v>96024</v>
      </c>
      <c r="C8913" s="334" t="s">
        <v>1092</v>
      </c>
      <c r="D8913" s="333" t="s">
        <v>233</v>
      </c>
      <c r="E8913" s="335">
        <v>4.3499999999999996</v>
      </c>
      <c r="F8913" s="335">
        <v>4.3499999999999996</v>
      </c>
    </row>
    <row r="8914" spans="1:6" ht="20.399999999999999">
      <c r="A8914" s="333" t="s">
        <v>20</v>
      </c>
      <c r="B8914" s="333">
        <v>96026</v>
      </c>
      <c r="C8914" s="334" t="s">
        <v>1093</v>
      </c>
      <c r="D8914" s="333" t="s">
        <v>233</v>
      </c>
      <c r="E8914" s="335">
        <v>17.75</v>
      </c>
      <c r="F8914" s="335">
        <v>17.75</v>
      </c>
    </row>
    <row r="8915" spans="1:6" ht="20.399999999999999">
      <c r="A8915" s="333" t="s">
        <v>20</v>
      </c>
      <c r="B8915" s="333">
        <v>96027</v>
      </c>
      <c r="C8915" s="334" t="s">
        <v>1094</v>
      </c>
      <c r="D8915" s="333" t="s">
        <v>233</v>
      </c>
      <c r="E8915" s="335">
        <v>66.319999999999993</v>
      </c>
      <c r="F8915" s="335">
        <v>66.319999999999993</v>
      </c>
    </row>
    <row r="8916" spans="1:6" ht="20.399999999999999">
      <c r="A8916" s="333" t="s">
        <v>20</v>
      </c>
      <c r="B8916" s="333">
        <v>96053</v>
      </c>
      <c r="C8916" s="334" t="s">
        <v>1100</v>
      </c>
      <c r="D8916" s="333" t="s">
        <v>233</v>
      </c>
      <c r="E8916" s="335">
        <v>16.43</v>
      </c>
      <c r="F8916" s="335">
        <v>16.43</v>
      </c>
    </row>
    <row r="8917" spans="1:6" ht="20.399999999999999">
      <c r="A8917" s="333" t="s">
        <v>20</v>
      </c>
      <c r="B8917" s="333">
        <v>96055</v>
      </c>
      <c r="C8917" s="334" t="s">
        <v>1102</v>
      </c>
      <c r="D8917" s="333" t="s">
        <v>233</v>
      </c>
      <c r="E8917" s="335">
        <v>4.4000000000000004</v>
      </c>
      <c r="F8917" s="335">
        <v>4.4000000000000004</v>
      </c>
    </row>
    <row r="8918" spans="1:6" ht="20.399999999999999">
      <c r="A8918" s="333" t="s">
        <v>20</v>
      </c>
      <c r="B8918" s="333">
        <v>96056</v>
      </c>
      <c r="C8918" s="334" t="s">
        <v>1103</v>
      </c>
      <c r="D8918" s="333" t="s">
        <v>233</v>
      </c>
      <c r="E8918" s="335">
        <v>17.97</v>
      </c>
      <c r="F8918" s="335">
        <v>17.97</v>
      </c>
    </row>
    <row r="8919" spans="1:6" ht="20.399999999999999">
      <c r="A8919" s="333" t="s">
        <v>20</v>
      </c>
      <c r="B8919" s="333">
        <v>96057</v>
      </c>
      <c r="C8919" s="334" t="s">
        <v>1104</v>
      </c>
      <c r="D8919" s="333" t="s">
        <v>233</v>
      </c>
      <c r="E8919" s="335">
        <v>66.319999999999993</v>
      </c>
      <c r="F8919" s="335">
        <v>66.319999999999993</v>
      </c>
    </row>
    <row r="8920" spans="1:6" ht="20.399999999999999">
      <c r="A8920" s="333" t="s">
        <v>20</v>
      </c>
      <c r="B8920" s="333">
        <v>7063</v>
      </c>
      <c r="C8920" s="334" t="s">
        <v>734</v>
      </c>
      <c r="D8920" s="333" t="s">
        <v>233</v>
      </c>
      <c r="E8920" s="335">
        <v>17.600000000000001</v>
      </c>
      <c r="F8920" s="335">
        <v>17.600000000000001</v>
      </c>
    </row>
    <row r="8921" spans="1:6" ht="20.399999999999999">
      <c r="A8921" s="333" t="s">
        <v>20</v>
      </c>
      <c r="B8921" s="333">
        <v>7064</v>
      </c>
      <c r="C8921" s="334" t="s">
        <v>735</v>
      </c>
      <c r="D8921" s="333" t="s">
        <v>233</v>
      </c>
      <c r="E8921" s="335">
        <v>4.75</v>
      </c>
      <c r="F8921" s="335">
        <v>4.75</v>
      </c>
    </row>
    <row r="8922" spans="1:6" ht="20.399999999999999">
      <c r="A8922" s="333" t="s">
        <v>20</v>
      </c>
      <c r="B8922" s="333">
        <v>7065</v>
      </c>
      <c r="C8922" s="334" t="s">
        <v>736</v>
      </c>
      <c r="D8922" s="333" t="s">
        <v>233</v>
      </c>
      <c r="E8922" s="335">
        <v>19.25</v>
      </c>
      <c r="F8922" s="335">
        <v>19.25</v>
      </c>
    </row>
    <row r="8923" spans="1:6" ht="20.399999999999999">
      <c r="A8923" s="333" t="s">
        <v>20</v>
      </c>
      <c r="B8923" s="333">
        <v>7066</v>
      </c>
      <c r="C8923" s="334" t="s">
        <v>737</v>
      </c>
      <c r="D8923" s="333" t="s">
        <v>233</v>
      </c>
      <c r="E8923" s="335">
        <v>95.18</v>
      </c>
      <c r="F8923" s="335">
        <v>95.18</v>
      </c>
    </row>
    <row r="8924" spans="1:6" ht="20.399999999999999">
      <c r="A8924" s="333" t="s">
        <v>20</v>
      </c>
      <c r="B8924" s="333">
        <v>89033</v>
      </c>
      <c r="C8924" s="334" t="s">
        <v>811</v>
      </c>
      <c r="D8924" s="333" t="s">
        <v>233</v>
      </c>
      <c r="E8924" s="335">
        <v>12.9</v>
      </c>
      <c r="F8924" s="335">
        <v>12.9</v>
      </c>
    </row>
    <row r="8925" spans="1:6" ht="20.399999999999999">
      <c r="A8925" s="333" t="s">
        <v>20</v>
      </c>
      <c r="B8925" s="333">
        <v>89034</v>
      </c>
      <c r="C8925" s="334" t="s">
        <v>812</v>
      </c>
      <c r="D8925" s="333" t="s">
        <v>233</v>
      </c>
      <c r="E8925" s="335">
        <v>3.46</v>
      </c>
      <c r="F8925" s="335">
        <v>3.46</v>
      </c>
    </row>
    <row r="8926" spans="1:6" ht="20.399999999999999">
      <c r="A8926" s="333" t="s">
        <v>20</v>
      </c>
      <c r="B8926" s="333">
        <v>5714</v>
      </c>
      <c r="C8926" s="334" t="s">
        <v>697</v>
      </c>
      <c r="D8926" s="333" t="s">
        <v>233</v>
      </c>
      <c r="E8926" s="335">
        <v>14.11</v>
      </c>
      <c r="F8926" s="335">
        <v>14.11</v>
      </c>
    </row>
    <row r="8927" spans="1:6" ht="20.399999999999999">
      <c r="A8927" s="333" t="s">
        <v>20</v>
      </c>
      <c r="B8927" s="333">
        <v>5715</v>
      </c>
      <c r="C8927" s="334" t="s">
        <v>698</v>
      </c>
      <c r="D8927" s="333" t="s">
        <v>233</v>
      </c>
      <c r="E8927" s="335">
        <v>66.319999999999993</v>
      </c>
      <c r="F8927" s="335">
        <v>66.319999999999993</v>
      </c>
    </row>
    <row r="8928" spans="1:6">
      <c r="A8928" s="333" t="s">
        <v>20</v>
      </c>
      <c r="B8928" s="333">
        <v>102906</v>
      </c>
      <c r="C8928" s="334" t="s">
        <v>12783</v>
      </c>
      <c r="D8928" s="333" t="s">
        <v>233</v>
      </c>
      <c r="E8928" s="335">
        <v>0</v>
      </c>
      <c r="F8928" s="335">
        <v>0</v>
      </c>
    </row>
    <row r="8929" spans="1:6">
      <c r="A8929" s="333" t="s">
        <v>20</v>
      </c>
      <c r="B8929" s="333">
        <v>102907</v>
      </c>
      <c r="C8929" s="334" t="s">
        <v>12784</v>
      </c>
      <c r="D8929" s="333" t="s">
        <v>233</v>
      </c>
      <c r="E8929" s="335">
        <v>0</v>
      </c>
      <c r="F8929" s="335">
        <v>0</v>
      </c>
    </row>
    <row r="8930" spans="1:6">
      <c r="A8930" s="333" t="s">
        <v>20</v>
      </c>
      <c r="B8930" s="333">
        <v>102908</v>
      </c>
      <c r="C8930" s="334" t="s">
        <v>12785</v>
      </c>
      <c r="D8930" s="333" t="s">
        <v>233</v>
      </c>
      <c r="E8930" s="335">
        <v>0</v>
      </c>
      <c r="F8930" s="335">
        <v>0</v>
      </c>
    </row>
    <row r="8931" spans="1:6">
      <c r="A8931" s="333" t="s">
        <v>20</v>
      </c>
      <c r="B8931" s="333">
        <v>102909</v>
      </c>
      <c r="C8931" s="334" t="s">
        <v>12786</v>
      </c>
      <c r="D8931" s="333" t="s">
        <v>233</v>
      </c>
      <c r="E8931" s="335">
        <v>4.8499999999999996</v>
      </c>
      <c r="F8931" s="335">
        <v>4.8499999999999996</v>
      </c>
    </row>
    <row r="8932" spans="1:6" ht="20.399999999999999">
      <c r="A8932" s="333" t="s">
        <v>20</v>
      </c>
      <c r="B8932" s="333">
        <v>93435</v>
      </c>
      <c r="C8932" s="334" t="s">
        <v>12787</v>
      </c>
      <c r="D8932" s="333" t="s">
        <v>233</v>
      </c>
      <c r="E8932" s="335">
        <v>9.1999999999999993</v>
      </c>
      <c r="F8932" s="335">
        <v>9.1999999999999993</v>
      </c>
    </row>
    <row r="8933" spans="1:6" ht="20.399999999999999">
      <c r="A8933" s="333" t="s">
        <v>20</v>
      </c>
      <c r="B8933" s="333">
        <v>93436</v>
      </c>
      <c r="C8933" s="334" t="s">
        <v>12788</v>
      </c>
      <c r="D8933" s="333" t="s">
        <v>233</v>
      </c>
      <c r="E8933" s="335">
        <v>2.83</v>
      </c>
      <c r="F8933" s="335">
        <v>2.83</v>
      </c>
    </row>
    <row r="8934" spans="1:6" ht="20.399999999999999">
      <c r="A8934" s="333" t="s">
        <v>20</v>
      </c>
      <c r="B8934" s="333">
        <v>93437</v>
      </c>
      <c r="C8934" s="334" t="s">
        <v>12789</v>
      </c>
      <c r="D8934" s="333" t="s">
        <v>233</v>
      </c>
      <c r="E8934" s="335">
        <v>10.06</v>
      </c>
      <c r="F8934" s="335">
        <v>10.06</v>
      </c>
    </row>
    <row r="8935" spans="1:6" ht="20.399999999999999">
      <c r="A8935" s="333" t="s">
        <v>20</v>
      </c>
      <c r="B8935" s="333">
        <v>93438</v>
      </c>
      <c r="C8935" s="334" t="s">
        <v>12790</v>
      </c>
      <c r="D8935" s="333" t="s">
        <v>233</v>
      </c>
      <c r="E8935" s="335">
        <v>110.55</v>
      </c>
      <c r="F8935" s="335">
        <v>110.55</v>
      </c>
    </row>
    <row r="8936" spans="1:6">
      <c r="A8936" s="333" t="s">
        <v>20</v>
      </c>
      <c r="B8936" s="333">
        <v>100643</v>
      </c>
      <c r="C8936" s="334" t="s">
        <v>1113</v>
      </c>
      <c r="D8936" s="333" t="s">
        <v>233</v>
      </c>
      <c r="E8936" s="335">
        <v>412.54</v>
      </c>
      <c r="F8936" s="335">
        <v>412.54</v>
      </c>
    </row>
    <row r="8937" spans="1:6">
      <c r="A8937" s="333" t="s">
        <v>20</v>
      </c>
      <c r="B8937" s="333">
        <v>100644</v>
      </c>
      <c r="C8937" s="334" t="s">
        <v>1114</v>
      </c>
      <c r="D8937" s="333" t="s">
        <v>233</v>
      </c>
      <c r="E8937" s="335">
        <v>145.41999999999999</v>
      </c>
      <c r="F8937" s="335">
        <v>145.41999999999999</v>
      </c>
    </row>
    <row r="8938" spans="1:6">
      <c r="A8938" s="333" t="s">
        <v>20</v>
      </c>
      <c r="B8938" s="333">
        <v>100645</v>
      </c>
      <c r="C8938" s="334" t="s">
        <v>1115</v>
      </c>
      <c r="D8938" s="333" t="s">
        <v>233</v>
      </c>
      <c r="E8938" s="335">
        <v>663.17</v>
      </c>
      <c r="F8938" s="335">
        <v>663.17</v>
      </c>
    </row>
    <row r="8939" spans="1:6" ht="20.399999999999999">
      <c r="A8939" s="333" t="s">
        <v>20</v>
      </c>
      <c r="B8939" s="333">
        <v>100646</v>
      </c>
      <c r="C8939" s="334" t="s">
        <v>1116</v>
      </c>
      <c r="D8939" s="333" t="s">
        <v>233</v>
      </c>
      <c r="E8939" s="335">
        <v>5301</v>
      </c>
      <c r="F8939" s="335">
        <v>5301</v>
      </c>
    </row>
    <row r="8940" spans="1:6" ht="20.399999999999999">
      <c r="A8940" s="333" t="s">
        <v>20</v>
      </c>
      <c r="B8940" s="333">
        <v>95116</v>
      </c>
      <c r="C8940" s="334" t="s">
        <v>1046</v>
      </c>
      <c r="D8940" s="333" t="s">
        <v>233</v>
      </c>
      <c r="E8940" s="335">
        <v>32.549999999999997</v>
      </c>
      <c r="F8940" s="335">
        <v>32.549999999999997</v>
      </c>
    </row>
    <row r="8941" spans="1:6">
      <c r="A8941" s="333" t="s">
        <v>20</v>
      </c>
      <c r="B8941" s="333">
        <v>95117</v>
      </c>
      <c r="C8941" s="334" t="s">
        <v>1047</v>
      </c>
      <c r="D8941" s="333" t="s">
        <v>233</v>
      </c>
      <c r="E8941" s="335">
        <v>10.039999999999999</v>
      </c>
      <c r="F8941" s="335">
        <v>10.039999999999999</v>
      </c>
    </row>
    <row r="8942" spans="1:6" ht="20.399999999999999">
      <c r="A8942" s="333" t="s">
        <v>20</v>
      </c>
      <c r="B8942" s="333">
        <v>53794</v>
      </c>
      <c r="C8942" s="334" t="s">
        <v>741</v>
      </c>
      <c r="D8942" s="333" t="s">
        <v>233</v>
      </c>
      <c r="E8942" s="335">
        <v>35.619999999999997</v>
      </c>
      <c r="F8942" s="335">
        <v>35.619999999999997</v>
      </c>
    </row>
    <row r="8943" spans="1:6" ht="20.399999999999999">
      <c r="A8943" s="333" t="s">
        <v>20</v>
      </c>
      <c r="B8943" s="333">
        <v>5703</v>
      </c>
      <c r="C8943" s="334" t="s">
        <v>692</v>
      </c>
      <c r="D8943" s="333" t="s">
        <v>233</v>
      </c>
      <c r="E8943" s="335">
        <v>28.32</v>
      </c>
      <c r="F8943" s="335">
        <v>28.32</v>
      </c>
    </row>
    <row r="8944" spans="1:6" ht="40.799999999999997">
      <c r="A8944" s="333" t="s">
        <v>20</v>
      </c>
      <c r="B8944" s="333">
        <v>106089</v>
      </c>
      <c r="C8944" s="334" t="s">
        <v>20304</v>
      </c>
      <c r="D8944" s="333" t="s">
        <v>233</v>
      </c>
      <c r="E8944" s="335">
        <v>52.73</v>
      </c>
      <c r="F8944" s="335">
        <v>52.73</v>
      </c>
    </row>
    <row r="8945" spans="1:6" ht="40.799999999999997">
      <c r="A8945" s="333" t="s">
        <v>20</v>
      </c>
      <c r="B8945" s="333">
        <v>106092</v>
      </c>
      <c r="C8945" s="334" t="s">
        <v>20305</v>
      </c>
      <c r="D8945" s="333" t="s">
        <v>233</v>
      </c>
      <c r="E8945" s="335">
        <v>8.76</v>
      </c>
      <c r="F8945" s="335">
        <v>8.76</v>
      </c>
    </row>
    <row r="8946" spans="1:6" ht="40.799999999999997">
      <c r="A8946" s="333" t="s">
        <v>20</v>
      </c>
      <c r="B8946" s="333">
        <v>106090</v>
      </c>
      <c r="C8946" s="334" t="s">
        <v>20306</v>
      </c>
      <c r="D8946" s="333" t="s">
        <v>233</v>
      </c>
      <c r="E8946" s="335">
        <v>21.67</v>
      </c>
      <c r="F8946" s="335">
        <v>21.67</v>
      </c>
    </row>
    <row r="8947" spans="1:6" ht="40.799999999999997">
      <c r="A8947" s="333" t="s">
        <v>20</v>
      </c>
      <c r="B8947" s="333">
        <v>106091</v>
      </c>
      <c r="C8947" s="334" t="s">
        <v>20307</v>
      </c>
      <c r="D8947" s="333" t="s">
        <v>233</v>
      </c>
      <c r="E8947" s="335">
        <v>98.84</v>
      </c>
      <c r="F8947" s="335">
        <v>98.84</v>
      </c>
    </row>
    <row r="8948" spans="1:6" ht="40.799999999999997">
      <c r="A8948" s="333" t="s">
        <v>20</v>
      </c>
      <c r="B8948" s="333">
        <v>106093</v>
      </c>
      <c r="C8948" s="334" t="s">
        <v>20308</v>
      </c>
      <c r="D8948" s="333" t="s">
        <v>233</v>
      </c>
      <c r="E8948" s="335">
        <v>123.98</v>
      </c>
      <c r="F8948" s="335">
        <v>123.98</v>
      </c>
    </row>
    <row r="8949" spans="1:6" ht="20.399999999999999">
      <c r="A8949" s="333" t="s">
        <v>20</v>
      </c>
      <c r="B8949" s="333">
        <v>100637</v>
      </c>
      <c r="C8949" s="334" t="s">
        <v>1109</v>
      </c>
      <c r="D8949" s="333" t="s">
        <v>233</v>
      </c>
      <c r="E8949" s="335">
        <v>201.34</v>
      </c>
      <c r="F8949" s="335">
        <v>201.34</v>
      </c>
    </row>
    <row r="8950" spans="1:6" ht="20.399999999999999">
      <c r="A8950" s="333" t="s">
        <v>20</v>
      </c>
      <c r="B8950" s="333">
        <v>100638</v>
      </c>
      <c r="C8950" s="334" t="s">
        <v>1110</v>
      </c>
      <c r="D8950" s="333" t="s">
        <v>233</v>
      </c>
      <c r="E8950" s="335">
        <v>61.89</v>
      </c>
      <c r="F8950" s="335">
        <v>61.89</v>
      </c>
    </row>
    <row r="8951" spans="1:6" ht="20.399999999999999">
      <c r="A8951" s="333" t="s">
        <v>20</v>
      </c>
      <c r="B8951" s="333">
        <v>100639</v>
      </c>
      <c r="C8951" s="334" t="s">
        <v>1111</v>
      </c>
      <c r="D8951" s="333" t="s">
        <v>233</v>
      </c>
      <c r="E8951" s="335">
        <v>251.87</v>
      </c>
      <c r="F8951" s="335">
        <v>251.87</v>
      </c>
    </row>
    <row r="8952" spans="1:6" ht="20.399999999999999">
      <c r="A8952" s="333" t="s">
        <v>20</v>
      </c>
      <c r="B8952" s="333">
        <v>100640</v>
      </c>
      <c r="C8952" s="334" t="s">
        <v>1112</v>
      </c>
      <c r="D8952" s="333" t="s">
        <v>233</v>
      </c>
      <c r="E8952" s="335">
        <v>4240.8</v>
      </c>
      <c r="F8952" s="335">
        <v>4240.8</v>
      </c>
    </row>
    <row r="8953" spans="1:6" ht="20.399999999999999">
      <c r="A8953" s="333" t="s">
        <v>20</v>
      </c>
      <c r="B8953" s="333">
        <v>93429</v>
      </c>
      <c r="C8953" s="334" t="s">
        <v>12791</v>
      </c>
      <c r="D8953" s="333" t="s">
        <v>233</v>
      </c>
      <c r="E8953" s="335">
        <v>163.91</v>
      </c>
      <c r="F8953" s="335">
        <v>163.91</v>
      </c>
    </row>
    <row r="8954" spans="1:6" ht="20.399999999999999">
      <c r="A8954" s="333" t="s">
        <v>20</v>
      </c>
      <c r="B8954" s="333">
        <v>93430</v>
      </c>
      <c r="C8954" s="334" t="s">
        <v>12792</v>
      </c>
      <c r="D8954" s="333" t="s">
        <v>233</v>
      </c>
      <c r="E8954" s="335">
        <v>50.38</v>
      </c>
      <c r="F8954" s="335">
        <v>50.38</v>
      </c>
    </row>
    <row r="8955" spans="1:6" ht="20.399999999999999">
      <c r="A8955" s="333" t="s">
        <v>20</v>
      </c>
      <c r="B8955" s="333">
        <v>93431</v>
      </c>
      <c r="C8955" s="334" t="s">
        <v>12793</v>
      </c>
      <c r="D8955" s="333" t="s">
        <v>233</v>
      </c>
      <c r="E8955" s="335">
        <v>205.05</v>
      </c>
      <c r="F8955" s="335">
        <v>205.05</v>
      </c>
    </row>
    <row r="8956" spans="1:6" ht="20.399999999999999">
      <c r="A8956" s="333" t="s">
        <v>20</v>
      </c>
      <c r="B8956" s="333">
        <v>93432</v>
      </c>
      <c r="C8956" s="334" t="s">
        <v>12794</v>
      </c>
      <c r="D8956" s="333" t="s">
        <v>233</v>
      </c>
      <c r="E8956" s="335">
        <v>2120.4</v>
      </c>
      <c r="F8956" s="335">
        <v>2120.4</v>
      </c>
    </row>
    <row r="8957" spans="1:6" ht="20.399999999999999">
      <c r="A8957" s="333" t="s">
        <v>20</v>
      </c>
      <c r="B8957" s="333">
        <v>95118</v>
      </c>
      <c r="C8957" s="334" t="s">
        <v>1048</v>
      </c>
      <c r="D8957" s="333" t="s">
        <v>233</v>
      </c>
      <c r="E8957" s="335">
        <v>75.17</v>
      </c>
      <c r="F8957" s="335">
        <v>75.17</v>
      </c>
    </row>
    <row r="8958" spans="1:6" ht="20.399999999999999">
      <c r="A8958" s="333" t="s">
        <v>20</v>
      </c>
      <c r="B8958" s="333">
        <v>95119</v>
      </c>
      <c r="C8958" s="334" t="s">
        <v>1049</v>
      </c>
      <c r="D8958" s="333" t="s">
        <v>233</v>
      </c>
      <c r="E8958" s="335">
        <v>23.19</v>
      </c>
      <c r="F8958" s="335">
        <v>23.19</v>
      </c>
    </row>
    <row r="8959" spans="1:6" ht="20.399999999999999">
      <c r="A8959" s="333" t="s">
        <v>20</v>
      </c>
      <c r="B8959" s="333">
        <v>5707</v>
      </c>
      <c r="C8959" s="334" t="s">
        <v>694</v>
      </c>
      <c r="D8959" s="333" t="s">
        <v>233</v>
      </c>
      <c r="E8959" s="335">
        <v>82.25</v>
      </c>
      <c r="F8959" s="335">
        <v>82.25</v>
      </c>
    </row>
    <row r="8960" spans="1:6" ht="20.399999999999999">
      <c r="A8960" s="333" t="s">
        <v>20</v>
      </c>
      <c r="B8960" s="333">
        <v>95120</v>
      </c>
      <c r="C8960" s="334" t="s">
        <v>1050</v>
      </c>
      <c r="D8960" s="333" t="s">
        <v>233</v>
      </c>
      <c r="E8960" s="335">
        <v>75.86</v>
      </c>
      <c r="F8960" s="335">
        <v>75.86</v>
      </c>
    </row>
    <row r="8961" spans="1:6">
      <c r="A8961" s="333" t="s">
        <v>20</v>
      </c>
      <c r="B8961" s="333">
        <v>103657</v>
      </c>
      <c r="C8961" s="334" t="s">
        <v>12795</v>
      </c>
      <c r="D8961" s="333" t="s">
        <v>233</v>
      </c>
      <c r="E8961" s="335">
        <v>0</v>
      </c>
      <c r="F8961" s="335">
        <v>0</v>
      </c>
    </row>
    <row r="8962" spans="1:6">
      <c r="A8962" s="333" t="s">
        <v>20</v>
      </c>
      <c r="B8962" s="333">
        <v>103658</v>
      </c>
      <c r="C8962" s="334" t="s">
        <v>12796</v>
      </c>
      <c r="D8962" s="333" t="s">
        <v>233</v>
      </c>
      <c r="E8962" s="335">
        <v>0</v>
      </c>
      <c r="F8962" s="335">
        <v>0</v>
      </c>
    </row>
    <row r="8963" spans="1:6">
      <c r="A8963" s="333" t="s">
        <v>20</v>
      </c>
      <c r="B8963" s="333">
        <v>103659</v>
      </c>
      <c r="C8963" s="334" t="s">
        <v>12797</v>
      </c>
      <c r="D8963" s="333" t="s">
        <v>233</v>
      </c>
      <c r="E8963" s="335">
        <v>0</v>
      </c>
      <c r="F8963" s="335">
        <v>0</v>
      </c>
    </row>
    <row r="8964" spans="1:6" ht="20.399999999999999">
      <c r="A8964" s="333" t="s">
        <v>20</v>
      </c>
      <c r="B8964" s="333">
        <v>103660</v>
      </c>
      <c r="C8964" s="334" t="s">
        <v>12798</v>
      </c>
      <c r="D8964" s="333" t="s">
        <v>233</v>
      </c>
      <c r="E8964" s="335">
        <v>12.33</v>
      </c>
      <c r="F8964" s="335">
        <v>12.33</v>
      </c>
    </row>
    <row r="8965" spans="1:6" ht="20.399999999999999">
      <c r="A8965" s="333" t="s">
        <v>20</v>
      </c>
      <c r="B8965" s="333">
        <v>89015</v>
      </c>
      <c r="C8965" s="334" t="s">
        <v>805</v>
      </c>
      <c r="D8965" s="333" t="s">
        <v>233</v>
      </c>
      <c r="E8965" s="335">
        <v>3.7</v>
      </c>
      <c r="F8965" s="335">
        <v>3.7</v>
      </c>
    </row>
    <row r="8966" spans="1:6" ht="20.399999999999999">
      <c r="A8966" s="333" t="s">
        <v>20</v>
      </c>
      <c r="B8966" s="333">
        <v>89016</v>
      </c>
      <c r="C8966" s="334" t="s">
        <v>806</v>
      </c>
      <c r="D8966" s="333" t="s">
        <v>233</v>
      </c>
      <c r="E8966" s="335">
        <v>0.98</v>
      </c>
      <c r="F8966" s="335">
        <v>0.98</v>
      </c>
    </row>
    <row r="8967" spans="1:6" ht="20.399999999999999">
      <c r="A8967" s="333" t="s">
        <v>20</v>
      </c>
      <c r="B8967" s="333">
        <v>53804</v>
      </c>
      <c r="C8967" s="334" t="s">
        <v>743</v>
      </c>
      <c r="D8967" s="333" t="s">
        <v>233</v>
      </c>
      <c r="E8967" s="335">
        <v>4.63</v>
      </c>
      <c r="F8967" s="335">
        <v>4.63</v>
      </c>
    </row>
    <row r="8968" spans="1:6" ht="20.399999999999999">
      <c r="A8968" s="333" t="s">
        <v>20</v>
      </c>
      <c r="B8968" s="333">
        <v>90582</v>
      </c>
      <c r="C8968" s="334" t="s">
        <v>866</v>
      </c>
      <c r="D8968" s="333" t="s">
        <v>233</v>
      </c>
      <c r="E8968" s="335">
        <v>0.45</v>
      </c>
      <c r="F8968" s="335">
        <v>0.45</v>
      </c>
    </row>
    <row r="8969" spans="1:6" ht="20.399999999999999">
      <c r="A8969" s="333" t="s">
        <v>20</v>
      </c>
      <c r="B8969" s="333">
        <v>90583</v>
      </c>
      <c r="C8969" s="334" t="s">
        <v>867</v>
      </c>
      <c r="D8969" s="333" t="s">
        <v>233</v>
      </c>
      <c r="E8969" s="335">
        <v>0.1</v>
      </c>
      <c r="F8969" s="335">
        <v>0.1</v>
      </c>
    </row>
    <row r="8970" spans="1:6" ht="20.399999999999999">
      <c r="A8970" s="333" t="s">
        <v>20</v>
      </c>
      <c r="B8970" s="333">
        <v>90584</v>
      </c>
      <c r="C8970" s="334" t="s">
        <v>868</v>
      </c>
      <c r="D8970" s="333" t="s">
        <v>233</v>
      </c>
      <c r="E8970" s="335">
        <v>0.35</v>
      </c>
      <c r="F8970" s="335">
        <v>0.35</v>
      </c>
    </row>
    <row r="8971" spans="1:6" ht="20.399999999999999">
      <c r="A8971" s="333" t="s">
        <v>20</v>
      </c>
      <c r="B8971" s="333">
        <v>90585</v>
      </c>
      <c r="C8971" s="334" t="s">
        <v>869</v>
      </c>
      <c r="D8971" s="333" t="s">
        <v>233</v>
      </c>
      <c r="E8971" s="335">
        <v>0.61</v>
      </c>
      <c r="F8971" s="335">
        <v>0.61</v>
      </c>
    </row>
    <row r="8972" spans="1:6" ht="20.399999999999999">
      <c r="A8972" s="333" t="s">
        <v>20</v>
      </c>
      <c r="B8972" s="333">
        <v>106380</v>
      </c>
      <c r="C8972" s="334" t="s">
        <v>20309</v>
      </c>
      <c r="D8972" s="333" t="s">
        <v>233</v>
      </c>
      <c r="E8972" s="335">
        <v>63.09</v>
      </c>
      <c r="F8972" s="335">
        <v>63.09</v>
      </c>
    </row>
    <row r="8973" spans="1:6" ht="20.399999999999999">
      <c r="A8973" s="333" t="s">
        <v>20</v>
      </c>
      <c r="B8973" s="333">
        <v>106381</v>
      </c>
      <c r="C8973" s="334" t="s">
        <v>20310</v>
      </c>
      <c r="D8973" s="333" t="s">
        <v>233</v>
      </c>
      <c r="E8973" s="335">
        <v>22.24</v>
      </c>
      <c r="F8973" s="335">
        <v>22.24</v>
      </c>
    </row>
    <row r="8974" spans="1:6" ht="20.399999999999999">
      <c r="A8974" s="333" t="s">
        <v>20</v>
      </c>
      <c r="B8974" s="333">
        <v>106382</v>
      </c>
      <c r="C8974" s="334" t="s">
        <v>20311</v>
      </c>
      <c r="D8974" s="333" t="s">
        <v>233</v>
      </c>
      <c r="E8974" s="335">
        <v>101.43</v>
      </c>
      <c r="F8974" s="335">
        <v>101.43</v>
      </c>
    </row>
    <row r="8975" spans="1:6" ht="20.399999999999999">
      <c r="A8975" s="333" t="s">
        <v>20</v>
      </c>
      <c r="B8975" s="333">
        <v>106383</v>
      </c>
      <c r="C8975" s="334" t="s">
        <v>20312</v>
      </c>
      <c r="D8975" s="333" t="s">
        <v>233</v>
      </c>
      <c r="E8975" s="335">
        <v>91.82</v>
      </c>
      <c r="F8975" s="335">
        <v>91.82</v>
      </c>
    </row>
    <row r="8976" spans="1:6" ht="20.399999999999999">
      <c r="A8976" s="333" t="s">
        <v>20</v>
      </c>
      <c r="B8976" s="333">
        <v>106376</v>
      </c>
      <c r="C8976" s="334" t="s">
        <v>20313</v>
      </c>
      <c r="D8976" s="333" t="s">
        <v>233</v>
      </c>
      <c r="E8976" s="335">
        <v>148.80000000000001</v>
      </c>
      <c r="F8976" s="335">
        <v>148.80000000000001</v>
      </c>
    </row>
    <row r="8977" spans="1:6" ht="20.399999999999999">
      <c r="A8977" s="333" t="s">
        <v>20</v>
      </c>
      <c r="B8977" s="333">
        <v>106377</v>
      </c>
      <c r="C8977" s="334" t="s">
        <v>20314</v>
      </c>
      <c r="D8977" s="333" t="s">
        <v>233</v>
      </c>
      <c r="E8977" s="335">
        <v>52.45</v>
      </c>
      <c r="F8977" s="335">
        <v>52.45</v>
      </c>
    </row>
    <row r="8978" spans="1:6" ht="20.399999999999999">
      <c r="A8978" s="333" t="s">
        <v>20</v>
      </c>
      <c r="B8978" s="333">
        <v>106378</v>
      </c>
      <c r="C8978" s="334" t="s">
        <v>20315</v>
      </c>
      <c r="D8978" s="333" t="s">
        <v>233</v>
      </c>
      <c r="E8978" s="335">
        <v>239.2</v>
      </c>
      <c r="F8978" s="335">
        <v>239.2</v>
      </c>
    </row>
    <row r="8979" spans="1:6" ht="20.399999999999999">
      <c r="A8979" s="333" t="s">
        <v>20</v>
      </c>
      <c r="B8979" s="333">
        <v>106379</v>
      </c>
      <c r="C8979" s="334" t="s">
        <v>20316</v>
      </c>
      <c r="D8979" s="333" t="s">
        <v>233</v>
      </c>
      <c r="E8979" s="335">
        <v>111.85</v>
      </c>
      <c r="F8979" s="335">
        <v>111.85</v>
      </c>
    </row>
    <row r="8980" spans="1:6" ht="20.399999999999999">
      <c r="A8980" s="333" t="s">
        <v>20</v>
      </c>
      <c r="B8980" s="333">
        <v>89240</v>
      </c>
      <c r="C8980" s="334" t="s">
        <v>833</v>
      </c>
      <c r="D8980" s="333" t="s">
        <v>233</v>
      </c>
      <c r="E8980" s="335">
        <v>76.44</v>
      </c>
      <c r="F8980" s="335">
        <v>76.44</v>
      </c>
    </row>
    <row r="8981" spans="1:6" ht="20.399999999999999">
      <c r="A8981" s="333" t="s">
        <v>20</v>
      </c>
      <c r="B8981" s="333">
        <v>89241</v>
      </c>
      <c r="C8981" s="334" t="s">
        <v>834</v>
      </c>
      <c r="D8981" s="333" t="s">
        <v>233</v>
      </c>
      <c r="E8981" s="335">
        <v>26.94</v>
      </c>
      <c r="F8981" s="335">
        <v>26.94</v>
      </c>
    </row>
    <row r="8982" spans="1:6" ht="20.399999999999999">
      <c r="A8982" s="333" t="s">
        <v>20</v>
      </c>
      <c r="B8982" s="333">
        <v>5710</v>
      </c>
      <c r="C8982" s="334" t="s">
        <v>695</v>
      </c>
      <c r="D8982" s="333" t="s">
        <v>233</v>
      </c>
      <c r="E8982" s="335">
        <v>122.88</v>
      </c>
      <c r="F8982" s="335">
        <v>122.88</v>
      </c>
    </row>
    <row r="8983" spans="1:6" ht="20.399999999999999">
      <c r="A8983" s="333" t="s">
        <v>20</v>
      </c>
      <c r="B8983" s="333">
        <v>5711</v>
      </c>
      <c r="C8983" s="334" t="s">
        <v>696</v>
      </c>
      <c r="D8983" s="333" t="s">
        <v>233</v>
      </c>
      <c r="E8983" s="335">
        <v>87.64</v>
      </c>
      <c r="F8983" s="335">
        <v>87.64</v>
      </c>
    </row>
    <row r="8984" spans="1:6" ht="20.399999999999999">
      <c r="A8984" s="333" t="s">
        <v>20</v>
      </c>
      <c r="B8984" s="333">
        <v>89253</v>
      </c>
      <c r="C8984" s="334" t="s">
        <v>839</v>
      </c>
      <c r="D8984" s="333" t="s">
        <v>233</v>
      </c>
      <c r="E8984" s="335">
        <v>62.64</v>
      </c>
      <c r="F8984" s="335">
        <v>62.64</v>
      </c>
    </row>
    <row r="8985" spans="1:6" ht="20.399999999999999">
      <c r="A8985" s="333" t="s">
        <v>20</v>
      </c>
      <c r="B8985" s="333">
        <v>89254</v>
      </c>
      <c r="C8985" s="334" t="s">
        <v>840</v>
      </c>
      <c r="D8985" s="333" t="s">
        <v>233</v>
      </c>
      <c r="E8985" s="335">
        <v>22.08</v>
      </c>
      <c r="F8985" s="335">
        <v>22.08</v>
      </c>
    </row>
    <row r="8986" spans="1:6" ht="20.399999999999999">
      <c r="A8986" s="333" t="s">
        <v>20</v>
      </c>
      <c r="B8986" s="333">
        <v>89255</v>
      </c>
      <c r="C8986" s="334" t="s">
        <v>841</v>
      </c>
      <c r="D8986" s="333" t="s">
        <v>233</v>
      </c>
      <c r="E8986" s="335">
        <v>100.7</v>
      </c>
      <c r="F8986" s="335">
        <v>100.7</v>
      </c>
    </row>
    <row r="8987" spans="1:6" ht="20.399999999999999">
      <c r="A8987" s="333" t="s">
        <v>20</v>
      </c>
      <c r="B8987" s="333">
        <v>89256</v>
      </c>
      <c r="C8987" s="334" t="s">
        <v>842</v>
      </c>
      <c r="D8987" s="333" t="s">
        <v>233</v>
      </c>
      <c r="E8987" s="335">
        <v>83.46</v>
      </c>
      <c r="F8987" s="335">
        <v>83.46</v>
      </c>
    </row>
    <row r="8988" spans="1:6" ht="20.399999999999999">
      <c r="A8988" s="333" t="s">
        <v>20</v>
      </c>
      <c r="B8988" s="333">
        <v>106384</v>
      </c>
      <c r="C8988" s="334" t="s">
        <v>20317</v>
      </c>
      <c r="D8988" s="333" t="s">
        <v>233</v>
      </c>
      <c r="E8988" s="335">
        <v>77.38</v>
      </c>
      <c r="F8988" s="335">
        <v>77.38</v>
      </c>
    </row>
    <row r="8989" spans="1:6" ht="20.399999999999999">
      <c r="A8989" s="333" t="s">
        <v>20</v>
      </c>
      <c r="B8989" s="333">
        <v>106385</v>
      </c>
      <c r="C8989" s="334" t="s">
        <v>20318</v>
      </c>
      <c r="D8989" s="333" t="s">
        <v>233</v>
      </c>
      <c r="E8989" s="335">
        <v>23.87</v>
      </c>
      <c r="F8989" s="335">
        <v>23.87</v>
      </c>
    </row>
    <row r="8990" spans="1:6" ht="20.399999999999999">
      <c r="A8990" s="333" t="s">
        <v>20</v>
      </c>
      <c r="B8990" s="333">
        <v>106386</v>
      </c>
      <c r="C8990" s="334" t="s">
        <v>20319</v>
      </c>
      <c r="D8990" s="333" t="s">
        <v>233</v>
      </c>
      <c r="E8990" s="335">
        <v>108.87</v>
      </c>
      <c r="F8990" s="335">
        <v>108.87</v>
      </c>
    </row>
    <row r="8991" spans="1:6" ht="20.399999999999999">
      <c r="A8991" s="333" t="s">
        <v>20</v>
      </c>
      <c r="B8991" s="333">
        <v>106387</v>
      </c>
      <c r="C8991" s="334" t="s">
        <v>20320</v>
      </c>
      <c r="D8991" s="333" t="s">
        <v>233</v>
      </c>
      <c r="E8991" s="335">
        <v>87.64</v>
      </c>
      <c r="F8991" s="335">
        <v>87.64</v>
      </c>
    </row>
    <row r="8992" spans="1:6" ht="20.399999999999999">
      <c r="A8992" s="333" t="s">
        <v>20</v>
      </c>
      <c r="B8992" s="333">
        <v>106489</v>
      </c>
      <c r="C8992" s="334" t="s">
        <v>20321</v>
      </c>
      <c r="D8992" s="333" t="s">
        <v>3</v>
      </c>
      <c r="E8992" s="335">
        <v>0</v>
      </c>
      <c r="F8992" s="335">
        <v>0</v>
      </c>
    </row>
    <row r="8993" spans="1:6" ht="20.399999999999999">
      <c r="A8993" s="333" t="s">
        <v>20</v>
      </c>
      <c r="B8993" s="333">
        <v>106491</v>
      </c>
      <c r="C8993" s="334" t="s">
        <v>20322</v>
      </c>
      <c r="D8993" s="333" t="s">
        <v>3</v>
      </c>
      <c r="E8993" s="335">
        <v>0</v>
      </c>
      <c r="F8993" s="335">
        <v>0</v>
      </c>
    </row>
    <row r="8994" spans="1:6" ht="20.399999999999999">
      <c r="A8994" s="333" t="s">
        <v>20</v>
      </c>
      <c r="B8994" s="333">
        <v>106493</v>
      </c>
      <c r="C8994" s="334" t="s">
        <v>20323</v>
      </c>
      <c r="D8994" s="333" t="s">
        <v>3</v>
      </c>
      <c r="E8994" s="335">
        <v>0</v>
      </c>
      <c r="F8994" s="335">
        <v>0</v>
      </c>
    </row>
    <row r="8995" spans="1:6" ht="20.399999999999999">
      <c r="A8995" s="333" t="s">
        <v>20</v>
      </c>
      <c r="B8995" s="333">
        <v>106490</v>
      </c>
      <c r="C8995" s="334" t="s">
        <v>20324</v>
      </c>
      <c r="D8995" s="333" t="s">
        <v>3</v>
      </c>
      <c r="E8995" s="335">
        <v>0</v>
      </c>
      <c r="F8995" s="335">
        <v>0</v>
      </c>
    </row>
    <row r="8996" spans="1:6" ht="20.399999999999999">
      <c r="A8996" s="333" t="s">
        <v>20</v>
      </c>
      <c r="B8996" s="333">
        <v>106492</v>
      </c>
      <c r="C8996" s="334" t="s">
        <v>20325</v>
      </c>
      <c r="D8996" s="333" t="s">
        <v>3</v>
      </c>
      <c r="E8996" s="335">
        <v>0</v>
      </c>
      <c r="F8996" s="335">
        <v>0</v>
      </c>
    </row>
    <row r="8997" spans="1:6" ht="20.399999999999999">
      <c r="A8997" s="333" t="s">
        <v>20</v>
      </c>
      <c r="B8997" s="333">
        <v>106496</v>
      </c>
      <c r="C8997" s="334" t="s">
        <v>20326</v>
      </c>
      <c r="D8997" s="333" t="s">
        <v>3</v>
      </c>
      <c r="E8997" s="335">
        <v>0</v>
      </c>
      <c r="F8997" s="335">
        <v>0</v>
      </c>
    </row>
    <row r="8998" spans="1:6" ht="20.399999999999999">
      <c r="A8998" s="333" t="s">
        <v>20</v>
      </c>
      <c r="B8998" s="333">
        <v>106497</v>
      </c>
      <c r="C8998" s="334" t="s">
        <v>20327</v>
      </c>
      <c r="D8998" s="333" t="s">
        <v>3</v>
      </c>
      <c r="E8998" s="335">
        <v>0</v>
      </c>
      <c r="F8998" s="335">
        <v>0</v>
      </c>
    </row>
    <row r="8999" spans="1:6" ht="20.399999999999999">
      <c r="A8999" s="333" t="s">
        <v>20</v>
      </c>
      <c r="B8999" s="333">
        <v>106495</v>
      </c>
      <c r="C8999" s="334" t="s">
        <v>20328</v>
      </c>
      <c r="D8999" s="333" t="s">
        <v>3</v>
      </c>
      <c r="E8999" s="335">
        <v>0</v>
      </c>
      <c r="F8999" s="335">
        <v>0</v>
      </c>
    </row>
    <row r="9000" spans="1:6" ht="20.399999999999999">
      <c r="A9000" s="333" t="s">
        <v>20</v>
      </c>
      <c r="B9000" s="333">
        <v>106498</v>
      </c>
      <c r="C9000" s="334" t="s">
        <v>20329</v>
      </c>
      <c r="D9000" s="333" t="s">
        <v>3</v>
      </c>
      <c r="E9000" s="335">
        <v>0</v>
      </c>
      <c r="F9000" s="335">
        <v>0</v>
      </c>
    </row>
    <row r="9001" spans="1:6" ht="20.399999999999999">
      <c r="A9001" s="333" t="s">
        <v>20</v>
      </c>
      <c r="B9001" s="333">
        <v>106494</v>
      </c>
      <c r="C9001" s="334" t="s">
        <v>20330</v>
      </c>
      <c r="D9001" s="333" t="s">
        <v>3</v>
      </c>
      <c r="E9001" s="335">
        <v>0</v>
      </c>
      <c r="F9001" s="335">
        <v>0</v>
      </c>
    </row>
    <row r="9002" spans="1:6">
      <c r="A9002" s="333" t="s">
        <v>20</v>
      </c>
      <c r="B9002" s="333">
        <v>106485</v>
      </c>
      <c r="C9002" s="334" t="s">
        <v>20331</v>
      </c>
      <c r="D9002" s="333" t="s">
        <v>3</v>
      </c>
      <c r="E9002" s="335">
        <v>0</v>
      </c>
      <c r="F9002" s="335">
        <v>0</v>
      </c>
    </row>
    <row r="9003" spans="1:6">
      <c r="A9003" s="333" t="s">
        <v>20</v>
      </c>
      <c r="B9003" s="333">
        <v>106486</v>
      </c>
      <c r="C9003" s="334" t="s">
        <v>20332</v>
      </c>
      <c r="D9003" s="333" t="s">
        <v>3</v>
      </c>
      <c r="E9003" s="335">
        <v>0</v>
      </c>
      <c r="F9003" s="335">
        <v>0</v>
      </c>
    </row>
    <row r="9004" spans="1:6">
      <c r="A9004" s="333" t="s">
        <v>20</v>
      </c>
      <c r="B9004" s="333">
        <v>106487</v>
      </c>
      <c r="C9004" s="334" t="s">
        <v>20333</v>
      </c>
      <c r="D9004" s="333" t="s">
        <v>3</v>
      </c>
      <c r="E9004" s="335">
        <v>0</v>
      </c>
      <c r="F9004" s="335">
        <v>0</v>
      </c>
    </row>
    <row r="9005" spans="1:6">
      <c r="A9005" s="333" t="s">
        <v>20</v>
      </c>
      <c r="B9005" s="333">
        <v>106488</v>
      </c>
      <c r="C9005" s="334" t="s">
        <v>20334</v>
      </c>
      <c r="D9005" s="333" t="s">
        <v>3</v>
      </c>
      <c r="E9005" s="335">
        <v>0</v>
      </c>
      <c r="F9005" s="335">
        <v>0</v>
      </c>
    </row>
    <row r="9006" spans="1:6">
      <c r="A9006" s="333" t="s">
        <v>20</v>
      </c>
      <c r="B9006" s="333">
        <v>103797</v>
      </c>
      <c r="C9006" s="334" t="s">
        <v>12799</v>
      </c>
      <c r="D9006" s="333" t="s">
        <v>1167</v>
      </c>
      <c r="E9006" s="335">
        <v>14.98</v>
      </c>
      <c r="F9006" s="335">
        <v>15.61</v>
      </c>
    </row>
    <row r="9007" spans="1:6" ht="30.6">
      <c r="A9007" s="333" t="s">
        <v>20</v>
      </c>
      <c r="B9007" s="333">
        <v>103930</v>
      </c>
      <c r="C9007" s="334" t="s">
        <v>12800</v>
      </c>
      <c r="D9007" s="333" t="s">
        <v>1193</v>
      </c>
      <c r="E9007" s="335">
        <v>867.6</v>
      </c>
      <c r="F9007" s="335">
        <v>886.17</v>
      </c>
    </row>
    <row r="9008" spans="1:6" ht="30.6">
      <c r="A9008" s="333" t="s">
        <v>20</v>
      </c>
      <c r="B9008" s="333">
        <v>103931</v>
      </c>
      <c r="C9008" s="334" t="s">
        <v>12801</v>
      </c>
      <c r="D9008" s="333" t="s">
        <v>1193</v>
      </c>
      <c r="E9008" s="335">
        <v>635.07000000000005</v>
      </c>
      <c r="F9008" s="335">
        <v>649.79</v>
      </c>
    </row>
    <row r="9009" spans="1:6" ht="30.6">
      <c r="A9009" s="333" t="s">
        <v>20</v>
      </c>
      <c r="B9009" s="333">
        <v>103932</v>
      </c>
      <c r="C9009" s="334" t="s">
        <v>12802</v>
      </c>
      <c r="D9009" s="333" t="s">
        <v>1193</v>
      </c>
      <c r="E9009" s="335">
        <v>601</v>
      </c>
      <c r="F9009" s="335">
        <v>615.16</v>
      </c>
    </row>
    <row r="9010" spans="1:6" ht="20.399999999999999">
      <c r="A9010" s="333" t="s">
        <v>20</v>
      </c>
      <c r="B9010" s="333">
        <v>103929</v>
      </c>
      <c r="C9010" s="334" t="s">
        <v>12803</v>
      </c>
      <c r="D9010" s="333" t="s">
        <v>1193</v>
      </c>
      <c r="E9010" s="335">
        <v>1401.95</v>
      </c>
      <c r="F9010" s="335">
        <v>1429.09</v>
      </c>
    </row>
    <row r="9011" spans="1:6" ht="20.399999999999999">
      <c r="A9011" s="333" t="s">
        <v>20</v>
      </c>
      <c r="B9011" s="333">
        <v>103928</v>
      </c>
      <c r="C9011" s="334" t="s">
        <v>12804</v>
      </c>
      <c r="D9011" s="333" t="s">
        <v>1193</v>
      </c>
      <c r="E9011" s="335">
        <v>562.15</v>
      </c>
      <c r="F9011" s="335">
        <v>577.94000000000005</v>
      </c>
    </row>
    <row r="9012" spans="1:6" ht="20.399999999999999">
      <c r="A9012" s="333" t="s">
        <v>20</v>
      </c>
      <c r="B9012" s="333">
        <v>103798</v>
      </c>
      <c r="C9012" s="334" t="s">
        <v>12805</v>
      </c>
      <c r="D9012" s="333" t="s">
        <v>1193</v>
      </c>
      <c r="E9012" s="335">
        <v>771.43</v>
      </c>
      <c r="F9012" s="335">
        <v>776.31</v>
      </c>
    </row>
    <row r="9013" spans="1:6" ht="30.6">
      <c r="A9013" s="333" t="s">
        <v>20</v>
      </c>
      <c r="B9013" s="333">
        <v>103801</v>
      </c>
      <c r="C9013" s="334" t="s">
        <v>12806</v>
      </c>
      <c r="D9013" s="333" t="s">
        <v>1193</v>
      </c>
      <c r="E9013" s="335">
        <v>709.58</v>
      </c>
      <c r="F9013" s="335">
        <v>725.02</v>
      </c>
    </row>
    <row r="9014" spans="1:6" ht="20.399999999999999">
      <c r="A9014" s="333" t="s">
        <v>20</v>
      </c>
      <c r="B9014" s="333">
        <v>103933</v>
      </c>
      <c r="C9014" s="334" t="s">
        <v>12807</v>
      </c>
      <c r="D9014" s="333" t="s">
        <v>1193</v>
      </c>
      <c r="E9014" s="335">
        <v>1695.71</v>
      </c>
      <c r="F9014" s="335">
        <v>1725.84</v>
      </c>
    </row>
    <row r="9015" spans="1:6" ht="30.6">
      <c r="A9015" s="333" t="s">
        <v>20</v>
      </c>
      <c r="B9015" s="333">
        <v>103925</v>
      </c>
      <c r="C9015" s="334" t="s">
        <v>12808</v>
      </c>
      <c r="D9015" s="333" t="s">
        <v>1193</v>
      </c>
      <c r="E9015" s="335">
        <v>1852.15</v>
      </c>
      <c r="F9015" s="335">
        <v>1897.28</v>
      </c>
    </row>
    <row r="9016" spans="1:6" ht="30.6">
      <c r="A9016" s="333" t="s">
        <v>20</v>
      </c>
      <c r="B9016" s="333">
        <v>103926</v>
      </c>
      <c r="C9016" s="334" t="s">
        <v>12809</v>
      </c>
      <c r="D9016" s="333" t="s">
        <v>1193</v>
      </c>
      <c r="E9016" s="335">
        <v>1515.37</v>
      </c>
      <c r="F9016" s="335">
        <v>1547.88</v>
      </c>
    </row>
    <row r="9017" spans="1:6" ht="20.399999999999999">
      <c r="A9017" s="333" t="s">
        <v>20</v>
      </c>
      <c r="B9017" s="333">
        <v>103796</v>
      </c>
      <c r="C9017" s="334" t="s">
        <v>12810</v>
      </c>
      <c r="D9017" s="333" t="s">
        <v>230</v>
      </c>
      <c r="E9017" s="335">
        <v>69.23</v>
      </c>
      <c r="F9017" s="335">
        <v>70.400000000000006</v>
      </c>
    </row>
    <row r="9018" spans="1:6" ht="20.399999999999999">
      <c r="A9018" s="333" t="s">
        <v>20</v>
      </c>
      <c r="B9018" s="333">
        <v>103795</v>
      </c>
      <c r="C9018" s="334" t="s">
        <v>12811</v>
      </c>
      <c r="D9018" s="333" t="s">
        <v>230</v>
      </c>
      <c r="E9018" s="335">
        <v>94.62</v>
      </c>
      <c r="F9018" s="335">
        <v>97.94</v>
      </c>
    </row>
    <row r="9019" spans="1:6" ht="20.399999999999999">
      <c r="A9019" s="333" t="s">
        <v>20</v>
      </c>
      <c r="B9019" s="333">
        <v>103800</v>
      </c>
      <c r="C9019" s="334" t="s">
        <v>12812</v>
      </c>
      <c r="D9019" s="333" t="s">
        <v>1193</v>
      </c>
      <c r="E9019" s="335">
        <v>562.15</v>
      </c>
      <c r="F9019" s="335">
        <v>577.94000000000005</v>
      </c>
    </row>
    <row r="9020" spans="1:6" ht="30.6">
      <c r="A9020" s="333" t="s">
        <v>20</v>
      </c>
      <c r="B9020" s="333">
        <v>103799</v>
      </c>
      <c r="C9020" s="334" t="s">
        <v>12813</v>
      </c>
      <c r="D9020" s="333" t="s">
        <v>1193</v>
      </c>
      <c r="E9020" s="335">
        <v>473.04</v>
      </c>
      <c r="F9020" s="335">
        <v>485.3</v>
      </c>
    </row>
    <row r="9021" spans="1:6" ht="20.399999999999999">
      <c r="A9021" s="333" t="s">
        <v>20</v>
      </c>
      <c r="B9021" s="333">
        <v>104950</v>
      </c>
      <c r="C9021" s="334" t="s">
        <v>12814</v>
      </c>
      <c r="D9021" s="333" t="s">
        <v>1193</v>
      </c>
      <c r="E9021" s="335">
        <v>0</v>
      </c>
      <c r="F9021" s="335">
        <v>0</v>
      </c>
    </row>
    <row r="9022" spans="1:6" ht="20.399999999999999">
      <c r="A9022" s="333" t="s">
        <v>20</v>
      </c>
      <c r="B9022" s="333">
        <v>104948</v>
      </c>
      <c r="C9022" s="334" t="s">
        <v>12815</v>
      </c>
      <c r="D9022" s="333" t="s">
        <v>1193</v>
      </c>
      <c r="E9022" s="335">
        <v>5.0599999999999996</v>
      </c>
      <c r="F9022" s="335">
        <v>5.19</v>
      </c>
    </row>
    <row r="9023" spans="1:6" ht="20.399999999999999">
      <c r="A9023" s="333" t="s">
        <v>20</v>
      </c>
      <c r="B9023" s="333">
        <v>104949</v>
      </c>
      <c r="C9023" s="334" t="s">
        <v>12816</v>
      </c>
      <c r="D9023" s="333" t="s">
        <v>1193</v>
      </c>
      <c r="E9023" s="335">
        <v>9.5399999999999991</v>
      </c>
      <c r="F9023" s="335">
        <v>9.73</v>
      </c>
    </row>
    <row r="9024" spans="1:6" ht="20.399999999999999">
      <c r="A9024" s="333" t="s">
        <v>20</v>
      </c>
      <c r="B9024" s="333">
        <v>104947</v>
      </c>
      <c r="C9024" s="334" t="s">
        <v>12817</v>
      </c>
      <c r="D9024" s="333" t="s">
        <v>1193</v>
      </c>
      <c r="E9024" s="335">
        <v>10.91</v>
      </c>
      <c r="F9024" s="335">
        <v>11.31</v>
      </c>
    </row>
    <row r="9025" spans="1:6">
      <c r="A9025" s="333" t="s">
        <v>20</v>
      </c>
      <c r="B9025" s="333">
        <v>104325</v>
      </c>
      <c r="C9025" s="334" t="s">
        <v>12818</v>
      </c>
      <c r="D9025" s="333" t="s">
        <v>3</v>
      </c>
      <c r="E9025" s="335">
        <v>0</v>
      </c>
      <c r="F9025" s="335">
        <v>0</v>
      </c>
    </row>
    <row r="9026" spans="1:6" ht="20.399999999999999">
      <c r="A9026" s="333" t="s">
        <v>20</v>
      </c>
      <c r="B9026" s="333">
        <v>104318</v>
      </c>
      <c r="C9026" s="334" t="s">
        <v>12819</v>
      </c>
      <c r="D9026" s="333" t="s">
        <v>3</v>
      </c>
      <c r="E9026" s="335">
        <v>7.32</v>
      </c>
      <c r="F9026" s="335">
        <v>7.74</v>
      </c>
    </row>
    <row r="9027" spans="1:6" ht="20.399999999999999">
      <c r="A9027" s="333" t="s">
        <v>20</v>
      </c>
      <c r="B9027" s="333">
        <v>89867</v>
      </c>
      <c r="C9027" s="334" t="s">
        <v>12820</v>
      </c>
      <c r="D9027" s="333" t="s">
        <v>3</v>
      </c>
      <c r="E9027" s="335">
        <v>8.24</v>
      </c>
      <c r="F9027" s="335">
        <v>8.68</v>
      </c>
    </row>
    <row r="9028" spans="1:6" ht="20.399999999999999">
      <c r="A9028" s="333" t="s">
        <v>20</v>
      </c>
      <c r="B9028" s="333">
        <v>104320</v>
      </c>
      <c r="C9028" s="334" t="s">
        <v>12821</v>
      </c>
      <c r="D9028" s="333" t="s">
        <v>3</v>
      </c>
      <c r="E9028" s="335">
        <v>11.92</v>
      </c>
      <c r="F9028" s="335">
        <v>12.39</v>
      </c>
    </row>
    <row r="9029" spans="1:6" ht="20.399999999999999">
      <c r="A9029" s="333" t="s">
        <v>20</v>
      </c>
      <c r="B9029" s="333">
        <v>104317</v>
      </c>
      <c r="C9029" s="334" t="s">
        <v>12822</v>
      </c>
      <c r="D9029" s="333" t="s">
        <v>3</v>
      </c>
      <c r="E9029" s="335">
        <v>6.72</v>
      </c>
      <c r="F9029" s="335">
        <v>7.14</v>
      </c>
    </row>
    <row r="9030" spans="1:6" ht="20.399999999999999">
      <c r="A9030" s="333" t="s">
        <v>20</v>
      </c>
      <c r="B9030" s="333">
        <v>89866</v>
      </c>
      <c r="C9030" s="334" t="s">
        <v>12823</v>
      </c>
      <c r="D9030" s="333" t="s">
        <v>3</v>
      </c>
      <c r="E9030" s="335">
        <v>7.39</v>
      </c>
      <c r="F9030" s="335">
        <v>7.83</v>
      </c>
    </row>
    <row r="9031" spans="1:6" ht="20.399999999999999">
      <c r="A9031" s="333" t="s">
        <v>20</v>
      </c>
      <c r="B9031" s="333">
        <v>104319</v>
      </c>
      <c r="C9031" s="334" t="s">
        <v>12824</v>
      </c>
      <c r="D9031" s="333" t="s">
        <v>3</v>
      </c>
      <c r="E9031" s="335">
        <v>10.02</v>
      </c>
      <c r="F9031" s="335">
        <v>10.49</v>
      </c>
    </row>
    <row r="9032" spans="1:6" ht="20.399999999999999">
      <c r="A9032" s="333" t="s">
        <v>20</v>
      </c>
      <c r="B9032" s="333">
        <v>104321</v>
      </c>
      <c r="C9032" s="334" t="s">
        <v>12825</v>
      </c>
      <c r="D9032" s="333" t="s">
        <v>3</v>
      </c>
      <c r="E9032" s="335">
        <v>5.19</v>
      </c>
      <c r="F9032" s="335">
        <v>5.47</v>
      </c>
    </row>
    <row r="9033" spans="1:6" ht="20.399999999999999">
      <c r="A9033" s="333" t="s">
        <v>20</v>
      </c>
      <c r="B9033" s="333">
        <v>89868</v>
      </c>
      <c r="C9033" s="334" t="s">
        <v>12826</v>
      </c>
      <c r="D9033" s="333" t="s">
        <v>3</v>
      </c>
      <c r="E9033" s="335">
        <v>5.65</v>
      </c>
      <c r="F9033" s="335">
        <v>5.95</v>
      </c>
    </row>
    <row r="9034" spans="1:6" ht="20.399999999999999">
      <c r="A9034" s="333" t="s">
        <v>20</v>
      </c>
      <c r="B9034" s="333">
        <v>104322</v>
      </c>
      <c r="C9034" s="334" t="s">
        <v>12827</v>
      </c>
      <c r="D9034" s="333" t="s">
        <v>3</v>
      </c>
      <c r="E9034" s="335">
        <v>7.6</v>
      </c>
      <c r="F9034" s="335">
        <v>7.91</v>
      </c>
    </row>
    <row r="9035" spans="1:6" ht="20.399999999999999">
      <c r="A9035" s="333" t="s">
        <v>20</v>
      </c>
      <c r="B9035" s="333">
        <v>104323</v>
      </c>
      <c r="C9035" s="334" t="s">
        <v>12828</v>
      </c>
      <c r="D9035" s="333" t="s">
        <v>3</v>
      </c>
      <c r="E9035" s="335">
        <v>9.41</v>
      </c>
      <c r="F9035" s="335">
        <v>9.98</v>
      </c>
    </row>
    <row r="9036" spans="1:6" ht="20.399999999999999">
      <c r="A9036" s="333" t="s">
        <v>20</v>
      </c>
      <c r="B9036" s="333">
        <v>89869</v>
      </c>
      <c r="C9036" s="334" t="s">
        <v>12829</v>
      </c>
      <c r="D9036" s="333" t="s">
        <v>3</v>
      </c>
      <c r="E9036" s="335">
        <v>10.28</v>
      </c>
      <c r="F9036" s="335">
        <v>10.88</v>
      </c>
    </row>
    <row r="9037" spans="1:6" ht="20.399999999999999">
      <c r="A9037" s="333" t="s">
        <v>20</v>
      </c>
      <c r="B9037" s="333">
        <v>104324</v>
      </c>
      <c r="C9037" s="334" t="s">
        <v>12830</v>
      </c>
      <c r="D9037" s="333" t="s">
        <v>3</v>
      </c>
      <c r="E9037" s="335">
        <v>14.22</v>
      </c>
      <c r="F9037" s="335">
        <v>14.86</v>
      </c>
    </row>
    <row r="9038" spans="1:6" ht="20.399999999999999">
      <c r="A9038" s="333" t="s">
        <v>20</v>
      </c>
      <c r="B9038" s="333">
        <v>104315</v>
      </c>
      <c r="C9038" s="334" t="s">
        <v>12831</v>
      </c>
      <c r="D9038" s="333" t="s">
        <v>69</v>
      </c>
      <c r="E9038" s="335">
        <v>16.32</v>
      </c>
      <c r="F9038" s="335">
        <v>17.28</v>
      </c>
    </row>
    <row r="9039" spans="1:6" ht="20.399999999999999">
      <c r="A9039" s="333" t="s">
        <v>20</v>
      </c>
      <c r="B9039" s="333">
        <v>89865</v>
      </c>
      <c r="C9039" s="334" t="s">
        <v>12832</v>
      </c>
      <c r="D9039" s="333" t="s">
        <v>69</v>
      </c>
      <c r="E9039" s="335">
        <v>17.5</v>
      </c>
      <c r="F9039" s="335">
        <v>18.510000000000002</v>
      </c>
    </row>
    <row r="9040" spans="1:6" ht="20.399999999999999">
      <c r="A9040" s="333" t="s">
        <v>20</v>
      </c>
      <c r="B9040" s="333">
        <v>104316</v>
      </c>
      <c r="C9040" s="334" t="s">
        <v>12833</v>
      </c>
      <c r="D9040" s="333" t="s">
        <v>69</v>
      </c>
      <c r="E9040" s="335">
        <v>23.96</v>
      </c>
      <c r="F9040" s="335">
        <v>25.05</v>
      </c>
    </row>
    <row r="9041" spans="1:6">
      <c r="A9041" s="333" t="s">
        <v>20</v>
      </c>
      <c r="B9041" s="333">
        <v>102724</v>
      </c>
      <c r="C9041" s="334" t="s">
        <v>1198</v>
      </c>
      <c r="D9041" s="333" t="s">
        <v>3</v>
      </c>
      <c r="E9041" s="335">
        <v>28.87</v>
      </c>
      <c r="F9041" s="335">
        <v>29.63</v>
      </c>
    </row>
    <row r="9042" spans="1:6">
      <c r="A9042" s="333" t="s">
        <v>20</v>
      </c>
      <c r="B9042" s="333">
        <v>102726</v>
      </c>
      <c r="C9042" s="334" t="s">
        <v>1200</v>
      </c>
      <c r="D9042" s="333" t="s">
        <v>3</v>
      </c>
      <c r="E9042" s="335">
        <v>26.27</v>
      </c>
      <c r="F9042" s="335">
        <v>27.03</v>
      </c>
    </row>
    <row r="9043" spans="1:6">
      <c r="A9043" s="333" t="s">
        <v>20</v>
      </c>
      <c r="B9043" s="333">
        <v>102725</v>
      </c>
      <c r="C9043" s="334" t="s">
        <v>1199</v>
      </c>
      <c r="D9043" s="333" t="s">
        <v>3</v>
      </c>
      <c r="E9043" s="335">
        <v>28.29</v>
      </c>
      <c r="F9043" s="335">
        <v>29.05</v>
      </c>
    </row>
    <row r="9044" spans="1:6" ht="20.399999999999999">
      <c r="A9044" s="333" t="s">
        <v>20</v>
      </c>
      <c r="B9044" s="333">
        <v>102722</v>
      </c>
      <c r="C9044" s="334" t="s">
        <v>1197</v>
      </c>
      <c r="D9044" s="333" t="s">
        <v>69</v>
      </c>
      <c r="E9044" s="335">
        <v>49.58</v>
      </c>
      <c r="F9044" s="335">
        <v>50.4</v>
      </c>
    </row>
    <row r="9045" spans="1:6" ht="20.399999999999999">
      <c r="A9045" s="333" t="s">
        <v>20</v>
      </c>
      <c r="B9045" s="333">
        <v>102721</v>
      </c>
      <c r="C9045" s="334" t="s">
        <v>12834</v>
      </c>
      <c r="D9045" s="333" t="s">
        <v>69</v>
      </c>
      <c r="E9045" s="335">
        <v>0</v>
      </c>
      <c r="F9045" s="335">
        <v>0</v>
      </c>
    </row>
    <row r="9046" spans="1:6" ht="20.399999999999999">
      <c r="A9046" s="333" t="s">
        <v>20</v>
      </c>
      <c r="B9046" s="333">
        <v>102723</v>
      </c>
      <c r="C9046" s="334" t="s">
        <v>12835</v>
      </c>
      <c r="D9046" s="333" t="s">
        <v>69</v>
      </c>
      <c r="E9046" s="335">
        <v>106.82</v>
      </c>
      <c r="F9046" s="335">
        <v>107.64</v>
      </c>
    </row>
    <row r="9047" spans="1:6" ht="30.6">
      <c r="A9047" s="333" t="s">
        <v>20</v>
      </c>
      <c r="B9047" s="333">
        <v>102690</v>
      </c>
      <c r="C9047" s="334" t="s">
        <v>1185</v>
      </c>
      <c r="D9047" s="333" t="s">
        <v>69</v>
      </c>
      <c r="E9047" s="335">
        <v>63.58</v>
      </c>
      <c r="F9047" s="335">
        <v>64.36</v>
      </c>
    </row>
    <row r="9048" spans="1:6" ht="20.399999999999999">
      <c r="A9048" s="333" t="s">
        <v>20</v>
      </c>
      <c r="B9048" s="333">
        <v>102688</v>
      </c>
      <c r="C9048" s="334" t="s">
        <v>12836</v>
      </c>
      <c r="D9048" s="333" t="s">
        <v>69</v>
      </c>
      <c r="E9048" s="335">
        <v>51.61</v>
      </c>
      <c r="F9048" s="335">
        <v>52.37</v>
      </c>
    </row>
    <row r="9049" spans="1:6" ht="20.399999999999999">
      <c r="A9049" s="333" t="s">
        <v>20</v>
      </c>
      <c r="B9049" s="333">
        <v>102689</v>
      </c>
      <c r="C9049" s="334" t="s">
        <v>12837</v>
      </c>
      <c r="D9049" s="333" t="s">
        <v>69</v>
      </c>
      <c r="E9049" s="335">
        <v>110.03</v>
      </c>
      <c r="F9049" s="335">
        <v>110.85</v>
      </c>
    </row>
    <row r="9050" spans="1:6" ht="30.6">
      <c r="A9050" s="333" t="s">
        <v>20</v>
      </c>
      <c r="B9050" s="333">
        <v>102693</v>
      </c>
      <c r="C9050" s="334" t="s">
        <v>12838</v>
      </c>
      <c r="D9050" s="333" t="s">
        <v>69</v>
      </c>
      <c r="E9050" s="335">
        <v>122</v>
      </c>
      <c r="F9050" s="335">
        <v>122.85</v>
      </c>
    </row>
    <row r="9051" spans="1:6" ht="20.399999999999999">
      <c r="A9051" s="333" t="s">
        <v>20</v>
      </c>
      <c r="B9051" s="333">
        <v>102694</v>
      </c>
      <c r="C9051" s="334" t="s">
        <v>12839</v>
      </c>
      <c r="D9051" s="333" t="s">
        <v>69</v>
      </c>
      <c r="E9051" s="335">
        <v>103.88</v>
      </c>
      <c r="F9051" s="335">
        <v>104.84</v>
      </c>
    </row>
    <row r="9052" spans="1:6" ht="30.6">
      <c r="A9052" s="333" t="s">
        <v>20</v>
      </c>
      <c r="B9052" s="333">
        <v>102697</v>
      </c>
      <c r="C9052" s="334" t="s">
        <v>12840</v>
      </c>
      <c r="D9052" s="333" t="s">
        <v>69</v>
      </c>
      <c r="E9052" s="335">
        <v>113.69</v>
      </c>
      <c r="F9052" s="335">
        <v>114.71</v>
      </c>
    </row>
    <row r="9053" spans="1:6" ht="20.399999999999999">
      <c r="A9053" s="333" t="s">
        <v>20</v>
      </c>
      <c r="B9053" s="333">
        <v>102696</v>
      </c>
      <c r="C9053" s="334" t="s">
        <v>12841</v>
      </c>
      <c r="D9053" s="333" t="s">
        <v>69</v>
      </c>
      <c r="E9053" s="335">
        <v>162.06</v>
      </c>
      <c r="F9053" s="335">
        <v>163.12</v>
      </c>
    </row>
    <row r="9054" spans="1:6" ht="30.6">
      <c r="A9054" s="333" t="s">
        <v>20</v>
      </c>
      <c r="B9054" s="333">
        <v>102703</v>
      </c>
      <c r="C9054" s="334" t="s">
        <v>12842</v>
      </c>
      <c r="D9054" s="333" t="s">
        <v>69</v>
      </c>
      <c r="E9054" s="335">
        <v>171.86</v>
      </c>
      <c r="F9054" s="335">
        <v>173</v>
      </c>
    </row>
    <row r="9055" spans="1:6" ht="20.399999999999999">
      <c r="A9055" s="333" t="s">
        <v>20</v>
      </c>
      <c r="B9055" s="333">
        <v>102678</v>
      </c>
      <c r="C9055" s="334" t="s">
        <v>1179</v>
      </c>
      <c r="D9055" s="333" t="s">
        <v>69</v>
      </c>
      <c r="E9055" s="335">
        <v>145.22999999999999</v>
      </c>
      <c r="F9055" s="335">
        <v>146.18</v>
      </c>
    </row>
    <row r="9056" spans="1:6" ht="20.399999999999999">
      <c r="A9056" s="333" t="s">
        <v>20</v>
      </c>
      <c r="B9056" s="333">
        <v>102679</v>
      </c>
      <c r="C9056" s="334" t="s">
        <v>1180</v>
      </c>
      <c r="D9056" s="333" t="s">
        <v>69</v>
      </c>
      <c r="E9056" s="335">
        <v>162.5</v>
      </c>
      <c r="F9056" s="335">
        <v>163.36000000000001</v>
      </c>
    </row>
    <row r="9057" spans="1:6" ht="20.399999999999999">
      <c r="A9057" s="333" t="s">
        <v>20</v>
      </c>
      <c r="B9057" s="333">
        <v>102673</v>
      </c>
      <c r="C9057" s="334" t="s">
        <v>1176</v>
      </c>
      <c r="D9057" s="333" t="s">
        <v>69</v>
      </c>
      <c r="E9057" s="335">
        <v>205.79</v>
      </c>
      <c r="F9057" s="335">
        <v>208.2</v>
      </c>
    </row>
    <row r="9058" spans="1:6" ht="20.399999999999999">
      <c r="A9058" s="333" t="s">
        <v>20</v>
      </c>
      <c r="B9058" s="333">
        <v>102677</v>
      </c>
      <c r="C9058" s="334" t="s">
        <v>1178</v>
      </c>
      <c r="D9058" s="333" t="s">
        <v>69</v>
      </c>
      <c r="E9058" s="335">
        <v>203.48</v>
      </c>
      <c r="F9058" s="335">
        <v>204.91</v>
      </c>
    </row>
    <row r="9059" spans="1:6" ht="20.399999999999999">
      <c r="A9059" s="333" t="s">
        <v>20</v>
      </c>
      <c r="B9059" s="333">
        <v>102683</v>
      </c>
      <c r="C9059" s="334" t="s">
        <v>1182</v>
      </c>
      <c r="D9059" s="333" t="s">
        <v>69</v>
      </c>
      <c r="E9059" s="335">
        <v>200.45</v>
      </c>
      <c r="F9059" s="335">
        <v>202.13</v>
      </c>
    </row>
    <row r="9060" spans="1:6" ht="20.399999999999999">
      <c r="A9060" s="333" t="s">
        <v>20</v>
      </c>
      <c r="B9060" s="333">
        <v>102687</v>
      </c>
      <c r="C9060" s="334" t="s">
        <v>1184</v>
      </c>
      <c r="D9060" s="333" t="s">
        <v>69</v>
      </c>
      <c r="E9060" s="335">
        <v>212.49</v>
      </c>
      <c r="F9060" s="335">
        <v>213.99</v>
      </c>
    </row>
    <row r="9061" spans="1:6" ht="20.399999999999999">
      <c r="A9061" s="333" t="s">
        <v>20</v>
      </c>
      <c r="B9061" s="333">
        <v>102670</v>
      </c>
      <c r="C9061" s="334" t="s">
        <v>1175</v>
      </c>
      <c r="D9061" s="333" t="s">
        <v>69</v>
      </c>
      <c r="E9061" s="335">
        <v>148.04</v>
      </c>
      <c r="F9061" s="335">
        <v>149.01</v>
      </c>
    </row>
    <row r="9062" spans="1:6" ht="20.399999999999999">
      <c r="A9062" s="333" t="s">
        <v>20</v>
      </c>
      <c r="B9062" s="333">
        <v>102674</v>
      </c>
      <c r="C9062" s="334" t="s">
        <v>1177</v>
      </c>
      <c r="D9062" s="333" t="s">
        <v>69</v>
      </c>
      <c r="E9062" s="335">
        <v>165.48</v>
      </c>
      <c r="F9062" s="335">
        <v>166.37</v>
      </c>
    </row>
    <row r="9063" spans="1:6" ht="30.6">
      <c r="A9063" s="333" t="s">
        <v>20</v>
      </c>
      <c r="B9063" s="333">
        <v>102680</v>
      </c>
      <c r="C9063" s="334" t="s">
        <v>1181</v>
      </c>
      <c r="D9063" s="333" t="s">
        <v>69</v>
      </c>
      <c r="E9063" s="335">
        <v>156.38</v>
      </c>
      <c r="F9063" s="335">
        <v>157.44</v>
      </c>
    </row>
    <row r="9064" spans="1:6" ht="20.399999999999999">
      <c r="A9064" s="333" t="s">
        <v>20</v>
      </c>
      <c r="B9064" s="333">
        <v>102684</v>
      </c>
      <c r="C9064" s="334" t="s">
        <v>1183</v>
      </c>
      <c r="D9064" s="333" t="s">
        <v>69</v>
      </c>
      <c r="E9064" s="335">
        <v>173.64</v>
      </c>
      <c r="F9064" s="335">
        <v>174.6</v>
      </c>
    </row>
    <row r="9065" spans="1:6" ht="20.399999999999999">
      <c r="A9065" s="333" t="s">
        <v>20</v>
      </c>
      <c r="B9065" s="333">
        <v>102672</v>
      </c>
      <c r="C9065" s="334" t="s">
        <v>12843</v>
      </c>
      <c r="D9065" s="333" t="s">
        <v>69</v>
      </c>
      <c r="E9065" s="335">
        <v>222.18</v>
      </c>
      <c r="F9065" s="335">
        <v>223.98</v>
      </c>
    </row>
    <row r="9066" spans="1:6" ht="20.399999999999999">
      <c r="A9066" s="333" t="s">
        <v>20</v>
      </c>
      <c r="B9066" s="333">
        <v>102676</v>
      </c>
      <c r="C9066" s="334" t="s">
        <v>12844</v>
      </c>
      <c r="D9066" s="333" t="s">
        <v>69</v>
      </c>
      <c r="E9066" s="335">
        <v>229.75</v>
      </c>
      <c r="F9066" s="335">
        <v>230.98</v>
      </c>
    </row>
    <row r="9067" spans="1:6" ht="30.6">
      <c r="A9067" s="333" t="s">
        <v>20</v>
      </c>
      <c r="B9067" s="333">
        <v>102681</v>
      </c>
      <c r="C9067" s="334" t="s">
        <v>12845</v>
      </c>
      <c r="D9067" s="333" t="s">
        <v>69</v>
      </c>
      <c r="E9067" s="335">
        <v>220.65</v>
      </c>
      <c r="F9067" s="335">
        <v>222.04</v>
      </c>
    </row>
    <row r="9068" spans="1:6" ht="20.399999999999999">
      <c r="A9068" s="333" t="s">
        <v>20</v>
      </c>
      <c r="B9068" s="333">
        <v>102685</v>
      </c>
      <c r="C9068" s="334" t="s">
        <v>12846</v>
      </c>
      <c r="D9068" s="333" t="s">
        <v>69</v>
      </c>
      <c r="E9068" s="335">
        <v>237.93</v>
      </c>
      <c r="F9068" s="335">
        <v>239.22</v>
      </c>
    </row>
    <row r="9069" spans="1:6" ht="20.399999999999999">
      <c r="A9069" s="333" t="s">
        <v>20</v>
      </c>
      <c r="B9069" s="333">
        <v>102664</v>
      </c>
      <c r="C9069" s="334" t="s">
        <v>1171</v>
      </c>
      <c r="D9069" s="333" t="s">
        <v>69</v>
      </c>
      <c r="E9069" s="335">
        <v>47.31</v>
      </c>
      <c r="F9069" s="335">
        <v>47.8</v>
      </c>
    </row>
    <row r="9070" spans="1:6">
      <c r="A9070" s="333" t="s">
        <v>20</v>
      </c>
      <c r="B9070" s="333">
        <v>102665</v>
      </c>
      <c r="C9070" s="334" t="s">
        <v>1172</v>
      </c>
      <c r="D9070" s="333" t="s">
        <v>69</v>
      </c>
      <c r="E9070" s="335">
        <v>29.82</v>
      </c>
      <c r="F9070" s="335">
        <v>30.27</v>
      </c>
    </row>
    <row r="9071" spans="1:6" ht="20.399999999999999">
      <c r="A9071" s="333" t="s">
        <v>20</v>
      </c>
      <c r="B9071" s="333">
        <v>102663</v>
      </c>
      <c r="C9071" s="334" t="s">
        <v>1170</v>
      </c>
      <c r="D9071" s="333" t="s">
        <v>69</v>
      </c>
      <c r="E9071" s="335">
        <v>77.709999999999994</v>
      </c>
      <c r="F9071" s="335">
        <v>78.48</v>
      </c>
    </row>
    <row r="9072" spans="1:6" ht="20.399999999999999">
      <c r="A9072" s="333" t="s">
        <v>20</v>
      </c>
      <c r="B9072" s="333">
        <v>102669</v>
      </c>
      <c r="C9072" s="334" t="s">
        <v>1174</v>
      </c>
      <c r="D9072" s="333" t="s">
        <v>69</v>
      </c>
      <c r="E9072" s="335">
        <v>90.54</v>
      </c>
      <c r="F9072" s="335">
        <v>91.35</v>
      </c>
    </row>
    <row r="9073" spans="1:6" ht="20.399999999999999">
      <c r="A9073" s="333" t="s">
        <v>20</v>
      </c>
      <c r="B9073" s="333">
        <v>102661</v>
      </c>
      <c r="C9073" s="334" t="s">
        <v>1169</v>
      </c>
      <c r="D9073" s="333" t="s">
        <v>69</v>
      </c>
      <c r="E9073" s="335">
        <v>45.34</v>
      </c>
      <c r="F9073" s="335">
        <v>45.83</v>
      </c>
    </row>
    <row r="9074" spans="1:6" ht="20.399999999999999">
      <c r="A9074" s="333" t="s">
        <v>20</v>
      </c>
      <c r="B9074" s="333">
        <v>102666</v>
      </c>
      <c r="C9074" s="334" t="s">
        <v>1173</v>
      </c>
      <c r="D9074" s="333" t="s">
        <v>69</v>
      </c>
      <c r="E9074" s="335">
        <v>57.31</v>
      </c>
      <c r="F9074" s="335">
        <v>57.83</v>
      </c>
    </row>
    <row r="9075" spans="1:6" ht="20.399999999999999">
      <c r="A9075" s="333" t="s">
        <v>20</v>
      </c>
      <c r="B9075" s="333">
        <v>102662</v>
      </c>
      <c r="C9075" s="334" t="s">
        <v>12847</v>
      </c>
      <c r="D9075" s="333" t="s">
        <v>69</v>
      </c>
      <c r="E9075" s="335">
        <v>106.38</v>
      </c>
      <c r="F9075" s="335">
        <v>107.07</v>
      </c>
    </row>
    <row r="9076" spans="1:6" ht="30.6">
      <c r="A9076" s="333" t="s">
        <v>20</v>
      </c>
      <c r="B9076" s="333">
        <v>102668</v>
      </c>
      <c r="C9076" s="334" t="s">
        <v>12848</v>
      </c>
      <c r="D9076" s="333" t="s">
        <v>69</v>
      </c>
      <c r="E9076" s="335">
        <v>118.35</v>
      </c>
      <c r="F9076" s="335">
        <v>119.07</v>
      </c>
    </row>
    <row r="9077" spans="1:6">
      <c r="A9077" s="333" t="s">
        <v>20</v>
      </c>
      <c r="B9077" s="333">
        <v>102718</v>
      </c>
      <c r="C9077" s="334" t="s">
        <v>1195</v>
      </c>
      <c r="D9077" s="333" t="s">
        <v>1193</v>
      </c>
      <c r="E9077" s="335">
        <v>215.23</v>
      </c>
      <c r="F9077" s="335">
        <v>217.82</v>
      </c>
    </row>
    <row r="9078" spans="1:6">
      <c r="A9078" s="333" t="s">
        <v>20</v>
      </c>
      <c r="B9078" s="333">
        <v>102716</v>
      </c>
      <c r="C9078" s="334" t="s">
        <v>1192</v>
      </c>
      <c r="D9078" s="333" t="s">
        <v>1193</v>
      </c>
      <c r="E9078" s="335">
        <v>204.2</v>
      </c>
      <c r="F9078" s="335">
        <v>205.24</v>
      </c>
    </row>
    <row r="9079" spans="1:6">
      <c r="A9079" s="333" t="s">
        <v>20</v>
      </c>
      <c r="B9079" s="333">
        <v>102719</v>
      </c>
      <c r="C9079" s="334" t="s">
        <v>1196</v>
      </c>
      <c r="D9079" s="333" t="s">
        <v>1193</v>
      </c>
      <c r="E9079" s="335">
        <v>178.92</v>
      </c>
      <c r="F9079" s="335">
        <v>181.51</v>
      </c>
    </row>
    <row r="9080" spans="1:6">
      <c r="A9080" s="333" t="s">
        <v>20</v>
      </c>
      <c r="B9080" s="333">
        <v>102717</v>
      </c>
      <c r="C9080" s="334" t="s">
        <v>1194</v>
      </c>
      <c r="D9080" s="333" t="s">
        <v>1193</v>
      </c>
      <c r="E9080" s="335">
        <v>167.89</v>
      </c>
      <c r="F9080" s="335">
        <v>168.93</v>
      </c>
    </row>
    <row r="9081" spans="1:6" ht="20.399999999999999">
      <c r="A9081" s="333" t="s">
        <v>20</v>
      </c>
      <c r="B9081" s="333">
        <v>102720</v>
      </c>
      <c r="C9081" s="334" t="s">
        <v>12849</v>
      </c>
      <c r="D9081" s="333" t="s">
        <v>230</v>
      </c>
      <c r="E9081" s="335">
        <v>0</v>
      </c>
      <c r="F9081" s="335">
        <v>0</v>
      </c>
    </row>
    <row r="9082" spans="1:6" ht="20.399999999999999">
      <c r="A9082" s="333" t="s">
        <v>20</v>
      </c>
      <c r="B9082" s="333">
        <v>102713</v>
      </c>
      <c r="C9082" s="334" t="s">
        <v>1190</v>
      </c>
      <c r="D9082" s="333" t="s">
        <v>230</v>
      </c>
      <c r="E9082" s="335">
        <v>9.4</v>
      </c>
      <c r="F9082" s="335">
        <v>9.44</v>
      </c>
    </row>
    <row r="9083" spans="1:6" ht="20.399999999999999">
      <c r="A9083" s="333" t="s">
        <v>20</v>
      </c>
      <c r="B9083" s="333">
        <v>102715</v>
      </c>
      <c r="C9083" s="334" t="s">
        <v>1191</v>
      </c>
      <c r="D9083" s="333" t="s">
        <v>230</v>
      </c>
      <c r="E9083" s="335">
        <v>18.5</v>
      </c>
      <c r="F9083" s="335">
        <v>18.54</v>
      </c>
    </row>
    <row r="9084" spans="1:6" ht="20.399999999999999">
      <c r="A9084" s="333" t="s">
        <v>20</v>
      </c>
      <c r="B9084" s="333">
        <v>103653</v>
      </c>
      <c r="C9084" s="334" t="s">
        <v>1201</v>
      </c>
      <c r="D9084" s="333" t="s">
        <v>230</v>
      </c>
      <c r="E9084" s="335">
        <v>22.08</v>
      </c>
      <c r="F9084" s="335">
        <v>22.12</v>
      </c>
    </row>
    <row r="9085" spans="1:6" ht="20.399999999999999">
      <c r="A9085" s="333" t="s">
        <v>20</v>
      </c>
      <c r="B9085" s="333">
        <v>102712</v>
      </c>
      <c r="C9085" s="334" t="s">
        <v>1189</v>
      </c>
      <c r="D9085" s="333" t="s">
        <v>230</v>
      </c>
      <c r="E9085" s="335">
        <v>6.87</v>
      </c>
      <c r="F9085" s="335">
        <v>6.91</v>
      </c>
    </row>
    <row r="9086" spans="1:6" ht="20.399999999999999">
      <c r="A9086" s="333" t="s">
        <v>20</v>
      </c>
      <c r="B9086" s="333">
        <v>102711</v>
      </c>
      <c r="C9086" s="334" t="s">
        <v>12850</v>
      </c>
      <c r="D9086" s="333" t="s">
        <v>3</v>
      </c>
      <c r="E9086" s="335">
        <v>81.69</v>
      </c>
      <c r="F9086" s="335">
        <v>84.35</v>
      </c>
    </row>
    <row r="9087" spans="1:6" ht="20.399999999999999">
      <c r="A9087" s="333" t="s">
        <v>20</v>
      </c>
      <c r="B9087" s="333">
        <v>102710</v>
      </c>
      <c r="C9087" s="334" t="s">
        <v>1188</v>
      </c>
      <c r="D9087" s="333" t="s">
        <v>3</v>
      </c>
      <c r="E9087" s="335">
        <v>61.91</v>
      </c>
      <c r="F9087" s="335">
        <v>64.569999999999993</v>
      </c>
    </row>
    <row r="9088" spans="1:6">
      <c r="A9088" s="333" t="s">
        <v>20</v>
      </c>
      <c r="B9088" s="333">
        <v>102709</v>
      </c>
      <c r="C9088" s="334" t="s">
        <v>12851</v>
      </c>
      <c r="D9088" s="333" t="s">
        <v>3</v>
      </c>
      <c r="E9088" s="335">
        <v>0</v>
      </c>
      <c r="F9088" s="335">
        <v>0</v>
      </c>
    </row>
    <row r="9089" spans="1:6" ht="20.399999999999999">
      <c r="A9089" s="333" t="s">
        <v>20</v>
      </c>
      <c r="B9089" s="333">
        <v>102708</v>
      </c>
      <c r="C9089" s="334" t="s">
        <v>12852</v>
      </c>
      <c r="D9089" s="333" t="s">
        <v>3</v>
      </c>
      <c r="E9089" s="335">
        <v>24.92</v>
      </c>
      <c r="F9089" s="335">
        <v>26.25</v>
      </c>
    </row>
    <row r="9090" spans="1:6" ht="20.399999999999999">
      <c r="A9090" s="333" t="s">
        <v>20</v>
      </c>
      <c r="B9090" s="333">
        <v>102707</v>
      </c>
      <c r="C9090" s="334" t="s">
        <v>1187</v>
      </c>
      <c r="D9090" s="333" t="s">
        <v>69</v>
      </c>
      <c r="E9090" s="335">
        <v>48.84</v>
      </c>
      <c r="F9090" s="335">
        <v>49.25</v>
      </c>
    </row>
    <row r="9091" spans="1:6" ht="20.399999999999999">
      <c r="A9091" s="333" t="s">
        <v>20</v>
      </c>
      <c r="B9091" s="333">
        <v>102704</v>
      </c>
      <c r="C9091" s="334" t="s">
        <v>1186</v>
      </c>
      <c r="D9091" s="333" t="s">
        <v>69</v>
      </c>
      <c r="E9091" s="335">
        <v>11.03</v>
      </c>
      <c r="F9091" s="335">
        <v>11.07</v>
      </c>
    </row>
    <row r="9092" spans="1:6" ht="20.399999999999999">
      <c r="A9092" s="333" t="s">
        <v>20</v>
      </c>
      <c r="B9092" s="333">
        <v>102705</v>
      </c>
      <c r="C9092" s="334" t="s">
        <v>12853</v>
      </c>
      <c r="D9092" s="333" t="s">
        <v>69</v>
      </c>
      <c r="E9092" s="335">
        <v>68.27</v>
      </c>
      <c r="F9092" s="335">
        <v>68.31</v>
      </c>
    </row>
    <row r="9093" spans="1:6" ht="20.399999999999999">
      <c r="A9093" s="333" t="s">
        <v>20</v>
      </c>
      <c r="B9093" s="333">
        <v>98333</v>
      </c>
      <c r="C9093" s="334" t="s">
        <v>12854</v>
      </c>
      <c r="D9093" s="333" t="s">
        <v>230</v>
      </c>
      <c r="E9093" s="335">
        <v>0</v>
      </c>
      <c r="F9093" s="335">
        <v>0</v>
      </c>
    </row>
    <row r="9094" spans="1:6" ht="20.399999999999999">
      <c r="A9094" s="333" t="s">
        <v>20</v>
      </c>
      <c r="B9094" s="333">
        <v>98332</v>
      </c>
      <c r="C9094" s="334" t="s">
        <v>12855</v>
      </c>
      <c r="D9094" s="333" t="s">
        <v>230</v>
      </c>
      <c r="E9094" s="335">
        <v>0</v>
      </c>
      <c r="F9094" s="335">
        <v>0</v>
      </c>
    </row>
    <row r="9095" spans="1:6" ht="20.399999999999999">
      <c r="A9095" s="333" t="s">
        <v>20</v>
      </c>
      <c r="B9095" s="333">
        <v>98331</v>
      </c>
      <c r="C9095" s="334" t="s">
        <v>12856</v>
      </c>
      <c r="D9095" s="333" t="s">
        <v>230</v>
      </c>
      <c r="E9095" s="335">
        <v>0</v>
      </c>
      <c r="F9095" s="335">
        <v>0</v>
      </c>
    </row>
    <row r="9096" spans="1:6" ht="20.399999999999999">
      <c r="A9096" s="333" t="s">
        <v>20</v>
      </c>
      <c r="B9096" s="333">
        <v>98327</v>
      </c>
      <c r="C9096" s="334" t="s">
        <v>12857</v>
      </c>
      <c r="D9096" s="333" t="s">
        <v>230</v>
      </c>
      <c r="E9096" s="335">
        <v>0</v>
      </c>
      <c r="F9096" s="335">
        <v>0</v>
      </c>
    </row>
    <row r="9097" spans="1:6" ht="20.399999999999999">
      <c r="A9097" s="333" t="s">
        <v>20</v>
      </c>
      <c r="B9097" s="333">
        <v>98326</v>
      </c>
      <c r="C9097" s="334" t="s">
        <v>12858</v>
      </c>
      <c r="D9097" s="333" t="s">
        <v>230</v>
      </c>
      <c r="E9097" s="335">
        <v>0</v>
      </c>
      <c r="F9097" s="335">
        <v>0</v>
      </c>
    </row>
    <row r="9098" spans="1:6" ht="20.399999999999999">
      <c r="A9098" s="333" t="s">
        <v>20</v>
      </c>
      <c r="B9098" s="333">
        <v>98325</v>
      </c>
      <c r="C9098" s="334" t="s">
        <v>12859</v>
      </c>
      <c r="D9098" s="333" t="s">
        <v>230</v>
      </c>
      <c r="E9098" s="335">
        <v>0</v>
      </c>
      <c r="F9098" s="335">
        <v>0</v>
      </c>
    </row>
    <row r="9099" spans="1:6">
      <c r="A9099" s="333" t="s">
        <v>20</v>
      </c>
      <c r="B9099" s="333">
        <v>98370</v>
      </c>
      <c r="C9099" s="334" t="s">
        <v>12860</v>
      </c>
      <c r="D9099" s="333" t="s">
        <v>230</v>
      </c>
      <c r="E9099" s="335">
        <v>0</v>
      </c>
      <c r="F9099" s="335">
        <v>0</v>
      </c>
    </row>
    <row r="9100" spans="1:6" ht="20.399999999999999">
      <c r="A9100" s="333" t="s">
        <v>20</v>
      </c>
      <c r="B9100" s="333">
        <v>98389</v>
      </c>
      <c r="C9100" s="334" t="s">
        <v>12861</v>
      </c>
      <c r="D9100" s="333" t="s">
        <v>3</v>
      </c>
      <c r="E9100" s="335">
        <v>0</v>
      </c>
      <c r="F9100" s="335">
        <v>0</v>
      </c>
    </row>
    <row r="9101" spans="1:6" ht="20.399999999999999">
      <c r="A9101" s="333" t="s">
        <v>20</v>
      </c>
      <c r="B9101" s="333">
        <v>98390</v>
      </c>
      <c r="C9101" s="334" t="s">
        <v>12862</v>
      </c>
      <c r="D9101" s="333" t="s">
        <v>3</v>
      </c>
      <c r="E9101" s="335">
        <v>0</v>
      </c>
      <c r="F9101" s="335">
        <v>0</v>
      </c>
    </row>
    <row r="9102" spans="1:6" ht="20.399999999999999">
      <c r="A9102" s="333" t="s">
        <v>20</v>
      </c>
      <c r="B9102" s="333">
        <v>98391</v>
      </c>
      <c r="C9102" s="334" t="s">
        <v>12863</v>
      </c>
      <c r="D9102" s="333" t="s">
        <v>3</v>
      </c>
      <c r="E9102" s="335">
        <v>0</v>
      </c>
      <c r="F9102" s="335">
        <v>0</v>
      </c>
    </row>
    <row r="9103" spans="1:6" ht="20.399999999999999">
      <c r="A9103" s="333" t="s">
        <v>20</v>
      </c>
      <c r="B9103" s="333">
        <v>98392</v>
      </c>
      <c r="C9103" s="334" t="s">
        <v>12864</v>
      </c>
      <c r="D9103" s="333" t="s">
        <v>3</v>
      </c>
      <c r="E9103" s="335">
        <v>0</v>
      </c>
      <c r="F9103" s="335">
        <v>0</v>
      </c>
    </row>
    <row r="9104" spans="1:6" ht="20.399999999999999">
      <c r="A9104" s="333" t="s">
        <v>20</v>
      </c>
      <c r="B9104" s="333">
        <v>98393</v>
      </c>
      <c r="C9104" s="334" t="s">
        <v>12865</v>
      </c>
      <c r="D9104" s="333" t="s">
        <v>3</v>
      </c>
      <c r="E9104" s="335">
        <v>0</v>
      </c>
      <c r="F9104" s="335">
        <v>0</v>
      </c>
    </row>
    <row r="9105" spans="1:6" ht="20.399999999999999">
      <c r="A9105" s="333" t="s">
        <v>20</v>
      </c>
      <c r="B9105" s="333">
        <v>98394</v>
      </c>
      <c r="C9105" s="334" t="s">
        <v>12866</v>
      </c>
      <c r="D9105" s="333" t="s">
        <v>3</v>
      </c>
      <c r="E9105" s="335">
        <v>0</v>
      </c>
      <c r="F9105" s="335">
        <v>0</v>
      </c>
    </row>
    <row r="9106" spans="1:6" ht="20.399999999999999">
      <c r="A9106" s="333" t="s">
        <v>20</v>
      </c>
      <c r="B9106" s="333">
        <v>98395</v>
      </c>
      <c r="C9106" s="334" t="s">
        <v>12867</v>
      </c>
      <c r="D9106" s="333" t="s">
        <v>3</v>
      </c>
      <c r="E9106" s="335">
        <v>0</v>
      </c>
      <c r="F9106" s="335">
        <v>0</v>
      </c>
    </row>
    <row r="9107" spans="1:6" ht="20.399999999999999">
      <c r="A9107" s="333" t="s">
        <v>20</v>
      </c>
      <c r="B9107" s="333">
        <v>98396</v>
      </c>
      <c r="C9107" s="334" t="s">
        <v>12868</v>
      </c>
      <c r="D9107" s="333" t="s">
        <v>3</v>
      </c>
      <c r="E9107" s="335">
        <v>0</v>
      </c>
      <c r="F9107" s="335">
        <v>0</v>
      </c>
    </row>
    <row r="9108" spans="1:6" ht="30.6">
      <c r="A9108" s="333" t="s">
        <v>20</v>
      </c>
      <c r="B9108" s="333">
        <v>98369</v>
      </c>
      <c r="C9108" s="334" t="s">
        <v>12869</v>
      </c>
      <c r="D9108" s="333" t="s">
        <v>230</v>
      </c>
      <c r="E9108" s="335">
        <v>0</v>
      </c>
      <c r="F9108" s="335">
        <v>0</v>
      </c>
    </row>
    <row r="9109" spans="1:6" ht="30.6">
      <c r="A9109" s="333" t="s">
        <v>20</v>
      </c>
      <c r="B9109" s="333">
        <v>98360</v>
      </c>
      <c r="C9109" s="334" t="s">
        <v>12870</v>
      </c>
      <c r="D9109" s="333" t="s">
        <v>230</v>
      </c>
      <c r="E9109" s="335">
        <v>0</v>
      </c>
      <c r="F9109" s="335">
        <v>0</v>
      </c>
    </row>
    <row r="9110" spans="1:6" ht="30.6">
      <c r="A9110" s="333" t="s">
        <v>20</v>
      </c>
      <c r="B9110" s="333">
        <v>98368</v>
      </c>
      <c r="C9110" s="334" t="s">
        <v>12871</v>
      </c>
      <c r="D9110" s="333" t="s">
        <v>230</v>
      </c>
      <c r="E9110" s="335">
        <v>0</v>
      </c>
      <c r="F9110" s="335">
        <v>0</v>
      </c>
    </row>
    <row r="9111" spans="1:6" ht="30.6">
      <c r="A9111" s="333" t="s">
        <v>20</v>
      </c>
      <c r="B9111" s="333">
        <v>98359</v>
      </c>
      <c r="C9111" s="334" t="s">
        <v>12872</v>
      </c>
      <c r="D9111" s="333" t="s">
        <v>230</v>
      </c>
      <c r="E9111" s="335">
        <v>0</v>
      </c>
      <c r="F9111" s="335">
        <v>0</v>
      </c>
    </row>
    <row r="9112" spans="1:6" ht="30.6">
      <c r="A9112" s="333" t="s">
        <v>20</v>
      </c>
      <c r="B9112" s="333">
        <v>98367</v>
      </c>
      <c r="C9112" s="334" t="s">
        <v>12873</v>
      </c>
      <c r="D9112" s="333" t="s">
        <v>230</v>
      </c>
      <c r="E9112" s="335">
        <v>0</v>
      </c>
      <c r="F9112" s="335">
        <v>0</v>
      </c>
    </row>
    <row r="9113" spans="1:6" ht="30.6">
      <c r="A9113" s="333" t="s">
        <v>20</v>
      </c>
      <c r="B9113" s="333">
        <v>98358</v>
      </c>
      <c r="C9113" s="334" t="s">
        <v>12874</v>
      </c>
      <c r="D9113" s="333" t="s">
        <v>230</v>
      </c>
      <c r="E9113" s="335">
        <v>0</v>
      </c>
      <c r="F9113" s="335">
        <v>0</v>
      </c>
    </row>
    <row r="9114" spans="1:6" ht="30.6">
      <c r="A9114" s="333" t="s">
        <v>20</v>
      </c>
      <c r="B9114" s="333">
        <v>98352</v>
      </c>
      <c r="C9114" s="334" t="s">
        <v>12875</v>
      </c>
      <c r="D9114" s="333" t="s">
        <v>230</v>
      </c>
      <c r="E9114" s="335">
        <v>0</v>
      </c>
      <c r="F9114" s="335">
        <v>0</v>
      </c>
    </row>
    <row r="9115" spans="1:6" ht="20.399999999999999">
      <c r="A9115" s="333" t="s">
        <v>20</v>
      </c>
      <c r="B9115" s="333">
        <v>98343</v>
      </c>
      <c r="C9115" s="334" t="s">
        <v>12876</v>
      </c>
      <c r="D9115" s="333" t="s">
        <v>230</v>
      </c>
      <c r="E9115" s="335">
        <v>0</v>
      </c>
      <c r="F9115" s="335">
        <v>0</v>
      </c>
    </row>
    <row r="9116" spans="1:6" ht="30.6">
      <c r="A9116" s="333" t="s">
        <v>20</v>
      </c>
      <c r="B9116" s="333">
        <v>98351</v>
      </c>
      <c r="C9116" s="334" t="s">
        <v>12877</v>
      </c>
      <c r="D9116" s="333" t="s">
        <v>230</v>
      </c>
      <c r="E9116" s="335">
        <v>0</v>
      </c>
      <c r="F9116" s="335">
        <v>0</v>
      </c>
    </row>
    <row r="9117" spans="1:6" ht="20.399999999999999">
      <c r="A9117" s="333" t="s">
        <v>20</v>
      </c>
      <c r="B9117" s="333">
        <v>98342</v>
      </c>
      <c r="C9117" s="334" t="s">
        <v>12878</v>
      </c>
      <c r="D9117" s="333" t="s">
        <v>230</v>
      </c>
      <c r="E9117" s="335">
        <v>0</v>
      </c>
      <c r="F9117" s="335">
        <v>0</v>
      </c>
    </row>
    <row r="9118" spans="1:6" ht="30.6">
      <c r="A9118" s="333" t="s">
        <v>20</v>
      </c>
      <c r="B9118" s="333">
        <v>98350</v>
      </c>
      <c r="C9118" s="334" t="s">
        <v>12879</v>
      </c>
      <c r="D9118" s="333" t="s">
        <v>230</v>
      </c>
      <c r="E9118" s="335">
        <v>0</v>
      </c>
      <c r="F9118" s="335">
        <v>0</v>
      </c>
    </row>
    <row r="9119" spans="1:6" ht="20.399999999999999">
      <c r="A9119" s="333" t="s">
        <v>20</v>
      </c>
      <c r="B9119" s="333">
        <v>98341</v>
      </c>
      <c r="C9119" s="334" t="s">
        <v>12880</v>
      </c>
      <c r="D9119" s="333" t="s">
        <v>230</v>
      </c>
      <c r="E9119" s="335">
        <v>0</v>
      </c>
      <c r="F9119" s="335">
        <v>0</v>
      </c>
    </row>
    <row r="9120" spans="1:6" ht="20.399999999999999">
      <c r="A9120" s="333" t="s">
        <v>20</v>
      </c>
      <c r="B9120" s="333">
        <v>98381</v>
      </c>
      <c r="C9120" s="334" t="s">
        <v>12881</v>
      </c>
      <c r="D9120" s="333" t="s">
        <v>69</v>
      </c>
      <c r="E9120" s="335">
        <v>0</v>
      </c>
      <c r="F9120" s="335">
        <v>0</v>
      </c>
    </row>
    <row r="9121" spans="1:6" ht="20.399999999999999">
      <c r="A9121" s="333" t="s">
        <v>20</v>
      </c>
      <c r="B9121" s="333">
        <v>98382</v>
      </c>
      <c r="C9121" s="334" t="s">
        <v>12882</v>
      </c>
      <c r="D9121" s="333" t="s">
        <v>69</v>
      </c>
      <c r="E9121" s="335">
        <v>0</v>
      </c>
      <c r="F9121" s="335">
        <v>0</v>
      </c>
    </row>
    <row r="9122" spans="1:6" ht="20.399999999999999">
      <c r="A9122" s="333" t="s">
        <v>20</v>
      </c>
      <c r="B9122" s="333">
        <v>98383</v>
      </c>
      <c r="C9122" s="334" t="s">
        <v>12883</v>
      </c>
      <c r="D9122" s="333" t="s">
        <v>69</v>
      </c>
      <c r="E9122" s="335">
        <v>0</v>
      </c>
      <c r="F9122" s="335">
        <v>0</v>
      </c>
    </row>
    <row r="9123" spans="1:6" ht="20.399999999999999">
      <c r="A9123" s="333" t="s">
        <v>20</v>
      </c>
      <c r="B9123" s="333">
        <v>98384</v>
      </c>
      <c r="C9123" s="334" t="s">
        <v>12884</v>
      </c>
      <c r="D9123" s="333" t="s">
        <v>69</v>
      </c>
      <c r="E9123" s="335">
        <v>0</v>
      </c>
      <c r="F9123" s="335">
        <v>0</v>
      </c>
    </row>
    <row r="9124" spans="1:6" ht="20.399999999999999">
      <c r="A9124" s="333" t="s">
        <v>20</v>
      </c>
      <c r="B9124" s="333">
        <v>98385</v>
      </c>
      <c r="C9124" s="334" t="s">
        <v>12885</v>
      </c>
      <c r="D9124" s="333" t="s">
        <v>69</v>
      </c>
      <c r="E9124" s="335">
        <v>0</v>
      </c>
      <c r="F9124" s="335">
        <v>0</v>
      </c>
    </row>
    <row r="9125" spans="1:6" ht="20.399999999999999">
      <c r="A9125" s="333" t="s">
        <v>20</v>
      </c>
      <c r="B9125" s="333">
        <v>98386</v>
      </c>
      <c r="C9125" s="334" t="s">
        <v>12886</v>
      </c>
      <c r="D9125" s="333" t="s">
        <v>69</v>
      </c>
      <c r="E9125" s="335">
        <v>0</v>
      </c>
      <c r="F9125" s="335">
        <v>0</v>
      </c>
    </row>
    <row r="9126" spans="1:6" ht="20.399999999999999">
      <c r="A9126" s="333" t="s">
        <v>20</v>
      </c>
      <c r="B9126" s="333">
        <v>98387</v>
      </c>
      <c r="C9126" s="334" t="s">
        <v>12887</v>
      </c>
      <c r="D9126" s="333" t="s">
        <v>69</v>
      </c>
      <c r="E9126" s="335">
        <v>0</v>
      </c>
      <c r="F9126" s="335">
        <v>0</v>
      </c>
    </row>
    <row r="9127" spans="1:6" ht="20.399999999999999">
      <c r="A9127" s="333" t="s">
        <v>20</v>
      </c>
      <c r="B9127" s="333">
        <v>98388</v>
      </c>
      <c r="C9127" s="334" t="s">
        <v>12888</v>
      </c>
      <c r="D9127" s="333" t="s">
        <v>69</v>
      </c>
      <c r="E9127" s="335">
        <v>0</v>
      </c>
      <c r="F9127" s="335">
        <v>0</v>
      </c>
    </row>
    <row r="9128" spans="1:6" ht="30.6">
      <c r="A9128" s="333" t="s">
        <v>20</v>
      </c>
      <c r="B9128" s="333">
        <v>98346</v>
      </c>
      <c r="C9128" s="334" t="s">
        <v>12889</v>
      </c>
      <c r="D9128" s="333" t="s">
        <v>230</v>
      </c>
      <c r="E9128" s="335">
        <v>0</v>
      </c>
      <c r="F9128" s="335">
        <v>0</v>
      </c>
    </row>
    <row r="9129" spans="1:6" ht="30.6">
      <c r="A9129" s="333" t="s">
        <v>20</v>
      </c>
      <c r="B9129" s="333">
        <v>98363</v>
      </c>
      <c r="C9129" s="334" t="s">
        <v>12890</v>
      </c>
      <c r="D9129" s="333" t="s">
        <v>230</v>
      </c>
      <c r="E9129" s="335">
        <v>0</v>
      </c>
      <c r="F9129" s="335">
        <v>0</v>
      </c>
    </row>
    <row r="9130" spans="1:6" ht="30.6">
      <c r="A9130" s="333" t="s">
        <v>20</v>
      </c>
      <c r="B9130" s="333">
        <v>98354</v>
      </c>
      <c r="C9130" s="334" t="s">
        <v>12891</v>
      </c>
      <c r="D9130" s="333" t="s">
        <v>230</v>
      </c>
      <c r="E9130" s="335">
        <v>0</v>
      </c>
      <c r="F9130" s="335">
        <v>0</v>
      </c>
    </row>
    <row r="9131" spans="1:6" ht="20.399999999999999">
      <c r="A9131" s="333" t="s">
        <v>20</v>
      </c>
      <c r="B9131" s="333">
        <v>98337</v>
      </c>
      <c r="C9131" s="334" t="s">
        <v>12892</v>
      </c>
      <c r="D9131" s="333" t="s">
        <v>230</v>
      </c>
      <c r="E9131" s="335">
        <v>0</v>
      </c>
      <c r="F9131" s="335">
        <v>0</v>
      </c>
    </row>
    <row r="9132" spans="1:6" ht="30.6">
      <c r="A9132" s="333" t="s">
        <v>20</v>
      </c>
      <c r="B9132" s="333">
        <v>98345</v>
      </c>
      <c r="C9132" s="334" t="s">
        <v>12893</v>
      </c>
      <c r="D9132" s="333" t="s">
        <v>230</v>
      </c>
      <c r="E9132" s="335">
        <v>0</v>
      </c>
      <c r="F9132" s="335">
        <v>0</v>
      </c>
    </row>
    <row r="9133" spans="1:6" ht="30.6">
      <c r="A9133" s="333" t="s">
        <v>20</v>
      </c>
      <c r="B9133" s="333">
        <v>98362</v>
      </c>
      <c r="C9133" s="334" t="s">
        <v>12894</v>
      </c>
      <c r="D9133" s="333" t="s">
        <v>230</v>
      </c>
      <c r="E9133" s="335">
        <v>0</v>
      </c>
      <c r="F9133" s="335">
        <v>0</v>
      </c>
    </row>
    <row r="9134" spans="1:6" ht="30.6">
      <c r="A9134" s="333" t="s">
        <v>20</v>
      </c>
      <c r="B9134" s="333">
        <v>98403</v>
      </c>
      <c r="C9134" s="334" t="s">
        <v>12895</v>
      </c>
      <c r="D9134" s="333" t="s">
        <v>230</v>
      </c>
      <c r="E9134" s="335">
        <v>0</v>
      </c>
      <c r="F9134" s="335">
        <v>0</v>
      </c>
    </row>
    <row r="9135" spans="1:6" ht="20.399999999999999">
      <c r="A9135" s="333" t="s">
        <v>20</v>
      </c>
      <c r="B9135" s="333">
        <v>98335</v>
      </c>
      <c r="C9135" s="334" t="s">
        <v>12896</v>
      </c>
      <c r="D9135" s="333" t="s">
        <v>230</v>
      </c>
      <c r="E9135" s="335">
        <v>0</v>
      </c>
      <c r="F9135" s="335">
        <v>0</v>
      </c>
    </row>
    <row r="9136" spans="1:6" ht="30.6">
      <c r="A9136" s="333" t="s">
        <v>20</v>
      </c>
      <c r="B9136" s="333">
        <v>98344</v>
      </c>
      <c r="C9136" s="334" t="s">
        <v>12897</v>
      </c>
      <c r="D9136" s="333" t="s">
        <v>230</v>
      </c>
      <c r="E9136" s="335">
        <v>0</v>
      </c>
      <c r="F9136" s="335">
        <v>0</v>
      </c>
    </row>
    <row r="9137" spans="1:6" ht="30.6">
      <c r="A9137" s="333" t="s">
        <v>20</v>
      </c>
      <c r="B9137" s="333">
        <v>98361</v>
      </c>
      <c r="C9137" s="334" t="s">
        <v>12898</v>
      </c>
      <c r="D9137" s="333" t="s">
        <v>230</v>
      </c>
      <c r="E9137" s="335">
        <v>0</v>
      </c>
      <c r="F9137" s="335">
        <v>0</v>
      </c>
    </row>
    <row r="9138" spans="1:6" ht="30.6">
      <c r="A9138" s="333" t="s">
        <v>20</v>
      </c>
      <c r="B9138" s="333">
        <v>98353</v>
      </c>
      <c r="C9138" s="334" t="s">
        <v>12899</v>
      </c>
      <c r="D9138" s="333" t="s">
        <v>230</v>
      </c>
      <c r="E9138" s="335">
        <v>0</v>
      </c>
      <c r="F9138" s="335">
        <v>0</v>
      </c>
    </row>
    <row r="9139" spans="1:6" ht="20.399999999999999">
      <c r="A9139" s="333" t="s">
        <v>20</v>
      </c>
      <c r="B9139" s="333">
        <v>98334</v>
      </c>
      <c r="C9139" s="334" t="s">
        <v>12900</v>
      </c>
      <c r="D9139" s="333" t="s">
        <v>230</v>
      </c>
      <c r="E9139" s="335">
        <v>0</v>
      </c>
      <c r="F9139" s="335">
        <v>0</v>
      </c>
    </row>
    <row r="9140" spans="1:6" ht="20.399999999999999">
      <c r="A9140" s="333" t="s">
        <v>20</v>
      </c>
      <c r="B9140" s="333">
        <v>98371</v>
      </c>
      <c r="C9140" s="334" t="s">
        <v>12901</v>
      </c>
      <c r="D9140" s="333" t="s">
        <v>230</v>
      </c>
      <c r="E9140" s="335">
        <v>0</v>
      </c>
      <c r="F9140" s="335">
        <v>0</v>
      </c>
    </row>
    <row r="9141" spans="1:6">
      <c r="A9141" s="333" t="s">
        <v>20</v>
      </c>
      <c r="B9141" s="333">
        <v>98397</v>
      </c>
      <c r="C9141" s="334" t="s">
        <v>12902</v>
      </c>
      <c r="D9141" s="333" t="s">
        <v>230</v>
      </c>
      <c r="E9141" s="335">
        <v>10.32</v>
      </c>
      <c r="F9141" s="335">
        <v>10.75</v>
      </c>
    </row>
    <row r="9142" spans="1:6" ht="20.399999999999999">
      <c r="A9142" s="333" t="s">
        <v>20</v>
      </c>
      <c r="B9142" s="333">
        <v>97280</v>
      </c>
      <c r="C9142" s="334" t="s">
        <v>12903</v>
      </c>
      <c r="D9142" s="333" t="s">
        <v>3</v>
      </c>
      <c r="E9142" s="335">
        <v>0</v>
      </c>
      <c r="F9142" s="335">
        <v>0</v>
      </c>
    </row>
    <row r="9143" spans="1:6" ht="20.399999999999999">
      <c r="A9143" s="333" t="s">
        <v>20</v>
      </c>
      <c r="B9143" s="333">
        <v>97275</v>
      </c>
      <c r="C9143" s="334" t="s">
        <v>12904</v>
      </c>
      <c r="D9143" s="333" t="s">
        <v>3</v>
      </c>
      <c r="E9143" s="335">
        <v>0</v>
      </c>
      <c r="F9143" s="335">
        <v>0</v>
      </c>
    </row>
    <row r="9144" spans="1:6" ht="20.399999999999999">
      <c r="A9144" s="333" t="s">
        <v>20</v>
      </c>
      <c r="B9144" s="333">
        <v>97279</v>
      </c>
      <c r="C9144" s="334" t="s">
        <v>12905</v>
      </c>
      <c r="D9144" s="333" t="s">
        <v>3</v>
      </c>
      <c r="E9144" s="335">
        <v>0</v>
      </c>
      <c r="F9144" s="335">
        <v>0</v>
      </c>
    </row>
    <row r="9145" spans="1:6" ht="20.399999999999999">
      <c r="A9145" s="333" t="s">
        <v>20</v>
      </c>
      <c r="B9145" s="333">
        <v>97285</v>
      </c>
      <c r="C9145" s="334" t="s">
        <v>12906</v>
      </c>
      <c r="D9145" s="333" t="s">
        <v>3</v>
      </c>
      <c r="E9145" s="335">
        <v>0</v>
      </c>
      <c r="F9145" s="335">
        <v>0</v>
      </c>
    </row>
    <row r="9146" spans="1:6" ht="20.399999999999999">
      <c r="A9146" s="333" t="s">
        <v>20</v>
      </c>
      <c r="B9146" s="333">
        <v>97286</v>
      </c>
      <c r="C9146" s="334" t="s">
        <v>12907</v>
      </c>
      <c r="D9146" s="333" t="s">
        <v>3</v>
      </c>
      <c r="E9146" s="335">
        <v>0</v>
      </c>
      <c r="F9146" s="335">
        <v>0</v>
      </c>
    </row>
    <row r="9147" spans="1:6" ht="20.399999999999999">
      <c r="A9147" s="333" t="s">
        <v>20</v>
      </c>
      <c r="B9147" s="333">
        <v>97291</v>
      </c>
      <c r="C9147" s="334" t="s">
        <v>12908</v>
      </c>
      <c r="D9147" s="333" t="s">
        <v>3</v>
      </c>
      <c r="E9147" s="335">
        <v>0</v>
      </c>
      <c r="F9147" s="335">
        <v>0</v>
      </c>
    </row>
    <row r="9148" spans="1:6" ht="20.399999999999999">
      <c r="A9148" s="333" t="s">
        <v>20</v>
      </c>
      <c r="B9148" s="333">
        <v>97292</v>
      </c>
      <c r="C9148" s="334" t="s">
        <v>12909</v>
      </c>
      <c r="D9148" s="333" t="s">
        <v>3</v>
      </c>
      <c r="E9148" s="335">
        <v>0</v>
      </c>
      <c r="F9148" s="335">
        <v>0</v>
      </c>
    </row>
    <row r="9149" spans="1:6" ht="20.399999999999999">
      <c r="A9149" s="333" t="s">
        <v>20</v>
      </c>
      <c r="B9149" s="333">
        <v>97297</v>
      </c>
      <c r="C9149" s="334" t="s">
        <v>12910</v>
      </c>
      <c r="D9149" s="333" t="s">
        <v>3</v>
      </c>
      <c r="E9149" s="335">
        <v>0</v>
      </c>
      <c r="F9149" s="335">
        <v>0</v>
      </c>
    </row>
    <row r="9150" spans="1:6" ht="20.399999999999999">
      <c r="A9150" s="333" t="s">
        <v>20</v>
      </c>
      <c r="B9150" s="333">
        <v>97298</v>
      </c>
      <c r="C9150" s="334" t="s">
        <v>12911</v>
      </c>
      <c r="D9150" s="333" t="s">
        <v>3</v>
      </c>
      <c r="E9150" s="335">
        <v>0</v>
      </c>
      <c r="F9150" s="335">
        <v>0</v>
      </c>
    </row>
    <row r="9151" spans="1:6" ht="20.399999999999999">
      <c r="A9151" s="333" t="s">
        <v>20</v>
      </c>
      <c r="B9151" s="333">
        <v>97303</v>
      </c>
      <c r="C9151" s="334" t="s">
        <v>12912</v>
      </c>
      <c r="D9151" s="333" t="s">
        <v>3</v>
      </c>
      <c r="E9151" s="335">
        <v>0</v>
      </c>
      <c r="F9151" s="335">
        <v>0</v>
      </c>
    </row>
    <row r="9152" spans="1:6" ht="20.399999999999999">
      <c r="A9152" s="333" t="s">
        <v>20</v>
      </c>
      <c r="B9152" s="333">
        <v>97304</v>
      </c>
      <c r="C9152" s="334" t="s">
        <v>12913</v>
      </c>
      <c r="D9152" s="333" t="s">
        <v>3</v>
      </c>
      <c r="E9152" s="335">
        <v>0</v>
      </c>
      <c r="F9152" s="335">
        <v>0</v>
      </c>
    </row>
    <row r="9153" spans="1:6" ht="20.399999999999999">
      <c r="A9153" s="333" t="s">
        <v>20</v>
      </c>
      <c r="B9153" s="333">
        <v>97309</v>
      </c>
      <c r="C9153" s="334" t="s">
        <v>12914</v>
      </c>
      <c r="D9153" s="333" t="s">
        <v>3</v>
      </c>
      <c r="E9153" s="335">
        <v>0</v>
      </c>
      <c r="F9153" s="335">
        <v>0</v>
      </c>
    </row>
    <row r="9154" spans="1:6" ht="20.399999999999999">
      <c r="A9154" s="333" t="s">
        <v>20</v>
      </c>
      <c r="B9154" s="333">
        <v>97310</v>
      </c>
      <c r="C9154" s="334" t="s">
        <v>12915</v>
      </c>
      <c r="D9154" s="333" t="s">
        <v>3</v>
      </c>
      <c r="E9154" s="335">
        <v>0</v>
      </c>
      <c r="F9154" s="335">
        <v>0</v>
      </c>
    </row>
    <row r="9155" spans="1:6" ht="20.399999999999999">
      <c r="A9155" s="333" t="s">
        <v>20</v>
      </c>
      <c r="B9155" s="333">
        <v>97282</v>
      </c>
      <c r="C9155" s="334" t="s">
        <v>12916</v>
      </c>
      <c r="D9155" s="333" t="s">
        <v>3</v>
      </c>
      <c r="E9155" s="335">
        <v>0</v>
      </c>
      <c r="F9155" s="335">
        <v>0</v>
      </c>
    </row>
    <row r="9156" spans="1:6" ht="20.399999999999999">
      <c r="A9156" s="333" t="s">
        <v>20</v>
      </c>
      <c r="B9156" s="333">
        <v>97276</v>
      </c>
      <c r="C9156" s="334" t="s">
        <v>12917</v>
      </c>
      <c r="D9156" s="333" t="s">
        <v>3</v>
      </c>
      <c r="E9156" s="335">
        <v>0</v>
      </c>
      <c r="F9156" s="335">
        <v>0</v>
      </c>
    </row>
    <row r="9157" spans="1:6" ht="20.399999999999999">
      <c r="A9157" s="333" t="s">
        <v>20</v>
      </c>
      <c r="B9157" s="333">
        <v>97281</v>
      </c>
      <c r="C9157" s="334" t="s">
        <v>12918</v>
      </c>
      <c r="D9157" s="333" t="s">
        <v>3</v>
      </c>
      <c r="E9157" s="335">
        <v>0</v>
      </c>
      <c r="F9157" s="335">
        <v>0</v>
      </c>
    </row>
    <row r="9158" spans="1:6" ht="20.399999999999999">
      <c r="A9158" s="333" t="s">
        <v>20</v>
      </c>
      <c r="B9158" s="333">
        <v>97287</v>
      </c>
      <c r="C9158" s="334" t="s">
        <v>12919</v>
      </c>
      <c r="D9158" s="333" t="s">
        <v>3</v>
      </c>
      <c r="E9158" s="335">
        <v>0</v>
      </c>
      <c r="F9158" s="335">
        <v>0</v>
      </c>
    </row>
    <row r="9159" spans="1:6" ht="20.399999999999999">
      <c r="A9159" s="333" t="s">
        <v>20</v>
      </c>
      <c r="B9159" s="333">
        <v>97288</v>
      </c>
      <c r="C9159" s="334" t="s">
        <v>12920</v>
      </c>
      <c r="D9159" s="333" t="s">
        <v>3</v>
      </c>
      <c r="E9159" s="335">
        <v>0</v>
      </c>
      <c r="F9159" s="335">
        <v>0</v>
      </c>
    </row>
    <row r="9160" spans="1:6" ht="20.399999999999999">
      <c r="A9160" s="333" t="s">
        <v>20</v>
      </c>
      <c r="B9160" s="333">
        <v>97293</v>
      </c>
      <c r="C9160" s="334" t="s">
        <v>12921</v>
      </c>
      <c r="D9160" s="333" t="s">
        <v>3</v>
      </c>
      <c r="E9160" s="335">
        <v>0</v>
      </c>
      <c r="F9160" s="335">
        <v>0</v>
      </c>
    </row>
    <row r="9161" spans="1:6" ht="20.399999999999999">
      <c r="A9161" s="333" t="s">
        <v>20</v>
      </c>
      <c r="B9161" s="333">
        <v>97294</v>
      </c>
      <c r="C9161" s="334" t="s">
        <v>12922</v>
      </c>
      <c r="D9161" s="333" t="s">
        <v>3</v>
      </c>
      <c r="E9161" s="335">
        <v>0</v>
      </c>
      <c r="F9161" s="335">
        <v>0</v>
      </c>
    </row>
    <row r="9162" spans="1:6" ht="20.399999999999999">
      <c r="A9162" s="333" t="s">
        <v>20</v>
      </c>
      <c r="B9162" s="333">
        <v>97299</v>
      </c>
      <c r="C9162" s="334" t="s">
        <v>12923</v>
      </c>
      <c r="D9162" s="333" t="s">
        <v>3</v>
      </c>
      <c r="E9162" s="335">
        <v>0</v>
      </c>
      <c r="F9162" s="335">
        <v>0</v>
      </c>
    </row>
    <row r="9163" spans="1:6" ht="20.399999999999999">
      <c r="A9163" s="333" t="s">
        <v>20</v>
      </c>
      <c r="B9163" s="333">
        <v>97300</v>
      </c>
      <c r="C9163" s="334" t="s">
        <v>12924</v>
      </c>
      <c r="D9163" s="333" t="s">
        <v>3</v>
      </c>
      <c r="E9163" s="335">
        <v>0</v>
      </c>
      <c r="F9163" s="335">
        <v>0</v>
      </c>
    </row>
    <row r="9164" spans="1:6" ht="20.399999999999999">
      <c r="A9164" s="333" t="s">
        <v>20</v>
      </c>
      <c r="B9164" s="333">
        <v>97305</v>
      </c>
      <c r="C9164" s="334" t="s">
        <v>12925</v>
      </c>
      <c r="D9164" s="333" t="s">
        <v>3</v>
      </c>
      <c r="E9164" s="335">
        <v>0</v>
      </c>
      <c r="F9164" s="335">
        <v>0</v>
      </c>
    </row>
    <row r="9165" spans="1:6" ht="20.399999999999999">
      <c r="A9165" s="333" t="s">
        <v>20</v>
      </c>
      <c r="B9165" s="333">
        <v>97306</v>
      </c>
      <c r="C9165" s="334" t="s">
        <v>12926</v>
      </c>
      <c r="D9165" s="333" t="s">
        <v>3</v>
      </c>
      <c r="E9165" s="335">
        <v>0</v>
      </c>
      <c r="F9165" s="335">
        <v>0</v>
      </c>
    </row>
    <row r="9166" spans="1:6" ht="20.399999999999999">
      <c r="A9166" s="333" t="s">
        <v>20</v>
      </c>
      <c r="B9166" s="333">
        <v>97311</v>
      </c>
      <c r="C9166" s="334" t="s">
        <v>12927</v>
      </c>
      <c r="D9166" s="333" t="s">
        <v>3</v>
      </c>
      <c r="E9166" s="335">
        <v>0</v>
      </c>
      <c r="F9166" s="335">
        <v>0</v>
      </c>
    </row>
    <row r="9167" spans="1:6" ht="20.399999999999999">
      <c r="A9167" s="333" t="s">
        <v>20</v>
      </c>
      <c r="B9167" s="333">
        <v>97312</v>
      </c>
      <c r="C9167" s="334" t="s">
        <v>12928</v>
      </c>
      <c r="D9167" s="333" t="s">
        <v>3</v>
      </c>
      <c r="E9167" s="335">
        <v>0</v>
      </c>
      <c r="F9167" s="335">
        <v>0</v>
      </c>
    </row>
    <row r="9168" spans="1:6" ht="20.399999999999999">
      <c r="A9168" s="333" t="s">
        <v>20</v>
      </c>
      <c r="B9168" s="333">
        <v>97278</v>
      </c>
      <c r="C9168" s="334" t="s">
        <v>12929</v>
      </c>
      <c r="D9168" s="333" t="s">
        <v>3</v>
      </c>
      <c r="E9168" s="335">
        <v>0</v>
      </c>
      <c r="F9168" s="335">
        <v>0</v>
      </c>
    </row>
    <row r="9169" spans="1:6" ht="20.399999999999999">
      <c r="A9169" s="333" t="s">
        <v>20</v>
      </c>
      <c r="B9169" s="333">
        <v>97274</v>
      </c>
      <c r="C9169" s="334" t="s">
        <v>12930</v>
      </c>
      <c r="D9169" s="333" t="s">
        <v>3</v>
      </c>
      <c r="E9169" s="335">
        <v>0</v>
      </c>
      <c r="F9169" s="335">
        <v>0</v>
      </c>
    </row>
    <row r="9170" spans="1:6" ht="20.399999999999999">
      <c r="A9170" s="333" t="s">
        <v>20</v>
      </c>
      <c r="B9170" s="333">
        <v>97283</v>
      </c>
      <c r="C9170" s="334" t="s">
        <v>12931</v>
      </c>
      <c r="D9170" s="333" t="s">
        <v>3</v>
      </c>
      <c r="E9170" s="335">
        <v>0</v>
      </c>
      <c r="F9170" s="335">
        <v>0</v>
      </c>
    </row>
    <row r="9171" spans="1:6" ht="20.399999999999999">
      <c r="A9171" s="333" t="s">
        <v>20</v>
      </c>
      <c r="B9171" s="333">
        <v>97284</v>
      </c>
      <c r="C9171" s="334" t="s">
        <v>12932</v>
      </c>
      <c r="D9171" s="333" t="s">
        <v>3</v>
      </c>
      <c r="E9171" s="335">
        <v>0</v>
      </c>
      <c r="F9171" s="335">
        <v>0</v>
      </c>
    </row>
    <row r="9172" spans="1:6" ht="20.399999999999999">
      <c r="A9172" s="333" t="s">
        <v>20</v>
      </c>
      <c r="B9172" s="333">
        <v>97289</v>
      </c>
      <c r="C9172" s="334" t="s">
        <v>12933</v>
      </c>
      <c r="D9172" s="333" t="s">
        <v>3</v>
      </c>
      <c r="E9172" s="335">
        <v>0</v>
      </c>
      <c r="F9172" s="335">
        <v>0</v>
      </c>
    </row>
    <row r="9173" spans="1:6" ht="20.399999999999999">
      <c r="A9173" s="333" t="s">
        <v>20</v>
      </c>
      <c r="B9173" s="333">
        <v>97290</v>
      </c>
      <c r="C9173" s="334" t="s">
        <v>12934</v>
      </c>
      <c r="D9173" s="333" t="s">
        <v>3</v>
      </c>
      <c r="E9173" s="335">
        <v>0</v>
      </c>
      <c r="F9173" s="335">
        <v>0</v>
      </c>
    </row>
    <row r="9174" spans="1:6" ht="20.399999999999999">
      <c r="A9174" s="333" t="s">
        <v>20</v>
      </c>
      <c r="B9174" s="333">
        <v>97295</v>
      </c>
      <c r="C9174" s="334" t="s">
        <v>12935</v>
      </c>
      <c r="D9174" s="333" t="s">
        <v>3</v>
      </c>
      <c r="E9174" s="335">
        <v>0</v>
      </c>
      <c r="F9174" s="335">
        <v>0</v>
      </c>
    </row>
    <row r="9175" spans="1:6" ht="20.399999999999999">
      <c r="A9175" s="333" t="s">
        <v>20</v>
      </c>
      <c r="B9175" s="333">
        <v>97296</v>
      </c>
      <c r="C9175" s="334" t="s">
        <v>12936</v>
      </c>
      <c r="D9175" s="333" t="s">
        <v>3</v>
      </c>
      <c r="E9175" s="335">
        <v>0</v>
      </c>
      <c r="F9175" s="335">
        <v>0</v>
      </c>
    </row>
    <row r="9176" spans="1:6" ht="20.399999999999999">
      <c r="A9176" s="333" t="s">
        <v>20</v>
      </c>
      <c r="B9176" s="333">
        <v>97301</v>
      </c>
      <c r="C9176" s="334" t="s">
        <v>12937</v>
      </c>
      <c r="D9176" s="333" t="s">
        <v>3</v>
      </c>
      <c r="E9176" s="335">
        <v>0</v>
      </c>
      <c r="F9176" s="335">
        <v>0</v>
      </c>
    </row>
    <row r="9177" spans="1:6" ht="20.399999999999999">
      <c r="A9177" s="333" t="s">
        <v>20</v>
      </c>
      <c r="B9177" s="333">
        <v>97302</v>
      </c>
      <c r="C9177" s="334" t="s">
        <v>12938</v>
      </c>
      <c r="D9177" s="333" t="s">
        <v>3</v>
      </c>
      <c r="E9177" s="335">
        <v>0</v>
      </c>
      <c r="F9177" s="335">
        <v>0</v>
      </c>
    </row>
    <row r="9178" spans="1:6" ht="20.399999999999999">
      <c r="A9178" s="333" t="s">
        <v>20</v>
      </c>
      <c r="B9178" s="333">
        <v>97307</v>
      </c>
      <c r="C9178" s="334" t="s">
        <v>12939</v>
      </c>
      <c r="D9178" s="333" t="s">
        <v>3</v>
      </c>
      <c r="E9178" s="335">
        <v>0</v>
      </c>
      <c r="F9178" s="335">
        <v>0</v>
      </c>
    </row>
    <row r="9179" spans="1:6" ht="20.399999999999999">
      <c r="A9179" s="333" t="s">
        <v>20</v>
      </c>
      <c r="B9179" s="333">
        <v>97277</v>
      </c>
      <c r="C9179" s="334" t="s">
        <v>12940</v>
      </c>
      <c r="D9179" s="333" t="s">
        <v>3</v>
      </c>
      <c r="E9179" s="335">
        <v>0</v>
      </c>
      <c r="F9179" s="335">
        <v>0</v>
      </c>
    </row>
    <row r="9180" spans="1:6" ht="20.399999999999999">
      <c r="A9180" s="333" t="s">
        <v>20</v>
      </c>
      <c r="B9180" s="333">
        <v>97308</v>
      </c>
      <c r="C9180" s="334" t="s">
        <v>12941</v>
      </c>
      <c r="D9180" s="333" t="s">
        <v>3</v>
      </c>
      <c r="E9180" s="335">
        <v>0</v>
      </c>
      <c r="F9180" s="335">
        <v>0</v>
      </c>
    </row>
    <row r="9181" spans="1:6" ht="20.399999999999999">
      <c r="A9181" s="333" t="s">
        <v>20</v>
      </c>
      <c r="B9181" s="333">
        <v>97238</v>
      </c>
      <c r="C9181" s="334" t="s">
        <v>12942</v>
      </c>
      <c r="D9181" s="333" t="s">
        <v>69</v>
      </c>
      <c r="E9181" s="335">
        <v>0</v>
      </c>
      <c r="F9181" s="335">
        <v>0</v>
      </c>
    </row>
    <row r="9182" spans="1:6" ht="20.399999999999999">
      <c r="A9182" s="333" t="s">
        <v>20</v>
      </c>
      <c r="B9182" s="333">
        <v>97239</v>
      </c>
      <c r="C9182" s="334" t="s">
        <v>12943</v>
      </c>
      <c r="D9182" s="333" t="s">
        <v>69</v>
      </c>
      <c r="E9182" s="335">
        <v>0</v>
      </c>
      <c r="F9182" s="335">
        <v>0</v>
      </c>
    </row>
    <row r="9183" spans="1:6" ht="20.399999999999999">
      <c r="A9183" s="333" t="s">
        <v>20</v>
      </c>
      <c r="B9183" s="333">
        <v>97240</v>
      </c>
      <c r="C9183" s="334" t="s">
        <v>12944</v>
      </c>
      <c r="D9183" s="333" t="s">
        <v>69</v>
      </c>
      <c r="E9183" s="335">
        <v>0</v>
      </c>
      <c r="F9183" s="335">
        <v>0</v>
      </c>
    </row>
    <row r="9184" spans="1:6" ht="20.399999999999999">
      <c r="A9184" s="333" t="s">
        <v>20</v>
      </c>
      <c r="B9184" s="333">
        <v>97241</v>
      </c>
      <c r="C9184" s="334" t="s">
        <v>12945</v>
      </c>
      <c r="D9184" s="333" t="s">
        <v>69</v>
      </c>
      <c r="E9184" s="335">
        <v>0</v>
      </c>
      <c r="F9184" s="335">
        <v>0</v>
      </c>
    </row>
    <row r="9185" spans="1:6" ht="20.399999999999999">
      <c r="A9185" s="333" t="s">
        <v>20</v>
      </c>
      <c r="B9185" s="333">
        <v>97242</v>
      </c>
      <c r="C9185" s="334" t="s">
        <v>12946</v>
      </c>
      <c r="D9185" s="333" t="s">
        <v>69</v>
      </c>
      <c r="E9185" s="335">
        <v>0</v>
      </c>
      <c r="F9185" s="335">
        <v>0</v>
      </c>
    </row>
    <row r="9186" spans="1:6" ht="20.399999999999999">
      <c r="A9186" s="333" t="s">
        <v>20</v>
      </c>
      <c r="B9186" s="333">
        <v>97243</v>
      </c>
      <c r="C9186" s="334" t="s">
        <v>12947</v>
      </c>
      <c r="D9186" s="333" t="s">
        <v>69</v>
      </c>
      <c r="E9186" s="335">
        <v>0</v>
      </c>
      <c r="F9186" s="335">
        <v>0</v>
      </c>
    </row>
    <row r="9187" spans="1:6" ht="20.399999999999999">
      <c r="A9187" s="333" t="s">
        <v>20</v>
      </c>
      <c r="B9187" s="333">
        <v>97244</v>
      </c>
      <c r="C9187" s="334" t="s">
        <v>12948</v>
      </c>
      <c r="D9187" s="333" t="s">
        <v>69</v>
      </c>
      <c r="E9187" s="335">
        <v>0</v>
      </c>
      <c r="F9187" s="335">
        <v>0</v>
      </c>
    </row>
    <row r="9188" spans="1:6" ht="20.399999999999999">
      <c r="A9188" s="333" t="s">
        <v>20</v>
      </c>
      <c r="B9188" s="333">
        <v>97245</v>
      </c>
      <c r="C9188" s="334" t="s">
        <v>12949</v>
      </c>
      <c r="D9188" s="333" t="s">
        <v>69</v>
      </c>
      <c r="E9188" s="335">
        <v>0</v>
      </c>
      <c r="F9188" s="335">
        <v>0</v>
      </c>
    </row>
    <row r="9189" spans="1:6" ht="20.399999999999999">
      <c r="A9189" s="333" t="s">
        <v>20</v>
      </c>
      <c r="B9189" s="333">
        <v>97236</v>
      </c>
      <c r="C9189" s="334" t="s">
        <v>12950</v>
      </c>
      <c r="D9189" s="333" t="s">
        <v>69</v>
      </c>
      <c r="E9189" s="335">
        <v>0</v>
      </c>
      <c r="F9189" s="335">
        <v>0</v>
      </c>
    </row>
    <row r="9190" spans="1:6" ht="20.399999999999999">
      <c r="A9190" s="333" t="s">
        <v>20</v>
      </c>
      <c r="B9190" s="333">
        <v>97246</v>
      </c>
      <c r="C9190" s="334" t="s">
        <v>12951</v>
      </c>
      <c r="D9190" s="333" t="s">
        <v>69</v>
      </c>
      <c r="E9190" s="335">
        <v>0</v>
      </c>
      <c r="F9190" s="335">
        <v>0</v>
      </c>
    </row>
    <row r="9191" spans="1:6" ht="20.399999999999999">
      <c r="A9191" s="333" t="s">
        <v>20</v>
      </c>
      <c r="B9191" s="333">
        <v>97247</v>
      </c>
      <c r="C9191" s="334" t="s">
        <v>12952</v>
      </c>
      <c r="D9191" s="333" t="s">
        <v>69</v>
      </c>
      <c r="E9191" s="335">
        <v>0</v>
      </c>
      <c r="F9191" s="335">
        <v>0</v>
      </c>
    </row>
    <row r="9192" spans="1:6" ht="20.399999999999999">
      <c r="A9192" s="333" t="s">
        <v>20</v>
      </c>
      <c r="B9192" s="333">
        <v>97237</v>
      </c>
      <c r="C9192" s="334" t="s">
        <v>12953</v>
      </c>
      <c r="D9192" s="333" t="s">
        <v>69</v>
      </c>
      <c r="E9192" s="335">
        <v>0</v>
      </c>
      <c r="F9192" s="335">
        <v>0</v>
      </c>
    </row>
    <row r="9193" spans="1:6" ht="20.399999999999999">
      <c r="A9193" s="333" t="s">
        <v>20</v>
      </c>
      <c r="B9193" s="333">
        <v>97248</v>
      </c>
      <c r="C9193" s="334" t="s">
        <v>12954</v>
      </c>
      <c r="D9193" s="333" t="s">
        <v>69</v>
      </c>
      <c r="E9193" s="335">
        <v>0</v>
      </c>
      <c r="F9193" s="335">
        <v>0</v>
      </c>
    </row>
    <row r="9194" spans="1:6" ht="20.399999999999999">
      <c r="A9194" s="333" t="s">
        <v>20</v>
      </c>
      <c r="B9194" s="333">
        <v>97251</v>
      </c>
      <c r="C9194" s="334" t="s">
        <v>12955</v>
      </c>
      <c r="D9194" s="333" t="s">
        <v>3</v>
      </c>
      <c r="E9194" s="335">
        <v>0</v>
      </c>
      <c r="F9194" s="335">
        <v>0</v>
      </c>
    </row>
    <row r="9195" spans="1:6" ht="20.399999999999999">
      <c r="A9195" s="333" t="s">
        <v>20</v>
      </c>
      <c r="B9195" s="333">
        <v>97254</v>
      </c>
      <c r="C9195" s="334" t="s">
        <v>12956</v>
      </c>
      <c r="D9195" s="333" t="s">
        <v>3</v>
      </c>
      <c r="E9195" s="335">
        <v>0</v>
      </c>
      <c r="F9195" s="335">
        <v>0</v>
      </c>
    </row>
    <row r="9196" spans="1:6" ht="20.399999999999999">
      <c r="A9196" s="333" t="s">
        <v>20</v>
      </c>
      <c r="B9196" s="333">
        <v>97255</v>
      </c>
      <c r="C9196" s="334" t="s">
        <v>12957</v>
      </c>
      <c r="D9196" s="333" t="s">
        <v>3</v>
      </c>
      <c r="E9196" s="335">
        <v>0</v>
      </c>
      <c r="F9196" s="335">
        <v>0</v>
      </c>
    </row>
    <row r="9197" spans="1:6" ht="20.399999999999999">
      <c r="A9197" s="333" t="s">
        <v>20</v>
      </c>
      <c r="B9197" s="333">
        <v>97249</v>
      </c>
      <c r="C9197" s="334" t="s">
        <v>12958</v>
      </c>
      <c r="D9197" s="333" t="s">
        <v>3</v>
      </c>
      <c r="E9197" s="335">
        <v>0</v>
      </c>
      <c r="F9197" s="335">
        <v>0</v>
      </c>
    </row>
    <row r="9198" spans="1:6" ht="20.399999999999999">
      <c r="A9198" s="333" t="s">
        <v>20</v>
      </c>
      <c r="B9198" s="333">
        <v>97250</v>
      </c>
      <c r="C9198" s="334" t="s">
        <v>12959</v>
      </c>
      <c r="D9198" s="333" t="s">
        <v>3</v>
      </c>
      <c r="E9198" s="335">
        <v>0</v>
      </c>
      <c r="F9198" s="335">
        <v>0</v>
      </c>
    </row>
    <row r="9199" spans="1:6" ht="20.399999999999999">
      <c r="A9199" s="333" t="s">
        <v>20</v>
      </c>
      <c r="B9199" s="333">
        <v>97258</v>
      </c>
      <c r="C9199" s="334" t="s">
        <v>12960</v>
      </c>
      <c r="D9199" s="333" t="s">
        <v>3</v>
      </c>
      <c r="E9199" s="335">
        <v>0</v>
      </c>
      <c r="F9199" s="335">
        <v>0</v>
      </c>
    </row>
    <row r="9200" spans="1:6" ht="20.399999999999999">
      <c r="A9200" s="333" t="s">
        <v>20</v>
      </c>
      <c r="B9200" s="333">
        <v>97259</v>
      </c>
      <c r="C9200" s="334" t="s">
        <v>12961</v>
      </c>
      <c r="D9200" s="333" t="s">
        <v>3</v>
      </c>
      <c r="E9200" s="335">
        <v>0</v>
      </c>
      <c r="F9200" s="335">
        <v>0</v>
      </c>
    </row>
    <row r="9201" spans="1:6" ht="20.399999999999999">
      <c r="A9201" s="333" t="s">
        <v>20</v>
      </c>
      <c r="B9201" s="333">
        <v>97262</v>
      </c>
      <c r="C9201" s="334" t="s">
        <v>12962</v>
      </c>
      <c r="D9201" s="333" t="s">
        <v>3</v>
      </c>
      <c r="E9201" s="335">
        <v>0</v>
      </c>
      <c r="F9201" s="335">
        <v>0</v>
      </c>
    </row>
    <row r="9202" spans="1:6" ht="20.399999999999999">
      <c r="A9202" s="333" t="s">
        <v>20</v>
      </c>
      <c r="B9202" s="333">
        <v>97263</v>
      </c>
      <c r="C9202" s="334" t="s">
        <v>12963</v>
      </c>
      <c r="D9202" s="333" t="s">
        <v>3</v>
      </c>
      <c r="E9202" s="335">
        <v>0</v>
      </c>
      <c r="F9202" s="335">
        <v>0</v>
      </c>
    </row>
    <row r="9203" spans="1:6" ht="20.399999999999999">
      <c r="A9203" s="333" t="s">
        <v>20</v>
      </c>
      <c r="B9203" s="333">
        <v>97266</v>
      </c>
      <c r="C9203" s="334" t="s">
        <v>12964</v>
      </c>
      <c r="D9203" s="333" t="s">
        <v>3</v>
      </c>
      <c r="E9203" s="335">
        <v>0</v>
      </c>
      <c r="F9203" s="335">
        <v>0</v>
      </c>
    </row>
    <row r="9204" spans="1:6" ht="20.399999999999999">
      <c r="A9204" s="333" t="s">
        <v>20</v>
      </c>
      <c r="B9204" s="333">
        <v>97267</v>
      </c>
      <c r="C9204" s="334" t="s">
        <v>12965</v>
      </c>
      <c r="D9204" s="333" t="s">
        <v>3</v>
      </c>
      <c r="E9204" s="335">
        <v>0</v>
      </c>
      <c r="F9204" s="335">
        <v>0</v>
      </c>
    </row>
    <row r="9205" spans="1:6" ht="20.399999999999999">
      <c r="A9205" s="333" t="s">
        <v>20</v>
      </c>
      <c r="B9205" s="333">
        <v>97270</v>
      </c>
      <c r="C9205" s="334" t="s">
        <v>12966</v>
      </c>
      <c r="D9205" s="333" t="s">
        <v>3</v>
      </c>
      <c r="E9205" s="335">
        <v>0</v>
      </c>
      <c r="F9205" s="335">
        <v>0</v>
      </c>
    </row>
    <row r="9206" spans="1:6" ht="20.399999999999999">
      <c r="A9206" s="333" t="s">
        <v>20</v>
      </c>
      <c r="B9206" s="333">
        <v>97271</v>
      </c>
      <c r="C9206" s="334" t="s">
        <v>12967</v>
      </c>
      <c r="D9206" s="333" t="s">
        <v>3</v>
      </c>
      <c r="E9206" s="335">
        <v>0</v>
      </c>
      <c r="F9206" s="335">
        <v>0</v>
      </c>
    </row>
    <row r="9207" spans="1:6" ht="20.399999999999999">
      <c r="A9207" s="333" t="s">
        <v>20</v>
      </c>
      <c r="B9207" s="333">
        <v>97252</v>
      </c>
      <c r="C9207" s="334" t="s">
        <v>12968</v>
      </c>
      <c r="D9207" s="333" t="s">
        <v>3</v>
      </c>
      <c r="E9207" s="335">
        <v>0</v>
      </c>
      <c r="F9207" s="335">
        <v>0</v>
      </c>
    </row>
    <row r="9208" spans="1:6" ht="20.399999999999999">
      <c r="A9208" s="333" t="s">
        <v>20</v>
      </c>
      <c r="B9208" s="333">
        <v>97257</v>
      </c>
      <c r="C9208" s="334" t="s">
        <v>12969</v>
      </c>
      <c r="D9208" s="333" t="s">
        <v>3</v>
      </c>
      <c r="E9208" s="335">
        <v>0</v>
      </c>
      <c r="F9208" s="335">
        <v>0</v>
      </c>
    </row>
    <row r="9209" spans="1:6" ht="20.399999999999999">
      <c r="A9209" s="333" t="s">
        <v>20</v>
      </c>
      <c r="B9209" s="333">
        <v>97256</v>
      </c>
      <c r="C9209" s="334" t="s">
        <v>12970</v>
      </c>
      <c r="D9209" s="333" t="s">
        <v>3</v>
      </c>
      <c r="E9209" s="335">
        <v>0</v>
      </c>
      <c r="F9209" s="335">
        <v>0</v>
      </c>
    </row>
    <row r="9210" spans="1:6" ht="20.399999999999999">
      <c r="A9210" s="333" t="s">
        <v>20</v>
      </c>
      <c r="B9210" s="333">
        <v>97253</v>
      </c>
      <c r="C9210" s="334" t="s">
        <v>12971</v>
      </c>
      <c r="D9210" s="333" t="s">
        <v>3</v>
      </c>
      <c r="E9210" s="335">
        <v>0</v>
      </c>
      <c r="F9210" s="335">
        <v>0</v>
      </c>
    </row>
    <row r="9211" spans="1:6" ht="20.399999999999999">
      <c r="A9211" s="333" t="s">
        <v>20</v>
      </c>
      <c r="B9211" s="333">
        <v>97261</v>
      </c>
      <c r="C9211" s="334" t="s">
        <v>12972</v>
      </c>
      <c r="D9211" s="333" t="s">
        <v>3</v>
      </c>
      <c r="E9211" s="335">
        <v>0</v>
      </c>
      <c r="F9211" s="335">
        <v>0</v>
      </c>
    </row>
    <row r="9212" spans="1:6" ht="20.399999999999999">
      <c r="A9212" s="333" t="s">
        <v>20</v>
      </c>
      <c r="B9212" s="333">
        <v>97260</v>
      </c>
      <c r="C9212" s="334" t="s">
        <v>12973</v>
      </c>
      <c r="D9212" s="333" t="s">
        <v>3</v>
      </c>
      <c r="E9212" s="335">
        <v>0</v>
      </c>
      <c r="F9212" s="335">
        <v>0</v>
      </c>
    </row>
    <row r="9213" spans="1:6" ht="20.399999999999999">
      <c r="A9213" s="333" t="s">
        <v>20</v>
      </c>
      <c r="B9213" s="333">
        <v>97265</v>
      </c>
      <c r="C9213" s="334" t="s">
        <v>12974</v>
      </c>
      <c r="D9213" s="333" t="s">
        <v>3</v>
      </c>
      <c r="E9213" s="335">
        <v>0</v>
      </c>
      <c r="F9213" s="335">
        <v>0</v>
      </c>
    </row>
    <row r="9214" spans="1:6" ht="20.399999999999999">
      <c r="A9214" s="333" t="s">
        <v>20</v>
      </c>
      <c r="B9214" s="333">
        <v>97264</v>
      </c>
      <c r="C9214" s="334" t="s">
        <v>12975</v>
      </c>
      <c r="D9214" s="333" t="s">
        <v>3</v>
      </c>
      <c r="E9214" s="335">
        <v>0</v>
      </c>
      <c r="F9214" s="335">
        <v>0</v>
      </c>
    </row>
    <row r="9215" spans="1:6" ht="20.399999999999999">
      <c r="A9215" s="333" t="s">
        <v>20</v>
      </c>
      <c r="B9215" s="333">
        <v>97269</v>
      </c>
      <c r="C9215" s="334" t="s">
        <v>12976</v>
      </c>
      <c r="D9215" s="333" t="s">
        <v>3</v>
      </c>
      <c r="E9215" s="335">
        <v>0</v>
      </c>
      <c r="F9215" s="335">
        <v>0</v>
      </c>
    </row>
    <row r="9216" spans="1:6" ht="20.399999999999999">
      <c r="A9216" s="333" t="s">
        <v>20</v>
      </c>
      <c r="B9216" s="333">
        <v>97268</v>
      </c>
      <c r="C9216" s="334" t="s">
        <v>12977</v>
      </c>
      <c r="D9216" s="333" t="s">
        <v>3</v>
      </c>
      <c r="E9216" s="335">
        <v>0</v>
      </c>
      <c r="F9216" s="335">
        <v>0</v>
      </c>
    </row>
    <row r="9217" spans="1:6" ht="20.399999999999999">
      <c r="A9217" s="333" t="s">
        <v>20</v>
      </c>
      <c r="B9217" s="333">
        <v>97273</v>
      </c>
      <c r="C9217" s="334" t="s">
        <v>12978</v>
      </c>
      <c r="D9217" s="333" t="s">
        <v>3</v>
      </c>
      <c r="E9217" s="335">
        <v>0</v>
      </c>
      <c r="F9217" s="335">
        <v>0</v>
      </c>
    </row>
    <row r="9218" spans="1:6" ht="20.399999999999999">
      <c r="A9218" s="333" t="s">
        <v>20</v>
      </c>
      <c r="B9218" s="333">
        <v>97272</v>
      </c>
      <c r="C9218" s="334" t="s">
        <v>12979</v>
      </c>
      <c r="D9218" s="333" t="s">
        <v>3</v>
      </c>
      <c r="E9218" s="335">
        <v>0</v>
      </c>
      <c r="F9218" s="335">
        <v>0</v>
      </c>
    </row>
    <row r="9219" spans="1:6" ht="20.399999999999999">
      <c r="A9219" s="333" t="s">
        <v>20</v>
      </c>
      <c r="B9219" s="333">
        <v>97315</v>
      </c>
      <c r="C9219" s="334" t="s">
        <v>12980</v>
      </c>
      <c r="D9219" s="333" t="s">
        <v>3</v>
      </c>
      <c r="E9219" s="335">
        <v>0</v>
      </c>
      <c r="F9219" s="335">
        <v>0</v>
      </c>
    </row>
    <row r="9220" spans="1:6" ht="20.399999999999999">
      <c r="A9220" s="333" t="s">
        <v>20</v>
      </c>
      <c r="B9220" s="333">
        <v>97316</v>
      </c>
      <c r="C9220" s="334" t="s">
        <v>12981</v>
      </c>
      <c r="D9220" s="333" t="s">
        <v>3</v>
      </c>
      <c r="E9220" s="335">
        <v>0</v>
      </c>
      <c r="F9220" s="335">
        <v>0</v>
      </c>
    </row>
    <row r="9221" spans="1:6" ht="20.399999999999999">
      <c r="A9221" s="333" t="s">
        <v>20</v>
      </c>
      <c r="B9221" s="333">
        <v>97317</v>
      </c>
      <c r="C9221" s="334" t="s">
        <v>12982</v>
      </c>
      <c r="D9221" s="333" t="s">
        <v>3</v>
      </c>
      <c r="E9221" s="335">
        <v>0</v>
      </c>
      <c r="F9221" s="335">
        <v>0</v>
      </c>
    </row>
    <row r="9222" spans="1:6" ht="20.399999999999999">
      <c r="A9222" s="333" t="s">
        <v>20</v>
      </c>
      <c r="B9222" s="333">
        <v>97318</v>
      </c>
      <c r="C9222" s="334" t="s">
        <v>12983</v>
      </c>
      <c r="D9222" s="333" t="s">
        <v>3</v>
      </c>
      <c r="E9222" s="335">
        <v>0</v>
      </c>
      <c r="F9222" s="335">
        <v>0</v>
      </c>
    </row>
    <row r="9223" spans="1:6" ht="20.399999999999999">
      <c r="A9223" s="333" t="s">
        <v>20</v>
      </c>
      <c r="B9223" s="333">
        <v>97319</v>
      </c>
      <c r="C9223" s="334" t="s">
        <v>12984</v>
      </c>
      <c r="D9223" s="333" t="s">
        <v>3</v>
      </c>
      <c r="E9223" s="335">
        <v>0</v>
      </c>
      <c r="F9223" s="335">
        <v>0</v>
      </c>
    </row>
    <row r="9224" spans="1:6" ht="20.399999999999999">
      <c r="A9224" s="333" t="s">
        <v>20</v>
      </c>
      <c r="B9224" s="333">
        <v>97320</v>
      </c>
      <c r="C9224" s="334" t="s">
        <v>12985</v>
      </c>
      <c r="D9224" s="333" t="s">
        <v>3</v>
      </c>
      <c r="E9224" s="335">
        <v>0</v>
      </c>
      <c r="F9224" s="335">
        <v>0</v>
      </c>
    </row>
    <row r="9225" spans="1:6" ht="20.399999999999999">
      <c r="A9225" s="333" t="s">
        <v>20</v>
      </c>
      <c r="B9225" s="333">
        <v>97321</v>
      </c>
      <c r="C9225" s="334" t="s">
        <v>12986</v>
      </c>
      <c r="D9225" s="333" t="s">
        <v>3</v>
      </c>
      <c r="E9225" s="335">
        <v>0</v>
      </c>
      <c r="F9225" s="335">
        <v>0</v>
      </c>
    </row>
    <row r="9226" spans="1:6" ht="20.399999999999999">
      <c r="A9226" s="333" t="s">
        <v>20</v>
      </c>
      <c r="B9226" s="333">
        <v>97322</v>
      </c>
      <c r="C9226" s="334" t="s">
        <v>12987</v>
      </c>
      <c r="D9226" s="333" t="s">
        <v>3</v>
      </c>
      <c r="E9226" s="335">
        <v>0</v>
      </c>
      <c r="F9226" s="335">
        <v>0</v>
      </c>
    </row>
    <row r="9227" spans="1:6" ht="20.399999999999999">
      <c r="A9227" s="333" t="s">
        <v>20</v>
      </c>
      <c r="B9227" s="333">
        <v>97313</v>
      </c>
      <c r="C9227" s="334" t="s">
        <v>12988</v>
      </c>
      <c r="D9227" s="333" t="s">
        <v>3</v>
      </c>
      <c r="E9227" s="335">
        <v>0</v>
      </c>
      <c r="F9227" s="335">
        <v>0</v>
      </c>
    </row>
    <row r="9228" spans="1:6" ht="20.399999999999999">
      <c r="A9228" s="333" t="s">
        <v>20</v>
      </c>
      <c r="B9228" s="333">
        <v>97323</v>
      </c>
      <c r="C9228" s="334" t="s">
        <v>12989</v>
      </c>
      <c r="D9228" s="333" t="s">
        <v>3</v>
      </c>
      <c r="E9228" s="335">
        <v>0</v>
      </c>
      <c r="F9228" s="335">
        <v>0</v>
      </c>
    </row>
    <row r="9229" spans="1:6" ht="20.399999999999999">
      <c r="A9229" s="333" t="s">
        <v>20</v>
      </c>
      <c r="B9229" s="333">
        <v>97324</v>
      </c>
      <c r="C9229" s="334" t="s">
        <v>12990</v>
      </c>
      <c r="D9229" s="333" t="s">
        <v>3</v>
      </c>
      <c r="E9229" s="335">
        <v>0</v>
      </c>
      <c r="F9229" s="335">
        <v>0</v>
      </c>
    </row>
    <row r="9230" spans="1:6" ht="20.399999999999999">
      <c r="A9230" s="333" t="s">
        <v>20</v>
      </c>
      <c r="B9230" s="333">
        <v>97314</v>
      </c>
      <c r="C9230" s="334" t="s">
        <v>12991</v>
      </c>
      <c r="D9230" s="333" t="s">
        <v>3</v>
      </c>
      <c r="E9230" s="335">
        <v>0</v>
      </c>
      <c r="F9230" s="335">
        <v>0</v>
      </c>
    </row>
    <row r="9231" spans="1:6" ht="20.399999999999999">
      <c r="A9231" s="333" t="s">
        <v>20</v>
      </c>
      <c r="B9231" s="333">
        <v>97325</v>
      </c>
      <c r="C9231" s="334" t="s">
        <v>12992</v>
      </c>
      <c r="D9231" s="333" t="s">
        <v>3</v>
      </c>
      <c r="E9231" s="335">
        <v>0</v>
      </c>
      <c r="F9231" s="335">
        <v>0</v>
      </c>
    </row>
    <row r="9232" spans="1:6" ht="30.6">
      <c r="A9232" s="333" t="s">
        <v>20</v>
      </c>
      <c r="B9232" s="333">
        <v>103517</v>
      </c>
      <c r="C9232" s="334" t="s">
        <v>2526</v>
      </c>
      <c r="D9232" s="333" t="s">
        <v>3</v>
      </c>
      <c r="E9232" s="335">
        <v>3351.93</v>
      </c>
      <c r="F9232" s="335">
        <v>3360.96</v>
      </c>
    </row>
    <row r="9233" spans="1:6" ht="20.399999999999999">
      <c r="A9233" s="333" t="s">
        <v>20</v>
      </c>
      <c r="B9233" s="333">
        <v>103518</v>
      </c>
      <c r="C9233" s="334" t="s">
        <v>12993</v>
      </c>
      <c r="D9233" s="333" t="s">
        <v>3</v>
      </c>
      <c r="E9233" s="335">
        <v>0</v>
      </c>
      <c r="F9233" s="335">
        <v>0</v>
      </c>
    </row>
    <row r="9234" spans="1:6" ht="20.399999999999999">
      <c r="A9234" s="333" t="s">
        <v>20</v>
      </c>
      <c r="B9234" s="333">
        <v>103519</v>
      </c>
      <c r="C9234" s="334" t="s">
        <v>2527</v>
      </c>
      <c r="D9234" s="333" t="s">
        <v>3</v>
      </c>
      <c r="E9234" s="335">
        <v>12.04</v>
      </c>
      <c r="F9234" s="335">
        <v>12.44</v>
      </c>
    </row>
    <row r="9235" spans="1:6" ht="20.399999999999999">
      <c r="A9235" s="333" t="s">
        <v>20</v>
      </c>
      <c r="B9235" s="333">
        <v>103515</v>
      </c>
      <c r="C9235" s="334" t="s">
        <v>12994</v>
      </c>
      <c r="D9235" s="333" t="s">
        <v>3</v>
      </c>
      <c r="E9235" s="335">
        <v>0</v>
      </c>
      <c r="F9235" s="335">
        <v>0</v>
      </c>
    </row>
    <row r="9236" spans="1:6" ht="20.399999999999999">
      <c r="A9236" s="333" t="s">
        <v>20</v>
      </c>
      <c r="B9236" s="333">
        <v>103502</v>
      </c>
      <c r="C9236" s="334" t="s">
        <v>12995</v>
      </c>
      <c r="D9236" s="333" t="s">
        <v>69</v>
      </c>
      <c r="E9236" s="335">
        <v>0</v>
      </c>
      <c r="F9236" s="335">
        <v>0</v>
      </c>
    </row>
    <row r="9237" spans="1:6" ht="20.399999999999999">
      <c r="A9237" s="333" t="s">
        <v>20</v>
      </c>
      <c r="B9237" s="333">
        <v>103504</v>
      </c>
      <c r="C9237" s="334" t="s">
        <v>12996</v>
      </c>
      <c r="D9237" s="333" t="s">
        <v>69</v>
      </c>
      <c r="E9237" s="335">
        <v>0</v>
      </c>
      <c r="F9237" s="335">
        <v>0</v>
      </c>
    </row>
    <row r="9238" spans="1:6" ht="20.399999999999999">
      <c r="A9238" s="333" t="s">
        <v>20</v>
      </c>
      <c r="B9238" s="333">
        <v>103503</v>
      </c>
      <c r="C9238" s="334" t="s">
        <v>12997</v>
      </c>
      <c r="D9238" s="333" t="s">
        <v>69</v>
      </c>
      <c r="E9238" s="335">
        <v>0</v>
      </c>
      <c r="F9238" s="335">
        <v>0</v>
      </c>
    </row>
    <row r="9239" spans="1:6" ht="20.399999999999999">
      <c r="A9239" s="333" t="s">
        <v>20</v>
      </c>
      <c r="B9239" s="333">
        <v>103505</v>
      </c>
      <c r="C9239" s="334" t="s">
        <v>12998</v>
      </c>
      <c r="D9239" s="333" t="s">
        <v>69</v>
      </c>
      <c r="E9239" s="335">
        <v>0</v>
      </c>
      <c r="F9239" s="335">
        <v>0</v>
      </c>
    </row>
    <row r="9240" spans="1:6" ht="20.399999999999999">
      <c r="A9240" s="333" t="s">
        <v>20</v>
      </c>
      <c r="B9240" s="333">
        <v>103499</v>
      </c>
      <c r="C9240" s="334" t="s">
        <v>12999</v>
      </c>
      <c r="D9240" s="333" t="s">
        <v>3</v>
      </c>
      <c r="E9240" s="335">
        <v>0</v>
      </c>
      <c r="F9240" s="335">
        <v>0</v>
      </c>
    </row>
    <row r="9241" spans="1:6" ht="20.399999999999999">
      <c r="A9241" s="333" t="s">
        <v>20</v>
      </c>
      <c r="B9241" s="333">
        <v>103501</v>
      </c>
      <c r="C9241" s="334" t="s">
        <v>13000</v>
      </c>
      <c r="D9241" s="333" t="s">
        <v>3</v>
      </c>
      <c r="E9241" s="335">
        <v>0</v>
      </c>
      <c r="F9241" s="335">
        <v>0</v>
      </c>
    </row>
    <row r="9242" spans="1:6" ht="20.399999999999999">
      <c r="A9242" s="333" t="s">
        <v>20</v>
      </c>
      <c r="B9242" s="333">
        <v>103500</v>
      </c>
      <c r="C9242" s="334" t="s">
        <v>13001</v>
      </c>
      <c r="D9242" s="333" t="s">
        <v>3</v>
      </c>
      <c r="E9242" s="335">
        <v>0</v>
      </c>
      <c r="F9242" s="335">
        <v>0</v>
      </c>
    </row>
    <row r="9243" spans="1:6" ht="20.399999999999999">
      <c r="A9243" s="333" t="s">
        <v>20</v>
      </c>
      <c r="B9243" s="333">
        <v>103496</v>
      </c>
      <c r="C9243" s="334" t="s">
        <v>13002</v>
      </c>
      <c r="D9243" s="333" t="s">
        <v>3</v>
      </c>
      <c r="E9243" s="335">
        <v>0</v>
      </c>
      <c r="F9243" s="335">
        <v>0</v>
      </c>
    </row>
    <row r="9244" spans="1:6" ht="20.399999999999999">
      <c r="A9244" s="333" t="s">
        <v>20</v>
      </c>
      <c r="B9244" s="333">
        <v>103498</v>
      </c>
      <c r="C9244" s="334" t="s">
        <v>13003</v>
      </c>
      <c r="D9244" s="333" t="s">
        <v>3</v>
      </c>
      <c r="E9244" s="335">
        <v>0</v>
      </c>
      <c r="F9244" s="335">
        <v>0</v>
      </c>
    </row>
    <row r="9245" spans="1:6" ht="20.399999999999999">
      <c r="A9245" s="333" t="s">
        <v>20</v>
      </c>
      <c r="B9245" s="333">
        <v>103497</v>
      </c>
      <c r="C9245" s="334" t="s">
        <v>13004</v>
      </c>
      <c r="D9245" s="333" t="s">
        <v>3</v>
      </c>
      <c r="E9245" s="335">
        <v>0</v>
      </c>
      <c r="F9245" s="335">
        <v>0</v>
      </c>
    </row>
    <row r="9246" spans="1:6" ht="20.399999999999999">
      <c r="A9246" s="333" t="s">
        <v>20</v>
      </c>
      <c r="B9246" s="333">
        <v>103516</v>
      </c>
      <c r="C9246" s="334" t="s">
        <v>13005</v>
      </c>
      <c r="D9246" s="333" t="s">
        <v>3</v>
      </c>
      <c r="E9246" s="335">
        <v>0</v>
      </c>
      <c r="F9246" s="335">
        <v>0</v>
      </c>
    </row>
    <row r="9247" spans="1:6">
      <c r="A9247" s="333" t="s">
        <v>20</v>
      </c>
      <c r="B9247" s="333">
        <v>103506</v>
      </c>
      <c r="C9247" s="334" t="s">
        <v>13006</v>
      </c>
      <c r="D9247" s="333" t="s">
        <v>3</v>
      </c>
      <c r="E9247" s="335">
        <v>0</v>
      </c>
      <c r="F9247" s="335">
        <v>0</v>
      </c>
    </row>
    <row r="9248" spans="1:6">
      <c r="A9248" s="333" t="s">
        <v>20</v>
      </c>
      <c r="B9248" s="333">
        <v>103507</v>
      </c>
      <c r="C9248" s="334" t="s">
        <v>13007</v>
      </c>
      <c r="D9248" s="333" t="s">
        <v>3</v>
      </c>
      <c r="E9248" s="335">
        <v>0</v>
      </c>
      <c r="F9248" s="335">
        <v>0</v>
      </c>
    </row>
    <row r="9249" spans="1:6" ht="20.399999999999999">
      <c r="A9249" s="333" t="s">
        <v>20</v>
      </c>
      <c r="B9249" s="333">
        <v>103493</v>
      </c>
      <c r="C9249" s="334" t="s">
        <v>13008</v>
      </c>
      <c r="D9249" s="333" t="s">
        <v>3</v>
      </c>
      <c r="E9249" s="335">
        <v>0</v>
      </c>
      <c r="F9249" s="335">
        <v>0</v>
      </c>
    </row>
    <row r="9250" spans="1:6" ht="20.399999999999999">
      <c r="A9250" s="333" t="s">
        <v>20</v>
      </c>
      <c r="B9250" s="333">
        <v>103495</v>
      </c>
      <c r="C9250" s="334" t="s">
        <v>13009</v>
      </c>
      <c r="D9250" s="333" t="s">
        <v>3</v>
      </c>
      <c r="E9250" s="335">
        <v>0</v>
      </c>
      <c r="F9250" s="335">
        <v>0</v>
      </c>
    </row>
    <row r="9251" spans="1:6" ht="20.399999999999999">
      <c r="A9251" s="333" t="s">
        <v>20</v>
      </c>
      <c r="B9251" s="333">
        <v>103494</v>
      </c>
      <c r="C9251" s="334" t="s">
        <v>13010</v>
      </c>
      <c r="D9251" s="333" t="s">
        <v>3</v>
      </c>
      <c r="E9251" s="335">
        <v>0</v>
      </c>
      <c r="F9251" s="335">
        <v>0</v>
      </c>
    </row>
    <row r="9252" spans="1:6" ht="20.399999999999999">
      <c r="A9252" s="333" t="s">
        <v>20</v>
      </c>
      <c r="B9252" s="333">
        <v>103513</v>
      </c>
      <c r="C9252" s="334" t="s">
        <v>13011</v>
      </c>
      <c r="D9252" s="333" t="s">
        <v>3</v>
      </c>
      <c r="E9252" s="335">
        <v>0</v>
      </c>
      <c r="F9252" s="335">
        <v>0</v>
      </c>
    </row>
    <row r="9253" spans="1:6" ht="30.6">
      <c r="A9253" s="333" t="s">
        <v>20</v>
      </c>
      <c r="B9253" s="333">
        <v>103523</v>
      </c>
      <c r="C9253" s="334" t="s">
        <v>2531</v>
      </c>
      <c r="D9253" s="333" t="s">
        <v>3</v>
      </c>
      <c r="E9253" s="335">
        <v>11175.43</v>
      </c>
      <c r="F9253" s="335">
        <v>11192.72</v>
      </c>
    </row>
    <row r="9254" spans="1:6" ht="20.399999999999999">
      <c r="A9254" s="333" t="s">
        <v>20</v>
      </c>
      <c r="B9254" s="333">
        <v>103509</v>
      </c>
      <c r="C9254" s="334" t="s">
        <v>13012</v>
      </c>
      <c r="D9254" s="333" t="s">
        <v>3</v>
      </c>
      <c r="E9254" s="335">
        <v>0</v>
      </c>
      <c r="F9254" s="335">
        <v>0</v>
      </c>
    </row>
    <row r="9255" spans="1:6" ht="20.399999999999999">
      <c r="A9255" s="333" t="s">
        <v>20</v>
      </c>
      <c r="B9255" s="333">
        <v>103514</v>
      </c>
      <c r="C9255" s="334" t="s">
        <v>13013</v>
      </c>
      <c r="D9255" s="333" t="s">
        <v>3</v>
      </c>
      <c r="E9255" s="335">
        <v>0</v>
      </c>
      <c r="F9255" s="335">
        <v>0</v>
      </c>
    </row>
    <row r="9256" spans="1:6" ht="20.399999999999999">
      <c r="A9256" s="333" t="s">
        <v>20</v>
      </c>
      <c r="B9256" s="333">
        <v>103510</v>
      </c>
      <c r="C9256" s="334" t="s">
        <v>13014</v>
      </c>
      <c r="D9256" s="333" t="s">
        <v>3</v>
      </c>
      <c r="E9256" s="335">
        <v>0</v>
      </c>
      <c r="F9256" s="335">
        <v>0</v>
      </c>
    </row>
    <row r="9257" spans="1:6" ht="30.6">
      <c r="A9257" s="333" t="s">
        <v>20</v>
      </c>
      <c r="B9257" s="333">
        <v>103520</v>
      </c>
      <c r="C9257" s="334" t="s">
        <v>2528</v>
      </c>
      <c r="D9257" s="333" t="s">
        <v>3</v>
      </c>
      <c r="E9257" s="335">
        <v>5523.01</v>
      </c>
      <c r="F9257" s="335">
        <v>5525.49</v>
      </c>
    </row>
    <row r="9258" spans="1:6" ht="20.399999999999999">
      <c r="A9258" s="333" t="s">
        <v>20</v>
      </c>
      <c r="B9258" s="333">
        <v>103511</v>
      </c>
      <c r="C9258" s="334" t="s">
        <v>13015</v>
      </c>
      <c r="D9258" s="333" t="s">
        <v>3</v>
      </c>
      <c r="E9258" s="335">
        <v>0</v>
      </c>
      <c r="F9258" s="335">
        <v>0</v>
      </c>
    </row>
    <row r="9259" spans="1:6" ht="30.6">
      <c r="A9259" s="333" t="s">
        <v>20</v>
      </c>
      <c r="B9259" s="333">
        <v>103521</v>
      </c>
      <c r="C9259" s="334" t="s">
        <v>2529</v>
      </c>
      <c r="D9259" s="333" t="s">
        <v>3</v>
      </c>
      <c r="E9259" s="335">
        <v>7333.5</v>
      </c>
      <c r="F9259" s="335">
        <v>7337.07</v>
      </c>
    </row>
    <row r="9260" spans="1:6" ht="20.399999999999999">
      <c r="A9260" s="333" t="s">
        <v>20</v>
      </c>
      <c r="B9260" s="333">
        <v>103512</v>
      </c>
      <c r="C9260" s="334" t="s">
        <v>13016</v>
      </c>
      <c r="D9260" s="333" t="s">
        <v>3</v>
      </c>
      <c r="E9260" s="335">
        <v>0</v>
      </c>
      <c r="F9260" s="335">
        <v>0</v>
      </c>
    </row>
    <row r="9261" spans="1:6" ht="30.6">
      <c r="A9261" s="333" t="s">
        <v>20</v>
      </c>
      <c r="B9261" s="333">
        <v>103522</v>
      </c>
      <c r="C9261" s="334" t="s">
        <v>2530</v>
      </c>
      <c r="D9261" s="333" t="s">
        <v>3</v>
      </c>
      <c r="E9261" s="335">
        <v>7443.89</v>
      </c>
      <c r="F9261" s="335">
        <v>7460.48</v>
      </c>
    </row>
    <row r="9262" spans="1:6">
      <c r="A9262" s="333" t="s">
        <v>20</v>
      </c>
      <c r="B9262" s="333">
        <v>103508</v>
      </c>
      <c r="C9262" s="334" t="s">
        <v>13017</v>
      </c>
      <c r="D9262" s="333" t="s">
        <v>3</v>
      </c>
      <c r="E9262" s="335">
        <v>0</v>
      </c>
      <c r="F9262" s="335">
        <v>0</v>
      </c>
    </row>
    <row r="9263" spans="1:6" ht="20.399999999999999">
      <c r="A9263" s="333" t="s">
        <v>20</v>
      </c>
      <c r="B9263" s="333">
        <v>103524</v>
      </c>
      <c r="C9263" s="334" t="s">
        <v>13018</v>
      </c>
      <c r="D9263" s="333" t="s">
        <v>3</v>
      </c>
      <c r="E9263" s="335">
        <v>0</v>
      </c>
      <c r="F9263" s="335">
        <v>0</v>
      </c>
    </row>
    <row r="9264" spans="1:6">
      <c r="A9264" s="333" t="s">
        <v>20</v>
      </c>
      <c r="B9264" s="333">
        <v>103526</v>
      </c>
      <c r="C9264" s="334" t="s">
        <v>13019</v>
      </c>
      <c r="D9264" s="333" t="s">
        <v>3</v>
      </c>
      <c r="E9264" s="335">
        <v>0</v>
      </c>
      <c r="F9264" s="335">
        <v>0</v>
      </c>
    </row>
    <row r="9265" spans="1:6">
      <c r="A9265" s="333" t="s">
        <v>20</v>
      </c>
      <c r="B9265" s="333">
        <v>103525</v>
      </c>
      <c r="C9265" s="334" t="s">
        <v>13020</v>
      </c>
      <c r="D9265" s="333" t="s">
        <v>3</v>
      </c>
      <c r="E9265" s="335">
        <v>0</v>
      </c>
      <c r="F9265" s="335">
        <v>0</v>
      </c>
    </row>
    <row r="9266" spans="1:6">
      <c r="A9266" s="333" t="s">
        <v>20</v>
      </c>
      <c r="B9266" s="333">
        <v>97062</v>
      </c>
      <c r="C9266" s="334" t="s">
        <v>13021</v>
      </c>
      <c r="D9266" s="333" t="s">
        <v>230</v>
      </c>
      <c r="E9266" s="335">
        <v>6.02</v>
      </c>
      <c r="F9266" s="335">
        <v>6.29</v>
      </c>
    </row>
    <row r="9267" spans="1:6">
      <c r="A9267" s="333" t="s">
        <v>20</v>
      </c>
      <c r="B9267" s="333">
        <v>97061</v>
      </c>
      <c r="C9267" s="334" t="s">
        <v>13022</v>
      </c>
      <c r="D9267" s="333" t="s">
        <v>230</v>
      </c>
      <c r="E9267" s="335">
        <v>0</v>
      </c>
      <c r="F9267" s="335">
        <v>0</v>
      </c>
    </row>
    <row r="9268" spans="1:6" ht="20.399999999999999">
      <c r="A9268" s="333" t="s">
        <v>20</v>
      </c>
      <c r="B9268" s="333">
        <v>104988</v>
      </c>
      <c r="C9268" s="334" t="s">
        <v>13023</v>
      </c>
      <c r="D9268" s="333" t="s">
        <v>230</v>
      </c>
      <c r="E9268" s="335">
        <v>0</v>
      </c>
      <c r="F9268" s="335">
        <v>0</v>
      </c>
    </row>
    <row r="9269" spans="1:6" ht="20.399999999999999">
      <c r="A9269" s="333" t="s">
        <v>20</v>
      </c>
      <c r="B9269" s="333">
        <v>104979</v>
      </c>
      <c r="C9269" s="334" t="s">
        <v>13024</v>
      </c>
      <c r="D9269" s="333" t="s">
        <v>230</v>
      </c>
      <c r="E9269" s="335">
        <v>0</v>
      </c>
      <c r="F9269" s="335">
        <v>0</v>
      </c>
    </row>
    <row r="9270" spans="1:6" ht="20.399999999999999">
      <c r="A9270" s="333" t="s">
        <v>20</v>
      </c>
      <c r="B9270" s="333">
        <v>97040</v>
      </c>
      <c r="C9270" s="334" t="s">
        <v>13025</v>
      </c>
      <c r="D9270" s="333" t="s">
        <v>230</v>
      </c>
      <c r="E9270" s="335">
        <v>19.18</v>
      </c>
      <c r="F9270" s="335">
        <v>20.09</v>
      </c>
    </row>
    <row r="9271" spans="1:6" ht="20.399999999999999">
      <c r="A9271" s="333" t="s">
        <v>20</v>
      </c>
      <c r="B9271" s="333">
        <v>97041</v>
      </c>
      <c r="C9271" s="334" t="s">
        <v>13026</v>
      </c>
      <c r="D9271" s="333" t="s">
        <v>230</v>
      </c>
      <c r="E9271" s="335">
        <v>177.8</v>
      </c>
      <c r="F9271" s="335">
        <v>180.24</v>
      </c>
    </row>
    <row r="9272" spans="1:6" ht="20.399999999999999">
      <c r="A9272" s="333" t="s">
        <v>20</v>
      </c>
      <c r="B9272" s="333">
        <v>97039</v>
      </c>
      <c r="C9272" s="334" t="s">
        <v>13027</v>
      </c>
      <c r="D9272" s="333" t="s">
        <v>230</v>
      </c>
      <c r="E9272" s="335">
        <v>100.09</v>
      </c>
      <c r="F9272" s="335">
        <v>101.88</v>
      </c>
    </row>
    <row r="9273" spans="1:6">
      <c r="A9273" s="333" t="s">
        <v>20</v>
      </c>
      <c r="B9273" s="333">
        <v>102655</v>
      </c>
      <c r="C9273" s="334" t="s">
        <v>13028</v>
      </c>
      <c r="D9273" s="333" t="s">
        <v>69</v>
      </c>
      <c r="E9273" s="335">
        <v>0</v>
      </c>
      <c r="F9273" s="335">
        <v>0</v>
      </c>
    </row>
    <row r="9274" spans="1:6" ht="20.399999999999999">
      <c r="A9274" s="333" t="s">
        <v>20</v>
      </c>
      <c r="B9274" s="333">
        <v>104987</v>
      </c>
      <c r="C9274" s="334" t="s">
        <v>13029</v>
      </c>
      <c r="D9274" s="333" t="s">
        <v>69</v>
      </c>
      <c r="E9274" s="335">
        <v>0</v>
      </c>
      <c r="F9274" s="335">
        <v>0</v>
      </c>
    </row>
    <row r="9275" spans="1:6" ht="20.399999999999999">
      <c r="A9275" s="333" t="s">
        <v>20</v>
      </c>
      <c r="B9275" s="333">
        <v>104986</v>
      </c>
      <c r="C9275" s="334" t="s">
        <v>13030</v>
      </c>
      <c r="D9275" s="333" t="s">
        <v>69</v>
      </c>
      <c r="E9275" s="335">
        <v>0</v>
      </c>
      <c r="F9275" s="335">
        <v>0</v>
      </c>
    </row>
    <row r="9276" spans="1:6" ht="20.399999999999999">
      <c r="A9276" s="333" t="s">
        <v>20</v>
      </c>
      <c r="B9276" s="333">
        <v>104984</v>
      </c>
      <c r="C9276" s="334" t="s">
        <v>13031</v>
      </c>
      <c r="D9276" s="333" t="s">
        <v>69</v>
      </c>
      <c r="E9276" s="335">
        <v>0</v>
      </c>
      <c r="F9276" s="335">
        <v>0</v>
      </c>
    </row>
    <row r="9277" spans="1:6" ht="20.399999999999999">
      <c r="A9277" s="333" t="s">
        <v>20</v>
      </c>
      <c r="B9277" s="333">
        <v>104985</v>
      </c>
      <c r="C9277" s="334" t="s">
        <v>13032</v>
      </c>
      <c r="D9277" s="333" t="s">
        <v>69</v>
      </c>
      <c r="E9277" s="335">
        <v>0</v>
      </c>
      <c r="F9277" s="335">
        <v>0</v>
      </c>
    </row>
    <row r="9278" spans="1:6" ht="30.6">
      <c r="A9278" s="333" t="s">
        <v>20</v>
      </c>
      <c r="B9278" s="333">
        <v>97026</v>
      </c>
      <c r="C9278" s="334" t="s">
        <v>13033</v>
      </c>
      <c r="D9278" s="333" t="s">
        <v>69</v>
      </c>
      <c r="E9278" s="335">
        <v>0</v>
      </c>
      <c r="F9278" s="335">
        <v>0</v>
      </c>
    </row>
    <row r="9279" spans="1:6" ht="30.6">
      <c r="A9279" s="333" t="s">
        <v>20</v>
      </c>
      <c r="B9279" s="333">
        <v>97025</v>
      </c>
      <c r="C9279" s="334" t="s">
        <v>13034</v>
      </c>
      <c r="D9279" s="333" t="s">
        <v>69</v>
      </c>
      <c r="E9279" s="335">
        <v>0</v>
      </c>
      <c r="F9279" s="335">
        <v>0</v>
      </c>
    </row>
    <row r="9280" spans="1:6" ht="30.6">
      <c r="A9280" s="333" t="s">
        <v>20</v>
      </c>
      <c r="B9280" s="333">
        <v>97032</v>
      </c>
      <c r="C9280" s="334" t="s">
        <v>13035</v>
      </c>
      <c r="D9280" s="333" t="s">
        <v>69</v>
      </c>
      <c r="E9280" s="335">
        <v>52.16</v>
      </c>
      <c r="F9280" s="335">
        <v>53.51</v>
      </c>
    </row>
    <row r="9281" spans="1:6" ht="30.6">
      <c r="A9281" s="333" t="s">
        <v>20</v>
      </c>
      <c r="B9281" s="333">
        <v>97031</v>
      </c>
      <c r="C9281" s="334" t="s">
        <v>13036</v>
      </c>
      <c r="D9281" s="333" t="s">
        <v>69</v>
      </c>
      <c r="E9281" s="335">
        <v>84.26</v>
      </c>
      <c r="F9281" s="335">
        <v>85.61</v>
      </c>
    </row>
    <row r="9282" spans="1:6" ht="30.6">
      <c r="A9282" s="333" t="s">
        <v>20</v>
      </c>
      <c r="B9282" s="333">
        <v>97036</v>
      </c>
      <c r="C9282" s="334" t="s">
        <v>13037</v>
      </c>
      <c r="D9282" s="333" t="s">
        <v>69</v>
      </c>
      <c r="E9282" s="335">
        <v>0</v>
      </c>
      <c r="F9282" s="335">
        <v>0</v>
      </c>
    </row>
    <row r="9283" spans="1:6" ht="30.6">
      <c r="A9283" s="333" t="s">
        <v>20</v>
      </c>
      <c r="B9283" s="333">
        <v>97035</v>
      </c>
      <c r="C9283" s="334" t="s">
        <v>13038</v>
      </c>
      <c r="D9283" s="333" t="s">
        <v>69</v>
      </c>
      <c r="E9283" s="335">
        <v>0</v>
      </c>
      <c r="F9283" s="335">
        <v>0</v>
      </c>
    </row>
    <row r="9284" spans="1:6" ht="30.6">
      <c r="A9284" s="333" t="s">
        <v>20</v>
      </c>
      <c r="B9284" s="333">
        <v>97034</v>
      </c>
      <c r="C9284" s="334" t="s">
        <v>13039</v>
      </c>
      <c r="D9284" s="333" t="s">
        <v>69</v>
      </c>
      <c r="E9284" s="335">
        <v>49.21</v>
      </c>
      <c r="F9284" s="335">
        <v>51.12</v>
      </c>
    </row>
    <row r="9285" spans="1:6" ht="30.6">
      <c r="A9285" s="333" t="s">
        <v>20</v>
      </c>
      <c r="B9285" s="333">
        <v>97033</v>
      </c>
      <c r="C9285" s="334" t="s">
        <v>13040</v>
      </c>
      <c r="D9285" s="333" t="s">
        <v>69</v>
      </c>
      <c r="E9285" s="335">
        <v>72.900000000000006</v>
      </c>
      <c r="F9285" s="335">
        <v>74.81</v>
      </c>
    </row>
    <row r="9286" spans="1:6" ht="30.6">
      <c r="A9286" s="333" t="s">
        <v>20</v>
      </c>
      <c r="B9286" s="333">
        <v>97030</v>
      </c>
      <c r="C9286" s="334" t="s">
        <v>13041</v>
      </c>
      <c r="D9286" s="333" t="s">
        <v>69</v>
      </c>
      <c r="E9286" s="335">
        <v>0</v>
      </c>
      <c r="F9286" s="335">
        <v>0</v>
      </c>
    </row>
    <row r="9287" spans="1:6" ht="30.6">
      <c r="A9287" s="333" t="s">
        <v>20</v>
      </c>
      <c r="B9287" s="333">
        <v>97029</v>
      </c>
      <c r="C9287" s="334" t="s">
        <v>13042</v>
      </c>
      <c r="D9287" s="333" t="s">
        <v>69</v>
      </c>
      <c r="E9287" s="335">
        <v>0</v>
      </c>
      <c r="F9287" s="335">
        <v>0</v>
      </c>
    </row>
    <row r="9288" spans="1:6" ht="30.6">
      <c r="A9288" s="333" t="s">
        <v>20</v>
      </c>
      <c r="B9288" s="333">
        <v>97028</v>
      </c>
      <c r="C9288" s="334" t="s">
        <v>13043</v>
      </c>
      <c r="D9288" s="333" t="s">
        <v>69</v>
      </c>
      <c r="E9288" s="335">
        <v>0</v>
      </c>
      <c r="F9288" s="335">
        <v>0</v>
      </c>
    </row>
    <row r="9289" spans="1:6" ht="30.6">
      <c r="A9289" s="333" t="s">
        <v>20</v>
      </c>
      <c r="B9289" s="333">
        <v>97027</v>
      </c>
      <c r="C9289" s="334" t="s">
        <v>13044</v>
      </c>
      <c r="D9289" s="333" t="s">
        <v>69</v>
      </c>
      <c r="E9289" s="335">
        <v>0</v>
      </c>
      <c r="F9289" s="335">
        <v>0</v>
      </c>
    </row>
    <row r="9290" spans="1:6" ht="30.6">
      <c r="A9290" s="333" t="s">
        <v>20</v>
      </c>
      <c r="B9290" s="333">
        <v>97038</v>
      </c>
      <c r="C9290" s="334" t="s">
        <v>13045</v>
      </c>
      <c r="D9290" s="333" t="s">
        <v>69</v>
      </c>
      <c r="E9290" s="335">
        <v>0</v>
      </c>
      <c r="F9290" s="335">
        <v>0</v>
      </c>
    </row>
    <row r="9291" spans="1:6" ht="30.6">
      <c r="A9291" s="333" t="s">
        <v>20</v>
      </c>
      <c r="B9291" s="333">
        <v>97037</v>
      </c>
      <c r="C9291" s="334" t="s">
        <v>13046</v>
      </c>
      <c r="D9291" s="333" t="s">
        <v>69</v>
      </c>
      <c r="E9291" s="335">
        <v>0</v>
      </c>
      <c r="F9291" s="335">
        <v>0</v>
      </c>
    </row>
    <row r="9292" spans="1:6" ht="20.399999999999999">
      <c r="A9292" s="333" t="s">
        <v>20</v>
      </c>
      <c r="B9292" s="333">
        <v>97014</v>
      </c>
      <c r="C9292" s="334" t="s">
        <v>13047</v>
      </c>
      <c r="D9292" s="333" t="s">
        <v>69</v>
      </c>
      <c r="E9292" s="335">
        <v>62.79</v>
      </c>
      <c r="F9292" s="335">
        <v>64.09</v>
      </c>
    </row>
    <row r="9293" spans="1:6" ht="30.6">
      <c r="A9293" s="333" t="s">
        <v>20</v>
      </c>
      <c r="B9293" s="333">
        <v>97015</v>
      </c>
      <c r="C9293" s="334" t="s">
        <v>13048</v>
      </c>
      <c r="D9293" s="333" t="s">
        <v>69</v>
      </c>
      <c r="E9293" s="335">
        <v>51.85</v>
      </c>
      <c r="F9293" s="335">
        <v>53.15</v>
      </c>
    </row>
    <row r="9294" spans="1:6" ht="20.399999999999999">
      <c r="A9294" s="333" t="s">
        <v>20</v>
      </c>
      <c r="B9294" s="333">
        <v>97013</v>
      </c>
      <c r="C9294" s="334" t="s">
        <v>13049</v>
      </c>
      <c r="D9294" s="333" t="s">
        <v>69</v>
      </c>
      <c r="E9294" s="335">
        <v>84.76</v>
      </c>
      <c r="F9294" s="335">
        <v>86.06</v>
      </c>
    </row>
    <row r="9295" spans="1:6" ht="20.399999999999999">
      <c r="A9295" s="333" t="s">
        <v>20</v>
      </c>
      <c r="B9295" s="333">
        <v>97017</v>
      </c>
      <c r="C9295" s="334" t="s">
        <v>13050</v>
      </c>
      <c r="D9295" s="333" t="s">
        <v>69</v>
      </c>
      <c r="E9295" s="335">
        <v>37.94</v>
      </c>
      <c r="F9295" s="335">
        <v>39</v>
      </c>
    </row>
    <row r="9296" spans="1:6" ht="20.399999999999999">
      <c r="A9296" s="333" t="s">
        <v>20</v>
      </c>
      <c r="B9296" s="333">
        <v>97018</v>
      </c>
      <c r="C9296" s="334" t="s">
        <v>13051</v>
      </c>
      <c r="D9296" s="333" t="s">
        <v>69</v>
      </c>
      <c r="E9296" s="335">
        <v>32.090000000000003</v>
      </c>
      <c r="F9296" s="335">
        <v>33.15</v>
      </c>
    </row>
    <row r="9297" spans="1:6" ht="20.399999999999999">
      <c r="A9297" s="333" t="s">
        <v>20</v>
      </c>
      <c r="B9297" s="333">
        <v>97016</v>
      </c>
      <c r="C9297" s="334" t="s">
        <v>13052</v>
      </c>
      <c r="D9297" s="333" t="s">
        <v>69</v>
      </c>
      <c r="E9297" s="335">
        <v>49.75</v>
      </c>
      <c r="F9297" s="335">
        <v>50.81</v>
      </c>
    </row>
    <row r="9298" spans="1:6" ht="30.6">
      <c r="A9298" s="333" t="s">
        <v>20</v>
      </c>
      <c r="B9298" s="333">
        <v>97024</v>
      </c>
      <c r="C9298" s="334" t="s">
        <v>13053</v>
      </c>
      <c r="D9298" s="333" t="s">
        <v>69</v>
      </c>
      <c r="E9298" s="335">
        <v>0</v>
      </c>
      <c r="F9298" s="335">
        <v>0</v>
      </c>
    </row>
    <row r="9299" spans="1:6" ht="30.6">
      <c r="A9299" s="333" t="s">
        <v>20</v>
      </c>
      <c r="B9299" s="333">
        <v>97023</v>
      </c>
      <c r="C9299" s="334" t="s">
        <v>13054</v>
      </c>
      <c r="D9299" s="333" t="s">
        <v>69</v>
      </c>
      <c r="E9299" s="335">
        <v>0</v>
      </c>
      <c r="F9299" s="335">
        <v>0</v>
      </c>
    </row>
    <row r="9300" spans="1:6" ht="30.6">
      <c r="A9300" s="333" t="s">
        <v>20</v>
      </c>
      <c r="B9300" s="333">
        <v>105804</v>
      </c>
      <c r="C9300" s="334" t="s">
        <v>13055</v>
      </c>
      <c r="D9300" s="333" t="s">
        <v>69</v>
      </c>
      <c r="E9300" s="335">
        <v>0</v>
      </c>
      <c r="F9300" s="335">
        <v>0</v>
      </c>
    </row>
    <row r="9301" spans="1:6" ht="30.6">
      <c r="A9301" s="333" t="s">
        <v>20</v>
      </c>
      <c r="B9301" s="333">
        <v>104990</v>
      </c>
      <c r="C9301" s="334" t="s">
        <v>13056</v>
      </c>
      <c r="D9301" s="333" t="s">
        <v>69</v>
      </c>
      <c r="E9301" s="335">
        <v>10.79</v>
      </c>
      <c r="F9301" s="335">
        <v>11.26</v>
      </c>
    </row>
    <row r="9302" spans="1:6">
      <c r="A9302" s="333" t="s">
        <v>20</v>
      </c>
      <c r="B9302" s="333">
        <v>97052</v>
      </c>
      <c r="C9302" s="334" t="s">
        <v>13057</v>
      </c>
      <c r="D9302" s="333" t="s">
        <v>3</v>
      </c>
      <c r="E9302" s="335">
        <v>0</v>
      </c>
      <c r="F9302" s="335">
        <v>0</v>
      </c>
    </row>
    <row r="9303" spans="1:6">
      <c r="A9303" s="333" t="s">
        <v>20</v>
      </c>
      <c r="B9303" s="333">
        <v>97054</v>
      </c>
      <c r="C9303" s="334" t="s">
        <v>13058</v>
      </c>
      <c r="D9303" s="333" t="s">
        <v>3</v>
      </c>
      <c r="E9303" s="335">
        <v>29.57</v>
      </c>
      <c r="F9303" s="335">
        <v>30.44</v>
      </c>
    </row>
    <row r="9304" spans="1:6">
      <c r="A9304" s="333" t="s">
        <v>20</v>
      </c>
      <c r="B9304" s="333">
        <v>104981</v>
      </c>
      <c r="C9304" s="334" t="s">
        <v>13059</v>
      </c>
      <c r="D9304" s="333" t="s">
        <v>69</v>
      </c>
      <c r="E9304" s="335">
        <v>0</v>
      </c>
      <c r="F9304" s="335">
        <v>0</v>
      </c>
    </row>
    <row r="9305" spans="1:6">
      <c r="A9305" s="333" t="s">
        <v>20</v>
      </c>
      <c r="B9305" s="333">
        <v>104980</v>
      </c>
      <c r="C9305" s="334" t="s">
        <v>13060</v>
      </c>
      <c r="D9305" s="333" t="s">
        <v>69</v>
      </c>
      <c r="E9305" s="335">
        <v>0</v>
      </c>
      <c r="F9305" s="335">
        <v>0</v>
      </c>
    </row>
    <row r="9306" spans="1:6">
      <c r="A9306" s="333" t="s">
        <v>20</v>
      </c>
      <c r="B9306" s="333">
        <v>97042</v>
      </c>
      <c r="C9306" s="334" t="s">
        <v>13061</v>
      </c>
      <c r="D9306" s="333" t="s">
        <v>69</v>
      </c>
      <c r="E9306" s="335">
        <v>0</v>
      </c>
      <c r="F9306" s="335">
        <v>0</v>
      </c>
    </row>
    <row r="9307" spans="1:6" ht="20.399999999999999">
      <c r="A9307" s="333" t="s">
        <v>20</v>
      </c>
      <c r="B9307" s="333">
        <v>97045</v>
      </c>
      <c r="C9307" s="334" t="s">
        <v>13062</v>
      </c>
      <c r="D9307" s="333" t="s">
        <v>69</v>
      </c>
      <c r="E9307" s="335">
        <v>0</v>
      </c>
      <c r="F9307" s="335">
        <v>0</v>
      </c>
    </row>
    <row r="9308" spans="1:6" ht="20.399999999999999">
      <c r="A9308" s="333" t="s">
        <v>20</v>
      </c>
      <c r="B9308" s="333">
        <v>97044</v>
      </c>
      <c r="C9308" s="334" t="s">
        <v>13063</v>
      </c>
      <c r="D9308" s="333" t="s">
        <v>69</v>
      </c>
      <c r="E9308" s="335">
        <v>0</v>
      </c>
      <c r="F9308" s="335">
        <v>0</v>
      </c>
    </row>
    <row r="9309" spans="1:6" ht="20.399999999999999">
      <c r="A9309" s="333" t="s">
        <v>20</v>
      </c>
      <c r="B9309" s="333">
        <v>97043</v>
      </c>
      <c r="C9309" s="334" t="s">
        <v>13064</v>
      </c>
      <c r="D9309" s="333" t="s">
        <v>69</v>
      </c>
      <c r="E9309" s="335">
        <v>0</v>
      </c>
      <c r="F9309" s="335">
        <v>0</v>
      </c>
    </row>
    <row r="9310" spans="1:6" ht="20.399999999999999">
      <c r="A9310" s="333" t="s">
        <v>20</v>
      </c>
      <c r="B9310" s="333">
        <v>97063</v>
      </c>
      <c r="C9310" s="334" t="s">
        <v>13065</v>
      </c>
      <c r="D9310" s="333" t="s">
        <v>230</v>
      </c>
      <c r="E9310" s="335">
        <v>16.57</v>
      </c>
      <c r="F9310" s="335">
        <v>17.86</v>
      </c>
    </row>
    <row r="9311" spans="1:6" ht="20.399999999999999">
      <c r="A9311" s="333" t="s">
        <v>20</v>
      </c>
      <c r="B9311" s="333">
        <v>97065</v>
      </c>
      <c r="C9311" s="334" t="s">
        <v>13066</v>
      </c>
      <c r="D9311" s="333" t="s">
        <v>1193</v>
      </c>
      <c r="E9311" s="335">
        <v>11.21</v>
      </c>
      <c r="F9311" s="335">
        <v>12.06</v>
      </c>
    </row>
    <row r="9312" spans="1:6" ht="20.399999999999999">
      <c r="A9312" s="333" t="s">
        <v>20</v>
      </c>
      <c r="B9312" s="333">
        <v>97064</v>
      </c>
      <c r="C9312" s="334" t="s">
        <v>13067</v>
      </c>
      <c r="D9312" s="333" t="s">
        <v>69</v>
      </c>
      <c r="E9312" s="335">
        <v>23.31</v>
      </c>
      <c r="F9312" s="335">
        <v>25.1</v>
      </c>
    </row>
    <row r="9313" spans="1:6">
      <c r="A9313" s="333" t="s">
        <v>20</v>
      </c>
      <c r="B9313" s="333">
        <v>97049</v>
      </c>
      <c r="C9313" s="334" t="s">
        <v>13068</v>
      </c>
      <c r="D9313" s="333" t="s">
        <v>230</v>
      </c>
      <c r="E9313" s="335">
        <v>0</v>
      </c>
      <c r="F9313" s="335">
        <v>0</v>
      </c>
    </row>
    <row r="9314" spans="1:6" ht="20.399999999999999">
      <c r="A9314" s="333" t="s">
        <v>20</v>
      </c>
      <c r="B9314" s="333">
        <v>96997</v>
      </c>
      <c r="C9314" s="334" t="s">
        <v>13069</v>
      </c>
      <c r="D9314" s="333" t="s">
        <v>69</v>
      </c>
      <c r="E9314" s="335">
        <v>0</v>
      </c>
      <c r="F9314" s="335">
        <v>0</v>
      </c>
    </row>
    <row r="9315" spans="1:6" ht="20.399999999999999">
      <c r="A9315" s="333" t="s">
        <v>20</v>
      </c>
      <c r="B9315" s="333">
        <v>96999</v>
      </c>
      <c r="C9315" s="334" t="s">
        <v>13070</v>
      </c>
      <c r="D9315" s="333" t="s">
        <v>69</v>
      </c>
      <c r="E9315" s="335">
        <v>0</v>
      </c>
      <c r="F9315" s="335">
        <v>0</v>
      </c>
    </row>
    <row r="9316" spans="1:6" ht="30.6">
      <c r="A9316" s="333" t="s">
        <v>20</v>
      </c>
      <c r="B9316" s="333">
        <v>96996</v>
      </c>
      <c r="C9316" s="334" t="s">
        <v>13071</v>
      </c>
      <c r="D9316" s="333" t="s">
        <v>69</v>
      </c>
      <c r="E9316" s="335">
        <v>0</v>
      </c>
      <c r="F9316" s="335">
        <v>0</v>
      </c>
    </row>
    <row r="9317" spans="1:6" ht="30.6">
      <c r="A9317" s="333" t="s">
        <v>20</v>
      </c>
      <c r="B9317" s="333">
        <v>96998</v>
      </c>
      <c r="C9317" s="334" t="s">
        <v>13072</v>
      </c>
      <c r="D9317" s="333" t="s">
        <v>69</v>
      </c>
      <c r="E9317" s="335">
        <v>0</v>
      </c>
      <c r="F9317" s="335">
        <v>0</v>
      </c>
    </row>
    <row r="9318" spans="1:6" ht="20.399999999999999">
      <c r="A9318" s="333" t="s">
        <v>20</v>
      </c>
      <c r="B9318" s="333">
        <v>97067</v>
      </c>
      <c r="C9318" s="334" t="s">
        <v>13073</v>
      </c>
      <c r="D9318" s="333" t="s">
        <v>69</v>
      </c>
      <c r="E9318" s="335">
        <v>526.53</v>
      </c>
      <c r="F9318" s="335">
        <v>540.82000000000005</v>
      </c>
    </row>
    <row r="9319" spans="1:6" ht="20.399999999999999">
      <c r="A9319" s="333" t="s">
        <v>20</v>
      </c>
      <c r="B9319" s="333">
        <v>97001</v>
      </c>
      <c r="C9319" s="334" t="s">
        <v>13074</v>
      </c>
      <c r="D9319" s="333" t="s">
        <v>69</v>
      </c>
      <c r="E9319" s="335">
        <v>0</v>
      </c>
      <c r="F9319" s="335">
        <v>0</v>
      </c>
    </row>
    <row r="9320" spans="1:6" ht="20.399999999999999">
      <c r="A9320" s="333" t="s">
        <v>20</v>
      </c>
      <c r="B9320" s="333">
        <v>97003</v>
      </c>
      <c r="C9320" s="334" t="s">
        <v>13075</v>
      </c>
      <c r="D9320" s="333" t="s">
        <v>69</v>
      </c>
      <c r="E9320" s="335">
        <v>0</v>
      </c>
      <c r="F9320" s="335">
        <v>0</v>
      </c>
    </row>
    <row r="9321" spans="1:6" ht="20.399999999999999">
      <c r="A9321" s="333" t="s">
        <v>20</v>
      </c>
      <c r="B9321" s="333">
        <v>97005</v>
      </c>
      <c r="C9321" s="334" t="s">
        <v>13076</v>
      </c>
      <c r="D9321" s="333" t="s">
        <v>69</v>
      </c>
      <c r="E9321" s="335">
        <v>0</v>
      </c>
      <c r="F9321" s="335">
        <v>0</v>
      </c>
    </row>
    <row r="9322" spans="1:6" ht="20.399999999999999">
      <c r="A9322" s="333" t="s">
        <v>20</v>
      </c>
      <c r="B9322" s="333">
        <v>97000</v>
      </c>
      <c r="C9322" s="334" t="s">
        <v>13077</v>
      </c>
      <c r="D9322" s="333" t="s">
        <v>69</v>
      </c>
      <c r="E9322" s="335">
        <v>0</v>
      </c>
      <c r="F9322" s="335">
        <v>0</v>
      </c>
    </row>
    <row r="9323" spans="1:6" ht="20.399999999999999">
      <c r="A9323" s="333" t="s">
        <v>20</v>
      </c>
      <c r="B9323" s="333">
        <v>97002</v>
      </c>
      <c r="C9323" s="334" t="s">
        <v>13078</v>
      </c>
      <c r="D9323" s="333" t="s">
        <v>69</v>
      </c>
      <c r="E9323" s="335">
        <v>0</v>
      </c>
      <c r="F9323" s="335">
        <v>0</v>
      </c>
    </row>
    <row r="9324" spans="1:6" ht="20.399999999999999">
      <c r="A9324" s="333" t="s">
        <v>20</v>
      </c>
      <c r="B9324" s="333">
        <v>97004</v>
      </c>
      <c r="C9324" s="334" t="s">
        <v>13079</v>
      </c>
      <c r="D9324" s="333" t="s">
        <v>69</v>
      </c>
      <c r="E9324" s="335">
        <v>0</v>
      </c>
      <c r="F9324" s="335">
        <v>0</v>
      </c>
    </row>
    <row r="9325" spans="1:6" ht="20.399999999999999">
      <c r="A9325" s="333" t="s">
        <v>20</v>
      </c>
      <c r="B9325" s="333">
        <v>97007</v>
      </c>
      <c r="C9325" s="334" t="s">
        <v>13080</v>
      </c>
      <c r="D9325" s="333" t="s">
        <v>69</v>
      </c>
      <c r="E9325" s="335">
        <v>0</v>
      </c>
      <c r="F9325" s="335">
        <v>0</v>
      </c>
    </row>
    <row r="9326" spans="1:6" ht="20.399999999999999">
      <c r="A9326" s="333" t="s">
        <v>20</v>
      </c>
      <c r="B9326" s="333">
        <v>97009</v>
      </c>
      <c r="C9326" s="334" t="s">
        <v>13081</v>
      </c>
      <c r="D9326" s="333" t="s">
        <v>69</v>
      </c>
      <c r="E9326" s="335">
        <v>0</v>
      </c>
      <c r="F9326" s="335">
        <v>0</v>
      </c>
    </row>
    <row r="9327" spans="1:6" ht="20.399999999999999">
      <c r="A9327" s="333" t="s">
        <v>20</v>
      </c>
      <c r="B9327" s="333">
        <v>97006</v>
      </c>
      <c r="C9327" s="334" t="s">
        <v>13082</v>
      </c>
      <c r="D9327" s="333" t="s">
        <v>69</v>
      </c>
      <c r="E9327" s="335">
        <v>0</v>
      </c>
      <c r="F9327" s="335">
        <v>0</v>
      </c>
    </row>
    <row r="9328" spans="1:6" ht="20.399999999999999">
      <c r="A9328" s="333" t="s">
        <v>20</v>
      </c>
      <c r="B9328" s="333">
        <v>97008</v>
      </c>
      <c r="C9328" s="334" t="s">
        <v>13083</v>
      </c>
      <c r="D9328" s="333" t="s">
        <v>69</v>
      </c>
      <c r="E9328" s="335">
        <v>0</v>
      </c>
      <c r="F9328" s="335">
        <v>0</v>
      </c>
    </row>
    <row r="9329" spans="1:6" ht="20.399999999999999">
      <c r="A9329" s="333" t="s">
        <v>20</v>
      </c>
      <c r="B9329" s="333">
        <v>97048</v>
      </c>
      <c r="C9329" s="334" t="s">
        <v>13084</v>
      </c>
      <c r="D9329" s="333" t="s">
        <v>230</v>
      </c>
      <c r="E9329" s="335">
        <v>0.09</v>
      </c>
      <c r="F9329" s="335">
        <v>0.09</v>
      </c>
    </row>
    <row r="9330" spans="1:6" ht="20.399999999999999">
      <c r="A9330" s="333" t="s">
        <v>20</v>
      </c>
      <c r="B9330" s="333">
        <v>97047</v>
      </c>
      <c r="C9330" s="334" t="s">
        <v>13085</v>
      </c>
      <c r="D9330" s="333" t="s">
        <v>230</v>
      </c>
      <c r="E9330" s="335">
        <v>0.13</v>
      </c>
      <c r="F9330" s="335">
        <v>0.13</v>
      </c>
    </row>
    <row r="9331" spans="1:6">
      <c r="A9331" s="333" t="s">
        <v>20</v>
      </c>
      <c r="B9331" s="333">
        <v>97046</v>
      </c>
      <c r="C9331" s="334" t="s">
        <v>13086</v>
      </c>
      <c r="D9331" s="333" t="s">
        <v>230</v>
      </c>
      <c r="E9331" s="335">
        <v>0.32</v>
      </c>
      <c r="F9331" s="335">
        <v>0.33</v>
      </c>
    </row>
    <row r="9332" spans="1:6" ht="20.399999999999999">
      <c r="A9332" s="333" t="s">
        <v>20</v>
      </c>
      <c r="B9332" s="333">
        <v>104989</v>
      </c>
      <c r="C9332" s="334" t="s">
        <v>13087</v>
      </c>
      <c r="D9332" s="333" t="s">
        <v>3</v>
      </c>
      <c r="E9332" s="335">
        <v>39.090000000000003</v>
      </c>
      <c r="F9332" s="335">
        <v>41.45</v>
      </c>
    </row>
    <row r="9333" spans="1:6">
      <c r="A9333" s="333" t="s">
        <v>20</v>
      </c>
      <c r="B9333" s="333">
        <v>97066</v>
      </c>
      <c r="C9333" s="334" t="s">
        <v>13088</v>
      </c>
      <c r="D9333" s="333" t="s">
        <v>230</v>
      </c>
      <c r="E9333" s="335">
        <v>371.8</v>
      </c>
      <c r="F9333" s="335">
        <v>383.49</v>
      </c>
    </row>
    <row r="9334" spans="1:6">
      <c r="A9334" s="333" t="s">
        <v>20</v>
      </c>
      <c r="B9334" s="333">
        <v>104982</v>
      </c>
      <c r="C9334" s="334" t="s">
        <v>13089</v>
      </c>
      <c r="D9334" s="333" t="s">
        <v>69</v>
      </c>
      <c r="E9334" s="335">
        <v>0</v>
      </c>
      <c r="F9334" s="335">
        <v>0</v>
      </c>
    </row>
    <row r="9335" spans="1:6" ht="20.399999999999999">
      <c r="A9335" s="333" t="s">
        <v>20</v>
      </c>
      <c r="B9335" s="333">
        <v>97060</v>
      </c>
      <c r="C9335" s="334" t="s">
        <v>13090</v>
      </c>
      <c r="D9335" s="333" t="s">
        <v>69</v>
      </c>
      <c r="E9335" s="335">
        <v>0</v>
      </c>
      <c r="F9335" s="335">
        <v>0</v>
      </c>
    </row>
    <row r="9336" spans="1:6">
      <c r="A9336" s="333" t="s">
        <v>20</v>
      </c>
      <c r="B9336" s="333">
        <v>97059</v>
      </c>
      <c r="C9336" s="334" t="s">
        <v>13091</v>
      </c>
      <c r="D9336" s="333" t="s">
        <v>69</v>
      </c>
      <c r="E9336" s="335">
        <v>0</v>
      </c>
      <c r="F9336" s="335">
        <v>0</v>
      </c>
    </row>
    <row r="9337" spans="1:6">
      <c r="A9337" s="333" t="s">
        <v>20</v>
      </c>
      <c r="B9337" s="333">
        <v>97058</v>
      </c>
      <c r="C9337" s="334" t="s">
        <v>13092</v>
      </c>
      <c r="D9337" s="333" t="s">
        <v>69</v>
      </c>
      <c r="E9337" s="335">
        <v>0</v>
      </c>
      <c r="F9337" s="335">
        <v>0</v>
      </c>
    </row>
    <row r="9338" spans="1:6" ht="20.399999999999999">
      <c r="A9338" s="333" t="s">
        <v>20</v>
      </c>
      <c r="B9338" s="333">
        <v>97056</v>
      </c>
      <c r="C9338" s="334" t="s">
        <v>13093</v>
      </c>
      <c r="D9338" s="333" t="s">
        <v>69</v>
      </c>
      <c r="E9338" s="335">
        <v>0</v>
      </c>
      <c r="F9338" s="335">
        <v>0</v>
      </c>
    </row>
    <row r="9339" spans="1:6" ht="20.399999999999999">
      <c r="A9339" s="333" t="s">
        <v>20</v>
      </c>
      <c r="B9339" s="333">
        <v>97057</v>
      </c>
      <c r="C9339" s="334" t="s">
        <v>13094</v>
      </c>
      <c r="D9339" s="333" t="s">
        <v>69</v>
      </c>
      <c r="E9339" s="335">
        <v>0</v>
      </c>
      <c r="F9339" s="335">
        <v>0</v>
      </c>
    </row>
    <row r="9340" spans="1:6" ht="20.399999999999999">
      <c r="A9340" s="333" t="s">
        <v>20</v>
      </c>
      <c r="B9340" s="333">
        <v>97055</v>
      </c>
      <c r="C9340" s="334" t="s">
        <v>13095</v>
      </c>
      <c r="D9340" s="333" t="s">
        <v>69</v>
      </c>
      <c r="E9340" s="335">
        <v>0</v>
      </c>
      <c r="F9340" s="335">
        <v>0</v>
      </c>
    </row>
    <row r="9341" spans="1:6">
      <c r="A9341" s="333" t="s">
        <v>20</v>
      </c>
      <c r="B9341" s="333">
        <v>102656</v>
      </c>
      <c r="C9341" s="334" t="s">
        <v>13096</v>
      </c>
      <c r="D9341" s="333" t="s">
        <v>69</v>
      </c>
      <c r="E9341" s="335">
        <v>0</v>
      </c>
      <c r="F9341" s="335">
        <v>0</v>
      </c>
    </row>
    <row r="9342" spans="1:6">
      <c r="A9342" s="333" t="s">
        <v>20</v>
      </c>
      <c r="B9342" s="333">
        <v>104983</v>
      </c>
      <c r="C9342" s="334" t="s">
        <v>13097</v>
      </c>
      <c r="D9342" s="333" t="s">
        <v>3</v>
      </c>
      <c r="E9342" s="335">
        <v>0</v>
      </c>
      <c r="F9342" s="335">
        <v>0</v>
      </c>
    </row>
    <row r="9343" spans="1:6">
      <c r="A9343" s="333" t="s">
        <v>20</v>
      </c>
      <c r="B9343" s="333">
        <v>97050</v>
      </c>
      <c r="C9343" s="334" t="s">
        <v>13098</v>
      </c>
      <c r="D9343" s="333" t="s">
        <v>230</v>
      </c>
      <c r="E9343" s="335">
        <v>0</v>
      </c>
      <c r="F9343" s="335">
        <v>0</v>
      </c>
    </row>
    <row r="9344" spans="1:6" ht="20.399999999999999">
      <c r="A9344" s="333" t="s">
        <v>20</v>
      </c>
      <c r="B9344" s="333">
        <v>95946</v>
      </c>
      <c r="C9344" s="334" t="s">
        <v>1641</v>
      </c>
      <c r="D9344" s="333" t="s">
        <v>1167</v>
      </c>
      <c r="E9344" s="335">
        <v>11.32</v>
      </c>
      <c r="F9344" s="335">
        <v>11.61</v>
      </c>
    </row>
    <row r="9345" spans="1:6" ht="20.399999999999999">
      <c r="A9345" s="333" t="s">
        <v>20</v>
      </c>
      <c r="B9345" s="333">
        <v>95947</v>
      </c>
      <c r="C9345" s="334" t="s">
        <v>1642</v>
      </c>
      <c r="D9345" s="333" t="s">
        <v>1167</v>
      </c>
      <c r="E9345" s="335">
        <v>8.4700000000000006</v>
      </c>
      <c r="F9345" s="335">
        <v>8.6</v>
      </c>
    </row>
    <row r="9346" spans="1:6" ht="20.399999999999999">
      <c r="A9346" s="333" t="s">
        <v>20</v>
      </c>
      <c r="B9346" s="333">
        <v>95948</v>
      </c>
      <c r="C9346" s="334" t="s">
        <v>1643</v>
      </c>
      <c r="D9346" s="333" t="s">
        <v>1167</v>
      </c>
      <c r="E9346" s="335">
        <v>7.21</v>
      </c>
      <c r="F9346" s="335">
        <v>7.23</v>
      </c>
    </row>
    <row r="9347" spans="1:6" ht="20.399999999999999">
      <c r="A9347" s="333" t="s">
        <v>20</v>
      </c>
      <c r="B9347" s="333">
        <v>95944</v>
      </c>
      <c r="C9347" s="334" t="s">
        <v>1639</v>
      </c>
      <c r="D9347" s="333" t="s">
        <v>1167</v>
      </c>
      <c r="E9347" s="335">
        <v>18.940000000000001</v>
      </c>
      <c r="F9347" s="335">
        <v>19.809999999999999</v>
      </c>
    </row>
    <row r="9348" spans="1:6" ht="20.399999999999999">
      <c r="A9348" s="333" t="s">
        <v>20</v>
      </c>
      <c r="B9348" s="333">
        <v>95945</v>
      </c>
      <c r="C9348" s="334" t="s">
        <v>1640</v>
      </c>
      <c r="D9348" s="333" t="s">
        <v>1167</v>
      </c>
      <c r="E9348" s="335">
        <v>14.72</v>
      </c>
      <c r="F9348" s="335">
        <v>15.23</v>
      </c>
    </row>
    <row r="9349" spans="1:6" ht="20.399999999999999">
      <c r="A9349" s="333" t="s">
        <v>20</v>
      </c>
      <c r="B9349" s="333">
        <v>95943</v>
      </c>
      <c r="C9349" s="334" t="s">
        <v>1638</v>
      </c>
      <c r="D9349" s="333" t="s">
        <v>1167</v>
      </c>
      <c r="E9349" s="335">
        <v>21.36</v>
      </c>
      <c r="F9349" s="335">
        <v>22.49</v>
      </c>
    </row>
    <row r="9350" spans="1:6" ht="20.399999999999999">
      <c r="A9350" s="333" t="s">
        <v>20</v>
      </c>
      <c r="B9350" s="333">
        <v>102077</v>
      </c>
      <c r="C9350" s="334" t="s">
        <v>13099</v>
      </c>
      <c r="D9350" s="333" t="s">
        <v>1193</v>
      </c>
      <c r="E9350" s="335">
        <v>5461.59</v>
      </c>
      <c r="F9350" s="335">
        <v>5639.76</v>
      </c>
    </row>
    <row r="9351" spans="1:6" ht="20.399999999999999">
      <c r="A9351" s="333" t="s">
        <v>20</v>
      </c>
      <c r="B9351" s="333">
        <v>102073</v>
      </c>
      <c r="C9351" s="334" t="s">
        <v>13100</v>
      </c>
      <c r="D9351" s="333" t="s">
        <v>1193</v>
      </c>
      <c r="E9351" s="335">
        <v>4097.8500000000004</v>
      </c>
      <c r="F9351" s="335">
        <v>4215.84</v>
      </c>
    </row>
    <row r="9352" spans="1:6" ht="20.399999999999999">
      <c r="A9352" s="333" t="s">
        <v>20</v>
      </c>
      <c r="B9352" s="333">
        <v>102079</v>
      </c>
      <c r="C9352" s="334" t="s">
        <v>13101</v>
      </c>
      <c r="D9352" s="333" t="s">
        <v>1193</v>
      </c>
      <c r="E9352" s="335">
        <v>5353.64</v>
      </c>
      <c r="F9352" s="335">
        <v>5521.73</v>
      </c>
    </row>
    <row r="9353" spans="1:6" ht="20.399999999999999">
      <c r="A9353" s="333" t="s">
        <v>20</v>
      </c>
      <c r="B9353" s="333">
        <v>102075</v>
      </c>
      <c r="C9353" s="334" t="s">
        <v>13102</v>
      </c>
      <c r="D9353" s="333" t="s">
        <v>1193</v>
      </c>
      <c r="E9353" s="335">
        <v>4858.08</v>
      </c>
      <c r="F9353" s="335">
        <v>4996.7299999999996</v>
      </c>
    </row>
    <row r="9354" spans="1:6" ht="20.399999999999999">
      <c r="A9354" s="333" t="s">
        <v>20</v>
      </c>
      <c r="B9354" s="333">
        <v>102078</v>
      </c>
      <c r="C9354" s="334" t="s">
        <v>13103</v>
      </c>
      <c r="D9354" s="333" t="s">
        <v>1193</v>
      </c>
      <c r="E9354" s="335">
        <v>5673.81</v>
      </c>
      <c r="F9354" s="335">
        <v>5849.3</v>
      </c>
    </row>
    <row r="9355" spans="1:6" ht="20.399999999999999">
      <c r="A9355" s="333" t="s">
        <v>20</v>
      </c>
      <c r="B9355" s="333">
        <v>102074</v>
      </c>
      <c r="C9355" s="334" t="s">
        <v>13104</v>
      </c>
      <c r="D9355" s="333" t="s">
        <v>1193</v>
      </c>
      <c r="E9355" s="335">
        <v>4745.3500000000004</v>
      </c>
      <c r="F9355" s="335">
        <v>4878.72</v>
      </c>
    </row>
    <row r="9356" spans="1:6" ht="20.399999999999999">
      <c r="A9356" s="333" t="s">
        <v>20</v>
      </c>
      <c r="B9356" s="333">
        <v>102080</v>
      </c>
      <c r="C9356" s="334" t="s">
        <v>13105</v>
      </c>
      <c r="D9356" s="333" t="s">
        <v>1193</v>
      </c>
      <c r="E9356" s="335">
        <v>4644.42</v>
      </c>
      <c r="F9356" s="335">
        <v>4779.1899999999996</v>
      </c>
    </row>
    <row r="9357" spans="1:6" ht="20.399999999999999">
      <c r="A9357" s="333" t="s">
        <v>20</v>
      </c>
      <c r="B9357" s="333">
        <v>102076</v>
      </c>
      <c r="C9357" s="334" t="s">
        <v>13106</v>
      </c>
      <c r="D9357" s="333" t="s">
        <v>1193</v>
      </c>
      <c r="E9357" s="335">
        <v>5029.13</v>
      </c>
      <c r="F9357" s="335">
        <v>5164.51</v>
      </c>
    </row>
    <row r="9358" spans="1:6" ht="20.399999999999999">
      <c r="A9358" s="333" t="s">
        <v>20</v>
      </c>
      <c r="B9358" s="333">
        <v>102084</v>
      </c>
      <c r="C9358" s="334" t="s">
        <v>13107</v>
      </c>
      <c r="D9358" s="333" t="s">
        <v>69</v>
      </c>
      <c r="E9358" s="335">
        <v>0</v>
      </c>
      <c r="F9358" s="335">
        <v>0</v>
      </c>
    </row>
    <row r="9359" spans="1:6" ht="20.399999999999999">
      <c r="A9359" s="333" t="s">
        <v>20</v>
      </c>
      <c r="B9359" s="333">
        <v>102082</v>
      </c>
      <c r="C9359" s="334" t="s">
        <v>13108</v>
      </c>
      <c r="D9359" s="333" t="s">
        <v>69</v>
      </c>
      <c r="E9359" s="335">
        <v>0</v>
      </c>
      <c r="F9359" s="335">
        <v>0</v>
      </c>
    </row>
    <row r="9360" spans="1:6" ht="20.399999999999999">
      <c r="A9360" s="333" t="s">
        <v>20</v>
      </c>
      <c r="B9360" s="333">
        <v>102081</v>
      </c>
      <c r="C9360" s="334" t="s">
        <v>13109</v>
      </c>
      <c r="D9360" s="333" t="s">
        <v>69</v>
      </c>
      <c r="E9360" s="335">
        <v>0</v>
      </c>
      <c r="F9360" s="335">
        <v>0</v>
      </c>
    </row>
    <row r="9361" spans="1:6" ht="20.399999999999999">
      <c r="A9361" s="333" t="s">
        <v>20</v>
      </c>
      <c r="B9361" s="333">
        <v>102092</v>
      </c>
      <c r="C9361" s="334" t="s">
        <v>13110</v>
      </c>
      <c r="D9361" s="333" t="s">
        <v>69</v>
      </c>
      <c r="E9361" s="335">
        <v>0</v>
      </c>
      <c r="F9361" s="335">
        <v>0</v>
      </c>
    </row>
    <row r="9362" spans="1:6" ht="20.399999999999999">
      <c r="A9362" s="333" t="s">
        <v>20</v>
      </c>
      <c r="B9362" s="333">
        <v>102089</v>
      </c>
      <c r="C9362" s="334" t="s">
        <v>1627</v>
      </c>
      <c r="D9362" s="333" t="s">
        <v>230</v>
      </c>
      <c r="E9362" s="335">
        <v>246.59</v>
      </c>
      <c r="F9362" s="335">
        <v>249.51</v>
      </c>
    </row>
    <row r="9363" spans="1:6" ht="20.399999999999999">
      <c r="A9363" s="333" t="s">
        <v>20</v>
      </c>
      <c r="B9363" s="333">
        <v>102090</v>
      </c>
      <c r="C9363" s="334" t="s">
        <v>1628</v>
      </c>
      <c r="D9363" s="333" t="s">
        <v>230</v>
      </c>
      <c r="E9363" s="335">
        <v>178.63</v>
      </c>
      <c r="F9363" s="335">
        <v>181.55</v>
      </c>
    </row>
    <row r="9364" spans="1:6" ht="20.399999999999999">
      <c r="A9364" s="333" t="s">
        <v>20</v>
      </c>
      <c r="B9364" s="333">
        <v>102086</v>
      </c>
      <c r="C9364" s="334" t="s">
        <v>1625</v>
      </c>
      <c r="D9364" s="333" t="s">
        <v>230</v>
      </c>
      <c r="E9364" s="335">
        <v>262.52</v>
      </c>
      <c r="F9364" s="335">
        <v>265.23</v>
      </c>
    </row>
    <row r="9365" spans="1:6" ht="20.399999999999999">
      <c r="A9365" s="333" t="s">
        <v>20</v>
      </c>
      <c r="B9365" s="333">
        <v>102087</v>
      </c>
      <c r="C9365" s="334" t="s">
        <v>1626</v>
      </c>
      <c r="D9365" s="333" t="s">
        <v>230</v>
      </c>
      <c r="E9365" s="335">
        <v>202.62</v>
      </c>
      <c r="F9365" s="335">
        <v>205.33</v>
      </c>
    </row>
    <row r="9366" spans="1:6" ht="20.399999999999999">
      <c r="A9366" s="333" t="s">
        <v>20</v>
      </c>
      <c r="B9366" s="333">
        <v>102091</v>
      </c>
      <c r="C9366" s="334" t="s">
        <v>13111</v>
      </c>
      <c r="D9366" s="333" t="s">
        <v>230</v>
      </c>
      <c r="E9366" s="335">
        <v>212.02</v>
      </c>
      <c r="F9366" s="335">
        <v>214.97</v>
      </c>
    </row>
    <row r="9367" spans="1:6" ht="20.399999999999999">
      <c r="A9367" s="333" t="s">
        <v>20</v>
      </c>
      <c r="B9367" s="333">
        <v>102088</v>
      </c>
      <c r="C9367" s="334" t="s">
        <v>13112</v>
      </c>
      <c r="D9367" s="333" t="s">
        <v>230</v>
      </c>
      <c r="E9367" s="335">
        <v>189.03</v>
      </c>
      <c r="F9367" s="335">
        <v>191.86</v>
      </c>
    </row>
    <row r="9368" spans="1:6" ht="20.399999999999999">
      <c r="A9368" s="333" t="s">
        <v>20</v>
      </c>
      <c r="B9368" s="333">
        <v>101997</v>
      </c>
      <c r="C9368" s="334" t="s">
        <v>1573</v>
      </c>
      <c r="D9368" s="333" t="s">
        <v>230</v>
      </c>
      <c r="E9368" s="335">
        <v>259.27999999999997</v>
      </c>
      <c r="F9368" s="335">
        <v>262.49</v>
      </c>
    </row>
    <row r="9369" spans="1:6" ht="20.399999999999999">
      <c r="A9369" s="333" t="s">
        <v>20</v>
      </c>
      <c r="B9369" s="333">
        <v>101998</v>
      </c>
      <c r="C9369" s="334" t="s">
        <v>1574</v>
      </c>
      <c r="D9369" s="333" t="s">
        <v>230</v>
      </c>
      <c r="E9369" s="335">
        <v>187.47</v>
      </c>
      <c r="F9369" s="335">
        <v>190.68</v>
      </c>
    </row>
    <row r="9370" spans="1:6" ht="20.399999999999999">
      <c r="A9370" s="333" t="s">
        <v>20</v>
      </c>
      <c r="B9370" s="333">
        <v>101999</v>
      </c>
      <c r="C9370" s="334" t="s">
        <v>1575</v>
      </c>
      <c r="D9370" s="333" t="s">
        <v>230</v>
      </c>
      <c r="E9370" s="335">
        <v>247.15</v>
      </c>
      <c r="F9370" s="335">
        <v>250.21</v>
      </c>
    </row>
    <row r="9371" spans="1:6" ht="20.399999999999999">
      <c r="A9371" s="333" t="s">
        <v>20</v>
      </c>
      <c r="B9371" s="333">
        <v>101994</v>
      </c>
      <c r="C9371" s="334" t="s">
        <v>1570</v>
      </c>
      <c r="D9371" s="333" t="s">
        <v>230</v>
      </c>
      <c r="E9371" s="335">
        <v>274.38</v>
      </c>
      <c r="F9371" s="335">
        <v>277.08999999999997</v>
      </c>
    </row>
    <row r="9372" spans="1:6" ht="20.399999999999999">
      <c r="A9372" s="333" t="s">
        <v>20</v>
      </c>
      <c r="B9372" s="333">
        <v>101995</v>
      </c>
      <c r="C9372" s="334" t="s">
        <v>1571</v>
      </c>
      <c r="D9372" s="333" t="s">
        <v>230</v>
      </c>
      <c r="E9372" s="335">
        <v>210.33</v>
      </c>
      <c r="F9372" s="335">
        <v>213.04</v>
      </c>
    </row>
    <row r="9373" spans="1:6" ht="20.399999999999999">
      <c r="A9373" s="333" t="s">
        <v>20</v>
      </c>
      <c r="B9373" s="333">
        <v>101996</v>
      </c>
      <c r="C9373" s="334" t="s">
        <v>1572</v>
      </c>
      <c r="D9373" s="333" t="s">
        <v>230</v>
      </c>
      <c r="E9373" s="335">
        <v>201.57</v>
      </c>
      <c r="F9373" s="335">
        <v>204.42</v>
      </c>
    </row>
    <row r="9374" spans="1:6" ht="20.399999999999999">
      <c r="A9374" s="333" t="s">
        <v>20</v>
      </c>
      <c r="B9374" s="333">
        <v>101991</v>
      </c>
      <c r="C9374" s="334" t="s">
        <v>1567</v>
      </c>
      <c r="D9374" s="333" t="s">
        <v>230</v>
      </c>
      <c r="E9374" s="335">
        <v>259.37</v>
      </c>
      <c r="F9374" s="335">
        <v>262.62</v>
      </c>
    </row>
    <row r="9375" spans="1:6" ht="20.399999999999999">
      <c r="A9375" s="333" t="s">
        <v>20</v>
      </c>
      <c r="B9375" s="333">
        <v>101992</v>
      </c>
      <c r="C9375" s="334" t="s">
        <v>1568</v>
      </c>
      <c r="D9375" s="333" t="s">
        <v>230</v>
      </c>
      <c r="E9375" s="335">
        <v>189.15</v>
      </c>
      <c r="F9375" s="335">
        <v>192.4</v>
      </c>
    </row>
    <row r="9376" spans="1:6" ht="20.399999999999999">
      <c r="A9376" s="333" t="s">
        <v>20</v>
      </c>
      <c r="B9376" s="333">
        <v>101993</v>
      </c>
      <c r="C9376" s="334" t="s">
        <v>1569</v>
      </c>
      <c r="D9376" s="333" t="s">
        <v>230</v>
      </c>
      <c r="E9376" s="335">
        <v>231.8</v>
      </c>
      <c r="F9376" s="335">
        <v>234.78</v>
      </c>
    </row>
    <row r="9377" spans="1:6" ht="20.399999999999999">
      <c r="A9377" s="333" t="s">
        <v>20</v>
      </c>
      <c r="B9377" s="333">
        <v>101988</v>
      </c>
      <c r="C9377" s="334" t="s">
        <v>1564</v>
      </c>
      <c r="D9377" s="333" t="s">
        <v>230</v>
      </c>
      <c r="E9377" s="335">
        <v>257</v>
      </c>
      <c r="F9377" s="335">
        <v>259.91000000000003</v>
      </c>
    </row>
    <row r="9378" spans="1:6" ht="20.399999999999999">
      <c r="A9378" s="333" t="s">
        <v>20</v>
      </c>
      <c r="B9378" s="333">
        <v>101989</v>
      </c>
      <c r="C9378" s="334" t="s">
        <v>1565</v>
      </c>
      <c r="D9378" s="333" t="s">
        <v>230</v>
      </c>
      <c r="E9378" s="335">
        <v>199.94</v>
      </c>
      <c r="F9378" s="335">
        <v>202.85</v>
      </c>
    </row>
    <row r="9379" spans="1:6" ht="20.399999999999999">
      <c r="A9379" s="333" t="s">
        <v>20</v>
      </c>
      <c r="B9379" s="333">
        <v>101990</v>
      </c>
      <c r="C9379" s="334" t="s">
        <v>1566</v>
      </c>
      <c r="D9379" s="333" t="s">
        <v>230</v>
      </c>
      <c r="E9379" s="335">
        <v>188.82</v>
      </c>
      <c r="F9379" s="335">
        <v>191.68</v>
      </c>
    </row>
    <row r="9380" spans="1:6" ht="20.399999999999999">
      <c r="A9380" s="333" t="s">
        <v>20</v>
      </c>
      <c r="B9380" s="333">
        <v>101985</v>
      </c>
      <c r="C9380" s="334" t="s">
        <v>1561</v>
      </c>
      <c r="D9380" s="333" t="s">
        <v>230</v>
      </c>
      <c r="E9380" s="335">
        <v>260.8</v>
      </c>
      <c r="F9380" s="335">
        <v>263.63</v>
      </c>
    </row>
    <row r="9381" spans="1:6" ht="20.399999999999999">
      <c r="A9381" s="333" t="s">
        <v>20</v>
      </c>
      <c r="B9381" s="333">
        <v>101986</v>
      </c>
      <c r="C9381" s="334" t="s">
        <v>1562</v>
      </c>
      <c r="D9381" s="333" t="s">
        <v>230</v>
      </c>
      <c r="E9381" s="335">
        <v>187.35</v>
      </c>
      <c r="F9381" s="335">
        <v>190.18</v>
      </c>
    </row>
    <row r="9382" spans="1:6" ht="20.399999999999999">
      <c r="A9382" s="333" t="s">
        <v>20</v>
      </c>
      <c r="B9382" s="333">
        <v>101987</v>
      </c>
      <c r="C9382" s="334" t="s">
        <v>1563</v>
      </c>
      <c r="D9382" s="333" t="s">
        <v>230</v>
      </c>
      <c r="E9382" s="335">
        <v>199.6</v>
      </c>
      <c r="F9382" s="335">
        <v>202.37</v>
      </c>
    </row>
    <row r="9383" spans="1:6" ht="20.399999999999999">
      <c r="A9383" s="333" t="s">
        <v>20</v>
      </c>
      <c r="B9383" s="333">
        <v>101969</v>
      </c>
      <c r="C9383" s="334" t="s">
        <v>1552</v>
      </c>
      <c r="D9383" s="333" t="s">
        <v>230</v>
      </c>
      <c r="E9383" s="335">
        <v>249.02</v>
      </c>
      <c r="F9383" s="335">
        <v>251.44</v>
      </c>
    </row>
    <row r="9384" spans="1:6" ht="20.399999999999999">
      <c r="A9384" s="333" t="s">
        <v>20</v>
      </c>
      <c r="B9384" s="333">
        <v>101971</v>
      </c>
      <c r="C9384" s="334" t="s">
        <v>1553</v>
      </c>
      <c r="D9384" s="333" t="s">
        <v>230</v>
      </c>
      <c r="E9384" s="335">
        <v>191.24</v>
      </c>
      <c r="F9384" s="335">
        <v>193.66</v>
      </c>
    </row>
    <row r="9385" spans="1:6" ht="20.399999999999999">
      <c r="A9385" s="333" t="s">
        <v>20</v>
      </c>
      <c r="B9385" s="333">
        <v>101973</v>
      </c>
      <c r="C9385" s="334" t="s">
        <v>1554</v>
      </c>
      <c r="D9385" s="333" t="s">
        <v>230</v>
      </c>
      <c r="E9385" s="335">
        <v>175.72</v>
      </c>
      <c r="F9385" s="335">
        <v>178.36</v>
      </c>
    </row>
    <row r="9386" spans="1:6" ht="20.399999999999999">
      <c r="A9386" s="333" t="s">
        <v>20</v>
      </c>
      <c r="B9386" s="333">
        <v>102072</v>
      </c>
      <c r="C9386" s="334" t="s">
        <v>1624</v>
      </c>
      <c r="D9386" s="333" t="s">
        <v>230</v>
      </c>
      <c r="E9386" s="335">
        <v>210.69</v>
      </c>
      <c r="F9386" s="335">
        <v>218.18</v>
      </c>
    </row>
    <row r="9387" spans="1:6" ht="20.399999999999999">
      <c r="A9387" s="333" t="s">
        <v>20</v>
      </c>
      <c r="B9387" s="333">
        <v>102070</v>
      </c>
      <c r="C9387" s="334" t="s">
        <v>1622</v>
      </c>
      <c r="D9387" s="333" t="s">
        <v>230</v>
      </c>
      <c r="E9387" s="335">
        <v>254.35</v>
      </c>
      <c r="F9387" s="335">
        <v>263.07</v>
      </c>
    </row>
    <row r="9388" spans="1:6" ht="20.399999999999999">
      <c r="A9388" s="333" t="s">
        <v>20</v>
      </c>
      <c r="B9388" s="333">
        <v>102071</v>
      </c>
      <c r="C9388" s="334" t="s">
        <v>1623</v>
      </c>
      <c r="D9388" s="333" t="s">
        <v>230</v>
      </c>
      <c r="E9388" s="335">
        <v>222.41</v>
      </c>
      <c r="F9388" s="335">
        <v>230.4</v>
      </c>
    </row>
    <row r="9389" spans="1:6" ht="20.399999999999999">
      <c r="A9389" s="333" t="s">
        <v>20</v>
      </c>
      <c r="B9389" s="333">
        <v>102068</v>
      </c>
      <c r="C9389" s="334" t="s">
        <v>1620</v>
      </c>
      <c r="D9389" s="333" t="s">
        <v>230</v>
      </c>
      <c r="E9389" s="335">
        <v>309.02999999999997</v>
      </c>
      <c r="F9389" s="335">
        <v>321.95</v>
      </c>
    </row>
    <row r="9390" spans="1:6" ht="20.399999999999999">
      <c r="A9390" s="333" t="s">
        <v>20</v>
      </c>
      <c r="B9390" s="333">
        <v>102069</v>
      </c>
      <c r="C9390" s="334" t="s">
        <v>1621</v>
      </c>
      <c r="D9390" s="333" t="s">
        <v>230</v>
      </c>
      <c r="E9390" s="335">
        <v>288.48</v>
      </c>
      <c r="F9390" s="335">
        <v>299.02</v>
      </c>
    </row>
    <row r="9391" spans="1:6" ht="20.399999999999999">
      <c r="A9391" s="333" t="s">
        <v>20</v>
      </c>
      <c r="B9391" s="333">
        <v>102066</v>
      </c>
      <c r="C9391" s="334" t="s">
        <v>1618</v>
      </c>
      <c r="D9391" s="333" t="s">
        <v>230</v>
      </c>
      <c r="E9391" s="335">
        <v>450.78</v>
      </c>
      <c r="F9391" s="335">
        <v>469.39</v>
      </c>
    </row>
    <row r="9392" spans="1:6" ht="20.399999999999999">
      <c r="A9392" s="333" t="s">
        <v>20</v>
      </c>
      <c r="B9392" s="333">
        <v>102067</v>
      </c>
      <c r="C9392" s="334" t="s">
        <v>1619</v>
      </c>
      <c r="D9392" s="333" t="s">
        <v>230</v>
      </c>
      <c r="E9392" s="335">
        <v>382.97</v>
      </c>
      <c r="F9392" s="335">
        <v>397.78</v>
      </c>
    </row>
    <row r="9393" spans="1:6" ht="20.399999999999999">
      <c r="A9393" s="333" t="s">
        <v>20</v>
      </c>
      <c r="B9393" s="333">
        <v>102065</v>
      </c>
      <c r="C9393" s="334" t="s">
        <v>1617</v>
      </c>
      <c r="D9393" s="333" t="s">
        <v>230</v>
      </c>
      <c r="E9393" s="335">
        <v>219.01</v>
      </c>
      <c r="F9393" s="335">
        <v>226.47</v>
      </c>
    </row>
    <row r="9394" spans="1:6" ht="20.399999999999999">
      <c r="A9394" s="333" t="s">
        <v>20</v>
      </c>
      <c r="B9394" s="333">
        <v>102063</v>
      </c>
      <c r="C9394" s="334" t="s">
        <v>1615</v>
      </c>
      <c r="D9394" s="333" t="s">
        <v>230</v>
      </c>
      <c r="E9394" s="335">
        <v>271.36</v>
      </c>
      <c r="F9394" s="335">
        <v>279.91000000000003</v>
      </c>
    </row>
    <row r="9395" spans="1:6" ht="20.399999999999999">
      <c r="A9395" s="333" t="s">
        <v>20</v>
      </c>
      <c r="B9395" s="333">
        <v>102064</v>
      </c>
      <c r="C9395" s="334" t="s">
        <v>1616</v>
      </c>
      <c r="D9395" s="333" t="s">
        <v>230</v>
      </c>
      <c r="E9395" s="335">
        <v>237.67</v>
      </c>
      <c r="F9395" s="335">
        <v>245.51</v>
      </c>
    </row>
    <row r="9396" spans="1:6" ht="20.399999999999999">
      <c r="A9396" s="333" t="s">
        <v>20</v>
      </c>
      <c r="B9396" s="333">
        <v>102061</v>
      </c>
      <c r="C9396" s="334" t="s">
        <v>1613</v>
      </c>
      <c r="D9396" s="333" t="s">
        <v>230</v>
      </c>
      <c r="E9396" s="335">
        <v>336.07</v>
      </c>
      <c r="F9396" s="335">
        <v>348.74</v>
      </c>
    </row>
    <row r="9397" spans="1:6" ht="20.399999999999999">
      <c r="A9397" s="333" t="s">
        <v>20</v>
      </c>
      <c r="B9397" s="333">
        <v>102062</v>
      </c>
      <c r="C9397" s="334" t="s">
        <v>1614</v>
      </c>
      <c r="D9397" s="333" t="s">
        <v>230</v>
      </c>
      <c r="E9397" s="335">
        <v>315.54000000000002</v>
      </c>
      <c r="F9397" s="335">
        <v>325.77999999999997</v>
      </c>
    </row>
    <row r="9398" spans="1:6" ht="20.399999999999999">
      <c r="A9398" s="333" t="s">
        <v>20</v>
      </c>
      <c r="B9398" s="333">
        <v>102059</v>
      </c>
      <c r="C9398" s="334" t="s">
        <v>1611</v>
      </c>
      <c r="D9398" s="333" t="s">
        <v>230</v>
      </c>
      <c r="E9398" s="335">
        <v>448.83</v>
      </c>
      <c r="F9398" s="335">
        <v>467.74</v>
      </c>
    </row>
    <row r="9399" spans="1:6" ht="20.399999999999999">
      <c r="A9399" s="333" t="s">
        <v>20</v>
      </c>
      <c r="B9399" s="333">
        <v>102060</v>
      </c>
      <c r="C9399" s="334" t="s">
        <v>1612</v>
      </c>
      <c r="D9399" s="333" t="s">
        <v>230</v>
      </c>
      <c r="E9399" s="335">
        <v>375.66</v>
      </c>
      <c r="F9399" s="335">
        <v>390.65</v>
      </c>
    </row>
    <row r="9400" spans="1:6" ht="20.399999999999999">
      <c r="A9400" s="333" t="s">
        <v>20</v>
      </c>
      <c r="B9400" s="333">
        <v>102052</v>
      </c>
      <c r="C9400" s="334" t="s">
        <v>1610</v>
      </c>
      <c r="D9400" s="333" t="s">
        <v>230</v>
      </c>
      <c r="E9400" s="335">
        <v>213.59</v>
      </c>
      <c r="F9400" s="335">
        <v>222.51</v>
      </c>
    </row>
    <row r="9401" spans="1:6" ht="20.399999999999999">
      <c r="A9401" s="333" t="s">
        <v>20</v>
      </c>
      <c r="B9401" s="333">
        <v>102050</v>
      </c>
      <c r="C9401" s="334" t="s">
        <v>1608</v>
      </c>
      <c r="D9401" s="333" t="s">
        <v>230</v>
      </c>
      <c r="E9401" s="335">
        <v>266.88</v>
      </c>
      <c r="F9401" s="335">
        <v>277.08999999999997</v>
      </c>
    </row>
    <row r="9402" spans="1:6" ht="20.399999999999999">
      <c r="A9402" s="333" t="s">
        <v>20</v>
      </c>
      <c r="B9402" s="333">
        <v>102051</v>
      </c>
      <c r="C9402" s="334" t="s">
        <v>1609</v>
      </c>
      <c r="D9402" s="333" t="s">
        <v>230</v>
      </c>
      <c r="E9402" s="335">
        <v>232.61</v>
      </c>
      <c r="F9402" s="335">
        <v>242.01</v>
      </c>
    </row>
    <row r="9403" spans="1:6" ht="20.399999999999999">
      <c r="A9403" s="333" t="s">
        <v>20</v>
      </c>
      <c r="B9403" s="333">
        <v>102048</v>
      </c>
      <c r="C9403" s="334" t="s">
        <v>1606</v>
      </c>
      <c r="D9403" s="333" t="s">
        <v>230</v>
      </c>
      <c r="E9403" s="335">
        <v>333.38</v>
      </c>
      <c r="F9403" s="335">
        <v>348.52</v>
      </c>
    </row>
    <row r="9404" spans="1:6" ht="20.399999999999999">
      <c r="A9404" s="333" t="s">
        <v>20</v>
      </c>
      <c r="B9404" s="333">
        <v>102049</v>
      </c>
      <c r="C9404" s="334" t="s">
        <v>1607</v>
      </c>
      <c r="D9404" s="333" t="s">
        <v>230</v>
      </c>
      <c r="E9404" s="335">
        <v>302.68</v>
      </c>
      <c r="F9404" s="335">
        <v>314.94</v>
      </c>
    </row>
    <row r="9405" spans="1:6" ht="20.399999999999999">
      <c r="A9405" s="333" t="s">
        <v>20</v>
      </c>
      <c r="B9405" s="333">
        <v>102046</v>
      </c>
      <c r="C9405" s="334" t="s">
        <v>1604</v>
      </c>
      <c r="D9405" s="333" t="s">
        <v>230</v>
      </c>
      <c r="E9405" s="335">
        <v>498.45</v>
      </c>
      <c r="F9405" s="335">
        <v>518.98</v>
      </c>
    </row>
    <row r="9406" spans="1:6" ht="20.399999999999999">
      <c r="A9406" s="333" t="s">
        <v>20</v>
      </c>
      <c r="B9406" s="333">
        <v>102047</v>
      </c>
      <c r="C9406" s="334" t="s">
        <v>1605</v>
      </c>
      <c r="D9406" s="333" t="s">
        <v>230</v>
      </c>
      <c r="E9406" s="335">
        <v>421.5</v>
      </c>
      <c r="F9406" s="335">
        <v>437.75</v>
      </c>
    </row>
    <row r="9407" spans="1:6" ht="20.399999999999999">
      <c r="A9407" s="333" t="s">
        <v>20</v>
      </c>
      <c r="B9407" s="333">
        <v>102045</v>
      </c>
      <c r="C9407" s="334" t="s">
        <v>1603</v>
      </c>
      <c r="D9407" s="333" t="s">
        <v>230</v>
      </c>
      <c r="E9407" s="335">
        <v>231.43</v>
      </c>
      <c r="F9407" s="335">
        <v>240.11</v>
      </c>
    </row>
    <row r="9408" spans="1:6" ht="20.399999999999999">
      <c r="A9408" s="333" t="s">
        <v>20</v>
      </c>
      <c r="B9408" s="333">
        <v>102043</v>
      </c>
      <c r="C9408" s="334" t="s">
        <v>1601</v>
      </c>
      <c r="D9408" s="333" t="s">
        <v>230</v>
      </c>
      <c r="E9408" s="335">
        <v>284.54000000000002</v>
      </c>
      <c r="F9408" s="335">
        <v>294.39999999999998</v>
      </c>
    </row>
    <row r="9409" spans="1:6" ht="20.399999999999999">
      <c r="A9409" s="333" t="s">
        <v>20</v>
      </c>
      <c r="B9409" s="333">
        <v>102044</v>
      </c>
      <c r="C9409" s="334" t="s">
        <v>1602</v>
      </c>
      <c r="D9409" s="333" t="s">
        <v>230</v>
      </c>
      <c r="E9409" s="335">
        <v>251.35</v>
      </c>
      <c r="F9409" s="335">
        <v>260.48</v>
      </c>
    </row>
    <row r="9410" spans="1:6" ht="20.399999999999999">
      <c r="A9410" s="333" t="s">
        <v>20</v>
      </c>
      <c r="B9410" s="333">
        <v>102041</v>
      </c>
      <c r="C9410" s="334" t="s">
        <v>1599</v>
      </c>
      <c r="D9410" s="333" t="s">
        <v>230</v>
      </c>
      <c r="E9410" s="335">
        <v>359.87</v>
      </c>
      <c r="F9410" s="335">
        <v>374.48</v>
      </c>
    </row>
    <row r="9411" spans="1:6" ht="20.399999999999999">
      <c r="A9411" s="333" t="s">
        <v>20</v>
      </c>
      <c r="B9411" s="333">
        <v>102042</v>
      </c>
      <c r="C9411" s="334" t="s">
        <v>1600</v>
      </c>
      <c r="D9411" s="333" t="s">
        <v>230</v>
      </c>
      <c r="E9411" s="335">
        <v>330.1</v>
      </c>
      <c r="F9411" s="335">
        <v>341.78</v>
      </c>
    </row>
    <row r="9412" spans="1:6" ht="20.399999999999999">
      <c r="A9412" s="333" t="s">
        <v>20</v>
      </c>
      <c r="B9412" s="333">
        <v>102039</v>
      </c>
      <c r="C9412" s="334" t="s">
        <v>1597</v>
      </c>
      <c r="D9412" s="333" t="s">
        <v>230</v>
      </c>
      <c r="E9412" s="335">
        <v>479.9</v>
      </c>
      <c r="F9412" s="335">
        <v>500.72</v>
      </c>
    </row>
    <row r="9413" spans="1:6" ht="20.399999999999999">
      <c r="A9413" s="333" t="s">
        <v>20</v>
      </c>
      <c r="B9413" s="333">
        <v>102040</v>
      </c>
      <c r="C9413" s="334" t="s">
        <v>1598</v>
      </c>
      <c r="D9413" s="333" t="s">
        <v>230</v>
      </c>
      <c r="E9413" s="335">
        <v>398.27</v>
      </c>
      <c r="F9413" s="335">
        <v>414.68</v>
      </c>
    </row>
    <row r="9414" spans="1:6" ht="20.399999999999999">
      <c r="A9414" s="333" t="s">
        <v>20</v>
      </c>
      <c r="B9414" s="333">
        <v>102038</v>
      </c>
      <c r="C9414" s="334" t="s">
        <v>1596</v>
      </c>
      <c r="D9414" s="333" t="s">
        <v>230</v>
      </c>
      <c r="E9414" s="335">
        <v>224.83</v>
      </c>
      <c r="F9414" s="335">
        <v>233.8</v>
      </c>
    </row>
    <row r="9415" spans="1:6" ht="20.399999999999999">
      <c r="A9415" s="333" t="s">
        <v>20</v>
      </c>
      <c r="B9415" s="333">
        <v>102036</v>
      </c>
      <c r="C9415" s="334" t="s">
        <v>1594</v>
      </c>
      <c r="D9415" s="333" t="s">
        <v>230</v>
      </c>
      <c r="E9415" s="335">
        <v>278.13</v>
      </c>
      <c r="F9415" s="335">
        <v>288.39999999999998</v>
      </c>
    </row>
    <row r="9416" spans="1:6" ht="20.399999999999999">
      <c r="A9416" s="333" t="s">
        <v>20</v>
      </c>
      <c r="B9416" s="333">
        <v>102037</v>
      </c>
      <c r="C9416" s="334" t="s">
        <v>1595</v>
      </c>
      <c r="D9416" s="333" t="s">
        <v>230</v>
      </c>
      <c r="E9416" s="335">
        <v>243.85</v>
      </c>
      <c r="F9416" s="335">
        <v>253.3</v>
      </c>
    </row>
    <row r="9417" spans="1:6" ht="20.399999999999999">
      <c r="A9417" s="333" t="s">
        <v>20</v>
      </c>
      <c r="B9417" s="333">
        <v>102016</v>
      </c>
      <c r="C9417" s="334" t="s">
        <v>1592</v>
      </c>
      <c r="D9417" s="333" t="s">
        <v>230</v>
      </c>
      <c r="E9417" s="335">
        <v>342.72</v>
      </c>
      <c r="F9417" s="335">
        <v>357.93</v>
      </c>
    </row>
    <row r="9418" spans="1:6" ht="20.399999999999999">
      <c r="A9418" s="333" t="s">
        <v>20</v>
      </c>
      <c r="B9418" s="333">
        <v>102017</v>
      </c>
      <c r="C9418" s="334" t="s">
        <v>1593</v>
      </c>
      <c r="D9418" s="333" t="s">
        <v>230</v>
      </c>
      <c r="E9418" s="335">
        <v>316.57</v>
      </c>
      <c r="F9418" s="335">
        <v>328.93</v>
      </c>
    </row>
    <row r="9419" spans="1:6" ht="20.399999999999999">
      <c r="A9419" s="333" t="s">
        <v>20</v>
      </c>
      <c r="B9419" s="333">
        <v>102014</v>
      </c>
      <c r="C9419" s="334" t="s">
        <v>1590</v>
      </c>
      <c r="D9419" s="333" t="s">
        <v>230</v>
      </c>
      <c r="E9419" s="335">
        <v>495.13</v>
      </c>
      <c r="F9419" s="335">
        <v>515.77</v>
      </c>
    </row>
    <row r="9420" spans="1:6" ht="20.399999999999999">
      <c r="A9420" s="333" t="s">
        <v>20</v>
      </c>
      <c r="B9420" s="333">
        <v>102015</v>
      </c>
      <c r="C9420" s="334" t="s">
        <v>1591</v>
      </c>
      <c r="D9420" s="333" t="s">
        <v>230</v>
      </c>
      <c r="E9420" s="335">
        <v>412.91</v>
      </c>
      <c r="F9420" s="335">
        <v>429.27</v>
      </c>
    </row>
    <row r="9421" spans="1:6" ht="20.399999999999999">
      <c r="A9421" s="333" t="s">
        <v>20</v>
      </c>
      <c r="B9421" s="333">
        <v>102013</v>
      </c>
      <c r="C9421" s="334" t="s">
        <v>1589</v>
      </c>
      <c r="D9421" s="333" t="s">
        <v>230</v>
      </c>
      <c r="E9421" s="335">
        <v>232.09</v>
      </c>
      <c r="F9421" s="335">
        <v>240.86</v>
      </c>
    </row>
    <row r="9422" spans="1:6" ht="20.399999999999999">
      <c r="A9422" s="333" t="s">
        <v>20</v>
      </c>
      <c r="B9422" s="333">
        <v>102011</v>
      </c>
      <c r="C9422" s="334" t="s">
        <v>1587</v>
      </c>
      <c r="D9422" s="333" t="s">
        <v>230</v>
      </c>
      <c r="E9422" s="335">
        <v>284.99</v>
      </c>
      <c r="F9422" s="335">
        <v>295.01</v>
      </c>
    </row>
    <row r="9423" spans="1:6" ht="20.399999999999999">
      <c r="A9423" s="333" t="s">
        <v>20</v>
      </c>
      <c r="B9423" s="333">
        <v>102012</v>
      </c>
      <c r="C9423" s="334" t="s">
        <v>1588</v>
      </c>
      <c r="D9423" s="333" t="s">
        <v>230</v>
      </c>
      <c r="E9423" s="335">
        <v>250.97</v>
      </c>
      <c r="F9423" s="335">
        <v>260.20999999999998</v>
      </c>
    </row>
    <row r="9424" spans="1:6" ht="20.399999999999999">
      <c r="A9424" s="333" t="s">
        <v>20</v>
      </c>
      <c r="B9424" s="333">
        <v>102009</v>
      </c>
      <c r="C9424" s="334" t="s">
        <v>1585</v>
      </c>
      <c r="D9424" s="333" t="s">
        <v>230</v>
      </c>
      <c r="E9424" s="335">
        <v>357.78</v>
      </c>
      <c r="F9424" s="335">
        <v>372.62</v>
      </c>
    </row>
    <row r="9425" spans="1:6" ht="20.399999999999999">
      <c r="A9425" s="333" t="s">
        <v>20</v>
      </c>
      <c r="B9425" s="333">
        <v>102010</v>
      </c>
      <c r="C9425" s="334" t="s">
        <v>1586</v>
      </c>
      <c r="D9425" s="333" t="s">
        <v>230</v>
      </c>
      <c r="E9425" s="335">
        <v>331.71</v>
      </c>
      <c r="F9425" s="335">
        <v>343.64</v>
      </c>
    </row>
    <row r="9426" spans="1:6" ht="20.399999999999999">
      <c r="A9426" s="333" t="s">
        <v>20</v>
      </c>
      <c r="B9426" s="333">
        <v>102007</v>
      </c>
      <c r="C9426" s="334" t="s">
        <v>1583</v>
      </c>
      <c r="D9426" s="333" t="s">
        <v>230</v>
      </c>
      <c r="E9426" s="335">
        <v>463.45</v>
      </c>
      <c r="F9426" s="335">
        <v>484.3</v>
      </c>
    </row>
    <row r="9427" spans="1:6" ht="20.399999999999999">
      <c r="A9427" s="333" t="s">
        <v>20</v>
      </c>
      <c r="B9427" s="333">
        <v>102008</v>
      </c>
      <c r="C9427" s="334" t="s">
        <v>1584</v>
      </c>
      <c r="D9427" s="333" t="s">
        <v>230</v>
      </c>
      <c r="E9427" s="335">
        <v>385.59</v>
      </c>
      <c r="F9427" s="335">
        <v>402.06</v>
      </c>
    </row>
    <row r="9428" spans="1:6" ht="20.399999999999999">
      <c r="A9428" s="333" t="s">
        <v>20</v>
      </c>
      <c r="B9428" s="333">
        <v>102006</v>
      </c>
      <c r="C9428" s="334" t="s">
        <v>1582</v>
      </c>
      <c r="D9428" s="333" t="s">
        <v>230</v>
      </c>
      <c r="E9428" s="335">
        <v>230.47</v>
      </c>
      <c r="F9428" s="335">
        <v>239.3</v>
      </c>
    </row>
    <row r="9429" spans="1:6" ht="20.399999999999999">
      <c r="A9429" s="333" t="s">
        <v>20</v>
      </c>
      <c r="B9429" s="333">
        <v>102004</v>
      </c>
      <c r="C9429" s="334" t="s">
        <v>1580</v>
      </c>
      <c r="D9429" s="333" t="s">
        <v>230</v>
      </c>
      <c r="E9429" s="335">
        <v>286.62</v>
      </c>
      <c r="F9429" s="335">
        <v>296.70999999999998</v>
      </c>
    </row>
    <row r="9430" spans="1:6" ht="20.399999999999999">
      <c r="A9430" s="333" t="s">
        <v>20</v>
      </c>
      <c r="B9430" s="333">
        <v>102005</v>
      </c>
      <c r="C9430" s="334" t="s">
        <v>1581</v>
      </c>
      <c r="D9430" s="333" t="s">
        <v>230</v>
      </c>
      <c r="E9430" s="335">
        <v>252.18</v>
      </c>
      <c r="F9430" s="335">
        <v>261.5</v>
      </c>
    </row>
    <row r="9431" spans="1:6" ht="20.399999999999999">
      <c r="A9431" s="333" t="s">
        <v>20</v>
      </c>
      <c r="B9431" s="333">
        <v>102002</v>
      </c>
      <c r="C9431" s="334" t="s">
        <v>1578</v>
      </c>
      <c r="D9431" s="333" t="s">
        <v>230</v>
      </c>
      <c r="E9431" s="335">
        <v>346.5</v>
      </c>
      <c r="F9431" s="335">
        <v>361.38</v>
      </c>
    </row>
    <row r="9432" spans="1:6" ht="20.399999999999999">
      <c r="A9432" s="333" t="s">
        <v>20</v>
      </c>
      <c r="B9432" s="333">
        <v>102003</v>
      </c>
      <c r="C9432" s="334" t="s">
        <v>1579</v>
      </c>
      <c r="D9432" s="333" t="s">
        <v>230</v>
      </c>
      <c r="E9432" s="335">
        <v>323.02</v>
      </c>
      <c r="F9432" s="335">
        <v>335.08</v>
      </c>
    </row>
    <row r="9433" spans="1:6" ht="20.399999999999999">
      <c r="A9433" s="333" t="s">
        <v>20</v>
      </c>
      <c r="B9433" s="333">
        <v>102000</v>
      </c>
      <c r="C9433" s="334" t="s">
        <v>1576</v>
      </c>
      <c r="D9433" s="333" t="s">
        <v>230</v>
      </c>
      <c r="E9433" s="335">
        <v>463.5</v>
      </c>
      <c r="F9433" s="335">
        <v>483.95</v>
      </c>
    </row>
    <row r="9434" spans="1:6" ht="20.399999999999999">
      <c r="A9434" s="333" t="s">
        <v>20</v>
      </c>
      <c r="B9434" s="333">
        <v>102001</v>
      </c>
      <c r="C9434" s="334" t="s">
        <v>1577</v>
      </c>
      <c r="D9434" s="333" t="s">
        <v>230</v>
      </c>
      <c r="E9434" s="335">
        <v>395.23</v>
      </c>
      <c r="F9434" s="335">
        <v>411.47</v>
      </c>
    </row>
    <row r="9435" spans="1:6" ht="20.399999999999999">
      <c r="A9435" s="333" t="s">
        <v>20</v>
      </c>
      <c r="B9435" s="333">
        <v>101983</v>
      </c>
      <c r="C9435" s="334" t="s">
        <v>1560</v>
      </c>
      <c r="D9435" s="333" t="s">
        <v>230</v>
      </c>
      <c r="E9435" s="335">
        <v>236.2</v>
      </c>
      <c r="F9435" s="335">
        <v>244.82</v>
      </c>
    </row>
    <row r="9436" spans="1:6" ht="20.399999999999999">
      <c r="A9436" s="333" t="s">
        <v>20</v>
      </c>
      <c r="B9436" s="333">
        <v>101981</v>
      </c>
      <c r="C9436" s="334" t="s">
        <v>1558</v>
      </c>
      <c r="D9436" s="333" t="s">
        <v>230</v>
      </c>
      <c r="E9436" s="335">
        <v>290.24</v>
      </c>
      <c r="F9436" s="335">
        <v>300.04000000000002</v>
      </c>
    </row>
    <row r="9437" spans="1:6" ht="20.399999999999999">
      <c r="A9437" s="333" t="s">
        <v>20</v>
      </c>
      <c r="B9437" s="333">
        <v>101982</v>
      </c>
      <c r="C9437" s="334" t="s">
        <v>1559</v>
      </c>
      <c r="D9437" s="333" t="s">
        <v>230</v>
      </c>
      <c r="E9437" s="335">
        <v>257.08999999999997</v>
      </c>
      <c r="F9437" s="335">
        <v>266.17</v>
      </c>
    </row>
    <row r="9438" spans="1:6" ht="20.399999999999999">
      <c r="A9438" s="333" t="s">
        <v>20</v>
      </c>
      <c r="B9438" s="333">
        <v>101977</v>
      </c>
      <c r="C9438" s="334" t="s">
        <v>1556</v>
      </c>
      <c r="D9438" s="333" t="s">
        <v>230</v>
      </c>
      <c r="E9438" s="335">
        <v>356.99</v>
      </c>
      <c r="F9438" s="335">
        <v>371.45</v>
      </c>
    </row>
    <row r="9439" spans="1:6" ht="20.399999999999999">
      <c r="A9439" s="333" t="s">
        <v>20</v>
      </c>
      <c r="B9439" s="333">
        <v>101980</v>
      </c>
      <c r="C9439" s="334" t="s">
        <v>1557</v>
      </c>
      <c r="D9439" s="333" t="s">
        <v>230</v>
      </c>
      <c r="E9439" s="335">
        <v>334.46</v>
      </c>
      <c r="F9439" s="335">
        <v>346.04</v>
      </c>
    </row>
    <row r="9440" spans="1:6" ht="20.399999999999999">
      <c r="A9440" s="333" t="s">
        <v>20</v>
      </c>
      <c r="B9440" s="333">
        <v>101974</v>
      </c>
      <c r="C9440" s="334" t="s">
        <v>1555</v>
      </c>
      <c r="D9440" s="333" t="s">
        <v>230</v>
      </c>
      <c r="E9440" s="335">
        <v>473.03</v>
      </c>
      <c r="F9440" s="335">
        <v>493.94</v>
      </c>
    </row>
    <row r="9441" spans="1:6" ht="20.399999999999999">
      <c r="A9441" s="333" t="s">
        <v>20</v>
      </c>
      <c r="B9441" s="333">
        <v>101975</v>
      </c>
      <c r="C9441" s="334" t="s">
        <v>13113</v>
      </c>
      <c r="D9441" s="333" t="s">
        <v>230</v>
      </c>
      <c r="E9441" s="335">
        <v>400.04</v>
      </c>
      <c r="F9441" s="335">
        <v>416.66</v>
      </c>
    </row>
    <row r="9442" spans="1:6" ht="20.399999999999999">
      <c r="A9442" s="333" t="s">
        <v>20</v>
      </c>
      <c r="B9442" s="333">
        <v>101114</v>
      </c>
      <c r="C9442" s="334" t="s">
        <v>2532</v>
      </c>
      <c r="D9442" s="333" t="s">
        <v>1193</v>
      </c>
      <c r="E9442" s="335">
        <v>4.33</v>
      </c>
      <c r="F9442" s="335">
        <v>4.43</v>
      </c>
    </row>
    <row r="9443" spans="1:6" ht="20.399999999999999">
      <c r="A9443" s="333" t="s">
        <v>20</v>
      </c>
      <c r="B9443" s="333">
        <v>101118</v>
      </c>
      <c r="C9443" s="334" t="s">
        <v>2536</v>
      </c>
      <c r="D9443" s="333" t="s">
        <v>1193</v>
      </c>
      <c r="E9443" s="335">
        <v>3.74</v>
      </c>
      <c r="F9443" s="335">
        <v>3.81</v>
      </c>
    </row>
    <row r="9444" spans="1:6" ht="20.399999999999999">
      <c r="A9444" s="333" t="s">
        <v>20</v>
      </c>
      <c r="B9444" s="333">
        <v>101115</v>
      </c>
      <c r="C9444" s="334" t="s">
        <v>2533</v>
      </c>
      <c r="D9444" s="333" t="s">
        <v>1193</v>
      </c>
      <c r="E9444" s="335">
        <v>3.69</v>
      </c>
      <c r="F9444" s="335">
        <v>3.75</v>
      </c>
    </row>
    <row r="9445" spans="1:6" ht="20.399999999999999">
      <c r="A9445" s="333" t="s">
        <v>20</v>
      </c>
      <c r="B9445" s="333">
        <v>101116</v>
      </c>
      <c r="C9445" s="334" t="s">
        <v>2534</v>
      </c>
      <c r="D9445" s="333" t="s">
        <v>1193</v>
      </c>
      <c r="E9445" s="335">
        <v>2.29</v>
      </c>
      <c r="F9445" s="335">
        <v>2.34</v>
      </c>
    </row>
    <row r="9446" spans="1:6" ht="20.399999999999999">
      <c r="A9446" s="333" t="s">
        <v>20</v>
      </c>
      <c r="B9446" s="333">
        <v>101117</v>
      </c>
      <c r="C9446" s="334" t="s">
        <v>2535</v>
      </c>
      <c r="D9446" s="333" t="s">
        <v>1193</v>
      </c>
      <c r="E9446" s="335">
        <v>3.4</v>
      </c>
      <c r="F9446" s="335">
        <v>3.43</v>
      </c>
    </row>
    <row r="9447" spans="1:6" ht="20.399999999999999">
      <c r="A9447" s="333" t="s">
        <v>20</v>
      </c>
      <c r="B9447" s="333">
        <v>101124</v>
      </c>
      <c r="C9447" s="334" t="s">
        <v>2542</v>
      </c>
      <c r="D9447" s="333" t="s">
        <v>1193</v>
      </c>
      <c r="E9447" s="335">
        <v>14.4</v>
      </c>
      <c r="F9447" s="335">
        <v>14.65</v>
      </c>
    </row>
    <row r="9448" spans="1:6" ht="20.399999999999999">
      <c r="A9448" s="333" t="s">
        <v>20</v>
      </c>
      <c r="B9448" s="333">
        <v>101128</v>
      </c>
      <c r="C9448" s="334" t="s">
        <v>2546</v>
      </c>
      <c r="D9448" s="333" t="s">
        <v>1193</v>
      </c>
      <c r="E9448" s="335">
        <v>13.81</v>
      </c>
      <c r="F9448" s="335">
        <v>14.03</v>
      </c>
    </row>
    <row r="9449" spans="1:6" ht="20.399999999999999">
      <c r="A9449" s="333" t="s">
        <v>20</v>
      </c>
      <c r="B9449" s="333">
        <v>101125</v>
      </c>
      <c r="C9449" s="334" t="s">
        <v>2543</v>
      </c>
      <c r="D9449" s="333" t="s">
        <v>1193</v>
      </c>
      <c r="E9449" s="335">
        <v>13.76</v>
      </c>
      <c r="F9449" s="335">
        <v>13.97</v>
      </c>
    </row>
    <row r="9450" spans="1:6" ht="20.399999999999999">
      <c r="A9450" s="333" t="s">
        <v>20</v>
      </c>
      <c r="B9450" s="333">
        <v>101126</v>
      </c>
      <c r="C9450" s="334" t="s">
        <v>2544</v>
      </c>
      <c r="D9450" s="333" t="s">
        <v>1193</v>
      </c>
      <c r="E9450" s="335">
        <v>12.36</v>
      </c>
      <c r="F9450" s="335">
        <v>12.56</v>
      </c>
    </row>
    <row r="9451" spans="1:6" ht="20.399999999999999">
      <c r="A9451" s="333" t="s">
        <v>20</v>
      </c>
      <c r="B9451" s="333">
        <v>101127</v>
      </c>
      <c r="C9451" s="334" t="s">
        <v>2545</v>
      </c>
      <c r="D9451" s="333" t="s">
        <v>1193</v>
      </c>
      <c r="E9451" s="335">
        <v>13.47</v>
      </c>
      <c r="F9451" s="335">
        <v>13.65</v>
      </c>
    </row>
    <row r="9452" spans="1:6" ht="30.6">
      <c r="A9452" s="333" t="s">
        <v>20</v>
      </c>
      <c r="B9452" s="333">
        <v>101134</v>
      </c>
      <c r="C9452" s="334" t="s">
        <v>2552</v>
      </c>
      <c r="D9452" s="333" t="s">
        <v>1193</v>
      </c>
      <c r="E9452" s="335">
        <v>15.07</v>
      </c>
      <c r="F9452" s="335">
        <v>15.33</v>
      </c>
    </row>
    <row r="9453" spans="1:6" ht="30.6">
      <c r="A9453" s="333" t="s">
        <v>20</v>
      </c>
      <c r="B9453" s="333">
        <v>101144</v>
      </c>
      <c r="C9453" s="334" t="s">
        <v>2561</v>
      </c>
      <c r="D9453" s="333" t="s">
        <v>1193</v>
      </c>
      <c r="E9453" s="335">
        <v>15.1</v>
      </c>
      <c r="F9453" s="335">
        <v>15.34</v>
      </c>
    </row>
    <row r="9454" spans="1:6" ht="30.6">
      <c r="A9454" s="333" t="s">
        <v>20</v>
      </c>
      <c r="B9454" s="333">
        <v>101138</v>
      </c>
      <c r="C9454" s="334" t="s">
        <v>2556</v>
      </c>
      <c r="D9454" s="333" t="s">
        <v>1193</v>
      </c>
      <c r="E9454" s="335">
        <v>14.48</v>
      </c>
      <c r="F9454" s="335">
        <v>14.71</v>
      </c>
    </row>
    <row r="9455" spans="1:6" ht="30.6">
      <c r="A9455" s="333" t="s">
        <v>20</v>
      </c>
      <c r="B9455" s="333">
        <v>101148</v>
      </c>
      <c r="C9455" s="334" t="s">
        <v>2565</v>
      </c>
      <c r="D9455" s="333" t="s">
        <v>1193</v>
      </c>
      <c r="E9455" s="335">
        <v>14.51</v>
      </c>
      <c r="F9455" s="335">
        <v>14.72</v>
      </c>
    </row>
    <row r="9456" spans="1:6" ht="30.6">
      <c r="A9456" s="333" t="s">
        <v>20</v>
      </c>
      <c r="B9456" s="333">
        <v>101135</v>
      </c>
      <c r="C9456" s="334" t="s">
        <v>2553</v>
      </c>
      <c r="D9456" s="333" t="s">
        <v>1193</v>
      </c>
      <c r="E9456" s="335">
        <v>14.43</v>
      </c>
      <c r="F9456" s="335">
        <v>14.65</v>
      </c>
    </row>
    <row r="9457" spans="1:6" ht="30.6">
      <c r="A9457" s="333" t="s">
        <v>20</v>
      </c>
      <c r="B9457" s="333">
        <v>101145</v>
      </c>
      <c r="C9457" s="334" t="s">
        <v>2562</v>
      </c>
      <c r="D9457" s="333" t="s">
        <v>1193</v>
      </c>
      <c r="E9457" s="335">
        <v>14.46</v>
      </c>
      <c r="F9457" s="335">
        <v>14.66</v>
      </c>
    </row>
    <row r="9458" spans="1:6" ht="30.6">
      <c r="A9458" s="333" t="s">
        <v>20</v>
      </c>
      <c r="B9458" s="333">
        <v>101136</v>
      </c>
      <c r="C9458" s="334" t="s">
        <v>2554</v>
      </c>
      <c r="D9458" s="333" t="s">
        <v>1193</v>
      </c>
      <c r="E9458" s="335">
        <v>13.03</v>
      </c>
      <c r="F9458" s="335">
        <v>13.24</v>
      </c>
    </row>
    <row r="9459" spans="1:6" ht="30.6">
      <c r="A9459" s="333" t="s">
        <v>20</v>
      </c>
      <c r="B9459" s="333">
        <v>101146</v>
      </c>
      <c r="C9459" s="334" t="s">
        <v>2563</v>
      </c>
      <c r="D9459" s="333" t="s">
        <v>1193</v>
      </c>
      <c r="E9459" s="335">
        <v>13.06</v>
      </c>
      <c r="F9459" s="335">
        <v>13.25</v>
      </c>
    </row>
    <row r="9460" spans="1:6" ht="30.6">
      <c r="A9460" s="333" t="s">
        <v>20</v>
      </c>
      <c r="B9460" s="333">
        <v>101137</v>
      </c>
      <c r="C9460" s="334" t="s">
        <v>2555</v>
      </c>
      <c r="D9460" s="333" t="s">
        <v>1193</v>
      </c>
      <c r="E9460" s="335">
        <v>14.14</v>
      </c>
      <c r="F9460" s="335">
        <v>14.33</v>
      </c>
    </row>
    <row r="9461" spans="1:6" ht="30.6">
      <c r="A9461" s="333" t="s">
        <v>20</v>
      </c>
      <c r="B9461" s="333">
        <v>101147</v>
      </c>
      <c r="C9461" s="334" t="s">
        <v>2564</v>
      </c>
      <c r="D9461" s="333" t="s">
        <v>1193</v>
      </c>
      <c r="E9461" s="335">
        <v>14.17</v>
      </c>
      <c r="F9461" s="335">
        <v>14.34</v>
      </c>
    </row>
    <row r="9462" spans="1:6" ht="20.399999999999999">
      <c r="A9462" s="333" t="s">
        <v>20</v>
      </c>
      <c r="B9462" s="333">
        <v>101119</v>
      </c>
      <c r="C9462" s="334" t="s">
        <v>2537</v>
      </c>
      <c r="D9462" s="333" t="s">
        <v>1193</v>
      </c>
      <c r="E9462" s="335">
        <v>8.27</v>
      </c>
      <c r="F9462" s="335">
        <v>8.4700000000000006</v>
      </c>
    </row>
    <row r="9463" spans="1:6" ht="20.399999999999999">
      <c r="A9463" s="333" t="s">
        <v>20</v>
      </c>
      <c r="B9463" s="333">
        <v>101123</v>
      </c>
      <c r="C9463" s="334" t="s">
        <v>2541</v>
      </c>
      <c r="D9463" s="333" t="s">
        <v>1193</v>
      </c>
      <c r="E9463" s="335">
        <v>7.13</v>
      </c>
      <c r="F9463" s="335">
        <v>7.29</v>
      </c>
    </row>
    <row r="9464" spans="1:6" ht="20.399999999999999">
      <c r="A9464" s="333" t="s">
        <v>20</v>
      </c>
      <c r="B9464" s="333">
        <v>101120</v>
      </c>
      <c r="C9464" s="334" t="s">
        <v>2538</v>
      </c>
      <c r="D9464" s="333" t="s">
        <v>1193</v>
      </c>
      <c r="E9464" s="335">
        <v>7.06</v>
      </c>
      <c r="F9464" s="335">
        <v>7.19</v>
      </c>
    </row>
    <row r="9465" spans="1:6" ht="20.399999999999999">
      <c r="A9465" s="333" t="s">
        <v>20</v>
      </c>
      <c r="B9465" s="333">
        <v>101121</v>
      </c>
      <c r="C9465" s="334" t="s">
        <v>2539</v>
      </c>
      <c r="D9465" s="333" t="s">
        <v>1193</v>
      </c>
      <c r="E9465" s="335">
        <v>4.4000000000000004</v>
      </c>
      <c r="F9465" s="335">
        <v>4.4800000000000004</v>
      </c>
    </row>
    <row r="9466" spans="1:6" ht="20.399999999999999">
      <c r="A9466" s="333" t="s">
        <v>20</v>
      </c>
      <c r="B9466" s="333">
        <v>101122</v>
      </c>
      <c r="C9466" s="334" t="s">
        <v>2540</v>
      </c>
      <c r="D9466" s="333" t="s">
        <v>1193</v>
      </c>
      <c r="E9466" s="335">
        <v>6.51</v>
      </c>
      <c r="F9466" s="335">
        <v>6.55</v>
      </c>
    </row>
    <row r="9467" spans="1:6" ht="20.399999999999999">
      <c r="A9467" s="333" t="s">
        <v>20</v>
      </c>
      <c r="B9467" s="333">
        <v>101129</v>
      </c>
      <c r="C9467" s="334" t="s">
        <v>2547</v>
      </c>
      <c r="D9467" s="333" t="s">
        <v>1193</v>
      </c>
      <c r="E9467" s="335">
        <v>18.739999999999998</v>
      </c>
      <c r="F9467" s="335">
        <v>19.100000000000001</v>
      </c>
    </row>
    <row r="9468" spans="1:6" ht="20.399999999999999">
      <c r="A9468" s="333" t="s">
        <v>20</v>
      </c>
      <c r="B9468" s="333">
        <v>101133</v>
      </c>
      <c r="C9468" s="334" t="s">
        <v>2551</v>
      </c>
      <c r="D9468" s="333" t="s">
        <v>1193</v>
      </c>
      <c r="E9468" s="335">
        <v>17.600000000000001</v>
      </c>
      <c r="F9468" s="335">
        <v>17.920000000000002</v>
      </c>
    </row>
    <row r="9469" spans="1:6" ht="20.399999999999999">
      <c r="A9469" s="333" t="s">
        <v>20</v>
      </c>
      <c r="B9469" s="333">
        <v>101130</v>
      </c>
      <c r="C9469" s="334" t="s">
        <v>2548</v>
      </c>
      <c r="D9469" s="333" t="s">
        <v>1193</v>
      </c>
      <c r="E9469" s="335">
        <v>17.53</v>
      </c>
      <c r="F9469" s="335">
        <v>17.82</v>
      </c>
    </row>
    <row r="9470" spans="1:6" ht="20.399999999999999">
      <c r="A9470" s="333" t="s">
        <v>20</v>
      </c>
      <c r="B9470" s="333">
        <v>101131</v>
      </c>
      <c r="C9470" s="334" t="s">
        <v>2549</v>
      </c>
      <c r="D9470" s="333" t="s">
        <v>1193</v>
      </c>
      <c r="E9470" s="335">
        <v>14.87</v>
      </c>
      <c r="F9470" s="335">
        <v>15.11</v>
      </c>
    </row>
    <row r="9471" spans="1:6" ht="20.399999999999999">
      <c r="A9471" s="333" t="s">
        <v>20</v>
      </c>
      <c r="B9471" s="333">
        <v>101132</v>
      </c>
      <c r="C9471" s="334" t="s">
        <v>2550</v>
      </c>
      <c r="D9471" s="333" t="s">
        <v>1193</v>
      </c>
      <c r="E9471" s="335">
        <v>16.98</v>
      </c>
      <c r="F9471" s="335">
        <v>17.18</v>
      </c>
    </row>
    <row r="9472" spans="1:6" ht="30.6">
      <c r="A9472" s="333" t="s">
        <v>20</v>
      </c>
      <c r="B9472" s="333">
        <v>101139</v>
      </c>
      <c r="C9472" s="334" t="s">
        <v>13114</v>
      </c>
      <c r="D9472" s="333" t="s">
        <v>1193</v>
      </c>
      <c r="E9472" s="335">
        <v>19.43</v>
      </c>
      <c r="F9472" s="335">
        <v>19.8</v>
      </c>
    </row>
    <row r="9473" spans="1:6" ht="30.6">
      <c r="A9473" s="333" t="s">
        <v>20</v>
      </c>
      <c r="B9473" s="333">
        <v>101149</v>
      </c>
      <c r="C9473" s="334" t="s">
        <v>2566</v>
      </c>
      <c r="D9473" s="333" t="s">
        <v>1193</v>
      </c>
      <c r="E9473" s="335">
        <v>19.47</v>
      </c>
      <c r="F9473" s="335">
        <v>19.809999999999999</v>
      </c>
    </row>
    <row r="9474" spans="1:6" ht="30.6">
      <c r="A9474" s="333" t="s">
        <v>20</v>
      </c>
      <c r="B9474" s="333">
        <v>101143</v>
      </c>
      <c r="C9474" s="334" t="s">
        <v>2560</v>
      </c>
      <c r="D9474" s="333" t="s">
        <v>1193</v>
      </c>
      <c r="E9474" s="335">
        <v>18.29</v>
      </c>
      <c r="F9474" s="335">
        <v>18.62</v>
      </c>
    </row>
    <row r="9475" spans="1:6" ht="30.6">
      <c r="A9475" s="333" t="s">
        <v>20</v>
      </c>
      <c r="B9475" s="333">
        <v>101153</v>
      </c>
      <c r="C9475" s="334" t="s">
        <v>2570</v>
      </c>
      <c r="D9475" s="333" t="s">
        <v>1193</v>
      </c>
      <c r="E9475" s="335">
        <v>18.329999999999998</v>
      </c>
      <c r="F9475" s="335">
        <v>18.63</v>
      </c>
    </row>
    <row r="9476" spans="1:6" ht="30.6">
      <c r="A9476" s="333" t="s">
        <v>20</v>
      </c>
      <c r="B9476" s="333">
        <v>101140</v>
      </c>
      <c r="C9476" s="334" t="s">
        <v>2557</v>
      </c>
      <c r="D9476" s="333" t="s">
        <v>1193</v>
      </c>
      <c r="E9476" s="335">
        <v>18.22</v>
      </c>
      <c r="F9476" s="335">
        <v>18.52</v>
      </c>
    </row>
    <row r="9477" spans="1:6" ht="30.6">
      <c r="A9477" s="333" t="s">
        <v>20</v>
      </c>
      <c r="B9477" s="333">
        <v>101150</v>
      </c>
      <c r="C9477" s="334" t="s">
        <v>2567</v>
      </c>
      <c r="D9477" s="333" t="s">
        <v>1193</v>
      </c>
      <c r="E9477" s="335">
        <v>18.260000000000002</v>
      </c>
      <c r="F9477" s="335">
        <v>18.53</v>
      </c>
    </row>
    <row r="9478" spans="1:6" ht="30.6">
      <c r="A9478" s="333" t="s">
        <v>20</v>
      </c>
      <c r="B9478" s="333">
        <v>101141</v>
      </c>
      <c r="C9478" s="334" t="s">
        <v>2558</v>
      </c>
      <c r="D9478" s="333" t="s">
        <v>1193</v>
      </c>
      <c r="E9478" s="335">
        <v>15.56</v>
      </c>
      <c r="F9478" s="335">
        <v>15.81</v>
      </c>
    </row>
    <row r="9479" spans="1:6" ht="30.6">
      <c r="A9479" s="333" t="s">
        <v>20</v>
      </c>
      <c r="B9479" s="333">
        <v>101151</v>
      </c>
      <c r="C9479" s="334" t="s">
        <v>2568</v>
      </c>
      <c r="D9479" s="333" t="s">
        <v>1193</v>
      </c>
      <c r="E9479" s="335">
        <v>15.6</v>
      </c>
      <c r="F9479" s="335">
        <v>15.82</v>
      </c>
    </row>
    <row r="9480" spans="1:6" ht="30.6">
      <c r="A9480" s="333" t="s">
        <v>20</v>
      </c>
      <c r="B9480" s="333">
        <v>101142</v>
      </c>
      <c r="C9480" s="334" t="s">
        <v>2559</v>
      </c>
      <c r="D9480" s="333" t="s">
        <v>1193</v>
      </c>
      <c r="E9480" s="335">
        <v>17.670000000000002</v>
      </c>
      <c r="F9480" s="335">
        <v>17.88</v>
      </c>
    </row>
    <row r="9481" spans="1:6" ht="30.6">
      <c r="A9481" s="333" t="s">
        <v>20</v>
      </c>
      <c r="B9481" s="333">
        <v>101152</v>
      </c>
      <c r="C9481" s="334" t="s">
        <v>2569</v>
      </c>
      <c r="D9481" s="333" t="s">
        <v>1193</v>
      </c>
      <c r="E9481" s="335">
        <v>17.71</v>
      </c>
      <c r="F9481" s="335">
        <v>17.89</v>
      </c>
    </row>
    <row r="9482" spans="1:6" ht="30.6">
      <c r="A9482" s="333" t="s">
        <v>20</v>
      </c>
      <c r="B9482" s="333">
        <v>101207</v>
      </c>
      <c r="C9482" s="334" t="s">
        <v>13115</v>
      </c>
      <c r="D9482" s="333" t="s">
        <v>1193</v>
      </c>
      <c r="E9482" s="335">
        <v>10.86</v>
      </c>
      <c r="F9482" s="335">
        <v>10.98</v>
      </c>
    </row>
    <row r="9483" spans="1:6" ht="30.6">
      <c r="A9483" s="333" t="s">
        <v>20</v>
      </c>
      <c r="B9483" s="333">
        <v>101206</v>
      </c>
      <c r="C9483" s="334" t="s">
        <v>13116</v>
      </c>
      <c r="D9483" s="333" t="s">
        <v>1193</v>
      </c>
      <c r="E9483" s="335">
        <v>12.59</v>
      </c>
      <c r="F9483" s="335">
        <v>12.77</v>
      </c>
    </row>
    <row r="9484" spans="1:6" ht="30.6">
      <c r="A9484" s="333" t="s">
        <v>20</v>
      </c>
      <c r="B9484" s="333">
        <v>101210</v>
      </c>
      <c r="C9484" s="334" t="s">
        <v>13117</v>
      </c>
      <c r="D9484" s="333" t="s">
        <v>1193</v>
      </c>
      <c r="E9484" s="335">
        <v>17.579999999999998</v>
      </c>
      <c r="F9484" s="335">
        <v>17.79</v>
      </c>
    </row>
    <row r="9485" spans="1:6" ht="30.6">
      <c r="A9485" s="333" t="s">
        <v>20</v>
      </c>
      <c r="B9485" s="333">
        <v>101211</v>
      </c>
      <c r="C9485" s="334" t="s">
        <v>13118</v>
      </c>
      <c r="D9485" s="333" t="s">
        <v>1193</v>
      </c>
      <c r="E9485" s="335">
        <v>18.87</v>
      </c>
      <c r="F9485" s="335">
        <v>19.09</v>
      </c>
    </row>
    <row r="9486" spans="1:6" ht="30.6">
      <c r="A9486" s="333" t="s">
        <v>20</v>
      </c>
      <c r="B9486" s="333">
        <v>101215</v>
      </c>
      <c r="C9486" s="334" t="s">
        <v>13119</v>
      </c>
      <c r="D9486" s="333" t="s">
        <v>1193</v>
      </c>
      <c r="E9486" s="335">
        <v>16.920000000000002</v>
      </c>
      <c r="F9486" s="335">
        <v>17.11</v>
      </c>
    </row>
    <row r="9487" spans="1:6" ht="30.6">
      <c r="A9487" s="333" t="s">
        <v>20</v>
      </c>
      <c r="B9487" s="333">
        <v>101216</v>
      </c>
      <c r="C9487" s="334" t="s">
        <v>13120</v>
      </c>
      <c r="D9487" s="333" t="s">
        <v>1193</v>
      </c>
      <c r="E9487" s="335">
        <v>17.739999999999998</v>
      </c>
      <c r="F9487" s="335">
        <v>17.93</v>
      </c>
    </row>
    <row r="9488" spans="1:6" ht="30.6">
      <c r="A9488" s="333" t="s">
        <v>20</v>
      </c>
      <c r="B9488" s="333">
        <v>101212</v>
      </c>
      <c r="C9488" s="334" t="s">
        <v>13121</v>
      </c>
      <c r="D9488" s="333" t="s">
        <v>1193</v>
      </c>
      <c r="E9488" s="335">
        <v>22.04</v>
      </c>
      <c r="F9488" s="335">
        <v>22.29</v>
      </c>
    </row>
    <row r="9489" spans="1:6" ht="30.6">
      <c r="A9489" s="333" t="s">
        <v>20</v>
      </c>
      <c r="B9489" s="333">
        <v>101217</v>
      </c>
      <c r="C9489" s="334" t="s">
        <v>13122</v>
      </c>
      <c r="D9489" s="333" t="s">
        <v>1193</v>
      </c>
      <c r="E9489" s="335">
        <v>20.67</v>
      </c>
      <c r="F9489" s="335">
        <v>20.89</v>
      </c>
    </row>
    <row r="9490" spans="1:6" ht="30.6">
      <c r="A9490" s="333" t="s">
        <v>20</v>
      </c>
      <c r="B9490" s="333">
        <v>101218</v>
      </c>
      <c r="C9490" s="334" t="s">
        <v>13123</v>
      </c>
      <c r="D9490" s="333" t="s">
        <v>1193</v>
      </c>
      <c r="E9490" s="335">
        <v>21.86</v>
      </c>
      <c r="F9490" s="335">
        <v>22.09</v>
      </c>
    </row>
    <row r="9491" spans="1:6" ht="30.6">
      <c r="A9491" s="333" t="s">
        <v>20</v>
      </c>
      <c r="B9491" s="333">
        <v>101213</v>
      </c>
      <c r="C9491" s="334" t="s">
        <v>13124</v>
      </c>
      <c r="D9491" s="333" t="s">
        <v>1193</v>
      </c>
      <c r="E9491" s="335">
        <v>24.67</v>
      </c>
      <c r="F9491" s="335">
        <v>24.95</v>
      </c>
    </row>
    <row r="9492" spans="1:6" ht="30.6">
      <c r="A9492" s="333" t="s">
        <v>20</v>
      </c>
      <c r="B9492" s="333">
        <v>101219</v>
      </c>
      <c r="C9492" s="334" t="s">
        <v>13125</v>
      </c>
      <c r="D9492" s="333" t="s">
        <v>1193</v>
      </c>
      <c r="E9492" s="335">
        <v>26.51</v>
      </c>
      <c r="F9492" s="335">
        <v>26.77</v>
      </c>
    </row>
    <row r="9493" spans="1:6" ht="30.6">
      <c r="A9493" s="333" t="s">
        <v>20</v>
      </c>
      <c r="B9493" s="333">
        <v>101214</v>
      </c>
      <c r="C9493" s="334" t="s">
        <v>13126</v>
      </c>
      <c r="D9493" s="333" t="s">
        <v>1193</v>
      </c>
      <c r="E9493" s="335">
        <v>29.81</v>
      </c>
      <c r="F9493" s="335">
        <v>30.13</v>
      </c>
    </row>
    <row r="9494" spans="1:6" ht="30.6">
      <c r="A9494" s="333" t="s">
        <v>20</v>
      </c>
      <c r="B9494" s="333">
        <v>101254</v>
      </c>
      <c r="C9494" s="334" t="s">
        <v>13127</v>
      </c>
      <c r="D9494" s="333" t="s">
        <v>1193</v>
      </c>
      <c r="E9494" s="335">
        <v>12.79</v>
      </c>
      <c r="F9494" s="335">
        <v>12.97</v>
      </c>
    </row>
    <row r="9495" spans="1:6" ht="30.6">
      <c r="A9495" s="333" t="s">
        <v>20</v>
      </c>
      <c r="B9495" s="333">
        <v>101256</v>
      </c>
      <c r="C9495" s="334" t="s">
        <v>13128</v>
      </c>
      <c r="D9495" s="333" t="s">
        <v>1193</v>
      </c>
      <c r="E9495" s="335">
        <v>19.77</v>
      </c>
      <c r="F9495" s="335">
        <v>20.03</v>
      </c>
    </row>
    <row r="9496" spans="1:6" ht="30.6">
      <c r="A9496" s="333" t="s">
        <v>20</v>
      </c>
      <c r="B9496" s="333">
        <v>101257</v>
      </c>
      <c r="C9496" s="334" t="s">
        <v>13129</v>
      </c>
      <c r="D9496" s="333" t="s">
        <v>1193</v>
      </c>
      <c r="E9496" s="335">
        <v>20.83</v>
      </c>
      <c r="F9496" s="335">
        <v>21.09</v>
      </c>
    </row>
    <row r="9497" spans="1:6" ht="30.6">
      <c r="A9497" s="333" t="s">
        <v>20</v>
      </c>
      <c r="B9497" s="333">
        <v>101258</v>
      </c>
      <c r="C9497" s="334" t="s">
        <v>13130</v>
      </c>
      <c r="D9497" s="333" t="s">
        <v>1193</v>
      </c>
      <c r="E9497" s="335">
        <v>24.17</v>
      </c>
      <c r="F9497" s="335">
        <v>24.47</v>
      </c>
    </row>
    <row r="9498" spans="1:6" ht="30.6">
      <c r="A9498" s="333" t="s">
        <v>20</v>
      </c>
      <c r="B9498" s="333">
        <v>101259</v>
      </c>
      <c r="C9498" s="334" t="s">
        <v>13131</v>
      </c>
      <c r="D9498" s="333" t="s">
        <v>1193</v>
      </c>
      <c r="E9498" s="335">
        <v>26.87</v>
      </c>
      <c r="F9498" s="335">
        <v>27.21</v>
      </c>
    </row>
    <row r="9499" spans="1:6" ht="30.6">
      <c r="A9499" s="333" t="s">
        <v>20</v>
      </c>
      <c r="B9499" s="333">
        <v>101260</v>
      </c>
      <c r="C9499" s="334" t="s">
        <v>13132</v>
      </c>
      <c r="D9499" s="333" t="s">
        <v>1193</v>
      </c>
      <c r="E9499" s="335">
        <v>33.6</v>
      </c>
      <c r="F9499" s="335">
        <v>34.020000000000003</v>
      </c>
    </row>
    <row r="9500" spans="1:6" ht="30.6">
      <c r="A9500" s="333" t="s">
        <v>20</v>
      </c>
      <c r="B9500" s="333">
        <v>101208</v>
      </c>
      <c r="C9500" s="334" t="s">
        <v>13133</v>
      </c>
      <c r="D9500" s="333" t="s">
        <v>1193</v>
      </c>
      <c r="E9500" s="335">
        <v>10.64</v>
      </c>
      <c r="F9500" s="335">
        <v>10.77</v>
      </c>
    </row>
    <row r="9501" spans="1:6" ht="30.6">
      <c r="A9501" s="333" t="s">
        <v>20</v>
      </c>
      <c r="B9501" s="333">
        <v>101209</v>
      </c>
      <c r="C9501" s="334" t="s">
        <v>13134</v>
      </c>
      <c r="D9501" s="333" t="s">
        <v>1193</v>
      </c>
      <c r="E9501" s="335">
        <v>9.89</v>
      </c>
      <c r="F9501" s="335">
        <v>9.99</v>
      </c>
    </row>
    <row r="9502" spans="1:6" ht="30.6">
      <c r="A9502" s="333" t="s">
        <v>20</v>
      </c>
      <c r="B9502" s="333">
        <v>101220</v>
      </c>
      <c r="C9502" s="334" t="s">
        <v>13135</v>
      </c>
      <c r="D9502" s="333" t="s">
        <v>1193</v>
      </c>
      <c r="E9502" s="335">
        <v>16.62</v>
      </c>
      <c r="F9502" s="335">
        <v>16.8</v>
      </c>
    </row>
    <row r="9503" spans="1:6" ht="30.6">
      <c r="A9503" s="333" t="s">
        <v>20</v>
      </c>
      <c r="B9503" s="333">
        <v>101221</v>
      </c>
      <c r="C9503" s="334" t="s">
        <v>13136</v>
      </c>
      <c r="D9503" s="333" t="s">
        <v>1193</v>
      </c>
      <c r="E9503" s="335">
        <v>17.559999999999999</v>
      </c>
      <c r="F9503" s="335">
        <v>17.739999999999998</v>
      </c>
    </row>
    <row r="9504" spans="1:6" ht="30.6">
      <c r="A9504" s="333" t="s">
        <v>20</v>
      </c>
      <c r="B9504" s="333">
        <v>101225</v>
      </c>
      <c r="C9504" s="334" t="s">
        <v>13137</v>
      </c>
      <c r="D9504" s="333" t="s">
        <v>1193</v>
      </c>
      <c r="E9504" s="335">
        <v>15.27</v>
      </c>
      <c r="F9504" s="335">
        <v>15.42</v>
      </c>
    </row>
    <row r="9505" spans="1:6" ht="30.6">
      <c r="A9505" s="333" t="s">
        <v>20</v>
      </c>
      <c r="B9505" s="333">
        <v>101226</v>
      </c>
      <c r="C9505" s="334" t="s">
        <v>13138</v>
      </c>
      <c r="D9505" s="333" t="s">
        <v>1193</v>
      </c>
      <c r="E9505" s="335">
        <v>16.079999999999998</v>
      </c>
      <c r="F9505" s="335">
        <v>16.239999999999998</v>
      </c>
    </row>
    <row r="9506" spans="1:6" ht="30.6">
      <c r="A9506" s="333" t="s">
        <v>20</v>
      </c>
      <c r="B9506" s="333">
        <v>101222</v>
      </c>
      <c r="C9506" s="334" t="s">
        <v>13139</v>
      </c>
      <c r="D9506" s="333" t="s">
        <v>1193</v>
      </c>
      <c r="E9506" s="335">
        <v>20.420000000000002</v>
      </c>
      <c r="F9506" s="335">
        <v>20.63</v>
      </c>
    </row>
    <row r="9507" spans="1:6" ht="30.6">
      <c r="A9507" s="333" t="s">
        <v>20</v>
      </c>
      <c r="B9507" s="333">
        <v>101227</v>
      </c>
      <c r="C9507" s="334" t="s">
        <v>13140</v>
      </c>
      <c r="D9507" s="333" t="s">
        <v>1193</v>
      </c>
      <c r="E9507" s="335">
        <v>18.649999999999999</v>
      </c>
      <c r="F9507" s="335">
        <v>18.84</v>
      </c>
    </row>
    <row r="9508" spans="1:6" ht="30.6">
      <c r="A9508" s="333" t="s">
        <v>20</v>
      </c>
      <c r="B9508" s="333">
        <v>101228</v>
      </c>
      <c r="C9508" s="334" t="s">
        <v>13141</v>
      </c>
      <c r="D9508" s="333" t="s">
        <v>1193</v>
      </c>
      <c r="E9508" s="335">
        <v>19.89</v>
      </c>
      <c r="F9508" s="335">
        <v>20.059999999999999</v>
      </c>
    </row>
    <row r="9509" spans="1:6" ht="30.6">
      <c r="A9509" s="333" t="s">
        <v>20</v>
      </c>
      <c r="B9509" s="333">
        <v>101223</v>
      </c>
      <c r="C9509" s="334" t="s">
        <v>13142</v>
      </c>
      <c r="D9509" s="333" t="s">
        <v>1193</v>
      </c>
      <c r="E9509" s="335">
        <v>22.74</v>
      </c>
      <c r="F9509" s="335">
        <v>22.97</v>
      </c>
    </row>
    <row r="9510" spans="1:6" ht="30.6">
      <c r="A9510" s="333" t="s">
        <v>20</v>
      </c>
      <c r="B9510" s="333">
        <v>101229</v>
      </c>
      <c r="C9510" s="334" t="s">
        <v>13143</v>
      </c>
      <c r="D9510" s="333" t="s">
        <v>1193</v>
      </c>
      <c r="E9510" s="335">
        <v>25.09</v>
      </c>
      <c r="F9510" s="335">
        <v>25.31</v>
      </c>
    </row>
    <row r="9511" spans="1:6" ht="30.6">
      <c r="A9511" s="333" t="s">
        <v>20</v>
      </c>
      <c r="B9511" s="333">
        <v>101224</v>
      </c>
      <c r="C9511" s="334" t="s">
        <v>13144</v>
      </c>
      <c r="D9511" s="333" t="s">
        <v>1193</v>
      </c>
      <c r="E9511" s="335">
        <v>28.53</v>
      </c>
      <c r="F9511" s="335">
        <v>28.81</v>
      </c>
    </row>
    <row r="9512" spans="1:6" ht="30.6">
      <c r="A9512" s="333" t="s">
        <v>20</v>
      </c>
      <c r="B9512" s="333">
        <v>101265</v>
      </c>
      <c r="C9512" s="334" t="s">
        <v>13145</v>
      </c>
      <c r="D9512" s="333" t="s">
        <v>1193</v>
      </c>
      <c r="E9512" s="335">
        <v>31.59</v>
      </c>
      <c r="F9512" s="335">
        <v>31.96</v>
      </c>
    </row>
    <row r="9513" spans="1:6" ht="30.6">
      <c r="A9513" s="333" t="s">
        <v>20</v>
      </c>
      <c r="B9513" s="333">
        <v>101255</v>
      </c>
      <c r="C9513" s="334" t="s">
        <v>13146</v>
      </c>
      <c r="D9513" s="333" t="s">
        <v>1193</v>
      </c>
      <c r="E9513" s="335">
        <v>11.32</v>
      </c>
      <c r="F9513" s="335">
        <v>11.46</v>
      </c>
    </row>
    <row r="9514" spans="1:6" ht="30.6">
      <c r="A9514" s="333" t="s">
        <v>20</v>
      </c>
      <c r="B9514" s="333">
        <v>101261</v>
      </c>
      <c r="C9514" s="334" t="s">
        <v>13147</v>
      </c>
      <c r="D9514" s="333" t="s">
        <v>1193</v>
      </c>
      <c r="E9514" s="335">
        <v>18.73</v>
      </c>
      <c r="F9514" s="335">
        <v>18.98</v>
      </c>
    </row>
    <row r="9515" spans="1:6" ht="30.6">
      <c r="A9515" s="333" t="s">
        <v>20</v>
      </c>
      <c r="B9515" s="333">
        <v>101262</v>
      </c>
      <c r="C9515" s="334" t="s">
        <v>13148</v>
      </c>
      <c r="D9515" s="333" t="s">
        <v>1193</v>
      </c>
      <c r="E9515" s="335">
        <v>19.77</v>
      </c>
      <c r="F9515" s="335">
        <v>20.010000000000002</v>
      </c>
    </row>
    <row r="9516" spans="1:6" ht="30.6">
      <c r="A9516" s="333" t="s">
        <v>20</v>
      </c>
      <c r="B9516" s="333">
        <v>101263</v>
      </c>
      <c r="C9516" s="334" t="s">
        <v>13149</v>
      </c>
      <c r="D9516" s="333" t="s">
        <v>1193</v>
      </c>
      <c r="E9516" s="335">
        <v>22.87</v>
      </c>
      <c r="F9516" s="335">
        <v>23.13</v>
      </c>
    </row>
    <row r="9517" spans="1:6" ht="30.6">
      <c r="A9517" s="333" t="s">
        <v>20</v>
      </c>
      <c r="B9517" s="333">
        <v>101264</v>
      </c>
      <c r="C9517" s="334" t="s">
        <v>13150</v>
      </c>
      <c r="D9517" s="333" t="s">
        <v>1193</v>
      </c>
      <c r="E9517" s="335">
        <v>25.35</v>
      </c>
      <c r="F9517" s="335">
        <v>25.66</v>
      </c>
    </row>
    <row r="9518" spans="1:6" ht="30.6">
      <c r="A9518" s="333" t="s">
        <v>20</v>
      </c>
      <c r="B9518" s="333">
        <v>101230</v>
      </c>
      <c r="C9518" s="334" t="s">
        <v>13151</v>
      </c>
      <c r="D9518" s="333" t="s">
        <v>1193</v>
      </c>
      <c r="E9518" s="335">
        <v>11.1</v>
      </c>
      <c r="F9518" s="335">
        <v>11.23</v>
      </c>
    </row>
    <row r="9519" spans="1:6" ht="30.6">
      <c r="A9519" s="333" t="s">
        <v>20</v>
      </c>
      <c r="B9519" s="333">
        <v>101231</v>
      </c>
      <c r="C9519" s="334" t="s">
        <v>13152</v>
      </c>
      <c r="D9519" s="333" t="s">
        <v>1193</v>
      </c>
      <c r="E9519" s="335">
        <v>10.56</v>
      </c>
      <c r="F9519" s="335">
        <v>10.69</v>
      </c>
    </row>
    <row r="9520" spans="1:6" ht="30.6">
      <c r="A9520" s="333" t="s">
        <v>20</v>
      </c>
      <c r="B9520" s="333">
        <v>101272</v>
      </c>
      <c r="C9520" s="334" t="s">
        <v>13153</v>
      </c>
      <c r="D9520" s="333" t="s">
        <v>1193</v>
      </c>
      <c r="E9520" s="335">
        <v>32.090000000000003</v>
      </c>
      <c r="F9520" s="335">
        <v>32.479999999999997</v>
      </c>
    </row>
    <row r="9521" spans="1:6" ht="30.6">
      <c r="A9521" s="333" t="s">
        <v>20</v>
      </c>
      <c r="B9521" s="333">
        <v>101266</v>
      </c>
      <c r="C9521" s="334" t="s">
        <v>13154</v>
      </c>
      <c r="D9521" s="333" t="s">
        <v>1193</v>
      </c>
      <c r="E9521" s="335">
        <v>11.37</v>
      </c>
      <c r="F9521" s="335">
        <v>11.53</v>
      </c>
    </row>
    <row r="9522" spans="1:6" ht="30.6">
      <c r="A9522" s="333" t="s">
        <v>20</v>
      </c>
      <c r="B9522" s="333">
        <v>101239</v>
      </c>
      <c r="C9522" s="334" t="s">
        <v>13155</v>
      </c>
      <c r="D9522" s="333" t="s">
        <v>1193</v>
      </c>
      <c r="E9522" s="335">
        <v>15.16</v>
      </c>
      <c r="F9522" s="335">
        <v>15.32</v>
      </c>
    </row>
    <row r="9523" spans="1:6" ht="30.6">
      <c r="A9523" s="333" t="s">
        <v>20</v>
      </c>
      <c r="B9523" s="333">
        <v>101240</v>
      </c>
      <c r="C9523" s="334" t="s">
        <v>13156</v>
      </c>
      <c r="D9523" s="333" t="s">
        <v>1193</v>
      </c>
      <c r="E9523" s="335">
        <v>16</v>
      </c>
      <c r="F9523" s="335">
        <v>16.149999999999999</v>
      </c>
    </row>
    <row r="9524" spans="1:6" ht="30.6">
      <c r="A9524" s="333" t="s">
        <v>20</v>
      </c>
      <c r="B9524" s="333">
        <v>101268</v>
      </c>
      <c r="C9524" s="334" t="s">
        <v>13157</v>
      </c>
      <c r="D9524" s="333" t="s">
        <v>1193</v>
      </c>
      <c r="E9524" s="335">
        <v>17.940000000000001</v>
      </c>
      <c r="F9524" s="335">
        <v>18.18</v>
      </c>
    </row>
    <row r="9525" spans="1:6" ht="30.6">
      <c r="A9525" s="333" t="s">
        <v>20</v>
      </c>
      <c r="B9525" s="333">
        <v>101234</v>
      </c>
      <c r="C9525" s="334" t="s">
        <v>13158</v>
      </c>
      <c r="D9525" s="333" t="s">
        <v>1193</v>
      </c>
      <c r="E9525" s="335">
        <v>17.29</v>
      </c>
      <c r="F9525" s="335">
        <v>17.48</v>
      </c>
    </row>
    <row r="9526" spans="1:6" ht="30.6">
      <c r="A9526" s="333" t="s">
        <v>20</v>
      </c>
      <c r="B9526" s="333">
        <v>101235</v>
      </c>
      <c r="C9526" s="334" t="s">
        <v>13159</v>
      </c>
      <c r="D9526" s="333" t="s">
        <v>1193</v>
      </c>
      <c r="E9526" s="335">
        <v>18.2</v>
      </c>
      <c r="F9526" s="335">
        <v>18.39</v>
      </c>
    </row>
    <row r="9527" spans="1:6" ht="30.6">
      <c r="A9527" s="333" t="s">
        <v>20</v>
      </c>
      <c r="B9527" s="333">
        <v>101241</v>
      </c>
      <c r="C9527" s="334" t="s">
        <v>13160</v>
      </c>
      <c r="D9527" s="333" t="s">
        <v>1193</v>
      </c>
      <c r="E9527" s="335">
        <v>18.71</v>
      </c>
      <c r="F9527" s="335">
        <v>18.89</v>
      </c>
    </row>
    <row r="9528" spans="1:6" ht="30.6">
      <c r="A9528" s="333" t="s">
        <v>20</v>
      </c>
      <c r="B9528" s="333">
        <v>101269</v>
      </c>
      <c r="C9528" s="334" t="s">
        <v>13161</v>
      </c>
      <c r="D9528" s="333" t="s">
        <v>1193</v>
      </c>
      <c r="E9528" s="335">
        <v>19.989999999999998</v>
      </c>
      <c r="F9528" s="335">
        <v>20.260000000000002</v>
      </c>
    </row>
    <row r="9529" spans="1:6" ht="30.6">
      <c r="A9529" s="333" t="s">
        <v>20</v>
      </c>
      <c r="B9529" s="333">
        <v>101236</v>
      </c>
      <c r="C9529" s="334" t="s">
        <v>13162</v>
      </c>
      <c r="D9529" s="333" t="s">
        <v>1193</v>
      </c>
      <c r="E9529" s="335">
        <v>21.2</v>
      </c>
      <c r="F9529" s="335">
        <v>21.43</v>
      </c>
    </row>
    <row r="9530" spans="1:6" ht="30.6">
      <c r="A9530" s="333" t="s">
        <v>20</v>
      </c>
      <c r="B9530" s="333">
        <v>101237</v>
      </c>
      <c r="C9530" s="334" t="s">
        <v>13163</v>
      </c>
      <c r="D9530" s="333" t="s">
        <v>1193</v>
      </c>
      <c r="E9530" s="335">
        <v>22.58</v>
      </c>
      <c r="F9530" s="335">
        <v>22.79</v>
      </c>
    </row>
    <row r="9531" spans="1:6" ht="30.6">
      <c r="A9531" s="333" t="s">
        <v>20</v>
      </c>
      <c r="B9531" s="333">
        <v>101242</v>
      </c>
      <c r="C9531" s="334" t="s">
        <v>13164</v>
      </c>
      <c r="D9531" s="333" t="s">
        <v>1193</v>
      </c>
      <c r="E9531" s="335">
        <v>20.94</v>
      </c>
      <c r="F9531" s="335">
        <v>21.14</v>
      </c>
    </row>
    <row r="9532" spans="1:6" ht="30.6">
      <c r="A9532" s="333" t="s">
        <v>20</v>
      </c>
      <c r="B9532" s="333">
        <v>101270</v>
      </c>
      <c r="C9532" s="334" t="s">
        <v>13165</v>
      </c>
      <c r="D9532" s="333" t="s">
        <v>1193</v>
      </c>
      <c r="E9532" s="335">
        <v>23.16</v>
      </c>
      <c r="F9532" s="335">
        <v>23.46</v>
      </c>
    </row>
    <row r="9533" spans="1:6" ht="30.6">
      <c r="A9533" s="333" t="s">
        <v>20</v>
      </c>
      <c r="B9533" s="333">
        <v>101243</v>
      </c>
      <c r="C9533" s="334" t="s">
        <v>13166</v>
      </c>
      <c r="D9533" s="333" t="s">
        <v>1193</v>
      </c>
      <c r="E9533" s="335">
        <v>25.37</v>
      </c>
      <c r="F9533" s="335">
        <v>25.61</v>
      </c>
    </row>
    <row r="9534" spans="1:6" ht="30.6">
      <c r="A9534" s="333" t="s">
        <v>20</v>
      </c>
      <c r="B9534" s="333">
        <v>101271</v>
      </c>
      <c r="C9534" s="334" t="s">
        <v>13167</v>
      </c>
      <c r="D9534" s="333" t="s">
        <v>1193</v>
      </c>
      <c r="E9534" s="335">
        <v>25.7</v>
      </c>
      <c r="F9534" s="335">
        <v>26.04</v>
      </c>
    </row>
    <row r="9535" spans="1:6" ht="30.6">
      <c r="A9535" s="333" t="s">
        <v>20</v>
      </c>
      <c r="B9535" s="333">
        <v>101238</v>
      </c>
      <c r="C9535" s="334" t="s">
        <v>13168</v>
      </c>
      <c r="D9535" s="333" t="s">
        <v>1193</v>
      </c>
      <c r="E9535" s="335">
        <v>28.58</v>
      </c>
      <c r="F9535" s="335">
        <v>28.86</v>
      </c>
    </row>
    <row r="9536" spans="1:6" ht="30.6">
      <c r="A9536" s="333" t="s">
        <v>20</v>
      </c>
      <c r="B9536" s="333">
        <v>101232</v>
      </c>
      <c r="C9536" s="334" t="s">
        <v>13169</v>
      </c>
      <c r="D9536" s="333" t="s">
        <v>1193</v>
      </c>
      <c r="E9536" s="335">
        <v>9.51</v>
      </c>
      <c r="F9536" s="335">
        <v>9.61</v>
      </c>
    </row>
    <row r="9537" spans="1:6" ht="30.6">
      <c r="A9537" s="333" t="s">
        <v>20</v>
      </c>
      <c r="B9537" s="333">
        <v>101233</v>
      </c>
      <c r="C9537" s="334" t="s">
        <v>13170</v>
      </c>
      <c r="D9537" s="333" t="s">
        <v>1193</v>
      </c>
      <c r="E9537" s="335">
        <v>8.77</v>
      </c>
      <c r="F9537" s="335">
        <v>8.86</v>
      </c>
    </row>
    <row r="9538" spans="1:6" ht="30.6">
      <c r="A9538" s="333" t="s">
        <v>20</v>
      </c>
      <c r="B9538" s="333">
        <v>101248</v>
      </c>
      <c r="C9538" s="334" t="s">
        <v>13171</v>
      </c>
      <c r="D9538" s="333" t="s">
        <v>1193</v>
      </c>
      <c r="E9538" s="335">
        <v>27.32</v>
      </c>
      <c r="F9538" s="335">
        <v>27.57</v>
      </c>
    </row>
    <row r="9539" spans="1:6" ht="30.6">
      <c r="A9539" s="333" t="s">
        <v>20</v>
      </c>
      <c r="B9539" s="333">
        <v>101277</v>
      </c>
      <c r="C9539" s="334" t="s">
        <v>13172</v>
      </c>
      <c r="D9539" s="333" t="s">
        <v>1193</v>
      </c>
      <c r="E9539" s="335">
        <v>31.09</v>
      </c>
      <c r="F9539" s="335">
        <v>31.45</v>
      </c>
    </row>
    <row r="9540" spans="1:6" ht="30.6">
      <c r="A9540" s="333" t="s">
        <v>20</v>
      </c>
      <c r="B9540" s="333">
        <v>101267</v>
      </c>
      <c r="C9540" s="334" t="s">
        <v>13173</v>
      </c>
      <c r="D9540" s="333" t="s">
        <v>1193</v>
      </c>
      <c r="E9540" s="335">
        <v>10.97</v>
      </c>
      <c r="F9540" s="335">
        <v>11.11</v>
      </c>
    </row>
    <row r="9541" spans="1:6" ht="30.6">
      <c r="A9541" s="333" t="s">
        <v>20</v>
      </c>
      <c r="B9541" s="333">
        <v>101249</v>
      </c>
      <c r="C9541" s="334" t="s">
        <v>13174</v>
      </c>
      <c r="D9541" s="333" t="s">
        <v>1193</v>
      </c>
      <c r="E9541" s="335">
        <v>13.89</v>
      </c>
      <c r="F9541" s="335">
        <v>14.03</v>
      </c>
    </row>
    <row r="9542" spans="1:6" ht="30.6">
      <c r="A9542" s="333" t="s">
        <v>20</v>
      </c>
      <c r="B9542" s="333">
        <v>101273</v>
      </c>
      <c r="C9542" s="334" t="s">
        <v>13175</v>
      </c>
      <c r="D9542" s="333" t="s">
        <v>1193</v>
      </c>
      <c r="E9542" s="335">
        <v>17.18</v>
      </c>
      <c r="F9542" s="335">
        <v>17.37</v>
      </c>
    </row>
    <row r="9543" spans="1:6" ht="30.6">
      <c r="A9543" s="333" t="s">
        <v>20</v>
      </c>
      <c r="B9543" s="333">
        <v>101245</v>
      </c>
      <c r="C9543" s="334" t="s">
        <v>13176</v>
      </c>
      <c r="D9543" s="333" t="s">
        <v>1193</v>
      </c>
      <c r="E9543" s="335">
        <v>16.920000000000002</v>
      </c>
      <c r="F9543" s="335">
        <v>17.079999999999998</v>
      </c>
    </row>
    <row r="9544" spans="1:6" ht="30.6">
      <c r="A9544" s="333" t="s">
        <v>20</v>
      </c>
      <c r="B9544" s="333">
        <v>101250</v>
      </c>
      <c r="C9544" s="334" t="s">
        <v>13177</v>
      </c>
      <c r="D9544" s="333" t="s">
        <v>1193</v>
      </c>
      <c r="E9544" s="335">
        <v>15.44</v>
      </c>
      <c r="F9544" s="335">
        <v>15.59</v>
      </c>
    </row>
    <row r="9545" spans="1:6" ht="30.6">
      <c r="A9545" s="333" t="s">
        <v>20</v>
      </c>
      <c r="B9545" s="333">
        <v>101251</v>
      </c>
      <c r="C9545" s="334" t="s">
        <v>13178</v>
      </c>
      <c r="D9545" s="333" t="s">
        <v>1193</v>
      </c>
      <c r="E9545" s="335">
        <v>17.55</v>
      </c>
      <c r="F9545" s="335">
        <v>17.72</v>
      </c>
    </row>
    <row r="9546" spans="1:6" ht="30.6">
      <c r="A9546" s="333" t="s">
        <v>20</v>
      </c>
      <c r="B9546" s="333">
        <v>101274</v>
      </c>
      <c r="C9546" s="334" t="s">
        <v>13179</v>
      </c>
      <c r="D9546" s="333" t="s">
        <v>1193</v>
      </c>
      <c r="E9546" s="335">
        <v>19</v>
      </c>
      <c r="F9546" s="335">
        <v>19.22</v>
      </c>
    </row>
    <row r="9547" spans="1:6" ht="30.6">
      <c r="A9547" s="333" t="s">
        <v>20</v>
      </c>
      <c r="B9547" s="333">
        <v>101246</v>
      </c>
      <c r="C9547" s="334" t="s">
        <v>13180</v>
      </c>
      <c r="D9547" s="333" t="s">
        <v>1193</v>
      </c>
      <c r="E9547" s="335">
        <v>19.66</v>
      </c>
      <c r="F9547" s="335">
        <v>19.84</v>
      </c>
    </row>
    <row r="9548" spans="1:6" ht="30.6">
      <c r="A9548" s="333" t="s">
        <v>20</v>
      </c>
      <c r="B9548" s="333">
        <v>101252</v>
      </c>
      <c r="C9548" s="334" t="s">
        <v>13181</v>
      </c>
      <c r="D9548" s="333" t="s">
        <v>1193</v>
      </c>
      <c r="E9548" s="335">
        <v>19.07</v>
      </c>
      <c r="F9548" s="335">
        <v>19.25</v>
      </c>
    </row>
    <row r="9549" spans="1:6" ht="30.6">
      <c r="A9549" s="333" t="s">
        <v>20</v>
      </c>
      <c r="B9549" s="333">
        <v>101275</v>
      </c>
      <c r="C9549" s="334" t="s">
        <v>13182</v>
      </c>
      <c r="D9549" s="333" t="s">
        <v>1193</v>
      </c>
      <c r="E9549" s="335">
        <v>21.99</v>
      </c>
      <c r="F9549" s="335">
        <v>22.24</v>
      </c>
    </row>
    <row r="9550" spans="1:6" ht="30.6">
      <c r="A9550" s="333" t="s">
        <v>20</v>
      </c>
      <c r="B9550" s="333">
        <v>101247</v>
      </c>
      <c r="C9550" s="334" t="s">
        <v>13183</v>
      </c>
      <c r="D9550" s="333" t="s">
        <v>1193</v>
      </c>
      <c r="E9550" s="335">
        <v>21.82</v>
      </c>
      <c r="F9550" s="335">
        <v>22.03</v>
      </c>
    </row>
    <row r="9551" spans="1:6" ht="30.6">
      <c r="A9551" s="333" t="s">
        <v>20</v>
      </c>
      <c r="B9551" s="333">
        <v>101276</v>
      </c>
      <c r="C9551" s="334" t="s">
        <v>13184</v>
      </c>
      <c r="D9551" s="333" t="s">
        <v>1193</v>
      </c>
      <c r="E9551" s="335">
        <v>24.31</v>
      </c>
      <c r="F9551" s="335">
        <v>24.6</v>
      </c>
    </row>
    <row r="9552" spans="1:6" ht="30.6">
      <c r="A9552" s="333" t="s">
        <v>20</v>
      </c>
      <c r="B9552" s="333">
        <v>101253</v>
      </c>
      <c r="C9552" s="334" t="s">
        <v>13185</v>
      </c>
      <c r="D9552" s="333" t="s">
        <v>1193</v>
      </c>
      <c r="E9552" s="335">
        <v>24.03</v>
      </c>
      <c r="F9552" s="335">
        <v>24.25</v>
      </c>
    </row>
    <row r="9553" spans="1:6" ht="30.6">
      <c r="A9553" s="333" t="s">
        <v>20</v>
      </c>
      <c r="B9553" s="333">
        <v>101244</v>
      </c>
      <c r="C9553" s="334" t="s">
        <v>13186</v>
      </c>
      <c r="D9553" s="333" t="s">
        <v>1193</v>
      </c>
      <c r="E9553" s="335">
        <v>16</v>
      </c>
      <c r="F9553" s="335">
        <v>16.16</v>
      </c>
    </row>
    <row r="9554" spans="1:6">
      <c r="A9554" s="333" t="s">
        <v>20</v>
      </c>
      <c r="B9554" s="333">
        <v>93358</v>
      </c>
      <c r="C9554" s="334" t="s">
        <v>13187</v>
      </c>
      <c r="D9554" s="333" t="s">
        <v>1193</v>
      </c>
      <c r="E9554" s="335">
        <v>82.75</v>
      </c>
      <c r="F9554" s="335">
        <v>88.68</v>
      </c>
    </row>
    <row r="9555" spans="1:6" ht="30.6">
      <c r="A9555" s="333" t="s">
        <v>20</v>
      </c>
      <c r="B9555" s="333">
        <v>90082</v>
      </c>
      <c r="C9555" s="334" t="s">
        <v>13188</v>
      </c>
      <c r="D9555" s="333" t="s">
        <v>1193</v>
      </c>
      <c r="E9555" s="335">
        <v>9.34</v>
      </c>
      <c r="F9555" s="335">
        <v>9.5500000000000007</v>
      </c>
    </row>
    <row r="9556" spans="1:6" ht="30.6">
      <c r="A9556" s="333" t="s">
        <v>20</v>
      </c>
      <c r="B9556" s="333">
        <v>90091</v>
      </c>
      <c r="C9556" s="334" t="s">
        <v>13189</v>
      </c>
      <c r="D9556" s="333" t="s">
        <v>1193</v>
      </c>
      <c r="E9556" s="335">
        <v>5.88</v>
      </c>
      <c r="F9556" s="335">
        <v>6.01</v>
      </c>
    </row>
    <row r="9557" spans="1:6" ht="30.6">
      <c r="A9557" s="333" t="s">
        <v>20</v>
      </c>
      <c r="B9557" s="333">
        <v>102307</v>
      </c>
      <c r="C9557" s="334" t="s">
        <v>13190</v>
      </c>
      <c r="D9557" s="333" t="s">
        <v>1193</v>
      </c>
      <c r="E9557" s="335">
        <v>11.68</v>
      </c>
      <c r="F9557" s="335">
        <v>11.93</v>
      </c>
    </row>
    <row r="9558" spans="1:6" ht="30.6">
      <c r="A9558" s="333" t="s">
        <v>20</v>
      </c>
      <c r="B9558" s="333">
        <v>102315</v>
      </c>
      <c r="C9558" s="334" t="s">
        <v>13191</v>
      </c>
      <c r="D9558" s="333" t="s">
        <v>1193</v>
      </c>
      <c r="E9558" s="335">
        <v>7.34</v>
      </c>
      <c r="F9558" s="335">
        <v>7.52</v>
      </c>
    </row>
    <row r="9559" spans="1:6" ht="30.6">
      <c r="A9559" s="333" t="s">
        <v>20</v>
      </c>
      <c r="B9559" s="333">
        <v>102283</v>
      </c>
      <c r="C9559" s="334" t="s">
        <v>13192</v>
      </c>
      <c r="D9559" s="333" t="s">
        <v>1193</v>
      </c>
      <c r="E9559" s="335">
        <v>12.22</v>
      </c>
      <c r="F9559" s="335">
        <v>12.49</v>
      </c>
    </row>
    <row r="9560" spans="1:6" ht="30.6">
      <c r="A9560" s="333" t="s">
        <v>20</v>
      </c>
      <c r="B9560" s="333">
        <v>102291</v>
      </c>
      <c r="C9560" s="334" t="s">
        <v>13193</v>
      </c>
      <c r="D9560" s="333" t="s">
        <v>1193</v>
      </c>
      <c r="E9560" s="335">
        <v>7.7</v>
      </c>
      <c r="F9560" s="335">
        <v>7.87</v>
      </c>
    </row>
    <row r="9561" spans="1:6" ht="30.6">
      <c r="A9561" s="333" t="s">
        <v>20</v>
      </c>
      <c r="B9561" s="333">
        <v>102276</v>
      </c>
      <c r="C9561" s="334" t="s">
        <v>13194</v>
      </c>
      <c r="D9561" s="333" t="s">
        <v>1193</v>
      </c>
      <c r="E9561" s="335">
        <v>10.52</v>
      </c>
      <c r="F9561" s="335">
        <v>10.75</v>
      </c>
    </row>
    <row r="9562" spans="1:6" ht="30.6">
      <c r="A9562" s="333" t="s">
        <v>20</v>
      </c>
      <c r="B9562" s="333">
        <v>102306</v>
      </c>
      <c r="C9562" s="334" t="s">
        <v>13195</v>
      </c>
      <c r="D9562" s="333" t="s">
        <v>1193</v>
      </c>
      <c r="E9562" s="335">
        <v>13.15</v>
      </c>
      <c r="F9562" s="335">
        <v>13.44</v>
      </c>
    </row>
    <row r="9563" spans="1:6" ht="30.6">
      <c r="A9563" s="333" t="s">
        <v>20</v>
      </c>
      <c r="B9563" s="333">
        <v>102279</v>
      </c>
      <c r="C9563" s="334" t="s">
        <v>13196</v>
      </c>
      <c r="D9563" s="333" t="s">
        <v>1193</v>
      </c>
      <c r="E9563" s="335">
        <v>6.62</v>
      </c>
      <c r="F9563" s="335">
        <v>6.77</v>
      </c>
    </row>
    <row r="9564" spans="1:6" ht="30.6">
      <c r="A9564" s="333" t="s">
        <v>20</v>
      </c>
      <c r="B9564" s="333">
        <v>102282</v>
      </c>
      <c r="C9564" s="334" t="s">
        <v>13197</v>
      </c>
      <c r="D9564" s="333" t="s">
        <v>1193</v>
      </c>
      <c r="E9564" s="335">
        <v>13.76</v>
      </c>
      <c r="F9564" s="335">
        <v>14.07</v>
      </c>
    </row>
    <row r="9565" spans="1:6" ht="30.6">
      <c r="A9565" s="333" t="s">
        <v>20</v>
      </c>
      <c r="B9565" s="333">
        <v>102290</v>
      </c>
      <c r="C9565" s="334" t="s">
        <v>13198</v>
      </c>
      <c r="D9565" s="333" t="s">
        <v>1193</v>
      </c>
      <c r="E9565" s="335">
        <v>8.67</v>
      </c>
      <c r="F9565" s="335">
        <v>8.85</v>
      </c>
    </row>
    <row r="9566" spans="1:6" ht="30.6">
      <c r="A9566" s="333" t="s">
        <v>20</v>
      </c>
      <c r="B9566" s="333">
        <v>90100</v>
      </c>
      <c r="C9566" s="334" t="s">
        <v>13199</v>
      </c>
      <c r="D9566" s="333" t="s">
        <v>1193</v>
      </c>
      <c r="E9566" s="335">
        <v>11.98</v>
      </c>
      <c r="F9566" s="335">
        <v>12.39</v>
      </c>
    </row>
    <row r="9567" spans="1:6" ht="30.6">
      <c r="A9567" s="333" t="s">
        <v>20</v>
      </c>
      <c r="B9567" s="333">
        <v>102323</v>
      </c>
      <c r="C9567" s="334" t="s">
        <v>13200</v>
      </c>
      <c r="D9567" s="333" t="s">
        <v>1193</v>
      </c>
      <c r="E9567" s="335">
        <v>14.98</v>
      </c>
      <c r="F9567" s="335">
        <v>15.5</v>
      </c>
    </row>
    <row r="9568" spans="1:6" ht="30.6">
      <c r="A9568" s="333" t="s">
        <v>20</v>
      </c>
      <c r="B9568" s="333">
        <v>102327</v>
      </c>
      <c r="C9568" s="334" t="s">
        <v>13201</v>
      </c>
      <c r="D9568" s="333" t="s">
        <v>1193</v>
      </c>
      <c r="E9568" s="335">
        <v>9.44</v>
      </c>
      <c r="F9568" s="335">
        <v>9.76</v>
      </c>
    </row>
    <row r="9569" spans="1:6" ht="30.6">
      <c r="A9569" s="333" t="s">
        <v>20</v>
      </c>
      <c r="B9569" s="333">
        <v>102299</v>
      </c>
      <c r="C9569" s="334" t="s">
        <v>13202</v>
      </c>
      <c r="D9569" s="333" t="s">
        <v>1193</v>
      </c>
      <c r="E9569" s="335">
        <v>15.68</v>
      </c>
      <c r="F9569" s="335">
        <v>16.21</v>
      </c>
    </row>
    <row r="9570" spans="1:6" ht="30.6">
      <c r="A9570" s="333" t="s">
        <v>20</v>
      </c>
      <c r="B9570" s="333">
        <v>102303</v>
      </c>
      <c r="C9570" s="334" t="s">
        <v>13203</v>
      </c>
      <c r="D9570" s="333" t="s">
        <v>1193</v>
      </c>
      <c r="E9570" s="335">
        <v>9.8699999999999992</v>
      </c>
      <c r="F9570" s="335">
        <v>10.220000000000001</v>
      </c>
    </row>
    <row r="9571" spans="1:6" ht="30.6">
      <c r="A9571" s="333" t="s">
        <v>20</v>
      </c>
      <c r="B9571" s="333">
        <v>90099</v>
      </c>
      <c r="C9571" s="334" t="s">
        <v>13204</v>
      </c>
      <c r="D9571" s="333" t="s">
        <v>1193</v>
      </c>
      <c r="E9571" s="335">
        <v>13.98</v>
      </c>
      <c r="F9571" s="335">
        <v>14.46</v>
      </c>
    </row>
    <row r="9572" spans="1:6" ht="30.6">
      <c r="A9572" s="333" t="s">
        <v>20</v>
      </c>
      <c r="B9572" s="333">
        <v>102322</v>
      </c>
      <c r="C9572" s="334" t="s">
        <v>13205</v>
      </c>
      <c r="D9572" s="333" t="s">
        <v>1193</v>
      </c>
      <c r="E9572" s="335">
        <v>17.489999999999998</v>
      </c>
      <c r="F9572" s="335">
        <v>18.079999999999998</v>
      </c>
    </row>
    <row r="9573" spans="1:6" ht="30.6">
      <c r="A9573" s="333" t="s">
        <v>20</v>
      </c>
      <c r="B9573" s="333">
        <v>102298</v>
      </c>
      <c r="C9573" s="334" t="s">
        <v>13206</v>
      </c>
      <c r="D9573" s="333" t="s">
        <v>1193</v>
      </c>
      <c r="E9573" s="335">
        <v>18.3</v>
      </c>
      <c r="F9573" s="335">
        <v>18.920000000000002</v>
      </c>
    </row>
    <row r="9574" spans="1:6" ht="30.6">
      <c r="A9574" s="333" t="s">
        <v>20</v>
      </c>
      <c r="B9574" s="333">
        <v>102302</v>
      </c>
      <c r="C9574" s="334" t="s">
        <v>13207</v>
      </c>
      <c r="D9574" s="333" t="s">
        <v>1193</v>
      </c>
      <c r="E9574" s="335">
        <v>11.53</v>
      </c>
      <c r="F9574" s="335">
        <v>11.92</v>
      </c>
    </row>
    <row r="9575" spans="1:6" ht="30.6">
      <c r="A9575" s="333" t="s">
        <v>20</v>
      </c>
      <c r="B9575" s="333">
        <v>102326</v>
      </c>
      <c r="C9575" s="334" t="s">
        <v>13208</v>
      </c>
      <c r="D9575" s="333" t="s">
        <v>1193</v>
      </c>
      <c r="E9575" s="335">
        <v>11.01</v>
      </c>
      <c r="F9575" s="335">
        <v>11.39</v>
      </c>
    </row>
    <row r="9576" spans="1:6" ht="30.6">
      <c r="A9576" s="333" t="s">
        <v>20</v>
      </c>
      <c r="B9576" s="333">
        <v>102314</v>
      </c>
      <c r="C9576" s="334" t="s">
        <v>13209</v>
      </c>
      <c r="D9576" s="333" t="s">
        <v>1193</v>
      </c>
      <c r="E9576" s="335">
        <v>8.2799999999999994</v>
      </c>
      <c r="F9576" s="335">
        <v>8.4600000000000009</v>
      </c>
    </row>
    <row r="9577" spans="1:6" ht="30.6">
      <c r="A9577" s="333" t="s">
        <v>20</v>
      </c>
      <c r="B9577" s="333">
        <v>102312</v>
      </c>
      <c r="C9577" s="334" t="s">
        <v>13210</v>
      </c>
      <c r="D9577" s="333" t="s">
        <v>1193</v>
      </c>
      <c r="E9577" s="335">
        <v>10.56</v>
      </c>
      <c r="F9577" s="335">
        <v>10.76</v>
      </c>
    </row>
    <row r="9578" spans="1:6" ht="30.6">
      <c r="A9578" s="333" t="s">
        <v>20</v>
      </c>
      <c r="B9578" s="333">
        <v>102288</v>
      </c>
      <c r="C9578" s="334" t="s">
        <v>13211</v>
      </c>
      <c r="D9578" s="333" t="s">
        <v>1193</v>
      </c>
      <c r="E9578" s="335">
        <v>11.05</v>
      </c>
      <c r="F9578" s="335">
        <v>11.28</v>
      </c>
    </row>
    <row r="9579" spans="1:6" ht="30.6">
      <c r="A9579" s="333" t="s">
        <v>20</v>
      </c>
      <c r="B9579" s="333">
        <v>90087</v>
      </c>
      <c r="C9579" s="334" t="s">
        <v>13212</v>
      </c>
      <c r="D9579" s="333" t="s">
        <v>1193</v>
      </c>
      <c r="E9579" s="335">
        <v>8.4499999999999993</v>
      </c>
      <c r="F9579" s="335">
        <v>8.61</v>
      </c>
    </row>
    <row r="9580" spans="1:6" ht="30.6">
      <c r="A9580" s="333" t="s">
        <v>20</v>
      </c>
      <c r="B9580" s="333">
        <v>102308</v>
      </c>
      <c r="C9580" s="334" t="s">
        <v>13213</v>
      </c>
      <c r="D9580" s="333" t="s">
        <v>1193</v>
      </c>
      <c r="E9580" s="335">
        <v>11.31</v>
      </c>
      <c r="F9580" s="335">
        <v>11.57</v>
      </c>
    </row>
    <row r="9581" spans="1:6" ht="30.6">
      <c r="A9581" s="333" t="s">
        <v>20</v>
      </c>
      <c r="B9581" s="333">
        <v>90084</v>
      </c>
      <c r="C9581" s="334" t="s">
        <v>13214</v>
      </c>
      <c r="D9581" s="333" t="s">
        <v>1193</v>
      </c>
      <c r="E9581" s="335">
        <v>9.0399999999999991</v>
      </c>
      <c r="F9581" s="335">
        <v>9.25</v>
      </c>
    </row>
    <row r="9582" spans="1:6" ht="30.6">
      <c r="A9582" s="333" t="s">
        <v>20</v>
      </c>
      <c r="B9582" s="333">
        <v>102284</v>
      </c>
      <c r="C9582" s="334" t="s">
        <v>13215</v>
      </c>
      <c r="D9582" s="333" t="s">
        <v>1193</v>
      </c>
      <c r="E9582" s="335">
        <v>11.83</v>
      </c>
      <c r="F9582" s="335">
        <v>12.1</v>
      </c>
    </row>
    <row r="9583" spans="1:6" ht="30.6">
      <c r="A9583" s="333" t="s">
        <v>20</v>
      </c>
      <c r="B9583" s="333">
        <v>102325</v>
      </c>
      <c r="C9583" s="334" t="s">
        <v>13216</v>
      </c>
      <c r="D9583" s="333" t="s">
        <v>1193</v>
      </c>
      <c r="E9583" s="335">
        <v>13.55</v>
      </c>
      <c r="F9583" s="335">
        <v>14.02</v>
      </c>
    </row>
    <row r="9584" spans="1:6" ht="30.6">
      <c r="A9584" s="333" t="s">
        <v>20</v>
      </c>
      <c r="B9584" s="333">
        <v>102329</v>
      </c>
      <c r="C9584" s="334" t="s">
        <v>13217</v>
      </c>
      <c r="D9584" s="333" t="s">
        <v>1193</v>
      </c>
      <c r="E9584" s="335">
        <v>8.5399999999999991</v>
      </c>
      <c r="F9584" s="335">
        <v>8.83</v>
      </c>
    </row>
    <row r="9585" spans="1:6" ht="30.6">
      <c r="A9585" s="333" t="s">
        <v>20</v>
      </c>
      <c r="B9585" s="333">
        <v>102301</v>
      </c>
      <c r="C9585" s="334" t="s">
        <v>13218</v>
      </c>
      <c r="D9585" s="333" t="s">
        <v>1193</v>
      </c>
      <c r="E9585" s="335">
        <v>14.18</v>
      </c>
      <c r="F9585" s="335">
        <v>14.66</v>
      </c>
    </row>
    <row r="9586" spans="1:6" ht="30.6">
      <c r="A9586" s="333" t="s">
        <v>20</v>
      </c>
      <c r="B9586" s="333">
        <v>102305</v>
      </c>
      <c r="C9586" s="334" t="s">
        <v>13219</v>
      </c>
      <c r="D9586" s="333" t="s">
        <v>1193</v>
      </c>
      <c r="E9586" s="335">
        <v>8.94</v>
      </c>
      <c r="F9586" s="335">
        <v>9.25</v>
      </c>
    </row>
    <row r="9587" spans="1:6" ht="30.6">
      <c r="A9587" s="333" t="s">
        <v>20</v>
      </c>
      <c r="B9587" s="333">
        <v>90101</v>
      </c>
      <c r="C9587" s="334" t="s">
        <v>13220</v>
      </c>
      <c r="D9587" s="333" t="s">
        <v>1193</v>
      </c>
      <c r="E9587" s="335">
        <v>11.84</v>
      </c>
      <c r="F9587" s="335">
        <v>12.24</v>
      </c>
    </row>
    <row r="9588" spans="1:6" ht="30.6">
      <c r="A9588" s="333" t="s">
        <v>20</v>
      </c>
      <c r="B9588" s="333">
        <v>102324</v>
      </c>
      <c r="C9588" s="334" t="s">
        <v>13221</v>
      </c>
      <c r="D9588" s="333" t="s">
        <v>1193</v>
      </c>
      <c r="E9588" s="335">
        <v>14.8</v>
      </c>
      <c r="F9588" s="335">
        <v>15.3</v>
      </c>
    </row>
    <row r="9589" spans="1:6" ht="30.6">
      <c r="A9589" s="333" t="s">
        <v>20</v>
      </c>
      <c r="B9589" s="333">
        <v>102300</v>
      </c>
      <c r="C9589" s="334" t="s">
        <v>13222</v>
      </c>
      <c r="D9589" s="333" t="s">
        <v>1193</v>
      </c>
      <c r="E9589" s="335">
        <v>15.5</v>
      </c>
      <c r="F9589" s="335">
        <v>16.02</v>
      </c>
    </row>
    <row r="9590" spans="1:6" ht="30.6">
      <c r="A9590" s="333" t="s">
        <v>20</v>
      </c>
      <c r="B9590" s="333">
        <v>90102</v>
      </c>
      <c r="C9590" s="334" t="s">
        <v>13223</v>
      </c>
      <c r="D9590" s="333" t="s">
        <v>1193</v>
      </c>
      <c r="E9590" s="335">
        <v>10.84</v>
      </c>
      <c r="F9590" s="335">
        <v>11.21</v>
      </c>
    </row>
    <row r="9591" spans="1:6" ht="30.6">
      <c r="A9591" s="333" t="s">
        <v>20</v>
      </c>
      <c r="B9591" s="333">
        <v>102328</v>
      </c>
      <c r="C9591" s="334" t="s">
        <v>13224</v>
      </c>
      <c r="D9591" s="333" t="s">
        <v>1193</v>
      </c>
      <c r="E9591" s="335">
        <v>9.32</v>
      </c>
      <c r="F9591" s="335">
        <v>9.64</v>
      </c>
    </row>
    <row r="9592" spans="1:6" ht="30.6">
      <c r="A9592" s="333" t="s">
        <v>20</v>
      </c>
      <c r="B9592" s="333">
        <v>102304</v>
      </c>
      <c r="C9592" s="334" t="s">
        <v>13225</v>
      </c>
      <c r="D9592" s="333" t="s">
        <v>1193</v>
      </c>
      <c r="E9592" s="335">
        <v>9.76</v>
      </c>
      <c r="F9592" s="335">
        <v>10.09</v>
      </c>
    </row>
    <row r="9593" spans="1:6" ht="30.6">
      <c r="A9593" s="333" t="s">
        <v>20</v>
      </c>
      <c r="B9593" s="333">
        <v>102295</v>
      </c>
      <c r="C9593" s="334" t="s">
        <v>13226</v>
      </c>
      <c r="D9593" s="333" t="s">
        <v>1193</v>
      </c>
      <c r="E9593" s="335">
        <v>7.24</v>
      </c>
      <c r="F9593" s="335">
        <v>7.38</v>
      </c>
    </row>
    <row r="9594" spans="1:6" ht="30.6">
      <c r="A9594" s="333" t="s">
        <v>20</v>
      </c>
      <c r="B9594" s="333">
        <v>102281</v>
      </c>
      <c r="C9594" s="334" t="s">
        <v>13227</v>
      </c>
      <c r="D9594" s="333" t="s">
        <v>1193</v>
      </c>
      <c r="E9594" s="335">
        <v>5.53</v>
      </c>
      <c r="F9594" s="335">
        <v>5.64</v>
      </c>
    </row>
    <row r="9595" spans="1:6" ht="30.6">
      <c r="A9595" s="333" t="s">
        <v>20</v>
      </c>
      <c r="B9595" s="333">
        <v>102311</v>
      </c>
      <c r="C9595" s="334" t="s">
        <v>13228</v>
      </c>
      <c r="D9595" s="333" t="s">
        <v>1193</v>
      </c>
      <c r="E9595" s="335">
        <v>10.99</v>
      </c>
      <c r="F9595" s="335">
        <v>11.2</v>
      </c>
    </row>
    <row r="9596" spans="1:6" ht="30.6">
      <c r="A9596" s="333" t="s">
        <v>20</v>
      </c>
      <c r="B9596" s="333">
        <v>102319</v>
      </c>
      <c r="C9596" s="334" t="s">
        <v>13229</v>
      </c>
      <c r="D9596" s="333" t="s">
        <v>1193</v>
      </c>
      <c r="E9596" s="335">
        <v>6.92</v>
      </c>
      <c r="F9596" s="335">
        <v>7.05</v>
      </c>
    </row>
    <row r="9597" spans="1:6" ht="30.6">
      <c r="A9597" s="333" t="s">
        <v>20</v>
      </c>
      <c r="B9597" s="333">
        <v>102287</v>
      </c>
      <c r="C9597" s="334" t="s">
        <v>13230</v>
      </c>
      <c r="D9597" s="333" t="s">
        <v>1193</v>
      </c>
      <c r="E9597" s="335">
        <v>11.5</v>
      </c>
      <c r="F9597" s="335">
        <v>11.71</v>
      </c>
    </row>
    <row r="9598" spans="1:6" ht="30.6">
      <c r="A9598" s="333" t="s">
        <v>20</v>
      </c>
      <c r="B9598" s="333">
        <v>102316</v>
      </c>
      <c r="C9598" s="334" t="s">
        <v>13231</v>
      </c>
      <c r="D9598" s="333" t="s">
        <v>1193</v>
      </c>
      <c r="E9598" s="335">
        <v>7.12</v>
      </c>
      <c r="F9598" s="335">
        <v>7.29</v>
      </c>
    </row>
    <row r="9599" spans="1:6" ht="30.6">
      <c r="A9599" s="333" t="s">
        <v>20</v>
      </c>
      <c r="B9599" s="333">
        <v>102292</v>
      </c>
      <c r="C9599" s="334" t="s">
        <v>13232</v>
      </c>
      <c r="D9599" s="333" t="s">
        <v>1193</v>
      </c>
      <c r="E9599" s="335">
        <v>7.46</v>
      </c>
      <c r="F9599" s="335">
        <v>7.62</v>
      </c>
    </row>
    <row r="9600" spans="1:6" ht="30.6">
      <c r="A9600" s="333" t="s">
        <v>20</v>
      </c>
      <c r="B9600" s="333">
        <v>90092</v>
      </c>
      <c r="C9600" s="334" t="s">
        <v>13233</v>
      </c>
      <c r="D9600" s="333" t="s">
        <v>1193</v>
      </c>
      <c r="E9600" s="335">
        <v>5.69</v>
      </c>
      <c r="F9600" s="335">
        <v>5.83</v>
      </c>
    </row>
    <row r="9601" spans="1:6" ht="30.6">
      <c r="A9601" s="333" t="s">
        <v>20</v>
      </c>
      <c r="B9601" s="333">
        <v>102278</v>
      </c>
      <c r="C9601" s="334" t="s">
        <v>13234</v>
      </c>
      <c r="D9601" s="333" t="s">
        <v>1193</v>
      </c>
      <c r="E9601" s="335">
        <v>8.7899999999999991</v>
      </c>
      <c r="F9601" s="335">
        <v>8.9499999999999993</v>
      </c>
    </row>
    <row r="9602" spans="1:6" ht="30.6">
      <c r="A9602" s="333" t="s">
        <v>20</v>
      </c>
      <c r="B9602" s="333">
        <v>90094</v>
      </c>
      <c r="C9602" s="334" t="s">
        <v>13235</v>
      </c>
      <c r="D9602" s="333" t="s">
        <v>1193</v>
      </c>
      <c r="E9602" s="335">
        <v>5.38</v>
      </c>
      <c r="F9602" s="335">
        <v>5.51</v>
      </c>
    </row>
    <row r="9603" spans="1:6" ht="30.6">
      <c r="A9603" s="333" t="s">
        <v>20</v>
      </c>
      <c r="B9603" s="333">
        <v>102309</v>
      </c>
      <c r="C9603" s="334" t="s">
        <v>13236</v>
      </c>
      <c r="D9603" s="333" t="s">
        <v>1193</v>
      </c>
      <c r="E9603" s="335">
        <v>10.7</v>
      </c>
      <c r="F9603" s="335">
        <v>10.93</v>
      </c>
    </row>
    <row r="9604" spans="1:6" ht="30.6">
      <c r="A9604" s="333" t="s">
        <v>20</v>
      </c>
      <c r="B9604" s="333">
        <v>102285</v>
      </c>
      <c r="C9604" s="334" t="s">
        <v>13237</v>
      </c>
      <c r="D9604" s="333" t="s">
        <v>1193</v>
      </c>
      <c r="E9604" s="335">
        <v>11.19</v>
      </c>
      <c r="F9604" s="335">
        <v>11.44</v>
      </c>
    </row>
    <row r="9605" spans="1:6" ht="30.6">
      <c r="A9605" s="333" t="s">
        <v>20</v>
      </c>
      <c r="B9605" s="333">
        <v>90095</v>
      </c>
      <c r="C9605" s="334" t="s">
        <v>13238</v>
      </c>
      <c r="D9605" s="333" t="s">
        <v>1193</v>
      </c>
      <c r="E9605" s="335">
        <v>5.31</v>
      </c>
      <c r="F9605" s="335">
        <v>5.42</v>
      </c>
    </row>
    <row r="9606" spans="1:6" ht="30.6">
      <c r="A9606" s="333" t="s">
        <v>20</v>
      </c>
      <c r="B9606" s="333">
        <v>102320</v>
      </c>
      <c r="C9606" s="334" t="s">
        <v>13239</v>
      </c>
      <c r="D9606" s="333" t="s">
        <v>1193</v>
      </c>
      <c r="E9606" s="335">
        <v>6.65</v>
      </c>
      <c r="F9606" s="335">
        <v>6.78</v>
      </c>
    </row>
    <row r="9607" spans="1:6" ht="30.6">
      <c r="A9607" s="333" t="s">
        <v>20</v>
      </c>
      <c r="B9607" s="333">
        <v>102296</v>
      </c>
      <c r="C9607" s="334" t="s">
        <v>13240</v>
      </c>
      <c r="D9607" s="333" t="s">
        <v>1193</v>
      </c>
      <c r="E9607" s="335">
        <v>6.96</v>
      </c>
      <c r="F9607" s="335">
        <v>7.1</v>
      </c>
    </row>
    <row r="9608" spans="1:6" ht="30.6">
      <c r="A9608" s="333" t="s">
        <v>20</v>
      </c>
      <c r="B9608" s="333">
        <v>90086</v>
      </c>
      <c r="C9608" s="334" t="s">
        <v>13241</v>
      </c>
      <c r="D9608" s="333" t="s">
        <v>1193</v>
      </c>
      <c r="E9608" s="335">
        <v>8.56</v>
      </c>
      <c r="F9608" s="335">
        <v>8.75</v>
      </c>
    </row>
    <row r="9609" spans="1:6" ht="30.6">
      <c r="A9609" s="333" t="s">
        <v>20</v>
      </c>
      <c r="B9609" s="333">
        <v>102277</v>
      </c>
      <c r="C9609" s="334" t="s">
        <v>13242</v>
      </c>
      <c r="D9609" s="333" t="s">
        <v>1193</v>
      </c>
      <c r="E9609" s="335">
        <v>8.31</v>
      </c>
      <c r="F9609" s="335">
        <v>8.49</v>
      </c>
    </row>
    <row r="9610" spans="1:6" ht="30.6">
      <c r="A9610" s="333" t="s">
        <v>20</v>
      </c>
      <c r="B9610" s="333">
        <v>102286</v>
      </c>
      <c r="C9610" s="334" t="s">
        <v>13243</v>
      </c>
      <c r="D9610" s="333" t="s">
        <v>1193</v>
      </c>
      <c r="E9610" s="335">
        <v>10.87</v>
      </c>
      <c r="F9610" s="335">
        <v>11.11</v>
      </c>
    </row>
    <row r="9611" spans="1:6" ht="30.6">
      <c r="A9611" s="333" t="s">
        <v>20</v>
      </c>
      <c r="B9611" s="333">
        <v>90098</v>
      </c>
      <c r="C9611" s="334" t="s">
        <v>13244</v>
      </c>
      <c r="D9611" s="333" t="s">
        <v>1193</v>
      </c>
      <c r="E9611" s="335">
        <v>5.21</v>
      </c>
      <c r="F9611" s="335">
        <v>5.32</v>
      </c>
    </row>
    <row r="9612" spans="1:6" ht="30.6">
      <c r="A9612" s="333" t="s">
        <v>20</v>
      </c>
      <c r="B9612" s="333">
        <v>102313</v>
      </c>
      <c r="C9612" s="334" t="s">
        <v>13245</v>
      </c>
      <c r="D9612" s="333" t="s">
        <v>1193</v>
      </c>
      <c r="E9612" s="335">
        <v>10.35</v>
      </c>
      <c r="F9612" s="335">
        <v>10.56</v>
      </c>
    </row>
    <row r="9613" spans="1:6" ht="30.6">
      <c r="A9613" s="333" t="s">
        <v>20</v>
      </c>
      <c r="B9613" s="333">
        <v>102321</v>
      </c>
      <c r="C9613" s="334" t="s">
        <v>13246</v>
      </c>
      <c r="D9613" s="333" t="s">
        <v>1193</v>
      </c>
      <c r="E9613" s="335">
        <v>6.52</v>
      </c>
      <c r="F9613" s="335">
        <v>6.65</v>
      </c>
    </row>
    <row r="9614" spans="1:6" ht="30.6">
      <c r="A9614" s="333" t="s">
        <v>20</v>
      </c>
      <c r="B9614" s="333">
        <v>102289</v>
      </c>
      <c r="C9614" s="334" t="s">
        <v>13247</v>
      </c>
      <c r="D9614" s="333" t="s">
        <v>1193</v>
      </c>
      <c r="E9614" s="335">
        <v>10.83</v>
      </c>
      <c r="F9614" s="335">
        <v>11.04</v>
      </c>
    </row>
    <row r="9615" spans="1:6" ht="30.6">
      <c r="A9615" s="333" t="s">
        <v>20</v>
      </c>
      <c r="B9615" s="333">
        <v>102297</v>
      </c>
      <c r="C9615" s="334" t="s">
        <v>13248</v>
      </c>
      <c r="D9615" s="333" t="s">
        <v>1193</v>
      </c>
      <c r="E9615" s="335">
        <v>6.82</v>
      </c>
      <c r="F9615" s="335">
        <v>6.96</v>
      </c>
    </row>
    <row r="9616" spans="1:6" ht="30.6">
      <c r="A9616" s="333" t="s">
        <v>20</v>
      </c>
      <c r="B9616" s="333">
        <v>102280</v>
      </c>
      <c r="C9616" s="334" t="s">
        <v>13249</v>
      </c>
      <c r="D9616" s="333" t="s">
        <v>1193</v>
      </c>
      <c r="E9616" s="335">
        <v>5.23</v>
      </c>
      <c r="F9616" s="335">
        <v>5.35</v>
      </c>
    </row>
    <row r="9617" spans="1:6" ht="30.6">
      <c r="A9617" s="333" t="s">
        <v>20</v>
      </c>
      <c r="B9617" s="333">
        <v>102294</v>
      </c>
      <c r="C9617" s="334" t="s">
        <v>13250</v>
      </c>
      <c r="D9617" s="333" t="s">
        <v>1193</v>
      </c>
      <c r="E9617" s="335">
        <v>6.85</v>
      </c>
      <c r="F9617" s="335">
        <v>7</v>
      </c>
    </row>
    <row r="9618" spans="1:6" ht="30.6">
      <c r="A9618" s="333" t="s">
        <v>20</v>
      </c>
      <c r="B9618" s="333">
        <v>90090</v>
      </c>
      <c r="C9618" s="334" t="s">
        <v>13251</v>
      </c>
      <c r="D9618" s="333" t="s">
        <v>1193</v>
      </c>
      <c r="E9618" s="335">
        <v>8.2799999999999994</v>
      </c>
      <c r="F9618" s="335">
        <v>8.44</v>
      </c>
    </row>
    <row r="9619" spans="1:6" ht="30.6">
      <c r="A9619" s="333" t="s">
        <v>20</v>
      </c>
      <c r="B9619" s="333">
        <v>102317</v>
      </c>
      <c r="C9619" s="334" t="s">
        <v>13252</v>
      </c>
      <c r="D9619" s="333" t="s">
        <v>1193</v>
      </c>
      <c r="E9619" s="335">
        <v>6.73</v>
      </c>
      <c r="F9619" s="335">
        <v>6.89</v>
      </c>
    </row>
    <row r="9620" spans="1:6" ht="30.6">
      <c r="A9620" s="333" t="s">
        <v>20</v>
      </c>
      <c r="B9620" s="333">
        <v>102293</v>
      </c>
      <c r="C9620" s="334" t="s">
        <v>13253</v>
      </c>
      <c r="D9620" s="333" t="s">
        <v>1193</v>
      </c>
      <c r="E9620" s="335">
        <v>7.05</v>
      </c>
      <c r="F9620" s="335">
        <v>7.21</v>
      </c>
    </row>
    <row r="9621" spans="1:6" ht="30.6">
      <c r="A9621" s="333" t="s">
        <v>20</v>
      </c>
      <c r="B9621" s="333">
        <v>102310</v>
      </c>
      <c r="C9621" s="334" t="s">
        <v>13254</v>
      </c>
      <c r="D9621" s="333" t="s">
        <v>1193</v>
      </c>
      <c r="E9621" s="335">
        <v>10.39</v>
      </c>
      <c r="F9621" s="335">
        <v>10.62</v>
      </c>
    </row>
    <row r="9622" spans="1:6" ht="30.6">
      <c r="A9622" s="333" t="s">
        <v>20</v>
      </c>
      <c r="B9622" s="333">
        <v>102318</v>
      </c>
      <c r="C9622" s="334" t="s">
        <v>13255</v>
      </c>
      <c r="D9622" s="333" t="s">
        <v>1193</v>
      </c>
      <c r="E9622" s="335">
        <v>6.55</v>
      </c>
      <c r="F9622" s="335">
        <v>6.69</v>
      </c>
    </row>
    <row r="9623" spans="1:6" ht="30.6">
      <c r="A9623" s="333" t="s">
        <v>20</v>
      </c>
      <c r="B9623" s="333">
        <v>90106</v>
      </c>
      <c r="C9623" s="334" t="s">
        <v>13256</v>
      </c>
      <c r="D9623" s="333" t="s">
        <v>1193</v>
      </c>
      <c r="E9623" s="335">
        <v>7.55</v>
      </c>
      <c r="F9623" s="335">
        <v>7.8</v>
      </c>
    </row>
    <row r="9624" spans="1:6" ht="30.6">
      <c r="A9624" s="333" t="s">
        <v>20</v>
      </c>
      <c r="B9624" s="333">
        <v>90105</v>
      </c>
      <c r="C9624" s="334" t="s">
        <v>13257</v>
      </c>
      <c r="D9624" s="333" t="s">
        <v>1193</v>
      </c>
      <c r="E9624" s="335">
        <v>8.3000000000000007</v>
      </c>
      <c r="F9624" s="335">
        <v>8.58</v>
      </c>
    </row>
    <row r="9625" spans="1:6" ht="30.6">
      <c r="A9625" s="333" t="s">
        <v>20</v>
      </c>
      <c r="B9625" s="333">
        <v>90108</v>
      </c>
      <c r="C9625" s="334" t="s">
        <v>13258</v>
      </c>
      <c r="D9625" s="333" t="s">
        <v>1193</v>
      </c>
      <c r="E9625" s="335">
        <v>6.83</v>
      </c>
      <c r="F9625" s="335">
        <v>7.06</v>
      </c>
    </row>
    <row r="9626" spans="1:6" ht="30.6">
      <c r="A9626" s="333" t="s">
        <v>20</v>
      </c>
      <c r="B9626" s="333">
        <v>90107</v>
      </c>
      <c r="C9626" s="334" t="s">
        <v>13259</v>
      </c>
      <c r="D9626" s="333" t="s">
        <v>1193</v>
      </c>
      <c r="E9626" s="335">
        <v>7.47</v>
      </c>
      <c r="F9626" s="335">
        <v>7.71</v>
      </c>
    </row>
    <row r="9627" spans="1:6" ht="20.399999999999999">
      <c r="A9627" s="333" t="s">
        <v>20</v>
      </c>
      <c r="B9627" s="333">
        <v>102354</v>
      </c>
      <c r="C9627" s="334" t="s">
        <v>13260</v>
      </c>
      <c r="D9627" s="333" t="s">
        <v>1193</v>
      </c>
      <c r="E9627" s="335">
        <v>146.81</v>
      </c>
      <c r="F9627" s="335">
        <v>151.38</v>
      </c>
    </row>
    <row r="9628" spans="1:6" ht="20.399999999999999">
      <c r="A9628" s="333" t="s">
        <v>20</v>
      </c>
      <c r="B9628" s="333">
        <v>102355</v>
      </c>
      <c r="C9628" s="334" t="s">
        <v>13261</v>
      </c>
      <c r="D9628" s="333" t="s">
        <v>1193</v>
      </c>
      <c r="E9628" s="335">
        <v>171.93</v>
      </c>
      <c r="F9628" s="335">
        <v>178.03</v>
      </c>
    </row>
    <row r="9629" spans="1:6" ht="20.399999999999999">
      <c r="A9629" s="333" t="s">
        <v>20</v>
      </c>
      <c r="B9629" s="333">
        <v>102356</v>
      </c>
      <c r="C9629" s="334" t="s">
        <v>13262</v>
      </c>
      <c r="D9629" s="333" t="s">
        <v>1193</v>
      </c>
      <c r="E9629" s="335">
        <v>0</v>
      </c>
      <c r="F9629" s="335">
        <v>0</v>
      </c>
    </row>
    <row r="9630" spans="1:6" ht="20.399999999999999">
      <c r="A9630" s="333" t="s">
        <v>20</v>
      </c>
      <c r="B9630" s="333">
        <v>102357</v>
      </c>
      <c r="C9630" s="334" t="s">
        <v>13263</v>
      </c>
      <c r="D9630" s="333" t="s">
        <v>1193</v>
      </c>
      <c r="E9630" s="335">
        <v>0</v>
      </c>
      <c r="F9630" s="335">
        <v>0</v>
      </c>
    </row>
    <row r="9631" spans="1:6" ht="20.399999999999999">
      <c r="A9631" s="333" t="s">
        <v>20</v>
      </c>
      <c r="B9631" s="333">
        <v>102358</v>
      </c>
      <c r="C9631" s="334" t="s">
        <v>13264</v>
      </c>
      <c r="D9631" s="333" t="s">
        <v>1193</v>
      </c>
      <c r="E9631" s="335">
        <v>0</v>
      </c>
      <c r="F9631" s="335">
        <v>0</v>
      </c>
    </row>
    <row r="9632" spans="1:6" ht="20.399999999999999">
      <c r="A9632" s="333" t="s">
        <v>20</v>
      </c>
      <c r="B9632" s="333">
        <v>102359</v>
      </c>
      <c r="C9632" s="334" t="s">
        <v>13265</v>
      </c>
      <c r="D9632" s="333" t="s">
        <v>1193</v>
      </c>
      <c r="E9632" s="335">
        <v>0</v>
      </c>
      <c r="F9632" s="335">
        <v>0</v>
      </c>
    </row>
    <row r="9633" spans="1:6" ht="30.6">
      <c r="A9633" s="333" t="s">
        <v>20</v>
      </c>
      <c r="B9633" s="333">
        <v>102348</v>
      </c>
      <c r="C9633" s="334" t="s">
        <v>13266</v>
      </c>
      <c r="D9633" s="333" t="s">
        <v>1193</v>
      </c>
      <c r="E9633" s="335">
        <v>0</v>
      </c>
      <c r="F9633" s="335">
        <v>0</v>
      </c>
    </row>
    <row r="9634" spans="1:6" ht="30.6">
      <c r="A9634" s="333" t="s">
        <v>20</v>
      </c>
      <c r="B9634" s="333">
        <v>102346</v>
      </c>
      <c r="C9634" s="334" t="s">
        <v>13267</v>
      </c>
      <c r="D9634" s="333" t="s">
        <v>1193</v>
      </c>
      <c r="E9634" s="335">
        <v>0</v>
      </c>
      <c r="F9634" s="335">
        <v>0</v>
      </c>
    </row>
    <row r="9635" spans="1:6" ht="30.6">
      <c r="A9635" s="333" t="s">
        <v>20</v>
      </c>
      <c r="B9635" s="333">
        <v>102347</v>
      </c>
      <c r="C9635" s="334" t="s">
        <v>13268</v>
      </c>
      <c r="D9635" s="333" t="s">
        <v>1193</v>
      </c>
      <c r="E9635" s="335">
        <v>0</v>
      </c>
      <c r="F9635" s="335">
        <v>0</v>
      </c>
    </row>
    <row r="9636" spans="1:6" ht="30.6">
      <c r="A9636" s="333" t="s">
        <v>20</v>
      </c>
      <c r="B9636" s="333">
        <v>102350</v>
      </c>
      <c r="C9636" s="334" t="s">
        <v>13269</v>
      </c>
      <c r="D9636" s="333" t="s">
        <v>1193</v>
      </c>
      <c r="E9636" s="335">
        <v>0</v>
      </c>
      <c r="F9636" s="335">
        <v>0</v>
      </c>
    </row>
    <row r="9637" spans="1:6" ht="30.6">
      <c r="A9637" s="333" t="s">
        <v>20</v>
      </c>
      <c r="B9637" s="333">
        <v>102351</v>
      </c>
      <c r="C9637" s="334" t="s">
        <v>13270</v>
      </c>
      <c r="D9637" s="333" t="s">
        <v>1193</v>
      </c>
      <c r="E9637" s="335">
        <v>0</v>
      </c>
      <c r="F9637" s="335">
        <v>0</v>
      </c>
    </row>
    <row r="9638" spans="1:6" ht="30.6">
      <c r="A9638" s="333" t="s">
        <v>20</v>
      </c>
      <c r="B9638" s="333">
        <v>102352</v>
      </c>
      <c r="C9638" s="334" t="s">
        <v>13271</v>
      </c>
      <c r="D9638" s="333" t="s">
        <v>1193</v>
      </c>
      <c r="E9638" s="335">
        <v>0</v>
      </c>
      <c r="F9638" s="335">
        <v>0</v>
      </c>
    </row>
    <row r="9639" spans="1:6" ht="30.6">
      <c r="A9639" s="333" t="s">
        <v>20</v>
      </c>
      <c r="B9639" s="333">
        <v>102353</v>
      </c>
      <c r="C9639" s="334" t="s">
        <v>13272</v>
      </c>
      <c r="D9639" s="333" t="s">
        <v>1193</v>
      </c>
      <c r="E9639" s="335">
        <v>0</v>
      </c>
      <c r="F9639" s="335">
        <v>0</v>
      </c>
    </row>
    <row r="9640" spans="1:6" ht="30.6">
      <c r="A9640" s="333" t="s">
        <v>20</v>
      </c>
      <c r="B9640" s="333">
        <v>102349</v>
      </c>
      <c r="C9640" s="334" t="s">
        <v>13273</v>
      </c>
      <c r="D9640" s="333" t="s">
        <v>1193</v>
      </c>
      <c r="E9640" s="335">
        <v>0</v>
      </c>
      <c r="F9640" s="335">
        <v>0</v>
      </c>
    </row>
    <row r="9641" spans="1:6" ht="20.399999999999999">
      <c r="A9641" s="333" t="s">
        <v>20</v>
      </c>
      <c r="B9641" s="333">
        <v>102360</v>
      </c>
      <c r="C9641" s="334" t="s">
        <v>2571</v>
      </c>
      <c r="D9641" s="333" t="s">
        <v>1193</v>
      </c>
      <c r="E9641" s="335">
        <v>24.09</v>
      </c>
      <c r="F9641" s="335">
        <v>24.67</v>
      </c>
    </row>
    <row r="9642" spans="1:6" ht="20.399999999999999">
      <c r="A9642" s="333" t="s">
        <v>20</v>
      </c>
      <c r="B9642" s="333">
        <v>102361</v>
      </c>
      <c r="C9642" s="334" t="s">
        <v>2572</v>
      </c>
      <c r="D9642" s="333" t="s">
        <v>1193</v>
      </c>
      <c r="E9642" s="335">
        <v>33.61</v>
      </c>
      <c r="F9642" s="335">
        <v>34.85</v>
      </c>
    </row>
    <row r="9643" spans="1:6" ht="20.399999999999999">
      <c r="A9643" s="333" t="s">
        <v>20</v>
      </c>
      <c r="B9643" s="333">
        <v>101595</v>
      </c>
      <c r="C9643" s="334" t="s">
        <v>13274</v>
      </c>
      <c r="D9643" s="333" t="s">
        <v>230</v>
      </c>
      <c r="E9643" s="335">
        <v>0</v>
      </c>
      <c r="F9643" s="335">
        <v>0</v>
      </c>
    </row>
    <row r="9644" spans="1:6" ht="20.399999999999999">
      <c r="A9644" s="333" t="s">
        <v>20</v>
      </c>
      <c r="B9644" s="333">
        <v>101601</v>
      </c>
      <c r="C9644" s="334" t="s">
        <v>1396</v>
      </c>
      <c r="D9644" s="333" t="s">
        <v>230</v>
      </c>
      <c r="E9644" s="335">
        <v>25.39</v>
      </c>
      <c r="F9644" s="335">
        <v>26.31</v>
      </c>
    </row>
    <row r="9645" spans="1:6" ht="20.399999999999999">
      <c r="A9645" s="333" t="s">
        <v>20</v>
      </c>
      <c r="B9645" s="333">
        <v>101594</v>
      </c>
      <c r="C9645" s="334" t="s">
        <v>13275</v>
      </c>
      <c r="D9645" s="333" t="s">
        <v>230</v>
      </c>
      <c r="E9645" s="335">
        <v>0</v>
      </c>
      <c r="F9645" s="335">
        <v>0</v>
      </c>
    </row>
    <row r="9646" spans="1:6" ht="20.399999999999999">
      <c r="A9646" s="333" t="s">
        <v>20</v>
      </c>
      <c r="B9646" s="333">
        <v>101600</v>
      </c>
      <c r="C9646" s="334" t="s">
        <v>1395</v>
      </c>
      <c r="D9646" s="333" t="s">
        <v>230</v>
      </c>
      <c r="E9646" s="335">
        <v>17.149999999999999</v>
      </c>
      <c r="F9646" s="335">
        <v>17.77</v>
      </c>
    </row>
    <row r="9647" spans="1:6" ht="30.6">
      <c r="A9647" s="333" t="s">
        <v>20</v>
      </c>
      <c r="B9647" s="333">
        <v>101597</v>
      </c>
      <c r="C9647" s="334" t="s">
        <v>13276</v>
      </c>
      <c r="D9647" s="333" t="s">
        <v>230</v>
      </c>
      <c r="E9647" s="335">
        <v>0</v>
      </c>
      <c r="F9647" s="335">
        <v>0</v>
      </c>
    </row>
    <row r="9648" spans="1:6" ht="20.399999999999999">
      <c r="A9648" s="333" t="s">
        <v>20</v>
      </c>
      <c r="B9648" s="333">
        <v>101603</v>
      </c>
      <c r="C9648" s="334" t="s">
        <v>1398</v>
      </c>
      <c r="D9648" s="333" t="s">
        <v>230</v>
      </c>
      <c r="E9648" s="335">
        <v>20.97</v>
      </c>
      <c r="F9648" s="335">
        <v>21.72</v>
      </c>
    </row>
    <row r="9649" spans="1:6" ht="20.399999999999999">
      <c r="A9649" s="333" t="s">
        <v>20</v>
      </c>
      <c r="B9649" s="333">
        <v>101596</v>
      </c>
      <c r="C9649" s="334" t="s">
        <v>13277</v>
      </c>
      <c r="D9649" s="333" t="s">
        <v>230</v>
      </c>
      <c r="E9649" s="335">
        <v>0</v>
      </c>
      <c r="F9649" s="335">
        <v>0</v>
      </c>
    </row>
    <row r="9650" spans="1:6" ht="20.399999999999999">
      <c r="A9650" s="333" t="s">
        <v>20</v>
      </c>
      <c r="B9650" s="333">
        <v>101602</v>
      </c>
      <c r="C9650" s="334" t="s">
        <v>1397</v>
      </c>
      <c r="D9650" s="333" t="s">
        <v>230</v>
      </c>
      <c r="E9650" s="335">
        <v>12.72</v>
      </c>
      <c r="F9650" s="335">
        <v>13.18</v>
      </c>
    </row>
    <row r="9651" spans="1:6" ht="30.6">
      <c r="A9651" s="333" t="s">
        <v>20</v>
      </c>
      <c r="B9651" s="333">
        <v>101599</v>
      </c>
      <c r="C9651" s="334" t="s">
        <v>13278</v>
      </c>
      <c r="D9651" s="333" t="s">
        <v>230</v>
      </c>
      <c r="E9651" s="335">
        <v>0</v>
      </c>
      <c r="F9651" s="335">
        <v>0</v>
      </c>
    </row>
    <row r="9652" spans="1:6" ht="20.399999999999999">
      <c r="A9652" s="333" t="s">
        <v>20</v>
      </c>
      <c r="B9652" s="333">
        <v>101605</v>
      </c>
      <c r="C9652" s="334" t="s">
        <v>1400</v>
      </c>
      <c r="D9652" s="333" t="s">
        <v>230</v>
      </c>
      <c r="E9652" s="335">
        <v>16.559999999999999</v>
      </c>
      <c r="F9652" s="335">
        <v>17.16</v>
      </c>
    </row>
    <row r="9653" spans="1:6" ht="20.399999999999999">
      <c r="A9653" s="333" t="s">
        <v>20</v>
      </c>
      <c r="B9653" s="333">
        <v>101598</v>
      </c>
      <c r="C9653" s="334" t="s">
        <v>13279</v>
      </c>
      <c r="D9653" s="333" t="s">
        <v>230</v>
      </c>
      <c r="E9653" s="335">
        <v>0</v>
      </c>
      <c r="F9653" s="335">
        <v>0</v>
      </c>
    </row>
    <row r="9654" spans="1:6" ht="20.399999999999999">
      <c r="A9654" s="333" t="s">
        <v>20</v>
      </c>
      <c r="B9654" s="333">
        <v>101604</v>
      </c>
      <c r="C9654" s="334" t="s">
        <v>1399</v>
      </c>
      <c r="D9654" s="333" t="s">
        <v>230</v>
      </c>
      <c r="E9654" s="335">
        <v>8.33</v>
      </c>
      <c r="F9654" s="335">
        <v>8.6199999999999992</v>
      </c>
    </row>
    <row r="9655" spans="1:6" ht="20.399999999999999">
      <c r="A9655" s="333" t="s">
        <v>20</v>
      </c>
      <c r="B9655" s="333">
        <v>101588</v>
      </c>
      <c r="C9655" s="334" t="s">
        <v>1389</v>
      </c>
      <c r="D9655" s="333" t="s">
        <v>230</v>
      </c>
      <c r="E9655" s="335">
        <v>90.62</v>
      </c>
      <c r="F9655" s="335">
        <v>93.74</v>
      </c>
    </row>
    <row r="9656" spans="1:6" ht="20.399999999999999">
      <c r="A9656" s="333" t="s">
        <v>20</v>
      </c>
      <c r="B9656" s="333">
        <v>101591</v>
      </c>
      <c r="C9656" s="334" t="s">
        <v>1392</v>
      </c>
      <c r="D9656" s="333" t="s">
        <v>230</v>
      </c>
      <c r="E9656" s="335">
        <v>110.44</v>
      </c>
      <c r="F9656" s="335">
        <v>114.24</v>
      </c>
    </row>
    <row r="9657" spans="1:6" ht="20.399999999999999">
      <c r="A9657" s="333" t="s">
        <v>20</v>
      </c>
      <c r="B9657" s="333">
        <v>101590</v>
      </c>
      <c r="C9657" s="334" t="s">
        <v>1391</v>
      </c>
      <c r="D9657" s="333" t="s">
        <v>230</v>
      </c>
      <c r="E9657" s="335">
        <v>68.39</v>
      </c>
      <c r="F9657" s="335">
        <v>70.69</v>
      </c>
    </row>
    <row r="9658" spans="1:6" ht="20.399999999999999">
      <c r="A9658" s="333" t="s">
        <v>20</v>
      </c>
      <c r="B9658" s="333">
        <v>101593</v>
      </c>
      <c r="C9658" s="334" t="s">
        <v>1394</v>
      </c>
      <c r="D9658" s="333" t="s">
        <v>230</v>
      </c>
      <c r="E9658" s="335">
        <v>89.74</v>
      </c>
      <c r="F9658" s="335">
        <v>92.75</v>
      </c>
    </row>
    <row r="9659" spans="1:6" ht="20.399999999999999">
      <c r="A9659" s="333" t="s">
        <v>20</v>
      </c>
      <c r="B9659" s="333">
        <v>101592</v>
      </c>
      <c r="C9659" s="334" t="s">
        <v>1393</v>
      </c>
      <c r="D9659" s="333" t="s">
        <v>230</v>
      </c>
      <c r="E9659" s="335">
        <v>47.51</v>
      </c>
      <c r="F9659" s="335">
        <v>49.02</v>
      </c>
    </row>
    <row r="9660" spans="1:6" ht="20.399999999999999">
      <c r="A9660" s="333" t="s">
        <v>20</v>
      </c>
      <c r="B9660" s="333">
        <v>101583</v>
      </c>
      <c r="C9660" s="334" t="s">
        <v>1384</v>
      </c>
      <c r="D9660" s="333" t="s">
        <v>230</v>
      </c>
      <c r="E9660" s="335">
        <v>79.510000000000005</v>
      </c>
      <c r="F9660" s="335">
        <v>83.8</v>
      </c>
    </row>
    <row r="9661" spans="1:6" ht="20.399999999999999">
      <c r="A9661" s="333" t="s">
        <v>20</v>
      </c>
      <c r="B9661" s="333">
        <v>101582</v>
      </c>
      <c r="C9661" s="334" t="s">
        <v>1383</v>
      </c>
      <c r="D9661" s="333" t="s">
        <v>230</v>
      </c>
      <c r="E9661" s="335">
        <v>61.54</v>
      </c>
      <c r="F9661" s="335">
        <v>64.44</v>
      </c>
    </row>
    <row r="9662" spans="1:6" ht="20.399999999999999">
      <c r="A9662" s="333" t="s">
        <v>20</v>
      </c>
      <c r="B9662" s="333">
        <v>101585</v>
      </c>
      <c r="C9662" s="334" t="s">
        <v>1386</v>
      </c>
      <c r="D9662" s="333" t="s">
        <v>230</v>
      </c>
      <c r="E9662" s="335">
        <v>67.709999999999994</v>
      </c>
      <c r="F9662" s="335">
        <v>71.260000000000005</v>
      </c>
    </row>
    <row r="9663" spans="1:6" ht="20.399999999999999">
      <c r="A9663" s="333" t="s">
        <v>20</v>
      </c>
      <c r="B9663" s="333">
        <v>101584</v>
      </c>
      <c r="C9663" s="334" t="s">
        <v>1385</v>
      </c>
      <c r="D9663" s="333" t="s">
        <v>230</v>
      </c>
      <c r="E9663" s="335">
        <v>49.75</v>
      </c>
      <c r="F9663" s="335">
        <v>51.9</v>
      </c>
    </row>
    <row r="9664" spans="1:6" ht="20.399999999999999">
      <c r="A9664" s="333" t="s">
        <v>20</v>
      </c>
      <c r="B9664" s="333">
        <v>101587</v>
      </c>
      <c r="C9664" s="334" t="s">
        <v>1388</v>
      </c>
      <c r="D9664" s="333" t="s">
        <v>230</v>
      </c>
      <c r="E9664" s="335">
        <v>59.62</v>
      </c>
      <c r="F9664" s="335">
        <v>62.42</v>
      </c>
    </row>
    <row r="9665" spans="1:6" ht="20.399999999999999">
      <c r="A9665" s="333" t="s">
        <v>20</v>
      </c>
      <c r="B9665" s="333">
        <v>101586</v>
      </c>
      <c r="C9665" s="334" t="s">
        <v>1387</v>
      </c>
      <c r="D9665" s="333" t="s">
        <v>230</v>
      </c>
      <c r="E9665" s="335">
        <v>41.43</v>
      </c>
      <c r="F9665" s="335">
        <v>42.84</v>
      </c>
    </row>
    <row r="9666" spans="1:6" ht="20.399999999999999">
      <c r="A9666" s="333" t="s">
        <v>20</v>
      </c>
      <c r="B9666" s="333">
        <v>101577</v>
      </c>
      <c r="C9666" s="334" t="s">
        <v>1378</v>
      </c>
      <c r="D9666" s="333" t="s">
        <v>230</v>
      </c>
      <c r="E9666" s="335">
        <v>49.47</v>
      </c>
      <c r="F9666" s="335">
        <v>52.18</v>
      </c>
    </row>
    <row r="9667" spans="1:6" ht="20.399999999999999">
      <c r="A9667" s="333" t="s">
        <v>20</v>
      </c>
      <c r="B9667" s="333">
        <v>101576</v>
      </c>
      <c r="C9667" s="334" t="s">
        <v>1377</v>
      </c>
      <c r="D9667" s="333" t="s">
        <v>230</v>
      </c>
      <c r="E9667" s="335">
        <v>37.86</v>
      </c>
      <c r="F9667" s="335">
        <v>39.71</v>
      </c>
    </row>
    <row r="9668" spans="1:6" ht="20.399999999999999">
      <c r="A9668" s="333" t="s">
        <v>20</v>
      </c>
      <c r="B9668" s="333">
        <v>101579</v>
      </c>
      <c r="C9668" s="334" t="s">
        <v>1380</v>
      </c>
      <c r="D9668" s="333" t="s">
        <v>230</v>
      </c>
      <c r="E9668" s="335">
        <v>42.34</v>
      </c>
      <c r="F9668" s="335">
        <v>44.59</v>
      </c>
    </row>
    <row r="9669" spans="1:6" ht="20.399999999999999">
      <c r="A9669" s="333" t="s">
        <v>20</v>
      </c>
      <c r="B9669" s="333">
        <v>101578</v>
      </c>
      <c r="C9669" s="334" t="s">
        <v>1379</v>
      </c>
      <c r="D9669" s="333" t="s">
        <v>230</v>
      </c>
      <c r="E9669" s="335">
        <v>30.75</v>
      </c>
      <c r="F9669" s="335">
        <v>32.119999999999997</v>
      </c>
    </row>
    <row r="9670" spans="1:6" ht="20.399999999999999">
      <c r="A9670" s="333" t="s">
        <v>20</v>
      </c>
      <c r="B9670" s="333">
        <v>101581</v>
      </c>
      <c r="C9670" s="334" t="s">
        <v>1382</v>
      </c>
      <c r="D9670" s="333" t="s">
        <v>230</v>
      </c>
      <c r="E9670" s="335">
        <v>37.97</v>
      </c>
      <c r="F9670" s="335">
        <v>39.74</v>
      </c>
    </row>
    <row r="9671" spans="1:6" ht="20.399999999999999">
      <c r="A9671" s="333" t="s">
        <v>20</v>
      </c>
      <c r="B9671" s="333">
        <v>101580</v>
      </c>
      <c r="C9671" s="334" t="s">
        <v>1381</v>
      </c>
      <c r="D9671" s="333" t="s">
        <v>230</v>
      </c>
      <c r="E9671" s="335">
        <v>26.16</v>
      </c>
      <c r="F9671" s="335">
        <v>27.05</v>
      </c>
    </row>
    <row r="9672" spans="1:6" ht="20.399999999999999">
      <c r="A9672" s="333" t="s">
        <v>20</v>
      </c>
      <c r="B9672" s="333">
        <v>101606</v>
      </c>
      <c r="C9672" s="334" t="s">
        <v>13280</v>
      </c>
      <c r="D9672" s="333" t="s">
        <v>230</v>
      </c>
      <c r="E9672" s="335">
        <v>0</v>
      </c>
      <c r="F9672" s="335">
        <v>0</v>
      </c>
    </row>
    <row r="9673" spans="1:6" ht="20.399999999999999">
      <c r="A9673" s="333" t="s">
        <v>20</v>
      </c>
      <c r="B9673" s="333">
        <v>101607</v>
      </c>
      <c r="C9673" s="334" t="s">
        <v>13281</v>
      </c>
      <c r="D9673" s="333" t="s">
        <v>230</v>
      </c>
      <c r="E9673" s="335">
        <v>0</v>
      </c>
      <c r="F9673" s="335">
        <v>0</v>
      </c>
    </row>
    <row r="9674" spans="1:6" ht="20.399999999999999">
      <c r="A9674" s="333" t="s">
        <v>20</v>
      </c>
      <c r="B9674" s="333">
        <v>101608</v>
      </c>
      <c r="C9674" s="334" t="s">
        <v>13282</v>
      </c>
      <c r="D9674" s="333" t="s">
        <v>230</v>
      </c>
      <c r="E9674" s="335">
        <v>0</v>
      </c>
      <c r="F9674" s="335">
        <v>0</v>
      </c>
    </row>
    <row r="9675" spans="1:6" ht="20.399999999999999">
      <c r="A9675" s="333" t="s">
        <v>20</v>
      </c>
      <c r="B9675" s="333">
        <v>101571</v>
      </c>
      <c r="C9675" s="334" t="s">
        <v>1372</v>
      </c>
      <c r="D9675" s="333" t="s">
        <v>230</v>
      </c>
      <c r="E9675" s="335">
        <v>31.96</v>
      </c>
      <c r="F9675" s="335">
        <v>34.049999999999997</v>
      </c>
    </row>
    <row r="9676" spans="1:6" ht="20.399999999999999">
      <c r="A9676" s="333" t="s">
        <v>20</v>
      </c>
      <c r="B9676" s="333">
        <v>101570</v>
      </c>
      <c r="C9676" s="334" t="s">
        <v>1371</v>
      </c>
      <c r="D9676" s="333" t="s">
        <v>230</v>
      </c>
      <c r="E9676" s="335">
        <v>22.86</v>
      </c>
      <c r="F9676" s="335">
        <v>24.28</v>
      </c>
    </row>
    <row r="9677" spans="1:6" ht="20.399999999999999">
      <c r="A9677" s="333" t="s">
        <v>20</v>
      </c>
      <c r="B9677" s="333">
        <v>101573</v>
      </c>
      <c r="C9677" s="334" t="s">
        <v>1374</v>
      </c>
      <c r="D9677" s="333" t="s">
        <v>230</v>
      </c>
      <c r="E9677" s="335">
        <v>26.87</v>
      </c>
      <c r="F9677" s="335">
        <v>28.6</v>
      </c>
    </row>
    <row r="9678" spans="1:6" ht="20.399999999999999">
      <c r="A9678" s="333" t="s">
        <v>20</v>
      </c>
      <c r="B9678" s="333">
        <v>101572</v>
      </c>
      <c r="C9678" s="334" t="s">
        <v>1373</v>
      </c>
      <c r="D9678" s="333" t="s">
        <v>230</v>
      </c>
      <c r="E9678" s="335">
        <v>17.78</v>
      </c>
      <c r="F9678" s="335">
        <v>18.829999999999998</v>
      </c>
    </row>
    <row r="9679" spans="1:6" ht="20.399999999999999">
      <c r="A9679" s="333" t="s">
        <v>20</v>
      </c>
      <c r="B9679" s="333">
        <v>101575</v>
      </c>
      <c r="C9679" s="334" t="s">
        <v>1376</v>
      </c>
      <c r="D9679" s="333" t="s">
        <v>230</v>
      </c>
      <c r="E9679" s="335">
        <v>22.68</v>
      </c>
      <c r="F9679" s="335">
        <v>24.04</v>
      </c>
    </row>
    <row r="9680" spans="1:6" ht="20.399999999999999">
      <c r="A9680" s="333" t="s">
        <v>20</v>
      </c>
      <c r="B9680" s="333">
        <v>101574</v>
      </c>
      <c r="C9680" s="334" t="s">
        <v>1375</v>
      </c>
      <c r="D9680" s="333" t="s">
        <v>230</v>
      </c>
      <c r="E9680" s="335">
        <v>13.36</v>
      </c>
      <c r="F9680" s="335">
        <v>14.06</v>
      </c>
    </row>
    <row r="9681" spans="1:6" ht="20.399999999999999">
      <c r="A9681" s="333" t="s">
        <v>20</v>
      </c>
      <c r="B9681" s="333">
        <v>101589</v>
      </c>
      <c r="C9681" s="334" t="s">
        <v>1390</v>
      </c>
      <c r="D9681" s="333" t="s">
        <v>230</v>
      </c>
      <c r="E9681" s="335">
        <v>132.66999999999999</v>
      </c>
      <c r="F9681" s="335">
        <v>137.27000000000001</v>
      </c>
    </row>
    <row r="9682" spans="1:6" ht="20.399999999999999">
      <c r="A9682" s="333" t="s">
        <v>20</v>
      </c>
      <c r="B9682" s="333">
        <v>101610</v>
      </c>
      <c r="C9682" s="334" t="s">
        <v>13283</v>
      </c>
      <c r="D9682" s="333" t="s">
        <v>3</v>
      </c>
      <c r="E9682" s="335">
        <v>0</v>
      </c>
      <c r="F9682" s="335">
        <v>0</v>
      </c>
    </row>
    <row r="9683" spans="1:6" ht="20.399999999999999">
      <c r="A9683" s="333" t="s">
        <v>20</v>
      </c>
      <c r="B9683" s="333">
        <v>101613</v>
      </c>
      <c r="C9683" s="334" t="s">
        <v>13284</v>
      </c>
      <c r="D9683" s="333" t="s">
        <v>3</v>
      </c>
      <c r="E9683" s="335">
        <v>0</v>
      </c>
      <c r="F9683" s="335">
        <v>0</v>
      </c>
    </row>
    <row r="9684" spans="1:6" ht="20.399999999999999">
      <c r="A9684" s="333" t="s">
        <v>20</v>
      </c>
      <c r="B9684" s="333">
        <v>101611</v>
      </c>
      <c r="C9684" s="334" t="s">
        <v>13285</v>
      </c>
      <c r="D9684" s="333" t="s">
        <v>3</v>
      </c>
      <c r="E9684" s="335">
        <v>0</v>
      </c>
      <c r="F9684" s="335">
        <v>0</v>
      </c>
    </row>
    <row r="9685" spans="1:6" ht="20.399999999999999">
      <c r="A9685" s="333" t="s">
        <v>20</v>
      </c>
      <c r="B9685" s="333">
        <v>101614</v>
      </c>
      <c r="C9685" s="334" t="s">
        <v>13286</v>
      </c>
      <c r="D9685" s="333" t="s">
        <v>3</v>
      </c>
      <c r="E9685" s="335">
        <v>0</v>
      </c>
      <c r="F9685" s="335">
        <v>0</v>
      </c>
    </row>
    <row r="9686" spans="1:6" ht="20.399999999999999">
      <c r="A9686" s="333" t="s">
        <v>20</v>
      </c>
      <c r="B9686" s="333">
        <v>101612</v>
      </c>
      <c r="C9686" s="334" t="s">
        <v>13287</v>
      </c>
      <c r="D9686" s="333" t="s">
        <v>3</v>
      </c>
      <c r="E9686" s="335">
        <v>0</v>
      </c>
      <c r="F9686" s="335">
        <v>0</v>
      </c>
    </row>
    <row r="9687" spans="1:6" ht="20.399999999999999">
      <c r="A9687" s="333" t="s">
        <v>20</v>
      </c>
      <c r="B9687" s="333">
        <v>101615</v>
      </c>
      <c r="C9687" s="334" t="s">
        <v>13288</v>
      </c>
      <c r="D9687" s="333" t="s">
        <v>3</v>
      </c>
      <c r="E9687" s="335">
        <v>0</v>
      </c>
      <c r="F9687" s="335">
        <v>0</v>
      </c>
    </row>
    <row r="9688" spans="1:6" ht="20.399999999999999">
      <c r="A9688" s="333" t="s">
        <v>20</v>
      </c>
      <c r="B9688" s="333">
        <v>101617</v>
      </c>
      <c r="C9688" s="334" t="s">
        <v>2579</v>
      </c>
      <c r="D9688" s="333" t="s">
        <v>230</v>
      </c>
      <c r="E9688" s="335">
        <v>3.15</v>
      </c>
      <c r="F9688" s="335">
        <v>3.42</v>
      </c>
    </row>
    <row r="9689" spans="1:6" ht="20.399999999999999">
      <c r="A9689" s="333" t="s">
        <v>20</v>
      </c>
      <c r="B9689" s="333">
        <v>101620</v>
      </c>
      <c r="C9689" s="334" t="s">
        <v>2582</v>
      </c>
      <c r="D9689" s="333" t="s">
        <v>1193</v>
      </c>
      <c r="E9689" s="335">
        <v>280.26</v>
      </c>
      <c r="F9689" s="335">
        <v>288.10000000000002</v>
      </c>
    </row>
    <row r="9690" spans="1:6" ht="20.399999999999999">
      <c r="A9690" s="333" t="s">
        <v>20</v>
      </c>
      <c r="B9690" s="333">
        <v>101625</v>
      </c>
      <c r="C9690" s="334" t="s">
        <v>2587</v>
      </c>
      <c r="D9690" s="333" t="s">
        <v>1193</v>
      </c>
      <c r="E9690" s="335">
        <v>233.6</v>
      </c>
      <c r="F9690" s="335">
        <v>236.71</v>
      </c>
    </row>
    <row r="9691" spans="1:6" ht="20.399999999999999">
      <c r="A9691" s="333" t="s">
        <v>20</v>
      </c>
      <c r="B9691" s="333">
        <v>101621</v>
      </c>
      <c r="C9691" s="334" t="s">
        <v>2583</v>
      </c>
      <c r="D9691" s="333" t="s">
        <v>1193</v>
      </c>
      <c r="E9691" s="335">
        <v>296.58</v>
      </c>
      <c r="F9691" s="335">
        <v>306.64999999999998</v>
      </c>
    </row>
    <row r="9692" spans="1:6" ht="20.399999999999999">
      <c r="A9692" s="333" t="s">
        <v>20</v>
      </c>
      <c r="B9692" s="333">
        <v>101624</v>
      </c>
      <c r="C9692" s="334" t="s">
        <v>2586</v>
      </c>
      <c r="D9692" s="333" t="s">
        <v>1193</v>
      </c>
      <c r="E9692" s="335">
        <v>236.45</v>
      </c>
      <c r="F9692" s="335">
        <v>240.43</v>
      </c>
    </row>
    <row r="9693" spans="1:6" ht="20.399999999999999">
      <c r="A9693" s="333" t="s">
        <v>20</v>
      </c>
      <c r="B9693" s="333">
        <v>101616</v>
      </c>
      <c r="C9693" s="334" t="s">
        <v>2578</v>
      </c>
      <c r="D9693" s="333" t="s">
        <v>230</v>
      </c>
      <c r="E9693" s="335">
        <v>6.41</v>
      </c>
      <c r="F9693" s="335">
        <v>6.9</v>
      </c>
    </row>
    <row r="9694" spans="1:6" ht="20.399999999999999">
      <c r="A9694" s="333" t="s">
        <v>20</v>
      </c>
      <c r="B9694" s="333">
        <v>101618</v>
      </c>
      <c r="C9694" s="334" t="s">
        <v>2580</v>
      </c>
      <c r="D9694" s="333" t="s">
        <v>1193</v>
      </c>
      <c r="E9694" s="335">
        <v>305.8</v>
      </c>
      <c r="F9694" s="335">
        <v>315.58999999999997</v>
      </c>
    </row>
    <row r="9695" spans="1:6" ht="20.399999999999999">
      <c r="A9695" s="333" t="s">
        <v>20</v>
      </c>
      <c r="B9695" s="333">
        <v>101622</v>
      </c>
      <c r="C9695" s="334" t="s">
        <v>2584</v>
      </c>
      <c r="D9695" s="333" t="s">
        <v>1193</v>
      </c>
      <c r="E9695" s="335">
        <v>272.02999999999997</v>
      </c>
      <c r="F9695" s="335">
        <v>277.31</v>
      </c>
    </row>
    <row r="9696" spans="1:6" ht="20.399999999999999">
      <c r="A9696" s="333" t="s">
        <v>20</v>
      </c>
      <c r="B9696" s="333">
        <v>101619</v>
      </c>
      <c r="C9696" s="334" t="s">
        <v>2581</v>
      </c>
      <c r="D9696" s="333" t="s">
        <v>1193</v>
      </c>
      <c r="E9696" s="335">
        <v>322.12</v>
      </c>
      <c r="F9696" s="335">
        <v>334.13</v>
      </c>
    </row>
    <row r="9697" spans="1:6" ht="20.399999999999999">
      <c r="A9697" s="333" t="s">
        <v>20</v>
      </c>
      <c r="B9697" s="333">
        <v>101623</v>
      </c>
      <c r="C9697" s="334" t="s">
        <v>2585</v>
      </c>
      <c r="D9697" s="333" t="s">
        <v>1193</v>
      </c>
      <c r="E9697" s="335">
        <v>280.48</v>
      </c>
      <c r="F9697" s="335">
        <v>286.94</v>
      </c>
    </row>
    <row r="9698" spans="1:6">
      <c r="A9698" s="333" t="s">
        <v>20</v>
      </c>
      <c r="B9698" s="333">
        <v>104482</v>
      </c>
      <c r="C9698" s="334" t="s">
        <v>13289</v>
      </c>
      <c r="D9698" s="333" t="s">
        <v>233</v>
      </c>
      <c r="E9698" s="335">
        <v>31.22</v>
      </c>
      <c r="F9698" s="335">
        <v>33.729999999999997</v>
      </c>
    </row>
    <row r="9699" spans="1:6" ht="20.399999999999999">
      <c r="A9699" s="333" t="s">
        <v>20</v>
      </c>
      <c r="B9699" s="333">
        <v>104189</v>
      </c>
      <c r="C9699" s="334" t="s">
        <v>13290</v>
      </c>
      <c r="D9699" s="333" t="s">
        <v>1193</v>
      </c>
      <c r="E9699" s="335">
        <v>219.68</v>
      </c>
      <c r="F9699" s="335">
        <v>222.87</v>
      </c>
    </row>
    <row r="9700" spans="1:6" ht="30.6">
      <c r="A9700" s="333" t="s">
        <v>20</v>
      </c>
      <c r="B9700" s="333">
        <v>104465</v>
      </c>
      <c r="C9700" s="334" t="s">
        <v>13291</v>
      </c>
      <c r="D9700" s="333" t="s">
        <v>69</v>
      </c>
      <c r="E9700" s="335">
        <v>0</v>
      </c>
      <c r="F9700" s="335">
        <v>0</v>
      </c>
    </row>
    <row r="9701" spans="1:6" ht="30.6">
      <c r="A9701" s="333" t="s">
        <v>20</v>
      </c>
      <c r="B9701" s="333">
        <v>104188</v>
      </c>
      <c r="C9701" s="334" t="s">
        <v>13292</v>
      </c>
      <c r="D9701" s="333" t="s">
        <v>69</v>
      </c>
      <c r="E9701" s="335">
        <v>0</v>
      </c>
      <c r="F9701" s="335">
        <v>0</v>
      </c>
    </row>
    <row r="9702" spans="1:6" ht="30.6">
      <c r="A9702" s="333" t="s">
        <v>20</v>
      </c>
      <c r="B9702" s="333">
        <v>104185</v>
      </c>
      <c r="C9702" s="334" t="s">
        <v>13293</v>
      </c>
      <c r="D9702" s="333" t="s">
        <v>3</v>
      </c>
      <c r="E9702" s="335">
        <v>25.8</v>
      </c>
      <c r="F9702" s="335">
        <v>27.92</v>
      </c>
    </row>
    <row r="9703" spans="1:6" ht="20.399999999999999">
      <c r="A9703" s="333" t="s">
        <v>20</v>
      </c>
      <c r="B9703" s="333">
        <v>104182</v>
      </c>
      <c r="C9703" s="334" t="s">
        <v>13294</v>
      </c>
      <c r="D9703" s="333" t="s">
        <v>69</v>
      </c>
      <c r="E9703" s="335">
        <v>0</v>
      </c>
      <c r="F9703" s="335">
        <v>0</v>
      </c>
    </row>
    <row r="9704" spans="1:6" ht="20.399999999999999">
      <c r="A9704" s="333" t="s">
        <v>20</v>
      </c>
      <c r="B9704" s="333">
        <v>104184</v>
      </c>
      <c r="C9704" s="334" t="s">
        <v>13295</v>
      </c>
      <c r="D9704" s="333" t="s">
        <v>3</v>
      </c>
      <c r="E9704" s="335">
        <v>30.5</v>
      </c>
      <c r="F9704" s="335">
        <v>32.26</v>
      </c>
    </row>
    <row r="9705" spans="1:6" ht="20.399999999999999">
      <c r="A9705" s="333" t="s">
        <v>20</v>
      </c>
      <c r="B9705" s="333">
        <v>104190</v>
      </c>
      <c r="C9705" s="334" t="s">
        <v>13296</v>
      </c>
      <c r="D9705" s="333" t="s">
        <v>3</v>
      </c>
      <c r="E9705" s="335">
        <v>657.31</v>
      </c>
      <c r="F9705" s="335">
        <v>708.78</v>
      </c>
    </row>
    <row r="9706" spans="1:6" ht="30.6">
      <c r="A9706" s="333" t="s">
        <v>20</v>
      </c>
      <c r="B9706" s="333">
        <v>104463</v>
      </c>
      <c r="C9706" s="334" t="s">
        <v>13297</v>
      </c>
      <c r="D9706" s="333" t="s">
        <v>3</v>
      </c>
      <c r="E9706" s="335">
        <v>0</v>
      </c>
      <c r="F9706" s="335">
        <v>0</v>
      </c>
    </row>
    <row r="9707" spans="1:6" ht="30.6">
      <c r="A9707" s="333" t="s">
        <v>20</v>
      </c>
      <c r="B9707" s="333">
        <v>104464</v>
      </c>
      <c r="C9707" s="334" t="s">
        <v>13298</v>
      </c>
      <c r="D9707" s="333" t="s">
        <v>3</v>
      </c>
      <c r="E9707" s="335">
        <v>0</v>
      </c>
      <c r="F9707" s="335">
        <v>0</v>
      </c>
    </row>
    <row r="9708" spans="1:6" ht="20.399999999999999">
      <c r="A9708" s="333" t="s">
        <v>20</v>
      </c>
      <c r="B9708" s="333">
        <v>104183</v>
      </c>
      <c r="C9708" s="334" t="s">
        <v>13299</v>
      </c>
      <c r="D9708" s="333" t="s">
        <v>69</v>
      </c>
      <c r="E9708" s="335">
        <v>247.16</v>
      </c>
      <c r="F9708" s="335">
        <v>248.87</v>
      </c>
    </row>
    <row r="9709" spans="1:6" ht="30.6">
      <c r="A9709" s="333" t="s">
        <v>20</v>
      </c>
      <c r="B9709" s="333">
        <v>104187</v>
      </c>
      <c r="C9709" s="334" t="s">
        <v>13300</v>
      </c>
      <c r="D9709" s="333" t="s">
        <v>69</v>
      </c>
      <c r="E9709" s="335">
        <v>1586.21</v>
      </c>
      <c r="F9709" s="335">
        <v>1589.28</v>
      </c>
    </row>
    <row r="9710" spans="1:6" ht="20.399999999999999">
      <c r="A9710" s="333" t="s">
        <v>20</v>
      </c>
      <c r="B9710" s="333">
        <v>104186</v>
      </c>
      <c r="C9710" s="334" t="s">
        <v>13301</v>
      </c>
      <c r="D9710" s="333" t="s">
        <v>69</v>
      </c>
      <c r="E9710" s="335">
        <v>271</v>
      </c>
      <c r="F9710" s="335">
        <v>274.32</v>
      </c>
    </row>
    <row r="9711" spans="1:6" ht="30.6">
      <c r="A9711" s="333" t="s">
        <v>20</v>
      </c>
      <c r="B9711" s="333">
        <v>104180</v>
      </c>
      <c r="C9711" s="334" t="s">
        <v>13302</v>
      </c>
      <c r="D9711" s="333" t="s">
        <v>69</v>
      </c>
      <c r="E9711" s="335">
        <v>0</v>
      </c>
      <c r="F9711" s="335">
        <v>0</v>
      </c>
    </row>
    <row r="9712" spans="1:6" ht="30.6">
      <c r="A9712" s="333" t="s">
        <v>20</v>
      </c>
      <c r="B9712" s="333">
        <v>104181</v>
      </c>
      <c r="C9712" s="334" t="s">
        <v>13303</v>
      </c>
      <c r="D9712" s="333" t="s">
        <v>69</v>
      </c>
      <c r="E9712" s="335">
        <v>0</v>
      </c>
      <c r="F9712" s="335">
        <v>0</v>
      </c>
    </row>
    <row r="9713" spans="1:6" ht="30.6">
      <c r="A9713" s="333" t="s">
        <v>20</v>
      </c>
      <c r="B9713" s="333">
        <v>100674</v>
      </c>
      <c r="C9713" s="334" t="s">
        <v>13304</v>
      </c>
      <c r="D9713" s="333" t="s">
        <v>230</v>
      </c>
      <c r="E9713" s="335">
        <v>654.74</v>
      </c>
      <c r="F9713" s="335">
        <v>657.14</v>
      </c>
    </row>
    <row r="9714" spans="1:6" ht="30.6">
      <c r="A9714" s="333" t="s">
        <v>20</v>
      </c>
      <c r="B9714" s="333">
        <v>100664</v>
      </c>
      <c r="C9714" s="334" t="s">
        <v>13305</v>
      </c>
      <c r="D9714" s="333" t="s">
        <v>230</v>
      </c>
      <c r="E9714" s="335">
        <v>0</v>
      </c>
      <c r="F9714" s="335">
        <v>0</v>
      </c>
    </row>
    <row r="9715" spans="1:6" ht="20.399999999999999">
      <c r="A9715" s="333" t="s">
        <v>20</v>
      </c>
      <c r="B9715" s="333">
        <v>94589</v>
      </c>
      <c r="C9715" s="334" t="s">
        <v>13306</v>
      </c>
      <c r="D9715" s="333" t="s">
        <v>69</v>
      </c>
      <c r="E9715" s="335">
        <v>19.73</v>
      </c>
      <c r="F9715" s="335">
        <v>20.72</v>
      </c>
    </row>
    <row r="9716" spans="1:6" ht="20.399999999999999">
      <c r="A9716" s="333" t="s">
        <v>20</v>
      </c>
      <c r="B9716" s="333">
        <v>94590</v>
      </c>
      <c r="C9716" s="334" t="s">
        <v>13307</v>
      </c>
      <c r="D9716" s="333" t="s">
        <v>69</v>
      </c>
      <c r="E9716" s="335">
        <v>26.91</v>
      </c>
      <c r="F9716" s="335">
        <v>28.15</v>
      </c>
    </row>
    <row r="9717" spans="1:6">
      <c r="A9717" s="333" t="s">
        <v>20</v>
      </c>
      <c r="B9717" s="333">
        <v>94587</v>
      </c>
      <c r="C9717" s="334" t="s">
        <v>13308</v>
      </c>
      <c r="D9717" s="333" t="s">
        <v>69</v>
      </c>
      <c r="E9717" s="335">
        <v>65.760000000000005</v>
      </c>
      <c r="F9717" s="335">
        <v>68</v>
      </c>
    </row>
    <row r="9718" spans="1:6">
      <c r="A9718" s="333" t="s">
        <v>20</v>
      </c>
      <c r="B9718" s="333">
        <v>94588</v>
      </c>
      <c r="C9718" s="334" t="s">
        <v>13309</v>
      </c>
      <c r="D9718" s="333" t="s">
        <v>69</v>
      </c>
      <c r="E9718" s="335">
        <v>77.349999999999994</v>
      </c>
      <c r="F9718" s="335">
        <v>80.19</v>
      </c>
    </row>
    <row r="9719" spans="1:6">
      <c r="A9719" s="333" t="s">
        <v>20</v>
      </c>
      <c r="B9719" s="333">
        <v>105812</v>
      </c>
      <c r="C9719" s="334" t="s">
        <v>13310</v>
      </c>
      <c r="D9719" s="333" t="s">
        <v>69</v>
      </c>
      <c r="E9719" s="335">
        <v>26.51</v>
      </c>
      <c r="F9719" s="335">
        <v>26.72</v>
      </c>
    </row>
    <row r="9720" spans="1:6" ht="40.799999999999997">
      <c r="A9720" s="333" t="s">
        <v>20</v>
      </c>
      <c r="B9720" s="333">
        <v>94571</v>
      </c>
      <c r="C9720" s="334" t="s">
        <v>13311</v>
      </c>
      <c r="D9720" s="333" t="s">
        <v>230</v>
      </c>
      <c r="E9720" s="335">
        <v>0</v>
      </c>
      <c r="F9720" s="335">
        <v>0</v>
      </c>
    </row>
    <row r="9721" spans="1:6" ht="40.799999999999997">
      <c r="A9721" s="333" t="s">
        <v>20</v>
      </c>
      <c r="B9721" s="333">
        <v>94570</v>
      </c>
      <c r="C9721" s="334" t="s">
        <v>13312</v>
      </c>
      <c r="D9721" s="333" t="s">
        <v>230</v>
      </c>
      <c r="E9721" s="335">
        <v>301.36</v>
      </c>
      <c r="F9721" s="335">
        <v>302.36</v>
      </c>
    </row>
    <row r="9722" spans="1:6" ht="40.799999999999997">
      <c r="A9722" s="333" t="s">
        <v>20</v>
      </c>
      <c r="B9722" s="333">
        <v>105811</v>
      </c>
      <c r="C9722" s="334" t="s">
        <v>13313</v>
      </c>
      <c r="D9722" s="333" t="s">
        <v>230</v>
      </c>
      <c r="E9722" s="335">
        <v>0</v>
      </c>
      <c r="F9722" s="335">
        <v>0</v>
      </c>
    </row>
    <row r="9723" spans="1:6" ht="40.799999999999997">
      <c r="A9723" s="333" t="s">
        <v>20</v>
      </c>
      <c r="B9723" s="333">
        <v>94572</v>
      </c>
      <c r="C9723" s="334" t="s">
        <v>13314</v>
      </c>
      <c r="D9723" s="333" t="s">
        <v>230</v>
      </c>
      <c r="E9723" s="335">
        <v>430.21</v>
      </c>
      <c r="F9723" s="335">
        <v>431.71</v>
      </c>
    </row>
    <row r="9724" spans="1:6" ht="40.799999999999997">
      <c r="A9724" s="333" t="s">
        <v>20</v>
      </c>
      <c r="B9724" s="333">
        <v>94573</v>
      </c>
      <c r="C9724" s="334" t="s">
        <v>13315</v>
      </c>
      <c r="D9724" s="333" t="s">
        <v>230</v>
      </c>
      <c r="E9724" s="335">
        <v>334.93</v>
      </c>
      <c r="F9724" s="335">
        <v>335.93</v>
      </c>
    </row>
    <row r="9725" spans="1:6" ht="40.799999999999997">
      <c r="A9725" s="333" t="s">
        <v>20</v>
      </c>
      <c r="B9725" s="333">
        <v>105809</v>
      </c>
      <c r="C9725" s="334" t="s">
        <v>13316</v>
      </c>
      <c r="D9725" s="333" t="s">
        <v>230</v>
      </c>
      <c r="E9725" s="335">
        <v>0</v>
      </c>
      <c r="F9725" s="335">
        <v>0</v>
      </c>
    </row>
    <row r="9726" spans="1:6" ht="30.6">
      <c r="A9726" s="333" t="s">
        <v>20</v>
      </c>
      <c r="B9726" s="333">
        <v>94569</v>
      </c>
      <c r="C9726" s="334" t="s">
        <v>13317</v>
      </c>
      <c r="D9726" s="333" t="s">
        <v>230</v>
      </c>
      <c r="E9726" s="335">
        <v>572.21</v>
      </c>
      <c r="F9726" s="335">
        <v>575.47</v>
      </c>
    </row>
    <row r="9727" spans="1:6" ht="30.6">
      <c r="A9727" s="333" t="s">
        <v>20</v>
      </c>
      <c r="B9727" s="333">
        <v>105810</v>
      </c>
      <c r="C9727" s="334" t="s">
        <v>13318</v>
      </c>
      <c r="D9727" s="333" t="s">
        <v>230</v>
      </c>
      <c r="E9727" s="335">
        <v>0</v>
      </c>
      <c r="F9727" s="335">
        <v>0</v>
      </c>
    </row>
    <row r="9728" spans="1:6" ht="40.799999999999997">
      <c r="A9728" s="333" t="s">
        <v>20</v>
      </c>
      <c r="B9728" s="333">
        <v>94561</v>
      </c>
      <c r="C9728" s="334" t="s">
        <v>13319</v>
      </c>
      <c r="D9728" s="333" t="s">
        <v>230</v>
      </c>
      <c r="E9728" s="335">
        <v>0</v>
      </c>
      <c r="F9728" s="335">
        <v>0</v>
      </c>
    </row>
    <row r="9729" spans="1:6" ht="40.799999999999997">
      <c r="A9729" s="333" t="s">
        <v>20</v>
      </c>
      <c r="B9729" s="333">
        <v>94562</v>
      </c>
      <c r="C9729" s="334" t="s">
        <v>13320</v>
      </c>
      <c r="D9729" s="333" t="s">
        <v>230</v>
      </c>
      <c r="E9729" s="335">
        <v>587.97</v>
      </c>
      <c r="F9729" s="335">
        <v>592.51</v>
      </c>
    </row>
    <row r="9730" spans="1:6" ht="30.6">
      <c r="A9730" s="333" t="s">
        <v>20</v>
      </c>
      <c r="B9730" s="333">
        <v>105813</v>
      </c>
      <c r="C9730" s="334" t="s">
        <v>13321</v>
      </c>
      <c r="D9730" s="333" t="s">
        <v>230</v>
      </c>
      <c r="E9730" s="335">
        <v>996.87</v>
      </c>
      <c r="F9730" s="335">
        <v>1013.51</v>
      </c>
    </row>
    <row r="9731" spans="1:6" ht="40.799999999999997">
      <c r="A9731" s="333" t="s">
        <v>20</v>
      </c>
      <c r="B9731" s="333">
        <v>94559</v>
      </c>
      <c r="C9731" s="334" t="s">
        <v>13322</v>
      </c>
      <c r="D9731" s="333" t="s">
        <v>230</v>
      </c>
      <c r="E9731" s="335">
        <v>696.82</v>
      </c>
      <c r="F9731" s="335">
        <v>713.5</v>
      </c>
    </row>
    <row r="9732" spans="1:6" ht="40.799999999999997">
      <c r="A9732" s="333" t="s">
        <v>20</v>
      </c>
      <c r="B9732" s="333">
        <v>100668</v>
      </c>
      <c r="C9732" s="334" t="s">
        <v>13323</v>
      </c>
      <c r="D9732" s="333" t="s">
        <v>230</v>
      </c>
      <c r="E9732" s="335">
        <v>1155</v>
      </c>
      <c r="F9732" s="335">
        <v>1167.95</v>
      </c>
    </row>
    <row r="9733" spans="1:6" ht="51">
      <c r="A9733" s="333" t="s">
        <v>20</v>
      </c>
      <c r="B9733" s="333">
        <v>100670</v>
      </c>
      <c r="C9733" s="334" t="s">
        <v>20335</v>
      </c>
      <c r="D9733" s="333" t="s">
        <v>230</v>
      </c>
      <c r="E9733" s="335">
        <v>886.41</v>
      </c>
      <c r="F9733" s="335">
        <v>891.33</v>
      </c>
    </row>
    <row r="9734" spans="1:6" ht="51">
      <c r="A9734" s="333" t="s">
        <v>20</v>
      </c>
      <c r="B9734" s="333">
        <v>100665</v>
      </c>
      <c r="C9734" s="334" t="s">
        <v>13324</v>
      </c>
      <c r="D9734" s="333" t="s">
        <v>230</v>
      </c>
      <c r="E9734" s="335">
        <v>738.85</v>
      </c>
      <c r="F9734" s="335">
        <v>744.49</v>
      </c>
    </row>
    <row r="9735" spans="1:6" ht="40.799999999999997">
      <c r="A9735" s="333" t="s">
        <v>20</v>
      </c>
      <c r="B9735" s="333">
        <v>100924</v>
      </c>
      <c r="C9735" s="334" t="s">
        <v>13325</v>
      </c>
      <c r="D9735" s="333" t="s">
        <v>230</v>
      </c>
      <c r="E9735" s="335">
        <v>0</v>
      </c>
      <c r="F9735" s="335">
        <v>0</v>
      </c>
    </row>
    <row r="9736" spans="1:6" ht="51">
      <c r="A9736" s="333" t="s">
        <v>20</v>
      </c>
      <c r="B9736" s="333">
        <v>100671</v>
      </c>
      <c r="C9736" s="334" t="s">
        <v>13326</v>
      </c>
      <c r="D9736" s="333" t="s">
        <v>230</v>
      </c>
      <c r="E9736" s="335">
        <v>1092.05</v>
      </c>
      <c r="F9736" s="335">
        <v>1096.97</v>
      </c>
    </row>
    <row r="9737" spans="1:6" ht="40.799999999999997">
      <c r="A9737" s="333" t="s">
        <v>20</v>
      </c>
      <c r="B9737" s="333">
        <v>100667</v>
      </c>
      <c r="C9737" s="334" t="s">
        <v>13327</v>
      </c>
      <c r="D9737" s="333" t="s">
        <v>230</v>
      </c>
      <c r="E9737" s="335">
        <v>941.29</v>
      </c>
      <c r="F9737" s="335">
        <v>946.93</v>
      </c>
    </row>
    <row r="9738" spans="1:6" ht="40.799999999999997">
      <c r="A9738" s="333" t="s">
        <v>20</v>
      </c>
      <c r="B9738" s="333">
        <v>100669</v>
      </c>
      <c r="C9738" s="334" t="s">
        <v>13328</v>
      </c>
      <c r="D9738" s="333" t="s">
        <v>230</v>
      </c>
      <c r="E9738" s="335">
        <v>846.97</v>
      </c>
      <c r="F9738" s="335">
        <v>859.92</v>
      </c>
    </row>
    <row r="9739" spans="1:6" ht="51">
      <c r="A9739" s="333" t="s">
        <v>20</v>
      </c>
      <c r="B9739" s="333">
        <v>100672</v>
      </c>
      <c r="C9739" s="334" t="s">
        <v>13329</v>
      </c>
      <c r="D9739" s="333" t="s">
        <v>230</v>
      </c>
      <c r="E9739" s="335">
        <v>716.61</v>
      </c>
      <c r="F9739" s="335">
        <v>721.53</v>
      </c>
    </row>
    <row r="9740" spans="1:6" ht="40.799999999999997">
      <c r="A9740" s="333" t="s">
        <v>20</v>
      </c>
      <c r="B9740" s="333">
        <v>100666</v>
      </c>
      <c r="C9740" s="334" t="s">
        <v>13330</v>
      </c>
      <c r="D9740" s="333" t="s">
        <v>230</v>
      </c>
      <c r="E9740" s="335">
        <v>595.65</v>
      </c>
      <c r="F9740" s="335">
        <v>601.29</v>
      </c>
    </row>
    <row r="9741" spans="1:6" ht="40.799999999999997">
      <c r="A9741" s="333" t="s">
        <v>20</v>
      </c>
      <c r="B9741" s="333">
        <v>100663</v>
      </c>
      <c r="C9741" s="334" t="s">
        <v>13331</v>
      </c>
      <c r="D9741" s="333" t="s">
        <v>230</v>
      </c>
      <c r="E9741" s="335">
        <v>0</v>
      </c>
      <c r="F9741" s="335">
        <v>0</v>
      </c>
    </row>
    <row r="9742" spans="1:6" ht="40.799999999999997">
      <c r="A9742" s="333" t="s">
        <v>20</v>
      </c>
      <c r="B9742" s="333">
        <v>100662</v>
      </c>
      <c r="C9742" s="334" t="s">
        <v>13332</v>
      </c>
      <c r="D9742" s="333" t="s">
        <v>230</v>
      </c>
      <c r="E9742" s="335">
        <v>0</v>
      </c>
      <c r="F9742" s="335">
        <v>0</v>
      </c>
    </row>
    <row r="9743" spans="1:6" ht="30.6">
      <c r="A9743" s="333" t="s">
        <v>20</v>
      </c>
      <c r="B9743" s="333">
        <v>100661</v>
      </c>
      <c r="C9743" s="334" t="s">
        <v>13333</v>
      </c>
      <c r="D9743" s="333" t="s">
        <v>230</v>
      </c>
      <c r="E9743" s="335">
        <v>0</v>
      </c>
      <c r="F9743" s="335">
        <v>0</v>
      </c>
    </row>
    <row r="9744" spans="1:6">
      <c r="A9744" s="333" t="s">
        <v>20</v>
      </c>
      <c r="B9744" s="333">
        <v>105925</v>
      </c>
      <c r="C9744" s="334" t="s">
        <v>20336</v>
      </c>
      <c r="D9744" s="333" t="s">
        <v>69</v>
      </c>
      <c r="E9744" s="335">
        <v>2.5099999999999998</v>
      </c>
      <c r="F9744" s="335">
        <v>2.7</v>
      </c>
    </row>
    <row r="9745" spans="1:6" ht="20.399999999999999">
      <c r="A9745" s="333" t="s">
        <v>20</v>
      </c>
      <c r="B9745" s="333">
        <v>100659</v>
      </c>
      <c r="C9745" s="334" t="s">
        <v>20337</v>
      </c>
      <c r="D9745" s="333" t="s">
        <v>69</v>
      </c>
      <c r="E9745" s="335">
        <v>10.32</v>
      </c>
      <c r="F9745" s="335">
        <v>10.51</v>
      </c>
    </row>
    <row r="9746" spans="1:6" ht="20.399999999999999">
      <c r="A9746" s="333" t="s">
        <v>20</v>
      </c>
      <c r="B9746" s="333">
        <v>100660</v>
      </c>
      <c r="C9746" s="334" t="s">
        <v>20338</v>
      </c>
      <c r="D9746" s="333" t="s">
        <v>69</v>
      </c>
      <c r="E9746" s="335">
        <v>7.17</v>
      </c>
      <c r="F9746" s="335">
        <v>7.36</v>
      </c>
    </row>
    <row r="9747" spans="1:6" ht="20.399999999999999">
      <c r="A9747" s="333" t="s">
        <v>20</v>
      </c>
      <c r="B9747" s="333">
        <v>100711</v>
      </c>
      <c r="C9747" s="334" t="s">
        <v>20339</v>
      </c>
      <c r="D9747" s="333" t="s">
        <v>69</v>
      </c>
      <c r="E9747" s="335">
        <v>0</v>
      </c>
      <c r="F9747" s="335">
        <v>0</v>
      </c>
    </row>
    <row r="9748" spans="1:6">
      <c r="A9748" s="333" t="s">
        <v>20</v>
      </c>
      <c r="B9748" s="333">
        <v>100676</v>
      </c>
      <c r="C9748" s="334" t="s">
        <v>20340</v>
      </c>
      <c r="D9748" s="333" t="s">
        <v>3</v>
      </c>
      <c r="E9748" s="335">
        <v>208.52</v>
      </c>
      <c r="F9748" s="335">
        <v>217.16</v>
      </c>
    </row>
    <row r="9749" spans="1:6" ht="20.399999999999999">
      <c r="A9749" s="333" t="s">
        <v>20</v>
      </c>
      <c r="B9749" s="333">
        <v>90806</v>
      </c>
      <c r="C9749" s="334" t="s">
        <v>20341</v>
      </c>
      <c r="D9749" s="333" t="s">
        <v>3</v>
      </c>
      <c r="E9749" s="335">
        <v>428.07</v>
      </c>
      <c r="F9749" s="335">
        <v>445.81</v>
      </c>
    </row>
    <row r="9750" spans="1:6" ht="20.399999999999999">
      <c r="A9750" s="333" t="s">
        <v>20</v>
      </c>
      <c r="B9750" s="333">
        <v>91292</v>
      </c>
      <c r="C9750" s="334" t="s">
        <v>20342</v>
      </c>
      <c r="D9750" s="333" t="s">
        <v>3</v>
      </c>
      <c r="E9750" s="335">
        <v>357.65</v>
      </c>
      <c r="F9750" s="335">
        <v>375.39</v>
      </c>
    </row>
    <row r="9751" spans="1:6">
      <c r="A9751" s="333" t="s">
        <v>20</v>
      </c>
      <c r="B9751" s="333">
        <v>90801</v>
      </c>
      <c r="C9751" s="334" t="s">
        <v>20343</v>
      </c>
      <c r="D9751" s="333" t="s">
        <v>3</v>
      </c>
      <c r="E9751" s="335">
        <v>319.35000000000002</v>
      </c>
      <c r="F9751" s="335">
        <v>330.11</v>
      </c>
    </row>
    <row r="9752" spans="1:6">
      <c r="A9752" s="333" t="s">
        <v>20</v>
      </c>
      <c r="B9752" s="333">
        <v>91287</v>
      </c>
      <c r="C9752" s="334" t="s">
        <v>20344</v>
      </c>
      <c r="D9752" s="333" t="s">
        <v>3</v>
      </c>
      <c r="E9752" s="335">
        <v>248.93</v>
      </c>
      <c r="F9752" s="335">
        <v>259.69</v>
      </c>
    </row>
    <row r="9753" spans="1:6">
      <c r="A9753" s="333" t="s">
        <v>20</v>
      </c>
      <c r="B9753" s="333">
        <v>100706</v>
      </c>
      <c r="C9753" s="334" t="s">
        <v>20345</v>
      </c>
      <c r="D9753" s="333" t="s">
        <v>3</v>
      </c>
      <c r="E9753" s="335">
        <v>88.18</v>
      </c>
      <c r="F9753" s="335">
        <v>92.88</v>
      </c>
    </row>
    <row r="9754" spans="1:6" ht="20.399999999999999">
      <c r="A9754" s="333" t="s">
        <v>20</v>
      </c>
      <c r="B9754" s="333">
        <v>100709</v>
      </c>
      <c r="C9754" s="334" t="s">
        <v>20346</v>
      </c>
      <c r="D9754" s="333" t="s">
        <v>3</v>
      </c>
      <c r="E9754" s="335">
        <v>61.72</v>
      </c>
      <c r="F9754" s="335">
        <v>65.36</v>
      </c>
    </row>
    <row r="9755" spans="1:6">
      <c r="A9755" s="333" t="s">
        <v>20</v>
      </c>
      <c r="B9755" s="333">
        <v>100710</v>
      </c>
      <c r="C9755" s="334" t="s">
        <v>20347</v>
      </c>
      <c r="D9755" s="333" t="s">
        <v>3</v>
      </c>
      <c r="E9755" s="335">
        <v>148.29</v>
      </c>
      <c r="F9755" s="335">
        <v>153.13999999999999</v>
      </c>
    </row>
    <row r="9756" spans="1:6" ht="20.399999999999999">
      <c r="A9756" s="333" t="s">
        <v>20</v>
      </c>
      <c r="B9756" s="333">
        <v>90830</v>
      </c>
      <c r="C9756" s="334" t="s">
        <v>20348</v>
      </c>
      <c r="D9756" s="333" t="s">
        <v>3</v>
      </c>
      <c r="E9756" s="335">
        <v>212.4</v>
      </c>
      <c r="F9756" s="335">
        <v>216.38</v>
      </c>
    </row>
    <row r="9757" spans="1:6" ht="20.399999999999999">
      <c r="A9757" s="333" t="s">
        <v>20</v>
      </c>
      <c r="B9757" s="333">
        <v>91304</v>
      </c>
      <c r="C9757" s="334" t="s">
        <v>20349</v>
      </c>
      <c r="D9757" s="333" t="s">
        <v>3</v>
      </c>
      <c r="E9757" s="335">
        <v>131.72999999999999</v>
      </c>
      <c r="F9757" s="335">
        <v>135.71</v>
      </c>
    </row>
    <row r="9758" spans="1:6" ht="20.399999999999999">
      <c r="A9758" s="333" t="s">
        <v>20</v>
      </c>
      <c r="B9758" s="333">
        <v>90831</v>
      </c>
      <c r="C9758" s="334" t="s">
        <v>20350</v>
      </c>
      <c r="D9758" s="333" t="s">
        <v>3</v>
      </c>
      <c r="E9758" s="335">
        <v>185.55</v>
      </c>
      <c r="F9758" s="335">
        <v>188.59</v>
      </c>
    </row>
    <row r="9759" spans="1:6" ht="20.399999999999999">
      <c r="A9759" s="333" t="s">
        <v>20</v>
      </c>
      <c r="B9759" s="333">
        <v>91305</v>
      </c>
      <c r="C9759" s="334" t="s">
        <v>20351</v>
      </c>
      <c r="D9759" s="333" t="s">
        <v>3</v>
      </c>
      <c r="E9759" s="335">
        <v>130.05000000000001</v>
      </c>
      <c r="F9759" s="335">
        <v>133.09</v>
      </c>
    </row>
    <row r="9760" spans="1:6" ht="20.399999999999999">
      <c r="A9760" s="333" t="s">
        <v>20</v>
      </c>
      <c r="B9760" s="333">
        <v>91306</v>
      </c>
      <c r="C9760" s="334" t="s">
        <v>20352</v>
      </c>
      <c r="D9760" s="333" t="s">
        <v>3</v>
      </c>
      <c r="E9760" s="335">
        <v>185.55</v>
      </c>
      <c r="F9760" s="335">
        <v>188.59</v>
      </c>
    </row>
    <row r="9761" spans="1:6" ht="20.399999999999999">
      <c r="A9761" s="333" t="s">
        <v>20</v>
      </c>
      <c r="B9761" s="333">
        <v>91307</v>
      </c>
      <c r="C9761" s="334" t="s">
        <v>20353</v>
      </c>
      <c r="D9761" s="333" t="s">
        <v>3</v>
      </c>
      <c r="E9761" s="335">
        <v>111.33</v>
      </c>
      <c r="F9761" s="335">
        <v>114.37</v>
      </c>
    </row>
    <row r="9762" spans="1:6">
      <c r="A9762" s="333" t="s">
        <v>20</v>
      </c>
      <c r="B9762" s="333">
        <v>100707</v>
      </c>
      <c r="C9762" s="334" t="s">
        <v>20354</v>
      </c>
      <c r="D9762" s="333" t="s">
        <v>3</v>
      </c>
      <c r="E9762" s="335">
        <v>168.27</v>
      </c>
      <c r="F9762" s="335">
        <v>172.75</v>
      </c>
    </row>
    <row r="9763" spans="1:6">
      <c r="A9763" s="333" t="s">
        <v>20</v>
      </c>
      <c r="B9763" s="333">
        <v>100708</v>
      </c>
      <c r="C9763" s="334" t="s">
        <v>20355</v>
      </c>
      <c r="D9763" s="333" t="s">
        <v>3</v>
      </c>
      <c r="E9763" s="335">
        <v>209.06</v>
      </c>
      <c r="F9763" s="335">
        <v>214.02</v>
      </c>
    </row>
    <row r="9764" spans="1:6" ht="30.6">
      <c r="A9764" s="333" t="s">
        <v>20</v>
      </c>
      <c r="B9764" s="333">
        <v>91328</v>
      </c>
      <c r="C9764" s="334" t="s">
        <v>20356</v>
      </c>
      <c r="D9764" s="333" t="s">
        <v>3</v>
      </c>
      <c r="E9764" s="335">
        <v>915.98</v>
      </c>
      <c r="F9764" s="335">
        <v>940.62</v>
      </c>
    </row>
    <row r="9765" spans="1:6" ht="30.6">
      <c r="A9765" s="333" t="s">
        <v>20</v>
      </c>
      <c r="B9765" s="333">
        <v>100687</v>
      </c>
      <c r="C9765" s="334" t="s">
        <v>20357</v>
      </c>
      <c r="D9765" s="333" t="s">
        <v>3</v>
      </c>
      <c r="E9765" s="335">
        <v>1101.53</v>
      </c>
      <c r="F9765" s="335">
        <v>1129.21</v>
      </c>
    </row>
    <row r="9766" spans="1:6" ht="30.6">
      <c r="A9766" s="333" t="s">
        <v>20</v>
      </c>
      <c r="B9766" s="333">
        <v>100681</v>
      </c>
      <c r="C9766" s="334" t="s">
        <v>20358</v>
      </c>
      <c r="D9766" s="333" t="s">
        <v>3</v>
      </c>
      <c r="E9766" s="335">
        <v>1130.76</v>
      </c>
      <c r="F9766" s="335">
        <v>1159.01</v>
      </c>
    </row>
    <row r="9767" spans="1:6" ht="30.6">
      <c r="A9767" s="333" t="s">
        <v>20</v>
      </c>
      <c r="B9767" s="333">
        <v>91330</v>
      </c>
      <c r="C9767" s="334" t="s">
        <v>20359</v>
      </c>
      <c r="D9767" s="333" t="s">
        <v>3</v>
      </c>
      <c r="E9767" s="335">
        <v>945.21</v>
      </c>
      <c r="F9767" s="335">
        <v>970.42</v>
      </c>
    </row>
    <row r="9768" spans="1:6" ht="30.6">
      <c r="A9768" s="333" t="s">
        <v>20</v>
      </c>
      <c r="B9768" s="333">
        <v>100689</v>
      </c>
      <c r="C9768" s="334" t="s">
        <v>20360</v>
      </c>
      <c r="D9768" s="333" t="s">
        <v>3</v>
      </c>
      <c r="E9768" s="335">
        <v>1199.5999999999999</v>
      </c>
      <c r="F9768" s="335">
        <v>1229.3399999999999</v>
      </c>
    </row>
    <row r="9769" spans="1:6" ht="30.6">
      <c r="A9769" s="333" t="s">
        <v>20</v>
      </c>
      <c r="B9769" s="333">
        <v>91332</v>
      </c>
      <c r="C9769" s="334" t="s">
        <v>20361</v>
      </c>
      <c r="D9769" s="333" t="s">
        <v>3</v>
      </c>
      <c r="E9769" s="335">
        <v>987.2</v>
      </c>
      <c r="F9769" s="335">
        <v>1012.96</v>
      </c>
    </row>
    <row r="9770" spans="1:6" ht="30.6">
      <c r="A9770" s="333" t="s">
        <v>20</v>
      </c>
      <c r="B9770" s="333">
        <v>100688</v>
      </c>
      <c r="C9770" s="334" t="s">
        <v>20362</v>
      </c>
      <c r="D9770" s="333" t="s">
        <v>3</v>
      </c>
      <c r="E9770" s="335">
        <v>945.37</v>
      </c>
      <c r="F9770" s="335">
        <v>973.05</v>
      </c>
    </row>
    <row r="9771" spans="1:6" ht="30.6">
      <c r="A9771" s="333" t="s">
        <v>20</v>
      </c>
      <c r="B9771" s="333">
        <v>91329</v>
      </c>
      <c r="C9771" s="334" t="s">
        <v>20363</v>
      </c>
      <c r="D9771" s="333" t="s">
        <v>3</v>
      </c>
      <c r="E9771" s="335">
        <v>815.32</v>
      </c>
      <c r="F9771" s="335">
        <v>839.96</v>
      </c>
    </row>
    <row r="9772" spans="1:6" ht="30.6">
      <c r="A9772" s="333" t="s">
        <v>20</v>
      </c>
      <c r="B9772" s="333">
        <v>100682</v>
      </c>
      <c r="C9772" s="334" t="s">
        <v>20364</v>
      </c>
      <c r="D9772" s="333" t="s">
        <v>3</v>
      </c>
      <c r="E9772" s="335">
        <v>955.25</v>
      </c>
      <c r="F9772" s="335">
        <v>983.5</v>
      </c>
    </row>
    <row r="9773" spans="1:6" ht="30.6">
      <c r="A9773" s="333" t="s">
        <v>20</v>
      </c>
      <c r="B9773" s="333">
        <v>91331</v>
      </c>
      <c r="C9773" s="334" t="s">
        <v>20365</v>
      </c>
      <c r="D9773" s="333" t="s">
        <v>3</v>
      </c>
      <c r="E9773" s="335">
        <v>843.92</v>
      </c>
      <c r="F9773" s="335">
        <v>869.13</v>
      </c>
    </row>
    <row r="9774" spans="1:6" ht="30.6">
      <c r="A9774" s="333" t="s">
        <v>20</v>
      </c>
      <c r="B9774" s="333">
        <v>100690</v>
      </c>
      <c r="C9774" s="334" t="s">
        <v>20366</v>
      </c>
      <c r="D9774" s="333" t="s">
        <v>3</v>
      </c>
      <c r="E9774" s="335">
        <v>1017.01</v>
      </c>
      <c r="F9774" s="335">
        <v>1046.75</v>
      </c>
    </row>
    <row r="9775" spans="1:6" ht="30.6">
      <c r="A9775" s="333" t="s">
        <v>20</v>
      </c>
      <c r="B9775" s="333">
        <v>91333</v>
      </c>
      <c r="C9775" s="334" t="s">
        <v>20367</v>
      </c>
      <c r="D9775" s="333" t="s">
        <v>3</v>
      </c>
      <c r="E9775" s="335">
        <v>885.28</v>
      </c>
      <c r="F9775" s="335">
        <v>911.04</v>
      </c>
    </row>
    <row r="9776" spans="1:6" ht="30.6">
      <c r="A9776" s="333" t="s">
        <v>20</v>
      </c>
      <c r="B9776" s="333">
        <v>90841</v>
      </c>
      <c r="C9776" s="334" t="s">
        <v>20368</v>
      </c>
      <c r="D9776" s="333" t="s">
        <v>3</v>
      </c>
      <c r="E9776" s="335">
        <v>1079.68</v>
      </c>
      <c r="F9776" s="335">
        <v>1107.3599999999999</v>
      </c>
    </row>
    <row r="9777" spans="1:6" ht="30.6">
      <c r="A9777" s="333" t="s">
        <v>20</v>
      </c>
      <c r="B9777" s="333">
        <v>90847</v>
      </c>
      <c r="C9777" s="334" t="s">
        <v>20369</v>
      </c>
      <c r="D9777" s="333" t="s">
        <v>3</v>
      </c>
      <c r="E9777" s="335">
        <v>894.13</v>
      </c>
      <c r="F9777" s="335">
        <v>918.77</v>
      </c>
    </row>
    <row r="9778" spans="1:6" ht="30.6">
      <c r="A9778" s="333" t="s">
        <v>20</v>
      </c>
      <c r="B9778" s="333">
        <v>90842</v>
      </c>
      <c r="C9778" s="334" t="s">
        <v>20370</v>
      </c>
      <c r="D9778" s="333" t="s">
        <v>3</v>
      </c>
      <c r="E9778" s="335">
        <v>1090.1500000000001</v>
      </c>
      <c r="F9778" s="335">
        <v>1118.4000000000001</v>
      </c>
    </row>
    <row r="9779" spans="1:6" ht="30.6">
      <c r="A9779" s="333" t="s">
        <v>20</v>
      </c>
      <c r="B9779" s="333">
        <v>90848</v>
      </c>
      <c r="C9779" s="334" t="s">
        <v>20371</v>
      </c>
      <c r="D9779" s="333" t="s">
        <v>3</v>
      </c>
      <c r="E9779" s="335">
        <v>904.6</v>
      </c>
      <c r="F9779" s="335">
        <v>929.81</v>
      </c>
    </row>
    <row r="9780" spans="1:6" ht="30.6">
      <c r="A9780" s="333" t="s">
        <v>20</v>
      </c>
      <c r="B9780" s="333">
        <v>90843</v>
      </c>
      <c r="C9780" s="334" t="s">
        <v>20372</v>
      </c>
      <c r="D9780" s="333" t="s">
        <v>3</v>
      </c>
      <c r="E9780" s="335">
        <v>1145.27</v>
      </c>
      <c r="F9780" s="335">
        <v>1175.01</v>
      </c>
    </row>
    <row r="9781" spans="1:6" ht="30.6">
      <c r="A9781" s="333" t="s">
        <v>20</v>
      </c>
      <c r="B9781" s="333">
        <v>90849</v>
      </c>
      <c r="C9781" s="334" t="s">
        <v>20373</v>
      </c>
      <c r="D9781" s="333" t="s">
        <v>3</v>
      </c>
      <c r="E9781" s="335">
        <v>932.87</v>
      </c>
      <c r="F9781" s="335">
        <v>958.63</v>
      </c>
    </row>
    <row r="9782" spans="1:6" ht="30.6">
      <c r="A9782" s="333" t="s">
        <v>20</v>
      </c>
      <c r="B9782" s="333">
        <v>90844</v>
      </c>
      <c r="C9782" s="334" t="s">
        <v>20374</v>
      </c>
      <c r="D9782" s="333" t="s">
        <v>3</v>
      </c>
      <c r="E9782" s="335">
        <v>1232.05</v>
      </c>
      <c r="F9782" s="335">
        <v>1262.3599999999999</v>
      </c>
    </row>
    <row r="9783" spans="1:6" ht="30.6">
      <c r="A9783" s="333" t="s">
        <v>20</v>
      </c>
      <c r="B9783" s="333">
        <v>90850</v>
      </c>
      <c r="C9783" s="334" t="s">
        <v>20375</v>
      </c>
      <c r="D9783" s="333" t="s">
        <v>3</v>
      </c>
      <c r="E9783" s="335">
        <v>1019.65</v>
      </c>
      <c r="F9783" s="335">
        <v>1045.98</v>
      </c>
    </row>
    <row r="9784" spans="1:6" ht="30.6">
      <c r="A9784" s="333" t="s">
        <v>20</v>
      </c>
      <c r="B9784" s="333">
        <v>91312</v>
      </c>
      <c r="C9784" s="334" t="s">
        <v>20376</v>
      </c>
      <c r="D9784" s="333" t="s">
        <v>3</v>
      </c>
      <c r="E9784" s="335">
        <v>923.52</v>
      </c>
      <c r="F9784" s="335">
        <v>951.2</v>
      </c>
    </row>
    <row r="9785" spans="1:6" ht="30.6">
      <c r="A9785" s="333" t="s">
        <v>20</v>
      </c>
      <c r="B9785" s="333">
        <v>91318</v>
      </c>
      <c r="C9785" s="334" t="s">
        <v>20377</v>
      </c>
      <c r="D9785" s="333" t="s">
        <v>3</v>
      </c>
      <c r="E9785" s="335">
        <v>793.47</v>
      </c>
      <c r="F9785" s="335">
        <v>818.11</v>
      </c>
    </row>
    <row r="9786" spans="1:6" ht="30.6">
      <c r="A9786" s="333" t="s">
        <v>20</v>
      </c>
      <c r="B9786" s="333">
        <v>91313</v>
      </c>
      <c r="C9786" s="334" t="s">
        <v>20378</v>
      </c>
      <c r="D9786" s="333" t="s">
        <v>3</v>
      </c>
      <c r="E9786" s="335">
        <v>914.64</v>
      </c>
      <c r="F9786" s="335">
        <v>942.89</v>
      </c>
    </row>
    <row r="9787" spans="1:6" ht="30.6">
      <c r="A9787" s="333" t="s">
        <v>20</v>
      </c>
      <c r="B9787" s="333">
        <v>91319</v>
      </c>
      <c r="C9787" s="334" t="s">
        <v>20379</v>
      </c>
      <c r="D9787" s="333" t="s">
        <v>3</v>
      </c>
      <c r="E9787" s="335">
        <v>803.31</v>
      </c>
      <c r="F9787" s="335">
        <v>828.52</v>
      </c>
    </row>
    <row r="9788" spans="1:6" ht="30.6">
      <c r="A9788" s="333" t="s">
        <v>20</v>
      </c>
      <c r="B9788" s="333">
        <v>91314</v>
      </c>
      <c r="C9788" s="334" t="s">
        <v>20380</v>
      </c>
      <c r="D9788" s="333" t="s">
        <v>3</v>
      </c>
      <c r="E9788" s="335">
        <v>962.68</v>
      </c>
      <c r="F9788" s="335">
        <v>992.42</v>
      </c>
    </row>
    <row r="9789" spans="1:6" ht="30.6">
      <c r="A9789" s="333" t="s">
        <v>20</v>
      </c>
      <c r="B9789" s="333">
        <v>91320</v>
      </c>
      <c r="C9789" s="334" t="s">
        <v>20381</v>
      </c>
      <c r="D9789" s="333" t="s">
        <v>3</v>
      </c>
      <c r="E9789" s="335">
        <v>830.95</v>
      </c>
      <c r="F9789" s="335">
        <v>856.71</v>
      </c>
    </row>
    <row r="9790" spans="1:6" ht="30.6">
      <c r="A9790" s="333" t="s">
        <v>20</v>
      </c>
      <c r="B9790" s="333">
        <v>91315</v>
      </c>
      <c r="C9790" s="334" t="s">
        <v>20382</v>
      </c>
      <c r="D9790" s="333" t="s">
        <v>3</v>
      </c>
      <c r="E9790" s="335">
        <v>1048.83</v>
      </c>
      <c r="F9790" s="335">
        <v>1079.1400000000001</v>
      </c>
    </row>
    <row r="9791" spans="1:6" ht="30.6">
      <c r="A9791" s="333" t="s">
        <v>20</v>
      </c>
      <c r="B9791" s="333">
        <v>91321</v>
      </c>
      <c r="C9791" s="334" t="s">
        <v>20383</v>
      </c>
      <c r="D9791" s="333" t="s">
        <v>3</v>
      </c>
      <c r="E9791" s="335">
        <v>917.1</v>
      </c>
      <c r="F9791" s="335">
        <v>943.43</v>
      </c>
    </row>
    <row r="9792" spans="1:6" ht="30.6">
      <c r="A9792" s="333" t="s">
        <v>20</v>
      </c>
      <c r="B9792" s="333">
        <v>90845</v>
      </c>
      <c r="C9792" s="334" t="s">
        <v>20384</v>
      </c>
      <c r="D9792" s="333" t="s">
        <v>3</v>
      </c>
      <c r="E9792" s="335">
        <v>1427.44</v>
      </c>
      <c r="F9792" s="335">
        <v>1459.56</v>
      </c>
    </row>
    <row r="9793" spans="1:6" ht="30.6">
      <c r="A9793" s="333" t="s">
        <v>20</v>
      </c>
      <c r="B9793" s="333">
        <v>90851</v>
      </c>
      <c r="C9793" s="334" t="s">
        <v>20385</v>
      </c>
      <c r="D9793" s="333" t="s">
        <v>3</v>
      </c>
      <c r="E9793" s="335">
        <v>1215.04</v>
      </c>
      <c r="F9793" s="335">
        <v>1243.18</v>
      </c>
    </row>
    <row r="9794" spans="1:6" ht="30.6">
      <c r="A9794" s="333" t="s">
        <v>20</v>
      </c>
      <c r="B9794" s="333">
        <v>90846</v>
      </c>
      <c r="C9794" s="334" t="s">
        <v>20386</v>
      </c>
      <c r="D9794" s="333" t="s">
        <v>3</v>
      </c>
      <c r="E9794" s="335">
        <v>1504.26</v>
      </c>
      <c r="F9794" s="335">
        <v>1537.15</v>
      </c>
    </row>
    <row r="9795" spans="1:6" ht="30.6">
      <c r="A9795" s="333" t="s">
        <v>20</v>
      </c>
      <c r="B9795" s="333">
        <v>90852</v>
      </c>
      <c r="C9795" s="334" t="s">
        <v>20387</v>
      </c>
      <c r="D9795" s="333" t="s">
        <v>3</v>
      </c>
      <c r="E9795" s="335">
        <v>1291.8599999999999</v>
      </c>
      <c r="F9795" s="335">
        <v>1320.77</v>
      </c>
    </row>
    <row r="9796" spans="1:6" ht="30.6">
      <c r="A9796" s="333" t="s">
        <v>20</v>
      </c>
      <c r="B9796" s="333">
        <v>91316</v>
      </c>
      <c r="C9796" s="334" t="s">
        <v>20388</v>
      </c>
      <c r="D9796" s="333" t="s">
        <v>3</v>
      </c>
      <c r="E9796" s="335">
        <v>1244.8499999999999</v>
      </c>
      <c r="F9796" s="335">
        <v>1276.97</v>
      </c>
    </row>
    <row r="9797" spans="1:6" ht="30.6">
      <c r="A9797" s="333" t="s">
        <v>20</v>
      </c>
      <c r="B9797" s="333">
        <v>91322</v>
      </c>
      <c r="C9797" s="334" t="s">
        <v>20389</v>
      </c>
      <c r="D9797" s="333" t="s">
        <v>3</v>
      </c>
      <c r="E9797" s="335">
        <v>1113.1199999999999</v>
      </c>
      <c r="F9797" s="335">
        <v>1141.26</v>
      </c>
    </row>
    <row r="9798" spans="1:6" ht="30.6">
      <c r="A9798" s="333" t="s">
        <v>20</v>
      </c>
      <c r="B9798" s="333">
        <v>91317</v>
      </c>
      <c r="C9798" s="334" t="s">
        <v>20390</v>
      </c>
      <c r="D9798" s="333" t="s">
        <v>3</v>
      </c>
      <c r="E9798" s="335">
        <v>1321.04</v>
      </c>
      <c r="F9798" s="335">
        <v>1353.93</v>
      </c>
    </row>
    <row r="9799" spans="1:6" ht="30.6">
      <c r="A9799" s="333" t="s">
        <v>20</v>
      </c>
      <c r="B9799" s="333">
        <v>91323</v>
      </c>
      <c r="C9799" s="334" t="s">
        <v>20391</v>
      </c>
      <c r="D9799" s="333" t="s">
        <v>3</v>
      </c>
      <c r="E9799" s="335">
        <v>1189.31</v>
      </c>
      <c r="F9799" s="335">
        <v>1218.22</v>
      </c>
    </row>
    <row r="9800" spans="1:6" ht="30.6">
      <c r="A9800" s="333" t="s">
        <v>20</v>
      </c>
      <c r="B9800" s="333">
        <v>100678</v>
      </c>
      <c r="C9800" s="334" t="s">
        <v>20392</v>
      </c>
      <c r="D9800" s="333" t="s">
        <v>3</v>
      </c>
      <c r="E9800" s="335">
        <v>1091.3900000000001</v>
      </c>
      <c r="F9800" s="335">
        <v>1119.07</v>
      </c>
    </row>
    <row r="9801" spans="1:6" ht="30.6">
      <c r="A9801" s="333" t="s">
        <v>20</v>
      </c>
      <c r="B9801" s="333">
        <v>91013</v>
      </c>
      <c r="C9801" s="334" t="s">
        <v>20393</v>
      </c>
      <c r="D9801" s="333" t="s">
        <v>3</v>
      </c>
      <c r="E9801" s="335">
        <v>905.84</v>
      </c>
      <c r="F9801" s="335">
        <v>930.48</v>
      </c>
    </row>
    <row r="9802" spans="1:6" ht="30.6">
      <c r="A9802" s="333" t="s">
        <v>20</v>
      </c>
      <c r="B9802" s="333">
        <v>100680</v>
      </c>
      <c r="C9802" s="334" t="s">
        <v>20394</v>
      </c>
      <c r="D9802" s="333" t="s">
        <v>3</v>
      </c>
      <c r="E9802" s="335">
        <v>1102.42</v>
      </c>
      <c r="F9802" s="335">
        <v>1130.67</v>
      </c>
    </row>
    <row r="9803" spans="1:6" ht="30.6">
      <c r="A9803" s="333" t="s">
        <v>20</v>
      </c>
      <c r="B9803" s="333">
        <v>91014</v>
      </c>
      <c r="C9803" s="334" t="s">
        <v>20395</v>
      </c>
      <c r="D9803" s="333" t="s">
        <v>3</v>
      </c>
      <c r="E9803" s="335">
        <v>916.87</v>
      </c>
      <c r="F9803" s="335">
        <v>942.08</v>
      </c>
    </row>
    <row r="9804" spans="1:6" ht="30.6">
      <c r="A9804" s="333" t="s">
        <v>20</v>
      </c>
      <c r="B9804" s="333">
        <v>100683</v>
      </c>
      <c r="C9804" s="334" t="s">
        <v>20396</v>
      </c>
      <c r="D9804" s="333" t="s">
        <v>3</v>
      </c>
      <c r="E9804" s="335">
        <v>1192.8399999999999</v>
      </c>
      <c r="F9804" s="335">
        <v>1222.58</v>
      </c>
    </row>
    <row r="9805" spans="1:6" ht="30.6">
      <c r="A9805" s="333" t="s">
        <v>20</v>
      </c>
      <c r="B9805" s="333">
        <v>91015</v>
      </c>
      <c r="C9805" s="334" t="s">
        <v>20397</v>
      </c>
      <c r="D9805" s="333" t="s">
        <v>3</v>
      </c>
      <c r="E9805" s="335">
        <v>980.44</v>
      </c>
      <c r="F9805" s="335">
        <v>1006.2</v>
      </c>
    </row>
    <row r="9806" spans="1:6" ht="30.6">
      <c r="A9806" s="333" t="s">
        <v>20</v>
      </c>
      <c r="B9806" s="333">
        <v>100685</v>
      </c>
      <c r="C9806" s="334" t="s">
        <v>20398</v>
      </c>
      <c r="D9806" s="333" t="s">
        <v>3</v>
      </c>
      <c r="E9806" s="335">
        <v>1242.43</v>
      </c>
      <c r="F9806" s="335">
        <v>1272.74</v>
      </c>
    </row>
    <row r="9807" spans="1:6" ht="30.6">
      <c r="A9807" s="333" t="s">
        <v>20</v>
      </c>
      <c r="B9807" s="333">
        <v>91016</v>
      </c>
      <c r="C9807" s="334" t="s">
        <v>20399</v>
      </c>
      <c r="D9807" s="333" t="s">
        <v>3</v>
      </c>
      <c r="E9807" s="335">
        <v>1030.03</v>
      </c>
      <c r="F9807" s="335">
        <v>1056.3599999999999</v>
      </c>
    </row>
    <row r="9808" spans="1:6" ht="30.6">
      <c r="A9808" s="333" t="s">
        <v>20</v>
      </c>
      <c r="B9808" s="333">
        <v>100679</v>
      </c>
      <c r="C9808" s="334" t="s">
        <v>20400</v>
      </c>
      <c r="D9808" s="333" t="s">
        <v>3</v>
      </c>
      <c r="E9808" s="335">
        <v>935.23</v>
      </c>
      <c r="F9808" s="335">
        <v>962.91</v>
      </c>
    </row>
    <row r="9809" spans="1:6" ht="30.6">
      <c r="A9809" s="333" t="s">
        <v>20</v>
      </c>
      <c r="B9809" s="333">
        <v>91324</v>
      </c>
      <c r="C9809" s="334" t="s">
        <v>20401</v>
      </c>
      <c r="D9809" s="333" t="s">
        <v>3</v>
      </c>
      <c r="E9809" s="335">
        <v>805.18</v>
      </c>
      <c r="F9809" s="335">
        <v>829.82</v>
      </c>
    </row>
    <row r="9810" spans="1:6" ht="30.6">
      <c r="A9810" s="333" t="s">
        <v>20</v>
      </c>
      <c r="B9810" s="333">
        <v>100712</v>
      </c>
      <c r="C9810" s="334" t="s">
        <v>20402</v>
      </c>
      <c r="D9810" s="333" t="s">
        <v>3</v>
      </c>
      <c r="E9810" s="335">
        <v>926.91</v>
      </c>
      <c r="F9810" s="335">
        <v>955.16</v>
      </c>
    </row>
    <row r="9811" spans="1:6" ht="30.6">
      <c r="A9811" s="333" t="s">
        <v>20</v>
      </c>
      <c r="B9811" s="333">
        <v>91325</v>
      </c>
      <c r="C9811" s="334" t="s">
        <v>20403</v>
      </c>
      <c r="D9811" s="333" t="s">
        <v>3</v>
      </c>
      <c r="E9811" s="335">
        <v>815.58</v>
      </c>
      <c r="F9811" s="335">
        <v>840.79</v>
      </c>
    </row>
    <row r="9812" spans="1:6" ht="30.6">
      <c r="A9812" s="333" t="s">
        <v>20</v>
      </c>
      <c r="B9812" s="333">
        <v>100684</v>
      </c>
      <c r="C9812" s="334" t="s">
        <v>20404</v>
      </c>
      <c r="D9812" s="333" t="s">
        <v>3</v>
      </c>
      <c r="E9812" s="335">
        <v>1010.25</v>
      </c>
      <c r="F9812" s="335">
        <v>1039.99</v>
      </c>
    </row>
    <row r="9813" spans="1:6" ht="30.6">
      <c r="A9813" s="333" t="s">
        <v>20</v>
      </c>
      <c r="B9813" s="333">
        <v>91326</v>
      </c>
      <c r="C9813" s="334" t="s">
        <v>20405</v>
      </c>
      <c r="D9813" s="333" t="s">
        <v>3</v>
      </c>
      <c r="E9813" s="335">
        <v>878.52</v>
      </c>
      <c r="F9813" s="335">
        <v>904.28</v>
      </c>
    </row>
    <row r="9814" spans="1:6" ht="30.6">
      <c r="A9814" s="333" t="s">
        <v>20</v>
      </c>
      <c r="B9814" s="333">
        <v>91327</v>
      </c>
      <c r="C9814" s="334" t="s">
        <v>20406</v>
      </c>
      <c r="D9814" s="333" t="s">
        <v>3</v>
      </c>
      <c r="E9814" s="335">
        <v>927.48</v>
      </c>
      <c r="F9814" s="335">
        <v>953.81</v>
      </c>
    </row>
    <row r="9815" spans="1:6" ht="30.6">
      <c r="A9815" s="333" t="s">
        <v>20</v>
      </c>
      <c r="B9815" s="333">
        <v>100686</v>
      </c>
      <c r="C9815" s="334" t="s">
        <v>20407</v>
      </c>
      <c r="D9815" s="333" t="s">
        <v>3</v>
      </c>
      <c r="E9815" s="335">
        <v>1059.21</v>
      </c>
      <c r="F9815" s="335">
        <v>1089.52</v>
      </c>
    </row>
    <row r="9816" spans="1:6" ht="30.6">
      <c r="A9816" s="333" t="s">
        <v>20</v>
      </c>
      <c r="B9816" s="333">
        <v>100693</v>
      </c>
      <c r="C9816" s="334" t="s">
        <v>20408</v>
      </c>
      <c r="D9816" s="333" t="s">
        <v>3</v>
      </c>
      <c r="E9816" s="335">
        <v>2037.7</v>
      </c>
      <c r="F9816" s="335">
        <v>2069.8200000000002</v>
      </c>
    </row>
    <row r="9817" spans="1:6" ht="30.6">
      <c r="A9817" s="333" t="s">
        <v>20</v>
      </c>
      <c r="B9817" s="333">
        <v>91336</v>
      </c>
      <c r="C9817" s="334" t="s">
        <v>20409</v>
      </c>
      <c r="D9817" s="333" t="s">
        <v>3</v>
      </c>
      <c r="E9817" s="335">
        <v>1825.3</v>
      </c>
      <c r="F9817" s="335">
        <v>1853.44</v>
      </c>
    </row>
    <row r="9818" spans="1:6" ht="30.6">
      <c r="A9818" s="333" t="s">
        <v>20</v>
      </c>
      <c r="B9818" s="333">
        <v>100694</v>
      </c>
      <c r="C9818" s="334" t="s">
        <v>20410</v>
      </c>
      <c r="D9818" s="333" t="s">
        <v>3</v>
      </c>
      <c r="E9818" s="335">
        <v>1855.11</v>
      </c>
      <c r="F9818" s="335">
        <v>1887.23</v>
      </c>
    </row>
    <row r="9819" spans="1:6" ht="30.6">
      <c r="A9819" s="333" t="s">
        <v>20</v>
      </c>
      <c r="B9819" s="333">
        <v>91337</v>
      </c>
      <c r="C9819" s="334" t="s">
        <v>20411</v>
      </c>
      <c r="D9819" s="333" t="s">
        <v>3</v>
      </c>
      <c r="E9819" s="335">
        <v>1723.38</v>
      </c>
      <c r="F9819" s="335">
        <v>1751.52</v>
      </c>
    </row>
    <row r="9820" spans="1:6" ht="30.6">
      <c r="A9820" s="333" t="s">
        <v>20</v>
      </c>
      <c r="B9820" s="333">
        <v>100691</v>
      </c>
      <c r="C9820" s="334" t="s">
        <v>20412</v>
      </c>
      <c r="D9820" s="333" t="s">
        <v>3</v>
      </c>
      <c r="E9820" s="335">
        <v>1673.68</v>
      </c>
      <c r="F9820" s="335">
        <v>1703.42</v>
      </c>
    </row>
    <row r="9821" spans="1:6" ht="30.6">
      <c r="A9821" s="333" t="s">
        <v>20</v>
      </c>
      <c r="B9821" s="333">
        <v>100692</v>
      </c>
      <c r="C9821" s="334" t="s">
        <v>20413</v>
      </c>
      <c r="D9821" s="333" t="s">
        <v>3</v>
      </c>
      <c r="E9821" s="335">
        <v>1491.09</v>
      </c>
      <c r="F9821" s="335">
        <v>1520.83</v>
      </c>
    </row>
    <row r="9822" spans="1:6" ht="30.6">
      <c r="A9822" s="333" t="s">
        <v>20</v>
      </c>
      <c r="B9822" s="333">
        <v>91334</v>
      </c>
      <c r="C9822" s="334" t="s">
        <v>20414</v>
      </c>
      <c r="D9822" s="333" t="s">
        <v>3</v>
      </c>
      <c r="E9822" s="335">
        <v>1461.28</v>
      </c>
      <c r="F9822" s="335">
        <v>1487.04</v>
      </c>
    </row>
    <row r="9823" spans="1:6" ht="30.6">
      <c r="A9823" s="333" t="s">
        <v>20</v>
      </c>
      <c r="B9823" s="333">
        <v>91335</v>
      </c>
      <c r="C9823" s="334" t="s">
        <v>20415</v>
      </c>
      <c r="D9823" s="333" t="s">
        <v>3</v>
      </c>
      <c r="E9823" s="335">
        <v>1359.36</v>
      </c>
      <c r="F9823" s="335">
        <v>1385.12</v>
      </c>
    </row>
    <row r="9824" spans="1:6" ht="30.6">
      <c r="A9824" s="333" t="s">
        <v>20</v>
      </c>
      <c r="B9824" s="333">
        <v>90788</v>
      </c>
      <c r="C9824" s="334" t="s">
        <v>20416</v>
      </c>
      <c r="D9824" s="333" t="s">
        <v>3</v>
      </c>
      <c r="E9824" s="335">
        <v>864.32</v>
      </c>
      <c r="F9824" s="335">
        <v>866.28</v>
      </c>
    </row>
    <row r="9825" spans="1:6" ht="30.6">
      <c r="A9825" s="333" t="s">
        <v>20</v>
      </c>
      <c r="B9825" s="333">
        <v>90789</v>
      </c>
      <c r="C9825" s="334" t="s">
        <v>20417</v>
      </c>
      <c r="D9825" s="333" t="s">
        <v>3</v>
      </c>
      <c r="E9825" s="335">
        <v>865.58</v>
      </c>
      <c r="F9825" s="335">
        <v>867.64</v>
      </c>
    </row>
    <row r="9826" spans="1:6" ht="30.6">
      <c r="A9826" s="333" t="s">
        <v>20</v>
      </c>
      <c r="B9826" s="333">
        <v>90790</v>
      </c>
      <c r="C9826" s="334" t="s">
        <v>20418</v>
      </c>
      <c r="D9826" s="333" t="s">
        <v>3</v>
      </c>
      <c r="E9826" s="335">
        <v>892.16</v>
      </c>
      <c r="F9826" s="335">
        <v>894.33</v>
      </c>
    </row>
    <row r="9827" spans="1:6" ht="30.6">
      <c r="A9827" s="333" t="s">
        <v>20</v>
      </c>
      <c r="B9827" s="333">
        <v>100675</v>
      </c>
      <c r="C9827" s="334" t="s">
        <v>20419</v>
      </c>
      <c r="D9827" s="333" t="s">
        <v>3</v>
      </c>
      <c r="E9827" s="335">
        <v>964.69</v>
      </c>
      <c r="F9827" s="335">
        <v>966.97</v>
      </c>
    </row>
    <row r="9828" spans="1:6" ht="30.6">
      <c r="A9828" s="333" t="s">
        <v>20</v>
      </c>
      <c r="B9828" s="333">
        <v>90794</v>
      </c>
      <c r="C9828" s="334" t="s">
        <v>20420</v>
      </c>
      <c r="D9828" s="333" t="s">
        <v>3</v>
      </c>
      <c r="E9828" s="335">
        <v>760.53</v>
      </c>
      <c r="F9828" s="335">
        <v>767.65</v>
      </c>
    </row>
    <row r="9829" spans="1:6" ht="30.6">
      <c r="A9829" s="333" t="s">
        <v>20</v>
      </c>
      <c r="B9829" s="333">
        <v>90796</v>
      </c>
      <c r="C9829" s="334" t="s">
        <v>20421</v>
      </c>
      <c r="D9829" s="333" t="s">
        <v>3</v>
      </c>
      <c r="E9829" s="335">
        <v>770.07</v>
      </c>
      <c r="F9829" s="335">
        <v>777.93</v>
      </c>
    </row>
    <row r="9830" spans="1:6" ht="30.6">
      <c r="A9830" s="333" t="s">
        <v>20</v>
      </c>
      <c r="B9830" s="333">
        <v>90797</v>
      </c>
      <c r="C9830" s="334" t="s">
        <v>20422</v>
      </c>
      <c r="D9830" s="333" t="s">
        <v>3</v>
      </c>
      <c r="E9830" s="335">
        <v>774.84</v>
      </c>
      <c r="F9830" s="335">
        <v>783.07</v>
      </c>
    </row>
    <row r="9831" spans="1:6" ht="30.6">
      <c r="A9831" s="333" t="s">
        <v>20</v>
      </c>
      <c r="B9831" s="333">
        <v>90791</v>
      </c>
      <c r="C9831" s="334" t="s">
        <v>20423</v>
      </c>
      <c r="D9831" s="333" t="s">
        <v>3</v>
      </c>
      <c r="E9831" s="335">
        <v>1047.97</v>
      </c>
      <c r="F9831" s="335">
        <v>1050.95</v>
      </c>
    </row>
    <row r="9832" spans="1:6" ht="30.6">
      <c r="A9832" s="333" t="s">
        <v>20</v>
      </c>
      <c r="B9832" s="333">
        <v>90793</v>
      </c>
      <c r="C9832" s="334" t="s">
        <v>20424</v>
      </c>
      <c r="D9832" s="333" t="s">
        <v>3</v>
      </c>
      <c r="E9832" s="335">
        <v>1093.95</v>
      </c>
      <c r="F9832" s="335">
        <v>1097.71</v>
      </c>
    </row>
    <row r="9833" spans="1:6" ht="30.6">
      <c r="A9833" s="333" t="s">
        <v>20</v>
      </c>
      <c r="B9833" s="333">
        <v>90798</v>
      </c>
      <c r="C9833" s="334" t="s">
        <v>20425</v>
      </c>
      <c r="D9833" s="333" t="s">
        <v>3</v>
      </c>
      <c r="E9833" s="335">
        <v>1124.08</v>
      </c>
      <c r="F9833" s="335">
        <v>1133</v>
      </c>
    </row>
    <row r="9834" spans="1:6" ht="30.6">
      <c r="A9834" s="333" t="s">
        <v>20</v>
      </c>
      <c r="B9834" s="333">
        <v>90799</v>
      </c>
      <c r="C9834" s="334" t="s">
        <v>20426</v>
      </c>
      <c r="D9834" s="333" t="s">
        <v>3</v>
      </c>
      <c r="E9834" s="335">
        <v>1156.57</v>
      </c>
      <c r="F9834" s="335">
        <v>1165.92</v>
      </c>
    </row>
    <row r="9835" spans="1:6" ht="20.399999999999999">
      <c r="A9835" s="333" t="s">
        <v>20</v>
      </c>
      <c r="B9835" s="333">
        <v>100704</v>
      </c>
      <c r="C9835" s="334" t="s">
        <v>20427</v>
      </c>
      <c r="D9835" s="333" t="s">
        <v>3</v>
      </c>
      <c r="E9835" s="335">
        <v>79.540000000000006</v>
      </c>
      <c r="F9835" s="335">
        <v>81.64</v>
      </c>
    </row>
    <row r="9836" spans="1:6" ht="20.399999999999999">
      <c r="A9836" s="333" t="s">
        <v>20</v>
      </c>
      <c r="B9836" s="333">
        <v>106141</v>
      </c>
      <c r="C9836" s="334" t="s">
        <v>20428</v>
      </c>
      <c r="D9836" s="333" t="s">
        <v>3</v>
      </c>
      <c r="E9836" s="335">
        <v>0</v>
      </c>
      <c r="F9836" s="335">
        <v>0</v>
      </c>
    </row>
    <row r="9837" spans="1:6">
      <c r="A9837" s="333" t="s">
        <v>20</v>
      </c>
      <c r="B9837" s="333">
        <v>106139</v>
      </c>
      <c r="C9837" s="334" t="s">
        <v>20429</v>
      </c>
      <c r="D9837" s="333" t="s">
        <v>3</v>
      </c>
      <c r="E9837" s="335">
        <v>0</v>
      </c>
      <c r="F9837" s="335">
        <v>0</v>
      </c>
    </row>
    <row r="9838" spans="1:6" ht="20.399999999999999">
      <c r="A9838" s="333" t="s">
        <v>20</v>
      </c>
      <c r="B9838" s="333">
        <v>106140</v>
      </c>
      <c r="C9838" s="334" t="s">
        <v>20430</v>
      </c>
      <c r="D9838" s="333" t="s">
        <v>3</v>
      </c>
      <c r="E9838" s="335">
        <v>0</v>
      </c>
      <c r="F9838" s="335">
        <v>0</v>
      </c>
    </row>
    <row r="9839" spans="1:6">
      <c r="A9839" s="333" t="s">
        <v>20</v>
      </c>
      <c r="B9839" s="333">
        <v>90838</v>
      </c>
      <c r="C9839" s="334" t="s">
        <v>20431</v>
      </c>
      <c r="D9839" s="333" t="s">
        <v>3</v>
      </c>
      <c r="E9839" s="335">
        <v>973.76</v>
      </c>
      <c r="F9839" s="335">
        <v>986.61</v>
      </c>
    </row>
    <row r="9840" spans="1:6" ht="20.399999999999999">
      <c r="A9840" s="333" t="s">
        <v>20</v>
      </c>
      <c r="B9840" s="333">
        <v>94805</v>
      </c>
      <c r="C9840" s="334" t="s">
        <v>20432</v>
      </c>
      <c r="D9840" s="333" t="s">
        <v>3</v>
      </c>
      <c r="E9840" s="335">
        <v>839.55</v>
      </c>
      <c r="F9840" s="335">
        <v>842.28</v>
      </c>
    </row>
    <row r="9841" spans="1:6" ht="20.399999999999999">
      <c r="A9841" s="333" t="s">
        <v>20</v>
      </c>
      <c r="B9841" s="333">
        <v>106145</v>
      </c>
      <c r="C9841" s="334" t="s">
        <v>20433</v>
      </c>
      <c r="D9841" s="333" t="s">
        <v>3</v>
      </c>
      <c r="E9841" s="335">
        <v>834.42</v>
      </c>
      <c r="F9841" s="335">
        <v>840.74</v>
      </c>
    </row>
    <row r="9842" spans="1:6" ht="20.399999999999999">
      <c r="A9842" s="333" t="s">
        <v>20</v>
      </c>
      <c r="B9842" s="333">
        <v>106146</v>
      </c>
      <c r="C9842" s="334" t="s">
        <v>20434</v>
      </c>
      <c r="D9842" s="333" t="s">
        <v>3</v>
      </c>
      <c r="E9842" s="335">
        <v>455.53</v>
      </c>
      <c r="F9842" s="335">
        <v>462.53</v>
      </c>
    </row>
    <row r="9843" spans="1:6" ht="20.399999999999999">
      <c r="A9843" s="333" t="s">
        <v>20</v>
      </c>
      <c r="B9843" s="333">
        <v>106148</v>
      </c>
      <c r="C9843" s="334" t="s">
        <v>20435</v>
      </c>
      <c r="D9843" s="333" t="s">
        <v>3</v>
      </c>
      <c r="E9843" s="335">
        <v>0</v>
      </c>
      <c r="F9843" s="335">
        <v>0</v>
      </c>
    </row>
    <row r="9844" spans="1:6" ht="20.399999999999999">
      <c r="A9844" s="333" t="s">
        <v>20</v>
      </c>
      <c r="B9844" s="333">
        <v>100702</v>
      </c>
      <c r="C9844" s="334" t="s">
        <v>20436</v>
      </c>
      <c r="D9844" s="333" t="s">
        <v>230</v>
      </c>
      <c r="E9844" s="335">
        <v>459.43</v>
      </c>
      <c r="F9844" s="335">
        <v>460.62</v>
      </c>
    </row>
    <row r="9845" spans="1:6">
      <c r="A9845" s="333" t="s">
        <v>20</v>
      </c>
      <c r="B9845" s="333">
        <v>100701</v>
      </c>
      <c r="C9845" s="334" t="s">
        <v>20437</v>
      </c>
      <c r="D9845" s="333" t="s">
        <v>230</v>
      </c>
      <c r="E9845" s="335">
        <v>389.3</v>
      </c>
      <c r="F9845" s="335">
        <v>393.14</v>
      </c>
    </row>
    <row r="9846" spans="1:6" ht="20.399999999999999">
      <c r="A9846" s="333" t="s">
        <v>20</v>
      </c>
      <c r="B9846" s="333">
        <v>100700</v>
      </c>
      <c r="C9846" s="334" t="s">
        <v>20438</v>
      </c>
      <c r="D9846" s="333" t="s">
        <v>3</v>
      </c>
      <c r="E9846" s="335">
        <v>897.32</v>
      </c>
      <c r="F9846" s="335">
        <v>915.64</v>
      </c>
    </row>
    <row r="9847" spans="1:6" ht="20.399999999999999">
      <c r="A9847" s="333" t="s">
        <v>20</v>
      </c>
      <c r="B9847" s="333">
        <v>91295</v>
      </c>
      <c r="C9847" s="334" t="s">
        <v>20439</v>
      </c>
      <c r="D9847" s="333" t="s">
        <v>3</v>
      </c>
      <c r="E9847" s="335">
        <v>388.84</v>
      </c>
      <c r="F9847" s="335">
        <v>393.92</v>
      </c>
    </row>
    <row r="9848" spans="1:6" ht="20.399999999999999">
      <c r="A9848" s="333" t="s">
        <v>20</v>
      </c>
      <c r="B9848" s="333">
        <v>91296</v>
      </c>
      <c r="C9848" s="334" t="s">
        <v>20440</v>
      </c>
      <c r="D9848" s="333" t="s">
        <v>3</v>
      </c>
      <c r="E9848" s="335">
        <v>416.01</v>
      </c>
      <c r="F9848" s="335">
        <v>421.62</v>
      </c>
    </row>
    <row r="9849" spans="1:6" ht="20.399999999999999">
      <c r="A9849" s="333" t="s">
        <v>20</v>
      </c>
      <c r="B9849" s="333">
        <v>91297</v>
      </c>
      <c r="C9849" s="334" t="s">
        <v>20441</v>
      </c>
      <c r="D9849" s="333" t="s">
        <v>3</v>
      </c>
      <c r="E9849" s="335">
        <v>455.93</v>
      </c>
      <c r="F9849" s="335">
        <v>462.05</v>
      </c>
    </row>
    <row r="9850" spans="1:6" ht="20.399999999999999">
      <c r="A9850" s="333" t="s">
        <v>20</v>
      </c>
      <c r="B9850" s="333">
        <v>90820</v>
      </c>
      <c r="C9850" s="334" t="s">
        <v>20442</v>
      </c>
      <c r="D9850" s="333" t="s">
        <v>3</v>
      </c>
      <c r="E9850" s="335">
        <v>366.99</v>
      </c>
      <c r="F9850" s="335">
        <v>372.07</v>
      </c>
    </row>
    <row r="9851" spans="1:6" ht="20.399999999999999">
      <c r="A9851" s="333" t="s">
        <v>20</v>
      </c>
      <c r="B9851" s="333">
        <v>90821</v>
      </c>
      <c r="C9851" s="334" t="s">
        <v>20443</v>
      </c>
      <c r="D9851" s="333" t="s">
        <v>3</v>
      </c>
      <c r="E9851" s="335">
        <v>375.4</v>
      </c>
      <c r="F9851" s="335">
        <v>381.01</v>
      </c>
    </row>
    <row r="9852" spans="1:6" ht="20.399999999999999">
      <c r="A9852" s="333" t="s">
        <v>20</v>
      </c>
      <c r="B9852" s="333">
        <v>90822</v>
      </c>
      <c r="C9852" s="334" t="s">
        <v>20444</v>
      </c>
      <c r="D9852" s="333" t="s">
        <v>3</v>
      </c>
      <c r="E9852" s="335">
        <v>401.6</v>
      </c>
      <c r="F9852" s="335">
        <v>407.72</v>
      </c>
    </row>
    <row r="9853" spans="1:6" ht="20.399999999999999">
      <c r="A9853" s="333" t="s">
        <v>20</v>
      </c>
      <c r="B9853" s="333">
        <v>90823</v>
      </c>
      <c r="C9853" s="334" t="s">
        <v>20445</v>
      </c>
      <c r="D9853" s="333" t="s">
        <v>3</v>
      </c>
      <c r="E9853" s="335">
        <v>486.32</v>
      </c>
      <c r="F9853" s="335">
        <v>492.97</v>
      </c>
    </row>
    <row r="9854" spans="1:6" ht="20.399999999999999">
      <c r="A9854" s="333" t="s">
        <v>20</v>
      </c>
      <c r="B9854" s="333">
        <v>90824</v>
      </c>
      <c r="C9854" s="334" t="s">
        <v>20446</v>
      </c>
      <c r="D9854" s="333" t="s">
        <v>3</v>
      </c>
      <c r="E9854" s="335">
        <v>683.77</v>
      </c>
      <c r="F9854" s="335">
        <v>692.27</v>
      </c>
    </row>
    <row r="9855" spans="1:6" ht="20.399999999999999">
      <c r="A9855" s="333" t="s">
        <v>20</v>
      </c>
      <c r="B9855" s="333">
        <v>91009</v>
      </c>
      <c r="C9855" s="334" t="s">
        <v>20447</v>
      </c>
      <c r="D9855" s="333" t="s">
        <v>3</v>
      </c>
      <c r="E9855" s="335">
        <v>378.7</v>
      </c>
      <c r="F9855" s="335">
        <v>383.78</v>
      </c>
    </row>
    <row r="9856" spans="1:6" ht="20.399999999999999">
      <c r="A9856" s="333" t="s">
        <v>20</v>
      </c>
      <c r="B9856" s="333">
        <v>91010</v>
      </c>
      <c r="C9856" s="334" t="s">
        <v>20448</v>
      </c>
      <c r="D9856" s="333" t="s">
        <v>3</v>
      </c>
      <c r="E9856" s="335">
        <v>387.67</v>
      </c>
      <c r="F9856" s="335">
        <v>393.28</v>
      </c>
    </row>
    <row r="9857" spans="1:6" ht="20.399999999999999">
      <c r="A9857" s="333" t="s">
        <v>20</v>
      </c>
      <c r="B9857" s="333">
        <v>91011</v>
      </c>
      <c r="C9857" s="334" t="s">
        <v>20449</v>
      </c>
      <c r="D9857" s="333" t="s">
        <v>3</v>
      </c>
      <c r="E9857" s="335">
        <v>449.17</v>
      </c>
      <c r="F9857" s="335">
        <v>455.29</v>
      </c>
    </row>
    <row r="9858" spans="1:6" ht="20.399999999999999">
      <c r="A9858" s="333" t="s">
        <v>20</v>
      </c>
      <c r="B9858" s="333">
        <v>91012</v>
      </c>
      <c r="C9858" s="334" t="s">
        <v>20450</v>
      </c>
      <c r="D9858" s="333" t="s">
        <v>3</v>
      </c>
      <c r="E9858" s="335">
        <v>496.7</v>
      </c>
      <c r="F9858" s="335">
        <v>503.35</v>
      </c>
    </row>
    <row r="9859" spans="1:6" ht="20.399999999999999">
      <c r="A9859" s="333" t="s">
        <v>20</v>
      </c>
      <c r="B9859" s="333">
        <v>91298</v>
      </c>
      <c r="C9859" s="334" t="s">
        <v>20451</v>
      </c>
      <c r="D9859" s="333" t="s">
        <v>3</v>
      </c>
      <c r="E9859" s="335">
        <v>930.01</v>
      </c>
      <c r="F9859" s="335">
        <v>936.13</v>
      </c>
    </row>
    <row r="9860" spans="1:6" ht="20.399999999999999">
      <c r="A9860" s="333" t="s">
        <v>20</v>
      </c>
      <c r="B9860" s="333">
        <v>90825</v>
      </c>
      <c r="C9860" s="334" t="s">
        <v>20452</v>
      </c>
      <c r="D9860" s="333" t="s">
        <v>3</v>
      </c>
      <c r="E9860" s="335">
        <v>758.53</v>
      </c>
      <c r="F9860" s="335">
        <v>767.76</v>
      </c>
    </row>
    <row r="9861" spans="1:6" ht="20.399999999999999">
      <c r="A9861" s="333" t="s">
        <v>20</v>
      </c>
      <c r="B9861" s="333">
        <v>91299</v>
      </c>
      <c r="C9861" s="334" t="s">
        <v>20453</v>
      </c>
      <c r="D9861" s="333" t="s">
        <v>3</v>
      </c>
      <c r="E9861" s="335">
        <v>1294.03</v>
      </c>
      <c r="F9861" s="335">
        <v>1302.53</v>
      </c>
    </row>
    <row r="9862" spans="1:6" ht="20.399999999999999">
      <c r="A9862" s="333" t="s">
        <v>20</v>
      </c>
      <c r="B9862" s="333">
        <v>91341</v>
      </c>
      <c r="C9862" s="334" t="s">
        <v>20454</v>
      </c>
      <c r="D9862" s="333" t="s">
        <v>230</v>
      </c>
      <c r="E9862" s="335">
        <v>635.11</v>
      </c>
      <c r="F9862" s="335">
        <v>636.71</v>
      </c>
    </row>
    <row r="9863" spans="1:6" ht="20.399999999999999">
      <c r="A9863" s="333" t="s">
        <v>20</v>
      </c>
      <c r="B9863" s="333">
        <v>94806</v>
      </c>
      <c r="C9863" s="334" t="s">
        <v>20455</v>
      </c>
      <c r="D9863" s="333" t="s">
        <v>3</v>
      </c>
      <c r="E9863" s="335">
        <v>466.3</v>
      </c>
      <c r="F9863" s="335">
        <v>470.16</v>
      </c>
    </row>
    <row r="9864" spans="1:6" ht="20.399999999999999">
      <c r="A9864" s="333" t="s">
        <v>20</v>
      </c>
      <c r="B9864" s="333">
        <v>94807</v>
      </c>
      <c r="C9864" s="334" t="s">
        <v>20456</v>
      </c>
      <c r="D9864" s="333" t="s">
        <v>3</v>
      </c>
      <c r="E9864" s="335">
        <v>431.62</v>
      </c>
      <c r="F9864" s="335">
        <v>435.68</v>
      </c>
    </row>
    <row r="9865" spans="1:6" ht="20.399999999999999">
      <c r="A9865" s="333" t="s">
        <v>20</v>
      </c>
      <c r="B9865" s="333">
        <v>106142</v>
      </c>
      <c r="C9865" s="334" t="s">
        <v>20457</v>
      </c>
      <c r="D9865" s="333" t="s">
        <v>3</v>
      </c>
      <c r="E9865" s="335">
        <v>880.01</v>
      </c>
      <c r="F9865" s="335">
        <v>882.5</v>
      </c>
    </row>
    <row r="9866" spans="1:6" ht="20.399999999999999">
      <c r="A9866" s="333" t="s">
        <v>20</v>
      </c>
      <c r="B9866" s="333">
        <v>106143</v>
      </c>
      <c r="C9866" s="334" t="s">
        <v>20458</v>
      </c>
      <c r="D9866" s="333" t="s">
        <v>3</v>
      </c>
      <c r="E9866" s="335">
        <v>906.85</v>
      </c>
      <c r="F9866" s="335">
        <v>909.46</v>
      </c>
    </row>
    <row r="9867" spans="1:6" ht="20.399999999999999">
      <c r="A9867" s="333" t="s">
        <v>20</v>
      </c>
      <c r="B9867" s="333">
        <v>106144</v>
      </c>
      <c r="C9867" s="334" t="s">
        <v>20459</v>
      </c>
      <c r="D9867" s="333" t="s">
        <v>3</v>
      </c>
      <c r="E9867" s="335">
        <v>1064.75</v>
      </c>
      <c r="F9867" s="335">
        <v>1068.3399999999999</v>
      </c>
    </row>
    <row r="9868" spans="1:6">
      <c r="A9868" s="333" t="s">
        <v>20</v>
      </c>
      <c r="B9868" s="333">
        <v>100703</v>
      </c>
      <c r="C9868" s="334" t="s">
        <v>20460</v>
      </c>
      <c r="D9868" s="333" t="s">
        <v>3</v>
      </c>
      <c r="E9868" s="335">
        <v>33.729999999999997</v>
      </c>
      <c r="F9868" s="335">
        <v>34.68</v>
      </c>
    </row>
    <row r="9869" spans="1:6" ht="20.399999999999999">
      <c r="A9869" s="333" t="s">
        <v>20</v>
      </c>
      <c r="B9869" s="333">
        <v>106147</v>
      </c>
      <c r="C9869" s="334" t="s">
        <v>20461</v>
      </c>
      <c r="D9869" s="333" t="s">
        <v>3</v>
      </c>
      <c r="E9869" s="335">
        <v>109.53</v>
      </c>
      <c r="F9869" s="335">
        <v>118.01</v>
      </c>
    </row>
    <row r="9870" spans="1:6" ht="20.399999999999999">
      <c r="A9870" s="333" t="s">
        <v>20</v>
      </c>
      <c r="B9870" s="333">
        <v>100695</v>
      </c>
      <c r="C9870" s="334" t="s">
        <v>20462</v>
      </c>
      <c r="D9870" s="333" t="s">
        <v>3</v>
      </c>
      <c r="E9870" s="335">
        <v>77.599999999999994</v>
      </c>
      <c r="F9870" s="335">
        <v>83.61</v>
      </c>
    </row>
    <row r="9871" spans="1:6" ht="20.399999999999999">
      <c r="A9871" s="333" t="s">
        <v>20</v>
      </c>
      <c r="B9871" s="333">
        <v>100696</v>
      </c>
      <c r="C9871" s="334" t="s">
        <v>20463</v>
      </c>
      <c r="D9871" s="333" t="s">
        <v>3</v>
      </c>
      <c r="E9871" s="335">
        <v>86.13</v>
      </c>
      <c r="F9871" s="335">
        <v>92.81</v>
      </c>
    </row>
    <row r="9872" spans="1:6" ht="20.399999999999999">
      <c r="A9872" s="333" t="s">
        <v>20</v>
      </c>
      <c r="B9872" s="333">
        <v>100697</v>
      </c>
      <c r="C9872" s="334" t="s">
        <v>20464</v>
      </c>
      <c r="D9872" s="333" t="s">
        <v>3</v>
      </c>
      <c r="E9872" s="335">
        <v>94.67</v>
      </c>
      <c r="F9872" s="335">
        <v>102.01</v>
      </c>
    </row>
    <row r="9873" spans="1:6" ht="20.399999999999999">
      <c r="A9873" s="333" t="s">
        <v>20</v>
      </c>
      <c r="B9873" s="333">
        <v>100698</v>
      </c>
      <c r="C9873" s="334" t="s">
        <v>20465</v>
      </c>
      <c r="D9873" s="333" t="s">
        <v>3</v>
      </c>
      <c r="E9873" s="335">
        <v>103.18</v>
      </c>
      <c r="F9873" s="335">
        <v>111.21</v>
      </c>
    </row>
    <row r="9874" spans="1:6" ht="20.399999999999999">
      <c r="A9874" s="333" t="s">
        <v>20</v>
      </c>
      <c r="B9874" s="333">
        <v>100699</v>
      </c>
      <c r="C9874" s="334" t="s">
        <v>20466</v>
      </c>
      <c r="D9874" s="333" t="s">
        <v>3</v>
      </c>
      <c r="E9874" s="335">
        <v>124.17</v>
      </c>
      <c r="F9874" s="335">
        <v>133.88999999999999</v>
      </c>
    </row>
    <row r="9875" spans="1:6">
      <c r="A9875" s="333" t="s">
        <v>20</v>
      </c>
      <c r="B9875" s="333">
        <v>100705</v>
      </c>
      <c r="C9875" s="334" t="s">
        <v>20467</v>
      </c>
      <c r="D9875" s="333" t="s">
        <v>3</v>
      </c>
      <c r="E9875" s="335">
        <v>75.81</v>
      </c>
      <c r="F9875" s="335">
        <v>77.91</v>
      </c>
    </row>
    <row r="9876" spans="1:6" ht="20.399999999999999">
      <c r="A9876" s="333" t="s">
        <v>20</v>
      </c>
      <c r="B9876" s="333">
        <v>101173</v>
      </c>
      <c r="C9876" s="334" t="s">
        <v>1424</v>
      </c>
      <c r="D9876" s="333" t="s">
        <v>69</v>
      </c>
      <c r="E9876" s="335">
        <v>61.25</v>
      </c>
      <c r="F9876" s="335">
        <v>63.7</v>
      </c>
    </row>
    <row r="9877" spans="1:6" ht="20.399999999999999">
      <c r="A9877" s="333" t="s">
        <v>20</v>
      </c>
      <c r="B9877" s="333">
        <v>101174</v>
      </c>
      <c r="C9877" s="334" t="s">
        <v>1425</v>
      </c>
      <c r="D9877" s="333" t="s">
        <v>69</v>
      </c>
      <c r="E9877" s="335">
        <v>87.31</v>
      </c>
      <c r="F9877" s="335">
        <v>91.13</v>
      </c>
    </row>
    <row r="9878" spans="1:6" ht="20.399999999999999">
      <c r="A9878" s="333" t="s">
        <v>20</v>
      </c>
      <c r="B9878" s="333">
        <v>101175</v>
      </c>
      <c r="C9878" s="334" t="s">
        <v>1426</v>
      </c>
      <c r="D9878" s="333" t="s">
        <v>69</v>
      </c>
      <c r="E9878" s="335">
        <v>119.45</v>
      </c>
      <c r="F9878" s="335">
        <v>124.61</v>
      </c>
    </row>
    <row r="9879" spans="1:6" ht="20.399999999999999">
      <c r="A9879" s="333" t="s">
        <v>20</v>
      </c>
      <c r="B9879" s="333">
        <v>101176</v>
      </c>
      <c r="C9879" s="334" t="s">
        <v>1427</v>
      </c>
      <c r="D9879" s="333" t="s">
        <v>69</v>
      </c>
      <c r="E9879" s="335">
        <v>144.1</v>
      </c>
      <c r="F9879" s="335">
        <v>149.86000000000001</v>
      </c>
    </row>
    <row r="9880" spans="1:6" ht="20.399999999999999">
      <c r="A9880" s="333" t="s">
        <v>20</v>
      </c>
      <c r="B9880" s="333">
        <v>101183</v>
      </c>
      <c r="C9880" s="334" t="s">
        <v>13334</v>
      </c>
      <c r="D9880" s="333" t="s">
        <v>69</v>
      </c>
      <c r="E9880" s="335">
        <v>0</v>
      </c>
      <c r="F9880" s="335">
        <v>0</v>
      </c>
    </row>
    <row r="9881" spans="1:6" ht="20.399999999999999">
      <c r="A9881" s="333" t="s">
        <v>20</v>
      </c>
      <c r="B9881" s="333">
        <v>101184</v>
      </c>
      <c r="C9881" s="334" t="s">
        <v>13335</v>
      </c>
      <c r="D9881" s="333" t="s">
        <v>69</v>
      </c>
      <c r="E9881" s="335">
        <v>0</v>
      </c>
      <c r="F9881" s="335">
        <v>0</v>
      </c>
    </row>
    <row r="9882" spans="1:6" ht="20.399999999999999">
      <c r="A9882" s="333" t="s">
        <v>20</v>
      </c>
      <c r="B9882" s="333">
        <v>101182</v>
      </c>
      <c r="C9882" s="334" t="s">
        <v>13336</v>
      </c>
      <c r="D9882" s="333" t="s">
        <v>69</v>
      </c>
      <c r="E9882" s="335">
        <v>0</v>
      </c>
      <c r="F9882" s="335">
        <v>0</v>
      </c>
    </row>
    <row r="9883" spans="1:6" ht="20.399999999999999">
      <c r="A9883" s="333" t="s">
        <v>20</v>
      </c>
      <c r="B9883" s="333">
        <v>101185</v>
      </c>
      <c r="C9883" s="334" t="s">
        <v>13337</v>
      </c>
      <c r="D9883" s="333" t="s">
        <v>69</v>
      </c>
      <c r="E9883" s="335">
        <v>0</v>
      </c>
      <c r="F9883" s="335">
        <v>0</v>
      </c>
    </row>
    <row r="9884" spans="1:6" ht="20.399999999999999">
      <c r="A9884" s="333" t="s">
        <v>20</v>
      </c>
      <c r="B9884" s="333">
        <v>101186</v>
      </c>
      <c r="C9884" s="334" t="s">
        <v>13338</v>
      </c>
      <c r="D9884" s="333" t="s">
        <v>69</v>
      </c>
      <c r="E9884" s="335">
        <v>0</v>
      </c>
      <c r="F9884" s="335">
        <v>0</v>
      </c>
    </row>
    <row r="9885" spans="1:6" ht="20.399999999999999">
      <c r="A9885" s="333" t="s">
        <v>20</v>
      </c>
      <c r="B9885" s="333">
        <v>101187</v>
      </c>
      <c r="C9885" s="334" t="s">
        <v>13339</v>
      </c>
      <c r="D9885" s="333" t="s">
        <v>69</v>
      </c>
      <c r="E9885" s="335">
        <v>0</v>
      </c>
      <c r="F9885" s="335">
        <v>0</v>
      </c>
    </row>
    <row r="9886" spans="1:6" ht="20.399999999999999">
      <c r="A9886" s="333" t="s">
        <v>20</v>
      </c>
      <c r="B9886" s="333">
        <v>101177</v>
      </c>
      <c r="C9886" s="334" t="s">
        <v>13340</v>
      </c>
      <c r="D9886" s="333" t="s">
        <v>69</v>
      </c>
      <c r="E9886" s="335">
        <v>0</v>
      </c>
      <c r="F9886" s="335">
        <v>0</v>
      </c>
    </row>
    <row r="9887" spans="1:6" ht="20.399999999999999">
      <c r="A9887" s="333" t="s">
        <v>20</v>
      </c>
      <c r="B9887" s="333">
        <v>101178</v>
      </c>
      <c r="C9887" s="334" t="s">
        <v>13341</v>
      </c>
      <c r="D9887" s="333" t="s">
        <v>69</v>
      </c>
      <c r="E9887" s="335">
        <v>0</v>
      </c>
      <c r="F9887" s="335">
        <v>0</v>
      </c>
    </row>
    <row r="9888" spans="1:6" ht="20.399999999999999">
      <c r="A9888" s="333" t="s">
        <v>20</v>
      </c>
      <c r="B9888" s="333">
        <v>101180</v>
      </c>
      <c r="C9888" s="334" t="s">
        <v>13342</v>
      </c>
      <c r="D9888" s="333" t="s">
        <v>69</v>
      </c>
      <c r="E9888" s="335">
        <v>0</v>
      </c>
      <c r="F9888" s="335">
        <v>0</v>
      </c>
    </row>
    <row r="9889" spans="1:6" ht="20.399999999999999">
      <c r="A9889" s="333" t="s">
        <v>20</v>
      </c>
      <c r="B9889" s="333">
        <v>101179</v>
      </c>
      <c r="C9889" s="334" t="s">
        <v>13343</v>
      </c>
      <c r="D9889" s="333" t="s">
        <v>69</v>
      </c>
      <c r="E9889" s="335">
        <v>0</v>
      </c>
      <c r="F9889" s="335">
        <v>0</v>
      </c>
    </row>
    <row r="9890" spans="1:6" ht="20.399999999999999">
      <c r="A9890" s="333" t="s">
        <v>20</v>
      </c>
      <c r="B9890" s="333">
        <v>101181</v>
      </c>
      <c r="C9890" s="334" t="s">
        <v>13344</v>
      </c>
      <c r="D9890" s="333" t="s">
        <v>69</v>
      </c>
      <c r="E9890" s="335">
        <v>0</v>
      </c>
      <c r="F9890" s="335">
        <v>0</v>
      </c>
    </row>
    <row r="9891" spans="1:6" ht="20.399999999999999">
      <c r="A9891" s="333" t="s">
        <v>20</v>
      </c>
      <c r="B9891" s="333">
        <v>100899</v>
      </c>
      <c r="C9891" s="334" t="s">
        <v>1423</v>
      </c>
      <c r="D9891" s="333" t="s">
        <v>69</v>
      </c>
      <c r="E9891" s="335">
        <v>88.71</v>
      </c>
      <c r="F9891" s="335">
        <v>91.05</v>
      </c>
    </row>
    <row r="9892" spans="1:6" ht="30.6">
      <c r="A9892" s="333" t="s">
        <v>20</v>
      </c>
      <c r="B9892" s="333">
        <v>100896</v>
      </c>
      <c r="C9892" s="334" t="s">
        <v>1420</v>
      </c>
      <c r="D9892" s="333" t="s">
        <v>69</v>
      </c>
      <c r="E9892" s="335">
        <v>65.349999999999994</v>
      </c>
      <c r="F9892" s="335">
        <v>65.94</v>
      </c>
    </row>
    <row r="9893" spans="1:6" ht="30.6">
      <c r="A9893" s="333" t="s">
        <v>20</v>
      </c>
      <c r="B9893" s="333">
        <v>100897</v>
      </c>
      <c r="C9893" s="334" t="s">
        <v>1421</v>
      </c>
      <c r="D9893" s="333" t="s">
        <v>69</v>
      </c>
      <c r="E9893" s="335">
        <v>132.03</v>
      </c>
      <c r="F9893" s="335">
        <v>132.75</v>
      </c>
    </row>
    <row r="9894" spans="1:6" ht="30.6">
      <c r="A9894" s="333" t="s">
        <v>20</v>
      </c>
      <c r="B9894" s="333">
        <v>100900</v>
      </c>
      <c r="C9894" s="334" t="s">
        <v>13345</v>
      </c>
      <c r="D9894" s="333" t="s">
        <v>69</v>
      </c>
      <c r="E9894" s="335">
        <v>301.10000000000002</v>
      </c>
      <c r="F9894" s="335">
        <v>302.33999999999997</v>
      </c>
    </row>
    <row r="9895" spans="1:6" ht="30.6">
      <c r="A9895" s="333" t="s">
        <v>20</v>
      </c>
      <c r="B9895" s="333">
        <v>100898</v>
      </c>
      <c r="C9895" s="334" t="s">
        <v>1422</v>
      </c>
      <c r="D9895" s="333" t="s">
        <v>69</v>
      </c>
      <c r="E9895" s="335">
        <v>260.51</v>
      </c>
      <c r="F9895" s="335">
        <v>261.43</v>
      </c>
    </row>
    <row r="9896" spans="1:6" ht="20.399999999999999">
      <c r="A9896" s="333" t="s">
        <v>20</v>
      </c>
      <c r="B9896" s="333">
        <v>100892</v>
      </c>
      <c r="C9896" s="334" t="s">
        <v>1417</v>
      </c>
      <c r="D9896" s="333" t="s">
        <v>1167</v>
      </c>
      <c r="E9896" s="335">
        <v>12.51</v>
      </c>
      <c r="F9896" s="335">
        <v>12.6</v>
      </c>
    </row>
    <row r="9897" spans="1:6" ht="20.399999999999999">
      <c r="A9897" s="333" t="s">
        <v>20</v>
      </c>
      <c r="B9897" s="333">
        <v>100893</v>
      </c>
      <c r="C9897" s="334" t="s">
        <v>1418</v>
      </c>
      <c r="D9897" s="333" t="s">
        <v>1167</v>
      </c>
      <c r="E9897" s="335">
        <v>12.3</v>
      </c>
      <c r="F9897" s="335">
        <v>12.39</v>
      </c>
    </row>
    <row r="9898" spans="1:6" ht="20.399999999999999">
      <c r="A9898" s="333" t="s">
        <v>20</v>
      </c>
      <c r="B9898" s="333">
        <v>100894</v>
      </c>
      <c r="C9898" s="334" t="s">
        <v>1419</v>
      </c>
      <c r="D9898" s="333" t="s">
        <v>1167</v>
      </c>
      <c r="E9898" s="335">
        <v>12.16</v>
      </c>
      <c r="F9898" s="335">
        <v>12.23</v>
      </c>
    </row>
    <row r="9899" spans="1:6" ht="20.399999999999999">
      <c r="A9899" s="333" t="s">
        <v>20</v>
      </c>
      <c r="B9899" s="333">
        <v>100889</v>
      </c>
      <c r="C9899" s="334" t="s">
        <v>1415</v>
      </c>
      <c r="D9899" s="333" t="s">
        <v>1167</v>
      </c>
      <c r="E9899" s="335">
        <v>12.03</v>
      </c>
      <c r="F9899" s="335">
        <v>12.07</v>
      </c>
    </row>
    <row r="9900" spans="1:6" ht="20.399999999999999">
      <c r="A9900" s="333" t="s">
        <v>20</v>
      </c>
      <c r="B9900" s="333">
        <v>100891</v>
      </c>
      <c r="C9900" s="334" t="s">
        <v>13346</v>
      </c>
      <c r="D9900" s="333" t="s">
        <v>1167</v>
      </c>
      <c r="E9900" s="335">
        <v>0</v>
      </c>
      <c r="F9900" s="335">
        <v>0</v>
      </c>
    </row>
    <row r="9901" spans="1:6" ht="20.399999999999999">
      <c r="A9901" s="333" t="s">
        <v>20</v>
      </c>
      <c r="B9901" s="333">
        <v>100890</v>
      </c>
      <c r="C9901" s="334" t="s">
        <v>1416</v>
      </c>
      <c r="D9901" s="333" t="s">
        <v>1167</v>
      </c>
      <c r="E9901" s="335">
        <v>11.84</v>
      </c>
      <c r="F9901" s="335">
        <v>11.88</v>
      </c>
    </row>
    <row r="9902" spans="1:6" ht="20.399999999999999">
      <c r="A9902" s="333" t="s">
        <v>20</v>
      </c>
      <c r="B9902" s="333">
        <v>100658</v>
      </c>
      <c r="C9902" s="334" t="s">
        <v>1414</v>
      </c>
      <c r="D9902" s="333" t="s">
        <v>69</v>
      </c>
      <c r="E9902" s="335">
        <v>369.73</v>
      </c>
      <c r="F9902" s="335">
        <v>371.89</v>
      </c>
    </row>
    <row r="9903" spans="1:6" ht="20.399999999999999">
      <c r="A9903" s="333" t="s">
        <v>20</v>
      </c>
      <c r="B9903" s="333">
        <v>100657</v>
      </c>
      <c r="C9903" s="334" t="s">
        <v>1413</v>
      </c>
      <c r="D9903" s="333" t="s">
        <v>69</v>
      </c>
      <c r="E9903" s="335">
        <v>160.02000000000001</v>
      </c>
      <c r="F9903" s="335">
        <v>161.68</v>
      </c>
    </row>
    <row r="9904" spans="1:6" ht="20.399999999999999">
      <c r="A9904" s="333" t="s">
        <v>20</v>
      </c>
      <c r="B9904" s="333">
        <v>100656</v>
      </c>
      <c r="C9904" s="334" t="s">
        <v>1412</v>
      </c>
      <c r="D9904" s="333" t="s">
        <v>69</v>
      </c>
      <c r="E9904" s="335">
        <v>124.02</v>
      </c>
      <c r="F9904" s="335">
        <v>125.6</v>
      </c>
    </row>
    <row r="9905" spans="1:6" ht="20.399999999999999">
      <c r="A9905" s="333" t="s">
        <v>20</v>
      </c>
      <c r="B9905" s="333">
        <v>102649</v>
      </c>
      <c r="C9905" s="334" t="s">
        <v>13347</v>
      </c>
      <c r="D9905" s="333" t="s">
        <v>69</v>
      </c>
      <c r="E9905" s="335">
        <v>348.75</v>
      </c>
      <c r="F9905" s="335">
        <v>355.36</v>
      </c>
    </row>
    <row r="9906" spans="1:6" ht="20.399999999999999">
      <c r="A9906" s="333" t="s">
        <v>20</v>
      </c>
      <c r="B9906" s="333">
        <v>102645</v>
      </c>
      <c r="C9906" s="334" t="s">
        <v>13348</v>
      </c>
      <c r="D9906" s="333" t="s">
        <v>69</v>
      </c>
      <c r="E9906" s="335">
        <v>237.67</v>
      </c>
      <c r="F9906" s="335">
        <v>241.7</v>
      </c>
    </row>
    <row r="9907" spans="1:6" ht="20.399999999999999">
      <c r="A9907" s="333" t="s">
        <v>20</v>
      </c>
      <c r="B9907" s="333">
        <v>102650</v>
      </c>
      <c r="C9907" s="334" t="s">
        <v>13349</v>
      </c>
      <c r="D9907" s="333" t="s">
        <v>69</v>
      </c>
      <c r="E9907" s="335">
        <v>499.77</v>
      </c>
      <c r="F9907" s="335">
        <v>508.97</v>
      </c>
    </row>
    <row r="9908" spans="1:6" ht="20.399999999999999">
      <c r="A9908" s="333" t="s">
        <v>20</v>
      </c>
      <c r="B9908" s="333">
        <v>102646</v>
      </c>
      <c r="C9908" s="334" t="s">
        <v>13350</v>
      </c>
      <c r="D9908" s="333" t="s">
        <v>69</v>
      </c>
      <c r="E9908" s="335">
        <v>360.84</v>
      </c>
      <c r="F9908" s="335">
        <v>366.8</v>
      </c>
    </row>
    <row r="9909" spans="1:6" ht="20.399999999999999">
      <c r="A9909" s="333" t="s">
        <v>20</v>
      </c>
      <c r="B9909" s="333">
        <v>102651</v>
      </c>
      <c r="C9909" s="334" t="s">
        <v>13351</v>
      </c>
      <c r="D9909" s="333" t="s">
        <v>69</v>
      </c>
      <c r="E9909" s="335">
        <v>649.92999999999995</v>
      </c>
      <c r="F9909" s="335">
        <v>662.07</v>
      </c>
    </row>
    <row r="9910" spans="1:6" ht="20.399999999999999">
      <c r="A9910" s="333" t="s">
        <v>20</v>
      </c>
      <c r="B9910" s="333">
        <v>102647</v>
      </c>
      <c r="C9910" s="334" t="s">
        <v>13352</v>
      </c>
      <c r="D9910" s="333" t="s">
        <v>69</v>
      </c>
      <c r="E9910" s="335">
        <v>475.21</v>
      </c>
      <c r="F9910" s="335">
        <v>483.31</v>
      </c>
    </row>
    <row r="9911" spans="1:6" ht="20.399999999999999">
      <c r="A9911" s="333" t="s">
        <v>20</v>
      </c>
      <c r="B9911" s="333">
        <v>102652</v>
      </c>
      <c r="C9911" s="334" t="s">
        <v>13353</v>
      </c>
      <c r="D9911" s="333" t="s">
        <v>69</v>
      </c>
      <c r="E9911" s="335">
        <v>831.36</v>
      </c>
      <c r="F9911" s="335">
        <v>845.93</v>
      </c>
    </row>
    <row r="9912" spans="1:6" ht="20.399999999999999">
      <c r="A9912" s="333" t="s">
        <v>20</v>
      </c>
      <c r="B9912" s="333">
        <v>102648</v>
      </c>
      <c r="C9912" s="334" t="s">
        <v>13354</v>
      </c>
      <c r="D9912" s="333" t="s">
        <v>69</v>
      </c>
      <c r="E9912" s="335">
        <v>626.47</v>
      </c>
      <c r="F9912" s="335">
        <v>636.29999999999995</v>
      </c>
    </row>
    <row r="9913" spans="1:6" ht="20.399999999999999">
      <c r="A9913" s="333" t="s">
        <v>20</v>
      </c>
      <c r="B9913" s="333">
        <v>100651</v>
      </c>
      <c r="C9913" s="334" t="s">
        <v>13355</v>
      </c>
      <c r="D9913" s="333" t="s">
        <v>69</v>
      </c>
      <c r="E9913" s="335">
        <v>151.66999999999999</v>
      </c>
      <c r="F9913" s="335">
        <v>152.82</v>
      </c>
    </row>
    <row r="9914" spans="1:6" ht="20.399999999999999">
      <c r="A9914" s="333" t="s">
        <v>20</v>
      </c>
      <c r="B9914" s="333">
        <v>100652</v>
      </c>
      <c r="C9914" s="334" t="s">
        <v>13356</v>
      </c>
      <c r="D9914" s="333" t="s">
        <v>69</v>
      </c>
      <c r="E9914" s="335">
        <v>296.63</v>
      </c>
      <c r="F9914" s="335">
        <v>298.18</v>
      </c>
    </row>
    <row r="9915" spans="1:6" ht="20.399999999999999">
      <c r="A9915" s="333" t="s">
        <v>20</v>
      </c>
      <c r="B9915" s="333">
        <v>100653</v>
      </c>
      <c r="C9915" s="334" t="s">
        <v>13357</v>
      </c>
      <c r="D9915" s="333" t="s">
        <v>69</v>
      </c>
      <c r="E9915" s="335">
        <v>496.95</v>
      </c>
      <c r="F9915" s="335">
        <v>498.89</v>
      </c>
    </row>
    <row r="9916" spans="1:6" ht="20.399999999999999">
      <c r="A9916" s="333" t="s">
        <v>20</v>
      </c>
      <c r="B9916" s="333">
        <v>100654</v>
      </c>
      <c r="C9916" s="334" t="s">
        <v>13358</v>
      </c>
      <c r="D9916" s="333" t="s">
        <v>69</v>
      </c>
      <c r="E9916" s="335">
        <v>653.21</v>
      </c>
      <c r="F9916" s="335">
        <v>655.55</v>
      </c>
    </row>
    <row r="9917" spans="1:6" ht="20.399999999999999">
      <c r="A9917" s="333" t="s">
        <v>20</v>
      </c>
      <c r="B9917" s="333">
        <v>100655</v>
      </c>
      <c r="C9917" s="334" t="s">
        <v>13359</v>
      </c>
      <c r="D9917" s="333" t="s">
        <v>69</v>
      </c>
      <c r="E9917" s="335">
        <v>766.01</v>
      </c>
      <c r="F9917" s="335">
        <v>768.04</v>
      </c>
    </row>
    <row r="9918" spans="1:6" ht="20.399999999999999">
      <c r="A9918" s="333" t="s">
        <v>20</v>
      </c>
      <c r="B9918" s="333">
        <v>100364</v>
      </c>
      <c r="C9918" s="334" t="s">
        <v>20468</v>
      </c>
      <c r="D9918" s="333" t="s">
        <v>3</v>
      </c>
      <c r="E9918" s="335">
        <v>2867.15</v>
      </c>
      <c r="F9918" s="335">
        <v>2972.63</v>
      </c>
    </row>
    <row r="9919" spans="1:6" ht="30.6">
      <c r="A9919" s="333" t="s">
        <v>20</v>
      </c>
      <c r="B9919" s="333">
        <v>100374</v>
      </c>
      <c r="C9919" s="334" t="s">
        <v>20469</v>
      </c>
      <c r="D9919" s="333" t="s">
        <v>3</v>
      </c>
      <c r="E9919" s="335">
        <v>2697.09</v>
      </c>
      <c r="F9919" s="335">
        <v>2802.57</v>
      </c>
    </row>
    <row r="9920" spans="1:6" ht="20.399999999999999">
      <c r="A9920" s="333" t="s">
        <v>20</v>
      </c>
      <c r="B9920" s="333">
        <v>100365</v>
      </c>
      <c r="C9920" s="334" t="s">
        <v>20470</v>
      </c>
      <c r="D9920" s="333" t="s">
        <v>3</v>
      </c>
      <c r="E9920" s="335">
        <v>3329.49</v>
      </c>
      <c r="F9920" s="335">
        <v>3458.49</v>
      </c>
    </row>
    <row r="9921" spans="1:6" ht="30.6">
      <c r="A9921" s="333" t="s">
        <v>20</v>
      </c>
      <c r="B9921" s="333">
        <v>100375</v>
      </c>
      <c r="C9921" s="334" t="s">
        <v>20471</v>
      </c>
      <c r="D9921" s="333" t="s">
        <v>3</v>
      </c>
      <c r="E9921" s="335">
        <v>3089.61</v>
      </c>
      <c r="F9921" s="335">
        <v>3218.61</v>
      </c>
    </row>
    <row r="9922" spans="1:6" ht="20.399999999999999">
      <c r="A9922" s="333" t="s">
        <v>20</v>
      </c>
      <c r="B9922" s="333">
        <v>100366</v>
      </c>
      <c r="C9922" s="334" t="s">
        <v>20472</v>
      </c>
      <c r="D9922" s="333" t="s">
        <v>3</v>
      </c>
      <c r="E9922" s="335">
        <v>3510.61</v>
      </c>
      <c r="F9922" s="335">
        <v>3639.61</v>
      </c>
    </row>
    <row r="9923" spans="1:6" ht="30.6">
      <c r="A9923" s="333" t="s">
        <v>20</v>
      </c>
      <c r="B9923" s="333">
        <v>100376</v>
      </c>
      <c r="C9923" s="334" t="s">
        <v>20473</v>
      </c>
      <c r="D9923" s="333" t="s">
        <v>3</v>
      </c>
      <c r="E9923" s="335">
        <v>3163.47</v>
      </c>
      <c r="F9923" s="335">
        <v>3292.47</v>
      </c>
    </row>
    <row r="9924" spans="1:6" ht="20.399999999999999">
      <c r="A9924" s="333" t="s">
        <v>20</v>
      </c>
      <c r="B9924" s="333">
        <v>100357</v>
      </c>
      <c r="C9924" s="334" t="s">
        <v>20474</v>
      </c>
      <c r="D9924" s="333" t="s">
        <v>3</v>
      </c>
      <c r="E9924" s="335">
        <v>949.71</v>
      </c>
      <c r="F9924" s="335">
        <v>984.94</v>
      </c>
    </row>
    <row r="9925" spans="1:6" ht="30.6">
      <c r="A9925" s="333" t="s">
        <v>20</v>
      </c>
      <c r="B9925" s="333">
        <v>100367</v>
      </c>
      <c r="C9925" s="334" t="s">
        <v>20475</v>
      </c>
      <c r="D9925" s="333" t="s">
        <v>3</v>
      </c>
      <c r="E9925" s="335">
        <v>925.52</v>
      </c>
      <c r="F9925" s="335">
        <v>960.75</v>
      </c>
    </row>
    <row r="9926" spans="1:6" ht="20.399999999999999">
      <c r="A9926" s="333" t="s">
        <v>20</v>
      </c>
      <c r="B9926" s="333">
        <v>100358</v>
      </c>
      <c r="C9926" s="334" t="s">
        <v>20476</v>
      </c>
      <c r="D9926" s="333" t="s">
        <v>3</v>
      </c>
      <c r="E9926" s="335">
        <v>1343.03</v>
      </c>
      <c r="F9926" s="335">
        <v>1401.79</v>
      </c>
    </row>
    <row r="9927" spans="1:6" ht="30.6">
      <c r="A9927" s="333" t="s">
        <v>20</v>
      </c>
      <c r="B9927" s="333">
        <v>100368</v>
      </c>
      <c r="C9927" s="334" t="s">
        <v>20477</v>
      </c>
      <c r="D9927" s="333" t="s">
        <v>3</v>
      </c>
      <c r="E9927" s="335">
        <v>1312.88</v>
      </c>
      <c r="F9927" s="335">
        <v>1371.64</v>
      </c>
    </row>
    <row r="9928" spans="1:6" ht="20.399999999999999">
      <c r="A9928" s="333" t="s">
        <v>20</v>
      </c>
      <c r="B9928" s="333">
        <v>100359</v>
      </c>
      <c r="C9928" s="334" t="s">
        <v>20478</v>
      </c>
      <c r="D9928" s="333" t="s">
        <v>3</v>
      </c>
      <c r="E9928" s="335">
        <v>1400.75</v>
      </c>
      <c r="F9928" s="335">
        <v>1459.51</v>
      </c>
    </row>
    <row r="9929" spans="1:6" ht="30.6">
      <c r="A9929" s="333" t="s">
        <v>20</v>
      </c>
      <c r="B9929" s="333">
        <v>100369</v>
      </c>
      <c r="C9929" s="334" t="s">
        <v>20479</v>
      </c>
      <c r="D9929" s="333" t="s">
        <v>3</v>
      </c>
      <c r="E9929" s="335">
        <v>1369.59</v>
      </c>
      <c r="F9929" s="335">
        <v>1428.35</v>
      </c>
    </row>
    <row r="9930" spans="1:6" ht="20.399999999999999">
      <c r="A9930" s="333" t="s">
        <v>20</v>
      </c>
      <c r="B9930" s="333">
        <v>100360</v>
      </c>
      <c r="C9930" s="334" t="s">
        <v>20480</v>
      </c>
      <c r="D9930" s="333" t="s">
        <v>3</v>
      </c>
      <c r="E9930" s="335">
        <v>1559.22</v>
      </c>
      <c r="F9930" s="335">
        <v>1624.53</v>
      </c>
    </row>
    <row r="9931" spans="1:6" ht="30.6">
      <c r="A9931" s="333" t="s">
        <v>20</v>
      </c>
      <c r="B9931" s="333">
        <v>100370</v>
      </c>
      <c r="C9931" s="334" t="s">
        <v>20481</v>
      </c>
      <c r="D9931" s="333" t="s">
        <v>3</v>
      </c>
      <c r="E9931" s="335">
        <v>1607.88</v>
      </c>
      <c r="F9931" s="335">
        <v>1673.19</v>
      </c>
    </row>
    <row r="9932" spans="1:6" ht="20.399999999999999">
      <c r="A9932" s="333" t="s">
        <v>20</v>
      </c>
      <c r="B9932" s="333">
        <v>100361</v>
      </c>
      <c r="C9932" s="334" t="s">
        <v>20482</v>
      </c>
      <c r="D9932" s="333" t="s">
        <v>3</v>
      </c>
      <c r="E9932" s="335">
        <v>1976.01</v>
      </c>
      <c r="F9932" s="335">
        <v>2064.87</v>
      </c>
    </row>
    <row r="9933" spans="1:6" ht="30.6">
      <c r="A9933" s="333" t="s">
        <v>20</v>
      </c>
      <c r="B9933" s="333">
        <v>100371</v>
      </c>
      <c r="C9933" s="334" t="s">
        <v>20483</v>
      </c>
      <c r="D9933" s="333" t="s">
        <v>3</v>
      </c>
      <c r="E9933" s="335">
        <v>1899.33</v>
      </c>
      <c r="F9933" s="335">
        <v>1988.19</v>
      </c>
    </row>
    <row r="9934" spans="1:6" ht="20.399999999999999">
      <c r="A9934" s="333" t="s">
        <v>20</v>
      </c>
      <c r="B9934" s="333">
        <v>100362</v>
      </c>
      <c r="C9934" s="334" t="s">
        <v>20484</v>
      </c>
      <c r="D9934" s="333" t="s">
        <v>3</v>
      </c>
      <c r="E9934" s="335">
        <v>2558.19</v>
      </c>
      <c r="F9934" s="335">
        <v>2653.42</v>
      </c>
    </row>
    <row r="9935" spans="1:6" ht="30.6">
      <c r="A9935" s="333" t="s">
        <v>20</v>
      </c>
      <c r="B9935" s="333">
        <v>100372</v>
      </c>
      <c r="C9935" s="334" t="s">
        <v>20485</v>
      </c>
      <c r="D9935" s="333" t="s">
        <v>3</v>
      </c>
      <c r="E9935" s="335">
        <v>2430.87</v>
      </c>
      <c r="F9935" s="335">
        <v>2526.1</v>
      </c>
    </row>
    <row r="9936" spans="1:6" ht="20.399999999999999">
      <c r="A9936" s="333" t="s">
        <v>20</v>
      </c>
      <c r="B9936" s="333">
        <v>100363</v>
      </c>
      <c r="C9936" s="334" t="s">
        <v>20486</v>
      </c>
      <c r="D9936" s="333" t="s">
        <v>3</v>
      </c>
      <c r="E9936" s="335">
        <v>2633.15</v>
      </c>
      <c r="F9936" s="335">
        <v>2728.38</v>
      </c>
    </row>
    <row r="9937" spans="1:6" ht="30.6">
      <c r="A9937" s="333" t="s">
        <v>20</v>
      </c>
      <c r="B9937" s="333">
        <v>100373</v>
      </c>
      <c r="C9937" s="334" t="s">
        <v>20487</v>
      </c>
      <c r="D9937" s="333" t="s">
        <v>3</v>
      </c>
      <c r="E9937" s="335">
        <v>2499.42</v>
      </c>
      <c r="F9937" s="335">
        <v>2594.65</v>
      </c>
    </row>
    <row r="9938" spans="1:6" ht="30.6">
      <c r="A9938" s="333" t="s">
        <v>20</v>
      </c>
      <c r="B9938" s="333">
        <v>106154</v>
      </c>
      <c r="C9938" s="334" t="s">
        <v>20488</v>
      </c>
      <c r="D9938" s="333" t="s">
        <v>230</v>
      </c>
      <c r="E9938" s="335">
        <v>0</v>
      </c>
      <c r="F9938" s="335">
        <v>0</v>
      </c>
    </row>
    <row r="9939" spans="1:6" ht="30.6">
      <c r="A9939" s="333" t="s">
        <v>20</v>
      </c>
      <c r="B9939" s="333">
        <v>106153</v>
      </c>
      <c r="C9939" s="334" t="s">
        <v>20489</v>
      </c>
      <c r="D9939" s="333" t="s">
        <v>230</v>
      </c>
      <c r="E9939" s="335">
        <v>0</v>
      </c>
      <c r="F9939" s="335">
        <v>0</v>
      </c>
    </row>
    <row r="9940" spans="1:6" ht="30.6">
      <c r="A9940" s="333" t="s">
        <v>20</v>
      </c>
      <c r="B9940" s="333">
        <v>106152</v>
      </c>
      <c r="C9940" s="334" t="s">
        <v>20490</v>
      </c>
      <c r="D9940" s="333" t="s">
        <v>230</v>
      </c>
      <c r="E9940" s="335">
        <v>0</v>
      </c>
      <c r="F9940" s="335">
        <v>0</v>
      </c>
    </row>
    <row r="9941" spans="1:6" ht="30.6">
      <c r="A9941" s="333" t="s">
        <v>20</v>
      </c>
      <c r="B9941" s="333">
        <v>106157</v>
      </c>
      <c r="C9941" s="334" t="s">
        <v>20491</v>
      </c>
      <c r="D9941" s="333" t="s">
        <v>230</v>
      </c>
      <c r="E9941" s="335">
        <v>0</v>
      </c>
      <c r="F9941" s="335">
        <v>0</v>
      </c>
    </row>
    <row r="9942" spans="1:6" ht="30.6">
      <c r="A9942" s="333" t="s">
        <v>20</v>
      </c>
      <c r="B9942" s="333">
        <v>106156</v>
      </c>
      <c r="C9942" s="334" t="s">
        <v>20492</v>
      </c>
      <c r="D9942" s="333" t="s">
        <v>230</v>
      </c>
      <c r="E9942" s="335">
        <v>0</v>
      </c>
      <c r="F9942" s="335">
        <v>0</v>
      </c>
    </row>
    <row r="9943" spans="1:6" ht="30.6">
      <c r="A9943" s="333" t="s">
        <v>20</v>
      </c>
      <c r="B9943" s="333">
        <v>106155</v>
      </c>
      <c r="C9943" s="334" t="s">
        <v>20493</v>
      </c>
      <c r="D9943" s="333" t="s">
        <v>230</v>
      </c>
      <c r="E9943" s="335">
        <v>0</v>
      </c>
      <c r="F9943" s="335">
        <v>0</v>
      </c>
    </row>
    <row r="9944" spans="1:6" ht="30.6">
      <c r="A9944" s="333" t="s">
        <v>20</v>
      </c>
      <c r="B9944" s="333">
        <v>106160</v>
      </c>
      <c r="C9944" s="334" t="s">
        <v>20494</v>
      </c>
      <c r="D9944" s="333" t="s">
        <v>230</v>
      </c>
      <c r="E9944" s="335">
        <v>0</v>
      </c>
      <c r="F9944" s="335">
        <v>0</v>
      </c>
    </row>
    <row r="9945" spans="1:6" ht="30.6">
      <c r="A9945" s="333" t="s">
        <v>20</v>
      </c>
      <c r="B9945" s="333">
        <v>106159</v>
      </c>
      <c r="C9945" s="334" t="s">
        <v>20495</v>
      </c>
      <c r="D9945" s="333" t="s">
        <v>230</v>
      </c>
      <c r="E9945" s="335">
        <v>0</v>
      </c>
      <c r="F9945" s="335">
        <v>0</v>
      </c>
    </row>
    <row r="9946" spans="1:6" ht="30.6">
      <c r="A9946" s="333" t="s">
        <v>20</v>
      </c>
      <c r="B9946" s="333">
        <v>106158</v>
      </c>
      <c r="C9946" s="334" t="s">
        <v>20496</v>
      </c>
      <c r="D9946" s="333" t="s">
        <v>230</v>
      </c>
      <c r="E9946" s="335">
        <v>0</v>
      </c>
      <c r="F9946" s="335">
        <v>0</v>
      </c>
    </row>
    <row r="9947" spans="1:6" ht="30.6">
      <c r="A9947" s="333" t="s">
        <v>20</v>
      </c>
      <c r="B9947" s="333">
        <v>106163</v>
      </c>
      <c r="C9947" s="334" t="s">
        <v>20497</v>
      </c>
      <c r="D9947" s="333" t="s">
        <v>230</v>
      </c>
      <c r="E9947" s="335">
        <v>0</v>
      </c>
      <c r="F9947" s="335">
        <v>0</v>
      </c>
    </row>
    <row r="9948" spans="1:6" ht="30.6">
      <c r="A9948" s="333" t="s">
        <v>20</v>
      </c>
      <c r="B9948" s="333">
        <v>106162</v>
      </c>
      <c r="C9948" s="334" t="s">
        <v>20498</v>
      </c>
      <c r="D9948" s="333" t="s">
        <v>230</v>
      </c>
      <c r="E9948" s="335">
        <v>0</v>
      </c>
      <c r="F9948" s="335">
        <v>0</v>
      </c>
    </row>
    <row r="9949" spans="1:6" ht="30.6">
      <c r="A9949" s="333" t="s">
        <v>20</v>
      </c>
      <c r="B9949" s="333">
        <v>106161</v>
      </c>
      <c r="C9949" s="334" t="s">
        <v>20499</v>
      </c>
      <c r="D9949" s="333" t="s">
        <v>230</v>
      </c>
      <c r="E9949" s="335">
        <v>0</v>
      </c>
      <c r="F9949" s="335">
        <v>0</v>
      </c>
    </row>
    <row r="9950" spans="1:6" ht="30.6">
      <c r="A9950" s="333" t="s">
        <v>20</v>
      </c>
      <c r="B9950" s="333">
        <v>100381</v>
      </c>
      <c r="C9950" s="334" t="s">
        <v>20500</v>
      </c>
      <c r="D9950" s="333" t="s">
        <v>230</v>
      </c>
      <c r="E9950" s="335">
        <v>56.52</v>
      </c>
      <c r="F9950" s="335">
        <v>59.18</v>
      </c>
    </row>
    <row r="9951" spans="1:6" ht="30.6">
      <c r="A9951" s="333" t="s">
        <v>20</v>
      </c>
      <c r="B9951" s="333">
        <v>100380</v>
      </c>
      <c r="C9951" s="334" t="s">
        <v>20501</v>
      </c>
      <c r="D9951" s="333" t="s">
        <v>230</v>
      </c>
      <c r="E9951" s="335">
        <v>49.01</v>
      </c>
      <c r="F9951" s="335">
        <v>51.13</v>
      </c>
    </row>
    <row r="9952" spans="1:6" ht="30.6">
      <c r="A9952" s="333" t="s">
        <v>20</v>
      </c>
      <c r="B9952" s="333">
        <v>100379</v>
      </c>
      <c r="C9952" s="334" t="s">
        <v>20502</v>
      </c>
      <c r="D9952" s="333" t="s">
        <v>230</v>
      </c>
      <c r="E9952" s="335">
        <v>36.28</v>
      </c>
      <c r="F9952" s="335">
        <v>37.6</v>
      </c>
    </row>
    <row r="9953" spans="1:6" ht="30.6">
      <c r="A9953" s="333" t="s">
        <v>20</v>
      </c>
      <c r="B9953" s="333">
        <v>100384</v>
      </c>
      <c r="C9953" s="334" t="s">
        <v>20503</v>
      </c>
      <c r="D9953" s="333" t="s">
        <v>230</v>
      </c>
      <c r="E9953" s="335">
        <v>24.69</v>
      </c>
      <c r="F9953" s="335">
        <v>25.44</v>
      </c>
    </row>
    <row r="9954" spans="1:6" ht="30.6">
      <c r="A9954" s="333" t="s">
        <v>20</v>
      </c>
      <c r="B9954" s="333">
        <v>100383</v>
      </c>
      <c r="C9954" s="334" t="s">
        <v>20504</v>
      </c>
      <c r="D9954" s="333" t="s">
        <v>230</v>
      </c>
      <c r="E9954" s="335">
        <v>22.67</v>
      </c>
      <c r="F9954" s="335">
        <v>23.27</v>
      </c>
    </row>
    <row r="9955" spans="1:6" ht="30.6">
      <c r="A9955" s="333" t="s">
        <v>20</v>
      </c>
      <c r="B9955" s="333">
        <v>100382</v>
      </c>
      <c r="C9955" s="334" t="s">
        <v>20505</v>
      </c>
      <c r="D9955" s="333" t="s">
        <v>230</v>
      </c>
      <c r="E9955" s="335">
        <v>20.89</v>
      </c>
      <c r="F9955" s="335">
        <v>21.37</v>
      </c>
    </row>
    <row r="9956" spans="1:6" ht="30.6">
      <c r="A9956" s="333" t="s">
        <v>20</v>
      </c>
      <c r="B9956" s="333">
        <v>100387</v>
      </c>
      <c r="C9956" s="334" t="s">
        <v>20506</v>
      </c>
      <c r="D9956" s="333" t="s">
        <v>230</v>
      </c>
      <c r="E9956" s="335">
        <v>51.34</v>
      </c>
      <c r="F9956" s="335">
        <v>53.3</v>
      </c>
    </row>
    <row r="9957" spans="1:6" ht="30.6">
      <c r="A9957" s="333" t="s">
        <v>20</v>
      </c>
      <c r="B9957" s="333">
        <v>100386</v>
      </c>
      <c r="C9957" s="334" t="s">
        <v>20507</v>
      </c>
      <c r="D9957" s="333" t="s">
        <v>230</v>
      </c>
      <c r="E9957" s="335">
        <v>41.46</v>
      </c>
      <c r="F9957" s="335">
        <v>43</v>
      </c>
    </row>
    <row r="9958" spans="1:6" ht="30.6">
      <c r="A9958" s="333" t="s">
        <v>20</v>
      </c>
      <c r="B9958" s="333">
        <v>100385</v>
      </c>
      <c r="C9958" s="334" t="s">
        <v>20508</v>
      </c>
      <c r="D9958" s="333" t="s">
        <v>230</v>
      </c>
      <c r="E9958" s="335">
        <v>31.86</v>
      </c>
      <c r="F9958" s="335">
        <v>32.85</v>
      </c>
    </row>
    <row r="9959" spans="1:6" ht="20.399999999999999">
      <c r="A9959" s="333" t="s">
        <v>20</v>
      </c>
      <c r="B9959" s="333">
        <v>100377</v>
      </c>
      <c r="C9959" s="334" t="s">
        <v>20509</v>
      </c>
      <c r="D9959" s="333" t="s">
        <v>1167</v>
      </c>
      <c r="E9959" s="335">
        <v>12.85</v>
      </c>
      <c r="F9959" s="335">
        <v>13.07</v>
      </c>
    </row>
    <row r="9960" spans="1:6" ht="20.399999999999999">
      <c r="A9960" s="333" t="s">
        <v>20</v>
      </c>
      <c r="B9960" s="333">
        <v>100378</v>
      </c>
      <c r="C9960" s="334" t="s">
        <v>20510</v>
      </c>
      <c r="D9960" s="333" t="s">
        <v>1167</v>
      </c>
      <c r="E9960" s="335">
        <v>11.68</v>
      </c>
      <c r="F9960" s="335">
        <v>11.85</v>
      </c>
    </row>
    <row r="9961" spans="1:6" ht="20.399999999999999">
      <c r="A9961" s="333" t="s">
        <v>20</v>
      </c>
      <c r="B9961" s="333">
        <v>92596</v>
      </c>
      <c r="C9961" s="334" t="s">
        <v>20511</v>
      </c>
      <c r="D9961" s="333" t="s">
        <v>3</v>
      </c>
      <c r="E9961" s="335">
        <v>1986.09</v>
      </c>
      <c r="F9961" s="335">
        <v>2019.61</v>
      </c>
    </row>
    <row r="9962" spans="1:6" ht="30.6">
      <c r="A9962" s="333" t="s">
        <v>20</v>
      </c>
      <c r="B9962" s="333">
        <v>92616</v>
      </c>
      <c r="C9962" s="334" t="s">
        <v>20512</v>
      </c>
      <c r="D9962" s="333" t="s">
        <v>3</v>
      </c>
      <c r="E9962" s="335">
        <v>1821.82</v>
      </c>
      <c r="F9962" s="335">
        <v>1855.34</v>
      </c>
    </row>
    <row r="9963" spans="1:6" ht="20.399999999999999">
      <c r="A9963" s="333" t="s">
        <v>20</v>
      </c>
      <c r="B9963" s="333">
        <v>92598</v>
      </c>
      <c r="C9963" s="334" t="s">
        <v>20513</v>
      </c>
      <c r="D9963" s="333" t="s">
        <v>3</v>
      </c>
      <c r="E9963" s="335">
        <v>2128.16</v>
      </c>
      <c r="F9963" s="335">
        <v>2161.6799999999998</v>
      </c>
    </row>
    <row r="9964" spans="1:6" ht="30.6">
      <c r="A9964" s="333" t="s">
        <v>20</v>
      </c>
      <c r="B9964" s="333">
        <v>92618</v>
      </c>
      <c r="C9964" s="334" t="s">
        <v>20514</v>
      </c>
      <c r="D9964" s="333" t="s">
        <v>3</v>
      </c>
      <c r="E9964" s="335">
        <v>2001.26</v>
      </c>
      <c r="F9964" s="335">
        <v>2034.78</v>
      </c>
    </row>
    <row r="9965" spans="1:6" ht="20.399999999999999">
      <c r="A9965" s="333" t="s">
        <v>20</v>
      </c>
      <c r="B9965" s="333">
        <v>92600</v>
      </c>
      <c r="C9965" s="334" t="s">
        <v>20515</v>
      </c>
      <c r="D9965" s="333" t="s">
        <v>3</v>
      </c>
      <c r="E9965" s="335">
        <v>2272.79</v>
      </c>
      <c r="F9965" s="335">
        <v>2306.31</v>
      </c>
    </row>
    <row r="9966" spans="1:6" ht="30.6">
      <c r="A9966" s="333" t="s">
        <v>20</v>
      </c>
      <c r="B9966" s="333">
        <v>92620</v>
      </c>
      <c r="C9966" s="334" t="s">
        <v>20516</v>
      </c>
      <c r="D9966" s="333" t="s">
        <v>3</v>
      </c>
      <c r="E9966" s="335">
        <v>2081.42</v>
      </c>
      <c r="F9966" s="335">
        <v>2114.9299999999998</v>
      </c>
    </row>
    <row r="9967" spans="1:6" ht="20.399999999999999">
      <c r="A9967" s="333" t="s">
        <v>20</v>
      </c>
      <c r="B9967" s="333">
        <v>92582</v>
      </c>
      <c r="C9967" s="334" t="s">
        <v>20517</v>
      </c>
      <c r="D9967" s="333" t="s">
        <v>3</v>
      </c>
      <c r="E9967" s="335">
        <v>614.16999999999996</v>
      </c>
      <c r="F9967" s="335">
        <v>626.80999999999995</v>
      </c>
    </row>
    <row r="9968" spans="1:6" ht="30.6">
      <c r="A9968" s="333" t="s">
        <v>20</v>
      </c>
      <c r="B9968" s="333">
        <v>92602</v>
      </c>
      <c r="C9968" s="334" t="s">
        <v>20518</v>
      </c>
      <c r="D9968" s="333" t="s">
        <v>3</v>
      </c>
      <c r="E9968" s="335">
        <v>592.58000000000004</v>
      </c>
      <c r="F9968" s="335">
        <v>605.22</v>
      </c>
    </row>
    <row r="9969" spans="1:6" ht="20.399999999999999">
      <c r="A9969" s="333" t="s">
        <v>20</v>
      </c>
      <c r="B9969" s="333">
        <v>92584</v>
      </c>
      <c r="C9969" s="334" t="s">
        <v>20519</v>
      </c>
      <c r="D9969" s="333" t="s">
        <v>3</v>
      </c>
      <c r="E9969" s="335">
        <v>737.4</v>
      </c>
      <c r="F9969" s="335">
        <v>750.04</v>
      </c>
    </row>
    <row r="9970" spans="1:6" ht="30.6">
      <c r="A9970" s="333" t="s">
        <v>20</v>
      </c>
      <c r="B9970" s="333">
        <v>92604</v>
      </c>
      <c r="C9970" s="334" t="s">
        <v>20520</v>
      </c>
      <c r="D9970" s="333" t="s">
        <v>3</v>
      </c>
      <c r="E9970" s="335">
        <v>707.19</v>
      </c>
      <c r="F9970" s="335">
        <v>719.83</v>
      </c>
    </row>
    <row r="9971" spans="1:6" ht="20.399999999999999">
      <c r="A9971" s="333" t="s">
        <v>20</v>
      </c>
      <c r="B9971" s="333">
        <v>92586</v>
      </c>
      <c r="C9971" s="334" t="s">
        <v>20521</v>
      </c>
      <c r="D9971" s="333" t="s">
        <v>3</v>
      </c>
      <c r="E9971" s="335">
        <v>857.12</v>
      </c>
      <c r="F9971" s="335">
        <v>869.76</v>
      </c>
    </row>
    <row r="9972" spans="1:6" ht="30.6">
      <c r="A9972" s="333" t="s">
        <v>20</v>
      </c>
      <c r="B9972" s="333">
        <v>92606</v>
      </c>
      <c r="C9972" s="334" t="s">
        <v>20522</v>
      </c>
      <c r="D9972" s="333" t="s">
        <v>3</v>
      </c>
      <c r="E9972" s="335">
        <v>822.42</v>
      </c>
      <c r="F9972" s="335">
        <v>835.06</v>
      </c>
    </row>
    <row r="9973" spans="1:6" ht="20.399999999999999">
      <c r="A9973" s="333" t="s">
        <v>20</v>
      </c>
      <c r="B9973" s="333">
        <v>92588</v>
      </c>
      <c r="C9973" s="334" t="s">
        <v>20523</v>
      </c>
      <c r="D9973" s="333" t="s">
        <v>3</v>
      </c>
      <c r="E9973" s="335">
        <v>1141.19</v>
      </c>
      <c r="F9973" s="335">
        <v>1160.47</v>
      </c>
    </row>
    <row r="9974" spans="1:6" ht="30.6">
      <c r="A9974" s="333" t="s">
        <v>20</v>
      </c>
      <c r="B9974" s="333">
        <v>92608</v>
      </c>
      <c r="C9974" s="334" t="s">
        <v>20524</v>
      </c>
      <c r="D9974" s="333" t="s">
        <v>3</v>
      </c>
      <c r="E9974" s="335">
        <v>1077.08</v>
      </c>
      <c r="F9974" s="335">
        <v>1096.3599999999999</v>
      </c>
    </row>
    <row r="9975" spans="1:6" ht="20.399999999999999">
      <c r="A9975" s="333" t="s">
        <v>20</v>
      </c>
      <c r="B9975" s="333">
        <v>92590</v>
      </c>
      <c r="C9975" s="334" t="s">
        <v>20525</v>
      </c>
      <c r="D9975" s="333" t="s">
        <v>3</v>
      </c>
      <c r="E9975" s="335">
        <v>1272.73</v>
      </c>
      <c r="F9975" s="335">
        <v>1292.01</v>
      </c>
    </row>
    <row r="9976" spans="1:6" ht="30.6">
      <c r="A9976" s="333" t="s">
        <v>20</v>
      </c>
      <c r="B9976" s="333">
        <v>92610</v>
      </c>
      <c r="C9976" s="334" t="s">
        <v>20526</v>
      </c>
      <c r="D9976" s="333" t="s">
        <v>3</v>
      </c>
      <c r="E9976" s="335">
        <v>1200</v>
      </c>
      <c r="F9976" s="335">
        <v>1219.28</v>
      </c>
    </row>
    <row r="9977" spans="1:6" ht="20.399999999999999">
      <c r="A9977" s="333" t="s">
        <v>20</v>
      </c>
      <c r="B9977" s="333">
        <v>92592</v>
      </c>
      <c r="C9977" s="334" t="s">
        <v>20527</v>
      </c>
      <c r="D9977" s="333" t="s">
        <v>3</v>
      </c>
      <c r="E9977" s="335">
        <v>1467.71</v>
      </c>
      <c r="F9977" s="335">
        <v>1491.81</v>
      </c>
    </row>
    <row r="9978" spans="1:6" ht="30.6">
      <c r="A9978" s="333" t="s">
        <v>20</v>
      </c>
      <c r="B9978" s="333">
        <v>92612</v>
      </c>
      <c r="C9978" s="334" t="s">
        <v>20528</v>
      </c>
      <c r="D9978" s="333" t="s">
        <v>3</v>
      </c>
      <c r="E9978" s="335">
        <v>1406.21</v>
      </c>
      <c r="F9978" s="335">
        <v>1431.99</v>
      </c>
    </row>
    <row r="9979" spans="1:6" ht="20.399999999999999">
      <c r="A9979" s="333" t="s">
        <v>20</v>
      </c>
      <c r="B9979" s="333">
        <v>92594</v>
      </c>
      <c r="C9979" s="334" t="s">
        <v>20529</v>
      </c>
      <c r="D9979" s="333" t="s">
        <v>3</v>
      </c>
      <c r="E9979" s="335">
        <v>1720.63</v>
      </c>
      <c r="F9979" s="335">
        <v>1746.41</v>
      </c>
    </row>
    <row r="9980" spans="1:6" ht="30.6">
      <c r="A9980" s="333" t="s">
        <v>20</v>
      </c>
      <c r="B9980" s="333">
        <v>92614</v>
      </c>
      <c r="C9980" s="334" t="s">
        <v>20530</v>
      </c>
      <c r="D9980" s="333" t="s">
        <v>3</v>
      </c>
      <c r="E9980" s="335">
        <v>1585.88</v>
      </c>
      <c r="F9980" s="335">
        <v>1611.66</v>
      </c>
    </row>
    <row r="9981" spans="1:6" ht="20.399999999999999">
      <c r="A9981" s="333" t="s">
        <v>20</v>
      </c>
      <c r="B9981" s="333">
        <v>92552</v>
      </c>
      <c r="C9981" s="334" t="s">
        <v>20531</v>
      </c>
      <c r="D9981" s="333" t="s">
        <v>3</v>
      </c>
      <c r="E9981" s="335">
        <v>2387.84</v>
      </c>
      <c r="F9981" s="335">
        <v>2481.5300000000002</v>
      </c>
    </row>
    <row r="9982" spans="1:6" ht="30.6">
      <c r="A9982" s="333" t="s">
        <v>20</v>
      </c>
      <c r="B9982" s="333">
        <v>92562</v>
      </c>
      <c r="C9982" s="334" t="s">
        <v>20532</v>
      </c>
      <c r="D9982" s="333" t="s">
        <v>3</v>
      </c>
      <c r="E9982" s="335">
        <v>2333.0700000000002</v>
      </c>
      <c r="F9982" s="335">
        <v>2426.7600000000002</v>
      </c>
    </row>
    <row r="9983" spans="1:6" ht="20.399999999999999">
      <c r="A9983" s="333" t="s">
        <v>20</v>
      </c>
      <c r="B9983" s="333">
        <v>92553</v>
      </c>
      <c r="C9983" s="334" t="s">
        <v>20533</v>
      </c>
      <c r="D9983" s="333" t="s">
        <v>3</v>
      </c>
      <c r="E9983" s="335">
        <v>2785.71</v>
      </c>
      <c r="F9983" s="335">
        <v>2902.94</v>
      </c>
    </row>
    <row r="9984" spans="1:6" ht="30.6">
      <c r="A9984" s="333" t="s">
        <v>20</v>
      </c>
      <c r="B9984" s="333">
        <v>92563</v>
      </c>
      <c r="C9984" s="334" t="s">
        <v>20534</v>
      </c>
      <c r="D9984" s="333" t="s">
        <v>3</v>
      </c>
      <c r="E9984" s="335">
        <v>2733.53</v>
      </c>
      <c r="F9984" s="335">
        <v>2850.76</v>
      </c>
    </row>
    <row r="9985" spans="1:6" ht="20.399999999999999">
      <c r="A9985" s="333" t="s">
        <v>20</v>
      </c>
      <c r="B9985" s="333">
        <v>92554</v>
      </c>
      <c r="C9985" s="334" t="s">
        <v>20535</v>
      </c>
      <c r="D9985" s="333" t="s">
        <v>3</v>
      </c>
      <c r="E9985" s="335">
        <v>2867.52</v>
      </c>
      <c r="F9985" s="335">
        <v>2984.75</v>
      </c>
    </row>
    <row r="9986" spans="1:6" ht="30.6">
      <c r="A9986" s="333" t="s">
        <v>20</v>
      </c>
      <c r="B9986" s="333">
        <v>92564</v>
      </c>
      <c r="C9986" s="334" t="s">
        <v>20536</v>
      </c>
      <c r="D9986" s="333" t="s">
        <v>3</v>
      </c>
      <c r="E9986" s="335">
        <v>2803.61</v>
      </c>
      <c r="F9986" s="335">
        <v>2920.84</v>
      </c>
    </row>
    <row r="9987" spans="1:6" ht="20.399999999999999">
      <c r="A9987" s="333" t="s">
        <v>20</v>
      </c>
      <c r="B9987" s="333">
        <v>92545</v>
      </c>
      <c r="C9987" s="334" t="s">
        <v>20537</v>
      </c>
      <c r="D9987" s="333" t="s">
        <v>3</v>
      </c>
      <c r="E9987" s="335">
        <v>907.32</v>
      </c>
      <c r="F9987" s="335">
        <v>942.55</v>
      </c>
    </row>
    <row r="9988" spans="1:6" ht="30.6">
      <c r="A9988" s="333" t="s">
        <v>20</v>
      </c>
      <c r="B9988" s="333">
        <v>92555</v>
      </c>
      <c r="C9988" s="334" t="s">
        <v>20538</v>
      </c>
      <c r="D9988" s="333" t="s">
        <v>3</v>
      </c>
      <c r="E9988" s="335">
        <v>904.28</v>
      </c>
      <c r="F9988" s="335">
        <v>939.51</v>
      </c>
    </row>
    <row r="9989" spans="1:6" ht="20.399999999999999">
      <c r="A9989" s="333" t="s">
        <v>20</v>
      </c>
      <c r="B9989" s="333">
        <v>92546</v>
      </c>
      <c r="C9989" s="334" t="s">
        <v>20539</v>
      </c>
      <c r="D9989" s="333" t="s">
        <v>3</v>
      </c>
      <c r="E9989" s="335">
        <v>1149.5</v>
      </c>
      <c r="F9989" s="335">
        <v>1196.5</v>
      </c>
    </row>
    <row r="9990" spans="1:6" ht="30.6">
      <c r="A9990" s="333" t="s">
        <v>20</v>
      </c>
      <c r="B9990" s="333">
        <v>92556</v>
      </c>
      <c r="C9990" s="334" t="s">
        <v>20540</v>
      </c>
      <c r="D9990" s="333" t="s">
        <v>3</v>
      </c>
      <c r="E9990" s="335">
        <v>1126.93</v>
      </c>
      <c r="F9990" s="335">
        <v>1173.93</v>
      </c>
    </row>
    <row r="9991" spans="1:6" ht="20.399999999999999">
      <c r="A9991" s="333" t="s">
        <v>20</v>
      </c>
      <c r="B9991" s="333">
        <v>92547</v>
      </c>
      <c r="C9991" s="334" t="s">
        <v>20541</v>
      </c>
      <c r="D9991" s="333" t="s">
        <v>3</v>
      </c>
      <c r="E9991" s="335">
        <v>1205.3399999999999</v>
      </c>
      <c r="F9991" s="335">
        <v>1252.3399999999999</v>
      </c>
    </row>
    <row r="9992" spans="1:6" ht="30.6">
      <c r="A9992" s="333" t="s">
        <v>20</v>
      </c>
      <c r="B9992" s="333">
        <v>92557</v>
      </c>
      <c r="C9992" s="334" t="s">
        <v>20542</v>
      </c>
      <c r="D9992" s="333" t="s">
        <v>3</v>
      </c>
      <c r="E9992" s="335">
        <v>1181.74</v>
      </c>
      <c r="F9992" s="335">
        <v>1228.74</v>
      </c>
    </row>
    <row r="9993" spans="1:6" ht="20.399999999999999">
      <c r="A9993" s="333" t="s">
        <v>20</v>
      </c>
      <c r="B9993" s="333">
        <v>92548</v>
      </c>
      <c r="C9993" s="334" t="s">
        <v>20543</v>
      </c>
      <c r="D9993" s="333" t="s">
        <v>3</v>
      </c>
      <c r="E9993" s="335">
        <v>1352.08</v>
      </c>
      <c r="F9993" s="335">
        <v>1405.63</v>
      </c>
    </row>
    <row r="9994" spans="1:6" ht="30.6">
      <c r="A9994" s="333" t="s">
        <v>20</v>
      </c>
      <c r="B9994" s="333">
        <v>92558</v>
      </c>
      <c r="C9994" s="334" t="s">
        <v>20544</v>
      </c>
      <c r="D9994" s="333" t="s">
        <v>3</v>
      </c>
      <c r="E9994" s="335">
        <v>1335.42</v>
      </c>
      <c r="F9994" s="335">
        <v>1388.97</v>
      </c>
    </row>
    <row r="9995" spans="1:6" ht="20.399999999999999">
      <c r="A9995" s="333" t="s">
        <v>20</v>
      </c>
      <c r="B9995" s="333">
        <v>92549</v>
      </c>
      <c r="C9995" s="334" t="s">
        <v>20545</v>
      </c>
      <c r="D9995" s="333" t="s">
        <v>3</v>
      </c>
      <c r="E9995" s="335">
        <v>1740.9</v>
      </c>
      <c r="F9995" s="335">
        <v>1817.97</v>
      </c>
    </row>
    <row r="9996" spans="1:6" ht="30.6">
      <c r="A9996" s="333" t="s">
        <v>20</v>
      </c>
      <c r="B9996" s="333">
        <v>92559</v>
      </c>
      <c r="C9996" s="334" t="s">
        <v>20546</v>
      </c>
      <c r="D9996" s="333" t="s">
        <v>3</v>
      </c>
      <c r="E9996" s="335">
        <v>1714.11</v>
      </c>
      <c r="F9996" s="335">
        <v>1791.18</v>
      </c>
    </row>
    <row r="9997" spans="1:6" ht="20.399999999999999">
      <c r="A9997" s="333" t="s">
        <v>20</v>
      </c>
      <c r="B9997" s="333">
        <v>92550</v>
      </c>
      <c r="C9997" s="334" t="s">
        <v>20547</v>
      </c>
      <c r="D9997" s="333" t="s">
        <v>3</v>
      </c>
      <c r="E9997" s="335">
        <v>2109.0100000000002</v>
      </c>
      <c r="F9997" s="335">
        <v>2192.4499999999998</v>
      </c>
    </row>
    <row r="9998" spans="1:6" ht="30.6">
      <c r="A9998" s="333" t="s">
        <v>20</v>
      </c>
      <c r="B9998" s="333">
        <v>92560</v>
      </c>
      <c r="C9998" s="334" t="s">
        <v>20548</v>
      </c>
      <c r="D9998" s="333" t="s">
        <v>3</v>
      </c>
      <c r="E9998" s="335">
        <v>2074.08</v>
      </c>
      <c r="F9998" s="335">
        <v>2157.52</v>
      </c>
    </row>
    <row r="9999" spans="1:6" ht="20.399999999999999">
      <c r="A9999" s="333" t="s">
        <v>20</v>
      </c>
      <c r="B9999" s="333">
        <v>92551</v>
      </c>
      <c r="C9999" s="334" t="s">
        <v>20549</v>
      </c>
      <c r="D9999" s="333" t="s">
        <v>3</v>
      </c>
      <c r="E9999" s="335">
        <v>2180.4699999999998</v>
      </c>
      <c r="F9999" s="335">
        <v>2263.91</v>
      </c>
    </row>
    <row r="10000" spans="1:6" ht="30.6">
      <c r="A10000" s="333" t="s">
        <v>20</v>
      </c>
      <c r="B10000" s="333">
        <v>92561</v>
      </c>
      <c r="C10000" s="334" t="s">
        <v>20550</v>
      </c>
      <c r="D10000" s="333" t="s">
        <v>3</v>
      </c>
      <c r="E10000" s="335">
        <v>2145.2399999999998</v>
      </c>
      <c r="F10000" s="335">
        <v>2228.6799999999998</v>
      </c>
    </row>
    <row r="10001" spans="1:6" ht="20.399999999999999">
      <c r="A10001" s="333" t="s">
        <v>20</v>
      </c>
      <c r="B10001" s="333">
        <v>92262</v>
      </c>
      <c r="C10001" s="334" t="s">
        <v>20551</v>
      </c>
      <c r="D10001" s="333" t="s">
        <v>3</v>
      </c>
      <c r="E10001" s="335">
        <v>672.47</v>
      </c>
      <c r="F10001" s="335">
        <v>707.33</v>
      </c>
    </row>
    <row r="10002" spans="1:6" ht="20.399999999999999">
      <c r="A10002" s="333" t="s">
        <v>20</v>
      </c>
      <c r="B10002" s="333">
        <v>106149</v>
      </c>
      <c r="C10002" s="334" t="s">
        <v>20552</v>
      </c>
      <c r="D10002" s="333" t="s">
        <v>3</v>
      </c>
      <c r="E10002" s="335">
        <v>794.17</v>
      </c>
      <c r="F10002" s="335">
        <v>838.98</v>
      </c>
    </row>
    <row r="10003" spans="1:6" ht="20.399999999999999">
      <c r="A10003" s="333" t="s">
        <v>20</v>
      </c>
      <c r="B10003" s="333">
        <v>106150</v>
      </c>
      <c r="C10003" s="334" t="s">
        <v>20553</v>
      </c>
      <c r="D10003" s="333" t="s">
        <v>3</v>
      </c>
      <c r="E10003" s="335">
        <v>935.34</v>
      </c>
      <c r="F10003" s="335">
        <v>991.69</v>
      </c>
    </row>
    <row r="10004" spans="1:6" ht="20.399999999999999">
      <c r="A10004" s="333" t="s">
        <v>20</v>
      </c>
      <c r="B10004" s="333">
        <v>106151</v>
      </c>
      <c r="C10004" s="334" t="s">
        <v>20554</v>
      </c>
      <c r="D10004" s="333" t="s">
        <v>3</v>
      </c>
      <c r="E10004" s="335">
        <v>1095.98</v>
      </c>
      <c r="F10004" s="335">
        <v>1165.47</v>
      </c>
    </row>
    <row r="10005" spans="1:6" ht="20.399999999999999">
      <c r="A10005" s="333" t="s">
        <v>20</v>
      </c>
      <c r="B10005" s="333">
        <v>92259</v>
      </c>
      <c r="C10005" s="334" t="s">
        <v>20555</v>
      </c>
      <c r="D10005" s="333" t="s">
        <v>3</v>
      </c>
      <c r="E10005" s="335">
        <v>388.91</v>
      </c>
      <c r="F10005" s="335">
        <v>400.6</v>
      </c>
    </row>
    <row r="10006" spans="1:6" ht="20.399999999999999">
      <c r="A10006" s="333" t="s">
        <v>20</v>
      </c>
      <c r="B10006" s="333">
        <v>92260</v>
      </c>
      <c r="C10006" s="334" t="s">
        <v>20556</v>
      </c>
      <c r="D10006" s="333" t="s">
        <v>3</v>
      </c>
      <c r="E10006" s="335">
        <v>469.24</v>
      </c>
      <c r="F10006" s="335">
        <v>487.48</v>
      </c>
    </row>
    <row r="10007" spans="1:6" ht="20.399999999999999">
      <c r="A10007" s="333" t="s">
        <v>20</v>
      </c>
      <c r="B10007" s="333">
        <v>92261</v>
      </c>
      <c r="C10007" s="334" t="s">
        <v>20557</v>
      </c>
      <c r="D10007" s="333" t="s">
        <v>3</v>
      </c>
      <c r="E10007" s="335">
        <v>547.13</v>
      </c>
      <c r="F10007" s="335">
        <v>571.74</v>
      </c>
    </row>
    <row r="10008" spans="1:6" ht="20.399999999999999">
      <c r="A10008" s="333" t="s">
        <v>20</v>
      </c>
      <c r="B10008" s="333">
        <v>92258</v>
      </c>
      <c r="C10008" s="334" t="s">
        <v>20558</v>
      </c>
      <c r="D10008" s="333" t="s">
        <v>3</v>
      </c>
      <c r="E10008" s="335">
        <v>402.19</v>
      </c>
      <c r="F10008" s="335">
        <v>428.96</v>
      </c>
    </row>
    <row r="10009" spans="1:6" ht="20.399999999999999">
      <c r="A10009" s="333" t="s">
        <v>20</v>
      </c>
      <c r="B10009" s="333">
        <v>92255</v>
      </c>
      <c r="C10009" s="334" t="s">
        <v>20559</v>
      </c>
      <c r="D10009" s="333" t="s">
        <v>3</v>
      </c>
      <c r="E10009" s="335">
        <v>176.92</v>
      </c>
      <c r="F10009" s="335">
        <v>186.18</v>
      </c>
    </row>
    <row r="10010" spans="1:6" ht="20.399999999999999">
      <c r="A10010" s="333" t="s">
        <v>20</v>
      </c>
      <c r="B10010" s="333">
        <v>92256</v>
      </c>
      <c r="C10010" s="334" t="s">
        <v>20560</v>
      </c>
      <c r="D10010" s="333" t="s">
        <v>3</v>
      </c>
      <c r="E10010" s="335">
        <v>240.74</v>
      </c>
      <c r="F10010" s="335">
        <v>254.95</v>
      </c>
    </row>
    <row r="10011" spans="1:6" ht="20.399999999999999">
      <c r="A10011" s="333" t="s">
        <v>20</v>
      </c>
      <c r="B10011" s="333">
        <v>92257</v>
      </c>
      <c r="C10011" s="334" t="s">
        <v>20561</v>
      </c>
      <c r="D10011" s="333" t="s">
        <v>3</v>
      </c>
      <c r="E10011" s="335">
        <v>302.61</v>
      </c>
      <c r="F10011" s="335">
        <v>321.64</v>
      </c>
    </row>
    <row r="10012" spans="1:6" ht="20.399999999999999">
      <c r="A10012" s="333" t="s">
        <v>20</v>
      </c>
      <c r="B10012" s="333">
        <v>100393</v>
      </c>
      <c r="C10012" s="334" t="s">
        <v>20562</v>
      </c>
      <c r="D10012" s="333" t="s">
        <v>230</v>
      </c>
      <c r="E10012" s="335">
        <v>18.829999999999998</v>
      </c>
      <c r="F10012" s="335">
        <v>19.89</v>
      </c>
    </row>
    <row r="10013" spans="1:6" ht="20.399999999999999">
      <c r="A10013" s="333" t="s">
        <v>20</v>
      </c>
      <c r="B10013" s="333">
        <v>100389</v>
      </c>
      <c r="C10013" s="334" t="s">
        <v>20563</v>
      </c>
      <c r="D10013" s="333" t="s">
        <v>230</v>
      </c>
      <c r="E10013" s="335">
        <v>15.71</v>
      </c>
      <c r="F10013" s="335">
        <v>16.59</v>
      </c>
    </row>
    <row r="10014" spans="1:6" ht="20.399999999999999">
      <c r="A10014" s="333" t="s">
        <v>20</v>
      </c>
      <c r="B10014" s="333">
        <v>100395</v>
      </c>
      <c r="C10014" s="334" t="s">
        <v>20564</v>
      </c>
      <c r="D10014" s="333" t="s">
        <v>230</v>
      </c>
      <c r="E10014" s="335">
        <v>20.89</v>
      </c>
      <c r="F10014" s="335">
        <v>22.13</v>
      </c>
    </row>
    <row r="10015" spans="1:6" ht="20.399999999999999">
      <c r="A10015" s="333" t="s">
        <v>20</v>
      </c>
      <c r="B10015" s="333">
        <v>100391</v>
      </c>
      <c r="C10015" s="334" t="s">
        <v>20565</v>
      </c>
      <c r="D10015" s="333" t="s">
        <v>230</v>
      </c>
      <c r="E10015" s="335">
        <v>17.48</v>
      </c>
      <c r="F10015" s="335">
        <v>18.510000000000002</v>
      </c>
    </row>
    <row r="10016" spans="1:6" ht="20.399999999999999">
      <c r="A10016" s="333" t="s">
        <v>20</v>
      </c>
      <c r="B10016" s="333">
        <v>100392</v>
      </c>
      <c r="C10016" s="334" t="s">
        <v>20566</v>
      </c>
      <c r="D10016" s="333" t="s">
        <v>230</v>
      </c>
      <c r="E10016" s="335">
        <v>14.02</v>
      </c>
      <c r="F10016" s="335">
        <v>14.67</v>
      </c>
    </row>
    <row r="10017" spans="1:6" ht="20.399999999999999">
      <c r="A10017" s="333" t="s">
        <v>20</v>
      </c>
      <c r="B10017" s="333">
        <v>100388</v>
      </c>
      <c r="C10017" s="334" t="s">
        <v>20567</v>
      </c>
      <c r="D10017" s="333" t="s">
        <v>230</v>
      </c>
      <c r="E10017" s="335">
        <v>17.760000000000002</v>
      </c>
      <c r="F10017" s="335">
        <v>18.59</v>
      </c>
    </row>
    <row r="10018" spans="1:6" ht="20.399999999999999">
      <c r="A10018" s="333" t="s">
        <v>20</v>
      </c>
      <c r="B10018" s="333">
        <v>100394</v>
      </c>
      <c r="C10018" s="334" t="s">
        <v>20568</v>
      </c>
      <c r="D10018" s="333" t="s">
        <v>230</v>
      </c>
      <c r="E10018" s="335">
        <v>16.98</v>
      </c>
      <c r="F10018" s="335">
        <v>17.850000000000001</v>
      </c>
    </row>
    <row r="10019" spans="1:6" ht="20.399999999999999">
      <c r="A10019" s="333" t="s">
        <v>20</v>
      </c>
      <c r="B10019" s="333">
        <v>100390</v>
      </c>
      <c r="C10019" s="334" t="s">
        <v>20569</v>
      </c>
      <c r="D10019" s="333" t="s">
        <v>230</v>
      </c>
      <c r="E10019" s="335">
        <v>21.55</v>
      </c>
      <c r="F10019" s="335">
        <v>22.66</v>
      </c>
    </row>
    <row r="10020" spans="1:6" ht="20.399999999999999">
      <c r="A10020" s="333" t="s">
        <v>20</v>
      </c>
      <c r="B10020" s="333">
        <v>92575</v>
      </c>
      <c r="C10020" s="334" t="s">
        <v>20570</v>
      </c>
      <c r="D10020" s="333" t="s">
        <v>230</v>
      </c>
      <c r="E10020" s="335">
        <v>63.06</v>
      </c>
      <c r="F10020" s="335">
        <v>63.54</v>
      </c>
    </row>
    <row r="10021" spans="1:6" ht="30.6">
      <c r="A10021" s="333" t="s">
        <v>20</v>
      </c>
      <c r="B10021" s="333">
        <v>92569</v>
      </c>
      <c r="C10021" s="334" t="s">
        <v>20571</v>
      </c>
      <c r="D10021" s="333" t="s">
        <v>230</v>
      </c>
      <c r="E10021" s="335">
        <v>68.87</v>
      </c>
      <c r="F10021" s="335">
        <v>69.34</v>
      </c>
    </row>
    <row r="10022" spans="1:6" ht="20.399999999999999">
      <c r="A10022" s="333" t="s">
        <v>20</v>
      </c>
      <c r="B10022" s="333">
        <v>92578</v>
      </c>
      <c r="C10022" s="334" t="s">
        <v>20572</v>
      </c>
      <c r="D10022" s="333" t="s">
        <v>230</v>
      </c>
      <c r="E10022" s="335">
        <v>65.599999999999994</v>
      </c>
      <c r="F10022" s="335">
        <v>66.22</v>
      </c>
    </row>
    <row r="10023" spans="1:6" ht="30.6">
      <c r="A10023" s="333" t="s">
        <v>20</v>
      </c>
      <c r="B10023" s="333">
        <v>92572</v>
      </c>
      <c r="C10023" s="334" t="s">
        <v>20573</v>
      </c>
      <c r="D10023" s="333" t="s">
        <v>230</v>
      </c>
      <c r="E10023" s="335">
        <v>71.319999999999993</v>
      </c>
      <c r="F10023" s="335">
        <v>71.959999999999994</v>
      </c>
    </row>
    <row r="10024" spans="1:6" ht="20.399999999999999">
      <c r="A10024" s="333" t="s">
        <v>20</v>
      </c>
      <c r="B10024" s="333">
        <v>92576</v>
      </c>
      <c r="C10024" s="334" t="s">
        <v>20574</v>
      </c>
      <c r="D10024" s="333" t="s">
        <v>230</v>
      </c>
      <c r="E10024" s="335">
        <v>34.51</v>
      </c>
      <c r="F10024" s="335">
        <v>34.68</v>
      </c>
    </row>
    <row r="10025" spans="1:6" ht="20.399999999999999">
      <c r="A10025" s="333" t="s">
        <v>20</v>
      </c>
      <c r="B10025" s="333">
        <v>92570</v>
      </c>
      <c r="C10025" s="334" t="s">
        <v>20575</v>
      </c>
      <c r="D10025" s="333" t="s">
        <v>230</v>
      </c>
      <c r="E10025" s="335">
        <v>43.66</v>
      </c>
      <c r="F10025" s="335">
        <v>43.89</v>
      </c>
    </row>
    <row r="10026" spans="1:6" ht="20.399999999999999">
      <c r="A10026" s="333" t="s">
        <v>20</v>
      </c>
      <c r="B10026" s="333">
        <v>92579</v>
      </c>
      <c r="C10026" s="334" t="s">
        <v>20576</v>
      </c>
      <c r="D10026" s="333" t="s">
        <v>230</v>
      </c>
      <c r="E10026" s="335">
        <v>35.94</v>
      </c>
      <c r="F10026" s="335">
        <v>36.21</v>
      </c>
    </row>
    <row r="10027" spans="1:6" ht="20.399999999999999">
      <c r="A10027" s="333" t="s">
        <v>20</v>
      </c>
      <c r="B10027" s="333">
        <v>92573</v>
      </c>
      <c r="C10027" s="334" t="s">
        <v>20577</v>
      </c>
      <c r="D10027" s="333" t="s">
        <v>230</v>
      </c>
      <c r="E10027" s="335">
        <v>45.46</v>
      </c>
      <c r="F10027" s="335">
        <v>45.82</v>
      </c>
    </row>
    <row r="10028" spans="1:6" ht="20.399999999999999">
      <c r="A10028" s="333" t="s">
        <v>20</v>
      </c>
      <c r="B10028" s="333">
        <v>92574</v>
      </c>
      <c r="C10028" s="334" t="s">
        <v>20578</v>
      </c>
      <c r="D10028" s="333" t="s">
        <v>230</v>
      </c>
      <c r="E10028" s="335">
        <v>126.21</v>
      </c>
      <c r="F10028" s="335">
        <v>127.42</v>
      </c>
    </row>
    <row r="10029" spans="1:6" ht="30.6">
      <c r="A10029" s="333" t="s">
        <v>20</v>
      </c>
      <c r="B10029" s="333">
        <v>92568</v>
      </c>
      <c r="C10029" s="334" t="s">
        <v>20579</v>
      </c>
      <c r="D10029" s="333" t="s">
        <v>230</v>
      </c>
      <c r="E10029" s="335">
        <v>134.94999999999999</v>
      </c>
      <c r="F10029" s="335">
        <v>136.1</v>
      </c>
    </row>
    <row r="10030" spans="1:6" ht="20.399999999999999">
      <c r="A10030" s="333" t="s">
        <v>20</v>
      </c>
      <c r="B10030" s="333">
        <v>92577</v>
      </c>
      <c r="C10030" s="334" t="s">
        <v>20580</v>
      </c>
      <c r="D10030" s="333" t="s">
        <v>230</v>
      </c>
      <c r="E10030" s="335">
        <v>141.4</v>
      </c>
      <c r="F10030" s="335">
        <v>142.86000000000001</v>
      </c>
    </row>
    <row r="10031" spans="1:6" ht="30.6">
      <c r="A10031" s="333" t="s">
        <v>20</v>
      </c>
      <c r="B10031" s="333">
        <v>92571</v>
      </c>
      <c r="C10031" s="334" t="s">
        <v>20581</v>
      </c>
      <c r="D10031" s="333" t="s">
        <v>230</v>
      </c>
      <c r="E10031" s="335">
        <v>138.83000000000001</v>
      </c>
      <c r="F10031" s="335">
        <v>140.21</v>
      </c>
    </row>
    <row r="10032" spans="1:6" ht="20.399999999999999">
      <c r="A10032" s="333" t="s">
        <v>20</v>
      </c>
      <c r="B10032" s="333">
        <v>92581</v>
      </c>
      <c r="C10032" s="334" t="s">
        <v>20582</v>
      </c>
      <c r="D10032" s="333" t="s">
        <v>230</v>
      </c>
      <c r="E10032" s="335">
        <v>49.37</v>
      </c>
      <c r="F10032" s="335">
        <v>50</v>
      </c>
    </row>
    <row r="10033" spans="1:6" ht="30.6">
      <c r="A10033" s="333" t="s">
        <v>20</v>
      </c>
      <c r="B10033" s="333">
        <v>104314</v>
      </c>
      <c r="C10033" s="334" t="s">
        <v>20583</v>
      </c>
      <c r="D10033" s="333" t="s">
        <v>1167</v>
      </c>
      <c r="E10033" s="335">
        <v>10.96</v>
      </c>
      <c r="F10033" s="335">
        <v>11.12</v>
      </c>
    </row>
    <row r="10034" spans="1:6" ht="30.6">
      <c r="A10034" s="333" t="s">
        <v>20</v>
      </c>
      <c r="B10034" s="333">
        <v>92580</v>
      </c>
      <c r="C10034" s="334" t="s">
        <v>20584</v>
      </c>
      <c r="D10034" s="333" t="s">
        <v>230</v>
      </c>
      <c r="E10034" s="335">
        <v>47.55</v>
      </c>
      <c r="F10034" s="335">
        <v>48.22</v>
      </c>
    </row>
    <row r="10035" spans="1:6" ht="20.399999999999999">
      <c r="A10035" s="333" t="s">
        <v>20</v>
      </c>
      <c r="B10035" s="333">
        <v>92539</v>
      </c>
      <c r="C10035" s="334" t="s">
        <v>20585</v>
      </c>
      <c r="D10035" s="333" t="s">
        <v>230</v>
      </c>
      <c r="E10035" s="335">
        <v>72.22</v>
      </c>
      <c r="F10035" s="335">
        <v>74.540000000000006</v>
      </c>
    </row>
    <row r="10036" spans="1:6" ht="20.399999999999999">
      <c r="A10036" s="333" t="s">
        <v>20</v>
      </c>
      <c r="B10036" s="333">
        <v>92540</v>
      </c>
      <c r="C10036" s="334" t="s">
        <v>20586</v>
      </c>
      <c r="D10036" s="333" t="s">
        <v>230</v>
      </c>
      <c r="E10036" s="335">
        <v>81.84</v>
      </c>
      <c r="F10036" s="335">
        <v>84.71</v>
      </c>
    </row>
    <row r="10037" spans="1:6" ht="20.399999999999999">
      <c r="A10037" s="333" t="s">
        <v>20</v>
      </c>
      <c r="B10037" s="333">
        <v>92544</v>
      </c>
      <c r="C10037" s="334" t="s">
        <v>20587</v>
      </c>
      <c r="D10037" s="333" t="s">
        <v>230</v>
      </c>
      <c r="E10037" s="335">
        <v>17.64</v>
      </c>
      <c r="F10037" s="335">
        <v>18.170000000000002</v>
      </c>
    </row>
    <row r="10038" spans="1:6" ht="30.6">
      <c r="A10038" s="333" t="s">
        <v>20</v>
      </c>
      <c r="B10038" s="333">
        <v>92543</v>
      </c>
      <c r="C10038" s="334" t="s">
        <v>20588</v>
      </c>
      <c r="D10038" s="333" t="s">
        <v>230</v>
      </c>
      <c r="E10038" s="335">
        <v>22.05</v>
      </c>
      <c r="F10038" s="335">
        <v>22.69</v>
      </c>
    </row>
    <row r="10039" spans="1:6" ht="20.399999999999999">
      <c r="A10039" s="333" t="s">
        <v>20</v>
      </c>
      <c r="B10039" s="333">
        <v>97725</v>
      </c>
      <c r="C10039" s="334" t="s">
        <v>13360</v>
      </c>
      <c r="D10039" s="333" t="s">
        <v>1193</v>
      </c>
      <c r="E10039" s="335">
        <v>0</v>
      </c>
      <c r="F10039" s="335">
        <v>0</v>
      </c>
    </row>
    <row r="10040" spans="1:6" ht="20.399999999999999">
      <c r="A10040" s="333" t="s">
        <v>20</v>
      </c>
      <c r="B10040" s="333">
        <v>97721</v>
      </c>
      <c r="C10040" s="334" t="s">
        <v>13361</v>
      </c>
      <c r="D10040" s="333" t="s">
        <v>1193</v>
      </c>
      <c r="E10040" s="335">
        <v>0</v>
      </c>
      <c r="F10040" s="335">
        <v>0</v>
      </c>
    </row>
    <row r="10041" spans="1:6" ht="20.399999999999999">
      <c r="A10041" s="333" t="s">
        <v>20</v>
      </c>
      <c r="B10041" s="333">
        <v>97722</v>
      </c>
      <c r="C10041" s="334" t="s">
        <v>13362</v>
      </c>
      <c r="D10041" s="333" t="s">
        <v>1193</v>
      </c>
      <c r="E10041" s="335">
        <v>0</v>
      </c>
      <c r="F10041" s="335">
        <v>0</v>
      </c>
    </row>
    <row r="10042" spans="1:6" ht="20.399999999999999">
      <c r="A10042" s="333" t="s">
        <v>20</v>
      </c>
      <c r="B10042" s="333">
        <v>97724</v>
      </c>
      <c r="C10042" s="334" t="s">
        <v>13363</v>
      </c>
      <c r="D10042" s="333" t="s">
        <v>1193</v>
      </c>
      <c r="E10042" s="335">
        <v>0</v>
      </c>
      <c r="F10042" s="335">
        <v>0</v>
      </c>
    </row>
    <row r="10043" spans="1:6" ht="20.399999999999999">
      <c r="A10043" s="333" t="s">
        <v>20</v>
      </c>
      <c r="B10043" s="333">
        <v>97719</v>
      </c>
      <c r="C10043" s="334" t="s">
        <v>13364</v>
      </c>
      <c r="D10043" s="333" t="s">
        <v>1193</v>
      </c>
      <c r="E10043" s="335">
        <v>0</v>
      </c>
      <c r="F10043" s="335">
        <v>0</v>
      </c>
    </row>
    <row r="10044" spans="1:6" ht="20.399999999999999">
      <c r="A10044" s="333" t="s">
        <v>20</v>
      </c>
      <c r="B10044" s="333">
        <v>97723</v>
      </c>
      <c r="C10044" s="334" t="s">
        <v>13365</v>
      </c>
      <c r="D10044" s="333" t="s">
        <v>1193</v>
      </c>
      <c r="E10044" s="335">
        <v>0</v>
      </c>
      <c r="F10044" s="335">
        <v>0</v>
      </c>
    </row>
    <row r="10045" spans="1:6" ht="20.399999999999999">
      <c r="A10045" s="333" t="s">
        <v>20</v>
      </c>
      <c r="B10045" s="333">
        <v>104946</v>
      </c>
      <c r="C10045" s="334" t="s">
        <v>13366</v>
      </c>
      <c r="D10045" s="333" t="s">
        <v>1193</v>
      </c>
      <c r="E10045" s="335">
        <v>0</v>
      </c>
      <c r="F10045" s="335">
        <v>0</v>
      </c>
    </row>
    <row r="10046" spans="1:6" ht="20.399999999999999">
      <c r="A10046" s="333" t="s">
        <v>20</v>
      </c>
      <c r="B10046" s="333">
        <v>104944</v>
      </c>
      <c r="C10046" s="334" t="s">
        <v>13367</v>
      </c>
      <c r="D10046" s="333" t="s">
        <v>1193</v>
      </c>
      <c r="E10046" s="335">
        <v>0</v>
      </c>
      <c r="F10046" s="335">
        <v>0</v>
      </c>
    </row>
    <row r="10047" spans="1:6" ht="20.399999999999999">
      <c r="A10047" s="333" t="s">
        <v>20</v>
      </c>
      <c r="B10047" s="333">
        <v>104945</v>
      </c>
      <c r="C10047" s="334" t="s">
        <v>13368</v>
      </c>
      <c r="D10047" s="333" t="s">
        <v>1193</v>
      </c>
      <c r="E10047" s="335">
        <v>0</v>
      </c>
      <c r="F10047" s="335">
        <v>0</v>
      </c>
    </row>
    <row r="10048" spans="1:6" ht="20.399999999999999">
      <c r="A10048" s="333" t="s">
        <v>20</v>
      </c>
      <c r="B10048" s="333">
        <v>97720</v>
      </c>
      <c r="C10048" s="334" t="s">
        <v>13369</v>
      </c>
      <c r="D10048" s="333" t="s">
        <v>1193</v>
      </c>
      <c r="E10048" s="335">
        <v>0</v>
      </c>
      <c r="F10048" s="335">
        <v>0</v>
      </c>
    </row>
    <row r="10049" spans="1:6" ht="20.399999999999999">
      <c r="A10049" s="333" t="s">
        <v>20</v>
      </c>
      <c r="B10049" s="333">
        <v>97740</v>
      </c>
      <c r="C10049" s="334" t="s">
        <v>13370</v>
      </c>
      <c r="D10049" s="333" t="s">
        <v>1193</v>
      </c>
      <c r="E10049" s="335">
        <v>2197.09</v>
      </c>
      <c r="F10049" s="335">
        <v>2256.46</v>
      </c>
    </row>
    <row r="10050" spans="1:6" ht="20.399999999999999">
      <c r="A10050" s="333" t="s">
        <v>20</v>
      </c>
      <c r="B10050" s="333">
        <v>97738</v>
      </c>
      <c r="C10050" s="334" t="s">
        <v>13371</v>
      </c>
      <c r="D10050" s="333" t="s">
        <v>1193</v>
      </c>
      <c r="E10050" s="335">
        <v>4316.3900000000003</v>
      </c>
      <c r="F10050" s="335">
        <v>4512.12</v>
      </c>
    </row>
    <row r="10051" spans="1:6" ht="20.399999999999999">
      <c r="A10051" s="333" t="s">
        <v>20</v>
      </c>
      <c r="B10051" s="333">
        <v>97739</v>
      </c>
      <c r="C10051" s="334" t="s">
        <v>13372</v>
      </c>
      <c r="D10051" s="333" t="s">
        <v>1193</v>
      </c>
      <c r="E10051" s="335">
        <v>3088.01</v>
      </c>
      <c r="F10051" s="335">
        <v>3216.2</v>
      </c>
    </row>
    <row r="10052" spans="1:6" ht="20.399999999999999">
      <c r="A10052" s="333" t="s">
        <v>20</v>
      </c>
      <c r="B10052" s="333">
        <v>97736</v>
      </c>
      <c r="C10052" s="334" t="s">
        <v>13373</v>
      </c>
      <c r="D10052" s="333" t="s">
        <v>1193</v>
      </c>
      <c r="E10052" s="335">
        <v>1516.24</v>
      </c>
      <c r="F10052" s="335">
        <v>1561.02</v>
      </c>
    </row>
    <row r="10053" spans="1:6" ht="20.399999999999999">
      <c r="A10053" s="333" t="s">
        <v>20</v>
      </c>
      <c r="B10053" s="333">
        <v>97734</v>
      </c>
      <c r="C10053" s="334" t="s">
        <v>13374</v>
      </c>
      <c r="D10053" s="333" t="s">
        <v>1193</v>
      </c>
      <c r="E10053" s="335">
        <v>3049.5</v>
      </c>
      <c r="F10053" s="335">
        <v>3212.43</v>
      </c>
    </row>
    <row r="10054" spans="1:6" ht="20.399999999999999">
      <c r="A10054" s="333" t="s">
        <v>20</v>
      </c>
      <c r="B10054" s="333">
        <v>97735</v>
      </c>
      <c r="C10054" s="334" t="s">
        <v>13375</v>
      </c>
      <c r="D10054" s="333" t="s">
        <v>1193</v>
      </c>
      <c r="E10054" s="335">
        <v>2494.2399999999998</v>
      </c>
      <c r="F10054" s="335">
        <v>2615.77</v>
      </c>
    </row>
    <row r="10055" spans="1:6" ht="20.399999999999999">
      <c r="A10055" s="333" t="s">
        <v>20</v>
      </c>
      <c r="B10055" s="333">
        <v>97737</v>
      </c>
      <c r="C10055" s="334" t="s">
        <v>13376</v>
      </c>
      <c r="D10055" s="333" t="s">
        <v>1193</v>
      </c>
      <c r="E10055" s="335">
        <v>3233.16</v>
      </c>
      <c r="F10055" s="335">
        <v>3377.7</v>
      </c>
    </row>
    <row r="10056" spans="1:6" ht="20.399999999999999">
      <c r="A10056" s="333" t="s">
        <v>20</v>
      </c>
      <c r="B10056" s="333">
        <v>97733</v>
      </c>
      <c r="C10056" s="334" t="s">
        <v>13377</v>
      </c>
      <c r="D10056" s="333" t="s">
        <v>1193</v>
      </c>
      <c r="E10056" s="335">
        <v>3464.07</v>
      </c>
      <c r="F10056" s="335">
        <v>3646.75</v>
      </c>
    </row>
    <row r="10057" spans="1:6" ht="20.399999999999999">
      <c r="A10057" s="333" t="s">
        <v>20</v>
      </c>
      <c r="B10057" s="333">
        <v>98616</v>
      </c>
      <c r="C10057" s="334" t="s">
        <v>13378</v>
      </c>
      <c r="D10057" s="333" t="s">
        <v>230</v>
      </c>
      <c r="E10057" s="335">
        <v>259.39999999999998</v>
      </c>
      <c r="F10057" s="335">
        <v>262.42</v>
      </c>
    </row>
    <row r="10058" spans="1:6" ht="20.399999999999999">
      <c r="A10058" s="333" t="s">
        <v>20</v>
      </c>
      <c r="B10058" s="333">
        <v>98619</v>
      </c>
      <c r="C10058" s="334" t="s">
        <v>13379</v>
      </c>
      <c r="D10058" s="333" t="s">
        <v>230</v>
      </c>
      <c r="E10058" s="335">
        <v>287.83</v>
      </c>
      <c r="F10058" s="335">
        <v>290.26</v>
      </c>
    </row>
    <row r="10059" spans="1:6" ht="20.399999999999999">
      <c r="A10059" s="333" t="s">
        <v>20</v>
      </c>
      <c r="B10059" s="333">
        <v>98622</v>
      </c>
      <c r="C10059" s="334" t="s">
        <v>13380</v>
      </c>
      <c r="D10059" s="333" t="s">
        <v>230</v>
      </c>
      <c r="E10059" s="335">
        <v>433.99</v>
      </c>
      <c r="F10059" s="335">
        <v>438.22</v>
      </c>
    </row>
    <row r="10060" spans="1:6" ht="20.399999999999999">
      <c r="A10060" s="333" t="s">
        <v>20</v>
      </c>
      <c r="B10060" s="333">
        <v>98625</v>
      </c>
      <c r="C10060" s="334" t="s">
        <v>13381</v>
      </c>
      <c r="D10060" s="333" t="s">
        <v>230</v>
      </c>
      <c r="E10060" s="335">
        <v>460.79</v>
      </c>
      <c r="F10060" s="335">
        <v>463.56</v>
      </c>
    </row>
    <row r="10061" spans="1:6" ht="20.399999999999999">
      <c r="A10061" s="333" t="s">
        <v>20</v>
      </c>
      <c r="B10061" s="333">
        <v>105918</v>
      </c>
      <c r="C10061" s="334" t="s">
        <v>13382</v>
      </c>
      <c r="D10061" s="333" t="s">
        <v>230</v>
      </c>
      <c r="E10061" s="335">
        <v>0</v>
      </c>
      <c r="F10061" s="335">
        <v>0</v>
      </c>
    </row>
    <row r="10062" spans="1:6" ht="20.399999999999999">
      <c r="A10062" s="333" t="s">
        <v>20</v>
      </c>
      <c r="B10062" s="333">
        <v>98631</v>
      </c>
      <c r="C10062" s="334" t="s">
        <v>13383</v>
      </c>
      <c r="D10062" s="333" t="s">
        <v>230</v>
      </c>
      <c r="E10062" s="335">
        <v>0</v>
      </c>
      <c r="F10062" s="335">
        <v>0</v>
      </c>
    </row>
    <row r="10063" spans="1:6" ht="20.399999999999999">
      <c r="A10063" s="333" t="s">
        <v>20</v>
      </c>
      <c r="B10063" s="333">
        <v>98637</v>
      </c>
      <c r="C10063" s="334" t="s">
        <v>13384</v>
      </c>
      <c r="D10063" s="333" t="s">
        <v>1193</v>
      </c>
      <c r="E10063" s="335">
        <v>0</v>
      </c>
      <c r="F10063" s="335">
        <v>0</v>
      </c>
    </row>
    <row r="10064" spans="1:6" ht="20.399999999999999">
      <c r="A10064" s="333" t="s">
        <v>20</v>
      </c>
      <c r="B10064" s="333">
        <v>98641</v>
      </c>
      <c r="C10064" s="334" t="s">
        <v>13385</v>
      </c>
      <c r="D10064" s="333" t="s">
        <v>1193</v>
      </c>
      <c r="E10064" s="335">
        <v>0</v>
      </c>
      <c r="F10064" s="335">
        <v>0</v>
      </c>
    </row>
    <row r="10065" spans="1:6" ht="20.399999999999999">
      <c r="A10065" s="333" t="s">
        <v>20</v>
      </c>
      <c r="B10065" s="333">
        <v>98645</v>
      </c>
      <c r="C10065" s="334" t="s">
        <v>13386</v>
      </c>
      <c r="D10065" s="333" t="s">
        <v>1193</v>
      </c>
      <c r="E10065" s="335">
        <v>0</v>
      </c>
      <c r="F10065" s="335">
        <v>0</v>
      </c>
    </row>
    <row r="10066" spans="1:6" ht="20.399999999999999">
      <c r="A10066" s="333" t="s">
        <v>20</v>
      </c>
      <c r="B10066" s="333">
        <v>98649</v>
      </c>
      <c r="C10066" s="334" t="s">
        <v>13387</v>
      </c>
      <c r="D10066" s="333" t="s">
        <v>1193</v>
      </c>
      <c r="E10066" s="335">
        <v>0</v>
      </c>
      <c r="F10066" s="335">
        <v>0</v>
      </c>
    </row>
    <row r="10067" spans="1:6" ht="20.399999999999999">
      <c r="A10067" s="333" t="s">
        <v>20</v>
      </c>
      <c r="B10067" s="333">
        <v>98653</v>
      </c>
      <c r="C10067" s="334" t="s">
        <v>13388</v>
      </c>
      <c r="D10067" s="333" t="s">
        <v>1193</v>
      </c>
      <c r="E10067" s="335">
        <v>0</v>
      </c>
      <c r="F10067" s="335">
        <v>0</v>
      </c>
    </row>
    <row r="10068" spans="1:6" ht="20.399999999999999">
      <c r="A10068" s="333" t="s">
        <v>20</v>
      </c>
      <c r="B10068" s="333">
        <v>98657</v>
      </c>
      <c r="C10068" s="334" t="s">
        <v>13389</v>
      </c>
      <c r="D10068" s="333" t="s">
        <v>69</v>
      </c>
      <c r="E10068" s="335">
        <v>715.28</v>
      </c>
      <c r="F10068" s="335">
        <v>734.53</v>
      </c>
    </row>
    <row r="10069" spans="1:6" ht="20.399999999999999">
      <c r="A10069" s="333" t="s">
        <v>20</v>
      </c>
      <c r="B10069" s="333">
        <v>100344</v>
      </c>
      <c r="C10069" s="334" t="s">
        <v>13390</v>
      </c>
      <c r="D10069" s="333" t="s">
        <v>1167</v>
      </c>
      <c r="E10069" s="335">
        <v>10.99</v>
      </c>
      <c r="F10069" s="335">
        <v>11.26</v>
      </c>
    </row>
    <row r="10070" spans="1:6" ht="20.399999999999999">
      <c r="A10070" s="333" t="s">
        <v>20</v>
      </c>
      <c r="B10070" s="333">
        <v>100345</v>
      </c>
      <c r="C10070" s="334" t="s">
        <v>13391</v>
      </c>
      <c r="D10070" s="333" t="s">
        <v>1167</v>
      </c>
      <c r="E10070" s="335">
        <v>8.43</v>
      </c>
      <c r="F10070" s="335">
        <v>8.5500000000000007</v>
      </c>
    </row>
    <row r="10071" spans="1:6" ht="20.399999999999999">
      <c r="A10071" s="333" t="s">
        <v>20</v>
      </c>
      <c r="B10071" s="333">
        <v>100346</v>
      </c>
      <c r="C10071" s="334" t="s">
        <v>13392</v>
      </c>
      <c r="D10071" s="333" t="s">
        <v>1167</v>
      </c>
      <c r="E10071" s="335">
        <v>7.99</v>
      </c>
      <c r="F10071" s="335">
        <v>8.07</v>
      </c>
    </row>
    <row r="10072" spans="1:6" ht="20.399999999999999">
      <c r="A10072" s="333" t="s">
        <v>20</v>
      </c>
      <c r="B10072" s="333">
        <v>100347</v>
      </c>
      <c r="C10072" s="334" t="s">
        <v>13393</v>
      </c>
      <c r="D10072" s="333" t="s">
        <v>1167</v>
      </c>
      <c r="E10072" s="335">
        <v>8.89</v>
      </c>
      <c r="F10072" s="335">
        <v>8.9700000000000006</v>
      </c>
    </row>
    <row r="10073" spans="1:6" ht="20.399999999999999">
      <c r="A10073" s="333" t="s">
        <v>20</v>
      </c>
      <c r="B10073" s="333">
        <v>100348</v>
      </c>
      <c r="C10073" s="334" t="s">
        <v>13394</v>
      </c>
      <c r="D10073" s="333" t="s">
        <v>1167</v>
      </c>
      <c r="E10073" s="335">
        <v>8.7200000000000006</v>
      </c>
      <c r="F10073" s="335">
        <v>8.77</v>
      </c>
    </row>
    <row r="10074" spans="1:6" ht="20.399999999999999">
      <c r="A10074" s="333" t="s">
        <v>20</v>
      </c>
      <c r="B10074" s="333">
        <v>100342</v>
      </c>
      <c r="C10074" s="334" t="s">
        <v>13395</v>
      </c>
      <c r="D10074" s="333" t="s">
        <v>1167</v>
      </c>
      <c r="E10074" s="335">
        <v>15.77</v>
      </c>
      <c r="F10074" s="335">
        <v>16.39</v>
      </c>
    </row>
    <row r="10075" spans="1:6" ht="20.399999999999999">
      <c r="A10075" s="333" t="s">
        <v>20</v>
      </c>
      <c r="B10075" s="333">
        <v>100343</v>
      </c>
      <c r="C10075" s="334" t="s">
        <v>13396</v>
      </c>
      <c r="D10075" s="333" t="s">
        <v>1167</v>
      </c>
      <c r="E10075" s="335">
        <v>13.66</v>
      </c>
      <c r="F10075" s="335">
        <v>14.08</v>
      </c>
    </row>
    <row r="10076" spans="1:6" ht="20.399999999999999">
      <c r="A10076" s="333" t="s">
        <v>20</v>
      </c>
      <c r="B10076" s="333">
        <v>100349</v>
      </c>
      <c r="C10076" s="334" t="s">
        <v>13397</v>
      </c>
      <c r="D10076" s="333" t="s">
        <v>1193</v>
      </c>
      <c r="E10076" s="335">
        <v>784.01</v>
      </c>
      <c r="F10076" s="335">
        <v>786.64</v>
      </c>
    </row>
    <row r="10077" spans="1:6" ht="20.399999999999999">
      <c r="A10077" s="333" t="s">
        <v>20</v>
      </c>
      <c r="B10077" s="333">
        <v>100336</v>
      </c>
      <c r="C10077" s="334" t="s">
        <v>13398</v>
      </c>
      <c r="D10077" s="333" t="s">
        <v>230</v>
      </c>
      <c r="E10077" s="335">
        <v>0</v>
      </c>
      <c r="F10077" s="335">
        <v>0</v>
      </c>
    </row>
    <row r="10078" spans="1:6" ht="20.399999999999999">
      <c r="A10078" s="333" t="s">
        <v>20</v>
      </c>
      <c r="B10078" s="333">
        <v>100337</v>
      </c>
      <c r="C10078" s="334" t="s">
        <v>13399</v>
      </c>
      <c r="D10078" s="333" t="s">
        <v>230</v>
      </c>
      <c r="E10078" s="335">
        <v>0</v>
      </c>
      <c r="F10078" s="335">
        <v>0</v>
      </c>
    </row>
    <row r="10079" spans="1:6" ht="20.399999999999999">
      <c r="A10079" s="333" t="s">
        <v>20</v>
      </c>
      <c r="B10079" s="333">
        <v>100339</v>
      </c>
      <c r="C10079" s="334" t="s">
        <v>13400</v>
      </c>
      <c r="D10079" s="333" t="s">
        <v>230</v>
      </c>
      <c r="E10079" s="335">
        <v>0</v>
      </c>
      <c r="F10079" s="335">
        <v>0</v>
      </c>
    </row>
    <row r="10080" spans="1:6" ht="20.399999999999999">
      <c r="A10080" s="333" t="s">
        <v>20</v>
      </c>
      <c r="B10080" s="333">
        <v>100340</v>
      </c>
      <c r="C10080" s="334" t="s">
        <v>13401</v>
      </c>
      <c r="D10080" s="333" t="s">
        <v>230</v>
      </c>
      <c r="E10080" s="335">
        <v>0</v>
      </c>
      <c r="F10080" s="335">
        <v>0</v>
      </c>
    </row>
    <row r="10081" spans="1:6" ht="20.399999999999999">
      <c r="A10081" s="333" t="s">
        <v>20</v>
      </c>
      <c r="B10081" s="333">
        <v>105805</v>
      </c>
      <c r="C10081" s="334" t="s">
        <v>13402</v>
      </c>
      <c r="D10081" s="333" t="s">
        <v>230</v>
      </c>
      <c r="E10081" s="335">
        <v>878.68</v>
      </c>
      <c r="F10081" s="335">
        <v>888.02</v>
      </c>
    </row>
    <row r="10082" spans="1:6" ht="20.399999999999999">
      <c r="A10082" s="333" t="s">
        <v>20</v>
      </c>
      <c r="B10082" s="333">
        <v>105806</v>
      </c>
      <c r="C10082" s="334" t="s">
        <v>13403</v>
      </c>
      <c r="D10082" s="333" t="s">
        <v>230</v>
      </c>
      <c r="E10082" s="335">
        <v>560.51</v>
      </c>
      <c r="F10082" s="335">
        <v>567.55999999999995</v>
      </c>
    </row>
    <row r="10083" spans="1:6" ht="20.399999999999999">
      <c r="A10083" s="333" t="s">
        <v>20</v>
      </c>
      <c r="B10083" s="333">
        <v>105807</v>
      </c>
      <c r="C10083" s="334" t="s">
        <v>13404</v>
      </c>
      <c r="D10083" s="333" t="s">
        <v>230</v>
      </c>
      <c r="E10083" s="335">
        <v>704.72</v>
      </c>
      <c r="F10083" s="335">
        <v>712.56</v>
      </c>
    </row>
    <row r="10084" spans="1:6" ht="20.399999999999999">
      <c r="A10084" s="333" t="s">
        <v>20</v>
      </c>
      <c r="B10084" s="333">
        <v>105808</v>
      </c>
      <c r="C10084" s="334" t="s">
        <v>13405</v>
      </c>
      <c r="D10084" s="333" t="s">
        <v>230</v>
      </c>
      <c r="E10084" s="335">
        <v>466.09</v>
      </c>
      <c r="F10084" s="335">
        <v>472.22</v>
      </c>
    </row>
    <row r="10085" spans="1:6" ht="20.399999999999999">
      <c r="A10085" s="333" t="s">
        <v>20</v>
      </c>
      <c r="B10085" s="333">
        <v>100341</v>
      </c>
      <c r="C10085" s="334" t="s">
        <v>13406</v>
      </c>
      <c r="D10085" s="333" t="s">
        <v>230</v>
      </c>
      <c r="E10085" s="335">
        <v>46.78</v>
      </c>
      <c r="F10085" s="335">
        <v>48.55</v>
      </c>
    </row>
    <row r="10086" spans="1:6" ht="20.399999999999999">
      <c r="A10086" s="333" t="s">
        <v>20</v>
      </c>
      <c r="B10086" s="333">
        <v>100351</v>
      </c>
      <c r="C10086" s="334" t="s">
        <v>13407</v>
      </c>
      <c r="D10086" s="333" t="s">
        <v>230</v>
      </c>
      <c r="E10086" s="335">
        <v>0</v>
      </c>
      <c r="F10086" s="335">
        <v>0</v>
      </c>
    </row>
    <row r="10087" spans="1:6" ht="20.399999999999999">
      <c r="A10087" s="333" t="s">
        <v>20</v>
      </c>
      <c r="B10087" s="333">
        <v>100353</v>
      </c>
      <c r="C10087" s="334" t="s">
        <v>13408</v>
      </c>
      <c r="D10087" s="333" t="s">
        <v>230</v>
      </c>
      <c r="E10087" s="335">
        <v>0</v>
      </c>
      <c r="F10087" s="335">
        <v>0</v>
      </c>
    </row>
    <row r="10088" spans="1:6" ht="20.399999999999999">
      <c r="A10088" s="333" t="s">
        <v>20</v>
      </c>
      <c r="B10088" s="333">
        <v>100350</v>
      </c>
      <c r="C10088" s="334" t="s">
        <v>13409</v>
      </c>
      <c r="D10088" s="333" t="s">
        <v>230</v>
      </c>
      <c r="E10088" s="335">
        <v>0</v>
      </c>
      <c r="F10088" s="335">
        <v>0</v>
      </c>
    </row>
    <row r="10089" spans="1:6" ht="20.399999999999999">
      <c r="A10089" s="333" t="s">
        <v>20</v>
      </c>
      <c r="B10089" s="333">
        <v>105043</v>
      </c>
      <c r="C10089" s="334" t="s">
        <v>13410</v>
      </c>
      <c r="D10089" s="333" t="s">
        <v>69</v>
      </c>
      <c r="E10089" s="335">
        <v>0</v>
      </c>
      <c r="F10089" s="335">
        <v>0</v>
      </c>
    </row>
    <row r="10090" spans="1:6" ht="20.399999999999999">
      <c r="A10090" s="333" t="s">
        <v>20</v>
      </c>
      <c r="B10090" s="333">
        <v>105047</v>
      </c>
      <c r="C10090" s="334" t="s">
        <v>13411</v>
      </c>
      <c r="D10090" s="333" t="s">
        <v>69</v>
      </c>
      <c r="E10090" s="335">
        <v>0</v>
      </c>
      <c r="F10090" s="335">
        <v>0</v>
      </c>
    </row>
    <row r="10091" spans="1:6" ht="20.399999999999999">
      <c r="A10091" s="333" t="s">
        <v>20</v>
      </c>
      <c r="B10091" s="333">
        <v>105044</v>
      </c>
      <c r="C10091" s="334" t="s">
        <v>13412</v>
      </c>
      <c r="D10091" s="333" t="s">
        <v>69</v>
      </c>
      <c r="E10091" s="335">
        <v>0</v>
      </c>
      <c r="F10091" s="335">
        <v>0</v>
      </c>
    </row>
    <row r="10092" spans="1:6" ht="20.399999999999999">
      <c r="A10092" s="333" t="s">
        <v>20</v>
      </c>
      <c r="B10092" s="333">
        <v>105094</v>
      </c>
      <c r="C10092" s="334" t="s">
        <v>13413</v>
      </c>
      <c r="D10092" s="333" t="s">
        <v>69</v>
      </c>
      <c r="E10092" s="335">
        <v>0</v>
      </c>
      <c r="F10092" s="335">
        <v>0</v>
      </c>
    </row>
    <row r="10093" spans="1:6" ht="20.399999999999999">
      <c r="A10093" s="333" t="s">
        <v>20</v>
      </c>
      <c r="B10093" s="333">
        <v>105096</v>
      </c>
      <c r="C10093" s="334" t="s">
        <v>13414</v>
      </c>
      <c r="D10093" s="333" t="s">
        <v>69</v>
      </c>
      <c r="E10093" s="335">
        <v>0</v>
      </c>
      <c r="F10093" s="335">
        <v>0</v>
      </c>
    </row>
    <row r="10094" spans="1:6" ht="20.399999999999999">
      <c r="A10094" s="333" t="s">
        <v>20</v>
      </c>
      <c r="B10094" s="333">
        <v>105048</v>
      </c>
      <c r="C10094" s="334" t="s">
        <v>13415</v>
      </c>
      <c r="D10094" s="333" t="s">
        <v>69</v>
      </c>
      <c r="E10094" s="335">
        <v>0</v>
      </c>
      <c r="F10094" s="335">
        <v>0</v>
      </c>
    </row>
    <row r="10095" spans="1:6" ht="20.399999999999999">
      <c r="A10095" s="333" t="s">
        <v>20</v>
      </c>
      <c r="B10095" s="333">
        <v>105097</v>
      </c>
      <c r="C10095" s="334" t="s">
        <v>13416</v>
      </c>
      <c r="D10095" s="333" t="s">
        <v>69</v>
      </c>
      <c r="E10095" s="335">
        <v>0</v>
      </c>
      <c r="F10095" s="335">
        <v>0</v>
      </c>
    </row>
    <row r="10096" spans="1:6" ht="20.399999999999999">
      <c r="A10096" s="333" t="s">
        <v>20</v>
      </c>
      <c r="B10096" s="333">
        <v>105049</v>
      </c>
      <c r="C10096" s="334" t="s">
        <v>13417</v>
      </c>
      <c r="D10096" s="333" t="s">
        <v>69</v>
      </c>
      <c r="E10096" s="335">
        <v>0</v>
      </c>
      <c r="F10096" s="335">
        <v>0</v>
      </c>
    </row>
    <row r="10097" spans="1:6" ht="20.399999999999999">
      <c r="A10097" s="333" t="s">
        <v>20</v>
      </c>
      <c r="B10097" s="333">
        <v>105051</v>
      </c>
      <c r="C10097" s="334" t="s">
        <v>13418</v>
      </c>
      <c r="D10097" s="333" t="s">
        <v>69</v>
      </c>
      <c r="E10097" s="335">
        <v>0</v>
      </c>
      <c r="F10097" s="335">
        <v>0</v>
      </c>
    </row>
    <row r="10098" spans="1:6" ht="20.399999999999999">
      <c r="A10098" s="333" t="s">
        <v>20</v>
      </c>
      <c r="B10098" s="333">
        <v>105054</v>
      </c>
      <c r="C10098" s="334" t="s">
        <v>13419</v>
      </c>
      <c r="D10098" s="333" t="s">
        <v>69</v>
      </c>
      <c r="E10098" s="335">
        <v>0</v>
      </c>
      <c r="F10098" s="335">
        <v>0</v>
      </c>
    </row>
    <row r="10099" spans="1:6" ht="20.399999999999999">
      <c r="A10099" s="333" t="s">
        <v>20</v>
      </c>
      <c r="B10099" s="333">
        <v>105052</v>
      </c>
      <c r="C10099" s="334" t="s">
        <v>13420</v>
      </c>
      <c r="D10099" s="333" t="s">
        <v>69</v>
      </c>
      <c r="E10099" s="335">
        <v>0</v>
      </c>
      <c r="F10099" s="335">
        <v>0</v>
      </c>
    </row>
    <row r="10100" spans="1:6" ht="20.399999999999999">
      <c r="A10100" s="333" t="s">
        <v>20</v>
      </c>
      <c r="B10100" s="333">
        <v>105055</v>
      </c>
      <c r="C10100" s="334" t="s">
        <v>13421</v>
      </c>
      <c r="D10100" s="333" t="s">
        <v>69</v>
      </c>
      <c r="E10100" s="335">
        <v>0</v>
      </c>
      <c r="F10100" s="335">
        <v>0</v>
      </c>
    </row>
    <row r="10101" spans="1:6" ht="20.399999999999999">
      <c r="A10101" s="333" t="s">
        <v>20</v>
      </c>
      <c r="B10101" s="333">
        <v>105065</v>
      </c>
      <c r="C10101" s="334" t="s">
        <v>13422</v>
      </c>
      <c r="D10101" s="333" t="s">
        <v>69</v>
      </c>
      <c r="E10101" s="335">
        <v>0</v>
      </c>
      <c r="F10101" s="335">
        <v>0</v>
      </c>
    </row>
    <row r="10102" spans="1:6" ht="20.399999999999999">
      <c r="A10102" s="333" t="s">
        <v>20</v>
      </c>
      <c r="B10102" s="333">
        <v>105059</v>
      </c>
      <c r="C10102" s="334" t="s">
        <v>13423</v>
      </c>
      <c r="D10102" s="333" t="s">
        <v>69</v>
      </c>
      <c r="E10102" s="335">
        <v>0</v>
      </c>
      <c r="F10102" s="335">
        <v>0</v>
      </c>
    </row>
    <row r="10103" spans="1:6" ht="20.399999999999999">
      <c r="A10103" s="333" t="s">
        <v>20</v>
      </c>
      <c r="B10103" s="333">
        <v>105057</v>
      </c>
      <c r="C10103" s="334" t="s">
        <v>13424</v>
      </c>
      <c r="D10103" s="333" t="s">
        <v>69</v>
      </c>
      <c r="E10103" s="335">
        <v>0</v>
      </c>
      <c r="F10103" s="335">
        <v>0</v>
      </c>
    </row>
    <row r="10104" spans="1:6" ht="20.399999999999999">
      <c r="A10104" s="333" t="s">
        <v>20</v>
      </c>
      <c r="B10104" s="333">
        <v>105060</v>
      </c>
      <c r="C10104" s="334" t="s">
        <v>13425</v>
      </c>
      <c r="D10104" s="333" t="s">
        <v>69</v>
      </c>
      <c r="E10104" s="335">
        <v>0</v>
      </c>
      <c r="F10104" s="335">
        <v>0</v>
      </c>
    </row>
    <row r="10105" spans="1:6" ht="20.399999999999999">
      <c r="A10105" s="333" t="s">
        <v>20</v>
      </c>
      <c r="B10105" s="333">
        <v>105042</v>
      </c>
      <c r="C10105" s="334" t="s">
        <v>13426</v>
      </c>
      <c r="D10105" s="333" t="s">
        <v>69</v>
      </c>
      <c r="E10105" s="335">
        <v>71.569999999999993</v>
      </c>
      <c r="F10105" s="335">
        <v>73.430000000000007</v>
      </c>
    </row>
    <row r="10106" spans="1:6" ht="20.399999999999999">
      <c r="A10106" s="333" t="s">
        <v>20</v>
      </c>
      <c r="B10106" s="333">
        <v>105046</v>
      </c>
      <c r="C10106" s="334" t="s">
        <v>13427</v>
      </c>
      <c r="D10106" s="333" t="s">
        <v>69</v>
      </c>
      <c r="E10106" s="335">
        <v>61.47</v>
      </c>
      <c r="F10106" s="335">
        <v>62.63</v>
      </c>
    </row>
    <row r="10107" spans="1:6" ht="20.399999999999999">
      <c r="A10107" s="333" t="s">
        <v>20</v>
      </c>
      <c r="B10107" s="333">
        <v>105095</v>
      </c>
      <c r="C10107" s="334" t="s">
        <v>13428</v>
      </c>
      <c r="D10107" s="333" t="s">
        <v>69</v>
      </c>
      <c r="E10107" s="335">
        <v>109.67</v>
      </c>
      <c r="F10107" s="335">
        <v>111.54</v>
      </c>
    </row>
    <row r="10108" spans="1:6" ht="20.399999999999999">
      <c r="A10108" s="333" t="s">
        <v>20</v>
      </c>
      <c r="B10108" s="333">
        <v>105098</v>
      </c>
      <c r="C10108" s="334" t="s">
        <v>13429</v>
      </c>
      <c r="D10108" s="333" t="s">
        <v>69</v>
      </c>
      <c r="E10108" s="335">
        <v>99.6</v>
      </c>
      <c r="F10108" s="335">
        <v>100.76</v>
      </c>
    </row>
    <row r="10109" spans="1:6" ht="20.399999999999999">
      <c r="A10109" s="333" t="s">
        <v>20</v>
      </c>
      <c r="B10109" s="333">
        <v>105050</v>
      </c>
      <c r="C10109" s="334" t="s">
        <v>13430</v>
      </c>
      <c r="D10109" s="333" t="s">
        <v>69</v>
      </c>
      <c r="E10109" s="335">
        <v>234.35</v>
      </c>
      <c r="F10109" s="335">
        <v>236.24</v>
      </c>
    </row>
    <row r="10110" spans="1:6" ht="20.399999999999999">
      <c r="A10110" s="333" t="s">
        <v>20</v>
      </c>
      <c r="B10110" s="333">
        <v>105053</v>
      </c>
      <c r="C10110" s="334" t="s">
        <v>13431</v>
      </c>
      <c r="D10110" s="333" t="s">
        <v>69</v>
      </c>
      <c r="E10110" s="335">
        <v>224.4</v>
      </c>
      <c r="F10110" s="335">
        <v>225.59</v>
      </c>
    </row>
    <row r="10111" spans="1:6" ht="20.399999999999999">
      <c r="A10111" s="333" t="s">
        <v>20</v>
      </c>
      <c r="B10111" s="333">
        <v>105056</v>
      </c>
      <c r="C10111" s="334" t="s">
        <v>13432</v>
      </c>
      <c r="D10111" s="333" t="s">
        <v>69</v>
      </c>
      <c r="E10111" s="335">
        <v>326.02</v>
      </c>
      <c r="F10111" s="335">
        <v>327.93</v>
      </c>
    </row>
    <row r="10112" spans="1:6" ht="20.399999999999999">
      <c r="A10112" s="333" t="s">
        <v>20</v>
      </c>
      <c r="B10112" s="333">
        <v>105058</v>
      </c>
      <c r="C10112" s="334" t="s">
        <v>13433</v>
      </c>
      <c r="D10112" s="333" t="s">
        <v>69</v>
      </c>
      <c r="E10112" s="335">
        <v>316.76</v>
      </c>
      <c r="F10112" s="335">
        <v>318.04000000000002</v>
      </c>
    </row>
    <row r="10113" spans="1:6" ht="30.6">
      <c r="A10113" s="333" t="s">
        <v>20</v>
      </c>
      <c r="B10113" s="333">
        <v>105062</v>
      </c>
      <c r="C10113" s="334" t="s">
        <v>13434</v>
      </c>
      <c r="D10113" s="333" t="s">
        <v>69</v>
      </c>
      <c r="E10113" s="335">
        <v>0</v>
      </c>
      <c r="F10113" s="335">
        <v>0</v>
      </c>
    </row>
    <row r="10114" spans="1:6" ht="30.6">
      <c r="A10114" s="333" t="s">
        <v>20</v>
      </c>
      <c r="B10114" s="333">
        <v>105066</v>
      </c>
      <c r="C10114" s="334" t="s">
        <v>13435</v>
      </c>
      <c r="D10114" s="333" t="s">
        <v>69</v>
      </c>
      <c r="E10114" s="335">
        <v>0</v>
      </c>
      <c r="F10114" s="335">
        <v>0</v>
      </c>
    </row>
    <row r="10115" spans="1:6" ht="30.6">
      <c r="A10115" s="333" t="s">
        <v>20</v>
      </c>
      <c r="B10115" s="333">
        <v>105063</v>
      </c>
      <c r="C10115" s="334" t="s">
        <v>13436</v>
      </c>
      <c r="D10115" s="333" t="s">
        <v>69</v>
      </c>
      <c r="E10115" s="335">
        <v>0</v>
      </c>
      <c r="F10115" s="335">
        <v>0</v>
      </c>
    </row>
    <row r="10116" spans="1:6" ht="30.6">
      <c r="A10116" s="333" t="s">
        <v>20</v>
      </c>
      <c r="B10116" s="333">
        <v>105067</v>
      </c>
      <c r="C10116" s="334" t="s">
        <v>13437</v>
      </c>
      <c r="D10116" s="333" t="s">
        <v>69</v>
      </c>
      <c r="E10116" s="335">
        <v>0</v>
      </c>
      <c r="F10116" s="335">
        <v>0</v>
      </c>
    </row>
    <row r="10117" spans="1:6" ht="30.6">
      <c r="A10117" s="333" t="s">
        <v>20</v>
      </c>
      <c r="B10117" s="333">
        <v>105069</v>
      </c>
      <c r="C10117" s="334" t="s">
        <v>13438</v>
      </c>
      <c r="D10117" s="333" t="s">
        <v>69</v>
      </c>
      <c r="E10117" s="335">
        <v>0</v>
      </c>
      <c r="F10117" s="335">
        <v>0</v>
      </c>
    </row>
    <row r="10118" spans="1:6" ht="30.6">
      <c r="A10118" s="333" t="s">
        <v>20</v>
      </c>
      <c r="B10118" s="333">
        <v>105072</v>
      </c>
      <c r="C10118" s="334" t="s">
        <v>13439</v>
      </c>
      <c r="D10118" s="333" t="s">
        <v>69</v>
      </c>
      <c r="E10118" s="335">
        <v>0</v>
      </c>
      <c r="F10118" s="335">
        <v>0</v>
      </c>
    </row>
    <row r="10119" spans="1:6" ht="30.6">
      <c r="A10119" s="333" t="s">
        <v>20</v>
      </c>
      <c r="B10119" s="333">
        <v>105070</v>
      </c>
      <c r="C10119" s="334" t="s">
        <v>13440</v>
      </c>
      <c r="D10119" s="333" t="s">
        <v>69</v>
      </c>
      <c r="E10119" s="335">
        <v>0</v>
      </c>
      <c r="F10119" s="335">
        <v>0</v>
      </c>
    </row>
    <row r="10120" spans="1:6" ht="30.6">
      <c r="A10120" s="333" t="s">
        <v>20</v>
      </c>
      <c r="B10120" s="333">
        <v>105073</v>
      </c>
      <c r="C10120" s="334" t="s">
        <v>13441</v>
      </c>
      <c r="D10120" s="333" t="s">
        <v>69</v>
      </c>
      <c r="E10120" s="335">
        <v>0</v>
      </c>
      <c r="F10120" s="335">
        <v>0</v>
      </c>
    </row>
    <row r="10121" spans="1:6" ht="30.6">
      <c r="A10121" s="333" t="s">
        <v>20</v>
      </c>
      <c r="B10121" s="333">
        <v>105075</v>
      </c>
      <c r="C10121" s="334" t="s">
        <v>13442</v>
      </c>
      <c r="D10121" s="333" t="s">
        <v>69</v>
      </c>
      <c r="E10121" s="335">
        <v>0</v>
      </c>
      <c r="F10121" s="335">
        <v>0</v>
      </c>
    </row>
    <row r="10122" spans="1:6" ht="30.6">
      <c r="A10122" s="333" t="s">
        <v>20</v>
      </c>
      <c r="B10122" s="333">
        <v>105078</v>
      </c>
      <c r="C10122" s="334" t="s">
        <v>13443</v>
      </c>
      <c r="D10122" s="333" t="s">
        <v>69</v>
      </c>
      <c r="E10122" s="335">
        <v>0</v>
      </c>
      <c r="F10122" s="335">
        <v>0</v>
      </c>
    </row>
    <row r="10123" spans="1:6" ht="30.6">
      <c r="A10123" s="333" t="s">
        <v>20</v>
      </c>
      <c r="B10123" s="333">
        <v>105076</v>
      </c>
      <c r="C10123" s="334" t="s">
        <v>13444</v>
      </c>
      <c r="D10123" s="333" t="s">
        <v>69</v>
      </c>
      <c r="E10123" s="335">
        <v>0</v>
      </c>
      <c r="F10123" s="335">
        <v>0</v>
      </c>
    </row>
    <row r="10124" spans="1:6" ht="30.6">
      <c r="A10124" s="333" t="s">
        <v>20</v>
      </c>
      <c r="B10124" s="333">
        <v>105079</v>
      </c>
      <c r="C10124" s="334" t="s">
        <v>13445</v>
      </c>
      <c r="D10124" s="333" t="s">
        <v>69</v>
      </c>
      <c r="E10124" s="335">
        <v>0</v>
      </c>
      <c r="F10124" s="335">
        <v>0</v>
      </c>
    </row>
    <row r="10125" spans="1:6" ht="30.6">
      <c r="A10125" s="333" t="s">
        <v>20</v>
      </c>
      <c r="B10125" s="333">
        <v>105061</v>
      </c>
      <c r="C10125" s="334" t="s">
        <v>13446</v>
      </c>
      <c r="D10125" s="333" t="s">
        <v>69</v>
      </c>
      <c r="E10125" s="335">
        <v>81.44</v>
      </c>
      <c r="F10125" s="335">
        <v>83.75</v>
      </c>
    </row>
    <row r="10126" spans="1:6" ht="30.6">
      <c r="A10126" s="333" t="s">
        <v>20</v>
      </c>
      <c r="B10126" s="333">
        <v>105064</v>
      </c>
      <c r="C10126" s="334" t="s">
        <v>13447</v>
      </c>
      <c r="D10126" s="333" t="s">
        <v>69</v>
      </c>
      <c r="E10126" s="335">
        <v>68.52</v>
      </c>
      <c r="F10126" s="335">
        <v>69.900000000000006</v>
      </c>
    </row>
    <row r="10127" spans="1:6" ht="30.6">
      <c r="A10127" s="333" t="s">
        <v>20</v>
      </c>
      <c r="B10127" s="333">
        <v>105068</v>
      </c>
      <c r="C10127" s="334" t="s">
        <v>13448</v>
      </c>
      <c r="D10127" s="333" t="s">
        <v>69</v>
      </c>
      <c r="E10127" s="335">
        <v>128.16999999999999</v>
      </c>
      <c r="F10127" s="335">
        <v>130.49</v>
      </c>
    </row>
    <row r="10128" spans="1:6" ht="30.6">
      <c r="A10128" s="333" t="s">
        <v>20</v>
      </c>
      <c r="B10128" s="333">
        <v>105071</v>
      </c>
      <c r="C10128" s="334" t="s">
        <v>13449</v>
      </c>
      <c r="D10128" s="333" t="s">
        <v>69</v>
      </c>
      <c r="E10128" s="335">
        <v>115.27</v>
      </c>
      <c r="F10128" s="335">
        <v>116.65</v>
      </c>
    </row>
    <row r="10129" spans="1:6" ht="30.6">
      <c r="A10129" s="333" t="s">
        <v>20</v>
      </c>
      <c r="B10129" s="333">
        <v>105074</v>
      </c>
      <c r="C10129" s="334" t="s">
        <v>13450</v>
      </c>
      <c r="D10129" s="333" t="s">
        <v>69</v>
      </c>
      <c r="E10129" s="335">
        <v>193.6</v>
      </c>
      <c r="F10129" s="335">
        <v>195.93</v>
      </c>
    </row>
    <row r="10130" spans="1:6" ht="30.6">
      <c r="A10130" s="333" t="s">
        <v>20</v>
      </c>
      <c r="B10130" s="333">
        <v>105077</v>
      </c>
      <c r="C10130" s="334" t="s">
        <v>13451</v>
      </c>
      <c r="D10130" s="333" t="s">
        <v>69</v>
      </c>
      <c r="E10130" s="335">
        <v>180.77</v>
      </c>
      <c r="F10130" s="335">
        <v>182.17</v>
      </c>
    </row>
    <row r="10131" spans="1:6">
      <c r="A10131" s="333" t="s">
        <v>20</v>
      </c>
      <c r="B10131" s="333">
        <v>105090</v>
      </c>
      <c r="C10131" s="334" t="s">
        <v>13452</v>
      </c>
      <c r="D10131" s="333" t="s">
        <v>230</v>
      </c>
      <c r="E10131" s="335">
        <v>336.23</v>
      </c>
      <c r="F10131" s="335">
        <v>338.46</v>
      </c>
    </row>
    <row r="10132" spans="1:6" ht="20.399999999999999">
      <c r="A10132" s="333" t="s">
        <v>20</v>
      </c>
      <c r="B10132" s="333">
        <v>105099</v>
      </c>
      <c r="C10132" s="334" t="s">
        <v>13453</v>
      </c>
      <c r="D10132" s="333" t="s">
        <v>69</v>
      </c>
      <c r="E10132" s="335">
        <v>83.97</v>
      </c>
      <c r="F10132" s="335">
        <v>86.53</v>
      </c>
    </row>
    <row r="10133" spans="1:6" ht="20.399999999999999">
      <c r="A10133" s="333" t="s">
        <v>20</v>
      </c>
      <c r="B10133" s="333">
        <v>105100</v>
      </c>
      <c r="C10133" s="334" t="s">
        <v>13454</v>
      </c>
      <c r="D10133" s="333" t="s">
        <v>69</v>
      </c>
      <c r="E10133" s="335">
        <v>124.81</v>
      </c>
      <c r="F10133" s="335">
        <v>127.59</v>
      </c>
    </row>
    <row r="10134" spans="1:6" ht="20.399999999999999">
      <c r="A10134" s="333" t="s">
        <v>20</v>
      </c>
      <c r="B10134" s="333">
        <v>105101</v>
      </c>
      <c r="C10134" s="334" t="s">
        <v>13455</v>
      </c>
      <c r="D10134" s="333" t="s">
        <v>69</v>
      </c>
      <c r="E10134" s="335">
        <v>255.2</v>
      </c>
      <c r="F10134" s="335">
        <v>258.47000000000003</v>
      </c>
    </row>
    <row r="10135" spans="1:6" ht="20.399999999999999">
      <c r="A10135" s="333" t="s">
        <v>20</v>
      </c>
      <c r="B10135" s="333">
        <v>105102</v>
      </c>
      <c r="C10135" s="334" t="s">
        <v>13456</v>
      </c>
      <c r="D10135" s="333" t="s">
        <v>69</v>
      </c>
      <c r="E10135" s="335">
        <v>354.3</v>
      </c>
      <c r="F10135" s="335">
        <v>358.19</v>
      </c>
    </row>
    <row r="10136" spans="1:6" ht="20.399999999999999">
      <c r="A10136" s="333" t="s">
        <v>20</v>
      </c>
      <c r="B10136" s="333">
        <v>105080</v>
      </c>
      <c r="C10136" s="334" t="s">
        <v>13457</v>
      </c>
      <c r="D10136" s="333" t="s">
        <v>69</v>
      </c>
      <c r="E10136" s="335">
        <v>54.62</v>
      </c>
      <c r="F10136" s="335">
        <v>56.12</v>
      </c>
    </row>
    <row r="10137" spans="1:6" ht="20.399999999999999">
      <c r="A10137" s="333" t="s">
        <v>20</v>
      </c>
      <c r="B10137" s="333">
        <v>105081</v>
      </c>
      <c r="C10137" s="334" t="s">
        <v>13458</v>
      </c>
      <c r="D10137" s="333" t="s">
        <v>69</v>
      </c>
      <c r="E10137" s="335">
        <v>62.19</v>
      </c>
      <c r="F10137" s="335">
        <v>63.76</v>
      </c>
    </row>
    <row r="10138" spans="1:6" ht="20.399999999999999">
      <c r="A10138" s="333" t="s">
        <v>20</v>
      </c>
      <c r="B10138" s="333">
        <v>105091</v>
      </c>
      <c r="C10138" s="334" t="s">
        <v>13459</v>
      </c>
      <c r="D10138" s="333" t="s">
        <v>69</v>
      </c>
      <c r="E10138" s="335">
        <v>103.25</v>
      </c>
      <c r="F10138" s="335">
        <v>104.99</v>
      </c>
    </row>
    <row r="10139" spans="1:6" ht="20.399999999999999">
      <c r="A10139" s="333" t="s">
        <v>20</v>
      </c>
      <c r="B10139" s="333">
        <v>105089</v>
      </c>
      <c r="C10139" s="334" t="s">
        <v>13460</v>
      </c>
      <c r="D10139" s="333" t="s">
        <v>69</v>
      </c>
      <c r="E10139" s="335">
        <v>128.58000000000001</v>
      </c>
      <c r="F10139" s="335">
        <v>130.47999999999999</v>
      </c>
    </row>
    <row r="10140" spans="1:6" ht="20.399999999999999">
      <c r="A10140" s="333" t="s">
        <v>20</v>
      </c>
      <c r="B10140" s="333">
        <v>105082</v>
      </c>
      <c r="C10140" s="334" t="s">
        <v>13461</v>
      </c>
      <c r="D10140" s="333" t="s">
        <v>69</v>
      </c>
      <c r="E10140" s="335">
        <v>56.62</v>
      </c>
      <c r="F10140" s="335">
        <v>58.12</v>
      </c>
    </row>
    <row r="10141" spans="1:6" ht="20.399999999999999">
      <c r="A10141" s="333" t="s">
        <v>20</v>
      </c>
      <c r="B10141" s="333">
        <v>105083</v>
      </c>
      <c r="C10141" s="334" t="s">
        <v>13462</v>
      </c>
      <c r="D10141" s="333" t="s">
        <v>69</v>
      </c>
      <c r="E10141" s="335">
        <v>63.09</v>
      </c>
      <c r="F10141" s="335">
        <v>64.66</v>
      </c>
    </row>
    <row r="10142" spans="1:6" ht="20.399999999999999">
      <c r="A10142" s="333" t="s">
        <v>20</v>
      </c>
      <c r="B10142" s="333">
        <v>105084</v>
      </c>
      <c r="C10142" s="334" t="s">
        <v>13463</v>
      </c>
      <c r="D10142" s="333" t="s">
        <v>69</v>
      </c>
      <c r="E10142" s="335">
        <v>76.67</v>
      </c>
      <c r="F10142" s="335">
        <v>78.290000000000006</v>
      </c>
    </row>
    <row r="10143" spans="1:6" ht="20.399999999999999">
      <c r="A10143" s="333" t="s">
        <v>20</v>
      </c>
      <c r="B10143" s="333">
        <v>105086</v>
      </c>
      <c r="C10143" s="334" t="s">
        <v>13464</v>
      </c>
      <c r="D10143" s="333" t="s">
        <v>69</v>
      </c>
      <c r="E10143" s="335">
        <v>72.03</v>
      </c>
      <c r="F10143" s="335">
        <v>73.73</v>
      </c>
    </row>
    <row r="10144" spans="1:6" ht="20.399999999999999">
      <c r="A10144" s="333" t="s">
        <v>20</v>
      </c>
      <c r="B10144" s="333">
        <v>105087</v>
      </c>
      <c r="C10144" s="334" t="s">
        <v>13465</v>
      </c>
      <c r="D10144" s="333" t="s">
        <v>69</v>
      </c>
      <c r="E10144" s="335">
        <v>80.11</v>
      </c>
      <c r="F10144" s="335">
        <v>81.88</v>
      </c>
    </row>
    <row r="10145" spans="1:6" ht="20.399999999999999">
      <c r="A10145" s="333" t="s">
        <v>20</v>
      </c>
      <c r="B10145" s="333">
        <v>105088</v>
      </c>
      <c r="C10145" s="334" t="s">
        <v>13466</v>
      </c>
      <c r="D10145" s="333" t="s">
        <v>69</v>
      </c>
      <c r="E10145" s="335">
        <v>138.59</v>
      </c>
      <c r="F10145" s="335">
        <v>140.49</v>
      </c>
    </row>
    <row r="10146" spans="1:6" ht="20.399999999999999">
      <c r="A10146" s="333" t="s">
        <v>20</v>
      </c>
      <c r="B10146" s="333">
        <v>105092</v>
      </c>
      <c r="C10146" s="334" t="s">
        <v>13467</v>
      </c>
      <c r="D10146" s="333" t="s">
        <v>69</v>
      </c>
      <c r="E10146" s="335">
        <v>111.59</v>
      </c>
      <c r="F10146" s="335">
        <v>113.33</v>
      </c>
    </row>
    <row r="10147" spans="1:6" ht="20.399999999999999">
      <c r="A10147" s="333" t="s">
        <v>20</v>
      </c>
      <c r="B10147" s="333">
        <v>105085</v>
      </c>
      <c r="C10147" s="334" t="s">
        <v>13468</v>
      </c>
      <c r="D10147" s="333" t="s">
        <v>69</v>
      </c>
      <c r="E10147" s="335">
        <v>79.849999999999994</v>
      </c>
      <c r="F10147" s="335">
        <v>81.489999999999995</v>
      </c>
    </row>
    <row r="10148" spans="1:6" ht="20.399999999999999">
      <c r="A10148" s="333" t="s">
        <v>20</v>
      </c>
      <c r="B10148" s="333">
        <v>105093</v>
      </c>
      <c r="C10148" s="334" t="s">
        <v>13469</v>
      </c>
      <c r="D10148" s="333" t="s">
        <v>69</v>
      </c>
      <c r="E10148" s="335">
        <v>113.57</v>
      </c>
      <c r="F10148" s="335">
        <v>115.47</v>
      </c>
    </row>
    <row r="10149" spans="1:6" ht="20.399999999999999">
      <c r="A10149" s="333" t="s">
        <v>20</v>
      </c>
      <c r="B10149" s="333">
        <v>105041</v>
      </c>
      <c r="C10149" s="334" t="s">
        <v>13470</v>
      </c>
      <c r="D10149" s="333" t="s">
        <v>69</v>
      </c>
      <c r="E10149" s="335">
        <v>56.44</v>
      </c>
      <c r="F10149" s="335">
        <v>57.95</v>
      </c>
    </row>
    <row r="10150" spans="1:6" ht="20.399999999999999">
      <c r="A10150" s="333" t="s">
        <v>20</v>
      </c>
      <c r="B10150" s="333">
        <v>105045</v>
      </c>
      <c r="C10150" s="334" t="s">
        <v>13471</v>
      </c>
      <c r="D10150" s="333" t="s">
        <v>69</v>
      </c>
      <c r="E10150" s="335">
        <v>66.09</v>
      </c>
      <c r="F10150" s="335">
        <v>67.7</v>
      </c>
    </row>
    <row r="10151" spans="1:6" ht="30.6">
      <c r="A10151" s="333" t="s">
        <v>20</v>
      </c>
      <c r="B10151" s="333">
        <v>93961</v>
      </c>
      <c r="C10151" s="334" t="s">
        <v>13472</v>
      </c>
      <c r="D10151" s="333" t="s">
        <v>69</v>
      </c>
      <c r="E10151" s="335">
        <v>197.82</v>
      </c>
      <c r="F10151" s="335">
        <v>207.11</v>
      </c>
    </row>
    <row r="10152" spans="1:6" ht="30.6">
      <c r="A10152" s="333" t="s">
        <v>20</v>
      </c>
      <c r="B10152" s="333">
        <v>93971</v>
      </c>
      <c r="C10152" s="334" t="s">
        <v>13473</v>
      </c>
      <c r="D10152" s="333" t="s">
        <v>69</v>
      </c>
      <c r="E10152" s="335">
        <v>167.69</v>
      </c>
      <c r="F10152" s="335">
        <v>175.17</v>
      </c>
    </row>
    <row r="10153" spans="1:6" ht="30.6">
      <c r="A10153" s="333" t="s">
        <v>20</v>
      </c>
      <c r="B10153" s="333">
        <v>93959</v>
      </c>
      <c r="C10153" s="334" t="s">
        <v>13474</v>
      </c>
      <c r="D10153" s="333" t="s">
        <v>69</v>
      </c>
      <c r="E10153" s="335">
        <v>220.05</v>
      </c>
      <c r="F10153" s="335">
        <v>230.55</v>
      </c>
    </row>
    <row r="10154" spans="1:6" ht="30.6">
      <c r="A10154" s="333" t="s">
        <v>20</v>
      </c>
      <c r="B10154" s="333">
        <v>93969</v>
      </c>
      <c r="C10154" s="334" t="s">
        <v>13475</v>
      </c>
      <c r="D10154" s="333" t="s">
        <v>69</v>
      </c>
      <c r="E10154" s="335">
        <v>185.56</v>
      </c>
      <c r="F10154" s="335">
        <v>194.01</v>
      </c>
    </row>
    <row r="10155" spans="1:6" ht="30.6">
      <c r="A10155" s="333" t="s">
        <v>20</v>
      </c>
      <c r="B10155" s="333">
        <v>93957</v>
      </c>
      <c r="C10155" s="334" t="s">
        <v>13476</v>
      </c>
      <c r="D10155" s="333" t="s">
        <v>69</v>
      </c>
      <c r="E10155" s="335">
        <v>272.79000000000002</v>
      </c>
      <c r="F10155" s="335">
        <v>286.19</v>
      </c>
    </row>
    <row r="10156" spans="1:6" ht="30.6">
      <c r="A10156" s="333" t="s">
        <v>20</v>
      </c>
      <c r="B10156" s="333">
        <v>93967</v>
      </c>
      <c r="C10156" s="334" t="s">
        <v>13477</v>
      </c>
      <c r="D10156" s="333" t="s">
        <v>69</v>
      </c>
      <c r="E10156" s="335">
        <v>229.47</v>
      </c>
      <c r="F10156" s="335">
        <v>240.37</v>
      </c>
    </row>
    <row r="10157" spans="1:6" ht="20.399999999999999">
      <c r="A10157" s="333" t="s">
        <v>20</v>
      </c>
      <c r="B10157" s="333">
        <v>104878</v>
      </c>
      <c r="C10157" s="334" t="s">
        <v>13478</v>
      </c>
      <c r="D10157" s="333" t="s">
        <v>3</v>
      </c>
      <c r="E10157" s="335">
        <v>2297.7199999999998</v>
      </c>
      <c r="F10157" s="335">
        <v>2305.9899999999998</v>
      </c>
    </row>
    <row r="10158" spans="1:6" ht="20.399999999999999">
      <c r="A10158" s="333" t="s">
        <v>20</v>
      </c>
      <c r="B10158" s="333">
        <v>104877</v>
      </c>
      <c r="C10158" s="334" t="s">
        <v>13479</v>
      </c>
      <c r="D10158" s="333" t="s">
        <v>3</v>
      </c>
      <c r="E10158" s="335">
        <v>595.32000000000005</v>
      </c>
      <c r="F10158" s="335">
        <v>603.59</v>
      </c>
    </row>
    <row r="10159" spans="1:6" ht="30.6">
      <c r="A10159" s="333" t="s">
        <v>20</v>
      </c>
      <c r="B10159" s="333">
        <v>104841</v>
      </c>
      <c r="C10159" s="334" t="s">
        <v>13480</v>
      </c>
      <c r="D10159" s="333" t="s">
        <v>69</v>
      </c>
      <c r="E10159" s="335">
        <v>89.07</v>
      </c>
      <c r="F10159" s="335">
        <v>91.06</v>
      </c>
    </row>
    <row r="10160" spans="1:6" ht="30.6">
      <c r="A10160" s="333" t="s">
        <v>20</v>
      </c>
      <c r="B10160" s="333">
        <v>104849</v>
      </c>
      <c r="C10160" s="334" t="s">
        <v>13481</v>
      </c>
      <c r="D10160" s="333" t="s">
        <v>69</v>
      </c>
      <c r="E10160" s="335">
        <v>63.18</v>
      </c>
      <c r="F10160" s="335">
        <v>64.599999999999994</v>
      </c>
    </row>
    <row r="10161" spans="1:6" ht="30.6">
      <c r="A10161" s="333" t="s">
        <v>20</v>
      </c>
      <c r="B10161" s="333">
        <v>104887</v>
      </c>
      <c r="C10161" s="334" t="s">
        <v>13482</v>
      </c>
      <c r="D10161" s="333" t="s">
        <v>69</v>
      </c>
      <c r="E10161" s="335">
        <v>49.8</v>
      </c>
      <c r="F10161" s="335">
        <v>50.57</v>
      </c>
    </row>
    <row r="10162" spans="1:6" ht="30.6">
      <c r="A10162" s="333" t="s">
        <v>20</v>
      </c>
      <c r="B10162" s="333">
        <v>104844</v>
      </c>
      <c r="C10162" s="334" t="s">
        <v>13483</v>
      </c>
      <c r="D10162" s="333" t="s">
        <v>69</v>
      </c>
      <c r="E10162" s="335">
        <v>97.78</v>
      </c>
      <c r="F10162" s="335">
        <v>100.03</v>
      </c>
    </row>
    <row r="10163" spans="1:6" ht="30.6">
      <c r="A10163" s="333" t="s">
        <v>20</v>
      </c>
      <c r="B10163" s="333">
        <v>104852</v>
      </c>
      <c r="C10163" s="334" t="s">
        <v>13484</v>
      </c>
      <c r="D10163" s="333" t="s">
        <v>69</v>
      </c>
      <c r="E10163" s="335">
        <v>69.05</v>
      </c>
      <c r="F10163" s="335">
        <v>70.67</v>
      </c>
    </row>
    <row r="10164" spans="1:6" ht="30.6">
      <c r="A10164" s="333" t="s">
        <v>20</v>
      </c>
      <c r="B10164" s="333">
        <v>104846</v>
      </c>
      <c r="C10164" s="334" t="s">
        <v>13485</v>
      </c>
      <c r="D10164" s="333" t="s">
        <v>69</v>
      </c>
      <c r="E10164" s="335">
        <v>110.7</v>
      </c>
      <c r="F10164" s="335">
        <v>113.36</v>
      </c>
    </row>
    <row r="10165" spans="1:6" ht="30.6">
      <c r="A10165" s="333" t="s">
        <v>20</v>
      </c>
      <c r="B10165" s="333">
        <v>104854</v>
      </c>
      <c r="C10165" s="334" t="s">
        <v>13486</v>
      </c>
      <c r="D10165" s="333" t="s">
        <v>69</v>
      </c>
      <c r="E10165" s="335">
        <v>77.8</v>
      </c>
      <c r="F10165" s="335">
        <v>79.739999999999995</v>
      </c>
    </row>
    <row r="10166" spans="1:6" ht="30.6">
      <c r="A10166" s="333" t="s">
        <v>20</v>
      </c>
      <c r="B10166" s="333">
        <v>104890</v>
      </c>
      <c r="C10166" s="334" t="s">
        <v>13487</v>
      </c>
      <c r="D10166" s="333" t="s">
        <v>69</v>
      </c>
      <c r="E10166" s="335">
        <v>56.36</v>
      </c>
      <c r="F10166" s="335">
        <v>57.32</v>
      </c>
    </row>
    <row r="10167" spans="1:6" ht="30.6">
      <c r="A10167" s="333" t="s">
        <v>20</v>
      </c>
      <c r="B10167" s="333">
        <v>104842</v>
      </c>
      <c r="C10167" s="334" t="s">
        <v>13488</v>
      </c>
      <c r="D10167" s="333" t="s">
        <v>69</v>
      </c>
      <c r="E10167" s="335">
        <v>76.87</v>
      </c>
      <c r="F10167" s="335">
        <v>78.489999999999995</v>
      </c>
    </row>
    <row r="10168" spans="1:6" ht="30.6">
      <c r="A10168" s="333" t="s">
        <v>20</v>
      </c>
      <c r="B10168" s="333">
        <v>104850</v>
      </c>
      <c r="C10168" s="334" t="s">
        <v>13489</v>
      </c>
      <c r="D10168" s="333" t="s">
        <v>69</v>
      </c>
      <c r="E10168" s="335">
        <v>56.83</v>
      </c>
      <c r="F10168" s="335">
        <v>58</v>
      </c>
    </row>
    <row r="10169" spans="1:6" ht="30.6">
      <c r="A10169" s="333" t="s">
        <v>20</v>
      </c>
      <c r="B10169" s="333">
        <v>104888</v>
      </c>
      <c r="C10169" s="334" t="s">
        <v>13490</v>
      </c>
      <c r="D10169" s="333" t="s">
        <v>69</v>
      </c>
      <c r="E10169" s="335">
        <v>45.69</v>
      </c>
      <c r="F10169" s="335">
        <v>46.35</v>
      </c>
    </row>
    <row r="10170" spans="1:6" ht="30.6">
      <c r="A10170" s="333" t="s">
        <v>20</v>
      </c>
      <c r="B10170" s="333">
        <v>104879</v>
      </c>
      <c r="C10170" s="334" t="s">
        <v>13491</v>
      </c>
      <c r="D10170" s="333" t="s">
        <v>69</v>
      </c>
      <c r="E10170" s="335">
        <v>84.15</v>
      </c>
      <c r="F10170" s="335">
        <v>85.98</v>
      </c>
    </row>
    <row r="10171" spans="1:6" ht="30.6">
      <c r="A10171" s="333" t="s">
        <v>20</v>
      </c>
      <c r="B10171" s="333">
        <v>104853</v>
      </c>
      <c r="C10171" s="334" t="s">
        <v>13492</v>
      </c>
      <c r="D10171" s="333" t="s">
        <v>69</v>
      </c>
      <c r="E10171" s="335">
        <v>61.76</v>
      </c>
      <c r="F10171" s="335">
        <v>63.1</v>
      </c>
    </row>
    <row r="10172" spans="1:6" ht="30.6">
      <c r="A10172" s="333" t="s">
        <v>20</v>
      </c>
      <c r="B10172" s="333">
        <v>104847</v>
      </c>
      <c r="C10172" s="334" t="s">
        <v>13493</v>
      </c>
      <c r="D10172" s="333" t="s">
        <v>69</v>
      </c>
      <c r="E10172" s="335">
        <v>94.9</v>
      </c>
      <c r="F10172" s="335">
        <v>97.07</v>
      </c>
    </row>
    <row r="10173" spans="1:6" ht="30.6">
      <c r="A10173" s="333" t="s">
        <v>20</v>
      </c>
      <c r="B10173" s="333">
        <v>104855</v>
      </c>
      <c r="C10173" s="334" t="s">
        <v>13494</v>
      </c>
      <c r="D10173" s="333" t="s">
        <v>69</v>
      </c>
      <c r="E10173" s="335">
        <v>69.02</v>
      </c>
      <c r="F10173" s="335">
        <v>70.63</v>
      </c>
    </row>
    <row r="10174" spans="1:6" ht="30.6">
      <c r="A10174" s="333" t="s">
        <v>20</v>
      </c>
      <c r="B10174" s="333">
        <v>104891</v>
      </c>
      <c r="C10174" s="334" t="s">
        <v>13495</v>
      </c>
      <c r="D10174" s="333" t="s">
        <v>69</v>
      </c>
      <c r="E10174" s="335">
        <v>51.2</v>
      </c>
      <c r="F10174" s="335">
        <v>52.03</v>
      </c>
    </row>
    <row r="10175" spans="1:6" ht="30.6">
      <c r="A10175" s="333" t="s">
        <v>20</v>
      </c>
      <c r="B10175" s="333">
        <v>104892</v>
      </c>
      <c r="C10175" s="334" t="s">
        <v>13496</v>
      </c>
      <c r="D10175" s="333" t="s">
        <v>69</v>
      </c>
      <c r="E10175" s="335">
        <v>109.43</v>
      </c>
      <c r="F10175" s="335">
        <v>112.04</v>
      </c>
    </row>
    <row r="10176" spans="1:6" ht="30.6">
      <c r="A10176" s="333" t="s">
        <v>20</v>
      </c>
      <c r="B10176" s="333">
        <v>104848</v>
      </c>
      <c r="C10176" s="334" t="s">
        <v>13497</v>
      </c>
      <c r="D10176" s="333" t="s">
        <v>69</v>
      </c>
      <c r="E10176" s="335">
        <v>72.650000000000006</v>
      </c>
      <c r="F10176" s="335">
        <v>74.42</v>
      </c>
    </row>
    <row r="10177" spans="1:6" ht="30.6">
      <c r="A10177" s="333" t="s">
        <v>20</v>
      </c>
      <c r="B10177" s="333">
        <v>104886</v>
      </c>
      <c r="C10177" s="334" t="s">
        <v>13498</v>
      </c>
      <c r="D10177" s="333" t="s">
        <v>69</v>
      </c>
      <c r="E10177" s="335">
        <v>55.89</v>
      </c>
      <c r="F10177" s="335">
        <v>56.86</v>
      </c>
    </row>
    <row r="10178" spans="1:6" ht="30.6">
      <c r="A10178" s="333" t="s">
        <v>20</v>
      </c>
      <c r="B10178" s="333">
        <v>104843</v>
      </c>
      <c r="C10178" s="334" t="s">
        <v>13499</v>
      </c>
      <c r="D10178" s="333" t="s">
        <v>69</v>
      </c>
      <c r="E10178" s="335">
        <v>120.3</v>
      </c>
      <c r="F10178" s="335">
        <v>123.23</v>
      </c>
    </row>
    <row r="10179" spans="1:6" ht="30.6">
      <c r="A10179" s="333" t="s">
        <v>20</v>
      </c>
      <c r="B10179" s="333">
        <v>104851</v>
      </c>
      <c r="C10179" s="334" t="s">
        <v>13500</v>
      </c>
      <c r="D10179" s="333" t="s">
        <v>69</v>
      </c>
      <c r="E10179" s="335">
        <v>80</v>
      </c>
      <c r="F10179" s="335">
        <v>82.04</v>
      </c>
    </row>
    <row r="10180" spans="1:6" ht="30.6">
      <c r="A10180" s="333" t="s">
        <v>20</v>
      </c>
      <c r="B10180" s="333">
        <v>104845</v>
      </c>
      <c r="C10180" s="334" t="s">
        <v>13501</v>
      </c>
      <c r="D10180" s="333" t="s">
        <v>69</v>
      </c>
      <c r="E10180" s="335">
        <v>136.38</v>
      </c>
      <c r="F10180" s="335">
        <v>139.82</v>
      </c>
    </row>
    <row r="10181" spans="1:6" ht="30.6">
      <c r="A10181" s="333" t="s">
        <v>20</v>
      </c>
      <c r="B10181" s="333">
        <v>104880</v>
      </c>
      <c r="C10181" s="334" t="s">
        <v>13502</v>
      </c>
      <c r="D10181" s="333" t="s">
        <v>69</v>
      </c>
      <c r="E10181" s="335">
        <v>90.86</v>
      </c>
      <c r="F10181" s="335">
        <v>93.29</v>
      </c>
    </row>
    <row r="10182" spans="1:6" ht="30.6">
      <c r="A10182" s="333" t="s">
        <v>20</v>
      </c>
      <c r="B10182" s="333">
        <v>104889</v>
      </c>
      <c r="C10182" s="334" t="s">
        <v>13503</v>
      </c>
      <c r="D10182" s="333" t="s">
        <v>69</v>
      </c>
      <c r="E10182" s="335">
        <v>63.99</v>
      </c>
      <c r="F10182" s="335">
        <v>65.209999999999994</v>
      </c>
    </row>
    <row r="10183" spans="1:6" ht="20.399999999999999">
      <c r="A10183" s="333" t="s">
        <v>20</v>
      </c>
      <c r="B10183" s="333">
        <v>95108</v>
      </c>
      <c r="C10183" s="334" t="s">
        <v>13504</v>
      </c>
      <c r="D10183" s="333" t="s">
        <v>3</v>
      </c>
      <c r="E10183" s="335">
        <v>38.32</v>
      </c>
      <c r="F10183" s="335">
        <v>40.549999999999997</v>
      </c>
    </row>
    <row r="10184" spans="1:6" ht="30.6">
      <c r="A10184" s="333" t="s">
        <v>20</v>
      </c>
      <c r="B10184" s="333">
        <v>104857</v>
      </c>
      <c r="C10184" s="334" t="s">
        <v>13505</v>
      </c>
      <c r="D10184" s="333" t="s">
        <v>69</v>
      </c>
      <c r="E10184" s="335">
        <v>0</v>
      </c>
      <c r="F10184" s="335">
        <v>0</v>
      </c>
    </row>
    <row r="10185" spans="1:6" ht="30.6">
      <c r="A10185" s="333" t="s">
        <v>20</v>
      </c>
      <c r="B10185" s="333">
        <v>104859</v>
      </c>
      <c r="C10185" s="334" t="s">
        <v>13506</v>
      </c>
      <c r="D10185" s="333" t="s">
        <v>69</v>
      </c>
      <c r="E10185" s="335">
        <v>0</v>
      </c>
      <c r="F10185" s="335">
        <v>0</v>
      </c>
    </row>
    <row r="10186" spans="1:6" ht="30.6">
      <c r="A10186" s="333" t="s">
        <v>20</v>
      </c>
      <c r="B10186" s="333">
        <v>104861</v>
      </c>
      <c r="C10186" s="334" t="s">
        <v>13507</v>
      </c>
      <c r="D10186" s="333" t="s">
        <v>69</v>
      </c>
      <c r="E10186" s="335">
        <v>0</v>
      </c>
      <c r="F10186" s="335">
        <v>0</v>
      </c>
    </row>
    <row r="10187" spans="1:6" ht="30.6">
      <c r="A10187" s="333" t="s">
        <v>20</v>
      </c>
      <c r="B10187" s="333">
        <v>104856</v>
      </c>
      <c r="C10187" s="334" t="s">
        <v>13508</v>
      </c>
      <c r="D10187" s="333" t="s">
        <v>69</v>
      </c>
      <c r="E10187" s="335">
        <v>0</v>
      </c>
      <c r="F10187" s="335">
        <v>0</v>
      </c>
    </row>
    <row r="10188" spans="1:6" ht="30.6">
      <c r="A10188" s="333" t="s">
        <v>20</v>
      </c>
      <c r="B10188" s="333">
        <v>104858</v>
      </c>
      <c r="C10188" s="334" t="s">
        <v>13509</v>
      </c>
      <c r="D10188" s="333" t="s">
        <v>69</v>
      </c>
      <c r="E10188" s="335">
        <v>0</v>
      </c>
      <c r="F10188" s="335">
        <v>0</v>
      </c>
    </row>
    <row r="10189" spans="1:6" ht="30.6">
      <c r="A10189" s="333" t="s">
        <v>20</v>
      </c>
      <c r="B10189" s="333">
        <v>104860</v>
      </c>
      <c r="C10189" s="334" t="s">
        <v>13510</v>
      </c>
      <c r="D10189" s="333" t="s">
        <v>69</v>
      </c>
      <c r="E10189" s="335">
        <v>0</v>
      </c>
      <c r="F10189" s="335">
        <v>0</v>
      </c>
    </row>
    <row r="10190" spans="1:6" ht="20.399999999999999">
      <c r="A10190" s="333" t="s">
        <v>20</v>
      </c>
      <c r="B10190" s="333">
        <v>104871</v>
      </c>
      <c r="C10190" s="334" t="s">
        <v>13511</v>
      </c>
      <c r="D10190" s="333" t="s">
        <v>69</v>
      </c>
      <c r="E10190" s="335">
        <v>0</v>
      </c>
      <c r="F10190" s="335">
        <v>0</v>
      </c>
    </row>
    <row r="10191" spans="1:6" ht="20.399999999999999">
      <c r="A10191" s="333" t="s">
        <v>20</v>
      </c>
      <c r="B10191" s="333">
        <v>104883</v>
      </c>
      <c r="C10191" s="334" t="s">
        <v>13512</v>
      </c>
      <c r="D10191" s="333" t="s">
        <v>69</v>
      </c>
      <c r="E10191" s="335">
        <v>0</v>
      </c>
      <c r="F10191" s="335">
        <v>0</v>
      </c>
    </row>
    <row r="10192" spans="1:6" ht="20.399999999999999">
      <c r="A10192" s="333" t="s">
        <v>20</v>
      </c>
      <c r="B10192" s="333">
        <v>104865</v>
      </c>
      <c r="C10192" s="334" t="s">
        <v>13513</v>
      </c>
      <c r="D10192" s="333" t="s">
        <v>69</v>
      </c>
      <c r="E10192" s="335">
        <v>0</v>
      </c>
      <c r="F10192" s="335">
        <v>0</v>
      </c>
    </row>
    <row r="10193" spans="1:6" ht="20.399999999999999">
      <c r="A10193" s="333" t="s">
        <v>20</v>
      </c>
      <c r="B10193" s="333">
        <v>104872</v>
      </c>
      <c r="C10193" s="334" t="s">
        <v>13514</v>
      </c>
      <c r="D10193" s="333" t="s">
        <v>69</v>
      </c>
      <c r="E10193" s="335">
        <v>0</v>
      </c>
      <c r="F10193" s="335">
        <v>0</v>
      </c>
    </row>
    <row r="10194" spans="1:6" ht="20.399999999999999">
      <c r="A10194" s="333" t="s">
        <v>20</v>
      </c>
      <c r="B10194" s="333">
        <v>104884</v>
      </c>
      <c r="C10194" s="334" t="s">
        <v>13515</v>
      </c>
      <c r="D10194" s="333" t="s">
        <v>69</v>
      </c>
      <c r="E10194" s="335">
        <v>0</v>
      </c>
      <c r="F10194" s="335">
        <v>0</v>
      </c>
    </row>
    <row r="10195" spans="1:6" ht="20.399999999999999">
      <c r="A10195" s="333" t="s">
        <v>20</v>
      </c>
      <c r="B10195" s="333">
        <v>104866</v>
      </c>
      <c r="C10195" s="334" t="s">
        <v>13516</v>
      </c>
      <c r="D10195" s="333" t="s">
        <v>69</v>
      </c>
      <c r="E10195" s="335">
        <v>0</v>
      </c>
      <c r="F10195" s="335">
        <v>0</v>
      </c>
    </row>
    <row r="10196" spans="1:6" ht="20.399999999999999">
      <c r="A10196" s="333" t="s">
        <v>20</v>
      </c>
      <c r="B10196" s="333">
        <v>104873</v>
      </c>
      <c r="C10196" s="334" t="s">
        <v>13517</v>
      </c>
      <c r="D10196" s="333" t="s">
        <v>69</v>
      </c>
      <c r="E10196" s="335">
        <v>0</v>
      </c>
      <c r="F10196" s="335">
        <v>0</v>
      </c>
    </row>
    <row r="10197" spans="1:6" ht="20.399999999999999">
      <c r="A10197" s="333" t="s">
        <v>20</v>
      </c>
      <c r="B10197" s="333">
        <v>104885</v>
      </c>
      <c r="C10197" s="334" t="s">
        <v>13518</v>
      </c>
      <c r="D10197" s="333" t="s">
        <v>69</v>
      </c>
      <c r="E10197" s="335">
        <v>0</v>
      </c>
      <c r="F10197" s="335">
        <v>0</v>
      </c>
    </row>
    <row r="10198" spans="1:6" ht="20.399999999999999">
      <c r="A10198" s="333" t="s">
        <v>20</v>
      </c>
      <c r="B10198" s="333">
        <v>104867</v>
      </c>
      <c r="C10198" s="334" t="s">
        <v>13519</v>
      </c>
      <c r="D10198" s="333" t="s">
        <v>69</v>
      </c>
      <c r="E10198" s="335">
        <v>0</v>
      </c>
      <c r="F10198" s="335">
        <v>0</v>
      </c>
    </row>
    <row r="10199" spans="1:6" ht="20.399999999999999">
      <c r="A10199" s="333" t="s">
        <v>20</v>
      </c>
      <c r="B10199" s="333">
        <v>104868</v>
      </c>
      <c r="C10199" s="334" t="s">
        <v>13520</v>
      </c>
      <c r="D10199" s="333" t="s">
        <v>69</v>
      </c>
      <c r="E10199" s="335">
        <v>0</v>
      </c>
      <c r="F10199" s="335">
        <v>0</v>
      </c>
    </row>
    <row r="10200" spans="1:6" ht="20.399999999999999">
      <c r="A10200" s="333" t="s">
        <v>20</v>
      </c>
      <c r="B10200" s="333">
        <v>104874</v>
      </c>
      <c r="C10200" s="334" t="s">
        <v>13521</v>
      </c>
      <c r="D10200" s="333" t="s">
        <v>69</v>
      </c>
      <c r="E10200" s="335">
        <v>0</v>
      </c>
      <c r="F10200" s="335">
        <v>0</v>
      </c>
    </row>
    <row r="10201" spans="1:6" ht="20.399999999999999">
      <c r="A10201" s="333" t="s">
        <v>20</v>
      </c>
      <c r="B10201" s="333">
        <v>104862</v>
      </c>
      <c r="C10201" s="334" t="s">
        <v>13522</v>
      </c>
      <c r="D10201" s="333" t="s">
        <v>69</v>
      </c>
      <c r="E10201" s="335">
        <v>0</v>
      </c>
      <c r="F10201" s="335">
        <v>0</v>
      </c>
    </row>
    <row r="10202" spans="1:6" ht="20.399999999999999">
      <c r="A10202" s="333" t="s">
        <v>20</v>
      </c>
      <c r="B10202" s="333">
        <v>104869</v>
      </c>
      <c r="C10202" s="334" t="s">
        <v>13523</v>
      </c>
      <c r="D10202" s="333" t="s">
        <v>69</v>
      </c>
      <c r="E10202" s="335">
        <v>0</v>
      </c>
      <c r="F10202" s="335">
        <v>0</v>
      </c>
    </row>
    <row r="10203" spans="1:6" ht="20.399999999999999">
      <c r="A10203" s="333" t="s">
        <v>20</v>
      </c>
      <c r="B10203" s="333">
        <v>104881</v>
      </c>
      <c r="C10203" s="334" t="s">
        <v>13524</v>
      </c>
      <c r="D10203" s="333" t="s">
        <v>69</v>
      </c>
      <c r="E10203" s="335">
        <v>0</v>
      </c>
      <c r="F10203" s="335">
        <v>0</v>
      </c>
    </row>
    <row r="10204" spans="1:6" ht="20.399999999999999">
      <c r="A10204" s="333" t="s">
        <v>20</v>
      </c>
      <c r="B10204" s="333">
        <v>104863</v>
      </c>
      <c r="C10204" s="334" t="s">
        <v>13525</v>
      </c>
      <c r="D10204" s="333" t="s">
        <v>69</v>
      </c>
      <c r="E10204" s="335">
        <v>0</v>
      </c>
      <c r="F10204" s="335">
        <v>0</v>
      </c>
    </row>
    <row r="10205" spans="1:6" ht="20.399999999999999">
      <c r="A10205" s="333" t="s">
        <v>20</v>
      </c>
      <c r="B10205" s="333">
        <v>104870</v>
      </c>
      <c r="C10205" s="334" t="s">
        <v>13526</v>
      </c>
      <c r="D10205" s="333" t="s">
        <v>69</v>
      </c>
      <c r="E10205" s="335">
        <v>0</v>
      </c>
      <c r="F10205" s="335">
        <v>0</v>
      </c>
    </row>
    <row r="10206" spans="1:6" ht="20.399999999999999">
      <c r="A10206" s="333" t="s">
        <v>20</v>
      </c>
      <c r="B10206" s="333">
        <v>104882</v>
      </c>
      <c r="C10206" s="334" t="s">
        <v>13527</v>
      </c>
      <c r="D10206" s="333" t="s">
        <v>69</v>
      </c>
      <c r="E10206" s="335">
        <v>0</v>
      </c>
      <c r="F10206" s="335">
        <v>0</v>
      </c>
    </row>
    <row r="10207" spans="1:6" ht="20.399999999999999">
      <c r="A10207" s="333" t="s">
        <v>20</v>
      </c>
      <c r="B10207" s="333">
        <v>104864</v>
      </c>
      <c r="C10207" s="334" t="s">
        <v>13528</v>
      </c>
      <c r="D10207" s="333" t="s">
        <v>69</v>
      </c>
      <c r="E10207" s="335">
        <v>0</v>
      </c>
      <c r="F10207" s="335">
        <v>0</v>
      </c>
    </row>
    <row r="10208" spans="1:6">
      <c r="A10208" s="333" t="s">
        <v>20</v>
      </c>
      <c r="B10208" s="333">
        <v>104876</v>
      </c>
      <c r="C10208" s="334" t="s">
        <v>13529</v>
      </c>
      <c r="D10208" s="333" t="s">
        <v>3</v>
      </c>
      <c r="E10208" s="335">
        <v>23.21</v>
      </c>
      <c r="F10208" s="335">
        <v>25.09</v>
      </c>
    </row>
    <row r="10209" spans="1:6" ht="20.399999999999999">
      <c r="A10209" s="333" t="s">
        <v>20</v>
      </c>
      <c r="B10209" s="333">
        <v>104875</v>
      </c>
      <c r="C10209" s="334" t="s">
        <v>13530</v>
      </c>
      <c r="D10209" s="333" t="s">
        <v>69</v>
      </c>
      <c r="E10209" s="335">
        <v>118.85</v>
      </c>
      <c r="F10209" s="335">
        <v>127.95</v>
      </c>
    </row>
    <row r="10210" spans="1:6" ht="20.399999999999999">
      <c r="A10210" s="333" t="s">
        <v>20</v>
      </c>
      <c r="B10210" s="333">
        <v>105942</v>
      </c>
      <c r="C10210" s="334" t="s">
        <v>13531</v>
      </c>
      <c r="D10210" s="333" t="s">
        <v>69</v>
      </c>
      <c r="E10210" s="335">
        <v>0</v>
      </c>
      <c r="F10210" s="335">
        <v>0</v>
      </c>
    </row>
    <row r="10211" spans="1:6">
      <c r="A10211" s="333" t="s">
        <v>20</v>
      </c>
      <c r="B10211" s="333">
        <v>105943</v>
      </c>
      <c r="C10211" s="334" t="s">
        <v>13532</v>
      </c>
      <c r="D10211" s="333" t="s">
        <v>69</v>
      </c>
      <c r="E10211" s="335">
        <v>0</v>
      </c>
      <c r="F10211" s="335">
        <v>0</v>
      </c>
    </row>
    <row r="10212" spans="1:6" ht="20.399999999999999">
      <c r="A10212" s="333" t="s">
        <v>20</v>
      </c>
      <c r="B10212" s="333">
        <v>105941</v>
      </c>
      <c r="C10212" s="334" t="s">
        <v>13533</v>
      </c>
      <c r="D10212" s="333" t="s">
        <v>230</v>
      </c>
      <c r="E10212" s="335">
        <v>0</v>
      </c>
      <c r="F10212" s="335">
        <v>0</v>
      </c>
    </row>
    <row r="10213" spans="1:6" ht="20.399999999999999">
      <c r="A10213" s="333" t="s">
        <v>20</v>
      </c>
      <c r="B10213" s="333">
        <v>105940</v>
      </c>
      <c r="C10213" s="334" t="s">
        <v>13534</v>
      </c>
      <c r="D10213" s="333" t="s">
        <v>230</v>
      </c>
      <c r="E10213" s="335">
        <v>0</v>
      </c>
      <c r="F10213" s="335">
        <v>0</v>
      </c>
    </row>
    <row r="10214" spans="1:6" ht="20.399999999999999">
      <c r="A10214" s="333" t="s">
        <v>20</v>
      </c>
      <c r="B10214" s="333">
        <v>105938</v>
      </c>
      <c r="C10214" s="334" t="s">
        <v>13535</v>
      </c>
      <c r="D10214" s="333" t="s">
        <v>230</v>
      </c>
      <c r="E10214" s="335">
        <v>0</v>
      </c>
      <c r="F10214" s="335">
        <v>0</v>
      </c>
    </row>
    <row r="10215" spans="1:6" ht="20.399999999999999">
      <c r="A10215" s="333" t="s">
        <v>20</v>
      </c>
      <c r="B10215" s="333">
        <v>105939</v>
      </c>
      <c r="C10215" s="334" t="s">
        <v>13536</v>
      </c>
      <c r="D10215" s="333" t="s">
        <v>230</v>
      </c>
      <c r="E10215" s="335">
        <v>0</v>
      </c>
      <c r="F10215" s="335">
        <v>0</v>
      </c>
    </row>
    <row r="10216" spans="1:6">
      <c r="A10216" s="333" t="s">
        <v>20</v>
      </c>
      <c r="B10216" s="333">
        <v>96120</v>
      </c>
      <c r="C10216" s="334" t="s">
        <v>13537</v>
      </c>
      <c r="D10216" s="333" t="s">
        <v>69</v>
      </c>
      <c r="E10216" s="335">
        <v>2.94</v>
      </c>
      <c r="F10216" s="335">
        <v>3.08</v>
      </c>
    </row>
    <row r="10217" spans="1:6">
      <c r="A10217" s="333" t="s">
        <v>20</v>
      </c>
      <c r="B10217" s="333">
        <v>96123</v>
      </c>
      <c r="C10217" s="334" t="s">
        <v>13538</v>
      </c>
      <c r="D10217" s="333" t="s">
        <v>69</v>
      </c>
      <c r="E10217" s="335">
        <v>26.39</v>
      </c>
      <c r="F10217" s="335">
        <v>27.1</v>
      </c>
    </row>
    <row r="10218" spans="1:6">
      <c r="A10218" s="333" t="s">
        <v>20</v>
      </c>
      <c r="B10218" s="333">
        <v>96122</v>
      </c>
      <c r="C10218" s="334" t="s">
        <v>13539</v>
      </c>
      <c r="D10218" s="333" t="s">
        <v>69</v>
      </c>
      <c r="E10218" s="335">
        <v>41.69</v>
      </c>
      <c r="F10218" s="335">
        <v>42.75</v>
      </c>
    </row>
    <row r="10219" spans="1:6">
      <c r="A10219" s="333" t="s">
        <v>20</v>
      </c>
      <c r="B10219" s="333">
        <v>96121</v>
      </c>
      <c r="C10219" s="334" t="s">
        <v>13540</v>
      </c>
      <c r="D10219" s="333" t="s">
        <v>69</v>
      </c>
      <c r="E10219" s="335">
        <v>10.1</v>
      </c>
      <c r="F10219" s="335">
        <v>10.47</v>
      </c>
    </row>
    <row r="10220" spans="1:6">
      <c r="A10220" s="333" t="s">
        <v>20</v>
      </c>
      <c r="B10220" s="333">
        <v>99054</v>
      </c>
      <c r="C10220" s="334" t="s">
        <v>13541</v>
      </c>
      <c r="D10220" s="333" t="s">
        <v>230</v>
      </c>
      <c r="E10220" s="335">
        <v>57.65</v>
      </c>
      <c r="F10220" s="335">
        <v>61.02</v>
      </c>
    </row>
    <row r="10221" spans="1:6" ht="20.399999999999999">
      <c r="A10221" s="333" t="s">
        <v>20</v>
      </c>
      <c r="B10221" s="333">
        <v>96110</v>
      </c>
      <c r="C10221" s="334" t="s">
        <v>13542</v>
      </c>
      <c r="D10221" s="333" t="s">
        <v>230</v>
      </c>
      <c r="E10221" s="335">
        <v>68.89</v>
      </c>
      <c r="F10221" s="335">
        <v>70.67</v>
      </c>
    </row>
    <row r="10222" spans="1:6" ht="20.399999999999999">
      <c r="A10222" s="333" t="s">
        <v>20</v>
      </c>
      <c r="B10222" s="333">
        <v>96114</v>
      </c>
      <c r="C10222" s="334" t="s">
        <v>13543</v>
      </c>
      <c r="D10222" s="333" t="s">
        <v>230</v>
      </c>
      <c r="E10222" s="335">
        <v>69.900000000000006</v>
      </c>
      <c r="F10222" s="335">
        <v>71.459999999999994</v>
      </c>
    </row>
    <row r="10223" spans="1:6" ht="20.399999999999999">
      <c r="A10223" s="333" t="s">
        <v>20</v>
      </c>
      <c r="B10223" s="333">
        <v>104757</v>
      </c>
      <c r="C10223" s="334" t="s">
        <v>20589</v>
      </c>
      <c r="D10223" s="333" t="s">
        <v>230</v>
      </c>
      <c r="E10223" s="335">
        <v>116.64</v>
      </c>
      <c r="F10223" s="335">
        <v>117.9</v>
      </c>
    </row>
    <row r="10224" spans="1:6" ht="20.399999999999999">
      <c r="A10224" s="333" t="s">
        <v>20</v>
      </c>
      <c r="B10224" s="333">
        <v>104756</v>
      </c>
      <c r="C10224" s="334" t="s">
        <v>13544</v>
      </c>
      <c r="D10224" s="333" t="s">
        <v>230</v>
      </c>
      <c r="E10224" s="335">
        <v>192.52</v>
      </c>
      <c r="F10224" s="335">
        <v>196.96</v>
      </c>
    </row>
    <row r="10225" spans="1:6" ht="20.399999999999999">
      <c r="A10225" s="333" t="s">
        <v>20</v>
      </c>
      <c r="B10225" s="333">
        <v>96112</v>
      </c>
      <c r="C10225" s="334" t="s">
        <v>13545</v>
      </c>
      <c r="D10225" s="333" t="s">
        <v>230</v>
      </c>
      <c r="E10225" s="335">
        <v>158.07</v>
      </c>
      <c r="F10225" s="335">
        <v>162.87</v>
      </c>
    </row>
    <row r="10226" spans="1:6">
      <c r="A10226" s="333" t="s">
        <v>20</v>
      </c>
      <c r="B10226" s="333">
        <v>96113</v>
      </c>
      <c r="C10226" s="334" t="s">
        <v>13546</v>
      </c>
      <c r="D10226" s="333" t="s">
        <v>230</v>
      </c>
      <c r="E10226" s="335">
        <v>45.4</v>
      </c>
      <c r="F10226" s="335">
        <v>47.81</v>
      </c>
    </row>
    <row r="10227" spans="1:6">
      <c r="A10227" s="333" t="s">
        <v>20</v>
      </c>
      <c r="B10227" s="333">
        <v>96109</v>
      </c>
      <c r="C10227" s="334" t="s">
        <v>13547</v>
      </c>
      <c r="D10227" s="333" t="s">
        <v>230</v>
      </c>
      <c r="E10227" s="335">
        <v>50.34</v>
      </c>
      <c r="F10227" s="335">
        <v>53.15</v>
      </c>
    </row>
    <row r="10228" spans="1:6" ht="20.399999999999999">
      <c r="A10228" s="333" t="s">
        <v>20</v>
      </c>
      <c r="B10228" s="333">
        <v>96116</v>
      </c>
      <c r="C10228" s="334" t="s">
        <v>13548</v>
      </c>
      <c r="D10228" s="333" t="s">
        <v>230</v>
      </c>
      <c r="E10228" s="335">
        <v>56.15</v>
      </c>
      <c r="F10228" s="335">
        <v>57.2</v>
      </c>
    </row>
    <row r="10229" spans="1:6" ht="20.399999999999999">
      <c r="A10229" s="333" t="s">
        <v>20</v>
      </c>
      <c r="B10229" s="333">
        <v>96111</v>
      </c>
      <c r="C10229" s="334" t="s">
        <v>13549</v>
      </c>
      <c r="D10229" s="333" t="s">
        <v>230</v>
      </c>
      <c r="E10229" s="335">
        <v>53.71</v>
      </c>
      <c r="F10229" s="335">
        <v>54.93</v>
      </c>
    </row>
    <row r="10230" spans="1:6" ht="20.399999999999999">
      <c r="A10230" s="333" t="s">
        <v>20</v>
      </c>
      <c r="B10230" s="333">
        <v>96486</v>
      </c>
      <c r="C10230" s="334" t="s">
        <v>13550</v>
      </c>
      <c r="D10230" s="333" t="s">
        <v>230</v>
      </c>
      <c r="E10230" s="335">
        <v>64.290000000000006</v>
      </c>
      <c r="F10230" s="335">
        <v>65.34</v>
      </c>
    </row>
    <row r="10231" spans="1:6" ht="20.399999999999999">
      <c r="A10231" s="333" t="s">
        <v>20</v>
      </c>
      <c r="B10231" s="333">
        <v>96485</v>
      </c>
      <c r="C10231" s="334" t="s">
        <v>13551</v>
      </c>
      <c r="D10231" s="333" t="s">
        <v>230</v>
      </c>
      <c r="E10231" s="335">
        <v>61.85</v>
      </c>
      <c r="F10231" s="335">
        <v>63.07</v>
      </c>
    </row>
    <row r="10232" spans="1:6">
      <c r="A10232" s="333" t="s">
        <v>20</v>
      </c>
      <c r="B10232" s="333">
        <v>97557</v>
      </c>
      <c r="C10232" s="334" t="s">
        <v>13552</v>
      </c>
      <c r="D10232" s="333" t="s">
        <v>230</v>
      </c>
      <c r="E10232" s="335">
        <v>0</v>
      </c>
      <c r="F10232" s="335">
        <v>0</v>
      </c>
    </row>
    <row r="10233" spans="1:6" ht="20.399999999999999">
      <c r="A10233" s="333" t="s">
        <v>20</v>
      </c>
      <c r="B10233" s="333">
        <v>101807</v>
      </c>
      <c r="C10233" s="334" t="s">
        <v>13553</v>
      </c>
      <c r="D10233" s="333" t="s">
        <v>3</v>
      </c>
      <c r="E10233" s="335">
        <v>522.77</v>
      </c>
      <c r="F10233" s="335">
        <v>546.33000000000004</v>
      </c>
    </row>
    <row r="10234" spans="1:6" ht="20.399999999999999">
      <c r="A10234" s="333" t="s">
        <v>20</v>
      </c>
      <c r="B10234" s="333">
        <v>101806</v>
      </c>
      <c r="C10234" s="334" t="s">
        <v>13554</v>
      </c>
      <c r="D10234" s="333" t="s">
        <v>3</v>
      </c>
      <c r="E10234" s="335">
        <v>589.9</v>
      </c>
      <c r="F10234" s="335">
        <v>615.88</v>
      </c>
    </row>
    <row r="10235" spans="1:6" ht="20.399999999999999">
      <c r="A10235" s="333" t="s">
        <v>20</v>
      </c>
      <c r="B10235" s="333">
        <v>101808</v>
      </c>
      <c r="C10235" s="334" t="s">
        <v>13555</v>
      </c>
      <c r="D10235" s="333" t="s">
        <v>3</v>
      </c>
      <c r="E10235" s="335">
        <v>611.17999999999995</v>
      </c>
      <c r="F10235" s="335">
        <v>616.96</v>
      </c>
    </row>
    <row r="10236" spans="1:6" ht="20.399999999999999">
      <c r="A10236" s="333" t="s">
        <v>20</v>
      </c>
      <c r="B10236" s="333">
        <v>98058</v>
      </c>
      <c r="C10236" s="334" t="s">
        <v>2442</v>
      </c>
      <c r="D10236" s="333" t="s">
        <v>3</v>
      </c>
      <c r="E10236" s="335">
        <v>1954.59</v>
      </c>
      <c r="F10236" s="335">
        <v>1981.14</v>
      </c>
    </row>
    <row r="10237" spans="1:6" ht="20.399999999999999">
      <c r="A10237" s="333" t="s">
        <v>20</v>
      </c>
      <c r="B10237" s="333">
        <v>98059</v>
      </c>
      <c r="C10237" s="334" t="s">
        <v>2443</v>
      </c>
      <c r="D10237" s="333" t="s">
        <v>3</v>
      </c>
      <c r="E10237" s="335">
        <v>4236.7700000000004</v>
      </c>
      <c r="F10237" s="335">
        <v>4275.47</v>
      </c>
    </row>
    <row r="10238" spans="1:6" ht="20.399999999999999">
      <c r="A10238" s="333" t="s">
        <v>20</v>
      </c>
      <c r="B10238" s="333">
        <v>98060</v>
      </c>
      <c r="C10238" s="334" t="s">
        <v>2444</v>
      </c>
      <c r="D10238" s="333" t="s">
        <v>3</v>
      </c>
      <c r="E10238" s="335">
        <v>5913.28</v>
      </c>
      <c r="F10238" s="335">
        <v>5969.54</v>
      </c>
    </row>
    <row r="10239" spans="1:6" ht="20.399999999999999">
      <c r="A10239" s="333" t="s">
        <v>20</v>
      </c>
      <c r="B10239" s="333">
        <v>98061</v>
      </c>
      <c r="C10239" s="334" t="s">
        <v>2445</v>
      </c>
      <c r="D10239" s="333" t="s">
        <v>3</v>
      </c>
      <c r="E10239" s="335">
        <v>8255.5499999999993</v>
      </c>
      <c r="F10239" s="335">
        <v>8333</v>
      </c>
    </row>
    <row r="10240" spans="1:6" ht="20.399999999999999">
      <c r="A10240" s="333" t="s">
        <v>20</v>
      </c>
      <c r="B10240" s="333">
        <v>98088</v>
      </c>
      <c r="C10240" s="334" t="s">
        <v>13556</v>
      </c>
      <c r="D10240" s="333" t="s">
        <v>3</v>
      </c>
      <c r="E10240" s="335">
        <v>3317.37</v>
      </c>
      <c r="F10240" s="335">
        <v>3434.24</v>
      </c>
    </row>
    <row r="10241" spans="1:6" ht="20.399999999999999">
      <c r="A10241" s="333" t="s">
        <v>20</v>
      </c>
      <c r="B10241" s="333">
        <v>98089</v>
      </c>
      <c r="C10241" s="334" t="s">
        <v>13557</v>
      </c>
      <c r="D10241" s="333" t="s">
        <v>3</v>
      </c>
      <c r="E10241" s="335">
        <v>5256.67</v>
      </c>
      <c r="F10241" s="335">
        <v>5443.11</v>
      </c>
    </row>
    <row r="10242" spans="1:6" ht="20.399999999999999">
      <c r="A10242" s="333" t="s">
        <v>20</v>
      </c>
      <c r="B10242" s="333">
        <v>98090</v>
      </c>
      <c r="C10242" s="334" t="s">
        <v>13558</v>
      </c>
      <c r="D10242" s="333" t="s">
        <v>3</v>
      </c>
      <c r="E10242" s="335">
        <v>8275.59</v>
      </c>
      <c r="F10242" s="335">
        <v>8569.64</v>
      </c>
    </row>
    <row r="10243" spans="1:6" ht="20.399999999999999">
      <c r="A10243" s="333" t="s">
        <v>20</v>
      </c>
      <c r="B10243" s="333">
        <v>98091</v>
      </c>
      <c r="C10243" s="334" t="s">
        <v>13559</v>
      </c>
      <c r="D10243" s="333" t="s">
        <v>3</v>
      </c>
      <c r="E10243" s="335">
        <v>10820.97</v>
      </c>
      <c r="F10243" s="335">
        <v>11205.38</v>
      </c>
    </row>
    <row r="10244" spans="1:6" ht="20.399999999999999">
      <c r="A10244" s="333" t="s">
        <v>20</v>
      </c>
      <c r="B10244" s="333">
        <v>98092</v>
      </c>
      <c r="C10244" s="334" t="s">
        <v>13560</v>
      </c>
      <c r="D10244" s="333" t="s">
        <v>3</v>
      </c>
      <c r="E10244" s="335">
        <v>12576.38</v>
      </c>
      <c r="F10244" s="335">
        <v>13023.42</v>
      </c>
    </row>
    <row r="10245" spans="1:6" ht="20.399999999999999">
      <c r="A10245" s="333" t="s">
        <v>20</v>
      </c>
      <c r="B10245" s="333">
        <v>98093</v>
      </c>
      <c r="C10245" s="334" t="s">
        <v>13561</v>
      </c>
      <c r="D10245" s="333" t="s">
        <v>3</v>
      </c>
      <c r="E10245" s="335">
        <v>14852.58</v>
      </c>
      <c r="F10245" s="335">
        <v>15380.45</v>
      </c>
    </row>
    <row r="10246" spans="1:6" ht="20.399999999999999">
      <c r="A10246" s="333" t="s">
        <v>20</v>
      </c>
      <c r="B10246" s="333">
        <v>98072</v>
      </c>
      <c r="C10246" s="334" t="s">
        <v>13562</v>
      </c>
      <c r="D10246" s="333" t="s">
        <v>3</v>
      </c>
      <c r="E10246" s="335">
        <v>4249.03</v>
      </c>
      <c r="F10246" s="335">
        <v>4394.79</v>
      </c>
    </row>
    <row r="10247" spans="1:6" ht="20.399999999999999">
      <c r="A10247" s="333" t="s">
        <v>20</v>
      </c>
      <c r="B10247" s="333">
        <v>98073</v>
      </c>
      <c r="C10247" s="334" t="s">
        <v>13563</v>
      </c>
      <c r="D10247" s="333" t="s">
        <v>3</v>
      </c>
      <c r="E10247" s="335">
        <v>6651.06</v>
      </c>
      <c r="F10247" s="335">
        <v>6880.74</v>
      </c>
    </row>
    <row r="10248" spans="1:6" ht="20.399999999999999">
      <c r="A10248" s="333" t="s">
        <v>20</v>
      </c>
      <c r="B10248" s="333">
        <v>98074</v>
      </c>
      <c r="C10248" s="334" t="s">
        <v>13564</v>
      </c>
      <c r="D10248" s="333" t="s">
        <v>3</v>
      </c>
      <c r="E10248" s="335">
        <v>10333.35</v>
      </c>
      <c r="F10248" s="335">
        <v>10691.39</v>
      </c>
    </row>
    <row r="10249" spans="1:6" ht="20.399999999999999">
      <c r="A10249" s="333" t="s">
        <v>20</v>
      </c>
      <c r="B10249" s="333">
        <v>98075</v>
      </c>
      <c r="C10249" s="334" t="s">
        <v>13565</v>
      </c>
      <c r="D10249" s="333" t="s">
        <v>3</v>
      </c>
      <c r="E10249" s="335">
        <v>13441.97</v>
      </c>
      <c r="F10249" s="335">
        <v>13907.9</v>
      </c>
    </row>
    <row r="10250" spans="1:6" ht="20.399999999999999">
      <c r="A10250" s="333" t="s">
        <v>20</v>
      </c>
      <c r="B10250" s="333">
        <v>98076</v>
      </c>
      <c r="C10250" s="334" t="s">
        <v>13566</v>
      </c>
      <c r="D10250" s="333" t="s">
        <v>3</v>
      </c>
      <c r="E10250" s="335">
        <v>15491.26</v>
      </c>
      <c r="F10250" s="335">
        <v>16029.13</v>
      </c>
    </row>
    <row r="10251" spans="1:6" ht="20.399999999999999">
      <c r="A10251" s="333" t="s">
        <v>20</v>
      </c>
      <c r="B10251" s="333">
        <v>98077</v>
      </c>
      <c r="C10251" s="334" t="s">
        <v>13567</v>
      </c>
      <c r="D10251" s="333" t="s">
        <v>3</v>
      </c>
      <c r="E10251" s="335">
        <v>18240.939999999999</v>
      </c>
      <c r="F10251" s="335">
        <v>18874.47</v>
      </c>
    </row>
    <row r="10252" spans="1:6" ht="20.399999999999999">
      <c r="A10252" s="333" t="s">
        <v>20</v>
      </c>
      <c r="B10252" s="333">
        <v>98062</v>
      </c>
      <c r="C10252" s="334" t="s">
        <v>2446</v>
      </c>
      <c r="D10252" s="333" t="s">
        <v>3</v>
      </c>
      <c r="E10252" s="335">
        <v>3404.01</v>
      </c>
      <c r="F10252" s="335">
        <v>3429.46</v>
      </c>
    </row>
    <row r="10253" spans="1:6" ht="20.399999999999999">
      <c r="A10253" s="333" t="s">
        <v>20</v>
      </c>
      <c r="B10253" s="333">
        <v>98063</v>
      </c>
      <c r="C10253" s="334" t="s">
        <v>2447</v>
      </c>
      <c r="D10253" s="333" t="s">
        <v>3</v>
      </c>
      <c r="E10253" s="335">
        <v>5203.8500000000004</v>
      </c>
      <c r="F10253" s="335">
        <v>5241.51</v>
      </c>
    </row>
    <row r="10254" spans="1:6" ht="20.399999999999999">
      <c r="A10254" s="333" t="s">
        <v>20</v>
      </c>
      <c r="B10254" s="333">
        <v>98064</v>
      </c>
      <c r="C10254" s="334" t="s">
        <v>2448</v>
      </c>
      <c r="D10254" s="333" t="s">
        <v>3</v>
      </c>
      <c r="E10254" s="335">
        <v>6035.15</v>
      </c>
      <c r="F10254" s="335">
        <v>6074.64</v>
      </c>
    </row>
    <row r="10255" spans="1:6" ht="20.399999999999999">
      <c r="A10255" s="333" t="s">
        <v>20</v>
      </c>
      <c r="B10255" s="333">
        <v>98065</v>
      </c>
      <c r="C10255" s="334" t="s">
        <v>2449</v>
      </c>
      <c r="D10255" s="333" t="s">
        <v>3</v>
      </c>
      <c r="E10255" s="335">
        <v>8400.59</v>
      </c>
      <c r="F10255" s="335">
        <v>8453.0400000000009</v>
      </c>
    </row>
    <row r="10256" spans="1:6" ht="20.399999999999999">
      <c r="A10256" s="333" t="s">
        <v>20</v>
      </c>
      <c r="B10256" s="333">
        <v>98094</v>
      </c>
      <c r="C10256" s="334" t="s">
        <v>13568</v>
      </c>
      <c r="D10256" s="333" t="s">
        <v>3</v>
      </c>
      <c r="E10256" s="335">
        <v>2804.72</v>
      </c>
      <c r="F10256" s="335">
        <v>2898.15</v>
      </c>
    </row>
    <row r="10257" spans="1:6" ht="20.399999999999999">
      <c r="A10257" s="333" t="s">
        <v>20</v>
      </c>
      <c r="B10257" s="333">
        <v>98099</v>
      </c>
      <c r="C10257" s="334" t="s">
        <v>13569</v>
      </c>
      <c r="D10257" s="333" t="s">
        <v>3</v>
      </c>
      <c r="E10257" s="335">
        <v>4804.09</v>
      </c>
      <c r="F10257" s="335">
        <v>4964.42</v>
      </c>
    </row>
    <row r="10258" spans="1:6" ht="20.399999999999999">
      <c r="A10258" s="333" t="s">
        <v>20</v>
      </c>
      <c r="B10258" s="333">
        <v>98100</v>
      </c>
      <c r="C10258" s="334" t="s">
        <v>13570</v>
      </c>
      <c r="D10258" s="333" t="s">
        <v>3</v>
      </c>
      <c r="E10258" s="335">
        <v>6300.61</v>
      </c>
      <c r="F10258" s="335">
        <v>6512.11</v>
      </c>
    </row>
    <row r="10259" spans="1:6" ht="20.399999999999999">
      <c r="A10259" s="333" t="s">
        <v>20</v>
      </c>
      <c r="B10259" s="333">
        <v>98101</v>
      </c>
      <c r="C10259" s="334" t="s">
        <v>13571</v>
      </c>
      <c r="D10259" s="333" t="s">
        <v>3</v>
      </c>
      <c r="E10259" s="335">
        <v>9322.5499999999993</v>
      </c>
      <c r="F10259" s="335">
        <v>9636.98</v>
      </c>
    </row>
    <row r="10260" spans="1:6" ht="20.399999999999999">
      <c r="A10260" s="333" t="s">
        <v>20</v>
      </c>
      <c r="B10260" s="333">
        <v>98078</v>
      </c>
      <c r="C10260" s="334" t="s">
        <v>13572</v>
      </c>
      <c r="D10260" s="333" t="s">
        <v>3</v>
      </c>
      <c r="E10260" s="335">
        <v>4887.22</v>
      </c>
      <c r="F10260" s="335">
        <v>5034.84</v>
      </c>
    </row>
    <row r="10261" spans="1:6" ht="20.399999999999999">
      <c r="A10261" s="333" t="s">
        <v>20</v>
      </c>
      <c r="B10261" s="333">
        <v>98079</v>
      </c>
      <c r="C10261" s="334" t="s">
        <v>13573</v>
      </c>
      <c r="D10261" s="333" t="s">
        <v>3</v>
      </c>
      <c r="E10261" s="335">
        <v>8549</v>
      </c>
      <c r="F10261" s="335">
        <v>8807.73</v>
      </c>
    </row>
    <row r="10262" spans="1:6" ht="30.6">
      <c r="A10262" s="333" t="s">
        <v>20</v>
      </c>
      <c r="B10262" s="333">
        <v>98080</v>
      </c>
      <c r="C10262" s="334" t="s">
        <v>13574</v>
      </c>
      <c r="D10262" s="333" t="s">
        <v>3</v>
      </c>
      <c r="E10262" s="335">
        <v>10969.16</v>
      </c>
      <c r="F10262" s="335">
        <v>11303.68</v>
      </c>
    </row>
    <row r="10263" spans="1:6" ht="20.399999999999999">
      <c r="A10263" s="333" t="s">
        <v>20</v>
      </c>
      <c r="B10263" s="333">
        <v>98081</v>
      </c>
      <c r="C10263" s="334" t="s">
        <v>13575</v>
      </c>
      <c r="D10263" s="333" t="s">
        <v>3</v>
      </c>
      <c r="E10263" s="335">
        <v>16231.97</v>
      </c>
      <c r="F10263" s="335">
        <v>16728.939999999999</v>
      </c>
    </row>
    <row r="10264" spans="1:6" ht="20.399999999999999">
      <c r="A10264" s="333" t="s">
        <v>20</v>
      </c>
      <c r="B10264" s="333">
        <v>98052</v>
      </c>
      <c r="C10264" s="334" t="s">
        <v>2436</v>
      </c>
      <c r="D10264" s="333" t="s">
        <v>3</v>
      </c>
      <c r="E10264" s="335">
        <v>2292.21</v>
      </c>
      <c r="F10264" s="335">
        <v>2314.91</v>
      </c>
    </row>
    <row r="10265" spans="1:6" ht="20.399999999999999">
      <c r="A10265" s="333" t="s">
        <v>20</v>
      </c>
      <c r="B10265" s="333">
        <v>98053</v>
      </c>
      <c r="C10265" s="334" t="s">
        <v>2437</v>
      </c>
      <c r="D10265" s="333" t="s">
        <v>3</v>
      </c>
      <c r="E10265" s="335">
        <v>3162.18</v>
      </c>
      <c r="F10265" s="335">
        <v>3192.8</v>
      </c>
    </row>
    <row r="10266" spans="1:6" ht="20.399999999999999">
      <c r="A10266" s="333" t="s">
        <v>20</v>
      </c>
      <c r="B10266" s="333">
        <v>98054</v>
      </c>
      <c r="C10266" s="334" t="s">
        <v>2438</v>
      </c>
      <c r="D10266" s="333" t="s">
        <v>3</v>
      </c>
      <c r="E10266" s="335">
        <v>5167.3100000000004</v>
      </c>
      <c r="F10266" s="335">
        <v>5199.21</v>
      </c>
    </row>
    <row r="10267" spans="1:6" ht="20.399999999999999">
      <c r="A10267" s="333" t="s">
        <v>20</v>
      </c>
      <c r="B10267" s="333">
        <v>98055</v>
      </c>
      <c r="C10267" s="334" t="s">
        <v>2439</v>
      </c>
      <c r="D10267" s="333" t="s">
        <v>3</v>
      </c>
      <c r="E10267" s="335">
        <v>7024.73</v>
      </c>
      <c r="F10267" s="335">
        <v>7068.63</v>
      </c>
    </row>
    <row r="10268" spans="1:6" ht="20.399999999999999">
      <c r="A10268" s="333" t="s">
        <v>20</v>
      </c>
      <c r="B10268" s="333">
        <v>98056</v>
      </c>
      <c r="C10268" s="334" t="s">
        <v>2440</v>
      </c>
      <c r="D10268" s="333" t="s">
        <v>3</v>
      </c>
      <c r="E10268" s="335">
        <v>8219.15</v>
      </c>
      <c r="F10268" s="335">
        <v>8266.09</v>
      </c>
    </row>
    <row r="10269" spans="1:6" ht="20.399999999999999">
      <c r="A10269" s="333" t="s">
        <v>20</v>
      </c>
      <c r="B10269" s="333">
        <v>98057</v>
      </c>
      <c r="C10269" s="334" t="s">
        <v>2441</v>
      </c>
      <c r="D10269" s="333" t="s">
        <v>3</v>
      </c>
      <c r="E10269" s="335">
        <v>9776.3799999999992</v>
      </c>
      <c r="F10269" s="335">
        <v>9834.44</v>
      </c>
    </row>
    <row r="10270" spans="1:6" ht="20.399999999999999">
      <c r="A10270" s="333" t="s">
        <v>20</v>
      </c>
      <c r="B10270" s="333">
        <v>98082</v>
      </c>
      <c r="C10270" s="334" t="s">
        <v>13576</v>
      </c>
      <c r="D10270" s="333" t="s">
        <v>3</v>
      </c>
      <c r="E10270" s="335">
        <v>3826.25</v>
      </c>
      <c r="F10270" s="335">
        <v>3962.9</v>
      </c>
    </row>
    <row r="10271" spans="1:6" ht="20.399999999999999">
      <c r="A10271" s="333" t="s">
        <v>20</v>
      </c>
      <c r="B10271" s="333">
        <v>98083</v>
      </c>
      <c r="C10271" s="334" t="s">
        <v>13577</v>
      </c>
      <c r="D10271" s="333" t="s">
        <v>3</v>
      </c>
      <c r="E10271" s="335">
        <v>5048.54</v>
      </c>
      <c r="F10271" s="335">
        <v>5230.22</v>
      </c>
    </row>
    <row r="10272" spans="1:6" ht="20.399999999999999">
      <c r="A10272" s="333" t="s">
        <v>20</v>
      </c>
      <c r="B10272" s="333">
        <v>98084</v>
      </c>
      <c r="C10272" s="334" t="s">
        <v>13578</v>
      </c>
      <c r="D10272" s="333" t="s">
        <v>3</v>
      </c>
      <c r="E10272" s="335">
        <v>7080.44</v>
      </c>
      <c r="F10272" s="335">
        <v>7337.42</v>
      </c>
    </row>
    <row r="10273" spans="1:6" ht="20.399999999999999">
      <c r="A10273" s="333" t="s">
        <v>20</v>
      </c>
      <c r="B10273" s="333">
        <v>98085</v>
      </c>
      <c r="C10273" s="334" t="s">
        <v>13579</v>
      </c>
      <c r="D10273" s="333" t="s">
        <v>3</v>
      </c>
      <c r="E10273" s="335">
        <v>9594.08</v>
      </c>
      <c r="F10273" s="335">
        <v>9945.3799999999992</v>
      </c>
    </row>
    <row r="10274" spans="1:6" ht="20.399999999999999">
      <c r="A10274" s="333" t="s">
        <v>20</v>
      </c>
      <c r="B10274" s="333">
        <v>98087</v>
      </c>
      <c r="C10274" s="334" t="s">
        <v>13580</v>
      </c>
      <c r="D10274" s="333" t="s">
        <v>3</v>
      </c>
      <c r="E10274" s="335">
        <v>11580.97</v>
      </c>
      <c r="F10274" s="335">
        <v>12004.03</v>
      </c>
    </row>
    <row r="10275" spans="1:6" ht="20.399999999999999">
      <c r="A10275" s="333" t="s">
        <v>20</v>
      </c>
      <c r="B10275" s="333">
        <v>98086</v>
      </c>
      <c r="C10275" s="334" t="s">
        <v>13581</v>
      </c>
      <c r="D10275" s="333" t="s">
        <v>3</v>
      </c>
      <c r="E10275" s="335">
        <v>10836.85</v>
      </c>
      <c r="F10275" s="335">
        <v>11233.7</v>
      </c>
    </row>
    <row r="10276" spans="1:6" ht="20.399999999999999">
      <c r="A10276" s="333" t="s">
        <v>20</v>
      </c>
      <c r="B10276" s="333">
        <v>98066</v>
      </c>
      <c r="C10276" s="334" t="s">
        <v>13582</v>
      </c>
      <c r="D10276" s="333" t="s">
        <v>3</v>
      </c>
      <c r="E10276" s="335">
        <v>5068.8100000000004</v>
      </c>
      <c r="F10276" s="335">
        <v>5241.0200000000004</v>
      </c>
    </row>
    <row r="10277" spans="1:6" ht="20.399999999999999">
      <c r="A10277" s="333" t="s">
        <v>20</v>
      </c>
      <c r="B10277" s="333">
        <v>98067</v>
      </c>
      <c r="C10277" s="334" t="s">
        <v>13583</v>
      </c>
      <c r="D10277" s="333" t="s">
        <v>3</v>
      </c>
      <c r="E10277" s="335">
        <v>6765.7</v>
      </c>
      <c r="F10277" s="335">
        <v>6996.02</v>
      </c>
    </row>
    <row r="10278" spans="1:6" ht="20.399999999999999">
      <c r="A10278" s="333" t="s">
        <v>20</v>
      </c>
      <c r="B10278" s="333">
        <v>98068</v>
      </c>
      <c r="C10278" s="334" t="s">
        <v>13584</v>
      </c>
      <c r="D10278" s="333" t="s">
        <v>3</v>
      </c>
      <c r="E10278" s="335">
        <v>9561.35</v>
      </c>
      <c r="F10278" s="335">
        <v>9888.2000000000007</v>
      </c>
    </row>
    <row r="10279" spans="1:6" ht="20.399999999999999">
      <c r="A10279" s="333" t="s">
        <v>20</v>
      </c>
      <c r="B10279" s="333">
        <v>98069</v>
      </c>
      <c r="C10279" s="334" t="s">
        <v>13585</v>
      </c>
      <c r="D10279" s="333" t="s">
        <v>3</v>
      </c>
      <c r="E10279" s="335">
        <v>12823.68</v>
      </c>
      <c r="F10279" s="335">
        <v>13266.07</v>
      </c>
    </row>
    <row r="10280" spans="1:6" ht="20.399999999999999">
      <c r="A10280" s="333" t="s">
        <v>20</v>
      </c>
      <c r="B10280" s="333">
        <v>98071</v>
      </c>
      <c r="C10280" s="334" t="s">
        <v>13586</v>
      </c>
      <c r="D10280" s="333" t="s">
        <v>3</v>
      </c>
      <c r="E10280" s="335">
        <v>16091.37</v>
      </c>
      <c r="F10280" s="335">
        <v>16639.73</v>
      </c>
    </row>
    <row r="10281" spans="1:6" ht="20.399999999999999">
      <c r="A10281" s="333" t="s">
        <v>20</v>
      </c>
      <c r="B10281" s="333">
        <v>98070</v>
      </c>
      <c r="C10281" s="334" t="s">
        <v>13587</v>
      </c>
      <c r="D10281" s="333" t="s">
        <v>3</v>
      </c>
      <c r="E10281" s="335">
        <v>14684.1</v>
      </c>
      <c r="F10281" s="335">
        <v>15188.83</v>
      </c>
    </row>
    <row r="10282" spans="1:6">
      <c r="A10282" s="333" t="s">
        <v>20</v>
      </c>
      <c r="B10282" s="333">
        <v>104915</v>
      </c>
      <c r="C10282" s="334" t="s">
        <v>13588</v>
      </c>
      <c r="D10282" s="333" t="s">
        <v>1167</v>
      </c>
      <c r="E10282" s="335">
        <v>8.56</v>
      </c>
      <c r="F10282" s="335">
        <v>8.6</v>
      </c>
    </row>
    <row r="10283" spans="1:6">
      <c r="A10283" s="333" t="s">
        <v>20</v>
      </c>
      <c r="B10283" s="333">
        <v>96546</v>
      </c>
      <c r="C10283" s="334" t="s">
        <v>13589</v>
      </c>
      <c r="D10283" s="333" t="s">
        <v>1167</v>
      </c>
      <c r="E10283" s="335">
        <v>12.59</v>
      </c>
      <c r="F10283" s="335">
        <v>12.98</v>
      </c>
    </row>
    <row r="10284" spans="1:6">
      <c r="A10284" s="333" t="s">
        <v>20</v>
      </c>
      <c r="B10284" s="333">
        <v>96544</v>
      </c>
      <c r="C10284" s="334" t="s">
        <v>13590</v>
      </c>
      <c r="D10284" s="333" t="s">
        <v>1167</v>
      </c>
      <c r="E10284" s="335">
        <v>16.55</v>
      </c>
      <c r="F10284" s="335">
        <v>17.23</v>
      </c>
    </row>
    <row r="10285" spans="1:6">
      <c r="A10285" s="333" t="s">
        <v>20</v>
      </c>
      <c r="B10285" s="333">
        <v>96545</v>
      </c>
      <c r="C10285" s="334" t="s">
        <v>13591</v>
      </c>
      <c r="D10285" s="333" t="s">
        <v>1167</v>
      </c>
      <c r="E10285" s="335">
        <v>14.6</v>
      </c>
      <c r="F10285" s="335">
        <v>15.09</v>
      </c>
    </row>
    <row r="10286" spans="1:6">
      <c r="A10286" s="333" t="s">
        <v>20</v>
      </c>
      <c r="B10286" s="333">
        <v>96543</v>
      </c>
      <c r="C10286" s="334" t="s">
        <v>13592</v>
      </c>
      <c r="D10286" s="333" t="s">
        <v>1167</v>
      </c>
      <c r="E10286" s="335">
        <v>18.86</v>
      </c>
      <c r="F10286" s="335">
        <v>19.78</v>
      </c>
    </row>
    <row r="10287" spans="1:6" ht="20.399999999999999">
      <c r="A10287" s="333" t="s">
        <v>20</v>
      </c>
      <c r="B10287" s="333">
        <v>104922</v>
      </c>
      <c r="C10287" s="334" t="s">
        <v>13593</v>
      </c>
      <c r="D10287" s="333" t="s">
        <v>1167</v>
      </c>
      <c r="E10287" s="335">
        <v>9.59</v>
      </c>
      <c r="F10287" s="335">
        <v>9.73</v>
      </c>
    </row>
    <row r="10288" spans="1:6" ht="20.399999999999999">
      <c r="A10288" s="333" t="s">
        <v>20</v>
      </c>
      <c r="B10288" s="333">
        <v>104920</v>
      </c>
      <c r="C10288" s="334" t="s">
        <v>13594</v>
      </c>
      <c r="D10288" s="333" t="s">
        <v>1167</v>
      </c>
      <c r="E10288" s="335">
        <v>9.5</v>
      </c>
      <c r="F10288" s="335">
        <v>9.7100000000000009</v>
      </c>
    </row>
    <row r="10289" spans="1:6" ht="20.399999999999999">
      <c r="A10289" s="333" t="s">
        <v>20</v>
      </c>
      <c r="B10289" s="333">
        <v>104921</v>
      </c>
      <c r="C10289" s="334" t="s">
        <v>13595</v>
      </c>
      <c r="D10289" s="333" t="s">
        <v>1167</v>
      </c>
      <c r="E10289" s="335">
        <v>8.85</v>
      </c>
      <c r="F10289" s="335">
        <v>9</v>
      </c>
    </row>
    <row r="10290" spans="1:6" ht="20.399999999999999">
      <c r="A10290" s="333" t="s">
        <v>20</v>
      </c>
      <c r="B10290" s="333">
        <v>104919</v>
      </c>
      <c r="C10290" s="334" t="s">
        <v>13596</v>
      </c>
      <c r="D10290" s="333" t="s">
        <v>1167</v>
      </c>
      <c r="E10290" s="335">
        <v>11.26</v>
      </c>
      <c r="F10290" s="335">
        <v>11.55</v>
      </c>
    </row>
    <row r="10291" spans="1:6" ht="20.399999999999999">
      <c r="A10291" s="333" t="s">
        <v>20</v>
      </c>
      <c r="B10291" s="333">
        <v>104917</v>
      </c>
      <c r="C10291" s="334" t="s">
        <v>13597</v>
      </c>
      <c r="D10291" s="333" t="s">
        <v>1167</v>
      </c>
      <c r="E10291" s="335">
        <v>14.07</v>
      </c>
      <c r="F10291" s="335">
        <v>14.55</v>
      </c>
    </row>
    <row r="10292" spans="1:6" ht="20.399999999999999">
      <c r="A10292" s="333" t="s">
        <v>20</v>
      </c>
      <c r="B10292" s="333">
        <v>104918</v>
      </c>
      <c r="C10292" s="334" t="s">
        <v>13598</v>
      </c>
      <c r="D10292" s="333" t="s">
        <v>1167</v>
      </c>
      <c r="E10292" s="335">
        <v>12.78</v>
      </c>
      <c r="F10292" s="335">
        <v>13.13</v>
      </c>
    </row>
    <row r="10293" spans="1:6" ht="20.399999999999999">
      <c r="A10293" s="333" t="s">
        <v>20</v>
      </c>
      <c r="B10293" s="333">
        <v>104916</v>
      </c>
      <c r="C10293" s="334" t="s">
        <v>13599</v>
      </c>
      <c r="D10293" s="333" t="s">
        <v>1167</v>
      </c>
      <c r="E10293" s="335">
        <v>15.56</v>
      </c>
      <c r="F10293" s="335">
        <v>16.21</v>
      </c>
    </row>
    <row r="10294" spans="1:6" ht="20.399999999999999">
      <c r="A10294" s="333" t="s">
        <v>20</v>
      </c>
      <c r="B10294" s="333">
        <v>96557</v>
      </c>
      <c r="C10294" s="334" t="s">
        <v>13600</v>
      </c>
      <c r="D10294" s="333" t="s">
        <v>1193</v>
      </c>
      <c r="E10294" s="335">
        <v>859.4</v>
      </c>
      <c r="F10294" s="335">
        <v>860.97</v>
      </c>
    </row>
    <row r="10295" spans="1:6" ht="20.399999999999999">
      <c r="A10295" s="333" t="s">
        <v>20</v>
      </c>
      <c r="B10295" s="333">
        <v>96555</v>
      </c>
      <c r="C10295" s="334" t="s">
        <v>13601</v>
      </c>
      <c r="D10295" s="333" t="s">
        <v>1193</v>
      </c>
      <c r="E10295" s="335">
        <v>787.36</v>
      </c>
      <c r="F10295" s="335">
        <v>803.14</v>
      </c>
    </row>
    <row r="10296" spans="1:6" ht="20.399999999999999">
      <c r="A10296" s="333" t="s">
        <v>20</v>
      </c>
      <c r="B10296" s="333">
        <v>104924</v>
      </c>
      <c r="C10296" s="334" t="s">
        <v>13602</v>
      </c>
      <c r="D10296" s="333" t="s">
        <v>1193</v>
      </c>
      <c r="E10296" s="335">
        <v>886.38</v>
      </c>
      <c r="F10296" s="335">
        <v>888.46</v>
      </c>
    </row>
    <row r="10297" spans="1:6" ht="20.399999999999999">
      <c r="A10297" s="333" t="s">
        <v>20</v>
      </c>
      <c r="B10297" s="333">
        <v>104923</v>
      </c>
      <c r="C10297" s="334" t="s">
        <v>13603</v>
      </c>
      <c r="D10297" s="333" t="s">
        <v>1193</v>
      </c>
      <c r="E10297" s="335">
        <v>844.66</v>
      </c>
      <c r="F10297" s="335">
        <v>863.68</v>
      </c>
    </row>
    <row r="10298" spans="1:6" ht="20.399999999999999">
      <c r="A10298" s="333" t="s">
        <v>20</v>
      </c>
      <c r="B10298" s="333">
        <v>96558</v>
      </c>
      <c r="C10298" s="334" t="s">
        <v>13604</v>
      </c>
      <c r="D10298" s="333" t="s">
        <v>1193</v>
      </c>
      <c r="E10298" s="335">
        <v>895.46</v>
      </c>
      <c r="F10298" s="335">
        <v>898.23</v>
      </c>
    </row>
    <row r="10299" spans="1:6" ht="20.399999999999999">
      <c r="A10299" s="333" t="s">
        <v>20</v>
      </c>
      <c r="B10299" s="333">
        <v>96556</v>
      </c>
      <c r="C10299" s="334" t="s">
        <v>13605</v>
      </c>
      <c r="D10299" s="333" t="s">
        <v>1193</v>
      </c>
      <c r="E10299" s="335">
        <v>945.09</v>
      </c>
      <c r="F10299" s="335">
        <v>972.13</v>
      </c>
    </row>
    <row r="10300" spans="1:6" ht="20.399999999999999">
      <c r="A10300" s="333" t="s">
        <v>20</v>
      </c>
      <c r="B10300" s="333">
        <v>96523</v>
      </c>
      <c r="C10300" s="334" t="s">
        <v>13606</v>
      </c>
      <c r="D10300" s="333" t="s">
        <v>1193</v>
      </c>
      <c r="E10300" s="335">
        <v>94.06</v>
      </c>
      <c r="F10300" s="335">
        <v>101.13</v>
      </c>
    </row>
    <row r="10301" spans="1:6" ht="20.399999999999999">
      <c r="A10301" s="333" t="s">
        <v>20</v>
      </c>
      <c r="B10301" s="333">
        <v>96522</v>
      </c>
      <c r="C10301" s="334" t="s">
        <v>13607</v>
      </c>
      <c r="D10301" s="333" t="s">
        <v>1193</v>
      </c>
      <c r="E10301" s="335">
        <v>142.85</v>
      </c>
      <c r="F10301" s="335">
        <v>153.66</v>
      </c>
    </row>
    <row r="10302" spans="1:6" ht="20.399999999999999">
      <c r="A10302" s="333" t="s">
        <v>20</v>
      </c>
      <c r="B10302" s="333">
        <v>96527</v>
      </c>
      <c r="C10302" s="334" t="s">
        <v>13608</v>
      </c>
      <c r="D10302" s="333" t="s">
        <v>1193</v>
      </c>
      <c r="E10302" s="335">
        <v>103.32</v>
      </c>
      <c r="F10302" s="335">
        <v>111.07</v>
      </c>
    </row>
    <row r="10303" spans="1:6" ht="20.399999999999999">
      <c r="A10303" s="333" t="s">
        <v>20</v>
      </c>
      <c r="B10303" s="333">
        <v>96526</v>
      </c>
      <c r="C10303" s="334" t="s">
        <v>13609</v>
      </c>
      <c r="D10303" s="333" t="s">
        <v>1193</v>
      </c>
      <c r="E10303" s="335">
        <v>205.2</v>
      </c>
      <c r="F10303" s="335">
        <v>220.84</v>
      </c>
    </row>
    <row r="10304" spans="1:6" ht="20.399999999999999">
      <c r="A10304" s="333" t="s">
        <v>20</v>
      </c>
      <c r="B10304" s="333">
        <v>96521</v>
      </c>
      <c r="C10304" s="334" t="s">
        <v>13610</v>
      </c>
      <c r="D10304" s="333" t="s">
        <v>1193</v>
      </c>
      <c r="E10304" s="335">
        <v>38.39</v>
      </c>
      <c r="F10304" s="335">
        <v>39.590000000000003</v>
      </c>
    </row>
    <row r="10305" spans="1:6" ht="20.399999999999999">
      <c r="A10305" s="333" t="s">
        <v>20</v>
      </c>
      <c r="B10305" s="333">
        <v>96520</v>
      </c>
      <c r="C10305" s="334" t="s">
        <v>13611</v>
      </c>
      <c r="D10305" s="333" t="s">
        <v>1193</v>
      </c>
      <c r="E10305" s="335">
        <v>87.84</v>
      </c>
      <c r="F10305" s="335">
        <v>92.31</v>
      </c>
    </row>
    <row r="10306" spans="1:6" ht="20.399999999999999">
      <c r="A10306" s="333" t="s">
        <v>20</v>
      </c>
      <c r="B10306" s="333">
        <v>96525</v>
      </c>
      <c r="C10306" s="334" t="s">
        <v>13612</v>
      </c>
      <c r="D10306" s="333" t="s">
        <v>1193</v>
      </c>
      <c r="E10306" s="335">
        <v>56.49</v>
      </c>
      <c r="F10306" s="335">
        <v>58.1</v>
      </c>
    </row>
    <row r="10307" spans="1:6" ht="20.399999999999999">
      <c r="A10307" s="333" t="s">
        <v>20</v>
      </c>
      <c r="B10307" s="333">
        <v>96524</v>
      </c>
      <c r="C10307" s="334" t="s">
        <v>13613</v>
      </c>
      <c r="D10307" s="333" t="s">
        <v>1193</v>
      </c>
      <c r="E10307" s="335">
        <v>154.87</v>
      </c>
      <c r="F10307" s="335">
        <v>163.16999999999999</v>
      </c>
    </row>
    <row r="10308" spans="1:6" ht="20.399999999999999">
      <c r="A10308" s="333" t="s">
        <v>20</v>
      </c>
      <c r="B10308" s="333">
        <v>96537</v>
      </c>
      <c r="C10308" s="334" t="s">
        <v>13614</v>
      </c>
      <c r="D10308" s="333" t="s">
        <v>230</v>
      </c>
      <c r="E10308" s="335">
        <v>209.34</v>
      </c>
      <c r="F10308" s="335">
        <v>217.3</v>
      </c>
    </row>
    <row r="10309" spans="1:6" ht="20.399999999999999">
      <c r="A10309" s="333" t="s">
        <v>20</v>
      </c>
      <c r="B10309" s="333">
        <v>96540</v>
      </c>
      <c r="C10309" s="334" t="s">
        <v>13615</v>
      </c>
      <c r="D10309" s="333" t="s">
        <v>230</v>
      </c>
      <c r="E10309" s="335">
        <v>143.41</v>
      </c>
      <c r="F10309" s="335">
        <v>150.19999999999999</v>
      </c>
    </row>
    <row r="10310" spans="1:6" ht="20.399999999999999">
      <c r="A10310" s="333" t="s">
        <v>20</v>
      </c>
      <c r="B10310" s="333">
        <v>96528</v>
      </c>
      <c r="C10310" s="334" t="s">
        <v>13616</v>
      </c>
      <c r="D10310" s="333" t="s">
        <v>230</v>
      </c>
      <c r="E10310" s="335">
        <v>183.95</v>
      </c>
      <c r="F10310" s="335">
        <v>189.22</v>
      </c>
    </row>
    <row r="10311" spans="1:6" ht="20.399999999999999">
      <c r="A10311" s="333" t="s">
        <v>20</v>
      </c>
      <c r="B10311" s="333">
        <v>96531</v>
      </c>
      <c r="C10311" s="334" t="s">
        <v>13617</v>
      </c>
      <c r="D10311" s="333" t="s">
        <v>230</v>
      </c>
      <c r="E10311" s="335">
        <v>119.05</v>
      </c>
      <c r="F10311" s="335">
        <v>123.64</v>
      </c>
    </row>
    <row r="10312" spans="1:6" ht="20.399999999999999">
      <c r="A10312" s="333" t="s">
        <v>20</v>
      </c>
      <c r="B10312" s="333">
        <v>96534</v>
      </c>
      <c r="C10312" s="334" t="s">
        <v>13618</v>
      </c>
      <c r="D10312" s="333" t="s">
        <v>230</v>
      </c>
      <c r="E10312" s="335">
        <v>85.23</v>
      </c>
      <c r="F10312" s="335">
        <v>89.5</v>
      </c>
    </row>
    <row r="10313" spans="1:6" ht="20.399999999999999">
      <c r="A10313" s="333" t="s">
        <v>20</v>
      </c>
      <c r="B10313" s="333">
        <v>104928</v>
      </c>
      <c r="C10313" s="334" t="s">
        <v>13619</v>
      </c>
      <c r="D10313" s="333" t="s">
        <v>230</v>
      </c>
      <c r="E10313" s="335">
        <v>166.97</v>
      </c>
      <c r="F10313" s="335">
        <v>174.04</v>
      </c>
    </row>
    <row r="10314" spans="1:6" ht="20.399999999999999">
      <c r="A10314" s="333" t="s">
        <v>20</v>
      </c>
      <c r="B10314" s="333">
        <v>104929</v>
      </c>
      <c r="C10314" s="334" t="s">
        <v>13620</v>
      </c>
      <c r="D10314" s="333" t="s">
        <v>230</v>
      </c>
      <c r="E10314" s="335">
        <v>102.46</v>
      </c>
      <c r="F10314" s="335">
        <v>107.36</v>
      </c>
    </row>
    <row r="10315" spans="1:6" ht="20.399999999999999">
      <c r="A10315" s="333" t="s">
        <v>20</v>
      </c>
      <c r="B10315" s="333">
        <v>104925</v>
      </c>
      <c r="C10315" s="334" t="s">
        <v>13621</v>
      </c>
      <c r="D10315" s="333" t="s">
        <v>230</v>
      </c>
      <c r="E10315" s="335">
        <v>188.38</v>
      </c>
      <c r="F10315" s="335">
        <v>193.2</v>
      </c>
    </row>
    <row r="10316" spans="1:6" ht="20.399999999999999">
      <c r="A10316" s="333" t="s">
        <v>20</v>
      </c>
      <c r="B10316" s="333">
        <v>104926</v>
      </c>
      <c r="C10316" s="334" t="s">
        <v>13622</v>
      </c>
      <c r="D10316" s="333" t="s">
        <v>230</v>
      </c>
      <c r="E10316" s="335">
        <v>117.34</v>
      </c>
      <c r="F10316" s="335">
        <v>121.34</v>
      </c>
    </row>
    <row r="10317" spans="1:6" ht="20.399999999999999">
      <c r="A10317" s="333" t="s">
        <v>20</v>
      </c>
      <c r="B10317" s="333">
        <v>104927</v>
      </c>
      <c r="C10317" s="334" t="s">
        <v>13623</v>
      </c>
      <c r="D10317" s="333" t="s">
        <v>230</v>
      </c>
      <c r="E10317" s="335">
        <v>80.41</v>
      </c>
      <c r="F10317" s="335">
        <v>83.98</v>
      </c>
    </row>
    <row r="10318" spans="1:6" ht="20.399999999999999">
      <c r="A10318" s="333" t="s">
        <v>20</v>
      </c>
      <c r="B10318" s="333">
        <v>96538</v>
      </c>
      <c r="C10318" s="334" t="s">
        <v>13624</v>
      </c>
      <c r="D10318" s="333" t="s">
        <v>230</v>
      </c>
      <c r="E10318" s="335">
        <v>266.52</v>
      </c>
      <c r="F10318" s="335">
        <v>279.7</v>
      </c>
    </row>
    <row r="10319" spans="1:6" ht="20.399999999999999">
      <c r="A10319" s="333" t="s">
        <v>20</v>
      </c>
      <c r="B10319" s="333">
        <v>96541</v>
      </c>
      <c r="C10319" s="334" t="s">
        <v>13625</v>
      </c>
      <c r="D10319" s="333" t="s">
        <v>230</v>
      </c>
      <c r="E10319" s="335">
        <v>191.68</v>
      </c>
      <c r="F10319" s="335">
        <v>202.62</v>
      </c>
    </row>
    <row r="10320" spans="1:6" ht="20.399999999999999">
      <c r="A10320" s="333" t="s">
        <v>20</v>
      </c>
      <c r="B10320" s="333">
        <v>96529</v>
      </c>
      <c r="C10320" s="334" t="s">
        <v>13626</v>
      </c>
      <c r="D10320" s="333" t="s">
        <v>230</v>
      </c>
      <c r="E10320" s="335">
        <v>282.36</v>
      </c>
      <c r="F10320" s="335">
        <v>294.02999999999997</v>
      </c>
    </row>
    <row r="10321" spans="1:6" ht="20.399999999999999">
      <c r="A10321" s="333" t="s">
        <v>20</v>
      </c>
      <c r="B10321" s="333">
        <v>96532</v>
      </c>
      <c r="C10321" s="334" t="s">
        <v>13627</v>
      </c>
      <c r="D10321" s="333" t="s">
        <v>230</v>
      </c>
      <c r="E10321" s="335">
        <v>187.72</v>
      </c>
      <c r="F10321" s="335">
        <v>197.06</v>
      </c>
    </row>
    <row r="10322" spans="1:6" ht="20.399999999999999">
      <c r="A10322" s="333" t="s">
        <v>20</v>
      </c>
      <c r="B10322" s="333">
        <v>96535</v>
      </c>
      <c r="C10322" s="334" t="s">
        <v>13628</v>
      </c>
      <c r="D10322" s="333" t="s">
        <v>230</v>
      </c>
      <c r="E10322" s="335">
        <v>138.49</v>
      </c>
      <c r="F10322" s="335">
        <v>146.6</v>
      </c>
    </row>
    <row r="10323" spans="1:6" ht="20.399999999999999">
      <c r="A10323" s="333" t="s">
        <v>20</v>
      </c>
      <c r="B10323" s="333">
        <v>96539</v>
      </c>
      <c r="C10323" s="334" t="s">
        <v>13629</v>
      </c>
      <c r="D10323" s="333" t="s">
        <v>230</v>
      </c>
      <c r="E10323" s="335">
        <v>147.38999999999999</v>
      </c>
      <c r="F10323" s="335">
        <v>153.46</v>
      </c>
    </row>
    <row r="10324" spans="1:6" ht="20.399999999999999">
      <c r="A10324" s="333" t="s">
        <v>20</v>
      </c>
      <c r="B10324" s="333">
        <v>96542</v>
      </c>
      <c r="C10324" s="334" t="s">
        <v>13630</v>
      </c>
      <c r="D10324" s="333" t="s">
        <v>230</v>
      </c>
      <c r="E10324" s="335">
        <v>105.79</v>
      </c>
      <c r="F10324" s="335">
        <v>111.22</v>
      </c>
    </row>
    <row r="10325" spans="1:6" ht="20.399999999999999">
      <c r="A10325" s="333" t="s">
        <v>20</v>
      </c>
      <c r="B10325" s="333">
        <v>96530</v>
      </c>
      <c r="C10325" s="334" t="s">
        <v>13631</v>
      </c>
      <c r="D10325" s="333" t="s">
        <v>230</v>
      </c>
      <c r="E10325" s="335">
        <v>167.81</v>
      </c>
      <c r="F10325" s="335">
        <v>172.4</v>
      </c>
    </row>
    <row r="10326" spans="1:6" ht="20.399999999999999">
      <c r="A10326" s="333" t="s">
        <v>20</v>
      </c>
      <c r="B10326" s="333">
        <v>96533</v>
      </c>
      <c r="C10326" s="334" t="s">
        <v>13632</v>
      </c>
      <c r="D10326" s="333" t="s">
        <v>230</v>
      </c>
      <c r="E10326" s="335">
        <v>106.3</v>
      </c>
      <c r="F10326" s="335">
        <v>110.17</v>
      </c>
    </row>
    <row r="10327" spans="1:6" ht="20.399999999999999">
      <c r="A10327" s="333" t="s">
        <v>20</v>
      </c>
      <c r="B10327" s="333">
        <v>96536</v>
      </c>
      <c r="C10327" s="334" t="s">
        <v>13633</v>
      </c>
      <c r="D10327" s="333" t="s">
        <v>230</v>
      </c>
      <c r="E10327" s="335">
        <v>74.27</v>
      </c>
      <c r="F10327" s="335">
        <v>77.77</v>
      </c>
    </row>
    <row r="10328" spans="1:6" ht="20.399999999999999">
      <c r="A10328" s="333" t="s">
        <v>20</v>
      </c>
      <c r="B10328" s="333">
        <v>105518</v>
      </c>
      <c r="C10328" s="334" t="s">
        <v>13634</v>
      </c>
      <c r="D10328" s="333" t="s">
        <v>230</v>
      </c>
      <c r="E10328" s="335">
        <v>0</v>
      </c>
      <c r="F10328" s="335">
        <v>0</v>
      </c>
    </row>
    <row r="10329" spans="1:6" ht="20.399999999999999">
      <c r="A10329" s="333" t="s">
        <v>20</v>
      </c>
      <c r="B10329" s="333">
        <v>105517</v>
      </c>
      <c r="C10329" s="334" t="s">
        <v>13635</v>
      </c>
      <c r="D10329" s="333" t="s">
        <v>230</v>
      </c>
      <c r="E10329" s="335">
        <v>0</v>
      </c>
      <c r="F10329" s="335">
        <v>0</v>
      </c>
    </row>
    <row r="10330" spans="1:6" ht="20.399999999999999">
      <c r="A10330" s="333" t="s">
        <v>20</v>
      </c>
      <c r="B10330" s="333">
        <v>105520</v>
      </c>
      <c r="C10330" s="334" t="s">
        <v>13636</v>
      </c>
      <c r="D10330" s="333" t="s">
        <v>230</v>
      </c>
      <c r="E10330" s="335">
        <v>0</v>
      </c>
      <c r="F10330" s="335">
        <v>0</v>
      </c>
    </row>
    <row r="10331" spans="1:6" ht="20.399999999999999">
      <c r="A10331" s="333" t="s">
        <v>20</v>
      </c>
      <c r="B10331" s="333">
        <v>105519</v>
      </c>
      <c r="C10331" s="334" t="s">
        <v>13637</v>
      </c>
      <c r="D10331" s="333" t="s">
        <v>230</v>
      </c>
      <c r="E10331" s="335">
        <v>0</v>
      </c>
      <c r="F10331" s="335">
        <v>0</v>
      </c>
    </row>
    <row r="10332" spans="1:6" ht="20.399999999999999">
      <c r="A10332" s="333" t="s">
        <v>20</v>
      </c>
      <c r="B10332" s="333">
        <v>101793</v>
      </c>
      <c r="C10332" s="334" t="s">
        <v>1551</v>
      </c>
      <c r="D10332" s="333" t="s">
        <v>1193</v>
      </c>
      <c r="E10332" s="335">
        <v>29.32</v>
      </c>
      <c r="F10332" s="335">
        <v>30.16</v>
      </c>
    </row>
    <row r="10333" spans="1:6" ht="20.399999999999999">
      <c r="A10333" s="333" t="s">
        <v>20</v>
      </c>
      <c r="B10333" s="333">
        <v>101792</v>
      </c>
      <c r="C10333" s="334" t="s">
        <v>1550</v>
      </c>
      <c r="D10333" s="333" t="s">
        <v>1193</v>
      </c>
      <c r="E10333" s="335">
        <v>18.010000000000002</v>
      </c>
      <c r="F10333" s="335">
        <v>18.62</v>
      </c>
    </row>
    <row r="10334" spans="1:6">
      <c r="A10334" s="333" t="s">
        <v>20</v>
      </c>
      <c r="B10334" s="333">
        <v>92272</v>
      </c>
      <c r="C10334" s="334" t="s">
        <v>1465</v>
      </c>
      <c r="D10334" s="333" t="s">
        <v>69</v>
      </c>
      <c r="E10334" s="335">
        <v>47.19</v>
      </c>
      <c r="F10334" s="335">
        <v>47.64</v>
      </c>
    </row>
    <row r="10335" spans="1:6">
      <c r="A10335" s="333" t="s">
        <v>20</v>
      </c>
      <c r="B10335" s="333">
        <v>101791</v>
      </c>
      <c r="C10335" s="334" t="s">
        <v>1549</v>
      </c>
      <c r="D10335" s="333" t="s">
        <v>69</v>
      </c>
      <c r="E10335" s="335">
        <v>33.450000000000003</v>
      </c>
      <c r="F10335" s="335">
        <v>33.64</v>
      </c>
    </row>
    <row r="10336" spans="1:6">
      <c r="A10336" s="333" t="s">
        <v>20</v>
      </c>
      <c r="B10336" s="333">
        <v>92273</v>
      </c>
      <c r="C10336" s="334" t="s">
        <v>1466</v>
      </c>
      <c r="D10336" s="333" t="s">
        <v>69</v>
      </c>
      <c r="E10336" s="335">
        <v>18.579999999999998</v>
      </c>
      <c r="F10336" s="335">
        <v>18.89</v>
      </c>
    </row>
    <row r="10337" spans="1:6" ht="20.399999999999999">
      <c r="A10337" s="333" t="s">
        <v>20</v>
      </c>
      <c r="B10337" s="333">
        <v>92268</v>
      </c>
      <c r="C10337" s="334" t="s">
        <v>1461</v>
      </c>
      <c r="D10337" s="333" t="s">
        <v>230</v>
      </c>
      <c r="E10337" s="335">
        <v>124.47</v>
      </c>
      <c r="F10337" s="335">
        <v>124.54</v>
      </c>
    </row>
    <row r="10338" spans="1:6" ht="20.399999999999999">
      <c r="A10338" s="333" t="s">
        <v>20</v>
      </c>
      <c r="B10338" s="333">
        <v>92267</v>
      </c>
      <c r="C10338" s="334" t="s">
        <v>1460</v>
      </c>
      <c r="D10338" s="333" t="s">
        <v>230</v>
      </c>
      <c r="E10338" s="335">
        <v>73.83</v>
      </c>
      <c r="F10338" s="335">
        <v>73.900000000000006</v>
      </c>
    </row>
    <row r="10339" spans="1:6">
      <c r="A10339" s="333" t="s">
        <v>20</v>
      </c>
      <c r="B10339" s="333">
        <v>92271</v>
      </c>
      <c r="C10339" s="334" t="s">
        <v>1464</v>
      </c>
      <c r="D10339" s="333" t="s">
        <v>230</v>
      </c>
      <c r="E10339" s="335">
        <v>79.930000000000007</v>
      </c>
      <c r="F10339" s="335">
        <v>79.95</v>
      </c>
    </row>
    <row r="10340" spans="1:6" ht="20.399999999999999">
      <c r="A10340" s="333" t="s">
        <v>20</v>
      </c>
      <c r="B10340" s="333">
        <v>92264</v>
      </c>
      <c r="C10340" s="334" t="s">
        <v>1457</v>
      </c>
      <c r="D10340" s="333" t="s">
        <v>230</v>
      </c>
      <c r="E10340" s="335">
        <v>268.47000000000003</v>
      </c>
      <c r="F10340" s="335">
        <v>272.27999999999997</v>
      </c>
    </row>
    <row r="10341" spans="1:6" ht="20.399999999999999">
      <c r="A10341" s="333" t="s">
        <v>20</v>
      </c>
      <c r="B10341" s="333">
        <v>92263</v>
      </c>
      <c r="C10341" s="334" t="s">
        <v>1456</v>
      </c>
      <c r="D10341" s="333" t="s">
        <v>230</v>
      </c>
      <c r="E10341" s="335">
        <v>204.04</v>
      </c>
      <c r="F10341" s="335">
        <v>207.85</v>
      </c>
    </row>
    <row r="10342" spans="1:6" ht="20.399999999999999">
      <c r="A10342" s="333" t="s">
        <v>20</v>
      </c>
      <c r="B10342" s="333">
        <v>92269</v>
      </c>
      <c r="C10342" s="334" t="s">
        <v>1462</v>
      </c>
      <c r="D10342" s="333" t="s">
        <v>230</v>
      </c>
      <c r="E10342" s="335">
        <v>162.33000000000001</v>
      </c>
      <c r="F10342" s="335">
        <v>164.47</v>
      </c>
    </row>
    <row r="10343" spans="1:6">
      <c r="A10343" s="333" t="s">
        <v>20</v>
      </c>
      <c r="B10343" s="333">
        <v>92270</v>
      </c>
      <c r="C10343" s="334" t="s">
        <v>1463</v>
      </c>
      <c r="D10343" s="333" t="s">
        <v>230</v>
      </c>
      <c r="E10343" s="335">
        <v>143.53</v>
      </c>
      <c r="F10343" s="335">
        <v>146.22999999999999</v>
      </c>
    </row>
    <row r="10344" spans="1:6" ht="20.399999999999999">
      <c r="A10344" s="333" t="s">
        <v>20</v>
      </c>
      <c r="B10344" s="333">
        <v>92266</v>
      </c>
      <c r="C10344" s="334" t="s">
        <v>1459</v>
      </c>
      <c r="D10344" s="333" t="s">
        <v>230</v>
      </c>
      <c r="E10344" s="335">
        <v>203.63</v>
      </c>
      <c r="F10344" s="335">
        <v>206.66</v>
      </c>
    </row>
    <row r="10345" spans="1:6" ht="20.399999999999999">
      <c r="A10345" s="333" t="s">
        <v>20</v>
      </c>
      <c r="B10345" s="333">
        <v>92265</v>
      </c>
      <c r="C10345" s="334" t="s">
        <v>1458</v>
      </c>
      <c r="D10345" s="333" t="s">
        <v>230</v>
      </c>
      <c r="E10345" s="335">
        <v>148.36000000000001</v>
      </c>
      <c r="F10345" s="335">
        <v>151.38999999999999</v>
      </c>
    </row>
    <row r="10346" spans="1:6" ht="20.399999999999999">
      <c r="A10346" s="333" t="s">
        <v>20</v>
      </c>
      <c r="B10346" s="333">
        <v>92524</v>
      </c>
      <c r="C10346" s="334" t="s">
        <v>1541</v>
      </c>
      <c r="D10346" s="333" t="s">
        <v>230</v>
      </c>
      <c r="E10346" s="335">
        <v>85.7</v>
      </c>
      <c r="F10346" s="335">
        <v>88.08</v>
      </c>
    </row>
    <row r="10347" spans="1:6" ht="20.399999999999999">
      <c r="A10347" s="333" t="s">
        <v>20</v>
      </c>
      <c r="B10347" s="333">
        <v>92528</v>
      </c>
      <c r="C10347" s="334" t="s">
        <v>1543</v>
      </c>
      <c r="D10347" s="333" t="s">
        <v>230</v>
      </c>
      <c r="E10347" s="335">
        <v>81.78</v>
      </c>
      <c r="F10347" s="335">
        <v>83.98</v>
      </c>
    </row>
    <row r="10348" spans="1:6" ht="20.399999999999999">
      <c r="A10348" s="333" t="s">
        <v>20</v>
      </c>
      <c r="B10348" s="333">
        <v>92532</v>
      </c>
      <c r="C10348" s="334" t="s">
        <v>1545</v>
      </c>
      <c r="D10348" s="333" t="s">
        <v>230</v>
      </c>
      <c r="E10348" s="335">
        <v>78.430000000000007</v>
      </c>
      <c r="F10348" s="335">
        <v>80.459999999999994</v>
      </c>
    </row>
    <row r="10349" spans="1:6" ht="20.399999999999999">
      <c r="A10349" s="333" t="s">
        <v>20</v>
      </c>
      <c r="B10349" s="333">
        <v>92536</v>
      </c>
      <c r="C10349" s="334" t="s">
        <v>1547</v>
      </c>
      <c r="D10349" s="333" t="s">
        <v>230</v>
      </c>
      <c r="E10349" s="335">
        <v>71.86</v>
      </c>
      <c r="F10349" s="335">
        <v>73.599999999999994</v>
      </c>
    </row>
    <row r="10350" spans="1:6" ht="20.399999999999999">
      <c r="A10350" s="333" t="s">
        <v>20</v>
      </c>
      <c r="B10350" s="333">
        <v>92508</v>
      </c>
      <c r="C10350" s="334" t="s">
        <v>1533</v>
      </c>
      <c r="D10350" s="333" t="s">
        <v>230</v>
      </c>
      <c r="E10350" s="335">
        <v>122.01</v>
      </c>
      <c r="F10350" s="335">
        <v>125.3</v>
      </c>
    </row>
    <row r="10351" spans="1:6" ht="20.399999999999999">
      <c r="A10351" s="333" t="s">
        <v>20</v>
      </c>
      <c r="B10351" s="333">
        <v>92512</v>
      </c>
      <c r="C10351" s="334" t="s">
        <v>1535</v>
      </c>
      <c r="D10351" s="333" t="s">
        <v>230</v>
      </c>
      <c r="E10351" s="335">
        <v>101.64</v>
      </c>
      <c r="F10351" s="335">
        <v>104.65</v>
      </c>
    </row>
    <row r="10352" spans="1:6" ht="20.399999999999999">
      <c r="A10352" s="333" t="s">
        <v>20</v>
      </c>
      <c r="B10352" s="333">
        <v>92515</v>
      </c>
      <c r="C10352" s="334" t="s">
        <v>1537</v>
      </c>
      <c r="D10352" s="333" t="s">
        <v>230</v>
      </c>
      <c r="E10352" s="335">
        <v>91.8</v>
      </c>
      <c r="F10352" s="335">
        <v>94.59</v>
      </c>
    </row>
    <row r="10353" spans="1:6" ht="20.399999999999999">
      <c r="A10353" s="333" t="s">
        <v>20</v>
      </c>
      <c r="B10353" s="333">
        <v>92520</v>
      </c>
      <c r="C10353" s="334" t="s">
        <v>1539</v>
      </c>
      <c r="D10353" s="333" t="s">
        <v>230</v>
      </c>
      <c r="E10353" s="335">
        <v>85.57</v>
      </c>
      <c r="F10353" s="335">
        <v>88.14</v>
      </c>
    </row>
    <row r="10354" spans="1:6" ht="20.399999999999999">
      <c r="A10354" s="333" t="s">
        <v>20</v>
      </c>
      <c r="B10354" s="333">
        <v>92526</v>
      </c>
      <c r="C10354" s="334" t="s">
        <v>1542</v>
      </c>
      <c r="D10354" s="333" t="s">
        <v>230</v>
      </c>
      <c r="E10354" s="335">
        <v>48.46</v>
      </c>
      <c r="F10354" s="335">
        <v>49.83</v>
      </c>
    </row>
    <row r="10355" spans="1:6" ht="20.399999999999999">
      <c r="A10355" s="333" t="s">
        <v>20</v>
      </c>
      <c r="B10355" s="333">
        <v>92530</v>
      </c>
      <c r="C10355" s="334" t="s">
        <v>1544</v>
      </c>
      <c r="D10355" s="333" t="s">
        <v>230</v>
      </c>
      <c r="E10355" s="335">
        <v>45.46</v>
      </c>
      <c r="F10355" s="335">
        <v>46.73</v>
      </c>
    </row>
    <row r="10356" spans="1:6" ht="20.399999999999999">
      <c r="A10356" s="333" t="s">
        <v>20</v>
      </c>
      <c r="B10356" s="333">
        <v>92534</v>
      </c>
      <c r="C10356" s="334" t="s">
        <v>1546</v>
      </c>
      <c r="D10356" s="333" t="s">
        <v>230</v>
      </c>
      <c r="E10356" s="335">
        <v>42.93</v>
      </c>
      <c r="F10356" s="335">
        <v>44.12</v>
      </c>
    </row>
    <row r="10357" spans="1:6" ht="20.399999999999999">
      <c r="A10357" s="333" t="s">
        <v>20</v>
      </c>
      <c r="B10357" s="333">
        <v>92538</v>
      </c>
      <c r="C10357" s="334" t="s">
        <v>1548</v>
      </c>
      <c r="D10357" s="333" t="s">
        <v>230</v>
      </c>
      <c r="E10357" s="335">
        <v>37.85</v>
      </c>
      <c r="F10357" s="335">
        <v>38.86</v>
      </c>
    </row>
    <row r="10358" spans="1:6" ht="20.399999999999999">
      <c r="A10358" s="333" t="s">
        <v>20</v>
      </c>
      <c r="B10358" s="333">
        <v>103760</v>
      </c>
      <c r="C10358" s="334" t="s">
        <v>1629</v>
      </c>
      <c r="D10358" s="333" t="s">
        <v>230</v>
      </c>
      <c r="E10358" s="335">
        <v>123.4</v>
      </c>
      <c r="F10358" s="335">
        <v>126.47</v>
      </c>
    </row>
    <row r="10359" spans="1:6" ht="20.399999999999999">
      <c r="A10359" s="333" t="s">
        <v>20</v>
      </c>
      <c r="B10359" s="333">
        <v>103761</v>
      </c>
      <c r="C10359" s="334" t="s">
        <v>1630</v>
      </c>
      <c r="D10359" s="333" t="s">
        <v>230</v>
      </c>
      <c r="E10359" s="335">
        <v>86.53</v>
      </c>
      <c r="F10359" s="335">
        <v>89.37</v>
      </c>
    </row>
    <row r="10360" spans="1:6" ht="20.399999999999999">
      <c r="A10360" s="333" t="s">
        <v>20</v>
      </c>
      <c r="B10360" s="333">
        <v>103762</v>
      </c>
      <c r="C10360" s="334" t="s">
        <v>1631</v>
      </c>
      <c r="D10360" s="333" t="s">
        <v>230</v>
      </c>
      <c r="E10360" s="335">
        <v>73.31</v>
      </c>
      <c r="F10360" s="335">
        <v>75.930000000000007</v>
      </c>
    </row>
    <row r="10361" spans="1:6" ht="20.399999999999999">
      <c r="A10361" s="333" t="s">
        <v>20</v>
      </c>
      <c r="B10361" s="333">
        <v>103763</v>
      </c>
      <c r="C10361" s="334" t="s">
        <v>1632</v>
      </c>
      <c r="D10361" s="333" t="s">
        <v>230</v>
      </c>
      <c r="E10361" s="335">
        <v>64.77</v>
      </c>
      <c r="F10361" s="335">
        <v>67.2</v>
      </c>
    </row>
    <row r="10362" spans="1:6" ht="20.399999999999999">
      <c r="A10362" s="333" t="s">
        <v>20</v>
      </c>
      <c r="B10362" s="333">
        <v>92510</v>
      </c>
      <c r="C10362" s="334" t="s">
        <v>1534</v>
      </c>
      <c r="D10362" s="333" t="s">
        <v>230</v>
      </c>
      <c r="E10362" s="335">
        <v>80.290000000000006</v>
      </c>
      <c r="F10362" s="335">
        <v>82.22</v>
      </c>
    </row>
    <row r="10363" spans="1:6" ht="20.399999999999999">
      <c r="A10363" s="333" t="s">
        <v>20</v>
      </c>
      <c r="B10363" s="333">
        <v>92514</v>
      </c>
      <c r="C10363" s="334" t="s">
        <v>1536</v>
      </c>
      <c r="D10363" s="333" t="s">
        <v>230</v>
      </c>
      <c r="E10363" s="335">
        <v>61.14</v>
      </c>
      <c r="F10363" s="335">
        <v>62.89</v>
      </c>
    </row>
    <row r="10364" spans="1:6" ht="20.399999999999999">
      <c r="A10364" s="333" t="s">
        <v>20</v>
      </c>
      <c r="B10364" s="333">
        <v>92518</v>
      </c>
      <c r="C10364" s="334" t="s">
        <v>1538</v>
      </c>
      <c r="D10364" s="333" t="s">
        <v>230</v>
      </c>
      <c r="E10364" s="335">
        <v>52.47</v>
      </c>
      <c r="F10364" s="335">
        <v>54.1</v>
      </c>
    </row>
    <row r="10365" spans="1:6" ht="20.399999999999999">
      <c r="A10365" s="333" t="s">
        <v>20</v>
      </c>
      <c r="B10365" s="333">
        <v>92522</v>
      </c>
      <c r="C10365" s="334" t="s">
        <v>1540</v>
      </c>
      <c r="D10365" s="333" t="s">
        <v>230</v>
      </c>
      <c r="E10365" s="335">
        <v>47.31</v>
      </c>
      <c r="F10365" s="335">
        <v>48.81</v>
      </c>
    </row>
    <row r="10366" spans="1:6" ht="20.399999999999999">
      <c r="A10366" s="333" t="s">
        <v>20</v>
      </c>
      <c r="B10366" s="333">
        <v>92482</v>
      </c>
      <c r="C10366" s="334" t="s">
        <v>1520</v>
      </c>
      <c r="D10366" s="333" t="s">
        <v>230</v>
      </c>
      <c r="E10366" s="335">
        <v>294.45999999999998</v>
      </c>
      <c r="F10366" s="335">
        <v>305.73</v>
      </c>
    </row>
    <row r="10367" spans="1:6" ht="20.399999999999999">
      <c r="A10367" s="333" t="s">
        <v>20</v>
      </c>
      <c r="B10367" s="333">
        <v>92484</v>
      </c>
      <c r="C10367" s="334" t="s">
        <v>1521</v>
      </c>
      <c r="D10367" s="333" t="s">
        <v>230</v>
      </c>
      <c r="E10367" s="335">
        <v>210.91</v>
      </c>
      <c r="F10367" s="335">
        <v>220.22</v>
      </c>
    </row>
    <row r="10368" spans="1:6" ht="20.399999999999999">
      <c r="A10368" s="333" t="s">
        <v>20</v>
      </c>
      <c r="B10368" s="333">
        <v>92486</v>
      </c>
      <c r="C10368" s="334" t="s">
        <v>1522</v>
      </c>
      <c r="D10368" s="333" t="s">
        <v>230</v>
      </c>
      <c r="E10368" s="335">
        <v>155.88999999999999</v>
      </c>
      <c r="F10368" s="335">
        <v>163.59</v>
      </c>
    </row>
    <row r="10369" spans="1:6" ht="20.399999999999999">
      <c r="A10369" s="333" t="s">
        <v>20</v>
      </c>
      <c r="B10369" s="333">
        <v>92492</v>
      </c>
      <c r="C10369" s="334" t="s">
        <v>1525</v>
      </c>
      <c r="D10369" s="333" t="s">
        <v>230</v>
      </c>
      <c r="E10369" s="335">
        <v>111.95</v>
      </c>
      <c r="F10369" s="335">
        <v>115.83</v>
      </c>
    </row>
    <row r="10370" spans="1:6" ht="20.399999999999999">
      <c r="A10370" s="333" t="s">
        <v>20</v>
      </c>
      <c r="B10370" s="333">
        <v>92496</v>
      </c>
      <c r="C10370" s="334" t="s">
        <v>1527</v>
      </c>
      <c r="D10370" s="333" t="s">
        <v>230</v>
      </c>
      <c r="E10370" s="335">
        <v>106.57</v>
      </c>
      <c r="F10370" s="335">
        <v>110.16</v>
      </c>
    </row>
    <row r="10371" spans="1:6" ht="20.399999999999999">
      <c r="A10371" s="333" t="s">
        <v>20</v>
      </c>
      <c r="B10371" s="333">
        <v>92500</v>
      </c>
      <c r="C10371" s="334" t="s">
        <v>1529</v>
      </c>
      <c r="D10371" s="333" t="s">
        <v>230</v>
      </c>
      <c r="E10371" s="335">
        <v>102.43</v>
      </c>
      <c r="F10371" s="335">
        <v>105.75</v>
      </c>
    </row>
    <row r="10372" spans="1:6" ht="20.399999999999999">
      <c r="A10372" s="333" t="s">
        <v>20</v>
      </c>
      <c r="B10372" s="333">
        <v>92504</v>
      </c>
      <c r="C10372" s="334" t="s">
        <v>1531</v>
      </c>
      <c r="D10372" s="333" t="s">
        <v>230</v>
      </c>
      <c r="E10372" s="335">
        <v>94.81</v>
      </c>
      <c r="F10372" s="335">
        <v>97.64</v>
      </c>
    </row>
    <row r="10373" spans="1:6" ht="20.399999999999999">
      <c r="A10373" s="333" t="s">
        <v>20</v>
      </c>
      <c r="B10373" s="333">
        <v>92488</v>
      </c>
      <c r="C10373" s="334" t="s">
        <v>1523</v>
      </c>
      <c r="D10373" s="333" t="s">
        <v>230</v>
      </c>
      <c r="E10373" s="335">
        <v>118.49</v>
      </c>
      <c r="F10373" s="335">
        <v>122.69</v>
      </c>
    </row>
    <row r="10374" spans="1:6" ht="20.399999999999999">
      <c r="A10374" s="333" t="s">
        <v>20</v>
      </c>
      <c r="B10374" s="333">
        <v>92494</v>
      </c>
      <c r="C10374" s="334" t="s">
        <v>1526</v>
      </c>
      <c r="D10374" s="333" t="s">
        <v>230</v>
      </c>
      <c r="E10374" s="335">
        <v>73.34</v>
      </c>
      <c r="F10374" s="335">
        <v>76.13</v>
      </c>
    </row>
    <row r="10375" spans="1:6" ht="20.399999999999999">
      <c r="A10375" s="333" t="s">
        <v>20</v>
      </c>
      <c r="B10375" s="333">
        <v>92498</v>
      </c>
      <c r="C10375" s="334" t="s">
        <v>1528</v>
      </c>
      <c r="D10375" s="333" t="s">
        <v>230</v>
      </c>
      <c r="E10375" s="335">
        <v>68.95</v>
      </c>
      <c r="F10375" s="335">
        <v>71.52</v>
      </c>
    </row>
    <row r="10376" spans="1:6" ht="20.399999999999999">
      <c r="A10376" s="333" t="s">
        <v>20</v>
      </c>
      <c r="B10376" s="333">
        <v>92502</v>
      </c>
      <c r="C10376" s="334" t="s">
        <v>1530</v>
      </c>
      <c r="D10376" s="333" t="s">
        <v>230</v>
      </c>
      <c r="E10376" s="335">
        <v>65.760000000000005</v>
      </c>
      <c r="F10376" s="335">
        <v>68.150000000000006</v>
      </c>
    </row>
    <row r="10377" spans="1:6" ht="20.399999999999999">
      <c r="A10377" s="333" t="s">
        <v>20</v>
      </c>
      <c r="B10377" s="333">
        <v>92506</v>
      </c>
      <c r="C10377" s="334" t="s">
        <v>1532</v>
      </c>
      <c r="D10377" s="333" t="s">
        <v>230</v>
      </c>
      <c r="E10377" s="335">
        <v>59.8</v>
      </c>
      <c r="F10377" s="335">
        <v>61.82</v>
      </c>
    </row>
    <row r="10378" spans="1:6" ht="20.399999999999999">
      <c r="A10378" s="333" t="s">
        <v>20</v>
      </c>
      <c r="B10378" s="333">
        <v>92490</v>
      </c>
      <c r="C10378" s="334" t="s">
        <v>1524</v>
      </c>
      <c r="D10378" s="333" t="s">
        <v>230</v>
      </c>
      <c r="E10378" s="335">
        <v>78.75</v>
      </c>
      <c r="F10378" s="335">
        <v>81.760000000000005</v>
      </c>
    </row>
    <row r="10379" spans="1:6" ht="20.399999999999999">
      <c r="A10379" s="333" t="s">
        <v>20</v>
      </c>
      <c r="B10379" s="333">
        <v>92433</v>
      </c>
      <c r="C10379" s="334" t="s">
        <v>1479</v>
      </c>
      <c r="D10379" s="333" t="s">
        <v>230</v>
      </c>
      <c r="E10379" s="335">
        <v>84.13</v>
      </c>
      <c r="F10379" s="335">
        <v>87.49</v>
      </c>
    </row>
    <row r="10380" spans="1:6" ht="20.399999999999999">
      <c r="A10380" s="333" t="s">
        <v>20</v>
      </c>
      <c r="B10380" s="333">
        <v>92437</v>
      </c>
      <c r="C10380" s="334" t="s">
        <v>1481</v>
      </c>
      <c r="D10380" s="333" t="s">
        <v>230</v>
      </c>
      <c r="E10380" s="335">
        <v>79.95</v>
      </c>
      <c r="F10380" s="335">
        <v>83.17</v>
      </c>
    </row>
    <row r="10381" spans="1:6" ht="20.399999999999999">
      <c r="A10381" s="333" t="s">
        <v>20</v>
      </c>
      <c r="B10381" s="333">
        <v>92441</v>
      </c>
      <c r="C10381" s="334" t="s">
        <v>1483</v>
      </c>
      <c r="D10381" s="333" t="s">
        <v>230</v>
      </c>
      <c r="E10381" s="335">
        <v>76.930000000000007</v>
      </c>
      <c r="F10381" s="335">
        <v>80.05</v>
      </c>
    </row>
    <row r="10382" spans="1:6" ht="20.399999999999999">
      <c r="A10382" s="333" t="s">
        <v>20</v>
      </c>
      <c r="B10382" s="333">
        <v>92445</v>
      </c>
      <c r="C10382" s="334" t="s">
        <v>1485</v>
      </c>
      <c r="D10382" s="333" t="s">
        <v>230</v>
      </c>
      <c r="E10382" s="335">
        <v>70.63</v>
      </c>
      <c r="F10382" s="335">
        <v>73.569999999999993</v>
      </c>
    </row>
    <row r="10383" spans="1:6" ht="20.399999999999999">
      <c r="A10383" s="333" t="s">
        <v>20</v>
      </c>
      <c r="B10383" s="333">
        <v>92417</v>
      </c>
      <c r="C10383" s="334" t="s">
        <v>1471</v>
      </c>
      <c r="D10383" s="333" t="s">
        <v>230</v>
      </c>
      <c r="E10383" s="335">
        <v>188.43</v>
      </c>
      <c r="F10383" s="335">
        <v>195.46</v>
      </c>
    </row>
    <row r="10384" spans="1:6" ht="20.399999999999999">
      <c r="A10384" s="333" t="s">
        <v>20</v>
      </c>
      <c r="B10384" s="333">
        <v>92421</v>
      </c>
      <c r="C10384" s="334" t="s">
        <v>1473</v>
      </c>
      <c r="D10384" s="333" t="s">
        <v>230</v>
      </c>
      <c r="E10384" s="335">
        <v>120.79</v>
      </c>
      <c r="F10384" s="335">
        <v>125.66</v>
      </c>
    </row>
    <row r="10385" spans="1:6" ht="20.399999999999999">
      <c r="A10385" s="333" t="s">
        <v>20</v>
      </c>
      <c r="B10385" s="333">
        <v>92425</v>
      </c>
      <c r="C10385" s="334" t="s">
        <v>1475</v>
      </c>
      <c r="D10385" s="333" t="s">
        <v>230</v>
      </c>
      <c r="E10385" s="335">
        <v>99.29</v>
      </c>
      <c r="F10385" s="335">
        <v>103.38</v>
      </c>
    </row>
    <row r="10386" spans="1:6" ht="20.399999999999999">
      <c r="A10386" s="333" t="s">
        <v>20</v>
      </c>
      <c r="B10386" s="333">
        <v>92429</v>
      </c>
      <c r="C10386" s="334" t="s">
        <v>1477</v>
      </c>
      <c r="D10386" s="333" t="s">
        <v>230</v>
      </c>
      <c r="E10386" s="335">
        <v>88.47</v>
      </c>
      <c r="F10386" s="335">
        <v>92.15</v>
      </c>
    </row>
    <row r="10387" spans="1:6" ht="20.399999999999999">
      <c r="A10387" s="333" t="s">
        <v>20</v>
      </c>
      <c r="B10387" s="333">
        <v>92431</v>
      </c>
      <c r="C10387" s="334" t="s">
        <v>1478</v>
      </c>
      <c r="D10387" s="333" t="s">
        <v>230</v>
      </c>
      <c r="E10387" s="335">
        <v>70.010000000000005</v>
      </c>
      <c r="F10387" s="335">
        <v>72.2</v>
      </c>
    </row>
    <row r="10388" spans="1:6" ht="20.399999999999999">
      <c r="A10388" s="333" t="s">
        <v>20</v>
      </c>
      <c r="B10388" s="333">
        <v>92435</v>
      </c>
      <c r="C10388" s="334" t="s">
        <v>1480</v>
      </c>
      <c r="D10388" s="333" t="s">
        <v>230</v>
      </c>
      <c r="E10388" s="335">
        <v>66.3</v>
      </c>
      <c r="F10388" s="335">
        <v>68.39</v>
      </c>
    </row>
    <row r="10389" spans="1:6" ht="20.399999999999999">
      <c r="A10389" s="333" t="s">
        <v>20</v>
      </c>
      <c r="B10389" s="333">
        <v>92439</v>
      </c>
      <c r="C10389" s="334" t="s">
        <v>1482</v>
      </c>
      <c r="D10389" s="333" t="s">
        <v>230</v>
      </c>
      <c r="E10389" s="335">
        <v>63.62</v>
      </c>
      <c r="F10389" s="335">
        <v>65.64</v>
      </c>
    </row>
    <row r="10390" spans="1:6" ht="20.399999999999999">
      <c r="A10390" s="333" t="s">
        <v>20</v>
      </c>
      <c r="B10390" s="333">
        <v>92443</v>
      </c>
      <c r="C10390" s="334" t="s">
        <v>1484</v>
      </c>
      <c r="D10390" s="333" t="s">
        <v>230</v>
      </c>
      <c r="E10390" s="335">
        <v>57.8</v>
      </c>
      <c r="F10390" s="335">
        <v>59.68</v>
      </c>
    </row>
    <row r="10391" spans="1:6" ht="20.399999999999999">
      <c r="A10391" s="333" t="s">
        <v>20</v>
      </c>
      <c r="B10391" s="333">
        <v>92415</v>
      </c>
      <c r="C10391" s="334" t="s">
        <v>1470</v>
      </c>
      <c r="D10391" s="333" t="s">
        <v>230</v>
      </c>
      <c r="E10391" s="335">
        <v>164.34</v>
      </c>
      <c r="F10391" s="335">
        <v>169.41</v>
      </c>
    </row>
    <row r="10392" spans="1:6" ht="20.399999999999999">
      <c r="A10392" s="333" t="s">
        <v>20</v>
      </c>
      <c r="B10392" s="333">
        <v>92419</v>
      </c>
      <c r="C10392" s="334" t="s">
        <v>1472</v>
      </c>
      <c r="D10392" s="333" t="s">
        <v>230</v>
      </c>
      <c r="E10392" s="335">
        <v>102.32</v>
      </c>
      <c r="F10392" s="335">
        <v>105.68</v>
      </c>
    </row>
    <row r="10393" spans="1:6" ht="20.399999999999999">
      <c r="A10393" s="333" t="s">
        <v>20</v>
      </c>
      <c r="B10393" s="333">
        <v>92423</v>
      </c>
      <c r="C10393" s="334" t="s">
        <v>1474</v>
      </c>
      <c r="D10393" s="333" t="s">
        <v>230</v>
      </c>
      <c r="E10393" s="335">
        <v>83.23</v>
      </c>
      <c r="F10393" s="335">
        <v>86.01</v>
      </c>
    </row>
    <row r="10394" spans="1:6" ht="20.399999999999999">
      <c r="A10394" s="333" t="s">
        <v>20</v>
      </c>
      <c r="B10394" s="333">
        <v>92427</v>
      </c>
      <c r="C10394" s="334" t="s">
        <v>1476</v>
      </c>
      <c r="D10394" s="333" t="s">
        <v>230</v>
      </c>
      <c r="E10394" s="335">
        <v>73.58</v>
      </c>
      <c r="F10394" s="335">
        <v>76.05</v>
      </c>
    </row>
    <row r="10395" spans="1:6" ht="20.399999999999999">
      <c r="A10395" s="333" t="s">
        <v>20</v>
      </c>
      <c r="B10395" s="333">
        <v>92409</v>
      </c>
      <c r="C10395" s="334" t="s">
        <v>1467</v>
      </c>
      <c r="D10395" s="333" t="s">
        <v>230</v>
      </c>
      <c r="E10395" s="335">
        <v>266.39999999999998</v>
      </c>
      <c r="F10395" s="335">
        <v>276.8</v>
      </c>
    </row>
    <row r="10396" spans="1:6" ht="20.399999999999999">
      <c r="A10396" s="333" t="s">
        <v>20</v>
      </c>
      <c r="B10396" s="333">
        <v>92411</v>
      </c>
      <c r="C10396" s="334" t="s">
        <v>1468</v>
      </c>
      <c r="D10396" s="333" t="s">
        <v>230</v>
      </c>
      <c r="E10396" s="335">
        <v>175.1</v>
      </c>
      <c r="F10396" s="335">
        <v>183.5</v>
      </c>
    </row>
    <row r="10397" spans="1:6" ht="20.399999999999999">
      <c r="A10397" s="333" t="s">
        <v>20</v>
      </c>
      <c r="B10397" s="333">
        <v>92413</v>
      </c>
      <c r="C10397" s="334" t="s">
        <v>1469</v>
      </c>
      <c r="D10397" s="333" t="s">
        <v>230</v>
      </c>
      <c r="E10397" s="335">
        <v>113.33</v>
      </c>
      <c r="F10397" s="335">
        <v>119.49</v>
      </c>
    </row>
    <row r="10398" spans="1:6" ht="20.399999999999999">
      <c r="A10398" s="333" t="s">
        <v>20</v>
      </c>
      <c r="B10398" s="333">
        <v>92465</v>
      </c>
      <c r="C10398" s="334" t="s">
        <v>1504</v>
      </c>
      <c r="D10398" s="333" t="s">
        <v>230</v>
      </c>
      <c r="E10398" s="335">
        <v>179.61</v>
      </c>
      <c r="F10398" s="335">
        <v>184.34</v>
      </c>
    </row>
    <row r="10399" spans="1:6" ht="20.399999999999999">
      <c r="A10399" s="333" t="s">
        <v>20</v>
      </c>
      <c r="B10399" s="333">
        <v>92469</v>
      </c>
      <c r="C10399" s="334" t="s">
        <v>1508</v>
      </c>
      <c r="D10399" s="333" t="s">
        <v>230</v>
      </c>
      <c r="E10399" s="335">
        <v>163.01</v>
      </c>
      <c r="F10399" s="335">
        <v>167.33</v>
      </c>
    </row>
    <row r="10400" spans="1:6" ht="20.399999999999999">
      <c r="A10400" s="333" t="s">
        <v>20</v>
      </c>
      <c r="B10400" s="333">
        <v>92473</v>
      </c>
      <c r="C10400" s="334" t="s">
        <v>1512</v>
      </c>
      <c r="D10400" s="333" t="s">
        <v>230</v>
      </c>
      <c r="E10400" s="335">
        <v>149.65</v>
      </c>
      <c r="F10400" s="335">
        <v>153.63999999999999</v>
      </c>
    </row>
    <row r="10401" spans="1:6" ht="20.399999999999999">
      <c r="A10401" s="333" t="s">
        <v>20</v>
      </c>
      <c r="B10401" s="333">
        <v>92477</v>
      </c>
      <c r="C10401" s="334" t="s">
        <v>1516</v>
      </c>
      <c r="D10401" s="333" t="s">
        <v>230</v>
      </c>
      <c r="E10401" s="335">
        <v>120.85</v>
      </c>
      <c r="F10401" s="335">
        <v>124.16</v>
      </c>
    </row>
    <row r="10402" spans="1:6" ht="20.399999999999999">
      <c r="A10402" s="333" t="s">
        <v>20</v>
      </c>
      <c r="B10402" s="333">
        <v>92449</v>
      </c>
      <c r="C10402" s="334" t="s">
        <v>1489</v>
      </c>
      <c r="D10402" s="333" t="s">
        <v>230</v>
      </c>
      <c r="E10402" s="335">
        <v>330.2</v>
      </c>
      <c r="F10402" s="335">
        <v>338.25</v>
      </c>
    </row>
    <row r="10403" spans="1:6" ht="20.399999999999999">
      <c r="A10403" s="333" t="s">
        <v>20</v>
      </c>
      <c r="B10403" s="333">
        <v>92453</v>
      </c>
      <c r="C10403" s="334" t="s">
        <v>1493</v>
      </c>
      <c r="D10403" s="333" t="s">
        <v>230</v>
      </c>
      <c r="E10403" s="335">
        <v>283.41000000000003</v>
      </c>
      <c r="F10403" s="335">
        <v>290.37</v>
      </c>
    </row>
    <row r="10404" spans="1:6" ht="20.399999999999999">
      <c r="A10404" s="333" t="s">
        <v>20</v>
      </c>
      <c r="B10404" s="333">
        <v>92457</v>
      </c>
      <c r="C10404" s="334" t="s">
        <v>1497</v>
      </c>
      <c r="D10404" s="333" t="s">
        <v>230</v>
      </c>
      <c r="E10404" s="335">
        <v>245.38</v>
      </c>
      <c r="F10404" s="335">
        <v>251.53</v>
      </c>
    </row>
    <row r="10405" spans="1:6" ht="20.399999999999999">
      <c r="A10405" s="333" t="s">
        <v>20</v>
      </c>
      <c r="B10405" s="333">
        <v>92461</v>
      </c>
      <c r="C10405" s="334" t="s">
        <v>1500</v>
      </c>
      <c r="D10405" s="333" t="s">
        <v>230</v>
      </c>
      <c r="E10405" s="335">
        <v>226.3</v>
      </c>
      <c r="F10405" s="335">
        <v>231.9</v>
      </c>
    </row>
    <row r="10406" spans="1:6" ht="20.399999999999999">
      <c r="A10406" s="333" t="s">
        <v>20</v>
      </c>
      <c r="B10406" s="333">
        <v>92467</v>
      </c>
      <c r="C10406" s="334" t="s">
        <v>1506</v>
      </c>
      <c r="D10406" s="333" t="s">
        <v>230</v>
      </c>
      <c r="E10406" s="335">
        <v>115.48</v>
      </c>
      <c r="F10406" s="335">
        <v>118.68</v>
      </c>
    </row>
    <row r="10407" spans="1:6" ht="20.399999999999999">
      <c r="A10407" s="333" t="s">
        <v>20</v>
      </c>
      <c r="B10407" s="333">
        <v>92471</v>
      </c>
      <c r="C10407" s="334" t="s">
        <v>1510</v>
      </c>
      <c r="D10407" s="333" t="s">
        <v>230</v>
      </c>
      <c r="E10407" s="335">
        <v>104.92</v>
      </c>
      <c r="F10407" s="335">
        <v>107.85</v>
      </c>
    </row>
    <row r="10408" spans="1:6" ht="20.399999999999999">
      <c r="A10408" s="333" t="s">
        <v>20</v>
      </c>
      <c r="B10408" s="333">
        <v>92475</v>
      </c>
      <c r="C10408" s="334" t="s">
        <v>1514</v>
      </c>
      <c r="D10408" s="333" t="s">
        <v>230</v>
      </c>
      <c r="E10408" s="335">
        <v>96.41</v>
      </c>
      <c r="F10408" s="335">
        <v>99.1</v>
      </c>
    </row>
    <row r="10409" spans="1:6" ht="20.399999999999999">
      <c r="A10409" s="333" t="s">
        <v>20</v>
      </c>
      <c r="B10409" s="333">
        <v>92479</v>
      </c>
      <c r="C10409" s="334" t="s">
        <v>1518</v>
      </c>
      <c r="D10409" s="333" t="s">
        <v>230</v>
      </c>
      <c r="E10409" s="335">
        <v>78.05</v>
      </c>
      <c r="F10409" s="335">
        <v>80.28</v>
      </c>
    </row>
    <row r="10410" spans="1:6" ht="20.399999999999999">
      <c r="A10410" s="333" t="s">
        <v>20</v>
      </c>
      <c r="B10410" s="333">
        <v>92451</v>
      </c>
      <c r="C10410" s="334" t="s">
        <v>1491</v>
      </c>
      <c r="D10410" s="333" t="s">
        <v>230</v>
      </c>
      <c r="E10410" s="335">
        <v>223.59</v>
      </c>
      <c r="F10410" s="335">
        <v>229.36</v>
      </c>
    </row>
    <row r="10411" spans="1:6" ht="20.399999999999999">
      <c r="A10411" s="333" t="s">
        <v>20</v>
      </c>
      <c r="B10411" s="333">
        <v>92455</v>
      </c>
      <c r="C10411" s="334" t="s">
        <v>1495</v>
      </c>
      <c r="D10411" s="333" t="s">
        <v>230</v>
      </c>
      <c r="E10411" s="335">
        <v>183.18</v>
      </c>
      <c r="F10411" s="335">
        <v>188.01</v>
      </c>
    </row>
    <row r="10412" spans="1:6" ht="20.399999999999999">
      <c r="A10412" s="333" t="s">
        <v>20</v>
      </c>
      <c r="B10412" s="333">
        <v>92459</v>
      </c>
      <c r="C10412" s="334" t="s">
        <v>1498</v>
      </c>
      <c r="D10412" s="333" t="s">
        <v>230</v>
      </c>
      <c r="E10412" s="335">
        <v>154.82</v>
      </c>
      <c r="F10412" s="335">
        <v>159.01</v>
      </c>
    </row>
    <row r="10413" spans="1:6" ht="20.399999999999999">
      <c r="A10413" s="333" t="s">
        <v>20</v>
      </c>
      <c r="B10413" s="333">
        <v>92463</v>
      </c>
      <c r="C10413" s="334" t="s">
        <v>1502</v>
      </c>
      <c r="D10413" s="333" t="s">
        <v>230</v>
      </c>
      <c r="E10413" s="335">
        <v>140.1</v>
      </c>
      <c r="F10413" s="335">
        <v>143.88999999999999</v>
      </c>
    </row>
    <row r="10414" spans="1:6" ht="20.399999999999999">
      <c r="A10414" s="333" t="s">
        <v>20</v>
      </c>
      <c r="B10414" s="333">
        <v>92446</v>
      </c>
      <c r="C10414" s="334" t="s">
        <v>1486</v>
      </c>
      <c r="D10414" s="333" t="s">
        <v>230</v>
      </c>
      <c r="E10414" s="335">
        <v>274.41000000000003</v>
      </c>
      <c r="F10414" s="335">
        <v>284.44</v>
      </c>
    </row>
    <row r="10415" spans="1:6" ht="20.399999999999999">
      <c r="A10415" s="333" t="s">
        <v>20</v>
      </c>
      <c r="B10415" s="333">
        <v>92447</v>
      </c>
      <c r="C10415" s="334" t="s">
        <v>1487</v>
      </c>
      <c r="D10415" s="333" t="s">
        <v>230</v>
      </c>
      <c r="E10415" s="335">
        <v>195.26</v>
      </c>
      <c r="F10415" s="335">
        <v>203</v>
      </c>
    </row>
    <row r="10416" spans="1:6" ht="20.399999999999999">
      <c r="A10416" s="333" t="s">
        <v>20</v>
      </c>
      <c r="B10416" s="333">
        <v>92448</v>
      </c>
      <c r="C10416" s="334" t="s">
        <v>1488</v>
      </c>
      <c r="D10416" s="333" t="s">
        <v>230</v>
      </c>
      <c r="E10416" s="335">
        <v>157.22</v>
      </c>
      <c r="F10416" s="335">
        <v>163.53</v>
      </c>
    </row>
    <row r="10417" spans="1:6" ht="20.399999999999999">
      <c r="A10417" s="333" t="s">
        <v>20</v>
      </c>
      <c r="B10417" s="333">
        <v>92466</v>
      </c>
      <c r="C10417" s="334" t="s">
        <v>1505</v>
      </c>
      <c r="D10417" s="333" t="s">
        <v>230</v>
      </c>
      <c r="E10417" s="335">
        <v>272.83</v>
      </c>
      <c r="F10417" s="335">
        <v>278.01</v>
      </c>
    </row>
    <row r="10418" spans="1:6" ht="20.399999999999999">
      <c r="A10418" s="333" t="s">
        <v>20</v>
      </c>
      <c r="B10418" s="333">
        <v>92470</v>
      </c>
      <c r="C10418" s="334" t="s">
        <v>1509</v>
      </c>
      <c r="D10418" s="333" t="s">
        <v>230</v>
      </c>
      <c r="E10418" s="335">
        <v>265.06</v>
      </c>
      <c r="F10418" s="335">
        <v>269.83999999999997</v>
      </c>
    </row>
    <row r="10419" spans="1:6" ht="20.399999999999999">
      <c r="A10419" s="333" t="s">
        <v>20</v>
      </c>
      <c r="B10419" s="333">
        <v>92474</v>
      </c>
      <c r="C10419" s="334" t="s">
        <v>1513</v>
      </c>
      <c r="D10419" s="333" t="s">
        <v>230</v>
      </c>
      <c r="E10419" s="335">
        <v>258.45</v>
      </c>
      <c r="F10419" s="335">
        <v>262.85000000000002</v>
      </c>
    </row>
    <row r="10420" spans="1:6" ht="20.399999999999999">
      <c r="A10420" s="333" t="s">
        <v>20</v>
      </c>
      <c r="B10420" s="333">
        <v>92478</v>
      </c>
      <c r="C10420" s="334" t="s">
        <v>1517</v>
      </c>
      <c r="D10420" s="333" t="s">
        <v>230</v>
      </c>
      <c r="E10420" s="335">
        <v>245.21</v>
      </c>
      <c r="F10420" s="335">
        <v>248.94</v>
      </c>
    </row>
    <row r="10421" spans="1:6" ht="20.399999999999999">
      <c r="A10421" s="333" t="s">
        <v>20</v>
      </c>
      <c r="B10421" s="333">
        <v>92450</v>
      </c>
      <c r="C10421" s="334" t="s">
        <v>1490</v>
      </c>
      <c r="D10421" s="333" t="s">
        <v>230</v>
      </c>
      <c r="E10421" s="335">
        <v>353.22</v>
      </c>
      <c r="F10421" s="335">
        <v>361.53</v>
      </c>
    </row>
    <row r="10422" spans="1:6" ht="20.399999999999999">
      <c r="A10422" s="333" t="s">
        <v>20</v>
      </c>
      <c r="B10422" s="333">
        <v>92454</v>
      </c>
      <c r="C10422" s="334" t="s">
        <v>1494</v>
      </c>
      <c r="D10422" s="333" t="s">
        <v>230</v>
      </c>
      <c r="E10422" s="335">
        <v>315.89</v>
      </c>
      <c r="F10422" s="335">
        <v>323.07</v>
      </c>
    </row>
    <row r="10423" spans="1:6" ht="20.399999999999999">
      <c r="A10423" s="333" t="s">
        <v>20</v>
      </c>
      <c r="B10423" s="333">
        <v>92458</v>
      </c>
      <c r="C10423" s="334" t="s">
        <v>13638</v>
      </c>
      <c r="D10423" s="333" t="s">
        <v>230</v>
      </c>
      <c r="E10423" s="335">
        <v>293.04000000000002</v>
      </c>
      <c r="F10423" s="335">
        <v>299.43</v>
      </c>
    </row>
    <row r="10424" spans="1:6" ht="20.399999999999999">
      <c r="A10424" s="333" t="s">
        <v>20</v>
      </c>
      <c r="B10424" s="333">
        <v>92462</v>
      </c>
      <c r="C10424" s="334" t="s">
        <v>1501</v>
      </c>
      <c r="D10424" s="333" t="s">
        <v>230</v>
      </c>
      <c r="E10424" s="335">
        <v>278.94</v>
      </c>
      <c r="F10424" s="335">
        <v>284.70999999999998</v>
      </c>
    </row>
    <row r="10425" spans="1:6" ht="20.399999999999999">
      <c r="A10425" s="333" t="s">
        <v>20</v>
      </c>
      <c r="B10425" s="333">
        <v>92468</v>
      </c>
      <c r="C10425" s="334" t="s">
        <v>1507</v>
      </c>
      <c r="D10425" s="333" t="s">
        <v>230</v>
      </c>
      <c r="E10425" s="335">
        <v>129.66</v>
      </c>
      <c r="F10425" s="335">
        <v>133.68</v>
      </c>
    </row>
    <row r="10426" spans="1:6" ht="20.399999999999999">
      <c r="A10426" s="333" t="s">
        <v>20</v>
      </c>
      <c r="B10426" s="333">
        <v>92472</v>
      </c>
      <c r="C10426" s="334" t="s">
        <v>1511</v>
      </c>
      <c r="D10426" s="333" t="s">
        <v>230</v>
      </c>
      <c r="E10426" s="335">
        <v>122.71</v>
      </c>
      <c r="F10426" s="335">
        <v>126.41</v>
      </c>
    </row>
    <row r="10427" spans="1:6" ht="20.399999999999999">
      <c r="A10427" s="333" t="s">
        <v>20</v>
      </c>
      <c r="B10427" s="333">
        <v>92476</v>
      </c>
      <c r="C10427" s="334" t="s">
        <v>1515</v>
      </c>
      <c r="D10427" s="333" t="s">
        <v>230</v>
      </c>
      <c r="E10427" s="335">
        <v>116.91</v>
      </c>
      <c r="F10427" s="335">
        <v>120.31</v>
      </c>
    </row>
    <row r="10428" spans="1:6" ht="20.399999999999999">
      <c r="A10428" s="333" t="s">
        <v>20</v>
      </c>
      <c r="B10428" s="333">
        <v>92480</v>
      </c>
      <c r="C10428" s="334" t="s">
        <v>1519</v>
      </c>
      <c r="D10428" s="333" t="s">
        <v>230</v>
      </c>
      <c r="E10428" s="335">
        <v>105.08</v>
      </c>
      <c r="F10428" s="335">
        <v>107.95</v>
      </c>
    </row>
    <row r="10429" spans="1:6" ht="20.399999999999999">
      <c r="A10429" s="333" t="s">
        <v>20</v>
      </c>
      <c r="B10429" s="333">
        <v>92452</v>
      </c>
      <c r="C10429" s="334" t="s">
        <v>1492</v>
      </c>
      <c r="D10429" s="333" t="s">
        <v>230</v>
      </c>
      <c r="E10429" s="335">
        <v>210.4</v>
      </c>
      <c r="F10429" s="335">
        <v>217.11</v>
      </c>
    </row>
    <row r="10430" spans="1:6" ht="20.399999999999999">
      <c r="A10430" s="333" t="s">
        <v>20</v>
      </c>
      <c r="B10430" s="333">
        <v>92456</v>
      </c>
      <c r="C10430" s="334" t="s">
        <v>1496</v>
      </c>
      <c r="D10430" s="333" t="s">
        <v>230</v>
      </c>
      <c r="E10430" s="335">
        <v>172.29</v>
      </c>
      <c r="F10430" s="335">
        <v>177.99</v>
      </c>
    </row>
    <row r="10431" spans="1:6" ht="20.399999999999999">
      <c r="A10431" s="333" t="s">
        <v>20</v>
      </c>
      <c r="B10431" s="333">
        <v>92460</v>
      </c>
      <c r="C10431" s="334" t="s">
        <v>1499</v>
      </c>
      <c r="D10431" s="333" t="s">
        <v>230</v>
      </c>
      <c r="E10431" s="335">
        <v>143.27000000000001</v>
      </c>
      <c r="F10431" s="335">
        <v>148.29</v>
      </c>
    </row>
    <row r="10432" spans="1:6" ht="20.399999999999999">
      <c r="A10432" s="333" t="s">
        <v>20</v>
      </c>
      <c r="B10432" s="333">
        <v>92464</v>
      </c>
      <c r="C10432" s="334" t="s">
        <v>1503</v>
      </c>
      <c r="D10432" s="333" t="s">
        <v>230</v>
      </c>
      <c r="E10432" s="335">
        <v>135.57</v>
      </c>
      <c r="F10432" s="335">
        <v>140.09</v>
      </c>
    </row>
    <row r="10433" spans="1:6" ht="20.399999999999999">
      <c r="A10433" s="333" t="s">
        <v>20</v>
      </c>
      <c r="B10433" s="333">
        <v>105403</v>
      </c>
      <c r="C10433" s="334" t="s">
        <v>13639</v>
      </c>
      <c r="D10433" s="333" t="s">
        <v>230</v>
      </c>
      <c r="E10433" s="335">
        <v>238.15</v>
      </c>
      <c r="F10433" s="335">
        <v>240.22</v>
      </c>
    </row>
    <row r="10434" spans="1:6" ht="20.399999999999999">
      <c r="A10434" s="333" t="s">
        <v>20</v>
      </c>
      <c r="B10434" s="333">
        <v>96252</v>
      </c>
      <c r="C10434" s="334" t="s">
        <v>13640</v>
      </c>
      <c r="D10434" s="333" t="s">
        <v>230</v>
      </c>
      <c r="E10434" s="335">
        <v>194.61</v>
      </c>
      <c r="F10434" s="335">
        <v>196.46</v>
      </c>
    </row>
    <row r="10435" spans="1:6" ht="20.399999999999999">
      <c r="A10435" s="333" t="s">
        <v>20</v>
      </c>
      <c r="B10435" s="333">
        <v>96254</v>
      </c>
      <c r="C10435" s="334" t="s">
        <v>13641</v>
      </c>
      <c r="D10435" s="333" t="s">
        <v>69</v>
      </c>
      <c r="E10435" s="335">
        <v>0</v>
      </c>
      <c r="F10435" s="335">
        <v>0</v>
      </c>
    </row>
    <row r="10436" spans="1:6" ht="20.399999999999999">
      <c r="A10436" s="333" t="s">
        <v>20</v>
      </c>
      <c r="B10436" s="333">
        <v>96253</v>
      </c>
      <c r="C10436" s="334" t="s">
        <v>13642</v>
      </c>
      <c r="D10436" s="333" t="s">
        <v>69</v>
      </c>
      <c r="E10436" s="335">
        <v>0</v>
      </c>
      <c r="F10436" s="335">
        <v>0</v>
      </c>
    </row>
    <row r="10437" spans="1:6" ht="20.399999999999999">
      <c r="A10437" s="333" t="s">
        <v>20</v>
      </c>
      <c r="B10437" s="333">
        <v>105406</v>
      </c>
      <c r="C10437" s="334" t="s">
        <v>13643</v>
      </c>
      <c r="D10437" s="333" t="s">
        <v>230</v>
      </c>
      <c r="E10437" s="335">
        <v>228</v>
      </c>
      <c r="F10437" s="335">
        <v>235.76</v>
      </c>
    </row>
    <row r="10438" spans="1:6" ht="20.399999999999999">
      <c r="A10438" s="333" t="s">
        <v>20</v>
      </c>
      <c r="B10438" s="333">
        <v>96264</v>
      </c>
      <c r="C10438" s="334" t="s">
        <v>13644</v>
      </c>
      <c r="D10438" s="333" t="s">
        <v>230</v>
      </c>
      <c r="E10438" s="335">
        <v>0</v>
      </c>
      <c r="F10438" s="335">
        <v>0</v>
      </c>
    </row>
    <row r="10439" spans="1:6" ht="20.399999999999999">
      <c r="A10439" s="333" t="s">
        <v>20</v>
      </c>
      <c r="B10439" s="333">
        <v>105405</v>
      </c>
      <c r="C10439" s="334" t="s">
        <v>13645</v>
      </c>
      <c r="D10439" s="333" t="s">
        <v>230</v>
      </c>
      <c r="E10439" s="335">
        <v>0</v>
      </c>
      <c r="F10439" s="335">
        <v>0</v>
      </c>
    </row>
    <row r="10440" spans="1:6" ht="20.399999999999999">
      <c r="A10440" s="333" t="s">
        <v>20</v>
      </c>
      <c r="B10440" s="333">
        <v>96258</v>
      </c>
      <c r="C10440" s="334" t="s">
        <v>13646</v>
      </c>
      <c r="D10440" s="333" t="s">
        <v>230</v>
      </c>
      <c r="E10440" s="335">
        <v>166.07</v>
      </c>
      <c r="F10440" s="335">
        <v>171.78</v>
      </c>
    </row>
    <row r="10441" spans="1:6" ht="20.399999999999999">
      <c r="A10441" s="333" t="s">
        <v>20</v>
      </c>
      <c r="B10441" s="333">
        <v>96262</v>
      </c>
      <c r="C10441" s="334" t="s">
        <v>13647</v>
      </c>
      <c r="D10441" s="333" t="s">
        <v>230</v>
      </c>
      <c r="E10441" s="335">
        <v>0</v>
      </c>
      <c r="F10441" s="335">
        <v>0</v>
      </c>
    </row>
    <row r="10442" spans="1:6" ht="20.399999999999999">
      <c r="A10442" s="333" t="s">
        <v>20</v>
      </c>
      <c r="B10442" s="333">
        <v>105404</v>
      </c>
      <c r="C10442" s="334" t="s">
        <v>13648</v>
      </c>
      <c r="D10442" s="333" t="s">
        <v>230</v>
      </c>
      <c r="E10442" s="335">
        <v>0</v>
      </c>
      <c r="F10442" s="335">
        <v>0</v>
      </c>
    </row>
    <row r="10443" spans="1:6" ht="30.6">
      <c r="A10443" s="333" t="s">
        <v>20</v>
      </c>
      <c r="B10443" s="333">
        <v>92751</v>
      </c>
      <c r="C10443" s="334" t="s">
        <v>13649</v>
      </c>
      <c r="D10443" s="333" t="s">
        <v>1193</v>
      </c>
      <c r="E10443" s="335">
        <v>1783.88</v>
      </c>
      <c r="F10443" s="335">
        <v>1809.69</v>
      </c>
    </row>
    <row r="10444" spans="1:6" ht="30.6">
      <c r="A10444" s="333" t="s">
        <v>20</v>
      </c>
      <c r="B10444" s="333">
        <v>92752</v>
      </c>
      <c r="C10444" s="334" t="s">
        <v>13650</v>
      </c>
      <c r="D10444" s="333" t="s">
        <v>1193</v>
      </c>
      <c r="E10444" s="335">
        <v>2107.61</v>
      </c>
      <c r="F10444" s="335">
        <v>2137</v>
      </c>
    </row>
    <row r="10445" spans="1:6" ht="30.6">
      <c r="A10445" s="333" t="s">
        <v>20</v>
      </c>
      <c r="B10445" s="333">
        <v>92750</v>
      </c>
      <c r="C10445" s="334" t="s">
        <v>13651</v>
      </c>
      <c r="D10445" s="333" t="s">
        <v>1193</v>
      </c>
      <c r="E10445" s="335">
        <v>1457.68</v>
      </c>
      <c r="F10445" s="335">
        <v>1479.8</v>
      </c>
    </row>
    <row r="10446" spans="1:6" ht="20.399999999999999">
      <c r="A10446" s="333" t="s">
        <v>20</v>
      </c>
      <c r="B10446" s="333">
        <v>92749</v>
      </c>
      <c r="C10446" s="334" t="s">
        <v>13652</v>
      </c>
      <c r="D10446" s="333" t="s">
        <v>1193</v>
      </c>
      <c r="E10446" s="335">
        <v>900.97</v>
      </c>
      <c r="F10446" s="335">
        <v>916.83</v>
      </c>
    </row>
    <row r="10447" spans="1:6" ht="30.6">
      <c r="A10447" s="333" t="s">
        <v>20</v>
      </c>
      <c r="B10447" s="333">
        <v>92745</v>
      </c>
      <c r="C10447" s="334" t="s">
        <v>13653</v>
      </c>
      <c r="D10447" s="333" t="s">
        <v>1193</v>
      </c>
      <c r="E10447" s="335">
        <v>782.6</v>
      </c>
      <c r="F10447" s="335">
        <v>798.65</v>
      </c>
    </row>
    <row r="10448" spans="1:6" ht="30.6">
      <c r="A10448" s="333" t="s">
        <v>20</v>
      </c>
      <c r="B10448" s="333">
        <v>92747</v>
      </c>
      <c r="C10448" s="334" t="s">
        <v>13654</v>
      </c>
      <c r="D10448" s="333" t="s">
        <v>1193</v>
      </c>
      <c r="E10448" s="335">
        <v>863.38</v>
      </c>
      <c r="F10448" s="335">
        <v>881.15</v>
      </c>
    </row>
    <row r="10449" spans="1:6" ht="30.6">
      <c r="A10449" s="333" t="s">
        <v>20</v>
      </c>
      <c r="B10449" s="333">
        <v>92743</v>
      </c>
      <c r="C10449" s="334" t="s">
        <v>13655</v>
      </c>
      <c r="D10449" s="333" t="s">
        <v>1193</v>
      </c>
      <c r="E10449" s="335">
        <v>654.86</v>
      </c>
      <c r="F10449" s="335">
        <v>668.64</v>
      </c>
    </row>
    <row r="10450" spans="1:6" ht="30.6">
      <c r="A10450" s="333" t="s">
        <v>20</v>
      </c>
      <c r="B10450" s="333">
        <v>92746</v>
      </c>
      <c r="C10450" s="334" t="s">
        <v>13656</v>
      </c>
      <c r="D10450" s="333" t="s">
        <v>1193</v>
      </c>
      <c r="E10450" s="335">
        <v>707.58</v>
      </c>
      <c r="F10450" s="335">
        <v>717.92</v>
      </c>
    </row>
    <row r="10451" spans="1:6" ht="30.6">
      <c r="A10451" s="333" t="s">
        <v>20</v>
      </c>
      <c r="B10451" s="333">
        <v>92748</v>
      </c>
      <c r="C10451" s="334" t="s">
        <v>13657</v>
      </c>
      <c r="D10451" s="333" t="s">
        <v>1193</v>
      </c>
      <c r="E10451" s="335">
        <v>772.03</v>
      </c>
      <c r="F10451" s="335">
        <v>784.14</v>
      </c>
    </row>
    <row r="10452" spans="1:6" ht="30.6">
      <c r="A10452" s="333" t="s">
        <v>20</v>
      </c>
      <c r="B10452" s="333">
        <v>92744</v>
      </c>
      <c r="C10452" s="334" t="s">
        <v>13658</v>
      </c>
      <c r="D10452" s="333" t="s">
        <v>1193</v>
      </c>
      <c r="E10452" s="335">
        <v>602.27</v>
      </c>
      <c r="F10452" s="335">
        <v>609.92999999999995</v>
      </c>
    </row>
    <row r="10453" spans="1:6" ht="30.6">
      <c r="A10453" s="333" t="s">
        <v>20</v>
      </c>
      <c r="B10453" s="333">
        <v>92754</v>
      </c>
      <c r="C10453" s="334" t="s">
        <v>13659</v>
      </c>
      <c r="D10453" s="333" t="s">
        <v>1193</v>
      </c>
      <c r="E10453" s="335">
        <v>573.14</v>
      </c>
      <c r="F10453" s="335">
        <v>585.46</v>
      </c>
    </row>
    <row r="10454" spans="1:6" ht="30.6">
      <c r="A10454" s="333" t="s">
        <v>20</v>
      </c>
      <c r="B10454" s="333">
        <v>92753</v>
      </c>
      <c r="C10454" s="334" t="s">
        <v>13660</v>
      </c>
      <c r="D10454" s="333" t="s">
        <v>1193</v>
      </c>
      <c r="E10454" s="335">
        <v>581.6</v>
      </c>
      <c r="F10454" s="335">
        <v>592.79999999999995</v>
      </c>
    </row>
    <row r="10455" spans="1:6" ht="20.399999999999999">
      <c r="A10455" s="333" t="s">
        <v>20</v>
      </c>
      <c r="B10455" s="333">
        <v>92755</v>
      </c>
      <c r="C10455" s="334" t="s">
        <v>13661</v>
      </c>
      <c r="D10455" s="333" t="s">
        <v>230</v>
      </c>
      <c r="E10455" s="335">
        <v>228.84</v>
      </c>
      <c r="F10455" s="335">
        <v>233.76</v>
      </c>
    </row>
    <row r="10456" spans="1:6" ht="20.399999999999999">
      <c r="A10456" s="333" t="s">
        <v>20</v>
      </c>
      <c r="B10456" s="333">
        <v>92756</v>
      </c>
      <c r="C10456" s="334" t="s">
        <v>13662</v>
      </c>
      <c r="D10456" s="333" t="s">
        <v>230</v>
      </c>
      <c r="E10456" s="335">
        <v>265.25</v>
      </c>
      <c r="F10456" s="335">
        <v>271.11</v>
      </c>
    </row>
    <row r="10457" spans="1:6" ht="20.399999999999999">
      <c r="A10457" s="333" t="s">
        <v>20</v>
      </c>
      <c r="B10457" s="333">
        <v>92757</v>
      </c>
      <c r="C10457" s="334" t="s">
        <v>13663</v>
      </c>
      <c r="D10457" s="333" t="s">
        <v>230</v>
      </c>
      <c r="E10457" s="335">
        <v>308.7</v>
      </c>
      <c r="F10457" s="335">
        <v>315.68</v>
      </c>
    </row>
    <row r="10458" spans="1:6" ht="30.6">
      <c r="A10458" s="333" t="s">
        <v>20</v>
      </c>
      <c r="B10458" s="333">
        <v>92758</v>
      </c>
      <c r="C10458" s="334" t="s">
        <v>13664</v>
      </c>
      <c r="D10458" s="333" t="s">
        <v>1193</v>
      </c>
      <c r="E10458" s="335">
        <v>655.73</v>
      </c>
      <c r="F10458" s="335">
        <v>662.48</v>
      </c>
    </row>
    <row r="10459" spans="1:6" ht="30.6">
      <c r="A10459" s="333" t="s">
        <v>20</v>
      </c>
      <c r="B10459" s="333">
        <v>104500</v>
      </c>
      <c r="C10459" s="334" t="s">
        <v>13665</v>
      </c>
      <c r="D10459" s="333" t="s">
        <v>69</v>
      </c>
      <c r="E10459" s="335">
        <v>0</v>
      </c>
      <c r="F10459" s="335">
        <v>0</v>
      </c>
    </row>
    <row r="10460" spans="1:6" ht="30.6">
      <c r="A10460" s="333" t="s">
        <v>20</v>
      </c>
      <c r="B10460" s="333">
        <v>104503</v>
      </c>
      <c r="C10460" s="334" t="s">
        <v>13666</v>
      </c>
      <c r="D10460" s="333" t="s">
        <v>69</v>
      </c>
      <c r="E10460" s="335">
        <v>0</v>
      </c>
      <c r="F10460" s="335">
        <v>0</v>
      </c>
    </row>
    <row r="10461" spans="1:6" ht="30.6">
      <c r="A10461" s="333" t="s">
        <v>20</v>
      </c>
      <c r="B10461" s="333">
        <v>104504</v>
      </c>
      <c r="C10461" s="334" t="s">
        <v>13667</v>
      </c>
      <c r="D10461" s="333" t="s">
        <v>69</v>
      </c>
      <c r="E10461" s="335">
        <v>0</v>
      </c>
      <c r="F10461" s="335">
        <v>0</v>
      </c>
    </row>
    <row r="10462" spans="1:6" ht="30.6">
      <c r="A10462" s="333" t="s">
        <v>20</v>
      </c>
      <c r="B10462" s="333">
        <v>104507</v>
      </c>
      <c r="C10462" s="334" t="s">
        <v>13668</v>
      </c>
      <c r="D10462" s="333" t="s">
        <v>69</v>
      </c>
      <c r="E10462" s="335">
        <v>0</v>
      </c>
      <c r="F10462" s="335">
        <v>0</v>
      </c>
    </row>
    <row r="10463" spans="1:6" ht="30.6">
      <c r="A10463" s="333" t="s">
        <v>20</v>
      </c>
      <c r="B10463" s="333">
        <v>104508</v>
      </c>
      <c r="C10463" s="334" t="s">
        <v>13669</v>
      </c>
      <c r="D10463" s="333" t="s">
        <v>69</v>
      </c>
      <c r="E10463" s="335">
        <v>0</v>
      </c>
      <c r="F10463" s="335">
        <v>0</v>
      </c>
    </row>
    <row r="10464" spans="1:6" ht="30.6">
      <c r="A10464" s="333" t="s">
        <v>20</v>
      </c>
      <c r="B10464" s="333">
        <v>104509</v>
      </c>
      <c r="C10464" s="334" t="s">
        <v>13670</v>
      </c>
      <c r="D10464" s="333" t="s">
        <v>69</v>
      </c>
      <c r="E10464" s="335">
        <v>0</v>
      </c>
      <c r="F10464" s="335">
        <v>0</v>
      </c>
    </row>
    <row r="10465" spans="1:6" ht="30.6">
      <c r="A10465" s="333" t="s">
        <v>20</v>
      </c>
      <c r="B10465" s="333">
        <v>104512</v>
      </c>
      <c r="C10465" s="334" t="s">
        <v>13671</v>
      </c>
      <c r="D10465" s="333" t="s">
        <v>69</v>
      </c>
      <c r="E10465" s="335">
        <v>0</v>
      </c>
      <c r="F10465" s="335">
        <v>0</v>
      </c>
    </row>
    <row r="10466" spans="1:6" ht="30.6">
      <c r="A10466" s="333" t="s">
        <v>20</v>
      </c>
      <c r="B10466" s="333">
        <v>104513</v>
      </c>
      <c r="C10466" s="334" t="s">
        <v>13672</v>
      </c>
      <c r="D10466" s="333" t="s">
        <v>69</v>
      </c>
      <c r="E10466" s="335">
        <v>0</v>
      </c>
      <c r="F10466" s="335">
        <v>0</v>
      </c>
    </row>
    <row r="10467" spans="1:6" ht="30.6">
      <c r="A10467" s="333" t="s">
        <v>20</v>
      </c>
      <c r="B10467" s="333">
        <v>104514</v>
      </c>
      <c r="C10467" s="334" t="s">
        <v>13673</v>
      </c>
      <c r="D10467" s="333" t="s">
        <v>69</v>
      </c>
      <c r="E10467" s="335">
        <v>0</v>
      </c>
      <c r="F10467" s="335">
        <v>0</v>
      </c>
    </row>
    <row r="10468" spans="1:6" ht="30.6">
      <c r="A10468" s="333" t="s">
        <v>20</v>
      </c>
      <c r="B10468" s="333">
        <v>104501</v>
      </c>
      <c r="C10468" s="334" t="s">
        <v>13674</v>
      </c>
      <c r="D10468" s="333" t="s">
        <v>69</v>
      </c>
      <c r="E10468" s="335">
        <v>0</v>
      </c>
      <c r="F10468" s="335">
        <v>0</v>
      </c>
    </row>
    <row r="10469" spans="1:6" ht="30.6">
      <c r="A10469" s="333" t="s">
        <v>20</v>
      </c>
      <c r="B10469" s="333">
        <v>104502</v>
      </c>
      <c r="C10469" s="334" t="s">
        <v>13675</v>
      </c>
      <c r="D10469" s="333" t="s">
        <v>69</v>
      </c>
      <c r="E10469" s="335">
        <v>0</v>
      </c>
      <c r="F10469" s="335">
        <v>0</v>
      </c>
    </row>
    <row r="10470" spans="1:6" ht="30.6">
      <c r="A10470" s="333" t="s">
        <v>20</v>
      </c>
      <c r="B10470" s="333">
        <v>104505</v>
      </c>
      <c r="C10470" s="334" t="s">
        <v>13676</v>
      </c>
      <c r="D10470" s="333" t="s">
        <v>69</v>
      </c>
      <c r="E10470" s="335">
        <v>0</v>
      </c>
      <c r="F10470" s="335">
        <v>0</v>
      </c>
    </row>
    <row r="10471" spans="1:6" ht="30.6">
      <c r="A10471" s="333" t="s">
        <v>20</v>
      </c>
      <c r="B10471" s="333">
        <v>104506</v>
      </c>
      <c r="C10471" s="334" t="s">
        <v>13677</v>
      </c>
      <c r="D10471" s="333" t="s">
        <v>69</v>
      </c>
      <c r="E10471" s="335">
        <v>0</v>
      </c>
      <c r="F10471" s="335">
        <v>0</v>
      </c>
    </row>
    <row r="10472" spans="1:6" ht="30.6">
      <c r="A10472" s="333" t="s">
        <v>20</v>
      </c>
      <c r="B10472" s="333">
        <v>104510</v>
      </c>
      <c r="C10472" s="334" t="s">
        <v>13678</v>
      </c>
      <c r="D10472" s="333" t="s">
        <v>69</v>
      </c>
      <c r="E10472" s="335">
        <v>0</v>
      </c>
      <c r="F10472" s="335">
        <v>0</v>
      </c>
    </row>
    <row r="10473" spans="1:6" ht="30.6">
      <c r="A10473" s="333" t="s">
        <v>20</v>
      </c>
      <c r="B10473" s="333">
        <v>104511</v>
      </c>
      <c r="C10473" s="334" t="s">
        <v>13679</v>
      </c>
      <c r="D10473" s="333" t="s">
        <v>69</v>
      </c>
      <c r="E10473" s="335">
        <v>0</v>
      </c>
      <c r="F10473" s="335">
        <v>0</v>
      </c>
    </row>
    <row r="10474" spans="1:6" ht="30.6">
      <c r="A10474" s="333" t="s">
        <v>20</v>
      </c>
      <c r="B10474" s="333">
        <v>104491</v>
      </c>
      <c r="C10474" s="334" t="s">
        <v>13680</v>
      </c>
      <c r="D10474" s="333" t="s">
        <v>69</v>
      </c>
      <c r="E10474" s="335">
        <v>4578.92</v>
      </c>
      <c r="F10474" s="335">
        <v>4584.47</v>
      </c>
    </row>
    <row r="10475" spans="1:6" ht="30.6">
      <c r="A10475" s="333" t="s">
        <v>20</v>
      </c>
      <c r="B10475" s="333">
        <v>104492</v>
      </c>
      <c r="C10475" s="334" t="s">
        <v>13681</v>
      </c>
      <c r="D10475" s="333" t="s">
        <v>69</v>
      </c>
      <c r="E10475" s="335">
        <v>5727.6</v>
      </c>
      <c r="F10475" s="335">
        <v>5734.44</v>
      </c>
    </row>
    <row r="10476" spans="1:6" ht="30.6">
      <c r="A10476" s="333" t="s">
        <v>20</v>
      </c>
      <c r="B10476" s="333">
        <v>104493</v>
      </c>
      <c r="C10476" s="334" t="s">
        <v>13682</v>
      </c>
      <c r="D10476" s="333" t="s">
        <v>69</v>
      </c>
      <c r="E10476" s="335">
        <v>0</v>
      </c>
      <c r="F10476" s="335">
        <v>0</v>
      </c>
    </row>
    <row r="10477" spans="1:6" ht="30.6">
      <c r="A10477" s="333" t="s">
        <v>20</v>
      </c>
      <c r="B10477" s="333">
        <v>104494</v>
      </c>
      <c r="C10477" s="334" t="s">
        <v>13683</v>
      </c>
      <c r="D10477" s="333" t="s">
        <v>69</v>
      </c>
      <c r="E10477" s="335">
        <v>7740.29</v>
      </c>
      <c r="F10477" s="335">
        <v>7748.37</v>
      </c>
    </row>
    <row r="10478" spans="1:6" ht="30.6">
      <c r="A10478" s="333" t="s">
        <v>20</v>
      </c>
      <c r="B10478" s="333">
        <v>104495</v>
      </c>
      <c r="C10478" s="334" t="s">
        <v>13684</v>
      </c>
      <c r="D10478" s="333" t="s">
        <v>69</v>
      </c>
      <c r="E10478" s="335">
        <v>0</v>
      </c>
      <c r="F10478" s="335">
        <v>0</v>
      </c>
    </row>
    <row r="10479" spans="1:6" ht="30.6">
      <c r="A10479" s="333" t="s">
        <v>20</v>
      </c>
      <c r="B10479" s="333">
        <v>104496</v>
      </c>
      <c r="C10479" s="334" t="s">
        <v>13685</v>
      </c>
      <c r="D10479" s="333" t="s">
        <v>69</v>
      </c>
      <c r="E10479" s="335">
        <v>0</v>
      </c>
      <c r="F10479" s="335">
        <v>0</v>
      </c>
    </row>
    <row r="10480" spans="1:6" ht="30.6">
      <c r="A10480" s="333" t="s">
        <v>20</v>
      </c>
      <c r="B10480" s="333">
        <v>104497</v>
      </c>
      <c r="C10480" s="334" t="s">
        <v>13686</v>
      </c>
      <c r="D10480" s="333" t="s">
        <v>69</v>
      </c>
      <c r="E10480" s="335">
        <v>9268.8700000000008</v>
      </c>
      <c r="F10480" s="335">
        <v>9279.39</v>
      </c>
    </row>
    <row r="10481" spans="1:6" ht="30.6">
      <c r="A10481" s="333" t="s">
        <v>20</v>
      </c>
      <c r="B10481" s="333">
        <v>104498</v>
      </c>
      <c r="C10481" s="334" t="s">
        <v>13687</v>
      </c>
      <c r="D10481" s="333" t="s">
        <v>69</v>
      </c>
      <c r="E10481" s="335">
        <v>0</v>
      </c>
      <c r="F10481" s="335">
        <v>0</v>
      </c>
    </row>
    <row r="10482" spans="1:6" ht="30.6">
      <c r="A10482" s="333" t="s">
        <v>20</v>
      </c>
      <c r="B10482" s="333">
        <v>104499</v>
      </c>
      <c r="C10482" s="334" t="s">
        <v>13688</v>
      </c>
      <c r="D10482" s="333" t="s">
        <v>69</v>
      </c>
      <c r="E10482" s="335">
        <v>0</v>
      </c>
      <c r="F10482" s="335">
        <v>0</v>
      </c>
    </row>
    <row r="10483" spans="1:6" ht="20.399999999999999">
      <c r="A10483" s="333" t="s">
        <v>20</v>
      </c>
      <c r="B10483" s="333">
        <v>104515</v>
      </c>
      <c r="C10483" s="334" t="s">
        <v>13689</v>
      </c>
      <c r="D10483" s="333" t="s">
        <v>230</v>
      </c>
      <c r="E10483" s="335">
        <v>19.100000000000001</v>
      </c>
      <c r="F10483" s="335">
        <v>19.14</v>
      </c>
    </row>
    <row r="10484" spans="1:6" ht="20.399999999999999">
      <c r="A10484" s="333" t="s">
        <v>20</v>
      </c>
      <c r="B10484" s="333">
        <v>87430</v>
      </c>
      <c r="C10484" s="334" t="s">
        <v>13690</v>
      </c>
      <c r="D10484" s="333" t="s">
        <v>230</v>
      </c>
      <c r="E10484" s="335">
        <v>18.47</v>
      </c>
      <c r="F10484" s="335">
        <v>19.39</v>
      </c>
    </row>
    <row r="10485" spans="1:6" ht="20.399999999999999">
      <c r="A10485" s="333" t="s">
        <v>20</v>
      </c>
      <c r="B10485" s="333">
        <v>87433</v>
      </c>
      <c r="C10485" s="334" t="s">
        <v>13691</v>
      </c>
      <c r="D10485" s="333" t="s">
        <v>230</v>
      </c>
      <c r="E10485" s="335">
        <v>26.66</v>
      </c>
      <c r="F10485" s="335">
        <v>27.8</v>
      </c>
    </row>
    <row r="10486" spans="1:6" ht="20.399999999999999">
      <c r="A10486" s="333" t="s">
        <v>20</v>
      </c>
      <c r="B10486" s="333">
        <v>87436</v>
      </c>
      <c r="C10486" s="334" t="s">
        <v>13692</v>
      </c>
      <c r="D10486" s="333" t="s">
        <v>230</v>
      </c>
      <c r="E10486" s="335">
        <v>30.36</v>
      </c>
      <c r="F10486" s="335">
        <v>31.79</v>
      </c>
    </row>
    <row r="10487" spans="1:6" ht="20.399999999999999">
      <c r="A10487" s="333" t="s">
        <v>20</v>
      </c>
      <c r="B10487" s="333">
        <v>87439</v>
      </c>
      <c r="C10487" s="334" t="s">
        <v>13693</v>
      </c>
      <c r="D10487" s="333" t="s">
        <v>230</v>
      </c>
      <c r="E10487" s="335">
        <v>37.159999999999997</v>
      </c>
      <c r="F10487" s="335">
        <v>38.85</v>
      </c>
    </row>
    <row r="10488" spans="1:6" ht="20.399999999999999">
      <c r="A10488" s="333" t="s">
        <v>20</v>
      </c>
      <c r="B10488" s="333">
        <v>104633</v>
      </c>
      <c r="C10488" s="334" t="s">
        <v>13694</v>
      </c>
      <c r="D10488" s="333" t="s">
        <v>230</v>
      </c>
      <c r="E10488" s="335">
        <v>25.92</v>
      </c>
      <c r="F10488" s="335">
        <v>27.37</v>
      </c>
    </row>
    <row r="10489" spans="1:6" ht="20.399999999999999">
      <c r="A10489" s="333" t="s">
        <v>20</v>
      </c>
      <c r="B10489" s="333">
        <v>104634</v>
      </c>
      <c r="C10489" s="334" t="s">
        <v>13695</v>
      </c>
      <c r="D10489" s="333" t="s">
        <v>230</v>
      </c>
      <c r="E10489" s="335">
        <v>38.229999999999997</v>
      </c>
      <c r="F10489" s="335">
        <v>40.200000000000003</v>
      </c>
    </row>
    <row r="10490" spans="1:6" ht="20.399999999999999">
      <c r="A10490" s="333" t="s">
        <v>20</v>
      </c>
      <c r="B10490" s="333">
        <v>87418</v>
      </c>
      <c r="C10490" s="334" t="s">
        <v>13696</v>
      </c>
      <c r="D10490" s="333" t="s">
        <v>230</v>
      </c>
      <c r="E10490" s="335">
        <v>18.829999999999998</v>
      </c>
      <c r="F10490" s="335">
        <v>19.72</v>
      </c>
    </row>
    <row r="10491" spans="1:6" ht="20.399999999999999">
      <c r="A10491" s="333" t="s">
        <v>20</v>
      </c>
      <c r="B10491" s="333">
        <v>87421</v>
      </c>
      <c r="C10491" s="334" t="s">
        <v>13697</v>
      </c>
      <c r="D10491" s="333" t="s">
        <v>230</v>
      </c>
      <c r="E10491" s="335">
        <v>28.8</v>
      </c>
      <c r="F10491" s="335">
        <v>30.02</v>
      </c>
    </row>
    <row r="10492" spans="1:6" ht="20.399999999999999">
      <c r="A10492" s="333" t="s">
        <v>20</v>
      </c>
      <c r="B10492" s="333">
        <v>104628</v>
      </c>
      <c r="C10492" s="334" t="s">
        <v>13698</v>
      </c>
      <c r="D10492" s="333" t="s">
        <v>230</v>
      </c>
      <c r="E10492" s="335">
        <v>29.39</v>
      </c>
      <c r="F10492" s="335">
        <v>31.11</v>
      </c>
    </row>
    <row r="10493" spans="1:6" ht="20.399999999999999">
      <c r="A10493" s="333" t="s">
        <v>20</v>
      </c>
      <c r="B10493" s="333">
        <v>104631</v>
      </c>
      <c r="C10493" s="334" t="s">
        <v>13699</v>
      </c>
      <c r="D10493" s="333" t="s">
        <v>230</v>
      </c>
      <c r="E10493" s="335">
        <v>40.1</v>
      </c>
      <c r="F10493" s="335">
        <v>42.21</v>
      </c>
    </row>
    <row r="10494" spans="1:6" ht="20.399999999999999">
      <c r="A10494" s="333" t="s">
        <v>20</v>
      </c>
      <c r="B10494" s="333">
        <v>104627</v>
      </c>
      <c r="C10494" s="334" t="s">
        <v>13700</v>
      </c>
      <c r="D10494" s="333" t="s">
        <v>230</v>
      </c>
      <c r="E10494" s="335">
        <v>18.82</v>
      </c>
      <c r="F10494" s="335">
        <v>19.7</v>
      </c>
    </row>
    <row r="10495" spans="1:6" ht="20.399999999999999">
      <c r="A10495" s="333" t="s">
        <v>20</v>
      </c>
      <c r="B10495" s="333">
        <v>104630</v>
      </c>
      <c r="C10495" s="334" t="s">
        <v>13701</v>
      </c>
      <c r="D10495" s="333" t="s">
        <v>230</v>
      </c>
      <c r="E10495" s="335">
        <v>29.52</v>
      </c>
      <c r="F10495" s="335">
        <v>30.8</v>
      </c>
    </row>
    <row r="10496" spans="1:6" ht="20.399999999999999">
      <c r="A10496" s="333" t="s">
        <v>20</v>
      </c>
      <c r="B10496" s="333">
        <v>104629</v>
      </c>
      <c r="C10496" s="334" t="s">
        <v>13702</v>
      </c>
      <c r="D10496" s="333" t="s">
        <v>230</v>
      </c>
      <c r="E10496" s="335">
        <v>35.46</v>
      </c>
      <c r="F10496" s="335">
        <v>37.67</v>
      </c>
    </row>
    <row r="10497" spans="1:6" ht="20.399999999999999">
      <c r="A10497" s="333" t="s">
        <v>20</v>
      </c>
      <c r="B10497" s="333">
        <v>104632</v>
      </c>
      <c r="C10497" s="334" t="s">
        <v>13703</v>
      </c>
      <c r="D10497" s="333" t="s">
        <v>230</v>
      </c>
      <c r="E10497" s="335">
        <v>46.17</v>
      </c>
      <c r="F10497" s="335">
        <v>48.76</v>
      </c>
    </row>
    <row r="10498" spans="1:6" ht="20.399999999999999">
      <c r="A10498" s="333" t="s">
        <v>20</v>
      </c>
      <c r="B10498" s="333">
        <v>87412</v>
      </c>
      <c r="C10498" s="334" t="s">
        <v>13704</v>
      </c>
      <c r="D10498" s="333" t="s">
        <v>230</v>
      </c>
      <c r="E10498" s="335">
        <v>24.39</v>
      </c>
      <c r="F10498" s="335">
        <v>25.73</v>
      </c>
    </row>
    <row r="10499" spans="1:6" ht="20.399999999999999">
      <c r="A10499" s="333" t="s">
        <v>20</v>
      </c>
      <c r="B10499" s="333">
        <v>87415</v>
      </c>
      <c r="C10499" s="334" t="s">
        <v>13705</v>
      </c>
      <c r="D10499" s="333" t="s">
        <v>230</v>
      </c>
      <c r="E10499" s="335">
        <v>33.99</v>
      </c>
      <c r="F10499" s="335">
        <v>35.619999999999997</v>
      </c>
    </row>
    <row r="10500" spans="1:6" ht="20.399999999999999">
      <c r="A10500" s="333" t="s">
        <v>20</v>
      </c>
      <c r="B10500" s="333">
        <v>87411</v>
      </c>
      <c r="C10500" s="334" t="s">
        <v>13706</v>
      </c>
      <c r="D10500" s="333" t="s">
        <v>230</v>
      </c>
      <c r="E10500" s="335">
        <v>16.25</v>
      </c>
      <c r="F10500" s="335">
        <v>16.940000000000001</v>
      </c>
    </row>
    <row r="10501" spans="1:6" ht="20.399999999999999">
      <c r="A10501" s="333" t="s">
        <v>20</v>
      </c>
      <c r="B10501" s="333">
        <v>87414</v>
      </c>
      <c r="C10501" s="334" t="s">
        <v>13707</v>
      </c>
      <c r="D10501" s="333" t="s">
        <v>230</v>
      </c>
      <c r="E10501" s="335">
        <v>25.85</v>
      </c>
      <c r="F10501" s="335">
        <v>26.83</v>
      </c>
    </row>
    <row r="10502" spans="1:6" ht="20.399999999999999">
      <c r="A10502" s="333" t="s">
        <v>20</v>
      </c>
      <c r="B10502" s="333">
        <v>87413</v>
      </c>
      <c r="C10502" s="334" t="s">
        <v>13708</v>
      </c>
      <c r="D10502" s="333" t="s">
        <v>230</v>
      </c>
      <c r="E10502" s="335">
        <v>29.08</v>
      </c>
      <c r="F10502" s="335">
        <v>30.78</v>
      </c>
    </row>
    <row r="10503" spans="1:6" ht="20.399999999999999">
      <c r="A10503" s="333" t="s">
        <v>20</v>
      </c>
      <c r="B10503" s="333">
        <v>87416</v>
      </c>
      <c r="C10503" s="334" t="s">
        <v>13709</v>
      </c>
      <c r="D10503" s="333" t="s">
        <v>230</v>
      </c>
      <c r="E10503" s="335">
        <v>38.68</v>
      </c>
      <c r="F10503" s="335">
        <v>40.67</v>
      </c>
    </row>
    <row r="10504" spans="1:6" ht="20.399999999999999">
      <c r="A10504" s="333" t="s">
        <v>20</v>
      </c>
      <c r="B10504" s="333">
        <v>104635</v>
      </c>
      <c r="C10504" s="334" t="s">
        <v>13710</v>
      </c>
      <c r="D10504" s="333" t="s">
        <v>230</v>
      </c>
      <c r="E10504" s="335">
        <v>52.95</v>
      </c>
      <c r="F10504" s="335">
        <v>56.08</v>
      </c>
    </row>
    <row r="10505" spans="1:6" ht="20.399999999999999">
      <c r="A10505" s="333" t="s">
        <v>20</v>
      </c>
      <c r="B10505" s="333">
        <v>104636</v>
      </c>
      <c r="C10505" s="334" t="s">
        <v>13711</v>
      </c>
      <c r="D10505" s="333" t="s">
        <v>230</v>
      </c>
      <c r="E10505" s="335">
        <v>61.54</v>
      </c>
      <c r="F10505" s="335">
        <v>65.02</v>
      </c>
    </row>
    <row r="10506" spans="1:6" ht="20.399999999999999">
      <c r="A10506" s="333" t="s">
        <v>20</v>
      </c>
      <c r="B10506" s="333">
        <v>87424</v>
      </c>
      <c r="C10506" s="334" t="s">
        <v>13712</v>
      </c>
      <c r="D10506" s="333" t="s">
        <v>230</v>
      </c>
      <c r="E10506" s="335">
        <v>37.9</v>
      </c>
      <c r="F10506" s="335">
        <v>39.840000000000003</v>
      </c>
    </row>
    <row r="10507" spans="1:6" ht="20.399999999999999">
      <c r="A10507" s="333" t="s">
        <v>20</v>
      </c>
      <c r="B10507" s="333">
        <v>87427</v>
      </c>
      <c r="C10507" s="334" t="s">
        <v>13713</v>
      </c>
      <c r="D10507" s="333" t="s">
        <v>230</v>
      </c>
      <c r="E10507" s="335">
        <v>44.84</v>
      </c>
      <c r="F10507" s="335">
        <v>47.02</v>
      </c>
    </row>
    <row r="10508" spans="1:6">
      <c r="A10508" s="333" t="s">
        <v>20</v>
      </c>
      <c r="B10508" s="333">
        <v>89998</v>
      </c>
      <c r="C10508" s="334" t="s">
        <v>1635</v>
      </c>
      <c r="D10508" s="333" t="s">
        <v>1167</v>
      </c>
      <c r="E10508" s="335">
        <v>8.7899999999999991</v>
      </c>
      <c r="F10508" s="335">
        <v>8.9600000000000009</v>
      </c>
    </row>
    <row r="10509" spans="1:6">
      <c r="A10509" s="333" t="s">
        <v>20</v>
      </c>
      <c r="B10509" s="333">
        <v>102920</v>
      </c>
      <c r="C10509" s="334" t="s">
        <v>1644</v>
      </c>
      <c r="D10509" s="333" t="s">
        <v>1167</v>
      </c>
      <c r="E10509" s="335">
        <v>7.15</v>
      </c>
      <c r="F10509" s="335">
        <v>7.25</v>
      </c>
    </row>
    <row r="10510" spans="1:6">
      <c r="A10510" s="333" t="s">
        <v>20</v>
      </c>
      <c r="B10510" s="333">
        <v>102923</v>
      </c>
      <c r="C10510" s="334" t="s">
        <v>1647</v>
      </c>
      <c r="D10510" s="333" t="s">
        <v>1167</v>
      </c>
      <c r="E10510" s="335">
        <v>6.61</v>
      </c>
      <c r="F10510" s="335">
        <v>6.67</v>
      </c>
    </row>
    <row r="10511" spans="1:6" ht="20.399999999999999">
      <c r="A10511" s="333" t="s">
        <v>20</v>
      </c>
      <c r="B10511" s="333">
        <v>90000</v>
      </c>
      <c r="C10511" s="334" t="s">
        <v>1637</v>
      </c>
      <c r="D10511" s="333" t="s">
        <v>1167</v>
      </c>
      <c r="E10511" s="335">
        <v>11.68</v>
      </c>
      <c r="F10511" s="335">
        <v>12.07</v>
      </c>
    </row>
    <row r="10512" spans="1:6" ht="20.399999999999999">
      <c r="A10512" s="333" t="s">
        <v>20</v>
      </c>
      <c r="B10512" s="333">
        <v>103088</v>
      </c>
      <c r="C10512" s="334" t="s">
        <v>1648</v>
      </c>
      <c r="D10512" s="333" t="s">
        <v>1167</v>
      </c>
      <c r="E10512" s="335">
        <v>8.98</v>
      </c>
      <c r="F10512" s="335">
        <v>9.24</v>
      </c>
    </row>
    <row r="10513" spans="1:6" ht="20.399999999999999">
      <c r="A10513" s="333" t="s">
        <v>20</v>
      </c>
      <c r="B10513" s="333">
        <v>102922</v>
      </c>
      <c r="C10513" s="334" t="s">
        <v>1646</v>
      </c>
      <c r="D10513" s="333" t="s">
        <v>1167</v>
      </c>
      <c r="E10513" s="335">
        <v>7.74</v>
      </c>
      <c r="F10513" s="335">
        <v>7.89</v>
      </c>
    </row>
    <row r="10514" spans="1:6">
      <c r="A10514" s="333" t="s">
        <v>20</v>
      </c>
      <c r="B10514" s="333">
        <v>89999</v>
      </c>
      <c r="C10514" s="334" t="s">
        <v>1636</v>
      </c>
      <c r="D10514" s="333" t="s">
        <v>1167</v>
      </c>
      <c r="E10514" s="335">
        <v>14.9</v>
      </c>
      <c r="F10514" s="335">
        <v>15.51</v>
      </c>
    </row>
    <row r="10515" spans="1:6">
      <c r="A10515" s="333" t="s">
        <v>20</v>
      </c>
      <c r="B10515" s="333">
        <v>89996</v>
      </c>
      <c r="C10515" s="334" t="s">
        <v>1633</v>
      </c>
      <c r="D10515" s="333" t="s">
        <v>1167</v>
      </c>
      <c r="E10515" s="335">
        <v>9.35</v>
      </c>
      <c r="F10515" s="335">
        <v>9.57</v>
      </c>
    </row>
    <row r="10516" spans="1:6">
      <c r="A10516" s="333" t="s">
        <v>20</v>
      </c>
      <c r="B10516" s="333">
        <v>89997</v>
      </c>
      <c r="C10516" s="334" t="s">
        <v>1634</v>
      </c>
      <c r="D10516" s="333" t="s">
        <v>1167</v>
      </c>
      <c r="E10516" s="335">
        <v>7.5</v>
      </c>
      <c r="F10516" s="335">
        <v>7.63</v>
      </c>
    </row>
    <row r="10517" spans="1:6">
      <c r="A10517" s="333" t="s">
        <v>20</v>
      </c>
      <c r="B10517" s="333">
        <v>102921</v>
      </c>
      <c r="C10517" s="334" t="s">
        <v>1645</v>
      </c>
      <c r="D10517" s="333" t="s">
        <v>1167</v>
      </c>
      <c r="E10517" s="335">
        <v>6.83</v>
      </c>
      <c r="F10517" s="335">
        <v>6.91</v>
      </c>
    </row>
    <row r="10518" spans="1:6" ht="20.399999999999999">
      <c r="A10518" s="333" t="s">
        <v>20</v>
      </c>
      <c r="B10518" s="333">
        <v>90278</v>
      </c>
      <c r="C10518" s="334" t="s">
        <v>1652</v>
      </c>
      <c r="D10518" s="333" t="s">
        <v>1193</v>
      </c>
      <c r="E10518" s="335">
        <v>571.33000000000004</v>
      </c>
      <c r="F10518" s="335">
        <v>576.91999999999996</v>
      </c>
    </row>
    <row r="10519" spans="1:6" ht="20.399999999999999">
      <c r="A10519" s="333" t="s">
        <v>20</v>
      </c>
      <c r="B10519" s="333">
        <v>90282</v>
      </c>
      <c r="C10519" s="334" t="s">
        <v>1656</v>
      </c>
      <c r="D10519" s="333" t="s">
        <v>1193</v>
      </c>
      <c r="E10519" s="335">
        <v>557.64</v>
      </c>
      <c r="F10519" s="335">
        <v>563.04</v>
      </c>
    </row>
    <row r="10520" spans="1:6" ht="20.399999999999999">
      <c r="A10520" s="333" t="s">
        <v>20</v>
      </c>
      <c r="B10520" s="333">
        <v>90279</v>
      </c>
      <c r="C10520" s="334" t="s">
        <v>1653</v>
      </c>
      <c r="D10520" s="333" t="s">
        <v>1193</v>
      </c>
      <c r="E10520" s="335">
        <v>622.79</v>
      </c>
      <c r="F10520" s="335">
        <v>628.91999999999996</v>
      </c>
    </row>
    <row r="10521" spans="1:6" ht="20.399999999999999">
      <c r="A10521" s="333" t="s">
        <v>20</v>
      </c>
      <c r="B10521" s="333">
        <v>90283</v>
      </c>
      <c r="C10521" s="334" t="s">
        <v>1657</v>
      </c>
      <c r="D10521" s="333" t="s">
        <v>1193</v>
      </c>
      <c r="E10521" s="335">
        <v>608.64</v>
      </c>
      <c r="F10521" s="335">
        <v>614.54999999999995</v>
      </c>
    </row>
    <row r="10522" spans="1:6" ht="20.399999999999999">
      <c r="A10522" s="333" t="s">
        <v>20</v>
      </c>
      <c r="B10522" s="333">
        <v>90280</v>
      </c>
      <c r="C10522" s="334" t="s">
        <v>1654</v>
      </c>
      <c r="D10522" s="333" t="s">
        <v>1193</v>
      </c>
      <c r="E10522" s="335">
        <v>681.01</v>
      </c>
      <c r="F10522" s="335">
        <v>687.14</v>
      </c>
    </row>
    <row r="10523" spans="1:6" ht="20.399999999999999">
      <c r="A10523" s="333" t="s">
        <v>20</v>
      </c>
      <c r="B10523" s="333">
        <v>90284</v>
      </c>
      <c r="C10523" s="334" t="s">
        <v>1658</v>
      </c>
      <c r="D10523" s="333" t="s">
        <v>1193</v>
      </c>
      <c r="E10523" s="335">
        <v>671.65</v>
      </c>
      <c r="F10523" s="335">
        <v>677.55</v>
      </c>
    </row>
    <row r="10524" spans="1:6" ht="20.399999999999999">
      <c r="A10524" s="333" t="s">
        <v>20</v>
      </c>
      <c r="B10524" s="333">
        <v>90281</v>
      </c>
      <c r="C10524" s="334" t="s">
        <v>1655</v>
      </c>
      <c r="D10524" s="333" t="s">
        <v>1193</v>
      </c>
      <c r="E10524" s="335">
        <v>780.07</v>
      </c>
      <c r="F10524" s="335">
        <v>786.04</v>
      </c>
    </row>
    <row r="10525" spans="1:6" ht="20.399999999999999">
      <c r="A10525" s="333" t="s">
        <v>20</v>
      </c>
      <c r="B10525" s="333">
        <v>90285</v>
      </c>
      <c r="C10525" s="334" t="s">
        <v>1659</v>
      </c>
      <c r="D10525" s="333" t="s">
        <v>1193</v>
      </c>
      <c r="E10525" s="335">
        <v>775.66</v>
      </c>
      <c r="F10525" s="335">
        <v>781.48</v>
      </c>
    </row>
    <row r="10526" spans="1:6" ht="20.399999999999999">
      <c r="A10526" s="333" t="s">
        <v>20</v>
      </c>
      <c r="B10526" s="333">
        <v>89994</v>
      </c>
      <c r="C10526" s="334" t="s">
        <v>1650</v>
      </c>
      <c r="D10526" s="333" t="s">
        <v>1193</v>
      </c>
      <c r="E10526" s="335">
        <v>960.65</v>
      </c>
      <c r="F10526" s="335">
        <v>984.85</v>
      </c>
    </row>
    <row r="10527" spans="1:6">
      <c r="A10527" s="333" t="s">
        <v>20</v>
      </c>
      <c r="B10527" s="333">
        <v>89995</v>
      </c>
      <c r="C10527" s="334" t="s">
        <v>1651</v>
      </c>
      <c r="D10527" s="333" t="s">
        <v>1193</v>
      </c>
      <c r="E10527" s="335">
        <v>1072.69</v>
      </c>
      <c r="F10527" s="335">
        <v>1105.79</v>
      </c>
    </row>
    <row r="10528" spans="1:6">
      <c r="A10528" s="333" t="s">
        <v>20</v>
      </c>
      <c r="B10528" s="333">
        <v>89993</v>
      </c>
      <c r="C10528" s="334" t="s">
        <v>1649</v>
      </c>
      <c r="D10528" s="333" t="s">
        <v>1193</v>
      </c>
      <c r="E10528" s="335">
        <v>1111.18</v>
      </c>
      <c r="F10528" s="335">
        <v>1147.3499999999999</v>
      </c>
    </row>
    <row r="10529" spans="1:6" ht="20.399999999999999">
      <c r="A10529" s="333" t="s">
        <v>20</v>
      </c>
      <c r="B10529" s="333">
        <v>106212</v>
      </c>
      <c r="C10529" s="334" t="s">
        <v>20590</v>
      </c>
      <c r="D10529" s="333" t="s">
        <v>69</v>
      </c>
      <c r="E10529" s="335">
        <v>0</v>
      </c>
      <c r="F10529" s="335">
        <v>0</v>
      </c>
    </row>
    <row r="10530" spans="1:6" ht="20.399999999999999">
      <c r="A10530" s="333" t="s">
        <v>20</v>
      </c>
      <c r="B10530" s="333">
        <v>106216</v>
      </c>
      <c r="C10530" s="334" t="s">
        <v>20591</v>
      </c>
      <c r="D10530" s="333" t="s">
        <v>69</v>
      </c>
      <c r="E10530" s="335">
        <v>0</v>
      </c>
      <c r="F10530" s="335">
        <v>0</v>
      </c>
    </row>
    <row r="10531" spans="1:6">
      <c r="A10531" s="333" t="s">
        <v>20</v>
      </c>
      <c r="B10531" s="333">
        <v>99860</v>
      </c>
      <c r="C10531" s="334" t="s">
        <v>20592</v>
      </c>
      <c r="D10531" s="333" t="s">
        <v>69</v>
      </c>
      <c r="E10531" s="335">
        <v>0</v>
      </c>
      <c r="F10531" s="335">
        <v>0</v>
      </c>
    </row>
    <row r="10532" spans="1:6" ht="20.399999999999999">
      <c r="A10532" s="333" t="s">
        <v>20</v>
      </c>
      <c r="B10532" s="333">
        <v>99858</v>
      </c>
      <c r="C10532" s="334" t="s">
        <v>20593</v>
      </c>
      <c r="D10532" s="333" t="s">
        <v>69</v>
      </c>
      <c r="E10532" s="335">
        <v>0</v>
      </c>
      <c r="F10532" s="335">
        <v>0</v>
      </c>
    </row>
    <row r="10533" spans="1:6">
      <c r="A10533" s="333" t="s">
        <v>20</v>
      </c>
      <c r="B10533" s="333">
        <v>99859</v>
      </c>
      <c r="C10533" s="334" t="s">
        <v>20594</v>
      </c>
      <c r="D10533" s="333" t="s">
        <v>69</v>
      </c>
      <c r="E10533" s="335">
        <v>0</v>
      </c>
      <c r="F10533" s="335">
        <v>0</v>
      </c>
    </row>
    <row r="10534" spans="1:6" ht="20.399999999999999">
      <c r="A10534" s="333" t="s">
        <v>20</v>
      </c>
      <c r="B10534" s="333">
        <v>106211</v>
      </c>
      <c r="C10534" s="334" t="s">
        <v>20595</v>
      </c>
      <c r="D10534" s="333" t="s">
        <v>69</v>
      </c>
      <c r="E10534" s="335">
        <v>0</v>
      </c>
      <c r="F10534" s="335">
        <v>0</v>
      </c>
    </row>
    <row r="10535" spans="1:6" ht="20.399999999999999">
      <c r="A10535" s="333" t="s">
        <v>20</v>
      </c>
      <c r="B10535" s="333">
        <v>106215</v>
      </c>
      <c r="C10535" s="334" t="s">
        <v>20596</v>
      </c>
      <c r="D10535" s="333" t="s">
        <v>69</v>
      </c>
      <c r="E10535" s="335">
        <v>0</v>
      </c>
      <c r="F10535" s="335">
        <v>0</v>
      </c>
    </row>
    <row r="10536" spans="1:6" ht="20.399999999999999">
      <c r="A10536" s="333" t="s">
        <v>20</v>
      </c>
      <c r="B10536" s="333">
        <v>99857</v>
      </c>
      <c r="C10536" s="334" t="s">
        <v>20597</v>
      </c>
      <c r="D10536" s="333" t="s">
        <v>69</v>
      </c>
      <c r="E10536" s="335">
        <v>58.3</v>
      </c>
      <c r="F10536" s="335">
        <v>60.55</v>
      </c>
    </row>
    <row r="10537" spans="1:6" ht="20.399999999999999">
      <c r="A10537" s="333" t="s">
        <v>20</v>
      </c>
      <c r="B10537" s="333">
        <v>99855</v>
      </c>
      <c r="C10537" s="334" t="s">
        <v>20598</v>
      </c>
      <c r="D10537" s="333" t="s">
        <v>69</v>
      </c>
      <c r="E10537" s="335">
        <v>86.42</v>
      </c>
      <c r="F10537" s="335">
        <v>88.33</v>
      </c>
    </row>
    <row r="10538" spans="1:6">
      <c r="A10538" s="333" t="s">
        <v>20</v>
      </c>
      <c r="B10538" s="333">
        <v>99856</v>
      </c>
      <c r="C10538" s="334" t="s">
        <v>20599</v>
      </c>
      <c r="D10538" s="333" t="s">
        <v>69</v>
      </c>
      <c r="E10538" s="335">
        <v>0</v>
      </c>
      <c r="F10538" s="335">
        <v>0</v>
      </c>
    </row>
    <row r="10539" spans="1:6" ht="20.399999999999999">
      <c r="A10539" s="333" t="s">
        <v>20</v>
      </c>
      <c r="B10539" s="333">
        <v>106210</v>
      </c>
      <c r="C10539" s="334" t="s">
        <v>20600</v>
      </c>
      <c r="D10539" s="333" t="s">
        <v>69</v>
      </c>
      <c r="E10539" s="335">
        <v>0</v>
      </c>
      <c r="F10539" s="335">
        <v>0</v>
      </c>
    </row>
    <row r="10540" spans="1:6" ht="20.399999999999999">
      <c r="A10540" s="333" t="s">
        <v>20</v>
      </c>
      <c r="B10540" s="333">
        <v>106214</v>
      </c>
      <c r="C10540" s="334" t="s">
        <v>20601</v>
      </c>
      <c r="D10540" s="333" t="s">
        <v>69</v>
      </c>
      <c r="E10540" s="335">
        <v>0</v>
      </c>
      <c r="F10540" s="335">
        <v>0</v>
      </c>
    </row>
    <row r="10541" spans="1:6">
      <c r="A10541" s="333" t="s">
        <v>20</v>
      </c>
      <c r="B10541" s="333">
        <v>99862</v>
      </c>
      <c r="C10541" s="334" t="s">
        <v>20602</v>
      </c>
      <c r="D10541" s="333" t="s">
        <v>230</v>
      </c>
      <c r="E10541" s="335">
        <v>437.62</v>
      </c>
      <c r="F10541" s="335">
        <v>456.55</v>
      </c>
    </row>
    <row r="10542" spans="1:6" ht="20.399999999999999">
      <c r="A10542" s="333" t="s">
        <v>20</v>
      </c>
      <c r="B10542" s="333">
        <v>99861</v>
      </c>
      <c r="C10542" s="334" t="s">
        <v>20603</v>
      </c>
      <c r="D10542" s="333" t="s">
        <v>230</v>
      </c>
      <c r="E10542" s="335">
        <v>497.11</v>
      </c>
      <c r="F10542" s="335">
        <v>523.78</v>
      </c>
    </row>
    <row r="10543" spans="1:6" ht="30.6">
      <c r="A10543" s="333" t="s">
        <v>20</v>
      </c>
      <c r="B10543" s="333">
        <v>106213</v>
      </c>
      <c r="C10543" s="334" t="s">
        <v>20604</v>
      </c>
      <c r="D10543" s="333" t="s">
        <v>69</v>
      </c>
      <c r="E10543" s="335">
        <v>0</v>
      </c>
      <c r="F10543" s="335">
        <v>0</v>
      </c>
    </row>
    <row r="10544" spans="1:6" ht="40.799999999999997">
      <c r="A10544" s="333" t="s">
        <v>20</v>
      </c>
      <c r="B10544" s="333">
        <v>106220</v>
      </c>
      <c r="C10544" s="334" t="s">
        <v>20605</v>
      </c>
      <c r="D10544" s="333" t="s">
        <v>69</v>
      </c>
      <c r="E10544" s="335">
        <v>0</v>
      </c>
      <c r="F10544" s="335">
        <v>0</v>
      </c>
    </row>
    <row r="10545" spans="1:6" ht="40.799999999999997">
      <c r="A10545" s="333" t="s">
        <v>20</v>
      </c>
      <c r="B10545" s="333">
        <v>106221</v>
      </c>
      <c r="C10545" s="334" t="s">
        <v>20606</v>
      </c>
      <c r="D10545" s="333" t="s">
        <v>69</v>
      </c>
      <c r="E10545" s="335">
        <v>0</v>
      </c>
      <c r="F10545" s="335">
        <v>0</v>
      </c>
    </row>
    <row r="10546" spans="1:6" ht="30.6">
      <c r="A10546" s="333" t="s">
        <v>20</v>
      </c>
      <c r="B10546" s="333">
        <v>99853</v>
      </c>
      <c r="C10546" s="334" t="s">
        <v>20607</v>
      </c>
      <c r="D10546" s="333" t="s">
        <v>69</v>
      </c>
      <c r="E10546" s="335">
        <v>0</v>
      </c>
      <c r="F10546" s="335">
        <v>0</v>
      </c>
    </row>
    <row r="10547" spans="1:6" ht="30.6">
      <c r="A10547" s="333" t="s">
        <v>20</v>
      </c>
      <c r="B10547" s="333">
        <v>99851</v>
      </c>
      <c r="C10547" s="334" t="s">
        <v>20608</v>
      </c>
      <c r="D10547" s="333" t="s">
        <v>69</v>
      </c>
      <c r="E10547" s="335">
        <v>0</v>
      </c>
      <c r="F10547" s="335">
        <v>0</v>
      </c>
    </row>
    <row r="10548" spans="1:6" ht="30.6">
      <c r="A10548" s="333" t="s">
        <v>20</v>
      </c>
      <c r="B10548" s="333">
        <v>99854</v>
      </c>
      <c r="C10548" s="334" t="s">
        <v>20609</v>
      </c>
      <c r="D10548" s="333" t="s">
        <v>69</v>
      </c>
      <c r="E10548" s="335">
        <v>0</v>
      </c>
      <c r="F10548" s="335">
        <v>0</v>
      </c>
    </row>
    <row r="10549" spans="1:6" ht="30.6">
      <c r="A10549" s="333" t="s">
        <v>20</v>
      </c>
      <c r="B10549" s="333">
        <v>99852</v>
      </c>
      <c r="C10549" s="334" t="s">
        <v>20610</v>
      </c>
      <c r="D10549" s="333" t="s">
        <v>69</v>
      </c>
      <c r="E10549" s="335">
        <v>0</v>
      </c>
      <c r="F10549" s="335">
        <v>0</v>
      </c>
    </row>
    <row r="10550" spans="1:6" ht="30.6">
      <c r="A10550" s="333" t="s">
        <v>20</v>
      </c>
      <c r="B10550" s="333">
        <v>99844</v>
      </c>
      <c r="C10550" s="334" t="s">
        <v>20611</v>
      </c>
      <c r="D10550" s="333" t="s">
        <v>69</v>
      </c>
      <c r="E10550" s="335">
        <v>0</v>
      </c>
      <c r="F10550" s="335">
        <v>0</v>
      </c>
    </row>
    <row r="10551" spans="1:6" ht="30.6">
      <c r="A10551" s="333" t="s">
        <v>20</v>
      </c>
      <c r="B10551" s="333">
        <v>99842</v>
      </c>
      <c r="C10551" s="334" t="s">
        <v>20612</v>
      </c>
      <c r="D10551" s="333" t="s">
        <v>69</v>
      </c>
      <c r="E10551" s="335">
        <v>495.42</v>
      </c>
      <c r="F10551" s="335">
        <v>509.43</v>
      </c>
    </row>
    <row r="10552" spans="1:6" ht="30.6">
      <c r="A10552" s="333" t="s">
        <v>20</v>
      </c>
      <c r="B10552" s="333">
        <v>99845</v>
      </c>
      <c r="C10552" s="334" t="s">
        <v>20613</v>
      </c>
      <c r="D10552" s="333" t="s">
        <v>69</v>
      </c>
      <c r="E10552" s="335">
        <v>0</v>
      </c>
      <c r="F10552" s="335">
        <v>0</v>
      </c>
    </row>
    <row r="10553" spans="1:6" ht="30.6">
      <c r="A10553" s="333" t="s">
        <v>20</v>
      </c>
      <c r="B10553" s="333">
        <v>99843</v>
      </c>
      <c r="C10553" s="334" t="s">
        <v>20614</v>
      </c>
      <c r="D10553" s="333" t="s">
        <v>69</v>
      </c>
      <c r="E10553" s="335">
        <v>0</v>
      </c>
      <c r="F10553" s="335">
        <v>0</v>
      </c>
    </row>
    <row r="10554" spans="1:6" ht="30.6">
      <c r="A10554" s="333" t="s">
        <v>20</v>
      </c>
      <c r="B10554" s="333">
        <v>106217</v>
      </c>
      <c r="C10554" s="334" t="s">
        <v>20615</v>
      </c>
      <c r="D10554" s="333" t="s">
        <v>69</v>
      </c>
      <c r="E10554" s="335">
        <v>0</v>
      </c>
      <c r="F10554" s="335">
        <v>0</v>
      </c>
    </row>
    <row r="10555" spans="1:6" ht="20.399999999999999">
      <c r="A10555" s="333" t="s">
        <v>20</v>
      </c>
      <c r="B10555" s="333">
        <v>106218</v>
      </c>
      <c r="C10555" s="334" t="s">
        <v>20616</v>
      </c>
      <c r="D10555" s="333" t="s">
        <v>69</v>
      </c>
      <c r="E10555" s="335">
        <v>0</v>
      </c>
      <c r="F10555" s="335">
        <v>0</v>
      </c>
    </row>
    <row r="10556" spans="1:6" ht="30.6">
      <c r="A10556" s="333" t="s">
        <v>20</v>
      </c>
      <c r="B10556" s="333">
        <v>106219</v>
      </c>
      <c r="C10556" s="334" t="s">
        <v>20617</v>
      </c>
      <c r="D10556" s="333" t="s">
        <v>69</v>
      </c>
      <c r="E10556" s="335">
        <v>0</v>
      </c>
      <c r="F10556" s="335">
        <v>0</v>
      </c>
    </row>
    <row r="10557" spans="1:6" ht="30.6">
      <c r="A10557" s="333" t="s">
        <v>20</v>
      </c>
      <c r="B10557" s="333">
        <v>99846</v>
      </c>
      <c r="C10557" s="334" t="s">
        <v>20618</v>
      </c>
      <c r="D10557" s="333" t="s">
        <v>69</v>
      </c>
      <c r="E10557" s="335">
        <v>0</v>
      </c>
      <c r="F10557" s="335">
        <v>0</v>
      </c>
    </row>
    <row r="10558" spans="1:6" ht="30.6">
      <c r="A10558" s="333" t="s">
        <v>20</v>
      </c>
      <c r="B10558" s="333">
        <v>94276</v>
      </c>
      <c r="C10558" s="334" t="s">
        <v>13714</v>
      </c>
      <c r="D10558" s="333" t="s">
        <v>69</v>
      </c>
      <c r="E10558" s="335">
        <v>50.51</v>
      </c>
      <c r="F10558" s="335">
        <v>51.61</v>
      </c>
    </row>
    <row r="10559" spans="1:6" ht="30.6">
      <c r="A10559" s="333" t="s">
        <v>20</v>
      </c>
      <c r="B10559" s="333">
        <v>94274</v>
      </c>
      <c r="C10559" s="334" t="s">
        <v>13715</v>
      </c>
      <c r="D10559" s="333" t="s">
        <v>69</v>
      </c>
      <c r="E10559" s="335">
        <v>55.34</v>
      </c>
      <c r="F10559" s="335">
        <v>56.5</v>
      </c>
    </row>
    <row r="10560" spans="1:6" ht="30.6">
      <c r="A10560" s="333" t="s">
        <v>20</v>
      </c>
      <c r="B10560" s="333">
        <v>94280</v>
      </c>
      <c r="C10560" s="334" t="s">
        <v>13716</v>
      </c>
      <c r="D10560" s="333" t="s">
        <v>69</v>
      </c>
      <c r="E10560" s="335">
        <v>53.72</v>
      </c>
      <c r="F10560" s="335">
        <v>54.72</v>
      </c>
    </row>
    <row r="10561" spans="1:6" ht="30.6">
      <c r="A10561" s="333" t="s">
        <v>20</v>
      </c>
      <c r="B10561" s="333">
        <v>94278</v>
      </c>
      <c r="C10561" s="334" t="s">
        <v>13717</v>
      </c>
      <c r="D10561" s="333" t="s">
        <v>69</v>
      </c>
      <c r="E10561" s="335">
        <v>44.77</v>
      </c>
      <c r="F10561" s="335">
        <v>45.82</v>
      </c>
    </row>
    <row r="10562" spans="1:6" ht="30.6">
      <c r="A10562" s="333" t="s">
        <v>20</v>
      </c>
      <c r="B10562" s="333">
        <v>94275</v>
      </c>
      <c r="C10562" s="334" t="s">
        <v>13718</v>
      </c>
      <c r="D10562" s="333" t="s">
        <v>69</v>
      </c>
      <c r="E10562" s="335">
        <v>47.66</v>
      </c>
      <c r="F10562" s="335">
        <v>48.54</v>
      </c>
    </row>
    <row r="10563" spans="1:6" ht="30.6">
      <c r="A10563" s="333" t="s">
        <v>20</v>
      </c>
      <c r="B10563" s="333">
        <v>94273</v>
      </c>
      <c r="C10563" s="334" t="s">
        <v>13719</v>
      </c>
      <c r="D10563" s="333" t="s">
        <v>69</v>
      </c>
      <c r="E10563" s="335">
        <v>52.49</v>
      </c>
      <c r="F10563" s="335">
        <v>53.42</v>
      </c>
    </row>
    <row r="10564" spans="1:6" ht="30.6">
      <c r="A10564" s="333" t="s">
        <v>20</v>
      </c>
      <c r="B10564" s="333">
        <v>94279</v>
      </c>
      <c r="C10564" s="334" t="s">
        <v>13720</v>
      </c>
      <c r="D10564" s="333" t="s">
        <v>69</v>
      </c>
      <c r="E10564" s="335">
        <v>50.87</v>
      </c>
      <c r="F10564" s="335">
        <v>51.65</v>
      </c>
    </row>
    <row r="10565" spans="1:6" ht="30.6">
      <c r="A10565" s="333" t="s">
        <v>20</v>
      </c>
      <c r="B10565" s="333">
        <v>94277</v>
      </c>
      <c r="C10565" s="334" t="s">
        <v>13721</v>
      </c>
      <c r="D10565" s="333" t="s">
        <v>69</v>
      </c>
      <c r="E10565" s="335">
        <v>41.93</v>
      </c>
      <c r="F10565" s="335">
        <v>42.75</v>
      </c>
    </row>
    <row r="10566" spans="1:6" ht="30.6">
      <c r="A10566" s="333" t="s">
        <v>20</v>
      </c>
      <c r="B10566" s="333">
        <v>104930</v>
      </c>
      <c r="C10566" s="334" t="s">
        <v>13722</v>
      </c>
      <c r="D10566" s="333" t="s">
        <v>69</v>
      </c>
      <c r="E10566" s="335">
        <v>0</v>
      </c>
      <c r="F10566" s="335">
        <v>0</v>
      </c>
    </row>
    <row r="10567" spans="1:6" ht="30.6">
      <c r="A10567" s="333" t="s">
        <v>20</v>
      </c>
      <c r="B10567" s="333">
        <v>104931</v>
      </c>
      <c r="C10567" s="334" t="s">
        <v>13723</v>
      </c>
      <c r="D10567" s="333" t="s">
        <v>69</v>
      </c>
      <c r="E10567" s="335">
        <v>0</v>
      </c>
      <c r="F10567" s="335">
        <v>0</v>
      </c>
    </row>
    <row r="10568" spans="1:6">
      <c r="A10568" s="333" t="s">
        <v>20</v>
      </c>
      <c r="B10568" s="333">
        <v>94294</v>
      </c>
      <c r="C10568" s="334" t="s">
        <v>13724</v>
      </c>
      <c r="D10568" s="333" t="s">
        <v>69</v>
      </c>
      <c r="E10568" s="335">
        <v>8.92</v>
      </c>
      <c r="F10568" s="335">
        <v>9.1</v>
      </c>
    </row>
    <row r="10569" spans="1:6" ht="20.399999999999999">
      <c r="A10569" s="333" t="s">
        <v>20</v>
      </c>
      <c r="B10569" s="333">
        <v>94288</v>
      </c>
      <c r="C10569" s="334" t="s">
        <v>13725</v>
      </c>
      <c r="D10569" s="333" t="s">
        <v>69</v>
      </c>
      <c r="E10569" s="335">
        <v>44.63</v>
      </c>
      <c r="F10569" s="335">
        <v>46.08</v>
      </c>
    </row>
    <row r="10570" spans="1:6" ht="20.399999999999999">
      <c r="A10570" s="333" t="s">
        <v>20</v>
      </c>
      <c r="B10570" s="333">
        <v>94282</v>
      </c>
      <c r="C10570" s="334" t="s">
        <v>13726</v>
      </c>
      <c r="D10570" s="333" t="s">
        <v>69</v>
      </c>
      <c r="E10570" s="335">
        <v>58.21</v>
      </c>
      <c r="F10570" s="335">
        <v>59.8</v>
      </c>
    </row>
    <row r="10571" spans="1:6" ht="20.399999999999999">
      <c r="A10571" s="333" t="s">
        <v>20</v>
      </c>
      <c r="B10571" s="333">
        <v>94290</v>
      </c>
      <c r="C10571" s="334" t="s">
        <v>13727</v>
      </c>
      <c r="D10571" s="333" t="s">
        <v>69</v>
      </c>
      <c r="E10571" s="335">
        <v>56.83</v>
      </c>
      <c r="F10571" s="335">
        <v>58.3</v>
      </c>
    </row>
    <row r="10572" spans="1:6" ht="20.399999999999999">
      <c r="A10572" s="333" t="s">
        <v>20</v>
      </c>
      <c r="B10572" s="333">
        <v>94284</v>
      </c>
      <c r="C10572" s="334" t="s">
        <v>13728</v>
      </c>
      <c r="D10572" s="333" t="s">
        <v>69</v>
      </c>
      <c r="E10572" s="335">
        <v>77.17</v>
      </c>
      <c r="F10572" s="335">
        <v>78.86</v>
      </c>
    </row>
    <row r="10573" spans="1:6" ht="20.399999999999999">
      <c r="A10573" s="333" t="s">
        <v>20</v>
      </c>
      <c r="B10573" s="333">
        <v>94292</v>
      </c>
      <c r="C10573" s="334" t="s">
        <v>13729</v>
      </c>
      <c r="D10573" s="333" t="s">
        <v>69</v>
      </c>
      <c r="E10573" s="335">
        <v>69.52</v>
      </c>
      <c r="F10573" s="335">
        <v>71.06</v>
      </c>
    </row>
    <row r="10574" spans="1:6" ht="20.399999999999999">
      <c r="A10574" s="333" t="s">
        <v>20</v>
      </c>
      <c r="B10574" s="333">
        <v>94286</v>
      </c>
      <c r="C10574" s="334" t="s">
        <v>13730</v>
      </c>
      <c r="D10574" s="333" t="s">
        <v>69</v>
      </c>
      <c r="E10574" s="335">
        <v>98.46</v>
      </c>
      <c r="F10574" s="335">
        <v>100.45</v>
      </c>
    </row>
    <row r="10575" spans="1:6" ht="20.399999999999999">
      <c r="A10575" s="333" t="s">
        <v>20</v>
      </c>
      <c r="B10575" s="333">
        <v>94287</v>
      </c>
      <c r="C10575" s="334" t="s">
        <v>13731</v>
      </c>
      <c r="D10575" s="333" t="s">
        <v>69</v>
      </c>
      <c r="E10575" s="335">
        <v>37.93</v>
      </c>
      <c r="F10575" s="335">
        <v>38.85</v>
      </c>
    </row>
    <row r="10576" spans="1:6" ht="20.399999999999999">
      <c r="A10576" s="333" t="s">
        <v>20</v>
      </c>
      <c r="B10576" s="333">
        <v>94281</v>
      </c>
      <c r="C10576" s="334" t="s">
        <v>13732</v>
      </c>
      <c r="D10576" s="333" t="s">
        <v>69</v>
      </c>
      <c r="E10576" s="335">
        <v>50.68</v>
      </c>
      <c r="F10576" s="335">
        <v>51.67</v>
      </c>
    </row>
    <row r="10577" spans="1:6" ht="20.399999999999999">
      <c r="A10577" s="333" t="s">
        <v>20</v>
      </c>
      <c r="B10577" s="333">
        <v>94289</v>
      </c>
      <c r="C10577" s="334" t="s">
        <v>13733</v>
      </c>
      <c r="D10577" s="333" t="s">
        <v>69</v>
      </c>
      <c r="E10577" s="335">
        <v>50.12</v>
      </c>
      <c r="F10577" s="335">
        <v>51.07</v>
      </c>
    </row>
    <row r="10578" spans="1:6" ht="20.399999999999999">
      <c r="A10578" s="333" t="s">
        <v>20</v>
      </c>
      <c r="B10578" s="333">
        <v>94283</v>
      </c>
      <c r="C10578" s="334" t="s">
        <v>13734</v>
      </c>
      <c r="D10578" s="333" t="s">
        <v>69</v>
      </c>
      <c r="E10578" s="335">
        <v>69.62</v>
      </c>
      <c r="F10578" s="335">
        <v>70.73</v>
      </c>
    </row>
    <row r="10579" spans="1:6" ht="20.399999999999999">
      <c r="A10579" s="333" t="s">
        <v>20</v>
      </c>
      <c r="B10579" s="333">
        <v>94291</v>
      </c>
      <c r="C10579" s="334" t="s">
        <v>13735</v>
      </c>
      <c r="D10579" s="333" t="s">
        <v>69</v>
      </c>
      <c r="E10579" s="335">
        <v>62.82</v>
      </c>
      <c r="F10579" s="335">
        <v>63.83</v>
      </c>
    </row>
    <row r="10580" spans="1:6" ht="20.399999999999999">
      <c r="A10580" s="333" t="s">
        <v>20</v>
      </c>
      <c r="B10580" s="333">
        <v>94285</v>
      </c>
      <c r="C10580" s="334" t="s">
        <v>13736</v>
      </c>
      <c r="D10580" s="333" t="s">
        <v>69</v>
      </c>
      <c r="E10580" s="335">
        <v>90.92</v>
      </c>
      <c r="F10580" s="335">
        <v>92.32</v>
      </c>
    </row>
    <row r="10581" spans="1:6" ht="20.399999999999999">
      <c r="A10581" s="333" t="s">
        <v>20</v>
      </c>
      <c r="B10581" s="333">
        <v>94293</v>
      </c>
      <c r="C10581" s="334" t="s">
        <v>13737</v>
      </c>
      <c r="D10581" s="333" t="s">
        <v>69</v>
      </c>
      <c r="E10581" s="335">
        <v>203.72</v>
      </c>
      <c r="F10581" s="335">
        <v>206.81</v>
      </c>
    </row>
    <row r="10582" spans="1:6" ht="20.399999999999999">
      <c r="A10582" s="333" t="s">
        <v>20</v>
      </c>
      <c r="B10582" s="333">
        <v>94264</v>
      </c>
      <c r="C10582" s="334" t="s">
        <v>13738</v>
      </c>
      <c r="D10582" s="333" t="s">
        <v>69</v>
      </c>
      <c r="E10582" s="335">
        <v>42.39</v>
      </c>
      <c r="F10582" s="335">
        <v>43.98</v>
      </c>
    </row>
    <row r="10583" spans="1:6" ht="20.399999999999999">
      <c r="A10583" s="333" t="s">
        <v>20</v>
      </c>
      <c r="B10583" s="333">
        <v>94266</v>
      </c>
      <c r="C10583" s="334" t="s">
        <v>13739</v>
      </c>
      <c r="D10583" s="333" t="s">
        <v>69</v>
      </c>
      <c r="E10583" s="335">
        <v>57.71</v>
      </c>
      <c r="F10583" s="335">
        <v>59.44</v>
      </c>
    </row>
    <row r="10584" spans="1:6" ht="20.399999999999999">
      <c r="A10584" s="333" t="s">
        <v>20</v>
      </c>
      <c r="B10584" s="333">
        <v>94263</v>
      </c>
      <c r="C10584" s="334" t="s">
        <v>13740</v>
      </c>
      <c r="D10584" s="333" t="s">
        <v>69</v>
      </c>
      <c r="E10584" s="335">
        <v>37.86</v>
      </c>
      <c r="F10584" s="335">
        <v>39.119999999999997</v>
      </c>
    </row>
    <row r="10585" spans="1:6" ht="20.399999999999999">
      <c r="A10585" s="333" t="s">
        <v>20</v>
      </c>
      <c r="B10585" s="333">
        <v>94265</v>
      </c>
      <c r="C10585" s="334" t="s">
        <v>13741</v>
      </c>
      <c r="D10585" s="333" t="s">
        <v>69</v>
      </c>
      <c r="E10585" s="335">
        <v>52.52</v>
      </c>
      <c r="F10585" s="335">
        <v>53.88</v>
      </c>
    </row>
    <row r="10586" spans="1:6" ht="30.6">
      <c r="A10586" s="333" t="s">
        <v>20</v>
      </c>
      <c r="B10586" s="333">
        <v>94268</v>
      </c>
      <c r="C10586" s="334" t="s">
        <v>13742</v>
      </c>
      <c r="D10586" s="333" t="s">
        <v>69</v>
      </c>
      <c r="E10586" s="335">
        <v>69.62</v>
      </c>
      <c r="F10586" s="335">
        <v>71.47</v>
      </c>
    </row>
    <row r="10587" spans="1:6" ht="30.6">
      <c r="A10587" s="333" t="s">
        <v>20</v>
      </c>
      <c r="B10587" s="333">
        <v>94270</v>
      </c>
      <c r="C10587" s="334" t="s">
        <v>13743</v>
      </c>
      <c r="D10587" s="333" t="s">
        <v>69</v>
      </c>
      <c r="E10587" s="335">
        <v>100.62</v>
      </c>
      <c r="F10587" s="335">
        <v>102.94</v>
      </c>
    </row>
    <row r="10588" spans="1:6" ht="30.6">
      <c r="A10588" s="333" t="s">
        <v>20</v>
      </c>
      <c r="B10588" s="333">
        <v>94272</v>
      </c>
      <c r="C10588" s="334" t="s">
        <v>13744</v>
      </c>
      <c r="D10588" s="333" t="s">
        <v>69</v>
      </c>
      <c r="E10588" s="335">
        <v>123.76</v>
      </c>
      <c r="F10588" s="335">
        <v>126.64</v>
      </c>
    </row>
    <row r="10589" spans="1:6" ht="30.6">
      <c r="A10589" s="333" t="s">
        <v>20</v>
      </c>
      <c r="B10589" s="333">
        <v>94267</v>
      </c>
      <c r="C10589" s="334" t="s">
        <v>13745</v>
      </c>
      <c r="D10589" s="333" t="s">
        <v>69</v>
      </c>
      <c r="E10589" s="335">
        <v>63.92</v>
      </c>
      <c r="F10589" s="335">
        <v>65.37</v>
      </c>
    </row>
    <row r="10590" spans="1:6" ht="30.6">
      <c r="A10590" s="333" t="s">
        <v>20</v>
      </c>
      <c r="B10590" s="333">
        <v>94269</v>
      </c>
      <c r="C10590" s="334" t="s">
        <v>13746</v>
      </c>
      <c r="D10590" s="333" t="s">
        <v>69</v>
      </c>
      <c r="E10590" s="335">
        <v>92.68</v>
      </c>
      <c r="F10590" s="335">
        <v>94.44</v>
      </c>
    </row>
    <row r="10591" spans="1:6" ht="30.6">
      <c r="A10591" s="333" t="s">
        <v>20</v>
      </c>
      <c r="B10591" s="333">
        <v>94271</v>
      </c>
      <c r="C10591" s="334" t="s">
        <v>13747</v>
      </c>
      <c r="D10591" s="333" t="s">
        <v>69</v>
      </c>
      <c r="E10591" s="335">
        <v>113.15</v>
      </c>
      <c r="F10591" s="335">
        <v>115.28</v>
      </c>
    </row>
    <row r="10592" spans="1:6" ht="20.399999999999999">
      <c r="A10592" s="333" t="s">
        <v>20</v>
      </c>
      <c r="B10592" s="333">
        <v>105555</v>
      </c>
      <c r="C10592" s="334" t="s">
        <v>13748</v>
      </c>
      <c r="D10592" s="333" t="s">
        <v>3</v>
      </c>
      <c r="E10592" s="335">
        <v>0</v>
      </c>
      <c r="F10592" s="335">
        <v>0</v>
      </c>
    </row>
    <row r="10593" spans="1:6" ht="20.399999999999999">
      <c r="A10593" s="333" t="s">
        <v>20</v>
      </c>
      <c r="B10593" s="333">
        <v>97603</v>
      </c>
      <c r="C10593" s="334" t="s">
        <v>13749</v>
      </c>
      <c r="D10593" s="333" t="s">
        <v>3</v>
      </c>
      <c r="E10593" s="335">
        <v>0</v>
      </c>
      <c r="F10593" s="335">
        <v>0</v>
      </c>
    </row>
    <row r="10594" spans="1:6" ht="20.399999999999999">
      <c r="A10594" s="333" t="s">
        <v>20</v>
      </c>
      <c r="B10594" s="333">
        <v>97602</v>
      </c>
      <c r="C10594" s="334" t="s">
        <v>13750</v>
      </c>
      <c r="D10594" s="333" t="s">
        <v>3</v>
      </c>
      <c r="E10594" s="335">
        <v>0</v>
      </c>
      <c r="F10594" s="335">
        <v>0</v>
      </c>
    </row>
    <row r="10595" spans="1:6" ht="20.399999999999999">
      <c r="A10595" s="333" t="s">
        <v>20</v>
      </c>
      <c r="B10595" s="333">
        <v>97604</v>
      </c>
      <c r="C10595" s="334" t="s">
        <v>13751</v>
      </c>
      <c r="D10595" s="333" t="s">
        <v>3</v>
      </c>
      <c r="E10595" s="335">
        <v>0</v>
      </c>
      <c r="F10595" s="335">
        <v>0</v>
      </c>
    </row>
    <row r="10596" spans="1:6">
      <c r="A10596" s="333" t="s">
        <v>20</v>
      </c>
      <c r="B10596" s="333">
        <v>105553</v>
      </c>
      <c r="C10596" s="334" t="s">
        <v>13752</v>
      </c>
      <c r="D10596" s="333" t="s">
        <v>3</v>
      </c>
      <c r="E10596" s="335">
        <v>0</v>
      </c>
      <c r="F10596" s="335">
        <v>0</v>
      </c>
    </row>
    <row r="10597" spans="1:6">
      <c r="A10597" s="333" t="s">
        <v>20</v>
      </c>
      <c r="B10597" s="333">
        <v>105552</v>
      </c>
      <c r="C10597" s="334" t="s">
        <v>13753</v>
      </c>
      <c r="D10597" s="333" t="s">
        <v>3</v>
      </c>
      <c r="E10597" s="335">
        <v>0</v>
      </c>
      <c r="F10597" s="335">
        <v>0</v>
      </c>
    </row>
    <row r="10598" spans="1:6">
      <c r="A10598" s="333" t="s">
        <v>20</v>
      </c>
      <c r="B10598" s="333">
        <v>105550</v>
      </c>
      <c r="C10598" s="334" t="s">
        <v>13754</v>
      </c>
      <c r="D10598" s="333" t="s">
        <v>3</v>
      </c>
      <c r="E10598" s="335">
        <v>0</v>
      </c>
      <c r="F10598" s="335">
        <v>0</v>
      </c>
    </row>
    <row r="10599" spans="1:6">
      <c r="A10599" s="333" t="s">
        <v>20</v>
      </c>
      <c r="B10599" s="333">
        <v>105551</v>
      </c>
      <c r="C10599" s="334" t="s">
        <v>13755</v>
      </c>
      <c r="D10599" s="333" t="s">
        <v>3</v>
      </c>
      <c r="E10599" s="335">
        <v>0</v>
      </c>
      <c r="F10599" s="335">
        <v>0</v>
      </c>
    </row>
    <row r="10600" spans="1:6">
      <c r="A10600" s="333" t="s">
        <v>20</v>
      </c>
      <c r="B10600" s="333">
        <v>105549</v>
      </c>
      <c r="C10600" s="334" t="s">
        <v>13756</v>
      </c>
      <c r="D10600" s="333" t="s">
        <v>3</v>
      </c>
      <c r="E10600" s="335">
        <v>0</v>
      </c>
      <c r="F10600" s="335">
        <v>0</v>
      </c>
    </row>
    <row r="10601" spans="1:6">
      <c r="A10601" s="333" t="s">
        <v>20</v>
      </c>
      <c r="B10601" s="333">
        <v>105547</v>
      </c>
      <c r="C10601" s="334" t="s">
        <v>13757</v>
      </c>
      <c r="D10601" s="333" t="s">
        <v>69</v>
      </c>
      <c r="E10601" s="335">
        <v>0</v>
      </c>
      <c r="F10601" s="335">
        <v>0</v>
      </c>
    </row>
    <row r="10602" spans="1:6" ht="20.399999999999999">
      <c r="A10602" s="333" t="s">
        <v>20</v>
      </c>
      <c r="B10602" s="333">
        <v>97605</v>
      </c>
      <c r="C10602" s="334" t="s">
        <v>13758</v>
      </c>
      <c r="D10602" s="333" t="s">
        <v>3</v>
      </c>
      <c r="E10602" s="335">
        <v>82.75</v>
      </c>
      <c r="F10602" s="335">
        <v>83.9</v>
      </c>
    </row>
    <row r="10603" spans="1:6" ht="20.399999999999999">
      <c r="A10603" s="333" t="s">
        <v>20</v>
      </c>
      <c r="B10603" s="333">
        <v>97607</v>
      </c>
      <c r="C10603" s="334" t="s">
        <v>13759</v>
      </c>
      <c r="D10603" s="333" t="s">
        <v>3</v>
      </c>
      <c r="E10603" s="335">
        <v>105.29</v>
      </c>
      <c r="F10603" s="335">
        <v>107.01</v>
      </c>
    </row>
    <row r="10604" spans="1:6" ht="20.399999999999999">
      <c r="A10604" s="333" t="s">
        <v>20</v>
      </c>
      <c r="B10604" s="333">
        <v>97599</v>
      </c>
      <c r="C10604" s="334" t="s">
        <v>13760</v>
      </c>
      <c r="D10604" s="333" t="s">
        <v>3</v>
      </c>
      <c r="E10604" s="335">
        <v>17.28</v>
      </c>
      <c r="F10604" s="335">
        <v>17.809999999999999</v>
      </c>
    </row>
    <row r="10605" spans="1:6" ht="20.399999999999999">
      <c r="A10605" s="333" t="s">
        <v>20</v>
      </c>
      <c r="B10605" s="333">
        <v>105542</v>
      </c>
      <c r="C10605" s="334" t="s">
        <v>13761</v>
      </c>
      <c r="D10605" s="333" t="s">
        <v>3</v>
      </c>
      <c r="E10605" s="335">
        <v>0</v>
      </c>
      <c r="F10605" s="335">
        <v>0</v>
      </c>
    </row>
    <row r="10606" spans="1:6" ht="20.399999999999999">
      <c r="A10606" s="333" t="s">
        <v>20</v>
      </c>
      <c r="B10606" s="333">
        <v>105543</v>
      </c>
      <c r="C10606" s="334" t="s">
        <v>13762</v>
      </c>
      <c r="D10606" s="333" t="s">
        <v>3</v>
      </c>
      <c r="E10606" s="335">
        <v>0</v>
      </c>
      <c r="F10606" s="335">
        <v>0</v>
      </c>
    </row>
    <row r="10607" spans="1:6" ht="20.399999999999999">
      <c r="A10607" s="333" t="s">
        <v>20</v>
      </c>
      <c r="B10607" s="333">
        <v>105544</v>
      </c>
      <c r="C10607" s="334" t="s">
        <v>13763</v>
      </c>
      <c r="D10607" s="333" t="s">
        <v>3</v>
      </c>
      <c r="E10607" s="335">
        <v>0</v>
      </c>
      <c r="F10607" s="335">
        <v>0</v>
      </c>
    </row>
    <row r="10608" spans="1:6" ht="20.399999999999999">
      <c r="A10608" s="333" t="s">
        <v>20</v>
      </c>
      <c r="B10608" s="333">
        <v>100913</v>
      </c>
      <c r="C10608" s="334" t="s">
        <v>13764</v>
      </c>
      <c r="D10608" s="333" t="s">
        <v>3</v>
      </c>
      <c r="E10608" s="335">
        <v>0</v>
      </c>
      <c r="F10608" s="335">
        <v>0</v>
      </c>
    </row>
    <row r="10609" spans="1:6" ht="20.399999999999999">
      <c r="A10609" s="333" t="s">
        <v>20</v>
      </c>
      <c r="B10609" s="333">
        <v>100916</v>
      </c>
      <c r="C10609" s="334" t="s">
        <v>13765</v>
      </c>
      <c r="D10609" s="333" t="s">
        <v>3</v>
      </c>
      <c r="E10609" s="335">
        <v>0</v>
      </c>
      <c r="F10609" s="335">
        <v>0</v>
      </c>
    </row>
    <row r="10610" spans="1:6" ht="20.399999999999999">
      <c r="A10610" s="333" t="s">
        <v>20</v>
      </c>
      <c r="B10610" s="333">
        <v>100918</v>
      </c>
      <c r="C10610" s="334" t="s">
        <v>13766</v>
      </c>
      <c r="D10610" s="333" t="s">
        <v>3</v>
      </c>
      <c r="E10610" s="335">
        <v>0</v>
      </c>
      <c r="F10610" s="335">
        <v>0</v>
      </c>
    </row>
    <row r="10611" spans="1:6" ht="20.399999999999999">
      <c r="A10611" s="333" t="s">
        <v>20</v>
      </c>
      <c r="B10611" s="333">
        <v>100914</v>
      </c>
      <c r="C10611" s="334" t="s">
        <v>13767</v>
      </c>
      <c r="D10611" s="333" t="s">
        <v>3</v>
      </c>
      <c r="E10611" s="335">
        <v>0</v>
      </c>
      <c r="F10611" s="335">
        <v>0</v>
      </c>
    </row>
    <row r="10612" spans="1:6" ht="20.399999999999999">
      <c r="A10612" s="333" t="s">
        <v>20</v>
      </c>
      <c r="B10612" s="333">
        <v>100917</v>
      </c>
      <c r="C10612" s="334" t="s">
        <v>13768</v>
      </c>
      <c r="D10612" s="333" t="s">
        <v>3</v>
      </c>
      <c r="E10612" s="335">
        <v>0</v>
      </c>
      <c r="F10612" s="335">
        <v>0</v>
      </c>
    </row>
    <row r="10613" spans="1:6" ht="20.399999999999999">
      <c r="A10613" s="333" t="s">
        <v>20</v>
      </c>
      <c r="B10613" s="333">
        <v>100907</v>
      </c>
      <c r="C10613" s="334" t="s">
        <v>13769</v>
      </c>
      <c r="D10613" s="333" t="s">
        <v>3</v>
      </c>
      <c r="E10613" s="335">
        <v>0</v>
      </c>
      <c r="F10613" s="335">
        <v>0</v>
      </c>
    </row>
    <row r="10614" spans="1:6" ht="20.399999999999999">
      <c r="A10614" s="333" t="s">
        <v>20</v>
      </c>
      <c r="B10614" s="333">
        <v>102467</v>
      </c>
      <c r="C10614" s="334" t="s">
        <v>13770</v>
      </c>
      <c r="D10614" s="333" t="s">
        <v>3</v>
      </c>
      <c r="E10614" s="335">
        <v>0</v>
      </c>
      <c r="F10614" s="335">
        <v>0</v>
      </c>
    </row>
    <row r="10615" spans="1:6" ht="20.399999999999999">
      <c r="A10615" s="333" t="s">
        <v>20</v>
      </c>
      <c r="B10615" s="333">
        <v>100910</v>
      </c>
      <c r="C10615" s="334" t="s">
        <v>13771</v>
      </c>
      <c r="D10615" s="333" t="s">
        <v>3</v>
      </c>
      <c r="E10615" s="335">
        <v>0</v>
      </c>
      <c r="F10615" s="335">
        <v>0</v>
      </c>
    </row>
    <row r="10616" spans="1:6" ht="20.399999999999999">
      <c r="A10616" s="333" t="s">
        <v>20</v>
      </c>
      <c r="B10616" s="333">
        <v>105541</v>
      </c>
      <c r="C10616" s="334" t="s">
        <v>13772</v>
      </c>
      <c r="D10616" s="333" t="s">
        <v>3</v>
      </c>
      <c r="E10616" s="335">
        <v>0</v>
      </c>
      <c r="F10616" s="335">
        <v>0</v>
      </c>
    </row>
    <row r="10617" spans="1:6" ht="20.399999999999999">
      <c r="A10617" s="333" t="s">
        <v>20</v>
      </c>
      <c r="B10617" s="333">
        <v>100908</v>
      </c>
      <c r="C10617" s="334" t="s">
        <v>13773</v>
      </c>
      <c r="D10617" s="333" t="s">
        <v>3</v>
      </c>
      <c r="E10617" s="335">
        <v>0</v>
      </c>
      <c r="F10617" s="335">
        <v>0</v>
      </c>
    </row>
    <row r="10618" spans="1:6" ht="20.399999999999999">
      <c r="A10618" s="333" t="s">
        <v>20</v>
      </c>
      <c r="B10618" s="333">
        <v>100911</v>
      </c>
      <c r="C10618" s="334" t="s">
        <v>13774</v>
      </c>
      <c r="D10618" s="333" t="s">
        <v>3</v>
      </c>
      <c r="E10618" s="335">
        <v>0</v>
      </c>
      <c r="F10618" s="335">
        <v>0</v>
      </c>
    </row>
    <row r="10619" spans="1:6" ht="20.399999999999999">
      <c r="A10619" s="333" t="s">
        <v>20</v>
      </c>
      <c r="B10619" s="333">
        <v>103782</v>
      </c>
      <c r="C10619" s="334" t="s">
        <v>13775</v>
      </c>
      <c r="D10619" s="333" t="s">
        <v>3</v>
      </c>
      <c r="E10619" s="335">
        <v>27.64</v>
      </c>
      <c r="F10619" s="335">
        <v>29.1</v>
      </c>
    </row>
    <row r="10620" spans="1:6" ht="20.399999999999999">
      <c r="A10620" s="333" t="s">
        <v>20</v>
      </c>
      <c r="B10620" s="333">
        <v>103786</v>
      </c>
      <c r="C10620" s="334" t="s">
        <v>13776</v>
      </c>
      <c r="D10620" s="333" t="s">
        <v>3</v>
      </c>
      <c r="E10620" s="335">
        <v>0</v>
      </c>
      <c r="F10620" s="335">
        <v>0</v>
      </c>
    </row>
    <row r="10621" spans="1:6" ht="20.399999999999999">
      <c r="A10621" s="333" t="s">
        <v>20</v>
      </c>
      <c r="B10621" s="333">
        <v>103787</v>
      </c>
      <c r="C10621" s="334" t="s">
        <v>13777</v>
      </c>
      <c r="D10621" s="333" t="s">
        <v>3</v>
      </c>
      <c r="E10621" s="335">
        <v>0</v>
      </c>
      <c r="F10621" s="335">
        <v>0</v>
      </c>
    </row>
    <row r="10622" spans="1:6" ht="20.399999999999999">
      <c r="A10622" s="333" t="s">
        <v>20</v>
      </c>
      <c r="B10622" s="333">
        <v>103788</v>
      </c>
      <c r="C10622" s="334" t="s">
        <v>13778</v>
      </c>
      <c r="D10622" s="333" t="s">
        <v>3</v>
      </c>
      <c r="E10622" s="335">
        <v>0</v>
      </c>
      <c r="F10622" s="335">
        <v>0</v>
      </c>
    </row>
    <row r="10623" spans="1:6" ht="20.399999999999999">
      <c r="A10623" s="333" t="s">
        <v>20</v>
      </c>
      <c r="B10623" s="333">
        <v>103783</v>
      </c>
      <c r="C10623" s="334" t="s">
        <v>13779</v>
      </c>
      <c r="D10623" s="333" t="s">
        <v>3</v>
      </c>
      <c r="E10623" s="335">
        <v>0</v>
      </c>
      <c r="F10623" s="335">
        <v>0</v>
      </c>
    </row>
    <row r="10624" spans="1:6" ht="20.399999999999999">
      <c r="A10624" s="333" t="s">
        <v>20</v>
      </c>
      <c r="B10624" s="333">
        <v>103784</v>
      </c>
      <c r="C10624" s="334" t="s">
        <v>13780</v>
      </c>
      <c r="D10624" s="333" t="s">
        <v>3</v>
      </c>
      <c r="E10624" s="335">
        <v>0</v>
      </c>
      <c r="F10624" s="335">
        <v>0</v>
      </c>
    </row>
    <row r="10625" spans="1:6" ht="20.399999999999999">
      <c r="A10625" s="333" t="s">
        <v>20</v>
      </c>
      <c r="B10625" s="333">
        <v>103785</v>
      </c>
      <c r="C10625" s="334" t="s">
        <v>13781</v>
      </c>
      <c r="D10625" s="333" t="s">
        <v>3</v>
      </c>
      <c r="E10625" s="335">
        <v>0</v>
      </c>
      <c r="F10625" s="335">
        <v>0</v>
      </c>
    </row>
    <row r="10626" spans="1:6" ht="20.399999999999999">
      <c r="A10626" s="333" t="s">
        <v>20</v>
      </c>
      <c r="B10626" s="333">
        <v>105546</v>
      </c>
      <c r="C10626" s="334" t="s">
        <v>13782</v>
      </c>
      <c r="D10626" s="333" t="s">
        <v>3</v>
      </c>
      <c r="E10626" s="335">
        <v>0</v>
      </c>
      <c r="F10626" s="335">
        <v>0</v>
      </c>
    </row>
    <row r="10627" spans="1:6" ht="20.399999999999999">
      <c r="A10627" s="333" t="s">
        <v>20</v>
      </c>
      <c r="B10627" s="333">
        <v>105545</v>
      </c>
      <c r="C10627" s="334" t="s">
        <v>13783</v>
      </c>
      <c r="D10627" s="333" t="s">
        <v>3</v>
      </c>
      <c r="E10627" s="335">
        <v>0</v>
      </c>
      <c r="F10627" s="335">
        <v>0</v>
      </c>
    </row>
    <row r="10628" spans="1:6">
      <c r="A10628" s="333" t="s">
        <v>20</v>
      </c>
      <c r="B10628" s="333">
        <v>97610</v>
      </c>
      <c r="C10628" s="334" t="s">
        <v>13784</v>
      </c>
      <c r="D10628" s="333" t="s">
        <v>3</v>
      </c>
      <c r="E10628" s="335">
        <v>12.54</v>
      </c>
      <c r="F10628" s="335">
        <v>13.03</v>
      </c>
    </row>
    <row r="10629" spans="1:6">
      <c r="A10629" s="333" t="s">
        <v>20</v>
      </c>
      <c r="B10629" s="333">
        <v>97609</v>
      </c>
      <c r="C10629" s="334" t="s">
        <v>13785</v>
      </c>
      <c r="D10629" s="333" t="s">
        <v>3</v>
      </c>
      <c r="E10629" s="335">
        <v>11.97</v>
      </c>
      <c r="F10629" s="335">
        <v>12.46</v>
      </c>
    </row>
    <row r="10630" spans="1:6">
      <c r="A10630" s="333" t="s">
        <v>20</v>
      </c>
      <c r="B10630" s="333">
        <v>105554</v>
      </c>
      <c r="C10630" s="334" t="s">
        <v>13786</v>
      </c>
      <c r="D10630" s="333" t="s">
        <v>3</v>
      </c>
      <c r="E10630" s="335">
        <v>14.54</v>
      </c>
      <c r="F10630" s="335">
        <v>15.25</v>
      </c>
    </row>
    <row r="10631" spans="1:6" ht="20.399999999999999">
      <c r="A10631" s="333" t="s">
        <v>20</v>
      </c>
      <c r="B10631" s="333">
        <v>100903</v>
      </c>
      <c r="C10631" s="334" t="s">
        <v>13787</v>
      </c>
      <c r="D10631" s="333" t="s">
        <v>3</v>
      </c>
      <c r="E10631" s="335">
        <v>27.47</v>
      </c>
      <c r="F10631" s="335">
        <v>28.68</v>
      </c>
    </row>
    <row r="10632" spans="1:6" ht="20.399999999999999">
      <c r="A10632" s="333" t="s">
        <v>20</v>
      </c>
      <c r="B10632" s="333">
        <v>100902</v>
      </c>
      <c r="C10632" s="334" t="s">
        <v>13788</v>
      </c>
      <c r="D10632" s="333" t="s">
        <v>3</v>
      </c>
      <c r="E10632" s="335">
        <v>24.97</v>
      </c>
      <c r="F10632" s="335">
        <v>26.18</v>
      </c>
    </row>
    <row r="10633" spans="1:6">
      <c r="A10633" s="333" t="s">
        <v>20</v>
      </c>
      <c r="B10633" s="333">
        <v>105548</v>
      </c>
      <c r="C10633" s="334" t="s">
        <v>13789</v>
      </c>
      <c r="D10633" s="333" t="s">
        <v>69</v>
      </c>
      <c r="E10633" s="335">
        <v>0</v>
      </c>
      <c r="F10633" s="335">
        <v>0</v>
      </c>
    </row>
    <row r="10634" spans="1:6" ht="20.399999999999999">
      <c r="A10634" s="333" t="s">
        <v>20</v>
      </c>
      <c r="B10634" s="333">
        <v>97595</v>
      </c>
      <c r="C10634" s="334" t="s">
        <v>13790</v>
      </c>
      <c r="D10634" s="333" t="s">
        <v>3</v>
      </c>
      <c r="E10634" s="335">
        <v>101.02</v>
      </c>
      <c r="F10634" s="335">
        <v>102.89</v>
      </c>
    </row>
    <row r="10635" spans="1:6" ht="20.399999999999999">
      <c r="A10635" s="333" t="s">
        <v>20</v>
      </c>
      <c r="B10635" s="333">
        <v>97597</v>
      </c>
      <c r="C10635" s="334" t="s">
        <v>13791</v>
      </c>
      <c r="D10635" s="333" t="s">
        <v>3</v>
      </c>
      <c r="E10635" s="335">
        <v>71.180000000000007</v>
      </c>
      <c r="F10635" s="335">
        <v>72.569999999999993</v>
      </c>
    </row>
    <row r="10636" spans="1:6" ht="20.399999999999999">
      <c r="A10636" s="333" t="s">
        <v>20</v>
      </c>
      <c r="B10636" s="333">
        <v>97596</v>
      </c>
      <c r="C10636" s="334" t="s">
        <v>13792</v>
      </c>
      <c r="D10636" s="333" t="s">
        <v>3</v>
      </c>
      <c r="E10636" s="335">
        <v>71.290000000000006</v>
      </c>
      <c r="F10636" s="335">
        <v>73.16</v>
      </c>
    </row>
    <row r="10637" spans="1:6" ht="20.399999999999999">
      <c r="A10637" s="333" t="s">
        <v>20</v>
      </c>
      <c r="B10637" s="333">
        <v>97598</v>
      </c>
      <c r="C10637" s="334" t="s">
        <v>13793</v>
      </c>
      <c r="D10637" s="333" t="s">
        <v>3</v>
      </c>
      <c r="E10637" s="335">
        <v>67.38</v>
      </c>
      <c r="F10637" s="335">
        <v>68.77</v>
      </c>
    </row>
    <row r="10638" spans="1:6" ht="20.399999999999999">
      <c r="A10638" s="333" t="s">
        <v>20</v>
      </c>
      <c r="B10638" s="333">
        <v>98549</v>
      </c>
      <c r="C10638" s="334" t="s">
        <v>13794</v>
      </c>
      <c r="D10638" s="333" t="s">
        <v>230</v>
      </c>
      <c r="E10638" s="335">
        <v>0</v>
      </c>
      <c r="F10638" s="335">
        <v>0</v>
      </c>
    </row>
    <row r="10639" spans="1:6" ht="20.399999999999999">
      <c r="A10639" s="333" t="s">
        <v>20</v>
      </c>
      <c r="B10639" s="333">
        <v>98562</v>
      </c>
      <c r="C10639" s="334" t="s">
        <v>13795</v>
      </c>
      <c r="D10639" s="333" t="s">
        <v>230</v>
      </c>
      <c r="E10639" s="335">
        <v>51.89</v>
      </c>
      <c r="F10639" s="335">
        <v>54.79</v>
      </c>
    </row>
    <row r="10640" spans="1:6" ht="20.399999999999999">
      <c r="A10640" s="333" t="s">
        <v>20</v>
      </c>
      <c r="B10640" s="333">
        <v>98555</v>
      </c>
      <c r="C10640" s="334" t="s">
        <v>13796</v>
      </c>
      <c r="D10640" s="333" t="s">
        <v>230</v>
      </c>
      <c r="E10640" s="335">
        <v>32.19</v>
      </c>
      <c r="F10640" s="335">
        <v>33.89</v>
      </c>
    </row>
    <row r="10641" spans="1:6" ht="20.399999999999999">
      <c r="A10641" s="333" t="s">
        <v>20</v>
      </c>
      <c r="B10641" s="333">
        <v>98556</v>
      </c>
      <c r="C10641" s="334" t="s">
        <v>13797</v>
      </c>
      <c r="D10641" s="333" t="s">
        <v>230</v>
      </c>
      <c r="E10641" s="335">
        <v>56.67</v>
      </c>
      <c r="F10641" s="335">
        <v>59.46</v>
      </c>
    </row>
    <row r="10642" spans="1:6">
      <c r="A10642" s="333" t="s">
        <v>20</v>
      </c>
      <c r="B10642" s="333">
        <v>98557</v>
      </c>
      <c r="C10642" s="334" t="s">
        <v>13798</v>
      </c>
      <c r="D10642" s="333" t="s">
        <v>230</v>
      </c>
      <c r="E10642" s="335">
        <v>34.82</v>
      </c>
      <c r="F10642" s="335">
        <v>36.04</v>
      </c>
    </row>
    <row r="10643" spans="1:6" ht="20.399999999999999">
      <c r="A10643" s="333" t="s">
        <v>20</v>
      </c>
      <c r="B10643" s="333">
        <v>98548</v>
      </c>
      <c r="C10643" s="334" t="s">
        <v>13799</v>
      </c>
      <c r="D10643" s="333" t="s">
        <v>230</v>
      </c>
      <c r="E10643" s="335">
        <v>0</v>
      </c>
      <c r="F10643" s="335">
        <v>0</v>
      </c>
    </row>
    <row r="10644" spans="1:6" ht="20.399999999999999">
      <c r="A10644" s="333" t="s">
        <v>20</v>
      </c>
      <c r="B10644" s="333">
        <v>98547</v>
      </c>
      <c r="C10644" s="334" t="s">
        <v>13800</v>
      </c>
      <c r="D10644" s="333" t="s">
        <v>230</v>
      </c>
      <c r="E10644" s="335">
        <v>172.83</v>
      </c>
      <c r="F10644" s="335">
        <v>177.02</v>
      </c>
    </row>
    <row r="10645" spans="1:6" ht="20.399999999999999">
      <c r="A10645" s="333" t="s">
        <v>20</v>
      </c>
      <c r="B10645" s="333">
        <v>98546</v>
      </c>
      <c r="C10645" s="334" t="s">
        <v>13801</v>
      </c>
      <c r="D10645" s="333" t="s">
        <v>230</v>
      </c>
      <c r="E10645" s="335">
        <v>103.9</v>
      </c>
      <c r="F10645" s="335">
        <v>106.53</v>
      </c>
    </row>
    <row r="10646" spans="1:6">
      <c r="A10646" s="333" t="s">
        <v>20</v>
      </c>
      <c r="B10646" s="333">
        <v>98552</v>
      </c>
      <c r="C10646" s="334" t="s">
        <v>13802</v>
      </c>
      <c r="D10646" s="333" t="s">
        <v>230</v>
      </c>
      <c r="E10646" s="335">
        <v>0</v>
      </c>
      <c r="F10646" s="335">
        <v>0</v>
      </c>
    </row>
    <row r="10647" spans="1:6" ht="20.399999999999999">
      <c r="A10647" s="333" t="s">
        <v>20</v>
      </c>
      <c r="B10647" s="333">
        <v>98553</v>
      </c>
      <c r="C10647" s="334" t="s">
        <v>13803</v>
      </c>
      <c r="D10647" s="333" t="s">
        <v>230</v>
      </c>
      <c r="E10647" s="335">
        <v>169.33</v>
      </c>
      <c r="F10647" s="335">
        <v>170.74</v>
      </c>
    </row>
    <row r="10648" spans="1:6" ht="20.399999999999999">
      <c r="A10648" s="333" t="s">
        <v>20</v>
      </c>
      <c r="B10648" s="333">
        <v>98554</v>
      </c>
      <c r="C10648" s="334" t="s">
        <v>13804</v>
      </c>
      <c r="D10648" s="333" t="s">
        <v>230</v>
      </c>
      <c r="E10648" s="335">
        <v>47.31</v>
      </c>
      <c r="F10648" s="335">
        <v>48.92</v>
      </c>
    </row>
    <row r="10649" spans="1:6" ht="20.399999999999999">
      <c r="A10649" s="333" t="s">
        <v>20</v>
      </c>
      <c r="B10649" s="333">
        <v>98565</v>
      </c>
      <c r="C10649" s="334" t="s">
        <v>13805</v>
      </c>
      <c r="D10649" s="333" t="s">
        <v>230</v>
      </c>
      <c r="E10649" s="335">
        <v>56.27</v>
      </c>
      <c r="F10649" s="335">
        <v>58.83</v>
      </c>
    </row>
    <row r="10650" spans="1:6" ht="20.399999999999999">
      <c r="A10650" s="333" t="s">
        <v>20</v>
      </c>
      <c r="B10650" s="333">
        <v>98567</v>
      </c>
      <c r="C10650" s="334" t="s">
        <v>13806</v>
      </c>
      <c r="D10650" s="333" t="s">
        <v>230</v>
      </c>
      <c r="E10650" s="335">
        <v>72.34</v>
      </c>
      <c r="F10650" s="335">
        <v>75.73</v>
      </c>
    </row>
    <row r="10651" spans="1:6" ht="20.399999999999999">
      <c r="A10651" s="333" t="s">
        <v>20</v>
      </c>
      <c r="B10651" s="333">
        <v>98569</v>
      </c>
      <c r="C10651" s="334" t="s">
        <v>13807</v>
      </c>
      <c r="D10651" s="333" t="s">
        <v>230</v>
      </c>
      <c r="E10651" s="335">
        <v>89.31</v>
      </c>
      <c r="F10651" s="335">
        <v>93.53</v>
      </c>
    </row>
    <row r="10652" spans="1:6">
      <c r="A10652" s="333" t="s">
        <v>20</v>
      </c>
      <c r="B10652" s="333">
        <v>98571</v>
      </c>
      <c r="C10652" s="334" t="s">
        <v>13808</v>
      </c>
      <c r="D10652" s="333" t="s">
        <v>230</v>
      </c>
      <c r="E10652" s="335">
        <v>49.67</v>
      </c>
      <c r="F10652" s="335">
        <v>51.54</v>
      </c>
    </row>
    <row r="10653" spans="1:6">
      <c r="A10653" s="333" t="s">
        <v>20</v>
      </c>
      <c r="B10653" s="333">
        <v>98572</v>
      </c>
      <c r="C10653" s="334" t="s">
        <v>13809</v>
      </c>
      <c r="D10653" s="333" t="s">
        <v>230</v>
      </c>
      <c r="E10653" s="335">
        <v>61.08</v>
      </c>
      <c r="F10653" s="335">
        <v>63.42</v>
      </c>
    </row>
    <row r="10654" spans="1:6" ht="20.399999999999999">
      <c r="A10654" s="333" t="s">
        <v>20</v>
      </c>
      <c r="B10654" s="333">
        <v>98563</v>
      </c>
      <c r="C10654" s="334" t="s">
        <v>13810</v>
      </c>
      <c r="D10654" s="333" t="s">
        <v>230</v>
      </c>
      <c r="E10654" s="335">
        <v>39.31</v>
      </c>
      <c r="F10654" s="335">
        <v>41.02</v>
      </c>
    </row>
    <row r="10655" spans="1:6" ht="20.399999999999999">
      <c r="A10655" s="333" t="s">
        <v>20</v>
      </c>
      <c r="B10655" s="333">
        <v>98564</v>
      </c>
      <c r="C10655" s="334" t="s">
        <v>13811</v>
      </c>
      <c r="D10655" s="333" t="s">
        <v>230</v>
      </c>
      <c r="E10655" s="335">
        <v>52.2</v>
      </c>
      <c r="F10655" s="335">
        <v>54.09</v>
      </c>
    </row>
    <row r="10656" spans="1:6" ht="20.399999999999999">
      <c r="A10656" s="333" t="s">
        <v>20</v>
      </c>
      <c r="B10656" s="333">
        <v>98566</v>
      </c>
      <c r="C10656" s="334" t="s">
        <v>13812</v>
      </c>
      <c r="D10656" s="333" t="s">
        <v>230</v>
      </c>
      <c r="E10656" s="335">
        <v>69.17</v>
      </c>
      <c r="F10656" s="335">
        <v>71.89</v>
      </c>
    </row>
    <row r="10657" spans="1:6" ht="20.399999999999999">
      <c r="A10657" s="333" t="s">
        <v>20</v>
      </c>
      <c r="B10657" s="333">
        <v>98568</v>
      </c>
      <c r="C10657" s="334" t="s">
        <v>13813</v>
      </c>
      <c r="D10657" s="333" t="s">
        <v>230</v>
      </c>
      <c r="E10657" s="335">
        <v>85.24</v>
      </c>
      <c r="F10657" s="335">
        <v>88.79</v>
      </c>
    </row>
    <row r="10658" spans="1:6" ht="20.399999999999999">
      <c r="A10658" s="333" t="s">
        <v>20</v>
      </c>
      <c r="B10658" s="333">
        <v>98570</v>
      </c>
      <c r="C10658" s="334" t="s">
        <v>13814</v>
      </c>
      <c r="D10658" s="333" t="s">
        <v>230</v>
      </c>
      <c r="E10658" s="335">
        <v>102.2</v>
      </c>
      <c r="F10658" s="335">
        <v>106.59</v>
      </c>
    </row>
    <row r="10659" spans="1:6">
      <c r="A10659" s="333" t="s">
        <v>20</v>
      </c>
      <c r="B10659" s="333">
        <v>98573</v>
      </c>
      <c r="C10659" s="334" t="s">
        <v>13815</v>
      </c>
      <c r="D10659" s="333" t="s">
        <v>230</v>
      </c>
      <c r="E10659" s="335">
        <v>73.38</v>
      </c>
      <c r="F10659" s="335">
        <v>75.84</v>
      </c>
    </row>
    <row r="10660" spans="1:6" ht="20.399999999999999">
      <c r="A10660" s="333" t="s">
        <v>20</v>
      </c>
      <c r="B10660" s="333">
        <v>98576</v>
      </c>
      <c r="C10660" s="334" t="s">
        <v>13816</v>
      </c>
      <c r="D10660" s="333" t="s">
        <v>69</v>
      </c>
      <c r="E10660" s="335">
        <v>18.75</v>
      </c>
      <c r="F10660" s="335">
        <v>18.829999999999998</v>
      </c>
    </row>
    <row r="10661" spans="1:6" ht="20.399999999999999">
      <c r="A10661" s="333" t="s">
        <v>20</v>
      </c>
      <c r="B10661" s="333">
        <v>98575</v>
      </c>
      <c r="C10661" s="334" t="s">
        <v>13817</v>
      </c>
      <c r="D10661" s="333" t="s">
        <v>69</v>
      </c>
      <c r="E10661" s="335">
        <v>71.17</v>
      </c>
      <c r="F10661" s="335">
        <v>74.849999999999994</v>
      </c>
    </row>
    <row r="10662" spans="1:6" ht="20.399999999999999">
      <c r="A10662" s="333" t="s">
        <v>20</v>
      </c>
      <c r="B10662" s="333">
        <v>98577</v>
      </c>
      <c r="C10662" s="334" t="s">
        <v>13818</v>
      </c>
      <c r="D10662" s="333" t="s">
        <v>69</v>
      </c>
      <c r="E10662" s="335">
        <v>48.63</v>
      </c>
      <c r="F10662" s="335">
        <v>51.86</v>
      </c>
    </row>
    <row r="10663" spans="1:6" ht="20.399999999999999">
      <c r="A10663" s="333" t="s">
        <v>20</v>
      </c>
      <c r="B10663" s="333">
        <v>98558</v>
      </c>
      <c r="C10663" s="334" t="s">
        <v>13819</v>
      </c>
      <c r="D10663" s="333" t="s">
        <v>3</v>
      </c>
      <c r="E10663" s="335">
        <v>9.06</v>
      </c>
      <c r="F10663" s="335">
        <v>9.4499999999999993</v>
      </c>
    </row>
    <row r="10664" spans="1:6" ht="20.399999999999999">
      <c r="A10664" s="333" t="s">
        <v>20</v>
      </c>
      <c r="B10664" s="333">
        <v>106110</v>
      </c>
      <c r="C10664" s="334" t="s">
        <v>13820</v>
      </c>
      <c r="D10664" s="333" t="s">
        <v>3</v>
      </c>
      <c r="E10664" s="335">
        <v>0</v>
      </c>
      <c r="F10664" s="335">
        <v>0</v>
      </c>
    </row>
    <row r="10665" spans="1:6" ht="20.399999999999999">
      <c r="A10665" s="333" t="s">
        <v>20</v>
      </c>
      <c r="B10665" s="333">
        <v>98551</v>
      </c>
      <c r="C10665" s="334" t="s">
        <v>13821</v>
      </c>
      <c r="D10665" s="333" t="s">
        <v>69</v>
      </c>
      <c r="E10665" s="335">
        <v>0</v>
      </c>
      <c r="F10665" s="335">
        <v>0</v>
      </c>
    </row>
    <row r="10666" spans="1:6">
      <c r="A10666" s="333" t="s">
        <v>20</v>
      </c>
      <c r="B10666" s="333">
        <v>98559</v>
      </c>
      <c r="C10666" s="334" t="s">
        <v>13822</v>
      </c>
      <c r="D10666" s="333" t="s">
        <v>69</v>
      </c>
      <c r="E10666" s="335">
        <v>4.3099999999999996</v>
      </c>
      <c r="F10666" s="335">
        <v>4.4800000000000004</v>
      </c>
    </row>
    <row r="10667" spans="1:6" ht="20.399999999999999">
      <c r="A10667" s="333" t="s">
        <v>20</v>
      </c>
      <c r="B10667" s="333">
        <v>91925</v>
      </c>
      <c r="C10667" s="334" t="s">
        <v>13823</v>
      </c>
      <c r="D10667" s="333" t="s">
        <v>69</v>
      </c>
      <c r="E10667" s="335">
        <v>3.84</v>
      </c>
      <c r="F10667" s="335">
        <v>3.93</v>
      </c>
    </row>
    <row r="10668" spans="1:6" ht="20.399999999999999">
      <c r="A10668" s="333" t="s">
        <v>20</v>
      </c>
      <c r="B10668" s="333">
        <v>91924</v>
      </c>
      <c r="C10668" s="334" t="s">
        <v>13824</v>
      </c>
      <c r="D10668" s="333" t="s">
        <v>69</v>
      </c>
      <c r="E10668" s="335">
        <v>3.16</v>
      </c>
      <c r="F10668" s="335">
        <v>3.25</v>
      </c>
    </row>
    <row r="10669" spans="1:6" ht="20.399999999999999">
      <c r="A10669" s="333" t="s">
        <v>20</v>
      </c>
      <c r="B10669" s="333">
        <v>91933</v>
      </c>
      <c r="C10669" s="334" t="s">
        <v>13825</v>
      </c>
      <c r="D10669" s="333" t="s">
        <v>69</v>
      </c>
      <c r="E10669" s="335">
        <v>17.39</v>
      </c>
      <c r="F10669" s="335">
        <v>17.7</v>
      </c>
    </row>
    <row r="10670" spans="1:6" ht="20.399999999999999">
      <c r="A10670" s="333" t="s">
        <v>20</v>
      </c>
      <c r="B10670" s="333">
        <v>91932</v>
      </c>
      <c r="C10670" s="334" t="s">
        <v>13826</v>
      </c>
      <c r="D10670" s="333" t="s">
        <v>69</v>
      </c>
      <c r="E10670" s="335">
        <v>18.05</v>
      </c>
      <c r="F10670" s="335">
        <v>18.36</v>
      </c>
    </row>
    <row r="10671" spans="1:6" ht="20.399999999999999">
      <c r="A10671" s="333" t="s">
        <v>20</v>
      </c>
      <c r="B10671" s="333">
        <v>91935</v>
      </c>
      <c r="C10671" s="334" t="s">
        <v>13827</v>
      </c>
      <c r="D10671" s="333" t="s">
        <v>69</v>
      </c>
      <c r="E10671" s="335">
        <v>27.32</v>
      </c>
      <c r="F10671" s="335">
        <v>27.79</v>
      </c>
    </row>
    <row r="10672" spans="1:6" ht="20.399999999999999">
      <c r="A10672" s="333" t="s">
        <v>20</v>
      </c>
      <c r="B10672" s="333">
        <v>91934</v>
      </c>
      <c r="C10672" s="334" t="s">
        <v>13828</v>
      </c>
      <c r="D10672" s="333" t="s">
        <v>69</v>
      </c>
      <c r="E10672" s="335">
        <v>26.05</v>
      </c>
      <c r="F10672" s="335">
        <v>26.52</v>
      </c>
    </row>
    <row r="10673" spans="1:6" ht="20.399999999999999">
      <c r="A10673" s="333" t="s">
        <v>20</v>
      </c>
      <c r="B10673" s="333">
        <v>91927</v>
      </c>
      <c r="C10673" s="334" t="s">
        <v>13829</v>
      </c>
      <c r="D10673" s="333" t="s">
        <v>69</v>
      </c>
      <c r="E10673" s="335">
        <v>5.2</v>
      </c>
      <c r="F10673" s="335">
        <v>5.32</v>
      </c>
    </row>
    <row r="10674" spans="1:6" ht="20.399999999999999">
      <c r="A10674" s="333" t="s">
        <v>20</v>
      </c>
      <c r="B10674" s="333">
        <v>91926</v>
      </c>
      <c r="C10674" s="334" t="s">
        <v>13830</v>
      </c>
      <c r="D10674" s="333" t="s">
        <v>69</v>
      </c>
      <c r="E10674" s="335">
        <v>4.6100000000000003</v>
      </c>
      <c r="F10674" s="335">
        <v>4.7300000000000004</v>
      </c>
    </row>
    <row r="10675" spans="1:6" ht="20.399999999999999">
      <c r="A10675" s="333" t="s">
        <v>20</v>
      </c>
      <c r="B10675" s="333">
        <v>91929</v>
      </c>
      <c r="C10675" s="334" t="s">
        <v>13831</v>
      </c>
      <c r="D10675" s="333" t="s">
        <v>69</v>
      </c>
      <c r="E10675" s="335">
        <v>7.68</v>
      </c>
      <c r="F10675" s="335">
        <v>7.84</v>
      </c>
    </row>
    <row r="10676" spans="1:6" ht="20.399999999999999">
      <c r="A10676" s="333" t="s">
        <v>20</v>
      </c>
      <c r="B10676" s="333">
        <v>91928</v>
      </c>
      <c r="C10676" s="334" t="s">
        <v>13832</v>
      </c>
      <c r="D10676" s="333" t="s">
        <v>69</v>
      </c>
      <c r="E10676" s="335">
        <v>7.17</v>
      </c>
      <c r="F10676" s="335">
        <v>7.33</v>
      </c>
    </row>
    <row r="10677" spans="1:6" ht="20.399999999999999">
      <c r="A10677" s="333" t="s">
        <v>20</v>
      </c>
      <c r="B10677" s="333">
        <v>91931</v>
      </c>
      <c r="C10677" s="334" t="s">
        <v>13833</v>
      </c>
      <c r="D10677" s="333" t="s">
        <v>69</v>
      </c>
      <c r="E10677" s="335">
        <v>10.85</v>
      </c>
      <c r="F10677" s="335">
        <v>11.06</v>
      </c>
    </row>
    <row r="10678" spans="1:6" ht="20.399999999999999">
      <c r="A10678" s="333" t="s">
        <v>20</v>
      </c>
      <c r="B10678" s="333">
        <v>91930</v>
      </c>
      <c r="C10678" s="334" t="s">
        <v>13834</v>
      </c>
      <c r="D10678" s="333" t="s">
        <v>69</v>
      </c>
      <c r="E10678" s="335">
        <v>10.029999999999999</v>
      </c>
      <c r="F10678" s="335">
        <v>10.24</v>
      </c>
    </row>
    <row r="10679" spans="1:6" ht="20.399999999999999">
      <c r="A10679" s="333" t="s">
        <v>20</v>
      </c>
      <c r="B10679" s="333">
        <v>104620</v>
      </c>
      <c r="C10679" s="334" t="s">
        <v>13835</v>
      </c>
      <c r="D10679" s="333" t="s">
        <v>3</v>
      </c>
      <c r="E10679" s="335">
        <v>0</v>
      </c>
      <c r="F10679" s="335">
        <v>0</v>
      </c>
    </row>
    <row r="10680" spans="1:6" ht="20.399999999999999">
      <c r="A10680" s="333" t="s">
        <v>20</v>
      </c>
      <c r="B10680" s="333">
        <v>104624</v>
      </c>
      <c r="C10680" s="334" t="s">
        <v>13836</v>
      </c>
      <c r="D10680" s="333" t="s">
        <v>3</v>
      </c>
      <c r="E10680" s="335">
        <v>0</v>
      </c>
      <c r="F10680" s="335">
        <v>0</v>
      </c>
    </row>
    <row r="10681" spans="1:6" ht="20.399999999999999">
      <c r="A10681" s="333" t="s">
        <v>20</v>
      </c>
      <c r="B10681" s="333">
        <v>104622</v>
      </c>
      <c r="C10681" s="334" t="s">
        <v>13837</v>
      </c>
      <c r="D10681" s="333" t="s">
        <v>3</v>
      </c>
      <c r="E10681" s="335">
        <v>0</v>
      </c>
      <c r="F10681" s="335">
        <v>0</v>
      </c>
    </row>
    <row r="10682" spans="1:6" ht="20.399999999999999">
      <c r="A10682" s="333" t="s">
        <v>20</v>
      </c>
      <c r="B10682" s="333">
        <v>104621</v>
      </c>
      <c r="C10682" s="334" t="s">
        <v>13838</v>
      </c>
      <c r="D10682" s="333" t="s">
        <v>3</v>
      </c>
      <c r="E10682" s="335">
        <v>0</v>
      </c>
      <c r="F10682" s="335">
        <v>0</v>
      </c>
    </row>
    <row r="10683" spans="1:6" ht="20.399999999999999">
      <c r="A10683" s="333" t="s">
        <v>20</v>
      </c>
      <c r="B10683" s="333">
        <v>104625</v>
      </c>
      <c r="C10683" s="334" t="s">
        <v>13839</v>
      </c>
      <c r="D10683" s="333" t="s">
        <v>3</v>
      </c>
      <c r="E10683" s="335">
        <v>0</v>
      </c>
      <c r="F10683" s="335">
        <v>0</v>
      </c>
    </row>
    <row r="10684" spans="1:6" ht="20.399999999999999">
      <c r="A10684" s="333" t="s">
        <v>20</v>
      </c>
      <c r="B10684" s="333">
        <v>104623</v>
      </c>
      <c r="C10684" s="334" t="s">
        <v>13840</v>
      </c>
      <c r="D10684" s="333" t="s">
        <v>3</v>
      </c>
      <c r="E10684" s="335">
        <v>0</v>
      </c>
      <c r="F10684" s="335">
        <v>0</v>
      </c>
    </row>
    <row r="10685" spans="1:6">
      <c r="A10685" s="333" t="s">
        <v>20</v>
      </c>
      <c r="B10685" s="333">
        <v>91937</v>
      </c>
      <c r="C10685" s="334" t="s">
        <v>13841</v>
      </c>
      <c r="D10685" s="333" t="s">
        <v>3</v>
      </c>
      <c r="E10685" s="335">
        <v>13.87</v>
      </c>
      <c r="F10685" s="335">
        <v>14.78</v>
      </c>
    </row>
    <row r="10686" spans="1:6" ht="20.399999999999999">
      <c r="A10686" s="333" t="s">
        <v>20</v>
      </c>
      <c r="B10686" s="333">
        <v>92865</v>
      </c>
      <c r="C10686" s="334" t="s">
        <v>13842</v>
      </c>
      <c r="D10686" s="333" t="s">
        <v>3</v>
      </c>
      <c r="E10686" s="335">
        <v>14.27</v>
      </c>
      <c r="F10686" s="335">
        <v>15.18</v>
      </c>
    </row>
    <row r="10687" spans="1:6">
      <c r="A10687" s="333" t="s">
        <v>20</v>
      </c>
      <c r="B10687" s="333">
        <v>91936</v>
      </c>
      <c r="C10687" s="334" t="s">
        <v>13843</v>
      </c>
      <c r="D10687" s="333" t="s">
        <v>3</v>
      </c>
      <c r="E10687" s="335">
        <v>14.95</v>
      </c>
      <c r="F10687" s="335">
        <v>15.86</v>
      </c>
    </row>
    <row r="10688" spans="1:6" ht="20.399999999999999">
      <c r="A10688" s="333" t="s">
        <v>20</v>
      </c>
      <c r="B10688" s="333">
        <v>92867</v>
      </c>
      <c r="C10688" s="334" t="s">
        <v>13844</v>
      </c>
      <c r="D10688" s="333" t="s">
        <v>3</v>
      </c>
      <c r="E10688" s="335">
        <v>30.36</v>
      </c>
      <c r="F10688" s="335">
        <v>32.619999999999997</v>
      </c>
    </row>
    <row r="10689" spans="1:6" ht="20.399999999999999">
      <c r="A10689" s="333" t="s">
        <v>20</v>
      </c>
      <c r="B10689" s="333">
        <v>91939</v>
      </c>
      <c r="C10689" s="334" t="s">
        <v>13845</v>
      </c>
      <c r="D10689" s="333" t="s">
        <v>3</v>
      </c>
      <c r="E10689" s="335">
        <v>30.38</v>
      </c>
      <c r="F10689" s="335">
        <v>32.64</v>
      </c>
    </row>
    <row r="10690" spans="1:6" ht="20.399999999999999">
      <c r="A10690" s="333" t="s">
        <v>20</v>
      </c>
      <c r="B10690" s="333">
        <v>92869</v>
      </c>
      <c r="C10690" s="334" t="s">
        <v>13846</v>
      </c>
      <c r="D10690" s="333" t="s">
        <v>3</v>
      </c>
      <c r="E10690" s="335">
        <v>10.43</v>
      </c>
      <c r="F10690" s="335">
        <v>11.12</v>
      </c>
    </row>
    <row r="10691" spans="1:6" ht="20.399999999999999">
      <c r="A10691" s="333" t="s">
        <v>20</v>
      </c>
      <c r="B10691" s="333">
        <v>91941</v>
      </c>
      <c r="C10691" s="334" t="s">
        <v>13847</v>
      </c>
      <c r="D10691" s="333" t="s">
        <v>3</v>
      </c>
      <c r="E10691" s="335">
        <v>10.45</v>
      </c>
      <c r="F10691" s="335">
        <v>11.14</v>
      </c>
    </row>
    <row r="10692" spans="1:6" ht="20.399999999999999">
      <c r="A10692" s="333" t="s">
        <v>20</v>
      </c>
      <c r="B10692" s="333">
        <v>92868</v>
      </c>
      <c r="C10692" s="334" t="s">
        <v>13848</v>
      </c>
      <c r="D10692" s="333" t="s">
        <v>3</v>
      </c>
      <c r="E10692" s="335">
        <v>16.989999999999998</v>
      </c>
      <c r="F10692" s="335">
        <v>18.190000000000001</v>
      </c>
    </row>
    <row r="10693" spans="1:6" ht="20.399999999999999">
      <c r="A10693" s="333" t="s">
        <v>20</v>
      </c>
      <c r="B10693" s="333">
        <v>91940</v>
      </c>
      <c r="C10693" s="334" t="s">
        <v>13849</v>
      </c>
      <c r="D10693" s="333" t="s">
        <v>3</v>
      </c>
      <c r="E10693" s="335">
        <v>17.010000000000002</v>
      </c>
      <c r="F10693" s="335">
        <v>18.21</v>
      </c>
    </row>
    <row r="10694" spans="1:6" ht="20.399999999999999">
      <c r="A10694" s="333" t="s">
        <v>20</v>
      </c>
      <c r="B10694" s="333">
        <v>92870</v>
      </c>
      <c r="C10694" s="334" t="s">
        <v>13850</v>
      </c>
      <c r="D10694" s="333" t="s">
        <v>3</v>
      </c>
      <c r="E10694" s="335">
        <v>33.04</v>
      </c>
      <c r="F10694" s="335">
        <v>35.39</v>
      </c>
    </row>
    <row r="10695" spans="1:6" ht="20.399999999999999">
      <c r="A10695" s="333" t="s">
        <v>20</v>
      </c>
      <c r="B10695" s="333">
        <v>91942</v>
      </c>
      <c r="C10695" s="334" t="s">
        <v>13851</v>
      </c>
      <c r="D10695" s="333" t="s">
        <v>3</v>
      </c>
      <c r="E10695" s="335">
        <v>32.909999999999997</v>
      </c>
      <c r="F10695" s="335">
        <v>35.26</v>
      </c>
    </row>
    <row r="10696" spans="1:6" ht="20.399999999999999">
      <c r="A10696" s="333" t="s">
        <v>20</v>
      </c>
      <c r="B10696" s="333">
        <v>92872</v>
      </c>
      <c r="C10696" s="334" t="s">
        <v>13852</v>
      </c>
      <c r="D10696" s="333" t="s">
        <v>3</v>
      </c>
      <c r="E10696" s="335">
        <v>12.4</v>
      </c>
      <c r="F10696" s="335">
        <v>13.1</v>
      </c>
    </row>
    <row r="10697" spans="1:6" ht="20.399999999999999">
      <c r="A10697" s="333" t="s">
        <v>20</v>
      </c>
      <c r="B10697" s="333">
        <v>91944</v>
      </c>
      <c r="C10697" s="334" t="s">
        <v>13853</v>
      </c>
      <c r="D10697" s="333" t="s">
        <v>3</v>
      </c>
      <c r="E10697" s="335">
        <v>12.27</v>
      </c>
      <c r="F10697" s="335">
        <v>12.97</v>
      </c>
    </row>
    <row r="10698" spans="1:6" ht="20.399999999999999">
      <c r="A10698" s="333" t="s">
        <v>20</v>
      </c>
      <c r="B10698" s="333">
        <v>92871</v>
      </c>
      <c r="C10698" s="334" t="s">
        <v>13854</v>
      </c>
      <c r="D10698" s="333" t="s">
        <v>3</v>
      </c>
      <c r="E10698" s="335">
        <v>19.2</v>
      </c>
      <c r="F10698" s="335">
        <v>20.46</v>
      </c>
    </row>
    <row r="10699" spans="1:6" ht="20.399999999999999">
      <c r="A10699" s="333" t="s">
        <v>20</v>
      </c>
      <c r="B10699" s="333">
        <v>91943</v>
      </c>
      <c r="C10699" s="334" t="s">
        <v>13855</v>
      </c>
      <c r="D10699" s="333" t="s">
        <v>3</v>
      </c>
      <c r="E10699" s="335">
        <v>19.07</v>
      </c>
      <c r="F10699" s="335">
        <v>20.329999999999998</v>
      </c>
    </row>
    <row r="10700" spans="1:6" ht="20.399999999999999">
      <c r="A10700" s="333" t="s">
        <v>20</v>
      </c>
      <c r="B10700" s="333">
        <v>92866</v>
      </c>
      <c r="C10700" s="334" t="s">
        <v>13856</v>
      </c>
      <c r="D10700" s="333" t="s">
        <v>3</v>
      </c>
      <c r="E10700" s="335">
        <v>12.74</v>
      </c>
      <c r="F10700" s="335">
        <v>13.65</v>
      </c>
    </row>
    <row r="10701" spans="1:6" ht="20.399999999999999">
      <c r="A10701" s="333" t="s">
        <v>20</v>
      </c>
      <c r="B10701" s="333">
        <v>91987</v>
      </c>
      <c r="C10701" s="334" t="s">
        <v>13857</v>
      </c>
      <c r="D10701" s="333" t="s">
        <v>3</v>
      </c>
      <c r="E10701" s="335">
        <v>47.33</v>
      </c>
      <c r="F10701" s="335">
        <v>49.32</v>
      </c>
    </row>
    <row r="10702" spans="1:6" ht="20.399999999999999">
      <c r="A10702" s="333" t="s">
        <v>20</v>
      </c>
      <c r="B10702" s="333">
        <v>91986</v>
      </c>
      <c r="C10702" s="334" t="s">
        <v>13858</v>
      </c>
      <c r="D10702" s="333" t="s">
        <v>3</v>
      </c>
      <c r="E10702" s="335">
        <v>36.46</v>
      </c>
      <c r="F10702" s="335">
        <v>37.92</v>
      </c>
    </row>
    <row r="10703" spans="1:6" ht="20.399999999999999">
      <c r="A10703" s="333" t="s">
        <v>20</v>
      </c>
      <c r="B10703" s="333">
        <v>97559</v>
      </c>
      <c r="C10703" s="334" t="s">
        <v>13859</v>
      </c>
      <c r="D10703" s="333" t="s">
        <v>3</v>
      </c>
      <c r="E10703" s="335">
        <v>12.07</v>
      </c>
      <c r="F10703" s="335">
        <v>12.9</v>
      </c>
    </row>
    <row r="10704" spans="1:6" ht="20.399999999999999">
      <c r="A10704" s="333" t="s">
        <v>20</v>
      </c>
      <c r="B10704" s="333">
        <v>97562</v>
      </c>
      <c r="C10704" s="334" t="s">
        <v>13860</v>
      </c>
      <c r="D10704" s="333" t="s">
        <v>3</v>
      </c>
      <c r="E10704" s="335">
        <v>9.7899999999999991</v>
      </c>
      <c r="F10704" s="335">
        <v>10.45</v>
      </c>
    </row>
    <row r="10705" spans="1:6" ht="20.399999999999999">
      <c r="A10705" s="333" t="s">
        <v>20</v>
      </c>
      <c r="B10705" s="333">
        <v>97564</v>
      </c>
      <c r="C10705" s="334" t="s">
        <v>13861</v>
      </c>
      <c r="D10705" s="333" t="s">
        <v>3</v>
      </c>
      <c r="E10705" s="335">
        <v>16.66</v>
      </c>
      <c r="F10705" s="335">
        <v>17.86</v>
      </c>
    </row>
    <row r="10706" spans="1:6" ht="20.399999999999999">
      <c r="A10706" s="333" t="s">
        <v>20</v>
      </c>
      <c r="B10706" s="333">
        <v>91889</v>
      </c>
      <c r="C10706" s="334" t="s">
        <v>13862</v>
      </c>
      <c r="D10706" s="333" t="s">
        <v>3</v>
      </c>
      <c r="E10706" s="335">
        <v>10.77</v>
      </c>
      <c r="F10706" s="335">
        <v>11.5</v>
      </c>
    </row>
    <row r="10707" spans="1:6" ht="20.399999999999999">
      <c r="A10707" s="333" t="s">
        <v>20</v>
      </c>
      <c r="B10707" s="333">
        <v>91901</v>
      </c>
      <c r="C10707" s="334" t="s">
        <v>13863</v>
      </c>
      <c r="D10707" s="333" t="s">
        <v>3</v>
      </c>
      <c r="E10707" s="335">
        <v>8.49</v>
      </c>
      <c r="F10707" s="335">
        <v>9.06</v>
      </c>
    </row>
    <row r="10708" spans="1:6" ht="20.399999999999999">
      <c r="A10708" s="333" t="s">
        <v>20</v>
      </c>
      <c r="B10708" s="333">
        <v>91913</v>
      </c>
      <c r="C10708" s="334" t="s">
        <v>13864</v>
      </c>
      <c r="D10708" s="333" t="s">
        <v>3</v>
      </c>
      <c r="E10708" s="335">
        <v>15.41</v>
      </c>
      <c r="F10708" s="335">
        <v>16.52</v>
      </c>
    </row>
    <row r="10709" spans="1:6" ht="20.399999999999999">
      <c r="A10709" s="333" t="s">
        <v>20</v>
      </c>
      <c r="B10709" s="333">
        <v>91892</v>
      </c>
      <c r="C10709" s="334" t="s">
        <v>13865</v>
      </c>
      <c r="D10709" s="333" t="s">
        <v>3</v>
      </c>
      <c r="E10709" s="335">
        <v>13.32</v>
      </c>
      <c r="F10709" s="335">
        <v>14.15</v>
      </c>
    </row>
    <row r="10710" spans="1:6" ht="20.399999999999999">
      <c r="A10710" s="333" t="s">
        <v>20</v>
      </c>
      <c r="B10710" s="333">
        <v>91904</v>
      </c>
      <c r="C10710" s="334" t="s">
        <v>13866</v>
      </c>
      <c r="D10710" s="333" t="s">
        <v>3</v>
      </c>
      <c r="E10710" s="335">
        <v>11.04</v>
      </c>
      <c r="F10710" s="335">
        <v>11.7</v>
      </c>
    </row>
    <row r="10711" spans="1:6" ht="20.399999999999999">
      <c r="A10711" s="333" t="s">
        <v>20</v>
      </c>
      <c r="B10711" s="333">
        <v>91916</v>
      </c>
      <c r="C10711" s="334" t="s">
        <v>13867</v>
      </c>
      <c r="D10711" s="333" t="s">
        <v>3</v>
      </c>
      <c r="E10711" s="335">
        <v>17.91</v>
      </c>
      <c r="F10711" s="335">
        <v>19.11</v>
      </c>
    </row>
    <row r="10712" spans="1:6" ht="20.399999999999999">
      <c r="A10712" s="333" t="s">
        <v>20</v>
      </c>
      <c r="B10712" s="333">
        <v>91895</v>
      </c>
      <c r="C10712" s="334" t="s">
        <v>13868</v>
      </c>
      <c r="D10712" s="333" t="s">
        <v>3</v>
      </c>
      <c r="E10712" s="335">
        <v>15.9</v>
      </c>
      <c r="F10712" s="335">
        <v>16.88</v>
      </c>
    </row>
    <row r="10713" spans="1:6" ht="20.399999999999999">
      <c r="A10713" s="333" t="s">
        <v>20</v>
      </c>
      <c r="B10713" s="333">
        <v>91907</v>
      </c>
      <c r="C10713" s="334" t="s">
        <v>13869</v>
      </c>
      <c r="D10713" s="333" t="s">
        <v>3</v>
      </c>
      <c r="E10713" s="335">
        <v>13.63</v>
      </c>
      <c r="F10713" s="335">
        <v>14.43</v>
      </c>
    </row>
    <row r="10714" spans="1:6" ht="20.399999999999999">
      <c r="A10714" s="333" t="s">
        <v>20</v>
      </c>
      <c r="B10714" s="333">
        <v>91919</v>
      </c>
      <c r="C10714" s="334" t="s">
        <v>13870</v>
      </c>
      <c r="D10714" s="333" t="s">
        <v>3</v>
      </c>
      <c r="E10714" s="335">
        <v>20.440000000000001</v>
      </c>
      <c r="F10714" s="335">
        <v>21.78</v>
      </c>
    </row>
    <row r="10715" spans="1:6" ht="20.399999999999999">
      <c r="A10715" s="333" t="s">
        <v>20</v>
      </c>
      <c r="B10715" s="333">
        <v>91898</v>
      </c>
      <c r="C10715" s="334" t="s">
        <v>13871</v>
      </c>
      <c r="D10715" s="333" t="s">
        <v>3</v>
      </c>
      <c r="E10715" s="335">
        <v>18.239999999999998</v>
      </c>
      <c r="F10715" s="335">
        <v>19.38</v>
      </c>
    </row>
    <row r="10716" spans="1:6" ht="20.399999999999999">
      <c r="A10716" s="333" t="s">
        <v>20</v>
      </c>
      <c r="B10716" s="333">
        <v>91910</v>
      </c>
      <c r="C10716" s="334" t="s">
        <v>13872</v>
      </c>
      <c r="D10716" s="333" t="s">
        <v>3</v>
      </c>
      <c r="E10716" s="335">
        <v>16.02</v>
      </c>
      <c r="F10716" s="335">
        <v>16.98</v>
      </c>
    </row>
    <row r="10717" spans="1:6" ht="20.399999999999999">
      <c r="A10717" s="333" t="s">
        <v>20</v>
      </c>
      <c r="B10717" s="333">
        <v>91922</v>
      </c>
      <c r="C10717" s="334" t="s">
        <v>13873</v>
      </c>
      <c r="D10717" s="333" t="s">
        <v>3</v>
      </c>
      <c r="E10717" s="335">
        <v>22.73</v>
      </c>
      <c r="F10717" s="335">
        <v>24.22</v>
      </c>
    </row>
    <row r="10718" spans="1:6" ht="20.399999999999999">
      <c r="A10718" s="333" t="s">
        <v>20</v>
      </c>
      <c r="B10718" s="333">
        <v>91887</v>
      </c>
      <c r="C10718" s="334" t="s">
        <v>13874</v>
      </c>
      <c r="D10718" s="333" t="s">
        <v>3</v>
      </c>
      <c r="E10718" s="335">
        <v>10.94</v>
      </c>
      <c r="F10718" s="335">
        <v>11.67</v>
      </c>
    </row>
    <row r="10719" spans="1:6" ht="20.399999999999999">
      <c r="A10719" s="333" t="s">
        <v>20</v>
      </c>
      <c r="B10719" s="333">
        <v>91899</v>
      </c>
      <c r="C10719" s="334" t="s">
        <v>13875</v>
      </c>
      <c r="D10719" s="333" t="s">
        <v>3</v>
      </c>
      <c r="E10719" s="335">
        <v>8.66</v>
      </c>
      <c r="F10719" s="335">
        <v>9.23</v>
      </c>
    </row>
    <row r="10720" spans="1:6" ht="20.399999999999999">
      <c r="A10720" s="333" t="s">
        <v>20</v>
      </c>
      <c r="B10720" s="333">
        <v>91911</v>
      </c>
      <c r="C10720" s="334" t="s">
        <v>13876</v>
      </c>
      <c r="D10720" s="333" t="s">
        <v>3</v>
      </c>
      <c r="E10720" s="335">
        <v>15.58</v>
      </c>
      <c r="F10720" s="335">
        <v>16.690000000000001</v>
      </c>
    </row>
    <row r="10721" spans="1:6" ht="20.399999999999999">
      <c r="A10721" s="333" t="s">
        <v>20</v>
      </c>
      <c r="B10721" s="333">
        <v>91890</v>
      </c>
      <c r="C10721" s="334" t="s">
        <v>13877</v>
      </c>
      <c r="D10721" s="333" t="s">
        <v>3</v>
      </c>
      <c r="E10721" s="335">
        <v>12.2</v>
      </c>
      <c r="F10721" s="335">
        <v>13.03</v>
      </c>
    </row>
    <row r="10722" spans="1:6" ht="20.399999999999999">
      <c r="A10722" s="333" t="s">
        <v>20</v>
      </c>
      <c r="B10722" s="333">
        <v>91902</v>
      </c>
      <c r="C10722" s="334" t="s">
        <v>13878</v>
      </c>
      <c r="D10722" s="333" t="s">
        <v>3</v>
      </c>
      <c r="E10722" s="335">
        <v>9.92</v>
      </c>
      <c r="F10722" s="335">
        <v>10.58</v>
      </c>
    </row>
    <row r="10723" spans="1:6" ht="20.399999999999999">
      <c r="A10723" s="333" t="s">
        <v>20</v>
      </c>
      <c r="B10723" s="333">
        <v>91914</v>
      </c>
      <c r="C10723" s="334" t="s">
        <v>13879</v>
      </c>
      <c r="D10723" s="333" t="s">
        <v>3</v>
      </c>
      <c r="E10723" s="335">
        <v>16.79</v>
      </c>
      <c r="F10723" s="335">
        <v>17.989999999999998</v>
      </c>
    </row>
    <row r="10724" spans="1:6" ht="20.399999999999999">
      <c r="A10724" s="333" t="s">
        <v>20</v>
      </c>
      <c r="B10724" s="333">
        <v>91893</v>
      </c>
      <c r="C10724" s="334" t="s">
        <v>13880</v>
      </c>
      <c r="D10724" s="333" t="s">
        <v>3</v>
      </c>
      <c r="E10724" s="335">
        <v>14.76</v>
      </c>
      <c r="F10724" s="335">
        <v>15.74</v>
      </c>
    </row>
    <row r="10725" spans="1:6" ht="20.399999999999999">
      <c r="A10725" s="333" t="s">
        <v>20</v>
      </c>
      <c r="B10725" s="333">
        <v>91905</v>
      </c>
      <c r="C10725" s="334" t="s">
        <v>13881</v>
      </c>
      <c r="D10725" s="333" t="s">
        <v>3</v>
      </c>
      <c r="E10725" s="335">
        <v>12.49</v>
      </c>
      <c r="F10725" s="335">
        <v>13.29</v>
      </c>
    </row>
    <row r="10726" spans="1:6" ht="20.399999999999999">
      <c r="A10726" s="333" t="s">
        <v>20</v>
      </c>
      <c r="B10726" s="333">
        <v>91917</v>
      </c>
      <c r="C10726" s="334" t="s">
        <v>13882</v>
      </c>
      <c r="D10726" s="333" t="s">
        <v>3</v>
      </c>
      <c r="E10726" s="335">
        <v>19.3</v>
      </c>
      <c r="F10726" s="335">
        <v>20.64</v>
      </c>
    </row>
    <row r="10727" spans="1:6" ht="20.399999999999999">
      <c r="A10727" s="333" t="s">
        <v>20</v>
      </c>
      <c r="B10727" s="333">
        <v>91896</v>
      </c>
      <c r="C10727" s="334" t="s">
        <v>13883</v>
      </c>
      <c r="D10727" s="333" t="s">
        <v>3</v>
      </c>
      <c r="E10727" s="335">
        <v>17.02</v>
      </c>
      <c r="F10727" s="335">
        <v>18.16</v>
      </c>
    </row>
    <row r="10728" spans="1:6" ht="20.399999999999999">
      <c r="A10728" s="333" t="s">
        <v>20</v>
      </c>
      <c r="B10728" s="333">
        <v>91908</v>
      </c>
      <c r="C10728" s="334" t="s">
        <v>13884</v>
      </c>
      <c r="D10728" s="333" t="s">
        <v>3</v>
      </c>
      <c r="E10728" s="335">
        <v>14.8</v>
      </c>
      <c r="F10728" s="335">
        <v>15.76</v>
      </c>
    </row>
    <row r="10729" spans="1:6" ht="20.399999999999999">
      <c r="A10729" s="333" t="s">
        <v>20</v>
      </c>
      <c r="B10729" s="333">
        <v>91920</v>
      </c>
      <c r="C10729" s="334" t="s">
        <v>13885</v>
      </c>
      <c r="D10729" s="333" t="s">
        <v>3</v>
      </c>
      <c r="E10729" s="335">
        <v>21.51</v>
      </c>
      <c r="F10729" s="335">
        <v>23</v>
      </c>
    </row>
    <row r="10730" spans="1:6" ht="20.399999999999999">
      <c r="A10730" s="333" t="s">
        <v>20</v>
      </c>
      <c r="B10730" s="333">
        <v>91983</v>
      </c>
      <c r="C10730" s="334" t="s">
        <v>13886</v>
      </c>
      <c r="D10730" s="333" t="s">
        <v>3</v>
      </c>
      <c r="E10730" s="335">
        <v>96.92</v>
      </c>
      <c r="F10730" s="335">
        <v>98.39</v>
      </c>
    </row>
    <row r="10731" spans="1:6" ht="20.399999999999999">
      <c r="A10731" s="333" t="s">
        <v>20</v>
      </c>
      <c r="B10731" s="333">
        <v>91982</v>
      </c>
      <c r="C10731" s="334" t="s">
        <v>13887</v>
      </c>
      <c r="D10731" s="333" t="s">
        <v>3</v>
      </c>
      <c r="E10731" s="335">
        <v>86.05</v>
      </c>
      <c r="F10731" s="335">
        <v>86.99</v>
      </c>
    </row>
    <row r="10732" spans="1:6" ht="20.399999999999999">
      <c r="A10732" s="333" t="s">
        <v>20</v>
      </c>
      <c r="B10732" s="333">
        <v>91833</v>
      </c>
      <c r="C10732" s="334" t="s">
        <v>13888</v>
      </c>
      <c r="D10732" s="333" t="s">
        <v>69</v>
      </c>
      <c r="E10732" s="335">
        <v>16.12</v>
      </c>
      <c r="F10732" s="335">
        <v>17.05</v>
      </c>
    </row>
    <row r="10733" spans="1:6" ht="20.399999999999999">
      <c r="A10733" s="333" t="s">
        <v>20</v>
      </c>
      <c r="B10733" s="333">
        <v>91843</v>
      </c>
      <c r="C10733" s="334" t="s">
        <v>13889</v>
      </c>
      <c r="D10733" s="333" t="s">
        <v>69</v>
      </c>
      <c r="E10733" s="335">
        <v>5.54</v>
      </c>
      <c r="F10733" s="335">
        <v>5.79</v>
      </c>
    </row>
    <row r="10734" spans="1:6" ht="20.399999999999999">
      <c r="A10734" s="333" t="s">
        <v>20</v>
      </c>
      <c r="B10734" s="333">
        <v>91853</v>
      </c>
      <c r="C10734" s="334" t="s">
        <v>13890</v>
      </c>
      <c r="D10734" s="333" t="s">
        <v>69</v>
      </c>
      <c r="E10734" s="335">
        <v>8.58</v>
      </c>
      <c r="F10734" s="335">
        <v>9.08</v>
      </c>
    </row>
    <row r="10735" spans="1:6" ht="20.399999999999999">
      <c r="A10735" s="333" t="s">
        <v>20</v>
      </c>
      <c r="B10735" s="333">
        <v>91835</v>
      </c>
      <c r="C10735" s="334" t="s">
        <v>13891</v>
      </c>
      <c r="D10735" s="333" t="s">
        <v>69</v>
      </c>
      <c r="E10735" s="335">
        <v>17.53</v>
      </c>
      <c r="F10735" s="335">
        <v>18.5</v>
      </c>
    </row>
    <row r="10736" spans="1:6" ht="20.399999999999999">
      <c r="A10736" s="333" t="s">
        <v>20</v>
      </c>
      <c r="B10736" s="333">
        <v>91845</v>
      </c>
      <c r="C10736" s="334" t="s">
        <v>13892</v>
      </c>
      <c r="D10736" s="333" t="s">
        <v>69</v>
      </c>
      <c r="E10736" s="335">
        <v>6.9</v>
      </c>
      <c r="F10736" s="335">
        <v>7.19</v>
      </c>
    </row>
    <row r="10737" spans="1:6" ht="20.399999999999999">
      <c r="A10737" s="333" t="s">
        <v>20</v>
      </c>
      <c r="B10737" s="333">
        <v>91855</v>
      </c>
      <c r="C10737" s="334" t="s">
        <v>13893</v>
      </c>
      <c r="D10737" s="333" t="s">
        <v>69</v>
      </c>
      <c r="E10737" s="335">
        <v>9.86</v>
      </c>
      <c r="F10737" s="335">
        <v>10.41</v>
      </c>
    </row>
    <row r="10738" spans="1:6" ht="20.399999999999999">
      <c r="A10738" s="333" t="s">
        <v>20</v>
      </c>
      <c r="B10738" s="333">
        <v>91837</v>
      </c>
      <c r="C10738" s="334" t="s">
        <v>13894</v>
      </c>
      <c r="D10738" s="333" t="s">
        <v>69</v>
      </c>
      <c r="E10738" s="335">
        <v>21.22</v>
      </c>
      <c r="F10738" s="335">
        <v>22.24</v>
      </c>
    </row>
    <row r="10739" spans="1:6" ht="20.399999999999999">
      <c r="A10739" s="333" t="s">
        <v>20</v>
      </c>
      <c r="B10739" s="333">
        <v>91847</v>
      </c>
      <c r="C10739" s="334" t="s">
        <v>13895</v>
      </c>
      <c r="D10739" s="333" t="s">
        <v>69</v>
      </c>
      <c r="E10739" s="335">
        <v>10.64</v>
      </c>
      <c r="F10739" s="335">
        <v>10.99</v>
      </c>
    </row>
    <row r="10740" spans="1:6" ht="20.399999999999999">
      <c r="A10740" s="333" t="s">
        <v>20</v>
      </c>
      <c r="B10740" s="333">
        <v>91857</v>
      </c>
      <c r="C10740" s="334" t="s">
        <v>13896</v>
      </c>
      <c r="D10740" s="333" t="s">
        <v>69</v>
      </c>
      <c r="E10740" s="335">
        <v>13.39</v>
      </c>
      <c r="F10740" s="335">
        <v>14</v>
      </c>
    </row>
    <row r="10741" spans="1:6" ht="20.399999999999999">
      <c r="A10741" s="333" t="s">
        <v>20</v>
      </c>
      <c r="B10741" s="333">
        <v>91838</v>
      </c>
      <c r="C10741" s="334" t="s">
        <v>13897</v>
      </c>
      <c r="D10741" s="333" t="s">
        <v>69</v>
      </c>
      <c r="E10741" s="335">
        <v>0</v>
      </c>
      <c r="F10741" s="335">
        <v>0</v>
      </c>
    </row>
    <row r="10742" spans="1:6" ht="20.399999999999999">
      <c r="A10742" s="333" t="s">
        <v>20</v>
      </c>
      <c r="B10742" s="333">
        <v>91848</v>
      </c>
      <c r="C10742" s="334" t="s">
        <v>13898</v>
      </c>
      <c r="D10742" s="333" t="s">
        <v>69</v>
      </c>
      <c r="E10742" s="335">
        <v>0</v>
      </c>
      <c r="F10742" s="335">
        <v>0</v>
      </c>
    </row>
    <row r="10743" spans="1:6" ht="20.399999999999999">
      <c r="A10743" s="333" t="s">
        <v>20</v>
      </c>
      <c r="B10743" s="333">
        <v>91858</v>
      </c>
      <c r="C10743" s="334" t="s">
        <v>13899</v>
      </c>
      <c r="D10743" s="333" t="s">
        <v>69</v>
      </c>
      <c r="E10743" s="335">
        <v>0</v>
      </c>
      <c r="F10743" s="335">
        <v>0</v>
      </c>
    </row>
    <row r="10744" spans="1:6" ht="20.399999999999999">
      <c r="A10744" s="333" t="s">
        <v>20</v>
      </c>
      <c r="B10744" s="333">
        <v>91840</v>
      </c>
      <c r="C10744" s="334" t="s">
        <v>13900</v>
      </c>
      <c r="D10744" s="333" t="s">
        <v>69</v>
      </c>
      <c r="E10744" s="335">
        <v>19.11</v>
      </c>
      <c r="F10744" s="335">
        <v>20.21</v>
      </c>
    </row>
    <row r="10745" spans="1:6" ht="20.399999999999999">
      <c r="A10745" s="333" t="s">
        <v>20</v>
      </c>
      <c r="B10745" s="333">
        <v>91850</v>
      </c>
      <c r="C10745" s="334" t="s">
        <v>13901</v>
      </c>
      <c r="D10745" s="333" t="s">
        <v>69</v>
      </c>
      <c r="E10745" s="335">
        <v>8.49</v>
      </c>
      <c r="F10745" s="335">
        <v>8.91</v>
      </c>
    </row>
    <row r="10746" spans="1:6" ht="20.399999999999999">
      <c r="A10746" s="333" t="s">
        <v>20</v>
      </c>
      <c r="B10746" s="333">
        <v>91860</v>
      </c>
      <c r="C10746" s="334" t="s">
        <v>13902</v>
      </c>
      <c r="D10746" s="333" t="s">
        <v>69</v>
      </c>
      <c r="E10746" s="335">
        <v>11.45</v>
      </c>
      <c r="F10746" s="335">
        <v>12.13</v>
      </c>
    </row>
    <row r="10747" spans="1:6" ht="20.399999999999999">
      <c r="A10747" s="333" t="s">
        <v>20</v>
      </c>
      <c r="B10747" s="333">
        <v>91831</v>
      </c>
      <c r="C10747" s="334" t="s">
        <v>13903</v>
      </c>
      <c r="D10747" s="333" t="s">
        <v>69</v>
      </c>
      <c r="E10747" s="335">
        <v>15.69</v>
      </c>
      <c r="F10747" s="335">
        <v>16.62</v>
      </c>
    </row>
    <row r="10748" spans="1:6" ht="20.399999999999999">
      <c r="A10748" s="333" t="s">
        <v>20</v>
      </c>
      <c r="B10748" s="333">
        <v>91852</v>
      </c>
      <c r="C10748" s="334" t="s">
        <v>13904</v>
      </c>
      <c r="D10748" s="333" t="s">
        <v>69</v>
      </c>
      <c r="E10748" s="335">
        <v>8.19</v>
      </c>
      <c r="F10748" s="335">
        <v>8.69</v>
      </c>
    </row>
    <row r="10749" spans="1:6" ht="20.399999999999999">
      <c r="A10749" s="333" t="s">
        <v>20</v>
      </c>
      <c r="B10749" s="333">
        <v>91834</v>
      </c>
      <c r="C10749" s="334" t="s">
        <v>13905</v>
      </c>
      <c r="D10749" s="333" t="s">
        <v>69</v>
      </c>
      <c r="E10749" s="335">
        <v>16.43</v>
      </c>
      <c r="F10749" s="335">
        <v>17.399999999999999</v>
      </c>
    </row>
    <row r="10750" spans="1:6" ht="20.399999999999999">
      <c r="A10750" s="333" t="s">
        <v>20</v>
      </c>
      <c r="B10750" s="333">
        <v>91854</v>
      </c>
      <c r="C10750" s="334" t="s">
        <v>13906</v>
      </c>
      <c r="D10750" s="333" t="s">
        <v>69</v>
      </c>
      <c r="E10750" s="335">
        <v>8.85</v>
      </c>
      <c r="F10750" s="335">
        <v>9.4</v>
      </c>
    </row>
    <row r="10751" spans="1:6" ht="20.399999999999999">
      <c r="A10751" s="333" t="s">
        <v>20</v>
      </c>
      <c r="B10751" s="333">
        <v>91836</v>
      </c>
      <c r="C10751" s="334" t="s">
        <v>13907</v>
      </c>
      <c r="D10751" s="333" t="s">
        <v>69</v>
      </c>
      <c r="E10751" s="335">
        <v>18.64</v>
      </c>
      <c r="F10751" s="335">
        <v>19.66</v>
      </c>
    </row>
    <row r="10752" spans="1:6" ht="20.399999999999999">
      <c r="A10752" s="333" t="s">
        <v>20</v>
      </c>
      <c r="B10752" s="333">
        <v>91856</v>
      </c>
      <c r="C10752" s="334" t="s">
        <v>13908</v>
      </c>
      <c r="D10752" s="333" t="s">
        <v>69</v>
      </c>
      <c r="E10752" s="335">
        <v>11.01</v>
      </c>
      <c r="F10752" s="335">
        <v>11.62</v>
      </c>
    </row>
    <row r="10753" spans="1:6" ht="20.399999999999999">
      <c r="A10753" s="333" t="s">
        <v>20</v>
      </c>
      <c r="B10753" s="333">
        <v>91839</v>
      </c>
      <c r="C10753" s="334" t="s">
        <v>13909</v>
      </c>
      <c r="D10753" s="333" t="s">
        <v>69</v>
      </c>
      <c r="E10753" s="335">
        <v>17.11</v>
      </c>
      <c r="F10753" s="335">
        <v>18.13</v>
      </c>
    </row>
    <row r="10754" spans="1:6" ht="20.399999999999999">
      <c r="A10754" s="333" t="s">
        <v>20</v>
      </c>
      <c r="B10754" s="333">
        <v>91849</v>
      </c>
      <c r="C10754" s="334" t="s">
        <v>13910</v>
      </c>
      <c r="D10754" s="333" t="s">
        <v>69</v>
      </c>
      <c r="E10754" s="335">
        <v>6.53</v>
      </c>
      <c r="F10754" s="335">
        <v>6.88</v>
      </c>
    </row>
    <row r="10755" spans="1:6" ht="20.399999999999999">
      <c r="A10755" s="333" t="s">
        <v>20</v>
      </c>
      <c r="B10755" s="333">
        <v>91859</v>
      </c>
      <c r="C10755" s="334" t="s">
        <v>13911</v>
      </c>
      <c r="D10755" s="333" t="s">
        <v>69</v>
      </c>
      <c r="E10755" s="335">
        <v>9.6</v>
      </c>
      <c r="F10755" s="335">
        <v>10.210000000000001</v>
      </c>
    </row>
    <row r="10756" spans="1:6" ht="20.399999999999999">
      <c r="A10756" s="333" t="s">
        <v>20</v>
      </c>
      <c r="B10756" s="333">
        <v>91841</v>
      </c>
      <c r="C10756" s="334" t="s">
        <v>13912</v>
      </c>
      <c r="D10756" s="333" t="s">
        <v>69</v>
      </c>
      <c r="E10756" s="335">
        <v>18.64</v>
      </c>
      <c r="F10756" s="335">
        <v>19.739999999999998</v>
      </c>
    </row>
    <row r="10757" spans="1:6" ht="20.399999999999999">
      <c r="A10757" s="333" t="s">
        <v>20</v>
      </c>
      <c r="B10757" s="333">
        <v>91851</v>
      </c>
      <c r="C10757" s="334" t="s">
        <v>13913</v>
      </c>
      <c r="D10757" s="333" t="s">
        <v>69</v>
      </c>
      <c r="E10757" s="335">
        <v>8.02</v>
      </c>
      <c r="F10757" s="335">
        <v>8.44</v>
      </c>
    </row>
    <row r="10758" spans="1:6" ht="20.399999999999999">
      <c r="A10758" s="333" t="s">
        <v>20</v>
      </c>
      <c r="B10758" s="333">
        <v>91861</v>
      </c>
      <c r="C10758" s="334" t="s">
        <v>13914</v>
      </c>
      <c r="D10758" s="333" t="s">
        <v>69</v>
      </c>
      <c r="E10758" s="335">
        <v>11.02</v>
      </c>
      <c r="F10758" s="335">
        <v>11.7</v>
      </c>
    </row>
    <row r="10759" spans="1:6" ht="20.399999999999999">
      <c r="A10759" s="333" t="s">
        <v>20</v>
      </c>
      <c r="B10759" s="333">
        <v>91862</v>
      </c>
      <c r="C10759" s="334" t="s">
        <v>13915</v>
      </c>
      <c r="D10759" s="333" t="s">
        <v>69</v>
      </c>
      <c r="E10759" s="335">
        <v>8.3800000000000008</v>
      </c>
      <c r="F10759" s="335">
        <v>8.8000000000000007</v>
      </c>
    </row>
    <row r="10760" spans="1:6" ht="20.399999999999999">
      <c r="A10760" s="333" t="s">
        <v>20</v>
      </c>
      <c r="B10760" s="333">
        <v>91866</v>
      </c>
      <c r="C10760" s="334" t="s">
        <v>13916</v>
      </c>
      <c r="D10760" s="333" t="s">
        <v>69</v>
      </c>
      <c r="E10760" s="335">
        <v>7.12</v>
      </c>
      <c r="F10760" s="335">
        <v>7.45</v>
      </c>
    </row>
    <row r="10761" spans="1:6" ht="20.399999999999999">
      <c r="A10761" s="333" t="s">
        <v>20</v>
      </c>
      <c r="B10761" s="333">
        <v>91870</v>
      </c>
      <c r="C10761" s="334" t="s">
        <v>13917</v>
      </c>
      <c r="D10761" s="333" t="s">
        <v>69</v>
      </c>
      <c r="E10761" s="335">
        <v>11.37</v>
      </c>
      <c r="F10761" s="335">
        <v>12.04</v>
      </c>
    </row>
    <row r="10762" spans="1:6" ht="20.399999999999999">
      <c r="A10762" s="333" t="s">
        <v>20</v>
      </c>
      <c r="B10762" s="333">
        <v>91863</v>
      </c>
      <c r="C10762" s="334" t="s">
        <v>13918</v>
      </c>
      <c r="D10762" s="333" t="s">
        <v>69</v>
      </c>
      <c r="E10762" s="335">
        <v>9.84</v>
      </c>
      <c r="F10762" s="335">
        <v>10.33</v>
      </c>
    </row>
    <row r="10763" spans="1:6" ht="20.399999999999999">
      <c r="A10763" s="333" t="s">
        <v>20</v>
      </c>
      <c r="B10763" s="333">
        <v>91867</v>
      </c>
      <c r="C10763" s="334" t="s">
        <v>13919</v>
      </c>
      <c r="D10763" s="333" t="s">
        <v>69</v>
      </c>
      <c r="E10763" s="335">
        <v>8.58</v>
      </c>
      <c r="F10763" s="335">
        <v>8.9700000000000006</v>
      </c>
    </row>
    <row r="10764" spans="1:6" ht="20.399999999999999">
      <c r="A10764" s="333" t="s">
        <v>20</v>
      </c>
      <c r="B10764" s="333">
        <v>91871</v>
      </c>
      <c r="C10764" s="334" t="s">
        <v>13920</v>
      </c>
      <c r="D10764" s="333" t="s">
        <v>69</v>
      </c>
      <c r="E10764" s="335">
        <v>12.84</v>
      </c>
      <c r="F10764" s="335">
        <v>13.56</v>
      </c>
    </row>
    <row r="10765" spans="1:6" ht="20.399999999999999">
      <c r="A10765" s="333" t="s">
        <v>20</v>
      </c>
      <c r="B10765" s="333">
        <v>91864</v>
      </c>
      <c r="C10765" s="334" t="s">
        <v>13921</v>
      </c>
      <c r="D10765" s="333" t="s">
        <v>69</v>
      </c>
      <c r="E10765" s="335">
        <v>12.95</v>
      </c>
      <c r="F10765" s="335">
        <v>13.52</v>
      </c>
    </row>
    <row r="10766" spans="1:6" ht="20.399999999999999">
      <c r="A10766" s="333" t="s">
        <v>20</v>
      </c>
      <c r="B10766" s="333">
        <v>91868</v>
      </c>
      <c r="C10766" s="334" t="s">
        <v>13922</v>
      </c>
      <c r="D10766" s="333" t="s">
        <v>69</v>
      </c>
      <c r="E10766" s="335">
        <v>11.69</v>
      </c>
      <c r="F10766" s="335">
        <v>12.16</v>
      </c>
    </row>
    <row r="10767" spans="1:6" ht="20.399999999999999">
      <c r="A10767" s="333" t="s">
        <v>20</v>
      </c>
      <c r="B10767" s="333">
        <v>91872</v>
      </c>
      <c r="C10767" s="334" t="s">
        <v>13923</v>
      </c>
      <c r="D10767" s="333" t="s">
        <v>69</v>
      </c>
      <c r="E10767" s="335">
        <v>15.95</v>
      </c>
      <c r="F10767" s="335">
        <v>16.75</v>
      </c>
    </row>
    <row r="10768" spans="1:6" ht="20.399999999999999">
      <c r="A10768" s="333" t="s">
        <v>20</v>
      </c>
      <c r="B10768" s="333">
        <v>91865</v>
      </c>
      <c r="C10768" s="334" t="s">
        <v>13924</v>
      </c>
      <c r="D10768" s="333" t="s">
        <v>69</v>
      </c>
      <c r="E10768" s="335">
        <v>16.059999999999999</v>
      </c>
      <c r="F10768" s="335">
        <v>16.72</v>
      </c>
    </row>
    <row r="10769" spans="1:6" ht="20.399999999999999">
      <c r="A10769" s="333" t="s">
        <v>20</v>
      </c>
      <c r="B10769" s="333">
        <v>91869</v>
      </c>
      <c r="C10769" s="334" t="s">
        <v>13925</v>
      </c>
      <c r="D10769" s="333" t="s">
        <v>69</v>
      </c>
      <c r="E10769" s="335">
        <v>14.76</v>
      </c>
      <c r="F10769" s="335">
        <v>15.31</v>
      </c>
    </row>
    <row r="10770" spans="1:6" ht="20.399999999999999">
      <c r="A10770" s="333" t="s">
        <v>20</v>
      </c>
      <c r="B10770" s="333">
        <v>91873</v>
      </c>
      <c r="C10770" s="334" t="s">
        <v>13926</v>
      </c>
      <c r="D10770" s="333" t="s">
        <v>69</v>
      </c>
      <c r="E10770" s="335">
        <v>19.010000000000002</v>
      </c>
      <c r="F10770" s="335">
        <v>19.899999999999999</v>
      </c>
    </row>
    <row r="10771" spans="1:6" ht="20.399999999999999">
      <c r="A10771" s="333" t="s">
        <v>20</v>
      </c>
      <c r="B10771" s="333">
        <v>91981</v>
      </c>
      <c r="C10771" s="334" t="s">
        <v>13927</v>
      </c>
      <c r="D10771" s="333" t="s">
        <v>3</v>
      </c>
      <c r="E10771" s="335">
        <v>48.85</v>
      </c>
      <c r="F10771" s="335">
        <v>51.02</v>
      </c>
    </row>
    <row r="10772" spans="1:6" ht="20.399999999999999">
      <c r="A10772" s="333" t="s">
        <v>20</v>
      </c>
      <c r="B10772" s="333">
        <v>91980</v>
      </c>
      <c r="C10772" s="334" t="s">
        <v>13928</v>
      </c>
      <c r="D10772" s="333" t="s">
        <v>3</v>
      </c>
      <c r="E10772" s="335">
        <v>37.979999999999997</v>
      </c>
      <c r="F10772" s="335">
        <v>39.619999999999997</v>
      </c>
    </row>
    <row r="10773" spans="1:6" ht="20.399999999999999">
      <c r="A10773" s="333" t="s">
        <v>20</v>
      </c>
      <c r="B10773" s="333">
        <v>91979</v>
      </c>
      <c r="C10773" s="334" t="s">
        <v>13929</v>
      </c>
      <c r="D10773" s="333" t="s">
        <v>3</v>
      </c>
      <c r="E10773" s="335">
        <v>50.02</v>
      </c>
      <c r="F10773" s="335">
        <v>52.19</v>
      </c>
    </row>
    <row r="10774" spans="1:6" ht="20.399999999999999">
      <c r="A10774" s="333" t="s">
        <v>20</v>
      </c>
      <c r="B10774" s="333">
        <v>91978</v>
      </c>
      <c r="C10774" s="334" t="s">
        <v>13930</v>
      </c>
      <c r="D10774" s="333" t="s">
        <v>3</v>
      </c>
      <c r="E10774" s="335">
        <v>39.15</v>
      </c>
      <c r="F10774" s="335">
        <v>40.79</v>
      </c>
    </row>
    <row r="10775" spans="1:6" ht="20.399999999999999">
      <c r="A10775" s="333" t="s">
        <v>20</v>
      </c>
      <c r="B10775" s="333">
        <v>92029</v>
      </c>
      <c r="C10775" s="334" t="s">
        <v>13931</v>
      </c>
      <c r="D10775" s="333" t="s">
        <v>3</v>
      </c>
      <c r="E10775" s="335">
        <v>56.63</v>
      </c>
      <c r="F10775" s="335">
        <v>59.5</v>
      </c>
    </row>
    <row r="10776" spans="1:6" ht="20.399999999999999">
      <c r="A10776" s="333" t="s">
        <v>20</v>
      </c>
      <c r="B10776" s="333">
        <v>92028</v>
      </c>
      <c r="C10776" s="334" t="s">
        <v>13932</v>
      </c>
      <c r="D10776" s="333" t="s">
        <v>3</v>
      </c>
      <c r="E10776" s="335">
        <v>45.76</v>
      </c>
      <c r="F10776" s="335">
        <v>48.1</v>
      </c>
    </row>
    <row r="10777" spans="1:6" ht="20.399999999999999">
      <c r="A10777" s="333" t="s">
        <v>20</v>
      </c>
      <c r="B10777" s="333">
        <v>92031</v>
      </c>
      <c r="C10777" s="334" t="s">
        <v>13933</v>
      </c>
      <c r="D10777" s="333" t="s">
        <v>3</v>
      </c>
      <c r="E10777" s="335">
        <v>77.3</v>
      </c>
      <c r="F10777" s="335">
        <v>81.209999999999994</v>
      </c>
    </row>
    <row r="10778" spans="1:6" ht="20.399999999999999">
      <c r="A10778" s="333" t="s">
        <v>20</v>
      </c>
      <c r="B10778" s="333">
        <v>92030</v>
      </c>
      <c r="C10778" s="334" t="s">
        <v>13934</v>
      </c>
      <c r="D10778" s="333" t="s">
        <v>3</v>
      </c>
      <c r="E10778" s="335">
        <v>66.430000000000007</v>
      </c>
      <c r="F10778" s="335">
        <v>69.81</v>
      </c>
    </row>
    <row r="10779" spans="1:6" ht="20.399999999999999">
      <c r="A10779" s="333" t="s">
        <v>20</v>
      </c>
      <c r="B10779" s="333">
        <v>91955</v>
      </c>
      <c r="C10779" s="334" t="s">
        <v>13935</v>
      </c>
      <c r="D10779" s="333" t="s">
        <v>3</v>
      </c>
      <c r="E10779" s="335">
        <v>35.89</v>
      </c>
      <c r="F10779" s="335">
        <v>37.72</v>
      </c>
    </row>
    <row r="10780" spans="1:6" ht="20.399999999999999">
      <c r="A10780" s="333" t="s">
        <v>20</v>
      </c>
      <c r="B10780" s="333">
        <v>91954</v>
      </c>
      <c r="C10780" s="334" t="s">
        <v>13936</v>
      </c>
      <c r="D10780" s="333" t="s">
        <v>3</v>
      </c>
      <c r="E10780" s="335">
        <v>25.02</v>
      </c>
      <c r="F10780" s="335">
        <v>26.32</v>
      </c>
    </row>
    <row r="10781" spans="1:6" ht="20.399999999999999">
      <c r="A10781" s="333" t="s">
        <v>20</v>
      </c>
      <c r="B10781" s="333">
        <v>92033</v>
      </c>
      <c r="C10781" s="334" t="s">
        <v>13937</v>
      </c>
      <c r="D10781" s="333" t="s">
        <v>3</v>
      </c>
      <c r="E10781" s="335">
        <v>78.400000000000006</v>
      </c>
      <c r="F10781" s="335">
        <v>82.31</v>
      </c>
    </row>
    <row r="10782" spans="1:6" ht="20.399999999999999">
      <c r="A10782" s="333" t="s">
        <v>20</v>
      </c>
      <c r="B10782" s="333">
        <v>92032</v>
      </c>
      <c r="C10782" s="334" t="s">
        <v>13938</v>
      </c>
      <c r="D10782" s="333" t="s">
        <v>3</v>
      </c>
      <c r="E10782" s="335">
        <v>67.53</v>
      </c>
      <c r="F10782" s="335">
        <v>70.91</v>
      </c>
    </row>
    <row r="10783" spans="1:6" ht="20.399999999999999">
      <c r="A10783" s="333" t="s">
        <v>20</v>
      </c>
      <c r="B10783" s="333">
        <v>91961</v>
      </c>
      <c r="C10783" s="334" t="s">
        <v>13939</v>
      </c>
      <c r="D10783" s="333" t="s">
        <v>3</v>
      </c>
      <c r="E10783" s="335">
        <v>57.73</v>
      </c>
      <c r="F10783" s="335">
        <v>60.6</v>
      </c>
    </row>
    <row r="10784" spans="1:6" ht="20.399999999999999">
      <c r="A10784" s="333" t="s">
        <v>20</v>
      </c>
      <c r="B10784" s="333">
        <v>91960</v>
      </c>
      <c r="C10784" s="334" t="s">
        <v>13940</v>
      </c>
      <c r="D10784" s="333" t="s">
        <v>3</v>
      </c>
      <c r="E10784" s="335">
        <v>46.86</v>
      </c>
      <c r="F10784" s="335">
        <v>49.2</v>
      </c>
    </row>
    <row r="10785" spans="1:6" ht="20.399999999999999">
      <c r="A10785" s="333" t="s">
        <v>20</v>
      </c>
      <c r="B10785" s="333">
        <v>91969</v>
      </c>
      <c r="C10785" s="334" t="s">
        <v>13941</v>
      </c>
      <c r="D10785" s="333" t="s">
        <v>3</v>
      </c>
      <c r="E10785" s="335">
        <v>79.5</v>
      </c>
      <c r="F10785" s="335">
        <v>83.41</v>
      </c>
    </row>
    <row r="10786" spans="1:6" ht="20.399999999999999">
      <c r="A10786" s="333" t="s">
        <v>20</v>
      </c>
      <c r="B10786" s="333">
        <v>91968</v>
      </c>
      <c r="C10786" s="334" t="s">
        <v>13942</v>
      </c>
      <c r="D10786" s="333" t="s">
        <v>3</v>
      </c>
      <c r="E10786" s="335">
        <v>68.63</v>
      </c>
      <c r="F10786" s="335">
        <v>72.010000000000005</v>
      </c>
    </row>
    <row r="10787" spans="1:6" ht="20.399999999999999">
      <c r="A10787" s="333" t="s">
        <v>20</v>
      </c>
      <c r="B10787" s="333">
        <v>91985</v>
      </c>
      <c r="C10787" s="334" t="s">
        <v>13943</v>
      </c>
      <c r="D10787" s="333" t="s">
        <v>3</v>
      </c>
      <c r="E10787" s="335">
        <v>28.41</v>
      </c>
      <c r="F10787" s="335">
        <v>29.88</v>
      </c>
    </row>
    <row r="10788" spans="1:6" ht="20.399999999999999">
      <c r="A10788" s="333" t="s">
        <v>20</v>
      </c>
      <c r="B10788" s="333">
        <v>91984</v>
      </c>
      <c r="C10788" s="334" t="s">
        <v>13944</v>
      </c>
      <c r="D10788" s="333" t="s">
        <v>3</v>
      </c>
      <c r="E10788" s="335">
        <v>17.54</v>
      </c>
      <c r="F10788" s="335">
        <v>18.48</v>
      </c>
    </row>
    <row r="10789" spans="1:6" ht="20.399999999999999">
      <c r="A10789" s="333" t="s">
        <v>20</v>
      </c>
      <c r="B10789" s="333">
        <v>91989</v>
      </c>
      <c r="C10789" s="334" t="s">
        <v>13945</v>
      </c>
      <c r="D10789" s="333" t="s">
        <v>3</v>
      </c>
      <c r="E10789" s="335">
        <v>32.33</v>
      </c>
      <c r="F10789" s="335">
        <v>33.799999999999997</v>
      </c>
    </row>
    <row r="10790" spans="1:6" ht="20.399999999999999">
      <c r="A10790" s="333" t="s">
        <v>20</v>
      </c>
      <c r="B10790" s="333">
        <v>91988</v>
      </c>
      <c r="C10790" s="334" t="s">
        <v>13946</v>
      </c>
      <c r="D10790" s="333" t="s">
        <v>3</v>
      </c>
      <c r="E10790" s="335">
        <v>21.46</v>
      </c>
      <c r="F10790" s="335">
        <v>22.4</v>
      </c>
    </row>
    <row r="10791" spans="1:6" ht="20.399999999999999">
      <c r="A10791" s="333" t="s">
        <v>20</v>
      </c>
      <c r="B10791" s="333">
        <v>92023</v>
      </c>
      <c r="C10791" s="334" t="s">
        <v>13947</v>
      </c>
      <c r="D10791" s="333" t="s">
        <v>3</v>
      </c>
      <c r="E10791" s="335">
        <v>50.16</v>
      </c>
      <c r="F10791" s="335">
        <v>52.68</v>
      </c>
    </row>
    <row r="10792" spans="1:6" ht="20.399999999999999">
      <c r="A10792" s="333" t="s">
        <v>20</v>
      </c>
      <c r="B10792" s="333">
        <v>92022</v>
      </c>
      <c r="C10792" s="334" t="s">
        <v>13948</v>
      </c>
      <c r="D10792" s="333" t="s">
        <v>3</v>
      </c>
      <c r="E10792" s="335">
        <v>39.29</v>
      </c>
      <c r="F10792" s="335">
        <v>41.28</v>
      </c>
    </row>
    <row r="10793" spans="1:6" ht="20.399999999999999">
      <c r="A10793" s="333" t="s">
        <v>20</v>
      </c>
      <c r="B10793" s="333">
        <v>92025</v>
      </c>
      <c r="C10793" s="334" t="s">
        <v>13949</v>
      </c>
      <c r="D10793" s="333" t="s">
        <v>3</v>
      </c>
      <c r="E10793" s="335">
        <v>70.900000000000006</v>
      </c>
      <c r="F10793" s="335">
        <v>74.45</v>
      </c>
    </row>
    <row r="10794" spans="1:6" ht="20.399999999999999">
      <c r="A10794" s="333" t="s">
        <v>20</v>
      </c>
      <c r="B10794" s="333">
        <v>92024</v>
      </c>
      <c r="C10794" s="334" t="s">
        <v>13950</v>
      </c>
      <c r="D10794" s="333" t="s">
        <v>3</v>
      </c>
      <c r="E10794" s="335">
        <v>60.03</v>
      </c>
      <c r="F10794" s="335">
        <v>63.05</v>
      </c>
    </row>
    <row r="10795" spans="1:6" ht="20.399999999999999">
      <c r="A10795" s="333" t="s">
        <v>20</v>
      </c>
      <c r="B10795" s="333">
        <v>91957</v>
      </c>
      <c r="C10795" s="334" t="s">
        <v>13951</v>
      </c>
      <c r="D10795" s="333" t="s">
        <v>3</v>
      </c>
      <c r="E10795" s="335">
        <v>51.26</v>
      </c>
      <c r="F10795" s="335">
        <v>53.78</v>
      </c>
    </row>
    <row r="10796" spans="1:6" ht="20.399999999999999">
      <c r="A10796" s="333" t="s">
        <v>20</v>
      </c>
      <c r="B10796" s="333">
        <v>91956</v>
      </c>
      <c r="C10796" s="334" t="s">
        <v>13952</v>
      </c>
      <c r="D10796" s="333" t="s">
        <v>3</v>
      </c>
      <c r="E10796" s="335">
        <v>40.39</v>
      </c>
      <c r="F10796" s="335">
        <v>42.38</v>
      </c>
    </row>
    <row r="10797" spans="1:6" ht="20.399999999999999">
      <c r="A10797" s="333" t="s">
        <v>20</v>
      </c>
      <c r="B10797" s="333">
        <v>91963</v>
      </c>
      <c r="C10797" s="334" t="s">
        <v>13953</v>
      </c>
      <c r="D10797" s="333" t="s">
        <v>3</v>
      </c>
      <c r="E10797" s="335">
        <v>73.099999999999994</v>
      </c>
      <c r="F10797" s="335">
        <v>76.650000000000006</v>
      </c>
    </row>
    <row r="10798" spans="1:6" ht="20.399999999999999">
      <c r="A10798" s="333" t="s">
        <v>20</v>
      </c>
      <c r="B10798" s="333">
        <v>91962</v>
      </c>
      <c r="C10798" s="334" t="s">
        <v>13954</v>
      </c>
      <c r="D10798" s="333" t="s">
        <v>3</v>
      </c>
      <c r="E10798" s="335">
        <v>62.23</v>
      </c>
      <c r="F10798" s="335">
        <v>65.25</v>
      </c>
    </row>
    <row r="10799" spans="1:6" ht="20.399999999999999">
      <c r="A10799" s="333" t="s">
        <v>20</v>
      </c>
      <c r="B10799" s="333">
        <v>91953</v>
      </c>
      <c r="C10799" s="334" t="s">
        <v>13955</v>
      </c>
      <c r="D10799" s="333" t="s">
        <v>3</v>
      </c>
      <c r="E10799" s="335">
        <v>29.49</v>
      </c>
      <c r="F10799" s="335">
        <v>30.96</v>
      </c>
    </row>
    <row r="10800" spans="1:6" ht="20.399999999999999">
      <c r="A10800" s="333" t="s">
        <v>20</v>
      </c>
      <c r="B10800" s="333">
        <v>91952</v>
      </c>
      <c r="C10800" s="334" t="s">
        <v>13956</v>
      </c>
      <c r="D10800" s="333" t="s">
        <v>3</v>
      </c>
      <c r="E10800" s="335">
        <v>18.62</v>
      </c>
      <c r="F10800" s="335">
        <v>19.559999999999999</v>
      </c>
    </row>
    <row r="10801" spans="1:6" ht="20.399999999999999">
      <c r="A10801" s="333" t="s">
        <v>20</v>
      </c>
      <c r="B10801" s="333">
        <v>92035</v>
      </c>
      <c r="C10801" s="334" t="s">
        <v>13957</v>
      </c>
      <c r="D10801" s="333" t="s">
        <v>3</v>
      </c>
      <c r="E10801" s="335">
        <v>72</v>
      </c>
      <c r="F10801" s="335">
        <v>75.55</v>
      </c>
    </row>
    <row r="10802" spans="1:6" ht="20.399999999999999">
      <c r="A10802" s="333" t="s">
        <v>20</v>
      </c>
      <c r="B10802" s="333">
        <v>92034</v>
      </c>
      <c r="C10802" s="334" t="s">
        <v>13958</v>
      </c>
      <c r="D10802" s="333" t="s">
        <v>3</v>
      </c>
      <c r="E10802" s="335">
        <v>61.13</v>
      </c>
      <c r="F10802" s="335">
        <v>64.150000000000006</v>
      </c>
    </row>
    <row r="10803" spans="1:6" ht="20.399999999999999">
      <c r="A10803" s="333" t="s">
        <v>20</v>
      </c>
      <c r="B10803" s="333">
        <v>92027</v>
      </c>
      <c r="C10803" s="334" t="s">
        <v>13959</v>
      </c>
      <c r="D10803" s="333" t="s">
        <v>3</v>
      </c>
      <c r="E10803" s="335">
        <v>65.59</v>
      </c>
      <c r="F10803" s="335">
        <v>68.8</v>
      </c>
    </row>
    <row r="10804" spans="1:6" ht="20.399999999999999">
      <c r="A10804" s="333" t="s">
        <v>20</v>
      </c>
      <c r="B10804" s="333">
        <v>92026</v>
      </c>
      <c r="C10804" s="334" t="s">
        <v>13960</v>
      </c>
      <c r="D10804" s="333" t="s">
        <v>3</v>
      </c>
      <c r="E10804" s="335">
        <v>54.72</v>
      </c>
      <c r="F10804" s="335">
        <v>57.4</v>
      </c>
    </row>
    <row r="10805" spans="1:6" ht="20.399999999999999">
      <c r="A10805" s="333" t="s">
        <v>20</v>
      </c>
      <c r="B10805" s="333">
        <v>91965</v>
      </c>
      <c r="C10805" s="334" t="s">
        <v>13961</v>
      </c>
      <c r="D10805" s="333" t="s">
        <v>3</v>
      </c>
      <c r="E10805" s="335">
        <v>66.69</v>
      </c>
      <c r="F10805" s="335">
        <v>69.900000000000006</v>
      </c>
    </row>
    <row r="10806" spans="1:6" ht="20.399999999999999">
      <c r="A10806" s="333" t="s">
        <v>20</v>
      </c>
      <c r="B10806" s="333">
        <v>91964</v>
      </c>
      <c r="C10806" s="334" t="s">
        <v>13962</v>
      </c>
      <c r="D10806" s="333" t="s">
        <v>3</v>
      </c>
      <c r="E10806" s="335">
        <v>55.82</v>
      </c>
      <c r="F10806" s="335">
        <v>58.5</v>
      </c>
    </row>
    <row r="10807" spans="1:6" ht="20.399999999999999">
      <c r="A10807" s="333" t="s">
        <v>20</v>
      </c>
      <c r="B10807" s="333">
        <v>91973</v>
      </c>
      <c r="C10807" s="334" t="s">
        <v>13963</v>
      </c>
      <c r="D10807" s="333" t="s">
        <v>3</v>
      </c>
      <c r="E10807" s="335">
        <v>93.92</v>
      </c>
      <c r="F10807" s="335">
        <v>98.28</v>
      </c>
    </row>
    <row r="10808" spans="1:6" ht="20.399999999999999">
      <c r="A10808" s="333" t="s">
        <v>20</v>
      </c>
      <c r="B10808" s="333">
        <v>91972</v>
      </c>
      <c r="C10808" s="334" t="s">
        <v>13964</v>
      </c>
      <c r="D10808" s="333" t="s">
        <v>3</v>
      </c>
      <c r="E10808" s="335">
        <v>78.069999999999993</v>
      </c>
      <c r="F10808" s="335">
        <v>81.819999999999993</v>
      </c>
    </row>
    <row r="10809" spans="1:6" ht="20.399999999999999">
      <c r="A10809" s="333" t="s">
        <v>20</v>
      </c>
      <c r="B10809" s="333">
        <v>91959</v>
      </c>
      <c r="C10809" s="334" t="s">
        <v>13965</v>
      </c>
      <c r="D10809" s="333" t="s">
        <v>3</v>
      </c>
      <c r="E10809" s="335">
        <v>44.91</v>
      </c>
      <c r="F10809" s="335">
        <v>47.08</v>
      </c>
    </row>
    <row r="10810" spans="1:6" ht="20.399999999999999">
      <c r="A10810" s="333" t="s">
        <v>20</v>
      </c>
      <c r="B10810" s="333">
        <v>91958</v>
      </c>
      <c r="C10810" s="334" t="s">
        <v>13966</v>
      </c>
      <c r="D10810" s="333" t="s">
        <v>3</v>
      </c>
      <c r="E10810" s="335">
        <v>34.04</v>
      </c>
      <c r="F10810" s="335">
        <v>35.68</v>
      </c>
    </row>
    <row r="10811" spans="1:6" ht="20.399999999999999">
      <c r="A10811" s="333" t="s">
        <v>20</v>
      </c>
      <c r="B10811" s="333">
        <v>91971</v>
      </c>
      <c r="C10811" s="334" t="s">
        <v>13967</v>
      </c>
      <c r="D10811" s="333" t="s">
        <v>3</v>
      </c>
      <c r="E10811" s="335">
        <v>87.45</v>
      </c>
      <c r="F10811" s="335">
        <v>91.47</v>
      </c>
    </row>
    <row r="10812" spans="1:6" ht="20.399999999999999">
      <c r="A10812" s="333" t="s">
        <v>20</v>
      </c>
      <c r="B10812" s="333">
        <v>91970</v>
      </c>
      <c r="C10812" s="334" t="s">
        <v>13968</v>
      </c>
      <c r="D10812" s="333" t="s">
        <v>3</v>
      </c>
      <c r="E10812" s="335">
        <v>71.599999999999994</v>
      </c>
      <c r="F10812" s="335">
        <v>75.010000000000005</v>
      </c>
    </row>
    <row r="10813" spans="1:6" ht="20.399999999999999">
      <c r="A10813" s="333" t="s">
        <v>20</v>
      </c>
      <c r="B10813" s="333">
        <v>91967</v>
      </c>
      <c r="C10813" s="334" t="s">
        <v>13969</v>
      </c>
      <c r="D10813" s="333" t="s">
        <v>3</v>
      </c>
      <c r="E10813" s="335">
        <v>60.34</v>
      </c>
      <c r="F10813" s="335">
        <v>63.21</v>
      </c>
    </row>
    <row r="10814" spans="1:6" ht="20.399999999999999">
      <c r="A10814" s="333" t="s">
        <v>20</v>
      </c>
      <c r="B10814" s="333">
        <v>91966</v>
      </c>
      <c r="C10814" s="334" t="s">
        <v>13970</v>
      </c>
      <c r="D10814" s="333" t="s">
        <v>3</v>
      </c>
      <c r="E10814" s="335">
        <v>49.47</v>
      </c>
      <c r="F10814" s="335">
        <v>51.81</v>
      </c>
    </row>
    <row r="10815" spans="1:6" ht="20.399999999999999">
      <c r="A10815" s="333" t="s">
        <v>20</v>
      </c>
      <c r="B10815" s="333">
        <v>91975</v>
      </c>
      <c r="C10815" s="334" t="s">
        <v>13971</v>
      </c>
      <c r="D10815" s="333" t="s">
        <v>3</v>
      </c>
      <c r="E10815" s="335">
        <v>81.05</v>
      </c>
      <c r="F10815" s="335">
        <v>84.72</v>
      </c>
    </row>
    <row r="10816" spans="1:6" ht="20.399999999999999">
      <c r="A10816" s="333" t="s">
        <v>20</v>
      </c>
      <c r="B10816" s="333">
        <v>91974</v>
      </c>
      <c r="C10816" s="334" t="s">
        <v>13972</v>
      </c>
      <c r="D10816" s="333" t="s">
        <v>3</v>
      </c>
      <c r="E10816" s="335">
        <v>65.2</v>
      </c>
      <c r="F10816" s="335">
        <v>68.260000000000005</v>
      </c>
    </row>
    <row r="10817" spans="1:6" ht="20.399999999999999">
      <c r="A10817" s="333" t="s">
        <v>20</v>
      </c>
      <c r="B10817" s="333">
        <v>91977</v>
      </c>
      <c r="C10817" s="334" t="s">
        <v>13973</v>
      </c>
      <c r="D10817" s="333" t="s">
        <v>3</v>
      </c>
      <c r="E10817" s="335">
        <v>111.95</v>
      </c>
      <c r="F10817" s="335">
        <v>117</v>
      </c>
    </row>
    <row r="10818" spans="1:6" ht="20.399999999999999">
      <c r="A10818" s="333" t="s">
        <v>20</v>
      </c>
      <c r="B10818" s="333">
        <v>91976</v>
      </c>
      <c r="C10818" s="334" t="s">
        <v>13974</v>
      </c>
      <c r="D10818" s="333" t="s">
        <v>3</v>
      </c>
      <c r="E10818" s="335">
        <v>96.1</v>
      </c>
      <c r="F10818" s="335">
        <v>100.54</v>
      </c>
    </row>
    <row r="10819" spans="1:6" ht="20.399999999999999">
      <c r="A10819" s="333" t="s">
        <v>20</v>
      </c>
      <c r="B10819" s="333">
        <v>91874</v>
      </c>
      <c r="C10819" s="334" t="s">
        <v>13975</v>
      </c>
      <c r="D10819" s="333" t="s">
        <v>3</v>
      </c>
      <c r="E10819" s="335">
        <v>6.69</v>
      </c>
      <c r="F10819" s="335">
        <v>7.19</v>
      </c>
    </row>
    <row r="10820" spans="1:6" ht="20.399999999999999">
      <c r="A10820" s="333" t="s">
        <v>20</v>
      </c>
      <c r="B10820" s="333">
        <v>91878</v>
      </c>
      <c r="C10820" s="334" t="s">
        <v>13976</v>
      </c>
      <c r="D10820" s="333" t="s">
        <v>3</v>
      </c>
      <c r="E10820" s="335">
        <v>5.2</v>
      </c>
      <c r="F10820" s="335">
        <v>5.57</v>
      </c>
    </row>
    <row r="10821" spans="1:6" ht="20.399999999999999">
      <c r="A10821" s="333" t="s">
        <v>20</v>
      </c>
      <c r="B10821" s="333">
        <v>91882</v>
      </c>
      <c r="C10821" s="334" t="s">
        <v>13977</v>
      </c>
      <c r="D10821" s="333" t="s">
        <v>3</v>
      </c>
      <c r="E10821" s="335">
        <v>9.8000000000000007</v>
      </c>
      <c r="F10821" s="335">
        <v>10.53</v>
      </c>
    </row>
    <row r="10822" spans="1:6" ht="20.399999999999999">
      <c r="A10822" s="333" t="s">
        <v>20</v>
      </c>
      <c r="B10822" s="333">
        <v>91875</v>
      </c>
      <c r="C10822" s="334" t="s">
        <v>13978</v>
      </c>
      <c r="D10822" s="333" t="s">
        <v>3</v>
      </c>
      <c r="E10822" s="335">
        <v>7.74</v>
      </c>
      <c r="F10822" s="335">
        <v>8.3000000000000007</v>
      </c>
    </row>
    <row r="10823" spans="1:6" ht="20.399999999999999">
      <c r="A10823" s="333" t="s">
        <v>20</v>
      </c>
      <c r="B10823" s="333">
        <v>91879</v>
      </c>
      <c r="C10823" s="334" t="s">
        <v>13979</v>
      </c>
      <c r="D10823" s="333" t="s">
        <v>3</v>
      </c>
      <c r="E10823" s="335">
        <v>6.24</v>
      </c>
      <c r="F10823" s="335">
        <v>6.68</v>
      </c>
    </row>
    <row r="10824" spans="1:6" ht="20.399999999999999">
      <c r="A10824" s="333" t="s">
        <v>20</v>
      </c>
      <c r="B10824" s="333">
        <v>91884</v>
      </c>
      <c r="C10824" s="334" t="s">
        <v>13980</v>
      </c>
      <c r="D10824" s="333" t="s">
        <v>3</v>
      </c>
      <c r="E10824" s="335">
        <v>10.84</v>
      </c>
      <c r="F10824" s="335">
        <v>11.64</v>
      </c>
    </row>
    <row r="10825" spans="1:6" ht="20.399999999999999">
      <c r="A10825" s="333" t="s">
        <v>20</v>
      </c>
      <c r="B10825" s="333">
        <v>91876</v>
      </c>
      <c r="C10825" s="334" t="s">
        <v>13981</v>
      </c>
      <c r="D10825" s="333" t="s">
        <v>3</v>
      </c>
      <c r="E10825" s="335">
        <v>9.19</v>
      </c>
      <c r="F10825" s="335">
        <v>9.86</v>
      </c>
    </row>
    <row r="10826" spans="1:6" ht="20.399999999999999">
      <c r="A10826" s="333" t="s">
        <v>20</v>
      </c>
      <c r="B10826" s="333">
        <v>91880</v>
      </c>
      <c r="C10826" s="334" t="s">
        <v>13982</v>
      </c>
      <c r="D10826" s="333" t="s">
        <v>3</v>
      </c>
      <c r="E10826" s="335">
        <v>7.7</v>
      </c>
      <c r="F10826" s="335">
        <v>8.24</v>
      </c>
    </row>
    <row r="10827" spans="1:6" ht="20.399999999999999">
      <c r="A10827" s="333" t="s">
        <v>20</v>
      </c>
      <c r="B10827" s="333">
        <v>91885</v>
      </c>
      <c r="C10827" s="334" t="s">
        <v>13983</v>
      </c>
      <c r="D10827" s="333" t="s">
        <v>3</v>
      </c>
      <c r="E10827" s="335">
        <v>12.25</v>
      </c>
      <c r="F10827" s="335">
        <v>13.14</v>
      </c>
    </row>
    <row r="10828" spans="1:6" ht="20.399999999999999">
      <c r="A10828" s="333" t="s">
        <v>20</v>
      </c>
      <c r="B10828" s="333">
        <v>91877</v>
      </c>
      <c r="C10828" s="334" t="s">
        <v>13984</v>
      </c>
      <c r="D10828" s="333" t="s">
        <v>3</v>
      </c>
      <c r="E10828" s="335">
        <v>11.07</v>
      </c>
      <c r="F10828" s="335">
        <v>11.82</v>
      </c>
    </row>
    <row r="10829" spans="1:6" ht="20.399999999999999">
      <c r="A10829" s="333" t="s">
        <v>20</v>
      </c>
      <c r="B10829" s="333">
        <v>91881</v>
      </c>
      <c r="C10829" s="334" t="s">
        <v>13985</v>
      </c>
      <c r="D10829" s="333" t="s">
        <v>3</v>
      </c>
      <c r="E10829" s="335">
        <v>9.56</v>
      </c>
      <c r="F10829" s="335">
        <v>10.210000000000001</v>
      </c>
    </row>
    <row r="10830" spans="1:6" ht="20.399999999999999">
      <c r="A10830" s="333" t="s">
        <v>20</v>
      </c>
      <c r="B10830" s="333">
        <v>91886</v>
      </c>
      <c r="C10830" s="334" t="s">
        <v>13986</v>
      </c>
      <c r="D10830" s="333" t="s">
        <v>3</v>
      </c>
      <c r="E10830" s="335">
        <v>14.06</v>
      </c>
      <c r="F10830" s="335">
        <v>15.05</v>
      </c>
    </row>
    <row r="10831" spans="1:6" ht="20.399999999999999">
      <c r="A10831" s="333" t="s">
        <v>20</v>
      </c>
      <c r="B10831" s="333">
        <v>91945</v>
      </c>
      <c r="C10831" s="334" t="s">
        <v>13987</v>
      </c>
      <c r="D10831" s="333" t="s">
        <v>3</v>
      </c>
      <c r="E10831" s="335">
        <v>13.93</v>
      </c>
      <c r="F10831" s="335">
        <v>14.69</v>
      </c>
    </row>
    <row r="10832" spans="1:6" ht="20.399999999999999">
      <c r="A10832" s="333" t="s">
        <v>20</v>
      </c>
      <c r="B10832" s="333">
        <v>91947</v>
      </c>
      <c r="C10832" s="334" t="s">
        <v>13988</v>
      </c>
      <c r="D10832" s="333" t="s">
        <v>3</v>
      </c>
      <c r="E10832" s="335">
        <v>8.9700000000000006</v>
      </c>
      <c r="F10832" s="335">
        <v>9.34</v>
      </c>
    </row>
    <row r="10833" spans="1:6" ht="20.399999999999999">
      <c r="A10833" s="333" t="s">
        <v>20</v>
      </c>
      <c r="B10833" s="333">
        <v>91946</v>
      </c>
      <c r="C10833" s="334" t="s">
        <v>13989</v>
      </c>
      <c r="D10833" s="333" t="s">
        <v>3</v>
      </c>
      <c r="E10833" s="335">
        <v>10.87</v>
      </c>
      <c r="F10833" s="335">
        <v>11.4</v>
      </c>
    </row>
    <row r="10834" spans="1:6" ht="20.399999999999999">
      <c r="A10834" s="333" t="s">
        <v>20</v>
      </c>
      <c r="B10834" s="333">
        <v>91949</v>
      </c>
      <c r="C10834" s="334" t="s">
        <v>13990</v>
      </c>
      <c r="D10834" s="333" t="s">
        <v>3</v>
      </c>
      <c r="E10834" s="335">
        <v>19.57</v>
      </c>
      <c r="F10834" s="335">
        <v>20.48</v>
      </c>
    </row>
    <row r="10835" spans="1:6" ht="20.399999999999999">
      <c r="A10835" s="333" t="s">
        <v>20</v>
      </c>
      <c r="B10835" s="333">
        <v>91951</v>
      </c>
      <c r="C10835" s="334" t="s">
        <v>13991</v>
      </c>
      <c r="D10835" s="333" t="s">
        <v>3</v>
      </c>
      <c r="E10835" s="335">
        <v>13.63</v>
      </c>
      <c r="F10835" s="335">
        <v>14.07</v>
      </c>
    </row>
    <row r="10836" spans="1:6" ht="20.399999999999999">
      <c r="A10836" s="333" t="s">
        <v>20</v>
      </c>
      <c r="B10836" s="333">
        <v>91950</v>
      </c>
      <c r="C10836" s="334" t="s">
        <v>13992</v>
      </c>
      <c r="D10836" s="333" t="s">
        <v>3</v>
      </c>
      <c r="E10836" s="335">
        <v>15.85</v>
      </c>
      <c r="F10836" s="335">
        <v>16.46</v>
      </c>
    </row>
    <row r="10837" spans="1:6" ht="20.399999999999999">
      <c r="A10837" s="333" t="s">
        <v>20</v>
      </c>
      <c r="B10837" s="333">
        <v>91992</v>
      </c>
      <c r="C10837" s="334" t="s">
        <v>13993</v>
      </c>
      <c r="D10837" s="333" t="s">
        <v>3</v>
      </c>
      <c r="E10837" s="335">
        <v>44.81</v>
      </c>
      <c r="F10837" s="335">
        <v>47.42</v>
      </c>
    </row>
    <row r="10838" spans="1:6" ht="20.399999999999999">
      <c r="A10838" s="333" t="s">
        <v>20</v>
      </c>
      <c r="B10838" s="333">
        <v>91990</v>
      </c>
      <c r="C10838" s="334" t="s">
        <v>13994</v>
      </c>
      <c r="D10838" s="333" t="s">
        <v>3</v>
      </c>
      <c r="E10838" s="335">
        <v>33.94</v>
      </c>
      <c r="F10838" s="335">
        <v>36.020000000000003</v>
      </c>
    </row>
    <row r="10839" spans="1:6" ht="20.399999999999999">
      <c r="A10839" s="333" t="s">
        <v>20</v>
      </c>
      <c r="B10839" s="333">
        <v>91993</v>
      </c>
      <c r="C10839" s="334" t="s">
        <v>13995</v>
      </c>
      <c r="D10839" s="333" t="s">
        <v>3</v>
      </c>
      <c r="E10839" s="335">
        <v>46.93</v>
      </c>
      <c r="F10839" s="335">
        <v>49.54</v>
      </c>
    </row>
    <row r="10840" spans="1:6" ht="20.399999999999999">
      <c r="A10840" s="333" t="s">
        <v>20</v>
      </c>
      <c r="B10840" s="333">
        <v>91991</v>
      </c>
      <c r="C10840" s="334" t="s">
        <v>13996</v>
      </c>
      <c r="D10840" s="333" t="s">
        <v>3</v>
      </c>
      <c r="E10840" s="335">
        <v>36.06</v>
      </c>
      <c r="F10840" s="335">
        <v>38.14</v>
      </c>
    </row>
    <row r="10841" spans="1:6" ht="20.399999999999999">
      <c r="A10841" s="333" t="s">
        <v>20</v>
      </c>
      <c r="B10841" s="333">
        <v>92000</v>
      </c>
      <c r="C10841" s="334" t="s">
        <v>13997</v>
      </c>
      <c r="D10841" s="333" t="s">
        <v>3</v>
      </c>
      <c r="E10841" s="335">
        <v>30.92</v>
      </c>
      <c r="F10841" s="335">
        <v>32.44</v>
      </c>
    </row>
    <row r="10842" spans="1:6" ht="20.399999999999999">
      <c r="A10842" s="333" t="s">
        <v>20</v>
      </c>
      <c r="B10842" s="333">
        <v>91998</v>
      </c>
      <c r="C10842" s="334" t="s">
        <v>13998</v>
      </c>
      <c r="D10842" s="333" t="s">
        <v>3</v>
      </c>
      <c r="E10842" s="335">
        <v>20.05</v>
      </c>
      <c r="F10842" s="335">
        <v>21.04</v>
      </c>
    </row>
    <row r="10843" spans="1:6" ht="20.399999999999999">
      <c r="A10843" s="333" t="s">
        <v>20</v>
      </c>
      <c r="B10843" s="333">
        <v>92001</v>
      </c>
      <c r="C10843" s="334" t="s">
        <v>13999</v>
      </c>
      <c r="D10843" s="333" t="s">
        <v>3</v>
      </c>
      <c r="E10843" s="335">
        <v>33.04</v>
      </c>
      <c r="F10843" s="335">
        <v>34.56</v>
      </c>
    </row>
    <row r="10844" spans="1:6" ht="20.399999999999999">
      <c r="A10844" s="333" t="s">
        <v>20</v>
      </c>
      <c r="B10844" s="333">
        <v>91999</v>
      </c>
      <c r="C10844" s="334" t="s">
        <v>14000</v>
      </c>
      <c r="D10844" s="333" t="s">
        <v>3</v>
      </c>
      <c r="E10844" s="335">
        <v>22.17</v>
      </c>
      <c r="F10844" s="335">
        <v>23.16</v>
      </c>
    </row>
    <row r="10845" spans="1:6" ht="20.399999999999999">
      <c r="A10845" s="333" t="s">
        <v>20</v>
      </c>
      <c r="B10845" s="333">
        <v>92008</v>
      </c>
      <c r="C10845" s="334" t="s">
        <v>14001</v>
      </c>
      <c r="D10845" s="333" t="s">
        <v>3</v>
      </c>
      <c r="E10845" s="335">
        <v>47.73</v>
      </c>
      <c r="F10845" s="335">
        <v>49.98</v>
      </c>
    </row>
    <row r="10846" spans="1:6" ht="20.399999999999999">
      <c r="A10846" s="333" t="s">
        <v>20</v>
      </c>
      <c r="B10846" s="333">
        <v>92006</v>
      </c>
      <c r="C10846" s="334" t="s">
        <v>14002</v>
      </c>
      <c r="D10846" s="333" t="s">
        <v>3</v>
      </c>
      <c r="E10846" s="335">
        <v>36.86</v>
      </c>
      <c r="F10846" s="335">
        <v>38.58</v>
      </c>
    </row>
    <row r="10847" spans="1:6" ht="20.399999999999999">
      <c r="A10847" s="333" t="s">
        <v>20</v>
      </c>
      <c r="B10847" s="333">
        <v>92009</v>
      </c>
      <c r="C10847" s="334" t="s">
        <v>14003</v>
      </c>
      <c r="D10847" s="333" t="s">
        <v>3</v>
      </c>
      <c r="E10847" s="335">
        <v>51.97</v>
      </c>
      <c r="F10847" s="335">
        <v>54.22</v>
      </c>
    </row>
    <row r="10848" spans="1:6" ht="20.399999999999999">
      <c r="A10848" s="333" t="s">
        <v>20</v>
      </c>
      <c r="B10848" s="333">
        <v>92007</v>
      </c>
      <c r="C10848" s="334" t="s">
        <v>14004</v>
      </c>
      <c r="D10848" s="333" t="s">
        <v>3</v>
      </c>
      <c r="E10848" s="335">
        <v>41.1</v>
      </c>
      <c r="F10848" s="335">
        <v>42.82</v>
      </c>
    </row>
    <row r="10849" spans="1:6" ht="20.399999999999999">
      <c r="A10849" s="333" t="s">
        <v>20</v>
      </c>
      <c r="B10849" s="333">
        <v>92016</v>
      </c>
      <c r="C10849" s="334" t="s">
        <v>14005</v>
      </c>
      <c r="D10849" s="333" t="s">
        <v>3</v>
      </c>
      <c r="E10849" s="335">
        <v>64.540000000000006</v>
      </c>
      <c r="F10849" s="335">
        <v>67.52</v>
      </c>
    </row>
    <row r="10850" spans="1:6" ht="20.399999999999999">
      <c r="A10850" s="333" t="s">
        <v>20</v>
      </c>
      <c r="B10850" s="333">
        <v>92014</v>
      </c>
      <c r="C10850" s="334" t="s">
        <v>14006</v>
      </c>
      <c r="D10850" s="333" t="s">
        <v>3</v>
      </c>
      <c r="E10850" s="335">
        <v>53.67</v>
      </c>
      <c r="F10850" s="335">
        <v>56.12</v>
      </c>
    </row>
    <row r="10851" spans="1:6" ht="20.399999999999999">
      <c r="A10851" s="333" t="s">
        <v>20</v>
      </c>
      <c r="B10851" s="333">
        <v>92017</v>
      </c>
      <c r="C10851" s="334" t="s">
        <v>14007</v>
      </c>
      <c r="D10851" s="333" t="s">
        <v>3</v>
      </c>
      <c r="E10851" s="335">
        <v>70.900000000000006</v>
      </c>
      <c r="F10851" s="335">
        <v>73.88</v>
      </c>
    </row>
    <row r="10852" spans="1:6" ht="20.399999999999999">
      <c r="A10852" s="333" t="s">
        <v>20</v>
      </c>
      <c r="B10852" s="333">
        <v>92015</v>
      </c>
      <c r="C10852" s="334" t="s">
        <v>14008</v>
      </c>
      <c r="D10852" s="333" t="s">
        <v>3</v>
      </c>
      <c r="E10852" s="335">
        <v>60.03</v>
      </c>
      <c r="F10852" s="335">
        <v>62.48</v>
      </c>
    </row>
    <row r="10853" spans="1:6" ht="20.399999999999999">
      <c r="A10853" s="333" t="s">
        <v>20</v>
      </c>
      <c r="B10853" s="333">
        <v>92019</v>
      </c>
      <c r="C10853" s="334" t="s">
        <v>14009</v>
      </c>
      <c r="D10853" s="333" t="s">
        <v>3</v>
      </c>
      <c r="E10853" s="335">
        <v>86.9</v>
      </c>
      <c r="F10853" s="335">
        <v>90.74</v>
      </c>
    </row>
    <row r="10854" spans="1:6" ht="20.399999999999999">
      <c r="A10854" s="333" t="s">
        <v>20</v>
      </c>
      <c r="B10854" s="333">
        <v>92018</v>
      </c>
      <c r="C10854" s="334" t="s">
        <v>14010</v>
      </c>
      <c r="D10854" s="333" t="s">
        <v>3</v>
      </c>
      <c r="E10854" s="335">
        <v>71.05</v>
      </c>
      <c r="F10854" s="335">
        <v>74.28</v>
      </c>
    </row>
    <row r="10855" spans="1:6" ht="20.399999999999999">
      <c r="A10855" s="333" t="s">
        <v>20</v>
      </c>
      <c r="B10855" s="333">
        <v>92021</v>
      </c>
      <c r="C10855" s="334" t="s">
        <v>14011</v>
      </c>
      <c r="D10855" s="333" t="s">
        <v>3</v>
      </c>
      <c r="E10855" s="335">
        <v>120.77</v>
      </c>
      <c r="F10855" s="335">
        <v>126.09</v>
      </c>
    </row>
    <row r="10856" spans="1:6" ht="20.399999999999999">
      <c r="A10856" s="333" t="s">
        <v>20</v>
      </c>
      <c r="B10856" s="333">
        <v>92020</v>
      </c>
      <c r="C10856" s="334" t="s">
        <v>14012</v>
      </c>
      <c r="D10856" s="333" t="s">
        <v>3</v>
      </c>
      <c r="E10856" s="335">
        <v>104.92</v>
      </c>
      <c r="F10856" s="335">
        <v>109.63</v>
      </c>
    </row>
    <row r="10857" spans="1:6" ht="20.399999999999999">
      <c r="A10857" s="333" t="s">
        <v>20</v>
      </c>
      <c r="B10857" s="333">
        <v>91996</v>
      </c>
      <c r="C10857" s="334" t="s">
        <v>14013</v>
      </c>
      <c r="D10857" s="333" t="s">
        <v>3</v>
      </c>
      <c r="E10857" s="335">
        <v>34.79</v>
      </c>
      <c r="F10857" s="335">
        <v>36.619999999999997</v>
      </c>
    </row>
    <row r="10858" spans="1:6" ht="20.399999999999999">
      <c r="A10858" s="333" t="s">
        <v>20</v>
      </c>
      <c r="B10858" s="333">
        <v>91994</v>
      </c>
      <c r="C10858" s="334" t="s">
        <v>14014</v>
      </c>
      <c r="D10858" s="333" t="s">
        <v>3</v>
      </c>
      <c r="E10858" s="335">
        <v>23.92</v>
      </c>
      <c r="F10858" s="335">
        <v>25.22</v>
      </c>
    </row>
    <row r="10859" spans="1:6" ht="20.399999999999999">
      <c r="A10859" s="333" t="s">
        <v>20</v>
      </c>
      <c r="B10859" s="333">
        <v>91997</v>
      </c>
      <c r="C10859" s="334" t="s">
        <v>14015</v>
      </c>
      <c r="D10859" s="333" t="s">
        <v>3</v>
      </c>
      <c r="E10859" s="335">
        <v>36.909999999999997</v>
      </c>
      <c r="F10859" s="335">
        <v>38.74</v>
      </c>
    </row>
    <row r="10860" spans="1:6" ht="20.399999999999999">
      <c r="A10860" s="333" t="s">
        <v>20</v>
      </c>
      <c r="B10860" s="333">
        <v>91995</v>
      </c>
      <c r="C10860" s="334" t="s">
        <v>14016</v>
      </c>
      <c r="D10860" s="333" t="s">
        <v>3</v>
      </c>
      <c r="E10860" s="335">
        <v>26.04</v>
      </c>
      <c r="F10860" s="335">
        <v>27.34</v>
      </c>
    </row>
    <row r="10861" spans="1:6" ht="20.399999999999999">
      <c r="A10861" s="333" t="s">
        <v>20</v>
      </c>
      <c r="B10861" s="333">
        <v>92004</v>
      </c>
      <c r="C10861" s="334" t="s">
        <v>14017</v>
      </c>
      <c r="D10861" s="333" t="s">
        <v>3</v>
      </c>
      <c r="E10861" s="335">
        <v>55.53</v>
      </c>
      <c r="F10861" s="335">
        <v>58.4</v>
      </c>
    </row>
    <row r="10862" spans="1:6" ht="20.399999999999999">
      <c r="A10862" s="333" t="s">
        <v>20</v>
      </c>
      <c r="B10862" s="333">
        <v>92002</v>
      </c>
      <c r="C10862" s="334" t="s">
        <v>14018</v>
      </c>
      <c r="D10862" s="333" t="s">
        <v>3</v>
      </c>
      <c r="E10862" s="335">
        <v>44.66</v>
      </c>
      <c r="F10862" s="335">
        <v>47</v>
      </c>
    </row>
    <row r="10863" spans="1:6" ht="20.399999999999999">
      <c r="A10863" s="333" t="s">
        <v>20</v>
      </c>
      <c r="B10863" s="333">
        <v>92005</v>
      </c>
      <c r="C10863" s="334" t="s">
        <v>14019</v>
      </c>
      <c r="D10863" s="333" t="s">
        <v>3</v>
      </c>
      <c r="E10863" s="335">
        <v>59.77</v>
      </c>
      <c r="F10863" s="335">
        <v>62.64</v>
      </c>
    </row>
    <row r="10864" spans="1:6" ht="20.399999999999999">
      <c r="A10864" s="333" t="s">
        <v>20</v>
      </c>
      <c r="B10864" s="333">
        <v>92003</v>
      </c>
      <c r="C10864" s="334" t="s">
        <v>14020</v>
      </c>
      <c r="D10864" s="333" t="s">
        <v>3</v>
      </c>
      <c r="E10864" s="335">
        <v>48.9</v>
      </c>
      <c r="F10864" s="335">
        <v>51.24</v>
      </c>
    </row>
    <row r="10865" spans="1:6" ht="20.399999999999999">
      <c r="A10865" s="333" t="s">
        <v>20</v>
      </c>
      <c r="B10865" s="333">
        <v>92012</v>
      </c>
      <c r="C10865" s="334" t="s">
        <v>14021</v>
      </c>
      <c r="D10865" s="333" t="s">
        <v>3</v>
      </c>
      <c r="E10865" s="335">
        <v>76.2</v>
      </c>
      <c r="F10865" s="335">
        <v>80.11</v>
      </c>
    </row>
    <row r="10866" spans="1:6" ht="20.399999999999999">
      <c r="A10866" s="333" t="s">
        <v>20</v>
      </c>
      <c r="B10866" s="333">
        <v>92010</v>
      </c>
      <c r="C10866" s="334" t="s">
        <v>14022</v>
      </c>
      <c r="D10866" s="333" t="s">
        <v>3</v>
      </c>
      <c r="E10866" s="335">
        <v>65.33</v>
      </c>
      <c r="F10866" s="335">
        <v>68.709999999999994</v>
      </c>
    </row>
    <row r="10867" spans="1:6" ht="20.399999999999999">
      <c r="A10867" s="333" t="s">
        <v>20</v>
      </c>
      <c r="B10867" s="333">
        <v>92013</v>
      </c>
      <c r="C10867" s="334" t="s">
        <v>14023</v>
      </c>
      <c r="D10867" s="333" t="s">
        <v>3</v>
      </c>
      <c r="E10867" s="335">
        <v>82.56</v>
      </c>
      <c r="F10867" s="335">
        <v>86.47</v>
      </c>
    </row>
    <row r="10868" spans="1:6" ht="20.399999999999999">
      <c r="A10868" s="333" t="s">
        <v>20</v>
      </c>
      <c r="B10868" s="333">
        <v>92011</v>
      </c>
      <c r="C10868" s="334" t="s">
        <v>14024</v>
      </c>
      <c r="D10868" s="333" t="s">
        <v>3</v>
      </c>
      <c r="E10868" s="335">
        <v>71.69</v>
      </c>
      <c r="F10868" s="335">
        <v>75.069999999999993</v>
      </c>
    </row>
    <row r="10869" spans="1:6" ht="20.399999999999999">
      <c r="A10869" s="333" t="s">
        <v>20</v>
      </c>
      <c r="B10869" s="333">
        <v>95777</v>
      </c>
      <c r="C10869" s="334" t="s">
        <v>14025</v>
      </c>
      <c r="D10869" s="333" t="s">
        <v>3</v>
      </c>
      <c r="E10869" s="335">
        <v>24.79</v>
      </c>
      <c r="F10869" s="335">
        <v>25.73</v>
      </c>
    </row>
    <row r="10870" spans="1:6" ht="20.399999999999999">
      <c r="A10870" s="333" t="s">
        <v>20</v>
      </c>
      <c r="B10870" s="333">
        <v>95780</v>
      </c>
      <c r="C10870" s="334" t="s">
        <v>14026</v>
      </c>
      <c r="D10870" s="333" t="s">
        <v>3</v>
      </c>
      <c r="E10870" s="335">
        <v>29.55</v>
      </c>
      <c r="F10870" s="335">
        <v>30.59</v>
      </c>
    </row>
    <row r="10871" spans="1:6" ht="20.399999999999999">
      <c r="A10871" s="333" t="s">
        <v>20</v>
      </c>
      <c r="B10871" s="333">
        <v>95783</v>
      </c>
      <c r="C10871" s="334" t="s">
        <v>14027</v>
      </c>
      <c r="D10871" s="333" t="s">
        <v>3</v>
      </c>
      <c r="E10871" s="335">
        <v>0</v>
      </c>
      <c r="F10871" s="335">
        <v>0</v>
      </c>
    </row>
    <row r="10872" spans="1:6" ht="20.399999999999999">
      <c r="A10872" s="333" t="s">
        <v>20</v>
      </c>
      <c r="B10872" s="333">
        <v>95778</v>
      </c>
      <c r="C10872" s="334" t="s">
        <v>14028</v>
      </c>
      <c r="D10872" s="333" t="s">
        <v>3</v>
      </c>
      <c r="E10872" s="335">
        <v>27.72</v>
      </c>
      <c r="F10872" s="335">
        <v>28.84</v>
      </c>
    </row>
    <row r="10873" spans="1:6" ht="20.399999999999999">
      <c r="A10873" s="333" t="s">
        <v>20</v>
      </c>
      <c r="B10873" s="333">
        <v>95781</v>
      </c>
      <c r="C10873" s="334" t="s">
        <v>14029</v>
      </c>
      <c r="D10873" s="333" t="s">
        <v>3</v>
      </c>
      <c r="E10873" s="335">
        <v>33.590000000000003</v>
      </c>
      <c r="F10873" s="335">
        <v>34.909999999999997</v>
      </c>
    </row>
    <row r="10874" spans="1:6" ht="20.399999999999999">
      <c r="A10874" s="333" t="s">
        <v>20</v>
      </c>
      <c r="B10874" s="333">
        <v>95784</v>
      </c>
      <c r="C10874" s="334" t="s">
        <v>14030</v>
      </c>
      <c r="D10874" s="333" t="s">
        <v>3</v>
      </c>
      <c r="E10874" s="335">
        <v>0</v>
      </c>
      <c r="F10874" s="335">
        <v>0</v>
      </c>
    </row>
    <row r="10875" spans="1:6" ht="20.399999999999999">
      <c r="A10875" s="333" t="s">
        <v>20</v>
      </c>
      <c r="B10875" s="333">
        <v>95782</v>
      </c>
      <c r="C10875" s="334" t="s">
        <v>14031</v>
      </c>
      <c r="D10875" s="333" t="s">
        <v>3</v>
      </c>
      <c r="E10875" s="335">
        <v>31.55</v>
      </c>
      <c r="F10875" s="335">
        <v>32.590000000000003</v>
      </c>
    </row>
    <row r="10876" spans="1:6" ht="20.399999999999999">
      <c r="A10876" s="333" t="s">
        <v>20</v>
      </c>
      <c r="B10876" s="333">
        <v>95779</v>
      </c>
      <c r="C10876" s="334" t="s">
        <v>14032</v>
      </c>
      <c r="D10876" s="333" t="s">
        <v>3</v>
      </c>
      <c r="E10876" s="335">
        <v>23.03</v>
      </c>
      <c r="F10876" s="335">
        <v>23.97</v>
      </c>
    </row>
    <row r="10877" spans="1:6" ht="20.399999999999999">
      <c r="A10877" s="333" t="s">
        <v>20</v>
      </c>
      <c r="B10877" s="333">
        <v>95785</v>
      </c>
      <c r="C10877" s="334" t="s">
        <v>14033</v>
      </c>
      <c r="D10877" s="333" t="s">
        <v>3</v>
      </c>
      <c r="E10877" s="335">
        <v>37.39</v>
      </c>
      <c r="F10877" s="335">
        <v>38.57</v>
      </c>
    </row>
    <row r="10878" spans="1:6" ht="20.399999999999999">
      <c r="A10878" s="333" t="s">
        <v>20</v>
      </c>
      <c r="B10878" s="333">
        <v>95792</v>
      </c>
      <c r="C10878" s="334" t="s">
        <v>14034</v>
      </c>
      <c r="D10878" s="333" t="s">
        <v>3</v>
      </c>
      <c r="E10878" s="335">
        <v>0</v>
      </c>
      <c r="F10878" s="335">
        <v>0</v>
      </c>
    </row>
    <row r="10879" spans="1:6" ht="20.399999999999999">
      <c r="A10879" s="333" t="s">
        <v>20</v>
      </c>
      <c r="B10879" s="333">
        <v>95793</v>
      </c>
      <c r="C10879" s="334" t="s">
        <v>14035</v>
      </c>
      <c r="D10879" s="333" t="s">
        <v>3</v>
      </c>
      <c r="E10879" s="335">
        <v>0</v>
      </c>
      <c r="F10879" s="335">
        <v>0</v>
      </c>
    </row>
    <row r="10880" spans="1:6" ht="20.399999999999999">
      <c r="A10880" s="333" t="s">
        <v>20</v>
      </c>
      <c r="B10880" s="333">
        <v>95794</v>
      </c>
      <c r="C10880" s="334" t="s">
        <v>14036</v>
      </c>
      <c r="D10880" s="333" t="s">
        <v>3</v>
      </c>
      <c r="E10880" s="335">
        <v>0</v>
      </c>
      <c r="F10880" s="335">
        <v>0</v>
      </c>
    </row>
    <row r="10881" spans="1:6" ht="20.399999999999999">
      <c r="A10881" s="333" t="s">
        <v>20</v>
      </c>
      <c r="B10881" s="333">
        <v>95786</v>
      </c>
      <c r="C10881" s="334" t="s">
        <v>14037</v>
      </c>
      <c r="D10881" s="333" t="s">
        <v>3</v>
      </c>
      <c r="E10881" s="335">
        <v>0</v>
      </c>
      <c r="F10881" s="335">
        <v>0</v>
      </c>
    </row>
    <row r="10882" spans="1:6" ht="20.399999999999999">
      <c r="A10882" s="333" t="s">
        <v>20</v>
      </c>
      <c r="B10882" s="333">
        <v>95788</v>
      </c>
      <c r="C10882" s="334" t="s">
        <v>14038</v>
      </c>
      <c r="D10882" s="333" t="s">
        <v>3</v>
      </c>
      <c r="E10882" s="335">
        <v>0</v>
      </c>
      <c r="F10882" s="335">
        <v>0</v>
      </c>
    </row>
    <row r="10883" spans="1:6" ht="20.399999999999999">
      <c r="A10883" s="333" t="s">
        <v>20</v>
      </c>
      <c r="B10883" s="333">
        <v>95790</v>
      </c>
      <c r="C10883" s="334" t="s">
        <v>14039</v>
      </c>
      <c r="D10883" s="333" t="s">
        <v>3</v>
      </c>
      <c r="E10883" s="335">
        <v>0</v>
      </c>
      <c r="F10883" s="335">
        <v>0</v>
      </c>
    </row>
    <row r="10884" spans="1:6" ht="20.399999999999999">
      <c r="A10884" s="333" t="s">
        <v>20</v>
      </c>
      <c r="B10884" s="333">
        <v>95787</v>
      </c>
      <c r="C10884" s="334" t="s">
        <v>14040</v>
      </c>
      <c r="D10884" s="333" t="s">
        <v>3</v>
      </c>
      <c r="E10884" s="335">
        <v>27.79</v>
      </c>
      <c r="F10884" s="335">
        <v>29.07</v>
      </c>
    </row>
    <row r="10885" spans="1:6" ht="20.399999999999999">
      <c r="A10885" s="333" t="s">
        <v>20</v>
      </c>
      <c r="B10885" s="333">
        <v>95789</v>
      </c>
      <c r="C10885" s="334" t="s">
        <v>14041</v>
      </c>
      <c r="D10885" s="333" t="s">
        <v>3</v>
      </c>
      <c r="E10885" s="335">
        <v>37.94</v>
      </c>
      <c r="F10885" s="335">
        <v>39.53</v>
      </c>
    </row>
    <row r="10886" spans="1:6" ht="20.399999999999999">
      <c r="A10886" s="333" t="s">
        <v>20</v>
      </c>
      <c r="B10886" s="333">
        <v>95791</v>
      </c>
      <c r="C10886" s="334" t="s">
        <v>14042</v>
      </c>
      <c r="D10886" s="333" t="s">
        <v>3</v>
      </c>
      <c r="E10886" s="335">
        <v>52.81</v>
      </c>
      <c r="F10886" s="335">
        <v>54.83</v>
      </c>
    </row>
    <row r="10887" spans="1:6" ht="20.399999999999999">
      <c r="A10887" s="333" t="s">
        <v>20</v>
      </c>
      <c r="B10887" s="333">
        <v>95795</v>
      </c>
      <c r="C10887" s="334" t="s">
        <v>14043</v>
      </c>
      <c r="D10887" s="333" t="s">
        <v>3</v>
      </c>
      <c r="E10887" s="335">
        <v>31.68</v>
      </c>
      <c r="F10887" s="335">
        <v>33.14</v>
      </c>
    </row>
    <row r="10888" spans="1:6" ht="20.399999999999999">
      <c r="A10888" s="333" t="s">
        <v>20</v>
      </c>
      <c r="B10888" s="333">
        <v>95796</v>
      </c>
      <c r="C10888" s="334" t="s">
        <v>14044</v>
      </c>
      <c r="D10888" s="333" t="s">
        <v>3</v>
      </c>
      <c r="E10888" s="335">
        <v>44.57</v>
      </c>
      <c r="F10888" s="335">
        <v>46.43</v>
      </c>
    </row>
    <row r="10889" spans="1:6" ht="20.399999999999999">
      <c r="A10889" s="333" t="s">
        <v>20</v>
      </c>
      <c r="B10889" s="333">
        <v>95797</v>
      </c>
      <c r="C10889" s="334" t="s">
        <v>14045</v>
      </c>
      <c r="D10889" s="333" t="s">
        <v>3</v>
      </c>
      <c r="E10889" s="335">
        <v>61.68</v>
      </c>
      <c r="F10889" s="335">
        <v>64.12</v>
      </c>
    </row>
    <row r="10890" spans="1:6" ht="20.399999999999999">
      <c r="A10890" s="333" t="s">
        <v>20</v>
      </c>
      <c r="B10890" s="333">
        <v>95798</v>
      </c>
      <c r="C10890" s="334" t="s">
        <v>14046</v>
      </c>
      <c r="D10890" s="333" t="s">
        <v>3</v>
      </c>
      <c r="E10890" s="335">
        <v>0</v>
      </c>
      <c r="F10890" s="335">
        <v>0</v>
      </c>
    </row>
    <row r="10891" spans="1:6" ht="20.399999999999999">
      <c r="A10891" s="333" t="s">
        <v>20</v>
      </c>
      <c r="B10891" s="333">
        <v>95799</v>
      </c>
      <c r="C10891" s="334" t="s">
        <v>14047</v>
      </c>
      <c r="D10891" s="333" t="s">
        <v>3</v>
      </c>
      <c r="E10891" s="335">
        <v>0</v>
      </c>
      <c r="F10891" s="335">
        <v>0</v>
      </c>
    </row>
    <row r="10892" spans="1:6" ht="20.399999999999999">
      <c r="A10892" s="333" t="s">
        <v>20</v>
      </c>
      <c r="B10892" s="333">
        <v>95800</v>
      </c>
      <c r="C10892" s="334" t="s">
        <v>14048</v>
      </c>
      <c r="D10892" s="333" t="s">
        <v>3</v>
      </c>
      <c r="E10892" s="335">
        <v>0</v>
      </c>
      <c r="F10892" s="335">
        <v>0</v>
      </c>
    </row>
    <row r="10893" spans="1:6" ht="20.399999999999999">
      <c r="A10893" s="333" t="s">
        <v>20</v>
      </c>
      <c r="B10893" s="333">
        <v>95801</v>
      </c>
      <c r="C10893" s="334" t="s">
        <v>14049</v>
      </c>
      <c r="D10893" s="333" t="s">
        <v>3</v>
      </c>
      <c r="E10893" s="335">
        <v>37.94</v>
      </c>
      <c r="F10893" s="335">
        <v>39.58</v>
      </c>
    </row>
    <row r="10894" spans="1:6" ht="20.399999999999999">
      <c r="A10894" s="333" t="s">
        <v>20</v>
      </c>
      <c r="B10894" s="333">
        <v>95802</v>
      </c>
      <c r="C10894" s="334" t="s">
        <v>14050</v>
      </c>
      <c r="D10894" s="333" t="s">
        <v>3</v>
      </c>
      <c r="E10894" s="335">
        <v>47.18</v>
      </c>
      <c r="F10894" s="335">
        <v>49.33</v>
      </c>
    </row>
    <row r="10895" spans="1:6" ht="20.399999999999999">
      <c r="A10895" s="333" t="s">
        <v>20</v>
      </c>
      <c r="B10895" s="333">
        <v>95803</v>
      </c>
      <c r="C10895" s="334" t="s">
        <v>14051</v>
      </c>
      <c r="D10895" s="333" t="s">
        <v>3</v>
      </c>
      <c r="E10895" s="335">
        <v>68.72</v>
      </c>
      <c r="F10895" s="335">
        <v>71.58</v>
      </c>
    </row>
    <row r="10896" spans="1:6" ht="20.399999999999999">
      <c r="A10896" s="333" t="s">
        <v>20</v>
      </c>
      <c r="B10896" s="333">
        <v>95804</v>
      </c>
      <c r="C10896" s="334" t="s">
        <v>14052</v>
      </c>
      <c r="D10896" s="333" t="s">
        <v>3</v>
      </c>
      <c r="E10896" s="335">
        <v>17.29</v>
      </c>
      <c r="F10896" s="335">
        <v>18.16</v>
      </c>
    </row>
    <row r="10897" spans="1:6" ht="20.399999999999999">
      <c r="A10897" s="333" t="s">
        <v>20</v>
      </c>
      <c r="B10897" s="333">
        <v>95805</v>
      </c>
      <c r="C10897" s="334" t="s">
        <v>14053</v>
      </c>
      <c r="D10897" s="333" t="s">
        <v>3</v>
      </c>
      <c r="E10897" s="335">
        <v>18.57</v>
      </c>
      <c r="F10897" s="335">
        <v>19.55</v>
      </c>
    </row>
    <row r="10898" spans="1:6" ht="20.399999999999999">
      <c r="A10898" s="333" t="s">
        <v>20</v>
      </c>
      <c r="B10898" s="333">
        <v>95806</v>
      </c>
      <c r="C10898" s="334" t="s">
        <v>14054</v>
      </c>
      <c r="D10898" s="333" t="s">
        <v>3</v>
      </c>
      <c r="E10898" s="335">
        <v>20.64</v>
      </c>
      <c r="F10898" s="335">
        <v>21.76</v>
      </c>
    </row>
    <row r="10899" spans="1:6" ht="20.399999999999999">
      <c r="A10899" s="333" t="s">
        <v>20</v>
      </c>
      <c r="B10899" s="333">
        <v>104401</v>
      </c>
      <c r="C10899" s="334" t="s">
        <v>14055</v>
      </c>
      <c r="D10899" s="333" t="s">
        <v>3</v>
      </c>
      <c r="E10899" s="335">
        <v>19.28</v>
      </c>
      <c r="F10899" s="335">
        <v>20.260000000000002</v>
      </c>
    </row>
    <row r="10900" spans="1:6" ht="20.399999999999999">
      <c r="A10900" s="333" t="s">
        <v>20</v>
      </c>
      <c r="B10900" s="333">
        <v>104402</v>
      </c>
      <c r="C10900" s="334" t="s">
        <v>14056</v>
      </c>
      <c r="D10900" s="333" t="s">
        <v>3</v>
      </c>
      <c r="E10900" s="335">
        <v>21.15</v>
      </c>
      <c r="F10900" s="335">
        <v>22.35</v>
      </c>
    </row>
    <row r="10901" spans="1:6" ht="20.399999999999999">
      <c r="A10901" s="333" t="s">
        <v>20</v>
      </c>
      <c r="B10901" s="333">
        <v>104403</v>
      </c>
      <c r="C10901" s="334" t="s">
        <v>14057</v>
      </c>
      <c r="D10901" s="333" t="s">
        <v>3</v>
      </c>
      <c r="E10901" s="335">
        <v>26.19</v>
      </c>
      <c r="F10901" s="335">
        <v>27.66</v>
      </c>
    </row>
    <row r="10902" spans="1:6" ht="20.399999999999999">
      <c r="A10902" s="333" t="s">
        <v>20</v>
      </c>
      <c r="B10902" s="333">
        <v>104395</v>
      </c>
      <c r="C10902" s="334" t="s">
        <v>14058</v>
      </c>
      <c r="D10902" s="333" t="s">
        <v>3</v>
      </c>
      <c r="E10902" s="335">
        <v>17.03</v>
      </c>
      <c r="F10902" s="335">
        <v>17.899999999999999</v>
      </c>
    </row>
    <row r="10903" spans="1:6" ht="20.399999999999999">
      <c r="A10903" s="333" t="s">
        <v>20</v>
      </c>
      <c r="B10903" s="333">
        <v>104396</v>
      </c>
      <c r="C10903" s="334" t="s">
        <v>14059</v>
      </c>
      <c r="D10903" s="333" t="s">
        <v>3</v>
      </c>
      <c r="E10903" s="335">
        <v>17.88</v>
      </c>
      <c r="F10903" s="335">
        <v>18.86</v>
      </c>
    </row>
    <row r="10904" spans="1:6" ht="20.399999999999999">
      <c r="A10904" s="333" t="s">
        <v>20</v>
      </c>
      <c r="B10904" s="333">
        <v>104397</v>
      </c>
      <c r="C10904" s="334" t="s">
        <v>14060</v>
      </c>
      <c r="D10904" s="333" t="s">
        <v>3</v>
      </c>
      <c r="E10904" s="335">
        <v>20.97</v>
      </c>
      <c r="F10904" s="335">
        <v>22.09</v>
      </c>
    </row>
    <row r="10905" spans="1:6" ht="20.399999999999999">
      <c r="A10905" s="333" t="s">
        <v>20</v>
      </c>
      <c r="B10905" s="333">
        <v>95810</v>
      </c>
      <c r="C10905" s="334" t="s">
        <v>14061</v>
      </c>
      <c r="D10905" s="333" t="s">
        <v>3</v>
      </c>
      <c r="E10905" s="335">
        <v>10.51</v>
      </c>
      <c r="F10905" s="335">
        <v>10.84</v>
      </c>
    </row>
    <row r="10906" spans="1:6" ht="20.399999999999999">
      <c r="A10906" s="333" t="s">
        <v>20</v>
      </c>
      <c r="B10906" s="333">
        <v>95811</v>
      </c>
      <c r="C10906" s="334" t="s">
        <v>14062</v>
      </c>
      <c r="D10906" s="333" t="s">
        <v>3</v>
      </c>
      <c r="E10906" s="335">
        <v>14.36</v>
      </c>
      <c r="F10906" s="335">
        <v>15.01</v>
      </c>
    </row>
    <row r="10907" spans="1:6" ht="20.399999999999999">
      <c r="A10907" s="333" t="s">
        <v>20</v>
      </c>
      <c r="B10907" s="333">
        <v>95812</v>
      </c>
      <c r="C10907" s="334" t="s">
        <v>14063</v>
      </c>
      <c r="D10907" s="333" t="s">
        <v>3</v>
      </c>
      <c r="E10907" s="335">
        <v>20.8</v>
      </c>
      <c r="F10907" s="335">
        <v>21.87</v>
      </c>
    </row>
    <row r="10908" spans="1:6" ht="20.399999999999999">
      <c r="A10908" s="333" t="s">
        <v>20</v>
      </c>
      <c r="B10908" s="333">
        <v>95807</v>
      </c>
      <c r="C10908" s="334" t="s">
        <v>14064</v>
      </c>
      <c r="D10908" s="333" t="s">
        <v>3</v>
      </c>
      <c r="E10908" s="335">
        <v>20.7</v>
      </c>
      <c r="F10908" s="335">
        <v>21.8</v>
      </c>
    </row>
    <row r="10909" spans="1:6" ht="20.399999999999999">
      <c r="A10909" s="333" t="s">
        <v>20</v>
      </c>
      <c r="B10909" s="333">
        <v>95808</v>
      </c>
      <c r="C10909" s="334" t="s">
        <v>14065</v>
      </c>
      <c r="D10909" s="333" t="s">
        <v>3</v>
      </c>
      <c r="E10909" s="335">
        <v>24.55</v>
      </c>
      <c r="F10909" s="335">
        <v>25.96</v>
      </c>
    </row>
    <row r="10910" spans="1:6" ht="20.399999999999999">
      <c r="A10910" s="333" t="s">
        <v>20</v>
      </c>
      <c r="B10910" s="333">
        <v>95809</v>
      </c>
      <c r="C10910" s="334" t="s">
        <v>14066</v>
      </c>
      <c r="D10910" s="333" t="s">
        <v>3</v>
      </c>
      <c r="E10910" s="335">
        <v>30.99</v>
      </c>
      <c r="F10910" s="335">
        <v>32.82</v>
      </c>
    </row>
    <row r="10911" spans="1:6" ht="20.399999999999999">
      <c r="A10911" s="333" t="s">
        <v>20</v>
      </c>
      <c r="B10911" s="333">
        <v>104398</v>
      </c>
      <c r="C10911" s="334" t="s">
        <v>14067</v>
      </c>
      <c r="D10911" s="333" t="s">
        <v>3</v>
      </c>
      <c r="E10911" s="335">
        <v>20.69</v>
      </c>
      <c r="F10911" s="335">
        <v>21.79</v>
      </c>
    </row>
    <row r="10912" spans="1:6" ht="20.399999999999999">
      <c r="A10912" s="333" t="s">
        <v>20</v>
      </c>
      <c r="B10912" s="333">
        <v>104399</v>
      </c>
      <c r="C10912" s="334" t="s">
        <v>14068</v>
      </c>
      <c r="D10912" s="333" t="s">
        <v>3</v>
      </c>
      <c r="E10912" s="335">
        <v>23.85</v>
      </c>
      <c r="F10912" s="335">
        <v>25.26</v>
      </c>
    </row>
    <row r="10913" spans="1:6" ht="20.399999999999999">
      <c r="A10913" s="333" t="s">
        <v>20</v>
      </c>
      <c r="B10913" s="333">
        <v>104400</v>
      </c>
      <c r="C10913" s="334" t="s">
        <v>14069</v>
      </c>
      <c r="D10913" s="333" t="s">
        <v>3</v>
      </c>
      <c r="E10913" s="335">
        <v>30.69</v>
      </c>
      <c r="F10913" s="335">
        <v>32.520000000000003</v>
      </c>
    </row>
    <row r="10914" spans="1:6" ht="20.399999999999999">
      <c r="A10914" s="333" t="s">
        <v>20</v>
      </c>
      <c r="B10914" s="333">
        <v>104404</v>
      </c>
      <c r="C10914" s="334" t="s">
        <v>14070</v>
      </c>
      <c r="D10914" s="333" t="s">
        <v>3</v>
      </c>
      <c r="E10914" s="335">
        <v>27.69</v>
      </c>
      <c r="F10914" s="335">
        <v>29.31</v>
      </c>
    </row>
    <row r="10915" spans="1:6" ht="20.399999999999999">
      <c r="A10915" s="333" t="s">
        <v>20</v>
      </c>
      <c r="B10915" s="333">
        <v>104405</v>
      </c>
      <c r="C10915" s="334" t="s">
        <v>14071</v>
      </c>
      <c r="D10915" s="333" t="s">
        <v>3</v>
      </c>
      <c r="E10915" s="335">
        <v>37.31</v>
      </c>
      <c r="F10915" s="335">
        <v>39.5</v>
      </c>
    </row>
    <row r="10916" spans="1:6" ht="20.399999999999999">
      <c r="A10916" s="333" t="s">
        <v>20</v>
      </c>
      <c r="B10916" s="333">
        <v>95813</v>
      </c>
      <c r="C10916" s="334" t="s">
        <v>14072</v>
      </c>
      <c r="D10916" s="333" t="s">
        <v>3</v>
      </c>
      <c r="E10916" s="335">
        <v>12.57</v>
      </c>
      <c r="F10916" s="335">
        <v>13.01</v>
      </c>
    </row>
    <row r="10917" spans="1:6" ht="20.399999999999999">
      <c r="A10917" s="333" t="s">
        <v>20</v>
      </c>
      <c r="B10917" s="333">
        <v>95814</v>
      </c>
      <c r="C10917" s="334" t="s">
        <v>14073</v>
      </c>
      <c r="D10917" s="333" t="s">
        <v>3</v>
      </c>
      <c r="E10917" s="335">
        <v>17.72</v>
      </c>
      <c r="F10917" s="335">
        <v>18.57</v>
      </c>
    </row>
    <row r="10918" spans="1:6" ht="20.399999999999999">
      <c r="A10918" s="333" t="s">
        <v>20</v>
      </c>
      <c r="B10918" s="333">
        <v>95815</v>
      </c>
      <c r="C10918" s="334" t="s">
        <v>14074</v>
      </c>
      <c r="D10918" s="333" t="s">
        <v>3</v>
      </c>
      <c r="E10918" s="335">
        <v>27.12</v>
      </c>
      <c r="F10918" s="335">
        <v>28.54</v>
      </c>
    </row>
    <row r="10919" spans="1:6" ht="20.399999999999999">
      <c r="A10919" s="333" t="s">
        <v>20</v>
      </c>
      <c r="B10919" s="333">
        <v>95816</v>
      </c>
      <c r="C10919" s="334" t="s">
        <v>14075</v>
      </c>
      <c r="D10919" s="333" t="s">
        <v>3</v>
      </c>
      <c r="E10919" s="335">
        <v>24.96</v>
      </c>
      <c r="F10919" s="335">
        <v>26.28</v>
      </c>
    </row>
    <row r="10920" spans="1:6" ht="20.399999999999999">
      <c r="A10920" s="333" t="s">
        <v>20</v>
      </c>
      <c r="B10920" s="333">
        <v>95817</v>
      </c>
      <c r="C10920" s="334" t="s">
        <v>14076</v>
      </c>
      <c r="D10920" s="333" t="s">
        <v>3</v>
      </c>
      <c r="E10920" s="335">
        <v>31.14</v>
      </c>
      <c r="F10920" s="335">
        <v>32.97</v>
      </c>
    </row>
    <row r="10921" spans="1:6" ht="20.399999999999999">
      <c r="A10921" s="333" t="s">
        <v>20</v>
      </c>
      <c r="B10921" s="333">
        <v>95818</v>
      </c>
      <c r="C10921" s="334" t="s">
        <v>14077</v>
      </c>
      <c r="D10921" s="333" t="s">
        <v>3</v>
      </c>
      <c r="E10921" s="335">
        <v>43.12</v>
      </c>
      <c r="F10921" s="335">
        <v>45.66</v>
      </c>
    </row>
    <row r="10922" spans="1:6" ht="20.399999999999999">
      <c r="A10922" s="333" t="s">
        <v>20</v>
      </c>
      <c r="B10922" s="333">
        <v>104391</v>
      </c>
      <c r="C10922" s="334" t="s">
        <v>14078</v>
      </c>
      <c r="D10922" s="333" t="s">
        <v>3</v>
      </c>
      <c r="E10922" s="335">
        <v>0</v>
      </c>
      <c r="F10922" s="335">
        <v>0</v>
      </c>
    </row>
    <row r="10923" spans="1:6" ht="20.399999999999999">
      <c r="A10923" s="333" t="s">
        <v>20</v>
      </c>
      <c r="B10923" s="333">
        <v>104392</v>
      </c>
      <c r="C10923" s="334" t="s">
        <v>14079</v>
      </c>
      <c r="D10923" s="333" t="s">
        <v>3</v>
      </c>
      <c r="E10923" s="335">
        <v>0</v>
      </c>
      <c r="F10923" s="335">
        <v>0</v>
      </c>
    </row>
    <row r="10924" spans="1:6" ht="20.399999999999999">
      <c r="A10924" s="333" t="s">
        <v>20</v>
      </c>
      <c r="B10924" s="333">
        <v>104393</v>
      </c>
      <c r="C10924" s="334" t="s">
        <v>14080</v>
      </c>
      <c r="D10924" s="333" t="s">
        <v>3</v>
      </c>
      <c r="E10924" s="335">
        <v>0</v>
      </c>
      <c r="F10924" s="335">
        <v>0</v>
      </c>
    </row>
    <row r="10925" spans="1:6" ht="20.399999999999999">
      <c r="A10925" s="333" t="s">
        <v>20</v>
      </c>
      <c r="B10925" s="333">
        <v>104394</v>
      </c>
      <c r="C10925" s="334" t="s">
        <v>14081</v>
      </c>
      <c r="D10925" s="333" t="s">
        <v>3</v>
      </c>
      <c r="E10925" s="335">
        <v>0</v>
      </c>
      <c r="F10925" s="335">
        <v>0</v>
      </c>
    </row>
    <row r="10926" spans="1:6" ht="20.399999999999999">
      <c r="A10926" s="333" t="s">
        <v>20</v>
      </c>
      <c r="B10926" s="333">
        <v>95761</v>
      </c>
      <c r="C10926" s="334" t="s">
        <v>14082</v>
      </c>
      <c r="D10926" s="333" t="s">
        <v>3</v>
      </c>
      <c r="E10926" s="335">
        <v>0</v>
      </c>
      <c r="F10926" s="335">
        <v>0</v>
      </c>
    </row>
    <row r="10927" spans="1:6" ht="20.399999999999999">
      <c r="A10927" s="333" t="s">
        <v>20</v>
      </c>
      <c r="B10927" s="333">
        <v>95763</v>
      </c>
      <c r="C10927" s="334" t="s">
        <v>14083</v>
      </c>
      <c r="D10927" s="333" t="s">
        <v>3</v>
      </c>
      <c r="E10927" s="335">
        <v>0</v>
      </c>
      <c r="F10927" s="335">
        <v>0</v>
      </c>
    </row>
    <row r="10928" spans="1:6" ht="20.399999999999999">
      <c r="A10928" s="333" t="s">
        <v>20</v>
      </c>
      <c r="B10928" s="333">
        <v>95765</v>
      </c>
      <c r="C10928" s="334" t="s">
        <v>14084</v>
      </c>
      <c r="D10928" s="333" t="s">
        <v>3</v>
      </c>
      <c r="E10928" s="335">
        <v>0</v>
      </c>
      <c r="F10928" s="335">
        <v>0</v>
      </c>
    </row>
    <row r="10929" spans="1:6" ht="20.399999999999999">
      <c r="A10929" s="333" t="s">
        <v>20</v>
      </c>
      <c r="B10929" s="333">
        <v>95767</v>
      </c>
      <c r="C10929" s="334" t="s">
        <v>14085</v>
      </c>
      <c r="D10929" s="333" t="s">
        <v>3</v>
      </c>
      <c r="E10929" s="335">
        <v>0</v>
      </c>
      <c r="F10929" s="335">
        <v>0</v>
      </c>
    </row>
    <row r="10930" spans="1:6" ht="20.399999999999999">
      <c r="A10930" s="333" t="s">
        <v>20</v>
      </c>
      <c r="B10930" s="333">
        <v>95762</v>
      </c>
      <c r="C10930" s="334" t="s">
        <v>14086</v>
      </c>
      <c r="D10930" s="333" t="s">
        <v>3</v>
      </c>
      <c r="E10930" s="335">
        <v>0</v>
      </c>
      <c r="F10930" s="335">
        <v>0</v>
      </c>
    </row>
    <row r="10931" spans="1:6" ht="20.399999999999999">
      <c r="A10931" s="333" t="s">
        <v>20</v>
      </c>
      <c r="B10931" s="333">
        <v>95764</v>
      </c>
      <c r="C10931" s="334" t="s">
        <v>14087</v>
      </c>
      <c r="D10931" s="333" t="s">
        <v>3</v>
      </c>
      <c r="E10931" s="335">
        <v>0</v>
      </c>
      <c r="F10931" s="335">
        <v>0</v>
      </c>
    </row>
    <row r="10932" spans="1:6" ht="20.399999999999999">
      <c r="A10932" s="333" t="s">
        <v>20</v>
      </c>
      <c r="B10932" s="333">
        <v>95766</v>
      </c>
      <c r="C10932" s="334" t="s">
        <v>14088</v>
      </c>
      <c r="D10932" s="333" t="s">
        <v>3</v>
      </c>
      <c r="E10932" s="335">
        <v>0</v>
      </c>
      <c r="F10932" s="335">
        <v>0</v>
      </c>
    </row>
    <row r="10933" spans="1:6" ht="20.399999999999999">
      <c r="A10933" s="333" t="s">
        <v>20</v>
      </c>
      <c r="B10933" s="333">
        <v>95768</v>
      </c>
      <c r="C10933" s="334" t="s">
        <v>14089</v>
      </c>
      <c r="D10933" s="333" t="s">
        <v>3</v>
      </c>
      <c r="E10933" s="335">
        <v>0</v>
      </c>
      <c r="F10933" s="335">
        <v>0</v>
      </c>
    </row>
    <row r="10934" spans="1:6" ht="20.399999999999999">
      <c r="A10934" s="333" t="s">
        <v>20</v>
      </c>
      <c r="B10934" s="333">
        <v>95739</v>
      </c>
      <c r="C10934" s="334" t="s">
        <v>14090</v>
      </c>
      <c r="D10934" s="333" t="s">
        <v>3</v>
      </c>
      <c r="E10934" s="335">
        <v>0</v>
      </c>
      <c r="F10934" s="335">
        <v>0</v>
      </c>
    </row>
    <row r="10935" spans="1:6" ht="20.399999999999999">
      <c r="A10935" s="333" t="s">
        <v>20</v>
      </c>
      <c r="B10935" s="333">
        <v>95740</v>
      </c>
      <c r="C10935" s="334" t="s">
        <v>14091</v>
      </c>
      <c r="D10935" s="333" t="s">
        <v>3</v>
      </c>
      <c r="E10935" s="335">
        <v>0</v>
      </c>
      <c r="F10935" s="335">
        <v>0</v>
      </c>
    </row>
    <row r="10936" spans="1:6" ht="20.399999999999999">
      <c r="A10936" s="333" t="s">
        <v>20</v>
      </c>
      <c r="B10936" s="333">
        <v>95741</v>
      </c>
      <c r="C10936" s="334" t="s">
        <v>14092</v>
      </c>
      <c r="D10936" s="333" t="s">
        <v>3</v>
      </c>
      <c r="E10936" s="335">
        <v>0</v>
      </c>
      <c r="F10936" s="335">
        <v>0</v>
      </c>
    </row>
    <row r="10937" spans="1:6" ht="20.399999999999999">
      <c r="A10937" s="333" t="s">
        <v>20</v>
      </c>
      <c r="B10937" s="333">
        <v>104409</v>
      </c>
      <c r="C10937" s="334" t="s">
        <v>14093</v>
      </c>
      <c r="D10937" s="333" t="s">
        <v>69</v>
      </c>
      <c r="E10937" s="335">
        <v>0</v>
      </c>
      <c r="F10937" s="335">
        <v>0</v>
      </c>
    </row>
    <row r="10938" spans="1:6" ht="20.399999999999999">
      <c r="A10938" s="333" t="s">
        <v>20</v>
      </c>
      <c r="B10938" s="333">
        <v>104408</v>
      </c>
      <c r="C10938" s="334" t="s">
        <v>14094</v>
      </c>
      <c r="D10938" s="333" t="s">
        <v>69</v>
      </c>
      <c r="E10938" s="335">
        <v>0</v>
      </c>
      <c r="F10938" s="335">
        <v>0</v>
      </c>
    </row>
    <row r="10939" spans="1:6" ht="20.399999999999999">
      <c r="A10939" s="333" t="s">
        <v>20</v>
      </c>
      <c r="B10939" s="333">
        <v>104407</v>
      </c>
      <c r="C10939" s="334" t="s">
        <v>14095</v>
      </c>
      <c r="D10939" s="333" t="s">
        <v>69</v>
      </c>
      <c r="E10939" s="335">
        <v>0</v>
      </c>
      <c r="F10939" s="335">
        <v>0</v>
      </c>
    </row>
    <row r="10940" spans="1:6" ht="20.399999999999999">
      <c r="A10940" s="333" t="s">
        <v>20</v>
      </c>
      <c r="B10940" s="333">
        <v>104406</v>
      </c>
      <c r="C10940" s="334" t="s">
        <v>14096</v>
      </c>
      <c r="D10940" s="333" t="s">
        <v>69</v>
      </c>
      <c r="E10940" s="335">
        <v>0</v>
      </c>
      <c r="F10940" s="335">
        <v>0</v>
      </c>
    </row>
    <row r="10941" spans="1:6" ht="20.399999999999999">
      <c r="A10941" s="333" t="s">
        <v>20</v>
      </c>
      <c r="B10941" s="333">
        <v>95726</v>
      </c>
      <c r="C10941" s="334" t="s">
        <v>14097</v>
      </c>
      <c r="D10941" s="333" t="s">
        <v>69</v>
      </c>
      <c r="E10941" s="335">
        <v>14.71</v>
      </c>
      <c r="F10941" s="335">
        <v>15.58</v>
      </c>
    </row>
    <row r="10942" spans="1:6" ht="20.399999999999999">
      <c r="A10942" s="333" t="s">
        <v>20</v>
      </c>
      <c r="B10942" s="333">
        <v>95727</v>
      </c>
      <c r="C10942" s="334" t="s">
        <v>14098</v>
      </c>
      <c r="D10942" s="333" t="s">
        <v>69</v>
      </c>
      <c r="E10942" s="335">
        <v>18.16</v>
      </c>
      <c r="F10942" s="335">
        <v>19.260000000000002</v>
      </c>
    </row>
    <row r="10943" spans="1:6" ht="20.399999999999999">
      <c r="A10943" s="333" t="s">
        <v>20</v>
      </c>
      <c r="B10943" s="333">
        <v>95728</v>
      </c>
      <c r="C10943" s="334" t="s">
        <v>14099</v>
      </c>
      <c r="D10943" s="333" t="s">
        <v>69</v>
      </c>
      <c r="E10943" s="335">
        <v>23.56</v>
      </c>
      <c r="F10943" s="335">
        <v>24.99</v>
      </c>
    </row>
    <row r="10944" spans="1:6" ht="20.399999999999999">
      <c r="A10944" s="333" t="s">
        <v>20</v>
      </c>
      <c r="B10944" s="333">
        <v>104452</v>
      </c>
      <c r="C10944" s="334" t="s">
        <v>14100</v>
      </c>
      <c r="D10944" s="333" t="s">
        <v>3</v>
      </c>
      <c r="E10944" s="335">
        <v>0</v>
      </c>
      <c r="F10944" s="335">
        <v>0</v>
      </c>
    </row>
    <row r="10945" spans="1:6" ht="20.399999999999999">
      <c r="A10945" s="333" t="s">
        <v>20</v>
      </c>
      <c r="B10945" s="333">
        <v>104448</v>
      </c>
      <c r="C10945" s="334" t="s">
        <v>14101</v>
      </c>
      <c r="D10945" s="333" t="s">
        <v>3</v>
      </c>
      <c r="E10945" s="335">
        <v>0</v>
      </c>
      <c r="F10945" s="335">
        <v>0</v>
      </c>
    </row>
    <row r="10946" spans="1:6" ht="20.399999999999999">
      <c r="A10946" s="333" t="s">
        <v>20</v>
      </c>
      <c r="B10946" s="333">
        <v>104449</v>
      </c>
      <c r="C10946" s="334" t="s">
        <v>14102</v>
      </c>
      <c r="D10946" s="333" t="s">
        <v>3</v>
      </c>
      <c r="E10946" s="335">
        <v>0</v>
      </c>
      <c r="F10946" s="335">
        <v>0</v>
      </c>
    </row>
    <row r="10947" spans="1:6" ht="20.399999999999999">
      <c r="A10947" s="333" t="s">
        <v>20</v>
      </c>
      <c r="B10947" s="333">
        <v>104450</v>
      </c>
      <c r="C10947" s="334" t="s">
        <v>14103</v>
      </c>
      <c r="D10947" s="333" t="s">
        <v>3</v>
      </c>
      <c r="E10947" s="335">
        <v>0</v>
      </c>
      <c r="F10947" s="335">
        <v>0</v>
      </c>
    </row>
    <row r="10948" spans="1:6" ht="20.399999999999999">
      <c r="A10948" s="333" t="s">
        <v>20</v>
      </c>
      <c r="B10948" s="333">
        <v>104445</v>
      </c>
      <c r="C10948" s="334" t="s">
        <v>14104</v>
      </c>
      <c r="D10948" s="333" t="s">
        <v>3</v>
      </c>
      <c r="E10948" s="335">
        <v>0</v>
      </c>
      <c r="F10948" s="335">
        <v>0</v>
      </c>
    </row>
    <row r="10949" spans="1:6" ht="20.399999999999999">
      <c r="A10949" s="333" t="s">
        <v>20</v>
      </c>
      <c r="B10949" s="333">
        <v>104446</v>
      </c>
      <c r="C10949" s="334" t="s">
        <v>14105</v>
      </c>
      <c r="D10949" s="333" t="s">
        <v>3</v>
      </c>
      <c r="E10949" s="335">
        <v>0</v>
      </c>
      <c r="F10949" s="335">
        <v>0</v>
      </c>
    </row>
    <row r="10950" spans="1:6" ht="20.399999999999999">
      <c r="A10950" s="333" t="s">
        <v>20</v>
      </c>
      <c r="B10950" s="333">
        <v>104447</v>
      </c>
      <c r="C10950" s="334" t="s">
        <v>14106</v>
      </c>
      <c r="D10950" s="333" t="s">
        <v>3</v>
      </c>
      <c r="E10950" s="335">
        <v>0</v>
      </c>
      <c r="F10950" s="335">
        <v>0</v>
      </c>
    </row>
    <row r="10951" spans="1:6" ht="20.399999999999999">
      <c r="A10951" s="333" t="s">
        <v>20</v>
      </c>
      <c r="B10951" s="333">
        <v>101884</v>
      </c>
      <c r="C10951" s="334" t="s">
        <v>20619</v>
      </c>
      <c r="D10951" s="333" t="s">
        <v>69</v>
      </c>
      <c r="E10951" s="335">
        <v>11.85</v>
      </c>
      <c r="F10951" s="335">
        <v>11.87</v>
      </c>
    </row>
    <row r="10952" spans="1:6" ht="20.399999999999999">
      <c r="A10952" s="333" t="s">
        <v>20</v>
      </c>
      <c r="B10952" s="333">
        <v>101886</v>
      </c>
      <c r="C10952" s="334" t="s">
        <v>20620</v>
      </c>
      <c r="D10952" s="333" t="s">
        <v>69</v>
      </c>
      <c r="E10952" s="335">
        <v>17.010000000000002</v>
      </c>
      <c r="F10952" s="335">
        <v>17.03</v>
      </c>
    </row>
    <row r="10953" spans="1:6" ht="20.399999999999999">
      <c r="A10953" s="333" t="s">
        <v>20</v>
      </c>
      <c r="B10953" s="333">
        <v>101888</v>
      </c>
      <c r="C10953" s="334" t="s">
        <v>20621</v>
      </c>
      <c r="D10953" s="333" t="s">
        <v>69</v>
      </c>
      <c r="E10953" s="335">
        <v>27.12</v>
      </c>
      <c r="F10953" s="335">
        <v>27.2</v>
      </c>
    </row>
    <row r="10954" spans="1:6" ht="20.399999999999999">
      <c r="A10954" s="333" t="s">
        <v>20</v>
      </c>
      <c r="B10954" s="333">
        <v>101938</v>
      </c>
      <c r="C10954" s="334" t="s">
        <v>20622</v>
      </c>
      <c r="D10954" s="333" t="s">
        <v>3</v>
      </c>
      <c r="E10954" s="335">
        <v>132.62</v>
      </c>
      <c r="F10954" s="335">
        <v>137.34</v>
      </c>
    </row>
    <row r="10955" spans="1:6">
      <c r="A10955" s="333" t="s">
        <v>20</v>
      </c>
      <c r="B10955" s="333">
        <v>101904</v>
      </c>
      <c r="C10955" s="334" t="s">
        <v>20623</v>
      </c>
      <c r="D10955" s="333" t="s">
        <v>3</v>
      </c>
      <c r="E10955" s="335">
        <v>918.02</v>
      </c>
      <c r="F10955" s="335">
        <v>920.99</v>
      </c>
    </row>
    <row r="10956" spans="1:6">
      <c r="A10956" s="333" t="s">
        <v>20</v>
      </c>
      <c r="B10956" s="333">
        <v>101901</v>
      </c>
      <c r="C10956" s="334" t="s">
        <v>20624</v>
      </c>
      <c r="D10956" s="333" t="s">
        <v>3</v>
      </c>
      <c r="E10956" s="335">
        <v>97.53</v>
      </c>
      <c r="F10956" s="335">
        <v>97.96</v>
      </c>
    </row>
    <row r="10957" spans="1:6">
      <c r="A10957" s="333" t="s">
        <v>20</v>
      </c>
      <c r="B10957" s="333">
        <v>101902</v>
      </c>
      <c r="C10957" s="334" t="s">
        <v>20625</v>
      </c>
      <c r="D10957" s="333" t="s">
        <v>3</v>
      </c>
      <c r="E10957" s="335">
        <v>120.37</v>
      </c>
      <c r="F10957" s="335">
        <v>120.95</v>
      </c>
    </row>
    <row r="10958" spans="1:6">
      <c r="A10958" s="333" t="s">
        <v>20</v>
      </c>
      <c r="B10958" s="333">
        <v>101903</v>
      </c>
      <c r="C10958" s="334" t="s">
        <v>20626</v>
      </c>
      <c r="D10958" s="333" t="s">
        <v>3</v>
      </c>
      <c r="E10958" s="335">
        <v>248.3</v>
      </c>
      <c r="F10958" s="335">
        <v>249.38</v>
      </c>
    </row>
    <row r="10959" spans="1:6">
      <c r="A10959" s="333" t="s">
        <v>20</v>
      </c>
      <c r="B10959" s="333">
        <v>97414</v>
      </c>
      <c r="C10959" s="334" t="s">
        <v>20627</v>
      </c>
      <c r="D10959" s="333" t="s">
        <v>3</v>
      </c>
      <c r="E10959" s="335">
        <v>0</v>
      </c>
      <c r="F10959" s="335">
        <v>0</v>
      </c>
    </row>
    <row r="10960" spans="1:6">
      <c r="A10960" s="333" t="s">
        <v>20</v>
      </c>
      <c r="B10960" s="333">
        <v>97415</v>
      </c>
      <c r="C10960" s="334" t="s">
        <v>20628</v>
      </c>
      <c r="D10960" s="333" t="s">
        <v>3</v>
      </c>
      <c r="E10960" s="335">
        <v>0</v>
      </c>
      <c r="F10960" s="335">
        <v>0</v>
      </c>
    </row>
    <row r="10961" spans="1:6">
      <c r="A10961" s="333" t="s">
        <v>20</v>
      </c>
      <c r="B10961" s="333">
        <v>97416</v>
      </c>
      <c r="C10961" s="334" t="s">
        <v>20629</v>
      </c>
      <c r="D10961" s="333" t="s">
        <v>3</v>
      </c>
      <c r="E10961" s="335">
        <v>0</v>
      </c>
      <c r="F10961" s="335">
        <v>0</v>
      </c>
    </row>
    <row r="10962" spans="1:6">
      <c r="A10962" s="333" t="s">
        <v>20</v>
      </c>
      <c r="B10962" s="333">
        <v>97417</v>
      </c>
      <c r="C10962" s="334" t="s">
        <v>20630</v>
      </c>
      <c r="D10962" s="333" t="s">
        <v>3</v>
      </c>
      <c r="E10962" s="335">
        <v>0</v>
      </c>
      <c r="F10962" s="335">
        <v>0</v>
      </c>
    </row>
    <row r="10963" spans="1:6">
      <c r="A10963" s="333" t="s">
        <v>20</v>
      </c>
      <c r="B10963" s="333">
        <v>97418</v>
      </c>
      <c r="C10963" s="334" t="s">
        <v>20631</v>
      </c>
      <c r="D10963" s="333" t="s">
        <v>3</v>
      </c>
      <c r="E10963" s="335">
        <v>0</v>
      </c>
      <c r="F10963" s="335">
        <v>0</v>
      </c>
    </row>
    <row r="10964" spans="1:6">
      <c r="A10964" s="333" t="s">
        <v>20</v>
      </c>
      <c r="B10964" s="333">
        <v>97409</v>
      </c>
      <c r="C10964" s="334" t="s">
        <v>20632</v>
      </c>
      <c r="D10964" s="333" t="s">
        <v>3</v>
      </c>
      <c r="E10964" s="335">
        <v>0</v>
      </c>
      <c r="F10964" s="335">
        <v>0</v>
      </c>
    </row>
    <row r="10965" spans="1:6">
      <c r="A10965" s="333" t="s">
        <v>20</v>
      </c>
      <c r="B10965" s="333">
        <v>97410</v>
      </c>
      <c r="C10965" s="334" t="s">
        <v>20633</v>
      </c>
      <c r="D10965" s="333" t="s">
        <v>3</v>
      </c>
      <c r="E10965" s="335">
        <v>0</v>
      </c>
      <c r="F10965" s="335">
        <v>0</v>
      </c>
    </row>
    <row r="10966" spans="1:6">
      <c r="A10966" s="333" t="s">
        <v>20</v>
      </c>
      <c r="B10966" s="333">
        <v>97411</v>
      </c>
      <c r="C10966" s="334" t="s">
        <v>20634</v>
      </c>
      <c r="D10966" s="333" t="s">
        <v>3</v>
      </c>
      <c r="E10966" s="335">
        <v>0</v>
      </c>
      <c r="F10966" s="335">
        <v>0</v>
      </c>
    </row>
    <row r="10967" spans="1:6">
      <c r="A10967" s="333" t="s">
        <v>20</v>
      </c>
      <c r="B10967" s="333">
        <v>97412</v>
      </c>
      <c r="C10967" s="334" t="s">
        <v>20635</v>
      </c>
      <c r="D10967" s="333" t="s">
        <v>3</v>
      </c>
      <c r="E10967" s="335">
        <v>0</v>
      </c>
      <c r="F10967" s="335">
        <v>0</v>
      </c>
    </row>
    <row r="10968" spans="1:6">
      <c r="A10968" s="333" t="s">
        <v>20</v>
      </c>
      <c r="B10968" s="333">
        <v>97413</v>
      </c>
      <c r="C10968" s="334" t="s">
        <v>20636</v>
      </c>
      <c r="D10968" s="333" t="s">
        <v>3</v>
      </c>
      <c r="E10968" s="335">
        <v>0</v>
      </c>
      <c r="F10968" s="335">
        <v>0</v>
      </c>
    </row>
    <row r="10969" spans="1:6" ht="20.399999999999999">
      <c r="A10969" s="333" t="s">
        <v>20</v>
      </c>
      <c r="B10969" s="333">
        <v>101900</v>
      </c>
      <c r="C10969" s="334" t="s">
        <v>20637</v>
      </c>
      <c r="D10969" s="333" t="s">
        <v>3</v>
      </c>
      <c r="E10969" s="335">
        <v>4107.32</v>
      </c>
      <c r="F10969" s="335">
        <v>4112.3100000000004</v>
      </c>
    </row>
    <row r="10970" spans="1:6">
      <c r="A10970" s="333" t="s">
        <v>20</v>
      </c>
      <c r="B10970" s="333">
        <v>106030</v>
      </c>
      <c r="C10970" s="334" t="s">
        <v>20638</v>
      </c>
      <c r="D10970" s="333" t="s">
        <v>3</v>
      </c>
      <c r="E10970" s="335">
        <v>158.59</v>
      </c>
      <c r="F10970" s="335">
        <v>160.03</v>
      </c>
    </row>
    <row r="10971" spans="1:6" ht="20.399999999999999">
      <c r="A10971" s="333" t="s">
        <v>20</v>
      </c>
      <c r="B10971" s="333">
        <v>93660</v>
      </c>
      <c r="C10971" s="334" t="s">
        <v>20639</v>
      </c>
      <c r="D10971" s="333" t="s">
        <v>3</v>
      </c>
      <c r="E10971" s="335">
        <v>52.37</v>
      </c>
      <c r="F10971" s="335">
        <v>52.66</v>
      </c>
    </row>
    <row r="10972" spans="1:6" ht="20.399999999999999">
      <c r="A10972" s="333" t="s">
        <v>20</v>
      </c>
      <c r="B10972" s="333">
        <v>93661</v>
      </c>
      <c r="C10972" s="334" t="s">
        <v>20640</v>
      </c>
      <c r="D10972" s="333" t="s">
        <v>3</v>
      </c>
      <c r="E10972" s="335">
        <v>52.37</v>
      </c>
      <c r="F10972" s="335">
        <v>52.66</v>
      </c>
    </row>
    <row r="10973" spans="1:6" ht="20.399999999999999">
      <c r="A10973" s="333" t="s">
        <v>20</v>
      </c>
      <c r="B10973" s="333">
        <v>93662</v>
      </c>
      <c r="C10973" s="334" t="s">
        <v>20641</v>
      </c>
      <c r="D10973" s="333" t="s">
        <v>3</v>
      </c>
      <c r="E10973" s="335">
        <v>54.23</v>
      </c>
      <c r="F10973" s="335">
        <v>54.62</v>
      </c>
    </row>
    <row r="10974" spans="1:6" ht="20.399999999999999">
      <c r="A10974" s="333" t="s">
        <v>20</v>
      </c>
      <c r="B10974" s="333">
        <v>93663</v>
      </c>
      <c r="C10974" s="334" t="s">
        <v>20642</v>
      </c>
      <c r="D10974" s="333" t="s">
        <v>3</v>
      </c>
      <c r="E10974" s="335">
        <v>56</v>
      </c>
      <c r="F10974" s="335">
        <v>56.52</v>
      </c>
    </row>
    <row r="10975" spans="1:6" ht="20.399999999999999">
      <c r="A10975" s="333" t="s">
        <v>20</v>
      </c>
      <c r="B10975" s="333">
        <v>93664</v>
      </c>
      <c r="C10975" s="334" t="s">
        <v>20643</v>
      </c>
      <c r="D10975" s="333" t="s">
        <v>3</v>
      </c>
      <c r="E10975" s="335">
        <v>58.92</v>
      </c>
      <c r="F10975" s="335">
        <v>59.63</v>
      </c>
    </row>
    <row r="10976" spans="1:6" ht="20.399999999999999">
      <c r="A10976" s="333" t="s">
        <v>20</v>
      </c>
      <c r="B10976" s="333">
        <v>93665</v>
      </c>
      <c r="C10976" s="334" t="s">
        <v>20644</v>
      </c>
      <c r="D10976" s="333" t="s">
        <v>3</v>
      </c>
      <c r="E10976" s="335">
        <v>62.68</v>
      </c>
      <c r="F10976" s="335">
        <v>63.72</v>
      </c>
    </row>
    <row r="10977" spans="1:6" ht="20.399999999999999">
      <c r="A10977" s="333" t="s">
        <v>20</v>
      </c>
      <c r="B10977" s="333">
        <v>93666</v>
      </c>
      <c r="C10977" s="334" t="s">
        <v>20645</v>
      </c>
      <c r="D10977" s="333" t="s">
        <v>3</v>
      </c>
      <c r="E10977" s="335">
        <v>68.48</v>
      </c>
      <c r="F10977" s="335">
        <v>69.92</v>
      </c>
    </row>
    <row r="10978" spans="1:6" ht="20.399999999999999">
      <c r="A10978" s="333" t="s">
        <v>20</v>
      </c>
      <c r="B10978" s="333">
        <v>93674</v>
      </c>
      <c r="C10978" s="334" t="s">
        <v>20646</v>
      </c>
      <c r="D10978" s="333" t="s">
        <v>3</v>
      </c>
      <c r="E10978" s="335">
        <v>134.36000000000001</v>
      </c>
      <c r="F10978" s="335">
        <v>134.88</v>
      </c>
    </row>
    <row r="10979" spans="1:6" ht="20.399999999999999">
      <c r="A10979" s="333" t="s">
        <v>20</v>
      </c>
      <c r="B10979" s="333">
        <v>93675</v>
      </c>
      <c r="C10979" s="334" t="s">
        <v>20647</v>
      </c>
      <c r="D10979" s="333" t="s">
        <v>3</v>
      </c>
      <c r="E10979" s="335">
        <v>143.97</v>
      </c>
      <c r="F10979" s="335">
        <v>145.01</v>
      </c>
    </row>
    <row r="10980" spans="1:6" ht="20.399999999999999">
      <c r="A10980" s="333" t="s">
        <v>20</v>
      </c>
      <c r="B10980" s="333">
        <v>101892</v>
      </c>
      <c r="C10980" s="334" t="s">
        <v>20648</v>
      </c>
      <c r="D10980" s="333" t="s">
        <v>3</v>
      </c>
      <c r="E10980" s="335">
        <v>66.040000000000006</v>
      </c>
      <c r="F10980" s="335">
        <v>66.56</v>
      </c>
    </row>
    <row r="10981" spans="1:6" ht="20.399999999999999">
      <c r="A10981" s="333" t="s">
        <v>20</v>
      </c>
      <c r="B10981" s="333">
        <v>93653</v>
      </c>
      <c r="C10981" s="334" t="s">
        <v>20649</v>
      </c>
      <c r="D10981" s="333" t="s">
        <v>3</v>
      </c>
      <c r="E10981" s="335">
        <v>11.05</v>
      </c>
      <c r="F10981" s="335">
        <v>11.19</v>
      </c>
    </row>
    <row r="10982" spans="1:6" ht="20.399999999999999">
      <c r="A10982" s="333" t="s">
        <v>20</v>
      </c>
      <c r="B10982" s="333">
        <v>93654</v>
      </c>
      <c r="C10982" s="334" t="s">
        <v>20650</v>
      </c>
      <c r="D10982" s="333" t="s">
        <v>3</v>
      </c>
      <c r="E10982" s="335">
        <v>11.05</v>
      </c>
      <c r="F10982" s="335">
        <v>11.19</v>
      </c>
    </row>
    <row r="10983" spans="1:6" ht="20.399999999999999">
      <c r="A10983" s="333" t="s">
        <v>20</v>
      </c>
      <c r="B10983" s="333">
        <v>93655</v>
      </c>
      <c r="C10983" s="334" t="s">
        <v>20651</v>
      </c>
      <c r="D10983" s="333" t="s">
        <v>3</v>
      </c>
      <c r="E10983" s="335">
        <v>11.97</v>
      </c>
      <c r="F10983" s="335">
        <v>12.17</v>
      </c>
    </row>
    <row r="10984" spans="1:6" ht="20.399999999999999">
      <c r="A10984" s="333" t="s">
        <v>20</v>
      </c>
      <c r="B10984" s="333">
        <v>93656</v>
      </c>
      <c r="C10984" s="334" t="s">
        <v>20652</v>
      </c>
      <c r="D10984" s="333" t="s">
        <v>3</v>
      </c>
      <c r="E10984" s="335">
        <v>12.86</v>
      </c>
      <c r="F10984" s="335">
        <v>13.12</v>
      </c>
    </row>
    <row r="10985" spans="1:6" ht="20.399999999999999">
      <c r="A10985" s="333" t="s">
        <v>20</v>
      </c>
      <c r="B10985" s="333">
        <v>93657</v>
      </c>
      <c r="C10985" s="334" t="s">
        <v>20653</v>
      </c>
      <c r="D10985" s="333" t="s">
        <v>3</v>
      </c>
      <c r="E10985" s="335">
        <v>14.37</v>
      </c>
      <c r="F10985" s="335">
        <v>14.73</v>
      </c>
    </row>
    <row r="10986" spans="1:6" ht="20.399999999999999">
      <c r="A10986" s="333" t="s">
        <v>20</v>
      </c>
      <c r="B10986" s="333">
        <v>93658</v>
      </c>
      <c r="C10986" s="334" t="s">
        <v>20654</v>
      </c>
      <c r="D10986" s="333" t="s">
        <v>3</v>
      </c>
      <c r="E10986" s="335">
        <v>20.48</v>
      </c>
      <c r="F10986" s="335">
        <v>21</v>
      </c>
    </row>
    <row r="10987" spans="1:6" ht="20.399999999999999">
      <c r="A10987" s="333" t="s">
        <v>20</v>
      </c>
      <c r="B10987" s="333">
        <v>93659</v>
      </c>
      <c r="C10987" s="334" t="s">
        <v>20655</v>
      </c>
      <c r="D10987" s="333" t="s">
        <v>3</v>
      </c>
      <c r="E10987" s="335">
        <v>23.37</v>
      </c>
      <c r="F10987" s="335">
        <v>24.1</v>
      </c>
    </row>
    <row r="10988" spans="1:6" ht="20.399999999999999">
      <c r="A10988" s="333" t="s">
        <v>20</v>
      </c>
      <c r="B10988" s="333">
        <v>101890</v>
      </c>
      <c r="C10988" s="334" t="s">
        <v>20656</v>
      </c>
      <c r="D10988" s="333" t="s">
        <v>3</v>
      </c>
      <c r="E10988" s="335">
        <v>14.37</v>
      </c>
      <c r="F10988" s="335">
        <v>14.57</v>
      </c>
    </row>
    <row r="10989" spans="1:6" ht="20.399999999999999">
      <c r="A10989" s="333" t="s">
        <v>20</v>
      </c>
      <c r="B10989" s="333">
        <v>101891</v>
      </c>
      <c r="C10989" s="334" t="s">
        <v>20657</v>
      </c>
      <c r="D10989" s="333" t="s">
        <v>3</v>
      </c>
      <c r="E10989" s="335">
        <v>26.07</v>
      </c>
      <c r="F10989" s="335">
        <v>26.59</v>
      </c>
    </row>
    <row r="10990" spans="1:6" ht="20.399999999999999">
      <c r="A10990" s="333" t="s">
        <v>20</v>
      </c>
      <c r="B10990" s="333">
        <v>101895</v>
      </c>
      <c r="C10990" s="334" t="s">
        <v>20658</v>
      </c>
      <c r="D10990" s="333" t="s">
        <v>3</v>
      </c>
      <c r="E10990" s="335">
        <v>391.92</v>
      </c>
      <c r="F10990" s="335">
        <v>396.91</v>
      </c>
    </row>
    <row r="10991" spans="1:6" ht="20.399999999999999">
      <c r="A10991" s="333" t="s">
        <v>20</v>
      </c>
      <c r="B10991" s="333">
        <v>101896</v>
      </c>
      <c r="C10991" s="334" t="s">
        <v>20659</v>
      </c>
      <c r="D10991" s="333" t="s">
        <v>3</v>
      </c>
      <c r="E10991" s="335">
        <v>585.59</v>
      </c>
      <c r="F10991" s="335">
        <v>590.58000000000004</v>
      </c>
    </row>
    <row r="10992" spans="1:6" ht="20.399999999999999">
      <c r="A10992" s="333" t="s">
        <v>20</v>
      </c>
      <c r="B10992" s="333">
        <v>101897</v>
      </c>
      <c r="C10992" s="334" t="s">
        <v>20660</v>
      </c>
      <c r="D10992" s="333" t="s">
        <v>3</v>
      </c>
      <c r="E10992" s="335">
        <v>930.57</v>
      </c>
      <c r="F10992" s="335">
        <v>935.56</v>
      </c>
    </row>
    <row r="10993" spans="1:6" ht="20.399999999999999">
      <c r="A10993" s="333" t="s">
        <v>20</v>
      </c>
      <c r="B10993" s="333">
        <v>101898</v>
      </c>
      <c r="C10993" s="334" t="s">
        <v>20661</v>
      </c>
      <c r="D10993" s="333" t="s">
        <v>3</v>
      </c>
      <c r="E10993" s="335">
        <v>1239.95</v>
      </c>
      <c r="F10993" s="335">
        <v>1244.94</v>
      </c>
    </row>
    <row r="10994" spans="1:6" ht="20.399999999999999">
      <c r="A10994" s="333" t="s">
        <v>20</v>
      </c>
      <c r="B10994" s="333">
        <v>101899</v>
      </c>
      <c r="C10994" s="334" t="s">
        <v>20662</v>
      </c>
      <c r="D10994" s="333" t="s">
        <v>3</v>
      </c>
      <c r="E10994" s="335">
        <v>1975.84</v>
      </c>
      <c r="F10994" s="335">
        <v>1980.83</v>
      </c>
    </row>
    <row r="10995" spans="1:6" ht="20.399999999999999">
      <c r="A10995" s="333" t="s">
        <v>20</v>
      </c>
      <c r="B10995" s="333">
        <v>93676</v>
      </c>
      <c r="C10995" s="334" t="s">
        <v>20663</v>
      </c>
      <c r="D10995" s="333" t="s">
        <v>3</v>
      </c>
      <c r="E10995" s="335">
        <v>161.30000000000001</v>
      </c>
      <c r="F10995" s="335">
        <v>162.34</v>
      </c>
    </row>
    <row r="10996" spans="1:6" ht="20.399999999999999">
      <c r="A10996" s="333" t="s">
        <v>20</v>
      </c>
      <c r="B10996" s="333">
        <v>97711</v>
      </c>
      <c r="C10996" s="334" t="s">
        <v>20664</v>
      </c>
      <c r="D10996" s="333" t="s">
        <v>3</v>
      </c>
      <c r="E10996" s="335">
        <v>176.17</v>
      </c>
      <c r="F10996" s="335">
        <v>178.25</v>
      </c>
    </row>
    <row r="10997" spans="1:6">
      <c r="A10997" s="333" t="s">
        <v>20</v>
      </c>
      <c r="B10997" s="333">
        <v>106020</v>
      </c>
      <c r="C10997" s="334" t="s">
        <v>20665</v>
      </c>
      <c r="D10997" s="333" t="s">
        <v>3</v>
      </c>
      <c r="E10997" s="335">
        <v>102.09</v>
      </c>
      <c r="F10997" s="335">
        <v>104.25</v>
      </c>
    </row>
    <row r="10998" spans="1:6">
      <c r="A10998" s="333" t="s">
        <v>20</v>
      </c>
      <c r="B10998" s="333">
        <v>106031</v>
      </c>
      <c r="C10998" s="334" t="s">
        <v>20666</v>
      </c>
      <c r="D10998" s="333" t="s">
        <v>3</v>
      </c>
      <c r="E10998" s="335">
        <v>0</v>
      </c>
      <c r="F10998" s="335">
        <v>0</v>
      </c>
    </row>
    <row r="10999" spans="1:6" ht="20.399999999999999">
      <c r="A10999" s="333" t="s">
        <v>20</v>
      </c>
      <c r="B10999" s="333">
        <v>93667</v>
      </c>
      <c r="C10999" s="334" t="s">
        <v>20667</v>
      </c>
      <c r="D10999" s="333" t="s">
        <v>3</v>
      </c>
      <c r="E10999" s="335">
        <v>65.8</v>
      </c>
      <c r="F10999" s="335">
        <v>66.23</v>
      </c>
    </row>
    <row r="11000" spans="1:6" ht="20.399999999999999">
      <c r="A11000" s="333" t="s">
        <v>20</v>
      </c>
      <c r="B11000" s="333">
        <v>93668</v>
      </c>
      <c r="C11000" s="334" t="s">
        <v>20668</v>
      </c>
      <c r="D11000" s="333" t="s">
        <v>3</v>
      </c>
      <c r="E11000" s="335">
        <v>65.8</v>
      </c>
      <c r="F11000" s="335">
        <v>66.23</v>
      </c>
    </row>
    <row r="11001" spans="1:6" ht="20.399999999999999">
      <c r="A11001" s="333" t="s">
        <v>20</v>
      </c>
      <c r="B11001" s="333">
        <v>93669</v>
      </c>
      <c r="C11001" s="334" t="s">
        <v>20669</v>
      </c>
      <c r="D11001" s="333" t="s">
        <v>3</v>
      </c>
      <c r="E11001" s="335">
        <v>68.58</v>
      </c>
      <c r="F11001" s="335">
        <v>69.16</v>
      </c>
    </row>
    <row r="11002" spans="1:6" ht="20.399999999999999">
      <c r="A11002" s="333" t="s">
        <v>20</v>
      </c>
      <c r="B11002" s="333">
        <v>93670</v>
      </c>
      <c r="C11002" s="334" t="s">
        <v>20670</v>
      </c>
      <c r="D11002" s="333" t="s">
        <v>3</v>
      </c>
      <c r="E11002" s="335">
        <v>71.23</v>
      </c>
      <c r="F11002" s="335">
        <v>72.010000000000005</v>
      </c>
    </row>
    <row r="11003" spans="1:6" ht="20.399999999999999">
      <c r="A11003" s="333" t="s">
        <v>20</v>
      </c>
      <c r="B11003" s="333">
        <v>93671</v>
      </c>
      <c r="C11003" s="334" t="s">
        <v>20671</v>
      </c>
      <c r="D11003" s="333" t="s">
        <v>3</v>
      </c>
      <c r="E11003" s="335">
        <v>75.61</v>
      </c>
      <c r="F11003" s="335">
        <v>76.680000000000007</v>
      </c>
    </row>
    <row r="11004" spans="1:6" ht="20.399999999999999">
      <c r="A11004" s="333" t="s">
        <v>20</v>
      </c>
      <c r="B11004" s="333">
        <v>93672</v>
      </c>
      <c r="C11004" s="334" t="s">
        <v>20672</v>
      </c>
      <c r="D11004" s="333" t="s">
        <v>3</v>
      </c>
      <c r="E11004" s="335">
        <v>82.31</v>
      </c>
      <c r="F11004" s="335">
        <v>83.87</v>
      </c>
    </row>
    <row r="11005" spans="1:6" ht="20.399999999999999">
      <c r="A11005" s="333" t="s">
        <v>20</v>
      </c>
      <c r="B11005" s="333">
        <v>93673</v>
      </c>
      <c r="C11005" s="334" t="s">
        <v>20673</v>
      </c>
      <c r="D11005" s="333" t="s">
        <v>3</v>
      </c>
      <c r="E11005" s="335">
        <v>91.02</v>
      </c>
      <c r="F11005" s="335">
        <v>93.18</v>
      </c>
    </row>
    <row r="11006" spans="1:6" ht="20.399999999999999">
      <c r="A11006" s="333" t="s">
        <v>20</v>
      </c>
      <c r="B11006" s="333">
        <v>101893</v>
      </c>
      <c r="C11006" s="334" t="s">
        <v>20674</v>
      </c>
      <c r="D11006" s="333" t="s">
        <v>3</v>
      </c>
      <c r="E11006" s="335">
        <v>84.78</v>
      </c>
      <c r="F11006" s="335">
        <v>85.56</v>
      </c>
    </row>
    <row r="11007" spans="1:6" ht="20.399999999999999">
      <c r="A11007" s="333" t="s">
        <v>20</v>
      </c>
      <c r="B11007" s="333">
        <v>101894</v>
      </c>
      <c r="C11007" s="334" t="s">
        <v>20675</v>
      </c>
      <c r="D11007" s="333" t="s">
        <v>3</v>
      </c>
      <c r="E11007" s="335">
        <v>146.15</v>
      </c>
      <c r="F11007" s="335">
        <v>149.12</v>
      </c>
    </row>
    <row r="11008" spans="1:6">
      <c r="A11008" s="333" t="s">
        <v>20</v>
      </c>
      <c r="B11008" s="333">
        <v>106027</v>
      </c>
      <c r="C11008" s="334" t="s">
        <v>20676</v>
      </c>
      <c r="D11008" s="333" t="s">
        <v>3</v>
      </c>
      <c r="E11008" s="335">
        <v>69.239999999999995</v>
      </c>
      <c r="F11008" s="335">
        <v>69.78</v>
      </c>
    </row>
    <row r="11009" spans="1:6">
      <c r="A11009" s="333" t="s">
        <v>20</v>
      </c>
      <c r="B11009" s="333">
        <v>106028</v>
      </c>
      <c r="C11009" s="334" t="s">
        <v>20677</v>
      </c>
      <c r="D11009" s="333" t="s">
        <v>3</v>
      </c>
      <c r="E11009" s="335">
        <v>0</v>
      </c>
      <c r="F11009" s="335">
        <v>0</v>
      </c>
    </row>
    <row r="11010" spans="1:6">
      <c r="A11010" s="333" t="s">
        <v>20</v>
      </c>
      <c r="B11010" s="333">
        <v>106029</v>
      </c>
      <c r="C11010" s="334" t="s">
        <v>20678</v>
      </c>
      <c r="D11010" s="333" t="s">
        <v>3</v>
      </c>
      <c r="E11010" s="335">
        <v>0</v>
      </c>
      <c r="F11010" s="335">
        <v>0</v>
      </c>
    </row>
    <row r="11011" spans="1:6">
      <c r="A11011" s="333" t="s">
        <v>20</v>
      </c>
      <c r="B11011" s="333">
        <v>97421</v>
      </c>
      <c r="C11011" s="334" t="s">
        <v>20679</v>
      </c>
      <c r="D11011" s="333" t="s">
        <v>3</v>
      </c>
      <c r="E11011" s="335">
        <v>0</v>
      </c>
      <c r="F11011" s="335">
        <v>0</v>
      </c>
    </row>
    <row r="11012" spans="1:6">
      <c r="A11012" s="333" t="s">
        <v>20</v>
      </c>
      <c r="B11012" s="333">
        <v>97373</v>
      </c>
      <c r="C11012" s="334" t="s">
        <v>20680</v>
      </c>
      <c r="D11012" s="333" t="s">
        <v>69</v>
      </c>
      <c r="E11012" s="335">
        <v>0</v>
      </c>
      <c r="F11012" s="335">
        <v>0</v>
      </c>
    </row>
    <row r="11013" spans="1:6">
      <c r="A11013" s="333" t="s">
        <v>20</v>
      </c>
      <c r="B11013" s="333">
        <v>97374</v>
      </c>
      <c r="C11013" s="334" t="s">
        <v>20681</v>
      </c>
      <c r="D11013" s="333" t="s">
        <v>69</v>
      </c>
      <c r="E11013" s="335">
        <v>0</v>
      </c>
      <c r="F11013" s="335">
        <v>0</v>
      </c>
    </row>
    <row r="11014" spans="1:6">
      <c r="A11014" s="333" t="s">
        <v>20</v>
      </c>
      <c r="B11014" s="333">
        <v>97375</v>
      </c>
      <c r="C11014" s="334" t="s">
        <v>20682</v>
      </c>
      <c r="D11014" s="333" t="s">
        <v>69</v>
      </c>
      <c r="E11014" s="335">
        <v>0</v>
      </c>
      <c r="F11014" s="335">
        <v>0</v>
      </c>
    </row>
    <row r="11015" spans="1:6">
      <c r="A11015" s="333" t="s">
        <v>20</v>
      </c>
      <c r="B11015" s="333">
        <v>97376</v>
      </c>
      <c r="C11015" s="334" t="s">
        <v>20683</v>
      </c>
      <c r="D11015" s="333" t="s">
        <v>69</v>
      </c>
      <c r="E11015" s="335">
        <v>0</v>
      </c>
      <c r="F11015" s="335">
        <v>0</v>
      </c>
    </row>
    <row r="11016" spans="1:6">
      <c r="A11016" s="333" t="s">
        <v>20</v>
      </c>
      <c r="B11016" s="333">
        <v>97377</v>
      </c>
      <c r="C11016" s="334" t="s">
        <v>20684</v>
      </c>
      <c r="D11016" s="333" t="s">
        <v>69</v>
      </c>
      <c r="E11016" s="335">
        <v>0</v>
      </c>
      <c r="F11016" s="335">
        <v>0</v>
      </c>
    </row>
    <row r="11017" spans="1:6">
      <c r="A11017" s="333" t="s">
        <v>20</v>
      </c>
      <c r="B11017" s="333">
        <v>97368</v>
      </c>
      <c r="C11017" s="334" t="s">
        <v>20685</v>
      </c>
      <c r="D11017" s="333" t="s">
        <v>69</v>
      </c>
      <c r="E11017" s="335">
        <v>0</v>
      </c>
      <c r="F11017" s="335">
        <v>0</v>
      </c>
    </row>
    <row r="11018" spans="1:6">
      <c r="A11018" s="333" t="s">
        <v>20</v>
      </c>
      <c r="B11018" s="333">
        <v>97369</v>
      </c>
      <c r="C11018" s="334" t="s">
        <v>20686</v>
      </c>
      <c r="D11018" s="333" t="s">
        <v>69</v>
      </c>
      <c r="E11018" s="335">
        <v>0</v>
      </c>
      <c r="F11018" s="335">
        <v>0</v>
      </c>
    </row>
    <row r="11019" spans="1:6">
      <c r="A11019" s="333" t="s">
        <v>20</v>
      </c>
      <c r="B11019" s="333">
        <v>97370</v>
      </c>
      <c r="C11019" s="334" t="s">
        <v>20687</v>
      </c>
      <c r="D11019" s="333" t="s">
        <v>69</v>
      </c>
      <c r="E11019" s="335">
        <v>0</v>
      </c>
      <c r="F11019" s="335">
        <v>0</v>
      </c>
    </row>
    <row r="11020" spans="1:6">
      <c r="A11020" s="333" t="s">
        <v>20</v>
      </c>
      <c r="B11020" s="333">
        <v>97371</v>
      </c>
      <c r="C11020" s="334" t="s">
        <v>20688</v>
      </c>
      <c r="D11020" s="333" t="s">
        <v>69</v>
      </c>
      <c r="E11020" s="335">
        <v>0</v>
      </c>
      <c r="F11020" s="335">
        <v>0</v>
      </c>
    </row>
    <row r="11021" spans="1:6">
      <c r="A11021" s="333" t="s">
        <v>20</v>
      </c>
      <c r="B11021" s="333">
        <v>97372</v>
      </c>
      <c r="C11021" s="334" t="s">
        <v>20689</v>
      </c>
      <c r="D11021" s="333" t="s">
        <v>69</v>
      </c>
      <c r="E11021" s="335">
        <v>0</v>
      </c>
      <c r="F11021" s="335">
        <v>0</v>
      </c>
    </row>
    <row r="11022" spans="1:6" ht="30.6">
      <c r="A11022" s="333" t="s">
        <v>20</v>
      </c>
      <c r="B11022" s="333">
        <v>101875</v>
      </c>
      <c r="C11022" s="334" t="s">
        <v>20690</v>
      </c>
      <c r="D11022" s="333" t="s">
        <v>3</v>
      </c>
      <c r="E11022" s="335">
        <v>386.17</v>
      </c>
      <c r="F11022" s="335">
        <v>392.29</v>
      </c>
    </row>
    <row r="11023" spans="1:6" ht="30.6">
      <c r="A11023" s="333" t="s">
        <v>20</v>
      </c>
      <c r="B11023" s="333">
        <v>101883</v>
      </c>
      <c r="C11023" s="334" t="s">
        <v>20691</v>
      </c>
      <c r="D11023" s="333" t="s">
        <v>3</v>
      </c>
      <c r="E11023" s="335">
        <v>519.16999999999996</v>
      </c>
      <c r="F11023" s="335">
        <v>526.15</v>
      </c>
    </row>
    <row r="11024" spans="1:6" ht="30.6">
      <c r="A11024" s="333" t="s">
        <v>20</v>
      </c>
      <c r="B11024" s="333">
        <v>101879</v>
      </c>
      <c r="C11024" s="334" t="s">
        <v>20692</v>
      </c>
      <c r="D11024" s="333" t="s">
        <v>3</v>
      </c>
      <c r="E11024" s="335">
        <v>541.71</v>
      </c>
      <c r="F11024" s="335">
        <v>548.72</v>
      </c>
    </row>
    <row r="11025" spans="1:6" ht="30.6">
      <c r="A11025" s="333" t="s">
        <v>20</v>
      </c>
      <c r="B11025" s="333">
        <v>106021</v>
      </c>
      <c r="C11025" s="334" t="s">
        <v>20693</v>
      </c>
      <c r="D11025" s="333" t="s">
        <v>3</v>
      </c>
      <c r="E11025" s="335">
        <v>0</v>
      </c>
      <c r="F11025" s="335">
        <v>0</v>
      </c>
    </row>
    <row r="11026" spans="1:6" ht="30.6">
      <c r="A11026" s="333" t="s">
        <v>20</v>
      </c>
      <c r="B11026" s="333">
        <v>101880</v>
      </c>
      <c r="C11026" s="334" t="s">
        <v>20694</v>
      </c>
      <c r="D11026" s="333" t="s">
        <v>3</v>
      </c>
      <c r="E11026" s="335">
        <v>630.45000000000005</v>
      </c>
      <c r="F11026" s="335">
        <v>639.08000000000004</v>
      </c>
    </row>
    <row r="11027" spans="1:6" ht="30.6">
      <c r="A11027" s="333" t="s">
        <v>20</v>
      </c>
      <c r="B11027" s="333">
        <v>101882</v>
      </c>
      <c r="C11027" s="334" t="s">
        <v>20695</v>
      </c>
      <c r="D11027" s="333" t="s">
        <v>3</v>
      </c>
      <c r="E11027" s="335">
        <v>1197.82</v>
      </c>
      <c r="F11027" s="335">
        <v>1206.47</v>
      </c>
    </row>
    <row r="11028" spans="1:6" ht="30.6">
      <c r="A11028" s="333" t="s">
        <v>20</v>
      </c>
      <c r="B11028" s="333">
        <v>106022</v>
      </c>
      <c r="C11028" s="334" t="s">
        <v>20696</v>
      </c>
      <c r="D11028" s="333" t="s">
        <v>3</v>
      </c>
      <c r="E11028" s="335">
        <v>0</v>
      </c>
      <c r="F11028" s="335">
        <v>0</v>
      </c>
    </row>
    <row r="11029" spans="1:6" ht="30.6">
      <c r="A11029" s="333" t="s">
        <v>20</v>
      </c>
      <c r="B11029" s="333">
        <v>101881</v>
      </c>
      <c r="C11029" s="334" t="s">
        <v>20697</v>
      </c>
      <c r="D11029" s="333" t="s">
        <v>3</v>
      </c>
      <c r="E11029" s="335">
        <v>869.64</v>
      </c>
      <c r="F11029" s="335">
        <v>878.35</v>
      </c>
    </row>
    <row r="11030" spans="1:6" ht="30.6">
      <c r="A11030" s="333" t="s">
        <v>20</v>
      </c>
      <c r="B11030" s="333">
        <v>106023</v>
      </c>
      <c r="C11030" s="334" t="s">
        <v>20698</v>
      </c>
      <c r="D11030" s="333" t="s">
        <v>3</v>
      </c>
      <c r="E11030" s="335">
        <v>0</v>
      </c>
      <c r="F11030" s="335">
        <v>0</v>
      </c>
    </row>
    <row r="11031" spans="1:6" ht="30.6">
      <c r="A11031" s="333" t="s">
        <v>20</v>
      </c>
      <c r="B11031" s="333">
        <v>101878</v>
      </c>
      <c r="C11031" s="334" t="s">
        <v>20699</v>
      </c>
      <c r="D11031" s="333" t="s">
        <v>3</v>
      </c>
      <c r="E11031" s="335">
        <v>408.26</v>
      </c>
      <c r="F11031" s="335">
        <v>409.55</v>
      </c>
    </row>
    <row r="11032" spans="1:6" ht="30.6">
      <c r="A11032" s="333" t="s">
        <v>20</v>
      </c>
      <c r="B11032" s="333">
        <v>106024</v>
      </c>
      <c r="C11032" s="334" t="s">
        <v>20700</v>
      </c>
      <c r="D11032" s="333" t="s">
        <v>3</v>
      </c>
      <c r="E11032" s="335">
        <v>0</v>
      </c>
      <c r="F11032" s="335">
        <v>0</v>
      </c>
    </row>
    <row r="11033" spans="1:6" ht="30.6">
      <c r="A11033" s="333" t="s">
        <v>20</v>
      </c>
      <c r="B11033" s="333">
        <v>106025</v>
      </c>
      <c r="C11033" s="334" t="s">
        <v>20701</v>
      </c>
      <c r="D11033" s="333" t="s">
        <v>3</v>
      </c>
      <c r="E11033" s="335">
        <v>0</v>
      </c>
      <c r="F11033" s="335">
        <v>0</v>
      </c>
    </row>
    <row r="11034" spans="1:6" ht="30.6">
      <c r="A11034" s="333" t="s">
        <v>20</v>
      </c>
      <c r="B11034" s="333">
        <v>106026</v>
      </c>
      <c r="C11034" s="334" t="s">
        <v>20702</v>
      </c>
      <c r="D11034" s="333" t="s">
        <v>3</v>
      </c>
      <c r="E11034" s="335">
        <v>0</v>
      </c>
      <c r="F11034" s="335">
        <v>0</v>
      </c>
    </row>
    <row r="11035" spans="1:6" ht="20.399999999999999">
      <c r="A11035" s="333" t="s">
        <v>20</v>
      </c>
      <c r="B11035" s="333">
        <v>101877</v>
      </c>
      <c r="C11035" s="334" t="s">
        <v>20703</v>
      </c>
      <c r="D11035" s="333" t="s">
        <v>3</v>
      </c>
      <c r="E11035" s="335">
        <v>71.959999999999994</v>
      </c>
      <c r="F11035" s="335">
        <v>74.95</v>
      </c>
    </row>
    <row r="11036" spans="1:6" ht="20.399999999999999">
      <c r="A11036" s="333" t="s">
        <v>20</v>
      </c>
      <c r="B11036" s="333">
        <v>101876</v>
      </c>
      <c r="C11036" s="334" t="s">
        <v>20704</v>
      </c>
      <c r="D11036" s="333" t="s">
        <v>3</v>
      </c>
      <c r="E11036" s="335">
        <v>98.14</v>
      </c>
      <c r="F11036" s="335">
        <v>101.69</v>
      </c>
    </row>
    <row r="11037" spans="1:6" ht="20.399999999999999">
      <c r="A11037" s="333" t="s">
        <v>20</v>
      </c>
      <c r="B11037" s="333">
        <v>101873</v>
      </c>
      <c r="C11037" s="334" t="s">
        <v>20705</v>
      </c>
      <c r="D11037" s="333" t="s">
        <v>3</v>
      </c>
      <c r="E11037" s="335">
        <v>0</v>
      </c>
      <c r="F11037" s="335">
        <v>0</v>
      </c>
    </row>
    <row r="11038" spans="1:6" ht="20.399999999999999">
      <c r="A11038" s="333" t="s">
        <v>20</v>
      </c>
      <c r="B11038" s="333">
        <v>101874</v>
      </c>
      <c r="C11038" s="334" t="s">
        <v>20706</v>
      </c>
      <c r="D11038" s="333" t="s">
        <v>3</v>
      </c>
      <c r="E11038" s="335">
        <v>0</v>
      </c>
      <c r="F11038" s="335">
        <v>0</v>
      </c>
    </row>
    <row r="11039" spans="1:6" ht="20.399999999999999">
      <c r="A11039" s="333" t="s">
        <v>20</v>
      </c>
      <c r="B11039" s="333">
        <v>101871</v>
      </c>
      <c r="C11039" s="334" t="s">
        <v>20707</v>
      </c>
      <c r="D11039" s="333" t="s">
        <v>3</v>
      </c>
      <c r="E11039" s="335">
        <v>0</v>
      </c>
      <c r="F11039" s="335">
        <v>0</v>
      </c>
    </row>
    <row r="11040" spans="1:6" ht="20.399999999999999">
      <c r="A11040" s="333" t="s">
        <v>20</v>
      </c>
      <c r="B11040" s="333">
        <v>101872</v>
      </c>
      <c r="C11040" s="334" t="s">
        <v>20708</v>
      </c>
      <c r="D11040" s="333" t="s">
        <v>3</v>
      </c>
      <c r="E11040" s="335">
        <v>0</v>
      </c>
      <c r="F11040" s="335">
        <v>0</v>
      </c>
    </row>
    <row r="11041" spans="1:6" ht="20.399999999999999">
      <c r="A11041" s="333" t="s">
        <v>20</v>
      </c>
      <c r="B11041" s="333">
        <v>97360</v>
      </c>
      <c r="C11041" s="334" t="s">
        <v>20709</v>
      </c>
      <c r="D11041" s="333" t="s">
        <v>3</v>
      </c>
      <c r="E11041" s="335">
        <v>5720.89</v>
      </c>
      <c r="F11041" s="335">
        <v>5742.2</v>
      </c>
    </row>
    <row r="11042" spans="1:6" ht="20.399999999999999">
      <c r="A11042" s="333" t="s">
        <v>20</v>
      </c>
      <c r="B11042" s="333">
        <v>97361</v>
      </c>
      <c r="C11042" s="334" t="s">
        <v>20710</v>
      </c>
      <c r="D11042" s="333" t="s">
        <v>3</v>
      </c>
      <c r="E11042" s="335">
        <v>7627.87</v>
      </c>
      <c r="F11042" s="335">
        <v>7656.29</v>
      </c>
    </row>
    <row r="11043" spans="1:6" ht="20.399999999999999">
      <c r="A11043" s="333" t="s">
        <v>20</v>
      </c>
      <c r="B11043" s="333">
        <v>97359</v>
      </c>
      <c r="C11043" s="334" t="s">
        <v>20711</v>
      </c>
      <c r="D11043" s="333" t="s">
        <v>3</v>
      </c>
      <c r="E11043" s="335">
        <v>2975.26</v>
      </c>
      <c r="F11043" s="335">
        <v>2989.47</v>
      </c>
    </row>
    <row r="11044" spans="1:6" ht="20.399999999999999">
      <c r="A11044" s="333" t="s">
        <v>20</v>
      </c>
      <c r="B11044" s="333">
        <v>101946</v>
      </c>
      <c r="C11044" s="334" t="s">
        <v>20712</v>
      </c>
      <c r="D11044" s="333" t="s">
        <v>3</v>
      </c>
      <c r="E11044" s="335">
        <v>96.1</v>
      </c>
      <c r="F11044" s="335">
        <v>98.23</v>
      </c>
    </row>
    <row r="11045" spans="1:6" ht="20.399999999999999">
      <c r="A11045" s="333" t="s">
        <v>20</v>
      </c>
      <c r="B11045" s="333">
        <v>97362</v>
      </c>
      <c r="C11045" s="334" t="s">
        <v>20713</v>
      </c>
      <c r="D11045" s="333" t="s">
        <v>3</v>
      </c>
      <c r="E11045" s="335">
        <v>1532.98</v>
      </c>
      <c r="F11045" s="335">
        <v>1536.26</v>
      </c>
    </row>
    <row r="11046" spans="1:6" ht="20.399999999999999">
      <c r="A11046" s="333" t="s">
        <v>20</v>
      </c>
      <c r="B11046" s="333">
        <v>101553</v>
      </c>
      <c r="C11046" s="334" t="s">
        <v>20714</v>
      </c>
      <c r="D11046" s="333" t="s">
        <v>3</v>
      </c>
      <c r="E11046" s="335">
        <v>20.16</v>
      </c>
      <c r="F11046" s="335">
        <v>20.57</v>
      </c>
    </row>
    <row r="11047" spans="1:6" ht="20.399999999999999">
      <c r="A11047" s="333" t="s">
        <v>20</v>
      </c>
      <c r="B11047" s="333">
        <v>101554</v>
      </c>
      <c r="C11047" s="334" t="s">
        <v>20715</v>
      </c>
      <c r="D11047" s="333" t="s">
        <v>3</v>
      </c>
      <c r="E11047" s="335">
        <v>14.09</v>
      </c>
      <c r="F11047" s="335">
        <v>14.5</v>
      </c>
    </row>
    <row r="11048" spans="1:6" ht="20.399999999999999">
      <c r="A11048" s="333" t="s">
        <v>20</v>
      </c>
      <c r="B11048" s="333">
        <v>101555</v>
      </c>
      <c r="C11048" s="334" t="s">
        <v>20716</v>
      </c>
      <c r="D11048" s="333" t="s">
        <v>3</v>
      </c>
      <c r="E11048" s="335">
        <v>8.5500000000000007</v>
      </c>
      <c r="F11048" s="335">
        <v>8.9600000000000009</v>
      </c>
    </row>
    <row r="11049" spans="1:6" ht="20.399999999999999">
      <c r="A11049" s="333" t="s">
        <v>20</v>
      </c>
      <c r="B11049" s="333">
        <v>101556</v>
      </c>
      <c r="C11049" s="334" t="s">
        <v>20717</v>
      </c>
      <c r="D11049" s="333" t="s">
        <v>3</v>
      </c>
      <c r="E11049" s="335">
        <v>7.67</v>
      </c>
      <c r="F11049" s="335">
        <v>8.08</v>
      </c>
    </row>
    <row r="11050" spans="1:6" ht="20.399999999999999">
      <c r="A11050" s="333" t="s">
        <v>20</v>
      </c>
      <c r="B11050" s="333">
        <v>101537</v>
      </c>
      <c r="C11050" s="334" t="s">
        <v>20718</v>
      </c>
      <c r="D11050" s="333" t="s">
        <v>3</v>
      </c>
      <c r="E11050" s="335">
        <v>88.72</v>
      </c>
      <c r="F11050" s="335">
        <v>92.11</v>
      </c>
    </row>
    <row r="11051" spans="1:6">
      <c r="A11051" s="333" t="s">
        <v>20</v>
      </c>
      <c r="B11051" s="333">
        <v>101538</v>
      </c>
      <c r="C11051" s="334" t="s">
        <v>20719</v>
      </c>
      <c r="D11051" s="333" t="s">
        <v>3</v>
      </c>
      <c r="E11051" s="335">
        <v>57.31</v>
      </c>
      <c r="F11051" s="335">
        <v>58.26</v>
      </c>
    </row>
    <row r="11052" spans="1:6" ht="20.399999999999999">
      <c r="A11052" s="333" t="s">
        <v>20</v>
      </c>
      <c r="B11052" s="333">
        <v>101542</v>
      </c>
      <c r="C11052" s="334" t="s">
        <v>20720</v>
      </c>
      <c r="D11052" s="333" t="s">
        <v>3</v>
      </c>
      <c r="E11052" s="335">
        <v>42.85</v>
      </c>
      <c r="F11052" s="335">
        <v>43.64</v>
      </c>
    </row>
    <row r="11053" spans="1:6" ht="20.399999999999999">
      <c r="A11053" s="333" t="s">
        <v>20</v>
      </c>
      <c r="B11053" s="333">
        <v>101539</v>
      </c>
      <c r="C11053" s="334" t="s">
        <v>20721</v>
      </c>
      <c r="D11053" s="333" t="s">
        <v>3</v>
      </c>
      <c r="E11053" s="335">
        <v>93.2</v>
      </c>
      <c r="F11053" s="335">
        <v>95.1</v>
      </c>
    </row>
    <row r="11054" spans="1:6" ht="20.399999999999999">
      <c r="A11054" s="333" t="s">
        <v>20</v>
      </c>
      <c r="B11054" s="333">
        <v>101543</v>
      </c>
      <c r="C11054" s="334" t="s">
        <v>20722</v>
      </c>
      <c r="D11054" s="333" t="s">
        <v>3</v>
      </c>
      <c r="E11054" s="335">
        <v>75.34</v>
      </c>
      <c r="F11054" s="335">
        <v>76.930000000000007</v>
      </c>
    </row>
    <row r="11055" spans="1:6" ht="20.399999999999999">
      <c r="A11055" s="333" t="s">
        <v>20</v>
      </c>
      <c r="B11055" s="333">
        <v>101540</v>
      </c>
      <c r="C11055" s="334" t="s">
        <v>20723</v>
      </c>
      <c r="D11055" s="333" t="s">
        <v>3</v>
      </c>
      <c r="E11055" s="335">
        <v>158.86000000000001</v>
      </c>
      <c r="F11055" s="335">
        <v>161.71</v>
      </c>
    </row>
    <row r="11056" spans="1:6" ht="20.399999999999999">
      <c r="A11056" s="333" t="s">
        <v>20</v>
      </c>
      <c r="B11056" s="333">
        <v>101544</v>
      </c>
      <c r="C11056" s="334" t="s">
        <v>20724</v>
      </c>
      <c r="D11056" s="333" t="s">
        <v>3</v>
      </c>
      <c r="E11056" s="335">
        <v>121.29</v>
      </c>
      <c r="F11056" s="335">
        <v>123.67</v>
      </c>
    </row>
    <row r="11057" spans="1:6" ht="20.399999999999999">
      <c r="A11057" s="333" t="s">
        <v>20</v>
      </c>
      <c r="B11057" s="333">
        <v>101541</v>
      </c>
      <c r="C11057" s="334" t="s">
        <v>20725</v>
      </c>
      <c r="D11057" s="333" t="s">
        <v>3</v>
      </c>
      <c r="E11057" s="335">
        <v>206.8</v>
      </c>
      <c r="F11057" s="335">
        <v>210.6</v>
      </c>
    </row>
    <row r="11058" spans="1:6" ht="20.399999999999999">
      <c r="A11058" s="333" t="s">
        <v>20</v>
      </c>
      <c r="B11058" s="333">
        <v>101545</v>
      </c>
      <c r="C11058" s="334" t="s">
        <v>20726</v>
      </c>
      <c r="D11058" s="333" t="s">
        <v>3</v>
      </c>
      <c r="E11058" s="335">
        <v>177.31</v>
      </c>
      <c r="F11058" s="335">
        <v>180.48</v>
      </c>
    </row>
    <row r="11059" spans="1:6" ht="20.399999999999999">
      <c r="A11059" s="333" t="s">
        <v>20</v>
      </c>
      <c r="B11059" s="333">
        <v>106502</v>
      </c>
      <c r="C11059" s="334" t="s">
        <v>20727</v>
      </c>
      <c r="D11059" s="333" t="s">
        <v>69</v>
      </c>
      <c r="E11059" s="335">
        <v>12.43</v>
      </c>
      <c r="F11059" s="335">
        <v>12.45</v>
      </c>
    </row>
    <row r="11060" spans="1:6" ht="20.399999999999999">
      <c r="A11060" s="333" t="s">
        <v>20</v>
      </c>
      <c r="B11060" s="333">
        <v>106503</v>
      </c>
      <c r="C11060" s="334" t="s">
        <v>20728</v>
      </c>
      <c r="D11060" s="333" t="s">
        <v>69</v>
      </c>
      <c r="E11060" s="335">
        <v>7.83</v>
      </c>
      <c r="F11060" s="335">
        <v>7.84</v>
      </c>
    </row>
    <row r="11061" spans="1:6" ht="20.399999999999999">
      <c r="A11061" s="333" t="s">
        <v>20</v>
      </c>
      <c r="B11061" s="333">
        <v>106504</v>
      </c>
      <c r="C11061" s="334" t="s">
        <v>20729</v>
      </c>
      <c r="D11061" s="333" t="s">
        <v>69</v>
      </c>
      <c r="E11061" s="335">
        <v>15.67</v>
      </c>
      <c r="F11061" s="335">
        <v>15.69</v>
      </c>
    </row>
    <row r="11062" spans="1:6" ht="20.399999999999999">
      <c r="A11062" s="333" t="s">
        <v>20</v>
      </c>
      <c r="B11062" s="333">
        <v>106505</v>
      </c>
      <c r="C11062" s="334" t="s">
        <v>20730</v>
      </c>
      <c r="D11062" s="333" t="s">
        <v>69</v>
      </c>
      <c r="E11062" s="335">
        <v>5.0599999999999996</v>
      </c>
      <c r="F11062" s="335">
        <v>5.07</v>
      </c>
    </row>
    <row r="11063" spans="1:6" ht="20.399999999999999">
      <c r="A11063" s="333" t="s">
        <v>20</v>
      </c>
      <c r="B11063" s="333">
        <v>106526</v>
      </c>
      <c r="C11063" s="334" t="s">
        <v>20731</v>
      </c>
      <c r="D11063" s="333" t="s">
        <v>69</v>
      </c>
      <c r="E11063" s="335">
        <v>0</v>
      </c>
      <c r="F11063" s="335">
        <v>0</v>
      </c>
    </row>
    <row r="11064" spans="1:6" ht="20.399999999999999">
      <c r="A11064" s="333" t="s">
        <v>20</v>
      </c>
      <c r="B11064" s="333">
        <v>106506</v>
      </c>
      <c r="C11064" s="334" t="s">
        <v>20732</v>
      </c>
      <c r="D11064" s="333" t="s">
        <v>69</v>
      </c>
      <c r="E11064" s="335">
        <v>9.49</v>
      </c>
      <c r="F11064" s="335">
        <v>9.52</v>
      </c>
    </row>
    <row r="11065" spans="1:6" ht="20.399999999999999">
      <c r="A11065" s="333" t="s">
        <v>20</v>
      </c>
      <c r="B11065" s="333">
        <v>106507</v>
      </c>
      <c r="C11065" s="334" t="s">
        <v>20733</v>
      </c>
      <c r="D11065" s="333" t="s">
        <v>69</v>
      </c>
      <c r="E11065" s="335">
        <v>6.08</v>
      </c>
      <c r="F11065" s="335">
        <v>6.1</v>
      </c>
    </row>
    <row r="11066" spans="1:6" ht="20.399999999999999">
      <c r="A11066" s="333" t="s">
        <v>20</v>
      </c>
      <c r="B11066" s="333">
        <v>106508</v>
      </c>
      <c r="C11066" s="334" t="s">
        <v>20734</v>
      </c>
      <c r="D11066" s="333" t="s">
        <v>69</v>
      </c>
      <c r="E11066" s="335">
        <v>11.99</v>
      </c>
      <c r="F11066" s="335">
        <v>12.02</v>
      </c>
    </row>
    <row r="11067" spans="1:6" ht="20.399999999999999">
      <c r="A11067" s="333" t="s">
        <v>20</v>
      </c>
      <c r="B11067" s="333">
        <v>106509</v>
      </c>
      <c r="C11067" s="334" t="s">
        <v>20735</v>
      </c>
      <c r="D11067" s="333" t="s">
        <v>69</v>
      </c>
      <c r="E11067" s="335">
        <v>3.92</v>
      </c>
      <c r="F11067" s="335">
        <v>3.94</v>
      </c>
    </row>
    <row r="11068" spans="1:6" ht="20.399999999999999">
      <c r="A11068" s="333" t="s">
        <v>20</v>
      </c>
      <c r="B11068" s="333">
        <v>106527</v>
      </c>
      <c r="C11068" s="334" t="s">
        <v>20736</v>
      </c>
      <c r="D11068" s="333" t="s">
        <v>69</v>
      </c>
      <c r="E11068" s="335">
        <v>0</v>
      </c>
      <c r="F11068" s="335">
        <v>0</v>
      </c>
    </row>
    <row r="11069" spans="1:6" ht="20.399999999999999">
      <c r="A11069" s="333" t="s">
        <v>20</v>
      </c>
      <c r="B11069" s="333">
        <v>106499</v>
      </c>
      <c r="C11069" s="334" t="s">
        <v>20737</v>
      </c>
      <c r="D11069" s="333" t="s">
        <v>69</v>
      </c>
      <c r="E11069" s="335">
        <v>0</v>
      </c>
      <c r="F11069" s="335">
        <v>0</v>
      </c>
    </row>
    <row r="11070" spans="1:6" ht="20.399999999999999">
      <c r="A11070" s="333" t="s">
        <v>20</v>
      </c>
      <c r="B11070" s="333">
        <v>106500</v>
      </c>
      <c r="C11070" s="334" t="s">
        <v>20738</v>
      </c>
      <c r="D11070" s="333" t="s">
        <v>69</v>
      </c>
      <c r="E11070" s="335">
        <v>0</v>
      </c>
      <c r="F11070" s="335">
        <v>0</v>
      </c>
    </row>
    <row r="11071" spans="1:6" ht="20.399999999999999">
      <c r="A11071" s="333" t="s">
        <v>20</v>
      </c>
      <c r="B11071" s="333">
        <v>106501</v>
      </c>
      <c r="C11071" s="334" t="s">
        <v>20739</v>
      </c>
      <c r="D11071" s="333" t="s">
        <v>69</v>
      </c>
      <c r="E11071" s="335">
        <v>0</v>
      </c>
      <c r="F11071" s="335">
        <v>0</v>
      </c>
    </row>
    <row r="11072" spans="1:6" ht="20.399999999999999">
      <c r="A11072" s="333" t="s">
        <v>20</v>
      </c>
      <c r="B11072" s="333">
        <v>101560</v>
      </c>
      <c r="C11072" s="334" t="s">
        <v>20740</v>
      </c>
      <c r="D11072" s="333" t="s">
        <v>69</v>
      </c>
      <c r="E11072" s="335">
        <v>11.33</v>
      </c>
      <c r="F11072" s="335">
        <v>11.34</v>
      </c>
    </row>
    <row r="11073" spans="1:6" ht="20.399999999999999">
      <c r="A11073" s="333" t="s">
        <v>20</v>
      </c>
      <c r="B11073" s="333">
        <v>101568</v>
      </c>
      <c r="C11073" s="334" t="s">
        <v>20741</v>
      </c>
      <c r="D11073" s="333" t="s">
        <v>69</v>
      </c>
      <c r="E11073" s="335">
        <v>138</v>
      </c>
      <c r="F11073" s="335">
        <v>138</v>
      </c>
    </row>
    <row r="11074" spans="1:6" ht="20.399999999999999">
      <c r="A11074" s="333" t="s">
        <v>20</v>
      </c>
      <c r="B11074" s="333">
        <v>101561</v>
      </c>
      <c r="C11074" s="334" t="s">
        <v>20742</v>
      </c>
      <c r="D11074" s="333" t="s">
        <v>69</v>
      </c>
      <c r="E11074" s="335">
        <v>18</v>
      </c>
      <c r="F11074" s="335">
        <v>18.010000000000002</v>
      </c>
    </row>
    <row r="11075" spans="1:6" ht="20.399999999999999">
      <c r="A11075" s="333" t="s">
        <v>20</v>
      </c>
      <c r="B11075" s="333">
        <v>101562</v>
      </c>
      <c r="C11075" s="334" t="s">
        <v>20743</v>
      </c>
      <c r="D11075" s="333" t="s">
        <v>69</v>
      </c>
      <c r="E11075" s="335">
        <v>27.86</v>
      </c>
      <c r="F11075" s="335">
        <v>27.87</v>
      </c>
    </row>
    <row r="11076" spans="1:6" ht="20.399999999999999">
      <c r="A11076" s="333" t="s">
        <v>20</v>
      </c>
      <c r="B11076" s="333">
        <v>101563</v>
      </c>
      <c r="C11076" s="334" t="s">
        <v>20744</v>
      </c>
      <c r="D11076" s="333" t="s">
        <v>69</v>
      </c>
      <c r="E11076" s="335">
        <v>39.35</v>
      </c>
      <c r="F11076" s="335">
        <v>39.35</v>
      </c>
    </row>
    <row r="11077" spans="1:6" ht="20.399999999999999">
      <c r="A11077" s="333" t="s">
        <v>20</v>
      </c>
      <c r="B11077" s="333">
        <v>101564</v>
      </c>
      <c r="C11077" s="334" t="s">
        <v>20745</v>
      </c>
      <c r="D11077" s="333" t="s">
        <v>69</v>
      </c>
      <c r="E11077" s="335">
        <v>58.14</v>
      </c>
      <c r="F11077" s="335">
        <v>58.14</v>
      </c>
    </row>
    <row r="11078" spans="1:6" ht="20.399999999999999">
      <c r="A11078" s="333" t="s">
        <v>20</v>
      </c>
      <c r="B11078" s="333">
        <v>101565</v>
      </c>
      <c r="C11078" s="334" t="s">
        <v>20746</v>
      </c>
      <c r="D11078" s="333" t="s">
        <v>69</v>
      </c>
      <c r="E11078" s="335">
        <v>81.31</v>
      </c>
      <c r="F11078" s="335">
        <v>81.319999999999993</v>
      </c>
    </row>
    <row r="11079" spans="1:6" ht="20.399999999999999">
      <c r="A11079" s="333" t="s">
        <v>20</v>
      </c>
      <c r="B11079" s="333">
        <v>101567</v>
      </c>
      <c r="C11079" s="334" t="s">
        <v>20747</v>
      </c>
      <c r="D11079" s="333" t="s">
        <v>69</v>
      </c>
      <c r="E11079" s="335">
        <v>105.54</v>
      </c>
      <c r="F11079" s="335">
        <v>105.55</v>
      </c>
    </row>
    <row r="11080" spans="1:6">
      <c r="A11080" s="333" t="s">
        <v>20</v>
      </c>
      <c r="B11080" s="333">
        <v>106524</v>
      </c>
      <c r="C11080" s="334" t="s">
        <v>20748</v>
      </c>
      <c r="D11080" s="333" t="s">
        <v>69</v>
      </c>
      <c r="E11080" s="335">
        <v>0</v>
      </c>
      <c r="F11080" s="335">
        <v>0</v>
      </c>
    </row>
    <row r="11081" spans="1:6" ht="20.399999999999999">
      <c r="A11081" s="333" t="s">
        <v>20</v>
      </c>
      <c r="B11081" s="333">
        <v>106525</v>
      </c>
      <c r="C11081" s="334" t="s">
        <v>20749</v>
      </c>
      <c r="D11081" s="333" t="s">
        <v>3</v>
      </c>
      <c r="E11081" s="335">
        <v>0</v>
      </c>
      <c r="F11081" s="335">
        <v>0</v>
      </c>
    </row>
    <row r="11082" spans="1:6" ht="20.399999999999999">
      <c r="A11082" s="333" t="s">
        <v>20</v>
      </c>
      <c r="B11082" s="333">
        <v>101551</v>
      </c>
      <c r="C11082" s="334" t="s">
        <v>20750</v>
      </c>
      <c r="D11082" s="333" t="s">
        <v>3</v>
      </c>
      <c r="E11082" s="335">
        <v>0</v>
      </c>
      <c r="F11082" s="335">
        <v>0</v>
      </c>
    </row>
    <row r="11083" spans="1:6" ht="20.399999999999999">
      <c r="A11083" s="333" t="s">
        <v>20</v>
      </c>
      <c r="B11083" s="333">
        <v>101552</v>
      </c>
      <c r="C11083" s="334" t="s">
        <v>20751</v>
      </c>
      <c r="D11083" s="333" t="s">
        <v>3</v>
      </c>
      <c r="E11083" s="335">
        <v>0</v>
      </c>
      <c r="F11083" s="335">
        <v>0</v>
      </c>
    </row>
    <row r="11084" spans="1:6" ht="20.399999999999999">
      <c r="A11084" s="333" t="s">
        <v>20</v>
      </c>
      <c r="B11084" s="333">
        <v>101550</v>
      </c>
      <c r="C11084" s="334" t="s">
        <v>20752</v>
      </c>
      <c r="D11084" s="333" t="s">
        <v>3</v>
      </c>
      <c r="E11084" s="335">
        <v>0</v>
      </c>
      <c r="F11084" s="335">
        <v>0</v>
      </c>
    </row>
    <row r="11085" spans="1:6" ht="20.399999999999999">
      <c r="A11085" s="333" t="s">
        <v>20</v>
      </c>
      <c r="B11085" s="333">
        <v>101501</v>
      </c>
      <c r="C11085" s="334" t="s">
        <v>20753</v>
      </c>
      <c r="D11085" s="333" t="s">
        <v>3</v>
      </c>
      <c r="E11085" s="335">
        <v>1736.27</v>
      </c>
      <c r="F11085" s="335">
        <v>1776.19</v>
      </c>
    </row>
    <row r="11086" spans="1:6" ht="20.399999999999999">
      <c r="A11086" s="333" t="s">
        <v>20</v>
      </c>
      <c r="B11086" s="333">
        <v>101502</v>
      </c>
      <c r="C11086" s="334" t="s">
        <v>20754</v>
      </c>
      <c r="D11086" s="333" t="s">
        <v>3</v>
      </c>
      <c r="E11086" s="335">
        <v>1901.6</v>
      </c>
      <c r="F11086" s="335">
        <v>1944.19</v>
      </c>
    </row>
    <row r="11087" spans="1:6" ht="20.399999999999999">
      <c r="A11087" s="333" t="s">
        <v>20</v>
      </c>
      <c r="B11087" s="333">
        <v>101503</v>
      </c>
      <c r="C11087" s="334" t="s">
        <v>20755</v>
      </c>
      <c r="D11087" s="333" t="s">
        <v>3</v>
      </c>
      <c r="E11087" s="335">
        <v>1950.72</v>
      </c>
      <c r="F11087" s="335">
        <v>1989.64</v>
      </c>
    </row>
    <row r="11088" spans="1:6" ht="20.399999999999999">
      <c r="A11088" s="333" t="s">
        <v>20</v>
      </c>
      <c r="B11088" s="333">
        <v>101504</v>
      </c>
      <c r="C11088" s="334" t="s">
        <v>20756</v>
      </c>
      <c r="D11088" s="333" t="s">
        <v>3</v>
      </c>
      <c r="E11088" s="335">
        <v>2169.69</v>
      </c>
      <c r="F11088" s="335">
        <v>2210.2199999999998</v>
      </c>
    </row>
    <row r="11089" spans="1:6" ht="20.399999999999999">
      <c r="A11089" s="333" t="s">
        <v>20</v>
      </c>
      <c r="B11089" s="333">
        <v>101497</v>
      </c>
      <c r="C11089" s="334" t="s">
        <v>20757</v>
      </c>
      <c r="D11089" s="333" t="s">
        <v>3</v>
      </c>
      <c r="E11089" s="335">
        <v>1742.86</v>
      </c>
      <c r="F11089" s="335">
        <v>1784.01</v>
      </c>
    </row>
    <row r="11090" spans="1:6" ht="20.399999999999999">
      <c r="A11090" s="333" t="s">
        <v>20</v>
      </c>
      <c r="B11090" s="333">
        <v>101498</v>
      </c>
      <c r="C11090" s="334" t="s">
        <v>20758</v>
      </c>
      <c r="D11090" s="333" t="s">
        <v>3</v>
      </c>
      <c r="E11090" s="335">
        <v>1908.19</v>
      </c>
      <c r="F11090" s="335">
        <v>1952.01</v>
      </c>
    </row>
    <row r="11091" spans="1:6" ht="20.399999999999999">
      <c r="A11091" s="333" t="s">
        <v>20</v>
      </c>
      <c r="B11091" s="333">
        <v>101499</v>
      </c>
      <c r="C11091" s="334" t="s">
        <v>20759</v>
      </c>
      <c r="D11091" s="333" t="s">
        <v>3</v>
      </c>
      <c r="E11091" s="335">
        <v>1957.31</v>
      </c>
      <c r="F11091" s="335">
        <v>1997.46</v>
      </c>
    </row>
    <row r="11092" spans="1:6" ht="20.399999999999999">
      <c r="A11092" s="333" t="s">
        <v>20</v>
      </c>
      <c r="B11092" s="333">
        <v>101500</v>
      </c>
      <c r="C11092" s="334" t="s">
        <v>20760</v>
      </c>
      <c r="D11092" s="333" t="s">
        <v>3</v>
      </c>
      <c r="E11092" s="335">
        <v>2176.2800000000002</v>
      </c>
      <c r="F11092" s="335">
        <v>2218.04</v>
      </c>
    </row>
    <row r="11093" spans="1:6" ht="20.399999999999999">
      <c r="A11093" s="333" t="s">
        <v>20</v>
      </c>
      <c r="B11093" s="333">
        <v>101493</v>
      </c>
      <c r="C11093" s="334" t="s">
        <v>20761</v>
      </c>
      <c r="D11093" s="333" t="s">
        <v>3</v>
      </c>
      <c r="E11093" s="335">
        <v>1490.75</v>
      </c>
      <c r="F11093" s="335">
        <v>1527.9</v>
      </c>
    </row>
    <row r="11094" spans="1:6" ht="20.399999999999999">
      <c r="A11094" s="333" t="s">
        <v>20</v>
      </c>
      <c r="B11094" s="333">
        <v>101494</v>
      </c>
      <c r="C11094" s="334" t="s">
        <v>20762</v>
      </c>
      <c r="D11094" s="333" t="s">
        <v>3</v>
      </c>
      <c r="E11094" s="335">
        <v>1599.98</v>
      </c>
      <c r="F11094" s="335">
        <v>1638.89</v>
      </c>
    </row>
    <row r="11095" spans="1:6" ht="20.399999999999999">
      <c r="A11095" s="333" t="s">
        <v>20</v>
      </c>
      <c r="B11095" s="333">
        <v>101495</v>
      </c>
      <c r="C11095" s="334" t="s">
        <v>20763</v>
      </c>
      <c r="D11095" s="333" t="s">
        <v>3</v>
      </c>
      <c r="E11095" s="335">
        <v>1632.43</v>
      </c>
      <c r="F11095" s="335">
        <v>1668.92</v>
      </c>
    </row>
    <row r="11096" spans="1:6" ht="20.399999999999999">
      <c r="A11096" s="333" t="s">
        <v>20</v>
      </c>
      <c r="B11096" s="333">
        <v>101496</v>
      </c>
      <c r="C11096" s="334" t="s">
        <v>20764</v>
      </c>
      <c r="D11096" s="333" t="s">
        <v>3</v>
      </c>
      <c r="E11096" s="335">
        <v>1785.52</v>
      </c>
      <c r="F11096" s="335">
        <v>1823.39</v>
      </c>
    </row>
    <row r="11097" spans="1:6" ht="20.399999999999999">
      <c r="A11097" s="333" t="s">
        <v>20</v>
      </c>
      <c r="B11097" s="333">
        <v>101489</v>
      </c>
      <c r="C11097" s="334" t="s">
        <v>20765</v>
      </c>
      <c r="D11097" s="333" t="s">
        <v>3</v>
      </c>
      <c r="E11097" s="335">
        <v>1506.03</v>
      </c>
      <c r="F11097" s="335">
        <v>1544.72</v>
      </c>
    </row>
    <row r="11098" spans="1:6" ht="20.399999999999999">
      <c r="A11098" s="333" t="s">
        <v>20</v>
      </c>
      <c r="B11098" s="333">
        <v>101490</v>
      </c>
      <c r="C11098" s="334" t="s">
        <v>20766</v>
      </c>
      <c r="D11098" s="333" t="s">
        <v>3</v>
      </c>
      <c r="E11098" s="335">
        <v>1615.26</v>
      </c>
      <c r="F11098" s="335">
        <v>1655.71</v>
      </c>
    </row>
    <row r="11099" spans="1:6" ht="20.399999999999999">
      <c r="A11099" s="333" t="s">
        <v>20</v>
      </c>
      <c r="B11099" s="333">
        <v>101491</v>
      </c>
      <c r="C11099" s="334" t="s">
        <v>20767</v>
      </c>
      <c r="D11099" s="333" t="s">
        <v>3</v>
      </c>
      <c r="E11099" s="335">
        <v>1647.71</v>
      </c>
      <c r="F11099" s="335">
        <v>1685.74</v>
      </c>
    </row>
    <row r="11100" spans="1:6" ht="20.399999999999999">
      <c r="A11100" s="333" t="s">
        <v>20</v>
      </c>
      <c r="B11100" s="333">
        <v>101492</v>
      </c>
      <c r="C11100" s="334" t="s">
        <v>20768</v>
      </c>
      <c r="D11100" s="333" t="s">
        <v>3</v>
      </c>
      <c r="E11100" s="335">
        <v>1800.8</v>
      </c>
      <c r="F11100" s="335">
        <v>1840.21</v>
      </c>
    </row>
    <row r="11101" spans="1:6" ht="20.399999999999999">
      <c r="A11101" s="333" t="s">
        <v>20</v>
      </c>
      <c r="B11101" s="333">
        <v>101509</v>
      </c>
      <c r="C11101" s="334" t="s">
        <v>20769</v>
      </c>
      <c r="D11101" s="333" t="s">
        <v>3</v>
      </c>
      <c r="E11101" s="335">
        <v>1921.98</v>
      </c>
      <c r="F11101" s="335">
        <v>1964.4</v>
      </c>
    </row>
    <row r="11102" spans="1:6" ht="20.399999999999999">
      <c r="A11102" s="333" t="s">
        <v>20</v>
      </c>
      <c r="B11102" s="333">
        <v>101510</v>
      </c>
      <c r="C11102" s="334" t="s">
        <v>20770</v>
      </c>
      <c r="D11102" s="333" t="s">
        <v>3</v>
      </c>
      <c r="E11102" s="335">
        <v>2142.4299999999998</v>
      </c>
      <c r="F11102" s="335">
        <v>2188.39</v>
      </c>
    </row>
    <row r="11103" spans="1:6" ht="20.399999999999999">
      <c r="A11103" s="333" t="s">
        <v>20</v>
      </c>
      <c r="B11103" s="333">
        <v>101511</v>
      </c>
      <c r="C11103" s="334" t="s">
        <v>20771</v>
      </c>
      <c r="D11103" s="333" t="s">
        <v>3</v>
      </c>
      <c r="E11103" s="335">
        <v>2207.92</v>
      </c>
      <c r="F11103" s="335">
        <v>2249</v>
      </c>
    </row>
    <row r="11104" spans="1:6" ht="20.399999999999999">
      <c r="A11104" s="333" t="s">
        <v>20</v>
      </c>
      <c r="B11104" s="333">
        <v>101512</v>
      </c>
      <c r="C11104" s="334" t="s">
        <v>20772</v>
      </c>
      <c r="D11104" s="333" t="s">
        <v>3</v>
      </c>
      <c r="E11104" s="335">
        <v>2491.6</v>
      </c>
      <c r="F11104" s="335">
        <v>2534.5100000000002</v>
      </c>
    </row>
    <row r="11105" spans="1:6" ht="20.399999999999999">
      <c r="A11105" s="333" t="s">
        <v>20</v>
      </c>
      <c r="B11105" s="333">
        <v>101505</v>
      </c>
      <c r="C11105" s="334" t="s">
        <v>20773</v>
      </c>
      <c r="D11105" s="333" t="s">
        <v>3</v>
      </c>
      <c r="E11105" s="335">
        <v>1861.91</v>
      </c>
      <c r="F11105" s="335">
        <v>1905.51</v>
      </c>
    </row>
    <row r="11106" spans="1:6" ht="20.399999999999999">
      <c r="A11106" s="333" t="s">
        <v>20</v>
      </c>
      <c r="B11106" s="333">
        <v>101506</v>
      </c>
      <c r="C11106" s="334" t="s">
        <v>20774</v>
      </c>
      <c r="D11106" s="333" t="s">
        <v>3</v>
      </c>
      <c r="E11106" s="335">
        <v>2082.36</v>
      </c>
      <c r="F11106" s="335">
        <v>2129.5</v>
      </c>
    </row>
    <row r="11107" spans="1:6" ht="20.399999999999999">
      <c r="A11107" s="333" t="s">
        <v>20</v>
      </c>
      <c r="B11107" s="333">
        <v>101507</v>
      </c>
      <c r="C11107" s="334" t="s">
        <v>20775</v>
      </c>
      <c r="D11107" s="333" t="s">
        <v>3</v>
      </c>
      <c r="E11107" s="335">
        <v>2147.85</v>
      </c>
      <c r="F11107" s="335">
        <v>2190.11</v>
      </c>
    </row>
    <row r="11108" spans="1:6" ht="20.399999999999999">
      <c r="A11108" s="333" t="s">
        <v>20</v>
      </c>
      <c r="B11108" s="333">
        <v>101508</v>
      </c>
      <c r="C11108" s="334" t="s">
        <v>20776</v>
      </c>
      <c r="D11108" s="333" t="s">
        <v>3</v>
      </c>
      <c r="E11108" s="335">
        <v>2431.5300000000002</v>
      </c>
      <c r="F11108" s="335">
        <v>2475.62</v>
      </c>
    </row>
    <row r="11109" spans="1:6" ht="20.399999999999999">
      <c r="A11109" s="333" t="s">
        <v>20</v>
      </c>
      <c r="B11109" s="333">
        <v>101525</v>
      </c>
      <c r="C11109" s="334" t="s">
        <v>20777</v>
      </c>
      <c r="D11109" s="333" t="s">
        <v>3</v>
      </c>
      <c r="E11109" s="335">
        <v>999.52</v>
      </c>
      <c r="F11109" s="335">
        <v>1016.8</v>
      </c>
    </row>
    <row r="11110" spans="1:6" ht="20.399999999999999">
      <c r="A11110" s="333" t="s">
        <v>20</v>
      </c>
      <c r="B11110" s="333">
        <v>101526</v>
      </c>
      <c r="C11110" s="334" t="s">
        <v>20778</v>
      </c>
      <c r="D11110" s="333" t="s">
        <v>3</v>
      </c>
      <c r="E11110" s="335">
        <v>1196.1300000000001</v>
      </c>
      <c r="F11110" s="335">
        <v>1216.58</v>
      </c>
    </row>
    <row r="11111" spans="1:6" ht="20.399999999999999">
      <c r="A11111" s="333" t="s">
        <v>20</v>
      </c>
      <c r="B11111" s="333">
        <v>101527</v>
      </c>
      <c r="C11111" s="334" t="s">
        <v>20779</v>
      </c>
      <c r="D11111" s="333" t="s">
        <v>3</v>
      </c>
      <c r="E11111" s="335">
        <v>1254.54</v>
      </c>
      <c r="F11111" s="335">
        <v>1270.6300000000001</v>
      </c>
    </row>
    <row r="11112" spans="1:6" ht="20.399999999999999">
      <c r="A11112" s="333" t="s">
        <v>20</v>
      </c>
      <c r="B11112" s="333">
        <v>101528</v>
      </c>
      <c r="C11112" s="334" t="s">
        <v>20780</v>
      </c>
      <c r="D11112" s="333" t="s">
        <v>3</v>
      </c>
      <c r="E11112" s="335">
        <v>1485.41</v>
      </c>
      <c r="F11112" s="335">
        <v>1502.29</v>
      </c>
    </row>
    <row r="11113" spans="1:6" ht="20.399999999999999">
      <c r="A11113" s="333" t="s">
        <v>20</v>
      </c>
      <c r="B11113" s="333">
        <v>101521</v>
      </c>
      <c r="C11113" s="334" t="s">
        <v>20781</v>
      </c>
      <c r="D11113" s="333" t="s">
        <v>3</v>
      </c>
      <c r="E11113" s="335">
        <v>1006.1</v>
      </c>
      <c r="F11113" s="335">
        <v>1024.6300000000001</v>
      </c>
    </row>
    <row r="11114" spans="1:6" ht="20.399999999999999">
      <c r="A11114" s="333" t="s">
        <v>20</v>
      </c>
      <c r="B11114" s="333">
        <v>101522</v>
      </c>
      <c r="C11114" s="334" t="s">
        <v>20782</v>
      </c>
      <c r="D11114" s="333" t="s">
        <v>3</v>
      </c>
      <c r="E11114" s="335">
        <v>1202.71</v>
      </c>
      <c r="F11114" s="335">
        <v>1224.4100000000001</v>
      </c>
    </row>
    <row r="11115" spans="1:6" ht="20.399999999999999">
      <c r="A11115" s="333" t="s">
        <v>20</v>
      </c>
      <c r="B11115" s="333">
        <v>101523</v>
      </c>
      <c r="C11115" s="334" t="s">
        <v>20783</v>
      </c>
      <c r="D11115" s="333" t="s">
        <v>3</v>
      </c>
      <c r="E11115" s="335">
        <v>1261.1199999999999</v>
      </c>
      <c r="F11115" s="335">
        <v>1278.46</v>
      </c>
    </row>
    <row r="11116" spans="1:6" ht="20.399999999999999">
      <c r="A11116" s="333" t="s">
        <v>20</v>
      </c>
      <c r="B11116" s="333">
        <v>101524</v>
      </c>
      <c r="C11116" s="334" t="s">
        <v>20784</v>
      </c>
      <c r="D11116" s="333" t="s">
        <v>3</v>
      </c>
      <c r="E11116" s="335">
        <v>1491.99</v>
      </c>
      <c r="F11116" s="335">
        <v>1510.12</v>
      </c>
    </row>
    <row r="11117" spans="1:6" ht="20.399999999999999">
      <c r="A11117" s="333" t="s">
        <v>20</v>
      </c>
      <c r="B11117" s="333">
        <v>101517</v>
      </c>
      <c r="C11117" s="334" t="s">
        <v>20785</v>
      </c>
      <c r="D11117" s="333" t="s">
        <v>3</v>
      </c>
      <c r="E11117" s="335">
        <v>737.47</v>
      </c>
      <c r="F11117" s="335">
        <v>751.7</v>
      </c>
    </row>
    <row r="11118" spans="1:6" ht="20.399999999999999">
      <c r="A11118" s="333" t="s">
        <v>20</v>
      </c>
      <c r="B11118" s="333">
        <v>101518</v>
      </c>
      <c r="C11118" s="334" t="s">
        <v>20786</v>
      </c>
      <c r="D11118" s="333" t="s">
        <v>3</v>
      </c>
      <c r="E11118" s="335">
        <v>868.55</v>
      </c>
      <c r="F11118" s="335">
        <v>884.88</v>
      </c>
    </row>
    <row r="11119" spans="1:6" ht="20.399999999999999">
      <c r="A11119" s="333" t="s">
        <v>20</v>
      </c>
      <c r="B11119" s="333">
        <v>101519</v>
      </c>
      <c r="C11119" s="334" t="s">
        <v>20787</v>
      </c>
      <c r="D11119" s="333" t="s">
        <v>3</v>
      </c>
      <c r="E11119" s="335">
        <v>907.49</v>
      </c>
      <c r="F11119" s="335">
        <v>920.92</v>
      </c>
    </row>
    <row r="11120" spans="1:6" ht="20.399999999999999">
      <c r="A11120" s="333" t="s">
        <v>20</v>
      </c>
      <c r="B11120" s="333">
        <v>101520</v>
      </c>
      <c r="C11120" s="334" t="s">
        <v>20788</v>
      </c>
      <c r="D11120" s="333" t="s">
        <v>3</v>
      </c>
      <c r="E11120" s="335">
        <v>1061.4000000000001</v>
      </c>
      <c r="F11120" s="335">
        <v>1075.3599999999999</v>
      </c>
    </row>
    <row r="11121" spans="1:6" ht="20.399999999999999">
      <c r="A11121" s="333" t="s">
        <v>20</v>
      </c>
      <c r="B11121" s="333">
        <v>101513</v>
      </c>
      <c r="C11121" s="334" t="s">
        <v>20789</v>
      </c>
      <c r="D11121" s="333" t="s">
        <v>3</v>
      </c>
      <c r="E11121" s="335">
        <v>752.74</v>
      </c>
      <c r="F11121" s="335">
        <v>768.52</v>
      </c>
    </row>
    <row r="11122" spans="1:6" ht="20.399999999999999">
      <c r="A11122" s="333" t="s">
        <v>20</v>
      </c>
      <c r="B11122" s="333">
        <v>101514</v>
      </c>
      <c r="C11122" s="334" t="s">
        <v>20790</v>
      </c>
      <c r="D11122" s="333" t="s">
        <v>3</v>
      </c>
      <c r="E11122" s="335">
        <v>883.82</v>
      </c>
      <c r="F11122" s="335">
        <v>901.7</v>
      </c>
    </row>
    <row r="11123" spans="1:6" ht="20.399999999999999">
      <c r="A11123" s="333" t="s">
        <v>20</v>
      </c>
      <c r="B11123" s="333">
        <v>101515</v>
      </c>
      <c r="C11123" s="334" t="s">
        <v>20791</v>
      </c>
      <c r="D11123" s="333" t="s">
        <v>3</v>
      </c>
      <c r="E11123" s="335">
        <v>922.76</v>
      </c>
      <c r="F11123" s="335">
        <v>937.74</v>
      </c>
    </row>
    <row r="11124" spans="1:6" ht="20.399999999999999">
      <c r="A11124" s="333" t="s">
        <v>20</v>
      </c>
      <c r="B11124" s="333">
        <v>101516</v>
      </c>
      <c r="C11124" s="334" t="s">
        <v>20792</v>
      </c>
      <c r="D11124" s="333" t="s">
        <v>3</v>
      </c>
      <c r="E11124" s="335">
        <v>1076.67</v>
      </c>
      <c r="F11124" s="335">
        <v>1092.18</v>
      </c>
    </row>
    <row r="11125" spans="1:6" ht="20.399999999999999">
      <c r="A11125" s="333" t="s">
        <v>20</v>
      </c>
      <c r="B11125" s="333">
        <v>101533</v>
      </c>
      <c r="C11125" s="334" t="s">
        <v>20793</v>
      </c>
      <c r="D11125" s="333" t="s">
        <v>3</v>
      </c>
      <c r="E11125" s="335">
        <v>1203.49</v>
      </c>
      <c r="F11125" s="335">
        <v>1223.5899999999999</v>
      </c>
    </row>
    <row r="11126" spans="1:6" ht="20.399999999999999">
      <c r="A11126" s="333" t="s">
        <v>20</v>
      </c>
      <c r="B11126" s="333">
        <v>101534</v>
      </c>
      <c r="C11126" s="334" t="s">
        <v>20794</v>
      </c>
      <c r="D11126" s="333" t="s">
        <v>3</v>
      </c>
      <c r="E11126" s="335">
        <v>1465.64</v>
      </c>
      <c r="F11126" s="335">
        <v>1489.96</v>
      </c>
    </row>
    <row r="11127" spans="1:6" ht="20.399999999999999">
      <c r="A11127" s="333" t="s">
        <v>20</v>
      </c>
      <c r="B11127" s="333">
        <v>101535</v>
      </c>
      <c r="C11127" s="334" t="s">
        <v>20795</v>
      </c>
      <c r="D11127" s="333" t="s">
        <v>3</v>
      </c>
      <c r="E11127" s="335">
        <v>1543.52</v>
      </c>
      <c r="F11127" s="335">
        <v>1562.03</v>
      </c>
    </row>
    <row r="11128" spans="1:6" ht="20.399999999999999">
      <c r="A11128" s="333" t="s">
        <v>20</v>
      </c>
      <c r="B11128" s="333">
        <v>101536</v>
      </c>
      <c r="C11128" s="334" t="s">
        <v>20796</v>
      </c>
      <c r="D11128" s="333" t="s">
        <v>3</v>
      </c>
      <c r="E11128" s="335">
        <v>1851.35</v>
      </c>
      <c r="F11128" s="335">
        <v>1870.91</v>
      </c>
    </row>
    <row r="11129" spans="1:6" ht="20.399999999999999">
      <c r="A11129" s="333" t="s">
        <v>20</v>
      </c>
      <c r="B11129" s="333">
        <v>101529</v>
      </c>
      <c r="C11129" s="334" t="s">
        <v>20797</v>
      </c>
      <c r="D11129" s="333" t="s">
        <v>3</v>
      </c>
      <c r="E11129" s="335">
        <v>1143.4100000000001</v>
      </c>
      <c r="F11129" s="335">
        <v>1164.71</v>
      </c>
    </row>
    <row r="11130" spans="1:6" ht="20.399999999999999">
      <c r="A11130" s="333" t="s">
        <v>20</v>
      </c>
      <c r="B11130" s="333">
        <v>101530</v>
      </c>
      <c r="C11130" s="334" t="s">
        <v>20798</v>
      </c>
      <c r="D11130" s="333" t="s">
        <v>3</v>
      </c>
      <c r="E11130" s="335">
        <v>1405.56</v>
      </c>
      <c r="F11130" s="335">
        <v>1431.08</v>
      </c>
    </row>
    <row r="11131" spans="1:6" ht="20.399999999999999">
      <c r="A11131" s="333" t="s">
        <v>20</v>
      </c>
      <c r="B11131" s="333">
        <v>101531</v>
      </c>
      <c r="C11131" s="334" t="s">
        <v>20799</v>
      </c>
      <c r="D11131" s="333" t="s">
        <v>3</v>
      </c>
      <c r="E11131" s="335">
        <v>1483.44</v>
      </c>
      <c r="F11131" s="335">
        <v>1503.15</v>
      </c>
    </row>
    <row r="11132" spans="1:6" ht="20.399999999999999">
      <c r="A11132" s="333" t="s">
        <v>20</v>
      </c>
      <c r="B11132" s="333">
        <v>101532</v>
      </c>
      <c r="C11132" s="334" t="s">
        <v>20800</v>
      </c>
      <c r="D11132" s="333" t="s">
        <v>3</v>
      </c>
      <c r="E11132" s="335">
        <v>1791.27</v>
      </c>
      <c r="F11132" s="335">
        <v>1812.03</v>
      </c>
    </row>
    <row r="11133" spans="1:6">
      <c r="A11133" s="333" t="s">
        <v>20</v>
      </c>
      <c r="B11133" s="333">
        <v>106510</v>
      </c>
      <c r="C11133" s="334" t="s">
        <v>20801</v>
      </c>
      <c r="D11133" s="333" t="s">
        <v>3</v>
      </c>
      <c r="E11133" s="335">
        <v>0</v>
      </c>
      <c r="F11133" s="335">
        <v>0</v>
      </c>
    </row>
    <row r="11134" spans="1:6">
      <c r="A11134" s="333" t="s">
        <v>20</v>
      </c>
      <c r="B11134" s="333">
        <v>106514</v>
      </c>
      <c r="C11134" s="334" t="s">
        <v>20802</v>
      </c>
      <c r="D11134" s="333" t="s">
        <v>3</v>
      </c>
      <c r="E11134" s="335">
        <v>0</v>
      </c>
      <c r="F11134" s="335">
        <v>0</v>
      </c>
    </row>
    <row r="11135" spans="1:6">
      <c r="A11135" s="333" t="s">
        <v>20</v>
      </c>
      <c r="B11135" s="333">
        <v>106511</v>
      </c>
      <c r="C11135" s="334" t="s">
        <v>20803</v>
      </c>
      <c r="D11135" s="333" t="s">
        <v>3</v>
      </c>
      <c r="E11135" s="335">
        <v>0</v>
      </c>
      <c r="F11135" s="335">
        <v>0</v>
      </c>
    </row>
    <row r="11136" spans="1:6">
      <c r="A11136" s="333" t="s">
        <v>20</v>
      </c>
      <c r="B11136" s="333">
        <v>106515</v>
      </c>
      <c r="C11136" s="334" t="s">
        <v>20804</v>
      </c>
      <c r="D11136" s="333" t="s">
        <v>3</v>
      </c>
      <c r="E11136" s="335">
        <v>0</v>
      </c>
      <c r="F11136" s="335">
        <v>0</v>
      </c>
    </row>
    <row r="11137" spans="1:6">
      <c r="A11137" s="333" t="s">
        <v>20</v>
      </c>
      <c r="B11137" s="333">
        <v>106512</v>
      </c>
      <c r="C11137" s="334" t="s">
        <v>20805</v>
      </c>
      <c r="D11137" s="333" t="s">
        <v>3</v>
      </c>
      <c r="E11137" s="335">
        <v>0</v>
      </c>
      <c r="F11137" s="335">
        <v>0</v>
      </c>
    </row>
    <row r="11138" spans="1:6">
      <c r="A11138" s="333" t="s">
        <v>20</v>
      </c>
      <c r="B11138" s="333">
        <v>106516</v>
      </c>
      <c r="C11138" s="334" t="s">
        <v>20806</v>
      </c>
      <c r="D11138" s="333" t="s">
        <v>3</v>
      </c>
      <c r="E11138" s="335">
        <v>0</v>
      </c>
      <c r="F11138" s="335">
        <v>0</v>
      </c>
    </row>
    <row r="11139" spans="1:6">
      <c r="A11139" s="333" t="s">
        <v>20</v>
      </c>
      <c r="B11139" s="333">
        <v>106513</v>
      </c>
      <c r="C11139" s="334" t="s">
        <v>20807</v>
      </c>
      <c r="D11139" s="333" t="s">
        <v>3</v>
      </c>
      <c r="E11139" s="335">
        <v>0</v>
      </c>
      <c r="F11139" s="335">
        <v>0</v>
      </c>
    </row>
    <row r="11140" spans="1:6">
      <c r="A11140" s="333" t="s">
        <v>20</v>
      </c>
      <c r="B11140" s="333">
        <v>106517</v>
      </c>
      <c r="C11140" s="334" t="s">
        <v>20808</v>
      </c>
      <c r="D11140" s="333" t="s">
        <v>3</v>
      </c>
      <c r="E11140" s="335">
        <v>0</v>
      </c>
      <c r="F11140" s="335">
        <v>0</v>
      </c>
    </row>
    <row r="11141" spans="1:6">
      <c r="A11141" s="333" t="s">
        <v>20</v>
      </c>
      <c r="B11141" s="333">
        <v>106518</v>
      </c>
      <c r="C11141" s="334" t="s">
        <v>20809</v>
      </c>
      <c r="D11141" s="333" t="s">
        <v>3</v>
      </c>
      <c r="E11141" s="335">
        <v>0</v>
      </c>
      <c r="F11141" s="335">
        <v>0</v>
      </c>
    </row>
    <row r="11142" spans="1:6">
      <c r="A11142" s="333" t="s">
        <v>20</v>
      </c>
      <c r="B11142" s="333">
        <v>106519</v>
      </c>
      <c r="C11142" s="334" t="s">
        <v>20810</v>
      </c>
      <c r="D11142" s="333" t="s">
        <v>3</v>
      </c>
      <c r="E11142" s="335">
        <v>0</v>
      </c>
      <c r="F11142" s="335">
        <v>0</v>
      </c>
    </row>
    <row r="11143" spans="1:6">
      <c r="A11143" s="333" t="s">
        <v>20</v>
      </c>
      <c r="B11143" s="333">
        <v>106520</v>
      </c>
      <c r="C11143" s="334" t="s">
        <v>20811</v>
      </c>
      <c r="D11143" s="333" t="s">
        <v>3</v>
      </c>
      <c r="E11143" s="335">
        <v>0</v>
      </c>
      <c r="F11143" s="335">
        <v>0</v>
      </c>
    </row>
    <row r="11144" spans="1:6">
      <c r="A11144" s="333" t="s">
        <v>20</v>
      </c>
      <c r="B11144" s="333">
        <v>106521</v>
      </c>
      <c r="C11144" s="334" t="s">
        <v>20812</v>
      </c>
      <c r="D11144" s="333" t="s">
        <v>3</v>
      </c>
      <c r="E11144" s="335">
        <v>0</v>
      </c>
      <c r="F11144" s="335">
        <v>0</v>
      </c>
    </row>
    <row r="11145" spans="1:6">
      <c r="A11145" s="333" t="s">
        <v>20</v>
      </c>
      <c r="B11145" s="333">
        <v>106522</v>
      </c>
      <c r="C11145" s="334" t="s">
        <v>20813</v>
      </c>
      <c r="D11145" s="333" t="s">
        <v>3</v>
      </c>
      <c r="E11145" s="335">
        <v>0</v>
      </c>
      <c r="F11145" s="335">
        <v>0</v>
      </c>
    </row>
    <row r="11146" spans="1:6">
      <c r="A11146" s="333" t="s">
        <v>20</v>
      </c>
      <c r="B11146" s="333">
        <v>106523</v>
      </c>
      <c r="C11146" s="334" t="s">
        <v>20814</v>
      </c>
      <c r="D11146" s="333" t="s">
        <v>3</v>
      </c>
      <c r="E11146" s="335">
        <v>0</v>
      </c>
      <c r="F11146" s="335">
        <v>0</v>
      </c>
    </row>
    <row r="11147" spans="1:6" ht="20.399999999999999">
      <c r="A11147" s="333" t="s">
        <v>20</v>
      </c>
      <c r="B11147" s="333">
        <v>101549</v>
      </c>
      <c r="C11147" s="334" t="s">
        <v>20815</v>
      </c>
      <c r="D11147" s="333" t="s">
        <v>3</v>
      </c>
      <c r="E11147" s="335">
        <v>16.59</v>
      </c>
      <c r="F11147" s="335">
        <v>17.100000000000001</v>
      </c>
    </row>
    <row r="11148" spans="1:6">
      <c r="A11148" s="333" t="s">
        <v>20</v>
      </c>
      <c r="B11148" s="333">
        <v>101547</v>
      </c>
      <c r="C11148" s="334" t="s">
        <v>20816</v>
      </c>
      <c r="D11148" s="333" t="s">
        <v>3</v>
      </c>
      <c r="E11148" s="335">
        <v>109.72</v>
      </c>
      <c r="F11148" s="335">
        <v>109.87</v>
      </c>
    </row>
    <row r="11149" spans="1:6">
      <c r="A11149" s="333" t="s">
        <v>20</v>
      </c>
      <c r="B11149" s="333">
        <v>101546</v>
      </c>
      <c r="C11149" s="334" t="s">
        <v>20817</v>
      </c>
      <c r="D11149" s="333" t="s">
        <v>3</v>
      </c>
      <c r="E11149" s="335">
        <v>34.909999999999997</v>
      </c>
      <c r="F11149" s="335">
        <v>35.06</v>
      </c>
    </row>
    <row r="11150" spans="1:6">
      <c r="A11150" s="333" t="s">
        <v>20</v>
      </c>
      <c r="B11150" s="333">
        <v>101548</v>
      </c>
      <c r="C11150" s="334" t="s">
        <v>20818</v>
      </c>
      <c r="D11150" s="333" t="s">
        <v>3</v>
      </c>
      <c r="E11150" s="335">
        <v>8.52</v>
      </c>
      <c r="F11150" s="335">
        <v>8.67</v>
      </c>
    </row>
    <row r="11151" spans="1:6">
      <c r="A11151" s="333" t="s">
        <v>20</v>
      </c>
      <c r="B11151" s="333">
        <v>106528</v>
      </c>
      <c r="C11151" s="334" t="s">
        <v>20819</v>
      </c>
      <c r="D11151" s="333" t="s">
        <v>3</v>
      </c>
      <c r="E11151" s="335">
        <v>0</v>
      </c>
      <c r="F11151" s="335">
        <v>0</v>
      </c>
    </row>
    <row r="11152" spans="1:6" ht="20.399999999999999">
      <c r="A11152" s="333" t="s">
        <v>20</v>
      </c>
      <c r="B11152" s="333">
        <v>94764</v>
      </c>
      <c r="C11152" s="334" t="s">
        <v>14107</v>
      </c>
      <c r="D11152" s="333" t="s">
        <v>3</v>
      </c>
      <c r="E11152" s="335">
        <v>43.96</v>
      </c>
      <c r="F11152" s="335">
        <v>44.47</v>
      </c>
    </row>
    <row r="11153" spans="1:6" ht="20.399999999999999">
      <c r="A11153" s="333" t="s">
        <v>20</v>
      </c>
      <c r="B11153" s="333">
        <v>94765</v>
      </c>
      <c r="C11153" s="334" t="s">
        <v>14108</v>
      </c>
      <c r="D11153" s="333" t="s">
        <v>3</v>
      </c>
      <c r="E11153" s="335">
        <v>48.53</v>
      </c>
      <c r="F11153" s="335">
        <v>49.05</v>
      </c>
    </row>
    <row r="11154" spans="1:6" ht="20.399999999999999">
      <c r="A11154" s="333" t="s">
        <v>20</v>
      </c>
      <c r="B11154" s="333">
        <v>94766</v>
      </c>
      <c r="C11154" s="334" t="s">
        <v>14109</v>
      </c>
      <c r="D11154" s="333" t="s">
        <v>3</v>
      </c>
      <c r="E11154" s="335">
        <v>54.39</v>
      </c>
      <c r="F11154" s="335">
        <v>54.93</v>
      </c>
    </row>
    <row r="11155" spans="1:6" ht="20.399999999999999">
      <c r="A11155" s="333" t="s">
        <v>20</v>
      </c>
      <c r="B11155" s="333">
        <v>94767</v>
      </c>
      <c r="C11155" s="334" t="s">
        <v>14110</v>
      </c>
      <c r="D11155" s="333" t="s">
        <v>3</v>
      </c>
      <c r="E11155" s="335">
        <v>81.77</v>
      </c>
      <c r="F11155" s="335">
        <v>82.32</v>
      </c>
    </row>
    <row r="11156" spans="1:6" ht="20.399999999999999">
      <c r="A11156" s="333" t="s">
        <v>20</v>
      </c>
      <c r="B11156" s="333">
        <v>94768</v>
      </c>
      <c r="C11156" s="334" t="s">
        <v>14111</v>
      </c>
      <c r="D11156" s="333" t="s">
        <v>3</v>
      </c>
      <c r="E11156" s="335">
        <v>92.82</v>
      </c>
      <c r="F11156" s="335">
        <v>93.39</v>
      </c>
    </row>
    <row r="11157" spans="1:6" ht="20.399999999999999">
      <c r="A11157" s="333" t="s">
        <v>20</v>
      </c>
      <c r="B11157" s="333">
        <v>94769</v>
      </c>
      <c r="C11157" s="334" t="s">
        <v>14112</v>
      </c>
      <c r="D11157" s="333" t="s">
        <v>3</v>
      </c>
      <c r="E11157" s="335">
        <v>124.72</v>
      </c>
      <c r="F11157" s="335">
        <v>125.31</v>
      </c>
    </row>
    <row r="11158" spans="1:6" ht="20.399999999999999">
      <c r="A11158" s="333" t="s">
        <v>20</v>
      </c>
      <c r="B11158" s="333">
        <v>94783</v>
      </c>
      <c r="C11158" s="334" t="s">
        <v>14113</v>
      </c>
      <c r="D11158" s="333" t="s">
        <v>3</v>
      </c>
      <c r="E11158" s="335">
        <v>19.37</v>
      </c>
      <c r="F11158" s="335">
        <v>19.89</v>
      </c>
    </row>
    <row r="11159" spans="1:6" ht="20.399999999999999">
      <c r="A11159" s="333" t="s">
        <v>20</v>
      </c>
      <c r="B11159" s="333">
        <v>94703</v>
      </c>
      <c r="C11159" s="334" t="s">
        <v>14114</v>
      </c>
      <c r="D11159" s="333" t="s">
        <v>3</v>
      </c>
      <c r="E11159" s="335">
        <v>20.76</v>
      </c>
      <c r="F11159" s="335">
        <v>21.3</v>
      </c>
    </row>
    <row r="11160" spans="1:6" ht="20.399999999999999">
      <c r="A11160" s="333" t="s">
        <v>20</v>
      </c>
      <c r="B11160" s="333">
        <v>94704</v>
      </c>
      <c r="C11160" s="334" t="s">
        <v>14115</v>
      </c>
      <c r="D11160" s="333" t="s">
        <v>3</v>
      </c>
      <c r="E11160" s="335">
        <v>27.99</v>
      </c>
      <c r="F11160" s="335">
        <v>28.54</v>
      </c>
    </row>
    <row r="11161" spans="1:6" ht="20.399999999999999">
      <c r="A11161" s="333" t="s">
        <v>20</v>
      </c>
      <c r="B11161" s="333">
        <v>94705</v>
      </c>
      <c r="C11161" s="334" t="s">
        <v>14116</v>
      </c>
      <c r="D11161" s="333" t="s">
        <v>3</v>
      </c>
      <c r="E11161" s="335">
        <v>38.57</v>
      </c>
      <c r="F11161" s="335">
        <v>39.14</v>
      </c>
    </row>
    <row r="11162" spans="1:6" ht="20.399999999999999">
      <c r="A11162" s="333" t="s">
        <v>20</v>
      </c>
      <c r="B11162" s="333">
        <v>94706</v>
      </c>
      <c r="C11162" s="334" t="s">
        <v>14117</v>
      </c>
      <c r="D11162" s="333" t="s">
        <v>3</v>
      </c>
      <c r="E11162" s="335">
        <v>37.630000000000003</v>
      </c>
      <c r="F11162" s="335">
        <v>38.22</v>
      </c>
    </row>
    <row r="11163" spans="1:6" ht="20.399999999999999">
      <c r="A11163" s="333" t="s">
        <v>20</v>
      </c>
      <c r="B11163" s="333">
        <v>94707</v>
      </c>
      <c r="C11163" s="334" t="s">
        <v>14118</v>
      </c>
      <c r="D11163" s="333" t="s">
        <v>3</v>
      </c>
      <c r="E11163" s="335">
        <v>59.99</v>
      </c>
      <c r="F11163" s="335">
        <v>60.6</v>
      </c>
    </row>
    <row r="11164" spans="1:6" ht="20.399999999999999">
      <c r="A11164" s="333" t="s">
        <v>20</v>
      </c>
      <c r="B11164" s="333">
        <v>94715</v>
      </c>
      <c r="C11164" s="334" t="s">
        <v>14119</v>
      </c>
      <c r="D11164" s="333" t="s">
        <v>3</v>
      </c>
      <c r="E11164" s="335">
        <v>314.45</v>
      </c>
      <c r="F11164" s="335">
        <v>315.67</v>
      </c>
    </row>
    <row r="11165" spans="1:6" ht="20.399999999999999">
      <c r="A11165" s="333" t="s">
        <v>20</v>
      </c>
      <c r="B11165" s="333">
        <v>94713</v>
      </c>
      <c r="C11165" s="334" t="s">
        <v>14120</v>
      </c>
      <c r="D11165" s="333" t="s">
        <v>3</v>
      </c>
      <c r="E11165" s="335">
        <v>251.87</v>
      </c>
      <c r="F11165" s="335">
        <v>252.96</v>
      </c>
    </row>
    <row r="11166" spans="1:6" ht="20.399999999999999">
      <c r="A11166" s="333" t="s">
        <v>20</v>
      </c>
      <c r="B11166" s="333">
        <v>94714</v>
      </c>
      <c r="C11166" s="334" t="s">
        <v>14121</v>
      </c>
      <c r="D11166" s="333" t="s">
        <v>3</v>
      </c>
      <c r="E11166" s="335">
        <v>354.25</v>
      </c>
      <c r="F11166" s="335">
        <v>355.39</v>
      </c>
    </row>
    <row r="11167" spans="1:6" ht="20.399999999999999">
      <c r="A11167" s="333" t="s">
        <v>20</v>
      </c>
      <c r="B11167" s="333">
        <v>94670</v>
      </c>
      <c r="C11167" s="334" t="s">
        <v>14122</v>
      </c>
      <c r="D11167" s="333" t="s">
        <v>3</v>
      </c>
      <c r="E11167" s="335">
        <v>71.36</v>
      </c>
      <c r="F11167" s="335">
        <v>72.86</v>
      </c>
    </row>
    <row r="11168" spans="1:6" ht="20.399999999999999">
      <c r="A11168" s="333" t="s">
        <v>20</v>
      </c>
      <c r="B11168" s="333">
        <v>94656</v>
      </c>
      <c r="C11168" s="334" t="s">
        <v>14123</v>
      </c>
      <c r="D11168" s="333" t="s">
        <v>3</v>
      </c>
      <c r="E11168" s="335">
        <v>3.49</v>
      </c>
      <c r="F11168" s="335">
        <v>3.64</v>
      </c>
    </row>
    <row r="11169" spans="1:6" ht="20.399999999999999">
      <c r="A11169" s="333" t="s">
        <v>20</v>
      </c>
      <c r="B11169" s="333">
        <v>94658</v>
      </c>
      <c r="C11169" s="334" t="s">
        <v>14124</v>
      </c>
      <c r="D11169" s="333" t="s">
        <v>3</v>
      </c>
      <c r="E11169" s="335">
        <v>5.28</v>
      </c>
      <c r="F11169" s="335">
        <v>5.48</v>
      </c>
    </row>
    <row r="11170" spans="1:6" ht="20.399999999999999">
      <c r="A11170" s="333" t="s">
        <v>20</v>
      </c>
      <c r="B11170" s="333">
        <v>94660</v>
      </c>
      <c r="C11170" s="334" t="s">
        <v>14125</v>
      </c>
      <c r="D11170" s="333" t="s">
        <v>3</v>
      </c>
      <c r="E11170" s="335">
        <v>8.4600000000000009</v>
      </c>
      <c r="F11170" s="335">
        <v>8.7200000000000006</v>
      </c>
    </row>
    <row r="11171" spans="1:6" ht="20.399999999999999">
      <c r="A11171" s="333" t="s">
        <v>20</v>
      </c>
      <c r="B11171" s="333">
        <v>94662</v>
      </c>
      <c r="C11171" s="334" t="s">
        <v>14126</v>
      </c>
      <c r="D11171" s="333" t="s">
        <v>3</v>
      </c>
      <c r="E11171" s="335">
        <v>11.08</v>
      </c>
      <c r="F11171" s="335">
        <v>11.45</v>
      </c>
    </row>
    <row r="11172" spans="1:6" ht="20.399999999999999">
      <c r="A11172" s="333" t="s">
        <v>20</v>
      </c>
      <c r="B11172" s="333">
        <v>94664</v>
      </c>
      <c r="C11172" s="334" t="s">
        <v>14127</v>
      </c>
      <c r="D11172" s="333" t="s">
        <v>3</v>
      </c>
      <c r="E11172" s="335">
        <v>20.59</v>
      </c>
      <c r="F11172" s="335">
        <v>21.1</v>
      </c>
    </row>
    <row r="11173" spans="1:6" ht="20.399999999999999">
      <c r="A11173" s="333" t="s">
        <v>20</v>
      </c>
      <c r="B11173" s="333">
        <v>94666</v>
      </c>
      <c r="C11173" s="334" t="s">
        <v>14128</v>
      </c>
      <c r="D11173" s="333" t="s">
        <v>3</v>
      </c>
      <c r="E11173" s="335">
        <v>33.64</v>
      </c>
      <c r="F11173" s="335">
        <v>34.380000000000003</v>
      </c>
    </row>
    <row r="11174" spans="1:6" ht="20.399999999999999">
      <c r="A11174" s="333" t="s">
        <v>20</v>
      </c>
      <c r="B11174" s="333">
        <v>94668</v>
      </c>
      <c r="C11174" s="334" t="s">
        <v>14129</v>
      </c>
      <c r="D11174" s="333" t="s">
        <v>3</v>
      </c>
      <c r="E11174" s="335">
        <v>44.85</v>
      </c>
      <c r="F11174" s="335">
        <v>45.78</v>
      </c>
    </row>
    <row r="11175" spans="1:6" ht="20.399999999999999">
      <c r="A11175" s="333" t="s">
        <v>20</v>
      </c>
      <c r="B11175" s="333">
        <v>105215</v>
      </c>
      <c r="C11175" s="334" t="s">
        <v>14130</v>
      </c>
      <c r="D11175" s="333" t="s">
        <v>3</v>
      </c>
      <c r="E11175" s="335">
        <v>10.42</v>
      </c>
      <c r="F11175" s="335">
        <v>10.58</v>
      </c>
    </row>
    <row r="11176" spans="1:6" ht="20.399999999999999">
      <c r="A11176" s="333" t="s">
        <v>20</v>
      </c>
      <c r="B11176" s="333">
        <v>105216</v>
      </c>
      <c r="C11176" s="334" t="s">
        <v>14131</v>
      </c>
      <c r="D11176" s="333" t="s">
        <v>3</v>
      </c>
      <c r="E11176" s="335">
        <v>42.38</v>
      </c>
      <c r="F11176" s="335">
        <v>42.57</v>
      </c>
    </row>
    <row r="11177" spans="1:6" ht="20.399999999999999">
      <c r="A11177" s="333" t="s">
        <v>20</v>
      </c>
      <c r="B11177" s="333">
        <v>105217</v>
      </c>
      <c r="C11177" s="334" t="s">
        <v>14132</v>
      </c>
      <c r="D11177" s="333" t="s">
        <v>3</v>
      </c>
      <c r="E11177" s="335">
        <v>47.9</v>
      </c>
      <c r="F11177" s="335">
        <v>48.11</v>
      </c>
    </row>
    <row r="11178" spans="1:6" ht="20.399999999999999">
      <c r="A11178" s="333" t="s">
        <v>20</v>
      </c>
      <c r="B11178" s="333">
        <v>105214</v>
      </c>
      <c r="C11178" s="334" t="s">
        <v>14133</v>
      </c>
      <c r="D11178" s="333" t="s">
        <v>3</v>
      </c>
      <c r="E11178" s="335">
        <v>49.57</v>
      </c>
      <c r="F11178" s="335">
        <v>49.86</v>
      </c>
    </row>
    <row r="11179" spans="1:6" ht="20.399999999999999">
      <c r="A11179" s="333" t="s">
        <v>20</v>
      </c>
      <c r="B11179" s="333">
        <v>105218</v>
      </c>
      <c r="C11179" s="334" t="s">
        <v>14134</v>
      </c>
      <c r="D11179" s="333" t="s">
        <v>3</v>
      </c>
      <c r="E11179" s="335">
        <v>83.57</v>
      </c>
      <c r="F11179" s="335">
        <v>83.9</v>
      </c>
    </row>
    <row r="11180" spans="1:6" ht="20.399999999999999">
      <c r="A11180" s="333" t="s">
        <v>20</v>
      </c>
      <c r="B11180" s="333">
        <v>105213</v>
      </c>
      <c r="C11180" s="334" t="s">
        <v>14135</v>
      </c>
      <c r="D11180" s="333" t="s">
        <v>3</v>
      </c>
      <c r="E11180" s="335">
        <v>191.8</v>
      </c>
      <c r="F11180" s="335">
        <v>193.47</v>
      </c>
    </row>
    <row r="11181" spans="1:6" ht="20.399999999999999">
      <c r="A11181" s="333" t="s">
        <v>20</v>
      </c>
      <c r="B11181" s="333">
        <v>105233</v>
      </c>
      <c r="C11181" s="334" t="s">
        <v>14136</v>
      </c>
      <c r="D11181" s="333" t="s">
        <v>3</v>
      </c>
      <c r="E11181" s="335">
        <v>8.1300000000000008</v>
      </c>
      <c r="F11181" s="335">
        <v>8.34</v>
      </c>
    </row>
    <row r="11182" spans="1:6" ht="20.399999999999999">
      <c r="A11182" s="333" t="s">
        <v>20</v>
      </c>
      <c r="B11182" s="333">
        <v>105234</v>
      </c>
      <c r="C11182" s="334" t="s">
        <v>14137</v>
      </c>
      <c r="D11182" s="333" t="s">
        <v>3</v>
      </c>
      <c r="E11182" s="335">
        <v>9.93</v>
      </c>
      <c r="F11182" s="335">
        <v>10.210000000000001</v>
      </c>
    </row>
    <row r="11183" spans="1:6" ht="20.399999999999999">
      <c r="A11183" s="333" t="s">
        <v>20</v>
      </c>
      <c r="B11183" s="333">
        <v>105228</v>
      </c>
      <c r="C11183" s="334" t="s">
        <v>14138</v>
      </c>
      <c r="D11183" s="333" t="s">
        <v>3</v>
      </c>
      <c r="E11183" s="335">
        <v>12.04</v>
      </c>
      <c r="F11183" s="335">
        <v>12.33</v>
      </c>
    </row>
    <row r="11184" spans="1:6" ht="20.399999999999999">
      <c r="A11184" s="333" t="s">
        <v>20</v>
      </c>
      <c r="B11184" s="333">
        <v>105138</v>
      </c>
      <c r="C11184" s="334" t="s">
        <v>14139</v>
      </c>
      <c r="D11184" s="333" t="s">
        <v>3</v>
      </c>
      <c r="E11184" s="335">
        <v>17.75</v>
      </c>
      <c r="F11184" s="335">
        <v>18.07</v>
      </c>
    </row>
    <row r="11185" spans="1:6" ht="20.399999999999999">
      <c r="A11185" s="333" t="s">
        <v>20</v>
      </c>
      <c r="B11185" s="333">
        <v>105139</v>
      </c>
      <c r="C11185" s="334" t="s">
        <v>14140</v>
      </c>
      <c r="D11185" s="333" t="s">
        <v>3</v>
      </c>
      <c r="E11185" s="335">
        <v>20.95</v>
      </c>
      <c r="F11185" s="335">
        <v>21.3</v>
      </c>
    </row>
    <row r="11186" spans="1:6" ht="20.399999999999999">
      <c r="A11186" s="333" t="s">
        <v>20</v>
      </c>
      <c r="B11186" s="333">
        <v>105140</v>
      </c>
      <c r="C11186" s="334" t="s">
        <v>14141</v>
      </c>
      <c r="D11186" s="333" t="s">
        <v>3</v>
      </c>
      <c r="E11186" s="335">
        <v>26.97</v>
      </c>
      <c r="F11186" s="335">
        <v>27.41</v>
      </c>
    </row>
    <row r="11187" spans="1:6" ht="20.399999999999999">
      <c r="A11187" s="333" t="s">
        <v>20</v>
      </c>
      <c r="B11187" s="333">
        <v>105141</v>
      </c>
      <c r="C11187" s="334" t="s">
        <v>14142</v>
      </c>
      <c r="D11187" s="333" t="s">
        <v>3</v>
      </c>
      <c r="E11187" s="335">
        <v>32</v>
      </c>
      <c r="F11187" s="335">
        <v>32.549999999999997</v>
      </c>
    </row>
    <row r="11188" spans="1:6" ht="20.399999999999999">
      <c r="A11188" s="333" t="s">
        <v>20</v>
      </c>
      <c r="B11188" s="333">
        <v>105172</v>
      </c>
      <c r="C11188" s="334" t="s">
        <v>14143</v>
      </c>
      <c r="D11188" s="333" t="s">
        <v>3</v>
      </c>
      <c r="E11188" s="335">
        <v>87.79</v>
      </c>
      <c r="F11188" s="335">
        <v>89.27</v>
      </c>
    </row>
    <row r="11189" spans="1:6" ht="20.399999999999999">
      <c r="A11189" s="333" t="s">
        <v>20</v>
      </c>
      <c r="B11189" s="333">
        <v>105169</v>
      </c>
      <c r="C11189" s="334" t="s">
        <v>14144</v>
      </c>
      <c r="D11189" s="333" t="s">
        <v>3</v>
      </c>
      <c r="E11189" s="335">
        <v>87.58</v>
      </c>
      <c r="F11189" s="335">
        <v>89.17</v>
      </c>
    </row>
    <row r="11190" spans="1:6" ht="20.399999999999999">
      <c r="A11190" s="333" t="s">
        <v>20</v>
      </c>
      <c r="B11190" s="333">
        <v>105230</v>
      </c>
      <c r="C11190" s="334" t="s">
        <v>14145</v>
      </c>
      <c r="D11190" s="333" t="s">
        <v>3</v>
      </c>
      <c r="E11190" s="335">
        <v>8.1</v>
      </c>
      <c r="F11190" s="335">
        <v>8.3800000000000008</v>
      </c>
    </row>
    <row r="11191" spans="1:6" ht="20.399999999999999">
      <c r="A11191" s="333" t="s">
        <v>20</v>
      </c>
      <c r="B11191" s="333">
        <v>105231</v>
      </c>
      <c r="C11191" s="334" t="s">
        <v>14146</v>
      </c>
      <c r="D11191" s="333" t="s">
        <v>3</v>
      </c>
      <c r="E11191" s="335">
        <v>9.5399999999999991</v>
      </c>
      <c r="F11191" s="335">
        <v>9.86</v>
      </c>
    </row>
    <row r="11192" spans="1:6" ht="20.399999999999999">
      <c r="A11192" s="333" t="s">
        <v>20</v>
      </c>
      <c r="B11192" s="333">
        <v>105232</v>
      </c>
      <c r="C11192" s="334" t="s">
        <v>14147</v>
      </c>
      <c r="D11192" s="333" t="s">
        <v>3</v>
      </c>
      <c r="E11192" s="335">
        <v>18.86</v>
      </c>
      <c r="F11192" s="335">
        <v>19.21</v>
      </c>
    </row>
    <row r="11193" spans="1:6" ht="20.399999999999999">
      <c r="A11193" s="333" t="s">
        <v>20</v>
      </c>
      <c r="B11193" s="333">
        <v>105229</v>
      </c>
      <c r="C11193" s="334" t="s">
        <v>14148</v>
      </c>
      <c r="D11193" s="333" t="s">
        <v>3</v>
      </c>
      <c r="E11193" s="335">
        <v>30.28</v>
      </c>
      <c r="F11193" s="335">
        <v>30.69</v>
      </c>
    </row>
    <row r="11194" spans="1:6" ht="20.399999999999999">
      <c r="A11194" s="333" t="s">
        <v>20</v>
      </c>
      <c r="B11194" s="333">
        <v>105146</v>
      </c>
      <c r="C11194" s="334" t="s">
        <v>14149</v>
      </c>
      <c r="D11194" s="333" t="s">
        <v>3</v>
      </c>
      <c r="E11194" s="335">
        <v>24.21</v>
      </c>
      <c r="F11194" s="335">
        <v>24.63</v>
      </c>
    </row>
    <row r="11195" spans="1:6" ht="20.399999999999999">
      <c r="A11195" s="333" t="s">
        <v>20</v>
      </c>
      <c r="B11195" s="333">
        <v>94613</v>
      </c>
      <c r="C11195" s="334" t="s">
        <v>14150</v>
      </c>
      <c r="D11195" s="333" t="s">
        <v>3</v>
      </c>
      <c r="E11195" s="335">
        <v>0</v>
      </c>
      <c r="F11195" s="335">
        <v>0</v>
      </c>
    </row>
    <row r="11196" spans="1:6" ht="20.399999999999999">
      <c r="A11196" s="333" t="s">
        <v>20</v>
      </c>
      <c r="B11196" s="333">
        <v>94607</v>
      </c>
      <c r="C11196" s="334" t="s">
        <v>14151</v>
      </c>
      <c r="D11196" s="333" t="s">
        <v>3</v>
      </c>
      <c r="E11196" s="335">
        <v>0</v>
      </c>
      <c r="F11196" s="335">
        <v>0</v>
      </c>
    </row>
    <row r="11197" spans="1:6" ht="20.399999999999999">
      <c r="A11197" s="333" t="s">
        <v>20</v>
      </c>
      <c r="B11197" s="333">
        <v>94609</v>
      </c>
      <c r="C11197" s="334" t="s">
        <v>14152</v>
      </c>
      <c r="D11197" s="333" t="s">
        <v>3</v>
      </c>
      <c r="E11197" s="335">
        <v>0</v>
      </c>
      <c r="F11197" s="335">
        <v>0</v>
      </c>
    </row>
    <row r="11198" spans="1:6" ht="20.399999999999999">
      <c r="A11198" s="333" t="s">
        <v>20</v>
      </c>
      <c r="B11198" s="333">
        <v>94611</v>
      </c>
      <c r="C11198" s="334" t="s">
        <v>14153</v>
      </c>
      <c r="D11198" s="333" t="s">
        <v>3</v>
      </c>
      <c r="E11198" s="335">
        <v>0</v>
      </c>
      <c r="F11198" s="335">
        <v>0</v>
      </c>
    </row>
    <row r="11199" spans="1:6" ht="20.399999999999999">
      <c r="A11199" s="333" t="s">
        <v>20</v>
      </c>
      <c r="B11199" s="333">
        <v>96738</v>
      </c>
      <c r="C11199" s="334" t="s">
        <v>14154</v>
      </c>
      <c r="D11199" s="333" t="s">
        <v>3</v>
      </c>
      <c r="E11199" s="335">
        <v>25.44</v>
      </c>
      <c r="F11199" s="335">
        <v>25.73</v>
      </c>
    </row>
    <row r="11200" spans="1:6" ht="20.399999999999999">
      <c r="A11200" s="333" t="s">
        <v>20</v>
      </c>
      <c r="B11200" s="333">
        <v>96740</v>
      </c>
      <c r="C11200" s="334" t="s">
        <v>14155</v>
      </c>
      <c r="D11200" s="333" t="s">
        <v>3</v>
      </c>
      <c r="E11200" s="335">
        <v>35.380000000000003</v>
      </c>
      <c r="F11200" s="335">
        <v>35.72</v>
      </c>
    </row>
    <row r="11201" spans="1:6" ht="20.399999999999999">
      <c r="A11201" s="333" t="s">
        <v>20</v>
      </c>
      <c r="B11201" s="333">
        <v>94738</v>
      </c>
      <c r="C11201" s="334" t="s">
        <v>14156</v>
      </c>
      <c r="D11201" s="333" t="s">
        <v>3</v>
      </c>
      <c r="E11201" s="335">
        <v>2045.39</v>
      </c>
      <c r="F11201" s="335">
        <v>2046.99</v>
      </c>
    </row>
    <row r="11202" spans="1:6" ht="20.399999999999999">
      <c r="A11202" s="333" t="s">
        <v>20</v>
      </c>
      <c r="B11202" s="333">
        <v>94724</v>
      </c>
      <c r="C11202" s="334" t="s">
        <v>14157</v>
      </c>
      <c r="D11202" s="333" t="s">
        <v>3</v>
      </c>
      <c r="E11202" s="335">
        <v>31.65</v>
      </c>
      <c r="F11202" s="335">
        <v>31.78</v>
      </c>
    </row>
    <row r="11203" spans="1:6" ht="20.399999999999999">
      <c r="A11203" s="333" t="s">
        <v>20</v>
      </c>
      <c r="B11203" s="333">
        <v>94726</v>
      </c>
      <c r="C11203" s="334" t="s">
        <v>14158</v>
      </c>
      <c r="D11203" s="333" t="s">
        <v>3</v>
      </c>
      <c r="E11203" s="335">
        <v>40.79</v>
      </c>
      <c r="F11203" s="335">
        <v>40.97</v>
      </c>
    </row>
    <row r="11204" spans="1:6" ht="20.399999999999999">
      <c r="A11204" s="333" t="s">
        <v>20</v>
      </c>
      <c r="B11204" s="333">
        <v>94728</v>
      </c>
      <c r="C11204" s="334" t="s">
        <v>14159</v>
      </c>
      <c r="D11204" s="333" t="s">
        <v>3</v>
      </c>
      <c r="E11204" s="335">
        <v>63.96</v>
      </c>
      <c r="F11204" s="335">
        <v>64.180000000000007</v>
      </c>
    </row>
    <row r="11205" spans="1:6" ht="20.399999999999999">
      <c r="A11205" s="333" t="s">
        <v>20</v>
      </c>
      <c r="B11205" s="333">
        <v>94730</v>
      </c>
      <c r="C11205" s="334" t="s">
        <v>14160</v>
      </c>
      <c r="D11205" s="333" t="s">
        <v>3</v>
      </c>
      <c r="E11205" s="335">
        <v>78.39</v>
      </c>
      <c r="F11205" s="335">
        <v>78.680000000000007</v>
      </c>
    </row>
    <row r="11206" spans="1:6" ht="20.399999999999999">
      <c r="A11206" s="333" t="s">
        <v>20</v>
      </c>
      <c r="B11206" s="333">
        <v>94732</v>
      </c>
      <c r="C11206" s="334" t="s">
        <v>14161</v>
      </c>
      <c r="D11206" s="333" t="s">
        <v>3</v>
      </c>
      <c r="E11206" s="335">
        <v>126.11</v>
      </c>
      <c r="F11206" s="335">
        <v>126.54</v>
      </c>
    </row>
    <row r="11207" spans="1:6" ht="20.399999999999999">
      <c r="A11207" s="333" t="s">
        <v>20</v>
      </c>
      <c r="B11207" s="333">
        <v>94734</v>
      </c>
      <c r="C11207" s="334" t="s">
        <v>14162</v>
      </c>
      <c r="D11207" s="333" t="s">
        <v>3</v>
      </c>
      <c r="E11207" s="335">
        <v>465.35</v>
      </c>
      <c r="F11207" s="335">
        <v>466.06</v>
      </c>
    </row>
    <row r="11208" spans="1:6" ht="20.399999999999999">
      <c r="A11208" s="333" t="s">
        <v>20</v>
      </c>
      <c r="B11208" s="333">
        <v>94736</v>
      </c>
      <c r="C11208" s="334" t="s">
        <v>14163</v>
      </c>
      <c r="D11208" s="333" t="s">
        <v>3</v>
      </c>
      <c r="E11208" s="335">
        <v>676.47</v>
      </c>
      <c r="F11208" s="335">
        <v>677.49</v>
      </c>
    </row>
    <row r="11209" spans="1:6" ht="30.6">
      <c r="A11209" s="333" t="s">
        <v>20</v>
      </c>
      <c r="B11209" s="333">
        <v>94483</v>
      </c>
      <c r="C11209" s="334" t="s">
        <v>14164</v>
      </c>
      <c r="D11209" s="333" t="s">
        <v>3</v>
      </c>
      <c r="E11209" s="335">
        <v>1240.8499999999999</v>
      </c>
      <c r="F11209" s="335">
        <v>1275.9100000000001</v>
      </c>
    </row>
    <row r="11210" spans="1:6" ht="30.6">
      <c r="A11210" s="333" t="s">
        <v>20</v>
      </c>
      <c r="B11210" s="333">
        <v>94482</v>
      </c>
      <c r="C11210" s="334" t="s">
        <v>14165</v>
      </c>
      <c r="D11210" s="333" t="s">
        <v>3</v>
      </c>
      <c r="E11210" s="335">
        <v>1487.38</v>
      </c>
      <c r="F11210" s="335">
        <v>1524.08</v>
      </c>
    </row>
    <row r="11211" spans="1:6" ht="30.6">
      <c r="A11211" s="333" t="s">
        <v>20</v>
      </c>
      <c r="B11211" s="333">
        <v>94481</v>
      </c>
      <c r="C11211" s="334" t="s">
        <v>14166</v>
      </c>
      <c r="D11211" s="333" t="s">
        <v>3</v>
      </c>
      <c r="E11211" s="335">
        <v>1906.44</v>
      </c>
      <c r="F11211" s="335">
        <v>1945.14</v>
      </c>
    </row>
    <row r="11212" spans="1:6" ht="30.6">
      <c r="A11212" s="333" t="s">
        <v>20</v>
      </c>
      <c r="B11212" s="333">
        <v>94480</v>
      </c>
      <c r="C11212" s="334" t="s">
        <v>14167</v>
      </c>
      <c r="D11212" s="333" t="s">
        <v>3</v>
      </c>
      <c r="E11212" s="335">
        <v>2717.82</v>
      </c>
      <c r="F11212" s="335">
        <v>2759.3</v>
      </c>
    </row>
    <row r="11213" spans="1:6" ht="20.399999999999999">
      <c r="A11213" s="333" t="s">
        <v>20</v>
      </c>
      <c r="B11213" s="333">
        <v>94472</v>
      </c>
      <c r="C11213" s="334" t="s">
        <v>14168</v>
      </c>
      <c r="D11213" s="333" t="s">
        <v>3</v>
      </c>
      <c r="E11213" s="335">
        <v>78.180000000000007</v>
      </c>
      <c r="F11213" s="335">
        <v>80.069999999999993</v>
      </c>
    </row>
    <row r="11214" spans="1:6" ht="20.399999999999999">
      <c r="A11214" s="333" t="s">
        <v>20</v>
      </c>
      <c r="B11214" s="333">
        <v>94474</v>
      </c>
      <c r="C11214" s="334" t="s">
        <v>14169</v>
      </c>
      <c r="D11214" s="333" t="s">
        <v>3</v>
      </c>
      <c r="E11214" s="335">
        <v>132.99</v>
      </c>
      <c r="F11214" s="335">
        <v>135.19</v>
      </c>
    </row>
    <row r="11215" spans="1:6" ht="20.399999999999999">
      <c r="A11215" s="333" t="s">
        <v>20</v>
      </c>
      <c r="B11215" s="333">
        <v>94476</v>
      </c>
      <c r="C11215" s="334" t="s">
        <v>14170</v>
      </c>
      <c r="D11215" s="333" t="s">
        <v>3</v>
      </c>
      <c r="E11215" s="335">
        <v>186.59</v>
      </c>
      <c r="F11215" s="335">
        <v>189.18</v>
      </c>
    </row>
    <row r="11216" spans="1:6" ht="20.399999999999999">
      <c r="A11216" s="333" t="s">
        <v>20</v>
      </c>
      <c r="B11216" s="333">
        <v>94471</v>
      </c>
      <c r="C11216" s="334" t="s">
        <v>14171</v>
      </c>
      <c r="D11216" s="333" t="s">
        <v>3</v>
      </c>
      <c r="E11216" s="335">
        <v>75.8</v>
      </c>
      <c r="F11216" s="335">
        <v>77.69</v>
      </c>
    </row>
    <row r="11217" spans="1:6" ht="20.399999999999999">
      <c r="A11217" s="333" t="s">
        <v>20</v>
      </c>
      <c r="B11217" s="333">
        <v>94473</v>
      </c>
      <c r="C11217" s="334" t="s">
        <v>14172</v>
      </c>
      <c r="D11217" s="333" t="s">
        <v>3</v>
      </c>
      <c r="E11217" s="335">
        <v>122.5</v>
      </c>
      <c r="F11217" s="335">
        <v>124.7</v>
      </c>
    </row>
    <row r="11218" spans="1:6" ht="20.399999999999999">
      <c r="A11218" s="333" t="s">
        <v>20</v>
      </c>
      <c r="B11218" s="333">
        <v>94475</v>
      </c>
      <c r="C11218" s="334" t="s">
        <v>14173</v>
      </c>
      <c r="D11218" s="333" t="s">
        <v>3</v>
      </c>
      <c r="E11218" s="335">
        <v>166.39</v>
      </c>
      <c r="F11218" s="335">
        <v>168.98</v>
      </c>
    </row>
    <row r="11219" spans="1:6" ht="20.399999999999999">
      <c r="A11219" s="333" t="s">
        <v>20</v>
      </c>
      <c r="B11219" s="333">
        <v>105194</v>
      </c>
      <c r="C11219" s="334" t="s">
        <v>14174</v>
      </c>
      <c r="D11219" s="333" t="s">
        <v>3</v>
      </c>
      <c r="E11219" s="335">
        <v>84.72</v>
      </c>
      <c r="F11219" s="335">
        <v>86.61</v>
      </c>
    </row>
    <row r="11220" spans="1:6" ht="20.399999999999999">
      <c r="A11220" s="333" t="s">
        <v>20</v>
      </c>
      <c r="B11220" s="333">
        <v>105195</v>
      </c>
      <c r="C11220" s="334" t="s">
        <v>14175</v>
      </c>
      <c r="D11220" s="333" t="s">
        <v>3</v>
      </c>
      <c r="E11220" s="335">
        <v>220.63</v>
      </c>
      <c r="F11220" s="335">
        <v>223.22</v>
      </c>
    </row>
    <row r="11221" spans="1:6" ht="30.6">
      <c r="A11221" s="333" t="s">
        <v>20</v>
      </c>
      <c r="B11221" s="333">
        <v>105178</v>
      </c>
      <c r="C11221" s="334" t="s">
        <v>14176</v>
      </c>
      <c r="D11221" s="333" t="s">
        <v>3</v>
      </c>
      <c r="E11221" s="335">
        <v>138.16999999999999</v>
      </c>
      <c r="F11221" s="335">
        <v>140.19999999999999</v>
      </c>
    </row>
    <row r="11222" spans="1:6" ht="20.399999999999999">
      <c r="A11222" s="333" t="s">
        <v>20</v>
      </c>
      <c r="B11222" s="333">
        <v>94620</v>
      </c>
      <c r="C11222" s="334" t="s">
        <v>14177</v>
      </c>
      <c r="D11222" s="333" t="s">
        <v>3</v>
      </c>
      <c r="E11222" s="335">
        <v>890.15</v>
      </c>
      <c r="F11222" s="335">
        <v>893.04</v>
      </c>
    </row>
    <row r="11223" spans="1:6" ht="20.399999999999999">
      <c r="A11223" s="333" t="s">
        <v>20</v>
      </c>
      <c r="B11223" s="333">
        <v>94614</v>
      </c>
      <c r="C11223" s="334" t="s">
        <v>14178</v>
      </c>
      <c r="D11223" s="333" t="s">
        <v>3</v>
      </c>
      <c r="E11223" s="335">
        <v>140</v>
      </c>
      <c r="F11223" s="335">
        <v>142.44</v>
      </c>
    </row>
    <row r="11224" spans="1:6" ht="20.399999999999999">
      <c r="A11224" s="333" t="s">
        <v>20</v>
      </c>
      <c r="B11224" s="333">
        <v>94616</v>
      </c>
      <c r="C11224" s="334" t="s">
        <v>14179</v>
      </c>
      <c r="D11224" s="333" t="s">
        <v>3</v>
      </c>
      <c r="E11224" s="335">
        <v>395.84</v>
      </c>
      <c r="F11224" s="335">
        <v>398.39</v>
      </c>
    </row>
    <row r="11225" spans="1:6" ht="20.399999999999999">
      <c r="A11225" s="333" t="s">
        <v>20</v>
      </c>
      <c r="B11225" s="333">
        <v>94618</v>
      </c>
      <c r="C11225" s="334" t="s">
        <v>14180</v>
      </c>
      <c r="D11225" s="333" t="s">
        <v>3</v>
      </c>
      <c r="E11225" s="335">
        <v>384.6</v>
      </c>
      <c r="F11225" s="335">
        <v>387.27</v>
      </c>
    </row>
    <row r="11226" spans="1:6" ht="20.399999999999999">
      <c r="A11226" s="333" t="s">
        <v>20</v>
      </c>
      <c r="B11226" s="333">
        <v>105193</v>
      </c>
      <c r="C11226" s="334" t="s">
        <v>14181</v>
      </c>
      <c r="D11226" s="333" t="s">
        <v>3</v>
      </c>
      <c r="E11226" s="335">
        <v>151.29</v>
      </c>
      <c r="F11226" s="335">
        <v>153.49</v>
      </c>
    </row>
    <row r="11227" spans="1:6" ht="20.399999999999999">
      <c r="A11227" s="333" t="s">
        <v>20</v>
      </c>
      <c r="B11227" s="333">
        <v>105197</v>
      </c>
      <c r="C11227" s="334" t="s">
        <v>14182</v>
      </c>
      <c r="D11227" s="333" t="s">
        <v>3</v>
      </c>
      <c r="E11227" s="335">
        <v>162.28</v>
      </c>
      <c r="F11227" s="335">
        <v>164.17</v>
      </c>
    </row>
    <row r="11228" spans="1:6" ht="20.399999999999999">
      <c r="A11228" s="333" t="s">
        <v>20</v>
      </c>
      <c r="B11228" s="333">
        <v>105196</v>
      </c>
      <c r="C11228" s="334" t="s">
        <v>14183</v>
      </c>
      <c r="D11228" s="333" t="s">
        <v>3</v>
      </c>
      <c r="E11228" s="335">
        <v>236.49</v>
      </c>
      <c r="F11228" s="335">
        <v>238.69</v>
      </c>
    </row>
    <row r="11229" spans="1:6" ht="20.399999999999999">
      <c r="A11229" s="333" t="s">
        <v>20</v>
      </c>
      <c r="B11229" s="333">
        <v>105198</v>
      </c>
      <c r="C11229" s="334" t="s">
        <v>14184</v>
      </c>
      <c r="D11229" s="333" t="s">
        <v>3</v>
      </c>
      <c r="E11229" s="335">
        <v>336.31</v>
      </c>
      <c r="F11229" s="335">
        <v>338.9</v>
      </c>
    </row>
    <row r="11230" spans="1:6" ht="20.399999999999999">
      <c r="A11230" s="333" t="s">
        <v>20</v>
      </c>
      <c r="B11230" s="333">
        <v>105200</v>
      </c>
      <c r="C11230" s="334" t="s">
        <v>14185</v>
      </c>
      <c r="D11230" s="333" t="s">
        <v>3</v>
      </c>
      <c r="E11230" s="335">
        <v>127.38</v>
      </c>
      <c r="F11230" s="335">
        <v>129.27000000000001</v>
      </c>
    </row>
    <row r="11231" spans="1:6" ht="20.399999999999999">
      <c r="A11231" s="333" t="s">
        <v>20</v>
      </c>
      <c r="B11231" s="333">
        <v>105199</v>
      </c>
      <c r="C11231" s="334" t="s">
        <v>14186</v>
      </c>
      <c r="D11231" s="333" t="s">
        <v>3</v>
      </c>
      <c r="E11231" s="335">
        <v>214.61</v>
      </c>
      <c r="F11231" s="335">
        <v>216.81</v>
      </c>
    </row>
    <row r="11232" spans="1:6" ht="20.399999999999999">
      <c r="A11232" s="333" t="s">
        <v>20</v>
      </c>
      <c r="B11232" s="333">
        <v>105201</v>
      </c>
      <c r="C11232" s="334" t="s">
        <v>14187</v>
      </c>
      <c r="D11232" s="333" t="s">
        <v>3</v>
      </c>
      <c r="E11232" s="335">
        <v>294.37</v>
      </c>
      <c r="F11232" s="335">
        <v>296.95999999999998</v>
      </c>
    </row>
    <row r="11233" spans="1:6" ht="20.399999999999999">
      <c r="A11233" s="333" t="s">
        <v>20</v>
      </c>
      <c r="B11233" s="333">
        <v>94755</v>
      </c>
      <c r="C11233" s="334" t="s">
        <v>14188</v>
      </c>
      <c r="D11233" s="333" t="s">
        <v>3</v>
      </c>
      <c r="E11233" s="335">
        <v>0</v>
      </c>
      <c r="F11233" s="335">
        <v>0</v>
      </c>
    </row>
    <row r="11234" spans="1:6" ht="20.399999999999999">
      <c r="A11234" s="333" t="s">
        <v>20</v>
      </c>
      <c r="B11234" s="333">
        <v>94741</v>
      </c>
      <c r="C11234" s="334" t="s">
        <v>14189</v>
      </c>
      <c r="D11234" s="333" t="s">
        <v>3</v>
      </c>
      <c r="E11234" s="335">
        <v>14.58</v>
      </c>
      <c r="F11234" s="335">
        <v>14.79</v>
      </c>
    </row>
    <row r="11235" spans="1:6" ht="20.399999999999999">
      <c r="A11235" s="333" t="s">
        <v>20</v>
      </c>
      <c r="B11235" s="333">
        <v>94743</v>
      </c>
      <c r="C11235" s="334" t="s">
        <v>14190</v>
      </c>
      <c r="D11235" s="333" t="s">
        <v>3</v>
      </c>
      <c r="E11235" s="335">
        <v>24.3</v>
      </c>
      <c r="F11235" s="335">
        <v>24.55</v>
      </c>
    </row>
    <row r="11236" spans="1:6" ht="20.399999999999999">
      <c r="A11236" s="333" t="s">
        <v>20</v>
      </c>
      <c r="B11236" s="333">
        <v>94745</v>
      </c>
      <c r="C11236" s="334" t="s">
        <v>14191</v>
      </c>
      <c r="D11236" s="333" t="s">
        <v>3</v>
      </c>
      <c r="E11236" s="335">
        <v>0</v>
      </c>
      <c r="F11236" s="335">
        <v>0</v>
      </c>
    </row>
    <row r="11237" spans="1:6" ht="20.399999999999999">
      <c r="A11237" s="333" t="s">
        <v>20</v>
      </c>
      <c r="B11237" s="333">
        <v>94747</v>
      </c>
      <c r="C11237" s="334" t="s">
        <v>14192</v>
      </c>
      <c r="D11237" s="333" t="s">
        <v>3</v>
      </c>
      <c r="E11237" s="335">
        <v>0</v>
      </c>
      <c r="F11237" s="335">
        <v>0</v>
      </c>
    </row>
    <row r="11238" spans="1:6" ht="20.399999999999999">
      <c r="A11238" s="333" t="s">
        <v>20</v>
      </c>
      <c r="B11238" s="333">
        <v>94749</v>
      </c>
      <c r="C11238" s="334" t="s">
        <v>14193</v>
      </c>
      <c r="D11238" s="333" t="s">
        <v>3</v>
      </c>
      <c r="E11238" s="335">
        <v>0</v>
      </c>
      <c r="F11238" s="335">
        <v>0</v>
      </c>
    </row>
    <row r="11239" spans="1:6" ht="20.399999999999999">
      <c r="A11239" s="333" t="s">
        <v>20</v>
      </c>
      <c r="B11239" s="333">
        <v>94751</v>
      </c>
      <c r="C11239" s="334" t="s">
        <v>14194</v>
      </c>
      <c r="D11239" s="333" t="s">
        <v>3</v>
      </c>
      <c r="E11239" s="335">
        <v>0</v>
      </c>
      <c r="F11239" s="335">
        <v>0</v>
      </c>
    </row>
    <row r="11240" spans="1:6" ht="20.399999999999999">
      <c r="A11240" s="333" t="s">
        <v>20</v>
      </c>
      <c r="B11240" s="333">
        <v>94753</v>
      </c>
      <c r="C11240" s="334" t="s">
        <v>14195</v>
      </c>
      <c r="D11240" s="333" t="s">
        <v>3</v>
      </c>
      <c r="E11240" s="335">
        <v>0</v>
      </c>
      <c r="F11240" s="335">
        <v>0</v>
      </c>
    </row>
    <row r="11241" spans="1:6" ht="20.399999999999999">
      <c r="A11241" s="333" t="s">
        <v>20</v>
      </c>
      <c r="B11241" s="333">
        <v>105209</v>
      </c>
      <c r="C11241" s="334" t="s">
        <v>14196</v>
      </c>
      <c r="D11241" s="333" t="s">
        <v>3</v>
      </c>
      <c r="E11241" s="335">
        <v>157.06</v>
      </c>
      <c r="F11241" s="335">
        <v>158.94999999999999</v>
      </c>
    </row>
    <row r="11242" spans="1:6" ht="20.399999999999999">
      <c r="A11242" s="333" t="s">
        <v>20</v>
      </c>
      <c r="B11242" s="333">
        <v>105208</v>
      </c>
      <c r="C11242" s="334" t="s">
        <v>14197</v>
      </c>
      <c r="D11242" s="333" t="s">
        <v>3</v>
      </c>
      <c r="E11242" s="335">
        <v>325.68</v>
      </c>
      <c r="F11242" s="335">
        <v>327.88</v>
      </c>
    </row>
    <row r="11243" spans="1:6" ht="20.399999999999999">
      <c r="A11243" s="333" t="s">
        <v>20</v>
      </c>
      <c r="B11243" s="333">
        <v>105210</v>
      </c>
      <c r="C11243" s="334" t="s">
        <v>14198</v>
      </c>
      <c r="D11243" s="333" t="s">
        <v>3</v>
      </c>
      <c r="E11243" s="335">
        <v>420.78</v>
      </c>
      <c r="F11243" s="335">
        <v>423.37</v>
      </c>
    </row>
    <row r="11244" spans="1:6" ht="20.399999999999999">
      <c r="A11244" s="333" t="s">
        <v>20</v>
      </c>
      <c r="B11244" s="333">
        <v>105203</v>
      </c>
      <c r="C11244" s="334" t="s">
        <v>14199</v>
      </c>
      <c r="D11244" s="333" t="s">
        <v>3</v>
      </c>
      <c r="E11244" s="335">
        <v>161.56</v>
      </c>
      <c r="F11244" s="335">
        <v>163.44999999999999</v>
      </c>
    </row>
    <row r="11245" spans="1:6" ht="20.399999999999999">
      <c r="A11245" s="333" t="s">
        <v>20</v>
      </c>
      <c r="B11245" s="333">
        <v>105202</v>
      </c>
      <c r="C11245" s="334" t="s">
        <v>14200</v>
      </c>
      <c r="D11245" s="333" t="s">
        <v>3</v>
      </c>
      <c r="E11245" s="335">
        <v>266.93</v>
      </c>
      <c r="F11245" s="335">
        <v>269.13</v>
      </c>
    </row>
    <row r="11246" spans="1:6" ht="20.399999999999999">
      <c r="A11246" s="333" t="s">
        <v>20</v>
      </c>
      <c r="B11246" s="333">
        <v>105204</v>
      </c>
      <c r="C11246" s="334" t="s">
        <v>14201</v>
      </c>
      <c r="D11246" s="333" t="s">
        <v>3</v>
      </c>
      <c r="E11246" s="335">
        <v>355.6</v>
      </c>
      <c r="F11246" s="335">
        <v>358.19</v>
      </c>
    </row>
    <row r="11247" spans="1:6" ht="20.399999999999999">
      <c r="A11247" s="333" t="s">
        <v>20</v>
      </c>
      <c r="B11247" s="333">
        <v>105206</v>
      </c>
      <c r="C11247" s="334" t="s">
        <v>14202</v>
      </c>
      <c r="D11247" s="333" t="s">
        <v>3</v>
      </c>
      <c r="E11247" s="335">
        <v>153.81</v>
      </c>
      <c r="F11247" s="335">
        <v>155.69999999999999</v>
      </c>
    </row>
    <row r="11248" spans="1:6" ht="20.399999999999999">
      <c r="A11248" s="333" t="s">
        <v>20</v>
      </c>
      <c r="B11248" s="333">
        <v>105205</v>
      </c>
      <c r="C11248" s="334" t="s">
        <v>14203</v>
      </c>
      <c r="D11248" s="333" t="s">
        <v>3</v>
      </c>
      <c r="E11248" s="335">
        <v>246.29</v>
      </c>
      <c r="F11248" s="335">
        <v>248.49</v>
      </c>
    </row>
    <row r="11249" spans="1:6" ht="20.399999999999999">
      <c r="A11249" s="333" t="s">
        <v>20</v>
      </c>
      <c r="B11249" s="333">
        <v>105207</v>
      </c>
      <c r="C11249" s="334" t="s">
        <v>14204</v>
      </c>
      <c r="D11249" s="333" t="s">
        <v>3</v>
      </c>
      <c r="E11249" s="335">
        <v>345.28</v>
      </c>
      <c r="F11249" s="335">
        <v>347.87</v>
      </c>
    </row>
    <row r="11250" spans="1:6" ht="20.399999999999999">
      <c r="A11250" s="333" t="s">
        <v>20</v>
      </c>
      <c r="B11250" s="333">
        <v>94687</v>
      </c>
      <c r="C11250" s="334" t="s">
        <v>14205</v>
      </c>
      <c r="D11250" s="333" t="s">
        <v>3</v>
      </c>
      <c r="E11250" s="335">
        <v>239.93</v>
      </c>
      <c r="F11250" s="335">
        <v>242.18</v>
      </c>
    </row>
    <row r="11251" spans="1:6" ht="20.399999999999999">
      <c r="A11251" s="333" t="s">
        <v>20</v>
      </c>
      <c r="B11251" s="333">
        <v>94673</v>
      </c>
      <c r="C11251" s="334" t="s">
        <v>14206</v>
      </c>
      <c r="D11251" s="333" t="s">
        <v>3</v>
      </c>
      <c r="E11251" s="335">
        <v>7.24</v>
      </c>
      <c r="F11251" s="335">
        <v>7.47</v>
      </c>
    </row>
    <row r="11252" spans="1:6" ht="20.399999999999999">
      <c r="A11252" s="333" t="s">
        <v>20</v>
      </c>
      <c r="B11252" s="333">
        <v>94675</v>
      </c>
      <c r="C11252" s="334" t="s">
        <v>14207</v>
      </c>
      <c r="D11252" s="333" t="s">
        <v>3</v>
      </c>
      <c r="E11252" s="335">
        <v>12.33</v>
      </c>
      <c r="F11252" s="335">
        <v>12.63</v>
      </c>
    </row>
    <row r="11253" spans="1:6" ht="20.399999999999999">
      <c r="A11253" s="333" t="s">
        <v>20</v>
      </c>
      <c r="B11253" s="333">
        <v>94677</v>
      </c>
      <c r="C11253" s="334" t="s">
        <v>14208</v>
      </c>
      <c r="D11253" s="333" t="s">
        <v>3</v>
      </c>
      <c r="E11253" s="335">
        <v>20.16</v>
      </c>
      <c r="F11253" s="335">
        <v>20.55</v>
      </c>
    </row>
    <row r="11254" spans="1:6" ht="20.399999999999999">
      <c r="A11254" s="333" t="s">
        <v>20</v>
      </c>
      <c r="B11254" s="333">
        <v>94679</v>
      </c>
      <c r="C11254" s="334" t="s">
        <v>14209</v>
      </c>
      <c r="D11254" s="333" t="s">
        <v>3</v>
      </c>
      <c r="E11254" s="335">
        <v>24.17</v>
      </c>
      <c r="F11254" s="335">
        <v>24.74</v>
      </c>
    </row>
    <row r="11255" spans="1:6" ht="20.399999999999999">
      <c r="A11255" s="333" t="s">
        <v>20</v>
      </c>
      <c r="B11255" s="333">
        <v>94681</v>
      </c>
      <c r="C11255" s="334" t="s">
        <v>14210</v>
      </c>
      <c r="D11255" s="333" t="s">
        <v>3</v>
      </c>
      <c r="E11255" s="335">
        <v>50.76</v>
      </c>
      <c r="F11255" s="335">
        <v>51.52</v>
      </c>
    </row>
    <row r="11256" spans="1:6" ht="20.399999999999999">
      <c r="A11256" s="333" t="s">
        <v>20</v>
      </c>
      <c r="B11256" s="333">
        <v>94683</v>
      </c>
      <c r="C11256" s="334" t="s">
        <v>14211</v>
      </c>
      <c r="D11256" s="333" t="s">
        <v>3</v>
      </c>
      <c r="E11256" s="335">
        <v>77.209999999999994</v>
      </c>
      <c r="F11256" s="335">
        <v>78.33</v>
      </c>
    </row>
    <row r="11257" spans="1:6" ht="20.399999999999999">
      <c r="A11257" s="333" t="s">
        <v>20</v>
      </c>
      <c r="B11257" s="333">
        <v>94685</v>
      </c>
      <c r="C11257" s="334" t="s">
        <v>14212</v>
      </c>
      <c r="D11257" s="333" t="s">
        <v>3</v>
      </c>
      <c r="E11257" s="335">
        <v>98.38</v>
      </c>
      <c r="F11257" s="335">
        <v>99.78</v>
      </c>
    </row>
    <row r="11258" spans="1:6" ht="20.399999999999999">
      <c r="A11258" s="333" t="s">
        <v>20</v>
      </c>
      <c r="B11258" s="333">
        <v>94621</v>
      </c>
      <c r="C11258" s="334" t="s">
        <v>14213</v>
      </c>
      <c r="D11258" s="333" t="s">
        <v>3</v>
      </c>
      <c r="E11258" s="335">
        <v>0</v>
      </c>
      <c r="F11258" s="335">
        <v>0</v>
      </c>
    </row>
    <row r="11259" spans="1:6" ht="20.399999999999999">
      <c r="A11259" s="333" t="s">
        <v>20</v>
      </c>
      <c r="B11259" s="333">
        <v>94615</v>
      </c>
      <c r="C11259" s="334" t="s">
        <v>14214</v>
      </c>
      <c r="D11259" s="333" t="s">
        <v>3</v>
      </c>
      <c r="E11259" s="335">
        <v>159.22</v>
      </c>
      <c r="F11259" s="335">
        <v>161.66</v>
      </c>
    </row>
    <row r="11260" spans="1:6" ht="20.399999999999999">
      <c r="A11260" s="333" t="s">
        <v>20</v>
      </c>
      <c r="B11260" s="333">
        <v>94617</v>
      </c>
      <c r="C11260" s="334" t="s">
        <v>14215</v>
      </c>
      <c r="D11260" s="333" t="s">
        <v>3</v>
      </c>
      <c r="E11260" s="335">
        <v>329.01</v>
      </c>
      <c r="F11260" s="335">
        <v>331.56</v>
      </c>
    </row>
    <row r="11261" spans="1:6" ht="20.399999999999999">
      <c r="A11261" s="333" t="s">
        <v>20</v>
      </c>
      <c r="B11261" s="333">
        <v>94619</v>
      </c>
      <c r="C11261" s="334" t="s">
        <v>14216</v>
      </c>
      <c r="D11261" s="333" t="s">
        <v>3</v>
      </c>
      <c r="E11261" s="335">
        <v>0</v>
      </c>
      <c r="F11261" s="335">
        <v>0</v>
      </c>
    </row>
    <row r="11262" spans="1:6" ht="20.399999999999999">
      <c r="A11262" s="333" t="s">
        <v>20</v>
      </c>
      <c r="B11262" s="333">
        <v>105147</v>
      </c>
      <c r="C11262" s="334" t="s">
        <v>14217</v>
      </c>
      <c r="D11262" s="333" t="s">
        <v>3</v>
      </c>
      <c r="E11262" s="335">
        <v>16.600000000000001</v>
      </c>
      <c r="F11262" s="335">
        <v>17</v>
      </c>
    </row>
    <row r="11263" spans="1:6" ht="20.399999999999999">
      <c r="A11263" s="333" t="s">
        <v>20</v>
      </c>
      <c r="B11263" s="333">
        <v>105148</v>
      </c>
      <c r="C11263" s="334" t="s">
        <v>14218</v>
      </c>
      <c r="D11263" s="333" t="s">
        <v>3</v>
      </c>
      <c r="E11263" s="335">
        <v>24.09</v>
      </c>
      <c r="F11263" s="335">
        <v>24.54</v>
      </c>
    </row>
    <row r="11264" spans="1:6" ht="20.399999999999999">
      <c r="A11264" s="333" t="s">
        <v>20</v>
      </c>
      <c r="B11264" s="333">
        <v>105154</v>
      </c>
      <c r="C11264" s="334" t="s">
        <v>14219</v>
      </c>
      <c r="D11264" s="333" t="s">
        <v>3</v>
      </c>
      <c r="E11264" s="335">
        <v>6.65</v>
      </c>
      <c r="F11264" s="335">
        <v>6.88</v>
      </c>
    </row>
    <row r="11265" spans="1:6" ht="20.399999999999999">
      <c r="A11265" s="333" t="s">
        <v>20</v>
      </c>
      <c r="B11265" s="333">
        <v>105155</v>
      </c>
      <c r="C11265" s="334" t="s">
        <v>14220</v>
      </c>
      <c r="D11265" s="333" t="s">
        <v>3</v>
      </c>
      <c r="E11265" s="335">
        <v>10.14</v>
      </c>
      <c r="F11265" s="335">
        <v>10.44</v>
      </c>
    </row>
    <row r="11266" spans="1:6" ht="20.399999999999999">
      <c r="A11266" s="333" t="s">
        <v>20</v>
      </c>
      <c r="B11266" s="333">
        <v>105156</v>
      </c>
      <c r="C11266" s="334" t="s">
        <v>14221</v>
      </c>
      <c r="D11266" s="333" t="s">
        <v>3</v>
      </c>
      <c r="E11266" s="335">
        <v>12.88</v>
      </c>
      <c r="F11266" s="335">
        <v>13.27</v>
      </c>
    </row>
    <row r="11267" spans="1:6" ht="20.399999999999999">
      <c r="A11267" s="333" t="s">
        <v>20</v>
      </c>
      <c r="B11267" s="333">
        <v>105157</v>
      </c>
      <c r="C11267" s="334" t="s">
        <v>14222</v>
      </c>
      <c r="D11267" s="333" t="s">
        <v>3</v>
      </c>
      <c r="E11267" s="335">
        <v>20.02</v>
      </c>
      <c r="F11267" s="335">
        <v>20.59</v>
      </c>
    </row>
    <row r="11268" spans="1:6" ht="20.399999999999999">
      <c r="A11268" s="333" t="s">
        <v>20</v>
      </c>
      <c r="B11268" s="333">
        <v>105158</v>
      </c>
      <c r="C11268" s="334" t="s">
        <v>14223</v>
      </c>
      <c r="D11268" s="333" t="s">
        <v>3</v>
      </c>
      <c r="E11268" s="335">
        <v>29.67</v>
      </c>
      <c r="F11268" s="335">
        <v>30.43</v>
      </c>
    </row>
    <row r="11269" spans="1:6" ht="20.399999999999999">
      <c r="A11269" s="333" t="s">
        <v>20</v>
      </c>
      <c r="B11269" s="333">
        <v>105159</v>
      </c>
      <c r="C11269" s="334" t="s">
        <v>14224</v>
      </c>
      <c r="D11269" s="333" t="s">
        <v>3</v>
      </c>
      <c r="E11269" s="335">
        <v>53.62</v>
      </c>
      <c r="F11269" s="335">
        <v>54.74</v>
      </c>
    </row>
    <row r="11270" spans="1:6" ht="20.399999999999999">
      <c r="A11270" s="333" t="s">
        <v>20</v>
      </c>
      <c r="B11270" s="333">
        <v>105160</v>
      </c>
      <c r="C11270" s="334" t="s">
        <v>14225</v>
      </c>
      <c r="D11270" s="333" t="s">
        <v>3</v>
      </c>
      <c r="E11270" s="335">
        <v>66.09</v>
      </c>
      <c r="F11270" s="335">
        <v>67.489999999999995</v>
      </c>
    </row>
    <row r="11271" spans="1:6" ht="20.399999999999999">
      <c r="A11271" s="333" t="s">
        <v>20</v>
      </c>
      <c r="B11271" s="333">
        <v>94634</v>
      </c>
      <c r="C11271" s="334" t="s">
        <v>14226</v>
      </c>
      <c r="D11271" s="333" t="s">
        <v>3</v>
      </c>
      <c r="E11271" s="335">
        <v>0</v>
      </c>
      <c r="F11271" s="335">
        <v>0</v>
      </c>
    </row>
    <row r="11272" spans="1:6" ht="20.399999999999999">
      <c r="A11272" s="333" t="s">
        <v>20</v>
      </c>
      <c r="B11272" s="333">
        <v>94631</v>
      </c>
      <c r="C11272" s="334" t="s">
        <v>14227</v>
      </c>
      <c r="D11272" s="333" t="s">
        <v>3</v>
      </c>
      <c r="E11272" s="335">
        <v>0</v>
      </c>
      <c r="F11272" s="335">
        <v>0</v>
      </c>
    </row>
    <row r="11273" spans="1:6" ht="20.399999999999999">
      <c r="A11273" s="333" t="s">
        <v>20</v>
      </c>
      <c r="B11273" s="333">
        <v>94632</v>
      </c>
      <c r="C11273" s="334" t="s">
        <v>14228</v>
      </c>
      <c r="D11273" s="333" t="s">
        <v>3</v>
      </c>
      <c r="E11273" s="335">
        <v>0</v>
      </c>
      <c r="F11273" s="335">
        <v>0</v>
      </c>
    </row>
    <row r="11274" spans="1:6" ht="20.399999999999999">
      <c r="A11274" s="333" t="s">
        <v>20</v>
      </c>
      <c r="B11274" s="333">
        <v>94633</v>
      </c>
      <c r="C11274" s="334" t="s">
        <v>14229</v>
      </c>
      <c r="D11274" s="333" t="s">
        <v>3</v>
      </c>
      <c r="E11274" s="335">
        <v>0</v>
      </c>
      <c r="F11274" s="335">
        <v>0</v>
      </c>
    </row>
    <row r="11275" spans="1:6" ht="20.399999999999999">
      <c r="A11275" s="333" t="s">
        <v>20</v>
      </c>
      <c r="B11275" s="333">
        <v>94672</v>
      </c>
      <c r="C11275" s="334" t="s">
        <v>14230</v>
      </c>
      <c r="D11275" s="333" t="s">
        <v>3</v>
      </c>
      <c r="E11275" s="335">
        <v>6.13</v>
      </c>
      <c r="F11275" s="335">
        <v>6.36</v>
      </c>
    </row>
    <row r="11276" spans="1:6" ht="20.399999999999999">
      <c r="A11276" s="333" t="s">
        <v>20</v>
      </c>
      <c r="B11276" s="333">
        <v>94754</v>
      </c>
      <c r="C11276" s="334" t="s">
        <v>14231</v>
      </c>
      <c r="D11276" s="333" t="s">
        <v>3</v>
      </c>
      <c r="E11276" s="335">
        <v>343.23</v>
      </c>
      <c r="F11276" s="335">
        <v>345.63</v>
      </c>
    </row>
    <row r="11277" spans="1:6" ht="20.399999999999999">
      <c r="A11277" s="333" t="s">
        <v>20</v>
      </c>
      <c r="B11277" s="333">
        <v>94740</v>
      </c>
      <c r="C11277" s="334" t="s">
        <v>14232</v>
      </c>
      <c r="D11277" s="333" t="s">
        <v>3</v>
      </c>
      <c r="E11277" s="335">
        <v>10.9</v>
      </c>
      <c r="F11277" s="335">
        <v>11.11</v>
      </c>
    </row>
    <row r="11278" spans="1:6" ht="20.399999999999999">
      <c r="A11278" s="333" t="s">
        <v>20</v>
      </c>
      <c r="B11278" s="333">
        <v>94742</v>
      </c>
      <c r="C11278" s="334" t="s">
        <v>14233</v>
      </c>
      <c r="D11278" s="333" t="s">
        <v>3</v>
      </c>
      <c r="E11278" s="335">
        <v>18.760000000000002</v>
      </c>
      <c r="F11278" s="335">
        <v>19.010000000000002</v>
      </c>
    </row>
    <row r="11279" spans="1:6" ht="20.399999999999999">
      <c r="A11279" s="333" t="s">
        <v>20</v>
      </c>
      <c r="B11279" s="333">
        <v>94744</v>
      </c>
      <c r="C11279" s="334" t="s">
        <v>14234</v>
      </c>
      <c r="D11279" s="333" t="s">
        <v>3</v>
      </c>
      <c r="E11279" s="335">
        <v>30.2</v>
      </c>
      <c r="F11279" s="335">
        <v>30.53</v>
      </c>
    </row>
    <row r="11280" spans="1:6" ht="20.399999999999999">
      <c r="A11280" s="333" t="s">
        <v>20</v>
      </c>
      <c r="B11280" s="333">
        <v>94746</v>
      </c>
      <c r="C11280" s="334" t="s">
        <v>14235</v>
      </c>
      <c r="D11280" s="333" t="s">
        <v>3</v>
      </c>
      <c r="E11280" s="335">
        <v>43.81</v>
      </c>
      <c r="F11280" s="335">
        <v>44.24</v>
      </c>
    </row>
    <row r="11281" spans="1:6" ht="20.399999999999999">
      <c r="A11281" s="333" t="s">
        <v>20</v>
      </c>
      <c r="B11281" s="333">
        <v>94748</v>
      </c>
      <c r="C11281" s="334" t="s">
        <v>14236</v>
      </c>
      <c r="D11281" s="333" t="s">
        <v>3</v>
      </c>
      <c r="E11281" s="335">
        <v>98.82</v>
      </c>
      <c r="F11281" s="335">
        <v>99.46</v>
      </c>
    </row>
    <row r="11282" spans="1:6" ht="20.399999999999999">
      <c r="A11282" s="333" t="s">
        <v>20</v>
      </c>
      <c r="B11282" s="333">
        <v>94750</v>
      </c>
      <c r="C11282" s="334" t="s">
        <v>14237</v>
      </c>
      <c r="D11282" s="333" t="s">
        <v>3</v>
      </c>
      <c r="E11282" s="335">
        <v>201.93</v>
      </c>
      <c r="F11282" s="335">
        <v>203</v>
      </c>
    </row>
    <row r="11283" spans="1:6" ht="20.399999999999999">
      <c r="A11283" s="333" t="s">
        <v>20</v>
      </c>
      <c r="B11283" s="333">
        <v>94752</v>
      </c>
      <c r="C11283" s="334" t="s">
        <v>14238</v>
      </c>
      <c r="D11283" s="333" t="s">
        <v>3</v>
      </c>
      <c r="E11283" s="335">
        <v>240.81</v>
      </c>
      <c r="F11283" s="335">
        <v>242.32</v>
      </c>
    </row>
    <row r="11284" spans="1:6" ht="20.399999999999999">
      <c r="A11284" s="333" t="s">
        <v>20</v>
      </c>
      <c r="B11284" s="333">
        <v>96755</v>
      </c>
      <c r="C11284" s="334" t="s">
        <v>14239</v>
      </c>
      <c r="D11284" s="333" t="s">
        <v>3</v>
      </c>
      <c r="E11284" s="335">
        <v>371.08</v>
      </c>
      <c r="F11284" s="335">
        <v>373.54</v>
      </c>
    </row>
    <row r="11285" spans="1:6" ht="20.399999999999999">
      <c r="A11285" s="333" t="s">
        <v>20</v>
      </c>
      <c r="B11285" s="333">
        <v>96747</v>
      </c>
      <c r="C11285" s="334" t="s">
        <v>14240</v>
      </c>
      <c r="D11285" s="333" t="s">
        <v>3</v>
      </c>
      <c r="E11285" s="335">
        <v>7.18</v>
      </c>
      <c r="F11285" s="335">
        <v>7.58</v>
      </c>
    </row>
    <row r="11286" spans="1:6" ht="20.399999999999999">
      <c r="A11286" s="333" t="s">
        <v>20</v>
      </c>
      <c r="B11286" s="333">
        <v>96748</v>
      </c>
      <c r="C11286" s="334" t="s">
        <v>14241</v>
      </c>
      <c r="D11286" s="333" t="s">
        <v>3</v>
      </c>
      <c r="E11286" s="335">
        <v>8.39</v>
      </c>
      <c r="F11286" s="335">
        <v>8.84</v>
      </c>
    </row>
    <row r="11287" spans="1:6" ht="20.399999999999999">
      <c r="A11287" s="333" t="s">
        <v>20</v>
      </c>
      <c r="B11287" s="333">
        <v>96749</v>
      </c>
      <c r="C11287" s="334" t="s">
        <v>14242</v>
      </c>
      <c r="D11287" s="333" t="s">
        <v>3</v>
      </c>
      <c r="E11287" s="335">
        <v>10.77</v>
      </c>
      <c r="F11287" s="335">
        <v>11.29</v>
      </c>
    </row>
    <row r="11288" spans="1:6" ht="20.399999999999999">
      <c r="A11288" s="333" t="s">
        <v>20</v>
      </c>
      <c r="B11288" s="333">
        <v>96750</v>
      </c>
      <c r="C11288" s="334" t="s">
        <v>14243</v>
      </c>
      <c r="D11288" s="333" t="s">
        <v>3</v>
      </c>
      <c r="E11288" s="335">
        <v>17.48</v>
      </c>
      <c r="F11288" s="335">
        <v>18.09</v>
      </c>
    </row>
    <row r="11289" spans="1:6" ht="20.399999999999999">
      <c r="A11289" s="333" t="s">
        <v>20</v>
      </c>
      <c r="B11289" s="333">
        <v>96751</v>
      </c>
      <c r="C11289" s="334" t="s">
        <v>14244</v>
      </c>
      <c r="D11289" s="333" t="s">
        <v>3</v>
      </c>
      <c r="E11289" s="335">
        <v>25.89</v>
      </c>
      <c r="F11289" s="335">
        <v>26.67</v>
      </c>
    </row>
    <row r="11290" spans="1:6" ht="20.399999999999999">
      <c r="A11290" s="333" t="s">
        <v>20</v>
      </c>
      <c r="B11290" s="333">
        <v>96752</v>
      </c>
      <c r="C11290" s="334" t="s">
        <v>14245</v>
      </c>
      <c r="D11290" s="333" t="s">
        <v>3</v>
      </c>
      <c r="E11290" s="335">
        <v>39.22</v>
      </c>
      <c r="F11290" s="335">
        <v>40.26</v>
      </c>
    </row>
    <row r="11291" spans="1:6" ht="20.399999999999999">
      <c r="A11291" s="333" t="s">
        <v>20</v>
      </c>
      <c r="B11291" s="333">
        <v>96753</v>
      </c>
      <c r="C11291" s="334" t="s">
        <v>14246</v>
      </c>
      <c r="D11291" s="333" t="s">
        <v>3</v>
      </c>
      <c r="E11291" s="335">
        <v>92.94</v>
      </c>
      <c r="F11291" s="335">
        <v>94.27</v>
      </c>
    </row>
    <row r="11292" spans="1:6" ht="20.399999999999999">
      <c r="A11292" s="333" t="s">
        <v>20</v>
      </c>
      <c r="B11292" s="333">
        <v>96754</v>
      </c>
      <c r="C11292" s="334" t="s">
        <v>14247</v>
      </c>
      <c r="D11292" s="333" t="s">
        <v>3</v>
      </c>
      <c r="E11292" s="335">
        <v>119.09</v>
      </c>
      <c r="F11292" s="335">
        <v>120.85</v>
      </c>
    </row>
    <row r="11293" spans="1:6" ht="20.399999999999999">
      <c r="A11293" s="333" t="s">
        <v>20</v>
      </c>
      <c r="B11293" s="333">
        <v>94686</v>
      </c>
      <c r="C11293" s="334" t="s">
        <v>14248</v>
      </c>
      <c r="D11293" s="333" t="s">
        <v>3</v>
      </c>
      <c r="E11293" s="335">
        <v>265.55</v>
      </c>
      <c r="F11293" s="335">
        <v>267.8</v>
      </c>
    </row>
    <row r="11294" spans="1:6" ht="20.399999999999999">
      <c r="A11294" s="333" t="s">
        <v>20</v>
      </c>
      <c r="B11294" s="333">
        <v>94674</v>
      </c>
      <c r="C11294" s="334" t="s">
        <v>14249</v>
      </c>
      <c r="D11294" s="333" t="s">
        <v>3</v>
      </c>
      <c r="E11294" s="335">
        <v>7.88</v>
      </c>
      <c r="F11294" s="335">
        <v>8.18</v>
      </c>
    </row>
    <row r="11295" spans="1:6" ht="20.399999999999999">
      <c r="A11295" s="333" t="s">
        <v>20</v>
      </c>
      <c r="B11295" s="333">
        <v>94676</v>
      </c>
      <c r="C11295" s="334" t="s">
        <v>14250</v>
      </c>
      <c r="D11295" s="333" t="s">
        <v>3</v>
      </c>
      <c r="E11295" s="335">
        <v>13.41</v>
      </c>
      <c r="F11295" s="335">
        <v>13.8</v>
      </c>
    </row>
    <row r="11296" spans="1:6" ht="20.399999999999999">
      <c r="A11296" s="333" t="s">
        <v>20</v>
      </c>
      <c r="B11296" s="333">
        <v>94678</v>
      </c>
      <c r="C11296" s="334" t="s">
        <v>14251</v>
      </c>
      <c r="D11296" s="333" t="s">
        <v>3</v>
      </c>
      <c r="E11296" s="335">
        <v>15.3</v>
      </c>
      <c r="F11296" s="335">
        <v>15.87</v>
      </c>
    </row>
    <row r="11297" spans="1:6" ht="20.399999999999999">
      <c r="A11297" s="333" t="s">
        <v>20</v>
      </c>
      <c r="B11297" s="333">
        <v>94680</v>
      </c>
      <c r="C11297" s="334" t="s">
        <v>14252</v>
      </c>
      <c r="D11297" s="333" t="s">
        <v>3</v>
      </c>
      <c r="E11297" s="335">
        <v>45.08</v>
      </c>
      <c r="F11297" s="335">
        <v>45.84</v>
      </c>
    </row>
    <row r="11298" spans="1:6" ht="20.399999999999999">
      <c r="A11298" s="333" t="s">
        <v>20</v>
      </c>
      <c r="B11298" s="333">
        <v>94682</v>
      </c>
      <c r="C11298" s="334" t="s">
        <v>14253</v>
      </c>
      <c r="D11298" s="333" t="s">
        <v>3</v>
      </c>
      <c r="E11298" s="335">
        <v>113.63</v>
      </c>
      <c r="F11298" s="335">
        <v>114.75</v>
      </c>
    </row>
    <row r="11299" spans="1:6" ht="20.399999999999999">
      <c r="A11299" s="333" t="s">
        <v>20</v>
      </c>
      <c r="B11299" s="333">
        <v>94684</v>
      </c>
      <c r="C11299" s="334" t="s">
        <v>14254</v>
      </c>
      <c r="D11299" s="333" t="s">
        <v>3</v>
      </c>
      <c r="E11299" s="335">
        <v>136.97999999999999</v>
      </c>
      <c r="F11299" s="335">
        <v>138.38</v>
      </c>
    </row>
    <row r="11300" spans="1:6" ht="20.399999999999999">
      <c r="A11300" s="333" t="s">
        <v>20</v>
      </c>
      <c r="B11300" s="333">
        <v>105219</v>
      </c>
      <c r="C11300" s="334" t="s">
        <v>14255</v>
      </c>
      <c r="D11300" s="333" t="s">
        <v>3</v>
      </c>
      <c r="E11300" s="335">
        <v>12.95</v>
      </c>
      <c r="F11300" s="335">
        <v>13.16</v>
      </c>
    </row>
    <row r="11301" spans="1:6" ht="20.399999999999999">
      <c r="A11301" s="333" t="s">
        <v>20</v>
      </c>
      <c r="B11301" s="333">
        <v>105220</v>
      </c>
      <c r="C11301" s="334" t="s">
        <v>14256</v>
      </c>
      <c r="D11301" s="333" t="s">
        <v>3</v>
      </c>
      <c r="E11301" s="335">
        <v>17.920000000000002</v>
      </c>
      <c r="F11301" s="335">
        <v>18.170000000000002</v>
      </c>
    </row>
    <row r="11302" spans="1:6" ht="20.399999999999999">
      <c r="A11302" s="333" t="s">
        <v>20</v>
      </c>
      <c r="B11302" s="333">
        <v>105221</v>
      </c>
      <c r="C11302" s="334" t="s">
        <v>14257</v>
      </c>
      <c r="D11302" s="333" t="s">
        <v>3</v>
      </c>
      <c r="E11302" s="335">
        <v>28.1</v>
      </c>
      <c r="F11302" s="335">
        <v>28.43</v>
      </c>
    </row>
    <row r="11303" spans="1:6" ht="20.399999999999999">
      <c r="A11303" s="333" t="s">
        <v>20</v>
      </c>
      <c r="B11303" s="333">
        <v>105166</v>
      </c>
      <c r="C11303" s="334" t="s">
        <v>14258</v>
      </c>
      <c r="D11303" s="333" t="s">
        <v>3</v>
      </c>
      <c r="E11303" s="335">
        <v>43.3</v>
      </c>
      <c r="F11303" s="335">
        <v>43.73</v>
      </c>
    </row>
    <row r="11304" spans="1:6" ht="20.399999999999999">
      <c r="A11304" s="333" t="s">
        <v>20</v>
      </c>
      <c r="B11304" s="333">
        <v>105222</v>
      </c>
      <c r="C11304" s="334" t="s">
        <v>14259</v>
      </c>
      <c r="D11304" s="333" t="s">
        <v>3</v>
      </c>
      <c r="E11304" s="335">
        <v>83.54</v>
      </c>
      <c r="F11304" s="335">
        <v>84.18</v>
      </c>
    </row>
    <row r="11305" spans="1:6" ht="20.399999999999999">
      <c r="A11305" s="333" t="s">
        <v>20</v>
      </c>
      <c r="B11305" s="333">
        <v>105223</v>
      </c>
      <c r="C11305" s="334" t="s">
        <v>14260</v>
      </c>
      <c r="D11305" s="333" t="s">
        <v>3</v>
      </c>
      <c r="E11305" s="335">
        <v>195.02</v>
      </c>
      <c r="F11305" s="335">
        <v>196.09</v>
      </c>
    </row>
    <row r="11306" spans="1:6" ht="20.399999999999999">
      <c r="A11306" s="333" t="s">
        <v>20</v>
      </c>
      <c r="B11306" s="333">
        <v>105224</v>
      </c>
      <c r="C11306" s="334" t="s">
        <v>14261</v>
      </c>
      <c r="D11306" s="333" t="s">
        <v>3</v>
      </c>
      <c r="E11306" s="335">
        <v>283.82</v>
      </c>
      <c r="F11306" s="335">
        <v>285.33</v>
      </c>
    </row>
    <row r="11307" spans="1:6" ht="20.399999999999999">
      <c r="A11307" s="333" t="s">
        <v>20</v>
      </c>
      <c r="B11307" s="333">
        <v>105149</v>
      </c>
      <c r="C11307" s="334" t="s">
        <v>14262</v>
      </c>
      <c r="D11307" s="333" t="s">
        <v>3</v>
      </c>
      <c r="E11307" s="335">
        <v>7.45</v>
      </c>
      <c r="F11307" s="335">
        <v>7.85</v>
      </c>
    </row>
    <row r="11308" spans="1:6" ht="20.399999999999999">
      <c r="A11308" s="333" t="s">
        <v>20</v>
      </c>
      <c r="B11308" s="333">
        <v>105150</v>
      </c>
      <c r="C11308" s="334" t="s">
        <v>14263</v>
      </c>
      <c r="D11308" s="333" t="s">
        <v>3</v>
      </c>
      <c r="E11308" s="335">
        <v>8.83</v>
      </c>
      <c r="F11308" s="335">
        <v>9.2799999999999994</v>
      </c>
    </row>
    <row r="11309" spans="1:6" ht="20.399999999999999">
      <c r="A11309" s="333" t="s">
        <v>20</v>
      </c>
      <c r="B11309" s="333">
        <v>105151</v>
      </c>
      <c r="C11309" s="334" t="s">
        <v>14264</v>
      </c>
      <c r="D11309" s="333" t="s">
        <v>3</v>
      </c>
      <c r="E11309" s="335">
        <v>23.53</v>
      </c>
      <c r="F11309" s="335">
        <v>24.14</v>
      </c>
    </row>
    <row r="11310" spans="1:6" ht="20.399999999999999">
      <c r="A11310" s="333" t="s">
        <v>20</v>
      </c>
      <c r="B11310" s="333">
        <v>105152</v>
      </c>
      <c r="C11310" s="334" t="s">
        <v>14265</v>
      </c>
      <c r="D11310" s="333" t="s">
        <v>3</v>
      </c>
      <c r="E11310" s="335">
        <v>35.47</v>
      </c>
      <c r="F11310" s="335">
        <v>36.25</v>
      </c>
    </row>
    <row r="11311" spans="1:6" ht="20.399999999999999">
      <c r="A11311" s="333" t="s">
        <v>20</v>
      </c>
      <c r="B11311" s="333">
        <v>105153</v>
      </c>
      <c r="C11311" s="334" t="s">
        <v>14266</v>
      </c>
      <c r="D11311" s="333" t="s">
        <v>3</v>
      </c>
      <c r="E11311" s="335">
        <v>56.31</v>
      </c>
      <c r="F11311" s="335">
        <v>57.35</v>
      </c>
    </row>
    <row r="11312" spans="1:6" ht="20.399999999999999">
      <c r="A11312" s="333" t="s">
        <v>20</v>
      </c>
      <c r="B11312" s="333">
        <v>105161</v>
      </c>
      <c r="C11312" s="334" t="s">
        <v>14267</v>
      </c>
      <c r="D11312" s="333" t="s">
        <v>3</v>
      </c>
      <c r="E11312" s="335">
        <v>103.37</v>
      </c>
      <c r="F11312" s="335">
        <v>104.7</v>
      </c>
    </row>
    <row r="11313" spans="1:6" ht="20.399999999999999">
      <c r="A11313" s="333" t="s">
        <v>20</v>
      </c>
      <c r="B11313" s="333">
        <v>105162</v>
      </c>
      <c r="C11313" s="334" t="s">
        <v>14268</v>
      </c>
      <c r="D11313" s="333" t="s">
        <v>3</v>
      </c>
      <c r="E11313" s="335">
        <v>178.18</v>
      </c>
      <c r="F11313" s="335">
        <v>179.94</v>
      </c>
    </row>
    <row r="11314" spans="1:6" ht="20.399999999999999">
      <c r="A11314" s="333" t="s">
        <v>20</v>
      </c>
      <c r="B11314" s="333">
        <v>105163</v>
      </c>
      <c r="C11314" s="334" t="s">
        <v>14269</v>
      </c>
      <c r="D11314" s="333" t="s">
        <v>3</v>
      </c>
      <c r="E11314" s="335">
        <v>14.49</v>
      </c>
      <c r="F11314" s="335">
        <v>15.01</v>
      </c>
    </row>
    <row r="11315" spans="1:6" ht="20.399999999999999">
      <c r="A11315" s="333" t="s">
        <v>20</v>
      </c>
      <c r="B11315" s="333">
        <v>105170</v>
      </c>
      <c r="C11315" s="334" t="s">
        <v>14270</v>
      </c>
      <c r="D11315" s="333" t="s">
        <v>3</v>
      </c>
      <c r="E11315" s="335">
        <v>5.6</v>
      </c>
      <c r="F11315" s="335">
        <v>5.83</v>
      </c>
    </row>
    <row r="11316" spans="1:6" ht="20.399999999999999">
      <c r="A11316" s="333" t="s">
        <v>20</v>
      </c>
      <c r="B11316" s="333">
        <v>105179</v>
      </c>
      <c r="C11316" s="334" t="s">
        <v>14271</v>
      </c>
      <c r="D11316" s="333" t="s">
        <v>3</v>
      </c>
      <c r="E11316" s="335">
        <v>9.7799999999999994</v>
      </c>
      <c r="F11316" s="335">
        <v>10.08</v>
      </c>
    </row>
    <row r="11317" spans="1:6" ht="20.399999999999999">
      <c r="A11317" s="333" t="s">
        <v>20</v>
      </c>
      <c r="B11317" s="333">
        <v>105180</v>
      </c>
      <c r="C11317" s="334" t="s">
        <v>14272</v>
      </c>
      <c r="D11317" s="333" t="s">
        <v>3</v>
      </c>
      <c r="E11317" s="335">
        <v>13.47</v>
      </c>
      <c r="F11317" s="335">
        <v>13.86</v>
      </c>
    </row>
    <row r="11318" spans="1:6" ht="20.399999999999999">
      <c r="A11318" s="333" t="s">
        <v>20</v>
      </c>
      <c r="B11318" s="333">
        <v>105181</v>
      </c>
      <c r="C11318" s="334" t="s">
        <v>14273</v>
      </c>
      <c r="D11318" s="333" t="s">
        <v>3</v>
      </c>
      <c r="E11318" s="335">
        <v>18.04</v>
      </c>
      <c r="F11318" s="335">
        <v>18.61</v>
      </c>
    </row>
    <row r="11319" spans="1:6" ht="20.399999999999999">
      <c r="A11319" s="333" t="s">
        <v>20</v>
      </c>
      <c r="B11319" s="333">
        <v>105182</v>
      </c>
      <c r="C11319" s="334" t="s">
        <v>14274</v>
      </c>
      <c r="D11319" s="333" t="s">
        <v>3</v>
      </c>
      <c r="E11319" s="335">
        <v>43.16</v>
      </c>
      <c r="F11319" s="335">
        <v>43.92</v>
      </c>
    </row>
    <row r="11320" spans="1:6" ht="20.399999999999999">
      <c r="A11320" s="333" t="s">
        <v>20</v>
      </c>
      <c r="B11320" s="333">
        <v>105183</v>
      </c>
      <c r="C11320" s="334" t="s">
        <v>14275</v>
      </c>
      <c r="D11320" s="333" t="s">
        <v>3</v>
      </c>
      <c r="E11320" s="335">
        <v>91.4</v>
      </c>
      <c r="F11320" s="335">
        <v>92.52</v>
      </c>
    </row>
    <row r="11321" spans="1:6" ht="20.399999999999999">
      <c r="A11321" s="333" t="s">
        <v>20</v>
      </c>
      <c r="B11321" s="333">
        <v>105184</v>
      </c>
      <c r="C11321" s="334" t="s">
        <v>14276</v>
      </c>
      <c r="D11321" s="333" t="s">
        <v>3</v>
      </c>
      <c r="E11321" s="335">
        <v>113.18</v>
      </c>
      <c r="F11321" s="335">
        <v>114.58</v>
      </c>
    </row>
    <row r="11322" spans="1:6" ht="20.399999999999999">
      <c r="A11322" s="333" t="s">
        <v>20</v>
      </c>
      <c r="B11322" s="333">
        <v>94612</v>
      </c>
      <c r="C11322" s="334" t="s">
        <v>14277</v>
      </c>
      <c r="D11322" s="333" t="s">
        <v>3</v>
      </c>
      <c r="E11322" s="335">
        <v>431.86</v>
      </c>
      <c r="F11322" s="335">
        <v>433.78</v>
      </c>
    </row>
    <row r="11323" spans="1:6" ht="20.399999999999999">
      <c r="A11323" s="333" t="s">
        <v>20</v>
      </c>
      <c r="B11323" s="333">
        <v>105142</v>
      </c>
      <c r="C11323" s="334" t="s">
        <v>14278</v>
      </c>
      <c r="D11323" s="333" t="s">
        <v>3</v>
      </c>
      <c r="E11323" s="335">
        <v>6.93</v>
      </c>
      <c r="F11323" s="335">
        <v>7.11</v>
      </c>
    </row>
    <row r="11324" spans="1:6" ht="20.399999999999999">
      <c r="A11324" s="333" t="s">
        <v>20</v>
      </c>
      <c r="B11324" s="333">
        <v>105143</v>
      </c>
      <c r="C11324" s="334" t="s">
        <v>14279</v>
      </c>
      <c r="D11324" s="333" t="s">
        <v>3</v>
      </c>
      <c r="E11324" s="335">
        <v>10.43</v>
      </c>
      <c r="F11324" s="335">
        <v>10.67</v>
      </c>
    </row>
    <row r="11325" spans="1:6" ht="20.399999999999999">
      <c r="A11325" s="333" t="s">
        <v>20</v>
      </c>
      <c r="B11325" s="333">
        <v>105144</v>
      </c>
      <c r="C11325" s="334" t="s">
        <v>14280</v>
      </c>
      <c r="D11325" s="333" t="s">
        <v>3</v>
      </c>
      <c r="E11325" s="335">
        <v>22.25</v>
      </c>
      <c r="F11325" s="335">
        <v>22.69</v>
      </c>
    </row>
    <row r="11326" spans="1:6" ht="20.399999999999999">
      <c r="A11326" s="333" t="s">
        <v>20</v>
      </c>
      <c r="B11326" s="333">
        <v>105173</v>
      </c>
      <c r="C11326" s="334" t="s">
        <v>14281</v>
      </c>
      <c r="D11326" s="333" t="s">
        <v>3</v>
      </c>
      <c r="E11326" s="335">
        <v>88.73</v>
      </c>
      <c r="F11326" s="335">
        <v>90.09</v>
      </c>
    </row>
    <row r="11327" spans="1:6" ht="20.399999999999999">
      <c r="A11327" s="333" t="s">
        <v>20</v>
      </c>
      <c r="B11327" s="333">
        <v>105175</v>
      </c>
      <c r="C11327" s="334" t="s">
        <v>14282</v>
      </c>
      <c r="D11327" s="333" t="s">
        <v>3</v>
      </c>
      <c r="E11327" s="335">
        <v>127.77</v>
      </c>
      <c r="F11327" s="335">
        <v>129.25</v>
      </c>
    </row>
    <row r="11328" spans="1:6" ht="20.399999999999999">
      <c r="A11328" s="333" t="s">
        <v>20</v>
      </c>
      <c r="B11328" s="333">
        <v>105174</v>
      </c>
      <c r="C11328" s="334" t="s">
        <v>14283</v>
      </c>
      <c r="D11328" s="333" t="s">
        <v>3</v>
      </c>
      <c r="E11328" s="335">
        <v>129.13999999999999</v>
      </c>
      <c r="F11328" s="335">
        <v>130.72999999999999</v>
      </c>
    </row>
    <row r="11329" spans="1:6" ht="20.399999999999999">
      <c r="A11329" s="333" t="s">
        <v>20</v>
      </c>
      <c r="B11329" s="333">
        <v>105145</v>
      </c>
      <c r="C11329" s="334" t="s">
        <v>14284</v>
      </c>
      <c r="D11329" s="333" t="s">
        <v>3</v>
      </c>
      <c r="E11329" s="335">
        <v>12.11</v>
      </c>
      <c r="F11329" s="335">
        <v>12.39</v>
      </c>
    </row>
    <row r="11330" spans="1:6" ht="20.399999999999999">
      <c r="A11330" s="333" t="s">
        <v>20</v>
      </c>
      <c r="B11330" s="333">
        <v>94606</v>
      </c>
      <c r="C11330" s="334" t="s">
        <v>14285</v>
      </c>
      <c r="D11330" s="333" t="s">
        <v>3</v>
      </c>
      <c r="E11330" s="335">
        <v>81.88</v>
      </c>
      <c r="F11330" s="335">
        <v>83.51</v>
      </c>
    </row>
    <row r="11331" spans="1:6" ht="20.399999999999999">
      <c r="A11331" s="333" t="s">
        <v>20</v>
      </c>
      <c r="B11331" s="333">
        <v>94608</v>
      </c>
      <c r="C11331" s="334" t="s">
        <v>14286</v>
      </c>
      <c r="D11331" s="333" t="s">
        <v>3</v>
      </c>
      <c r="E11331" s="335">
        <v>207.11</v>
      </c>
      <c r="F11331" s="335">
        <v>208.81</v>
      </c>
    </row>
    <row r="11332" spans="1:6" ht="20.399999999999999">
      <c r="A11332" s="333" t="s">
        <v>20</v>
      </c>
      <c r="B11332" s="333">
        <v>94610</v>
      </c>
      <c r="C11332" s="334" t="s">
        <v>14287</v>
      </c>
      <c r="D11332" s="333" t="s">
        <v>3</v>
      </c>
      <c r="E11332" s="335">
        <v>303.52</v>
      </c>
      <c r="F11332" s="335">
        <v>305.3</v>
      </c>
    </row>
    <row r="11333" spans="1:6" ht="20.399999999999999">
      <c r="A11333" s="333" t="s">
        <v>20</v>
      </c>
      <c r="B11333" s="333">
        <v>94657</v>
      </c>
      <c r="C11333" s="334" t="s">
        <v>14288</v>
      </c>
      <c r="D11333" s="333" t="s">
        <v>3</v>
      </c>
      <c r="E11333" s="335">
        <v>3.91</v>
      </c>
      <c r="F11333" s="335">
        <v>4.0599999999999996</v>
      </c>
    </row>
    <row r="11334" spans="1:6" ht="20.399999999999999">
      <c r="A11334" s="333" t="s">
        <v>20</v>
      </c>
      <c r="B11334" s="333">
        <v>94659</v>
      </c>
      <c r="C11334" s="334" t="s">
        <v>14289</v>
      </c>
      <c r="D11334" s="333" t="s">
        <v>3</v>
      </c>
      <c r="E11334" s="335">
        <v>6.18</v>
      </c>
      <c r="F11334" s="335">
        <v>6.38</v>
      </c>
    </row>
    <row r="11335" spans="1:6" ht="20.399999999999999">
      <c r="A11335" s="333" t="s">
        <v>20</v>
      </c>
      <c r="B11335" s="333">
        <v>94739</v>
      </c>
      <c r="C11335" s="334" t="s">
        <v>14290</v>
      </c>
      <c r="D11335" s="333" t="s">
        <v>3</v>
      </c>
      <c r="E11335" s="335">
        <v>280.64999999999998</v>
      </c>
      <c r="F11335" s="335">
        <v>282.25</v>
      </c>
    </row>
    <row r="11336" spans="1:6" ht="20.399999999999999">
      <c r="A11336" s="333" t="s">
        <v>20</v>
      </c>
      <c r="B11336" s="333">
        <v>94725</v>
      </c>
      <c r="C11336" s="334" t="s">
        <v>14291</v>
      </c>
      <c r="D11336" s="333" t="s">
        <v>3</v>
      </c>
      <c r="E11336" s="335">
        <v>7.59</v>
      </c>
      <c r="F11336" s="335">
        <v>7.72</v>
      </c>
    </row>
    <row r="11337" spans="1:6" ht="20.399999999999999">
      <c r="A11337" s="333" t="s">
        <v>20</v>
      </c>
      <c r="B11337" s="333">
        <v>94727</v>
      </c>
      <c r="C11337" s="334" t="s">
        <v>14292</v>
      </c>
      <c r="D11337" s="333" t="s">
        <v>3</v>
      </c>
      <c r="E11337" s="335">
        <v>12.73</v>
      </c>
      <c r="F11337" s="335">
        <v>12.91</v>
      </c>
    </row>
    <row r="11338" spans="1:6" ht="20.399999999999999">
      <c r="A11338" s="333" t="s">
        <v>20</v>
      </c>
      <c r="B11338" s="333">
        <v>94729</v>
      </c>
      <c r="C11338" s="334" t="s">
        <v>14293</v>
      </c>
      <c r="D11338" s="333" t="s">
        <v>3</v>
      </c>
      <c r="E11338" s="335">
        <v>22.72</v>
      </c>
      <c r="F11338" s="335">
        <v>22.94</v>
      </c>
    </row>
    <row r="11339" spans="1:6" ht="20.399999999999999">
      <c r="A11339" s="333" t="s">
        <v>20</v>
      </c>
      <c r="B11339" s="333">
        <v>94731</v>
      </c>
      <c r="C11339" s="334" t="s">
        <v>14294</v>
      </c>
      <c r="D11339" s="333" t="s">
        <v>3</v>
      </c>
      <c r="E11339" s="335">
        <v>30.29</v>
      </c>
      <c r="F11339" s="335">
        <v>30.58</v>
      </c>
    </row>
    <row r="11340" spans="1:6" ht="20.399999999999999">
      <c r="A11340" s="333" t="s">
        <v>20</v>
      </c>
      <c r="B11340" s="333">
        <v>94733</v>
      </c>
      <c r="C11340" s="334" t="s">
        <v>14295</v>
      </c>
      <c r="D11340" s="333" t="s">
        <v>3</v>
      </c>
      <c r="E11340" s="335">
        <v>54.13</v>
      </c>
      <c r="F11340" s="335">
        <v>54.56</v>
      </c>
    </row>
    <row r="11341" spans="1:6" ht="20.399999999999999">
      <c r="A11341" s="333" t="s">
        <v>20</v>
      </c>
      <c r="B11341" s="333">
        <v>94863</v>
      </c>
      <c r="C11341" s="334" t="s">
        <v>14296</v>
      </c>
      <c r="D11341" s="333" t="s">
        <v>3</v>
      </c>
      <c r="E11341" s="335">
        <v>194.79</v>
      </c>
      <c r="F11341" s="335">
        <v>195.5</v>
      </c>
    </row>
    <row r="11342" spans="1:6" ht="20.399999999999999">
      <c r="A11342" s="333" t="s">
        <v>20</v>
      </c>
      <c r="B11342" s="333">
        <v>94737</v>
      </c>
      <c r="C11342" s="334" t="s">
        <v>14297</v>
      </c>
      <c r="D11342" s="333" t="s">
        <v>3</v>
      </c>
      <c r="E11342" s="335">
        <v>230.62</v>
      </c>
      <c r="F11342" s="335">
        <v>231.64</v>
      </c>
    </row>
    <row r="11343" spans="1:6" ht="20.399999999999999">
      <c r="A11343" s="333" t="s">
        <v>20</v>
      </c>
      <c r="B11343" s="333">
        <v>94465</v>
      </c>
      <c r="C11343" s="334" t="s">
        <v>14298</v>
      </c>
      <c r="D11343" s="333" t="s">
        <v>3</v>
      </c>
      <c r="E11343" s="335">
        <v>52.64</v>
      </c>
      <c r="F11343" s="335">
        <v>53.9</v>
      </c>
    </row>
    <row r="11344" spans="1:6" ht="20.399999999999999">
      <c r="A11344" s="333" t="s">
        <v>20</v>
      </c>
      <c r="B11344" s="333">
        <v>94467</v>
      </c>
      <c r="C11344" s="334" t="s">
        <v>14299</v>
      </c>
      <c r="D11344" s="333" t="s">
        <v>3</v>
      </c>
      <c r="E11344" s="335">
        <v>85.57</v>
      </c>
      <c r="F11344" s="335">
        <v>87.03</v>
      </c>
    </row>
    <row r="11345" spans="1:6" ht="20.399999999999999">
      <c r="A11345" s="333" t="s">
        <v>20</v>
      </c>
      <c r="B11345" s="333">
        <v>94469</v>
      </c>
      <c r="C11345" s="334" t="s">
        <v>14300</v>
      </c>
      <c r="D11345" s="333" t="s">
        <v>3</v>
      </c>
      <c r="E11345" s="335">
        <v>122.93</v>
      </c>
      <c r="F11345" s="335">
        <v>124.67</v>
      </c>
    </row>
    <row r="11346" spans="1:6" ht="20.399999999999999">
      <c r="A11346" s="333" t="s">
        <v>20</v>
      </c>
      <c r="B11346" s="333">
        <v>96746</v>
      </c>
      <c r="C11346" s="334" t="s">
        <v>14301</v>
      </c>
      <c r="D11346" s="333" t="s">
        <v>3</v>
      </c>
      <c r="E11346" s="335">
        <v>120.23</v>
      </c>
      <c r="F11346" s="335">
        <v>121.87</v>
      </c>
    </row>
    <row r="11347" spans="1:6" ht="20.399999999999999">
      <c r="A11347" s="333" t="s">
        <v>20</v>
      </c>
      <c r="B11347" s="333">
        <v>96736</v>
      </c>
      <c r="C11347" s="334" t="s">
        <v>14302</v>
      </c>
      <c r="D11347" s="333" t="s">
        <v>3</v>
      </c>
      <c r="E11347" s="335">
        <v>6.03</v>
      </c>
      <c r="F11347" s="335">
        <v>6.3</v>
      </c>
    </row>
    <row r="11348" spans="1:6" ht="20.399999999999999">
      <c r="A11348" s="333" t="s">
        <v>20</v>
      </c>
      <c r="B11348" s="333">
        <v>96737</v>
      </c>
      <c r="C11348" s="334" t="s">
        <v>14303</v>
      </c>
      <c r="D11348" s="333" t="s">
        <v>3</v>
      </c>
      <c r="E11348" s="335">
        <v>6.13</v>
      </c>
      <c r="F11348" s="335">
        <v>6.42</v>
      </c>
    </row>
    <row r="11349" spans="1:6" ht="20.399999999999999">
      <c r="A11349" s="333" t="s">
        <v>20</v>
      </c>
      <c r="B11349" s="333">
        <v>96739</v>
      </c>
      <c r="C11349" s="334" t="s">
        <v>14304</v>
      </c>
      <c r="D11349" s="333" t="s">
        <v>3</v>
      </c>
      <c r="E11349" s="335">
        <v>8.65</v>
      </c>
      <c r="F11349" s="335">
        <v>8.99</v>
      </c>
    </row>
    <row r="11350" spans="1:6" ht="20.399999999999999">
      <c r="A11350" s="333" t="s">
        <v>20</v>
      </c>
      <c r="B11350" s="333">
        <v>96741</v>
      </c>
      <c r="C11350" s="334" t="s">
        <v>14305</v>
      </c>
      <c r="D11350" s="333" t="s">
        <v>3</v>
      </c>
      <c r="E11350" s="335">
        <v>17.57</v>
      </c>
      <c r="F11350" s="335">
        <v>17.97</v>
      </c>
    </row>
    <row r="11351" spans="1:6" ht="20.399999999999999">
      <c r="A11351" s="333" t="s">
        <v>20</v>
      </c>
      <c r="B11351" s="333">
        <v>96742</v>
      </c>
      <c r="C11351" s="334" t="s">
        <v>14306</v>
      </c>
      <c r="D11351" s="333" t="s">
        <v>3</v>
      </c>
      <c r="E11351" s="335">
        <v>21.54</v>
      </c>
      <c r="F11351" s="335">
        <v>22.05</v>
      </c>
    </row>
    <row r="11352" spans="1:6" ht="20.399999999999999">
      <c r="A11352" s="333" t="s">
        <v>20</v>
      </c>
      <c r="B11352" s="333">
        <v>96743</v>
      </c>
      <c r="C11352" s="334" t="s">
        <v>14307</v>
      </c>
      <c r="D11352" s="333" t="s">
        <v>3</v>
      </c>
      <c r="E11352" s="335">
        <v>33.950000000000003</v>
      </c>
      <c r="F11352" s="335">
        <v>34.64</v>
      </c>
    </row>
    <row r="11353" spans="1:6" ht="20.399999999999999">
      <c r="A11353" s="333" t="s">
        <v>20</v>
      </c>
      <c r="B11353" s="333">
        <v>96744</v>
      </c>
      <c r="C11353" s="334" t="s">
        <v>14308</v>
      </c>
      <c r="D11353" s="333" t="s">
        <v>3</v>
      </c>
      <c r="E11353" s="335">
        <v>58.1</v>
      </c>
      <c r="F11353" s="335">
        <v>58.98</v>
      </c>
    </row>
    <row r="11354" spans="1:6" ht="20.399999999999999">
      <c r="A11354" s="333" t="s">
        <v>20</v>
      </c>
      <c r="B11354" s="333">
        <v>96745</v>
      </c>
      <c r="C11354" s="334" t="s">
        <v>14309</v>
      </c>
      <c r="D11354" s="333" t="s">
        <v>3</v>
      </c>
      <c r="E11354" s="335">
        <v>91.67</v>
      </c>
      <c r="F11354" s="335">
        <v>92.84</v>
      </c>
    </row>
    <row r="11355" spans="1:6" ht="20.399999999999999">
      <c r="A11355" s="333" t="s">
        <v>20</v>
      </c>
      <c r="B11355" s="333">
        <v>94671</v>
      </c>
      <c r="C11355" s="334" t="s">
        <v>14310</v>
      </c>
      <c r="D11355" s="333" t="s">
        <v>3</v>
      </c>
      <c r="E11355" s="335">
        <v>110.3</v>
      </c>
      <c r="F11355" s="335">
        <v>111.8</v>
      </c>
    </row>
    <row r="11356" spans="1:6" ht="20.399999999999999">
      <c r="A11356" s="333" t="s">
        <v>20</v>
      </c>
      <c r="B11356" s="333">
        <v>94661</v>
      </c>
      <c r="C11356" s="334" t="s">
        <v>14311</v>
      </c>
      <c r="D11356" s="333" t="s">
        <v>3</v>
      </c>
      <c r="E11356" s="335">
        <v>9.93</v>
      </c>
      <c r="F11356" s="335">
        <v>10.19</v>
      </c>
    </row>
    <row r="11357" spans="1:6" ht="20.399999999999999">
      <c r="A11357" s="333" t="s">
        <v>20</v>
      </c>
      <c r="B11357" s="333">
        <v>94663</v>
      </c>
      <c r="C11357" s="334" t="s">
        <v>14312</v>
      </c>
      <c r="D11357" s="333" t="s">
        <v>3</v>
      </c>
      <c r="E11357" s="335">
        <v>12.29</v>
      </c>
      <c r="F11357" s="335">
        <v>12.66</v>
      </c>
    </row>
    <row r="11358" spans="1:6" ht="20.399999999999999">
      <c r="A11358" s="333" t="s">
        <v>20</v>
      </c>
      <c r="B11358" s="333">
        <v>94665</v>
      </c>
      <c r="C11358" s="334" t="s">
        <v>14313</v>
      </c>
      <c r="D11358" s="333" t="s">
        <v>3</v>
      </c>
      <c r="E11358" s="335">
        <v>24.77</v>
      </c>
      <c r="F11358" s="335">
        <v>25.28</v>
      </c>
    </row>
    <row r="11359" spans="1:6" ht="20.399999999999999">
      <c r="A11359" s="333" t="s">
        <v>20</v>
      </c>
      <c r="B11359" s="333">
        <v>94667</v>
      </c>
      <c r="C11359" s="334" t="s">
        <v>14314</v>
      </c>
      <c r="D11359" s="333" t="s">
        <v>3</v>
      </c>
      <c r="E11359" s="335">
        <v>36.43</v>
      </c>
      <c r="F11359" s="335">
        <v>37.17</v>
      </c>
    </row>
    <row r="11360" spans="1:6" ht="20.399999999999999">
      <c r="A11360" s="333" t="s">
        <v>20</v>
      </c>
      <c r="B11360" s="333">
        <v>94669</v>
      </c>
      <c r="C11360" s="334" t="s">
        <v>14315</v>
      </c>
      <c r="D11360" s="333" t="s">
        <v>3</v>
      </c>
      <c r="E11360" s="335">
        <v>67.03</v>
      </c>
      <c r="F11360" s="335">
        <v>67.959999999999994</v>
      </c>
    </row>
    <row r="11361" spans="1:6" ht="20.399999999999999">
      <c r="A11361" s="333" t="s">
        <v>20</v>
      </c>
      <c r="B11361" s="333">
        <v>105177</v>
      </c>
      <c r="C11361" s="334" t="s">
        <v>14316</v>
      </c>
      <c r="D11361" s="333" t="s">
        <v>3</v>
      </c>
      <c r="E11361" s="335">
        <v>144.4</v>
      </c>
      <c r="F11361" s="335">
        <v>145.88</v>
      </c>
    </row>
    <row r="11362" spans="1:6" ht="20.399999999999999">
      <c r="A11362" s="333" t="s">
        <v>20</v>
      </c>
      <c r="B11362" s="333">
        <v>105176</v>
      </c>
      <c r="C11362" s="334" t="s">
        <v>14317</v>
      </c>
      <c r="D11362" s="333" t="s">
        <v>3</v>
      </c>
      <c r="E11362" s="335">
        <v>162.34</v>
      </c>
      <c r="F11362" s="335">
        <v>163.93</v>
      </c>
    </row>
    <row r="11363" spans="1:6" ht="20.399999999999999">
      <c r="A11363" s="333" t="s">
        <v>20</v>
      </c>
      <c r="B11363" s="333">
        <v>94466</v>
      </c>
      <c r="C11363" s="334" t="s">
        <v>14318</v>
      </c>
      <c r="D11363" s="333" t="s">
        <v>3</v>
      </c>
      <c r="E11363" s="335">
        <v>52.67</v>
      </c>
      <c r="F11363" s="335">
        <v>53.93</v>
      </c>
    </row>
    <row r="11364" spans="1:6" ht="20.399999999999999">
      <c r="A11364" s="333" t="s">
        <v>20</v>
      </c>
      <c r="B11364" s="333">
        <v>94468</v>
      </c>
      <c r="C11364" s="334" t="s">
        <v>14319</v>
      </c>
      <c r="D11364" s="333" t="s">
        <v>3</v>
      </c>
      <c r="E11364" s="335">
        <v>74.86</v>
      </c>
      <c r="F11364" s="335">
        <v>76.319999999999993</v>
      </c>
    </row>
    <row r="11365" spans="1:6" ht="20.399999999999999">
      <c r="A11365" s="333" t="s">
        <v>20</v>
      </c>
      <c r="B11365" s="333">
        <v>94470</v>
      </c>
      <c r="C11365" s="334" t="s">
        <v>14320</v>
      </c>
      <c r="D11365" s="333" t="s">
        <v>3</v>
      </c>
      <c r="E11365" s="335">
        <v>113.4</v>
      </c>
      <c r="F11365" s="335">
        <v>115.14</v>
      </c>
    </row>
    <row r="11366" spans="1:6" ht="20.399999999999999">
      <c r="A11366" s="333" t="s">
        <v>20</v>
      </c>
      <c r="B11366" s="333">
        <v>105225</v>
      </c>
      <c r="C11366" s="334" t="s">
        <v>14321</v>
      </c>
      <c r="D11366" s="333" t="s">
        <v>3</v>
      </c>
      <c r="E11366" s="335">
        <v>19</v>
      </c>
      <c r="F11366" s="335">
        <v>19.309999999999999</v>
      </c>
    </row>
    <row r="11367" spans="1:6" ht="20.399999999999999">
      <c r="A11367" s="333" t="s">
        <v>20</v>
      </c>
      <c r="B11367" s="333">
        <v>105226</v>
      </c>
      <c r="C11367" s="334" t="s">
        <v>14322</v>
      </c>
      <c r="D11367" s="333" t="s">
        <v>3</v>
      </c>
      <c r="E11367" s="335">
        <v>47.08</v>
      </c>
      <c r="F11367" s="335">
        <v>47.48</v>
      </c>
    </row>
    <row r="11368" spans="1:6" ht="20.399999999999999">
      <c r="A11368" s="333" t="s">
        <v>20</v>
      </c>
      <c r="B11368" s="333">
        <v>105227</v>
      </c>
      <c r="C11368" s="334" t="s">
        <v>14323</v>
      </c>
      <c r="D11368" s="333" t="s">
        <v>3</v>
      </c>
      <c r="E11368" s="335">
        <v>67.959999999999994</v>
      </c>
      <c r="F11368" s="335">
        <v>68.48</v>
      </c>
    </row>
    <row r="11369" spans="1:6" ht="20.399999999999999">
      <c r="A11369" s="333" t="s">
        <v>20</v>
      </c>
      <c r="B11369" s="333">
        <v>105212</v>
      </c>
      <c r="C11369" s="334" t="s">
        <v>14324</v>
      </c>
      <c r="D11369" s="333" t="s">
        <v>3</v>
      </c>
      <c r="E11369" s="335">
        <v>244.07</v>
      </c>
      <c r="F11369" s="335">
        <v>247.21</v>
      </c>
    </row>
    <row r="11370" spans="1:6" ht="20.399999999999999">
      <c r="A11370" s="333" t="s">
        <v>20</v>
      </c>
      <c r="B11370" s="333">
        <v>105211</v>
      </c>
      <c r="C11370" s="334" t="s">
        <v>14325</v>
      </c>
      <c r="D11370" s="333" t="s">
        <v>3</v>
      </c>
      <c r="E11370" s="335">
        <v>245.89</v>
      </c>
      <c r="F11370" s="335">
        <v>249.16</v>
      </c>
    </row>
    <row r="11371" spans="1:6" ht="20.399999999999999">
      <c r="A11371" s="333" t="s">
        <v>20</v>
      </c>
      <c r="B11371" s="333">
        <v>105189</v>
      </c>
      <c r="C11371" s="334" t="s">
        <v>14326</v>
      </c>
      <c r="D11371" s="333" t="s">
        <v>3</v>
      </c>
      <c r="E11371" s="335">
        <v>22.08</v>
      </c>
      <c r="F11371" s="335">
        <v>22.68</v>
      </c>
    </row>
    <row r="11372" spans="1:6" ht="20.399999999999999">
      <c r="A11372" s="333" t="s">
        <v>20</v>
      </c>
      <c r="B11372" s="333">
        <v>105190</v>
      </c>
      <c r="C11372" s="334" t="s">
        <v>14327</v>
      </c>
      <c r="D11372" s="333" t="s">
        <v>3</v>
      </c>
      <c r="E11372" s="335">
        <v>27.75</v>
      </c>
      <c r="F11372" s="335">
        <v>28.38</v>
      </c>
    </row>
    <row r="11373" spans="1:6" ht="20.399999999999999">
      <c r="A11373" s="333" t="s">
        <v>20</v>
      </c>
      <c r="B11373" s="333">
        <v>94625</v>
      </c>
      <c r="C11373" s="334" t="s">
        <v>14328</v>
      </c>
      <c r="D11373" s="333" t="s">
        <v>3</v>
      </c>
      <c r="E11373" s="335">
        <v>1551.44</v>
      </c>
      <c r="F11373" s="335">
        <v>1555.29</v>
      </c>
    </row>
    <row r="11374" spans="1:6" ht="20.399999999999999">
      <c r="A11374" s="333" t="s">
        <v>20</v>
      </c>
      <c r="B11374" s="333">
        <v>94622</v>
      </c>
      <c r="C11374" s="334" t="s">
        <v>14329</v>
      </c>
      <c r="D11374" s="333" t="s">
        <v>3</v>
      </c>
      <c r="E11374" s="335">
        <v>204.45</v>
      </c>
      <c r="F11374" s="335">
        <v>207.71</v>
      </c>
    </row>
    <row r="11375" spans="1:6" ht="20.399999999999999">
      <c r="A11375" s="333" t="s">
        <v>20</v>
      </c>
      <c r="B11375" s="333">
        <v>94623</v>
      </c>
      <c r="C11375" s="334" t="s">
        <v>14330</v>
      </c>
      <c r="D11375" s="333" t="s">
        <v>3</v>
      </c>
      <c r="E11375" s="335">
        <v>490.05</v>
      </c>
      <c r="F11375" s="335">
        <v>493.46</v>
      </c>
    </row>
    <row r="11376" spans="1:6" ht="20.399999999999999">
      <c r="A11376" s="333" t="s">
        <v>20</v>
      </c>
      <c r="B11376" s="333">
        <v>94624</v>
      </c>
      <c r="C11376" s="334" t="s">
        <v>14331</v>
      </c>
      <c r="D11376" s="333" t="s">
        <v>3</v>
      </c>
      <c r="E11376" s="335">
        <v>739.36</v>
      </c>
      <c r="F11376" s="335">
        <v>742.92</v>
      </c>
    </row>
    <row r="11377" spans="1:6" ht="20.399999999999999">
      <c r="A11377" s="333" t="s">
        <v>20</v>
      </c>
      <c r="B11377" s="333">
        <v>94763</v>
      </c>
      <c r="C11377" s="334" t="s">
        <v>14332</v>
      </c>
      <c r="D11377" s="333" t="s">
        <v>3</v>
      </c>
      <c r="E11377" s="335">
        <v>425.51</v>
      </c>
      <c r="F11377" s="335">
        <v>428.72</v>
      </c>
    </row>
    <row r="11378" spans="1:6" ht="20.399999999999999">
      <c r="A11378" s="333" t="s">
        <v>20</v>
      </c>
      <c r="B11378" s="333">
        <v>94756</v>
      </c>
      <c r="C11378" s="334" t="s">
        <v>14333</v>
      </c>
      <c r="D11378" s="333" t="s">
        <v>3</v>
      </c>
      <c r="E11378" s="335">
        <v>13.88</v>
      </c>
      <c r="F11378" s="335">
        <v>14.15</v>
      </c>
    </row>
    <row r="11379" spans="1:6" ht="20.399999999999999">
      <c r="A11379" s="333" t="s">
        <v>20</v>
      </c>
      <c r="B11379" s="333">
        <v>94757</v>
      </c>
      <c r="C11379" s="334" t="s">
        <v>14334</v>
      </c>
      <c r="D11379" s="333" t="s">
        <v>3</v>
      </c>
      <c r="E11379" s="335">
        <v>22.44</v>
      </c>
      <c r="F11379" s="335">
        <v>22.78</v>
      </c>
    </row>
    <row r="11380" spans="1:6" ht="20.399999999999999">
      <c r="A11380" s="333" t="s">
        <v>20</v>
      </c>
      <c r="B11380" s="333">
        <v>94758</v>
      </c>
      <c r="C11380" s="334" t="s">
        <v>14335</v>
      </c>
      <c r="D11380" s="333" t="s">
        <v>3</v>
      </c>
      <c r="E11380" s="335">
        <v>60.43</v>
      </c>
      <c r="F11380" s="335">
        <v>60.87</v>
      </c>
    </row>
    <row r="11381" spans="1:6" ht="20.399999999999999">
      <c r="A11381" s="333" t="s">
        <v>20</v>
      </c>
      <c r="B11381" s="333">
        <v>94759</v>
      </c>
      <c r="C11381" s="334" t="s">
        <v>14336</v>
      </c>
      <c r="D11381" s="333" t="s">
        <v>3</v>
      </c>
      <c r="E11381" s="335">
        <v>77.03</v>
      </c>
      <c r="F11381" s="335">
        <v>77.61</v>
      </c>
    </row>
    <row r="11382" spans="1:6" ht="20.399999999999999">
      <c r="A11382" s="333" t="s">
        <v>20</v>
      </c>
      <c r="B11382" s="333">
        <v>94760</v>
      </c>
      <c r="C11382" s="334" t="s">
        <v>14337</v>
      </c>
      <c r="D11382" s="333" t="s">
        <v>3</v>
      </c>
      <c r="E11382" s="335">
        <v>123.67</v>
      </c>
      <c r="F11382" s="335">
        <v>124.52</v>
      </c>
    </row>
    <row r="11383" spans="1:6" ht="20.399999999999999">
      <c r="A11383" s="333" t="s">
        <v>20</v>
      </c>
      <c r="B11383" s="333">
        <v>94761</v>
      </c>
      <c r="C11383" s="334" t="s">
        <v>14338</v>
      </c>
      <c r="D11383" s="333" t="s">
        <v>3</v>
      </c>
      <c r="E11383" s="335">
        <v>271.45</v>
      </c>
      <c r="F11383" s="335">
        <v>272.86</v>
      </c>
    </row>
    <row r="11384" spans="1:6" ht="20.399999999999999">
      <c r="A11384" s="333" t="s">
        <v>20</v>
      </c>
      <c r="B11384" s="333">
        <v>94762</v>
      </c>
      <c r="C11384" s="334" t="s">
        <v>14339</v>
      </c>
      <c r="D11384" s="333" t="s">
        <v>3</v>
      </c>
      <c r="E11384" s="335">
        <v>326.75</v>
      </c>
      <c r="F11384" s="335">
        <v>328.78</v>
      </c>
    </row>
    <row r="11385" spans="1:6" ht="20.399999999999999">
      <c r="A11385" s="333" t="s">
        <v>20</v>
      </c>
      <c r="B11385" s="333">
        <v>94462</v>
      </c>
      <c r="C11385" s="334" t="s">
        <v>14340</v>
      </c>
      <c r="D11385" s="333" t="s">
        <v>69</v>
      </c>
      <c r="E11385" s="335">
        <v>95.24</v>
      </c>
      <c r="F11385" s="335">
        <v>96.76</v>
      </c>
    </row>
    <row r="11386" spans="1:6" ht="30.6">
      <c r="A11386" s="333" t="s">
        <v>20</v>
      </c>
      <c r="B11386" s="333">
        <v>94463</v>
      </c>
      <c r="C11386" s="334" t="s">
        <v>14341</v>
      </c>
      <c r="D11386" s="333" t="s">
        <v>69</v>
      </c>
      <c r="E11386" s="335">
        <v>116.84</v>
      </c>
      <c r="F11386" s="335">
        <v>118.61</v>
      </c>
    </row>
    <row r="11387" spans="1:6" ht="20.399999999999999">
      <c r="A11387" s="333" t="s">
        <v>20</v>
      </c>
      <c r="B11387" s="333">
        <v>94464</v>
      </c>
      <c r="C11387" s="334" t="s">
        <v>14342</v>
      </c>
      <c r="D11387" s="333" t="s">
        <v>69</v>
      </c>
      <c r="E11387" s="335">
        <v>153.61000000000001</v>
      </c>
      <c r="F11387" s="335">
        <v>155.69</v>
      </c>
    </row>
    <row r="11388" spans="1:6" ht="20.399999999999999">
      <c r="A11388" s="333" t="s">
        <v>20</v>
      </c>
      <c r="B11388" s="333">
        <v>94605</v>
      </c>
      <c r="C11388" s="334" t="s">
        <v>14343</v>
      </c>
      <c r="D11388" s="333" t="s">
        <v>69</v>
      </c>
      <c r="E11388" s="335">
        <v>658.23</v>
      </c>
      <c r="F11388" s="335">
        <v>660.55</v>
      </c>
    </row>
    <row r="11389" spans="1:6" ht="20.399999999999999">
      <c r="A11389" s="333" t="s">
        <v>20</v>
      </c>
      <c r="B11389" s="333">
        <v>94602</v>
      </c>
      <c r="C11389" s="334" t="s">
        <v>14344</v>
      </c>
      <c r="D11389" s="333" t="s">
        <v>69</v>
      </c>
      <c r="E11389" s="335">
        <v>231.74</v>
      </c>
      <c r="F11389" s="335">
        <v>233.71</v>
      </c>
    </row>
    <row r="11390" spans="1:6" ht="20.399999999999999">
      <c r="A11390" s="333" t="s">
        <v>20</v>
      </c>
      <c r="B11390" s="333">
        <v>94603</v>
      </c>
      <c r="C11390" s="334" t="s">
        <v>14345</v>
      </c>
      <c r="D11390" s="333" t="s">
        <v>69</v>
      </c>
      <c r="E11390" s="335">
        <v>317.52</v>
      </c>
      <c r="F11390" s="335">
        <v>319.57</v>
      </c>
    </row>
    <row r="11391" spans="1:6" ht="20.399999999999999">
      <c r="A11391" s="333" t="s">
        <v>20</v>
      </c>
      <c r="B11391" s="333">
        <v>94604</v>
      </c>
      <c r="C11391" s="334" t="s">
        <v>14346</v>
      </c>
      <c r="D11391" s="333" t="s">
        <v>69</v>
      </c>
      <c r="E11391" s="335">
        <v>453.5</v>
      </c>
      <c r="F11391" s="335">
        <v>455.65</v>
      </c>
    </row>
    <row r="11392" spans="1:6" ht="20.399999999999999">
      <c r="A11392" s="333" t="s">
        <v>20</v>
      </c>
      <c r="B11392" s="333">
        <v>94723</v>
      </c>
      <c r="C11392" s="334" t="s">
        <v>14347</v>
      </c>
      <c r="D11392" s="333" t="s">
        <v>69</v>
      </c>
      <c r="E11392" s="335">
        <v>565.39</v>
      </c>
      <c r="F11392" s="335">
        <v>567.32000000000005</v>
      </c>
    </row>
    <row r="11393" spans="1:6" ht="20.399999999999999">
      <c r="A11393" s="333" t="s">
        <v>20</v>
      </c>
      <c r="B11393" s="333">
        <v>94716</v>
      </c>
      <c r="C11393" s="334" t="s">
        <v>14348</v>
      </c>
      <c r="D11393" s="333" t="s">
        <v>69</v>
      </c>
      <c r="E11393" s="335">
        <v>27.46</v>
      </c>
      <c r="F11393" s="335">
        <v>27.62</v>
      </c>
    </row>
    <row r="11394" spans="1:6" ht="20.399999999999999">
      <c r="A11394" s="333" t="s">
        <v>20</v>
      </c>
      <c r="B11394" s="333">
        <v>94717</v>
      </c>
      <c r="C11394" s="334" t="s">
        <v>14349</v>
      </c>
      <c r="D11394" s="333" t="s">
        <v>69</v>
      </c>
      <c r="E11394" s="335">
        <v>46.36</v>
      </c>
      <c r="F11394" s="335">
        <v>46.57</v>
      </c>
    </row>
    <row r="11395" spans="1:6" ht="20.399999999999999">
      <c r="A11395" s="333" t="s">
        <v>20</v>
      </c>
      <c r="B11395" s="333">
        <v>94718</v>
      </c>
      <c r="C11395" s="334" t="s">
        <v>14350</v>
      </c>
      <c r="D11395" s="333" t="s">
        <v>69</v>
      </c>
      <c r="E11395" s="335">
        <v>60.53</v>
      </c>
      <c r="F11395" s="335">
        <v>60.8</v>
      </c>
    </row>
    <row r="11396" spans="1:6" ht="20.399999999999999">
      <c r="A11396" s="333" t="s">
        <v>20</v>
      </c>
      <c r="B11396" s="333">
        <v>94719</v>
      </c>
      <c r="C11396" s="334" t="s">
        <v>14351</v>
      </c>
      <c r="D11396" s="333" t="s">
        <v>69</v>
      </c>
      <c r="E11396" s="335">
        <v>80.86</v>
      </c>
      <c r="F11396" s="335">
        <v>81.209999999999994</v>
      </c>
    </row>
    <row r="11397" spans="1:6" ht="20.399999999999999">
      <c r="A11397" s="333" t="s">
        <v>20</v>
      </c>
      <c r="B11397" s="333">
        <v>94720</v>
      </c>
      <c r="C11397" s="334" t="s">
        <v>14352</v>
      </c>
      <c r="D11397" s="333" t="s">
        <v>69</v>
      </c>
      <c r="E11397" s="335">
        <v>118.38</v>
      </c>
      <c r="F11397" s="335">
        <v>118.89</v>
      </c>
    </row>
    <row r="11398" spans="1:6" ht="20.399999999999999">
      <c r="A11398" s="333" t="s">
        <v>20</v>
      </c>
      <c r="B11398" s="333">
        <v>94721</v>
      </c>
      <c r="C11398" s="334" t="s">
        <v>14353</v>
      </c>
      <c r="D11398" s="333" t="s">
        <v>69</v>
      </c>
      <c r="E11398" s="335">
        <v>191.78</v>
      </c>
      <c r="F11398" s="335">
        <v>192.64</v>
      </c>
    </row>
    <row r="11399" spans="1:6" ht="20.399999999999999">
      <c r="A11399" s="333" t="s">
        <v>20</v>
      </c>
      <c r="B11399" s="333">
        <v>94722</v>
      </c>
      <c r="C11399" s="334" t="s">
        <v>14354</v>
      </c>
      <c r="D11399" s="333" t="s">
        <v>69</v>
      </c>
      <c r="E11399" s="335">
        <v>299.56</v>
      </c>
      <c r="F11399" s="335">
        <v>300.77999999999997</v>
      </c>
    </row>
    <row r="11400" spans="1:6" ht="20.399999999999999">
      <c r="A11400" s="333" t="s">
        <v>20</v>
      </c>
      <c r="B11400" s="333">
        <v>96726</v>
      </c>
      <c r="C11400" s="334" t="s">
        <v>14355</v>
      </c>
      <c r="D11400" s="333" t="s">
        <v>69</v>
      </c>
      <c r="E11400" s="335">
        <v>179.22</v>
      </c>
      <c r="F11400" s="335">
        <v>181.2</v>
      </c>
    </row>
    <row r="11401" spans="1:6" ht="20.399999999999999">
      <c r="A11401" s="333" t="s">
        <v>20</v>
      </c>
      <c r="B11401" s="333">
        <v>96735</v>
      </c>
      <c r="C11401" s="334" t="s">
        <v>14356</v>
      </c>
      <c r="D11401" s="333" t="s">
        <v>69</v>
      </c>
      <c r="E11401" s="335">
        <v>342.33</v>
      </c>
      <c r="F11401" s="335">
        <v>344.76</v>
      </c>
    </row>
    <row r="11402" spans="1:6" ht="20.399999999999999">
      <c r="A11402" s="333" t="s">
        <v>20</v>
      </c>
      <c r="B11402" s="333">
        <v>96718</v>
      </c>
      <c r="C11402" s="334" t="s">
        <v>14357</v>
      </c>
      <c r="D11402" s="333" t="s">
        <v>69</v>
      </c>
      <c r="E11402" s="335">
        <v>15.68</v>
      </c>
      <c r="F11402" s="335">
        <v>16</v>
      </c>
    </row>
    <row r="11403" spans="1:6" ht="20.399999999999999">
      <c r="A11403" s="333" t="s">
        <v>20</v>
      </c>
      <c r="B11403" s="333">
        <v>96727</v>
      </c>
      <c r="C11403" s="334" t="s">
        <v>14358</v>
      </c>
      <c r="D11403" s="333" t="s">
        <v>69</v>
      </c>
      <c r="E11403" s="335">
        <v>17.760000000000002</v>
      </c>
      <c r="F11403" s="335">
        <v>18.16</v>
      </c>
    </row>
    <row r="11404" spans="1:6" ht="20.399999999999999">
      <c r="A11404" s="333" t="s">
        <v>20</v>
      </c>
      <c r="B11404" s="333">
        <v>96719</v>
      </c>
      <c r="C11404" s="334" t="s">
        <v>14359</v>
      </c>
      <c r="D11404" s="333" t="s">
        <v>69</v>
      </c>
      <c r="E11404" s="335">
        <v>20.22</v>
      </c>
      <c r="F11404" s="335">
        <v>20.58</v>
      </c>
    </row>
    <row r="11405" spans="1:6" ht="20.399999999999999">
      <c r="A11405" s="333" t="s">
        <v>20</v>
      </c>
      <c r="B11405" s="333">
        <v>96728</v>
      </c>
      <c r="C11405" s="334" t="s">
        <v>14360</v>
      </c>
      <c r="D11405" s="333" t="s">
        <v>69</v>
      </c>
      <c r="E11405" s="335">
        <v>23.15</v>
      </c>
      <c r="F11405" s="335">
        <v>23.59</v>
      </c>
    </row>
    <row r="11406" spans="1:6" ht="20.399999999999999">
      <c r="A11406" s="333" t="s">
        <v>20</v>
      </c>
      <c r="B11406" s="333">
        <v>96720</v>
      </c>
      <c r="C11406" s="334" t="s">
        <v>14361</v>
      </c>
      <c r="D11406" s="333" t="s">
        <v>69</v>
      </c>
      <c r="E11406" s="335">
        <v>18.11</v>
      </c>
      <c r="F11406" s="335">
        <v>18.510000000000002</v>
      </c>
    </row>
    <row r="11407" spans="1:6" ht="20.399999999999999">
      <c r="A11407" s="333" t="s">
        <v>20</v>
      </c>
      <c r="B11407" s="333">
        <v>96729</v>
      </c>
      <c r="C11407" s="334" t="s">
        <v>14362</v>
      </c>
      <c r="D11407" s="333" t="s">
        <v>69</v>
      </c>
      <c r="E11407" s="335">
        <v>29.99</v>
      </c>
      <c r="F11407" s="335">
        <v>30.51</v>
      </c>
    </row>
    <row r="11408" spans="1:6" ht="20.399999999999999">
      <c r="A11408" s="333" t="s">
        <v>20</v>
      </c>
      <c r="B11408" s="333">
        <v>96721</v>
      </c>
      <c r="C11408" s="334" t="s">
        <v>14363</v>
      </c>
      <c r="D11408" s="333" t="s">
        <v>69</v>
      </c>
      <c r="E11408" s="335">
        <v>23.65</v>
      </c>
      <c r="F11408" s="335">
        <v>24.14</v>
      </c>
    </row>
    <row r="11409" spans="1:6" ht="20.399999999999999">
      <c r="A11409" s="333" t="s">
        <v>20</v>
      </c>
      <c r="B11409" s="333">
        <v>96730</v>
      </c>
      <c r="C11409" s="334" t="s">
        <v>14364</v>
      </c>
      <c r="D11409" s="333" t="s">
        <v>69</v>
      </c>
      <c r="E11409" s="335">
        <v>41.75</v>
      </c>
      <c r="F11409" s="335">
        <v>42.35</v>
      </c>
    </row>
    <row r="11410" spans="1:6" ht="20.399999999999999">
      <c r="A11410" s="333" t="s">
        <v>20</v>
      </c>
      <c r="B11410" s="333">
        <v>96722</v>
      </c>
      <c r="C11410" s="334" t="s">
        <v>14365</v>
      </c>
      <c r="D11410" s="333" t="s">
        <v>69</v>
      </c>
      <c r="E11410" s="335">
        <v>36.630000000000003</v>
      </c>
      <c r="F11410" s="335">
        <v>37.25</v>
      </c>
    </row>
    <row r="11411" spans="1:6" ht="20.399999999999999">
      <c r="A11411" s="333" t="s">
        <v>20</v>
      </c>
      <c r="B11411" s="333">
        <v>96731</v>
      </c>
      <c r="C11411" s="334" t="s">
        <v>14366</v>
      </c>
      <c r="D11411" s="333" t="s">
        <v>69</v>
      </c>
      <c r="E11411" s="335">
        <v>63.51</v>
      </c>
      <c r="F11411" s="335">
        <v>64.27</v>
      </c>
    </row>
    <row r="11412" spans="1:6" ht="20.399999999999999">
      <c r="A11412" s="333" t="s">
        <v>20</v>
      </c>
      <c r="B11412" s="333">
        <v>96723</v>
      </c>
      <c r="C11412" s="334" t="s">
        <v>14367</v>
      </c>
      <c r="D11412" s="333" t="s">
        <v>69</v>
      </c>
      <c r="E11412" s="335">
        <v>57.23</v>
      </c>
      <c r="F11412" s="335">
        <v>58.06</v>
      </c>
    </row>
    <row r="11413" spans="1:6" ht="20.399999999999999">
      <c r="A11413" s="333" t="s">
        <v>20</v>
      </c>
      <c r="B11413" s="333">
        <v>96732</v>
      </c>
      <c r="C11413" s="334" t="s">
        <v>14368</v>
      </c>
      <c r="D11413" s="333" t="s">
        <v>69</v>
      </c>
      <c r="E11413" s="335">
        <v>107.69</v>
      </c>
      <c r="F11413" s="335">
        <v>108.7</v>
      </c>
    </row>
    <row r="11414" spans="1:6" ht="20.399999999999999">
      <c r="A11414" s="333" t="s">
        <v>20</v>
      </c>
      <c r="B11414" s="333">
        <v>96724</v>
      </c>
      <c r="C11414" s="334" t="s">
        <v>14369</v>
      </c>
      <c r="D11414" s="333" t="s">
        <v>69</v>
      </c>
      <c r="E11414" s="335">
        <v>73.47</v>
      </c>
      <c r="F11414" s="335">
        <v>74.53</v>
      </c>
    </row>
    <row r="11415" spans="1:6" ht="20.399999999999999">
      <c r="A11415" s="333" t="s">
        <v>20</v>
      </c>
      <c r="B11415" s="333">
        <v>96733</v>
      </c>
      <c r="C11415" s="334" t="s">
        <v>14370</v>
      </c>
      <c r="D11415" s="333" t="s">
        <v>69</v>
      </c>
      <c r="E11415" s="335">
        <v>146.91999999999999</v>
      </c>
      <c r="F11415" s="335">
        <v>148.24</v>
      </c>
    </row>
    <row r="11416" spans="1:6" ht="20.399999999999999">
      <c r="A11416" s="333" t="s">
        <v>20</v>
      </c>
      <c r="B11416" s="333">
        <v>96725</v>
      </c>
      <c r="C11416" s="334" t="s">
        <v>14371</v>
      </c>
      <c r="D11416" s="333" t="s">
        <v>69</v>
      </c>
      <c r="E11416" s="335">
        <v>121.06</v>
      </c>
      <c r="F11416" s="335">
        <v>122.48</v>
      </c>
    </row>
    <row r="11417" spans="1:6" ht="20.399999999999999">
      <c r="A11417" s="333" t="s">
        <v>20</v>
      </c>
      <c r="B11417" s="333">
        <v>96734</v>
      </c>
      <c r="C11417" s="334" t="s">
        <v>14372</v>
      </c>
      <c r="D11417" s="333" t="s">
        <v>69</v>
      </c>
      <c r="E11417" s="335">
        <v>246.19</v>
      </c>
      <c r="F11417" s="335">
        <v>247.93</v>
      </c>
    </row>
    <row r="11418" spans="1:6" ht="20.399999999999999">
      <c r="A11418" s="333" t="s">
        <v>20</v>
      </c>
      <c r="B11418" s="333">
        <v>94655</v>
      </c>
      <c r="C11418" s="334" t="s">
        <v>14373</v>
      </c>
      <c r="D11418" s="333" t="s">
        <v>69</v>
      </c>
      <c r="E11418" s="335">
        <v>128.55000000000001</v>
      </c>
      <c r="F11418" s="335">
        <v>130.36000000000001</v>
      </c>
    </row>
    <row r="11419" spans="1:6" ht="20.399999999999999">
      <c r="A11419" s="333" t="s">
        <v>20</v>
      </c>
      <c r="B11419" s="333">
        <v>94648</v>
      </c>
      <c r="C11419" s="334" t="s">
        <v>14374</v>
      </c>
      <c r="D11419" s="333" t="s">
        <v>69</v>
      </c>
      <c r="E11419" s="335">
        <v>7.09</v>
      </c>
      <c r="F11419" s="335">
        <v>7.27</v>
      </c>
    </row>
    <row r="11420" spans="1:6" ht="20.399999999999999">
      <c r="A11420" s="333" t="s">
        <v>20</v>
      </c>
      <c r="B11420" s="333">
        <v>94649</v>
      </c>
      <c r="C11420" s="334" t="s">
        <v>14375</v>
      </c>
      <c r="D11420" s="333" t="s">
        <v>69</v>
      </c>
      <c r="E11420" s="335">
        <v>13.36</v>
      </c>
      <c r="F11420" s="335">
        <v>13.61</v>
      </c>
    </row>
    <row r="11421" spans="1:6" ht="20.399999999999999">
      <c r="A11421" s="333" t="s">
        <v>20</v>
      </c>
      <c r="B11421" s="333">
        <v>94650</v>
      </c>
      <c r="C11421" s="334" t="s">
        <v>14376</v>
      </c>
      <c r="D11421" s="333" t="s">
        <v>69</v>
      </c>
      <c r="E11421" s="335">
        <v>20.29</v>
      </c>
      <c r="F11421" s="335">
        <v>20.62</v>
      </c>
    </row>
    <row r="11422" spans="1:6" ht="20.399999999999999">
      <c r="A11422" s="333" t="s">
        <v>20</v>
      </c>
      <c r="B11422" s="333">
        <v>94651</v>
      </c>
      <c r="C11422" s="334" t="s">
        <v>14377</v>
      </c>
      <c r="D11422" s="333" t="s">
        <v>69</v>
      </c>
      <c r="E11422" s="335">
        <v>23.45</v>
      </c>
      <c r="F11422" s="335">
        <v>23.9</v>
      </c>
    </row>
    <row r="11423" spans="1:6" ht="20.399999999999999">
      <c r="A11423" s="333" t="s">
        <v>20</v>
      </c>
      <c r="B11423" s="333">
        <v>94652</v>
      </c>
      <c r="C11423" s="334" t="s">
        <v>14378</v>
      </c>
      <c r="D11423" s="333" t="s">
        <v>69</v>
      </c>
      <c r="E11423" s="335">
        <v>36.93</v>
      </c>
      <c r="F11423" s="335">
        <v>37.54</v>
      </c>
    </row>
    <row r="11424" spans="1:6" ht="20.399999999999999">
      <c r="A11424" s="333" t="s">
        <v>20</v>
      </c>
      <c r="B11424" s="333">
        <v>94653</v>
      </c>
      <c r="C11424" s="334" t="s">
        <v>14379</v>
      </c>
      <c r="D11424" s="333" t="s">
        <v>69</v>
      </c>
      <c r="E11424" s="335">
        <v>59.8</v>
      </c>
      <c r="F11424" s="335">
        <v>60.7</v>
      </c>
    </row>
    <row r="11425" spans="1:6" ht="20.399999999999999">
      <c r="A11425" s="333" t="s">
        <v>20</v>
      </c>
      <c r="B11425" s="333">
        <v>94654</v>
      </c>
      <c r="C11425" s="334" t="s">
        <v>14380</v>
      </c>
      <c r="D11425" s="333" t="s">
        <v>69</v>
      </c>
      <c r="E11425" s="335">
        <v>81.680000000000007</v>
      </c>
      <c r="F11425" s="335">
        <v>82.8</v>
      </c>
    </row>
    <row r="11426" spans="1:6" ht="20.399999999999999">
      <c r="A11426" s="333" t="s">
        <v>20</v>
      </c>
      <c r="B11426" s="333">
        <v>94689</v>
      </c>
      <c r="C11426" s="334" t="s">
        <v>14381</v>
      </c>
      <c r="D11426" s="333" t="s">
        <v>3</v>
      </c>
      <c r="E11426" s="335">
        <v>9.6300000000000008</v>
      </c>
      <c r="F11426" s="335">
        <v>9.92</v>
      </c>
    </row>
    <row r="11427" spans="1:6" ht="20.399999999999999">
      <c r="A11427" s="333" t="s">
        <v>20</v>
      </c>
      <c r="B11427" s="333">
        <v>94702</v>
      </c>
      <c r="C11427" s="334" t="s">
        <v>14382</v>
      </c>
      <c r="D11427" s="333" t="s">
        <v>3</v>
      </c>
      <c r="E11427" s="335">
        <v>197.47</v>
      </c>
      <c r="F11427" s="335">
        <v>199.81</v>
      </c>
    </row>
    <row r="11428" spans="1:6" ht="20.399999999999999">
      <c r="A11428" s="333" t="s">
        <v>20</v>
      </c>
      <c r="B11428" s="333">
        <v>94691</v>
      </c>
      <c r="C11428" s="334" t="s">
        <v>14383</v>
      </c>
      <c r="D11428" s="333" t="s">
        <v>3</v>
      </c>
      <c r="E11428" s="335">
        <v>13.92</v>
      </c>
      <c r="F11428" s="335">
        <v>14.29</v>
      </c>
    </row>
    <row r="11429" spans="1:6" ht="20.399999999999999">
      <c r="A11429" s="333" t="s">
        <v>20</v>
      </c>
      <c r="B11429" s="333">
        <v>94693</v>
      </c>
      <c r="C11429" s="334" t="s">
        <v>14384</v>
      </c>
      <c r="D11429" s="333" t="s">
        <v>3</v>
      </c>
      <c r="E11429" s="335">
        <v>18.21</v>
      </c>
      <c r="F11429" s="335">
        <v>18.690000000000001</v>
      </c>
    </row>
    <row r="11430" spans="1:6" ht="20.399999999999999">
      <c r="A11430" s="333" t="s">
        <v>20</v>
      </c>
      <c r="B11430" s="333">
        <v>94695</v>
      </c>
      <c r="C11430" s="334" t="s">
        <v>14385</v>
      </c>
      <c r="D11430" s="333" t="s">
        <v>3</v>
      </c>
      <c r="E11430" s="335">
        <v>32.15</v>
      </c>
      <c r="F11430" s="335">
        <v>32.83</v>
      </c>
    </row>
    <row r="11431" spans="1:6" ht="20.399999999999999">
      <c r="A11431" s="333" t="s">
        <v>20</v>
      </c>
      <c r="B11431" s="333">
        <v>94698</v>
      </c>
      <c r="C11431" s="334" t="s">
        <v>14386</v>
      </c>
      <c r="D11431" s="333" t="s">
        <v>3</v>
      </c>
      <c r="E11431" s="335">
        <v>69.44</v>
      </c>
      <c r="F11431" s="335">
        <v>70.67</v>
      </c>
    </row>
    <row r="11432" spans="1:6" ht="20.399999999999999">
      <c r="A11432" s="333" t="s">
        <v>20</v>
      </c>
      <c r="B11432" s="333">
        <v>94700</v>
      </c>
      <c r="C11432" s="334" t="s">
        <v>14387</v>
      </c>
      <c r="D11432" s="333" t="s">
        <v>3</v>
      </c>
      <c r="E11432" s="335">
        <v>137.12</v>
      </c>
      <c r="F11432" s="335">
        <v>138.69999999999999</v>
      </c>
    </row>
    <row r="11433" spans="1:6" ht="20.399999999999999">
      <c r="A11433" s="333" t="s">
        <v>20</v>
      </c>
      <c r="B11433" s="333">
        <v>94477</v>
      </c>
      <c r="C11433" s="334" t="s">
        <v>14388</v>
      </c>
      <c r="D11433" s="333" t="s">
        <v>3</v>
      </c>
      <c r="E11433" s="335">
        <v>100.98</v>
      </c>
      <c r="F11433" s="335">
        <v>103.49</v>
      </c>
    </row>
    <row r="11434" spans="1:6" ht="20.399999999999999">
      <c r="A11434" s="333" t="s">
        <v>20</v>
      </c>
      <c r="B11434" s="333">
        <v>94478</v>
      </c>
      <c r="C11434" s="334" t="s">
        <v>14389</v>
      </c>
      <c r="D11434" s="333" t="s">
        <v>3</v>
      </c>
      <c r="E11434" s="335">
        <v>168.57</v>
      </c>
      <c r="F11434" s="335">
        <v>171.49</v>
      </c>
    </row>
    <row r="11435" spans="1:6" ht="20.399999999999999">
      <c r="A11435" s="333" t="s">
        <v>20</v>
      </c>
      <c r="B11435" s="333">
        <v>94479</v>
      </c>
      <c r="C11435" s="334" t="s">
        <v>14390</v>
      </c>
      <c r="D11435" s="333" t="s">
        <v>3</v>
      </c>
      <c r="E11435" s="335">
        <v>219.83</v>
      </c>
      <c r="F11435" s="335">
        <v>223.28</v>
      </c>
    </row>
    <row r="11436" spans="1:6" ht="20.399999999999999">
      <c r="A11436" s="333" t="s">
        <v>20</v>
      </c>
      <c r="B11436" s="333">
        <v>96764</v>
      </c>
      <c r="C11436" s="334" t="s">
        <v>14391</v>
      </c>
      <c r="D11436" s="333" t="s">
        <v>3</v>
      </c>
      <c r="E11436" s="335">
        <v>335.32</v>
      </c>
      <c r="F11436" s="335">
        <v>338.61</v>
      </c>
    </row>
    <row r="11437" spans="1:6" ht="20.399999999999999">
      <c r="A11437" s="333" t="s">
        <v>20</v>
      </c>
      <c r="B11437" s="333">
        <v>105164</v>
      </c>
      <c r="C11437" s="334" t="s">
        <v>14392</v>
      </c>
      <c r="D11437" s="333" t="s">
        <v>3</v>
      </c>
      <c r="E11437" s="335">
        <v>10.8</v>
      </c>
      <c r="F11437" s="335">
        <v>11.34</v>
      </c>
    </row>
    <row r="11438" spans="1:6" ht="20.399999999999999">
      <c r="A11438" s="333" t="s">
        <v>20</v>
      </c>
      <c r="B11438" s="333">
        <v>105165</v>
      </c>
      <c r="C11438" s="334" t="s">
        <v>14393</v>
      </c>
      <c r="D11438" s="333" t="s">
        <v>3</v>
      </c>
      <c r="E11438" s="335">
        <v>10.88</v>
      </c>
      <c r="F11438" s="335">
        <v>11.48</v>
      </c>
    </row>
    <row r="11439" spans="1:6" ht="20.399999999999999">
      <c r="A11439" s="333" t="s">
        <v>20</v>
      </c>
      <c r="B11439" s="333">
        <v>96758</v>
      </c>
      <c r="C11439" s="334" t="s">
        <v>14394</v>
      </c>
      <c r="D11439" s="333" t="s">
        <v>3</v>
      </c>
      <c r="E11439" s="335">
        <v>17.260000000000002</v>
      </c>
      <c r="F11439" s="335">
        <v>17.95</v>
      </c>
    </row>
    <row r="11440" spans="1:6" ht="20.399999999999999">
      <c r="A11440" s="333" t="s">
        <v>20</v>
      </c>
      <c r="B11440" s="333">
        <v>96759</v>
      </c>
      <c r="C11440" s="334" t="s">
        <v>14395</v>
      </c>
      <c r="D11440" s="333" t="s">
        <v>3</v>
      </c>
      <c r="E11440" s="335">
        <v>26.11</v>
      </c>
      <c r="F11440" s="335">
        <v>26.93</v>
      </c>
    </row>
    <row r="11441" spans="1:6" ht="20.399999999999999">
      <c r="A11441" s="333" t="s">
        <v>20</v>
      </c>
      <c r="B11441" s="333">
        <v>96760</v>
      </c>
      <c r="C11441" s="334" t="s">
        <v>14396</v>
      </c>
      <c r="D11441" s="333" t="s">
        <v>3</v>
      </c>
      <c r="E11441" s="335">
        <v>43.43</v>
      </c>
      <c r="F11441" s="335">
        <v>44.46</v>
      </c>
    </row>
    <row r="11442" spans="1:6" ht="20.399999999999999">
      <c r="A11442" s="333" t="s">
        <v>20</v>
      </c>
      <c r="B11442" s="333">
        <v>96761</v>
      </c>
      <c r="C11442" s="334" t="s">
        <v>14397</v>
      </c>
      <c r="D11442" s="333" t="s">
        <v>3</v>
      </c>
      <c r="E11442" s="335">
        <v>65.2</v>
      </c>
      <c r="F11442" s="335">
        <v>66.58</v>
      </c>
    </row>
    <row r="11443" spans="1:6" ht="20.399999999999999">
      <c r="A11443" s="333" t="s">
        <v>20</v>
      </c>
      <c r="B11443" s="333">
        <v>96762</v>
      </c>
      <c r="C11443" s="334" t="s">
        <v>14398</v>
      </c>
      <c r="D11443" s="333" t="s">
        <v>3</v>
      </c>
      <c r="E11443" s="335">
        <v>125.11</v>
      </c>
      <c r="F11443" s="335">
        <v>126.87</v>
      </c>
    </row>
    <row r="11444" spans="1:6" ht="20.399999999999999">
      <c r="A11444" s="333" t="s">
        <v>20</v>
      </c>
      <c r="B11444" s="333">
        <v>96763</v>
      </c>
      <c r="C11444" s="334" t="s">
        <v>14399</v>
      </c>
      <c r="D11444" s="333" t="s">
        <v>3</v>
      </c>
      <c r="E11444" s="335">
        <v>167.61</v>
      </c>
      <c r="F11444" s="335">
        <v>169.96</v>
      </c>
    </row>
    <row r="11445" spans="1:6" ht="20.399999999999999">
      <c r="A11445" s="333" t="s">
        <v>20</v>
      </c>
      <c r="B11445" s="333">
        <v>94701</v>
      </c>
      <c r="C11445" s="334" t="s">
        <v>14400</v>
      </c>
      <c r="D11445" s="333" t="s">
        <v>3</v>
      </c>
      <c r="E11445" s="335">
        <v>236.48</v>
      </c>
      <c r="F11445" s="335">
        <v>239.48</v>
      </c>
    </row>
    <row r="11446" spans="1:6" ht="20.399999999999999">
      <c r="A11446" s="333" t="s">
        <v>20</v>
      </c>
      <c r="B11446" s="333">
        <v>94688</v>
      </c>
      <c r="C11446" s="334" t="s">
        <v>14401</v>
      </c>
      <c r="D11446" s="333" t="s">
        <v>3</v>
      </c>
      <c r="E11446" s="335">
        <v>6.79</v>
      </c>
      <c r="F11446" s="335">
        <v>7.08</v>
      </c>
    </row>
    <row r="11447" spans="1:6" ht="20.399999999999999">
      <c r="A11447" s="333" t="s">
        <v>20</v>
      </c>
      <c r="B11447" s="333">
        <v>94690</v>
      </c>
      <c r="C11447" s="334" t="s">
        <v>14402</v>
      </c>
      <c r="D11447" s="333" t="s">
        <v>3</v>
      </c>
      <c r="E11447" s="335">
        <v>11.39</v>
      </c>
      <c r="F11447" s="335">
        <v>11.79</v>
      </c>
    </row>
    <row r="11448" spans="1:6" ht="20.399999999999999">
      <c r="A11448" s="333" t="s">
        <v>20</v>
      </c>
      <c r="B11448" s="333">
        <v>94692</v>
      </c>
      <c r="C11448" s="334" t="s">
        <v>14403</v>
      </c>
      <c r="D11448" s="333" t="s">
        <v>3</v>
      </c>
      <c r="E11448" s="335">
        <v>19.670000000000002</v>
      </c>
      <c r="F11448" s="335">
        <v>20.2</v>
      </c>
    </row>
    <row r="11449" spans="1:6" ht="20.399999999999999">
      <c r="A11449" s="333" t="s">
        <v>20</v>
      </c>
      <c r="B11449" s="333">
        <v>94694</v>
      </c>
      <c r="C11449" s="334" t="s">
        <v>14404</v>
      </c>
      <c r="D11449" s="333" t="s">
        <v>3</v>
      </c>
      <c r="E11449" s="335">
        <v>24.18</v>
      </c>
      <c r="F11449" s="335">
        <v>24.93</v>
      </c>
    </row>
    <row r="11450" spans="1:6" ht="20.399999999999999">
      <c r="A11450" s="333" t="s">
        <v>20</v>
      </c>
      <c r="B11450" s="333">
        <v>94696</v>
      </c>
      <c r="C11450" s="334" t="s">
        <v>14405</v>
      </c>
      <c r="D11450" s="333" t="s">
        <v>3</v>
      </c>
      <c r="E11450" s="335">
        <v>52.34</v>
      </c>
      <c r="F11450" s="335">
        <v>53.34</v>
      </c>
    </row>
    <row r="11451" spans="1:6" ht="20.399999999999999">
      <c r="A11451" s="333" t="s">
        <v>20</v>
      </c>
      <c r="B11451" s="333">
        <v>94697</v>
      </c>
      <c r="C11451" s="334" t="s">
        <v>14406</v>
      </c>
      <c r="D11451" s="333" t="s">
        <v>3</v>
      </c>
      <c r="E11451" s="335">
        <v>90.27</v>
      </c>
      <c r="F11451" s="335">
        <v>91.75</v>
      </c>
    </row>
    <row r="11452" spans="1:6" ht="20.399999999999999">
      <c r="A11452" s="333" t="s">
        <v>20</v>
      </c>
      <c r="B11452" s="333">
        <v>94699</v>
      </c>
      <c r="C11452" s="334" t="s">
        <v>14407</v>
      </c>
      <c r="D11452" s="333" t="s">
        <v>3</v>
      </c>
      <c r="E11452" s="335">
        <v>119.87</v>
      </c>
      <c r="F11452" s="335">
        <v>121.73</v>
      </c>
    </row>
    <row r="11453" spans="1:6" ht="20.399999999999999">
      <c r="A11453" s="333" t="s">
        <v>20</v>
      </c>
      <c r="B11453" s="333">
        <v>105167</v>
      </c>
      <c r="C11453" s="334" t="s">
        <v>14408</v>
      </c>
      <c r="D11453" s="333" t="s">
        <v>3</v>
      </c>
      <c r="E11453" s="335">
        <v>228.37</v>
      </c>
      <c r="F11453" s="335">
        <v>233.78</v>
      </c>
    </row>
    <row r="11454" spans="1:6" ht="20.399999999999999">
      <c r="A11454" s="333" t="s">
        <v>20</v>
      </c>
      <c r="B11454" s="333">
        <v>105168</v>
      </c>
      <c r="C11454" s="334" t="s">
        <v>14409</v>
      </c>
      <c r="D11454" s="333" t="s">
        <v>3</v>
      </c>
      <c r="E11454" s="335">
        <v>0</v>
      </c>
      <c r="F11454" s="335">
        <v>0</v>
      </c>
    </row>
    <row r="11455" spans="1:6" ht="20.399999999999999">
      <c r="A11455" s="333" t="s">
        <v>20</v>
      </c>
      <c r="B11455" s="333">
        <v>105171</v>
      </c>
      <c r="C11455" s="334" t="s">
        <v>14410</v>
      </c>
      <c r="D11455" s="333" t="s">
        <v>3</v>
      </c>
      <c r="E11455" s="335">
        <v>0</v>
      </c>
      <c r="F11455" s="335">
        <v>0</v>
      </c>
    </row>
    <row r="11456" spans="1:6" ht="20.399999999999999">
      <c r="A11456" s="333" t="s">
        <v>20</v>
      </c>
      <c r="B11456" s="333">
        <v>105191</v>
      </c>
      <c r="C11456" s="334" t="s">
        <v>14411</v>
      </c>
      <c r="D11456" s="333" t="s">
        <v>3</v>
      </c>
      <c r="E11456" s="335">
        <v>0</v>
      </c>
      <c r="F11456" s="335">
        <v>0</v>
      </c>
    </row>
    <row r="11457" spans="1:6" ht="20.399999999999999">
      <c r="A11457" s="333" t="s">
        <v>20</v>
      </c>
      <c r="B11457" s="333">
        <v>105192</v>
      </c>
      <c r="C11457" s="334" t="s">
        <v>14412</v>
      </c>
      <c r="D11457" s="333" t="s">
        <v>3</v>
      </c>
      <c r="E11457" s="335">
        <v>0</v>
      </c>
      <c r="F11457" s="335">
        <v>0</v>
      </c>
    </row>
    <row r="11458" spans="1:6" ht="20.399999999999999">
      <c r="A11458" s="333" t="s">
        <v>20</v>
      </c>
      <c r="B11458" s="333">
        <v>96809</v>
      </c>
      <c r="C11458" s="334" t="s">
        <v>14413</v>
      </c>
      <c r="D11458" s="333" t="s">
        <v>3</v>
      </c>
      <c r="E11458" s="335">
        <v>18.62</v>
      </c>
      <c r="F11458" s="335">
        <v>19.329999999999998</v>
      </c>
    </row>
    <row r="11459" spans="1:6" ht="20.399999999999999">
      <c r="A11459" s="333" t="s">
        <v>20</v>
      </c>
      <c r="B11459" s="333">
        <v>96812</v>
      </c>
      <c r="C11459" s="334" t="s">
        <v>14414</v>
      </c>
      <c r="D11459" s="333" t="s">
        <v>3</v>
      </c>
      <c r="E11459" s="335">
        <v>19.39</v>
      </c>
      <c r="F11459" s="335">
        <v>20.14</v>
      </c>
    </row>
    <row r="11460" spans="1:6" ht="20.399999999999999">
      <c r="A11460" s="333" t="s">
        <v>20</v>
      </c>
      <c r="B11460" s="333">
        <v>96813</v>
      </c>
      <c r="C11460" s="334" t="s">
        <v>14415</v>
      </c>
      <c r="D11460" s="333" t="s">
        <v>3</v>
      </c>
      <c r="E11460" s="335">
        <v>22.13</v>
      </c>
      <c r="F11460" s="335">
        <v>22.97</v>
      </c>
    </row>
    <row r="11461" spans="1:6" ht="20.399999999999999">
      <c r="A11461" s="333" t="s">
        <v>20</v>
      </c>
      <c r="B11461" s="333">
        <v>96817</v>
      </c>
      <c r="C11461" s="334" t="s">
        <v>14416</v>
      </c>
      <c r="D11461" s="333" t="s">
        <v>3</v>
      </c>
      <c r="E11461" s="335">
        <v>33.67</v>
      </c>
      <c r="F11461" s="335">
        <v>34.68</v>
      </c>
    </row>
    <row r="11462" spans="1:6" ht="20.399999999999999">
      <c r="A11462" s="333" t="s">
        <v>20</v>
      </c>
      <c r="B11462" s="333">
        <v>96816</v>
      </c>
      <c r="C11462" s="334" t="s">
        <v>14417</v>
      </c>
      <c r="D11462" s="333" t="s">
        <v>3</v>
      </c>
      <c r="E11462" s="335">
        <v>25.06</v>
      </c>
      <c r="F11462" s="335">
        <v>25.96</v>
      </c>
    </row>
    <row r="11463" spans="1:6" ht="20.399999999999999">
      <c r="A11463" s="333" t="s">
        <v>20</v>
      </c>
      <c r="B11463" s="333">
        <v>96821</v>
      </c>
      <c r="C11463" s="334" t="s">
        <v>14418</v>
      </c>
      <c r="D11463" s="333" t="s">
        <v>3</v>
      </c>
      <c r="E11463" s="335">
        <v>37.5</v>
      </c>
      <c r="F11463" s="335">
        <v>38.590000000000003</v>
      </c>
    </row>
    <row r="11464" spans="1:6" ht="20.399999999999999">
      <c r="A11464" s="333" t="s">
        <v>20</v>
      </c>
      <c r="B11464" s="333">
        <v>96824</v>
      </c>
      <c r="C11464" s="334" t="s">
        <v>14419</v>
      </c>
      <c r="D11464" s="333" t="s">
        <v>3</v>
      </c>
      <c r="E11464" s="335">
        <v>17.489999999999998</v>
      </c>
      <c r="F11464" s="335">
        <v>18.13</v>
      </c>
    </row>
    <row r="11465" spans="1:6" ht="20.399999999999999">
      <c r="A11465" s="333" t="s">
        <v>20</v>
      </c>
      <c r="B11465" s="333">
        <v>96827</v>
      </c>
      <c r="C11465" s="334" t="s">
        <v>14420</v>
      </c>
      <c r="D11465" s="333" t="s">
        <v>3</v>
      </c>
      <c r="E11465" s="335">
        <v>19.09</v>
      </c>
      <c r="F11465" s="335">
        <v>19.75</v>
      </c>
    </row>
    <row r="11466" spans="1:6" ht="20.399999999999999">
      <c r="A11466" s="333" t="s">
        <v>20</v>
      </c>
      <c r="B11466" s="333">
        <v>96828</v>
      </c>
      <c r="C11466" s="334" t="s">
        <v>14421</v>
      </c>
      <c r="D11466" s="333" t="s">
        <v>3</v>
      </c>
      <c r="E11466" s="335">
        <v>23.62</v>
      </c>
      <c r="F11466" s="335">
        <v>24.37</v>
      </c>
    </row>
    <row r="11467" spans="1:6" ht="20.399999999999999">
      <c r="A11467" s="333" t="s">
        <v>20</v>
      </c>
      <c r="B11467" s="333">
        <v>96832</v>
      </c>
      <c r="C11467" s="334" t="s">
        <v>14422</v>
      </c>
      <c r="D11467" s="333" t="s">
        <v>3</v>
      </c>
      <c r="E11467" s="335">
        <v>29.88</v>
      </c>
      <c r="F11467" s="335">
        <v>30.66</v>
      </c>
    </row>
    <row r="11468" spans="1:6" ht="20.399999999999999">
      <c r="A11468" s="333" t="s">
        <v>20</v>
      </c>
      <c r="B11468" s="333">
        <v>104525</v>
      </c>
      <c r="C11468" s="334" t="s">
        <v>14423</v>
      </c>
      <c r="D11468" s="333" t="s">
        <v>3</v>
      </c>
      <c r="E11468" s="335">
        <v>0</v>
      </c>
      <c r="F11468" s="335">
        <v>0</v>
      </c>
    </row>
    <row r="11469" spans="1:6" ht="20.399999999999999">
      <c r="A11469" s="333" t="s">
        <v>20</v>
      </c>
      <c r="B11469" s="333">
        <v>104563</v>
      </c>
      <c r="C11469" s="334" t="s">
        <v>14424</v>
      </c>
      <c r="D11469" s="333" t="s">
        <v>3</v>
      </c>
      <c r="E11469" s="335">
        <v>0</v>
      </c>
      <c r="F11469" s="335">
        <v>0</v>
      </c>
    </row>
    <row r="11470" spans="1:6" ht="20.399999999999999">
      <c r="A11470" s="333" t="s">
        <v>20</v>
      </c>
      <c r="B11470" s="333">
        <v>104531</v>
      </c>
      <c r="C11470" s="334" t="s">
        <v>14425</v>
      </c>
      <c r="D11470" s="333" t="s">
        <v>3</v>
      </c>
      <c r="E11470" s="335">
        <v>0</v>
      </c>
      <c r="F11470" s="335">
        <v>0</v>
      </c>
    </row>
    <row r="11471" spans="1:6" ht="20.399999999999999">
      <c r="A11471" s="333" t="s">
        <v>20</v>
      </c>
      <c r="B11471" s="333">
        <v>104527</v>
      </c>
      <c r="C11471" s="334" t="s">
        <v>14426</v>
      </c>
      <c r="D11471" s="333" t="s">
        <v>3</v>
      </c>
      <c r="E11471" s="335">
        <v>0</v>
      </c>
      <c r="F11471" s="335">
        <v>0</v>
      </c>
    </row>
    <row r="11472" spans="1:6" ht="20.399999999999999">
      <c r="A11472" s="333" t="s">
        <v>20</v>
      </c>
      <c r="B11472" s="333">
        <v>104529</v>
      </c>
      <c r="C11472" s="334" t="s">
        <v>14427</v>
      </c>
      <c r="D11472" s="333" t="s">
        <v>3</v>
      </c>
      <c r="E11472" s="335">
        <v>0</v>
      </c>
      <c r="F11472" s="335">
        <v>0</v>
      </c>
    </row>
    <row r="11473" spans="1:6" ht="20.399999999999999">
      <c r="A11473" s="333" t="s">
        <v>20</v>
      </c>
      <c r="B11473" s="333">
        <v>104564</v>
      </c>
      <c r="C11473" s="334" t="s">
        <v>14428</v>
      </c>
      <c r="D11473" s="333" t="s">
        <v>3</v>
      </c>
      <c r="E11473" s="335">
        <v>0</v>
      </c>
      <c r="F11473" s="335">
        <v>0</v>
      </c>
    </row>
    <row r="11474" spans="1:6" ht="20.399999999999999">
      <c r="A11474" s="333" t="s">
        <v>20</v>
      </c>
      <c r="B11474" s="333">
        <v>104533</v>
      </c>
      <c r="C11474" s="334" t="s">
        <v>14429</v>
      </c>
      <c r="D11474" s="333" t="s">
        <v>3</v>
      </c>
      <c r="E11474" s="335">
        <v>0</v>
      </c>
      <c r="F11474" s="335">
        <v>0</v>
      </c>
    </row>
    <row r="11475" spans="1:6" ht="20.399999999999999">
      <c r="A11475" s="333" t="s">
        <v>20</v>
      </c>
      <c r="B11475" s="333">
        <v>104535</v>
      </c>
      <c r="C11475" s="334" t="s">
        <v>14430</v>
      </c>
      <c r="D11475" s="333" t="s">
        <v>3</v>
      </c>
      <c r="E11475" s="335">
        <v>0</v>
      </c>
      <c r="F11475" s="335">
        <v>0</v>
      </c>
    </row>
    <row r="11476" spans="1:6" ht="20.399999999999999">
      <c r="A11476" s="333" t="s">
        <v>20</v>
      </c>
      <c r="B11476" s="333">
        <v>96810</v>
      </c>
      <c r="C11476" s="334" t="s">
        <v>14431</v>
      </c>
      <c r="D11476" s="333" t="s">
        <v>3</v>
      </c>
      <c r="E11476" s="335">
        <v>20.190000000000001</v>
      </c>
      <c r="F11476" s="335">
        <v>20.98</v>
      </c>
    </row>
    <row r="11477" spans="1:6" ht="20.399999999999999">
      <c r="A11477" s="333" t="s">
        <v>20</v>
      </c>
      <c r="B11477" s="333">
        <v>104524</v>
      </c>
      <c r="C11477" s="334" t="s">
        <v>14432</v>
      </c>
      <c r="D11477" s="333" t="s">
        <v>3</v>
      </c>
      <c r="E11477" s="335">
        <v>0</v>
      </c>
      <c r="F11477" s="335">
        <v>0</v>
      </c>
    </row>
    <row r="11478" spans="1:6" ht="20.399999999999999">
      <c r="A11478" s="333" t="s">
        <v>20</v>
      </c>
      <c r="B11478" s="333">
        <v>104530</v>
      </c>
      <c r="C11478" s="334" t="s">
        <v>14433</v>
      </c>
      <c r="D11478" s="333" t="s">
        <v>3</v>
      </c>
      <c r="E11478" s="335">
        <v>0</v>
      </c>
      <c r="F11478" s="335">
        <v>0</v>
      </c>
    </row>
    <row r="11479" spans="1:6" ht="20.399999999999999">
      <c r="A11479" s="333" t="s">
        <v>20</v>
      </c>
      <c r="B11479" s="333">
        <v>104526</v>
      </c>
      <c r="C11479" s="334" t="s">
        <v>14434</v>
      </c>
      <c r="D11479" s="333" t="s">
        <v>3</v>
      </c>
      <c r="E11479" s="335">
        <v>0</v>
      </c>
      <c r="F11479" s="335">
        <v>0</v>
      </c>
    </row>
    <row r="11480" spans="1:6" ht="20.399999999999999">
      <c r="A11480" s="333" t="s">
        <v>20</v>
      </c>
      <c r="B11480" s="333">
        <v>104528</v>
      </c>
      <c r="C11480" s="334" t="s">
        <v>14435</v>
      </c>
      <c r="D11480" s="333" t="s">
        <v>3</v>
      </c>
      <c r="E11480" s="335">
        <v>0</v>
      </c>
      <c r="F11480" s="335">
        <v>0</v>
      </c>
    </row>
    <row r="11481" spans="1:6" ht="20.399999999999999">
      <c r="A11481" s="333" t="s">
        <v>20</v>
      </c>
      <c r="B11481" s="333">
        <v>104532</v>
      </c>
      <c r="C11481" s="334" t="s">
        <v>14436</v>
      </c>
      <c r="D11481" s="333" t="s">
        <v>3</v>
      </c>
      <c r="E11481" s="335">
        <v>0</v>
      </c>
      <c r="F11481" s="335">
        <v>0</v>
      </c>
    </row>
    <row r="11482" spans="1:6" ht="20.399999999999999">
      <c r="A11482" s="333" t="s">
        <v>20</v>
      </c>
      <c r="B11482" s="333">
        <v>104534</v>
      </c>
      <c r="C11482" s="334" t="s">
        <v>14437</v>
      </c>
      <c r="D11482" s="333" t="s">
        <v>3</v>
      </c>
      <c r="E11482" s="335">
        <v>0</v>
      </c>
      <c r="F11482" s="335">
        <v>0</v>
      </c>
    </row>
    <row r="11483" spans="1:6" ht="20.399999999999999">
      <c r="A11483" s="333" t="s">
        <v>20</v>
      </c>
      <c r="B11483" s="333">
        <v>96873</v>
      </c>
      <c r="C11483" s="334" t="s">
        <v>14438</v>
      </c>
      <c r="D11483" s="333" t="s">
        <v>3</v>
      </c>
      <c r="E11483" s="335">
        <v>63.75</v>
      </c>
      <c r="F11483" s="335">
        <v>65.41</v>
      </c>
    </row>
    <row r="11484" spans="1:6" ht="20.399999999999999">
      <c r="A11484" s="333" t="s">
        <v>20</v>
      </c>
      <c r="B11484" s="333">
        <v>96872</v>
      </c>
      <c r="C11484" s="334" t="s">
        <v>14439</v>
      </c>
      <c r="D11484" s="333" t="s">
        <v>3</v>
      </c>
      <c r="E11484" s="335">
        <v>47.61</v>
      </c>
      <c r="F11484" s="335">
        <v>49.08</v>
      </c>
    </row>
    <row r="11485" spans="1:6" ht="20.399999999999999">
      <c r="A11485" s="333" t="s">
        <v>20</v>
      </c>
      <c r="B11485" s="333">
        <v>96876</v>
      </c>
      <c r="C11485" s="334" t="s">
        <v>14440</v>
      </c>
      <c r="D11485" s="333" t="s">
        <v>3</v>
      </c>
      <c r="E11485" s="335">
        <v>180.22</v>
      </c>
      <c r="F11485" s="335">
        <v>181.99</v>
      </c>
    </row>
    <row r="11486" spans="1:6" ht="20.399999999999999">
      <c r="A11486" s="333" t="s">
        <v>20</v>
      </c>
      <c r="B11486" s="333">
        <v>96878</v>
      </c>
      <c r="C11486" s="334" t="s">
        <v>14441</v>
      </c>
      <c r="D11486" s="333" t="s">
        <v>3</v>
      </c>
      <c r="E11486" s="335">
        <v>202.45</v>
      </c>
      <c r="F11486" s="335">
        <v>204.37</v>
      </c>
    </row>
    <row r="11487" spans="1:6" ht="20.399999999999999">
      <c r="A11487" s="333" t="s">
        <v>20</v>
      </c>
      <c r="B11487" s="333">
        <v>96875</v>
      </c>
      <c r="C11487" s="334" t="s">
        <v>14442</v>
      </c>
      <c r="D11487" s="333" t="s">
        <v>3</v>
      </c>
      <c r="E11487" s="335">
        <v>76.459999999999994</v>
      </c>
      <c r="F11487" s="335">
        <v>78.38</v>
      </c>
    </row>
    <row r="11488" spans="1:6" ht="20.399999999999999">
      <c r="A11488" s="333" t="s">
        <v>20</v>
      </c>
      <c r="B11488" s="333">
        <v>96874</v>
      </c>
      <c r="C11488" s="334" t="s">
        <v>14443</v>
      </c>
      <c r="D11488" s="333" t="s">
        <v>3</v>
      </c>
      <c r="E11488" s="335">
        <v>57.94</v>
      </c>
      <c r="F11488" s="335">
        <v>59.69</v>
      </c>
    </row>
    <row r="11489" spans="1:6" ht="20.399999999999999">
      <c r="A11489" s="333" t="s">
        <v>20</v>
      </c>
      <c r="B11489" s="333">
        <v>96879</v>
      </c>
      <c r="C11489" s="334" t="s">
        <v>14444</v>
      </c>
      <c r="D11489" s="333" t="s">
        <v>3</v>
      </c>
      <c r="E11489" s="335">
        <v>196.06</v>
      </c>
      <c r="F11489" s="335">
        <v>198.01</v>
      </c>
    </row>
    <row r="11490" spans="1:6" ht="20.399999999999999">
      <c r="A11490" s="333" t="s">
        <v>20</v>
      </c>
      <c r="B11490" s="333">
        <v>96881</v>
      </c>
      <c r="C11490" s="334" t="s">
        <v>14445</v>
      </c>
      <c r="D11490" s="333" t="s">
        <v>3</v>
      </c>
      <c r="E11490" s="335">
        <v>232.76</v>
      </c>
      <c r="F11490" s="335">
        <v>234.94</v>
      </c>
    </row>
    <row r="11491" spans="1:6" ht="20.399999999999999">
      <c r="A11491" s="333" t="s">
        <v>20</v>
      </c>
      <c r="B11491" s="333">
        <v>96837</v>
      </c>
      <c r="C11491" s="334" t="s">
        <v>14446</v>
      </c>
      <c r="D11491" s="333" t="s">
        <v>3</v>
      </c>
      <c r="E11491" s="335">
        <v>20.75</v>
      </c>
      <c r="F11491" s="335">
        <v>21.55</v>
      </c>
    </row>
    <row r="11492" spans="1:6" ht="20.399999999999999">
      <c r="A11492" s="333" t="s">
        <v>20</v>
      </c>
      <c r="B11492" s="333">
        <v>96840</v>
      </c>
      <c r="C11492" s="334" t="s">
        <v>14447</v>
      </c>
      <c r="D11492" s="333" t="s">
        <v>3</v>
      </c>
      <c r="E11492" s="335">
        <v>25.06</v>
      </c>
      <c r="F11492" s="335">
        <v>26.01</v>
      </c>
    </row>
    <row r="11493" spans="1:6" ht="20.399999999999999">
      <c r="A11493" s="333" t="s">
        <v>20</v>
      </c>
      <c r="B11493" s="333">
        <v>96845</v>
      </c>
      <c r="C11493" s="334" t="s">
        <v>14448</v>
      </c>
      <c r="D11493" s="333" t="s">
        <v>3</v>
      </c>
      <c r="E11493" s="335">
        <v>39.86</v>
      </c>
      <c r="F11493" s="335">
        <v>40.99</v>
      </c>
    </row>
    <row r="11494" spans="1:6" ht="20.399999999999999">
      <c r="A11494" s="333" t="s">
        <v>20</v>
      </c>
      <c r="B11494" s="333">
        <v>96848</v>
      </c>
      <c r="C11494" s="334" t="s">
        <v>14449</v>
      </c>
      <c r="D11494" s="333" t="s">
        <v>3</v>
      </c>
      <c r="E11494" s="335">
        <v>53.03</v>
      </c>
      <c r="F11494" s="335">
        <v>54.41</v>
      </c>
    </row>
    <row r="11495" spans="1:6" ht="20.399999999999999">
      <c r="A11495" s="333" t="s">
        <v>20</v>
      </c>
      <c r="B11495" s="333">
        <v>96849</v>
      </c>
      <c r="C11495" s="334" t="s">
        <v>14450</v>
      </c>
      <c r="D11495" s="333" t="s">
        <v>3</v>
      </c>
      <c r="E11495" s="335">
        <v>16.63</v>
      </c>
      <c r="F11495" s="335">
        <v>17.18</v>
      </c>
    </row>
    <row r="11496" spans="1:6" ht="20.399999999999999">
      <c r="A11496" s="333" t="s">
        <v>20</v>
      </c>
      <c r="B11496" s="333">
        <v>96852</v>
      </c>
      <c r="C11496" s="334" t="s">
        <v>14451</v>
      </c>
      <c r="D11496" s="333" t="s">
        <v>3</v>
      </c>
      <c r="E11496" s="335">
        <v>21.22</v>
      </c>
      <c r="F11496" s="335">
        <v>21.87</v>
      </c>
    </row>
    <row r="11497" spans="1:6" ht="20.399999999999999">
      <c r="A11497" s="333" t="s">
        <v>20</v>
      </c>
      <c r="B11497" s="333">
        <v>96855</v>
      </c>
      <c r="C11497" s="334" t="s">
        <v>14452</v>
      </c>
      <c r="D11497" s="333" t="s">
        <v>3</v>
      </c>
      <c r="E11497" s="335">
        <v>33.56</v>
      </c>
      <c r="F11497" s="335">
        <v>34.35</v>
      </c>
    </row>
    <row r="11498" spans="1:6" ht="20.399999999999999">
      <c r="A11498" s="333" t="s">
        <v>20</v>
      </c>
      <c r="B11498" s="333">
        <v>96838</v>
      </c>
      <c r="C11498" s="334" t="s">
        <v>14453</v>
      </c>
      <c r="D11498" s="333" t="s">
        <v>3</v>
      </c>
      <c r="E11498" s="335">
        <v>24.85</v>
      </c>
      <c r="F11498" s="335">
        <v>25.91</v>
      </c>
    </row>
    <row r="11499" spans="1:6" ht="20.399999999999999">
      <c r="A11499" s="333" t="s">
        <v>20</v>
      </c>
      <c r="B11499" s="333">
        <v>96841</v>
      </c>
      <c r="C11499" s="334" t="s">
        <v>14454</v>
      </c>
      <c r="D11499" s="333" t="s">
        <v>3</v>
      </c>
      <c r="E11499" s="335">
        <v>27.64</v>
      </c>
      <c r="F11499" s="335">
        <v>28.77</v>
      </c>
    </row>
    <row r="11500" spans="1:6" ht="20.399999999999999">
      <c r="A11500" s="333" t="s">
        <v>20</v>
      </c>
      <c r="B11500" s="333">
        <v>96842</v>
      </c>
      <c r="C11500" s="334" t="s">
        <v>14455</v>
      </c>
      <c r="D11500" s="333" t="s">
        <v>3</v>
      </c>
      <c r="E11500" s="335">
        <v>31.71</v>
      </c>
      <c r="F11500" s="335">
        <v>32.979999999999997</v>
      </c>
    </row>
    <row r="11501" spans="1:6" ht="20.399999999999999">
      <c r="A11501" s="333" t="s">
        <v>20</v>
      </c>
      <c r="B11501" s="333">
        <v>96846</v>
      </c>
      <c r="C11501" s="334" t="s">
        <v>14456</v>
      </c>
      <c r="D11501" s="333" t="s">
        <v>3</v>
      </c>
      <c r="E11501" s="335">
        <v>37.1</v>
      </c>
      <c r="F11501" s="335">
        <v>38.46</v>
      </c>
    </row>
    <row r="11502" spans="1:6" ht="20.399999999999999">
      <c r="A11502" s="333" t="s">
        <v>20</v>
      </c>
      <c r="B11502" s="333">
        <v>96850</v>
      </c>
      <c r="C11502" s="334" t="s">
        <v>14457</v>
      </c>
      <c r="D11502" s="333" t="s">
        <v>3</v>
      </c>
      <c r="E11502" s="335">
        <v>23.22</v>
      </c>
      <c r="F11502" s="335">
        <v>24.17</v>
      </c>
    </row>
    <row r="11503" spans="1:6" ht="20.399999999999999">
      <c r="A11503" s="333" t="s">
        <v>20</v>
      </c>
      <c r="B11503" s="333">
        <v>96853</v>
      </c>
      <c r="C11503" s="334" t="s">
        <v>14458</v>
      </c>
      <c r="D11503" s="333" t="s">
        <v>3</v>
      </c>
      <c r="E11503" s="335">
        <v>24.99</v>
      </c>
      <c r="F11503" s="335">
        <v>25.98</v>
      </c>
    </row>
    <row r="11504" spans="1:6" ht="20.399999999999999">
      <c r="A11504" s="333" t="s">
        <v>20</v>
      </c>
      <c r="B11504" s="333">
        <v>96854</v>
      </c>
      <c r="C11504" s="334" t="s">
        <v>14459</v>
      </c>
      <c r="D11504" s="333" t="s">
        <v>3</v>
      </c>
      <c r="E11504" s="335">
        <v>30.89</v>
      </c>
      <c r="F11504" s="335">
        <v>32.01</v>
      </c>
    </row>
    <row r="11505" spans="1:6" ht="20.399999999999999">
      <c r="A11505" s="333" t="s">
        <v>20</v>
      </c>
      <c r="B11505" s="333">
        <v>104571</v>
      </c>
      <c r="C11505" s="334" t="s">
        <v>14460</v>
      </c>
      <c r="D11505" s="333" t="s">
        <v>3</v>
      </c>
      <c r="E11505" s="335">
        <v>0</v>
      </c>
      <c r="F11505" s="335">
        <v>0</v>
      </c>
    </row>
    <row r="11506" spans="1:6" ht="20.399999999999999">
      <c r="A11506" s="333" t="s">
        <v>20</v>
      </c>
      <c r="B11506" s="333">
        <v>96856</v>
      </c>
      <c r="C11506" s="334" t="s">
        <v>14461</v>
      </c>
      <c r="D11506" s="333" t="s">
        <v>3</v>
      </c>
      <c r="E11506" s="335">
        <v>35.68</v>
      </c>
      <c r="F11506" s="335">
        <v>36.74</v>
      </c>
    </row>
    <row r="11507" spans="1:6" ht="20.399999999999999">
      <c r="A11507" s="333" t="s">
        <v>20</v>
      </c>
      <c r="B11507" s="333">
        <v>104566</v>
      </c>
      <c r="C11507" s="334" t="s">
        <v>14462</v>
      </c>
      <c r="D11507" s="333" t="s">
        <v>3</v>
      </c>
      <c r="E11507" s="335">
        <v>0</v>
      </c>
      <c r="F11507" s="335">
        <v>0</v>
      </c>
    </row>
    <row r="11508" spans="1:6" ht="20.399999999999999">
      <c r="A11508" s="333" t="s">
        <v>20</v>
      </c>
      <c r="B11508" s="333">
        <v>104536</v>
      </c>
      <c r="C11508" s="334" t="s">
        <v>14463</v>
      </c>
      <c r="D11508" s="333" t="s">
        <v>3</v>
      </c>
      <c r="E11508" s="335">
        <v>0</v>
      </c>
      <c r="F11508" s="335">
        <v>0</v>
      </c>
    </row>
    <row r="11509" spans="1:6" ht="20.399999999999999">
      <c r="A11509" s="333" t="s">
        <v>20</v>
      </c>
      <c r="B11509" s="333">
        <v>104537</v>
      </c>
      <c r="C11509" s="334" t="s">
        <v>14464</v>
      </c>
      <c r="D11509" s="333" t="s">
        <v>3</v>
      </c>
      <c r="E11509" s="335">
        <v>0</v>
      </c>
      <c r="F11509" s="335">
        <v>0</v>
      </c>
    </row>
    <row r="11510" spans="1:6" ht="20.399999999999999">
      <c r="A11510" s="333" t="s">
        <v>20</v>
      </c>
      <c r="B11510" s="333">
        <v>104572</v>
      </c>
      <c r="C11510" s="334" t="s">
        <v>14465</v>
      </c>
      <c r="D11510" s="333" t="s">
        <v>3</v>
      </c>
      <c r="E11510" s="335">
        <v>0</v>
      </c>
      <c r="F11510" s="335">
        <v>0</v>
      </c>
    </row>
    <row r="11511" spans="1:6" ht="20.399999999999999">
      <c r="A11511" s="333" t="s">
        <v>20</v>
      </c>
      <c r="B11511" s="333">
        <v>104568</v>
      </c>
      <c r="C11511" s="334" t="s">
        <v>14466</v>
      </c>
      <c r="D11511" s="333" t="s">
        <v>3</v>
      </c>
      <c r="E11511" s="335">
        <v>0</v>
      </c>
      <c r="F11511" s="335">
        <v>0</v>
      </c>
    </row>
    <row r="11512" spans="1:6" ht="20.399999999999999">
      <c r="A11512" s="333" t="s">
        <v>20</v>
      </c>
      <c r="B11512" s="333">
        <v>104538</v>
      </c>
      <c r="C11512" s="334" t="s">
        <v>14467</v>
      </c>
      <c r="D11512" s="333" t="s">
        <v>3</v>
      </c>
      <c r="E11512" s="335">
        <v>0</v>
      </c>
      <c r="F11512" s="335">
        <v>0</v>
      </c>
    </row>
    <row r="11513" spans="1:6" ht="20.399999999999999">
      <c r="A11513" s="333" t="s">
        <v>20</v>
      </c>
      <c r="B11513" s="333">
        <v>104570</v>
      </c>
      <c r="C11513" s="334" t="s">
        <v>14468</v>
      </c>
      <c r="D11513" s="333" t="s">
        <v>3</v>
      </c>
      <c r="E11513" s="335">
        <v>0</v>
      </c>
      <c r="F11513" s="335">
        <v>0</v>
      </c>
    </row>
    <row r="11514" spans="1:6" ht="20.399999999999999">
      <c r="A11514" s="333" t="s">
        <v>20</v>
      </c>
      <c r="B11514" s="333">
        <v>104565</v>
      </c>
      <c r="C11514" s="334" t="s">
        <v>14469</v>
      </c>
      <c r="D11514" s="333" t="s">
        <v>3</v>
      </c>
      <c r="E11514" s="335">
        <v>0</v>
      </c>
      <c r="F11514" s="335">
        <v>0</v>
      </c>
    </row>
    <row r="11515" spans="1:6" ht="20.399999999999999">
      <c r="A11515" s="333" t="s">
        <v>20</v>
      </c>
      <c r="B11515" s="333">
        <v>104567</v>
      </c>
      <c r="C11515" s="334" t="s">
        <v>14470</v>
      </c>
      <c r="D11515" s="333" t="s">
        <v>3</v>
      </c>
      <c r="E11515" s="335">
        <v>0</v>
      </c>
      <c r="F11515" s="335">
        <v>0</v>
      </c>
    </row>
    <row r="11516" spans="1:6" ht="20.399999999999999">
      <c r="A11516" s="333" t="s">
        <v>20</v>
      </c>
      <c r="B11516" s="333">
        <v>104569</v>
      </c>
      <c r="C11516" s="334" t="s">
        <v>14471</v>
      </c>
      <c r="D11516" s="333" t="s">
        <v>3</v>
      </c>
      <c r="E11516" s="335">
        <v>0</v>
      </c>
      <c r="F11516" s="335">
        <v>0</v>
      </c>
    </row>
    <row r="11517" spans="1:6" ht="20.399999999999999">
      <c r="A11517" s="333" t="s">
        <v>20</v>
      </c>
      <c r="B11517" s="333">
        <v>96843</v>
      </c>
      <c r="C11517" s="334" t="s">
        <v>14472</v>
      </c>
      <c r="D11517" s="333" t="s">
        <v>3</v>
      </c>
      <c r="E11517" s="335">
        <v>28.84</v>
      </c>
      <c r="F11517" s="335">
        <v>29.97</v>
      </c>
    </row>
    <row r="11518" spans="1:6" ht="20.399999999999999">
      <c r="A11518" s="333" t="s">
        <v>20</v>
      </c>
      <c r="B11518" s="333">
        <v>96847</v>
      </c>
      <c r="C11518" s="334" t="s">
        <v>14473</v>
      </c>
      <c r="D11518" s="333" t="s">
        <v>3</v>
      </c>
      <c r="E11518" s="335">
        <v>36.57</v>
      </c>
      <c r="F11518" s="335">
        <v>37.93</v>
      </c>
    </row>
    <row r="11519" spans="1:6" ht="20.399999999999999">
      <c r="A11519" s="333" t="s">
        <v>20</v>
      </c>
      <c r="B11519" s="333">
        <v>96844</v>
      </c>
      <c r="C11519" s="334" t="s">
        <v>14474</v>
      </c>
      <c r="D11519" s="333" t="s">
        <v>3</v>
      </c>
      <c r="E11519" s="335">
        <v>33.26</v>
      </c>
      <c r="F11519" s="335">
        <v>34.53</v>
      </c>
    </row>
    <row r="11520" spans="1:6" ht="20.399999999999999">
      <c r="A11520" s="333" t="s">
        <v>20</v>
      </c>
      <c r="B11520" s="333">
        <v>96839</v>
      </c>
      <c r="C11520" s="334" t="s">
        <v>14475</v>
      </c>
      <c r="D11520" s="333" t="s">
        <v>3</v>
      </c>
      <c r="E11520" s="335">
        <v>25.74</v>
      </c>
      <c r="F11520" s="335">
        <v>26.8</v>
      </c>
    </row>
    <row r="11521" spans="1:6" ht="20.399999999999999">
      <c r="A11521" s="333" t="s">
        <v>20</v>
      </c>
      <c r="B11521" s="333">
        <v>104574</v>
      </c>
      <c r="C11521" s="334" t="s">
        <v>14476</v>
      </c>
      <c r="D11521" s="333" t="s">
        <v>3</v>
      </c>
      <c r="E11521" s="335">
        <v>0</v>
      </c>
      <c r="F11521" s="335">
        <v>0</v>
      </c>
    </row>
    <row r="11522" spans="1:6" ht="20.399999999999999">
      <c r="A11522" s="333" t="s">
        <v>20</v>
      </c>
      <c r="B11522" s="333">
        <v>104575</v>
      </c>
      <c r="C11522" s="334" t="s">
        <v>14477</v>
      </c>
      <c r="D11522" s="333" t="s">
        <v>3</v>
      </c>
      <c r="E11522" s="335">
        <v>0</v>
      </c>
      <c r="F11522" s="335">
        <v>0</v>
      </c>
    </row>
    <row r="11523" spans="1:6" ht="20.399999999999999">
      <c r="A11523" s="333" t="s">
        <v>20</v>
      </c>
      <c r="B11523" s="333">
        <v>104573</v>
      </c>
      <c r="C11523" s="334" t="s">
        <v>14478</v>
      </c>
      <c r="D11523" s="333" t="s">
        <v>3</v>
      </c>
      <c r="E11523" s="335">
        <v>0</v>
      </c>
      <c r="F11523" s="335">
        <v>0</v>
      </c>
    </row>
    <row r="11524" spans="1:6" ht="20.399999999999999">
      <c r="A11524" s="333" t="s">
        <v>20</v>
      </c>
      <c r="B11524" s="333">
        <v>96805</v>
      </c>
      <c r="C11524" s="334" t="s">
        <v>14479</v>
      </c>
      <c r="D11524" s="333" t="s">
        <v>3</v>
      </c>
      <c r="E11524" s="335">
        <v>221.02</v>
      </c>
      <c r="F11524" s="335">
        <v>223.16</v>
      </c>
    </row>
    <row r="11525" spans="1:6" ht="20.399999999999999">
      <c r="A11525" s="333" t="s">
        <v>20</v>
      </c>
      <c r="B11525" s="333">
        <v>96802</v>
      </c>
      <c r="C11525" s="334" t="s">
        <v>14480</v>
      </c>
      <c r="D11525" s="333" t="s">
        <v>3</v>
      </c>
      <c r="E11525" s="335">
        <v>430.57</v>
      </c>
      <c r="F11525" s="335">
        <v>432.16</v>
      </c>
    </row>
    <row r="11526" spans="1:6" ht="20.399999999999999">
      <c r="A11526" s="333" t="s">
        <v>20</v>
      </c>
      <c r="B11526" s="333">
        <v>96806</v>
      </c>
      <c r="C11526" s="334" t="s">
        <v>14481</v>
      </c>
      <c r="D11526" s="333" t="s">
        <v>3</v>
      </c>
      <c r="E11526" s="335">
        <v>83.86</v>
      </c>
      <c r="F11526" s="335">
        <v>85.73</v>
      </c>
    </row>
    <row r="11527" spans="1:6" ht="20.399999999999999">
      <c r="A11527" s="333" t="s">
        <v>20</v>
      </c>
      <c r="B11527" s="333">
        <v>96803</v>
      </c>
      <c r="C11527" s="334" t="s">
        <v>14482</v>
      </c>
      <c r="D11527" s="333" t="s">
        <v>3</v>
      </c>
      <c r="E11527" s="335">
        <v>77.22</v>
      </c>
      <c r="F11527" s="335">
        <v>78.540000000000006</v>
      </c>
    </row>
    <row r="11528" spans="1:6" ht="30.6">
      <c r="A11528" s="333" t="s">
        <v>20</v>
      </c>
      <c r="B11528" s="333">
        <v>96807</v>
      </c>
      <c r="C11528" s="334" t="s">
        <v>14483</v>
      </c>
      <c r="D11528" s="333" t="s">
        <v>3</v>
      </c>
      <c r="E11528" s="335">
        <v>133.88</v>
      </c>
      <c r="F11528" s="335">
        <v>137.55000000000001</v>
      </c>
    </row>
    <row r="11529" spans="1:6" ht="30.6">
      <c r="A11529" s="333" t="s">
        <v>20</v>
      </c>
      <c r="B11529" s="333">
        <v>96804</v>
      </c>
      <c r="C11529" s="334" t="s">
        <v>14484</v>
      </c>
      <c r="D11529" s="333" t="s">
        <v>3</v>
      </c>
      <c r="E11529" s="335">
        <v>123.2</v>
      </c>
      <c r="F11529" s="335">
        <v>126.32</v>
      </c>
    </row>
    <row r="11530" spans="1:6" ht="20.399999999999999">
      <c r="A11530" s="333" t="s">
        <v>20</v>
      </c>
      <c r="B11530" s="333">
        <v>96829</v>
      </c>
      <c r="C11530" s="334" t="s">
        <v>14485</v>
      </c>
      <c r="D11530" s="333" t="s">
        <v>3</v>
      </c>
      <c r="E11530" s="335">
        <v>18.54</v>
      </c>
      <c r="F11530" s="335">
        <v>18.940000000000001</v>
      </c>
    </row>
    <row r="11531" spans="1:6" ht="20.399999999999999">
      <c r="A11531" s="333" t="s">
        <v>20</v>
      </c>
      <c r="B11531" s="333">
        <v>96833</v>
      </c>
      <c r="C11531" s="334" t="s">
        <v>14486</v>
      </c>
      <c r="D11531" s="333" t="s">
        <v>3</v>
      </c>
      <c r="E11531" s="335">
        <v>23.72</v>
      </c>
      <c r="F11531" s="335">
        <v>24.17</v>
      </c>
    </row>
    <row r="11532" spans="1:6" ht="20.399999999999999">
      <c r="A11532" s="333" t="s">
        <v>20</v>
      </c>
      <c r="B11532" s="333">
        <v>96836</v>
      </c>
      <c r="C11532" s="334" t="s">
        <v>14487</v>
      </c>
      <c r="D11532" s="333" t="s">
        <v>3</v>
      </c>
      <c r="E11532" s="335">
        <v>34</v>
      </c>
      <c r="F11532" s="335">
        <v>34.590000000000003</v>
      </c>
    </row>
    <row r="11533" spans="1:6" ht="20.399999999999999">
      <c r="A11533" s="333" t="s">
        <v>20</v>
      </c>
      <c r="B11533" s="333">
        <v>104576</v>
      </c>
      <c r="C11533" s="334" t="s">
        <v>14488</v>
      </c>
      <c r="D11533" s="333" t="s">
        <v>3</v>
      </c>
      <c r="E11533" s="335">
        <v>15.95</v>
      </c>
      <c r="F11533" s="335">
        <v>16.53</v>
      </c>
    </row>
    <row r="11534" spans="1:6" ht="20.399999999999999">
      <c r="A11534" s="333" t="s">
        <v>20</v>
      </c>
      <c r="B11534" s="333">
        <v>104577</v>
      </c>
      <c r="C11534" s="334" t="s">
        <v>14489</v>
      </c>
      <c r="D11534" s="333" t="s">
        <v>3</v>
      </c>
      <c r="E11534" s="335">
        <v>21.61</v>
      </c>
      <c r="F11534" s="335">
        <v>22.25</v>
      </c>
    </row>
    <row r="11535" spans="1:6" ht="20.399999999999999">
      <c r="A11535" s="333" t="s">
        <v>20</v>
      </c>
      <c r="B11535" s="333">
        <v>104578</v>
      </c>
      <c r="C11535" s="334" t="s">
        <v>14490</v>
      </c>
      <c r="D11535" s="333" t="s">
        <v>3</v>
      </c>
      <c r="E11535" s="335">
        <v>23.17</v>
      </c>
      <c r="F11535" s="335">
        <v>23.86</v>
      </c>
    </row>
    <row r="11536" spans="1:6" ht="20.399999999999999">
      <c r="A11536" s="333" t="s">
        <v>20</v>
      </c>
      <c r="B11536" s="333">
        <v>104580</v>
      </c>
      <c r="C11536" s="334" t="s">
        <v>14491</v>
      </c>
      <c r="D11536" s="333" t="s">
        <v>3</v>
      </c>
      <c r="E11536" s="335">
        <v>20.22</v>
      </c>
      <c r="F11536" s="335">
        <v>20.76</v>
      </c>
    </row>
    <row r="11537" spans="1:6" ht="20.399999999999999">
      <c r="A11537" s="333" t="s">
        <v>20</v>
      </c>
      <c r="B11537" s="333">
        <v>104579</v>
      </c>
      <c r="C11537" s="334" t="s">
        <v>14492</v>
      </c>
      <c r="D11537" s="333" t="s">
        <v>3</v>
      </c>
      <c r="E11537" s="335">
        <v>30.49</v>
      </c>
      <c r="F11537" s="335">
        <v>31.34</v>
      </c>
    </row>
    <row r="11538" spans="1:6" ht="20.399999999999999">
      <c r="A11538" s="333" t="s">
        <v>20</v>
      </c>
      <c r="B11538" s="333">
        <v>96823</v>
      </c>
      <c r="C11538" s="334" t="s">
        <v>14493</v>
      </c>
      <c r="D11538" s="333" t="s">
        <v>3</v>
      </c>
      <c r="E11538" s="335">
        <v>11.26</v>
      </c>
      <c r="F11538" s="335">
        <v>11.63</v>
      </c>
    </row>
    <row r="11539" spans="1:6" ht="20.399999999999999">
      <c r="A11539" s="333" t="s">
        <v>20</v>
      </c>
      <c r="B11539" s="333">
        <v>96826</v>
      </c>
      <c r="C11539" s="334" t="s">
        <v>14494</v>
      </c>
      <c r="D11539" s="333" t="s">
        <v>3</v>
      </c>
      <c r="E11539" s="335">
        <v>13.05</v>
      </c>
      <c r="F11539" s="335">
        <v>13.48</v>
      </c>
    </row>
    <row r="11540" spans="1:6" ht="20.399999999999999">
      <c r="A11540" s="333" t="s">
        <v>20</v>
      </c>
      <c r="B11540" s="333">
        <v>96830</v>
      </c>
      <c r="C11540" s="334" t="s">
        <v>14495</v>
      </c>
      <c r="D11540" s="333" t="s">
        <v>3</v>
      </c>
      <c r="E11540" s="335">
        <v>20.75</v>
      </c>
      <c r="F11540" s="335">
        <v>21.28</v>
      </c>
    </row>
    <row r="11541" spans="1:6" ht="20.399999999999999">
      <c r="A11541" s="333" t="s">
        <v>20</v>
      </c>
      <c r="B11541" s="333">
        <v>96834</v>
      </c>
      <c r="C11541" s="334" t="s">
        <v>14496</v>
      </c>
      <c r="D11541" s="333" t="s">
        <v>3</v>
      </c>
      <c r="E11541" s="335">
        <v>28.2</v>
      </c>
      <c r="F11541" s="335">
        <v>28.85</v>
      </c>
    </row>
    <row r="11542" spans="1:6" ht="20.399999999999999">
      <c r="A11542" s="333" t="s">
        <v>20</v>
      </c>
      <c r="B11542" s="333">
        <v>104581</v>
      </c>
      <c r="C11542" s="334" t="s">
        <v>14497</v>
      </c>
      <c r="D11542" s="333" t="s">
        <v>3</v>
      </c>
      <c r="E11542" s="335">
        <v>14.57</v>
      </c>
      <c r="F11542" s="335">
        <v>15.1</v>
      </c>
    </row>
    <row r="11543" spans="1:6" ht="20.399999999999999">
      <c r="A11543" s="333" t="s">
        <v>20</v>
      </c>
      <c r="B11543" s="333">
        <v>104582</v>
      </c>
      <c r="C11543" s="334" t="s">
        <v>14498</v>
      </c>
      <c r="D11543" s="333" t="s">
        <v>3</v>
      </c>
      <c r="E11543" s="335">
        <v>18.649999999999999</v>
      </c>
      <c r="F11543" s="335">
        <v>19.27</v>
      </c>
    </row>
    <row r="11544" spans="1:6" ht="20.399999999999999">
      <c r="A11544" s="333" t="s">
        <v>20</v>
      </c>
      <c r="B11544" s="333">
        <v>104583</v>
      </c>
      <c r="C11544" s="334" t="s">
        <v>14499</v>
      </c>
      <c r="D11544" s="333" t="s">
        <v>3</v>
      </c>
      <c r="E11544" s="335">
        <v>30.23</v>
      </c>
      <c r="F11544" s="335">
        <v>30.98</v>
      </c>
    </row>
    <row r="11545" spans="1:6" ht="20.399999999999999">
      <c r="A11545" s="333" t="s">
        <v>20</v>
      </c>
      <c r="B11545" s="333">
        <v>104584</v>
      </c>
      <c r="C11545" s="334" t="s">
        <v>14500</v>
      </c>
      <c r="D11545" s="333" t="s">
        <v>3</v>
      </c>
      <c r="E11545" s="335">
        <v>36.229999999999997</v>
      </c>
      <c r="F11545" s="335">
        <v>37.15</v>
      </c>
    </row>
    <row r="11546" spans="1:6" ht="20.399999999999999">
      <c r="A11546" s="333" t="s">
        <v>20</v>
      </c>
      <c r="B11546" s="333">
        <v>104585</v>
      </c>
      <c r="C11546" s="334" t="s">
        <v>14501</v>
      </c>
      <c r="D11546" s="333" t="s">
        <v>3</v>
      </c>
      <c r="E11546" s="335">
        <v>0</v>
      </c>
      <c r="F11546" s="335">
        <v>0</v>
      </c>
    </row>
    <row r="11547" spans="1:6" ht="20.399999999999999">
      <c r="A11547" s="333" t="s">
        <v>20</v>
      </c>
      <c r="B11547" s="333">
        <v>104587</v>
      </c>
      <c r="C11547" s="334" t="s">
        <v>14502</v>
      </c>
      <c r="D11547" s="333" t="s">
        <v>3</v>
      </c>
      <c r="E11547" s="335">
        <v>0</v>
      </c>
      <c r="F11547" s="335">
        <v>0</v>
      </c>
    </row>
    <row r="11548" spans="1:6" ht="20.399999999999999">
      <c r="A11548" s="333" t="s">
        <v>20</v>
      </c>
      <c r="B11548" s="333">
        <v>104586</v>
      </c>
      <c r="C11548" s="334" t="s">
        <v>14503</v>
      </c>
      <c r="D11548" s="333" t="s">
        <v>3</v>
      </c>
      <c r="E11548" s="335">
        <v>0</v>
      </c>
      <c r="F11548" s="335">
        <v>0</v>
      </c>
    </row>
    <row r="11549" spans="1:6" ht="20.399999999999999">
      <c r="A11549" s="333" t="s">
        <v>20</v>
      </c>
      <c r="B11549" s="333">
        <v>96798</v>
      </c>
      <c r="C11549" s="334" t="s">
        <v>14504</v>
      </c>
      <c r="D11549" s="333" t="s">
        <v>69</v>
      </c>
      <c r="E11549" s="335">
        <v>8.1999999999999993</v>
      </c>
      <c r="F11549" s="335">
        <v>8.44</v>
      </c>
    </row>
    <row r="11550" spans="1:6" ht="20.399999999999999">
      <c r="A11550" s="333" t="s">
        <v>20</v>
      </c>
      <c r="B11550" s="333">
        <v>96799</v>
      </c>
      <c r="C11550" s="334" t="s">
        <v>14505</v>
      </c>
      <c r="D11550" s="333" t="s">
        <v>69</v>
      </c>
      <c r="E11550" s="335">
        <v>10.5</v>
      </c>
      <c r="F11550" s="335">
        <v>10.81</v>
      </c>
    </row>
    <row r="11551" spans="1:6" ht="20.399999999999999">
      <c r="A11551" s="333" t="s">
        <v>20</v>
      </c>
      <c r="B11551" s="333">
        <v>96800</v>
      </c>
      <c r="C11551" s="334" t="s">
        <v>14506</v>
      </c>
      <c r="D11551" s="333" t="s">
        <v>69</v>
      </c>
      <c r="E11551" s="335">
        <v>14.33</v>
      </c>
      <c r="F11551" s="335">
        <v>14.71</v>
      </c>
    </row>
    <row r="11552" spans="1:6" ht="20.399999999999999">
      <c r="A11552" s="333" t="s">
        <v>20</v>
      </c>
      <c r="B11552" s="333">
        <v>96801</v>
      </c>
      <c r="C11552" s="334" t="s">
        <v>14507</v>
      </c>
      <c r="D11552" s="333" t="s">
        <v>69</v>
      </c>
      <c r="E11552" s="335">
        <v>21.8</v>
      </c>
      <c r="F11552" s="335">
        <v>22.29</v>
      </c>
    </row>
    <row r="11553" spans="1:6" ht="20.399999999999999">
      <c r="A11553" s="333" t="s">
        <v>20</v>
      </c>
      <c r="B11553" s="333">
        <v>104539</v>
      </c>
      <c r="C11553" s="334" t="s">
        <v>14508</v>
      </c>
      <c r="D11553" s="333" t="s">
        <v>3</v>
      </c>
      <c r="E11553" s="335">
        <v>0</v>
      </c>
      <c r="F11553" s="335">
        <v>0</v>
      </c>
    </row>
    <row r="11554" spans="1:6" ht="20.399999999999999">
      <c r="A11554" s="333" t="s">
        <v>20</v>
      </c>
      <c r="B11554" s="333">
        <v>104541</v>
      </c>
      <c r="C11554" s="334" t="s">
        <v>14509</v>
      </c>
      <c r="D11554" s="333" t="s">
        <v>3</v>
      </c>
      <c r="E11554" s="335">
        <v>0</v>
      </c>
      <c r="F11554" s="335">
        <v>0</v>
      </c>
    </row>
    <row r="11555" spans="1:6" ht="20.399999999999999">
      <c r="A11555" s="333" t="s">
        <v>20</v>
      </c>
      <c r="B11555" s="333">
        <v>104540</v>
      </c>
      <c r="C11555" s="334" t="s">
        <v>14510</v>
      </c>
      <c r="D11555" s="333" t="s">
        <v>3</v>
      </c>
      <c r="E11555" s="335">
        <v>0</v>
      </c>
      <c r="F11555" s="335">
        <v>0</v>
      </c>
    </row>
    <row r="11556" spans="1:6" ht="20.399999999999999">
      <c r="A11556" s="333" t="s">
        <v>20</v>
      </c>
      <c r="B11556" s="333">
        <v>104543</v>
      </c>
      <c r="C11556" s="334" t="s">
        <v>14511</v>
      </c>
      <c r="D11556" s="333" t="s">
        <v>3</v>
      </c>
      <c r="E11556" s="335">
        <v>0</v>
      </c>
      <c r="F11556" s="335">
        <v>0</v>
      </c>
    </row>
    <row r="11557" spans="1:6" ht="20.399999999999999">
      <c r="A11557" s="333" t="s">
        <v>20</v>
      </c>
      <c r="B11557" s="333">
        <v>104544</v>
      </c>
      <c r="C11557" s="334" t="s">
        <v>14512</v>
      </c>
      <c r="D11557" s="333" t="s">
        <v>3</v>
      </c>
      <c r="E11557" s="335">
        <v>0</v>
      </c>
      <c r="F11557" s="335">
        <v>0</v>
      </c>
    </row>
    <row r="11558" spans="1:6" ht="20.399999999999999">
      <c r="A11558" s="333" t="s">
        <v>20</v>
      </c>
      <c r="B11558" s="333">
        <v>104545</v>
      </c>
      <c r="C11558" s="334" t="s">
        <v>14513</v>
      </c>
      <c r="D11558" s="333" t="s">
        <v>3</v>
      </c>
      <c r="E11558" s="335">
        <v>0</v>
      </c>
      <c r="F11558" s="335">
        <v>0</v>
      </c>
    </row>
    <row r="11559" spans="1:6" ht="20.399999999999999">
      <c r="A11559" s="333" t="s">
        <v>20</v>
      </c>
      <c r="B11559" s="333">
        <v>104542</v>
      </c>
      <c r="C11559" s="334" t="s">
        <v>14514</v>
      </c>
      <c r="D11559" s="333" t="s">
        <v>3</v>
      </c>
      <c r="E11559" s="335">
        <v>0</v>
      </c>
      <c r="F11559" s="335">
        <v>0</v>
      </c>
    </row>
    <row r="11560" spans="1:6" ht="20.399999999999999">
      <c r="A11560" s="333" t="s">
        <v>20</v>
      </c>
      <c r="B11560" s="333">
        <v>104592</v>
      </c>
      <c r="C11560" s="334" t="s">
        <v>14515</v>
      </c>
      <c r="D11560" s="333" t="s">
        <v>3</v>
      </c>
      <c r="E11560" s="335">
        <v>0</v>
      </c>
      <c r="F11560" s="335">
        <v>0</v>
      </c>
    </row>
    <row r="11561" spans="1:6" ht="20.399999999999999">
      <c r="A11561" s="333" t="s">
        <v>20</v>
      </c>
      <c r="B11561" s="333">
        <v>104548</v>
      </c>
      <c r="C11561" s="334" t="s">
        <v>14516</v>
      </c>
      <c r="D11561" s="333" t="s">
        <v>3</v>
      </c>
      <c r="E11561" s="335">
        <v>0</v>
      </c>
      <c r="F11561" s="335">
        <v>0</v>
      </c>
    </row>
    <row r="11562" spans="1:6" ht="20.399999999999999">
      <c r="A11562" s="333" t="s">
        <v>20</v>
      </c>
      <c r="B11562" s="333">
        <v>104546</v>
      </c>
      <c r="C11562" s="334" t="s">
        <v>14517</v>
      </c>
      <c r="D11562" s="333" t="s">
        <v>3</v>
      </c>
      <c r="E11562" s="335">
        <v>0</v>
      </c>
      <c r="F11562" s="335">
        <v>0</v>
      </c>
    </row>
    <row r="11563" spans="1:6" ht="20.399999999999999">
      <c r="A11563" s="333" t="s">
        <v>20</v>
      </c>
      <c r="B11563" s="333">
        <v>104549</v>
      </c>
      <c r="C11563" s="334" t="s">
        <v>14518</v>
      </c>
      <c r="D11563" s="333" t="s">
        <v>3</v>
      </c>
      <c r="E11563" s="335">
        <v>0</v>
      </c>
      <c r="F11563" s="335">
        <v>0</v>
      </c>
    </row>
    <row r="11564" spans="1:6" ht="20.399999999999999">
      <c r="A11564" s="333" t="s">
        <v>20</v>
      </c>
      <c r="B11564" s="333">
        <v>104550</v>
      </c>
      <c r="C11564" s="334" t="s">
        <v>14519</v>
      </c>
      <c r="D11564" s="333" t="s">
        <v>3</v>
      </c>
      <c r="E11564" s="335">
        <v>0</v>
      </c>
      <c r="F11564" s="335">
        <v>0</v>
      </c>
    </row>
    <row r="11565" spans="1:6" ht="20.399999999999999">
      <c r="A11565" s="333" t="s">
        <v>20</v>
      </c>
      <c r="B11565" s="333">
        <v>104552</v>
      </c>
      <c r="C11565" s="334" t="s">
        <v>14520</v>
      </c>
      <c r="D11565" s="333" t="s">
        <v>3</v>
      </c>
      <c r="E11565" s="335">
        <v>0</v>
      </c>
      <c r="F11565" s="335">
        <v>0</v>
      </c>
    </row>
    <row r="11566" spans="1:6" ht="20.399999999999999">
      <c r="A11566" s="333" t="s">
        <v>20</v>
      </c>
      <c r="B11566" s="333">
        <v>104551</v>
      </c>
      <c r="C11566" s="334" t="s">
        <v>14521</v>
      </c>
      <c r="D11566" s="333" t="s">
        <v>3</v>
      </c>
      <c r="E11566" s="335">
        <v>0</v>
      </c>
      <c r="F11566" s="335">
        <v>0</v>
      </c>
    </row>
    <row r="11567" spans="1:6" ht="20.399999999999999">
      <c r="A11567" s="333" t="s">
        <v>20</v>
      </c>
      <c r="B11567" s="333">
        <v>104553</v>
      </c>
      <c r="C11567" s="334" t="s">
        <v>14522</v>
      </c>
      <c r="D11567" s="333" t="s">
        <v>3</v>
      </c>
      <c r="E11567" s="335">
        <v>0</v>
      </c>
      <c r="F11567" s="335">
        <v>0</v>
      </c>
    </row>
    <row r="11568" spans="1:6" ht="20.399999999999999">
      <c r="A11568" s="333" t="s">
        <v>20</v>
      </c>
      <c r="B11568" s="333">
        <v>104554</v>
      </c>
      <c r="C11568" s="334" t="s">
        <v>14523</v>
      </c>
      <c r="D11568" s="333" t="s">
        <v>3</v>
      </c>
      <c r="E11568" s="335">
        <v>0</v>
      </c>
      <c r="F11568" s="335">
        <v>0</v>
      </c>
    </row>
    <row r="11569" spans="1:6" ht="20.399999999999999">
      <c r="A11569" s="333" t="s">
        <v>20</v>
      </c>
      <c r="B11569" s="333">
        <v>104555</v>
      </c>
      <c r="C11569" s="334" t="s">
        <v>14524</v>
      </c>
      <c r="D11569" s="333" t="s">
        <v>3</v>
      </c>
      <c r="E11569" s="335">
        <v>0</v>
      </c>
      <c r="F11569" s="335">
        <v>0</v>
      </c>
    </row>
    <row r="11570" spans="1:6" ht="20.399999999999999">
      <c r="A11570" s="333" t="s">
        <v>20</v>
      </c>
      <c r="B11570" s="333">
        <v>104556</v>
      </c>
      <c r="C11570" s="334" t="s">
        <v>14525</v>
      </c>
      <c r="D11570" s="333" t="s">
        <v>3</v>
      </c>
      <c r="E11570" s="335">
        <v>0</v>
      </c>
      <c r="F11570" s="335">
        <v>0</v>
      </c>
    </row>
    <row r="11571" spans="1:6" ht="20.399999999999999">
      <c r="A11571" s="333" t="s">
        <v>20</v>
      </c>
      <c r="B11571" s="333">
        <v>104558</v>
      </c>
      <c r="C11571" s="334" t="s">
        <v>14526</v>
      </c>
      <c r="D11571" s="333" t="s">
        <v>3</v>
      </c>
      <c r="E11571" s="335">
        <v>0</v>
      </c>
      <c r="F11571" s="335">
        <v>0</v>
      </c>
    </row>
    <row r="11572" spans="1:6" ht="20.399999999999999">
      <c r="A11572" s="333" t="s">
        <v>20</v>
      </c>
      <c r="B11572" s="333">
        <v>104559</v>
      </c>
      <c r="C11572" s="334" t="s">
        <v>14527</v>
      </c>
      <c r="D11572" s="333" t="s">
        <v>3</v>
      </c>
      <c r="E11572" s="335">
        <v>0</v>
      </c>
      <c r="F11572" s="335">
        <v>0</v>
      </c>
    </row>
    <row r="11573" spans="1:6" ht="20.399999999999999">
      <c r="A11573" s="333" t="s">
        <v>20</v>
      </c>
      <c r="B11573" s="333">
        <v>104560</v>
      </c>
      <c r="C11573" s="334" t="s">
        <v>14528</v>
      </c>
      <c r="D11573" s="333" t="s">
        <v>3</v>
      </c>
      <c r="E11573" s="335">
        <v>0</v>
      </c>
      <c r="F11573" s="335">
        <v>0</v>
      </c>
    </row>
    <row r="11574" spans="1:6" ht="20.399999999999999">
      <c r="A11574" s="333" t="s">
        <v>20</v>
      </c>
      <c r="B11574" s="333">
        <v>104557</v>
      </c>
      <c r="C11574" s="334" t="s">
        <v>14529</v>
      </c>
      <c r="D11574" s="333" t="s">
        <v>3</v>
      </c>
      <c r="E11574" s="335">
        <v>0</v>
      </c>
      <c r="F11574" s="335">
        <v>0</v>
      </c>
    </row>
    <row r="11575" spans="1:6" ht="20.399999999999999">
      <c r="A11575" s="333" t="s">
        <v>20</v>
      </c>
      <c r="B11575" s="333">
        <v>104561</v>
      </c>
      <c r="C11575" s="334" t="s">
        <v>14530</v>
      </c>
      <c r="D11575" s="333" t="s">
        <v>3</v>
      </c>
      <c r="E11575" s="335">
        <v>0</v>
      </c>
      <c r="F11575" s="335">
        <v>0</v>
      </c>
    </row>
    <row r="11576" spans="1:6" ht="20.399999999999999">
      <c r="A11576" s="333" t="s">
        <v>20</v>
      </c>
      <c r="B11576" s="333">
        <v>104562</v>
      </c>
      <c r="C11576" s="334" t="s">
        <v>14531</v>
      </c>
      <c r="D11576" s="333" t="s">
        <v>3</v>
      </c>
      <c r="E11576" s="335">
        <v>0</v>
      </c>
      <c r="F11576" s="335">
        <v>0</v>
      </c>
    </row>
    <row r="11577" spans="1:6" ht="20.399999999999999">
      <c r="A11577" s="333" t="s">
        <v>20</v>
      </c>
      <c r="B11577" s="333">
        <v>96860</v>
      </c>
      <c r="C11577" s="334" t="s">
        <v>14532</v>
      </c>
      <c r="D11577" s="333" t="s">
        <v>3</v>
      </c>
      <c r="E11577" s="335">
        <v>29.76</v>
      </c>
      <c r="F11577" s="335">
        <v>30.82</v>
      </c>
    </row>
    <row r="11578" spans="1:6" ht="20.399999999999999">
      <c r="A11578" s="333" t="s">
        <v>20</v>
      </c>
      <c r="B11578" s="333">
        <v>96862</v>
      </c>
      <c r="C11578" s="334" t="s">
        <v>14533</v>
      </c>
      <c r="D11578" s="333" t="s">
        <v>3</v>
      </c>
      <c r="E11578" s="335">
        <v>36.630000000000003</v>
      </c>
      <c r="F11578" s="335">
        <v>37.89</v>
      </c>
    </row>
    <row r="11579" spans="1:6" ht="20.399999999999999">
      <c r="A11579" s="333" t="s">
        <v>20</v>
      </c>
      <c r="B11579" s="333">
        <v>96864</v>
      </c>
      <c r="C11579" s="334" t="s">
        <v>14534</v>
      </c>
      <c r="D11579" s="333" t="s">
        <v>3</v>
      </c>
      <c r="E11579" s="335">
        <v>52.06</v>
      </c>
      <c r="F11579" s="335">
        <v>53.57</v>
      </c>
    </row>
    <row r="11580" spans="1:6" ht="20.399999999999999">
      <c r="A11580" s="333" t="s">
        <v>20</v>
      </c>
      <c r="B11580" s="333">
        <v>96866</v>
      </c>
      <c r="C11580" s="334" t="s">
        <v>14535</v>
      </c>
      <c r="D11580" s="333" t="s">
        <v>3</v>
      </c>
      <c r="E11580" s="335">
        <v>67.849999999999994</v>
      </c>
      <c r="F11580" s="335">
        <v>69.7</v>
      </c>
    </row>
    <row r="11581" spans="1:6" ht="20.399999999999999">
      <c r="A11581" s="333" t="s">
        <v>20</v>
      </c>
      <c r="B11581" s="333">
        <v>96868</v>
      </c>
      <c r="C11581" s="334" t="s">
        <v>14536</v>
      </c>
      <c r="D11581" s="333" t="s">
        <v>3</v>
      </c>
      <c r="E11581" s="335">
        <v>19.39</v>
      </c>
      <c r="F11581" s="335">
        <v>20.13</v>
      </c>
    </row>
    <row r="11582" spans="1:6" ht="20.399999999999999">
      <c r="A11582" s="333" t="s">
        <v>20</v>
      </c>
      <c r="B11582" s="333">
        <v>96869</v>
      </c>
      <c r="C11582" s="334" t="s">
        <v>14537</v>
      </c>
      <c r="D11582" s="333" t="s">
        <v>3</v>
      </c>
      <c r="E11582" s="335">
        <v>29.99</v>
      </c>
      <c r="F11582" s="335">
        <v>30.87</v>
      </c>
    </row>
    <row r="11583" spans="1:6" ht="20.399999999999999">
      <c r="A11583" s="333" t="s">
        <v>20</v>
      </c>
      <c r="B11583" s="333">
        <v>96870</v>
      </c>
      <c r="C11583" s="334" t="s">
        <v>14538</v>
      </c>
      <c r="D11583" s="333" t="s">
        <v>3</v>
      </c>
      <c r="E11583" s="335">
        <v>45.33</v>
      </c>
      <c r="F11583" s="335">
        <v>46.38</v>
      </c>
    </row>
    <row r="11584" spans="1:6" ht="20.399999999999999">
      <c r="A11584" s="333" t="s">
        <v>20</v>
      </c>
      <c r="B11584" s="333">
        <v>96871</v>
      </c>
      <c r="C11584" s="334" t="s">
        <v>14539</v>
      </c>
      <c r="D11584" s="333" t="s">
        <v>3</v>
      </c>
      <c r="E11584" s="335">
        <v>51.72</v>
      </c>
      <c r="F11584" s="335">
        <v>53.01</v>
      </c>
    </row>
    <row r="11585" spans="1:6" ht="20.399999999999999">
      <c r="A11585" s="333" t="s">
        <v>20</v>
      </c>
      <c r="B11585" s="333">
        <v>96861</v>
      </c>
      <c r="C11585" s="334" t="s">
        <v>14540</v>
      </c>
      <c r="D11585" s="333" t="s">
        <v>3</v>
      </c>
      <c r="E11585" s="335">
        <v>37.64</v>
      </c>
      <c r="F11585" s="335">
        <v>38.950000000000003</v>
      </c>
    </row>
    <row r="11586" spans="1:6" ht="20.399999999999999">
      <c r="A11586" s="333" t="s">
        <v>20</v>
      </c>
      <c r="B11586" s="333">
        <v>96863</v>
      </c>
      <c r="C11586" s="334" t="s">
        <v>14541</v>
      </c>
      <c r="D11586" s="333" t="s">
        <v>3</v>
      </c>
      <c r="E11586" s="335">
        <v>38.47</v>
      </c>
      <c r="F11586" s="335">
        <v>39.9</v>
      </c>
    </row>
    <row r="11587" spans="1:6" ht="20.399999999999999">
      <c r="A11587" s="333" t="s">
        <v>20</v>
      </c>
      <c r="B11587" s="333">
        <v>96865</v>
      </c>
      <c r="C11587" s="334" t="s">
        <v>14542</v>
      </c>
      <c r="D11587" s="333" t="s">
        <v>3</v>
      </c>
      <c r="E11587" s="335">
        <v>45.38</v>
      </c>
      <c r="F11587" s="335">
        <v>47.09</v>
      </c>
    </row>
    <row r="11588" spans="1:6" ht="20.399999999999999">
      <c r="A11588" s="333" t="s">
        <v>20</v>
      </c>
      <c r="B11588" s="333">
        <v>96814</v>
      </c>
      <c r="C11588" s="334" t="s">
        <v>14543</v>
      </c>
      <c r="D11588" s="333" t="s">
        <v>3</v>
      </c>
      <c r="E11588" s="335">
        <v>15.95</v>
      </c>
      <c r="F11588" s="335">
        <v>16.53</v>
      </c>
    </row>
    <row r="11589" spans="1:6" ht="20.399999999999999">
      <c r="A11589" s="333" t="s">
        <v>20</v>
      </c>
      <c r="B11589" s="333">
        <v>96818</v>
      </c>
      <c r="C11589" s="334" t="s">
        <v>14544</v>
      </c>
      <c r="D11589" s="333" t="s">
        <v>3</v>
      </c>
      <c r="E11589" s="335">
        <v>21.61</v>
      </c>
      <c r="F11589" s="335">
        <v>22.25</v>
      </c>
    </row>
    <row r="11590" spans="1:6" ht="20.399999999999999">
      <c r="A11590" s="333" t="s">
        <v>20</v>
      </c>
      <c r="B11590" s="333">
        <v>96819</v>
      </c>
      <c r="C11590" s="334" t="s">
        <v>14545</v>
      </c>
      <c r="D11590" s="333" t="s">
        <v>3</v>
      </c>
      <c r="E11590" s="335">
        <v>23.17</v>
      </c>
      <c r="F11590" s="335">
        <v>23.86</v>
      </c>
    </row>
    <row r="11591" spans="1:6" ht="20.399999999999999">
      <c r="A11591" s="333" t="s">
        <v>20</v>
      </c>
      <c r="B11591" s="333">
        <v>96822</v>
      </c>
      <c r="C11591" s="334" t="s">
        <v>14546</v>
      </c>
      <c r="D11591" s="333" t="s">
        <v>3</v>
      </c>
      <c r="E11591" s="335">
        <v>30.49</v>
      </c>
      <c r="F11591" s="335">
        <v>31.34</v>
      </c>
    </row>
    <row r="11592" spans="1:6" ht="20.399999999999999">
      <c r="A11592" s="333" t="s">
        <v>20</v>
      </c>
      <c r="B11592" s="333">
        <v>96808</v>
      </c>
      <c r="C11592" s="334" t="s">
        <v>14547</v>
      </c>
      <c r="D11592" s="333" t="s">
        <v>3</v>
      </c>
      <c r="E11592" s="335">
        <v>16.8</v>
      </c>
      <c r="F11592" s="335">
        <v>17.510000000000002</v>
      </c>
    </row>
    <row r="11593" spans="1:6" ht="20.399999999999999">
      <c r="A11593" s="333" t="s">
        <v>20</v>
      </c>
      <c r="B11593" s="333">
        <v>96811</v>
      </c>
      <c r="C11593" s="334" t="s">
        <v>14548</v>
      </c>
      <c r="D11593" s="333" t="s">
        <v>3</v>
      </c>
      <c r="E11593" s="335">
        <v>21.28</v>
      </c>
      <c r="F11593" s="335">
        <v>22.12</v>
      </c>
    </row>
    <row r="11594" spans="1:6" ht="20.399999999999999">
      <c r="A11594" s="333" t="s">
        <v>20</v>
      </c>
      <c r="B11594" s="333">
        <v>96815</v>
      </c>
      <c r="C11594" s="334" t="s">
        <v>14549</v>
      </c>
      <c r="D11594" s="333" t="s">
        <v>3</v>
      </c>
      <c r="E11594" s="335">
        <v>33.39</v>
      </c>
      <c r="F11594" s="335">
        <v>34.4</v>
      </c>
    </row>
    <row r="11595" spans="1:6" ht="20.399999999999999">
      <c r="A11595" s="333" t="s">
        <v>20</v>
      </c>
      <c r="B11595" s="333">
        <v>96820</v>
      </c>
      <c r="C11595" s="334" t="s">
        <v>14550</v>
      </c>
      <c r="D11595" s="333" t="s">
        <v>3</v>
      </c>
      <c r="E11595" s="335">
        <v>40.11</v>
      </c>
      <c r="F11595" s="335">
        <v>41.35</v>
      </c>
    </row>
    <row r="11596" spans="1:6" ht="20.399999999999999">
      <c r="A11596" s="333" t="s">
        <v>20</v>
      </c>
      <c r="B11596" s="333">
        <v>96702</v>
      </c>
      <c r="C11596" s="334" t="s">
        <v>14551</v>
      </c>
      <c r="D11596" s="333" t="s">
        <v>3</v>
      </c>
      <c r="E11596" s="335">
        <v>11.98</v>
      </c>
      <c r="F11596" s="335">
        <v>12.49</v>
      </c>
    </row>
    <row r="11597" spans="1:6" ht="20.399999999999999">
      <c r="A11597" s="333" t="s">
        <v>20</v>
      </c>
      <c r="B11597" s="333">
        <v>96662</v>
      </c>
      <c r="C11597" s="334" t="s">
        <v>14552</v>
      </c>
      <c r="D11597" s="333" t="s">
        <v>3</v>
      </c>
      <c r="E11597" s="335">
        <v>9.81</v>
      </c>
      <c r="F11597" s="335">
        <v>10.15</v>
      </c>
    </row>
    <row r="11598" spans="1:6" ht="20.399999999999999">
      <c r="A11598" s="333" t="s">
        <v>20</v>
      </c>
      <c r="B11598" s="333">
        <v>96704</v>
      </c>
      <c r="C11598" s="334" t="s">
        <v>14553</v>
      </c>
      <c r="D11598" s="333" t="s">
        <v>3</v>
      </c>
      <c r="E11598" s="335">
        <v>21.59</v>
      </c>
      <c r="F11598" s="335">
        <v>22.17</v>
      </c>
    </row>
    <row r="11599" spans="1:6" ht="20.399999999999999">
      <c r="A11599" s="333" t="s">
        <v>20</v>
      </c>
      <c r="B11599" s="333">
        <v>96664</v>
      </c>
      <c r="C11599" s="334" t="s">
        <v>14554</v>
      </c>
      <c r="D11599" s="333" t="s">
        <v>3</v>
      </c>
      <c r="E11599" s="335">
        <v>18.82</v>
      </c>
      <c r="F11599" s="335">
        <v>19.170000000000002</v>
      </c>
    </row>
    <row r="11600" spans="1:6" ht="20.399999999999999">
      <c r="A11600" s="333" t="s">
        <v>20</v>
      </c>
      <c r="B11600" s="333">
        <v>104191</v>
      </c>
      <c r="C11600" s="334" t="s">
        <v>14555</v>
      </c>
      <c r="D11600" s="333" t="s">
        <v>3</v>
      </c>
      <c r="E11600" s="335">
        <v>10.74</v>
      </c>
      <c r="F11600" s="335">
        <v>11.24</v>
      </c>
    </row>
    <row r="11601" spans="1:6" ht="20.399999999999999">
      <c r="A11601" s="333" t="s">
        <v>20</v>
      </c>
      <c r="B11601" s="333">
        <v>96700</v>
      </c>
      <c r="C11601" s="334" t="s">
        <v>14556</v>
      </c>
      <c r="D11601" s="333" t="s">
        <v>3</v>
      </c>
      <c r="E11601" s="335">
        <v>17.93</v>
      </c>
      <c r="F11601" s="335">
        <v>18.38</v>
      </c>
    </row>
    <row r="11602" spans="1:6" ht="20.399999999999999">
      <c r="A11602" s="333" t="s">
        <v>20</v>
      </c>
      <c r="B11602" s="333">
        <v>96658</v>
      </c>
      <c r="C11602" s="334" t="s">
        <v>14557</v>
      </c>
      <c r="D11602" s="333" t="s">
        <v>3</v>
      </c>
      <c r="E11602" s="335">
        <v>16.28</v>
      </c>
      <c r="F11602" s="335">
        <v>16.61</v>
      </c>
    </row>
    <row r="11603" spans="1:6" ht="20.399999999999999">
      <c r="A11603" s="333" t="s">
        <v>20</v>
      </c>
      <c r="B11603" s="333">
        <v>96641</v>
      </c>
      <c r="C11603" s="334" t="s">
        <v>14558</v>
      </c>
      <c r="D11603" s="333" t="s">
        <v>3</v>
      </c>
      <c r="E11603" s="335">
        <v>18.32</v>
      </c>
      <c r="F11603" s="335">
        <v>18.82</v>
      </c>
    </row>
    <row r="11604" spans="1:6" ht="20.399999999999999">
      <c r="A11604" s="333" t="s">
        <v>20</v>
      </c>
      <c r="B11604" s="333">
        <v>96661</v>
      </c>
      <c r="C11604" s="334" t="s">
        <v>14559</v>
      </c>
      <c r="D11604" s="333" t="s">
        <v>3</v>
      </c>
      <c r="E11604" s="335">
        <v>34.979999999999997</v>
      </c>
      <c r="F11604" s="335">
        <v>35.32</v>
      </c>
    </row>
    <row r="11605" spans="1:6" ht="20.399999999999999">
      <c r="A11605" s="333" t="s">
        <v>20</v>
      </c>
      <c r="B11605" s="333">
        <v>96699</v>
      </c>
      <c r="C11605" s="334" t="s">
        <v>14560</v>
      </c>
      <c r="D11605" s="333" t="s">
        <v>3</v>
      </c>
      <c r="E11605" s="335">
        <v>27.5</v>
      </c>
      <c r="F11605" s="335">
        <v>27.95</v>
      </c>
    </row>
    <row r="11606" spans="1:6" ht="20.399999999999999">
      <c r="A11606" s="333" t="s">
        <v>20</v>
      </c>
      <c r="B11606" s="333">
        <v>96657</v>
      </c>
      <c r="C11606" s="334" t="s">
        <v>14561</v>
      </c>
      <c r="D11606" s="333" t="s">
        <v>3</v>
      </c>
      <c r="E11606" s="335">
        <v>25.85</v>
      </c>
      <c r="F11606" s="335">
        <v>26.18</v>
      </c>
    </row>
    <row r="11607" spans="1:6" ht="20.399999999999999">
      <c r="A11607" s="333" t="s">
        <v>20</v>
      </c>
      <c r="B11607" s="333">
        <v>96640</v>
      </c>
      <c r="C11607" s="334" t="s">
        <v>14562</v>
      </c>
      <c r="D11607" s="333" t="s">
        <v>3</v>
      </c>
      <c r="E11607" s="335">
        <v>27.89</v>
      </c>
      <c r="F11607" s="335">
        <v>28.39</v>
      </c>
    </row>
    <row r="11608" spans="1:6" ht="20.399999999999999">
      <c r="A11608" s="333" t="s">
        <v>20</v>
      </c>
      <c r="B11608" s="333">
        <v>96660</v>
      </c>
      <c r="C11608" s="334" t="s">
        <v>14563</v>
      </c>
      <c r="D11608" s="333" t="s">
        <v>3</v>
      </c>
      <c r="E11608" s="335">
        <v>35.32</v>
      </c>
      <c r="F11608" s="335">
        <v>35.659999999999997</v>
      </c>
    </row>
    <row r="11609" spans="1:6" ht="20.399999999999999">
      <c r="A11609" s="333" t="s">
        <v>20</v>
      </c>
      <c r="B11609" s="333">
        <v>104196</v>
      </c>
      <c r="C11609" s="334" t="s">
        <v>14564</v>
      </c>
      <c r="D11609" s="333" t="s">
        <v>3</v>
      </c>
      <c r="E11609" s="335">
        <v>17.010000000000002</v>
      </c>
      <c r="F11609" s="335">
        <v>17.45</v>
      </c>
    </row>
    <row r="11610" spans="1:6" ht="20.399999999999999">
      <c r="A11610" s="333" t="s">
        <v>20</v>
      </c>
      <c r="B11610" s="333">
        <v>104197</v>
      </c>
      <c r="C11610" s="334" t="s">
        <v>14565</v>
      </c>
      <c r="D11610" s="333" t="s">
        <v>3</v>
      </c>
      <c r="E11610" s="335">
        <v>31.59</v>
      </c>
      <c r="F11610" s="335">
        <v>32.630000000000003</v>
      </c>
    </row>
    <row r="11611" spans="1:6" ht="20.399999999999999">
      <c r="A11611" s="333" t="s">
        <v>20</v>
      </c>
      <c r="B11611" s="333">
        <v>104198</v>
      </c>
      <c r="C11611" s="334" t="s">
        <v>14566</v>
      </c>
      <c r="D11611" s="333" t="s">
        <v>3</v>
      </c>
      <c r="E11611" s="335">
        <v>7.86</v>
      </c>
      <c r="F11611" s="335">
        <v>8.3000000000000007</v>
      </c>
    </row>
    <row r="11612" spans="1:6" ht="20.399999999999999">
      <c r="A11612" s="333" t="s">
        <v>20</v>
      </c>
      <c r="B11612" s="333">
        <v>96685</v>
      </c>
      <c r="C11612" s="334" t="s">
        <v>14567</v>
      </c>
      <c r="D11612" s="333" t="s">
        <v>3</v>
      </c>
      <c r="E11612" s="335">
        <v>11.97</v>
      </c>
      <c r="F11612" s="335">
        <v>12.66</v>
      </c>
    </row>
    <row r="11613" spans="1:6" ht="20.399999999999999">
      <c r="A11613" s="333" t="s">
        <v>20</v>
      </c>
      <c r="B11613" s="333">
        <v>96651</v>
      </c>
      <c r="C11613" s="334" t="s">
        <v>14568</v>
      </c>
      <c r="D11613" s="333" t="s">
        <v>3</v>
      </c>
      <c r="E11613" s="335">
        <v>9.5</v>
      </c>
      <c r="F11613" s="335">
        <v>10</v>
      </c>
    </row>
    <row r="11614" spans="1:6" ht="20.399999999999999">
      <c r="A11614" s="333" t="s">
        <v>20</v>
      </c>
      <c r="B11614" s="333">
        <v>96638</v>
      </c>
      <c r="C11614" s="334" t="s">
        <v>14569</v>
      </c>
      <c r="D11614" s="333" t="s">
        <v>3</v>
      </c>
      <c r="E11614" s="335">
        <v>16.329999999999998</v>
      </c>
      <c r="F11614" s="335">
        <v>17.37</v>
      </c>
    </row>
    <row r="11615" spans="1:6" ht="20.399999999999999">
      <c r="A11615" s="333" t="s">
        <v>20</v>
      </c>
      <c r="B11615" s="333">
        <v>96687</v>
      </c>
      <c r="C11615" s="334" t="s">
        <v>14570</v>
      </c>
      <c r="D11615" s="333" t="s">
        <v>3</v>
      </c>
      <c r="E11615" s="335">
        <v>18.649999999999999</v>
      </c>
      <c r="F11615" s="335">
        <v>19.5</v>
      </c>
    </row>
    <row r="11616" spans="1:6" ht="20.399999999999999">
      <c r="A11616" s="333" t="s">
        <v>20</v>
      </c>
      <c r="B11616" s="333">
        <v>96653</v>
      </c>
      <c r="C11616" s="334" t="s">
        <v>14571</v>
      </c>
      <c r="D11616" s="333" t="s">
        <v>3</v>
      </c>
      <c r="E11616" s="335">
        <v>14.6</v>
      </c>
      <c r="F11616" s="335">
        <v>15.13</v>
      </c>
    </row>
    <row r="11617" spans="1:6" ht="20.399999999999999">
      <c r="A11617" s="333" t="s">
        <v>20</v>
      </c>
      <c r="B11617" s="333">
        <v>96689</v>
      </c>
      <c r="C11617" s="334" t="s">
        <v>14572</v>
      </c>
      <c r="D11617" s="333" t="s">
        <v>3</v>
      </c>
      <c r="E11617" s="335">
        <v>28.59</v>
      </c>
      <c r="F11617" s="335">
        <v>29.61</v>
      </c>
    </row>
    <row r="11618" spans="1:6" ht="20.399999999999999">
      <c r="A11618" s="333" t="s">
        <v>20</v>
      </c>
      <c r="B11618" s="333">
        <v>96655</v>
      </c>
      <c r="C11618" s="334" t="s">
        <v>14573</v>
      </c>
      <c r="D11618" s="333" t="s">
        <v>3</v>
      </c>
      <c r="E11618" s="335">
        <v>22.74</v>
      </c>
      <c r="F11618" s="335">
        <v>23.29</v>
      </c>
    </row>
    <row r="11619" spans="1:6" ht="20.399999999999999">
      <c r="A11619" s="333" t="s">
        <v>20</v>
      </c>
      <c r="B11619" s="333">
        <v>96691</v>
      </c>
      <c r="C11619" s="334" t="s">
        <v>14574</v>
      </c>
      <c r="D11619" s="333" t="s">
        <v>3</v>
      </c>
      <c r="E11619" s="335">
        <v>41.27</v>
      </c>
      <c r="F11619" s="335">
        <v>42.51</v>
      </c>
    </row>
    <row r="11620" spans="1:6" ht="20.399999999999999">
      <c r="A11620" s="333" t="s">
        <v>20</v>
      </c>
      <c r="B11620" s="333">
        <v>96693</v>
      </c>
      <c r="C11620" s="334" t="s">
        <v>14575</v>
      </c>
      <c r="D11620" s="333" t="s">
        <v>3</v>
      </c>
      <c r="E11620" s="335">
        <v>62.41</v>
      </c>
      <c r="F11620" s="335">
        <v>63.93</v>
      </c>
    </row>
    <row r="11621" spans="1:6" ht="20.399999999999999">
      <c r="A11621" s="333" t="s">
        <v>20</v>
      </c>
      <c r="B11621" s="333">
        <v>96695</v>
      </c>
      <c r="C11621" s="334" t="s">
        <v>14576</v>
      </c>
      <c r="D11621" s="333" t="s">
        <v>3</v>
      </c>
      <c r="E11621" s="335">
        <v>109.1</v>
      </c>
      <c r="F11621" s="335">
        <v>110.88</v>
      </c>
    </row>
    <row r="11622" spans="1:6" ht="20.399999999999999">
      <c r="A11622" s="333" t="s">
        <v>20</v>
      </c>
      <c r="B11622" s="333">
        <v>104193</v>
      </c>
      <c r="C11622" s="334" t="s">
        <v>14577</v>
      </c>
      <c r="D11622" s="333" t="s">
        <v>3</v>
      </c>
      <c r="E11622" s="335">
        <v>182.53</v>
      </c>
      <c r="F11622" s="335">
        <v>184.63</v>
      </c>
    </row>
    <row r="11623" spans="1:6" ht="20.399999999999999">
      <c r="A11623" s="333" t="s">
        <v>20</v>
      </c>
      <c r="B11623" s="333">
        <v>96697</v>
      </c>
      <c r="C11623" s="334" t="s">
        <v>14578</v>
      </c>
      <c r="D11623" s="333" t="s">
        <v>3</v>
      </c>
      <c r="E11623" s="335">
        <v>372.03</v>
      </c>
      <c r="F11623" s="335">
        <v>374.57</v>
      </c>
    </row>
    <row r="11624" spans="1:6" ht="20.399999999999999">
      <c r="A11624" s="333" t="s">
        <v>20</v>
      </c>
      <c r="B11624" s="333">
        <v>104199</v>
      </c>
      <c r="C11624" s="334" t="s">
        <v>14579</v>
      </c>
      <c r="D11624" s="333" t="s">
        <v>3</v>
      </c>
      <c r="E11624" s="335">
        <v>7.59</v>
      </c>
      <c r="F11624" s="335">
        <v>8.0299999999999994</v>
      </c>
    </row>
    <row r="11625" spans="1:6" ht="20.399999999999999">
      <c r="A11625" s="333" t="s">
        <v>20</v>
      </c>
      <c r="B11625" s="333">
        <v>96684</v>
      </c>
      <c r="C11625" s="334" t="s">
        <v>14580</v>
      </c>
      <c r="D11625" s="333" t="s">
        <v>3</v>
      </c>
      <c r="E11625" s="335">
        <v>11.53</v>
      </c>
      <c r="F11625" s="335">
        <v>12.22</v>
      </c>
    </row>
    <row r="11626" spans="1:6" ht="20.399999999999999">
      <c r="A11626" s="333" t="s">
        <v>20</v>
      </c>
      <c r="B11626" s="333">
        <v>96650</v>
      </c>
      <c r="C11626" s="334" t="s">
        <v>14581</v>
      </c>
      <c r="D11626" s="333" t="s">
        <v>3</v>
      </c>
      <c r="E11626" s="335">
        <v>9.06</v>
      </c>
      <c r="F11626" s="335">
        <v>9.56</v>
      </c>
    </row>
    <row r="11627" spans="1:6" ht="20.399999999999999">
      <c r="A11627" s="333" t="s">
        <v>20</v>
      </c>
      <c r="B11627" s="333">
        <v>96637</v>
      </c>
      <c r="C11627" s="334" t="s">
        <v>14582</v>
      </c>
      <c r="D11627" s="333" t="s">
        <v>3</v>
      </c>
      <c r="E11627" s="335">
        <v>15.89</v>
      </c>
      <c r="F11627" s="335">
        <v>16.93</v>
      </c>
    </row>
    <row r="11628" spans="1:6" ht="20.399999999999999">
      <c r="A11628" s="333" t="s">
        <v>20</v>
      </c>
      <c r="B11628" s="333">
        <v>96686</v>
      </c>
      <c r="C11628" s="334" t="s">
        <v>14583</v>
      </c>
      <c r="D11628" s="333" t="s">
        <v>3</v>
      </c>
      <c r="E11628" s="335">
        <v>14.93</v>
      </c>
      <c r="F11628" s="335">
        <v>15.78</v>
      </c>
    </row>
    <row r="11629" spans="1:6" ht="20.399999999999999">
      <c r="A11629" s="333" t="s">
        <v>20</v>
      </c>
      <c r="B11629" s="333">
        <v>96652</v>
      </c>
      <c r="C11629" s="334" t="s">
        <v>14584</v>
      </c>
      <c r="D11629" s="333" t="s">
        <v>3</v>
      </c>
      <c r="E11629" s="335">
        <v>10.88</v>
      </c>
      <c r="F11629" s="335">
        <v>11.41</v>
      </c>
    </row>
    <row r="11630" spans="1:6" ht="20.399999999999999">
      <c r="A11630" s="333" t="s">
        <v>20</v>
      </c>
      <c r="B11630" s="333">
        <v>96688</v>
      </c>
      <c r="C11630" s="334" t="s">
        <v>14585</v>
      </c>
      <c r="D11630" s="333" t="s">
        <v>3</v>
      </c>
      <c r="E11630" s="335">
        <v>22.54</v>
      </c>
      <c r="F11630" s="335">
        <v>23.56</v>
      </c>
    </row>
    <row r="11631" spans="1:6" ht="20.399999999999999">
      <c r="A11631" s="333" t="s">
        <v>20</v>
      </c>
      <c r="B11631" s="333">
        <v>96654</v>
      </c>
      <c r="C11631" s="334" t="s">
        <v>14586</v>
      </c>
      <c r="D11631" s="333" t="s">
        <v>3</v>
      </c>
      <c r="E11631" s="335">
        <v>16.690000000000001</v>
      </c>
      <c r="F11631" s="335">
        <v>17.239999999999998</v>
      </c>
    </row>
    <row r="11632" spans="1:6" ht="20.399999999999999">
      <c r="A11632" s="333" t="s">
        <v>20</v>
      </c>
      <c r="B11632" s="333">
        <v>96690</v>
      </c>
      <c r="C11632" s="334" t="s">
        <v>14587</v>
      </c>
      <c r="D11632" s="333" t="s">
        <v>3</v>
      </c>
      <c r="E11632" s="335">
        <v>31.69</v>
      </c>
      <c r="F11632" s="335">
        <v>32.93</v>
      </c>
    </row>
    <row r="11633" spans="1:6" ht="20.399999999999999">
      <c r="A11633" s="333" t="s">
        <v>20</v>
      </c>
      <c r="B11633" s="333">
        <v>96692</v>
      </c>
      <c r="C11633" s="334" t="s">
        <v>14588</v>
      </c>
      <c r="D11633" s="333" t="s">
        <v>3</v>
      </c>
      <c r="E11633" s="335">
        <v>45.32</v>
      </c>
      <c r="F11633" s="335">
        <v>46.84</v>
      </c>
    </row>
    <row r="11634" spans="1:6" ht="20.399999999999999">
      <c r="A11634" s="333" t="s">
        <v>20</v>
      </c>
      <c r="B11634" s="333">
        <v>96694</v>
      </c>
      <c r="C11634" s="334" t="s">
        <v>14589</v>
      </c>
      <c r="D11634" s="333" t="s">
        <v>3</v>
      </c>
      <c r="E11634" s="335">
        <v>98.67</v>
      </c>
      <c r="F11634" s="335">
        <v>100.45</v>
      </c>
    </row>
    <row r="11635" spans="1:6" ht="20.399999999999999">
      <c r="A11635" s="333" t="s">
        <v>20</v>
      </c>
      <c r="B11635" s="333">
        <v>96696</v>
      </c>
      <c r="C11635" s="334" t="s">
        <v>14590</v>
      </c>
      <c r="D11635" s="333" t="s">
        <v>3</v>
      </c>
      <c r="E11635" s="335">
        <v>123.44</v>
      </c>
      <c r="F11635" s="335">
        <v>125.54</v>
      </c>
    </row>
    <row r="11636" spans="1:6" ht="20.399999999999999">
      <c r="A11636" s="333" t="s">
        <v>20</v>
      </c>
      <c r="B11636" s="333">
        <v>96709</v>
      </c>
      <c r="C11636" s="334" t="s">
        <v>14591</v>
      </c>
      <c r="D11636" s="333" t="s">
        <v>3</v>
      </c>
      <c r="E11636" s="335">
        <v>120.87</v>
      </c>
      <c r="F11636" s="335">
        <v>122.56</v>
      </c>
    </row>
    <row r="11637" spans="1:6" ht="20.399999999999999">
      <c r="A11637" s="333" t="s">
        <v>20</v>
      </c>
      <c r="B11637" s="333">
        <v>104200</v>
      </c>
      <c r="C11637" s="334" t="s">
        <v>14592</v>
      </c>
      <c r="D11637" s="333" t="s">
        <v>3</v>
      </c>
      <c r="E11637" s="335">
        <v>6.32</v>
      </c>
      <c r="F11637" s="335">
        <v>6.61</v>
      </c>
    </row>
    <row r="11638" spans="1:6" ht="20.399999999999999">
      <c r="A11638" s="333" t="s">
        <v>20</v>
      </c>
      <c r="B11638" s="333">
        <v>96698</v>
      </c>
      <c r="C11638" s="334" t="s">
        <v>14593</v>
      </c>
      <c r="D11638" s="333" t="s">
        <v>3</v>
      </c>
      <c r="E11638" s="335">
        <v>8.2200000000000006</v>
      </c>
      <c r="F11638" s="335">
        <v>8.67</v>
      </c>
    </row>
    <row r="11639" spans="1:6" ht="20.399999999999999">
      <c r="A11639" s="333" t="s">
        <v>20</v>
      </c>
      <c r="B11639" s="333">
        <v>96656</v>
      </c>
      <c r="C11639" s="334" t="s">
        <v>14594</v>
      </c>
      <c r="D11639" s="333" t="s">
        <v>3</v>
      </c>
      <c r="E11639" s="335">
        <v>6.57</v>
      </c>
      <c r="F11639" s="335">
        <v>6.9</v>
      </c>
    </row>
    <row r="11640" spans="1:6" ht="20.399999999999999">
      <c r="A11640" s="333" t="s">
        <v>20</v>
      </c>
      <c r="B11640" s="333">
        <v>96639</v>
      </c>
      <c r="C11640" s="334" t="s">
        <v>14595</v>
      </c>
      <c r="D11640" s="333" t="s">
        <v>3</v>
      </c>
      <c r="E11640" s="335">
        <v>11.13</v>
      </c>
      <c r="F11640" s="335">
        <v>11.83</v>
      </c>
    </row>
    <row r="11641" spans="1:6" ht="20.399999999999999">
      <c r="A11641" s="333" t="s">
        <v>20</v>
      </c>
      <c r="B11641" s="333">
        <v>96701</v>
      </c>
      <c r="C11641" s="334" t="s">
        <v>14596</v>
      </c>
      <c r="D11641" s="333" t="s">
        <v>3</v>
      </c>
      <c r="E11641" s="335">
        <v>11.42</v>
      </c>
      <c r="F11641" s="335">
        <v>11.99</v>
      </c>
    </row>
    <row r="11642" spans="1:6" ht="20.399999999999999">
      <c r="A11642" s="333" t="s">
        <v>20</v>
      </c>
      <c r="B11642" s="333">
        <v>96659</v>
      </c>
      <c r="C11642" s="334" t="s">
        <v>14597</v>
      </c>
      <c r="D11642" s="333" t="s">
        <v>3</v>
      </c>
      <c r="E11642" s="335">
        <v>8.7200000000000006</v>
      </c>
      <c r="F11642" s="335">
        <v>9.07</v>
      </c>
    </row>
    <row r="11643" spans="1:6" ht="20.399999999999999">
      <c r="A11643" s="333" t="s">
        <v>20</v>
      </c>
      <c r="B11643" s="333">
        <v>96703</v>
      </c>
      <c r="C11643" s="334" t="s">
        <v>14598</v>
      </c>
      <c r="D11643" s="333" t="s">
        <v>3</v>
      </c>
      <c r="E11643" s="335">
        <v>20.94</v>
      </c>
      <c r="F11643" s="335">
        <v>21.63</v>
      </c>
    </row>
    <row r="11644" spans="1:6" ht="20.399999999999999">
      <c r="A11644" s="333" t="s">
        <v>20</v>
      </c>
      <c r="B11644" s="333">
        <v>96663</v>
      </c>
      <c r="C11644" s="334" t="s">
        <v>14599</v>
      </c>
      <c r="D11644" s="333" t="s">
        <v>3</v>
      </c>
      <c r="E11644" s="335">
        <v>17.04</v>
      </c>
      <c r="F11644" s="335">
        <v>17.399999999999999</v>
      </c>
    </row>
    <row r="11645" spans="1:6" ht="20.399999999999999">
      <c r="A11645" s="333" t="s">
        <v>20</v>
      </c>
      <c r="B11645" s="333">
        <v>96705</v>
      </c>
      <c r="C11645" s="334" t="s">
        <v>14600</v>
      </c>
      <c r="D11645" s="333" t="s">
        <v>3</v>
      </c>
      <c r="E11645" s="335">
        <v>25.41</v>
      </c>
      <c r="F11645" s="335">
        <v>26.23</v>
      </c>
    </row>
    <row r="11646" spans="1:6" ht="20.399999999999999">
      <c r="A11646" s="333" t="s">
        <v>20</v>
      </c>
      <c r="B11646" s="333">
        <v>96706</v>
      </c>
      <c r="C11646" s="334" t="s">
        <v>14601</v>
      </c>
      <c r="D11646" s="333" t="s">
        <v>3</v>
      </c>
      <c r="E11646" s="335">
        <v>38.020000000000003</v>
      </c>
      <c r="F11646" s="335">
        <v>39.03</v>
      </c>
    </row>
    <row r="11647" spans="1:6" ht="20.399999999999999">
      <c r="A11647" s="333" t="s">
        <v>20</v>
      </c>
      <c r="B11647" s="333">
        <v>96707</v>
      </c>
      <c r="C11647" s="334" t="s">
        <v>14602</v>
      </c>
      <c r="D11647" s="333" t="s">
        <v>3</v>
      </c>
      <c r="E11647" s="335">
        <v>61.92</v>
      </c>
      <c r="F11647" s="335">
        <v>63.1</v>
      </c>
    </row>
    <row r="11648" spans="1:6" ht="20.399999999999999">
      <c r="A11648" s="333" t="s">
        <v>20</v>
      </c>
      <c r="B11648" s="333">
        <v>96708</v>
      </c>
      <c r="C11648" s="334" t="s">
        <v>14603</v>
      </c>
      <c r="D11648" s="333" t="s">
        <v>3</v>
      </c>
      <c r="E11648" s="335">
        <v>94.57</v>
      </c>
      <c r="F11648" s="335">
        <v>95.97</v>
      </c>
    </row>
    <row r="11649" spans="1:6" ht="20.399999999999999">
      <c r="A11649" s="333" t="s">
        <v>20</v>
      </c>
      <c r="B11649" s="333">
        <v>96675</v>
      </c>
      <c r="C11649" s="334" t="s">
        <v>14604</v>
      </c>
      <c r="D11649" s="333" t="s">
        <v>69</v>
      </c>
      <c r="E11649" s="335">
        <v>171.99</v>
      </c>
      <c r="F11649" s="335">
        <v>173.4</v>
      </c>
    </row>
    <row r="11650" spans="1:6" ht="20.399999999999999">
      <c r="A11650" s="333" t="s">
        <v>20</v>
      </c>
      <c r="B11650" s="333">
        <v>96683</v>
      </c>
      <c r="C11650" s="334" t="s">
        <v>14605</v>
      </c>
      <c r="D11650" s="333" t="s">
        <v>69</v>
      </c>
      <c r="E11650" s="335">
        <v>335.85</v>
      </c>
      <c r="F11650" s="335">
        <v>337.77</v>
      </c>
    </row>
    <row r="11651" spans="1:6" ht="20.399999999999999">
      <c r="A11651" s="333" t="s">
        <v>20</v>
      </c>
      <c r="B11651" s="333">
        <v>104194</v>
      </c>
      <c r="C11651" s="334" t="s">
        <v>14606</v>
      </c>
      <c r="D11651" s="333" t="s">
        <v>69</v>
      </c>
      <c r="E11651" s="335">
        <v>22.95</v>
      </c>
      <c r="F11651" s="335">
        <v>23.85</v>
      </c>
    </row>
    <row r="11652" spans="1:6" ht="20.399999999999999">
      <c r="A11652" s="333" t="s">
        <v>20</v>
      </c>
      <c r="B11652" s="333">
        <v>104195</v>
      </c>
      <c r="C11652" s="334" t="s">
        <v>14607</v>
      </c>
      <c r="D11652" s="333" t="s">
        <v>69</v>
      </c>
      <c r="E11652" s="335">
        <v>24.42</v>
      </c>
      <c r="F11652" s="335">
        <v>25.35</v>
      </c>
    </row>
    <row r="11653" spans="1:6" ht="20.399999999999999">
      <c r="A11653" s="333" t="s">
        <v>20</v>
      </c>
      <c r="B11653" s="333">
        <v>96668</v>
      </c>
      <c r="C11653" s="334" t="s">
        <v>14608</v>
      </c>
      <c r="D11653" s="333" t="s">
        <v>69</v>
      </c>
      <c r="E11653" s="335">
        <v>19.43</v>
      </c>
      <c r="F11653" s="335">
        <v>19.72</v>
      </c>
    </row>
    <row r="11654" spans="1:6" ht="20.399999999999999">
      <c r="A11654" s="333" t="s">
        <v>20</v>
      </c>
      <c r="B11654" s="333">
        <v>96644</v>
      </c>
      <c r="C11654" s="334" t="s">
        <v>14609</v>
      </c>
      <c r="D11654" s="333" t="s">
        <v>69</v>
      </c>
      <c r="E11654" s="335">
        <v>24.33</v>
      </c>
      <c r="F11654" s="335">
        <v>25.01</v>
      </c>
    </row>
    <row r="11655" spans="1:6" ht="20.399999999999999">
      <c r="A11655" s="333" t="s">
        <v>20</v>
      </c>
      <c r="B11655" s="333">
        <v>96635</v>
      </c>
      <c r="C11655" s="334" t="s">
        <v>14610</v>
      </c>
      <c r="D11655" s="333" t="s">
        <v>69</v>
      </c>
      <c r="E11655" s="335">
        <v>42.75</v>
      </c>
      <c r="F11655" s="335">
        <v>44.9</v>
      </c>
    </row>
    <row r="11656" spans="1:6" ht="20.399999999999999">
      <c r="A11656" s="333" t="s">
        <v>20</v>
      </c>
      <c r="B11656" s="333">
        <v>96636</v>
      </c>
      <c r="C11656" s="334" t="s">
        <v>14611</v>
      </c>
      <c r="D11656" s="333" t="s">
        <v>69</v>
      </c>
      <c r="E11656" s="335">
        <v>45.45</v>
      </c>
      <c r="F11656" s="335">
        <v>47.66</v>
      </c>
    </row>
    <row r="11657" spans="1:6" ht="20.399999999999999">
      <c r="A11657" s="333" t="s">
        <v>20</v>
      </c>
      <c r="B11657" s="333">
        <v>96676</v>
      </c>
      <c r="C11657" s="334" t="s">
        <v>14612</v>
      </c>
      <c r="D11657" s="333" t="s">
        <v>69</v>
      </c>
      <c r="E11657" s="335">
        <v>24.24</v>
      </c>
      <c r="F11657" s="335">
        <v>24.76</v>
      </c>
    </row>
    <row r="11658" spans="1:6" ht="20.399999999999999">
      <c r="A11658" s="333" t="s">
        <v>20</v>
      </c>
      <c r="B11658" s="333">
        <v>96647</v>
      </c>
      <c r="C11658" s="334" t="s">
        <v>14613</v>
      </c>
      <c r="D11658" s="333" t="s">
        <v>69</v>
      </c>
      <c r="E11658" s="335">
        <v>26.49</v>
      </c>
      <c r="F11658" s="335">
        <v>27.2</v>
      </c>
    </row>
    <row r="11659" spans="1:6" ht="20.399999999999999">
      <c r="A11659" s="333" t="s">
        <v>20</v>
      </c>
      <c r="B11659" s="333">
        <v>96669</v>
      </c>
      <c r="C11659" s="334" t="s">
        <v>14614</v>
      </c>
      <c r="D11659" s="333" t="s">
        <v>69</v>
      </c>
      <c r="E11659" s="335">
        <v>18.79</v>
      </c>
      <c r="F11659" s="335">
        <v>19.260000000000002</v>
      </c>
    </row>
    <row r="11660" spans="1:6" ht="20.399999999999999">
      <c r="A11660" s="333" t="s">
        <v>20</v>
      </c>
      <c r="B11660" s="333">
        <v>96645</v>
      </c>
      <c r="C11660" s="334" t="s">
        <v>14615</v>
      </c>
      <c r="D11660" s="333" t="s">
        <v>69</v>
      </c>
      <c r="E11660" s="335">
        <v>21.42</v>
      </c>
      <c r="F11660" s="335">
        <v>22.1</v>
      </c>
    </row>
    <row r="11661" spans="1:6" ht="20.399999999999999">
      <c r="A11661" s="333" t="s">
        <v>20</v>
      </c>
      <c r="B11661" s="333">
        <v>96677</v>
      </c>
      <c r="C11661" s="334" t="s">
        <v>14616</v>
      </c>
      <c r="D11661" s="333" t="s">
        <v>69</v>
      </c>
      <c r="E11661" s="335">
        <v>31.66</v>
      </c>
      <c r="F11661" s="335">
        <v>32.299999999999997</v>
      </c>
    </row>
    <row r="11662" spans="1:6" ht="20.399999999999999">
      <c r="A11662" s="333" t="s">
        <v>20</v>
      </c>
      <c r="B11662" s="333">
        <v>96648</v>
      </c>
      <c r="C11662" s="334" t="s">
        <v>14617</v>
      </c>
      <c r="D11662" s="333" t="s">
        <v>69</v>
      </c>
      <c r="E11662" s="335">
        <v>32.92</v>
      </c>
      <c r="F11662" s="335">
        <v>33.659999999999997</v>
      </c>
    </row>
    <row r="11663" spans="1:6" ht="20.399999999999999">
      <c r="A11663" s="333" t="s">
        <v>20</v>
      </c>
      <c r="B11663" s="333">
        <v>96670</v>
      </c>
      <c r="C11663" s="334" t="s">
        <v>14618</v>
      </c>
      <c r="D11663" s="333" t="s">
        <v>69</v>
      </c>
      <c r="E11663" s="335">
        <v>24.53</v>
      </c>
      <c r="F11663" s="335">
        <v>25.1</v>
      </c>
    </row>
    <row r="11664" spans="1:6" ht="20.399999999999999">
      <c r="A11664" s="333" t="s">
        <v>20</v>
      </c>
      <c r="B11664" s="333">
        <v>96646</v>
      </c>
      <c r="C11664" s="334" t="s">
        <v>14619</v>
      </c>
      <c r="D11664" s="333" t="s">
        <v>69</v>
      </c>
      <c r="E11664" s="335">
        <v>26.41</v>
      </c>
      <c r="F11664" s="335">
        <v>27.13</v>
      </c>
    </row>
    <row r="11665" spans="1:6" ht="20.399999999999999">
      <c r="A11665" s="333" t="s">
        <v>20</v>
      </c>
      <c r="B11665" s="333">
        <v>96678</v>
      </c>
      <c r="C11665" s="334" t="s">
        <v>14620</v>
      </c>
      <c r="D11665" s="333" t="s">
        <v>69</v>
      </c>
      <c r="E11665" s="335">
        <v>43.79</v>
      </c>
      <c r="F11665" s="335">
        <v>44.57</v>
      </c>
    </row>
    <row r="11666" spans="1:6" ht="20.399999999999999">
      <c r="A11666" s="333" t="s">
        <v>20</v>
      </c>
      <c r="B11666" s="333">
        <v>96649</v>
      </c>
      <c r="C11666" s="334" t="s">
        <v>14621</v>
      </c>
      <c r="D11666" s="333" t="s">
        <v>69</v>
      </c>
      <c r="E11666" s="335">
        <v>43.93</v>
      </c>
      <c r="F11666" s="335">
        <v>44.71</v>
      </c>
    </row>
    <row r="11667" spans="1:6" ht="20.399999999999999">
      <c r="A11667" s="333" t="s">
        <v>20</v>
      </c>
      <c r="B11667" s="333">
        <v>96671</v>
      </c>
      <c r="C11667" s="334" t="s">
        <v>14622</v>
      </c>
      <c r="D11667" s="333" t="s">
        <v>69</v>
      </c>
      <c r="E11667" s="335">
        <v>37.43</v>
      </c>
      <c r="F11667" s="335">
        <v>38.130000000000003</v>
      </c>
    </row>
    <row r="11668" spans="1:6" ht="20.399999999999999">
      <c r="A11668" s="333" t="s">
        <v>20</v>
      </c>
      <c r="B11668" s="333">
        <v>96679</v>
      </c>
      <c r="C11668" s="334" t="s">
        <v>14623</v>
      </c>
      <c r="D11668" s="333" t="s">
        <v>69</v>
      </c>
      <c r="E11668" s="335">
        <v>65.650000000000006</v>
      </c>
      <c r="F11668" s="335">
        <v>66.59</v>
      </c>
    </row>
    <row r="11669" spans="1:6" ht="20.399999999999999">
      <c r="A11669" s="333" t="s">
        <v>20</v>
      </c>
      <c r="B11669" s="333">
        <v>96672</v>
      </c>
      <c r="C11669" s="334" t="s">
        <v>14624</v>
      </c>
      <c r="D11669" s="333" t="s">
        <v>69</v>
      </c>
      <c r="E11669" s="335">
        <v>57.38</v>
      </c>
      <c r="F11669" s="335">
        <v>58.22</v>
      </c>
    </row>
    <row r="11670" spans="1:6" ht="20.399999999999999">
      <c r="A11670" s="333" t="s">
        <v>20</v>
      </c>
      <c r="B11670" s="333">
        <v>96680</v>
      </c>
      <c r="C11670" s="334" t="s">
        <v>14625</v>
      </c>
      <c r="D11670" s="333" t="s">
        <v>69</v>
      </c>
      <c r="E11670" s="335">
        <v>109.31</v>
      </c>
      <c r="F11670" s="335">
        <v>110.46</v>
      </c>
    </row>
    <row r="11671" spans="1:6" ht="20.399999999999999">
      <c r="A11671" s="333" t="s">
        <v>20</v>
      </c>
      <c r="B11671" s="333">
        <v>96673</v>
      </c>
      <c r="C11671" s="334" t="s">
        <v>14626</v>
      </c>
      <c r="D11671" s="333" t="s">
        <v>69</v>
      </c>
      <c r="E11671" s="335">
        <v>72.489999999999995</v>
      </c>
      <c r="F11671" s="335">
        <v>73.47</v>
      </c>
    </row>
    <row r="11672" spans="1:6" ht="20.399999999999999">
      <c r="A11672" s="333" t="s">
        <v>20</v>
      </c>
      <c r="B11672" s="333">
        <v>96681</v>
      </c>
      <c r="C11672" s="334" t="s">
        <v>14627</v>
      </c>
      <c r="D11672" s="333" t="s">
        <v>69</v>
      </c>
      <c r="E11672" s="335">
        <v>147.4</v>
      </c>
      <c r="F11672" s="335">
        <v>148.75</v>
      </c>
    </row>
    <row r="11673" spans="1:6" ht="20.399999999999999">
      <c r="A11673" s="333" t="s">
        <v>20</v>
      </c>
      <c r="B11673" s="333">
        <v>96674</v>
      </c>
      <c r="C11673" s="334" t="s">
        <v>14628</v>
      </c>
      <c r="D11673" s="333" t="s">
        <v>69</v>
      </c>
      <c r="E11673" s="335">
        <v>117.94</v>
      </c>
      <c r="F11673" s="335">
        <v>119.11</v>
      </c>
    </row>
    <row r="11674" spans="1:6" ht="20.399999999999999">
      <c r="A11674" s="333" t="s">
        <v>20</v>
      </c>
      <c r="B11674" s="333">
        <v>96682</v>
      </c>
      <c r="C11674" s="334" t="s">
        <v>14629</v>
      </c>
      <c r="D11674" s="333" t="s">
        <v>69</v>
      </c>
      <c r="E11674" s="335">
        <v>244.34</v>
      </c>
      <c r="F11674" s="335">
        <v>245.94</v>
      </c>
    </row>
    <row r="11675" spans="1:6" ht="20.399999999999999">
      <c r="A11675" s="333" t="s">
        <v>20</v>
      </c>
      <c r="B11675" s="333">
        <v>96643</v>
      </c>
      <c r="C11675" s="334" t="s">
        <v>14630</v>
      </c>
      <c r="D11675" s="333" t="s">
        <v>3</v>
      </c>
      <c r="E11675" s="335">
        <v>48.67</v>
      </c>
      <c r="F11675" s="335">
        <v>49.66</v>
      </c>
    </row>
    <row r="11676" spans="1:6" ht="20.399999999999999">
      <c r="A11676" s="333" t="s">
        <v>20</v>
      </c>
      <c r="B11676" s="333">
        <v>104201</v>
      </c>
      <c r="C11676" s="334" t="s">
        <v>14631</v>
      </c>
      <c r="D11676" s="333" t="s">
        <v>3</v>
      </c>
      <c r="E11676" s="335">
        <v>20.92</v>
      </c>
      <c r="F11676" s="335">
        <v>21.51</v>
      </c>
    </row>
    <row r="11677" spans="1:6" ht="20.399999999999999">
      <c r="A11677" s="333" t="s">
        <v>20</v>
      </c>
      <c r="B11677" s="333">
        <v>104192</v>
      </c>
      <c r="C11677" s="334" t="s">
        <v>14632</v>
      </c>
      <c r="D11677" s="333" t="s">
        <v>3</v>
      </c>
      <c r="E11677" s="335">
        <v>30.58</v>
      </c>
      <c r="F11677" s="335">
        <v>31.57</v>
      </c>
    </row>
    <row r="11678" spans="1:6" ht="20.399999999999999">
      <c r="A11678" s="333" t="s">
        <v>20</v>
      </c>
      <c r="B11678" s="333">
        <v>104202</v>
      </c>
      <c r="C11678" s="334" t="s">
        <v>14633</v>
      </c>
      <c r="D11678" s="333" t="s">
        <v>3</v>
      </c>
      <c r="E11678" s="335">
        <v>11.36</v>
      </c>
      <c r="F11678" s="335">
        <v>11.95</v>
      </c>
    </row>
    <row r="11679" spans="1:6" ht="20.399999999999999">
      <c r="A11679" s="333" t="s">
        <v>20</v>
      </c>
      <c r="B11679" s="333">
        <v>96717</v>
      </c>
      <c r="C11679" s="334" t="s">
        <v>14634</v>
      </c>
      <c r="D11679" s="333" t="s">
        <v>3</v>
      </c>
      <c r="E11679" s="335">
        <v>336.58</v>
      </c>
      <c r="F11679" s="335">
        <v>339.96</v>
      </c>
    </row>
    <row r="11680" spans="1:6" ht="20.399999999999999">
      <c r="A11680" s="333" t="s">
        <v>20</v>
      </c>
      <c r="B11680" s="333">
        <v>96710</v>
      </c>
      <c r="C11680" s="334" t="s">
        <v>14635</v>
      </c>
      <c r="D11680" s="333" t="s">
        <v>3</v>
      </c>
      <c r="E11680" s="335">
        <v>15.06</v>
      </c>
      <c r="F11680" s="335">
        <v>15.98</v>
      </c>
    </row>
    <row r="11681" spans="1:6" ht="20.399999999999999">
      <c r="A11681" s="333" t="s">
        <v>20</v>
      </c>
      <c r="B11681" s="333">
        <v>96665</v>
      </c>
      <c r="C11681" s="334" t="s">
        <v>14636</v>
      </c>
      <c r="D11681" s="333" t="s">
        <v>3</v>
      </c>
      <c r="E11681" s="335">
        <v>11.77</v>
      </c>
      <c r="F11681" s="335">
        <v>12.43</v>
      </c>
    </row>
    <row r="11682" spans="1:6" ht="20.399999999999999">
      <c r="A11682" s="333" t="s">
        <v>20</v>
      </c>
      <c r="B11682" s="333">
        <v>96642</v>
      </c>
      <c r="C11682" s="334" t="s">
        <v>14637</v>
      </c>
      <c r="D11682" s="333" t="s">
        <v>3</v>
      </c>
      <c r="E11682" s="335">
        <v>20.89</v>
      </c>
      <c r="F11682" s="335">
        <v>22.28</v>
      </c>
    </row>
    <row r="11683" spans="1:6" ht="20.399999999999999">
      <c r="A11683" s="333" t="s">
        <v>20</v>
      </c>
      <c r="B11683" s="333">
        <v>96711</v>
      </c>
      <c r="C11683" s="334" t="s">
        <v>14638</v>
      </c>
      <c r="D11683" s="333" t="s">
        <v>3</v>
      </c>
      <c r="E11683" s="335">
        <v>22.8</v>
      </c>
      <c r="F11683" s="335">
        <v>23.93</v>
      </c>
    </row>
    <row r="11684" spans="1:6" ht="20.399999999999999">
      <c r="A11684" s="333" t="s">
        <v>20</v>
      </c>
      <c r="B11684" s="333">
        <v>96666</v>
      </c>
      <c r="C11684" s="334" t="s">
        <v>14639</v>
      </c>
      <c r="D11684" s="333" t="s">
        <v>3</v>
      </c>
      <c r="E11684" s="335">
        <v>17.399999999999999</v>
      </c>
      <c r="F11684" s="335">
        <v>18.100000000000001</v>
      </c>
    </row>
    <row r="11685" spans="1:6" ht="20.399999999999999">
      <c r="A11685" s="333" t="s">
        <v>20</v>
      </c>
      <c r="B11685" s="333">
        <v>96712</v>
      </c>
      <c r="C11685" s="334" t="s">
        <v>14640</v>
      </c>
      <c r="D11685" s="333" t="s">
        <v>3</v>
      </c>
      <c r="E11685" s="335">
        <v>32.85</v>
      </c>
      <c r="F11685" s="335">
        <v>34.22</v>
      </c>
    </row>
    <row r="11686" spans="1:6" ht="20.399999999999999">
      <c r="A11686" s="333" t="s">
        <v>20</v>
      </c>
      <c r="B11686" s="333">
        <v>96667</v>
      </c>
      <c r="C11686" s="334" t="s">
        <v>14641</v>
      </c>
      <c r="D11686" s="333" t="s">
        <v>3</v>
      </c>
      <c r="E11686" s="335">
        <v>25.05</v>
      </c>
      <c r="F11686" s="335">
        <v>25.78</v>
      </c>
    </row>
    <row r="11687" spans="1:6" ht="20.399999999999999">
      <c r="A11687" s="333" t="s">
        <v>20</v>
      </c>
      <c r="B11687" s="333">
        <v>96713</v>
      </c>
      <c r="C11687" s="334" t="s">
        <v>14642</v>
      </c>
      <c r="D11687" s="333" t="s">
        <v>3</v>
      </c>
      <c r="E11687" s="335">
        <v>51.16</v>
      </c>
      <c r="F11687" s="335">
        <v>52.8</v>
      </c>
    </row>
    <row r="11688" spans="1:6" ht="20.399999999999999">
      <c r="A11688" s="333" t="s">
        <v>20</v>
      </c>
      <c r="B11688" s="333">
        <v>96714</v>
      </c>
      <c r="C11688" s="334" t="s">
        <v>14643</v>
      </c>
      <c r="D11688" s="333" t="s">
        <v>3</v>
      </c>
      <c r="E11688" s="335">
        <v>73.34</v>
      </c>
      <c r="F11688" s="335">
        <v>75.36</v>
      </c>
    </row>
    <row r="11689" spans="1:6" ht="20.399999999999999">
      <c r="A11689" s="333" t="s">
        <v>20</v>
      </c>
      <c r="B11689" s="333">
        <v>96715</v>
      </c>
      <c r="C11689" s="334" t="s">
        <v>14644</v>
      </c>
      <c r="D11689" s="333" t="s">
        <v>3</v>
      </c>
      <c r="E11689" s="335">
        <v>132.76</v>
      </c>
      <c r="F11689" s="335">
        <v>135.13</v>
      </c>
    </row>
    <row r="11690" spans="1:6" ht="20.399999999999999">
      <c r="A11690" s="333" t="s">
        <v>20</v>
      </c>
      <c r="B11690" s="333">
        <v>96716</v>
      </c>
      <c r="C11690" s="334" t="s">
        <v>14645</v>
      </c>
      <c r="D11690" s="333" t="s">
        <v>3</v>
      </c>
      <c r="E11690" s="335">
        <v>173.42</v>
      </c>
      <c r="F11690" s="335">
        <v>176.23</v>
      </c>
    </row>
    <row r="11691" spans="1:6" ht="30.6">
      <c r="A11691" s="333" t="s">
        <v>20</v>
      </c>
      <c r="B11691" s="333">
        <v>104328</v>
      </c>
      <c r="C11691" s="334" t="s">
        <v>14646</v>
      </c>
      <c r="D11691" s="333" t="s">
        <v>3</v>
      </c>
      <c r="E11691" s="335">
        <v>74.099999999999994</v>
      </c>
      <c r="F11691" s="335">
        <v>75.790000000000006</v>
      </c>
    </row>
    <row r="11692" spans="1:6" ht="30.6">
      <c r="A11692" s="333" t="s">
        <v>20</v>
      </c>
      <c r="B11692" s="333">
        <v>104329</v>
      </c>
      <c r="C11692" s="334" t="s">
        <v>14647</v>
      </c>
      <c r="D11692" s="333" t="s">
        <v>3</v>
      </c>
      <c r="E11692" s="335">
        <v>83.89</v>
      </c>
      <c r="F11692" s="335">
        <v>85.58</v>
      </c>
    </row>
    <row r="11693" spans="1:6" ht="20.399999999999999">
      <c r="A11693" s="333" t="s">
        <v>20</v>
      </c>
      <c r="B11693" s="333">
        <v>89707</v>
      </c>
      <c r="C11693" s="334" t="s">
        <v>14648</v>
      </c>
      <c r="D11693" s="333" t="s">
        <v>3</v>
      </c>
      <c r="E11693" s="335">
        <v>50.7</v>
      </c>
      <c r="F11693" s="335">
        <v>52.29</v>
      </c>
    </row>
    <row r="11694" spans="1:6" ht="20.399999999999999">
      <c r="A11694" s="333" t="s">
        <v>20</v>
      </c>
      <c r="B11694" s="333">
        <v>89708</v>
      </c>
      <c r="C11694" s="334" t="s">
        <v>14649</v>
      </c>
      <c r="D11694" s="333" t="s">
        <v>3</v>
      </c>
      <c r="E11694" s="335">
        <v>109.41</v>
      </c>
      <c r="F11694" s="335">
        <v>111.31</v>
      </c>
    </row>
    <row r="11695" spans="1:6" ht="20.399999999999999">
      <c r="A11695" s="333" t="s">
        <v>20</v>
      </c>
      <c r="B11695" s="333">
        <v>104330</v>
      </c>
      <c r="C11695" s="334" t="s">
        <v>14650</v>
      </c>
      <c r="D11695" s="333" t="s">
        <v>3</v>
      </c>
      <c r="E11695" s="335">
        <v>0</v>
      </c>
      <c r="F11695" s="335">
        <v>0</v>
      </c>
    </row>
    <row r="11696" spans="1:6" ht="20.399999999999999">
      <c r="A11696" s="333" t="s">
        <v>20</v>
      </c>
      <c r="B11696" s="333">
        <v>104326</v>
      </c>
      <c r="C11696" s="334" t="s">
        <v>14651</v>
      </c>
      <c r="D11696" s="333" t="s">
        <v>3</v>
      </c>
      <c r="E11696" s="335">
        <v>20.88</v>
      </c>
      <c r="F11696" s="335">
        <v>21.55</v>
      </c>
    </row>
    <row r="11697" spans="1:6" ht="20.399999999999999">
      <c r="A11697" s="333" t="s">
        <v>20</v>
      </c>
      <c r="B11697" s="333">
        <v>89710</v>
      </c>
      <c r="C11697" s="334" t="s">
        <v>14652</v>
      </c>
      <c r="D11697" s="333" t="s">
        <v>3</v>
      </c>
      <c r="E11697" s="335">
        <v>19.190000000000001</v>
      </c>
      <c r="F11697" s="335">
        <v>19.86</v>
      </c>
    </row>
    <row r="11698" spans="1:6" ht="20.399999999999999">
      <c r="A11698" s="333" t="s">
        <v>20</v>
      </c>
      <c r="B11698" s="333">
        <v>104327</v>
      </c>
      <c r="C11698" s="334" t="s">
        <v>14653</v>
      </c>
      <c r="D11698" s="333" t="s">
        <v>3</v>
      </c>
      <c r="E11698" s="335">
        <v>19.88</v>
      </c>
      <c r="F11698" s="335">
        <v>20.55</v>
      </c>
    </row>
    <row r="11699" spans="1:6" ht="20.399999999999999">
      <c r="A11699" s="333" t="s">
        <v>20</v>
      </c>
      <c r="B11699" s="333">
        <v>89709</v>
      </c>
      <c r="C11699" s="334" t="s">
        <v>14654</v>
      </c>
      <c r="D11699" s="333" t="s">
        <v>3</v>
      </c>
      <c r="E11699" s="335">
        <v>21.93</v>
      </c>
      <c r="F11699" s="335">
        <v>22.6</v>
      </c>
    </row>
    <row r="11700" spans="1:6" ht="30.6">
      <c r="A11700" s="333" t="s">
        <v>20</v>
      </c>
      <c r="B11700" s="333">
        <v>104341</v>
      </c>
      <c r="C11700" s="334" t="s">
        <v>14655</v>
      </c>
      <c r="D11700" s="333" t="s">
        <v>3</v>
      </c>
      <c r="E11700" s="335">
        <v>11.33</v>
      </c>
      <c r="F11700" s="335">
        <v>11.69</v>
      </c>
    </row>
    <row r="11701" spans="1:6" ht="20.399999999999999">
      <c r="A11701" s="333" t="s">
        <v>20</v>
      </c>
      <c r="B11701" s="333">
        <v>104357</v>
      </c>
      <c r="C11701" s="334" t="s">
        <v>14656</v>
      </c>
      <c r="D11701" s="333" t="s">
        <v>3</v>
      </c>
      <c r="E11701" s="335">
        <v>20.29</v>
      </c>
      <c r="F11701" s="335">
        <v>20.66</v>
      </c>
    </row>
    <row r="11702" spans="1:6" ht="20.399999999999999">
      <c r="A11702" s="333" t="s">
        <v>20</v>
      </c>
      <c r="B11702" s="333">
        <v>89811</v>
      </c>
      <c r="C11702" s="334" t="s">
        <v>14657</v>
      </c>
      <c r="D11702" s="333" t="s">
        <v>3</v>
      </c>
      <c r="E11702" s="335">
        <v>46.64</v>
      </c>
      <c r="F11702" s="335">
        <v>47.51</v>
      </c>
    </row>
    <row r="11703" spans="1:6" ht="20.399999999999999">
      <c r="A11703" s="333" t="s">
        <v>20</v>
      </c>
      <c r="B11703" s="333">
        <v>89748</v>
      </c>
      <c r="C11703" s="334" t="s">
        <v>14658</v>
      </c>
      <c r="D11703" s="333" t="s">
        <v>3</v>
      </c>
      <c r="E11703" s="335">
        <v>45.42</v>
      </c>
      <c r="F11703" s="335">
        <v>46.19</v>
      </c>
    </row>
    <row r="11704" spans="1:6" ht="20.399999999999999">
      <c r="A11704" s="333" t="s">
        <v>20</v>
      </c>
      <c r="B11704" s="333">
        <v>89852</v>
      </c>
      <c r="C11704" s="334" t="s">
        <v>14659</v>
      </c>
      <c r="D11704" s="333" t="s">
        <v>3</v>
      </c>
      <c r="E11704" s="335">
        <v>49.62</v>
      </c>
      <c r="F11704" s="335">
        <v>50.73</v>
      </c>
    </row>
    <row r="11705" spans="1:6" ht="20.399999999999999">
      <c r="A11705" s="333" t="s">
        <v>20</v>
      </c>
      <c r="B11705" s="333">
        <v>89728</v>
      </c>
      <c r="C11705" s="334" t="s">
        <v>14660</v>
      </c>
      <c r="D11705" s="333" t="s">
        <v>3</v>
      </c>
      <c r="E11705" s="335">
        <v>13.7</v>
      </c>
      <c r="F11705" s="335">
        <v>14.22</v>
      </c>
    </row>
    <row r="11706" spans="1:6" ht="20.399999999999999">
      <c r="A11706" s="333" t="s">
        <v>20</v>
      </c>
      <c r="B11706" s="333">
        <v>89803</v>
      </c>
      <c r="C11706" s="334" t="s">
        <v>14661</v>
      </c>
      <c r="D11706" s="333" t="s">
        <v>3</v>
      </c>
      <c r="E11706" s="335">
        <v>19.68</v>
      </c>
      <c r="F11706" s="335">
        <v>19.82</v>
      </c>
    </row>
    <row r="11707" spans="1:6" ht="20.399999999999999">
      <c r="A11707" s="333" t="s">
        <v>20</v>
      </c>
      <c r="B11707" s="333">
        <v>89733</v>
      </c>
      <c r="C11707" s="334" t="s">
        <v>14662</v>
      </c>
      <c r="D11707" s="333" t="s">
        <v>3</v>
      </c>
      <c r="E11707" s="335">
        <v>24.82</v>
      </c>
      <c r="F11707" s="335">
        <v>25.37</v>
      </c>
    </row>
    <row r="11708" spans="1:6" ht="20.399999999999999">
      <c r="A11708" s="333" t="s">
        <v>20</v>
      </c>
      <c r="B11708" s="333">
        <v>89807</v>
      </c>
      <c r="C11708" s="334" t="s">
        <v>14663</v>
      </c>
      <c r="D11708" s="333" t="s">
        <v>3</v>
      </c>
      <c r="E11708" s="335">
        <v>40.56</v>
      </c>
      <c r="F11708" s="335">
        <v>41.05</v>
      </c>
    </row>
    <row r="11709" spans="1:6" ht="20.399999999999999">
      <c r="A11709" s="333" t="s">
        <v>20</v>
      </c>
      <c r="B11709" s="333">
        <v>89742</v>
      </c>
      <c r="C11709" s="334" t="s">
        <v>14664</v>
      </c>
      <c r="D11709" s="333" t="s">
        <v>3</v>
      </c>
      <c r="E11709" s="335">
        <v>42.51</v>
      </c>
      <c r="F11709" s="335">
        <v>43.18</v>
      </c>
    </row>
    <row r="11710" spans="1:6" ht="20.399999999999999">
      <c r="A11710" s="333" t="s">
        <v>20</v>
      </c>
      <c r="B11710" s="333">
        <v>89812</v>
      </c>
      <c r="C11710" s="334" t="s">
        <v>14665</v>
      </c>
      <c r="D11710" s="333" t="s">
        <v>3</v>
      </c>
      <c r="E11710" s="335">
        <v>85.35</v>
      </c>
      <c r="F11710" s="335">
        <v>86.22</v>
      </c>
    </row>
    <row r="11711" spans="1:6" ht="20.399999999999999">
      <c r="A11711" s="333" t="s">
        <v>20</v>
      </c>
      <c r="B11711" s="333">
        <v>89750</v>
      </c>
      <c r="C11711" s="334" t="s">
        <v>14666</v>
      </c>
      <c r="D11711" s="333" t="s">
        <v>3</v>
      </c>
      <c r="E11711" s="335">
        <v>84.13</v>
      </c>
      <c r="F11711" s="335">
        <v>84.9</v>
      </c>
    </row>
    <row r="11712" spans="1:6" ht="20.399999999999999">
      <c r="A11712" s="333" t="s">
        <v>20</v>
      </c>
      <c r="B11712" s="333">
        <v>89853</v>
      </c>
      <c r="C11712" s="334" t="s">
        <v>14667</v>
      </c>
      <c r="D11712" s="333" t="s">
        <v>3</v>
      </c>
      <c r="E11712" s="335">
        <v>88.33</v>
      </c>
      <c r="F11712" s="335">
        <v>89.44</v>
      </c>
    </row>
    <row r="11713" spans="1:6" ht="20.399999999999999">
      <c r="A11713" s="333" t="s">
        <v>20</v>
      </c>
      <c r="B11713" s="333">
        <v>89730</v>
      </c>
      <c r="C11713" s="334" t="s">
        <v>14668</v>
      </c>
      <c r="D11713" s="333" t="s">
        <v>3</v>
      </c>
      <c r="E11713" s="335">
        <v>15.8</v>
      </c>
      <c r="F11713" s="335">
        <v>16.32</v>
      </c>
    </row>
    <row r="11714" spans="1:6" ht="20.399999999999999">
      <c r="A11714" s="333" t="s">
        <v>20</v>
      </c>
      <c r="B11714" s="333">
        <v>89804</v>
      </c>
      <c r="C11714" s="334" t="s">
        <v>14669</v>
      </c>
      <c r="D11714" s="333" t="s">
        <v>3</v>
      </c>
      <c r="E11714" s="335">
        <v>22.1</v>
      </c>
      <c r="F11714" s="335">
        <v>22.24</v>
      </c>
    </row>
    <row r="11715" spans="1:6" ht="20.399999999999999">
      <c r="A11715" s="333" t="s">
        <v>20</v>
      </c>
      <c r="B11715" s="333">
        <v>89735</v>
      </c>
      <c r="C11715" s="334" t="s">
        <v>14670</v>
      </c>
      <c r="D11715" s="333" t="s">
        <v>3</v>
      </c>
      <c r="E11715" s="335">
        <v>27.24</v>
      </c>
      <c r="F11715" s="335">
        <v>27.79</v>
      </c>
    </row>
    <row r="11716" spans="1:6" ht="20.399999999999999">
      <c r="A11716" s="333" t="s">
        <v>20</v>
      </c>
      <c r="B11716" s="333">
        <v>89808</v>
      </c>
      <c r="C11716" s="334" t="s">
        <v>14671</v>
      </c>
      <c r="D11716" s="333" t="s">
        <v>3</v>
      </c>
      <c r="E11716" s="335">
        <v>63.3</v>
      </c>
      <c r="F11716" s="335">
        <v>63.79</v>
      </c>
    </row>
    <row r="11717" spans="1:6" ht="20.399999999999999">
      <c r="A11717" s="333" t="s">
        <v>20</v>
      </c>
      <c r="B11717" s="333">
        <v>89743</v>
      </c>
      <c r="C11717" s="334" t="s">
        <v>14672</v>
      </c>
      <c r="D11717" s="333" t="s">
        <v>3</v>
      </c>
      <c r="E11717" s="335">
        <v>65.25</v>
      </c>
      <c r="F11717" s="335">
        <v>65.92</v>
      </c>
    </row>
    <row r="11718" spans="1:6" ht="20.399999999999999">
      <c r="A11718" s="333" t="s">
        <v>20</v>
      </c>
      <c r="B11718" s="333">
        <v>89810</v>
      </c>
      <c r="C11718" s="334" t="s">
        <v>14673</v>
      </c>
      <c r="D11718" s="333" t="s">
        <v>3</v>
      </c>
      <c r="E11718" s="335">
        <v>30.94</v>
      </c>
      <c r="F11718" s="335">
        <v>31.81</v>
      </c>
    </row>
    <row r="11719" spans="1:6" ht="20.399999999999999">
      <c r="A11719" s="333" t="s">
        <v>20</v>
      </c>
      <c r="B11719" s="333">
        <v>89746</v>
      </c>
      <c r="C11719" s="334" t="s">
        <v>14674</v>
      </c>
      <c r="D11719" s="333" t="s">
        <v>3</v>
      </c>
      <c r="E11719" s="335">
        <v>29.72</v>
      </c>
      <c r="F11719" s="335">
        <v>30.49</v>
      </c>
    </row>
    <row r="11720" spans="1:6" ht="20.399999999999999">
      <c r="A11720" s="333" t="s">
        <v>20</v>
      </c>
      <c r="B11720" s="333">
        <v>89851</v>
      </c>
      <c r="C11720" s="334" t="s">
        <v>14675</v>
      </c>
      <c r="D11720" s="333" t="s">
        <v>3</v>
      </c>
      <c r="E11720" s="335">
        <v>33.92</v>
      </c>
      <c r="F11720" s="335">
        <v>35.03</v>
      </c>
    </row>
    <row r="11721" spans="1:6" ht="20.399999999999999">
      <c r="A11721" s="333" t="s">
        <v>20</v>
      </c>
      <c r="B11721" s="333">
        <v>89855</v>
      </c>
      <c r="C11721" s="334" t="s">
        <v>14676</v>
      </c>
      <c r="D11721" s="333" t="s">
        <v>3</v>
      </c>
      <c r="E11721" s="335">
        <v>119.08</v>
      </c>
      <c r="F11721" s="335">
        <v>120.51</v>
      </c>
    </row>
    <row r="11722" spans="1:6" ht="20.399999999999999">
      <c r="A11722" s="333" t="s">
        <v>20</v>
      </c>
      <c r="B11722" s="333">
        <v>89726</v>
      </c>
      <c r="C11722" s="334" t="s">
        <v>14677</v>
      </c>
      <c r="D11722" s="333" t="s">
        <v>3</v>
      </c>
      <c r="E11722" s="335">
        <v>10.73</v>
      </c>
      <c r="F11722" s="335">
        <v>11.25</v>
      </c>
    </row>
    <row r="11723" spans="1:6" ht="20.399999999999999">
      <c r="A11723" s="333" t="s">
        <v>20</v>
      </c>
      <c r="B11723" s="333">
        <v>89802</v>
      </c>
      <c r="C11723" s="334" t="s">
        <v>14678</v>
      </c>
      <c r="D11723" s="333" t="s">
        <v>3</v>
      </c>
      <c r="E11723" s="335">
        <v>11.14</v>
      </c>
      <c r="F11723" s="335">
        <v>11.28</v>
      </c>
    </row>
    <row r="11724" spans="1:6" ht="20.399999999999999">
      <c r="A11724" s="333" t="s">
        <v>20</v>
      </c>
      <c r="B11724" s="333">
        <v>89732</v>
      </c>
      <c r="C11724" s="334" t="s">
        <v>14679</v>
      </c>
      <c r="D11724" s="333" t="s">
        <v>3</v>
      </c>
      <c r="E11724" s="335">
        <v>16.28</v>
      </c>
      <c r="F11724" s="335">
        <v>16.829999999999998</v>
      </c>
    </row>
    <row r="11725" spans="1:6" ht="20.399999999999999">
      <c r="A11725" s="333" t="s">
        <v>20</v>
      </c>
      <c r="B11725" s="333">
        <v>89806</v>
      </c>
      <c r="C11725" s="334" t="s">
        <v>14680</v>
      </c>
      <c r="D11725" s="333" t="s">
        <v>3</v>
      </c>
      <c r="E11725" s="335">
        <v>22.78</v>
      </c>
      <c r="F11725" s="335">
        <v>23.27</v>
      </c>
    </row>
    <row r="11726" spans="1:6" ht="20.399999999999999">
      <c r="A11726" s="333" t="s">
        <v>20</v>
      </c>
      <c r="B11726" s="333">
        <v>89739</v>
      </c>
      <c r="C11726" s="334" t="s">
        <v>14681</v>
      </c>
      <c r="D11726" s="333" t="s">
        <v>3</v>
      </c>
      <c r="E11726" s="335">
        <v>24.73</v>
      </c>
      <c r="F11726" s="335">
        <v>25.4</v>
      </c>
    </row>
    <row r="11727" spans="1:6" ht="20.399999999999999">
      <c r="A11727" s="333" t="s">
        <v>20</v>
      </c>
      <c r="B11727" s="333">
        <v>89809</v>
      </c>
      <c r="C11727" s="334" t="s">
        <v>14682</v>
      </c>
      <c r="D11727" s="333" t="s">
        <v>3</v>
      </c>
      <c r="E11727" s="335">
        <v>30.02</v>
      </c>
      <c r="F11727" s="335">
        <v>30.89</v>
      </c>
    </row>
    <row r="11728" spans="1:6" ht="20.399999999999999">
      <c r="A11728" s="333" t="s">
        <v>20</v>
      </c>
      <c r="B11728" s="333">
        <v>89744</v>
      </c>
      <c r="C11728" s="334" t="s">
        <v>14683</v>
      </c>
      <c r="D11728" s="333" t="s">
        <v>3</v>
      </c>
      <c r="E11728" s="335">
        <v>28.8</v>
      </c>
      <c r="F11728" s="335">
        <v>29.57</v>
      </c>
    </row>
    <row r="11729" spans="1:6" ht="20.399999999999999">
      <c r="A11729" s="333" t="s">
        <v>20</v>
      </c>
      <c r="B11729" s="333">
        <v>89850</v>
      </c>
      <c r="C11729" s="334" t="s">
        <v>14684</v>
      </c>
      <c r="D11729" s="333" t="s">
        <v>3</v>
      </c>
      <c r="E11729" s="335">
        <v>33</v>
      </c>
      <c r="F11729" s="335">
        <v>34.11</v>
      </c>
    </row>
    <row r="11730" spans="1:6" ht="20.399999999999999">
      <c r="A11730" s="333" t="s">
        <v>20</v>
      </c>
      <c r="B11730" s="333">
        <v>89854</v>
      </c>
      <c r="C11730" s="334" t="s">
        <v>14685</v>
      </c>
      <c r="D11730" s="333" t="s">
        <v>3</v>
      </c>
      <c r="E11730" s="335">
        <v>113.32</v>
      </c>
      <c r="F11730" s="335">
        <v>114.75</v>
      </c>
    </row>
    <row r="11731" spans="1:6" ht="20.399999999999999">
      <c r="A11731" s="333" t="s">
        <v>20</v>
      </c>
      <c r="B11731" s="333">
        <v>89724</v>
      </c>
      <c r="C11731" s="334" t="s">
        <v>14686</v>
      </c>
      <c r="D11731" s="333" t="s">
        <v>3</v>
      </c>
      <c r="E11731" s="335">
        <v>10.48</v>
      </c>
      <c r="F11731" s="335">
        <v>11</v>
      </c>
    </row>
    <row r="11732" spans="1:6" ht="20.399999999999999">
      <c r="A11732" s="333" t="s">
        <v>20</v>
      </c>
      <c r="B11732" s="333">
        <v>89801</v>
      </c>
      <c r="C11732" s="334" t="s">
        <v>14687</v>
      </c>
      <c r="D11732" s="333" t="s">
        <v>3</v>
      </c>
      <c r="E11732" s="335">
        <v>10.34</v>
      </c>
      <c r="F11732" s="335">
        <v>10.48</v>
      </c>
    </row>
    <row r="11733" spans="1:6" ht="20.399999999999999">
      <c r="A11733" s="333" t="s">
        <v>20</v>
      </c>
      <c r="B11733" s="333">
        <v>89731</v>
      </c>
      <c r="C11733" s="334" t="s">
        <v>14688</v>
      </c>
      <c r="D11733" s="333" t="s">
        <v>3</v>
      </c>
      <c r="E11733" s="335">
        <v>15.48</v>
      </c>
      <c r="F11733" s="335">
        <v>16.03</v>
      </c>
    </row>
    <row r="11734" spans="1:6" ht="20.399999999999999">
      <c r="A11734" s="333" t="s">
        <v>20</v>
      </c>
      <c r="B11734" s="333">
        <v>89805</v>
      </c>
      <c r="C11734" s="334" t="s">
        <v>14689</v>
      </c>
      <c r="D11734" s="333" t="s">
        <v>3</v>
      </c>
      <c r="E11734" s="335">
        <v>21.7</v>
      </c>
      <c r="F11734" s="335">
        <v>22.19</v>
      </c>
    </row>
    <row r="11735" spans="1:6" ht="20.399999999999999">
      <c r="A11735" s="333" t="s">
        <v>20</v>
      </c>
      <c r="B11735" s="333">
        <v>89737</v>
      </c>
      <c r="C11735" s="334" t="s">
        <v>14690</v>
      </c>
      <c r="D11735" s="333" t="s">
        <v>3</v>
      </c>
      <c r="E11735" s="335">
        <v>23.65</v>
      </c>
      <c r="F11735" s="335">
        <v>24.32</v>
      </c>
    </row>
    <row r="11736" spans="1:6" ht="30.6">
      <c r="A11736" s="333" t="s">
        <v>20</v>
      </c>
      <c r="B11736" s="333">
        <v>104355</v>
      </c>
      <c r="C11736" s="334" t="s">
        <v>14691</v>
      </c>
      <c r="D11736" s="333" t="s">
        <v>3</v>
      </c>
      <c r="E11736" s="335">
        <v>50.85</v>
      </c>
      <c r="F11736" s="335">
        <v>51.85</v>
      </c>
    </row>
    <row r="11737" spans="1:6" ht="30.6">
      <c r="A11737" s="333" t="s">
        <v>20</v>
      </c>
      <c r="B11737" s="333">
        <v>104347</v>
      </c>
      <c r="C11737" s="334" t="s">
        <v>14692</v>
      </c>
      <c r="D11737" s="333" t="s">
        <v>3</v>
      </c>
      <c r="E11737" s="335">
        <v>50.64</v>
      </c>
      <c r="F11737" s="335">
        <v>51.62</v>
      </c>
    </row>
    <row r="11738" spans="1:6" ht="30.6">
      <c r="A11738" s="333" t="s">
        <v>20</v>
      </c>
      <c r="B11738" s="333">
        <v>104353</v>
      </c>
      <c r="C11738" s="334" t="s">
        <v>14693</v>
      </c>
      <c r="D11738" s="333" t="s">
        <v>3</v>
      </c>
      <c r="E11738" s="335">
        <v>44.13</v>
      </c>
      <c r="F11738" s="335">
        <v>44.96</v>
      </c>
    </row>
    <row r="11739" spans="1:6" ht="30.6">
      <c r="A11739" s="333" t="s">
        <v>20</v>
      </c>
      <c r="B11739" s="333">
        <v>104345</v>
      </c>
      <c r="C11739" s="334" t="s">
        <v>14694</v>
      </c>
      <c r="D11739" s="333" t="s">
        <v>3</v>
      </c>
      <c r="E11739" s="335">
        <v>45.33</v>
      </c>
      <c r="F11739" s="335">
        <v>46.26</v>
      </c>
    </row>
    <row r="11740" spans="1:6" ht="30.6">
      <c r="A11740" s="333" t="s">
        <v>20</v>
      </c>
      <c r="B11740" s="333">
        <v>104350</v>
      </c>
      <c r="C11740" s="334" t="s">
        <v>14695</v>
      </c>
      <c r="D11740" s="333" t="s">
        <v>3</v>
      </c>
      <c r="E11740" s="335">
        <v>31.77</v>
      </c>
      <c r="F11740" s="335">
        <v>32.29</v>
      </c>
    </row>
    <row r="11741" spans="1:6" ht="30.6">
      <c r="A11741" s="333" t="s">
        <v>20</v>
      </c>
      <c r="B11741" s="333">
        <v>104343</v>
      </c>
      <c r="C11741" s="334" t="s">
        <v>14696</v>
      </c>
      <c r="D11741" s="333" t="s">
        <v>3</v>
      </c>
      <c r="E11741" s="335">
        <v>35.799999999999997</v>
      </c>
      <c r="F11741" s="335">
        <v>36.64</v>
      </c>
    </row>
    <row r="11742" spans="1:6" ht="20.399999999999999">
      <c r="A11742" s="333" t="s">
        <v>20</v>
      </c>
      <c r="B11742" s="333">
        <v>89834</v>
      </c>
      <c r="C11742" s="334" t="s">
        <v>14697</v>
      </c>
      <c r="D11742" s="333" t="s">
        <v>3</v>
      </c>
      <c r="E11742" s="335">
        <v>56.04</v>
      </c>
      <c r="F11742" s="335">
        <v>57.19</v>
      </c>
    </row>
    <row r="11743" spans="1:6" ht="20.399999999999999">
      <c r="A11743" s="333" t="s">
        <v>20</v>
      </c>
      <c r="B11743" s="333">
        <v>89797</v>
      </c>
      <c r="C11743" s="334" t="s">
        <v>14698</v>
      </c>
      <c r="D11743" s="333" t="s">
        <v>3</v>
      </c>
      <c r="E11743" s="335">
        <v>54.41</v>
      </c>
      <c r="F11743" s="335">
        <v>55.44</v>
      </c>
    </row>
    <row r="11744" spans="1:6" ht="20.399999999999999">
      <c r="A11744" s="333" t="s">
        <v>20</v>
      </c>
      <c r="B11744" s="333">
        <v>89861</v>
      </c>
      <c r="C11744" s="334" t="s">
        <v>14699</v>
      </c>
      <c r="D11744" s="333" t="s">
        <v>3</v>
      </c>
      <c r="E11744" s="335">
        <v>60.01</v>
      </c>
      <c r="F11744" s="335">
        <v>61.49</v>
      </c>
    </row>
    <row r="11745" spans="1:6" ht="20.399999999999999">
      <c r="A11745" s="333" t="s">
        <v>20</v>
      </c>
      <c r="B11745" s="333">
        <v>89783</v>
      </c>
      <c r="C11745" s="334" t="s">
        <v>14700</v>
      </c>
      <c r="D11745" s="333" t="s">
        <v>3</v>
      </c>
      <c r="E11745" s="335">
        <v>15.35</v>
      </c>
      <c r="F11745" s="335">
        <v>16.02</v>
      </c>
    </row>
    <row r="11746" spans="1:6" ht="20.399999999999999">
      <c r="A11746" s="333" t="s">
        <v>20</v>
      </c>
      <c r="B11746" s="333">
        <v>89827</v>
      </c>
      <c r="C11746" s="334" t="s">
        <v>14701</v>
      </c>
      <c r="D11746" s="333" t="s">
        <v>3</v>
      </c>
      <c r="E11746" s="335">
        <v>21.06</v>
      </c>
      <c r="F11746" s="335">
        <v>21.24</v>
      </c>
    </row>
    <row r="11747" spans="1:6" ht="20.399999999999999">
      <c r="A11747" s="333" t="s">
        <v>20</v>
      </c>
      <c r="B11747" s="333">
        <v>89785</v>
      </c>
      <c r="C11747" s="334" t="s">
        <v>14702</v>
      </c>
      <c r="D11747" s="333" t="s">
        <v>3</v>
      </c>
      <c r="E11747" s="335">
        <v>27.91</v>
      </c>
      <c r="F11747" s="335">
        <v>28.64</v>
      </c>
    </row>
    <row r="11748" spans="1:6" ht="20.399999999999999">
      <c r="A11748" s="333" t="s">
        <v>20</v>
      </c>
      <c r="B11748" s="333">
        <v>89830</v>
      </c>
      <c r="C11748" s="334" t="s">
        <v>14703</v>
      </c>
      <c r="D11748" s="333" t="s">
        <v>3</v>
      </c>
      <c r="E11748" s="335">
        <v>40.630000000000003</v>
      </c>
      <c r="F11748" s="335">
        <v>41.3</v>
      </c>
    </row>
    <row r="11749" spans="1:6" ht="20.399999999999999">
      <c r="A11749" s="333" t="s">
        <v>20</v>
      </c>
      <c r="B11749" s="333">
        <v>89795</v>
      </c>
      <c r="C11749" s="334" t="s">
        <v>14704</v>
      </c>
      <c r="D11749" s="333" t="s">
        <v>3</v>
      </c>
      <c r="E11749" s="335">
        <v>43.24</v>
      </c>
      <c r="F11749" s="335">
        <v>44.13</v>
      </c>
    </row>
    <row r="11750" spans="1:6" ht="20.399999999999999">
      <c r="A11750" s="333" t="s">
        <v>20</v>
      </c>
      <c r="B11750" s="333">
        <v>89823</v>
      </c>
      <c r="C11750" s="334" t="s">
        <v>14705</v>
      </c>
      <c r="D11750" s="333" t="s">
        <v>3</v>
      </c>
      <c r="E11750" s="335">
        <v>37.659999999999997</v>
      </c>
      <c r="F11750" s="335">
        <v>38.229999999999997</v>
      </c>
    </row>
    <row r="11751" spans="1:6" ht="20.399999999999999">
      <c r="A11751" s="333" t="s">
        <v>20</v>
      </c>
      <c r="B11751" s="333">
        <v>89779</v>
      </c>
      <c r="C11751" s="334" t="s">
        <v>14706</v>
      </c>
      <c r="D11751" s="333" t="s">
        <v>3</v>
      </c>
      <c r="E11751" s="335">
        <v>36.840000000000003</v>
      </c>
      <c r="F11751" s="335">
        <v>37.36</v>
      </c>
    </row>
    <row r="11752" spans="1:6" ht="20.399999999999999">
      <c r="A11752" s="333" t="s">
        <v>20</v>
      </c>
      <c r="B11752" s="333">
        <v>89857</v>
      </c>
      <c r="C11752" s="334" t="s">
        <v>14707</v>
      </c>
      <c r="D11752" s="333" t="s">
        <v>3</v>
      </c>
      <c r="E11752" s="335">
        <v>39.65</v>
      </c>
      <c r="F11752" s="335">
        <v>40.380000000000003</v>
      </c>
    </row>
    <row r="11753" spans="1:6" ht="20.399999999999999">
      <c r="A11753" s="333" t="s">
        <v>20</v>
      </c>
      <c r="B11753" s="333">
        <v>89814</v>
      </c>
      <c r="C11753" s="334" t="s">
        <v>14708</v>
      </c>
      <c r="D11753" s="333" t="s">
        <v>3</v>
      </c>
      <c r="E11753" s="335">
        <v>18.850000000000001</v>
      </c>
      <c r="F11753" s="335">
        <v>18.93</v>
      </c>
    </row>
    <row r="11754" spans="1:6" ht="20.399999999999999">
      <c r="A11754" s="333" t="s">
        <v>20</v>
      </c>
      <c r="B11754" s="333">
        <v>89754</v>
      </c>
      <c r="C11754" s="334" t="s">
        <v>14709</v>
      </c>
      <c r="D11754" s="333" t="s">
        <v>3</v>
      </c>
      <c r="E11754" s="335">
        <v>22.27</v>
      </c>
      <c r="F11754" s="335">
        <v>22.63</v>
      </c>
    </row>
    <row r="11755" spans="1:6" ht="20.399999999999999">
      <c r="A11755" s="333" t="s">
        <v>20</v>
      </c>
      <c r="B11755" s="333">
        <v>89819</v>
      </c>
      <c r="C11755" s="334" t="s">
        <v>14710</v>
      </c>
      <c r="D11755" s="333" t="s">
        <v>3</v>
      </c>
      <c r="E11755" s="335">
        <v>25.74</v>
      </c>
      <c r="F11755" s="335">
        <v>26.08</v>
      </c>
    </row>
    <row r="11756" spans="1:6" ht="20.399999999999999">
      <c r="A11756" s="333" t="s">
        <v>20</v>
      </c>
      <c r="B11756" s="333">
        <v>89776</v>
      </c>
      <c r="C11756" s="334" t="s">
        <v>14711</v>
      </c>
      <c r="D11756" s="333" t="s">
        <v>3</v>
      </c>
      <c r="E11756" s="335">
        <v>27.06</v>
      </c>
      <c r="F11756" s="335">
        <v>27.5</v>
      </c>
    </row>
    <row r="11757" spans="1:6" ht="20.399999999999999">
      <c r="A11757" s="333" t="s">
        <v>20</v>
      </c>
      <c r="B11757" s="333">
        <v>89821</v>
      </c>
      <c r="C11757" s="334" t="s">
        <v>14712</v>
      </c>
      <c r="D11757" s="333" t="s">
        <v>3</v>
      </c>
      <c r="E11757" s="335">
        <v>19.239999999999998</v>
      </c>
      <c r="F11757" s="335">
        <v>19.809999999999999</v>
      </c>
    </row>
    <row r="11758" spans="1:6" ht="20.399999999999999">
      <c r="A11758" s="333" t="s">
        <v>20</v>
      </c>
      <c r="B11758" s="333">
        <v>89778</v>
      </c>
      <c r="C11758" s="334" t="s">
        <v>14713</v>
      </c>
      <c r="D11758" s="333" t="s">
        <v>3</v>
      </c>
      <c r="E11758" s="335">
        <v>18.420000000000002</v>
      </c>
      <c r="F11758" s="335">
        <v>18.940000000000001</v>
      </c>
    </row>
    <row r="11759" spans="1:6" ht="20.399999999999999">
      <c r="A11759" s="333" t="s">
        <v>20</v>
      </c>
      <c r="B11759" s="333">
        <v>89856</v>
      </c>
      <c r="C11759" s="334" t="s">
        <v>14714</v>
      </c>
      <c r="D11759" s="333" t="s">
        <v>3</v>
      </c>
      <c r="E11759" s="335">
        <v>21.23</v>
      </c>
      <c r="F11759" s="335">
        <v>21.96</v>
      </c>
    </row>
    <row r="11760" spans="1:6" ht="20.399999999999999">
      <c r="A11760" s="333" t="s">
        <v>20</v>
      </c>
      <c r="B11760" s="333">
        <v>89752</v>
      </c>
      <c r="C11760" s="334" t="s">
        <v>14715</v>
      </c>
      <c r="D11760" s="333" t="s">
        <v>3</v>
      </c>
      <c r="E11760" s="335">
        <v>7.82</v>
      </c>
      <c r="F11760" s="335">
        <v>8.15</v>
      </c>
    </row>
    <row r="11761" spans="1:6" ht="20.399999999999999">
      <c r="A11761" s="333" t="s">
        <v>20</v>
      </c>
      <c r="B11761" s="333">
        <v>89813</v>
      </c>
      <c r="C11761" s="334" t="s">
        <v>14716</v>
      </c>
      <c r="D11761" s="333" t="s">
        <v>3</v>
      </c>
      <c r="E11761" s="335">
        <v>6.15</v>
      </c>
      <c r="F11761" s="335">
        <v>6.23</v>
      </c>
    </row>
    <row r="11762" spans="1:6" ht="20.399999999999999">
      <c r="A11762" s="333" t="s">
        <v>20</v>
      </c>
      <c r="B11762" s="333">
        <v>89753</v>
      </c>
      <c r="C11762" s="334" t="s">
        <v>14717</v>
      </c>
      <c r="D11762" s="333" t="s">
        <v>3</v>
      </c>
      <c r="E11762" s="335">
        <v>9.6300000000000008</v>
      </c>
      <c r="F11762" s="335">
        <v>9.99</v>
      </c>
    </row>
    <row r="11763" spans="1:6" ht="20.399999999999999">
      <c r="A11763" s="333" t="s">
        <v>20</v>
      </c>
      <c r="B11763" s="333">
        <v>89817</v>
      </c>
      <c r="C11763" s="334" t="s">
        <v>14718</v>
      </c>
      <c r="D11763" s="333" t="s">
        <v>3</v>
      </c>
      <c r="E11763" s="335">
        <v>14.78</v>
      </c>
      <c r="F11763" s="335">
        <v>15.12</v>
      </c>
    </row>
    <row r="11764" spans="1:6" ht="20.399999999999999">
      <c r="A11764" s="333" t="s">
        <v>20</v>
      </c>
      <c r="B11764" s="333">
        <v>89774</v>
      </c>
      <c r="C11764" s="334" t="s">
        <v>14719</v>
      </c>
      <c r="D11764" s="333" t="s">
        <v>3</v>
      </c>
      <c r="E11764" s="335">
        <v>16.13</v>
      </c>
      <c r="F11764" s="335">
        <v>16.57</v>
      </c>
    </row>
    <row r="11765" spans="1:6" ht="20.399999999999999">
      <c r="A11765" s="333" t="s">
        <v>20</v>
      </c>
      <c r="B11765" s="333">
        <v>95693</v>
      </c>
      <c r="C11765" s="334" t="s">
        <v>14720</v>
      </c>
      <c r="D11765" s="333" t="s">
        <v>3</v>
      </c>
      <c r="E11765" s="335">
        <v>54.22</v>
      </c>
      <c r="F11765" s="335">
        <v>55.19</v>
      </c>
    </row>
    <row r="11766" spans="1:6" ht="20.399999999999999">
      <c r="A11766" s="333" t="s">
        <v>20</v>
      </c>
      <c r="B11766" s="333">
        <v>89833</v>
      </c>
      <c r="C11766" s="334" t="s">
        <v>14721</v>
      </c>
      <c r="D11766" s="333" t="s">
        <v>3</v>
      </c>
      <c r="E11766" s="335">
        <v>47.16</v>
      </c>
      <c r="F11766" s="335">
        <v>48.31</v>
      </c>
    </row>
    <row r="11767" spans="1:6" ht="20.399999999999999">
      <c r="A11767" s="333" t="s">
        <v>20</v>
      </c>
      <c r="B11767" s="333">
        <v>89796</v>
      </c>
      <c r="C11767" s="334" t="s">
        <v>14722</v>
      </c>
      <c r="D11767" s="333" t="s">
        <v>3</v>
      </c>
      <c r="E11767" s="335">
        <v>45.53</v>
      </c>
      <c r="F11767" s="335">
        <v>46.56</v>
      </c>
    </row>
    <row r="11768" spans="1:6" ht="20.399999999999999">
      <c r="A11768" s="333" t="s">
        <v>20</v>
      </c>
      <c r="B11768" s="333">
        <v>89860</v>
      </c>
      <c r="C11768" s="334" t="s">
        <v>14723</v>
      </c>
      <c r="D11768" s="333" t="s">
        <v>3</v>
      </c>
      <c r="E11768" s="335">
        <v>51.13</v>
      </c>
      <c r="F11768" s="335">
        <v>52.61</v>
      </c>
    </row>
    <row r="11769" spans="1:6" ht="20.399999999999999">
      <c r="A11769" s="333" t="s">
        <v>20</v>
      </c>
      <c r="B11769" s="333">
        <v>89782</v>
      </c>
      <c r="C11769" s="334" t="s">
        <v>14724</v>
      </c>
      <c r="D11769" s="333" t="s">
        <v>3</v>
      </c>
      <c r="E11769" s="335">
        <v>15.24</v>
      </c>
      <c r="F11769" s="335">
        <v>15.91</v>
      </c>
    </row>
    <row r="11770" spans="1:6" ht="20.399999999999999">
      <c r="A11770" s="333" t="s">
        <v>20</v>
      </c>
      <c r="B11770" s="333">
        <v>89825</v>
      </c>
      <c r="C11770" s="334" t="s">
        <v>14725</v>
      </c>
      <c r="D11770" s="333" t="s">
        <v>3</v>
      </c>
      <c r="E11770" s="335">
        <v>18.47</v>
      </c>
      <c r="F11770" s="335">
        <v>18.649999999999999</v>
      </c>
    </row>
    <row r="11771" spans="1:6" ht="20.399999999999999">
      <c r="A11771" s="333" t="s">
        <v>20</v>
      </c>
      <c r="B11771" s="333">
        <v>89784</v>
      </c>
      <c r="C11771" s="334" t="s">
        <v>14726</v>
      </c>
      <c r="D11771" s="333" t="s">
        <v>3</v>
      </c>
      <c r="E11771" s="335">
        <v>25.32</v>
      </c>
      <c r="F11771" s="335">
        <v>26.05</v>
      </c>
    </row>
    <row r="11772" spans="1:6" ht="20.399999999999999">
      <c r="A11772" s="333" t="s">
        <v>20</v>
      </c>
      <c r="B11772" s="333">
        <v>89829</v>
      </c>
      <c r="C11772" s="334" t="s">
        <v>14727</v>
      </c>
      <c r="D11772" s="333" t="s">
        <v>3</v>
      </c>
      <c r="E11772" s="335">
        <v>38.33</v>
      </c>
      <c r="F11772" s="335">
        <v>39</v>
      </c>
    </row>
    <row r="11773" spans="1:6" ht="20.399999999999999">
      <c r="A11773" s="333" t="s">
        <v>20</v>
      </c>
      <c r="B11773" s="333">
        <v>89786</v>
      </c>
      <c r="C11773" s="334" t="s">
        <v>14728</v>
      </c>
      <c r="D11773" s="333" t="s">
        <v>3</v>
      </c>
      <c r="E11773" s="335">
        <v>40.94</v>
      </c>
      <c r="F11773" s="335">
        <v>41.83</v>
      </c>
    </row>
    <row r="11774" spans="1:6" ht="20.399999999999999">
      <c r="A11774" s="333" t="s">
        <v>20</v>
      </c>
      <c r="B11774" s="333">
        <v>104352</v>
      </c>
      <c r="C11774" s="334" t="s">
        <v>14729</v>
      </c>
      <c r="D11774" s="333" t="s">
        <v>3</v>
      </c>
      <c r="E11774" s="335">
        <v>41.84</v>
      </c>
      <c r="F11774" s="335">
        <v>42.67</v>
      </c>
    </row>
    <row r="11775" spans="1:6" ht="20.399999999999999">
      <c r="A11775" s="333" t="s">
        <v>20</v>
      </c>
      <c r="B11775" s="333">
        <v>104344</v>
      </c>
      <c r="C11775" s="334" t="s">
        <v>14730</v>
      </c>
      <c r="D11775" s="333" t="s">
        <v>3</v>
      </c>
      <c r="E11775" s="335">
        <v>43.04</v>
      </c>
      <c r="F11775" s="335">
        <v>43.97</v>
      </c>
    </row>
    <row r="11776" spans="1:6" ht="20.399999999999999">
      <c r="A11776" s="333" t="s">
        <v>20</v>
      </c>
      <c r="B11776" s="333">
        <v>104354</v>
      </c>
      <c r="C11776" s="334" t="s">
        <v>14731</v>
      </c>
      <c r="D11776" s="333" t="s">
        <v>3</v>
      </c>
      <c r="E11776" s="335">
        <v>47.9</v>
      </c>
      <c r="F11776" s="335">
        <v>48.9</v>
      </c>
    </row>
    <row r="11777" spans="1:6" ht="20.399999999999999">
      <c r="A11777" s="333" t="s">
        <v>20</v>
      </c>
      <c r="B11777" s="333">
        <v>104346</v>
      </c>
      <c r="C11777" s="334" t="s">
        <v>14732</v>
      </c>
      <c r="D11777" s="333" t="s">
        <v>3</v>
      </c>
      <c r="E11777" s="335">
        <v>47.69</v>
      </c>
      <c r="F11777" s="335">
        <v>48.67</v>
      </c>
    </row>
    <row r="11778" spans="1:6" ht="20.399999999999999">
      <c r="A11778" s="333" t="s">
        <v>20</v>
      </c>
      <c r="B11778" s="333">
        <v>104356</v>
      </c>
      <c r="C11778" s="334" t="s">
        <v>14733</v>
      </c>
      <c r="D11778" s="333" t="s">
        <v>3</v>
      </c>
      <c r="E11778" s="335">
        <v>32.67</v>
      </c>
      <c r="F11778" s="335">
        <v>32.96</v>
      </c>
    </row>
    <row r="11779" spans="1:6" ht="20.399999999999999">
      <c r="A11779" s="333" t="s">
        <v>20</v>
      </c>
      <c r="B11779" s="333">
        <v>104348</v>
      </c>
      <c r="C11779" s="334" t="s">
        <v>14734</v>
      </c>
      <c r="D11779" s="333" t="s">
        <v>3</v>
      </c>
      <c r="E11779" s="335">
        <v>12.02</v>
      </c>
      <c r="F11779" s="335">
        <v>12.06</v>
      </c>
    </row>
    <row r="11780" spans="1:6" ht="20.399999999999999">
      <c r="A11780" s="333" t="s">
        <v>20</v>
      </c>
      <c r="B11780" s="333">
        <v>104351</v>
      </c>
      <c r="C11780" s="334" t="s">
        <v>14735</v>
      </c>
      <c r="D11780" s="333" t="s">
        <v>3</v>
      </c>
      <c r="E11780" s="335">
        <v>24.7</v>
      </c>
      <c r="F11780" s="335">
        <v>24.86</v>
      </c>
    </row>
    <row r="11781" spans="1:6" ht="20.399999999999999">
      <c r="A11781" s="333" t="s">
        <v>20</v>
      </c>
      <c r="B11781" s="333">
        <v>89800</v>
      </c>
      <c r="C11781" s="334" t="s">
        <v>14736</v>
      </c>
      <c r="D11781" s="333" t="s">
        <v>69</v>
      </c>
      <c r="E11781" s="335">
        <v>30.46</v>
      </c>
      <c r="F11781" s="335">
        <v>31.51</v>
      </c>
    </row>
    <row r="11782" spans="1:6" ht="20.399999999999999">
      <c r="A11782" s="333" t="s">
        <v>20</v>
      </c>
      <c r="B11782" s="333">
        <v>89714</v>
      </c>
      <c r="C11782" s="334" t="s">
        <v>14737</v>
      </c>
      <c r="D11782" s="333" t="s">
        <v>69</v>
      </c>
      <c r="E11782" s="335">
        <v>39.46</v>
      </c>
      <c r="F11782" s="335">
        <v>41.24</v>
      </c>
    </row>
    <row r="11783" spans="1:6" ht="20.399999999999999">
      <c r="A11783" s="333" t="s">
        <v>20</v>
      </c>
      <c r="B11783" s="333">
        <v>89848</v>
      </c>
      <c r="C11783" s="334" t="s">
        <v>14738</v>
      </c>
      <c r="D11783" s="333" t="s">
        <v>69</v>
      </c>
      <c r="E11783" s="335">
        <v>29.29</v>
      </c>
      <c r="F11783" s="335">
        <v>30.24</v>
      </c>
    </row>
    <row r="11784" spans="1:6" ht="20.399999999999999">
      <c r="A11784" s="333" t="s">
        <v>20</v>
      </c>
      <c r="B11784" s="333">
        <v>89849</v>
      </c>
      <c r="C11784" s="334" t="s">
        <v>14739</v>
      </c>
      <c r="D11784" s="333" t="s">
        <v>69</v>
      </c>
      <c r="E11784" s="335">
        <v>60.95</v>
      </c>
      <c r="F11784" s="335">
        <v>62.2</v>
      </c>
    </row>
    <row r="11785" spans="1:6" ht="20.399999999999999">
      <c r="A11785" s="333" t="s">
        <v>20</v>
      </c>
      <c r="B11785" s="333">
        <v>89711</v>
      </c>
      <c r="C11785" s="334" t="s">
        <v>14740</v>
      </c>
      <c r="D11785" s="333" t="s">
        <v>69</v>
      </c>
      <c r="E11785" s="335">
        <v>22.15</v>
      </c>
      <c r="F11785" s="335">
        <v>23.32</v>
      </c>
    </row>
    <row r="11786" spans="1:6" ht="20.399999999999999">
      <c r="A11786" s="333" t="s">
        <v>20</v>
      </c>
      <c r="B11786" s="333">
        <v>89798</v>
      </c>
      <c r="C11786" s="334" t="s">
        <v>14741</v>
      </c>
      <c r="D11786" s="333" t="s">
        <v>69</v>
      </c>
      <c r="E11786" s="335">
        <v>14.64</v>
      </c>
      <c r="F11786" s="335">
        <v>14.8</v>
      </c>
    </row>
    <row r="11787" spans="1:6" ht="20.399999999999999">
      <c r="A11787" s="333" t="s">
        <v>20</v>
      </c>
      <c r="B11787" s="333">
        <v>89712</v>
      </c>
      <c r="C11787" s="334" t="s">
        <v>14742</v>
      </c>
      <c r="D11787" s="333" t="s">
        <v>69</v>
      </c>
      <c r="E11787" s="335">
        <v>28.35</v>
      </c>
      <c r="F11787" s="335">
        <v>29.62</v>
      </c>
    </row>
    <row r="11788" spans="1:6" ht="20.399999999999999">
      <c r="A11788" s="333" t="s">
        <v>20</v>
      </c>
      <c r="B11788" s="333">
        <v>89799</v>
      </c>
      <c r="C11788" s="334" t="s">
        <v>14743</v>
      </c>
      <c r="D11788" s="333" t="s">
        <v>69</v>
      </c>
      <c r="E11788" s="335">
        <v>24.03</v>
      </c>
      <c r="F11788" s="335">
        <v>24.63</v>
      </c>
    </row>
    <row r="11789" spans="1:6" ht="20.399999999999999">
      <c r="A11789" s="333" t="s">
        <v>20</v>
      </c>
      <c r="B11789" s="333">
        <v>89713</v>
      </c>
      <c r="C11789" s="334" t="s">
        <v>14744</v>
      </c>
      <c r="D11789" s="333" t="s">
        <v>69</v>
      </c>
      <c r="E11789" s="335">
        <v>35.409999999999997</v>
      </c>
      <c r="F11789" s="335">
        <v>36.93</v>
      </c>
    </row>
    <row r="11790" spans="1:6" ht="20.399999999999999">
      <c r="A11790" s="333" t="s">
        <v>20</v>
      </c>
      <c r="B11790" s="333">
        <v>89376</v>
      </c>
      <c r="C11790" s="334" t="s">
        <v>14745</v>
      </c>
      <c r="D11790" s="333" t="s">
        <v>3</v>
      </c>
      <c r="E11790" s="335">
        <v>5.71</v>
      </c>
      <c r="F11790" s="335">
        <v>6.03</v>
      </c>
    </row>
    <row r="11791" spans="1:6" ht="20.399999999999999">
      <c r="A11791" s="333" t="s">
        <v>20</v>
      </c>
      <c r="B11791" s="333">
        <v>89429</v>
      </c>
      <c r="C11791" s="334" t="s">
        <v>14746</v>
      </c>
      <c r="D11791" s="333" t="s">
        <v>3</v>
      </c>
      <c r="E11791" s="335">
        <v>6.15</v>
      </c>
      <c r="F11791" s="335">
        <v>6.49</v>
      </c>
    </row>
    <row r="11792" spans="1:6" ht="20.399999999999999">
      <c r="A11792" s="333" t="s">
        <v>20</v>
      </c>
      <c r="B11792" s="333">
        <v>89383</v>
      </c>
      <c r="C11792" s="334" t="s">
        <v>14747</v>
      </c>
      <c r="D11792" s="333" t="s">
        <v>3</v>
      </c>
      <c r="E11792" s="335">
        <v>6.65</v>
      </c>
      <c r="F11792" s="335">
        <v>7.03</v>
      </c>
    </row>
    <row r="11793" spans="1:6" ht="20.399999999999999">
      <c r="A11793" s="333" t="s">
        <v>20</v>
      </c>
      <c r="B11793" s="333">
        <v>89553</v>
      </c>
      <c r="C11793" s="334" t="s">
        <v>14748</v>
      </c>
      <c r="D11793" s="333" t="s">
        <v>3</v>
      </c>
      <c r="E11793" s="335">
        <v>5.89</v>
      </c>
      <c r="F11793" s="335">
        <v>6.1</v>
      </c>
    </row>
    <row r="11794" spans="1:6" ht="20.399999999999999">
      <c r="A11794" s="333" t="s">
        <v>20</v>
      </c>
      <c r="B11794" s="333">
        <v>89436</v>
      </c>
      <c r="C11794" s="334" t="s">
        <v>14749</v>
      </c>
      <c r="D11794" s="333" t="s">
        <v>3</v>
      </c>
      <c r="E11794" s="335">
        <v>8.25</v>
      </c>
      <c r="F11794" s="335">
        <v>8.66</v>
      </c>
    </row>
    <row r="11795" spans="1:6" ht="20.399999999999999">
      <c r="A11795" s="333" t="s">
        <v>20</v>
      </c>
      <c r="B11795" s="333">
        <v>89391</v>
      </c>
      <c r="C11795" s="334" t="s">
        <v>14750</v>
      </c>
      <c r="D11795" s="333" t="s">
        <v>3</v>
      </c>
      <c r="E11795" s="335">
        <v>8.85</v>
      </c>
      <c r="F11795" s="335">
        <v>9.3000000000000007</v>
      </c>
    </row>
    <row r="11796" spans="1:6" ht="20.399999999999999">
      <c r="A11796" s="333" t="s">
        <v>20</v>
      </c>
      <c r="B11796" s="333">
        <v>103994</v>
      </c>
      <c r="C11796" s="334" t="s">
        <v>14751</v>
      </c>
      <c r="D11796" s="333" t="s">
        <v>3</v>
      </c>
      <c r="E11796" s="335">
        <v>14.56</v>
      </c>
      <c r="F11796" s="335">
        <v>15.01</v>
      </c>
    </row>
    <row r="11797" spans="1:6" ht="20.399999999999999">
      <c r="A11797" s="333" t="s">
        <v>20</v>
      </c>
      <c r="B11797" s="333">
        <v>89570</v>
      </c>
      <c r="C11797" s="334" t="s">
        <v>14752</v>
      </c>
      <c r="D11797" s="333" t="s">
        <v>3</v>
      </c>
      <c r="E11797" s="335">
        <v>11.82</v>
      </c>
      <c r="F11797" s="335">
        <v>12.1</v>
      </c>
    </row>
    <row r="11798" spans="1:6" ht="20.399999999999999">
      <c r="A11798" s="333" t="s">
        <v>20</v>
      </c>
      <c r="B11798" s="333">
        <v>103992</v>
      </c>
      <c r="C11798" s="334" t="s">
        <v>14753</v>
      </c>
      <c r="D11798" s="333" t="s">
        <v>3</v>
      </c>
      <c r="E11798" s="335">
        <v>11.7</v>
      </c>
      <c r="F11798" s="335">
        <v>12.17</v>
      </c>
    </row>
    <row r="11799" spans="1:6" ht="20.399999999999999">
      <c r="A11799" s="333" t="s">
        <v>20</v>
      </c>
      <c r="B11799" s="333">
        <v>89572</v>
      </c>
      <c r="C11799" s="334" t="s">
        <v>14754</v>
      </c>
      <c r="D11799" s="333" t="s">
        <v>3</v>
      </c>
      <c r="E11799" s="335">
        <v>8.93</v>
      </c>
      <c r="F11799" s="335">
        <v>9.19</v>
      </c>
    </row>
    <row r="11800" spans="1:6" ht="20.399999999999999">
      <c r="A11800" s="333" t="s">
        <v>20</v>
      </c>
      <c r="B11800" s="333">
        <v>104001</v>
      </c>
      <c r="C11800" s="334" t="s">
        <v>14755</v>
      </c>
      <c r="D11800" s="333" t="s">
        <v>3</v>
      </c>
      <c r="E11800" s="335">
        <v>14.01</v>
      </c>
      <c r="F11800" s="335">
        <v>14.55</v>
      </c>
    </row>
    <row r="11801" spans="1:6" ht="20.399999999999999">
      <c r="A11801" s="333" t="s">
        <v>20</v>
      </c>
      <c r="B11801" s="333">
        <v>89596</v>
      </c>
      <c r="C11801" s="334" t="s">
        <v>14756</v>
      </c>
      <c r="D11801" s="333" t="s">
        <v>3</v>
      </c>
      <c r="E11801" s="335">
        <v>10.74</v>
      </c>
      <c r="F11801" s="335">
        <v>11.03</v>
      </c>
    </row>
    <row r="11802" spans="1:6" ht="20.399999999999999">
      <c r="A11802" s="333" t="s">
        <v>20</v>
      </c>
      <c r="B11802" s="333">
        <v>104002</v>
      </c>
      <c r="C11802" s="334" t="s">
        <v>14757</v>
      </c>
      <c r="D11802" s="333" t="s">
        <v>3</v>
      </c>
      <c r="E11802" s="335">
        <v>17.989999999999998</v>
      </c>
      <c r="F11802" s="335">
        <v>18.510000000000002</v>
      </c>
    </row>
    <row r="11803" spans="1:6" ht="20.399999999999999">
      <c r="A11803" s="333" t="s">
        <v>20</v>
      </c>
      <c r="B11803" s="333">
        <v>89595</v>
      </c>
      <c r="C11803" s="334" t="s">
        <v>14758</v>
      </c>
      <c r="D11803" s="333" t="s">
        <v>3</v>
      </c>
      <c r="E11803" s="335">
        <v>14.99</v>
      </c>
      <c r="F11803" s="335">
        <v>15.27</v>
      </c>
    </row>
    <row r="11804" spans="1:6" ht="20.399999999999999">
      <c r="A11804" s="333" t="s">
        <v>20</v>
      </c>
      <c r="B11804" s="333">
        <v>89610</v>
      </c>
      <c r="C11804" s="334" t="s">
        <v>14759</v>
      </c>
      <c r="D11804" s="333" t="s">
        <v>3</v>
      </c>
      <c r="E11804" s="335">
        <v>20.23</v>
      </c>
      <c r="F11804" s="335">
        <v>20.6</v>
      </c>
    </row>
    <row r="11805" spans="1:6" ht="20.399999999999999">
      <c r="A11805" s="333" t="s">
        <v>20</v>
      </c>
      <c r="B11805" s="333">
        <v>89613</v>
      </c>
      <c r="C11805" s="334" t="s">
        <v>14760</v>
      </c>
      <c r="D11805" s="333" t="s">
        <v>3</v>
      </c>
      <c r="E11805" s="335">
        <v>31.72</v>
      </c>
      <c r="F11805" s="335">
        <v>32.159999999999997</v>
      </c>
    </row>
    <row r="11806" spans="1:6" ht="20.399999999999999">
      <c r="A11806" s="333" t="s">
        <v>20</v>
      </c>
      <c r="B11806" s="333">
        <v>89616</v>
      </c>
      <c r="C11806" s="334" t="s">
        <v>14761</v>
      </c>
      <c r="D11806" s="333" t="s">
        <v>3</v>
      </c>
      <c r="E11806" s="335">
        <v>42.44</v>
      </c>
      <c r="F11806" s="335">
        <v>42.96</v>
      </c>
    </row>
    <row r="11807" spans="1:6" ht="20.399999999999999">
      <c r="A11807" s="333" t="s">
        <v>20</v>
      </c>
      <c r="B11807" s="333">
        <v>103952</v>
      </c>
      <c r="C11807" s="334" t="s">
        <v>14762</v>
      </c>
      <c r="D11807" s="333" t="s">
        <v>3</v>
      </c>
      <c r="E11807" s="335">
        <v>5.82</v>
      </c>
      <c r="F11807" s="335">
        <v>6.16</v>
      </c>
    </row>
    <row r="11808" spans="1:6" ht="20.399999999999999">
      <c r="A11808" s="333" t="s">
        <v>20</v>
      </c>
      <c r="B11808" s="333">
        <v>103947</v>
      </c>
      <c r="C11808" s="334" t="s">
        <v>14763</v>
      </c>
      <c r="D11808" s="333" t="s">
        <v>3</v>
      </c>
      <c r="E11808" s="335">
        <v>6.32</v>
      </c>
      <c r="F11808" s="335">
        <v>6.7</v>
      </c>
    </row>
    <row r="11809" spans="1:6" ht="20.399999999999999">
      <c r="A11809" s="333" t="s">
        <v>20</v>
      </c>
      <c r="B11809" s="333">
        <v>103957</v>
      </c>
      <c r="C11809" s="334" t="s">
        <v>14764</v>
      </c>
      <c r="D11809" s="333" t="s">
        <v>3</v>
      </c>
      <c r="E11809" s="335">
        <v>4.96</v>
      </c>
      <c r="F11809" s="335">
        <v>5.17</v>
      </c>
    </row>
    <row r="11810" spans="1:6" ht="20.399999999999999">
      <c r="A11810" s="333" t="s">
        <v>20</v>
      </c>
      <c r="B11810" s="333">
        <v>103953</v>
      </c>
      <c r="C11810" s="334" t="s">
        <v>14765</v>
      </c>
      <c r="D11810" s="333" t="s">
        <v>3</v>
      </c>
      <c r="E11810" s="335">
        <v>7.32</v>
      </c>
      <c r="F11810" s="335">
        <v>7.73</v>
      </c>
    </row>
    <row r="11811" spans="1:6" ht="20.399999999999999">
      <c r="A11811" s="333" t="s">
        <v>20</v>
      </c>
      <c r="B11811" s="333">
        <v>103948</v>
      </c>
      <c r="C11811" s="334" t="s">
        <v>14766</v>
      </c>
      <c r="D11811" s="333" t="s">
        <v>3</v>
      </c>
      <c r="E11811" s="335">
        <v>7.92</v>
      </c>
      <c r="F11811" s="335">
        <v>8.3699999999999992</v>
      </c>
    </row>
    <row r="11812" spans="1:6" ht="20.399999999999999">
      <c r="A11812" s="333" t="s">
        <v>20</v>
      </c>
      <c r="B11812" s="333">
        <v>103958</v>
      </c>
      <c r="C11812" s="334" t="s">
        <v>14767</v>
      </c>
      <c r="D11812" s="333" t="s">
        <v>3</v>
      </c>
      <c r="E11812" s="335">
        <v>10.24</v>
      </c>
      <c r="F11812" s="335">
        <v>10.55</v>
      </c>
    </row>
    <row r="11813" spans="1:6" ht="20.399999999999999">
      <c r="A11813" s="333" t="s">
        <v>20</v>
      </c>
      <c r="B11813" s="333">
        <v>104009</v>
      </c>
      <c r="C11813" s="334" t="s">
        <v>14768</v>
      </c>
      <c r="D11813" s="333" t="s">
        <v>3</v>
      </c>
      <c r="E11813" s="335">
        <v>13.43</v>
      </c>
      <c r="F11813" s="335">
        <v>14</v>
      </c>
    </row>
    <row r="11814" spans="1:6" ht="20.399999999999999">
      <c r="A11814" s="333" t="s">
        <v>20</v>
      </c>
      <c r="B11814" s="333">
        <v>103959</v>
      </c>
      <c r="C11814" s="334" t="s">
        <v>14769</v>
      </c>
      <c r="D11814" s="333" t="s">
        <v>3</v>
      </c>
      <c r="E11814" s="335">
        <v>15.43</v>
      </c>
      <c r="F11814" s="335">
        <v>15.8</v>
      </c>
    </row>
    <row r="11815" spans="1:6" ht="20.399999999999999">
      <c r="A11815" s="333" t="s">
        <v>20</v>
      </c>
      <c r="B11815" s="333">
        <v>103962</v>
      </c>
      <c r="C11815" s="334" t="s">
        <v>14770</v>
      </c>
      <c r="D11815" s="333" t="s">
        <v>3</v>
      </c>
      <c r="E11815" s="335">
        <v>6.6</v>
      </c>
      <c r="F11815" s="335">
        <v>6.8</v>
      </c>
    </row>
    <row r="11816" spans="1:6" ht="20.399999999999999">
      <c r="A11816" s="333" t="s">
        <v>20</v>
      </c>
      <c r="B11816" s="333">
        <v>103954</v>
      </c>
      <c r="C11816" s="334" t="s">
        <v>14771</v>
      </c>
      <c r="D11816" s="333" t="s">
        <v>3</v>
      </c>
      <c r="E11816" s="335">
        <v>8.89</v>
      </c>
      <c r="F11816" s="335">
        <v>9.27</v>
      </c>
    </row>
    <row r="11817" spans="1:6" ht="20.399999999999999">
      <c r="A11817" s="333" t="s">
        <v>20</v>
      </c>
      <c r="B11817" s="333">
        <v>103949</v>
      </c>
      <c r="C11817" s="334" t="s">
        <v>14772</v>
      </c>
      <c r="D11817" s="333" t="s">
        <v>3</v>
      </c>
      <c r="E11817" s="335">
        <v>9.4499999999999993</v>
      </c>
      <c r="F11817" s="335">
        <v>9.8699999999999992</v>
      </c>
    </row>
    <row r="11818" spans="1:6" ht="20.399999999999999">
      <c r="A11818" s="333" t="s">
        <v>20</v>
      </c>
      <c r="B11818" s="333">
        <v>103964</v>
      </c>
      <c r="C11818" s="334" t="s">
        <v>14773</v>
      </c>
      <c r="D11818" s="333" t="s">
        <v>3</v>
      </c>
      <c r="E11818" s="335">
        <v>8.41</v>
      </c>
      <c r="F11818" s="335">
        <v>8.6300000000000008</v>
      </c>
    </row>
    <row r="11819" spans="1:6" ht="20.399999999999999">
      <c r="A11819" s="333" t="s">
        <v>20</v>
      </c>
      <c r="B11819" s="333">
        <v>104014</v>
      </c>
      <c r="C11819" s="334" t="s">
        <v>14774</v>
      </c>
      <c r="D11819" s="333" t="s">
        <v>3</v>
      </c>
      <c r="E11819" s="335">
        <v>10.98</v>
      </c>
      <c r="F11819" s="335">
        <v>11.42</v>
      </c>
    </row>
    <row r="11820" spans="1:6" ht="20.399999999999999">
      <c r="A11820" s="333" t="s">
        <v>20</v>
      </c>
      <c r="B11820" s="333">
        <v>103966</v>
      </c>
      <c r="C11820" s="334" t="s">
        <v>14775</v>
      </c>
      <c r="D11820" s="333" t="s">
        <v>3</v>
      </c>
      <c r="E11820" s="335">
        <v>9.93</v>
      </c>
      <c r="F11820" s="335">
        <v>10.210000000000001</v>
      </c>
    </row>
    <row r="11821" spans="1:6" ht="20.399999999999999">
      <c r="A11821" s="333" t="s">
        <v>20</v>
      </c>
      <c r="B11821" s="333">
        <v>103999</v>
      </c>
      <c r="C11821" s="334" t="s">
        <v>14776</v>
      </c>
      <c r="D11821" s="333" t="s">
        <v>3</v>
      </c>
      <c r="E11821" s="335">
        <v>12.76</v>
      </c>
      <c r="F11821" s="335">
        <v>13.24</v>
      </c>
    </row>
    <row r="11822" spans="1:6" ht="20.399999999999999">
      <c r="A11822" s="333" t="s">
        <v>20</v>
      </c>
      <c r="B11822" s="333">
        <v>103967</v>
      </c>
      <c r="C11822" s="334" t="s">
        <v>14777</v>
      </c>
      <c r="D11822" s="333" t="s">
        <v>3</v>
      </c>
      <c r="E11822" s="335">
        <v>12.01</v>
      </c>
      <c r="F11822" s="335">
        <v>12.29</v>
      </c>
    </row>
    <row r="11823" spans="1:6" ht="20.399999999999999">
      <c r="A11823" s="333" t="s">
        <v>20</v>
      </c>
      <c r="B11823" s="333">
        <v>104003</v>
      </c>
      <c r="C11823" s="334" t="s">
        <v>14778</v>
      </c>
      <c r="D11823" s="333" t="s">
        <v>3</v>
      </c>
      <c r="E11823" s="335">
        <v>15.01</v>
      </c>
      <c r="F11823" s="335">
        <v>15.53</v>
      </c>
    </row>
    <row r="11824" spans="1:6" ht="20.399999999999999">
      <c r="A11824" s="333" t="s">
        <v>20</v>
      </c>
      <c r="B11824" s="333">
        <v>103968</v>
      </c>
      <c r="C11824" s="334" t="s">
        <v>14779</v>
      </c>
      <c r="D11824" s="333" t="s">
        <v>3</v>
      </c>
      <c r="E11824" s="335">
        <v>17.329999999999998</v>
      </c>
      <c r="F11824" s="335">
        <v>17.62</v>
      </c>
    </row>
    <row r="11825" spans="1:6" ht="20.399999999999999">
      <c r="A11825" s="333" t="s">
        <v>20</v>
      </c>
      <c r="B11825" s="333">
        <v>103969</v>
      </c>
      <c r="C11825" s="334" t="s">
        <v>14780</v>
      </c>
      <c r="D11825" s="333" t="s">
        <v>3</v>
      </c>
      <c r="E11825" s="335">
        <v>20.51</v>
      </c>
      <c r="F11825" s="335">
        <v>20.82</v>
      </c>
    </row>
    <row r="11826" spans="1:6" ht="20.399999999999999">
      <c r="A11826" s="333" t="s">
        <v>20</v>
      </c>
      <c r="B11826" s="333">
        <v>103971</v>
      </c>
      <c r="C11826" s="334" t="s">
        <v>14781</v>
      </c>
      <c r="D11826" s="333" t="s">
        <v>3</v>
      </c>
      <c r="E11826" s="335">
        <v>26.11</v>
      </c>
      <c r="F11826" s="335">
        <v>26.48</v>
      </c>
    </row>
    <row r="11827" spans="1:6" ht="20.399999999999999">
      <c r="A11827" s="333" t="s">
        <v>20</v>
      </c>
      <c r="B11827" s="333">
        <v>103972</v>
      </c>
      <c r="C11827" s="334" t="s">
        <v>14782</v>
      </c>
      <c r="D11827" s="333" t="s">
        <v>3</v>
      </c>
      <c r="E11827" s="335">
        <v>30.22</v>
      </c>
      <c r="F11827" s="335">
        <v>30.64</v>
      </c>
    </row>
    <row r="11828" spans="1:6" ht="20.399999999999999">
      <c r="A11828" s="333" t="s">
        <v>20</v>
      </c>
      <c r="B11828" s="333">
        <v>103993</v>
      </c>
      <c r="C11828" s="334" t="s">
        <v>14783</v>
      </c>
      <c r="D11828" s="333" t="s">
        <v>3</v>
      </c>
      <c r="E11828" s="335">
        <v>9.93</v>
      </c>
      <c r="F11828" s="335">
        <v>10.4</v>
      </c>
    </row>
    <row r="11829" spans="1:6" ht="20.399999999999999">
      <c r="A11829" s="333" t="s">
        <v>20</v>
      </c>
      <c r="B11829" s="333">
        <v>89407</v>
      </c>
      <c r="C11829" s="334" t="s">
        <v>14784</v>
      </c>
      <c r="D11829" s="333" t="s">
        <v>3</v>
      </c>
      <c r="E11829" s="335">
        <v>9.0299999999999994</v>
      </c>
      <c r="F11829" s="335">
        <v>9.5</v>
      </c>
    </row>
    <row r="11830" spans="1:6" ht="20.399999999999999">
      <c r="A11830" s="333" t="s">
        <v>20</v>
      </c>
      <c r="B11830" s="333">
        <v>89361</v>
      </c>
      <c r="C11830" s="334" t="s">
        <v>14785</v>
      </c>
      <c r="D11830" s="333" t="s">
        <v>3</v>
      </c>
      <c r="E11830" s="335">
        <v>9.73</v>
      </c>
      <c r="F11830" s="335">
        <v>10.25</v>
      </c>
    </row>
    <row r="11831" spans="1:6" ht="20.399999999999999">
      <c r="A11831" s="333" t="s">
        <v>20</v>
      </c>
      <c r="B11831" s="333">
        <v>89490</v>
      </c>
      <c r="C11831" s="334" t="s">
        <v>14786</v>
      </c>
      <c r="D11831" s="333" t="s">
        <v>3</v>
      </c>
      <c r="E11831" s="335">
        <v>7.31</v>
      </c>
      <c r="F11831" s="335">
        <v>7.59</v>
      </c>
    </row>
    <row r="11832" spans="1:6" ht="20.399999999999999">
      <c r="A11832" s="333" t="s">
        <v>20</v>
      </c>
      <c r="B11832" s="333">
        <v>89411</v>
      </c>
      <c r="C11832" s="334" t="s">
        <v>14787</v>
      </c>
      <c r="D11832" s="333" t="s">
        <v>3</v>
      </c>
      <c r="E11832" s="335">
        <v>10.58</v>
      </c>
      <c r="F11832" s="335">
        <v>11.12</v>
      </c>
    </row>
    <row r="11833" spans="1:6" ht="20.399999999999999">
      <c r="A11833" s="333" t="s">
        <v>20</v>
      </c>
      <c r="B11833" s="333">
        <v>89365</v>
      </c>
      <c r="C11833" s="334" t="s">
        <v>14788</v>
      </c>
      <c r="D11833" s="333" t="s">
        <v>3</v>
      </c>
      <c r="E11833" s="335">
        <v>11.39</v>
      </c>
      <c r="F11833" s="335">
        <v>11.99</v>
      </c>
    </row>
    <row r="11834" spans="1:6" ht="20.399999999999999">
      <c r="A11834" s="333" t="s">
        <v>20</v>
      </c>
      <c r="B11834" s="333">
        <v>89496</v>
      </c>
      <c r="C11834" s="334" t="s">
        <v>14789</v>
      </c>
      <c r="D11834" s="333" t="s">
        <v>3</v>
      </c>
      <c r="E11834" s="335">
        <v>10.69</v>
      </c>
      <c r="F11834" s="335">
        <v>11.03</v>
      </c>
    </row>
    <row r="11835" spans="1:6" ht="20.399999999999999">
      <c r="A11835" s="333" t="s">
        <v>20</v>
      </c>
      <c r="B11835" s="333">
        <v>89416</v>
      </c>
      <c r="C11835" s="334" t="s">
        <v>14790</v>
      </c>
      <c r="D11835" s="333" t="s">
        <v>3</v>
      </c>
      <c r="E11835" s="335">
        <v>14.51</v>
      </c>
      <c r="F11835" s="335">
        <v>15.16</v>
      </c>
    </row>
    <row r="11836" spans="1:6" ht="20.399999999999999">
      <c r="A11836" s="333" t="s">
        <v>20</v>
      </c>
      <c r="B11836" s="333">
        <v>89370</v>
      </c>
      <c r="C11836" s="334" t="s">
        <v>14791</v>
      </c>
      <c r="D11836" s="333" t="s">
        <v>3</v>
      </c>
      <c r="E11836" s="335">
        <v>15.46</v>
      </c>
      <c r="F11836" s="335">
        <v>16.190000000000001</v>
      </c>
    </row>
    <row r="11837" spans="1:6" ht="20.399999999999999">
      <c r="A11837" s="333" t="s">
        <v>20</v>
      </c>
      <c r="B11837" s="333">
        <v>89500</v>
      </c>
      <c r="C11837" s="334" t="s">
        <v>14792</v>
      </c>
      <c r="D11837" s="333" t="s">
        <v>3</v>
      </c>
      <c r="E11837" s="335">
        <v>13.08</v>
      </c>
      <c r="F11837" s="335">
        <v>13.5</v>
      </c>
    </row>
    <row r="11838" spans="1:6" ht="20.399999999999999">
      <c r="A11838" s="333" t="s">
        <v>20</v>
      </c>
      <c r="B11838" s="333">
        <v>103983</v>
      </c>
      <c r="C11838" s="334" t="s">
        <v>14793</v>
      </c>
      <c r="D11838" s="333" t="s">
        <v>3</v>
      </c>
      <c r="E11838" s="335">
        <v>17.47</v>
      </c>
      <c r="F11838" s="335">
        <v>18.239999999999998</v>
      </c>
    </row>
    <row r="11839" spans="1:6" ht="20.399999999999999">
      <c r="A11839" s="333" t="s">
        <v>20</v>
      </c>
      <c r="B11839" s="333">
        <v>89504</v>
      </c>
      <c r="C11839" s="334" t="s">
        <v>14794</v>
      </c>
      <c r="D11839" s="333" t="s">
        <v>3</v>
      </c>
      <c r="E11839" s="335">
        <v>19.399999999999999</v>
      </c>
      <c r="F11839" s="335">
        <v>19.899999999999999</v>
      </c>
    </row>
    <row r="11840" spans="1:6" ht="20.399999999999999">
      <c r="A11840" s="333" t="s">
        <v>20</v>
      </c>
      <c r="B11840" s="333">
        <v>103987</v>
      </c>
      <c r="C11840" s="334" t="s">
        <v>14795</v>
      </c>
      <c r="D11840" s="333" t="s">
        <v>3</v>
      </c>
      <c r="E11840" s="335">
        <v>24.53</v>
      </c>
      <c r="F11840" s="335">
        <v>25.44</v>
      </c>
    </row>
    <row r="11841" spans="1:6" ht="20.399999999999999">
      <c r="A11841" s="333" t="s">
        <v>20</v>
      </c>
      <c r="B11841" s="333">
        <v>89510</v>
      </c>
      <c r="C11841" s="334" t="s">
        <v>14796</v>
      </c>
      <c r="D11841" s="333" t="s">
        <v>3</v>
      </c>
      <c r="E11841" s="335">
        <v>27.8</v>
      </c>
      <c r="F11841" s="335">
        <v>28.4</v>
      </c>
    </row>
    <row r="11842" spans="1:6" ht="20.399999999999999">
      <c r="A11842" s="333" t="s">
        <v>20</v>
      </c>
      <c r="B11842" s="333">
        <v>89519</v>
      </c>
      <c r="C11842" s="334" t="s">
        <v>14797</v>
      </c>
      <c r="D11842" s="333" t="s">
        <v>3</v>
      </c>
      <c r="E11842" s="335">
        <v>49.01</v>
      </c>
      <c r="F11842" s="335">
        <v>49.76</v>
      </c>
    </row>
    <row r="11843" spans="1:6" ht="20.399999999999999">
      <c r="A11843" s="333" t="s">
        <v>20</v>
      </c>
      <c r="B11843" s="333">
        <v>89527</v>
      </c>
      <c r="C11843" s="334" t="s">
        <v>14798</v>
      </c>
      <c r="D11843" s="333" t="s">
        <v>3</v>
      </c>
      <c r="E11843" s="335">
        <v>59.09</v>
      </c>
      <c r="F11843" s="335">
        <v>59.91</v>
      </c>
    </row>
    <row r="11844" spans="1:6" ht="20.399999999999999">
      <c r="A11844" s="333" t="s">
        <v>20</v>
      </c>
      <c r="B11844" s="333">
        <v>89406</v>
      </c>
      <c r="C11844" s="334" t="s">
        <v>14799</v>
      </c>
      <c r="D11844" s="333" t="s">
        <v>3</v>
      </c>
      <c r="E11844" s="335">
        <v>8.9499999999999993</v>
      </c>
      <c r="F11844" s="335">
        <v>9.42</v>
      </c>
    </row>
    <row r="11845" spans="1:6" ht="20.399999999999999">
      <c r="A11845" s="333" t="s">
        <v>20</v>
      </c>
      <c r="B11845" s="333">
        <v>89360</v>
      </c>
      <c r="C11845" s="334" t="s">
        <v>14800</v>
      </c>
      <c r="D11845" s="333" t="s">
        <v>3</v>
      </c>
      <c r="E11845" s="335">
        <v>9.65</v>
      </c>
      <c r="F11845" s="335">
        <v>10.17</v>
      </c>
    </row>
    <row r="11846" spans="1:6" ht="20.399999999999999">
      <c r="A11846" s="333" t="s">
        <v>20</v>
      </c>
      <c r="B11846" s="333">
        <v>89489</v>
      </c>
      <c r="C11846" s="334" t="s">
        <v>14801</v>
      </c>
      <c r="D11846" s="333" t="s">
        <v>3</v>
      </c>
      <c r="E11846" s="335">
        <v>7.9</v>
      </c>
      <c r="F11846" s="335">
        <v>8.18</v>
      </c>
    </row>
    <row r="11847" spans="1:6" ht="20.399999999999999">
      <c r="A11847" s="333" t="s">
        <v>20</v>
      </c>
      <c r="B11847" s="333">
        <v>89410</v>
      </c>
      <c r="C11847" s="334" t="s">
        <v>14802</v>
      </c>
      <c r="D11847" s="333" t="s">
        <v>3</v>
      </c>
      <c r="E11847" s="335">
        <v>11.17</v>
      </c>
      <c r="F11847" s="335">
        <v>11.71</v>
      </c>
    </row>
    <row r="11848" spans="1:6" ht="20.399999999999999">
      <c r="A11848" s="333" t="s">
        <v>20</v>
      </c>
      <c r="B11848" s="333">
        <v>89364</v>
      </c>
      <c r="C11848" s="334" t="s">
        <v>14803</v>
      </c>
      <c r="D11848" s="333" t="s">
        <v>3</v>
      </c>
      <c r="E11848" s="335">
        <v>11.98</v>
      </c>
      <c r="F11848" s="335">
        <v>12.58</v>
      </c>
    </row>
    <row r="11849" spans="1:6" ht="20.399999999999999">
      <c r="A11849" s="333" t="s">
        <v>20</v>
      </c>
      <c r="B11849" s="333">
        <v>89494</v>
      </c>
      <c r="C11849" s="334" t="s">
        <v>14804</v>
      </c>
      <c r="D11849" s="333" t="s">
        <v>3</v>
      </c>
      <c r="E11849" s="335">
        <v>12.88</v>
      </c>
      <c r="F11849" s="335">
        <v>13.22</v>
      </c>
    </row>
    <row r="11850" spans="1:6" ht="20.399999999999999">
      <c r="A11850" s="333" t="s">
        <v>20</v>
      </c>
      <c r="B11850" s="333">
        <v>89415</v>
      </c>
      <c r="C11850" s="334" t="s">
        <v>14805</v>
      </c>
      <c r="D11850" s="333" t="s">
        <v>3</v>
      </c>
      <c r="E11850" s="335">
        <v>16.7</v>
      </c>
      <c r="F11850" s="335">
        <v>17.350000000000001</v>
      </c>
    </row>
    <row r="11851" spans="1:6" ht="20.399999999999999">
      <c r="A11851" s="333" t="s">
        <v>20</v>
      </c>
      <c r="B11851" s="333">
        <v>89369</v>
      </c>
      <c r="C11851" s="334" t="s">
        <v>14806</v>
      </c>
      <c r="D11851" s="333" t="s">
        <v>3</v>
      </c>
      <c r="E11851" s="335">
        <v>17.649999999999999</v>
      </c>
      <c r="F11851" s="335">
        <v>18.38</v>
      </c>
    </row>
    <row r="11852" spans="1:6" ht="20.399999999999999">
      <c r="A11852" s="333" t="s">
        <v>20</v>
      </c>
      <c r="B11852" s="333">
        <v>89499</v>
      </c>
      <c r="C11852" s="334" t="s">
        <v>14807</v>
      </c>
      <c r="D11852" s="333" t="s">
        <v>3</v>
      </c>
      <c r="E11852" s="335">
        <v>20.36</v>
      </c>
      <c r="F11852" s="335">
        <v>20.78</v>
      </c>
    </row>
    <row r="11853" spans="1:6" ht="20.399999999999999">
      <c r="A11853" s="333" t="s">
        <v>20</v>
      </c>
      <c r="B11853" s="333">
        <v>103982</v>
      </c>
      <c r="C11853" s="334" t="s">
        <v>14808</v>
      </c>
      <c r="D11853" s="333" t="s">
        <v>3</v>
      </c>
      <c r="E11853" s="335">
        <v>24.75</v>
      </c>
      <c r="F11853" s="335">
        <v>25.52</v>
      </c>
    </row>
    <row r="11854" spans="1:6" ht="20.399999999999999">
      <c r="A11854" s="333" t="s">
        <v>20</v>
      </c>
      <c r="B11854" s="333">
        <v>89503</v>
      </c>
      <c r="C11854" s="334" t="s">
        <v>14809</v>
      </c>
      <c r="D11854" s="333" t="s">
        <v>3</v>
      </c>
      <c r="E11854" s="335">
        <v>23.55</v>
      </c>
      <c r="F11854" s="335">
        <v>24.05</v>
      </c>
    </row>
    <row r="11855" spans="1:6" ht="20.399999999999999">
      <c r="A11855" s="333" t="s">
        <v>20</v>
      </c>
      <c r="B11855" s="333">
        <v>103986</v>
      </c>
      <c r="C11855" s="334" t="s">
        <v>14810</v>
      </c>
      <c r="D11855" s="333" t="s">
        <v>3</v>
      </c>
      <c r="E11855" s="335">
        <v>28.68</v>
      </c>
      <c r="F11855" s="335">
        <v>29.59</v>
      </c>
    </row>
    <row r="11856" spans="1:6" ht="20.399999999999999">
      <c r="A11856" s="333" t="s">
        <v>20</v>
      </c>
      <c r="B11856" s="333">
        <v>89507</v>
      </c>
      <c r="C11856" s="334" t="s">
        <v>14811</v>
      </c>
      <c r="D11856" s="333" t="s">
        <v>3</v>
      </c>
      <c r="E11856" s="335">
        <v>48.89</v>
      </c>
      <c r="F11856" s="335">
        <v>49.49</v>
      </c>
    </row>
    <row r="11857" spans="1:6" ht="20.399999999999999">
      <c r="A11857" s="333" t="s">
        <v>20</v>
      </c>
      <c r="B11857" s="333">
        <v>89517</v>
      </c>
      <c r="C11857" s="334" t="s">
        <v>14812</v>
      </c>
      <c r="D11857" s="333" t="s">
        <v>3</v>
      </c>
      <c r="E11857" s="335">
        <v>72.599999999999994</v>
      </c>
      <c r="F11857" s="335">
        <v>73.349999999999994</v>
      </c>
    </row>
    <row r="11858" spans="1:6" ht="20.399999999999999">
      <c r="A11858" s="333" t="s">
        <v>20</v>
      </c>
      <c r="B11858" s="333">
        <v>89525</v>
      </c>
      <c r="C11858" s="334" t="s">
        <v>14813</v>
      </c>
      <c r="D11858" s="333" t="s">
        <v>3</v>
      </c>
      <c r="E11858" s="335">
        <v>91.38</v>
      </c>
      <c r="F11858" s="335">
        <v>92.2</v>
      </c>
    </row>
    <row r="11859" spans="1:6" ht="20.399999999999999">
      <c r="A11859" s="333" t="s">
        <v>20</v>
      </c>
      <c r="B11859" s="333">
        <v>89423</v>
      </c>
      <c r="C11859" s="334" t="s">
        <v>14814</v>
      </c>
      <c r="D11859" s="333" t="s">
        <v>3</v>
      </c>
      <c r="E11859" s="335">
        <v>10.119999999999999</v>
      </c>
      <c r="F11859" s="335">
        <v>10.43</v>
      </c>
    </row>
    <row r="11860" spans="1:6" ht="20.399999999999999">
      <c r="A11860" s="333" t="s">
        <v>20</v>
      </c>
      <c r="B11860" s="333">
        <v>89377</v>
      </c>
      <c r="C11860" s="334" t="s">
        <v>14815</v>
      </c>
      <c r="D11860" s="333" t="s">
        <v>3</v>
      </c>
      <c r="E11860" s="335">
        <v>10.59</v>
      </c>
      <c r="F11860" s="335">
        <v>10.93</v>
      </c>
    </row>
    <row r="11861" spans="1:6" ht="20.399999999999999">
      <c r="A11861" s="333" t="s">
        <v>20</v>
      </c>
      <c r="B11861" s="333">
        <v>89540</v>
      </c>
      <c r="C11861" s="334" t="s">
        <v>14816</v>
      </c>
      <c r="D11861" s="333" t="s">
        <v>3</v>
      </c>
      <c r="E11861" s="335">
        <v>10.82</v>
      </c>
      <c r="F11861" s="335">
        <v>11</v>
      </c>
    </row>
    <row r="11862" spans="1:6" ht="20.399999999999999">
      <c r="A11862" s="333" t="s">
        <v>20</v>
      </c>
      <c r="B11862" s="333">
        <v>89430</v>
      </c>
      <c r="C11862" s="334" t="s">
        <v>14817</v>
      </c>
      <c r="D11862" s="333" t="s">
        <v>3</v>
      </c>
      <c r="E11862" s="335">
        <v>13</v>
      </c>
      <c r="F11862" s="335">
        <v>13.36</v>
      </c>
    </row>
    <row r="11863" spans="1:6" ht="20.399999999999999">
      <c r="A11863" s="333" t="s">
        <v>20</v>
      </c>
      <c r="B11863" s="333">
        <v>89384</v>
      </c>
      <c r="C11863" s="334" t="s">
        <v>14818</v>
      </c>
      <c r="D11863" s="333" t="s">
        <v>3</v>
      </c>
      <c r="E11863" s="335">
        <v>13.54</v>
      </c>
      <c r="F11863" s="335">
        <v>13.95</v>
      </c>
    </row>
    <row r="11864" spans="1:6" ht="20.399999999999999">
      <c r="A11864" s="333" t="s">
        <v>20</v>
      </c>
      <c r="B11864" s="333">
        <v>89555</v>
      </c>
      <c r="C11864" s="334" t="s">
        <v>14819</v>
      </c>
      <c r="D11864" s="333" t="s">
        <v>3</v>
      </c>
      <c r="E11864" s="335">
        <v>22.55</v>
      </c>
      <c r="F11864" s="335">
        <v>22.78</v>
      </c>
    </row>
    <row r="11865" spans="1:6" ht="20.399999999999999">
      <c r="A11865" s="333" t="s">
        <v>20</v>
      </c>
      <c r="B11865" s="333">
        <v>89437</v>
      </c>
      <c r="C11865" s="334" t="s">
        <v>14820</v>
      </c>
      <c r="D11865" s="333" t="s">
        <v>3</v>
      </c>
      <c r="E11865" s="335">
        <v>25.09</v>
      </c>
      <c r="F11865" s="335">
        <v>25.52</v>
      </c>
    </row>
    <row r="11866" spans="1:6" ht="20.399999999999999">
      <c r="A11866" s="333" t="s">
        <v>20</v>
      </c>
      <c r="B11866" s="333">
        <v>89392</v>
      </c>
      <c r="C11866" s="334" t="s">
        <v>14821</v>
      </c>
      <c r="D11866" s="333" t="s">
        <v>3</v>
      </c>
      <c r="E11866" s="335">
        <v>25.73</v>
      </c>
      <c r="F11866" s="335">
        <v>26.21</v>
      </c>
    </row>
    <row r="11867" spans="1:6" ht="20.399999999999999">
      <c r="A11867" s="333" t="s">
        <v>20</v>
      </c>
      <c r="B11867" s="333">
        <v>89405</v>
      </c>
      <c r="C11867" s="334" t="s">
        <v>14822</v>
      </c>
      <c r="D11867" s="333" t="s">
        <v>3</v>
      </c>
      <c r="E11867" s="335">
        <v>7.87</v>
      </c>
      <c r="F11867" s="335">
        <v>8.34</v>
      </c>
    </row>
    <row r="11868" spans="1:6" ht="20.399999999999999">
      <c r="A11868" s="333" t="s">
        <v>20</v>
      </c>
      <c r="B11868" s="333">
        <v>89359</v>
      </c>
      <c r="C11868" s="334" t="s">
        <v>14823</v>
      </c>
      <c r="D11868" s="333" t="s">
        <v>3</v>
      </c>
      <c r="E11868" s="335">
        <v>8.57</v>
      </c>
      <c r="F11868" s="335">
        <v>9.09</v>
      </c>
    </row>
    <row r="11869" spans="1:6" ht="20.399999999999999">
      <c r="A11869" s="333" t="s">
        <v>20</v>
      </c>
      <c r="B11869" s="333">
        <v>89485</v>
      </c>
      <c r="C11869" s="334" t="s">
        <v>14824</v>
      </c>
      <c r="D11869" s="333" t="s">
        <v>3</v>
      </c>
      <c r="E11869" s="335">
        <v>6.26</v>
      </c>
      <c r="F11869" s="335">
        <v>6.54</v>
      </c>
    </row>
    <row r="11870" spans="1:6" ht="20.399999999999999">
      <c r="A11870" s="333" t="s">
        <v>20</v>
      </c>
      <c r="B11870" s="333">
        <v>89409</v>
      </c>
      <c r="C11870" s="334" t="s">
        <v>14825</v>
      </c>
      <c r="D11870" s="333" t="s">
        <v>3</v>
      </c>
      <c r="E11870" s="335">
        <v>9.5299999999999994</v>
      </c>
      <c r="F11870" s="335">
        <v>10.07</v>
      </c>
    </row>
    <row r="11871" spans="1:6" ht="20.399999999999999">
      <c r="A11871" s="333" t="s">
        <v>20</v>
      </c>
      <c r="B11871" s="333">
        <v>89363</v>
      </c>
      <c r="C11871" s="334" t="s">
        <v>14826</v>
      </c>
      <c r="D11871" s="333" t="s">
        <v>3</v>
      </c>
      <c r="E11871" s="335">
        <v>10.34</v>
      </c>
      <c r="F11871" s="335">
        <v>10.94</v>
      </c>
    </row>
    <row r="11872" spans="1:6" ht="20.399999999999999">
      <c r="A11872" s="333" t="s">
        <v>20</v>
      </c>
      <c r="B11872" s="333">
        <v>89493</v>
      </c>
      <c r="C11872" s="334" t="s">
        <v>14827</v>
      </c>
      <c r="D11872" s="333" t="s">
        <v>3</v>
      </c>
      <c r="E11872" s="335">
        <v>10.33</v>
      </c>
      <c r="F11872" s="335">
        <v>10.67</v>
      </c>
    </row>
    <row r="11873" spans="1:6" ht="20.399999999999999">
      <c r="A11873" s="333" t="s">
        <v>20</v>
      </c>
      <c r="B11873" s="333">
        <v>89414</v>
      </c>
      <c r="C11873" s="334" t="s">
        <v>14828</v>
      </c>
      <c r="D11873" s="333" t="s">
        <v>3</v>
      </c>
      <c r="E11873" s="335">
        <v>14.15</v>
      </c>
      <c r="F11873" s="335">
        <v>14.8</v>
      </c>
    </row>
    <row r="11874" spans="1:6" ht="20.399999999999999">
      <c r="A11874" s="333" t="s">
        <v>20</v>
      </c>
      <c r="B11874" s="333">
        <v>89368</v>
      </c>
      <c r="C11874" s="334" t="s">
        <v>14829</v>
      </c>
      <c r="D11874" s="333" t="s">
        <v>3</v>
      </c>
      <c r="E11874" s="335">
        <v>15.1</v>
      </c>
      <c r="F11874" s="335">
        <v>15.83</v>
      </c>
    </row>
    <row r="11875" spans="1:6" ht="20.399999999999999">
      <c r="A11875" s="333" t="s">
        <v>20</v>
      </c>
      <c r="B11875" s="333">
        <v>89498</v>
      </c>
      <c r="C11875" s="334" t="s">
        <v>14830</v>
      </c>
      <c r="D11875" s="333" t="s">
        <v>3</v>
      </c>
      <c r="E11875" s="335">
        <v>13.67</v>
      </c>
      <c r="F11875" s="335">
        <v>14.09</v>
      </c>
    </row>
    <row r="11876" spans="1:6" ht="20.399999999999999">
      <c r="A11876" s="333" t="s">
        <v>20</v>
      </c>
      <c r="B11876" s="333">
        <v>103981</v>
      </c>
      <c r="C11876" s="334" t="s">
        <v>14831</v>
      </c>
      <c r="D11876" s="333" t="s">
        <v>3</v>
      </c>
      <c r="E11876" s="335">
        <v>18.059999999999999</v>
      </c>
      <c r="F11876" s="335">
        <v>18.829999999999998</v>
      </c>
    </row>
    <row r="11877" spans="1:6" ht="20.399999999999999">
      <c r="A11877" s="333" t="s">
        <v>20</v>
      </c>
      <c r="B11877" s="333">
        <v>89502</v>
      </c>
      <c r="C11877" s="334" t="s">
        <v>14832</v>
      </c>
      <c r="D11877" s="333" t="s">
        <v>3</v>
      </c>
      <c r="E11877" s="335">
        <v>17.420000000000002</v>
      </c>
      <c r="F11877" s="335">
        <v>17.920000000000002</v>
      </c>
    </row>
    <row r="11878" spans="1:6" ht="20.399999999999999">
      <c r="A11878" s="333" t="s">
        <v>20</v>
      </c>
      <c r="B11878" s="333">
        <v>103985</v>
      </c>
      <c r="C11878" s="334" t="s">
        <v>14833</v>
      </c>
      <c r="D11878" s="333" t="s">
        <v>3</v>
      </c>
      <c r="E11878" s="335">
        <v>22.55</v>
      </c>
      <c r="F11878" s="335">
        <v>23.46</v>
      </c>
    </row>
    <row r="11879" spans="1:6" ht="20.399999999999999">
      <c r="A11879" s="333" t="s">
        <v>20</v>
      </c>
      <c r="B11879" s="333">
        <v>89506</v>
      </c>
      <c r="C11879" s="334" t="s">
        <v>14834</v>
      </c>
      <c r="D11879" s="333" t="s">
        <v>3</v>
      </c>
      <c r="E11879" s="335">
        <v>41.29</v>
      </c>
      <c r="F11879" s="335">
        <v>41.89</v>
      </c>
    </row>
    <row r="11880" spans="1:6" ht="20.399999999999999">
      <c r="A11880" s="333" t="s">
        <v>20</v>
      </c>
      <c r="B11880" s="333">
        <v>89515</v>
      </c>
      <c r="C11880" s="334" t="s">
        <v>14835</v>
      </c>
      <c r="D11880" s="333" t="s">
        <v>3</v>
      </c>
      <c r="E11880" s="335">
        <v>86.79</v>
      </c>
      <c r="F11880" s="335">
        <v>87.54</v>
      </c>
    </row>
    <row r="11881" spans="1:6" ht="20.399999999999999">
      <c r="A11881" s="333" t="s">
        <v>20</v>
      </c>
      <c r="B11881" s="333">
        <v>89523</v>
      </c>
      <c r="C11881" s="334" t="s">
        <v>14836</v>
      </c>
      <c r="D11881" s="333" t="s">
        <v>3</v>
      </c>
      <c r="E11881" s="335">
        <v>106.18</v>
      </c>
      <c r="F11881" s="335">
        <v>107</v>
      </c>
    </row>
    <row r="11882" spans="1:6" ht="20.399999999999999">
      <c r="A11882" s="333" t="s">
        <v>20</v>
      </c>
      <c r="B11882" s="333">
        <v>90373</v>
      </c>
      <c r="C11882" s="334" t="s">
        <v>14837</v>
      </c>
      <c r="D11882" s="333" t="s">
        <v>3</v>
      </c>
      <c r="E11882" s="335">
        <v>13.4</v>
      </c>
      <c r="F11882" s="335">
        <v>13.93</v>
      </c>
    </row>
    <row r="11883" spans="1:6" ht="20.399999999999999">
      <c r="A11883" s="333" t="s">
        <v>20</v>
      </c>
      <c r="B11883" s="333">
        <v>89366</v>
      </c>
      <c r="C11883" s="334" t="s">
        <v>14838</v>
      </c>
      <c r="D11883" s="333" t="s">
        <v>3</v>
      </c>
      <c r="E11883" s="335">
        <v>16.899999999999999</v>
      </c>
      <c r="F11883" s="335">
        <v>17.46</v>
      </c>
    </row>
    <row r="11884" spans="1:6" ht="20.399999999999999">
      <c r="A11884" s="333" t="s">
        <v>20</v>
      </c>
      <c r="B11884" s="333">
        <v>89404</v>
      </c>
      <c r="C11884" s="334" t="s">
        <v>14839</v>
      </c>
      <c r="D11884" s="333" t="s">
        <v>3</v>
      </c>
      <c r="E11884" s="335">
        <v>7.27</v>
      </c>
      <c r="F11884" s="335">
        <v>7.74</v>
      </c>
    </row>
    <row r="11885" spans="1:6" ht="20.399999999999999">
      <c r="A11885" s="333" t="s">
        <v>20</v>
      </c>
      <c r="B11885" s="333">
        <v>89358</v>
      </c>
      <c r="C11885" s="334" t="s">
        <v>14840</v>
      </c>
      <c r="D11885" s="333" t="s">
        <v>3</v>
      </c>
      <c r="E11885" s="335">
        <v>7.97</v>
      </c>
      <c r="F11885" s="335">
        <v>8.49</v>
      </c>
    </row>
    <row r="11886" spans="1:6" ht="20.399999999999999">
      <c r="A11886" s="333" t="s">
        <v>20</v>
      </c>
      <c r="B11886" s="333">
        <v>89481</v>
      </c>
      <c r="C11886" s="334" t="s">
        <v>14841</v>
      </c>
      <c r="D11886" s="333" t="s">
        <v>3</v>
      </c>
      <c r="E11886" s="335">
        <v>5.41</v>
      </c>
      <c r="F11886" s="335">
        <v>5.69</v>
      </c>
    </row>
    <row r="11887" spans="1:6" ht="20.399999999999999">
      <c r="A11887" s="333" t="s">
        <v>20</v>
      </c>
      <c r="B11887" s="333">
        <v>89408</v>
      </c>
      <c r="C11887" s="334" t="s">
        <v>14842</v>
      </c>
      <c r="D11887" s="333" t="s">
        <v>3</v>
      </c>
      <c r="E11887" s="335">
        <v>8.68</v>
      </c>
      <c r="F11887" s="335">
        <v>9.2200000000000006</v>
      </c>
    </row>
    <row r="11888" spans="1:6" ht="20.399999999999999">
      <c r="A11888" s="333" t="s">
        <v>20</v>
      </c>
      <c r="B11888" s="333">
        <v>89362</v>
      </c>
      <c r="C11888" s="334" t="s">
        <v>14843</v>
      </c>
      <c r="D11888" s="333" t="s">
        <v>3</v>
      </c>
      <c r="E11888" s="335">
        <v>9.49</v>
      </c>
      <c r="F11888" s="335">
        <v>10.09</v>
      </c>
    </row>
    <row r="11889" spans="1:6" ht="20.399999999999999">
      <c r="A11889" s="333" t="s">
        <v>20</v>
      </c>
      <c r="B11889" s="333">
        <v>89412</v>
      </c>
      <c r="C11889" s="334" t="s">
        <v>14844</v>
      </c>
      <c r="D11889" s="333" t="s">
        <v>3</v>
      </c>
      <c r="E11889" s="335">
        <v>9.94</v>
      </c>
      <c r="F11889" s="335">
        <v>10.44</v>
      </c>
    </row>
    <row r="11890" spans="1:6" ht="20.399999999999999">
      <c r="A11890" s="333" t="s">
        <v>20</v>
      </c>
      <c r="B11890" s="333">
        <v>89492</v>
      </c>
      <c r="C11890" s="334" t="s">
        <v>14845</v>
      </c>
      <c r="D11890" s="333" t="s">
        <v>3</v>
      </c>
      <c r="E11890" s="335">
        <v>8.43</v>
      </c>
      <c r="F11890" s="335">
        <v>8.77</v>
      </c>
    </row>
    <row r="11891" spans="1:6" ht="20.399999999999999">
      <c r="A11891" s="333" t="s">
        <v>20</v>
      </c>
      <c r="B11891" s="333">
        <v>89413</v>
      </c>
      <c r="C11891" s="334" t="s">
        <v>14846</v>
      </c>
      <c r="D11891" s="333" t="s">
        <v>3</v>
      </c>
      <c r="E11891" s="335">
        <v>12.25</v>
      </c>
      <c r="F11891" s="335">
        <v>12.9</v>
      </c>
    </row>
    <row r="11892" spans="1:6" ht="20.399999999999999">
      <c r="A11892" s="333" t="s">
        <v>20</v>
      </c>
      <c r="B11892" s="333">
        <v>89367</v>
      </c>
      <c r="C11892" s="334" t="s">
        <v>14847</v>
      </c>
      <c r="D11892" s="333" t="s">
        <v>3</v>
      </c>
      <c r="E11892" s="335">
        <v>13.2</v>
      </c>
      <c r="F11892" s="335">
        <v>13.93</v>
      </c>
    </row>
    <row r="11893" spans="1:6" ht="20.399999999999999">
      <c r="A11893" s="333" t="s">
        <v>20</v>
      </c>
      <c r="B11893" s="333">
        <v>89497</v>
      </c>
      <c r="C11893" s="334" t="s">
        <v>14848</v>
      </c>
      <c r="D11893" s="333" t="s">
        <v>3</v>
      </c>
      <c r="E11893" s="335">
        <v>13.61</v>
      </c>
      <c r="F11893" s="335">
        <v>14.03</v>
      </c>
    </row>
    <row r="11894" spans="1:6" ht="20.399999999999999">
      <c r="A11894" s="333" t="s">
        <v>20</v>
      </c>
      <c r="B11894" s="333">
        <v>103980</v>
      </c>
      <c r="C11894" s="334" t="s">
        <v>14849</v>
      </c>
      <c r="D11894" s="333" t="s">
        <v>3</v>
      </c>
      <c r="E11894" s="335">
        <v>18</v>
      </c>
      <c r="F11894" s="335">
        <v>18.77</v>
      </c>
    </row>
    <row r="11895" spans="1:6" ht="20.399999999999999">
      <c r="A11895" s="333" t="s">
        <v>20</v>
      </c>
      <c r="B11895" s="333">
        <v>89501</v>
      </c>
      <c r="C11895" s="334" t="s">
        <v>14850</v>
      </c>
      <c r="D11895" s="333" t="s">
        <v>3</v>
      </c>
      <c r="E11895" s="335">
        <v>14.68</v>
      </c>
      <c r="F11895" s="335">
        <v>15.18</v>
      </c>
    </row>
    <row r="11896" spans="1:6" ht="20.399999999999999">
      <c r="A11896" s="333" t="s">
        <v>20</v>
      </c>
      <c r="B11896" s="333">
        <v>103984</v>
      </c>
      <c r="C11896" s="334" t="s">
        <v>14851</v>
      </c>
      <c r="D11896" s="333" t="s">
        <v>3</v>
      </c>
      <c r="E11896" s="335">
        <v>19.809999999999999</v>
      </c>
      <c r="F11896" s="335">
        <v>20.72</v>
      </c>
    </row>
    <row r="11897" spans="1:6" ht="20.399999999999999">
      <c r="A11897" s="333" t="s">
        <v>20</v>
      </c>
      <c r="B11897" s="333">
        <v>89505</v>
      </c>
      <c r="C11897" s="334" t="s">
        <v>14852</v>
      </c>
      <c r="D11897" s="333" t="s">
        <v>3</v>
      </c>
      <c r="E11897" s="335">
        <v>43.21</v>
      </c>
      <c r="F11897" s="335">
        <v>43.81</v>
      </c>
    </row>
    <row r="11898" spans="1:6" ht="20.399999999999999">
      <c r="A11898" s="333" t="s">
        <v>20</v>
      </c>
      <c r="B11898" s="333">
        <v>89513</v>
      </c>
      <c r="C11898" s="334" t="s">
        <v>14853</v>
      </c>
      <c r="D11898" s="333" t="s">
        <v>3</v>
      </c>
      <c r="E11898" s="335">
        <v>109.02</v>
      </c>
      <c r="F11898" s="335">
        <v>109.77</v>
      </c>
    </row>
    <row r="11899" spans="1:6" ht="20.399999999999999">
      <c r="A11899" s="333" t="s">
        <v>20</v>
      </c>
      <c r="B11899" s="333">
        <v>89521</v>
      </c>
      <c r="C11899" s="334" t="s">
        <v>14854</v>
      </c>
      <c r="D11899" s="333" t="s">
        <v>3</v>
      </c>
      <c r="E11899" s="335">
        <v>129.97999999999999</v>
      </c>
      <c r="F11899" s="335">
        <v>130.80000000000001</v>
      </c>
    </row>
    <row r="11900" spans="1:6" ht="20.399999999999999">
      <c r="A11900" s="333" t="s">
        <v>20</v>
      </c>
      <c r="B11900" s="333">
        <v>103955</v>
      </c>
      <c r="C11900" s="334" t="s">
        <v>14855</v>
      </c>
      <c r="D11900" s="333" t="s">
        <v>3</v>
      </c>
      <c r="E11900" s="335">
        <v>10.28</v>
      </c>
      <c r="F11900" s="335">
        <v>10.78</v>
      </c>
    </row>
    <row r="11901" spans="1:6" ht="20.399999999999999">
      <c r="A11901" s="333" t="s">
        <v>20</v>
      </c>
      <c r="B11901" s="333">
        <v>103950</v>
      </c>
      <c r="C11901" s="334" t="s">
        <v>14856</v>
      </c>
      <c r="D11901" s="333" t="s">
        <v>3</v>
      </c>
      <c r="E11901" s="335">
        <v>11.03</v>
      </c>
      <c r="F11901" s="335">
        <v>11.59</v>
      </c>
    </row>
    <row r="11902" spans="1:6" ht="20.399999999999999">
      <c r="A11902" s="333" t="s">
        <v>20</v>
      </c>
      <c r="B11902" s="333">
        <v>103974</v>
      </c>
      <c r="C11902" s="334" t="s">
        <v>14857</v>
      </c>
      <c r="D11902" s="333" t="s">
        <v>3</v>
      </c>
      <c r="E11902" s="335">
        <v>10.9</v>
      </c>
      <c r="F11902" s="335">
        <v>11.21</v>
      </c>
    </row>
    <row r="11903" spans="1:6" ht="20.399999999999999">
      <c r="A11903" s="333" t="s">
        <v>20</v>
      </c>
      <c r="B11903" s="333">
        <v>103956</v>
      </c>
      <c r="C11903" s="334" t="s">
        <v>14858</v>
      </c>
      <c r="D11903" s="333" t="s">
        <v>3</v>
      </c>
      <c r="E11903" s="335">
        <v>14.45</v>
      </c>
      <c r="F11903" s="335">
        <v>15.05</v>
      </c>
    </row>
    <row r="11904" spans="1:6" ht="20.399999999999999">
      <c r="A11904" s="333" t="s">
        <v>20</v>
      </c>
      <c r="B11904" s="333">
        <v>103951</v>
      </c>
      <c r="C11904" s="334" t="s">
        <v>14859</v>
      </c>
      <c r="D11904" s="333" t="s">
        <v>3</v>
      </c>
      <c r="E11904" s="335">
        <v>15.33</v>
      </c>
      <c r="F11904" s="335">
        <v>16</v>
      </c>
    </row>
    <row r="11905" spans="1:6" ht="20.399999999999999">
      <c r="A11905" s="333" t="s">
        <v>20</v>
      </c>
      <c r="B11905" s="333">
        <v>89374</v>
      </c>
      <c r="C11905" s="334" t="s">
        <v>14860</v>
      </c>
      <c r="D11905" s="333" t="s">
        <v>3</v>
      </c>
      <c r="E11905" s="335">
        <v>10.5</v>
      </c>
      <c r="F11905" s="335">
        <v>10.82</v>
      </c>
    </row>
    <row r="11906" spans="1:6" ht="20.399999999999999">
      <c r="A11906" s="333" t="s">
        <v>20</v>
      </c>
      <c r="B11906" s="333">
        <v>89427</v>
      </c>
      <c r="C11906" s="334" t="s">
        <v>14861</v>
      </c>
      <c r="D11906" s="333" t="s">
        <v>3</v>
      </c>
      <c r="E11906" s="335">
        <v>12.41</v>
      </c>
      <c r="F11906" s="335">
        <v>12.75</v>
      </c>
    </row>
    <row r="11907" spans="1:6" ht="20.399999999999999">
      <c r="A11907" s="333" t="s">
        <v>20</v>
      </c>
      <c r="B11907" s="333">
        <v>89381</v>
      </c>
      <c r="C11907" s="334" t="s">
        <v>14862</v>
      </c>
      <c r="D11907" s="333" t="s">
        <v>3</v>
      </c>
      <c r="E11907" s="335">
        <v>12.91</v>
      </c>
      <c r="F11907" s="335">
        <v>13.29</v>
      </c>
    </row>
    <row r="11908" spans="1:6" ht="20.399999999999999">
      <c r="A11908" s="333" t="s">
        <v>20</v>
      </c>
      <c r="B11908" s="333">
        <v>95237</v>
      </c>
      <c r="C11908" s="334" t="s">
        <v>14863</v>
      </c>
      <c r="D11908" s="333" t="s">
        <v>3</v>
      </c>
      <c r="E11908" s="335">
        <v>25.43</v>
      </c>
      <c r="F11908" s="335">
        <v>25.84</v>
      </c>
    </row>
    <row r="11909" spans="1:6" ht="20.399999999999999">
      <c r="A11909" s="333" t="s">
        <v>20</v>
      </c>
      <c r="B11909" s="333">
        <v>89979</v>
      </c>
      <c r="C11909" s="334" t="s">
        <v>14864</v>
      </c>
      <c r="D11909" s="333" t="s">
        <v>3</v>
      </c>
      <c r="E11909" s="335">
        <v>26.03</v>
      </c>
      <c r="F11909" s="335">
        <v>26.48</v>
      </c>
    </row>
    <row r="11910" spans="1:6" ht="20.399999999999999">
      <c r="A11910" s="333" t="s">
        <v>20</v>
      </c>
      <c r="B11910" s="333">
        <v>103991</v>
      </c>
      <c r="C11910" s="334" t="s">
        <v>14865</v>
      </c>
      <c r="D11910" s="333" t="s">
        <v>3</v>
      </c>
      <c r="E11910" s="335">
        <v>19</v>
      </c>
      <c r="F11910" s="335">
        <v>19.47</v>
      </c>
    </row>
    <row r="11911" spans="1:6" ht="20.399999999999999">
      <c r="A11911" s="333" t="s">
        <v>20</v>
      </c>
      <c r="B11911" s="333">
        <v>89564</v>
      </c>
      <c r="C11911" s="334" t="s">
        <v>14866</v>
      </c>
      <c r="D11911" s="333" t="s">
        <v>3</v>
      </c>
      <c r="E11911" s="335">
        <v>16.23</v>
      </c>
      <c r="F11911" s="335">
        <v>16.489999999999998</v>
      </c>
    </row>
    <row r="11912" spans="1:6" ht="20.399999999999999">
      <c r="A11912" s="333" t="s">
        <v>20</v>
      </c>
      <c r="B11912" s="333">
        <v>104000</v>
      </c>
      <c r="C11912" s="334" t="s">
        <v>14867</v>
      </c>
      <c r="D11912" s="333" t="s">
        <v>3</v>
      </c>
      <c r="E11912" s="335">
        <v>29.24</v>
      </c>
      <c r="F11912" s="335">
        <v>29.78</v>
      </c>
    </row>
    <row r="11913" spans="1:6" ht="20.399999999999999">
      <c r="A11913" s="333" t="s">
        <v>20</v>
      </c>
      <c r="B11913" s="333">
        <v>89593</v>
      </c>
      <c r="C11913" s="334" t="s">
        <v>14868</v>
      </c>
      <c r="D11913" s="333" t="s">
        <v>3</v>
      </c>
      <c r="E11913" s="335">
        <v>25.97</v>
      </c>
      <c r="F11913" s="335">
        <v>26.26</v>
      </c>
    </row>
    <row r="11914" spans="1:6" ht="20.399999999999999">
      <c r="A11914" s="333" t="s">
        <v>20</v>
      </c>
      <c r="B11914" s="333">
        <v>89418</v>
      </c>
      <c r="C11914" s="334" t="s">
        <v>14869</v>
      </c>
      <c r="D11914" s="333" t="s">
        <v>3</v>
      </c>
      <c r="E11914" s="335">
        <v>16.38</v>
      </c>
      <c r="F11914" s="335">
        <v>16.690000000000001</v>
      </c>
    </row>
    <row r="11915" spans="1:6" ht="20.399999999999999">
      <c r="A11915" s="333" t="s">
        <v>20</v>
      </c>
      <c r="B11915" s="333">
        <v>89372</v>
      </c>
      <c r="C11915" s="334" t="s">
        <v>14870</v>
      </c>
      <c r="D11915" s="333" t="s">
        <v>3</v>
      </c>
      <c r="E11915" s="335">
        <v>16.850000000000001</v>
      </c>
      <c r="F11915" s="335">
        <v>17.190000000000001</v>
      </c>
    </row>
    <row r="11916" spans="1:6" ht="20.399999999999999">
      <c r="A11916" s="333" t="s">
        <v>20</v>
      </c>
      <c r="B11916" s="333">
        <v>89530</v>
      </c>
      <c r="C11916" s="334" t="s">
        <v>14871</v>
      </c>
      <c r="D11916" s="333" t="s">
        <v>3</v>
      </c>
      <c r="E11916" s="335">
        <v>17.059999999999999</v>
      </c>
      <c r="F11916" s="335">
        <v>17.239999999999998</v>
      </c>
    </row>
    <row r="11917" spans="1:6" ht="20.399999999999999">
      <c r="A11917" s="333" t="s">
        <v>20</v>
      </c>
      <c r="B11917" s="333">
        <v>89425</v>
      </c>
      <c r="C11917" s="334" t="s">
        <v>14872</v>
      </c>
      <c r="D11917" s="333" t="s">
        <v>3</v>
      </c>
      <c r="E11917" s="335">
        <v>19.239999999999998</v>
      </c>
      <c r="F11917" s="335">
        <v>19.600000000000001</v>
      </c>
    </row>
    <row r="11918" spans="1:6" ht="20.399999999999999">
      <c r="A11918" s="333" t="s">
        <v>20</v>
      </c>
      <c r="B11918" s="333">
        <v>89379</v>
      </c>
      <c r="C11918" s="334" t="s">
        <v>1891</v>
      </c>
      <c r="D11918" s="333" t="s">
        <v>3</v>
      </c>
      <c r="E11918" s="335">
        <v>19.78</v>
      </c>
      <c r="F11918" s="335">
        <v>20.190000000000001</v>
      </c>
    </row>
    <row r="11919" spans="1:6" ht="20.399999999999999">
      <c r="A11919" s="333" t="s">
        <v>20</v>
      </c>
      <c r="B11919" s="333">
        <v>89542</v>
      </c>
      <c r="C11919" s="334" t="s">
        <v>14873</v>
      </c>
      <c r="D11919" s="333" t="s">
        <v>3</v>
      </c>
      <c r="E11919" s="335">
        <v>28.52</v>
      </c>
      <c r="F11919" s="335">
        <v>28.75</v>
      </c>
    </row>
    <row r="11920" spans="1:6" ht="20.399999999999999">
      <c r="A11920" s="333" t="s">
        <v>20</v>
      </c>
      <c r="B11920" s="333">
        <v>89432</v>
      </c>
      <c r="C11920" s="334" t="s">
        <v>14874</v>
      </c>
      <c r="D11920" s="333" t="s">
        <v>3</v>
      </c>
      <c r="E11920" s="335">
        <v>31.06</v>
      </c>
      <c r="F11920" s="335">
        <v>31.49</v>
      </c>
    </row>
    <row r="11921" spans="1:6" ht="20.399999999999999">
      <c r="A11921" s="333" t="s">
        <v>20</v>
      </c>
      <c r="B11921" s="333">
        <v>89387</v>
      </c>
      <c r="C11921" s="334" t="s">
        <v>14875</v>
      </c>
      <c r="D11921" s="333" t="s">
        <v>3</v>
      </c>
      <c r="E11921" s="335">
        <v>31.7</v>
      </c>
      <c r="F11921" s="335">
        <v>32.18</v>
      </c>
    </row>
    <row r="11922" spans="1:6" ht="20.399999999999999">
      <c r="A11922" s="333" t="s">
        <v>20</v>
      </c>
      <c r="B11922" s="333">
        <v>89560</v>
      </c>
      <c r="C11922" s="334" t="s">
        <v>14876</v>
      </c>
      <c r="D11922" s="333" t="s">
        <v>3</v>
      </c>
      <c r="E11922" s="335">
        <v>36.58</v>
      </c>
      <c r="F11922" s="335">
        <v>36.86</v>
      </c>
    </row>
    <row r="11923" spans="1:6" ht="20.399999999999999">
      <c r="A11923" s="333" t="s">
        <v>20</v>
      </c>
      <c r="B11923" s="333">
        <v>104159</v>
      </c>
      <c r="C11923" s="334" t="s">
        <v>14877</v>
      </c>
      <c r="D11923" s="333" t="s">
        <v>3</v>
      </c>
      <c r="E11923" s="335">
        <v>39.54</v>
      </c>
      <c r="F11923" s="335">
        <v>40.06</v>
      </c>
    </row>
    <row r="11924" spans="1:6" ht="20.399999999999999">
      <c r="A11924" s="333" t="s">
        <v>20</v>
      </c>
      <c r="B11924" s="333">
        <v>89577</v>
      </c>
      <c r="C11924" s="334" t="s">
        <v>14878</v>
      </c>
      <c r="D11924" s="333" t="s">
        <v>3</v>
      </c>
      <c r="E11924" s="335">
        <v>38.56</v>
      </c>
      <c r="F11924" s="335">
        <v>38.9</v>
      </c>
    </row>
    <row r="11925" spans="1:6" ht="20.399999999999999">
      <c r="A11925" s="333" t="s">
        <v>20</v>
      </c>
      <c r="B11925" s="333">
        <v>103996</v>
      </c>
      <c r="C11925" s="334" t="s">
        <v>14879</v>
      </c>
      <c r="D11925" s="333" t="s">
        <v>3</v>
      </c>
      <c r="E11925" s="335">
        <v>42.01</v>
      </c>
      <c r="F11925" s="335">
        <v>42.62</v>
      </c>
    </row>
    <row r="11926" spans="1:6" ht="20.399999999999999">
      <c r="A11926" s="333" t="s">
        <v>20</v>
      </c>
      <c r="B11926" s="333">
        <v>89598</v>
      </c>
      <c r="C11926" s="334" t="s">
        <v>14880</v>
      </c>
      <c r="D11926" s="333" t="s">
        <v>3</v>
      </c>
      <c r="E11926" s="335">
        <v>52.07</v>
      </c>
      <c r="F11926" s="335">
        <v>52.47</v>
      </c>
    </row>
    <row r="11927" spans="1:6" ht="20.399999999999999">
      <c r="A11927" s="333" t="s">
        <v>20</v>
      </c>
      <c r="B11927" s="333">
        <v>89419</v>
      </c>
      <c r="C11927" s="334" t="s">
        <v>14881</v>
      </c>
      <c r="D11927" s="333" t="s">
        <v>3</v>
      </c>
      <c r="E11927" s="335">
        <v>6.72</v>
      </c>
      <c r="F11927" s="335">
        <v>7.06</v>
      </c>
    </row>
    <row r="11928" spans="1:6" ht="20.399999999999999">
      <c r="A11928" s="333" t="s">
        <v>20</v>
      </c>
      <c r="B11928" s="333">
        <v>89373</v>
      </c>
      <c r="C11928" s="334" t="s">
        <v>14882</v>
      </c>
      <c r="D11928" s="333" t="s">
        <v>3</v>
      </c>
      <c r="E11928" s="335">
        <v>7.22</v>
      </c>
      <c r="F11928" s="335">
        <v>7.6</v>
      </c>
    </row>
    <row r="11929" spans="1:6" ht="20.399999999999999">
      <c r="A11929" s="333" t="s">
        <v>20</v>
      </c>
      <c r="B11929" s="333">
        <v>89532</v>
      </c>
      <c r="C11929" s="334" t="s">
        <v>14883</v>
      </c>
      <c r="D11929" s="333" t="s">
        <v>3</v>
      </c>
      <c r="E11929" s="335">
        <v>7.33</v>
      </c>
      <c r="F11929" s="335">
        <v>7.54</v>
      </c>
    </row>
    <row r="11930" spans="1:6" ht="20.399999999999999">
      <c r="A11930" s="333" t="s">
        <v>20</v>
      </c>
      <c r="B11930" s="333">
        <v>89426</v>
      </c>
      <c r="C11930" s="334" t="s">
        <v>14884</v>
      </c>
      <c r="D11930" s="333" t="s">
        <v>3</v>
      </c>
      <c r="E11930" s="335">
        <v>9.69</v>
      </c>
      <c r="F11930" s="335">
        <v>10.1</v>
      </c>
    </row>
    <row r="11931" spans="1:6" ht="20.399999999999999">
      <c r="A11931" s="333" t="s">
        <v>20</v>
      </c>
      <c r="B11931" s="333">
        <v>89380</v>
      </c>
      <c r="C11931" s="334" t="s">
        <v>14885</v>
      </c>
      <c r="D11931" s="333" t="s">
        <v>3</v>
      </c>
      <c r="E11931" s="335">
        <v>10.29</v>
      </c>
      <c r="F11931" s="335">
        <v>10.74</v>
      </c>
    </row>
    <row r="11932" spans="1:6" ht="20.399999999999999">
      <c r="A11932" s="333" t="s">
        <v>20</v>
      </c>
      <c r="B11932" s="333">
        <v>89562</v>
      </c>
      <c r="C11932" s="334" t="s">
        <v>14886</v>
      </c>
      <c r="D11932" s="333" t="s">
        <v>3</v>
      </c>
      <c r="E11932" s="335">
        <v>10.68</v>
      </c>
      <c r="F11932" s="335">
        <v>10.94</v>
      </c>
    </row>
    <row r="11933" spans="1:6" ht="20.399999999999999">
      <c r="A11933" s="333" t="s">
        <v>20</v>
      </c>
      <c r="B11933" s="333">
        <v>89433</v>
      </c>
      <c r="C11933" s="334" t="s">
        <v>14887</v>
      </c>
      <c r="D11933" s="333" t="s">
        <v>3</v>
      </c>
      <c r="E11933" s="335">
        <v>13.45</v>
      </c>
      <c r="F11933" s="335">
        <v>13.92</v>
      </c>
    </row>
    <row r="11934" spans="1:6" ht="20.399999999999999">
      <c r="A11934" s="333" t="s">
        <v>20</v>
      </c>
      <c r="B11934" s="333">
        <v>89579</v>
      </c>
      <c r="C11934" s="334" t="s">
        <v>14888</v>
      </c>
      <c r="D11934" s="333" t="s">
        <v>3</v>
      </c>
      <c r="E11934" s="335">
        <v>12.11</v>
      </c>
      <c r="F11934" s="335">
        <v>12.39</v>
      </c>
    </row>
    <row r="11935" spans="1:6" ht="20.399999999999999">
      <c r="A11935" s="333" t="s">
        <v>20</v>
      </c>
      <c r="B11935" s="333">
        <v>103998</v>
      </c>
      <c r="C11935" s="334" t="s">
        <v>14889</v>
      </c>
      <c r="D11935" s="333" t="s">
        <v>3</v>
      </c>
      <c r="E11935" s="335">
        <v>14.94</v>
      </c>
      <c r="F11935" s="335">
        <v>15.42</v>
      </c>
    </row>
    <row r="11936" spans="1:6" ht="20.399999999999999">
      <c r="A11936" s="333" t="s">
        <v>20</v>
      </c>
      <c r="B11936" s="333">
        <v>89605</v>
      </c>
      <c r="C11936" s="334" t="s">
        <v>14890</v>
      </c>
      <c r="D11936" s="333" t="s">
        <v>3</v>
      </c>
      <c r="E11936" s="335">
        <v>21.39</v>
      </c>
      <c r="F11936" s="335">
        <v>21.76</v>
      </c>
    </row>
    <row r="11937" spans="1:6" ht="20.399999999999999">
      <c r="A11937" s="333" t="s">
        <v>20</v>
      </c>
      <c r="B11937" s="333">
        <v>89981</v>
      </c>
      <c r="C11937" s="334" t="s">
        <v>14891</v>
      </c>
      <c r="D11937" s="333" t="s">
        <v>3</v>
      </c>
      <c r="E11937" s="335">
        <v>23.07</v>
      </c>
      <c r="F11937" s="335">
        <v>23.28</v>
      </c>
    </row>
    <row r="11938" spans="1:6" ht="20.399999999999999">
      <c r="A11938" s="333" t="s">
        <v>20</v>
      </c>
      <c r="B11938" s="333">
        <v>89385</v>
      </c>
      <c r="C11938" s="334" t="s">
        <v>14892</v>
      </c>
      <c r="D11938" s="333" t="s">
        <v>3</v>
      </c>
      <c r="E11938" s="335">
        <v>7.34</v>
      </c>
      <c r="F11938" s="335">
        <v>7.72</v>
      </c>
    </row>
    <row r="11939" spans="1:6" ht="20.399999999999999">
      <c r="A11939" s="333" t="s">
        <v>20</v>
      </c>
      <c r="B11939" s="333">
        <v>89551</v>
      </c>
      <c r="C11939" s="334" t="s">
        <v>14893</v>
      </c>
      <c r="D11939" s="333" t="s">
        <v>3</v>
      </c>
      <c r="E11939" s="335">
        <v>8.8800000000000008</v>
      </c>
      <c r="F11939" s="335">
        <v>9.09</v>
      </c>
    </row>
    <row r="11940" spans="1:6" ht="20.399999999999999">
      <c r="A11940" s="333" t="s">
        <v>20</v>
      </c>
      <c r="B11940" s="333">
        <v>89434</v>
      </c>
      <c r="C11940" s="334" t="s">
        <v>14894</v>
      </c>
      <c r="D11940" s="333" t="s">
        <v>3</v>
      </c>
      <c r="E11940" s="335">
        <v>11.24</v>
      </c>
      <c r="F11940" s="335">
        <v>11.65</v>
      </c>
    </row>
    <row r="11941" spans="1:6" ht="20.399999999999999">
      <c r="A11941" s="333" t="s">
        <v>20</v>
      </c>
      <c r="B11941" s="333">
        <v>89389</v>
      </c>
      <c r="C11941" s="334" t="s">
        <v>14895</v>
      </c>
      <c r="D11941" s="333" t="s">
        <v>3</v>
      </c>
      <c r="E11941" s="335">
        <v>11.84</v>
      </c>
      <c r="F11941" s="335">
        <v>12.29</v>
      </c>
    </row>
    <row r="11942" spans="1:6" ht="20.399999999999999">
      <c r="A11942" s="333" t="s">
        <v>20</v>
      </c>
      <c r="B11942" s="333">
        <v>89417</v>
      </c>
      <c r="C11942" s="334" t="s">
        <v>14896</v>
      </c>
      <c r="D11942" s="333" t="s">
        <v>3</v>
      </c>
      <c r="E11942" s="335">
        <v>5.54</v>
      </c>
      <c r="F11942" s="335">
        <v>5.85</v>
      </c>
    </row>
    <row r="11943" spans="1:6" ht="20.399999999999999">
      <c r="A11943" s="333" t="s">
        <v>20</v>
      </c>
      <c r="B11943" s="333">
        <v>89371</v>
      </c>
      <c r="C11943" s="334" t="s">
        <v>14897</v>
      </c>
      <c r="D11943" s="333" t="s">
        <v>3</v>
      </c>
      <c r="E11943" s="335">
        <v>6.01</v>
      </c>
      <c r="F11943" s="335">
        <v>6.35</v>
      </c>
    </row>
    <row r="11944" spans="1:6" ht="20.399999999999999">
      <c r="A11944" s="333" t="s">
        <v>20</v>
      </c>
      <c r="B11944" s="333">
        <v>89528</v>
      </c>
      <c r="C11944" s="334" t="s">
        <v>14898</v>
      </c>
      <c r="D11944" s="333" t="s">
        <v>3</v>
      </c>
      <c r="E11944" s="335">
        <v>4.3499999999999996</v>
      </c>
      <c r="F11944" s="335">
        <v>4.53</v>
      </c>
    </row>
    <row r="11945" spans="1:6" ht="20.399999999999999">
      <c r="A11945" s="333" t="s">
        <v>20</v>
      </c>
      <c r="B11945" s="333">
        <v>89424</v>
      </c>
      <c r="C11945" s="334" t="s">
        <v>14899</v>
      </c>
      <c r="D11945" s="333" t="s">
        <v>3</v>
      </c>
      <c r="E11945" s="335">
        <v>6.53</v>
      </c>
      <c r="F11945" s="335">
        <v>6.89</v>
      </c>
    </row>
    <row r="11946" spans="1:6" ht="20.399999999999999">
      <c r="A11946" s="333" t="s">
        <v>20</v>
      </c>
      <c r="B11946" s="333">
        <v>89378</v>
      </c>
      <c r="C11946" s="334" t="s">
        <v>14900</v>
      </c>
      <c r="D11946" s="333" t="s">
        <v>3</v>
      </c>
      <c r="E11946" s="335">
        <v>7.07</v>
      </c>
      <c r="F11946" s="335">
        <v>7.48</v>
      </c>
    </row>
    <row r="11947" spans="1:6" ht="20.399999999999999">
      <c r="A11947" s="333" t="s">
        <v>20</v>
      </c>
      <c r="B11947" s="333">
        <v>89541</v>
      </c>
      <c r="C11947" s="334" t="s">
        <v>14901</v>
      </c>
      <c r="D11947" s="333" t="s">
        <v>3</v>
      </c>
      <c r="E11947" s="335">
        <v>6.56</v>
      </c>
      <c r="F11947" s="335">
        <v>6.79</v>
      </c>
    </row>
    <row r="11948" spans="1:6" ht="20.399999999999999">
      <c r="A11948" s="333" t="s">
        <v>20</v>
      </c>
      <c r="B11948" s="333">
        <v>89431</v>
      </c>
      <c r="C11948" s="334" t="s">
        <v>14902</v>
      </c>
      <c r="D11948" s="333" t="s">
        <v>3</v>
      </c>
      <c r="E11948" s="335">
        <v>9.1</v>
      </c>
      <c r="F11948" s="335">
        <v>9.5299999999999994</v>
      </c>
    </row>
    <row r="11949" spans="1:6" ht="20.399999999999999">
      <c r="A11949" s="333" t="s">
        <v>20</v>
      </c>
      <c r="B11949" s="333">
        <v>89386</v>
      </c>
      <c r="C11949" s="334" t="s">
        <v>14903</v>
      </c>
      <c r="D11949" s="333" t="s">
        <v>3</v>
      </c>
      <c r="E11949" s="335">
        <v>9.74</v>
      </c>
      <c r="F11949" s="335">
        <v>10.220000000000001</v>
      </c>
    </row>
    <row r="11950" spans="1:6" ht="20.399999999999999">
      <c r="A11950" s="333" t="s">
        <v>20</v>
      </c>
      <c r="B11950" s="333">
        <v>89558</v>
      </c>
      <c r="C11950" s="334" t="s">
        <v>14904</v>
      </c>
      <c r="D11950" s="333" t="s">
        <v>3</v>
      </c>
      <c r="E11950" s="335">
        <v>10.039999999999999</v>
      </c>
      <c r="F11950" s="335">
        <v>10.32</v>
      </c>
    </row>
    <row r="11951" spans="1:6" ht="20.399999999999999">
      <c r="A11951" s="333" t="s">
        <v>20</v>
      </c>
      <c r="B11951" s="333">
        <v>103988</v>
      </c>
      <c r="C11951" s="334" t="s">
        <v>14905</v>
      </c>
      <c r="D11951" s="333" t="s">
        <v>3</v>
      </c>
      <c r="E11951" s="335">
        <v>13</v>
      </c>
      <c r="F11951" s="335">
        <v>13.52</v>
      </c>
    </row>
    <row r="11952" spans="1:6" ht="20.399999999999999">
      <c r="A11952" s="333" t="s">
        <v>20</v>
      </c>
      <c r="B11952" s="333">
        <v>89575</v>
      </c>
      <c r="C11952" s="334" t="s">
        <v>14906</v>
      </c>
      <c r="D11952" s="333" t="s">
        <v>3</v>
      </c>
      <c r="E11952" s="335">
        <v>11.87</v>
      </c>
      <c r="F11952" s="335">
        <v>12.21</v>
      </c>
    </row>
    <row r="11953" spans="1:6" ht="20.399999999999999">
      <c r="A11953" s="333" t="s">
        <v>20</v>
      </c>
      <c r="B11953" s="333">
        <v>103995</v>
      </c>
      <c r="C11953" s="334" t="s">
        <v>14907</v>
      </c>
      <c r="D11953" s="333" t="s">
        <v>3</v>
      </c>
      <c r="E11953" s="335">
        <v>15.32</v>
      </c>
      <c r="F11953" s="335">
        <v>15.93</v>
      </c>
    </row>
    <row r="11954" spans="1:6" ht="20.399999999999999">
      <c r="A11954" s="333" t="s">
        <v>20</v>
      </c>
      <c r="B11954" s="333">
        <v>89597</v>
      </c>
      <c r="C11954" s="334" t="s">
        <v>14908</v>
      </c>
      <c r="D11954" s="333" t="s">
        <v>3</v>
      </c>
      <c r="E11954" s="335">
        <v>23.51</v>
      </c>
      <c r="F11954" s="335">
        <v>23.91</v>
      </c>
    </row>
    <row r="11955" spans="1:6" ht="20.399999999999999">
      <c r="A11955" s="333" t="s">
        <v>20</v>
      </c>
      <c r="B11955" s="333">
        <v>89611</v>
      </c>
      <c r="C11955" s="334" t="s">
        <v>14909</v>
      </c>
      <c r="D11955" s="333" t="s">
        <v>3</v>
      </c>
      <c r="E11955" s="335">
        <v>33.33</v>
      </c>
      <c r="F11955" s="335">
        <v>33.82</v>
      </c>
    </row>
    <row r="11956" spans="1:6" ht="20.399999999999999">
      <c r="A11956" s="333" t="s">
        <v>20</v>
      </c>
      <c r="B11956" s="333">
        <v>89614</v>
      </c>
      <c r="C11956" s="334" t="s">
        <v>14910</v>
      </c>
      <c r="D11956" s="333" t="s">
        <v>3</v>
      </c>
      <c r="E11956" s="335">
        <v>62.33</v>
      </c>
      <c r="F11956" s="335">
        <v>62.89</v>
      </c>
    </row>
    <row r="11957" spans="1:6" ht="20.399999999999999">
      <c r="A11957" s="333" t="s">
        <v>20</v>
      </c>
      <c r="B11957" s="333">
        <v>103975</v>
      </c>
      <c r="C11957" s="334" t="s">
        <v>14911</v>
      </c>
      <c r="D11957" s="333" t="s">
        <v>3</v>
      </c>
      <c r="E11957" s="335">
        <v>18.34</v>
      </c>
      <c r="F11957" s="335">
        <v>18.829999999999998</v>
      </c>
    </row>
    <row r="11958" spans="1:6" ht="20.399999999999999">
      <c r="A11958" s="333" t="s">
        <v>20</v>
      </c>
      <c r="B11958" s="333">
        <v>104007</v>
      </c>
      <c r="C11958" s="334" t="s">
        <v>14912</v>
      </c>
      <c r="D11958" s="333" t="s">
        <v>3</v>
      </c>
      <c r="E11958" s="335">
        <v>22.51</v>
      </c>
      <c r="F11958" s="335">
        <v>23.33</v>
      </c>
    </row>
    <row r="11959" spans="1:6" ht="20.399999999999999">
      <c r="A11959" s="333" t="s">
        <v>20</v>
      </c>
      <c r="B11959" s="333">
        <v>103976</v>
      </c>
      <c r="C11959" s="334" t="s">
        <v>14913</v>
      </c>
      <c r="D11959" s="333" t="s">
        <v>3</v>
      </c>
      <c r="E11959" s="335">
        <v>26.66</v>
      </c>
      <c r="F11959" s="335">
        <v>27.23</v>
      </c>
    </row>
    <row r="11960" spans="1:6" ht="20.399999999999999">
      <c r="A11960" s="333" t="s">
        <v>20</v>
      </c>
      <c r="B11960" s="333">
        <v>104008</v>
      </c>
      <c r="C11960" s="334" t="s">
        <v>14914</v>
      </c>
      <c r="D11960" s="333" t="s">
        <v>3</v>
      </c>
      <c r="E11960" s="335">
        <v>32.630000000000003</v>
      </c>
      <c r="F11960" s="335">
        <v>33.68</v>
      </c>
    </row>
    <row r="11961" spans="1:6" ht="20.399999999999999">
      <c r="A11961" s="333" t="s">
        <v>20</v>
      </c>
      <c r="B11961" s="333">
        <v>89630</v>
      </c>
      <c r="C11961" s="334" t="s">
        <v>14915</v>
      </c>
      <c r="D11961" s="333" t="s">
        <v>3</v>
      </c>
      <c r="E11961" s="335">
        <v>63.72</v>
      </c>
      <c r="F11961" s="335">
        <v>64.55</v>
      </c>
    </row>
    <row r="11962" spans="1:6" ht="20.399999999999999">
      <c r="A11962" s="333" t="s">
        <v>20</v>
      </c>
      <c r="B11962" s="333">
        <v>89632</v>
      </c>
      <c r="C11962" s="334" t="s">
        <v>14916</v>
      </c>
      <c r="D11962" s="333" t="s">
        <v>3</v>
      </c>
      <c r="E11962" s="335">
        <v>128.59</v>
      </c>
      <c r="F11962" s="335">
        <v>129.54</v>
      </c>
    </row>
    <row r="11963" spans="1:6" ht="20.399999999999999">
      <c r="A11963" s="333" t="s">
        <v>20</v>
      </c>
      <c r="B11963" s="333">
        <v>89438</v>
      </c>
      <c r="C11963" s="334" t="s">
        <v>14917</v>
      </c>
      <c r="D11963" s="333" t="s">
        <v>3</v>
      </c>
      <c r="E11963" s="335">
        <v>10.16</v>
      </c>
      <c r="F11963" s="335">
        <v>10.79</v>
      </c>
    </row>
    <row r="11964" spans="1:6" ht="20.399999999999999">
      <c r="A11964" s="333" t="s">
        <v>20</v>
      </c>
      <c r="B11964" s="333">
        <v>89393</v>
      </c>
      <c r="C11964" s="334" t="s">
        <v>14918</v>
      </c>
      <c r="D11964" s="333" t="s">
        <v>3</v>
      </c>
      <c r="E11964" s="335">
        <v>11.09</v>
      </c>
      <c r="F11964" s="335">
        <v>11.79</v>
      </c>
    </row>
    <row r="11965" spans="1:6" ht="20.399999999999999">
      <c r="A11965" s="333" t="s">
        <v>20</v>
      </c>
      <c r="B11965" s="333">
        <v>89617</v>
      </c>
      <c r="C11965" s="334" t="s">
        <v>14919</v>
      </c>
      <c r="D11965" s="333" t="s">
        <v>3</v>
      </c>
      <c r="E11965" s="335">
        <v>7.67</v>
      </c>
      <c r="F11965" s="335">
        <v>8.0399999999999991</v>
      </c>
    </row>
    <row r="11966" spans="1:6" ht="20.399999999999999">
      <c r="A11966" s="333" t="s">
        <v>20</v>
      </c>
      <c r="B11966" s="333">
        <v>89440</v>
      </c>
      <c r="C11966" s="334" t="s">
        <v>14920</v>
      </c>
      <c r="D11966" s="333" t="s">
        <v>3</v>
      </c>
      <c r="E11966" s="335">
        <v>12.03</v>
      </c>
      <c r="F11966" s="335">
        <v>12.76</v>
      </c>
    </row>
    <row r="11967" spans="1:6" ht="20.399999999999999">
      <c r="A11967" s="333" t="s">
        <v>20</v>
      </c>
      <c r="B11967" s="333">
        <v>89395</v>
      </c>
      <c r="C11967" s="334" t="s">
        <v>14921</v>
      </c>
      <c r="D11967" s="333" t="s">
        <v>3</v>
      </c>
      <c r="E11967" s="335">
        <v>13.1</v>
      </c>
      <c r="F11967" s="335">
        <v>13.91</v>
      </c>
    </row>
    <row r="11968" spans="1:6" ht="20.399999999999999">
      <c r="A11968" s="333" t="s">
        <v>20</v>
      </c>
      <c r="B11968" s="333">
        <v>89620</v>
      </c>
      <c r="C11968" s="334" t="s">
        <v>14922</v>
      </c>
      <c r="D11968" s="333" t="s">
        <v>3</v>
      </c>
      <c r="E11968" s="335">
        <v>12.14</v>
      </c>
      <c r="F11968" s="335">
        <v>12.61</v>
      </c>
    </row>
    <row r="11969" spans="1:6" ht="20.399999999999999">
      <c r="A11969" s="333" t="s">
        <v>20</v>
      </c>
      <c r="B11969" s="333">
        <v>89443</v>
      </c>
      <c r="C11969" s="334" t="s">
        <v>14923</v>
      </c>
      <c r="D11969" s="333" t="s">
        <v>3</v>
      </c>
      <c r="E11969" s="335">
        <v>17.21</v>
      </c>
      <c r="F11969" s="335">
        <v>18.07</v>
      </c>
    </row>
    <row r="11970" spans="1:6" ht="20.399999999999999">
      <c r="A11970" s="333" t="s">
        <v>20</v>
      </c>
      <c r="B11970" s="333">
        <v>89398</v>
      </c>
      <c r="C11970" s="334" t="s">
        <v>14924</v>
      </c>
      <c r="D11970" s="333" t="s">
        <v>3</v>
      </c>
      <c r="E11970" s="335">
        <v>18.489999999999998</v>
      </c>
      <c r="F11970" s="335">
        <v>19.46</v>
      </c>
    </row>
    <row r="11971" spans="1:6" ht="20.399999999999999">
      <c r="A11971" s="333" t="s">
        <v>20</v>
      </c>
      <c r="B11971" s="333">
        <v>89623</v>
      </c>
      <c r="C11971" s="334" t="s">
        <v>14925</v>
      </c>
      <c r="D11971" s="333" t="s">
        <v>3</v>
      </c>
      <c r="E11971" s="335">
        <v>19.98</v>
      </c>
      <c r="F11971" s="335">
        <v>20.54</v>
      </c>
    </row>
    <row r="11972" spans="1:6" ht="20.399999999999999">
      <c r="A11972" s="333" t="s">
        <v>20</v>
      </c>
      <c r="B11972" s="333">
        <v>104011</v>
      </c>
      <c r="C11972" s="334" t="s">
        <v>14926</v>
      </c>
      <c r="D11972" s="333" t="s">
        <v>3</v>
      </c>
      <c r="E11972" s="335">
        <v>25.81</v>
      </c>
      <c r="F11972" s="335">
        <v>26.84</v>
      </c>
    </row>
    <row r="11973" spans="1:6" ht="20.399999999999999">
      <c r="A11973" s="333" t="s">
        <v>20</v>
      </c>
      <c r="B11973" s="333">
        <v>89625</v>
      </c>
      <c r="C11973" s="334" t="s">
        <v>14927</v>
      </c>
      <c r="D11973" s="333" t="s">
        <v>3</v>
      </c>
      <c r="E11973" s="335">
        <v>23.34</v>
      </c>
      <c r="F11973" s="335">
        <v>24.02</v>
      </c>
    </row>
    <row r="11974" spans="1:6" ht="20.399999999999999">
      <c r="A11974" s="333" t="s">
        <v>20</v>
      </c>
      <c r="B11974" s="333">
        <v>104004</v>
      </c>
      <c r="C11974" s="334" t="s">
        <v>14928</v>
      </c>
      <c r="D11974" s="333" t="s">
        <v>3</v>
      </c>
      <c r="E11974" s="335">
        <v>30.19</v>
      </c>
      <c r="F11974" s="335">
        <v>31.42</v>
      </c>
    </row>
    <row r="11975" spans="1:6" ht="20.399999999999999">
      <c r="A11975" s="333" t="s">
        <v>20</v>
      </c>
      <c r="B11975" s="333">
        <v>89628</v>
      </c>
      <c r="C11975" s="334" t="s">
        <v>14929</v>
      </c>
      <c r="D11975" s="333" t="s">
        <v>3</v>
      </c>
      <c r="E11975" s="335">
        <v>49.8</v>
      </c>
      <c r="F11975" s="335">
        <v>50.6</v>
      </c>
    </row>
    <row r="11976" spans="1:6" ht="20.399999999999999">
      <c r="A11976" s="333" t="s">
        <v>20</v>
      </c>
      <c r="B11976" s="333">
        <v>89629</v>
      </c>
      <c r="C11976" s="334" t="s">
        <v>14930</v>
      </c>
      <c r="D11976" s="333" t="s">
        <v>3</v>
      </c>
      <c r="E11976" s="335">
        <v>84.11</v>
      </c>
      <c r="F11976" s="335">
        <v>85.08</v>
      </c>
    </row>
    <row r="11977" spans="1:6" ht="20.399999999999999">
      <c r="A11977" s="333" t="s">
        <v>20</v>
      </c>
      <c r="B11977" s="333">
        <v>89631</v>
      </c>
      <c r="C11977" s="334" t="s">
        <v>14931</v>
      </c>
      <c r="D11977" s="333" t="s">
        <v>3</v>
      </c>
      <c r="E11977" s="335">
        <v>110.55</v>
      </c>
      <c r="F11977" s="335">
        <v>111.65</v>
      </c>
    </row>
    <row r="11978" spans="1:6" ht="20.399999999999999">
      <c r="A11978" s="333" t="s">
        <v>20</v>
      </c>
      <c r="B11978" s="333">
        <v>89401</v>
      </c>
      <c r="C11978" s="334" t="s">
        <v>14932</v>
      </c>
      <c r="D11978" s="333" t="s">
        <v>69</v>
      </c>
      <c r="E11978" s="335">
        <v>11.08</v>
      </c>
      <c r="F11978" s="335">
        <v>11.63</v>
      </c>
    </row>
    <row r="11979" spans="1:6" ht="20.399999999999999">
      <c r="A11979" s="333" t="s">
        <v>20</v>
      </c>
      <c r="B11979" s="333">
        <v>89355</v>
      </c>
      <c r="C11979" s="334" t="s">
        <v>14933</v>
      </c>
      <c r="D11979" s="333" t="s">
        <v>69</v>
      </c>
      <c r="E11979" s="335">
        <v>20.65</v>
      </c>
      <c r="F11979" s="335">
        <v>21.96</v>
      </c>
    </row>
    <row r="11980" spans="1:6" ht="20.399999999999999">
      <c r="A11980" s="333" t="s">
        <v>20</v>
      </c>
      <c r="B11980" s="333">
        <v>89446</v>
      </c>
      <c r="C11980" s="334" t="s">
        <v>14934</v>
      </c>
      <c r="D11980" s="333" t="s">
        <v>69</v>
      </c>
      <c r="E11980" s="335">
        <v>5.76</v>
      </c>
      <c r="F11980" s="335">
        <v>5.84</v>
      </c>
    </row>
    <row r="11981" spans="1:6" ht="20.399999999999999">
      <c r="A11981" s="333" t="s">
        <v>20</v>
      </c>
      <c r="B11981" s="333">
        <v>89402</v>
      </c>
      <c r="C11981" s="334" t="s">
        <v>14935</v>
      </c>
      <c r="D11981" s="333" t="s">
        <v>69</v>
      </c>
      <c r="E11981" s="335">
        <v>12.73</v>
      </c>
      <c r="F11981" s="335">
        <v>13.36</v>
      </c>
    </row>
    <row r="11982" spans="1:6" ht="20.399999999999999">
      <c r="A11982" s="333" t="s">
        <v>20</v>
      </c>
      <c r="B11982" s="333">
        <v>89356</v>
      </c>
      <c r="C11982" s="334" t="s">
        <v>14936</v>
      </c>
      <c r="D11982" s="333" t="s">
        <v>69</v>
      </c>
      <c r="E11982" s="335">
        <v>23.79</v>
      </c>
      <c r="F11982" s="335">
        <v>25.31</v>
      </c>
    </row>
    <row r="11983" spans="1:6" ht="20.399999999999999">
      <c r="A11983" s="333" t="s">
        <v>20</v>
      </c>
      <c r="B11983" s="333">
        <v>89447</v>
      </c>
      <c r="C11983" s="334" t="s">
        <v>14937</v>
      </c>
      <c r="D11983" s="333" t="s">
        <v>69</v>
      </c>
      <c r="E11983" s="335">
        <v>11.53</v>
      </c>
      <c r="F11983" s="335">
        <v>11.62</v>
      </c>
    </row>
    <row r="11984" spans="1:6" ht="20.399999999999999">
      <c r="A11984" s="333" t="s">
        <v>20</v>
      </c>
      <c r="B11984" s="333">
        <v>89403</v>
      </c>
      <c r="C11984" s="334" t="s">
        <v>14938</v>
      </c>
      <c r="D11984" s="333" t="s">
        <v>69</v>
      </c>
      <c r="E11984" s="335">
        <v>19.8</v>
      </c>
      <c r="F11984" s="335">
        <v>20.57</v>
      </c>
    </row>
    <row r="11985" spans="1:6" ht="20.399999999999999">
      <c r="A11985" s="333" t="s">
        <v>20</v>
      </c>
      <c r="B11985" s="333">
        <v>89357</v>
      </c>
      <c r="C11985" s="334" t="s">
        <v>14939</v>
      </c>
      <c r="D11985" s="333" t="s">
        <v>69</v>
      </c>
      <c r="E11985" s="335">
        <v>33.01</v>
      </c>
      <c r="F11985" s="335">
        <v>34.82</v>
      </c>
    </row>
    <row r="11986" spans="1:6" ht="20.399999999999999">
      <c r="A11986" s="333" t="s">
        <v>20</v>
      </c>
      <c r="B11986" s="333">
        <v>89448</v>
      </c>
      <c r="C11986" s="334" t="s">
        <v>14940</v>
      </c>
      <c r="D11986" s="333" t="s">
        <v>69</v>
      </c>
      <c r="E11986" s="335">
        <v>17.68</v>
      </c>
      <c r="F11986" s="335">
        <v>17.79</v>
      </c>
    </row>
    <row r="11987" spans="1:6" ht="20.399999999999999">
      <c r="A11987" s="333" t="s">
        <v>20</v>
      </c>
      <c r="B11987" s="333">
        <v>103978</v>
      </c>
      <c r="C11987" s="334" t="s">
        <v>14941</v>
      </c>
      <c r="D11987" s="333" t="s">
        <v>69</v>
      </c>
      <c r="E11987" s="335">
        <v>27.41</v>
      </c>
      <c r="F11987" s="335">
        <v>28.31</v>
      </c>
    </row>
    <row r="11988" spans="1:6" ht="20.399999999999999">
      <c r="A11988" s="333" t="s">
        <v>20</v>
      </c>
      <c r="B11988" s="333">
        <v>89449</v>
      </c>
      <c r="C11988" s="334" t="s">
        <v>14942</v>
      </c>
      <c r="D11988" s="333" t="s">
        <v>69</v>
      </c>
      <c r="E11988" s="335">
        <v>19.54</v>
      </c>
      <c r="F11988" s="335">
        <v>19.68</v>
      </c>
    </row>
    <row r="11989" spans="1:6" ht="20.399999999999999">
      <c r="A11989" s="333" t="s">
        <v>20</v>
      </c>
      <c r="B11989" s="333">
        <v>103979</v>
      </c>
      <c r="C11989" s="334" t="s">
        <v>14943</v>
      </c>
      <c r="D11989" s="333" t="s">
        <v>69</v>
      </c>
      <c r="E11989" s="335">
        <v>31.16</v>
      </c>
      <c r="F11989" s="335">
        <v>32.24</v>
      </c>
    </row>
    <row r="11990" spans="1:6" ht="20.399999999999999">
      <c r="A11990" s="333" t="s">
        <v>20</v>
      </c>
      <c r="B11990" s="333">
        <v>89450</v>
      </c>
      <c r="C11990" s="334" t="s">
        <v>14944</v>
      </c>
      <c r="D11990" s="333" t="s">
        <v>69</v>
      </c>
      <c r="E11990" s="335">
        <v>31.37</v>
      </c>
      <c r="F11990" s="335">
        <v>31.53</v>
      </c>
    </row>
    <row r="11991" spans="1:6" ht="20.399999999999999">
      <c r="A11991" s="333" t="s">
        <v>20</v>
      </c>
      <c r="B11991" s="333">
        <v>89451</v>
      </c>
      <c r="C11991" s="334" t="s">
        <v>14945</v>
      </c>
      <c r="D11991" s="333" t="s">
        <v>69</v>
      </c>
      <c r="E11991" s="335">
        <v>51.15</v>
      </c>
      <c r="F11991" s="335">
        <v>51.35</v>
      </c>
    </row>
    <row r="11992" spans="1:6" ht="20.399999999999999">
      <c r="A11992" s="333" t="s">
        <v>20</v>
      </c>
      <c r="B11992" s="333">
        <v>89452</v>
      </c>
      <c r="C11992" s="334" t="s">
        <v>14946</v>
      </c>
      <c r="D11992" s="333" t="s">
        <v>69</v>
      </c>
      <c r="E11992" s="335">
        <v>70.510000000000005</v>
      </c>
      <c r="F11992" s="335">
        <v>70.72</v>
      </c>
    </row>
    <row r="11993" spans="1:6" ht="20.399999999999999">
      <c r="A11993" s="333" t="s">
        <v>20</v>
      </c>
      <c r="B11993" s="333">
        <v>89394</v>
      </c>
      <c r="C11993" s="334" t="s">
        <v>14947</v>
      </c>
      <c r="D11993" s="333" t="s">
        <v>3</v>
      </c>
      <c r="E11993" s="335">
        <v>19.32</v>
      </c>
      <c r="F11993" s="335">
        <v>19.97</v>
      </c>
    </row>
    <row r="11994" spans="1:6" ht="20.399999999999999">
      <c r="A11994" s="333" t="s">
        <v>20</v>
      </c>
      <c r="B11994" s="333">
        <v>89396</v>
      </c>
      <c r="C11994" s="334" t="s">
        <v>14948</v>
      </c>
      <c r="D11994" s="333" t="s">
        <v>3</v>
      </c>
      <c r="E11994" s="335">
        <v>21.19</v>
      </c>
      <c r="F11994" s="335">
        <v>21.89</v>
      </c>
    </row>
    <row r="11995" spans="1:6" ht="20.399999999999999">
      <c r="A11995" s="333" t="s">
        <v>20</v>
      </c>
      <c r="B11995" s="333">
        <v>90374</v>
      </c>
      <c r="C11995" s="334" t="s">
        <v>14949</v>
      </c>
      <c r="D11995" s="333" t="s">
        <v>3</v>
      </c>
      <c r="E11995" s="335">
        <v>23</v>
      </c>
      <c r="F11995" s="335">
        <v>23.75</v>
      </c>
    </row>
    <row r="11996" spans="1:6" ht="20.399999999999999">
      <c r="A11996" s="333" t="s">
        <v>20</v>
      </c>
      <c r="B11996" s="333">
        <v>89444</v>
      </c>
      <c r="C11996" s="334" t="s">
        <v>14950</v>
      </c>
      <c r="D11996" s="333" t="s">
        <v>3</v>
      </c>
      <c r="E11996" s="335">
        <v>25.15</v>
      </c>
      <c r="F11996" s="335">
        <v>25.9</v>
      </c>
    </row>
    <row r="11997" spans="1:6" ht="20.399999999999999">
      <c r="A11997" s="333" t="s">
        <v>20</v>
      </c>
      <c r="B11997" s="333">
        <v>89399</v>
      </c>
      <c r="C11997" s="334" t="s">
        <v>14951</v>
      </c>
      <c r="D11997" s="333" t="s">
        <v>3</v>
      </c>
      <c r="E11997" s="335">
        <v>25.77</v>
      </c>
      <c r="F11997" s="335">
        <v>26.56</v>
      </c>
    </row>
    <row r="11998" spans="1:6" ht="20.399999999999999">
      <c r="A11998" s="333" t="s">
        <v>20</v>
      </c>
      <c r="B11998" s="333">
        <v>89442</v>
      </c>
      <c r="C11998" s="334" t="s">
        <v>14952</v>
      </c>
      <c r="D11998" s="333" t="s">
        <v>3</v>
      </c>
      <c r="E11998" s="335">
        <v>14.08</v>
      </c>
      <c r="F11998" s="335">
        <v>14.76</v>
      </c>
    </row>
    <row r="11999" spans="1:6" ht="20.399999999999999">
      <c r="A11999" s="333" t="s">
        <v>20</v>
      </c>
      <c r="B11999" s="333">
        <v>89397</v>
      </c>
      <c r="C11999" s="334" t="s">
        <v>14953</v>
      </c>
      <c r="D11999" s="333" t="s">
        <v>3</v>
      </c>
      <c r="E11999" s="335">
        <v>15.08</v>
      </c>
      <c r="F11999" s="335">
        <v>15.83</v>
      </c>
    </row>
    <row r="12000" spans="1:6" ht="20.399999999999999">
      <c r="A12000" s="333" t="s">
        <v>20</v>
      </c>
      <c r="B12000" s="333">
        <v>89622</v>
      </c>
      <c r="C12000" s="334" t="s">
        <v>14954</v>
      </c>
      <c r="D12000" s="333" t="s">
        <v>3</v>
      </c>
      <c r="E12000" s="335">
        <v>14.54</v>
      </c>
      <c r="F12000" s="335">
        <v>14.96</v>
      </c>
    </row>
    <row r="12001" spans="1:6" ht="20.399999999999999">
      <c r="A12001" s="333" t="s">
        <v>20</v>
      </c>
      <c r="B12001" s="333">
        <v>89445</v>
      </c>
      <c r="C12001" s="334" t="s">
        <v>14955</v>
      </c>
      <c r="D12001" s="333" t="s">
        <v>3</v>
      </c>
      <c r="E12001" s="335">
        <v>19.260000000000002</v>
      </c>
      <c r="F12001" s="335">
        <v>20.059999999999999</v>
      </c>
    </row>
    <row r="12002" spans="1:6" ht="20.399999999999999">
      <c r="A12002" s="333" t="s">
        <v>20</v>
      </c>
      <c r="B12002" s="333">
        <v>89400</v>
      </c>
      <c r="C12002" s="334" t="s">
        <v>14956</v>
      </c>
      <c r="D12002" s="333" t="s">
        <v>3</v>
      </c>
      <c r="E12002" s="335">
        <v>20.43</v>
      </c>
      <c r="F12002" s="335">
        <v>21.32</v>
      </c>
    </row>
    <row r="12003" spans="1:6" ht="20.399999999999999">
      <c r="A12003" s="333" t="s">
        <v>20</v>
      </c>
      <c r="B12003" s="333">
        <v>89624</v>
      </c>
      <c r="C12003" s="334" t="s">
        <v>14957</v>
      </c>
      <c r="D12003" s="333" t="s">
        <v>3</v>
      </c>
      <c r="E12003" s="335">
        <v>18.47</v>
      </c>
      <c r="F12003" s="335">
        <v>18.98</v>
      </c>
    </row>
    <row r="12004" spans="1:6" ht="20.399999999999999">
      <c r="A12004" s="333" t="s">
        <v>20</v>
      </c>
      <c r="B12004" s="333">
        <v>104012</v>
      </c>
      <c r="C12004" s="334" t="s">
        <v>14958</v>
      </c>
      <c r="D12004" s="333" t="s">
        <v>3</v>
      </c>
      <c r="E12004" s="335">
        <v>23.91</v>
      </c>
      <c r="F12004" s="335">
        <v>24.86</v>
      </c>
    </row>
    <row r="12005" spans="1:6" ht="20.399999999999999">
      <c r="A12005" s="333" t="s">
        <v>20</v>
      </c>
      <c r="B12005" s="333">
        <v>89627</v>
      </c>
      <c r="C12005" s="334" t="s">
        <v>14959</v>
      </c>
      <c r="D12005" s="333" t="s">
        <v>3</v>
      </c>
      <c r="E12005" s="335">
        <v>20.75</v>
      </c>
      <c r="F12005" s="335">
        <v>21.29</v>
      </c>
    </row>
    <row r="12006" spans="1:6" ht="20.399999999999999">
      <c r="A12006" s="333" t="s">
        <v>20</v>
      </c>
      <c r="B12006" s="333">
        <v>104006</v>
      </c>
      <c r="C12006" s="334" t="s">
        <v>14960</v>
      </c>
      <c r="D12006" s="333" t="s">
        <v>3</v>
      </c>
      <c r="E12006" s="335">
        <v>25.76</v>
      </c>
      <c r="F12006" s="335">
        <v>26.69</v>
      </c>
    </row>
    <row r="12007" spans="1:6" ht="20.399999999999999">
      <c r="A12007" s="333" t="s">
        <v>20</v>
      </c>
      <c r="B12007" s="333">
        <v>89626</v>
      </c>
      <c r="C12007" s="334" t="s">
        <v>14961</v>
      </c>
      <c r="D12007" s="333" t="s">
        <v>3</v>
      </c>
      <c r="E12007" s="335">
        <v>31.21</v>
      </c>
      <c r="F12007" s="335">
        <v>31.83</v>
      </c>
    </row>
    <row r="12008" spans="1:6" ht="20.399999999999999">
      <c r="A12008" s="333" t="s">
        <v>20</v>
      </c>
      <c r="B12008" s="333">
        <v>104005</v>
      </c>
      <c r="C12008" s="334" t="s">
        <v>14962</v>
      </c>
      <c r="D12008" s="333" t="s">
        <v>3</v>
      </c>
      <c r="E12008" s="335">
        <v>37.549999999999997</v>
      </c>
      <c r="F12008" s="335">
        <v>38.67</v>
      </c>
    </row>
    <row r="12009" spans="1:6" ht="20.399999999999999">
      <c r="A12009" s="333" t="s">
        <v>20</v>
      </c>
      <c r="B12009" s="333">
        <v>89439</v>
      </c>
      <c r="C12009" s="334" t="s">
        <v>14963</v>
      </c>
      <c r="D12009" s="333" t="s">
        <v>3</v>
      </c>
      <c r="E12009" s="335">
        <v>11.79</v>
      </c>
      <c r="F12009" s="335">
        <v>12.42</v>
      </c>
    </row>
    <row r="12010" spans="1:6" ht="20.399999999999999">
      <c r="A12010" s="333" t="s">
        <v>20</v>
      </c>
      <c r="B12010" s="333">
        <v>89421</v>
      </c>
      <c r="C12010" s="334" t="s">
        <v>14964</v>
      </c>
      <c r="D12010" s="333" t="s">
        <v>3</v>
      </c>
      <c r="E12010" s="335">
        <v>12</v>
      </c>
      <c r="F12010" s="335">
        <v>12.31</v>
      </c>
    </row>
    <row r="12011" spans="1:6" ht="20.399999999999999">
      <c r="A12011" s="333" t="s">
        <v>20</v>
      </c>
      <c r="B12011" s="333">
        <v>89375</v>
      </c>
      <c r="C12011" s="334" t="s">
        <v>14965</v>
      </c>
      <c r="D12011" s="333" t="s">
        <v>3</v>
      </c>
      <c r="E12011" s="335">
        <v>12.47</v>
      </c>
      <c r="F12011" s="335">
        <v>12.81</v>
      </c>
    </row>
    <row r="12012" spans="1:6" ht="20.399999999999999">
      <c r="A12012" s="333" t="s">
        <v>20</v>
      </c>
      <c r="B12012" s="333">
        <v>89536</v>
      </c>
      <c r="C12012" s="334" t="s">
        <v>14966</v>
      </c>
      <c r="D12012" s="333" t="s">
        <v>3</v>
      </c>
      <c r="E12012" s="335">
        <v>12.26</v>
      </c>
      <c r="F12012" s="335">
        <v>12.44</v>
      </c>
    </row>
    <row r="12013" spans="1:6" ht="20.399999999999999">
      <c r="A12013" s="333" t="s">
        <v>20</v>
      </c>
      <c r="B12013" s="333">
        <v>89428</v>
      </c>
      <c r="C12013" s="334" t="s">
        <v>14967</v>
      </c>
      <c r="D12013" s="333" t="s">
        <v>3</v>
      </c>
      <c r="E12013" s="335">
        <v>14.44</v>
      </c>
      <c r="F12013" s="335">
        <v>14.8</v>
      </c>
    </row>
    <row r="12014" spans="1:6" ht="20.399999999999999">
      <c r="A12014" s="333" t="s">
        <v>20</v>
      </c>
      <c r="B12014" s="333">
        <v>89382</v>
      </c>
      <c r="C12014" s="334" t="s">
        <v>14968</v>
      </c>
      <c r="D12014" s="333" t="s">
        <v>3</v>
      </c>
      <c r="E12014" s="335">
        <v>14.98</v>
      </c>
      <c r="F12014" s="335">
        <v>15.39</v>
      </c>
    </row>
    <row r="12015" spans="1:6" ht="20.399999999999999">
      <c r="A12015" s="333" t="s">
        <v>20</v>
      </c>
      <c r="B12015" s="333">
        <v>89552</v>
      </c>
      <c r="C12015" s="334" t="s">
        <v>14969</v>
      </c>
      <c r="D12015" s="333" t="s">
        <v>3</v>
      </c>
      <c r="E12015" s="335">
        <v>19.2</v>
      </c>
      <c r="F12015" s="335">
        <v>19.43</v>
      </c>
    </row>
    <row r="12016" spans="1:6" ht="20.399999999999999">
      <c r="A12016" s="333" t="s">
        <v>20</v>
      </c>
      <c r="B12016" s="333">
        <v>89435</v>
      </c>
      <c r="C12016" s="334" t="s">
        <v>14970</v>
      </c>
      <c r="D12016" s="333" t="s">
        <v>3</v>
      </c>
      <c r="E12016" s="335">
        <v>21.74</v>
      </c>
      <c r="F12016" s="335">
        <v>22.17</v>
      </c>
    </row>
    <row r="12017" spans="1:6" ht="20.399999999999999">
      <c r="A12017" s="333" t="s">
        <v>20</v>
      </c>
      <c r="B12017" s="333">
        <v>89390</v>
      </c>
      <c r="C12017" s="334" t="s">
        <v>14971</v>
      </c>
      <c r="D12017" s="333" t="s">
        <v>3</v>
      </c>
      <c r="E12017" s="335">
        <v>22.38</v>
      </c>
      <c r="F12017" s="335">
        <v>22.86</v>
      </c>
    </row>
    <row r="12018" spans="1:6" ht="20.399999999999999">
      <c r="A12018" s="333" t="s">
        <v>20</v>
      </c>
      <c r="B12018" s="333">
        <v>89568</v>
      </c>
      <c r="C12018" s="334" t="s">
        <v>14972</v>
      </c>
      <c r="D12018" s="333" t="s">
        <v>3</v>
      </c>
      <c r="E12018" s="335">
        <v>33.89</v>
      </c>
      <c r="F12018" s="335">
        <v>34.17</v>
      </c>
    </row>
    <row r="12019" spans="1:6" ht="20.399999999999999">
      <c r="A12019" s="333" t="s">
        <v>20</v>
      </c>
      <c r="B12019" s="333">
        <v>103990</v>
      </c>
      <c r="C12019" s="334" t="s">
        <v>14973</v>
      </c>
      <c r="D12019" s="333" t="s">
        <v>3</v>
      </c>
      <c r="E12019" s="335">
        <v>36.85</v>
      </c>
      <c r="F12019" s="335">
        <v>37.369999999999997</v>
      </c>
    </row>
    <row r="12020" spans="1:6" ht="20.399999999999999">
      <c r="A12020" s="333" t="s">
        <v>20</v>
      </c>
      <c r="B12020" s="333">
        <v>89594</v>
      </c>
      <c r="C12020" s="334" t="s">
        <v>14974</v>
      </c>
      <c r="D12020" s="333" t="s">
        <v>3</v>
      </c>
      <c r="E12020" s="335">
        <v>37.53</v>
      </c>
      <c r="F12020" s="335">
        <v>37.869999999999997</v>
      </c>
    </row>
    <row r="12021" spans="1:6" ht="20.399999999999999">
      <c r="A12021" s="333" t="s">
        <v>20</v>
      </c>
      <c r="B12021" s="333">
        <v>103997</v>
      </c>
      <c r="C12021" s="334" t="s">
        <v>14975</v>
      </c>
      <c r="D12021" s="333" t="s">
        <v>3</v>
      </c>
      <c r="E12021" s="335">
        <v>40.98</v>
      </c>
      <c r="F12021" s="335">
        <v>41.59</v>
      </c>
    </row>
    <row r="12022" spans="1:6" ht="20.399999999999999">
      <c r="A12022" s="333" t="s">
        <v>20</v>
      </c>
      <c r="B12022" s="333">
        <v>89609</v>
      </c>
      <c r="C12022" s="334" t="s">
        <v>14976</v>
      </c>
      <c r="D12022" s="333" t="s">
        <v>3</v>
      </c>
      <c r="E12022" s="335">
        <v>88.07</v>
      </c>
      <c r="F12022" s="335">
        <v>88.47</v>
      </c>
    </row>
    <row r="12023" spans="1:6" ht="20.399999999999999">
      <c r="A12023" s="333" t="s">
        <v>20</v>
      </c>
      <c r="B12023" s="333">
        <v>89612</v>
      </c>
      <c r="C12023" s="334" t="s">
        <v>14977</v>
      </c>
      <c r="D12023" s="333" t="s">
        <v>3</v>
      </c>
      <c r="E12023" s="335">
        <v>173.27</v>
      </c>
      <c r="F12023" s="335">
        <v>173.76</v>
      </c>
    </row>
    <row r="12024" spans="1:6" ht="20.399999999999999">
      <c r="A12024" s="333" t="s">
        <v>20</v>
      </c>
      <c r="B12024" s="333">
        <v>89615</v>
      </c>
      <c r="C12024" s="334" t="s">
        <v>14978</v>
      </c>
      <c r="D12024" s="333" t="s">
        <v>3</v>
      </c>
      <c r="E12024" s="335">
        <v>204.63</v>
      </c>
      <c r="F12024" s="335">
        <v>205.19</v>
      </c>
    </row>
    <row r="12025" spans="1:6" ht="20.399999999999999">
      <c r="A12025" s="333" t="s">
        <v>20</v>
      </c>
      <c r="B12025" s="333">
        <v>89747</v>
      </c>
      <c r="C12025" s="334" t="s">
        <v>14979</v>
      </c>
      <c r="D12025" s="333" t="s">
        <v>3</v>
      </c>
      <c r="E12025" s="335">
        <v>36.17</v>
      </c>
      <c r="F12025" s="335">
        <v>36.51</v>
      </c>
    </row>
    <row r="12026" spans="1:6" ht="20.399999999999999">
      <c r="A12026" s="333" t="s">
        <v>20</v>
      </c>
      <c r="B12026" s="333">
        <v>89656</v>
      </c>
      <c r="C12026" s="334" t="s">
        <v>14980</v>
      </c>
      <c r="D12026" s="333" t="s">
        <v>3</v>
      </c>
      <c r="E12026" s="335">
        <v>27.35</v>
      </c>
      <c r="F12026" s="335">
        <v>27.64</v>
      </c>
    </row>
    <row r="12027" spans="1:6" ht="20.399999999999999">
      <c r="A12027" s="333" t="s">
        <v>20</v>
      </c>
      <c r="B12027" s="333">
        <v>89663</v>
      </c>
      <c r="C12027" s="334" t="s">
        <v>14981</v>
      </c>
      <c r="D12027" s="333" t="s">
        <v>3</v>
      </c>
      <c r="E12027" s="335">
        <v>36.659999999999997</v>
      </c>
      <c r="F12027" s="335">
        <v>37.04</v>
      </c>
    </row>
    <row r="12028" spans="1:6" ht="20.399999999999999">
      <c r="A12028" s="333" t="s">
        <v>20</v>
      </c>
      <c r="B12028" s="333">
        <v>89759</v>
      </c>
      <c r="C12028" s="334" t="s">
        <v>14982</v>
      </c>
      <c r="D12028" s="333" t="s">
        <v>3</v>
      </c>
      <c r="E12028" s="335">
        <v>13</v>
      </c>
      <c r="F12028" s="335">
        <v>13.36</v>
      </c>
    </row>
    <row r="12029" spans="1:6" ht="20.399999999999999">
      <c r="A12029" s="333" t="s">
        <v>20</v>
      </c>
      <c r="B12029" s="333">
        <v>89832</v>
      </c>
      <c r="C12029" s="334" t="s">
        <v>14983</v>
      </c>
      <c r="D12029" s="333" t="s">
        <v>3</v>
      </c>
      <c r="E12029" s="335">
        <v>50.63</v>
      </c>
      <c r="F12029" s="335">
        <v>51.06</v>
      </c>
    </row>
    <row r="12030" spans="1:6" ht="20.399999999999999">
      <c r="A12030" s="333" t="s">
        <v>20</v>
      </c>
      <c r="B12030" s="333">
        <v>89666</v>
      </c>
      <c r="C12030" s="334" t="s">
        <v>14984</v>
      </c>
      <c r="D12030" s="333" t="s">
        <v>3</v>
      </c>
      <c r="E12030" s="335">
        <v>7.97</v>
      </c>
      <c r="F12030" s="335">
        <v>8.3000000000000007</v>
      </c>
    </row>
    <row r="12031" spans="1:6" ht="20.399999999999999">
      <c r="A12031" s="333" t="s">
        <v>20</v>
      </c>
      <c r="B12031" s="333">
        <v>89678</v>
      </c>
      <c r="C12031" s="334" t="s">
        <v>14985</v>
      </c>
      <c r="D12031" s="333" t="s">
        <v>3</v>
      </c>
      <c r="E12031" s="335">
        <v>13.54</v>
      </c>
      <c r="F12031" s="335">
        <v>13.94</v>
      </c>
    </row>
    <row r="12032" spans="1:6" ht="20.399999999999999">
      <c r="A12032" s="333" t="s">
        <v>20</v>
      </c>
      <c r="B12032" s="333">
        <v>89764</v>
      </c>
      <c r="C12032" s="334" t="s">
        <v>14986</v>
      </c>
      <c r="D12032" s="333" t="s">
        <v>3</v>
      </c>
      <c r="E12032" s="335">
        <v>45.22</v>
      </c>
      <c r="F12032" s="335">
        <v>45.64</v>
      </c>
    </row>
    <row r="12033" spans="1:6" ht="20.399999999999999">
      <c r="A12033" s="333" t="s">
        <v>20</v>
      </c>
      <c r="B12033" s="333">
        <v>89689</v>
      </c>
      <c r="C12033" s="334" t="s">
        <v>14987</v>
      </c>
      <c r="D12033" s="333" t="s">
        <v>3</v>
      </c>
      <c r="E12033" s="335">
        <v>45.84</v>
      </c>
      <c r="F12033" s="335">
        <v>46.32</v>
      </c>
    </row>
    <row r="12034" spans="1:6" ht="20.399999999999999">
      <c r="A12034" s="333" t="s">
        <v>20</v>
      </c>
      <c r="B12034" s="333">
        <v>89655</v>
      </c>
      <c r="C12034" s="334" t="s">
        <v>14988</v>
      </c>
      <c r="D12034" s="333" t="s">
        <v>3</v>
      </c>
      <c r="E12034" s="335">
        <v>29.45</v>
      </c>
      <c r="F12034" s="335">
        <v>29.74</v>
      </c>
    </row>
    <row r="12035" spans="1:6" ht="20.399999999999999">
      <c r="A12035" s="333" t="s">
        <v>20</v>
      </c>
      <c r="B12035" s="333">
        <v>89662</v>
      </c>
      <c r="C12035" s="334" t="s">
        <v>14989</v>
      </c>
      <c r="D12035" s="333" t="s">
        <v>3</v>
      </c>
      <c r="E12035" s="335">
        <v>38.28</v>
      </c>
      <c r="F12035" s="335">
        <v>38.61</v>
      </c>
    </row>
    <row r="12036" spans="1:6" ht="20.399999999999999">
      <c r="A12036" s="333" t="s">
        <v>20</v>
      </c>
      <c r="B12036" s="333">
        <v>89758</v>
      </c>
      <c r="C12036" s="334" t="s">
        <v>14990</v>
      </c>
      <c r="D12036" s="333" t="s">
        <v>3</v>
      </c>
      <c r="E12036" s="335">
        <v>45.14</v>
      </c>
      <c r="F12036" s="335">
        <v>45.52</v>
      </c>
    </row>
    <row r="12037" spans="1:6" ht="20.399999999999999">
      <c r="A12037" s="333" t="s">
        <v>20</v>
      </c>
      <c r="B12037" s="333">
        <v>89676</v>
      </c>
      <c r="C12037" s="334" t="s">
        <v>14991</v>
      </c>
      <c r="D12037" s="333" t="s">
        <v>3</v>
      </c>
      <c r="E12037" s="335">
        <v>45.22</v>
      </c>
      <c r="F12037" s="335">
        <v>45.64</v>
      </c>
    </row>
    <row r="12038" spans="1:6" ht="20.399999999999999">
      <c r="A12038" s="333" t="s">
        <v>20</v>
      </c>
      <c r="B12038" s="333">
        <v>89818</v>
      </c>
      <c r="C12038" s="334" t="s">
        <v>14992</v>
      </c>
      <c r="D12038" s="333" t="s">
        <v>3</v>
      </c>
      <c r="E12038" s="335">
        <v>66.400000000000006</v>
      </c>
      <c r="F12038" s="335">
        <v>66.64</v>
      </c>
    </row>
    <row r="12039" spans="1:6" ht="20.399999999999999">
      <c r="A12039" s="333" t="s">
        <v>20</v>
      </c>
      <c r="B12039" s="333">
        <v>89763</v>
      </c>
      <c r="C12039" s="334" t="s">
        <v>14993</v>
      </c>
      <c r="D12039" s="333" t="s">
        <v>3</v>
      </c>
      <c r="E12039" s="335">
        <v>68.97</v>
      </c>
      <c r="F12039" s="335">
        <v>69.42</v>
      </c>
    </row>
    <row r="12040" spans="1:6" ht="20.399999999999999">
      <c r="A12040" s="333" t="s">
        <v>20</v>
      </c>
      <c r="B12040" s="333">
        <v>89686</v>
      </c>
      <c r="C12040" s="334" t="s">
        <v>14994</v>
      </c>
      <c r="D12040" s="333" t="s">
        <v>3</v>
      </c>
      <c r="E12040" s="335">
        <v>69.63</v>
      </c>
      <c r="F12040" s="335">
        <v>70.13</v>
      </c>
    </row>
    <row r="12041" spans="1:6" ht="20.399999999999999">
      <c r="A12041" s="333" t="s">
        <v>20</v>
      </c>
      <c r="B12041" s="333">
        <v>104029</v>
      </c>
      <c r="C12041" s="334" t="s">
        <v>14995</v>
      </c>
      <c r="D12041" s="333" t="s">
        <v>3</v>
      </c>
      <c r="E12041" s="335">
        <v>83.22</v>
      </c>
      <c r="F12041" s="335">
        <v>83.72</v>
      </c>
    </row>
    <row r="12042" spans="1:6" ht="20.399999999999999">
      <c r="A12042" s="333" t="s">
        <v>20</v>
      </c>
      <c r="B12042" s="333">
        <v>89831</v>
      </c>
      <c r="C12042" s="334" t="s">
        <v>14996</v>
      </c>
      <c r="D12042" s="333" t="s">
        <v>3</v>
      </c>
      <c r="E12042" s="335">
        <v>80.42</v>
      </c>
      <c r="F12042" s="335">
        <v>80.69</v>
      </c>
    </row>
    <row r="12043" spans="1:6" ht="20.399999999999999">
      <c r="A12043" s="333" t="s">
        <v>20</v>
      </c>
      <c r="B12043" s="333">
        <v>89668</v>
      </c>
      <c r="C12043" s="334" t="s">
        <v>14997</v>
      </c>
      <c r="D12043" s="333" t="s">
        <v>3</v>
      </c>
      <c r="E12043" s="335">
        <v>35.770000000000003</v>
      </c>
      <c r="F12043" s="335">
        <v>36.130000000000003</v>
      </c>
    </row>
    <row r="12044" spans="1:6" ht="20.399999999999999">
      <c r="A12044" s="333" t="s">
        <v>20</v>
      </c>
      <c r="B12044" s="333">
        <v>89639</v>
      </c>
      <c r="C12044" s="334" t="s">
        <v>14998</v>
      </c>
      <c r="D12044" s="333" t="s">
        <v>3</v>
      </c>
      <c r="E12044" s="335">
        <v>13.85</v>
      </c>
      <c r="F12044" s="335">
        <v>14.29</v>
      </c>
    </row>
    <row r="12045" spans="1:6" ht="20.399999999999999">
      <c r="A12045" s="333" t="s">
        <v>20</v>
      </c>
      <c r="B12045" s="333">
        <v>89721</v>
      </c>
      <c r="C12045" s="334" t="s">
        <v>14999</v>
      </c>
      <c r="D12045" s="333" t="s">
        <v>3</v>
      </c>
      <c r="E12045" s="335">
        <v>18.23</v>
      </c>
      <c r="F12045" s="335">
        <v>18.72</v>
      </c>
    </row>
    <row r="12046" spans="1:6" ht="20.399999999999999">
      <c r="A12046" s="333" t="s">
        <v>20</v>
      </c>
      <c r="B12046" s="333">
        <v>89643</v>
      </c>
      <c r="C12046" s="334" t="s">
        <v>15000</v>
      </c>
      <c r="D12046" s="333" t="s">
        <v>3</v>
      </c>
      <c r="E12046" s="335">
        <v>18.95</v>
      </c>
      <c r="F12046" s="335">
        <v>19.52</v>
      </c>
    </row>
    <row r="12047" spans="1:6" ht="20.399999999999999">
      <c r="A12047" s="333" t="s">
        <v>20</v>
      </c>
      <c r="B12047" s="333">
        <v>89727</v>
      </c>
      <c r="C12047" s="334" t="s">
        <v>15001</v>
      </c>
      <c r="D12047" s="333" t="s">
        <v>3</v>
      </c>
      <c r="E12047" s="335">
        <v>28.39</v>
      </c>
      <c r="F12047" s="335">
        <v>28.97</v>
      </c>
    </row>
    <row r="12048" spans="1:6" ht="20.399999999999999">
      <c r="A12048" s="333" t="s">
        <v>20</v>
      </c>
      <c r="B12048" s="333">
        <v>89648</v>
      </c>
      <c r="C12048" s="334" t="s">
        <v>15002</v>
      </c>
      <c r="D12048" s="333" t="s">
        <v>3</v>
      </c>
      <c r="E12048" s="335">
        <v>29.25</v>
      </c>
      <c r="F12048" s="335">
        <v>29.9</v>
      </c>
    </row>
    <row r="12049" spans="1:6" ht="20.399999999999999">
      <c r="A12049" s="333" t="s">
        <v>20</v>
      </c>
      <c r="B12049" s="333">
        <v>89749</v>
      </c>
      <c r="C12049" s="334" t="s">
        <v>15003</v>
      </c>
      <c r="D12049" s="333" t="s">
        <v>3</v>
      </c>
      <c r="E12049" s="335">
        <v>19.739999999999998</v>
      </c>
      <c r="F12049" s="335">
        <v>20.079999999999998</v>
      </c>
    </row>
    <row r="12050" spans="1:6" ht="20.399999999999999">
      <c r="A12050" s="333" t="s">
        <v>20</v>
      </c>
      <c r="B12050" s="333">
        <v>89657</v>
      </c>
      <c r="C12050" s="334" t="s">
        <v>15004</v>
      </c>
      <c r="D12050" s="333" t="s">
        <v>3</v>
      </c>
      <c r="E12050" s="335">
        <v>16.47</v>
      </c>
      <c r="F12050" s="335">
        <v>16.760000000000002</v>
      </c>
    </row>
    <row r="12051" spans="1:6" ht="20.399999999999999">
      <c r="A12051" s="333" t="s">
        <v>20</v>
      </c>
      <c r="B12051" s="333">
        <v>89664</v>
      </c>
      <c r="C12051" s="334" t="s">
        <v>15005</v>
      </c>
      <c r="D12051" s="333" t="s">
        <v>3</v>
      </c>
      <c r="E12051" s="335">
        <v>20.23</v>
      </c>
      <c r="F12051" s="335">
        <v>20.61</v>
      </c>
    </row>
    <row r="12052" spans="1:6" ht="20.399999999999999">
      <c r="A12052" s="333" t="s">
        <v>20</v>
      </c>
      <c r="B12052" s="333">
        <v>89638</v>
      </c>
      <c r="C12052" s="334" t="s">
        <v>15006</v>
      </c>
      <c r="D12052" s="333" t="s">
        <v>3</v>
      </c>
      <c r="E12052" s="335">
        <v>13.02</v>
      </c>
      <c r="F12052" s="335">
        <v>13.46</v>
      </c>
    </row>
    <row r="12053" spans="1:6" ht="20.399999999999999">
      <c r="A12053" s="333" t="s">
        <v>20</v>
      </c>
      <c r="B12053" s="333">
        <v>89720</v>
      </c>
      <c r="C12053" s="334" t="s">
        <v>15007</v>
      </c>
      <c r="D12053" s="333" t="s">
        <v>3</v>
      </c>
      <c r="E12053" s="335">
        <v>16.600000000000001</v>
      </c>
      <c r="F12053" s="335">
        <v>17.09</v>
      </c>
    </row>
    <row r="12054" spans="1:6" ht="20.399999999999999">
      <c r="A12054" s="333" t="s">
        <v>20</v>
      </c>
      <c r="B12054" s="333">
        <v>89642</v>
      </c>
      <c r="C12054" s="334" t="s">
        <v>15008</v>
      </c>
      <c r="D12054" s="333" t="s">
        <v>3</v>
      </c>
      <c r="E12054" s="335">
        <v>17.32</v>
      </c>
      <c r="F12054" s="335">
        <v>17.89</v>
      </c>
    </row>
    <row r="12055" spans="1:6" ht="20.399999999999999">
      <c r="A12055" s="333" t="s">
        <v>20</v>
      </c>
      <c r="B12055" s="333">
        <v>89725</v>
      </c>
      <c r="C12055" s="334" t="s">
        <v>15009</v>
      </c>
      <c r="D12055" s="333" t="s">
        <v>3</v>
      </c>
      <c r="E12055" s="335">
        <v>22.01</v>
      </c>
      <c r="F12055" s="335">
        <v>22.59</v>
      </c>
    </row>
    <row r="12056" spans="1:6" ht="20.399999999999999">
      <c r="A12056" s="333" t="s">
        <v>20</v>
      </c>
      <c r="B12056" s="333">
        <v>89647</v>
      </c>
      <c r="C12056" s="334" t="s">
        <v>15010</v>
      </c>
      <c r="D12056" s="333" t="s">
        <v>3</v>
      </c>
      <c r="E12056" s="335">
        <v>22.87</v>
      </c>
      <c r="F12056" s="335">
        <v>23.52</v>
      </c>
    </row>
    <row r="12057" spans="1:6" ht="20.399999999999999">
      <c r="A12057" s="333" t="s">
        <v>20</v>
      </c>
      <c r="B12057" s="333">
        <v>89780</v>
      </c>
      <c r="C12057" s="334" t="s">
        <v>15011</v>
      </c>
      <c r="D12057" s="333" t="s">
        <v>3</v>
      </c>
      <c r="E12057" s="335">
        <v>28.54</v>
      </c>
      <c r="F12057" s="335">
        <v>28.9</v>
      </c>
    </row>
    <row r="12058" spans="1:6" ht="20.399999999999999">
      <c r="A12058" s="333" t="s">
        <v>20</v>
      </c>
      <c r="B12058" s="333">
        <v>89734</v>
      </c>
      <c r="C12058" s="334" t="s">
        <v>15012</v>
      </c>
      <c r="D12058" s="333" t="s">
        <v>3</v>
      </c>
      <c r="E12058" s="335">
        <v>32.520000000000003</v>
      </c>
      <c r="F12058" s="335">
        <v>33.22</v>
      </c>
    </row>
    <row r="12059" spans="1:6" ht="20.399999999999999">
      <c r="A12059" s="333" t="s">
        <v>20</v>
      </c>
      <c r="B12059" s="333">
        <v>89650</v>
      </c>
      <c r="C12059" s="334" t="s">
        <v>15013</v>
      </c>
      <c r="D12059" s="333" t="s">
        <v>3</v>
      </c>
      <c r="E12059" s="335">
        <v>33.53</v>
      </c>
      <c r="F12059" s="335">
        <v>34.31</v>
      </c>
    </row>
    <row r="12060" spans="1:6" ht="20.399999999999999">
      <c r="A12060" s="333" t="s">
        <v>20</v>
      </c>
      <c r="B12060" s="333">
        <v>89787</v>
      </c>
      <c r="C12060" s="334" t="s">
        <v>15014</v>
      </c>
      <c r="D12060" s="333" t="s">
        <v>3</v>
      </c>
      <c r="E12060" s="335">
        <v>43.38</v>
      </c>
      <c r="F12060" s="335">
        <v>43.82</v>
      </c>
    </row>
    <row r="12061" spans="1:6" ht="20.399999999999999">
      <c r="A12061" s="333" t="s">
        <v>20</v>
      </c>
      <c r="B12061" s="333">
        <v>104024</v>
      </c>
      <c r="C12061" s="334" t="s">
        <v>15015</v>
      </c>
      <c r="D12061" s="333" t="s">
        <v>3</v>
      </c>
      <c r="E12061" s="335">
        <v>47.85</v>
      </c>
      <c r="F12061" s="335">
        <v>48.65</v>
      </c>
    </row>
    <row r="12062" spans="1:6" ht="20.399999999999999">
      <c r="A12062" s="333" t="s">
        <v>20</v>
      </c>
      <c r="B12062" s="333">
        <v>89789</v>
      </c>
      <c r="C12062" s="334" t="s">
        <v>15016</v>
      </c>
      <c r="D12062" s="333" t="s">
        <v>3</v>
      </c>
      <c r="E12062" s="335">
        <v>82.46</v>
      </c>
      <c r="F12062" s="335">
        <v>83</v>
      </c>
    </row>
    <row r="12063" spans="1:6" ht="20.399999999999999">
      <c r="A12063" s="333" t="s">
        <v>20</v>
      </c>
      <c r="B12063" s="333">
        <v>89791</v>
      </c>
      <c r="C12063" s="334" t="s">
        <v>15017</v>
      </c>
      <c r="D12063" s="333" t="s">
        <v>3</v>
      </c>
      <c r="E12063" s="335">
        <v>190.84</v>
      </c>
      <c r="F12063" s="335">
        <v>191.55</v>
      </c>
    </row>
    <row r="12064" spans="1:6" ht="20.399999999999999">
      <c r="A12064" s="333" t="s">
        <v>20</v>
      </c>
      <c r="B12064" s="333">
        <v>89793</v>
      </c>
      <c r="C12064" s="334" t="s">
        <v>15018</v>
      </c>
      <c r="D12064" s="333" t="s">
        <v>3</v>
      </c>
      <c r="E12064" s="335">
        <v>275.77999999999997</v>
      </c>
      <c r="F12064" s="335">
        <v>276.64999999999998</v>
      </c>
    </row>
    <row r="12065" spans="1:6" ht="20.399999999999999">
      <c r="A12065" s="333" t="s">
        <v>20</v>
      </c>
      <c r="B12065" s="333">
        <v>89637</v>
      </c>
      <c r="C12065" s="334" t="s">
        <v>15019</v>
      </c>
      <c r="D12065" s="333" t="s">
        <v>3</v>
      </c>
      <c r="E12065" s="335">
        <v>11.85</v>
      </c>
      <c r="F12065" s="335">
        <v>12.29</v>
      </c>
    </row>
    <row r="12066" spans="1:6" ht="20.399999999999999">
      <c r="A12066" s="333" t="s">
        <v>20</v>
      </c>
      <c r="B12066" s="333">
        <v>89719</v>
      </c>
      <c r="C12066" s="334" t="s">
        <v>15020</v>
      </c>
      <c r="D12066" s="333" t="s">
        <v>3</v>
      </c>
      <c r="E12066" s="335">
        <v>14.55</v>
      </c>
      <c r="F12066" s="335">
        <v>15.04</v>
      </c>
    </row>
    <row r="12067" spans="1:6" ht="20.399999999999999">
      <c r="A12067" s="333" t="s">
        <v>20</v>
      </c>
      <c r="B12067" s="333">
        <v>89641</v>
      </c>
      <c r="C12067" s="334" t="s">
        <v>15021</v>
      </c>
      <c r="D12067" s="333" t="s">
        <v>3</v>
      </c>
      <c r="E12067" s="335">
        <v>15.27</v>
      </c>
      <c r="F12067" s="335">
        <v>15.84</v>
      </c>
    </row>
    <row r="12068" spans="1:6" ht="20.399999999999999">
      <c r="A12068" s="333" t="s">
        <v>20</v>
      </c>
      <c r="B12068" s="333">
        <v>89723</v>
      </c>
      <c r="C12068" s="334" t="s">
        <v>15022</v>
      </c>
      <c r="D12068" s="333" t="s">
        <v>3</v>
      </c>
      <c r="E12068" s="335">
        <v>22.85</v>
      </c>
      <c r="F12068" s="335">
        <v>23.43</v>
      </c>
    </row>
    <row r="12069" spans="1:6" ht="20.399999999999999">
      <c r="A12069" s="333" t="s">
        <v>20</v>
      </c>
      <c r="B12069" s="333">
        <v>89646</v>
      </c>
      <c r="C12069" s="334" t="s">
        <v>15023</v>
      </c>
      <c r="D12069" s="333" t="s">
        <v>3</v>
      </c>
      <c r="E12069" s="335">
        <v>23.71</v>
      </c>
      <c r="F12069" s="335">
        <v>24.36</v>
      </c>
    </row>
    <row r="12070" spans="1:6" ht="20.399999999999999">
      <c r="A12070" s="333" t="s">
        <v>20</v>
      </c>
      <c r="B12070" s="333">
        <v>89777</v>
      </c>
      <c r="C12070" s="334" t="s">
        <v>15024</v>
      </c>
      <c r="D12070" s="333" t="s">
        <v>3</v>
      </c>
      <c r="E12070" s="335">
        <v>30.64</v>
      </c>
      <c r="F12070" s="335">
        <v>31</v>
      </c>
    </row>
    <row r="12071" spans="1:6" ht="20.399999999999999">
      <c r="A12071" s="333" t="s">
        <v>20</v>
      </c>
      <c r="B12071" s="333">
        <v>89729</v>
      </c>
      <c r="C12071" s="334" t="s">
        <v>15025</v>
      </c>
      <c r="D12071" s="333" t="s">
        <v>3</v>
      </c>
      <c r="E12071" s="335">
        <v>34.619999999999997</v>
      </c>
      <c r="F12071" s="335">
        <v>35.32</v>
      </c>
    </row>
    <row r="12072" spans="1:6" ht="20.399999999999999">
      <c r="A12072" s="333" t="s">
        <v>20</v>
      </c>
      <c r="B12072" s="333">
        <v>89649</v>
      </c>
      <c r="C12072" s="334" t="s">
        <v>15026</v>
      </c>
      <c r="D12072" s="333" t="s">
        <v>3</v>
      </c>
      <c r="E12072" s="335">
        <v>35.630000000000003</v>
      </c>
      <c r="F12072" s="335">
        <v>36.409999999999997</v>
      </c>
    </row>
    <row r="12073" spans="1:6" ht="20.399999999999999">
      <c r="A12073" s="333" t="s">
        <v>20</v>
      </c>
      <c r="B12073" s="333">
        <v>89781</v>
      </c>
      <c r="C12073" s="334" t="s">
        <v>15027</v>
      </c>
      <c r="D12073" s="333" t="s">
        <v>3</v>
      </c>
      <c r="E12073" s="335">
        <v>43.89</v>
      </c>
      <c r="F12073" s="335">
        <v>44.33</v>
      </c>
    </row>
    <row r="12074" spans="1:6" ht="20.399999999999999">
      <c r="A12074" s="333" t="s">
        <v>20</v>
      </c>
      <c r="B12074" s="333">
        <v>104023</v>
      </c>
      <c r="C12074" s="334" t="s">
        <v>15028</v>
      </c>
      <c r="D12074" s="333" t="s">
        <v>3</v>
      </c>
      <c r="E12074" s="335">
        <v>48.36</v>
      </c>
      <c r="F12074" s="335">
        <v>49.16</v>
      </c>
    </row>
    <row r="12075" spans="1:6" ht="20.399999999999999">
      <c r="A12075" s="333" t="s">
        <v>20</v>
      </c>
      <c r="B12075" s="333">
        <v>89788</v>
      </c>
      <c r="C12075" s="334" t="s">
        <v>15029</v>
      </c>
      <c r="D12075" s="333" t="s">
        <v>3</v>
      </c>
      <c r="E12075" s="335">
        <v>97.74</v>
      </c>
      <c r="F12075" s="335">
        <v>98.28</v>
      </c>
    </row>
    <row r="12076" spans="1:6" ht="20.399999999999999">
      <c r="A12076" s="333" t="s">
        <v>20</v>
      </c>
      <c r="B12076" s="333">
        <v>89790</v>
      </c>
      <c r="C12076" s="334" t="s">
        <v>15030</v>
      </c>
      <c r="D12076" s="333" t="s">
        <v>3</v>
      </c>
      <c r="E12076" s="335">
        <v>197.75</v>
      </c>
      <c r="F12076" s="335">
        <v>198.46</v>
      </c>
    </row>
    <row r="12077" spans="1:6" ht="20.399999999999999">
      <c r="A12077" s="333" t="s">
        <v>20</v>
      </c>
      <c r="B12077" s="333">
        <v>89792</v>
      </c>
      <c r="C12077" s="334" t="s">
        <v>15031</v>
      </c>
      <c r="D12077" s="333" t="s">
        <v>3</v>
      </c>
      <c r="E12077" s="335">
        <v>232.77</v>
      </c>
      <c r="F12077" s="335">
        <v>233.64</v>
      </c>
    </row>
    <row r="12078" spans="1:6" ht="20.399999999999999">
      <c r="A12078" s="333" t="s">
        <v>20</v>
      </c>
      <c r="B12078" s="333">
        <v>89640</v>
      </c>
      <c r="C12078" s="334" t="s">
        <v>15032</v>
      </c>
      <c r="D12078" s="333" t="s">
        <v>3</v>
      </c>
      <c r="E12078" s="335">
        <v>22.7</v>
      </c>
      <c r="F12078" s="335">
        <v>23.14</v>
      </c>
    </row>
    <row r="12079" spans="1:6" ht="20.399999999999999">
      <c r="A12079" s="333" t="s">
        <v>20</v>
      </c>
      <c r="B12079" s="333">
        <v>89644</v>
      </c>
      <c r="C12079" s="334" t="s">
        <v>15033</v>
      </c>
      <c r="D12079" s="333" t="s">
        <v>3</v>
      </c>
      <c r="E12079" s="335">
        <v>27.79</v>
      </c>
      <c r="F12079" s="335">
        <v>28.29</v>
      </c>
    </row>
    <row r="12080" spans="1:6" ht="20.399999999999999">
      <c r="A12080" s="333" t="s">
        <v>20</v>
      </c>
      <c r="B12080" s="333">
        <v>89645</v>
      </c>
      <c r="C12080" s="334" t="s">
        <v>15034</v>
      </c>
      <c r="D12080" s="333" t="s">
        <v>3</v>
      </c>
      <c r="E12080" s="335">
        <v>39.380000000000003</v>
      </c>
      <c r="F12080" s="335">
        <v>39.93</v>
      </c>
    </row>
    <row r="12081" spans="1:6" ht="20.399999999999999">
      <c r="A12081" s="333" t="s">
        <v>20</v>
      </c>
      <c r="B12081" s="333">
        <v>89652</v>
      </c>
      <c r="C12081" s="334" t="s">
        <v>15035</v>
      </c>
      <c r="D12081" s="333" t="s">
        <v>3</v>
      </c>
      <c r="E12081" s="335">
        <v>14.39</v>
      </c>
      <c r="F12081" s="335">
        <v>14.68</v>
      </c>
    </row>
    <row r="12082" spans="1:6" ht="20.399999999999999">
      <c r="A12082" s="333" t="s">
        <v>20</v>
      </c>
      <c r="B12082" s="333">
        <v>89738</v>
      </c>
      <c r="C12082" s="334" t="s">
        <v>15036</v>
      </c>
      <c r="D12082" s="333" t="s">
        <v>3</v>
      </c>
      <c r="E12082" s="335">
        <v>19.829999999999998</v>
      </c>
      <c r="F12082" s="335">
        <v>20.170000000000002</v>
      </c>
    </row>
    <row r="12083" spans="1:6" ht="20.399999999999999">
      <c r="A12083" s="333" t="s">
        <v>20</v>
      </c>
      <c r="B12083" s="333">
        <v>89659</v>
      </c>
      <c r="C12083" s="334" t="s">
        <v>15037</v>
      </c>
      <c r="D12083" s="333" t="s">
        <v>3</v>
      </c>
      <c r="E12083" s="335">
        <v>20.32</v>
      </c>
      <c r="F12083" s="335">
        <v>20.7</v>
      </c>
    </row>
    <row r="12084" spans="1:6" ht="20.399999999999999">
      <c r="A12084" s="333" t="s">
        <v>20</v>
      </c>
      <c r="B12084" s="333">
        <v>89756</v>
      </c>
      <c r="C12084" s="334" t="s">
        <v>15038</v>
      </c>
      <c r="D12084" s="333" t="s">
        <v>3</v>
      </c>
      <c r="E12084" s="335">
        <v>27.68</v>
      </c>
      <c r="F12084" s="335">
        <v>28.07</v>
      </c>
    </row>
    <row r="12085" spans="1:6" ht="20.399999999999999">
      <c r="A12085" s="333" t="s">
        <v>20</v>
      </c>
      <c r="B12085" s="333">
        <v>89672</v>
      </c>
      <c r="C12085" s="334" t="s">
        <v>15039</v>
      </c>
      <c r="D12085" s="333" t="s">
        <v>3</v>
      </c>
      <c r="E12085" s="335">
        <v>28.25</v>
      </c>
      <c r="F12085" s="335">
        <v>28.69</v>
      </c>
    </row>
    <row r="12086" spans="1:6" ht="20.399999999999999">
      <c r="A12086" s="333" t="s">
        <v>20</v>
      </c>
      <c r="B12086" s="333">
        <v>89815</v>
      </c>
      <c r="C12086" s="334" t="s">
        <v>15040</v>
      </c>
      <c r="D12086" s="333" t="s">
        <v>3</v>
      </c>
      <c r="E12086" s="335">
        <v>34.56</v>
      </c>
      <c r="F12086" s="335">
        <v>34.82</v>
      </c>
    </row>
    <row r="12087" spans="1:6" ht="20.399999999999999">
      <c r="A12087" s="333" t="s">
        <v>20</v>
      </c>
      <c r="B12087" s="333">
        <v>89761</v>
      </c>
      <c r="C12087" s="334" t="s">
        <v>15041</v>
      </c>
      <c r="D12087" s="333" t="s">
        <v>3</v>
      </c>
      <c r="E12087" s="335">
        <v>37.200000000000003</v>
      </c>
      <c r="F12087" s="335">
        <v>37.65</v>
      </c>
    </row>
    <row r="12088" spans="1:6" ht="20.399999999999999">
      <c r="A12088" s="333" t="s">
        <v>20</v>
      </c>
      <c r="B12088" s="333">
        <v>89682</v>
      </c>
      <c r="C12088" s="334" t="s">
        <v>15042</v>
      </c>
      <c r="D12088" s="333" t="s">
        <v>3</v>
      </c>
      <c r="E12088" s="335">
        <v>37.869999999999997</v>
      </c>
      <c r="F12088" s="335">
        <v>38.39</v>
      </c>
    </row>
    <row r="12089" spans="1:6" ht="20.399999999999999">
      <c r="A12089" s="333" t="s">
        <v>20</v>
      </c>
      <c r="B12089" s="333">
        <v>89824</v>
      </c>
      <c r="C12089" s="334" t="s">
        <v>15043</v>
      </c>
      <c r="D12089" s="333" t="s">
        <v>3</v>
      </c>
      <c r="E12089" s="335">
        <v>47.3</v>
      </c>
      <c r="F12089" s="335">
        <v>47.59</v>
      </c>
    </row>
    <row r="12090" spans="1:6" ht="20.399999999999999">
      <c r="A12090" s="333" t="s">
        <v>20</v>
      </c>
      <c r="B12090" s="333">
        <v>104026</v>
      </c>
      <c r="C12090" s="334" t="s">
        <v>15044</v>
      </c>
      <c r="D12090" s="333" t="s">
        <v>3</v>
      </c>
      <c r="E12090" s="335">
        <v>50.28</v>
      </c>
      <c r="F12090" s="335">
        <v>50.8</v>
      </c>
    </row>
    <row r="12091" spans="1:6" ht="20.399999999999999">
      <c r="A12091" s="333" t="s">
        <v>20</v>
      </c>
      <c r="B12091" s="333">
        <v>89740</v>
      </c>
      <c r="C12091" s="334" t="s">
        <v>15045</v>
      </c>
      <c r="D12091" s="333" t="s">
        <v>3</v>
      </c>
      <c r="E12091" s="335">
        <v>10.15</v>
      </c>
      <c r="F12091" s="335">
        <v>10.5</v>
      </c>
    </row>
    <row r="12092" spans="1:6" ht="20.399999999999999">
      <c r="A12092" s="333" t="s">
        <v>20</v>
      </c>
      <c r="B12092" s="333">
        <v>89836</v>
      </c>
      <c r="C12092" s="334" t="s">
        <v>15046</v>
      </c>
      <c r="D12092" s="333" t="s">
        <v>3</v>
      </c>
      <c r="E12092" s="335">
        <v>251.85</v>
      </c>
      <c r="F12092" s="335">
        <v>252.21</v>
      </c>
    </row>
    <row r="12093" spans="1:6" ht="20.399999999999999">
      <c r="A12093" s="333" t="s">
        <v>20</v>
      </c>
      <c r="B12093" s="333">
        <v>89653</v>
      </c>
      <c r="C12093" s="334" t="s">
        <v>15047</v>
      </c>
      <c r="D12093" s="333" t="s">
        <v>3</v>
      </c>
      <c r="E12093" s="335">
        <v>20.99</v>
      </c>
      <c r="F12093" s="335">
        <v>21.28</v>
      </c>
    </row>
    <row r="12094" spans="1:6" ht="20.399999999999999">
      <c r="A12094" s="333" t="s">
        <v>20</v>
      </c>
      <c r="B12094" s="333">
        <v>89660</v>
      </c>
      <c r="C12094" s="334" t="s">
        <v>15048</v>
      </c>
      <c r="D12094" s="333" t="s">
        <v>3</v>
      </c>
      <c r="E12094" s="335">
        <v>10.66</v>
      </c>
      <c r="F12094" s="335">
        <v>11.05</v>
      </c>
    </row>
    <row r="12095" spans="1:6" ht="20.399999999999999">
      <c r="A12095" s="333" t="s">
        <v>20</v>
      </c>
      <c r="B12095" s="333">
        <v>104028</v>
      </c>
      <c r="C12095" s="334" t="s">
        <v>15049</v>
      </c>
      <c r="D12095" s="333" t="s">
        <v>3</v>
      </c>
      <c r="E12095" s="335">
        <v>162.65</v>
      </c>
      <c r="F12095" s="335">
        <v>163.15</v>
      </c>
    </row>
    <row r="12096" spans="1:6" ht="20.399999999999999">
      <c r="A12096" s="333" t="s">
        <v>20</v>
      </c>
      <c r="B12096" s="333">
        <v>89826</v>
      </c>
      <c r="C12096" s="334" t="s">
        <v>15050</v>
      </c>
      <c r="D12096" s="333" t="s">
        <v>3</v>
      </c>
      <c r="E12096" s="335">
        <v>159.85</v>
      </c>
      <c r="F12096" s="335">
        <v>160.12</v>
      </c>
    </row>
    <row r="12097" spans="1:6" ht="20.399999999999999">
      <c r="A12097" s="333" t="s">
        <v>20</v>
      </c>
      <c r="B12097" s="333">
        <v>89651</v>
      </c>
      <c r="C12097" s="334" t="s">
        <v>15051</v>
      </c>
      <c r="D12097" s="333" t="s">
        <v>3</v>
      </c>
      <c r="E12097" s="335">
        <v>7.89</v>
      </c>
      <c r="F12097" s="335">
        <v>8.18</v>
      </c>
    </row>
    <row r="12098" spans="1:6" ht="20.399999999999999">
      <c r="A12098" s="333" t="s">
        <v>20</v>
      </c>
      <c r="B12098" s="333">
        <v>89736</v>
      </c>
      <c r="C12098" s="334" t="s">
        <v>15052</v>
      </c>
      <c r="D12098" s="333" t="s">
        <v>3</v>
      </c>
      <c r="E12098" s="335">
        <v>10.01</v>
      </c>
      <c r="F12098" s="335">
        <v>10.35</v>
      </c>
    </row>
    <row r="12099" spans="1:6" ht="20.399999999999999">
      <c r="A12099" s="333" t="s">
        <v>20</v>
      </c>
      <c r="B12099" s="333">
        <v>89658</v>
      </c>
      <c r="C12099" s="334" t="s">
        <v>15053</v>
      </c>
      <c r="D12099" s="333" t="s">
        <v>3</v>
      </c>
      <c r="E12099" s="335">
        <v>10.5</v>
      </c>
      <c r="F12099" s="335">
        <v>10.88</v>
      </c>
    </row>
    <row r="12100" spans="1:6" ht="20.399999999999999">
      <c r="A12100" s="333" t="s">
        <v>20</v>
      </c>
      <c r="B12100" s="333">
        <v>89755</v>
      </c>
      <c r="C12100" s="334" t="s">
        <v>15054</v>
      </c>
      <c r="D12100" s="333" t="s">
        <v>3</v>
      </c>
      <c r="E12100" s="335">
        <v>15.47</v>
      </c>
      <c r="F12100" s="335">
        <v>15.86</v>
      </c>
    </row>
    <row r="12101" spans="1:6" ht="20.399999999999999">
      <c r="A12101" s="333" t="s">
        <v>20</v>
      </c>
      <c r="B12101" s="333">
        <v>89670</v>
      </c>
      <c r="C12101" s="334" t="s">
        <v>15055</v>
      </c>
      <c r="D12101" s="333" t="s">
        <v>3</v>
      </c>
      <c r="E12101" s="335">
        <v>16.04</v>
      </c>
      <c r="F12101" s="335">
        <v>16.48</v>
      </c>
    </row>
    <row r="12102" spans="1:6" ht="20.399999999999999">
      <c r="A12102" s="333" t="s">
        <v>20</v>
      </c>
      <c r="B12102" s="333">
        <v>89794</v>
      </c>
      <c r="C12102" s="334" t="s">
        <v>15056</v>
      </c>
      <c r="D12102" s="333" t="s">
        <v>3</v>
      </c>
      <c r="E12102" s="335">
        <v>23.03</v>
      </c>
      <c r="F12102" s="335">
        <v>23.29</v>
      </c>
    </row>
    <row r="12103" spans="1:6" ht="20.399999999999999">
      <c r="A12103" s="333" t="s">
        <v>20</v>
      </c>
      <c r="B12103" s="333">
        <v>89760</v>
      </c>
      <c r="C12103" s="334" t="s">
        <v>15057</v>
      </c>
      <c r="D12103" s="333" t="s">
        <v>3</v>
      </c>
      <c r="E12103" s="335">
        <v>25.67</v>
      </c>
      <c r="F12103" s="335">
        <v>26.12</v>
      </c>
    </row>
    <row r="12104" spans="1:6" ht="20.399999999999999">
      <c r="A12104" s="333" t="s">
        <v>20</v>
      </c>
      <c r="B12104" s="333">
        <v>89680</v>
      </c>
      <c r="C12104" s="334" t="s">
        <v>15058</v>
      </c>
      <c r="D12104" s="333" t="s">
        <v>3</v>
      </c>
      <c r="E12104" s="335">
        <v>26.34</v>
      </c>
      <c r="F12104" s="335">
        <v>26.86</v>
      </c>
    </row>
    <row r="12105" spans="1:6" ht="20.399999999999999">
      <c r="A12105" s="333" t="s">
        <v>20</v>
      </c>
      <c r="B12105" s="333">
        <v>89822</v>
      </c>
      <c r="C12105" s="334" t="s">
        <v>15059</v>
      </c>
      <c r="D12105" s="333" t="s">
        <v>3</v>
      </c>
      <c r="E12105" s="335">
        <v>30.35</v>
      </c>
      <c r="F12105" s="335">
        <v>30.64</v>
      </c>
    </row>
    <row r="12106" spans="1:6" ht="20.399999999999999">
      <c r="A12106" s="333" t="s">
        <v>20</v>
      </c>
      <c r="B12106" s="333">
        <v>104025</v>
      </c>
      <c r="C12106" s="334" t="s">
        <v>15060</v>
      </c>
      <c r="D12106" s="333" t="s">
        <v>3</v>
      </c>
      <c r="E12106" s="335">
        <v>33.33</v>
      </c>
      <c r="F12106" s="335">
        <v>33.85</v>
      </c>
    </row>
    <row r="12107" spans="1:6" ht="20.399999999999999">
      <c r="A12107" s="333" t="s">
        <v>20</v>
      </c>
      <c r="B12107" s="333">
        <v>89835</v>
      </c>
      <c r="C12107" s="334" t="s">
        <v>15061</v>
      </c>
      <c r="D12107" s="333" t="s">
        <v>3</v>
      </c>
      <c r="E12107" s="335">
        <v>53.39</v>
      </c>
      <c r="F12107" s="335">
        <v>53.75</v>
      </c>
    </row>
    <row r="12108" spans="1:6" ht="20.399999999999999">
      <c r="A12108" s="333" t="s">
        <v>20</v>
      </c>
      <c r="B12108" s="333">
        <v>89838</v>
      </c>
      <c r="C12108" s="334" t="s">
        <v>15062</v>
      </c>
      <c r="D12108" s="333" t="s">
        <v>3</v>
      </c>
      <c r="E12108" s="335">
        <v>192</v>
      </c>
      <c r="F12108" s="335">
        <v>192.48</v>
      </c>
    </row>
    <row r="12109" spans="1:6" ht="20.399999999999999">
      <c r="A12109" s="333" t="s">
        <v>20</v>
      </c>
      <c r="B12109" s="333">
        <v>89840</v>
      </c>
      <c r="C12109" s="334" t="s">
        <v>15063</v>
      </c>
      <c r="D12109" s="333" t="s">
        <v>3</v>
      </c>
      <c r="E12109" s="335">
        <v>225.29</v>
      </c>
      <c r="F12109" s="335">
        <v>225.86</v>
      </c>
    </row>
    <row r="12110" spans="1:6" ht="20.399999999999999">
      <c r="A12110" s="333" t="s">
        <v>20</v>
      </c>
      <c r="B12110" s="333">
        <v>104015</v>
      </c>
      <c r="C12110" s="334" t="s">
        <v>15064</v>
      </c>
      <c r="D12110" s="333" t="s">
        <v>3</v>
      </c>
      <c r="E12110" s="335">
        <v>18.32</v>
      </c>
      <c r="F12110" s="335">
        <v>18.98</v>
      </c>
    </row>
    <row r="12111" spans="1:6" ht="20.399999999999999">
      <c r="A12111" s="333" t="s">
        <v>20</v>
      </c>
      <c r="B12111" s="333">
        <v>104018</v>
      </c>
      <c r="C12111" s="334" t="s">
        <v>15065</v>
      </c>
      <c r="D12111" s="333" t="s">
        <v>3</v>
      </c>
      <c r="E12111" s="335">
        <v>23.77</v>
      </c>
      <c r="F12111" s="335">
        <v>24.5</v>
      </c>
    </row>
    <row r="12112" spans="1:6" ht="20.399999999999999">
      <c r="A12112" s="333" t="s">
        <v>20</v>
      </c>
      <c r="B12112" s="333">
        <v>104016</v>
      </c>
      <c r="C12112" s="334" t="s">
        <v>15066</v>
      </c>
      <c r="D12112" s="333" t="s">
        <v>3</v>
      </c>
      <c r="E12112" s="335">
        <v>24.84</v>
      </c>
      <c r="F12112" s="335">
        <v>25.65</v>
      </c>
    </row>
    <row r="12113" spans="1:6" ht="20.399999999999999">
      <c r="A12113" s="333" t="s">
        <v>20</v>
      </c>
      <c r="B12113" s="333">
        <v>104019</v>
      </c>
      <c r="C12113" s="334" t="s">
        <v>15067</v>
      </c>
      <c r="D12113" s="333" t="s">
        <v>3</v>
      </c>
      <c r="E12113" s="335">
        <v>52.3</v>
      </c>
      <c r="F12113" s="335">
        <v>53.16</v>
      </c>
    </row>
    <row r="12114" spans="1:6" ht="20.399999999999999">
      <c r="A12114" s="333" t="s">
        <v>20</v>
      </c>
      <c r="B12114" s="333">
        <v>104017</v>
      </c>
      <c r="C12114" s="334" t="s">
        <v>15068</v>
      </c>
      <c r="D12114" s="333" t="s">
        <v>3</v>
      </c>
      <c r="E12114" s="335">
        <v>53.55</v>
      </c>
      <c r="F12114" s="335">
        <v>54.51</v>
      </c>
    </row>
    <row r="12115" spans="1:6" ht="20.399999999999999">
      <c r="A12115" s="333" t="s">
        <v>20</v>
      </c>
      <c r="B12115" s="333">
        <v>104020</v>
      </c>
      <c r="C12115" s="334" t="s">
        <v>15069</v>
      </c>
      <c r="D12115" s="333" t="s">
        <v>3</v>
      </c>
      <c r="E12115" s="335">
        <v>67.819999999999993</v>
      </c>
      <c r="F12115" s="335">
        <v>68.37</v>
      </c>
    </row>
    <row r="12116" spans="1:6" ht="20.399999999999999">
      <c r="A12116" s="333" t="s">
        <v>20</v>
      </c>
      <c r="B12116" s="333">
        <v>104030</v>
      </c>
      <c r="C12116" s="334" t="s">
        <v>15070</v>
      </c>
      <c r="D12116" s="333" t="s">
        <v>3</v>
      </c>
      <c r="E12116" s="335">
        <v>73.44</v>
      </c>
      <c r="F12116" s="335">
        <v>74.44</v>
      </c>
    </row>
    <row r="12117" spans="1:6" ht="20.399999999999999">
      <c r="A12117" s="333" t="s">
        <v>20</v>
      </c>
      <c r="B12117" s="333">
        <v>89694</v>
      </c>
      <c r="C12117" s="334" t="s">
        <v>15071</v>
      </c>
      <c r="D12117" s="333" t="s">
        <v>3</v>
      </c>
      <c r="E12117" s="335">
        <v>23.47</v>
      </c>
      <c r="F12117" s="335">
        <v>24.05</v>
      </c>
    </row>
    <row r="12118" spans="1:6" ht="20.399999999999999">
      <c r="A12118" s="333" t="s">
        <v>20</v>
      </c>
      <c r="B12118" s="333">
        <v>89700</v>
      </c>
      <c r="C12118" s="334" t="s">
        <v>15072</v>
      </c>
      <c r="D12118" s="333" t="s">
        <v>3</v>
      </c>
      <c r="E12118" s="335">
        <v>26.82</v>
      </c>
      <c r="F12118" s="335">
        <v>27.48</v>
      </c>
    </row>
    <row r="12119" spans="1:6" ht="20.399999999999999">
      <c r="A12119" s="333" t="s">
        <v>20</v>
      </c>
      <c r="B12119" s="333">
        <v>89703</v>
      </c>
      <c r="C12119" s="334" t="s">
        <v>15073</v>
      </c>
      <c r="D12119" s="333" t="s">
        <v>3</v>
      </c>
      <c r="E12119" s="335">
        <v>58.16</v>
      </c>
      <c r="F12119" s="335">
        <v>58.88</v>
      </c>
    </row>
    <row r="12120" spans="1:6" ht="20.399999999999999">
      <c r="A12120" s="333" t="s">
        <v>20</v>
      </c>
      <c r="B12120" s="333">
        <v>89691</v>
      </c>
      <c r="C12120" s="334" t="s">
        <v>15074</v>
      </c>
      <c r="D12120" s="333" t="s">
        <v>3</v>
      </c>
      <c r="E12120" s="335">
        <v>15.12</v>
      </c>
      <c r="F12120" s="335">
        <v>15.7</v>
      </c>
    </row>
    <row r="12121" spans="1:6" ht="20.399999999999999">
      <c r="A12121" s="333" t="s">
        <v>20</v>
      </c>
      <c r="B12121" s="333">
        <v>89765</v>
      </c>
      <c r="C12121" s="334" t="s">
        <v>15075</v>
      </c>
      <c r="D12121" s="333" t="s">
        <v>3</v>
      </c>
      <c r="E12121" s="335">
        <v>18.72</v>
      </c>
      <c r="F12121" s="335">
        <v>19.39</v>
      </c>
    </row>
    <row r="12122" spans="1:6" ht="20.399999999999999">
      <c r="A12122" s="333" t="s">
        <v>20</v>
      </c>
      <c r="B12122" s="333">
        <v>89697</v>
      </c>
      <c r="C12122" s="334" t="s">
        <v>15076</v>
      </c>
      <c r="D12122" s="333" t="s">
        <v>3</v>
      </c>
      <c r="E12122" s="335">
        <v>19.7</v>
      </c>
      <c r="F12122" s="335">
        <v>20.45</v>
      </c>
    </row>
    <row r="12123" spans="1:6" ht="20.399999999999999">
      <c r="A12123" s="333" t="s">
        <v>20</v>
      </c>
      <c r="B12123" s="333">
        <v>89844</v>
      </c>
      <c r="C12123" s="334" t="s">
        <v>15077</v>
      </c>
      <c r="D12123" s="333" t="s">
        <v>3</v>
      </c>
      <c r="E12123" s="335">
        <v>77.14</v>
      </c>
      <c r="F12123" s="335">
        <v>77.73</v>
      </c>
    </row>
    <row r="12124" spans="1:6" ht="20.399999999999999">
      <c r="A12124" s="333" t="s">
        <v>20</v>
      </c>
      <c r="B12124" s="333">
        <v>104022</v>
      </c>
      <c r="C12124" s="334" t="s">
        <v>15078</v>
      </c>
      <c r="D12124" s="333" t="s">
        <v>3</v>
      </c>
      <c r="E12124" s="335">
        <v>83.1</v>
      </c>
      <c r="F12124" s="335">
        <v>84.16</v>
      </c>
    </row>
    <row r="12125" spans="1:6" ht="20.399999999999999">
      <c r="A12125" s="333" t="s">
        <v>20</v>
      </c>
      <c r="B12125" s="333">
        <v>89633</v>
      </c>
      <c r="C12125" s="334" t="s">
        <v>15079</v>
      </c>
      <c r="D12125" s="333" t="s">
        <v>69</v>
      </c>
      <c r="E12125" s="335">
        <v>29.57</v>
      </c>
      <c r="F12125" s="335">
        <v>30.67</v>
      </c>
    </row>
    <row r="12126" spans="1:6" ht="20.399999999999999">
      <c r="A12126" s="333" t="s">
        <v>20</v>
      </c>
      <c r="B12126" s="333">
        <v>89716</v>
      </c>
      <c r="C12126" s="334" t="s">
        <v>15080</v>
      </c>
      <c r="D12126" s="333" t="s">
        <v>69</v>
      </c>
      <c r="E12126" s="335">
        <v>32.630000000000003</v>
      </c>
      <c r="F12126" s="335">
        <v>33.21</v>
      </c>
    </row>
    <row r="12127" spans="1:6" ht="20.399999999999999">
      <c r="A12127" s="333" t="s">
        <v>20</v>
      </c>
      <c r="B12127" s="333">
        <v>89634</v>
      </c>
      <c r="C12127" s="334" t="s">
        <v>15081</v>
      </c>
      <c r="D12127" s="333" t="s">
        <v>69</v>
      </c>
      <c r="E12127" s="335">
        <v>42.7</v>
      </c>
      <c r="F12127" s="335">
        <v>44.09</v>
      </c>
    </row>
    <row r="12128" spans="1:6" ht="20.399999999999999">
      <c r="A12128" s="333" t="s">
        <v>20</v>
      </c>
      <c r="B12128" s="333">
        <v>89717</v>
      </c>
      <c r="C12128" s="334" t="s">
        <v>15082</v>
      </c>
      <c r="D12128" s="333" t="s">
        <v>69</v>
      </c>
      <c r="E12128" s="335">
        <v>52.28</v>
      </c>
      <c r="F12128" s="335">
        <v>52.98</v>
      </c>
    </row>
    <row r="12129" spans="1:6" ht="20.399999999999999">
      <c r="A12129" s="333" t="s">
        <v>20</v>
      </c>
      <c r="B12129" s="333">
        <v>89635</v>
      </c>
      <c r="C12129" s="334" t="s">
        <v>15083</v>
      </c>
      <c r="D12129" s="333" t="s">
        <v>69</v>
      </c>
      <c r="E12129" s="335">
        <v>64.180000000000007</v>
      </c>
      <c r="F12129" s="335">
        <v>65.819999999999993</v>
      </c>
    </row>
    <row r="12130" spans="1:6" ht="20.399999999999999">
      <c r="A12130" s="333" t="s">
        <v>20</v>
      </c>
      <c r="B12130" s="333">
        <v>89770</v>
      </c>
      <c r="C12130" s="334" t="s">
        <v>15084</v>
      </c>
      <c r="D12130" s="333" t="s">
        <v>69</v>
      </c>
      <c r="E12130" s="335">
        <v>58.4</v>
      </c>
      <c r="F12130" s="335">
        <v>58.5</v>
      </c>
    </row>
    <row r="12131" spans="1:6" ht="20.399999999999999">
      <c r="A12131" s="333" t="s">
        <v>20</v>
      </c>
      <c r="B12131" s="333">
        <v>89718</v>
      </c>
      <c r="C12131" s="334" t="s">
        <v>15085</v>
      </c>
      <c r="D12131" s="333" t="s">
        <v>69</v>
      </c>
      <c r="E12131" s="335">
        <v>67.2</v>
      </c>
      <c r="F12131" s="335">
        <v>68.02</v>
      </c>
    </row>
    <row r="12132" spans="1:6" ht="20.399999999999999">
      <c r="A12132" s="333" t="s">
        <v>20</v>
      </c>
      <c r="B12132" s="333">
        <v>89636</v>
      </c>
      <c r="C12132" s="334" t="s">
        <v>15086</v>
      </c>
      <c r="D12132" s="333" t="s">
        <v>69</v>
      </c>
      <c r="E12132" s="335">
        <v>81.19</v>
      </c>
      <c r="F12132" s="335">
        <v>83.13</v>
      </c>
    </row>
    <row r="12133" spans="1:6" ht="20.399999999999999">
      <c r="A12133" s="333" t="s">
        <v>20</v>
      </c>
      <c r="B12133" s="333">
        <v>89771</v>
      </c>
      <c r="C12133" s="334" t="s">
        <v>15087</v>
      </c>
      <c r="D12133" s="333" t="s">
        <v>69</v>
      </c>
      <c r="E12133" s="335">
        <v>78.02</v>
      </c>
      <c r="F12133" s="335">
        <v>78.14</v>
      </c>
    </row>
    <row r="12134" spans="1:6" ht="20.399999999999999">
      <c r="A12134" s="333" t="s">
        <v>20</v>
      </c>
      <c r="B12134" s="333">
        <v>104021</v>
      </c>
      <c r="C12134" s="334" t="s">
        <v>15088</v>
      </c>
      <c r="D12134" s="333" t="s">
        <v>69</v>
      </c>
      <c r="E12134" s="335">
        <v>88.11</v>
      </c>
      <c r="F12134" s="335">
        <v>89.03</v>
      </c>
    </row>
    <row r="12135" spans="1:6" ht="20.399999999999999">
      <c r="A12135" s="333" t="s">
        <v>20</v>
      </c>
      <c r="B12135" s="333">
        <v>89772</v>
      </c>
      <c r="C12135" s="334" t="s">
        <v>15089</v>
      </c>
      <c r="D12135" s="333" t="s">
        <v>69</v>
      </c>
      <c r="E12135" s="335">
        <v>113.87</v>
      </c>
      <c r="F12135" s="335">
        <v>114.01</v>
      </c>
    </row>
    <row r="12136" spans="1:6" ht="20.399999999999999">
      <c r="A12136" s="333" t="s">
        <v>20</v>
      </c>
      <c r="B12136" s="333">
        <v>89773</v>
      </c>
      <c r="C12136" s="334" t="s">
        <v>15090</v>
      </c>
      <c r="D12136" s="333" t="s">
        <v>69</v>
      </c>
      <c r="E12136" s="335">
        <v>183.61</v>
      </c>
      <c r="F12136" s="335">
        <v>183.8</v>
      </c>
    </row>
    <row r="12137" spans="1:6" ht="20.399999999999999">
      <c r="A12137" s="333" t="s">
        <v>20</v>
      </c>
      <c r="B12137" s="333">
        <v>89775</v>
      </c>
      <c r="C12137" s="334" t="s">
        <v>15091</v>
      </c>
      <c r="D12137" s="333" t="s">
        <v>69</v>
      </c>
      <c r="E12137" s="335">
        <v>287.31</v>
      </c>
      <c r="F12137" s="335">
        <v>287.54000000000002</v>
      </c>
    </row>
    <row r="12138" spans="1:6" ht="20.399999999999999">
      <c r="A12138" s="333" t="s">
        <v>20</v>
      </c>
      <c r="B12138" s="333">
        <v>89767</v>
      </c>
      <c r="C12138" s="334" t="s">
        <v>15092</v>
      </c>
      <c r="D12138" s="333" t="s">
        <v>3</v>
      </c>
      <c r="E12138" s="335">
        <v>24.19</v>
      </c>
      <c r="F12138" s="335">
        <v>24.86</v>
      </c>
    </row>
    <row r="12139" spans="1:6" ht="20.399999999999999">
      <c r="A12139" s="333" t="s">
        <v>20</v>
      </c>
      <c r="B12139" s="333">
        <v>89695</v>
      </c>
      <c r="C12139" s="334" t="s">
        <v>15093</v>
      </c>
      <c r="D12139" s="333" t="s">
        <v>3</v>
      </c>
      <c r="E12139" s="335">
        <v>19.62</v>
      </c>
      <c r="F12139" s="335">
        <v>20.2</v>
      </c>
    </row>
    <row r="12140" spans="1:6" ht="20.399999999999999">
      <c r="A12140" s="333" t="s">
        <v>20</v>
      </c>
      <c r="B12140" s="333">
        <v>89702</v>
      </c>
      <c r="C12140" s="334" t="s">
        <v>15094</v>
      </c>
      <c r="D12140" s="333" t="s">
        <v>3</v>
      </c>
      <c r="E12140" s="335">
        <v>25.17</v>
      </c>
      <c r="F12140" s="335">
        <v>25.92</v>
      </c>
    </row>
    <row r="12141" spans="1:6" ht="20.399999999999999">
      <c r="A12141" s="333" t="s">
        <v>20</v>
      </c>
      <c r="B12141" s="333">
        <v>89768</v>
      </c>
      <c r="C12141" s="334" t="s">
        <v>15095</v>
      </c>
      <c r="D12141" s="333" t="s">
        <v>3</v>
      </c>
      <c r="E12141" s="335">
        <v>27.9</v>
      </c>
      <c r="F12141" s="335">
        <v>28.68</v>
      </c>
    </row>
    <row r="12142" spans="1:6" ht="20.399999999999999">
      <c r="A12142" s="333" t="s">
        <v>20</v>
      </c>
      <c r="B12142" s="333">
        <v>89842</v>
      </c>
      <c r="C12142" s="334" t="s">
        <v>15096</v>
      </c>
      <c r="D12142" s="333" t="s">
        <v>3</v>
      </c>
      <c r="E12142" s="335">
        <v>61.07</v>
      </c>
      <c r="F12142" s="335">
        <v>61.56</v>
      </c>
    </row>
    <row r="12143" spans="1:6" ht="20.399999999999999">
      <c r="A12143" s="333" t="s">
        <v>20</v>
      </c>
      <c r="B12143" s="333">
        <v>89845</v>
      </c>
      <c r="C12143" s="334" t="s">
        <v>15097</v>
      </c>
      <c r="D12143" s="333" t="s">
        <v>3</v>
      </c>
      <c r="E12143" s="335">
        <v>122.25</v>
      </c>
      <c r="F12143" s="335">
        <v>122.98</v>
      </c>
    </row>
    <row r="12144" spans="1:6" ht="20.399999999999999">
      <c r="A12144" s="333" t="s">
        <v>20</v>
      </c>
      <c r="B12144" s="333">
        <v>89846</v>
      </c>
      <c r="C12144" s="334" t="s">
        <v>15098</v>
      </c>
      <c r="D12144" s="333" t="s">
        <v>3</v>
      </c>
      <c r="E12144" s="335">
        <v>265.86</v>
      </c>
      <c r="F12144" s="335">
        <v>266.82</v>
      </c>
    </row>
    <row r="12145" spans="1:6" ht="20.399999999999999">
      <c r="A12145" s="333" t="s">
        <v>20</v>
      </c>
      <c r="B12145" s="333">
        <v>89847</v>
      </c>
      <c r="C12145" s="334" t="s">
        <v>15099</v>
      </c>
      <c r="D12145" s="333" t="s">
        <v>3</v>
      </c>
      <c r="E12145" s="335">
        <v>316.02</v>
      </c>
      <c r="F12145" s="335">
        <v>317.17</v>
      </c>
    </row>
    <row r="12146" spans="1:6" ht="20.399999999999999">
      <c r="A12146" s="333" t="s">
        <v>20</v>
      </c>
      <c r="B12146" s="333">
        <v>89705</v>
      </c>
      <c r="C12146" s="334" t="s">
        <v>15100</v>
      </c>
      <c r="D12146" s="333" t="s">
        <v>3</v>
      </c>
      <c r="E12146" s="335">
        <v>29.05</v>
      </c>
      <c r="F12146" s="335">
        <v>29.92</v>
      </c>
    </row>
    <row r="12147" spans="1:6" ht="20.399999999999999">
      <c r="A12147" s="333" t="s">
        <v>20</v>
      </c>
      <c r="B12147" s="333">
        <v>89769</v>
      </c>
      <c r="C12147" s="334" t="s">
        <v>15101</v>
      </c>
      <c r="D12147" s="333" t="s">
        <v>3</v>
      </c>
      <c r="E12147" s="335">
        <v>66.34</v>
      </c>
      <c r="F12147" s="335">
        <v>67.27</v>
      </c>
    </row>
    <row r="12148" spans="1:6" ht="20.399999999999999">
      <c r="A12148" s="333" t="s">
        <v>20</v>
      </c>
      <c r="B12148" s="333">
        <v>89706</v>
      </c>
      <c r="C12148" s="334" t="s">
        <v>15102</v>
      </c>
      <c r="D12148" s="333" t="s">
        <v>3</v>
      </c>
      <c r="E12148" s="335">
        <v>67.69</v>
      </c>
      <c r="F12148" s="335">
        <v>68.72</v>
      </c>
    </row>
    <row r="12149" spans="1:6" ht="20.399999999999999">
      <c r="A12149" s="333" t="s">
        <v>20</v>
      </c>
      <c r="B12149" s="333">
        <v>89741</v>
      </c>
      <c r="C12149" s="334" t="s">
        <v>15103</v>
      </c>
      <c r="D12149" s="333" t="s">
        <v>3</v>
      </c>
      <c r="E12149" s="335">
        <v>27.88</v>
      </c>
      <c r="F12149" s="335">
        <v>28.22</v>
      </c>
    </row>
    <row r="12150" spans="1:6" ht="20.399999999999999">
      <c r="A12150" s="333" t="s">
        <v>20</v>
      </c>
      <c r="B12150" s="333">
        <v>89757</v>
      </c>
      <c r="C12150" s="334" t="s">
        <v>15104</v>
      </c>
      <c r="D12150" s="333" t="s">
        <v>3</v>
      </c>
      <c r="E12150" s="335">
        <v>36.51</v>
      </c>
      <c r="F12150" s="335">
        <v>36.9</v>
      </c>
    </row>
    <row r="12151" spans="1:6" ht="20.399999999999999">
      <c r="A12151" s="333" t="s">
        <v>20</v>
      </c>
      <c r="B12151" s="333">
        <v>104027</v>
      </c>
      <c r="C12151" s="334" t="s">
        <v>15105</v>
      </c>
      <c r="D12151" s="333" t="s">
        <v>3</v>
      </c>
      <c r="E12151" s="335">
        <v>77.89</v>
      </c>
      <c r="F12151" s="335">
        <v>78.41</v>
      </c>
    </row>
    <row r="12152" spans="1:6" ht="20.399999999999999">
      <c r="A12152" s="333" t="s">
        <v>20</v>
      </c>
      <c r="B12152" s="333">
        <v>89837</v>
      </c>
      <c r="C12152" s="334" t="s">
        <v>15106</v>
      </c>
      <c r="D12152" s="333" t="s">
        <v>3</v>
      </c>
      <c r="E12152" s="335">
        <v>167.9</v>
      </c>
      <c r="F12152" s="335">
        <v>168.26</v>
      </c>
    </row>
    <row r="12153" spans="1:6" ht="20.399999999999999">
      <c r="A12153" s="333" t="s">
        <v>20</v>
      </c>
      <c r="B12153" s="333">
        <v>89839</v>
      </c>
      <c r="C12153" s="334" t="s">
        <v>15107</v>
      </c>
      <c r="D12153" s="333" t="s">
        <v>3</v>
      </c>
      <c r="E12153" s="335">
        <v>218.21</v>
      </c>
      <c r="F12153" s="335">
        <v>218.69</v>
      </c>
    </row>
    <row r="12154" spans="1:6" ht="20.399999999999999">
      <c r="A12154" s="333" t="s">
        <v>20</v>
      </c>
      <c r="B12154" s="333">
        <v>89841</v>
      </c>
      <c r="C12154" s="334" t="s">
        <v>15108</v>
      </c>
      <c r="D12154" s="333" t="s">
        <v>3</v>
      </c>
      <c r="E12154" s="335">
        <v>331.63</v>
      </c>
      <c r="F12154" s="335">
        <v>332.2</v>
      </c>
    </row>
    <row r="12155" spans="1:6" ht="20.399999999999999">
      <c r="A12155" s="333" t="s">
        <v>20</v>
      </c>
      <c r="B12155" s="333">
        <v>89654</v>
      </c>
      <c r="C12155" s="334" t="s">
        <v>15109</v>
      </c>
      <c r="D12155" s="333" t="s">
        <v>3</v>
      </c>
      <c r="E12155" s="335">
        <v>24.51</v>
      </c>
      <c r="F12155" s="335">
        <v>24.8</v>
      </c>
    </row>
    <row r="12156" spans="1:6" ht="20.399999999999999">
      <c r="A12156" s="333" t="s">
        <v>20</v>
      </c>
      <c r="B12156" s="333">
        <v>89661</v>
      </c>
      <c r="C12156" s="334" t="s">
        <v>15110</v>
      </c>
      <c r="D12156" s="333" t="s">
        <v>3</v>
      </c>
      <c r="E12156" s="335">
        <v>28.37</v>
      </c>
      <c r="F12156" s="335">
        <v>28.75</v>
      </c>
    </row>
    <row r="12157" spans="1:6" ht="20.399999999999999">
      <c r="A12157" s="333" t="s">
        <v>20</v>
      </c>
      <c r="B12157" s="333">
        <v>89674</v>
      </c>
      <c r="C12157" s="334" t="s">
        <v>15111</v>
      </c>
      <c r="D12157" s="333" t="s">
        <v>3</v>
      </c>
      <c r="E12157" s="335">
        <v>37.08</v>
      </c>
      <c r="F12157" s="335">
        <v>37.520000000000003</v>
      </c>
    </row>
    <row r="12158" spans="1:6" ht="20.399999999999999">
      <c r="A12158" s="333" t="s">
        <v>20</v>
      </c>
      <c r="B12158" s="333">
        <v>89816</v>
      </c>
      <c r="C12158" s="334" t="s">
        <v>15112</v>
      </c>
      <c r="D12158" s="333" t="s">
        <v>3</v>
      </c>
      <c r="E12158" s="335">
        <v>51.06</v>
      </c>
      <c r="F12158" s="335">
        <v>51.32</v>
      </c>
    </row>
    <row r="12159" spans="1:6" ht="20.399999999999999">
      <c r="A12159" s="333" t="s">
        <v>20</v>
      </c>
      <c r="B12159" s="333">
        <v>89762</v>
      </c>
      <c r="C12159" s="334" t="s">
        <v>15113</v>
      </c>
      <c r="D12159" s="333" t="s">
        <v>3</v>
      </c>
      <c r="E12159" s="335">
        <v>53.7</v>
      </c>
      <c r="F12159" s="335">
        <v>54.15</v>
      </c>
    </row>
    <row r="12160" spans="1:6" ht="20.399999999999999">
      <c r="A12160" s="333" t="s">
        <v>20</v>
      </c>
      <c r="B12160" s="333">
        <v>89684</v>
      </c>
      <c r="C12160" s="334" t="s">
        <v>15114</v>
      </c>
      <c r="D12160" s="333" t="s">
        <v>3</v>
      </c>
      <c r="E12160" s="335">
        <v>54.37</v>
      </c>
      <c r="F12160" s="335">
        <v>54.89</v>
      </c>
    </row>
    <row r="12161" spans="1:6" ht="20.399999999999999">
      <c r="A12161" s="333" t="s">
        <v>20</v>
      </c>
      <c r="B12161" s="333">
        <v>89828</v>
      </c>
      <c r="C12161" s="334" t="s">
        <v>15115</v>
      </c>
      <c r="D12161" s="333" t="s">
        <v>3</v>
      </c>
      <c r="E12161" s="335">
        <v>74.91</v>
      </c>
      <c r="F12161" s="335">
        <v>75.2</v>
      </c>
    </row>
    <row r="12162" spans="1:6" ht="20.399999999999999">
      <c r="A12162" s="333" t="s">
        <v>20</v>
      </c>
      <c r="B12162" s="333">
        <v>89546</v>
      </c>
      <c r="C12162" s="334" t="s">
        <v>15116</v>
      </c>
      <c r="D12162" s="333" t="s">
        <v>3</v>
      </c>
      <c r="E12162" s="335">
        <v>11.81</v>
      </c>
      <c r="F12162" s="335">
        <v>11.95</v>
      </c>
    </row>
    <row r="12163" spans="1:6" ht="20.399999999999999">
      <c r="A12163" s="333" t="s">
        <v>20</v>
      </c>
      <c r="B12163" s="333">
        <v>89482</v>
      </c>
      <c r="C12163" s="334" t="s">
        <v>15117</v>
      </c>
      <c r="D12163" s="333" t="s">
        <v>3</v>
      </c>
      <c r="E12163" s="335">
        <v>41.7</v>
      </c>
      <c r="F12163" s="335">
        <v>42.57</v>
      </c>
    </row>
    <row r="12164" spans="1:6" ht="20.399999999999999">
      <c r="A12164" s="333" t="s">
        <v>20</v>
      </c>
      <c r="B12164" s="333">
        <v>89491</v>
      </c>
      <c r="C12164" s="334" t="s">
        <v>15118</v>
      </c>
      <c r="D12164" s="333" t="s">
        <v>3</v>
      </c>
      <c r="E12164" s="335">
        <v>106.31</v>
      </c>
      <c r="F12164" s="335">
        <v>107.66</v>
      </c>
    </row>
    <row r="12165" spans="1:6" ht="20.399999999999999">
      <c r="A12165" s="333" t="s">
        <v>20</v>
      </c>
      <c r="B12165" s="333">
        <v>104178</v>
      </c>
      <c r="C12165" s="334" t="s">
        <v>15119</v>
      </c>
      <c r="D12165" s="333" t="s">
        <v>3</v>
      </c>
      <c r="E12165" s="335">
        <v>23.06</v>
      </c>
      <c r="F12165" s="335">
        <v>23.32</v>
      </c>
    </row>
    <row r="12166" spans="1:6" ht="20.399999999999999">
      <c r="A12166" s="333" t="s">
        <v>20</v>
      </c>
      <c r="B12166" s="333">
        <v>104179</v>
      </c>
      <c r="C12166" s="334" t="s">
        <v>15120</v>
      </c>
      <c r="D12166" s="333" t="s">
        <v>3</v>
      </c>
      <c r="E12166" s="335">
        <v>89.45</v>
      </c>
      <c r="F12166" s="335">
        <v>89.8</v>
      </c>
    </row>
    <row r="12167" spans="1:6" ht="20.399999999999999">
      <c r="A12167" s="333" t="s">
        <v>20</v>
      </c>
      <c r="B12167" s="333">
        <v>89587</v>
      </c>
      <c r="C12167" s="334" t="s">
        <v>15121</v>
      </c>
      <c r="D12167" s="333" t="s">
        <v>3</v>
      </c>
      <c r="E12167" s="335">
        <v>52.25</v>
      </c>
      <c r="F12167" s="335">
        <v>53.34</v>
      </c>
    </row>
    <row r="12168" spans="1:6" ht="20.399999999999999">
      <c r="A12168" s="333" t="s">
        <v>20</v>
      </c>
      <c r="B12168" s="333">
        <v>89535</v>
      </c>
      <c r="C12168" s="334" t="s">
        <v>15122</v>
      </c>
      <c r="D12168" s="333" t="s">
        <v>3</v>
      </c>
      <c r="E12168" s="335">
        <v>45.11</v>
      </c>
      <c r="F12168" s="335">
        <v>45.62</v>
      </c>
    </row>
    <row r="12169" spans="1:6" ht="20.399999999999999">
      <c r="A12169" s="333" t="s">
        <v>20</v>
      </c>
      <c r="B12169" s="333">
        <v>89592</v>
      </c>
      <c r="C12169" s="334" t="s">
        <v>15123</v>
      </c>
      <c r="D12169" s="333" t="s">
        <v>3</v>
      </c>
      <c r="E12169" s="335">
        <v>168.29</v>
      </c>
      <c r="F12169" s="335">
        <v>170.18</v>
      </c>
    </row>
    <row r="12170" spans="1:6" ht="20.399999999999999">
      <c r="A12170" s="333" t="s">
        <v>20</v>
      </c>
      <c r="B12170" s="333">
        <v>104169</v>
      </c>
      <c r="C12170" s="334" t="s">
        <v>15124</v>
      </c>
      <c r="D12170" s="333" t="s">
        <v>3</v>
      </c>
      <c r="E12170" s="335">
        <v>157.83000000000001</v>
      </c>
      <c r="F12170" s="335">
        <v>158.87</v>
      </c>
    </row>
    <row r="12171" spans="1:6" ht="20.399999999999999">
      <c r="A12171" s="333" t="s">
        <v>20</v>
      </c>
      <c r="B12171" s="333">
        <v>89583</v>
      </c>
      <c r="C12171" s="334" t="s">
        <v>15125</v>
      </c>
      <c r="D12171" s="333" t="s">
        <v>3</v>
      </c>
      <c r="E12171" s="335">
        <v>45.32</v>
      </c>
      <c r="F12171" s="335">
        <v>46</v>
      </c>
    </row>
    <row r="12172" spans="1:6" ht="20.399999999999999">
      <c r="A12172" s="333" t="s">
        <v>20</v>
      </c>
      <c r="B12172" s="333">
        <v>89526</v>
      </c>
      <c r="C12172" s="334" t="s">
        <v>15126</v>
      </c>
      <c r="D12172" s="333" t="s">
        <v>3</v>
      </c>
      <c r="E12172" s="335">
        <v>41.37</v>
      </c>
      <c r="F12172" s="335">
        <v>41.74</v>
      </c>
    </row>
    <row r="12173" spans="1:6" ht="20.399999999999999">
      <c r="A12173" s="333" t="s">
        <v>20</v>
      </c>
      <c r="B12173" s="333">
        <v>95695</v>
      </c>
      <c r="C12173" s="334" t="s">
        <v>15127</v>
      </c>
      <c r="D12173" s="333" t="s">
        <v>3</v>
      </c>
      <c r="E12173" s="335">
        <v>64.02</v>
      </c>
      <c r="F12173" s="335">
        <v>65.11</v>
      </c>
    </row>
    <row r="12174" spans="1:6" ht="20.399999999999999">
      <c r="A12174" s="333" t="s">
        <v>20</v>
      </c>
      <c r="B12174" s="333">
        <v>95694</v>
      </c>
      <c r="C12174" s="334" t="s">
        <v>15128</v>
      </c>
      <c r="D12174" s="333" t="s">
        <v>3</v>
      </c>
      <c r="E12174" s="335">
        <v>56.88</v>
      </c>
      <c r="F12174" s="335">
        <v>57.39</v>
      </c>
    </row>
    <row r="12175" spans="1:6" ht="20.399999999999999">
      <c r="A12175" s="333" t="s">
        <v>20</v>
      </c>
      <c r="B12175" s="333">
        <v>89585</v>
      </c>
      <c r="C12175" s="334" t="s">
        <v>15129</v>
      </c>
      <c r="D12175" s="333" t="s">
        <v>3</v>
      </c>
      <c r="E12175" s="335">
        <v>47.38</v>
      </c>
      <c r="F12175" s="335">
        <v>48.47</v>
      </c>
    </row>
    <row r="12176" spans="1:6" ht="20.399999999999999">
      <c r="A12176" s="333" t="s">
        <v>20</v>
      </c>
      <c r="B12176" s="333">
        <v>89531</v>
      </c>
      <c r="C12176" s="334" t="s">
        <v>15130</v>
      </c>
      <c r="D12176" s="333" t="s">
        <v>3</v>
      </c>
      <c r="E12176" s="335">
        <v>40.24</v>
      </c>
      <c r="F12176" s="335">
        <v>40.75</v>
      </c>
    </row>
    <row r="12177" spans="1:6" ht="20.399999999999999">
      <c r="A12177" s="333" t="s">
        <v>20</v>
      </c>
      <c r="B12177" s="333">
        <v>89591</v>
      </c>
      <c r="C12177" s="334" t="s">
        <v>15131</v>
      </c>
      <c r="D12177" s="333" t="s">
        <v>3</v>
      </c>
      <c r="E12177" s="335">
        <v>137.77000000000001</v>
      </c>
      <c r="F12177" s="335">
        <v>139.66</v>
      </c>
    </row>
    <row r="12178" spans="1:6" ht="20.399999999999999">
      <c r="A12178" s="333" t="s">
        <v>20</v>
      </c>
      <c r="B12178" s="333">
        <v>104168</v>
      </c>
      <c r="C12178" s="334" t="s">
        <v>15132</v>
      </c>
      <c r="D12178" s="333" t="s">
        <v>3</v>
      </c>
      <c r="E12178" s="335">
        <v>127.31</v>
      </c>
      <c r="F12178" s="335">
        <v>128.35</v>
      </c>
    </row>
    <row r="12179" spans="1:6" ht="20.399999999999999">
      <c r="A12179" s="333" t="s">
        <v>20</v>
      </c>
      <c r="B12179" s="333">
        <v>89516</v>
      </c>
      <c r="C12179" s="334" t="s">
        <v>15133</v>
      </c>
      <c r="D12179" s="333" t="s">
        <v>3</v>
      </c>
      <c r="E12179" s="335">
        <v>8.68</v>
      </c>
      <c r="F12179" s="335">
        <v>8.8800000000000008</v>
      </c>
    </row>
    <row r="12180" spans="1:6" ht="20.399999999999999">
      <c r="A12180" s="333" t="s">
        <v>20</v>
      </c>
      <c r="B12180" s="333">
        <v>89520</v>
      </c>
      <c r="C12180" s="334" t="s">
        <v>15134</v>
      </c>
      <c r="D12180" s="333" t="s">
        <v>3</v>
      </c>
      <c r="E12180" s="335">
        <v>16.89</v>
      </c>
      <c r="F12180" s="335">
        <v>17.13</v>
      </c>
    </row>
    <row r="12181" spans="1:6" ht="20.399999999999999">
      <c r="A12181" s="333" t="s">
        <v>20</v>
      </c>
      <c r="B12181" s="333">
        <v>89582</v>
      </c>
      <c r="C12181" s="334" t="s">
        <v>15135</v>
      </c>
      <c r="D12181" s="333" t="s">
        <v>3</v>
      </c>
      <c r="E12181" s="335">
        <v>36</v>
      </c>
      <c r="F12181" s="335">
        <v>36.68</v>
      </c>
    </row>
    <row r="12182" spans="1:6" ht="20.399999999999999">
      <c r="A12182" s="333" t="s">
        <v>20</v>
      </c>
      <c r="B12182" s="333">
        <v>89524</v>
      </c>
      <c r="C12182" s="334" t="s">
        <v>15136</v>
      </c>
      <c r="D12182" s="333" t="s">
        <v>3</v>
      </c>
      <c r="E12182" s="335">
        <v>32.049999999999997</v>
      </c>
      <c r="F12182" s="335">
        <v>32.42</v>
      </c>
    </row>
    <row r="12183" spans="1:6" ht="20.399999999999999">
      <c r="A12183" s="333" t="s">
        <v>20</v>
      </c>
      <c r="B12183" s="333">
        <v>89584</v>
      </c>
      <c r="C12183" s="334" t="s">
        <v>15137</v>
      </c>
      <c r="D12183" s="333" t="s">
        <v>3</v>
      </c>
      <c r="E12183" s="335">
        <v>46.25</v>
      </c>
      <c r="F12183" s="335">
        <v>47.34</v>
      </c>
    </row>
    <row r="12184" spans="1:6" ht="20.399999999999999">
      <c r="A12184" s="333" t="s">
        <v>20</v>
      </c>
      <c r="B12184" s="333">
        <v>89529</v>
      </c>
      <c r="C12184" s="334" t="s">
        <v>15138</v>
      </c>
      <c r="D12184" s="333" t="s">
        <v>3</v>
      </c>
      <c r="E12184" s="335">
        <v>39.11</v>
      </c>
      <c r="F12184" s="335">
        <v>39.619999999999997</v>
      </c>
    </row>
    <row r="12185" spans="1:6" ht="20.399999999999999">
      <c r="A12185" s="333" t="s">
        <v>20</v>
      </c>
      <c r="B12185" s="333">
        <v>89590</v>
      </c>
      <c r="C12185" s="334" t="s">
        <v>15139</v>
      </c>
      <c r="D12185" s="333" t="s">
        <v>3</v>
      </c>
      <c r="E12185" s="335">
        <v>141.25</v>
      </c>
      <c r="F12185" s="335">
        <v>143.13999999999999</v>
      </c>
    </row>
    <row r="12186" spans="1:6" ht="20.399999999999999">
      <c r="A12186" s="333" t="s">
        <v>20</v>
      </c>
      <c r="B12186" s="333">
        <v>104167</v>
      </c>
      <c r="C12186" s="334" t="s">
        <v>15140</v>
      </c>
      <c r="D12186" s="333" t="s">
        <v>3</v>
      </c>
      <c r="E12186" s="335">
        <v>130.79</v>
      </c>
      <c r="F12186" s="335">
        <v>131.83000000000001</v>
      </c>
    </row>
    <row r="12187" spans="1:6" ht="20.399999999999999">
      <c r="A12187" s="333" t="s">
        <v>20</v>
      </c>
      <c r="B12187" s="333">
        <v>89514</v>
      </c>
      <c r="C12187" s="334" t="s">
        <v>15141</v>
      </c>
      <c r="D12187" s="333" t="s">
        <v>3</v>
      </c>
      <c r="E12187" s="335">
        <v>8.58</v>
      </c>
      <c r="F12187" s="335">
        <v>8.7799999999999994</v>
      </c>
    </row>
    <row r="12188" spans="1:6" ht="20.399999999999999">
      <c r="A12188" s="333" t="s">
        <v>20</v>
      </c>
      <c r="B12188" s="333">
        <v>89518</v>
      </c>
      <c r="C12188" s="334" t="s">
        <v>15142</v>
      </c>
      <c r="D12188" s="333" t="s">
        <v>3</v>
      </c>
      <c r="E12188" s="335">
        <v>16.09</v>
      </c>
      <c r="F12188" s="335">
        <v>16.329999999999998</v>
      </c>
    </row>
    <row r="12189" spans="1:6" ht="20.399999999999999">
      <c r="A12189" s="333" t="s">
        <v>20</v>
      </c>
      <c r="B12189" s="333">
        <v>89581</v>
      </c>
      <c r="C12189" s="334" t="s">
        <v>15143</v>
      </c>
      <c r="D12189" s="333" t="s">
        <v>3</v>
      </c>
      <c r="E12189" s="335">
        <v>35.5</v>
      </c>
      <c r="F12189" s="335">
        <v>36.18</v>
      </c>
    </row>
    <row r="12190" spans="1:6" ht="20.399999999999999">
      <c r="A12190" s="333" t="s">
        <v>20</v>
      </c>
      <c r="B12190" s="333">
        <v>89522</v>
      </c>
      <c r="C12190" s="334" t="s">
        <v>15144</v>
      </c>
      <c r="D12190" s="333" t="s">
        <v>3</v>
      </c>
      <c r="E12190" s="335">
        <v>31.55</v>
      </c>
      <c r="F12190" s="335">
        <v>31.92</v>
      </c>
    </row>
    <row r="12191" spans="1:6" ht="20.399999999999999">
      <c r="A12191" s="333" t="s">
        <v>20</v>
      </c>
      <c r="B12191" s="333">
        <v>89574</v>
      </c>
      <c r="C12191" s="334" t="s">
        <v>15145</v>
      </c>
      <c r="D12191" s="333" t="s">
        <v>3</v>
      </c>
      <c r="E12191" s="335">
        <v>165.05</v>
      </c>
      <c r="F12191" s="335">
        <v>166.09</v>
      </c>
    </row>
    <row r="12192" spans="1:6" ht="20.399999999999999">
      <c r="A12192" s="333" t="s">
        <v>20</v>
      </c>
      <c r="B12192" s="333">
        <v>89690</v>
      </c>
      <c r="C12192" s="334" t="s">
        <v>15146</v>
      </c>
      <c r="D12192" s="333" t="s">
        <v>3</v>
      </c>
      <c r="E12192" s="335">
        <v>94.88</v>
      </c>
      <c r="F12192" s="335">
        <v>96.34</v>
      </c>
    </row>
    <row r="12193" spans="1:6" ht="20.399999999999999">
      <c r="A12193" s="333" t="s">
        <v>20</v>
      </c>
      <c r="B12193" s="333">
        <v>89567</v>
      </c>
      <c r="C12193" s="334" t="s">
        <v>15147</v>
      </c>
      <c r="D12193" s="333" t="s">
        <v>3</v>
      </c>
      <c r="E12193" s="335">
        <v>85.36</v>
      </c>
      <c r="F12193" s="335">
        <v>86.04</v>
      </c>
    </row>
    <row r="12194" spans="1:6" ht="20.399999999999999">
      <c r="A12194" s="333" t="s">
        <v>20</v>
      </c>
      <c r="B12194" s="333">
        <v>89692</v>
      </c>
      <c r="C12194" s="334" t="s">
        <v>15148</v>
      </c>
      <c r="D12194" s="333" t="s">
        <v>3</v>
      </c>
      <c r="E12194" s="335">
        <v>107.95</v>
      </c>
      <c r="F12194" s="335">
        <v>109.23</v>
      </c>
    </row>
    <row r="12195" spans="1:6" ht="20.399999999999999">
      <c r="A12195" s="333" t="s">
        <v>20</v>
      </c>
      <c r="B12195" s="333">
        <v>89569</v>
      </c>
      <c r="C12195" s="334" t="s">
        <v>15149</v>
      </c>
      <c r="D12195" s="333" t="s">
        <v>3</v>
      </c>
      <c r="E12195" s="335">
        <v>99.85</v>
      </c>
      <c r="F12195" s="335">
        <v>100.48</v>
      </c>
    </row>
    <row r="12196" spans="1:6" ht="20.399999999999999">
      <c r="A12196" s="333" t="s">
        <v>20</v>
      </c>
      <c r="B12196" s="333">
        <v>89699</v>
      </c>
      <c r="C12196" s="334" t="s">
        <v>15150</v>
      </c>
      <c r="D12196" s="333" t="s">
        <v>3</v>
      </c>
      <c r="E12196" s="335">
        <v>212.98</v>
      </c>
      <c r="F12196" s="335">
        <v>215.15</v>
      </c>
    </row>
    <row r="12197" spans="1:6" ht="20.399999999999999">
      <c r="A12197" s="333" t="s">
        <v>20</v>
      </c>
      <c r="B12197" s="333">
        <v>104174</v>
      </c>
      <c r="C12197" s="334" t="s">
        <v>15151</v>
      </c>
      <c r="D12197" s="333" t="s">
        <v>3</v>
      </c>
      <c r="E12197" s="335">
        <v>201.96</v>
      </c>
      <c r="F12197" s="335">
        <v>203.23</v>
      </c>
    </row>
    <row r="12198" spans="1:6" ht="20.399999999999999">
      <c r="A12198" s="333" t="s">
        <v>20</v>
      </c>
      <c r="B12198" s="333">
        <v>89698</v>
      </c>
      <c r="C12198" s="334" t="s">
        <v>15152</v>
      </c>
      <c r="D12198" s="333" t="s">
        <v>3</v>
      </c>
      <c r="E12198" s="335">
        <v>282.33999999999997</v>
      </c>
      <c r="F12198" s="335">
        <v>284.86</v>
      </c>
    </row>
    <row r="12199" spans="1:6" ht="20.399999999999999">
      <c r="A12199" s="333" t="s">
        <v>20</v>
      </c>
      <c r="B12199" s="333">
        <v>104176</v>
      </c>
      <c r="C12199" s="334" t="s">
        <v>15153</v>
      </c>
      <c r="D12199" s="333" t="s">
        <v>3</v>
      </c>
      <c r="E12199" s="335">
        <v>268.39</v>
      </c>
      <c r="F12199" s="335">
        <v>269.77</v>
      </c>
    </row>
    <row r="12200" spans="1:6" ht="20.399999999999999">
      <c r="A12200" s="333" t="s">
        <v>20</v>
      </c>
      <c r="B12200" s="333">
        <v>89561</v>
      </c>
      <c r="C12200" s="334" t="s">
        <v>15154</v>
      </c>
      <c r="D12200" s="333" t="s">
        <v>3</v>
      </c>
      <c r="E12200" s="335">
        <v>15.45</v>
      </c>
      <c r="F12200" s="335">
        <v>15.7</v>
      </c>
    </row>
    <row r="12201" spans="1:6" ht="20.399999999999999">
      <c r="A12201" s="333" t="s">
        <v>20</v>
      </c>
      <c r="B12201" s="333">
        <v>89563</v>
      </c>
      <c r="C12201" s="334" t="s">
        <v>15155</v>
      </c>
      <c r="D12201" s="333" t="s">
        <v>3</v>
      </c>
      <c r="E12201" s="335">
        <v>36.94</v>
      </c>
      <c r="F12201" s="335">
        <v>37.270000000000003</v>
      </c>
    </row>
    <row r="12202" spans="1:6" ht="20.399999999999999">
      <c r="A12202" s="333" t="s">
        <v>20</v>
      </c>
      <c r="B12202" s="333">
        <v>89685</v>
      </c>
      <c r="C12202" s="334" t="s">
        <v>15156</v>
      </c>
      <c r="D12202" s="333" t="s">
        <v>3</v>
      </c>
      <c r="E12202" s="335">
        <v>64.739999999999995</v>
      </c>
      <c r="F12202" s="335">
        <v>65.67</v>
      </c>
    </row>
    <row r="12203" spans="1:6" ht="20.399999999999999">
      <c r="A12203" s="333" t="s">
        <v>20</v>
      </c>
      <c r="B12203" s="333">
        <v>89565</v>
      </c>
      <c r="C12203" s="334" t="s">
        <v>15157</v>
      </c>
      <c r="D12203" s="333" t="s">
        <v>3</v>
      </c>
      <c r="E12203" s="335">
        <v>59.48</v>
      </c>
      <c r="F12203" s="335">
        <v>59.98</v>
      </c>
    </row>
    <row r="12204" spans="1:6" ht="20.399999999999999">
      <c r="A12204" s="333" t="s">
        <v>20</v>
      </c>
      <c r="B12204" s="333">
        <v>89671</v>
      </c>
      <c r="C12204" s="334" t="s">
        <v>15158</v>
      </c>
      <c r="D12204" s="333" t="s">
        <v>3</v>
      </c>
      <c r="E12204" s="335">
        <v>47.38</v>
      </c>
      <c r="F12204" s="335">
        <v>48.11</v>
      </c>
    </row>
    <row r="12205" spans="1:6" ht="20.399999999999999">
      <c r="A12205" s="333" t="s">
        <v>20</v>
      </c>
      <c r="B12205" s="333">
        <v>89556</v>
      </c>
      <c r="C12205" s="334" t="s">
        <v>15159</v>
      </c>
      <c r="D12205" s="333" t="s">
        <v>3</v>
      </c>
      <c r="E12205" s="335">
        <v>42.61</v>
      </c>
      <c r="F12205" s="335">
        <v>42.96</v>
      </c>
    </row>
    <row r="12206" spans="1:6" ht="20.399999999999999">
      <c r="A12206" s="333" t="s">
        <v>20</v>
      </c>
      <c r="B12206" s="333">
        <v>89679</v>
      </c>
      <c r="C12206" s="334" t="s">
        <v>15160</v>
      </c>
      <c r="D12206" s="333" t="s">
        <v>3</v>
      </c>
      <c r="E12206" s="335">
        <v>130.99</v>
      </c>
      <c r="F12206" s="335">
        <v>132.26</v>
      </c>
    </row>
    <row r="12207" spans="1:6" ht="20.399999999999999">
      <c r="A12207" s="333" t="s">
        <v>20</v>
      </c>
      <c r="B12207" s="333">
        <v>104171</v>
      </c>
      <c r="C12207" s="334" t="s">
        <v>15161</v>
      </c>
      <c r="D12207" s="333" t="s">
        <v>3</v>
      </c>
      <c r="E12207" s="335">
        <v>102.69</v>
      </c>
      <c r="F12207" s="335">
        <v>103.38</v>
      </c>
    </row>
    <row r="12208" spans="1:6" ht="20.399999999999999">
      <c r="A12208" s="333" t="s">
        <v>20</v>
      </c>
      <c r="B12208" s="333">
        <v>89600</v>
      </c>
      <c r="C12208" s="334" t="s">
        <v>15162</v>
      </c>
      <c r="D12208" s="333" t="s">
        <v>3</v>
      </c>
      <c r="E12208" s="335">
        <v>27.01</v>
      </c>
      <c r="F12208" s="335">
        <v>27.47</v>
      </c>
    </row>
    <row r="12209" spans="1:6" ht="20.399999999999999">
      <c r="A12209" s="333" t="s">
        <v>20</v>
      </c>
      <c r="B12209" s="333">
        <v>89548</v>
      </c>
      <c r="C12209" s="334" t="s">
        <v>15163</v>
      </c>
      <c r="D12209" s="333" t="s">
        <v>3</v>
      </c>
      <c r="E12209" s="335">
        <v>24.38</v>
      </c>
      <c r="F12209" s="335">
        <v>24.63</v>
      </c>
    </row>
    <row r="12210" spans="1:6" ht="20.399999999999999">
      <c r="A12210" s="333" t="s">
        <v>20</v>
      </c>
      <c r="B12210" s="333">
        <v>89669</v>
      </c>
      <c r="C12210" s="334" t="s">
        <v>15164</v>
      </c>
      <c r="D12210" s="333" t="s">
        <v>3</v>
      </c>
      <c r="E12210" s="335">
        <v>34.549999999999997</v>
      </c>
      <c r="F12210" s="335">
        <v>35.28</v>
      </c>
    </row>
    <row r="12211" spans="1:6" ht="20.399999999999999">
      <c r="A12211" s="333" t="s">
        <v>20</v>
      </c>
      <c r="B12211" s="333">
        <v>89554</v>
      </c>
      <c r="C12211" s="334" t="s">
        <v>15165</v>
      </c>
      <c r="D12211" s="333" t="s">
        <v>3</v>
      </c>
      <c r="E12211" s="335">
        <v>29.75</v>
      </c>
      <c r="F12211" s="335">
        <v>30.1</v>
      </c>
    </row>
    <row r="12212" spans="1:6" ht="20.399999999999999">
      <c r="A12212" s="333" t="s">
        <v>20</v>
      </c>
      <c r="B12212" s="333">
        <v>89677</v>
      </c>
      <c r="C12212" s="334" t="s">
        <v>15166</v>
      </c>
      <c r="D12212" s="333" t="s">
        <v>3</v>
      </c>
      <c r="E12212" s="335">
        <v>81.33</v>
      </c>
      <c r="F12212" s="335">
        <v>82.6</v>
      </c>
    </row>
    <row r="12213" spans="1:6" ht="20.399999999999999">
      <c r="A12213" s="333" t="s">
        <v>20</v>
      </c>
      <c r="B12213" s="333">
        <v>104170</v>
      </c>
      <c r="C12213" s="334" t="s">
        <v>15167</v>
      </c>
      <c r="D12213" s="333" t="s">
        <v>3</v>
      </c>
      <c r="E12213" s="335">
        <v>74.2</v>
      </c>
      <c r="F12213" s="335">
        <v>74.89</v>
      </c>
    </row>
    <row r="12214" spans="1:6" ht="20.399999999999999">
      <c r="A12214" s="333" t="s">
        <v>20</v>
      </c>
      <c r="B12214" s="333">
        <v>89544</v>
      </c>
      <c r="C12214" s="334" t="s">
        <v>15168</v>
      </c>
      <c r="D12214" s="333" t="s">
        <v>3</v>
      </c>
      <c r="E12214" s="335">
        <v>8.9</v>
      </c>
      <c r="F12214" s="335">
        <v>9.0299999999999994</v>
      </c>
    </row>
    <row r="12215" spans="1:6" ht="20.399999999999999">
      <c r="A12215" s="333" t="s">
        <v>20</v>
      </c>
      <c r="B12215" s="333">
        <v>89545</v>
      </c>
      <c r="C12215" s="334" t="s">
        <v>15169</v>
      </c>
      <c r="D12215" s="333" t="s">
        <v>3</v>
      </c>
      <c r="E12215" s="335">
        <v>17.82</v>
      </c>
      <c r="F12215" s="335">
        <v>17.98</v>
      </c>
    </row>
    <row r="12216" spans="1:6" ht="20.399999999999999">
      <c r="A12216" s="333" t="s">
        <v>20</v>
      </c>
      <c r="B12216" s="333">
        <v>89599</v>
      </c>
      <c r="C12216" s="334" t="s">
        <v>15170</v>
      </c>
      <c r="D12216" s="333" t="s">
        <v>3</v>
      </c>
      <c r="E12216" s="335">
        <v>26.16</v>
      </c>
      <c r="F12216" s="335">
        <v>26.62</v>
      </c>
    </row>
    <row r="12217" spans="1:6" ht="20.399999999999999">
      <c r="A12217" s="333" t="s">
        <v>20</v>
      </c>
      <c r="B12217" s="333">
        <v>89547</v>
      </c>
      <c r="C12217" s="334" t="s">
        <v>15171</v>
      </c>
      <c r="D12217" s="333" t="s">
        <v>3</v>
      </c>
      <c r="E12217" s="335">
        <v>23.51</v>
      </c>
      <c r="F12217" s="335">
        <v>23.76</v>
      </c>
    </row>
    <row r="12218" spans="1:6" ht="20.399999999999999">
      <c r="A12218" s="333" t="s">
        <v>20</v>
      </c>
      <c r="B12218" s="333">
        <v>89495</v>
      </c>
      <c r="C12218" s="334" t="s">
        <v>15172</v>
      </c>
      <c r="D12218" s="333" t="s">
        <v>3</v>
      </c>
      <c r="E12218" s="335">
        <v>19.25</v>
      </c>
      <c r="F12218" s="335">
        <v>19.690000000000001</v>
      </c>
    </row>
    <row r="12219" spans="1:6" ht="20.399999999999999">
      <c r="A12219" s="333" t="s">
        <v>20</v>
      </c>
      <c r="B12219" s="333">
        <v>89673</v>
      </c>
      <c r="C12219" s="334" t="s">
        <v>15173</v>
      </c>
      <c r="D12219" s="333" t="s">
        <v>3</v>
      </c>
      <c r="E12219" s="335">
        <v>37.520000000000003</v>
      </c>
      <c r="F12219" s="335">
        <v>38.1</v>
      </c>
    </row>
    <row r="12220" spans="1:6" ht="20.399999999999999">
      <c r="A12220" s="333" t="s">
        <v>20</v>
      </c>
      <c r="B12220" s="333">
        <v>89557</v>
      </c>
      <c r="C12220" s="334" t="s">
        <v>15174</v>
      </c>
      <c r="D12220" s="333" t="s">
        <v>3</v>
      </c>
      <c r="E12220" s="335">
        <v>33.82</v>
      </c>
      <c r="F12220" s="335">
        <v>34.11</v>
      </c>
    </row>
    <row r="12221" spans="1:6" ht="20.399999999999999">
      <c r="A12221" s="333" t="s">
        <v>20</v>
      </c>
      <c r="B12221" s="333">
        <v>89681</v>
      </c>
      <c r="C12221" s="334" t="s">
        <v>15175</v>
      </c>
      <c r="D12221" s="333" t="s">
        <v>3</v>
      </c>
      <c r="E12221" s="335">
        <v>95.37</v>
      </c>
      <c r="F12221" s="335">
        <v>96.36</v>
      </c>
    </row>
    <row r="12222" spans="1:6" ht="20.399999999999999">
      <c r="A12222" s="333" t="s">
        <v>20</v>
      </c>
      <c r="B12222" s="333">
        <v>104173</v>
      </c>
      <c r="C12222" s="334" t="s">
        <v>15176</v>
      </c>
      <c r="D12222" s="333" t="s">
        <v>3</v>
      </c>
      <c r="E12222" s="335">
        <v>90.6</v>
      </c>
      <c r="F12222" s="335">
        <v>91.2</v>
      </c>
    </row>
    <row r="12223" spans="1:6" ht="20.399999999999999">
      <c r="A12223" s="333" t="s">
        <v>20</v>
      </c>
      <c r="B12223" s="333">
        <v>89549</v>
      </c>
      <c r="C12223" s="334" t="s">
        <v>15177</v>
      </c>
      <c r="D12223" s="333" t="s">
        <v>3</v>
      </c>
      <c r="E12223" s="335">
        <v>20.22</v>
      </c>
      <c r="F12223" s="335">
        <v>20.43</v>
      </c>
    </row>
    <row r="12224" spans="1:6" ht="20.399999999999999">
      <c r="A12224" s="333" t="s">
        <v>20</v>
      </c>
      <c r="B12224" s="333">
        <v>89578</v>
      </c>
      <c r="C12224" s="334" t="s">
        <v>15178</v>
      </c>
      <c r="D12224" s="333" t="s">
        <v>69</v>
      </c>
      <c r="E12224" s="335">
        <v>35.99</v>
      </c>
      <c r="F12224" s="335">
        <v>36.29</v>
      </c>
    </row>
    <row r="12225" spans="1:6" ht="20.399999999999999">
      <c r="A12225" s="333" t="s">
        <v>20</v>
      </c>
      <c r="B12225" s="333">
        <v>89512</v>
      </c>
      <c r="C12225" s="334" t="s">
        <v>15179</v>
      </c>
      <c r="D12225" s="333" t="s">
        <v>69</v>
      </c>
      <c r="E12225" s="335">
        <v>52.14</v>
      </c>
      <c r="F12225" s="335">
        <v>53.75</v>
      </c>
    </row>
    <row r="12226" spans="1:6" ht="20.399999999999999">
      <c r="A12226" s="333" t="s">
        <v>20</v>
      </c>
      <c r="B12226" s="333">
        <v>89580</v>
      </c>
      <c r="C12226" s="334" t="s">
        <v>15180</v>
      </c>
      <c r="D12226" s="333" t="s">
        <v>69</v>
      </c>
      <c r="E12226" s="335">
        <v>74.56</v>
      </c>
      <c r="F12226" s="335">
        <v>75.09</v>
      </c>
    </row>
    <row r="12227" spans="1:6" ht="20.399999999999999">
      <c r="A12227" s="333" t="s">
        <v>20</v>
      </c>
      <c r="B12227" s="333">
        <v>104166</v>
      </c>
      <c r="C12227" s="334" t="s">
        <v>15181</v>
      </c>
      <c r="D12227" s="333" t="s">
        <v>69</v>
      </c>
      <c r="E12227" s="335">
        <v>80.52</v>
      </c>
      <c r="F12227" s="335">
        <v>81.53</v>
      </c>
    </row>
    <row r="12228" spans="1:6" ht="20.399999999999999">
      <c r="A12228" s="333" t="s">
        <v>20</v>
      </c>
      <c r="B12228" s="333">
        <v>89508</v>
      </c>
      <c r="C12228" s="334" t="s">
        <v>15182</v>
      </c>
      <c r="D12228" s="333" t="s">
        <v>69</v>
      </c>
      <c r="E12228" s="335">
        <v>17.78</v>
      </c>
      <c r="F12228" s="335">
        <v>18.37</v>
      </c>
    </row>
    <row r="12229" spans="1:6" ht="20.399999999999999">
      <c r="A12229" s="333" t="s">
        <v>20</v>
      </c>
      <c r="B12229" s="333">
        <v>89509</v>
      </c>
      <c r="C12229" s="334" t="s">
        <v>15183</v>
      </c>
      <c r="D12229" s="333" t="s">
        <v>69</v>
      </c>
      <c r="E12229" s="335">
        <v>24.11</v>
      </c>
      <c r="F12229" s="335">
        <v>24.87</v>
      </c>
    </row>
    <row r="12230" spans="1:6" ht="20.399999999999999">
      <c r="A12230" s="333" t="s">
        <v>20</v>
      </c>
      <c r="B12230" s="333">
        <v>89576</v>
      </c>
      <c r="C12230" s="334" t="s">
        <v>15184</v>
      </c>
      <c r="D12230" s="333" t="s">
        <v>69</v>
      </c>
      <c r="E12230" s="335">
        <v>29.07</v>
      </c>
      <c r="F12230" s="335">
        <v>29.26</v>
      </c>
    </row>
    <row r="12231" spans="1:6" ht="20.399999999999999">
      <c r="A12231" s="333" t="s">
        <v>20</v>
      </c>
      <c r="B12231" s="333">
        <v>89511</v>
      </c>
      <c r="C12231" s="334" t="s">
        <v>15185</v>
      </c>
      <c r="D12231" s="333" t="s">
        <v>69</v>
      </c>
      <c r="E12231" s="335">
        <v>41.24</v>
      </c>
      <c r="F12231" s="335">
        <v>42.41</v>
      </c>
    </row>
    <row r="12232" spans="1:6" ht="20.399999999999999">
      <c r="A12232" s="333" t="s">
        <v>20</v>
      </c>
      <c r="B12232" s="333">
        <v>89675</v>
      </c>
      <c r="C12232" s="334" t="s">
        <v>15186</v>
      </c>
      <c r="D12232" s="333" t="s">
        <v>3</v>
      </c>
      <c r="E12232" s="335">
        <v>76.23</v>
      </c>
      <c r="F12232" s="335">
        <v>76.959999999999994</v>
      </c>
    </row>
    <row r="12233" spans="1:6" ht="20.399999999999999">
      <c r="A12233" s="333" t="s">
        <v>20</v>
      </c>
      <c r="B12233" s="333">
        <v>89559</v>
      </c>
      <c r="C12233" s="334" t="s">
        <v>15187</v>
      </c>
      <c r="D12233" s="333" t="s">
        <v>3</v>
      </c>
      <c r="E12233" s="335">
        <v>71.459999999999994</v>
      </c>
      <c r="F12233" s="335">
        <v>71.81</v>
      </c>
    </row>
    <row r="12234" spans="1:6" ht="20.399999999999999">
      <c r="A12234" s="333" t="s">
        <v>20</v>
      </c>
      <c r="B12234" s="333">
        <v>104172</v>
      </c>
      <c r="C12234" s="334" t="s">
        <v>15188</v>
      </c>
      <c r="D12234" s="333" t="s">
        <v>3</v>
      </c>
      <c r="E12234" s="335">
        <v>295.17</v>
      </c>
      <c r="F12234" s="335">
        <v>295.86</v>
      </c>
    </row>
    <row r="12235" spans="1:6" ht="20.399999999999999">
      <c r="A12235" s="333" t="s">
        <v>20</v>
      </c>
      <c r="B12235" s="333">
        <v>89683</v>
      </c>
      <c r="C12235" s="334" t="s">
        <v>15189</v>
      </c>
      <c r="D12235" s="333" t="s">
        <v>3</v>
      </c>
      <c r="E12235" s="335">
        <v>302.14</v>
      </c>
      <c r="F12235" s="335">
        <v>303.41000000000003</v>
      </c>
    </row>
    <row r="12236" spans="1:6" ht="20.399999999999999">
      <c r="A12236" s="333" t="s">
        <v>20</v>
      </c>
      <c r="B12236" s="333">
        <v>89667</v>
      </c>
      <c r="C12236" s="334" t="s">
        <v>15190</v>
      </c>
      <c r="D12236" s="333" t="s">
        <v>3</v>
      </c>
      <c r="E12236" s="335">
        <v>46.53</v>
      </c>
      <c r="F12236" s="335">
        <v>46.99</v>
      </c>
    </row>
    <row r="12237" spans="1:6" ht="20.399999999999999">
      <c r="A12237" s="333" t="s">
        <v>20</v>
      </c>
      <c r="B12237" s="333">
        <v>89550</v>
      </c>
      <c r="C12237" s="334" t="s">
        <v>15191</v>
      </c>
      <c r="D12237" s="333" t="s">
        <v>3</v>
      </c>
      <c r="E12237" s="335">
        <v>43.9</v>
      </c>
      <c r="F12237" s="335">
        <v>44.15</v>
      </c>
    </row>
    <row r="12238" spans="1:6" ht="20.399999999999999">
      <c r="A12238" s="333" t="s">
        <v>20</v>
      </c>
      <c r="B12238" s="333">
        <v>89693</v>
      </c>
      <c r="C12238" s="334" t="s">
        <v>15192</v>
      </c>
      <c r="D12238" s="333" t="s">
        <v>3</v>
      </c>
      <c r="E12238" s="335">
        <v>83.36</v>
      </c>
      <c r="F12238" s="335">
        <v>84.82</v>
      </c>
    </row>
    <row r="12239" spans="1:6" ht="20.399999999999999">
      <c r="A12239" s="333" t="s">
        <v>20</v>
      </c>
      <c r="B12239" s="333">
        <v>89571</v>
      </c>
      <c r="C12239" s="334" t="s">
        <v>15193</v>
      </c>
      <c r="D12239" s="333" t="s">
        <v>3</v>
      </c>
      <c r="E12239" s="335">
        <v>73.84</v>
      </c>
      <c r="F12239" s="335">
        <v>74.52</v>
      </c>
    </row>
    <row r="12240" spans="1:6" ht="20.399999999999999">
      <c r="A12240" s="333" t="s">
        <v>20</v>
      </c>
      <c r="B12240" s="333">
        <v>89696</v>
      </c>
      <c r="C12240" s="334" t="s">
        <v>15194</v>
      </c>
      <c r="D12240" s="333" t="s">
        <v>3</v>
      </c>
      <c r="E12240" s="335">
        <v>89.29</v>
      </c>
      <c r="F12240" s="335">
        <v>90.57</v>
      </c>
    </row>
    <row r="12241" spans="1:6" ht="20.399999999999999">
      <c r="A12241" s="333" t="s">
        <v>20</v>
      </c>
      <c r="B12241" s="333">
        <v>89573</v>
      </c>
      <c r="C12241" s="334" t="s">
        <v>15195</v>
      </c>
      <c r="D12241" s="333" t="s">
        <v>3</v>
      </c>
      <c r="E12241" s="335">
        <v>81.19</v>
      </c>
      <c r="F12241" s="335">
        <v>81.819999999999993</v>
      </c>
    </row>
    <row r="12242" spans="1:6" ht="20.399999999999999">
      <c r="A12242" s="333" t="s">
        <v>20</v>
      </c>
      <c r="B12242" s="333">
        <v>89704</v>
      </c>
      <c r="C12242" s="334" t="s">
        <v>15196</v>
      </c>
      <c r="D12242" s="333" t="s">
        <v>3</v>
      </c>
      <c r="E12242" s="335">
        <v>160.82</v>
      </c>
      <c r="F12242" s="335">
        <v>162.99</v>
      </c>
    </row>
    <row r="12243" spans="1:6" ht="20.399999999999999">
      <c r="A12243" s="333" t="s">
        <v>20</v>
      </c>
      <c r="B12243" s="333">
        <v>104175</v>
      </c>
      <c r="C12243" s="334" t="s">
        <v>15197</v>
      </c>
      <c r="D12243" s="333" t="s">
        <v>3</v>
      </c>
      <c r="E12243" s="335">
        <v>149.80000000000001</v>
      </c>
      <c r="F12243" s="335">
        <v>151.07</v>
      </c>
    </row>
    <row r="12244" spans="1:6" ht="20.399999999999999">
      <c r="A12244" s="333" t="s">
        <v>20</v>
      </c>
      <c r="B12244" s="333">
        <v>89701</v>
      </c>
      <c r="C12244" s="334" t="s">
        <v>15198</v>
      </c>
      <c r="D12244" s="333" t="s">
        <v>3</v>
      </c>
      <c r="E12244" s="335">
        <v>208.36</v>
      </c>
      <c r="F12244" s="335">
        <v>210.88</v>
      </c>
    </row>
    <row r="12245" spans="1:6" ht="20.399999999999999">
      <c r="A12245" s="333" t="s">
        <v>20</v>
      </c>
      <c r="B12245" s="333">
        <v>104177</v>
      </c>
      <c r="C12245" s="334" t="s">
        <v>15199</v>
      </c>
      <c r="D12245" s="333" t="s">
        <v>3</v>
      </c>
      <c r="E12245" s="335">
        <v>194.41</v>
      </c>
      <c r="F12245" s="335">
        <v>195.79</v>
      </c>
    </row>
    <row r="12246" spans="1:6" ht="20.399999999999999">
      <c r="A12246" s="333" t="s">
        <v>20</v>
      </c>
      <c r="B12246" s="333">
        <v>89566</v>
      </c>
      <c r="C12246" s="334" t="s">
        <v>15200</v>
      </c>
      <c r="D12246" s="333" t="s">
        <v>3</v>
      </c>
      <c r="E12246" s="335">
        <v>50.33</v>
      </c>
      <c r="F12246" s="335">
        <v>50.83</v>
      </c>
    </row>
    <row r="12247" spans="1:6" ht="20.399999999999999">
      <c r="A12247" s="333" t="s">
        <v>20</v>
      </c>
      <c r="B12247" s="333">
        <v>89687</v>
      </c>
      <c r="C12247" s="334" t="s">
        <v>15201</v>
      </c>
      <c r="D12247" s="333" t="s">
        <v>3</v>
      </c>
      <c r="E12247" s="335">
        <v>55.59</v>
      </c>
      <c r="F12247" s="335">
        <v>56.52</v>
      </c>
    </row>
    <row r="12248" spans="1:6" ht="20.399999999999999">
      <c r="A12248" s="333" t="s">
        <v>20</v>
      </c>
      <c r="B12248" s="333">
        <v>102450</v>
      </c>
      <c r="C12248" s="334" t="s">
        <v>20820</v>
      </c>
      <c r="D12248" s="333" t="s">
        <v>230</v>
      </c>
      <c r="E12248" s="335">
        <v>0</v>
      </c>
      <c r="F12248" s="335">
        <v>0</v>
      </c>
    </row>
    <row r="12249" spans="1:6" ht="20.399999999999999">
      <c r="A12249" s="333" t="s">
        <v>20</v>
      </c>
      <c r="B12249" s="333">
        <v>102250</v>
      </c>
      <c r="C12249" s="334" t="s">
        <v>20821</v>
      </c>
      <c r="D12249" s="333" t="s">
        <v>230</v>
      </c>
      <c r="E12249" s="335">
        <v>0</v>
      </c>
      <c r="F12249" s="335">
        <v>0</v>
      </c>
    </row>
    <row r="12250" spans="1:6" ht="20.399999999999999">
      <c r="A12250" s="333" t="s">
        <v>20</v>
      </c>
      <c r="B12250" s="333">
        <v>102240</v>
      </c>
      <c r="C12250" s="334" t="s">
        <v>20822</v>
      </c>
      <c r="D12250" s="333" t="s">
        <v>230</v>
      </c>
      <c r="E12250" s="335">
        <v>0</v>
      </c>
      <c r="F12250" s="335">
        <v>0</v>
      </c>
    </row>
    <row r="12251" spans="1:6" ht="20.399999999999999">
      <c r="A12251" s="333" t="s">
        <v>20</v>
      </c>
      <c r="B12251" s="333">
        <v>102449</v>
      </c>
      <c r="C12251" s="334" t="s">
        <v>20823</v>
      </c>
      <c r="D12251" s="333" t="s">
        <v>230</v>
      </c>
      <c r="E12251" s="335">
        <v>0</v>
      </c>
      <c r="F12251" s="335">
        <v>0</v>
      </c>
    </row>
    <row r="12252" spans="1:6" ht="20.399999999999999">
      <c r="A12252" s="333" t="s">
        <v>20</v>
      </c>
      <c r="B12252" s="333">
        <v>102249</v>
      </c>
      <c r="C12252" s="334" t="s">
        <v>20824</v>
      </c>
      <c r="D12252" s="333" t="s">
        <v>230</v>
      </c>
      <c r="E12252" s="335">
        <v>0</v>
      </c>
      <c r="F12252" s="335">
        <v>0</v>
      </c>
    </row>
    <row r="12253" spans="1:6">
      <c r="A12253" s="333" t="s">
        <v>20</v>
      </c>
      <c r="B12253" s="333">
        <v>102238</v>
      </c>
      <c r="C12253" s="334" t="s">
        <v>20825</v>
      </c>
      <c r="D12253" s="333" t="s">
        <v>230</v>
      </c>
      <c r="E12253" s="335">
        <v>0</v>
      </c>
      <c r="F12253" s="335">
        <v>0</v>
      </c>
    </row>
    <row r="12254" spans="1:6" ht="20.399999999999999">
      <c r="A12254" s="333" t="s">
        <v>20</v>
      </c>
      <c r="B12254" s="333">
        <v>102448</v>
      </c>
      <c r="C12254" s="334" t="s">
        <v>20826</v>
      </c>
      <c r="D12254" s="333" t="s">
        <v>230</v>
      </c>
      <c r="E12254" s="335">
        <v>0</v>
      </c>
      <c r="F12254" s="335">
        <v>0</v>
      </c>
    </row>
    <row r="12255" spans="1:6" ht="20.399999999999999">
      <c r="A12255" s="333" t="s">
        <v>20</v>
      </c>
      <c r="B12255" s="333">
        <v>102248</v>
      </c>
      <c r="C12255" s="334" t="s">
        <v>20827</v>
      </c>
      <c r="D12255" s="333" t="s">
        <v>230</v>
      </c>
      <c r="E12255" s="335">
        <v>0</v>
      </c>
      <c r="F12255" s="335">
        <v>0</v>
      </c>
    </row>
    <row r="12256" spans="1:6" ht="20.399999999999999">
      <c r="A12256" s="333" t="s">
        <v>20</v>
      </c>
      <c r="B12256" s="333">
        <v>102253</v>
      </c>
      <c r="C12256" s="334" t="s">
        <v>20828</v>
      </c>
      <c r="D12256" s="333" t="s">
        <v>230</v>
      </c>
      <c r="E12256" s="335">
        <v>825.95</v>
      </c>
      <c r="F12256" s="335">
        <v>835.04</v>
      </c>
    </row>
    <row r="12257" spans="1:6" ht="20.399999999999999">
      <c r="A12257" s="333" t="s">
        <v>20</v>
      </c>
      <c r="B12257" s="333">
        <v>102254</v>
      </c>
      <c r="C12257" s="334" t="s">
        <v>20829</v>
      </c>
      <c r="D12257" s="333" t="s">
        <v>230</v>
      </c>
      <c r="E12257" s="335">
        <v>995.81</v>
      </c>
      <c r="F12257" s="335">
        <v>1004.9</v>
      </c>
    </row>
    <row r="12258" spans="1:6" ht="20.399999999999999">
      <c r="A12258" s="333" t="s">
        <v>20</v>
      </c>
      <c r="B12258" s="333">
        <v>102257</v>
      </c>
      <c r="C12258" s="334" t="s">
        <v>20830</v>
      </c>
      <c r="D12258" s="333" t="s">
        <v>230</v>
      </c>
      <c r="E12258" s="335">
        <v>378.28</v>
      </c>
      <c r="F12258" s="335">
        <v>386.52</v>
      </c>
    </row>
    <row r="12259" spans="1:6" ht="20.399999999999999">
      <c r="A12259" s="333" t="s">
        <v>20</v>
      </c>
      <c r="B12259" s="333">
        <v>102239</v>
      </c>
      <c r="C12259" s="334" t="s">
        <v>20831</v>
      </c>
      <c r="D12259" s="333" t="s">
        <v>230</v>
      </c>
      <c r="E12259" s="335">
        <v>0</v>
      </c>
      <c r="F12259" s="335">
        <v>0</v>
      </c>
    </row>
    <row r="12260" spans="1:6" ht="20.399999999999999">
      <c r="A12260" s="333" t="s">
        <v>20</v>
      </c>
      <c r="B12260" s="333">
        <v>102236</v>
      </c>
      <c r="C12260" s="334" t="s">
        <v>20832</v>
      </c>
      <c r="D12260" s="333" t="s">
        <v>230</v>
      </c>
      <c r="E12260" s="335">
        <v>0</v>
      </c>
      <c r="F12260" s="335">
        <v>0</v>
      </c>
    </row>
    <row r="12261" spans="1:6">
      <c r="A12261" s="333" t="s">
        <v>20</v>
      </c>
      <c r="B12261" s="333">
        <v>102235</v>
      </c>
      <c r="C12261" s="334" t="s">
        <v>20833</v>
      </c>
      <c r="D12261" s="333" t="s">
        <v>230</v>
      </c>
      <c r="E12261" s="335">
        <v>295.64999999999998</v>
      </c>
      <c r="F12261" s="335">
        <v>298.87</v>
      </c>
    </row>
    <row r="12262" spans="1:6" ht="20.399999999999999">
      <c r="A12262" s="333" t="s">
        <v>20</v>
      </c>
      <c r="B12262" s="333">
        <v>106164</v>
      </c>
      <c r="C12262" s="334" t="s">
        <v>20834</v>
      </c>
      <c r="D12262" s="333" t="s">
        <v>230</v>
      </c>
      <c r="E12262" s="335">
        <v>0</v>
      </c>
      <c r="F12262" s="335">
        <v>0</v>
      </c>
    </row>
    <row r="12263" spans="1:6" ht="20.399999999999999">
      <c r="A12263" s="333" t="s">
        <v>20</v>
      </c>
      <c r="B12263" s="333">
        <v>102260</v>
      </c>
      <c r="C12263" s="334" t="s">
        <v>20835</v>
      </c>
      <c r="D12263" s="333" t="s">
        <v>230</v>
      </c>
      <c r="E12263" s="335">
        <v>0</v>
      </c>
      <c r="F12263" s="335">
        <v>0</v>
      </c>
    </row>
    <row r="12264" spans="1:6" ht="20.399999999999999">
      <c r="A12264" s="333" t="s">
        <v>20</v>
      </c>
      <c r="B12264" s="333">
        <v>102259</v>
      </c>
      <c r="C12264" s="334" t="s">
        <v>20836</v>
      </c>
      <c r="D12264" s="333" t="s">
        <v>230</v>
      </c>
      <c r="E12264" s="335">
        <v>0</v>
      </c>
      <c r="F12264" s="335">
        <v>0</v>
      </c>
    </row>
    <row r="12265" spans="1:6" ht="20.399999999999999">
      <c r="A12265" s="333" t="s">
        <v>20</v>
      </c>
      <c r="B12265" s="333">
        <v>102262</v>
      </c>
      <c r="C12265" s="334" t="s">
        <v>20837</v>
      </c>
      <c r="D12265" s="333" t="s">
        <v>3</v>
      </c>
      <c r="E12265" s="335">
        <v>0</v>
      </c>
      <c r="F12265" s="335">
        <v>0</v>
      </c>
    </row>
    <row r="12266" spans="1:6" ht="20.399999999999999">
      <c r="A12266" s="333" t="s">
        <v>20</v>
      </c>
      <c r="B12266" s="333">
        <v>102242</v>
      </c>
      <c r="C12266" s="334" t="s">
        <v>20838</v>
      </c>
      <c r="D12266" s="333" t="s">
        <v>230</v>
      </c>
      <c r="E12266" s="335">
        <v>0</v>
      </c>
      <c r="F12266" s="335">
        <v>0</v>
      </c>
    </row>
    <row r="12267" spans="1:6">
      <c r="A12267" s="333" t="s">
        <v>20</v>
      </c>
      <c r="B12267" s="333">
        <v>106165</v>
      </c>
      <c r="C12267" s="334" t="s">
        <v>20839</v>
      </c>
      <c r="D12267" s="333" t="s">
        <v>3</v>
      </c>
      <c r="E12267" s="335">
        <v>0</v>
      </c>
      <c r="F12267" s="335">
        <v>0</v>
      </c>
    </row>
    <row r="12268" spans="1:6" ht="20.399999999999999">
      <c r="A12268" s="333" t="s">
        <v>20</v>
      </c>
      <c r="B12268" s="333">
        <v>102246</v>
      </c>
      <c r="C12268" s="334" t="s">
        <v>20840</v>
      </c>
      <c r="D12268" s="333" t="s">
        <v>230</v>
      </c>
      <c r="E12268" s="335">
        <v>0</v>
      </c>
      <c r="F12268" s="335">
        <v>0</v>
      </c>
    </row>
    <row r="12269" spans="1:6" ht="20.399999999999999">
      <c r="A12269" s="333" t="s">
        <v>20</v>
      </c>
      <c r="B12269" s="333">
        <v>102252</v>
      </c>
      <c r="C12269" s="334" t="s">
        <v>20841</v>
      </c>
      <c r="D12269" s="333" t="s">
        <v>230</v>
      </c>
      <c r="E12269" s="335">
        <v>0</v>
      </c>
      <c r="F12269" s="335">
        <v>0</v>
      </c>
    </row>
    <row r="12270" spans="1:6" ht="30.6">
      <c r="A12270" s="333" t="s">
        <v>20</v>
      </c>
      <c r="B12270" s="333">
        <v>101912</v>
      </c>
      <c r="C12270" s="334" t="s">
        <v>1766</v>
      </c>
      <c r="D12270" s="333" t="s">
        <v>3</v>
      </c>
      <c r="E12270" s="335">
        <v>2217.9299999999998</v>
      </c>
      <c r="F12270" s="335">
        <v>2230.5100000000002</v>
      </c>
    </row>
    <row r="12271" spans="1:6" ht="30.6">
      <c r="A12271" s="333" t="s">
        <v>20</v>
      </c>
      <c r="B12271" s="333">
        <v>96765</v>
      </c>
      <c r="C12271" s="334" t="s">
        <v>1765</v>
      </c>
      <c r="D12271" s="333" t="s">
        <v>3</v>
      </c>
      <c r="E12271" s="335">
        <v>1769.96</v>
      </c>
      <c r="F12271" s="335">
        <v>1782.1</v>
      </c>
    </row>
    <row r="12272" spans="1:6" ht="20.399999999999999">
      <c r="A12272" s="333" t="s">
        <v>20</v>
      </c>
      <c r="B12272" s="333">
        <v>97430</v>
      </c>
      <c r="C12272" s="334" t="s">
        <v>2146</v>
      </c>
      <c r="D12272" s="333" t="s">
        <v>3</v>
      </c>
      <c r="E12272" s="335">
        <v>38.42</v>
      </c>
      <c r="F12272" s="335">
        <v>39.85</v>
      </c>
    </row>
    <row r="12273" spans="1:6" ht="20.399999999999999">
      <c r="A12273" s="333" t="s">
        <v>20</v>
      </c>
      <c r="B12273" s="333">
        <v>97431</v>
      </c>
      <c r="C12273" s="334" t="s">
        <v>2147</v>
      </c>
      <c r="D12273" s="333" t="s">
        <v>3</v>
      </c>
      <c r="E12273" s="335">
        <v>42.95</v>
      </c>
      <c r="F12273" s="335">
        <v>44.6</v>
      </c>
    </row>
    <row r="12274" spans="1:6" ht="20.399999999999999">
      <c r="A12274" s="333" t="s">
        <v>20</v>
      </c>
      <c r="B12274" s="333">
        <v>97432</v>
      </c>
      <c r="C12274" s="334" t="s">
        <v>2148</v>
      </c>
      <c r="D12274" s="333" t="s">
        <v>3</v>
      </c>
      <c r="E12274" s="335">
        <v>48.47</v>
      </c>
      <c r="F12274" s="335">
        <v>50.34</v>
      </c>
    </row>
    <row r="12275" spans="1:6">
      <c r="A12275" s="333" t="s">
        <v>20</v>
      </c>
      <c r="B12275" s="333">
        <v>101913</v>
      </c>
      <c r="C12275" s="334" t="s">
        <v>1767</v>
      </c>
      <c r="D12275" s="333" t="s">
        <v>3</v>
      </c>
      <c r="E12275" s="335">
        <v>351.55</v>
      </c>
      <c r="F12275" s="335">
        <v>355.83</v>
      </c>
    </row>
    <row r="12276" spans="1:6">
      <c r="A12276" s="333" t="s">
        <v>20</v>
      </c>
      <c r="B12276" s="333">
        <v>101914</v>
      </c>
      <c r="C12276" s="334" t="s">
        <v>1768</v>
      </c>
      <c r="D12276" s="333" t="s">
        <v>3</v>
      </c>
      <c r="E12276" s="335">
        <v>448.18</v>
      </c>
      <c r="F12276" s="335">
        <v>453.54</v>
      </c>
    </row>
    <row r="12277" spans="1:6" ht="20.399999999999999">
      <c r="A12277" s="333" t="s">
        <v>20</v>
      </c>
      <c r="B12277" s="333">
        <v>101915</v>
      </c>
      <c r="C12277" s="334" t="s">
        <v>1769</v>
      </c>
      <c r="D12277" s="333" t="s">
        <v>3</v>
      </c>
      <c r="E12277" s="335">
        <v>327.01</v>
      </c>
      <c r="F12277" s="335">
        <v>327.57</v>
      </c>
    </row>
    <row r="12278" spans="1:6" ht="20.399999999999999">
      <c r="A12278" s="333" t="s">
        <v>20</v>
      </c>
      <c r="B12278" s="333">
        <v>97433</v>
      </c>
      <c r="C12278" s="334" t="s">
        <v>2149</v>
      </c>
      <c r="D12278" s="333" t="s">
        <v>3</v>
      </c>
      <c r="E12278" s="335">
        <v>85.92</v>
      </c>
      <c r="F12278" s="335">
        <v>88.06</v>
      </c>
    </row>
    <row r="12279" spans="1:6" ht="20.399999999999999">
      <c r="A12279" s="333" t="s">
        <v>20</v>
      </c>
      <c r="B12279" s="333">
        <v>97435</v>
      </c>
      <c r="C12279" s="334" t="s">
        <v>2151</v>
      </c>
      <c r="D12279" s="333" t="s">
        <v>3</v>
      </c>
      <c r="E12279" s="335">
        <v>100.44</v>
      </c>
      <c r="F12279" s="335">
        <v>102.91</v>
      </c>
    </row>
    <row r="12280" spans="1:6" ht="20.399999999999999">
      <c r="A12280" s="333" t="s">
        <v>20</v>
      </c>
      <c r="B12280" s="333">
        <v>97437</v>
      </c>
      <c r="C12280" s="334" t="s">
        <v>15202</v>
      </c>
      <c r="D12280" s="333" t="s">
        <v>3</v>
      </c>
      <c r="E12280" s="335">
        <v>114.92</v>
      </c>
      <c r="F12280" s="335">
        <v>117.72</v>
      </c>
    </row>
    <row r="12281" spans="1:6" ht="20.399999999999999">
      <c r="A12281" s="333" t="s">
        <v>20</v>
      </c>
      <c r="B12281" s="333">
        <v>97546</v>
      </c>
      <c r="C12281" s="334" t="s">
        <v>2231</v>
      </c>
      <c r="D12281" s="333" t="s">
        <v>3</v>
      </c>
      <c r="E12281" s="335">
        <v>35.200000000000003</v>
      </c>
      <c r="F12281" s="335">
        <v>36.31</v>
      </c>
    </row>
    <row r="12282" spans="1:6" ht="20.399999999999999">
      <c r="A12282" s="333" t="s">
        <v>20</v>
      </c>
      <c r="B12282" s="333">
        <v>97548</v>
      </c>
      <c r="C12282" s="334" t="s">
        <v>2233</v>
      </c>
      <c r="D12282" s="333" t="s">
        <v>3</v>
      </c>
      <c r="E12282" s="335">
        <v>52.11</v>
      </c>
      <c r="F12282" s="335">
        <v>53.99</v>
      </c>
    </row>
    <row r="12283" spans="1:6" ht="20.399999999999999">
      <c r="A12283" s="333" t="s">
        <v>20</v>
      </c>
      <c r="B12283" s="333">
        <v>97550</v>
      </c>
      <c r="C12283" s="334" t="s">
        <v>2235</v>
      </c>
      <c r="D12283" s="333" t="s">
        <v>3</v>
      </c>
      <c r="E12283" s="335">
        <v>86.36</v>
      </c>
      <c r="F12283" s="335">
        <v>90.05</v>
      </c>
    </row>
    <row r="12284" spans="1:6" ht="20.399999999999999">
      <c r="A12284" s="333" t="s">
        <v>20</v>
      </c>
      <c r="B12284" s="333">
        <v>97479</v>
      </c>
      <c r="C12284" s="334" t="s">
        <v>2180</v>
      </c>
      <c r="D12284" s="333" t="s">
        <v>3</v>
      </c>
      <c r="E12284" s="335">
        <v>58.6</v>
      </c>
      <c r="F12284" s="335">
        <v>60.05</v>
      </c>
    </row>
    <row r="12285" spans="1:6" ht="20.399999999999999">
      <c r="A12285" s="333" t="s">
        <v>20</v>
      </c>
      <c r="B12285" s="333">
        <v>97517</v>
      </c>
      <c r="C12285" s="334" t="s">
        <v>2208</v>
      </c>
      <c r="D12285" s="333" t="s">
        <v>3</v>
      </c>
      <c r="E12285" s="335">
        <v>54.52</v>
      </c>
      <c r="F12285" s="335">
        <v>55.64</v>
      </c>
    </row>
    <row r="12286" spans="1:6" ht="20.399999999999999">
      <c r="A12286" s="333" t="s">
        <v>20</v>
      </c>
      <c r="B12286" s="333">
        <v>97481</v>
      </c>
      <c r="C12286" s="334" t="s">
        <v>2182</v>
      </c>
      <c r="D12286" s="333" t="s">
        <v>3</v>
      </c>
      <c r="E12286" s="335">
        <v>85.02</v>
      </c>
      <c r="F12286" s="335">
        <v>86.88</v>
      </c>
    </row>
    <row r="12287" spans="1:6" ht="20.399999999999999">
      <c r="A12287" s="333" t="s">
        <v>20</v>
      </c>
      <c r="B12287" s="333">
        <v>97519</v>
      </c>
      <c r="C12287" s="334" t="s">
        <v>2210</v>
      </c>
      <c r="D12287" s="333" t="s">
        <v>3</v>
      </c>
      <c r="E12287" s="335">
        <v>77.83</v>
      </c>
      <c r="F12287" s="335">
        <v>79.099999999999994</v>
      </c>
    </row>
    <row r="12288" spans="1:6" ht="20.399999999999999">
      <c r="A12288" s="333" t="s">
        <v>20</v>
      </c>
      <c r="B12288" s="333">
        <v>97483</v>
      </c>
      <c r="C12288" s="334" t="s">
        <v>2184</v>
      </c>
      <c r="D12288" s="333" t="s">
        <v>3</v>
      </c>
      <c r="E12288" s="335">
        <v>119.2</v>
      </c>
      <c r="F12288" s="335">
        <v>121.52</v>
      </c>
    </row>
    <row r="12289" spans="1:6" ht="20.399999999999999">
      <c r="A12289" s="333" t="s">
        <v>20</v>
      </c>
      <c r="B12289" s="333">
        <v>97521</v>
      </c>
      <c r="C12289" s="334" t="s">
        <v>2212</v>
      </c>
      <c r="D12289" s="333" t="s">
        <v>3</v>
      </c>
      <c r="E12289" s="335">
        <v>108.49</v>
      </c>
      <c r="F12289" s="335">
        <v>109.94</v>
      </c>
    </row>
    <row r="12290" spans="1:6" ht="20.399999999999999">
      <c r="A12290" s="333" t="s">
        <v>20</v>
      </c>
      <c r="B12290" s="333">
        <v>97452</v>
      </c>
      <c r="C12290" s="334" t="s">
        <v>2162</v>
      </c>
      <c r="D12290" s="333" t="s">
        <v>3</v>
      </c>
      <c r="E12290" s="335">
        <v>189.77</v>
      </c>
      <c r="F12290" s="335">
        <v>194.7</v>
      </c>
    </row>
    <row r="12291" spans="1:6" ht="20.399999999999999">
      <c r="A12291" s="333" t="s">
        <v>20</v>
      </c>
      <c r="B12291" s="333">
        <v>97485</v>
      </c>
      <c r="C12291" s="334" t="s">
        <v>2186</v>
      </c>
      <c r="D12291" s="333" t="s">
        <v>3</v>
      </c>
      <c r="E12291" s="335">
        <v>164.49</v>
      </c>
      <c r="F12291" s="335">
        <v>167.39</v>
      </c>
    </row>
    <row r="12292" spans="1:6" ht="20.399999999999999">
      <c r="A12292" s="333" t="s">
        <v>20</v>
      </c>
      <c r="B12292" s="333">
        <v>97523</v>
      </c>
      <c r="C12292" s="334" t="s">
        <v>2214</v>
      </c>
      <c r="D12292" s="333" t="s">
        <v>3</v>
      </c>
      <c r="E12292" s="335">
        <v>149.37</v>
      </c>
      <c r="F12292" s="335">
        <v>151.06</v>
      </c>
    </row>
    <row r="12293" spans="1:6" ht="20.399999999999999">
      <c r="A12293" s="333" t="s">
        <v>20</v>
      </c>
      <c r="B12293" s="333">
        <v>97454</v>
      </c>
      <c r="C12293" s="334" t="s">
        <v>2164</v>
      </c>
      <c r="D12293" s="333" t="s">
        <v>3</v>
      </c>
      <c r="E12293" s="335">
        <v>324.29000000000002</v>
      </c>
      <c r="F12293" s="335">
        <v>329.76</v>
      </c>
    </row>
    <row r="12294" spans="1:6" ht="20.399999999999999">
      <c r="A12294" s="333" t="s">
        <v>20</v>
      </c>
      <c r="B12294" s="333">
        <v>97487</v>
      </c>
      <c r="C12294" s="334" t="s">
        <v>2188</v>
      </c>
      <c r="D12294" s="333" t="s">
        <v>3</v>
      </c>
      <c r="E12294" s="335">
        <v>303.35000000000002</v>
      </c>
      <c r="F12294" s="335">
        <v>307.12</v>
      </c>
    </row>
    <row r="12295" spans="1:6" ht="20.399999999999999">
      <c r="A12295" s="333" t="s">
        <v>20</v>
      </c>
      <c r="B12295" s="333">
        <v>97525</v>
      </c>
      <c r="C12295" s="334" t="s">
        <v>2216</v>
      </c>
      <c r="D12295" s="333" t="s">
        <v>3</v>
      </c>
      <c r="E12295" s="335">
        <v>281.5</v>
      </c>
      <c r="F12295" s="335">
        <v>283.52</v>
      </c>
    </row>
    <row r="12296" spans="1:6" ht="20.399999999999999">
      <c r="A12296" s="333" t="s">
        <v>20</v>
      </c>
      <c r="B12296" s="333">
        <v>97456</v>
      </c>
      <c r="C12296" s="334" t="s">
        <v>2166</v>
      </c>
      <c r="D12296" s="333" t="s">
        <v>3</v>
      </c>
      <c r="E12296" s="335">
        <v>738.05</v>
      </c>
      <c r="F12296" s="335">
        <v>744.04</v>
      </c>
    </row>
    <row r="12297" spans="1:6" ht="20.399999999999999">
      <c r="A12297" s="333" t="s">
        <v>20</v>
      </c>
      <c r="B12297" s="333">
        <v>97489</v>
      </c>
      <c r="C12297" s="334" t="s">
        <v>2190</v>
      </c>
      <c r="D12297" s="333" t="s">
        <v>3</v>
      </c>
      <c r="E12297" s="335">
        <v>721.33</v>
      </c>
      <c r="F12297" s="335">
        <v>725.97</v>
      </c>
    </row>
    <row r="12298" spans="1:6" ht="20.399999999999999">
      <c r="A12298" s="333" t="s">
        <v>20</v>
      </c>
      <c r="B12298" s="333">
        <v>97527</v>
      </c>
      <c r="C12298" s="334" t="s">
        <v>2218</v>
      </c>
      <c r="D12298" s="333" t="s">
        <v>3</v>
      </c>
      <c r="E12298" s="335">
        <v>692.85</v>
      </c>
      <c r="F12298" s="335">
        <v>695.2</v>
      </c>
    </row>
    <row r="12299" spans="1:6" ht="20.399999999999999">
      <c r="A12299" s="333" t="s">
        <v>20</v>
      </c>
      <c r="B12299" s="333">
        <v>97434</v>
      </c>
      <c r="C12299" s="334" t="s">
        <v>2150</v>
      </c>
      <c r="D12299" s="333" t="s">
        <v>3</v>
      </c>
      <c r="E12299" s="335">
        <v>87.46</v>
      </c>
      <c r="F12299" s="335">
        <v>89.6</v>
      </c>
    </row>
    <row r="12300" spans="1:6" ht="20.399999999999999">
      <c r="A12300" s="333" t="s">
        <v>20</v>
      </c>
      <c r="B12300" s="333">
        <v>97436</v>
      </c>
      <c r="C12300" s="334" t="s">
        <v>2152</v>
      </c>
      <c r="D12300" s="333" t="s">
        <v>3</v>
      </c>
      <c r="E12300" s="335">
        <v>103.42</v>
      </c>
      <c r="F12300" s="335">
        <v>105.89</v>
      </c>
    </row>
    <row r="12301" spans="1:6" ht="20.399999999999999">
      <c r="A12301" s="333" t="s">
        <v>20</v>
      </c>
      <c r="B12301" s="333">
        <v>97438</v>
      </c>
      <c r="C12301" s="334" t="s">
        <v>2153</v>
      </c>
      <c r="D12301" s="333" t="s">
        <v>3</v>
      </c>
      <c r="E12301" s="335">
        <v>118.11</v>
      </c>
      <c r="F12301" s="335">
        <v>120.91</v>
      </c>
    </row>
    <row r="12302" spans="1:6" ht="20.399999999999999">
      <c r="A12302" s="333" t="s">
        <v>20</v>
      </c>
      <c r="B12302" s="333">
        <v>97547</v>
      </c>
      <c r="C12302" s="334" t="s">
        <v>2232</v>
      </c>
      <c r="D12302" s="333" t="s">
        <v>3</v>
      </c>
      <c r="E12302" s="335">
        <v>35.200000000000003</v>
      </c>
      <c r="F12302" s="335">
        <v>36.31</v>
      </c>
    </row>
    <row r="12303" spans="1:6" ht="20.399999999999999">
      <c r="A12303" s="333" t="s">
        <v>20</v>
      </c>
      <c r="B12303" s="333">
        <v>97549</v>
      </c>
      <c r="C12303" s="334" t="s">
        <v>2234</v>
      </c>
      <c r="D12303" s="333" t="s">
        <v>3</v>
      </c>
      <c r="E12303" s="335">
        <v>52.11</v>
      </c>
      <c r="F12303" s="335">
        <v>53.99</v>
      </c>
    </row>
    <row r="12304" spans="1:6" ht="20.399999999999999">
      <c r="A12304" s="333" t="s">
        <v>20</v>
      </c>
      <c r="B12304" s="333">
        <v>97551</v>
      </c>
      <c r="C12304" s="334" t="s">
        <v>2236</v>
      </c>
      <c r="D12304" s="333" t="s">
        <v>3</v>
      </c>
      <c r="E12304" s="335">
        <v>86.36</v>
      </c>
      <c r="F12304" s="335">
        <v>90.05</v>
      </c>
    </row>
    <row r="12305" spans="1:6" ht="20.399999999999999">
      <c r="A12305" s="333" t="s">
        <v>20</v>
      </c>
      <c r="B12305" s="333">
        <v>97480</v>
      </c>
      <c r="C12305" s="334" t="s">
        <v>2181</v>
      </c>
      <c r="D12305" s="333" t="s">
        <v>3</v>
      </c>
      <c r="E12305" s="335">
        <v>58.6</v>
      </c>
      <c r="F12305" s="335">
        <v>60.05</v>
      </c>
    </row>
    <row r="12306" spans="1:6" ht="20.399999999999999">
      <c r="A12306" s="333" t="s">
        <v>20</v>
      </c>
      <c r="B12306" s="333">
        <v>97518</v>
      </c>
      <c r="C12306" s="334" t="s">
        <v>2209</v>
      </c>
      <c r="D12306" s="333" t="s">
        <v>3</v>
      </c>
      <c r="E12306" s="335">
        <v>54.52</v>
      </c>
      <c r="F12306" s="335">
        <v>55.64</v>
      </c>
    </row>
    <row r="12307" spans="1:6" ht="20.399999999999999">
      <c r="A12307" s="333" t="s">
        <v>20</v>
      </c>
      <c r="B12307" s="333">
        <v>97482</v>
      </c>
      <c r="C12307" s="334" t="s">
        <v>2183</v>
      </c>
      <c r="D12307" s="333" t="s">
        <v>3</v>
      </c>
      <c r="E12307" s="335">
        <v>85.02</v>
      </c>
      <c r="F12307" s="335">
        <v>86.88</v>
      </c>
    </row>
    <row r="12308" spans="1:6" ht="20.399999999999999">
      <c r="A12308" s="333" t="s">
        <v>20</v>
      </c>
      <c r="B12308" s="333">
        <v>97520</v>
      </c>
      <c r="C12308" s="334" t="s">
        <v>2211</v>
      </c>
      <c r="D12308" s="333" t="s">
        <v>3</v>
      </c>
      <c r="E12308" s="335">
        <v>77.83</v>
      </c>
      <c r="F12308" s="335">
        <v>79.099999999999994</v>
      </c>
    </row>
    <row r="12309" spans="1:6" ht="20.399999999999999">
      <c r="A12309" s="333" t="s">
        <v>20</v>
      </c>
      <c r="B12309" s="333">
        <v>97484</v>
      </c>
      <c r="C12309" s="334" t="s">
        <v>2185</v>
      </c>
      <c r="D12309" s="333" t="s">
        <v>3</v>
      </c>
      <c r="E12309" s="335">
        <v>119.2</v>
      </c>
      <c r="F12309" s="335">
        <v>121.52</v>
      </c>
    </row>
    <row r="12310" spans="1:6" ht="20.399999999999999">
      <c r="A12310" s="333" t="s">
        <v>20</v>
      </c>
      <c r="B12310" s="333">
        <v>97522</v>
      </c>
      <c r="C12310" s="334" t="s">
        <v>2213</v>
      </c>
      <c r="D12310" s="333" t="s">
        <v>3</v>
      </c>
      <c r="E12310" s="335">
        <v>108.49</v>
      </c>
      <c r="F12310" s="335">
        <v>109.94</v>
      </c>
    </row>
    <row r="12311" spans="1:6" ht="20.399999999999999">
      <c r="A12311" s="333" t="s">
        <v>20</v>
      </c>
      <c r="B12311" s="333">
        <v>97453</v>
      </c>
      <c r="C12311" s="334" t="s">
        <v>2163</v>
      </c>
      <c r="D12311" s="333" t="s">
        <v>3</v>
      </c>
      <c r="E12311" s="335">
        <v>201.6</v>
      </c>
      <c r="F12311" s="335">
        <v>206.53</v>
      </c>
    </row>
    <row r="12312" spans="1:6" ht="20.399999999999999">
      <c r="A12312" s="333" t="s">
        <v>20</v>
      </c>
      <c r="B12312" s="333">
        <v>97486</v>
      </c>
      <c r="C12312" s="334" t="s">
        <v>2187</v>
      </c>
      <c r="D12312" s="333" t="s">
        <v>3</v>
      </c>
      <c r="E12312" s="335">
        <v>176.32</v>
      </c>
      <c r="F12312" s="335">
        <v>179.22</v>
      </c>
    </row>
    <row r="12313" spans="1:6" ht="20.399999999999999">
      <c r="A12313" s="333" t="s">
        <v>20</v>
      </c>
      <c r="B12313" s="333">
        <v>97524</v>
      </c>
      <c r="C12313" s="334" t="s">
        <v>2215</v>
      </c>
      <c r="D12313" s="333" t="s">
        <v>3</v>
      </c>
      <c r="E12313" s="335">
        <v>161.19999999999999</v>
      </c>
      <c r="F12313" s="335">
        <v>162.88999999999999</v>
      </c>
    </row>
    <row r="12314" spans="1:6" ht="20.399999999999999">
      <c r="A12314" s="333" t="s">
        <v>20</v>
      </c>
      <c r="B12314" s="333">
        <v>97455</v>
      </c>
      <c r="C12314" s="334" t="s">
        <v>2165</v>
      </c>
      <c r="D12314" s="333" t="s">
        <v>3</v>
      </c>
      <c r="E12314" s="335">
        <v>343.21</v>
      </c>
      <c r="F12314" s="335">
        <v>348.68</v>
      </c>
    </row>
    <row r="12315" spans="1:6" ht="20.399999999999999">
      <c r="A12315" s="333" t="s">
        <v>20</v>
      </c>
      <c r="B12315" s="333">
        <v>97488</v>
      </c>
      <c r="C12315" s="334" t="s">
        <v>2189</v>
      </c>
      <c r="D12315" s="333" t="s">
        <v>3</v>
      </c>
      <c r="E12315" s="335">
        <v>322.27</v>
      </c>
      <c r="F12315" s="335">
        <v>326.04000000000002</v>
      </c>
    </row>
    <row r="12316" spans="1:6" ht="20.399999999999999">
      <c r="A12316" s="333" t="s">
        <v>20</v>
      </c>
      <c r="B12316" s="333">
        <v>97526</v>
      </c>
      <c r="C12316" s="334" t="s">
        <v>2217</v>
      </c>
      <c r="D12316" s="333" t="s">
        <v>3</v>
      </c>
      <c r="E12316" s="335">
        <v>300.42</v>
      </c>
      <c r="F12316" s="335">
        <v>302.44</v>
      </c>
    </row>
    <row r="12317" spans="1:6" ht="20.399999999999999">
      <c r="A12317" s="333" t="s">
        <v>20</v>
      </c>
      <c r="B12317" s="333">
        <v>97457</v>
      </c>
      <c r="C12317" s="334" t="s">
        <v>2167</v>
      </c>
      <c r="D12317" s="333" t="s">
        <v>3</v>
      </c>
      <c r="E12317" s="335">
        <v>653.16</v>
      </c>
      <c r="F12317" s="335">
        <v>659.15</v>
      </c>
    </row>
    <row r="12318" spans="1:6" ht="20.399999999999999">
      <c r="A12318" s="333" t="s">
        <v>20</v>
      </c>
      <c r="B12318" s="333">
        <v>97490</v>
      </c>
      <c r="C12318" s="334" t="s">
        <v>2191</v>
      </c>
      <c r="D12318" s="333" t="s">
        <v>3</v>
      </c>
      <c r="E12318" s="335">
        <v>636.44000000000005</v>
      </c>
      <c r="F12318" s="335">
        <v>641.08000000000004</v>
      </c>
    </row>
    <row r="12319" spans="1:6" ht="20.399999999999999">
      <c r="A12319" s="333" t="s">
        <v>20</v>
      </c>
      <c r="B12319" s="333">
        <v>97528</v>
      </c>
      <c r="C12319" s="334" t="s">
        <v>2219</v>
      </c>
      <c r="D12319" s="333" t="s">
        <v>3</v>
      </c>
      <c r="E12319" s="335">
        <v>607.96</v>
      </c>
      <c r="F12319" s="335">
        <v>610.30999999999995</v>
      </c>
    </row>
    <row r="12320" spans="1:6" ht="20.399999999999999">
      <c r="A12320" s="333" t="s">
        <v>20</v>
      </c>
      <c r="B12320" s="333">
        <v>101906</v>
      </c>
      <c r="C12320" s="334" t="s">
        <v>15203</v>
      </c>
      <c r="D12320" s="333" t="s">
        <v>3</v>
      </c>
      <c r="E12320" s="335">
        <v>688.52</v>
      </c>
      <c r="F12320" s="335">
        <v>690.35</v>
      </c>
    </row>
    <row r="12321" spans="1:6" ht="20.399999999999999">
      <c r="A12321" s="333" t="s">
        <v>20</v>
      </c>
      <c r="B12321" s="333">
        <v>101907</v>
      </c>
      <c r="C12321" s="334" t="s">
        <v>15204</v>
      </c>
      <c r="D12321" s="333" t="s">
        <v>3</v>
      </c>
      <c r="E12321" s="335">
        <v>743.91</v>
      </c>
      <c r="F12321" s="335">
        <v>745.74</v>
      </c>
    </row>
    <row r="12322" spans="1:6" ht="20.399999999999999">
      <c r="A12322" s="333" t="s">
        <v>20</v>
      </c>
      <c r="B12322" s="333">
        <v>101911</v>
      </c>
      <c r="C12322" s="334" t="s">
        <v>15205</v>
      </c>
      <c r="D12322" s="333" t="s">
        <v>3</v>
      </c>
      <c r="E12322" s="335">
        <v>356.21</v>
      </c>
      <c r="F12322" s="335">
        <v>358.04</v>
      </c>
    </row>
    <row r="12323" spans="1:6" ht="20.399999999999999">
      <c r="A12323" s="333" t="s">
        <v>20</v>
      </c>
      <c r="B12323" s="333">
        <v>101908</v>
      </c>
      <c r="C12323" s="334" t="s">
        <v>15206</v>
      </c>
      <c r="D12323" s="333" t="s">
        <v>3</v>
      </c>
      <c r="E12323" s="335">
        <v>226.98</v>
      </c>
      <c r="F12323" s="335">
        <v>228.81</v>
      </c>
    </row>
    <row r="12324" spans="1:6" ht="20.399999999999999">
      <c r="A12324" s="333" t="s">
        <v>20</v>
      </c>
      <c r="B12324" s="333">
        <v>101909</v>
      </c>
      <c r="C12324" s="334" t="s">
        <v>15207</v>
      </c>
      <c r="D12324" s="333" t="s">
        <v>3</v>
      </c>
      <c r="E12324" s="335">
        <v>263.91000000000003</v>
      </c>
      <c r="F12324" s="335">
        <v>265.74</v>
      </c>
    </row>
    <row r="12325" spans="1:6" ht="20.399999999999999">
      <c r="A12325" s="333" t="s">
        <v>20</v>
      </c>
      <c r="B12325" s="333">
        <v>101910</v>
      </c>
      <c r="C12325" s="334" t="s">
        <v>15208</v>
      </c>
      <c r="D12325" s="333" t="s">
        <v>3</v>
      </c>
      <c r="E12325" s="335">
        <v>310.06</v>
      </c>
      <c r="F12325" s="335">
        <v>311.89</v>
      </c>
    </row>
    <row r="12326" spans="1:6" ht="20.399999999999999">
      <c r="A12326" s="333" t="s">
        <v>20</v>
      </c>
      <c r="B12326" s="333">
        <v>101905</v>
      </c>
      <c r="C12326" s="334" t="s">
        <v>15209</v>
      </c>
      <c r="D12326" s="333" t="s">
        <v>3</v>
      </c>
      <c r="E12326" s="335">
        <v>233.91</v>
      </c>
      <c r="F12326" s="335">
        <v>235.74</v>
      </c>
    </row>
    <row r="12327" spans="1:6" ht="20.399999999999999">
      <c r="A12327" s="333" t="s">
        <v>20</v>
      </c>
      <c r="B12327" s="333">
        <v>101916</v>
      </c>
      <c r="C12327" s="334" t="s">
        <v>1770</v>
      </c>
      <c r="D12327" s="333" t="s">
        <v>3</v>
      </c>
      <c r="E12327" s="335">
        <v>3463.46</v>
      </c>
      <c r="F12327" s="335">
        <v>3481.21</v>
      </c>
    </row>
    <row r="12328" spans="1:6" ht="30.6">
      <c r="A12328" s="333" t="s">
        <v>20</v>
      </c>
      <c r="B12328" s="333">
        <v>101936</v>
      </c>
      <c r="C12328" s="334" t="s">
        <v>15210</v>
      </c>
      <c r="D12328" s="333" t="s">
        <v>3</v>
      </c>
      <c r="E12328" s="335">
        <v>8058.43</v>
      </c>
      <c r="F12328" s="335">
        <v>8353.83</v>
      </c>
    </row>
    <row r="12329" spans="1:6" ht="30.6">
      <c r="A12329" s="333" t="s">
        <v>20</v>
      </c>
      <c r="B12329" s="333">
        <v>101937</v>
      </c>
      <c r="C12329" s="334" t="s">
        <v>15211</v>
      </c>
      <c r="D12329" s="333" t="s">
        <v>3</v>
      </c>
      <c r="E12329" s="335">
        <v>14645.56</v>
      </c>
      <c r="F12329" s="335">
        <v>15284.4</v>
      </c>
    </row>
    <row r="12330" spans="1:6" ht="20.399999999999999">
      <c r="A12330" s="333" t="s">
        <v>20</v>
      </c>
      <c r="B12330" s="333">
        <v>92698</v>
      </c>
      <c r="C12330" s="334" t="s">
        <v>2008</v>
      </c>
      <c r="D12330" s="333" t="s">
        <v>3</v>
      </c>
      <c r="E12330" s="335">
        <v>21.63</v>
      </c>
      <c r="F12330" s="335">
        <v>22.65</v>
      </c>
    </row>
    <row r="12331" spans="1:6" ht="20.399999999999999">
      <c r="A12331" s="333" t="s">
        <v>20</v>
      </c>
      <c r="B12331" s="333">
        <v>92700</v>
      </c>
      <c r="C12331" s="334" t="s">
        <v>2010</v>
      </c>
      <c r="D12331" s="333" t="s">
        <v>3</v>
      </c>
      <c r="E12331" s="335">
        <v>35.19</v>
      </c>
      <c r="F12331" s="335">
        <v>36.979999999999997</v>
      </c>
    </row>
    <row r="12332" spans="1:6" ht="20.399999999999999">
      <c r="A12332" s="333" t="s">
        <v>20</v>
      </c>
      <c r="B12332" s="333">
        <v>92702</v>
      </c>
      <c r="C12332" s="334" t="s">
        <v>2012</v>
      </c>
      <c r="D12332" s="333" t="s">
        <v>3</v>
      </c>
      <c r="E12332" s="335">
        <v>54.94</v>
      </c>
      <c r="F12332" s="335">
        <v>57.84</v>
      </c>
    </row>
    <row r="12333" spans="1:6" ht="20.399999999999999">
      <c r="A12333" s="333" t="s">
        <v>20</v>
      </c>
      <c r="B12333" s="333">
        <v>92669</v>
      </c>
      <c r="C12333" s="334" t="s">
        <v>1984</v>
      </c>
      <c r="D12333" s="333" t="s">
        <v>3</v>
      </c>
      <c r="E12333" s="335">
        <v>41.41</v>
      </c>
      <c r="F12333" s="335">
        <v>43.22</v>
      </c>
    </row>
    <row r="12334" spans="1:6" ht="20.399999999999999">
      <c r="A12334" s="333" t="s">
        <v>20</v>
      </c>
      <c r="B12334" s="333">
        <v>92671</v>
      </c>
      <c r="C12334" s="334" t="s">
        <v>1986</v>
      </c>
      <c r="D12334" s="333" t="s">
        <v>3</v>
      </c>
      <c r="E12334" s="335">
        <v>54.54</v>
      </c>
      <c r="F12334" s="335">
        <v>56.45</v>
      </c>
    </row>
    <row r="12335" spans="1:6" ht="20.399999999999999">
      <c r="A12335" s="333" t="s">
        <v>20</v>
      </c>
      <c r="B12335" s="333">
        <v>92673</v>
      </c>
      <c r="C12335" s="334" t="s">
        <v>1988</v>
      </c>
      <c r="D12335" s="333" t="s">
        <v>3</v>
      </c>
      <c r="E12335" s="335">
        <v>62.84</v>
      </c>
      <c r="F12335" s="335">
        <v>64.86</v>
      </c>
    </row>
    <row r="12336" spans="1:6" ht="20.399999999999999">
      <c r="A12336" s="333" t="s">
        <v>20</v>
      </c>
      <c r="B12336" s="333">
        <v>92675</v>
      </c>
      <c r="C12336" s="334" t="s">
        <v>1990</v>
      </c>
      <c r="D12336" s="333" t="s">
        <v>3</v>
      </c>
      <c r="E12336" s="335">
        <v>81.83</v>
      </c>
      <c r="F12336" s="335">
        <v>84.01</v>
      </c>
    </row>
    <row r="12337" spans="1:6" ht="20.399999999999999">
      <c r="A12337" s="333" t="s">
        <v>20</v>
      </c>
      <c r="B12337" s="333">
        <v>92677</v>
      </c>
      <c r="C12337" s="334" t="s">
        <v>1992</v>
      </c>
      <c r="D12337" s="333" t="s">
        <v>3</v>
      </c>
      <c r="E12337" s="335">
        <v>135.41999999999999</v>
      </c>
      <c r="F12337" s="335">
        <v>137.81</v>
      </c>
    </row>
    <row r="12338" spans="1:6" ht="20.399999999999999">
      <c r="A12338" s="333" t="s">
        <v>20</v>
      </c>
      <c r="B12338" s="333">
        <v>92635</v>
      </c>
      <c r="C12338" s="334" t="s">
        <v>1964</v>
      </c>
      <c r="D12338" s="333" t="s">
        <v>3</v>
      </c>
      <c r="E12338" s="335">
        <v>216.03</v>
      </c>
      <c r="F12338" s="335">
        <v>221</v>
      </c>
    </row>
    <row r="12339" spans="1:6" ht="20.399999999999999">
      <c r="A12339" s="333" t="s">
        <v>20</v>
      </c>
      <c r="B12339" s="333">
        <v>92679</v>
      </c>
      <c r="C12339" s="334" t="s">
        <v>1994</v>
      </c>
      <c r="D12339" s="333" t="s">
        <v>3</v>
      </c>
      <c r="E12339" s="335">
        <v>186.83</v>
      </c>
      <c r="F12339" s="335">
        <v>189.44</v>
      </c>
    </row>
    <row r="12340" spans="1:6" ht="20.399999999999999">
      <c r="A12340" s="333" t="s">
        <v>20</v>
      </c>
      <c r="B12340" s="333">
        <v>92381</v>
      </c>
      <c r="C12340" s="334" t="s">
        <v>1954</v>
      </c>
      <c r="D12340" s="333" t="s">
        <v>3</v>
      </c>
      <c r="E12340" s="335">
        <v>55.49</v>
      </c>
      <c r="F12340" s="335">
        <v>58.43</v>
      </c>
    </row>
    <row r="12341" spans="1:6" ht="20.399999999999999">
      <c r="A12341" s="333" t="s">
        <v>20</v>
      </c>
      <c r="B12341" s="333">
        <v>92383</v>
      </c>
      <c r="C12341" s="334" t="s">
        <v>1956</v>
      </c>
      <c r="D12341" s="333" t="s">
        <v>3</v>
      </c>
      <c r="E12341" s="335">
        <v>70.5</v>
      </c>
      <c r="F12341" s="335">
        <v>73.7</v>
      </c>
    </row>
    <row r="12342" spans="1:6" ht="20.399999999999999">
      <c r="A12342" s="333" t="s">
        <v>20</v>
      </c>
      <c r="B12342" s="333">
        <v>92385</v>
      </c>
      <c r="C12342" s="334" t="s">
        <v>1958</v>
      </c>
      <c r="D12342" s="333" t="s">
        <v>3</v>
      </c>
      <c r="E12342" s="335">
        <v>81.040000000000006</v>
      </c>
      <c r="F12342" s="335">
        <v>84.52</v>
      </c>
    </row>
    <row r="12343" spans="1:6" ht="20.399999999999999">
      <c r="A12343" s="333" t="s">
        <v>20</v>
      </c>
      <c r="B12343" s="333">
        <v>92350</v>
      </c>
      <c r="C12343" s="334" t="s">
        <v>1933</v>
      </c>
      <c r="D12343" s="333" t="s">
        <v>3</v>
      </c>
      <c r="E12343" s="335">
        <v>102.85</v>
      </c>
      <c r="F12343" s="335">
        <v>106.72</v>
      </c>
    </row>
    <row r="12344" spans="1:6" ht="20.399999999999999">
      <c r="A12344" s="333" t="s">
        <v>20</v>
      </c>
      <c r="B12344" s="333">
        <v>92387</v>
      </c>
      <c r="C12344" s="334" t="s">
        <v>1960</v>
      </c>
      <c r="D12344" s="333" t="s">
        <v>3</v>
      </c>
      <c r="E12344" s="335">
        <v>102.75</v>
      </c>
      <c r="F12344" s="335">
        <v>106.62</v>
      </c>
    </row>
    <row r="12345" spans="1:6" ht="20.399999999999999">
      <c r="A12345" s="333" t="s">
        <v>20</v>
      </c>
      <c r="B12345" s="333">
        <v>92352</v>
      </c>
      <c r="C12345" s="334" t="s">
        <v>1935</v>
      </c>
      <c r="D12345" s="333" t="s">
        <v>3</v>
      </c>
      <c r="E12345" s="335">
        <v>157.93</v>
      </c>
      <c r="F12345" s="335">
        <v>162.13999999999999</v>
      </c>
    </row>
    <row r="12346" spans="1:6" ht="20.399999999999999">
      <c r="A12346" s="333" t="s">
        <v>20</v>
      </c>
      <c r="B12346" s="333">
        <v>92389</v>
      </c>
      <c r="C12346" s="334" t="s">
        <v>1962</v>
      </c>
      <c r="D12346" s="333" t="s">
        <v>3</v>
      </c>
      <c r="E12346" s="335">
        <v>160.51</v>
      </c>
      <c r="F12346" s="335">
        <v>164.92</v>
      </c>
    </row>
    <row r="12347" spans="1:6" ht="20.399999999999999">
      <c r="A12347" s="333" t="s">
        <v>20</v>
      </c>
      <c r="B12347" s="333">
        <v>92354</v>
      </c>
      <c r="C12347" s="334" t="s">
        <v>1937</v>
      </c>
      <c r="D12347" s="333" t="s">
        <v>3</v>
      </c>
      <c r="E12347" s="335">
        <v>210.82</v>
      </c>
      <c r="F12347" s="335">
        <v>215.37</v>
      </c>
    </row>
    <row r="12348" spans="1:6" ht="20.399999999999999">
      <c r="A12348" s="333" t="s">
        <v>20</v>
      </c>
      <c r="B12348" s="333">
        <v>92699</v>
      </c>
      <c r="C12348" s="334" t="s">
        <v>2009</v>
      </c>
      <c r="D12348" s="333" t="s">
        <v>3</v>
      </c>
      <c r="E12348" s="335">
        <v>20.239999999999998</v>
      </c>
      <c r="F12348" s="335">
        <v>21.26</v>
      </c>
    </row>
    <row r="12349" spans="1:6" ht="20.399999999999999">
      <c r="A12349" s="333" t="s">
        <v>20</v>
      </c>
      <c r="B12349" s="333">
        <v>92701</v>
      </c>
      <c r="C12349" s="334" t="s">
        <v>2011</v>
      </c>
      <c r="D12349" s="333" t="s">
        <v>3</v>
      </c>
      <c r="E12349" s="335">
        <v>33.11</v>
      </c>
      <c r="F12349" s="335">
        <v>34.9</v>
      </c>
    </row>
    <row r="12350" spans="1:6" ht="20.399999999999999">
      <c r="A12350" s="333" t="s">
        <v>20</v>
      </c>
      <c r="B12350" s="333">
        <v>92703</v>
      </c>
      <c r="C12350" s="334" t="s">
        <v>2013</v>
      </c>
      <c r="D12350" s="333" t="s">
        <v>3</v>
      </c>
      <c r="E12350" s="335">
        <v>52.39</v>
      </c>
      <c r="F12350" s="335">
        <v>55.29</v>
      </c>
    </row>
    <row r="12351" spans="1:6" ht="20.399999999999999">
      <c r="A12351" s="333" t="s">
        <v>20</v>
      </c>
      <c r="B12351" s="333">
        <v>92670</v>
      </c>
      <c r="C12351" s="334" t="s">
        <v>1985</v>
      </c>
      <c r="D12351" s="333" t="s">
        <v>3</v>
      </c>
      <c r="E12351" s="335">
        <v>38.86</v>
      </c>
      <c r="F12351" s="335">
        <v>40.67</v>
      </c>
    </row>
    <row r="12352" spans="1:6" ht="20.399999999999999">
      <c r="A12352" s="333" t="s">
        <v>20</v>
      </c>
      <c r="B12352" s="333">
        <v>92672</v>
      </c>
      <c r="C12352" s="334" t="s">
        <v>1987</v>
      </c>
      <c r="D12352" s="333" t="s">
        <v>3</v>
      </c>
      <c r="E12352" s="335">
        <v>49.45</v>
      </c>
      <c r="F12352" s="335">
        <v>51.36</v>
      </c>
    </row>
    <row r="12353" spans="1:6" ht="20.399999999999999">
      <c r="A12353" s="333" t="s">
        <v>20</v>
      </c>
      <c r="B12353" s="333">
        <v>92674</v>
      </c>
      <c r="C12353" s="334" t="s">
        <v>1989</v>
      </c>
      <c r="D12353" s="333" t="s">
        <v>3</v>
      </c>
      <c r="E12353" s="335">
        <v>59.34</v>
      </c>
      <c r="F12353" s="335">
        <v>61.36</v>
      </c>
    </row>
    <row r="12354" spans="1:6" ht="20.399999999999999">
      <c r="A12354" s="333" t="s">
        <v>20</v>
      </c>
      <c r="B12354" s="333">
        <v>92676</v>
      </c>
      <c r="C12354" s="334" t="s">
        <v>1991</v>
      </c>
      <c r="D12354" s="333" t="s">
        <v>3</v>
      </c>
      <c r="E12354" s="335">
        <v>79.45</v>
      </c>
      <c r="F12354" s="335">
        <v>81.63</v>
      </c>
    </row>
    <row r="12355" spans="1:6" ht="20.399999999999999">
      <c r="A12355" s="333" t="s">
        <v>20</v>
      </c>
      <c r="B12355" s="333">
        <v>92678</v>
      </c>
      <c r="C12355" s="334" t="s">
        <v>1993</v>
      </c>
      <c r="D12355" s="333" t="s">
        <v>3</v>
      </c>
      <c r="E12355" s="335">
        <v>124.93</v>
      </c>
      <c r="F12355" s="335">
        <v>127.32</v>
      </c>
    </row>
    <row r="12356" spans="1:6" ht="20.399999999999999">
      <c r="A12356" s="333" t="s">
        <v>20</v>
      </c>
      <c r="B12356" s="333">
        <v>92636</v>
      </c>
      <c r="C12356" s="334" t="s">
        <v>1965</v>
      </c>
      <c r="D12356" s="333" t="s">
        <v>3</v>
      </c>
      <c r="E12356" s="335">
        <v>195.83</v>
      </c>
      <c r="F12356" s="335">
        <v>200.8</v>
      </c>
    </row>
    <row r="12357" spans="1:6" ht="20.399999999999999">
      <c r="A12357" s="333" t="s">
        <v>20</v>
      </c>
      <c r="B12357" s="333">
        <v>92680</v>
      </c>
      <c r="C12357" s="334" t="s">
        <v>1995</v>
      </c>
      <c r="D12357" s="333" t="s">
        <v>3</v>
      </c>
      <c r="E12357" s="335">
        <v>166.63</v>
      </c>
      <c r="F12357" s="335">
        <v>169.24</v>
      </c>
    </row>
    <row r="12358" spans="1:6" ht="20.399999999999999">
      <c r="A12358" s="333" t="s">
        <v>20</v>
      </c>
      <c r="B12358" s="333">
        <v>92382</v>
      </c>
      <c r="C12358" s="334" t="s">
        <v>1955</v>
      </c>
      <c r="D12358" s="333" t="s">
        <v>3</v>
      </c>
      <c r="E12358" s="335">
        <v>52.94</v>
      </c>
      <c r="F12358" s="335">
        <v>55.88</v>
      </c>
    </row>
    <row r="12359" spans="1:6" ht="20.399999999999999">
      <c r="A12359" s="333" t="s">
        <v>20</v>
      </c>
      <c r="B12359" s="333">
        <v>92384</v>
      </c>
      <c r="C12359" s="334" t="s">
        <v>1957</v>
      </c>
      <c r="D12359" s="333" t="s">
        <v>3</v>
      </c>
      <c r="E12359" s="335">
        <v>65.41</v>
      </c>
      <c r="F12359" s="335">
        <v>68.61</v>
      </c>
    </row>
    <row r="12360" spans="1:6" ht="20.399999999999999">
      <c r="A12360" s="333" t="s">
        <v>20</v>
      </c>
      <c r="B12360" s="333">
        <v>92386</v>
      </c>
      <c r="C12360" s="334" t="s">
        <v>1959</v>
      </c>
      <c r="D12360" s="333" t="s">
        <v>3</v>
      </c>
      <c r="E12360" s="335">
        <v>77.540000000000006</v>
      </c>
      <c r="F12360" s="335">
        <v>81.02</v>
      </c>
    </row>
    <row r="12361" spans="1:6" ht="20.399999999999999">
      <c r="A12361" s="333" t="s">
        <v>20</v>
      </c>
      <c r="B12361" s="333">
        <v>92351</v>
      </c>
      <c r="C12361" s="334" t="s">
        <v>1934</v>
      </c>
      <c r="D12361" s="333" t="s">
        <v>3</v>
      </c>
      <c r="E12361" s="335">
        <v>100.47</v>
      </c>
      <c r="F12361" s="335">
        <v>104.34</v>
      </c>
    </row>
    <row r="12362" spans="1:6" ht="20.399999999999999">
      <c r="A12362" s="333" t="s">
        <v>20</v>
      </c>
      <c r="B12362" s="333">
        <v>92388</v>
      </c>
      <c r="C12362" s="334" t="s">
        <v>1961</v>
      </c>
      <c r="D12362" s="333" t="s">
        <v>3</v>
      </c>
      <c r="E12362" s="335">
        <v>100.37</v>
      </c>
      <c r="F12362" s="335">
        <v>104.24</v>
      </c>
    </row>
    <row r="12363" spans="1:6" ht="20.399999999999999">
      <c r="A12363" s="333" t="s">
        <v>20</v>
      </c>
      <c r="B12363" s="333">
        <v>92353</v>
      </c>
      <c r="C12363" s="334" t="s">
        <v>1936</v>
      </c>
      <c r="D12363" s="333" t="s">
        <v>3</v>
      </c>
      <c r="E12363" s="335">
        <v>147.44</v>
      </c>
      <c r="F12363" s="335">
        <v>151.65</v>
      </c>
    </row>
    <row r="12364" spans="1:6" ht="20.399999999999999">
      <c r="A12364" s="333" t="s">
        <v>20</v>
      </c>
      <c r="B12364" s="333">
        <v>92390</v>
      </c>
      <c r="C12364" s="334" t="s">
        <v>1963</v>
      </c>
      <c r="D12364" s="333" t="s">
        <v>3</v>
      </c>
      <c r="E12364" s="335">
        <v>150.02000000000001</v>
      </c>
      <c r="F12364" s="335">
        <v>154.43</v>
      </c>
    </row>
    <row r="12365" spans="1:6" ht="20.399999999999999">
      <c r="A12365" s="333" t="s">
        <v>20</v>
      </c>
      <c r="B12365" s="333">
        <v>92355</v>
      </c>
      <c r="C12365" s="334" t="s">
        <v>1938</v>
      </c>
      <c r="D12365" s="333" t="s">
        <v>3</v>
      </c>
      <c r="E12365" s="335">
        <v>190.62</v>
      </c>
      <c r="F12365" s="335">
        <v>195.17</v>
      </c>
    </row>
    <row r="12366" spans="1:6" ht="20.399999999999999">
      <c r="A12366" s="333" t="s">
        <v>20</v>
      </c>
      <c r="B12366" s="333">
        <v>101925</v>
      </c>
      <c r="C12366" s="334" t="s">
        <v>1868</v>
      </c>
      <c r="D12366" s="333" t="s">
        <v>3</v>
      </c>
      <c r="E12366" s="335">
        <v>317.24</v>
      </c>
      <c r="F12366" s="335">
        <v>322.27</v>
      </c>
    </row>
    <row r="12367" spans="1:6" ht="20.399999999999999">
      <c r="A12367" s="333" t="s">
        <v>20</v>
      </c>
      <c r="B12367" s="333">
        <v>101934</v>
      </c>
      <c r="C12367" s="334" t="s">
        <v>1877</v>
      </c>
      <c r="D12367" s="333" t="s">
        <v>3</v>
      </c>
      <c r="E12367" s="335">
        <v>325.86</v>
      </c>
      <c r="F12367" s="335">
        <v>331.58</v>
      </c>
    </row>
    <row r="12368" spans="1:6" ht="20.399999999999999">
      <c r="A12368" s="333" t="s">
        <v>20</v>
      </c>
      <c r="B12368" s="333">
        <v>97541</v>
      </c>
      <c r="C12368" s="334" t="s">
        <v>2228</v>
      </c>
      <c r="D12368" s="333" t="s">
        <v>3</v>
      </c>
      <c r="E12368" s="335">
        <v>28.67</v>
      </c>
      <c r="F12368" s="335">
        <v>29.92</v>
      </c>
    </row>
    <row r="12369" spans="1:6" ht="20.399999999999999">
      <c r="A12369" s="333" t="s">
        <v>20</v>
      </c>
      <c r="B12369" s="333">
        <v>97462</v>
      </c>
      <c r="C12369" s="334" t="s">
        <v>15212</v>
      </c>
      <c r="D12369" s="333" t="s">
        <v>3</v>
      </c>
      <c r="E12369" s="335">
        <v>30.18</v>
      </c>
      <c r="F12369" s="335">
        <v>31.14</v>
      </c>
    </row>
    <row r="12370" spans="1:6" ht="20.399999999999999">
      <c r="A12370" s="333" t="s">
        <v>20</v>
      </c>
      <c r="B12370" s="333">
        <v>97544</v>
      </c>
      <c r="C12370" s="334" t="s">
        <v>2230</v>
      </c>
      <c r="D12370" s="333" t="s">
        <v>3</v>
      </c>
      <c r="E12370" s="335">
        <v>48.65</v>
      </c>
      <c r="F12370" s="335">
        <v>51.11</v>
      </c>
    </row>
    <row r="12371" spans="1:6" ht="20.399999999999999">
      <c r="A12371" s="333" t="s">
        <v>20</v>
      </c>
      <c r="B12371" s="333">
        <v>97500</v>
      </c>
      <c r="C12371" s="334" t="s">
        <v>2199</v>
      </c>
      <c r="D12371" s="333" t="s">
        <v>3</v>
      </c>
      <c r="E12371" s="335">
        <v>27.45</v>
      </c>
      <c r="F12371" s="335">
        <v>28.21</v>
      </c>
    </row>
    <row r="12372" spans="1:6" ht="20.399999999999999">
      <c r="A12372" s="333" t="s">
        <v>20</v>
      </c>
      <c r="B12372" s="333">
        <v>97465</v>
      </c>
      <c r="C12372" s="334" t="s">
        <v>15213</v>
      </c>
      <c r="D12372" s="333" t="s">
        <v>3</v>
      </c>
      <c r="E12372" s="335">
        <v>62.51</v>
      </c>
      <c r="F12372" s="335">
        <v>63.75</v>
      </c>
    </row>
    <row r="12373" spans="1:6" ht="20.399999999999999">
      <c r="A12373" s="333" t="s">
        <v>20</v>
      </c>
      <c r="B12373" s="333">
        <v>97503</v>
      </c>
      <c r="C12373" s="334" t="s">
        <v>15214</v>
      </c>
      <c r="D12373" s="333" t="s">
        <v>3</v>
      </c>
      <c r="E12373" s="335">
        <v>57.72</v>
      </c>
      <c r="F12373" s="335">
        <v>58.56</v>
      </c>
    </row>
    <row r="12374" spans="1:6" ht="20.399999999999999">
      <c r="A12374" s="333" t="s">
        <v>20</v>
      </c>
      <c r="B12374" s="333">
        <v>97468</v>
      </c>
      <c r="C12374" s="334" t="s">
        <v>15215</v>
      </c>
      <c r="D12374" s="333" t="s">
        <v>3</v>
      </c>
      <c r="E12374" s="335">
        <v>79.47</v>
      </c>
      <c r="F12374" s="335">
        <v>81.02</v>
      </c>
    </row>
    <row r="12375" spans="1:6" ht="20.399999999999999">
      <c r="A12375" s="333" t="s">
        <v>20</v>
      </c>
      <c r="B12375" s="333">
        <v>97506</v>
      </c>
      <c r="C12375" s="334" t="s">
        <v>15216</v>
      </c>
      <c r="D12375" s="333" t="s">
        <v>3</v>
      </c>
      <c r="E12375" s="335">
        <v>72.36</v>
      </c>
      <c r="F12375" s="335">
        <v>73.33</v>
      </c>
    </row>
    <row r="12376" spans="1:6" ht="20.399999999999999">
      <c r="A12376" s="333" t="s">
        <v>20</v>
      </c>
      <c r="B12376" s="333">
        <v>97444</v>
      </c>
      <c r="C12376" s="334" t="s">
        <v>15217</v>
      </c>
      <c r="D12376" s="333" t="s">
        <v>3</v>
      </c>
      <c r="E12376" s="335">
        <v>135.77000000000001</v>
      </c>
      <c r="F12376" s="335">
        <v>139.07</v>
      </c>
    </row>
    <row r="12377" spans="1:6" ht="20.399999999999999">
      <c r="A12377" s="333" t="s">
        <v>20</v>
      </c>
      <c r="B12377" s="333">
        <v>97471</v>
      </c>
      <c r="C12377" s="334" t="s">
        <v>2175</v>
      </c>
      <c r="D12377" s="333" t="s">
        <v>3</v>
      </c>
      <c r="E12377" s="335">
        <v>118.9</v>
      </c>
      <c r="F12377" s="335">
        <v>120.83</v>
      </c>
    </row>
    <row r="12378" spans="1:6" ht="20.399999999999999">
      <c r="A12378" s="333" t="s">
        <v>20</v>
      </c>
      <c r="B12378" s="333">
        <v>97509</v>
      </c>
      <c r="C12378" s="334" t="s">
        <v>2203</v>
      </c>
      <c r="D12378" s="333" t="s">
        <v>3</v>
      </c>
      <c r="E12378" s="335">
        <v>108.82</v>
      </c>
      <c r="F12378" s="335">
        <v>109.94</v>
      </c>
    </row>
    <row r="12379" spans="1:6" ht="20.399999999999999">
      <c r="A12379" s="333" t="s">
        <v>20</v>
      </c>
      <c r="B12379" s="333">
        <v>97447</v>
      </c>
      <c r="C12379" s="334" t="s">
        <v>2159</v>
      </c>
      <c r="D12379" s="333" t="s">
        <v>3</v>
      </c>
      <c r="E12379" s="335">
        <v>235.89</v>
      </c>
      <c r="F12379" s="335">
        <v>239.53</v>
      </c>
    </row>
    <row r="12380" spans="1:6" ht="20.399999999999999">
      <c r="A12380" s="333" t="s">
        <v>20</v>
      </c>
      <c r="B12380" s="333">
        <v>97475</v>
      </c>
      <c r="C12380" s="334" t="s">
        <v>2177</v>
      </c>
      <c r="D12380" s="333" t="s">
        <v>3</v>
      </c>
      <c r="E12380" s="335">
        <v>221.88</v>
      </c>
      <c r="F12380" s="335">
        <v>224.4</v>
      </c>
    </row>
    <row r="12381" spans="1:6" ht="20.399999999999999">
      <c r="A12381" s="333" t="s">
        <v>20</v>
      </c>
      <c r="B12381" s="333">
        <v>97512</v>
      </c>
      <c r="C12381" s="334" t="s">
        <v>2205</v>
      </c>
      <c r="D12381" s="333" t="s">
        <v>3</v>
      </c>
      <c r="E12381" s="335">
        <v>207.4</v>
      </c>
      <c r="F12381" s="335">
        <v>208.75</v>
      </c>
    </row>
    <row r="12382" spans="1:6" ht="20.399999999999999">
      <c r="A12382" s="333" t="s">
        <v>20</v>
      </c>
      <c r="B12382" s="333">
        <v>97450</v>
      </c>
      <c r="C12382" s="334" t="s">
        <v>2161</v>
      </c>
      <c r="D12382" s="333" t="s">
        <v>3</v>
      </c>
      <c r="E12382" s="335">
        <v>307.43</v>
      </c>
      <c r="F12382" s="335">
        <v>311.42</v>
      </c>
    </row>
    <row r="12383" spans="1:6" ht="20.399999999999999">
      <c r="A12383" s="333" t="s">
        <v>20</v>
      </c>
      <c r="B12383" s="333">
        <v>97478</v>
      </c>
      <c r="C12383" s="334" t="s">
        <v>2179</v>
      </c>
      <c r="D12383" s="333" t="s">
        <v>3</v>
      </c>
      <c r="E12383" s="335">
        <v>296.3</v>
      </c>
      <c r="F12383" s="335">
        <v>299.41000000000003</v>
      </c>
    </row>
    <row r="12384" spans="1:6" ht="20.399999999999999">
      <c r="A12384" s="333" t="s">
        <v>20</v>
      </c>
      <c r="B12384" s="333">
        <v>97515</v>
      </c>
      <c r="C12384" s="334" t="s">
        <v>2207</v>
      </c>
      <c r="D12384" s="333" t="s">
        <v>3</v>
      </c>
      <c r="E12384" s="335">
        <v>277.27</v>
      </c>
      <c r="F12384" s="335">
        <v>278.83999999999997</v>
      </c>
    </row>
    <row r="12385" spans="1:6" ht="20.399999999999999">
      <c r="A12385" s="333" t="s">
        <v>20</v>
      </c>
      <c r="B12385" s="333">
        <v>92928</v>
      </c>
      <c r="C12385" s="334" t="s">
        <v>2048</v>
      </c>
      <c r="D12385" s="333" t="s">
        <v>3</v>
      </c>
      <c r="E12385" s="335">
        <v>54.67</v>
      </c>
      <c r="F12385" s="335">
        <v>56.99</v>
      </c>
    </row>
    <row r="12386" spans="1:6" ht="20.399999999999999">
      <c r="A12386" s="333" t="s">
        <v>20</v>
      </c>
      <c r="B12386" s="333">
        <v>92943</v>
      </c>
      <c r="C12386" s="334" t="s">
        <v>2063</v>
      </c>
      <c r="D12386" s="333" t="s">
        <v>3</v>
      </c>
      <c r="E12386" s="335">
        <v>42.51</v>
      </c>
      <c r="F12386" s="335">
        <v>43.86</v>
      </c>
    </row>
    <row r="12387" spans="1:6" ht="20.399999999999999">
      <c r="A12387" s="333" t="s">
        <v>20</v>
      </c>
      <c r="B12387" s="333">
        <v>92929</v>
      </c>
      <c r="C12387" s="334" t="s">
        <v>2049</v>
      </c>
      <c r="D12387" s="333" t="s">
        <v>3</v>
      </c>
      <c r="E12387" s="335">
        <v>54.67</v>
      </c>
      <c r="F12387" s="335">
        <v>56.99</v>
      </c>
    </row>
    <row r="12388" spans="1:6" ht="20.399999999999999">
      <c r="A12388" s="333" t="s">
        <v>20</v>
      </c>
      <c r="B12388" s="333">
        <v>92944</v>
      </c>
      <c r="C12388" s="334" t="s">
        <v>2064</v>
      </c>
      <c r="D12388" s="333" t="s">
        <v>3</v>
      </c>
      <c r="E12388" s="335">
        <v>42.51</v>
      </c>
      <c r="F12388" s="335">
        <v>43.86</v>
      </c>
    </row>
    <row r="12389" spans="1:6" ht="20.399999999999999">
      <c r="A12389" s="333" t="s">
        <v>20</v>
      </c>
      <c r="B12389" s="333">
        <v>92930</v>
      </c>
      <c r="C12389" s="334" t="s">
        <v>2050</v>
      </c>
      <c r="D12389" s="333" t="s">
        <v>3</v>
      </c>
      <c r="E12389" s="335">
        <v>54.67</v>
      </c>
      <c r="F12389" s="335">
        <v>56.99</v>
      </c>
    </row>
    <row r="12390" spans="1:6" ht="20.399999999999999">
      <c r="A12390" s="333" t="s">
        <v>20</v>
      </c>
      <c r="B12390" s="333">
        <v>92945</v>
      </c>
      <c r="C12390" s="334" t="s">
        <v>2065</v>
      </c>
      <c r="D12390" s="333" t="s">
        <v>3</v>
      </c>
      <c r="E12390" s="335">
        <v>42.51</v>
      </c>
      <c r="F12390" s="335">
        <v>43.86</v>
      </c>
    </row>
    <row r="12391" spans="1:6" ht="20.399999999999999">
      <c r="A12391" s="333" t="s">
        <v>20</v>
      </c>
      <c r="B12391" s="333">
        <v>92925</v>
      </c>
      <c r="C12391" s="334" t="s">
        <v>2045</v>
      </c>
      <c r="D12391" s="333" t="s">
        <v>3</v>
      </c>
      <c r="E12391" s="335">
        <v>47.74</v>
      </c>
      <c r="F12391" s="335">
        <v>49.87</v>
      </c>
    </row>
    <row r="12392" spans="1:6" ht="20.399999999999999">
      <c r="A12392" s="333" t="s">
        <v>20</v>
      </c>
      <c r="B12392" s="333">
        <v>92940</v>
      </c>
      <c r="C12392" s="334" t="s">
        <v>2060</v>
      </c>
      <c r="D12392" s="333" t="s">
        <v>3</v>
      </c>
      <c r="E12392" s="335">
        <v>37.07</v>
      </c>
      <c r="F12392" s="335">
        <v>38.35</v>
      </c>
    </row>
    <row r="12393" spans="1:6" ht="20.399999999999999">
      <c r="A12393" s="333" t="s">
        <v>20</v>
      </c>
      <c r="B12393" s="333">
        <v>92926</v>
      </c>
      <c r="C12393" s="334" t="s">
        <v>2046</v>
      </c>
      <c r="D12393" s="333" t="s">
        <v>3</v>
      </c>
      <c r="E12393" s="335">
        <v>47.73</v>
      </c>
      <c r="F12393" s="335">
        <v>49.86</v>
      </c>
    </row>
    <row r="12394" spans="1:6" ht="20.399999999999999">
      <c r="A12394" s="333" t="s">
        <v>20</v>
      </c>
      <c r="B12394" s="333">
        <v>92941</v>
      </c>
      <c r="C12394" s="334" t="s">
        <v>2061</v>
      </c>
      <c r="D12394" s="333" t="s">
        <v>3</v>
      </c>
      <c r="E12394" s="335">
        <v>37.06</v>
      </c>
      <c r="F12394" s="335">
        <v>38.340000000000003</v>
      </c>
    </row>
    <row r="12395" spans="1:6" ht="20.399999999999999">
      <c r="A12395" s="333" t="s">
        <v>20</v>
      </c>
      <c r="B12395" s="333">
        <v>92927</v>
      </c>
      <c r="C12395" s="334" t="s">
        <v>2047</v>
      </c>
      <c r="D12395" s="333" t="s">
        <v>3</v>
      </c>
      <c r="E12395" s="335">
        <v>47.73</v>
      </c>
      <c r="F12395" s="335">
        <v>49.86</v>
      </c>
    </row>
    <row r="12396" spans="1:6" ht="20.399999999999999">
      <c r="A12396" s="333" t="s">
        <v>20</v>
      </c>
      <c r="B12396" s="333">
        <v>92942</v>
      </c>
      <c r="C12396" s="334" t="s">
        <v>2062</v>
      </c>
      <c r="D12396" s="333" t="s">
        <v>3</v>
      </c>
      <c r="E12396" s="335">
        <v>37.06</v>
      </c>
      <c r="F12396" s="335">
        <v>38.340000000000003</v>
      </c>
    </row>
    <row r="12397" spans="1:6" ht="20.399999999999999">
      <c r="A12397" s="333" t="s">
        <v>20</v>
      </c>
      <c r="B12397" s="333">
        <v>92918</v>
      </c>
      <c r="C12397" s="334" t="s">
        <v>2043</v>
      </c>
      <c r="D12397" s="333" t="s">
        <v>3</v>
      </c>
      <c r="E12397" s="335">
        <v>38.369999999999997</v>
      </c>
      <c r="F12397" s="335">
        <v>40.32</v>
      </c>
    </row>
    <row r="12398" spans="1:6" ht="20.399999999999999">
      <c r="A12398" s="333" t="s">
        <v>20</v>
      </c>
      <c r="B12398" s="333">
        <v>92938</v>
      </c>
      <c r="C12398" s="334" t="s">
        <v>2058</v>
      </c>
      <c r="D12398" s="333" t="s">
        <v>3</v>
      </c>
      <c r="E12398" s="335">
        <v>28.99</v>
      </c>
      <c r="F12398" s="335">
        <v>30.2</v>
      </c>
    </row>
    <row r="12399" spans="1:6" ht="20.399999999999999">
      <c r="A12399" s="333" t="s">
        <v>20</v>
      </c>
      <c r="B12399" s="333">
        <v>92920</v>
      </c>
      <c r="C12399" s="334" t="s">
        <v>2044</v>
      </c>
      <c r="D12399" s="333" t="s">
        <v>3</v>
      </c>
      <c r="E12399" s="335">
        <v>38.64</v>
      </c>
      <c r="F12399" s="335">
        <v>40.590000000000003</v>
      </c>
    </row>
    <row r="12400" spans="1:6" ht="20.399999999999999">
      <c r="A12400" s="333" t="s">
        <v>20</v>
      </c>
      <c r="B12400" s="333">
        <v>92939</v>
      </c>
      <c r="C12400" s="334" t="s">
        <v>2059</v>
      </c>
      <c r="D12400" s="333" t="s">
        <v>3</v>
      </c>
      <c r="E12400" s="335">
        <v>29.26</v>
      </c>
      <c r="F12400" s="335">
        <v>30.47</v>
      </c>
    </row>
    <row r="12401" spans="1:6" ht="20.399999999999999">
      <c r="A12401" s="333" t="s">
        <v>20</v>
      </c>
      <c r="B12401" s="333">
        <v>92910</v>
      </c>
      <c r="C12401" s="334" t="s">
        <v>2038</v>
      </c>
      <c r="D12401" s="333" t="s">
        <v>3</v>
      </c>
      <c r="E12401" s="335">
        <v>106.75</v>
      </c>
      <c r="F12401" s="335">
        <v>109.56</v>
      </c>
    </row>
    <row r="12402" spans="1:6" ht="20.399999999999999">
      <c r="A12402" s="333" t="s">
        <v>20</v>
      </c>
      <c r="B12402" s="333">
        <v>92934</v>
      </c>
      <c r="C12402" s="334" t="s">
        <v>2054</v>
      </c>
      <c r="D12402" s="333" t="s">
        <v>3</v>
      </c>
      <c r="E12402" s="335">
        <v>108.44</v>
      </c>
      <c r="F12402" s="335">
        <v>111.38</v>
      </c>
    </row>
    <row r="12403" spans="1:6" ht="20.399999999999999">
      <c r="A12403" s="333" t="s">
        <v>20</v>
      </c>
      <c r="B12403" s="333">
        <v>92949</v>
      </c>
      <c r="C12403" s="334" t="s">
        <v>2069</v>
      </c>
      <c r="D12403" s="333" t="s">
        <v>3</v>
      </c>
      <c r="E12403" s="335">
        <v>91.68</v>
      </c>
      <c r="F12403" s="335">
        <v>93.27</v>
      </c>
    </row>
    <row r="12404" spans="1:6" ht="20.399999999999999">
      <c r="A12404" s="333" t="s">
        <v>20</v>
      </c>
      <c r="B12404" s="333">
        <v>92911</v>
      </c>
      <c r="C12404" s="334" t="s">
        <v>2039</v>
      </c>
      <c r="D12404" s="333" t="s">
        <v>3</v>
      </c>
      <c r="E12404" s="335">
        <v>106.75</v>
      </c>
      <c r="F12404" s="335">
        <v>109.56</v>
      </c>
    </row>
    <row r="12405" spans="1:6" ht="20.399999999999999">
      <c r="A12405" s="333" t="s">
        <v>20</v>
      </c>
      <c r="B12405" s="333">
        <v>92935</v>
      </c>
      <c r="C12405" s="334" t="s">
        <v>2055</v>
      </c>
      <c r="D12405" s="333" t="s">
        <v>3</v>
      </c>
      <c r="E12405" s="335">
        <v>108.44</v>
      </c>
      <c r="F12405" s="335">
        <v>111.38</v>
      </c>
    </row>
    <row r="12406" spans="1:6" ht="20.399999999999999">
      <c r="A12406" s="333" t="s">
        <v>20</v>
      </c>
      <c r="B12406" s="333">
        <v>92950</v>
      </c>
      <c r="C12406" s="334" t="s">
        <v>2070</v>
      </c>
      <c r="D12406" s="333" t="s">
        <v>3</v>
      </c>
      <c r="E12406" s="335">
        <v>91.68</v>
      </c>
      <c r="F12406" s="335">
        <v>93.27</v>
      </c>
    </row>
    <row r="12407" spans="1:6" ht="20.399999999999999">
      <c r="A12407" s="333" t="s">
        <v>20</v>
      </c>
      <c r="B12407" s="333">
        <v>92907</v>
      </c>
      <c r="C12407" s="334" t="s">
        <v>2035</v>
      </c>
      <c r="D12407" s="333" t="s">
        <v>3</v>
      </c>
      <c r="E12407" s="335">
        <v>73.150000000000006</v>
      </c>
      <c r="F12407" s="335">
        <v>75.739999999999995</v>
      </c>
    </row>
    <row r="12408" spans="1:6" ht="20.399999999999999">
      <c r="A12408" s="333" t="s">
        <v>20</v>
      </c>
      <c r="B12408" s="333">
        <v>92931</v>
      </c>
      <c r="C12408" s="334" t="s">
        <v>2051</v>
      </c>
      <c r="D12408" s="333" t="s">
        <v>3</v>
      </c>
      <c r="E12408" s="335">
        <v>73.11</v>
      </c>
      <c r="F12408" s="335">
        <v>75.69</v>
      </c>
    </row>
    <row r="12409" spans="1:6" ht="20.399999999999999">
      <c r="A12409" s="333" t="s">
        <v>20</v>
      </c>
      <c r="B12409" s="333">
        <v>92946</v>
      </c>
      <c r="C12409" s="334" t="s">
        <v>2066</v>
      </c>
      <c r="D12409" s="333" t="s">
        <v>3</v>
      </c>
      <c r="E12409" s="335">
        <v>59.13</v>
      </c>
      <c r="F12409" s="335">
        <v>60.58</v>
      </c>
    </row>
    <row r="12410" spans="1:6" ht="20.399999999999999">
      <c r="A12410" s="333" t="s">
        <v>20</v>
      </c>
      <c r="B12410" s="333">
        <v>92908</v>
      </c>
      <c r="C12410" s="334" t="s">
        <v>2036</v>
      </c>
      <c r="D12410" s="333" t="s">
        <v>3</v>
      </c>
      <c r="E12410" s="335">
        <v>73.150000000000006</v>
      </c>
      <c r="F12410" s="335">
        <v>75.739999999999995</v>
      </c>
    </row>
    <row r="12411" spans="1:6" ht="20.399999999999999">
      <c r="A12411" s="333" t="s">
        <v>20</v>
      </c>
      <c r="B12411" s="333">
        <v>92932</v>
      </c>
      <c r="C12411" s="334" t="s">
        <v>2052</v>
      </c>
      <c r="D12411" s="333" t="s">
        <v>3</v>
      </c>
      <c r="E12411" s="335">
        <v>73.11</v>
      </c>
      <c r="F12411" s="335">
        <v>75.69</v>
      </c>
    </row>
    <row r="12412" spans="1:6" ht="20.399999999999999">
      <c r="A12412" s="333" t="s">
        <v>20</v>
      </c>
      <c r="B12412" s="333">
        <v>92947</v>
      </c>
      <c r="C12412" s="334" t="s">
        <v>2067</v>
      </c>
      <c r="D12412" s="333" t="s">
        <v>3</v>
      </c>
      <c r="E12412" s="335">
        <v>59.13</v>
      </c>
      <c r="F12412" s="335">
        <v>60.58</v>
      </c>
    </row>
    <row r="12413" spans="1:6" ht="20.399999999999999">
      <c r="A12413" s="333" t="s">
        <v>20</v>
      </c>
      <c r="B12413" s="333">
        <v>92909</v>
      </c>
      <c r="C12413" s="334" t="s">
        <v>2037</v>
      </c>
      <c r="D12413" s="333" t="s">
        <v>3</v>
      </c>
      <c r="E12413" s="335">
        <v>73.150000000000006</v>
      </c>
      <c r="F12413" s="335">
        <v>75.739999999999995</v>
      </c>
    </row>
    <row r="12414" spans="1:6" ht="20.399999999999999">
      <c r="A12414" s="333" t="s">
        <v>20</v>
      </c>
      <c r="B12414" s="333">
        <v>92933</v>
      </c>
      <c r="C12414" s="334" t="s">
        <v>2053</v>
      </c>
      <c r="D12414" s="333" t="s">
        <v>3</v>
      </c>
      <c r="E12414" s="335">
        <v>73.11</v>
      </c>
      <c r="F12414" s="335">
        <v>75.69</v>
      </c>
    </row>
    <row r="12415" spans="1:6" ht="20.399999999999999">
      <c r="A12415" s="333" t="s">
        <v>20</v>
      </c>
      <c r="B12415" s="333">
        <v>92948</v>
      </c>
      <c r="C12415" s="334" t="s">
        <v>2068</v>
      </c>
      <c r="D12415" s="333" t="s">
        <v>3</v>
      </c>
      <c r="E12415" s="335">
        <v>59.13</v>
      </c>
      <c r="F12415" s="335">
        <v>60.58</v>
      </c>
    </row>
    <row r="12416" spans="1:6" ht="20.399999999999999">
      <c r="A12416" s="333" t="s">
        <v>20</v>
      </c>
      <c r="B12416" s="333">
        <v>92912</v>
      </c>
      <c r="C12416" s="334" t="s">
        <v>2040</v>
      </c>
      <c r="D12416" s="333" t="s">
        <v>3</v>
      </c>
      <c r="E12416" s="335">
        <v>144.09</v>
      </c>
      <c r="F12416" s="335">
        <v>146.9</v>
      </c>
    </row>
    <row r="12417" spans="1:6" ht="20.399999999999999">
      <c r="A12417" s="333" t="s">
        <v>20</v>
      </c>
      <c r="B12417" s="333">
        <v>92913</v>
      </c>
      <c r="C12417" s="334" t="s">
        <v>2041</v>
      </c>
      <c r="D12417" s="333" t="s">
        <v>3</v>
      </c>
      <c r="E12417" s="335">
        <v>146.97999999999999</v>
      </c>
      <c r="F12417" s="335">
        <v>150.01</v>
      </c>
    </row>
    <row r="12418" spans="1:6" ht="20.399999999999999">
      <c r="A12418" s="333" t="s">
        <v>20</v>
      </c>
      <c r="B12418" s="333">
        <v>92936</v>
      </c>
      <c r="C12418" s="334" t="s">
        <v>2056</v>
      </c>
      <c r="D12418" s="333" t="s">
        <v>3</v>
      </c>
      <c r="E12418" s="335">
        <v>150.44999999999999</v>
      </c>
      <c r="F12418" s="335">
        <v>153.76</v>
      </c>
    </row>
    <row r="12419" spans="1:6" ht="20.399999999999999">
      <c r="A12419" s="333" t="s">
        <v>20</v>
      </c>
      <c r="B12419" s="333">
        <v>92951</v>
      </c>
      <c r="C12419" s="334" t="s">
        <v>2071</v>
      </c>
      <c r="D12419" s="333" t="s">
        <v>3</v>
      </c>
      <c r="E12419" s="335">
        <v>130.96</v>
      </c>
      <c r="F12419" s="335">
        <v>132.69999999999999</v>
      </c>
    </row>
    <row r="12420" spans="1:6" ht="20.399999999999999">
      <c r="A12420" s="333" t="s">
        <v>20</v>
      </c>
      <c r="B12420" s="333">
        <v>92914</v>
      </c>
      <c r="C12420" s="334" t="s">
        <v>2042</v>
      </c>
      <c r="D12420" s="333" t="s">
        <v>3</v>
      </c>
      <c r="E12420" s="335">
        <v>146.97999999999999</v>
      </c>
      <c r="F12420" s="335">
        <v>150.01</v>
      </c>
    </row>
    <row r="12421" spans="1:6" ht="20.399999999999999">
      <c r="A12421" s="333" t="s">
        <v>20</v>
      </c>
      <c r="B12421" s="333">
        <v>92937</v>
      </c>
      <c r="C12421" s="334" t="s">
        <v>2057</v>
      </c>
      <c r="D12421" s="333" t="s">
        <v>3</v>
      </c>
      <c r="E12421" s="335">
        <v>150.44999999999999</v>
      </c>
      <c r="F12421" s="335">
        <v>153.76</v>
      </c>
    </row>
    <row r="12422" spans="1:6" ht="20.399999999999999">
      <c r="A12422" s="333" t="s">
        <v>20</v>
      </c>
      <c r="B12422" s="333">
        <v>92952</v>
      </c>
      <c r="C12422" s="334" t="s">
        <v>2072</v>
      </c>
      <c r="D12422" s="333" t="s">
        <v>3</v>
      </c>
      <c r="E12422" s="335">
        <v>130.96</v>
      </c>
      <c r="F12422" s="335">
        <v>132.69999999999999</v>
      </c>
    </row>
    <row r="12423" spans="1:6" ht="20.399999999999999">
      <c r="A12423" s="333" t="s">
        <v>20</v>
      </c>
      <c r="B12423" s="333">
        <v>92953</v>
      </c>
      <c r="C12423" s="334" t="s">
        <v>2073</v>
      </c>
      <c r="D12423" s="333" t="s">
        <v>3</v>
      </c>
      <c r="E12423" s="335">
        <v>24.95</v>
      </c>
      <c r="F12423" s="335">
        <v>26.14</v>
      </c>
    </row>
    <row r="12424" spans="1:6" ht="20.399999999999999">
      <c r="A12424" s="333" t="s">
        <v>20</v>
      </c>
      <c r="B12424" s="333">
        <v>101921</v>
      </c>
      <c r="C12424" s="334" t="s">
        <v>1864</v>
      </c>
      <c r="D12424" s="333" t="s">
        <v>3</v>
      </c>
      <c r="E12424" s="335">
        <v>230.18</v>
      </c>
      <c r="F12424" s="335">
        <v>233.54</v>
      </c>
    </row>
    <row r="12425" spans="1:6" ht="20.399999999999999">
      <c r="A12425" s="333" t="s">
        <v>20</v>
      </c>
      <c r="B12425" s="333">
        <v>101930</v>
      </c>
      <c r="C12425" s="334" t="s">
        <v>1873</v>
      </c>
      <c r="D12425" s="333" t="s">
        <v>3</v>
      </c>
      <c r="E12425" s="335">
        <v>235.93</v>
      </c>
      <c r="F12425" s="335">
        <v>239.75</v>
      </c>
    </row>
    <row r="12426" spans="1:6" ht="20.399999999999999">
      <c r="A12426" s="333" t="s">
        <v>20</v>
      </c>
      <c r="B12426" s="333">
        <v>101922</v>
      </c>
      <c r="C12426" s="334" t="s">
        <v>1865</v>
      </c>
      <c r="D12426" s="333" t="s">
        <v>3</v>
      </c>
      <c r="E12426" s="335">
        <v>230.18</v>
      </c>
      <c r="F12426" s="335">
        <v>233.54</v>
      </c>
    </row>
    <row r="12427" spans="1:6" ht="20.399999999999999">
      <c r="A12427" s="333" t="s">
        <v>20</v>
      </c>
      <c r="B12427" s="333">
        <v>101931</v>
      </c>
      <c r="C12427" s="334" t="s">
        <v>1874</v>
      </c>
      <c r="D12427" s="333" t="s">
        <v>3</v>
      </c>
      <c r="E12427" s="335">
        <v>235.93</v>
      </c>
      <c r="F12427" s="335">
        <v>239.75</v>
      </c>
    </row>
    <row r="12428" spans="1:6" ht="20.399999999999999">
      <c r="A12428" s="333" t="s">
        <v>20</v>
      </c>
      <c r="B12428" s="333">
        <v>101923</v>
      </c>
      <c r="C12428" s="334" t="s">
        <v>1866</v>
      </c>
      <c r="D12428" s="333" t="s">
        <v>3</v>
      </c>
      <c r="E12428" s="335">
        <v>230.18</v>
      </c>
      <c r="F12428" s="335">
        <v>233.54</v>
      </c>
    </row>
    <row r="12429" spans="1:6" ht="20.399999999999999">
      <c r="A12429" s="333" t="s">
        <v>20</v>
      </c>
      <c r="B12429" s="333">
        <v>101932</v>
      </c>
      <c r="C12429" s="334" t="s">
        <v>1875</v>
      </c>
      <c r="D12429" s="333" t="s">
        <v>3</v>
      </c>
      <c r="E12429" s="335">
        <v>235.93</v>
      </c>
      <c r="F12429" s="335">
        <v>239.75</v>
      </c>
    </row>
    <row r="12430" spans="1:6" ht="20.399999999999999">
      <c r="A12430" s="333" t="s">
        <v>20</v>
      </c>
      <c r="B12430" s="333">
        <v>97537</v>
      </c>
      <c r="C12430" s="334" t="s">
        <v>2226</v>
      </c>
      <c r="D12430" s="333" t="s">
        <v>3</v>
      </c>
      <c r="E12430" s="335">
        <v>25.15</v>
      </c>
      <c r="F12430" s="335">
        <v>25.88</v>
      </c>
    </row>
    <row r="12431" spans="1:6" ht="20.399999999999999">
      <c r="A12431" s="333" t="s">
        <v>20</v>
      </c>
      <c r="B12431" s="333">
        <v>97540</v>
      </c>
      <c r="C12431" s="334" t="s">
        <v>2227</v>
      </c>
      <c r="D12431" s="333" t="s">
        <v>3</v>
      </c>
      <c r="E12431" s="335">
        <v>33.71</v>
      </c>
      <c r="F12431" s="335">
        <v>34.96</v>
      </c>
    </row>
    <row r="12432" spans="1:6" ht="20.399999999999999">
      <c r="A12432" s="333" t="s">
        <v>20</v>
      </c>
      <c r="B12432" s="333">
        <v>97543</v>
      </c>
      <c r="C12432" s="334" t="s">
        <v>2229</v>
      </c>
      <c r="D12432" s="333" t="s">
        <v>3</v>
      </c>
      <c r="E12432" s="335">
        <v>54.73</v>
      </c>
      <c r="F12432" s="335">
        <v>57.19</v>
      </c>
    </row>
    <row r="12433" spans="1:6" ht="20.399999999999999">
      <c r="A12433" s="333" t="s">
        <v>20</v>
      </c>
      <c r="B12433" s="333">
        <v>97461</v>
      </c>
      <c r="C12433" s="334" t="s">
        <v>2171</v>
      </c>
      <c r="D12433" s="333" t="s">
        <v>3</v>
      </c>
      <c r="E12433" s="335">
        <v>36.26</v>
      </c>
      <c r="F12433" s="335">
        <v>37.22</v>
      </c>
    </row>
    <row r="12434" spans="1:6" ht="20.399999999999999">
      <c r="A12434" s="333" t="s">
        <v>20</v>
      </c>
      <c r="B12434" s="333">
        <v>97499</v>
      </c>
      <c r="C12434" s="334" t="s">
        <v>2198</v>
      </c>
      <c r="D12434" s="333" t="s">
        <v>3</v>
      </c>
      <c r="E12434" s="335">
        <v>33.53</v>
      </c>
      <c r="F12434" s="335">
        <v>34.29</v>
      </c>
    </row>
    <row r="12435" spans="1:6" ht="20.399999999999999">
      <c r="A12435" s="333" t="s">
        <v>20</v>
      </c>
      <c r="B12435" s="333">
        <v>97464</v>
      </c>
      <c r="C12435" s="334" t="s">
        <v>2172</v>
      </c>
      <c r="D12435" s="333" t="s">
        <v>3</v>
      </c>
      <c r="E12435" s="335">
        <v>52.27</v>
      </c>
      <c r="F12435" s="335">
        <v>53.51</v>
      </c>
    </row>
    <row r="12436" spans="1:6" ht="20.399999999999999">
      <c r="A12436" s="333" t="s">
        <v>20</v>
      </c>
      <c r="B12436" s="333">
        <v>97502</v>
      </c>
      <c r="C12436" s="334" t="s">
        <v>2200</v>
      </c>
      <c r="D12436" s="333" t="s">
        <v>3</v>
      </c>
      <c r="E12436" s="335">
        <v>47.22</v>
      </c>
      <c r="F12436" s="335">
        <v>48.04</v>
      </c>
    </row>
    <row r="12437" spans="1:6" ht="20.399999999999999">
      <c r="A12437" s="333" t="s">
        <v>20</v>
      </c>
      <c r="B12437" s="333">
        <v>97467</v>
      </c>
      <c r="C12437" s="334" t="s">
        <v>2173</v>
      </c>
      <c r="D12437" s="333" t="s">
        <v>3</v>
      </c>
      <c r="E12437" s="335">
        <v>66.36</v>
      </c>
      <c r="F12437" s="335">
        <v>67.91</v>
      </c>
    </row>
    <row r="12438" spans="1:6" ht="20.399999999999999">
      <c r="A12438" s="333" t="s">
        <v>20</v>
      </c>
      <c r="B12438" s="333">
        <v>97505</v>
      </c>
      <c r="C12438" s="334" t="s">
        <v>2201</v>
      </c>
      <c r="D12438" s="333" t="s">
        <v>3</v>
      </c>
      <c r="E12438" s="335">
        <v>59.25</v>
      </c>
      <c r="F12438" s="335">
        <v>60.22</v>
      </c>
    </row>
    <row r="12439" spans="1:6" ht="20.399999999999999">
      <c r="A12439" s="333" t="s">
        <v>20</v>
      </c>
      <c r="B12439" s="333">
        <v>97443</v>
      </c>
      <c r="C12439" s="334" t="s">
        <v>2157</v>
      </c>
      <c r="D12439" s="333" t="s">
        <v>3</v>
      </c>
      <c r="E12439" s="335">
        <v>115.04</v>
      </c>
      <c r="F12439" s="335">
        <v>118.34</v>
      </c>
    </row>
    <row r="12440" spans="1:6" ht="20.399999999999999">
      <c r="A12440" s="333" t="s">
        <v>20</v>
      </c>
      <c r="B12440" s="333">
        <v>97470</v>
      </c>
      <c r="C12440" s="334" t="s">
        <v>2174</v>
      </c>
      <c r="D12440" s="333" t="s">
        <v>3</v>
      </c>
      <c r="E12440" s="335">
        <v>98.17</v>
      </c>
      <c r="F12440" s="335">
        <v>100.1</v>
      </c>
    </row>
    <row r="12441" spans="1:6" ht="20.399999999999999">
      <c r="A12441" s="333" t="s">
        <v>20</v>
      </c>
      <c r="B12441" s="333">
        <v>97508</v>
      </c>
      <c r="C12441" s="334" t="s">
        <v>2202</v>
      </c>
      <c r="D12441" s="333" t="s">
        <v>3</v>
      </c>
      <c r="E12441" s="335">
        <v>88.09</v>
      </c>
      <c r="F12441" s="335">
        <v>89.21</v>
      </c>
    </row>
    <row r="12442" spans="1:6" ht="20.399999999999999">
      <c r="A12442" s="333" t="s">
        <v>20</v>
      </c>
      <c r="B12442" s="333">
        <v>97446</v>
      </c>
      <c r="C12442" s="334" t="s">
        <v>2158</v>
      </c>
      <c r="D12442" s="333" t="s">
        <v>3</v>
      </c>
      <c r="E12442" s="335">
        <v>235.89</v>
      </c>
      <c r="F12442" s="335">
        <v>239.53</v>
      </c>
    </row>
    <row r="12443" spans="1:6" ht="20.399999999999999">
      <c r="A12443" s="333" t="s">
        <v>20</v>
      </c>
      <c r="B12443" s="333">
        <v>97474</v>
      </c>
      <c r="C12443" s="334" t="s">
        <v>2176</v>
      </c>
      <c r="D12443" s="333" t="s">
        <v>3</v>
      </c>
      <c r="E12443" s="335">
        <v>179.98</v>
      </c>
      <c r="F12443" s="335">
        <v>182.5</v>
      </c>
    </row>
    <row r="12444" spans="1:6" ht="20.399999999999999">
      <c r="A12444" s="333" t="s">
        <v>20</v>
      </c>
      <c r="B12444" s="333">
        <v>97511</v>
      </c>
      <c r="C12444" s="334" t="s">
        <v>2204</v>
      </c>
      <c r="D12444" s="333" t="s">
        <v>3</v>
      </c>
      <c r="E12444" s="335">
        <v>165.5</v>
      </c>
      <c r="F12444" s="335">
        <v>166.85</v>
      </c>
    </row>
    <row r="12445" spans="1:6" ht="20.399999999999999">
      <c r="A12445" s="333" t="s">
        <v>20</v>
      </c>
      <c r="B12445" s="333">
        <v>97449</v>
      </c>
      <c r="C12445" s="334" t="s">
        <v>2160</v>
      </c>
      <c r="D12445" s="333" t="s">
        <v>3</v>
      </c>
      <c r="E12445" s="335">
        <v>250.99</v>
      </c>
      <c r="F12445" s="335">
        <v>254.98</v>
      </c>
    </row>
    <row r="12446" spans="1:6" ht="20.399999999999999">
      <c r="A12446" s="333" t="s">
        <v>20</v>
      </c>
      <c r="B12446" s="333">
        <v>97477</v>
      </c>
      <c r="C12446" s="334" t="s">
        <v>2178</v>
      </c>
      <c r="D12446" s="333" t="s">
        <v>3</v>
      </c>
      <c r="E12446" s="335">
        <v>239.86</v>
      </c>
      <c r="F12446" s="335">
        <v>242.97</v>
      </c>
    </row>
    <row r="12447" spans="1:6" ht="20.399999999999999">
      <c r="A12447" s="333" t="s">
        <v>20</v>
      </c>
      <c r="B12447" s="333">
        <v>97514</v>
      </c>
      <c r="C12447" s="334" t="s">
        <v>2206</v>
      </c>
      <c r="D12447" s="333" t="s">
        <v>3</v>
      </c>
      <c r="E12447" s="335">
        <v>220.83</v>
      </c>
      <c r="F12447" s="335">
        <v>222.4</v>
      </c>
    </row>
    <row r="12448" spans="1:6" ht="20.399999999999999">
      <c r="A12448" s="333" t="s">
        <v>20</v>
      </c>
      <c r="B12448" s="333">
        <v>101920</v>
      </c>
      <c r="C12448" s="334" t="s">
        <v>1863</v>
      </c>
      <c r="D12448" s="333" t="s">
        <v>3</v>
      </c>
      <c r="E12448" s="335">
        <v>201.45</v>
      </c>
      <c r="F12448" s="335">
        <v>204.81</v>
      </c>
    </row>
    <row r="12449" spans="1:6" ht="20.399999999999999">
      <c r="A12449" s="333" t="s">
        <v>20</v>
      </c>
      <c r="B12449" s="333">
        <v>101929</v>
      </c>
      <c r="C12449" s="334" t="s">
        <v>1872</v>
      </c>
      <c r="D12449" s="333" t="s">
        <v>3</v>
      </c>
      <c r="E12449" s="335">
        <v>207.2</v>
      </c>
      <c r="F12449" s="335">
        <v>211.02</v>
      </c>
    </row>
    <row r="12450" spans="1:6" ht="20.399999999999999">
      <c r="A12450" s="333" t="s">
        <v>20</v>
      </c>
      <c r="B12450" s="333">
        <v>92693</v>
      </c>
      <c r="C12450" s="334" t="s">
        <v>2003</v>
      </c>
      <c r="D12450" s="333" t="s">
        <v>3</v>
      </c>
      <c r="E12450" s="335">
        <v>15.05</v>
      </c>
      <c r="F12450" s="335">
        <v>15.74</v>
      </c>
    </row>
    <row r="12451" spans="1:6" ht="20.399999999999999">
      <c r="A12451" s="333" t="s">
        <v>20</v>
      </c>
      <c r="B12451" s="333">
        <v>92695</v>
      </c>
      <c r="C12451" s="334" t="s">
        <v>2005</v>
      </c>
      <c r="D12451" s="333" t="s">
        <v>3</v>
      </c>
      <c r="E12451" s="335">
        <v>23.56</v>
      </c>
      <c r="F12451" s="335">
        <v>24.75</v>
      </c>
    </row>
    <row r="12452" spans="1:6" ht="20.399999999999999">
      <c r="A12452" s="333" t="s">
        <v>20</v>
      </c>
      <c r="B12452" s="333">
        <v>92697</v>
      </c>
      <c r="C12452" s="334" t="s">
        <v>2007</v>
      </c>
      <c r="D12452" s="333" t="s">
        <v>3</v>
      </c>
      <c r="E12452" s="335">
        <v>38.119999999999997</v>
      </c>
      <c r="F12452" s="335">
        <v>40.06</v>
      </c>
    </row>
    <row r="12453" spans="1:6" ht="20.399999999999999">
      <c r="A12453" s="333" t="s">
        <v>20</v>
      </c>
      <c r="B12453" s="333">
        <v>92658</v>
      </c>
      <c r="C12453" s="334" t="s">
        <v>1973</v>
      </c>
      <c r="D12453" s="333" t="s">
        <v>3</v>
      </c>
      <c r="E12453" s="335">
        <v>29.15</v>
      </c>
      <c r="F12453" s="335">
        <v>30.36</v>
      </c>
    </row>
    <row r="12454" spans="1:6" ht="20.399999999999999">
      <c r="A12454" s="333" t="s">
        <v>20</v>
      </c>
      <c r="B12454" s="333">
        <v>92660</v>
      </c>
      <c r="C12454" s="334" t="s">
        <v>1975</v>
      </c>
      <c r="D12454" s="333" t="s">
        <v>3</v>
      </c>
      <c r="E12454" s="335">
        <v>35.64</v>
      </c>
      <c r="F12454" s="335">
        <v>36.92</v>
      </c>
    </row>
    <row r="12455" spans="1:6" ht="20.399999999999999">
      <c r="A12455" s="333" t="s">
        <v>20</v>
      </c>
      <c r="B12455" s="333">
        <v>92662</v>
      </c>
      <c r="C12455" s="334" t="s">
        <v>1977</v>
      </c>
      <c r="D12455" s="333" t="s">
        <v>3</v>
      </c>
      <c r="E12455" s="335">
        <v>41.03</v>
      </c>
      <c r="F12455" s="335">
        <v>42.38</v>
      </c>
    </row>
    <row r="12456" spans="1:6" ht="20.399999999999999">
      <c r="A12456" s="333" t="s">
        <v>20</v>
      </c>
      <c r="B12456" s="333">
        <v>92664</v>
      </c>
      <c r="C12456" s="334" t="s">
        <v>1979</v>
      </c>
      <c r="D12456" s="333" t="s">
        <v>3</v>
      </c>
      <c r="E12456" s="335">
        <v>55.08</v>
      </c>
      <c r="F12456" s="335">
        <v>56.53</v>
      </c>
    </row>
    <row r="12457" spans="1:6" ht="20.399999999999999">
      <c r="A12457" s="333" t="s">
        <v>20</v>
      </c>
      <c r="B12457" s="333">
        <v>92666</v>
      </c>
      <c r="C12457" s="334" t="s">
        <v>1981</v>
      </c>
      <c r="D12457" s="333" t="s">
        <v>3</v>
      </c>
      <c r="E12457" s="335">
        <v>87.15</v>
      </c>
      <c r="F12457" s="335">
        <v>88.74</v>
      </c>
    </row>
    <row r="12458" spans="1:6" ht="20.399999999999999">
      <c r="A12458" s="333" t="s">
        <v>20</v>
      </c>
      <c r="B12458" s="333">
        <v>92668</v>
      </c>
      <c r="C12458" s="334" t="s">
        <v>1983</v>
      </c>
      <c r="D12458" s="333" t="s">
        <v>3</v>
      </c>
      <c r="E12458" s="335">
        <v>123.06</v>
      </c>
      <c r="F12458" s="335">
        <v>124.8</v>
      </c>
    </row>
    <row r="12459" spans="1:6" ht="20.399999999999999">
      <c r="A12459" s="333" t="s">
        <v>20</v>
      </c>
      <c r="B12459" s="333">
        <v>92370</v>
      </c>
      <c r="C12459" s="334" t="s">
        <v>1943</v>
      </c>
      <c r="D12459" s="333" t="s">
        <v>3</v>
      </c>
      <c r="E12459" s="335">
        <v>38.53</v>
      </c>
      <c r="F12459" s="335">
        <v>40.479999999999997</v>
      </c>
    </row>
    <row r="12460" spans="1:6" ht="20.399999999999999">
      <c r="A12460" s="333" t="s">
        <v>20</v>
      </c>
      <c r="B12460" s="333">
        <v>92372</v>
      </c>
      <c r="C12460" s="334" t="s">
        <v>1945</v>
      </c>
      <c r="D12460" s="333" t="s">
        <v>3</v>
      </c>
      <c r="E12460" s="335">
        <v>46.31</v>
      </c>
      <c r="F12460" s="335">
        <v>48.44</v>
      </c>
    </row>
    <row r="12461" spans="1:6" ht="20.399999999999999">
      <c r="A12461" s="333" t="s">
        <v>20</v>
      </c>
      <c r="B12461" s="333">
        <v>92374</v>
      </c>
      <c r="C12461" s="334" t="s">
        <v>1947</v>
      </c>
      <c r="D12461" s="333" t="s">
        <v>3</v>
      </c>
      <c r="E12461" s="335">
        <v>53.19</v>
      </c>
      <c r="F12461" s="335">
        <v>55.51</v>
      </c>
    </row>
    <row r="12462" spans="1:6" ht="20.399999999999999">
      <c r="A12462" s="333" t="s">
        <v>20</v>
      </c>
      <c r="B12462" s="333">
        <v>92345</v>
      </c>
      <c r="C12462" s="334" t="s">
        <v>1928</v>
      </c>
      <c r="D12462" s="333" t="s">
        <v>3</v>
      </c>
      <c r="E12462" s="335">
        <v>69.099999999999994</v>
      </c>
      <c r="F12462" s="335">
        <v>71.69</v>
      </c>
    </row>
    <row r="12463" spans="1:6" ht="20.399999999999999">
      <c r="A12463" s="333" t="s">
        <v>20</v>
      </c>
      <c r="B12463" s="333">
        <v>92376</v>
      </c>
      <c r="C12463" s="334" t="s">
        <v>1949</v>
      </c>
      <c r="D12463" s="333" t="s">
        <v>3</v>
      </c>
      <c r="E12463" s="335">
        <v>69.06</v>
      </c>
      <c r="F12463" s="335">
        <v>71.64</v>
      </c>
    </row>
    <row r="12464" spans="1:6" ht="20.399999999999999">
      <c r="A12464" s="333" t="s">
        <v>20</v>
      </c>
      <c r="B12464" s="333">
        <v>92347</v>
      </c>
      <c r="C12464" s="334" t="s">
        <v>1930</v>
      </c>
      <c r="D12464" s="333" t="s">
        <v>3</v>
      </c>
      <c r="E12464" s="335">
        <v>102.22</v>
      </c>
      <c r="F12464" s="335">
        <v>105.03</v>
      </c>
    </row>
    <row r="12465" spans="1:6" ht="20.399999999999999">
      <c r="A12465" s="333" t="s">
        <v>20</v>
      </c>
      <c r="B12465" s="333">
        <v>92378</v>
      </c>
      <c r="C12465" s="334" t="s">
        <v>1951</v>
      </c>
      <c r="D12465" s="333" t="s">
        <v>3</v>
      </c>
      <c r="E12465" s="335">
        <v>103.91</v>
      </c>
      <c r="F12465" s="335">
        <v>106.85</v>
      </c>
    </row>
    <row r="12466" spans="1:6" ht="20.399999999999999">
      <c r="A12466" s="333" t="s">
        <v>20</v>
      </c>
      <c r="B12466" s="333">
        <v>92349</v>
      </c>
      <c r="C12466" s="334" t="s">
        <v>1932</v>
      </c>
      <c r="D12466" s="333" t="s">
        <v>3</v>
      </c>
      <c r="E12466" s="335">
        <v>139.08000000000001</v>
      </c>
      <c r="F12466" s="335">
        <v>142.11000000000001</v>
      </c>
    </row>
    <row r="12467" spans="1:6" ht="20.399999999999999">
      <c r="A12467" s="333" t="s">
        <v>20</v>
      </c>
      <c r="B12467" s="333">
        <v>92380</v>
      </c>
      <c r="C12467" s="334" t="s">
        <v>1953</v>
      </c>
      <c r="D12467" s="333" t="s">
        <v>3</v>
      </c>
      <c r="E12467" s="335">
        <v>142.55000000000001</v>
      </c>
      <c r="F12467" s="335">
        <v>145.86000000000001</v>
      </c>
    </row>
    <row r="12468" spans="1:6">
      <c r="A12468" s="333" t="s">
        <v>20</v>
      </c>
      <c r="B12468" s="333">
        <v>101917</v>
      </c>
      <c r="C12468" s="334" t="s">
        <v>1771</v>
      </c>
      <c r="D12468" s="333" t="s">
        <v>3</v>
      </c>
      <c r="E12468" s="335">
        <v>169.8</v>
      </c>
      <c r="F12468" s="335">
        <v>173.17</v>
      </c>
    </row>
    <row r="12469" spans="1:6" ht="20.399999999999999">
      <c r="A12469" s="333" t="s">
        <v>20</v>
      </c>
      <c r="B12469" s="333">
        <v>101924</v>
      </c>
      <c r="C12469" s="334" t="s">
        <v>1867</v>
      </c>
      <c r="D12469" s="333" t="s">
        <v>3</v>
      </c>
      <c r="E12469" s="335">
        <v>189.42</v>
      </c>
      <c r="F12469" s="335">
        <v>192.78</v>
      </c>
    </row>
    <row r="12470" spans="1:6" ht="20.399999999999999">
      <c r="A12470" s="333" t="s">
        <v>20</v>
      </c>
      <c r="B12470" s="333">
        <v>101933</v>
      </c>
      <c r="C12470" s="334" t="s">
        <v>1876</v>
      </c>
      <c r="D12470" s="333" t="s">
        <v>3</v>
      </c>
      <c r="E12470" s="335">
        <v>195.17</v>
      </c>
      <c r="F12470" s="335">
        <v>198.99</v>
      </c>
    </row>
    <row r="12471" spans="1:6" ht="20.399999999999999">
      <c r="A12471" s="333" t="s">
        <v>20</v>
      </c>
      <c r="B12471" s="333">
        <v>92692</v>
      </c>
      <c r="C12471" s="334" t="s">
        <v>2002</v>
      </c>
      <c r="D12471" s="333" t="s">
        <v>3</v>
      </c>
      <c r="E12471" s="335">
        <v>14.63</v>
      </c>
      <c r="F12471" s="335">
        <v>15.32</v>
      </c>
    </row>
    <row r="12472" spans="1:6" ht="20.399999999999999">
      <c r="A12472" s="333" t="s">
        <v>20</v>
      </c>
      <c r="B12472" s="333">
        <v>92694</v>
      </c>
      <c r="C12472" s="334" t="s">
        <v>2004</v>
      </c>
      <c r="D12472" s="333" t="s">
        <v>3</v>
      </c>
      <c r="E12472" s="335">
        <v>23.13</v>
      </c>
      <c r="F12472" s="335">
        <v>24.32</v>
      </c>
    </row>
    <row r="12473" spans="1:6" ht="20.399999999999999">
      <c r="A12473" s="333" t="s">
        <v>20</v>
      </c>
      <c r="B12473" s="333">
        <v>92696</v>
      </c>
      <c r="C12473" s="334" t="s">
        <v>2006</v>
      </c>
      <c r="D12473" s="333" t="s">
        <v>3</v>
      </c>
      <c r="E12473" s="335">
        <v>36.200000000000003</v>
      </c>
      <c r="F12473" s="335">
        <v>38.14</v>
      </c>
    </row>
    <row r="12474" spans="1:6" ht="20.399999999999999">
      <c r="A12474" s="333" t="s">
        <v>20</v>
      </c>
      <c r="B12474" s="333">
        <v>92657</v>
      </c>
      <c r="C12474" s="334" t="s">
        <v>1972</v>
      </c>
      <c r="D12474" s="333" t="s">
        <v>3</v>
      </c>
      <c r="E12474" s="335">
        <v>27.23</v>
      </c>
      <c r="F12474" s="335">
        <v>28.44</v>
      </c>
    </row>
    <row r="12475" spans="1:6" ht="20.399999999999999">
      <c r="A12475" s="333" t="s">
        <v>20</v>
      </c>
      <c r="B12475" s="333">
        <v>92659</v>
      </c>
      <c r="C12475" s="334" t="s">
        <v>1974</v>
      </c>
      <c r="D12475" s="333" t="s">
        <v>3</v>
      </c>
      <c r="E12475" s="335">
        <v>33.85</v>
      </c>
      <c r="F12475" s="335">
        <v>35.130000000000003</v>
      </c>
    </row>
    <row r="12476" spans="1:6" ht="20.399999999999999">
      <c r="A12476" s="333" t="s">
        <v>20</v>
      </c>
      <c r="B12476" s="333">
        <v>92661</v>
      </c>
      <c r="C12476" s="334" t="s">
        <v>1976</v>
      </c>
      <c r="D12476" s="333" t="s">
        <v>3</v>
      </c>
      <c r="E12476" s="335">
        <v>40.68</v>
      </c>
      <c r="F12476" s="335">
        <v>42.03</v>
      </c>
    </row>
    <row r="12477" spans="1:6" ht="20.399999999999999">
      <c r="A12477" s="333" t="s">
        <v>20</v>
      </c>
      <c r="B12477" s="333">
        <v>92663</v>
      </c>
      <c r="C12477" s="334" t="s">
        <v>1978</v>
      </c>
      <c r="D12477" s="333" t="s">
        <v>3</v>
      </c>
      <c r="E12477" s="335">
        <v>55.11</v>
      </c>
      <c r="F12477" s="335">
        <v>56.56</v>
      </c>
    </row>
    <row r="12478" spans="1:6" ht="20.399999999999999">
      <c r="A12478" s="333" t="s">
        <v>20</v>
      </c>
      <c r="B12478" s="333">
        <v>92665</v>
      </c>
      <c r="C12478" s="334" t="s">
        <v>1980</v>
      </c>
      <c r="D12478" s="333" t="s">
        <v>3</v>
      </c>
      <c r="E12478" s="335">
        <v>76.44</v>
      </c>
      <c r="F12478" s="335">
        <v>78.03</v>
      </c>
    </row>
    <row r="12479" spans="1:6" ht="20.399999999999999">
      <c r="A12479" s="333" t="s">
        <v>20</v>
      </c>
      <c r="B12479" s="333">
        <v>92667</v>
      </c>
      <c r="C12479" s="334" t="s">
        <v>1982</v>
      </c>
      <c r="D12479" s="333" t="s">
        <v>3</v>
      </c>
      <c r="E12479" s="335">
        <v>113.53</v>
      </c>
      <c r="F12479" s="335">
        <v>115.27</v>
      </c>
    </row>
    <row r="12480" spans="1:6" ht="20.399999999999999">
      <c r="A12480" s="333" t="s">
        <v>20</v>
      </c>
      <c r="B12480" s="333">
        <v>92369</v>
      </c>
      <c r="C12480" s="334" t="s">
        <v>1942</v>
      </c>
      <c r="D12480" s="333" t="s">
        <v>3</v>
      </c>
      <c r="E12480" s="335">
        <v>36.61</v>
      </c>
      <c r="F12480" s="335">
        <v>38.56</v>
      </c>
    </row>
    <row r="12481" spans="1:6" ht="20.399999999999999">
      <c r="A12481" s="333" t="s">
        <v>20</v>
      </c>
      <c r="B12481" s="333">
        <v>92371</v>
      </c>
      <c r="C12481" s="334" t="s">
        <v>1944</v>
      </c>
      <c r="D12481" s="333" t="s">
        <v>3</v>
      </c>
      <c r="E12481" s="335">
        <v>44.52</v>
      </c>
      <c r="F12481" s="335">
        <v>46.65</v>
      </c>
    </row>
    <row r="12482" spans="1:6" ht="20.399999999999999">
      <c r="A12482" s="333" t="s">
        <v>20</v>
      </c>
      <c r="B12482" s="333">
        <v>92373</v>
      </c>
      <c r="C12482" s="334" t="s">
        <v>1946</v>
      </c>
      <c r="D12482" s="333" t="s">
        <v>3</v>
      </c>
      <c r="E12482" s="335">
        <v>52.84</v>
      </c>
      <c r="F12482" s="335">
        <v>55.16</v>
      </c>
    </row>
    <row r="12483" spans="1:6" ht="20.399999999999999">
      <c r="A12483" s="333" t="s">
        <v>20</v>
      </c>
      <c r="B12483" s="333">
        <v>92344</v>
      </c>
      <c r="C12483" s="334" t="s">
        <v>1927</v>
      </c>
      <c r="D12483" s="333" t="s">
        <v>3</v>
      </c>
      <c r="E12483" s="335">
        <v>69.13</v>
      </c>
      <c r="F12483" s="335">
        <v>71.72</v>
      </c>
    </row>
    <row r="12484" spans="1:6" ht="20.399999999999999">
      <c r="A12484" s="333" t="s">
        <v>20</v>
      </c>
      <c r="B12484" s="333">
        <v>92375</v>
      </c>
      <c r="C12484" s="334" t="s">
        <v>1948</v>
      </c>
      <c r="D12484" s="333" t="s">
        <v>3</v>
      </c>
      <c r="E12484" s="335">
        <v>69.09</v>
      </c>
      <c r="F12484" s="335">
        <v>71.67</v>
      </c>
    </row>
    <row r="12485" spans="1:6" ht="20.399999999999999">
      <c r="A12485" s="333" t="s">
        <v>20</v>
      </c>
      <c r="B12485" s="333">
        <v>92346</v>
      </c>
      <c r="C12485" s="334" t="s">
        <v>1929</v>
      </c>
      <c r="D12485" s="333" t="s">
        <v>3</v>
      </c>
      <c r="E12485" s="335">
        <v>91.51</v>
      </c>
      <c r="F12485" s="335">
        <v>94.32</v>
      </c>
    </row>
    <row r="12486" spans="1:6" ht="20.399999999999999">
      <c r="A12486" s="333" t="s">
        <v>20</v>
      </c>
      <c r="B12486" s="333">
        <v>92377</v>
      </c>
      <c r="C12486" s="334" t="s">
        <v>1950</v>
      </c>
      <c r="D12486" s="333" t="s">
        <v>3</v>
      </c>
      <c r="E12486" s="335">
        <v>93.2</v>
      </c>
      <c r="F12486" s="335">
        <v>96.14</v>
      </c>
    </row>
    <row r="12487" spans="1:6" ht="20.399999999999999">
      <c r="A12487" s="333" t="s">
        <v>20</v>
      </c>
      <c r="B12487" s="333">
        <v>92348</v>
      </c>
      <c r="C12487" s="334" t="s">
        <v>1931</v>
      </c>
      <c r="D12487" s="333" t="s">
        <v>3</v>
      </c>
      <c r="E12487" s="335">
        <v>129.55000000000001</v>
      </c>
      <c r="F12487" s="335">
        <v>132.58000000000001</v>
      </c>
    </row>
    <row r="12488" spans="1:6" ht="20.399999999999999">
      <c r="A12488" s="333" t="s">
        <v>20</v>
      </c>
      <c r="B12488" s="333">
        <v>92379</v>
      </c>
      <c r="C12488" s="334" t="s">
        <v>1952</v>
      </c>
      <c r="D12488" s="333" t="s">
        <v>3</v>
      </c>
      <c r="E12488" s="335">
        <v>133.02000000000001</v>
      </c>
      <c r="F12488" s="335">
        <v>136.33000000000001</v>
      </c>
    </row>
    <row r="12489" spans="1:6" ht="20.399999999999999">
      <c r="A12489" s="333" t="s">
        <v>20</v>
      </c>
      <c r="B12489" s="333">
        <v>95696</v>
      </c>
      <c r="C12489" s="334" t="s">
        <v>2145</v>
      </c>
      <c r="D12489" s="333" t="s">
        <v>3</v>
      </c>
      <c r="E12489" s="335">
        <v>33.76</v>
      </c>
      <c r="F12489" s="335">
        <v>34.04</v>
      </c>
    </row>
    <row r="12490" spans="1:6" ht="20.399999999999999">
      <c r="A12490" s="333" t="s">
        <v>20</v>
      </c>
      <c r="B12490" s="333">
        <v>92335</v>
      </c>
      <c r="C12490" s="334" t="s">
        <v>1804</v>
      </c>
      <c r="D12490" s="333" t="s">
        <v>69</v>
      </c>
      <c r="E12490" s="335">
        <v>89.65</v>
      </c>
      <c r="F12490" s="335">
        <v>90.7</v>
      </c>
    </row>
    <row r="12491" spans="1:6" ht="20.399999999999999">
      <c r="A12491" s="333" t="s">
        <v>20</v>
      </c>
      <c r="B12491" s="333">
        <v>92336</v>
      </c>
      <c r="C12491" s="334" t="s">
        <v>1805</v>
      </c>
      <c r="D12491" s="333" t="s">
        <v>69</v>
      </c>
      <c r="E12491" s="335">
        <v>110.09</v>
      </c>
      <c r="F12491" s="335">
        <v>111.32</v>
      </c>
    </row>
    <row r="12492" spans="1:6" ht="20.399999999999999">
      <c r="A12492" s="333" t="s">
        <v>20</v>
      </c>
      <c r="B12492" s="333">
        <v>92337</v>
      </c>
      <c r="C12492" s="334" t="s">
        <v>1806</v>
      </c>
      <c r="D12492" s="333" t="s">
        <v>69</v>
      </c>
      <c r="E12492" s="335">
        <v>144.9</v>
      </c>
      <c r="F12492" s="335">
        <v>146.28</v>
      </c>
    </row>
    <row r="12493" spans="1:6" ht="20.399999999999999">
      <c r="A12493" s="333" t="s">
        <v>20</v>
      </c>
      <c r="B12493" s="333">
        <v>92687</v>
      </c>
      <c r="C12493" s="334" t="s">
        <v>1831</v>
      </c>
      <c r="D12493" s="333" t="s">
        <v>69</v>
      </c>
      <c r="E12493" s="335">
        <v>27.86</v>
      </c>
      <c r="F12493" s="335">
        <v>28.55</v>
      </c>
    </row>
    <row r="12494" spans="1:6" ht="20.399999999999999">
      <c r="A12494" s="333" t="s">
        <v>20</v>
      </c>
      <c r="B12494" s="333">
        <v>92688</v>
      </c>
      <c r="C12494" s="334" t="s">
        <v>1832</v>
      </c>
      <c r="D12494" s="333" t="s">
        <v>69</v>
      </c>
      <c r="E12494" s="335">
        <v>39.119999999999997</v>
      </c>
      <c r="F12494" s="335">
        <v>40.31</v>
      </c>
    </row>
    <row r="12495" spans="1:6" ht="20.399999999999999">
      <c r="A12495" s="333" t="s">
        <v>20</v>
      </c>
      <c r="B12495" s="333">
        <v>97536</v>
      </c>
      <c r="C12495" s="334" t="s">
        <v>15218</v>
      </c>
      <c r="D12495" s="333" t="s">
        <v>69</v>
      </c>
      <c r="E12495" s="335">
        <v>60.13</v>
      </c>
      <c r="F12495" s="335">
        <v>62.07</v>
      </c>
    </row>
    <row r="12496" spans="1:6" ht="30.6">
      <c r="A12496" s="333" t="s">
        <v>20</v>
      </c>
      <c r="B12496" s="333">
        <v>97535</v>
      </c>
      <c r="C12496" s="334" t="s">
        <v>1843</v>
      </c>
      <c r="D12496" s="333" t="s">
        <v>69</v>
      </c>
      <c r="E12496" s="335">
        <v>49.08</v>
      </c>
      <c r="F12496" s="335">
        <v>50.12</v>
      </c>
    </row>
    <row r="12497" spans="1:6" ht="30.6">
      <c r="A12497" s="333" t="s">
        <v>20</v>
      </c>
      <c r="B12497" s="333">
        <v>92652</v>
      </c>
      <c r="C12497" s="334" t="s">
        <v>1826</v>
      </c>
      <c r="D12497" s="333" t="s">
        <v>69</v>
      </c>
      <c r="E12497" s="335">
        <v>59.29</v>
      </c>
      <c r="F12497" s="335">
        <v>60.39</v>
      </c>
    </row>
    <row r="12498" spans="1:6" ht="30.6">
      <c r="A12498" s="333" t="s">
        <v>20</v>
      </c>
      <c r="B12498" s="333">
        <v>92653</v>
      </c>
      <c r="C12498" s="334" t="s">
        <v>1827</v>
      </c>
      <c r="D12498" s="333" t="s">
        <v>69</v>
      </c>
      <c r="E12498" s="335">
        <v>67.52</v>
      </c>
      <c r="F12498" s="335">
        <v>68.69</v>
      </c>
    </row>
    <row r="12499" spans="1:6" ht="30.6">
      <c r="A12499" s="333" t="s">
        <v>20</v>
      </c>
      <c r="B12499" s="333">
        <v>92654</v>
      </c>
      <c r="C12499" s="334" t="s">
        <v>1828</v>
      </c>
      <c r="D12499" s="333" t="s">
        <v>69</v>
      </c>
      <c r="E12499" s="335">
        <v>92.01</v>
      </c>
      <c r="F12499" s="335">
        <v>93.26</v>
      </c>
    </row>
    <row r="12500" spans="1:6" ht="30.6">
      <c r="A12500" s="333" t="s">
        <v>20</v>
      </c>
      <c r="B12500" s="333">
        <v>92655</v>
      </c>
      <c r="C12500" s="334" t="s">
        <v>1829</v>
      </c>
      <c r="D12500" s="333" t="s">
        <v>69</v>
      </c>
      <c r="E12500" s="335">
        <v>112.03</v>
      </c>
      <c r="F12500" s="335">
        <v>113.4</v>
      </c>
    </row>
    <row r="12501" spans="1:6" ht="30.6">
      <c r="A12501" s="333" t="s">
        <v>20</v>
      </c>
      <c r="B12501" s="333">
        <v>92656</v>
      </c>
      <c r="C12501" s="334" t="s">
        <v>1830</v>
      </c>
      <c r="D12501" s="333" t="s">
        <v>69</v>
      </c>
      <c r="E12501" s="335">
        <v>146.38</v>
      </c>
      <c r="F12501" s="335">
        <v>147.88999999999999</v>
      </c>
    </row>
    <row r="12502" spans="1:6" ht="20.399999999999999">
      <c r="A12502" s="333" t="s">
        <v>20</v>
      </c>
      <c r="B12502" s="333">
        <v>101918</v>
      </c>
      <c r="C12502" s="334" t="s">
        <v>1861</v>
      </c>
      <c r="D12502" s="333" t="s">
        <v>69</v>
      </c>
      <c r="E12502" s="335">
        <v>206.76</v>
      </c>
      <c r="F12502" s="335">
        <v>209.24</v>
      </c>
    </row>
    <row r="12503" spans="1:6" ht="20.399999999999999">
      <c r="A12503" s="333" t="s">
        <v>20</v>
      </c>
      <c r="B12503" s="333">
        <v>101927</v>
      </c>
      <c r="C12503" s="334" t="s">
        <v>1870</v>
      </c>
      <c r="D12503" s="333" t="s">
        <v>69</v>
      </c>
      <c r="E12503" s="335">
        <v>191.76</v>
      </c>
      <c r="F12503" s="335">
        <v>193.03</v>
      </c>
    </row>
    <row r="12504" spans="1:6" ht="20.399999999999999">
      <c r="A12504" s="333" t="s">
        <v>20</v>
      </c>
      <c r="B12504" s="333">
        <v>97498</v>
      </c>
      <c r="C12504" s="334" t="s">
        <v>1842</v>
      </c>
      <c r="D12504" s="333" t="s">
        <v>69</v>
      </c>
      <c r="E12504" s="335">
        <v>44.28</v>
      </c>
      <c r="F12504" s="335">
        <v>44.93</v>
      </c>
    </row>
    <row r="12505" spans="1:6" ht="20.399999999999999">
      <c r="A12505" s="333" t="s">
        <v>20</v>
      </c>
      <c r="B12505" s="333">
        <v>92364</v>
      </c>
      <c r="C12505" s="334" t="s">
        <v>1816</v>
      </c>
      <c r="D12505" s="333" t="s">
        <v>69</v>
      </c>
      <c r="E12505" s="335">
        <v>54.48</v>
      </c>
      <c r="F12505" s="335">
        <v>55.19</v>
      </c>
    </row>
    <row r="12506" spans="1:6" ht="20.399999999999999">
      <c r="A12506" s="333" t="s">
        <v>20</v>
      </c>
      <c r="B12506" s="333">
        <v>92365</v>
      </c>
      <c r="C12506" s="334" t="s">
        <v>1817</v>
      </c>
      <c r="D12506" s="333" t="s">
        <v>69</v>
      </c>
      <c r="E12506" s="335">
        <v>62.66</v>
      </c>
      <c r="F12506" s="335">
        <v>63.43</v>
      </c>
    </row>
    <row r="12507" spans="1:6" ht="20.399999999999999">
      <c r="A12507" s="333" t="s">
        <v>20</v>
      </c>
      <c r="B12507" s="333">
        <v>92341</v>
      </c>
      <c r="C12507" s="334" t="s">
        <v>1809</v>
      </c>
      <c r="D12507" s="333" t="s">
        <v>69</v>
      </c>
      <c r="E12507" s="335">
        <v>100.19</v>
      </c>
      <c r="F12507" s="335">
        <v>102.1</v>
      </c>
    </row>
    <row r="12508" spans="1:6" ht="20.399999999999999">
      <c r="A12508" s="333" t="s">
        <v>20</v>
      </c>
      <c r="B12508" s="333">
        <v>92366</v>
      </c>
      <c r="C12508" s="334" t="s">
        <v>1818</v>
      </c>
      <c r="D12508" s="333" t="s">
        <v>69</v>
      </c>
      <c r="E12508" s="335">
        <v>87.15</v>
      </c>
      <c r="F12508" s="335">
        <v>88.01</v>
      </c>
    </row>
    <row r="12509" spans="1:6" ht="20.399999999999999">
      <c r="A12509" s="333" t="s">
        <v>20</v>
      </c>
      <c r="B12509" s="333">
        <v>92342</v>
      </c>
      <c r="C12509" s="334" t="s">
        <v>1810</v>
      </c>
      <c r="D12509" s="333" t="s">
        <v>69</v>
      </c>
      <c r="E12509" s="335">
        <v>120.7</v>
      </c>
      <c r="F12509" s="335">
        <v>122.78</v>
      </c>
    </row>
    <row r="12510" spans="1:6" ht="20.399999999999999">
      <c r="A12510" s="333" t="s">
        <v>20</v>
      </c>
      <c r="B12510" s="333">
        <v>92367</v>
      </c>
      <c r="C12510" s="334" t="s">
        <v>1819</v>
      </c>
      <c r="D12510" s="333" t="s">
        <v>69</v>
      </c>
      <c r="E12510" s="335">
        <v>107.07</v>
      </c>
      <c r="F12510" s="335">
        <v>108.04</v>
      </c>
    </row>
    <row r="12511" spans="1:6" ht="20.399999999999999">
      <c r="A12511" s="333" t="s">
        <v>20</v>
      </c>
      <c r="B12511" s="333">
        <v>92343</v>
      </c>
      <c r="C12511" s="334" t="s">
        <v>1811</v>
      </c>
      <c r="D12511" s="333" t="s">
        <v>69</v>
      </c>
      <c r="E12511" s="335">
        <v>155.6</v>
      </c>
      <c r="F12511" s="335">
        <v>157.85</v>
      </c>
    </row>
    <row r="12512" spans="1:6" ht="20.399999999999999">
      <c r="A12512" s="333" t="s">
        <v>20</v>
      </c>
      <c r="B12512" s="333">
        <v>92368</v>
      </c>
      <c r="C12512" s="334" t="s">
        <v>1820</v>
      </c>
      <c r="D12512" s="333" t="s">
        <v>69</v>
      </c>
      <c r="E12512" s="335">
        <v>141.43</v>
      </c>
      <c r="F12512" s="335">
        <v>142.53</v>
      </c>
    </row>
    <row r="12513" spans="1:6" ht="20.399999999999999">
      <c r="A12513" s="333" t="s">
        <v>20</v>
      </c>
      <c r="B12513" s="333">
        <v>92689</v>
      </c>
      <c r="C12513" s="334" t="s">
        <v>1833</v>
      </c>
      <c r="D12513" s="333" t="s">
        <v>69</v>
      </c>
      <c r="E12513" s="335">
        <v>52.39</v>
      </c>
      <c r="F12513" s="335">
        <v>53.12</v>
      </c>
    </row>
    <row r="12514" spans="1:6" ht="20.399999999999999">
      <c r="A12514" s="333" t="s">
        <v>20</v>
      </c>
      <c r="B12514" s="333">
        <v>92690</v>
      </c>
      <c r="C12514" s="334" t="s">
        <v>1834</v>
      </c>
      <c r="D12514" s="333" t="s">
        <v>69</v>
      </c>
      <c r="E12514" s="335">
        <v>74.72</v>
      </c>
      <c r="F12514" s="335">
        <v>75.97</v>
      </c>
    </row>
    <row r="12515" spans="1:6" ht="20.399999999999999">
      <c r="A12515" s="333" t="s">
        <v>20</v>
      </c>
      <c r="B12515" s="333">
        <v>92691</v>
      </c>
      <c r="C12515" s="334" t="s">
        <v>15219</v>
      </c>
      <c r="D12515" s="333" t="s">
        <v>69</v>
      </c>
      <c r="E12515" s="335">
        <v>97</v>
      </c>
      <c r="F12515" s="335">
        <v>99.46</v>
      </c>
    </row>
    <row r="12516" spans="1:6" ht="20.399999999999999">
      <c r="A12516" s="333" t="s">
        <v>20</v>
      </c>
      <c r="B12516" s="333">
        <v>92359</v>
      </c>
      <c r="C12516" s="334" t="s">
        <v>1812</v>
      </c>
      <c r="D12516" s="333" t="s">
        <v>69</v>
      </c>
      <c r="E12516" s="335">
        <v>70.45</v>
      </c>
      <c r="F12516" s="335">
        <v>70.77</v>
      </c>
    </row>
    <row r="12517" spans="1:6" ht="20.399999999999999">
      <c r="A12517" s="333" t="s">
        <v>20</v>
      </c>
      <c r="B12517" s="333">
        <v>92645</v>
      </c>
      <c r="C12517" s="334" t="s">
        <v>1821</v>
      </c>
      <c r="D12517" s="333" t="s">
        <v>69</v>
      </c>
      <c r="E12517" s="335">
        <v>74.45</v>
      </c>
      <c r="F12517" s="335">
        <v>75.09</v>
      </c>
    </row>
    <row r="12518" spans="1:6" ht="20.399999999999999">
      <c r="A12518" s="333" t="s">
        <v>20</v>
      </c>
      <c r="B12518" s="333">
        <v>92360</v>
      </c>
      <c r="C12518" s="334" t="s">
        <v>1813</v>
      </c>
      <c r="D12518" s="333" t="s">
        <v>69</v>
      </c>
      <c r="E12518" s="335">
        <v>94.16</v>
      </c>
      <c r="F12518" s="335">
        <v>94.58</v>
      </c>
    </row>
    <row r="12519" spans="1:6" ht="20.399999999999999">
      <c r="A12519" s="333" t="s">
        <v>20</v>
      </c>
      <c r="B12519" s="333">
        <v>92646</v>
      </c>
      <c r="C12519" s="334" t="s">
        <v>1822</v>
      </c>
      <c r="D12519" s="333" t="s">
        <v>69</v>
      </c>
      <c r="E12519" s="335">
        <v>98.17</v>
      </c>
      <c r="F12519" s="335">
        <v>98.9</v>
      </c>
    </row>
    <row r="12520" spans="1:6" ht="20.399999999999999">
      <c r="A12520" s="333" t="s">
        <v>20</v>
      </c>
      <c r="B12520" s="333">
        <v>95697</v>
      </c>
      <c r="C12520" s="334" t="s">
        <v>1835</v>
      </c>
      <c r="D12520" s="333" t="s">
        <v>69</v>
      </c>
      <c r="E12520" s="335">
        <v>103.43</v>
      </c>
      <c r="F12520" s="335">
        <v>103.95</v>
      </c>
    </row>
    <row r="12521" spans="1:6" ht="20.399999999999999">
      <c r="A12521" s="333" t="s">
        <v>20</v>
      </c>
      <c r="B12521" s="333">
        <v>92648</v>
      </c>
      <c r="C12521" s="334" t="s">
        <v>1823</v>
      </c>
      <c r="D12521" s="333" t="s">
        <v>69</v>
      </c>
      <c r="E12521" s="335">
        <v>107.44</v>
      </c>
      <c r="F12521" s="335">
        <v>108.28</v>
      </c>
    </row>
    <row r="12522" spans="1:6" ht="20.399999999999999">
      <c r="A12522" s="333" t="s">
        <v>20</v>
      </c>
      <c r="B12522" s="333">
        <v>92338</v>
      </c>
      <c r="C12522" s="334" t="s">
        <v>1807</v>
      </c>
      <c r="D12522" s="333" t="s">
        <v>69</v>
      </c>
      <c r="E12522" s="335">
        <v>149.32</v>
      </c>
      <c r="F12522" s="335">
        <v>151.75</v>
      </c>
    </row>
    <row r="12523" spans="1:6" ht="20.399999999999999">
      <c r="A12523" s="333" t="s">
        <v>20</v>
      </c>
      <c r="B12523" s="333">
        <v>92361</v>
      </c>
      <c r="C12523" s="334" t="s">
        <v>1814</v>
      </c>
      <c r="D12523" s="333" t="s">
        <v>69</v>
      </c>
      <c r="E12523" s="335">
        <v>127.09</v>
      </c>
      <c r="F12523" s="335">
        <v>127.73</v>
      </c>
    </row>
    <row r="12524" spans="1:6" ht="20.399999999999999">
      <c r="A12524" s="333" t="s">
        <v>20</v>
      </c>
      <c r="B12524" s="333">
        <v>92649</v>
      </c>
      <c r="C12524" s="334" t="s">
        <v>1824</v>
      </c>
      <c r="D12524" s="333" t="s">
        <v>69</v>
      </c>
      <c r="E12524" s="335">
        <v>131.09</v>
      </c>
      <c r="F12524" s="335">
        <v>132.05000000000001</v>
      </c>
    </row>
    <row r="12525" spans="1:6" ht="20.399999999999999">
      <c r="A12525" s="333" t="s">
        <v>20</v>
      </c>
      <c r="B12525" s="333">
        <v>92339</v>
      </c>
      <c r="C12525" s="334" t="s">
        <v>1808</v>
      </c>
      <c r="D12525" s="333" t="s">
        <v>69</v>
      </c>
      <c r="E12525" s="335">
        <v>226.46</v>
      </c>
      <c r="F12525" s="335">
        <v>229.16</v>
      </c>
    </row>
    <row r="12526" spans="1:6" ht="20.399999999999999">
      <c r="A12526" s="333" t="s">
        <v>20</v>
      </c>
      <c r="B12526" s="333">
        <v>92362</v>
      </c>
      <c r="C12526" s="334" t="s">
        <v>1815</v>
      </c>
      <c r="D12526" s="333" t="s">
        <v>69</v>
      </c>
      <c r="E12526" s="335">
        <v>203.35</v>
      </c>
      <c r="F12526" s="335">
        <v>204.19</v>
      </c>
    </row>
    <row r="12527" spans="1:6" ht="20.399999999999999">
      <c r="A12527" s="333" t="s">
        <v>20</v>
      </c>
      <c r="B12527" s="333">
        <v>92650</v>
      </c>
      <c r="C12527" s="334" t="s">
        <v>1825</v>
      </c>
      <c r="D12527" s="333" t="s">
        <v>69</v>
      </c>
      <c r="E12527" s="335">
        <v>207.35</v>
      </c>
      <c r="F12527" s="335">
        <v>208.5</v>
      </c>
    </row>
    <row r="12528" spans="1:6" ht="20.399999999999999">
      <c r="A12528" s="333" t="s">
        <v>20</v>
      </c>
      <c r="B12528" s="333">
        <v>97439</v>
      </c>
      <c r="C12528" s="334" t="s">
        <v>2154</v>
      </c>
      <c r="D12528" s="333" t="s">
        <v>3</v>
      </c>
      <c r="E12528" s="335">
        <v>129.38999999999999</v>
      </c>
      <c r="F12528" s="335">
        <v>132.25</v>
      </c>
    </row>
    <row r="12529" spans="1:6" ht="20.399999999999999">
      <c r="A12529" s="333" t="s">
        <v>20</v>
      </c>
      <c r="B12529" s="333">
        <v>97440</v>
      </c>
      <c r="C12529" s="334" t="s">
        <v>2155</v>
      </c>
      <c r="D12529" s="333" t="s">
        <v>3</v>
      </c>
      <c r="E12529" s="335">
        <v>154.91</v>
      </c>
      <c r="F12529" s="335">
        <v>158.21</v>
      </c>
    </row>
    <row r="12530" spans="1:6" ht="20.399999999999999">
      <c r="A12530" s="333" t="s">
        <v>20</v>
      </c>
      <c r="B12530" s="333">
        <v>97442</v>
      </c>
      <c r="C12530" s="334" t="s">
        <v>2156</v>
      </c>
      <c r="D12530" s="333" t="s">
        <v>3</v>
      </c>
      <c r="E12530" s="335">
        <v>171.19</v>
      </c>
      <c r="F12530" s="335">
        <v>174.93</v>
      </c>
    </row>
    <row r="12531" spans="1:6" ht="20.399999999999999">
      <c r="A12531" s="333" t="s">
        <v>20</v>
      </c>
      <c r="B12531" s="333">
        <v>97552</v>
      </c>
      <c r="C12531" s="334" t="s">
        <v>2237</v>
      </c>
      <c r="D12531" s="333" t="s">
        <v>3</v>
      </c>
      <c r="E12531" s="335">
        <v>51.3</v>
      </c>
      <c r="F12531" s="335">
        <v>52.77</v>
      </c>
    </row>
    <row r="12532" spans="1:6" ht="20.399999999999999">
      <c r="A12532" s="333" t="s">
        <v>20</v>
      </c>
      <c r="B12532" s="333">
        <v>97553</v>
      </c>
      <c r="C12532" s="334" t="s">
        <v>2238</v>
      </c>
      <c r="D12532" s="333" t="s">
        <v>3</v>
      </c>
      <c r="E12532" s="335">
        <v>73.849999999999994</v>
      </c>
      <c r="F12532" s="335">
        <v>76.36</v>
      </c>
    </row>
    <row r="12533" spans="1:6" ht="20.399999999999999">
      <c r="A12533" s="333" t="s">
        <v>20</v>
      </c>
      <c r="B12533" s="333">
        <v>97554</v>
      </c>
      <c r="C12533" s="334" t="s">
        <v>2239</v>
      </c>
      <c r="D12533" s="333" t="s">
        <v>3</v>
      </c>
      <c r="E12533" s="335">
        <v>127.75</v>
      </c>
      <c r="F12533" s="335">
        <v>132.66</v>
      </c>
    </row>
    <row r="12534" spans="1:6" ht="20.399999999999999">
      <c r="A12534" s="333" t="s">
        <v>20</v>
      </c>
      <c r="B12534" s="333">
        <v>97491</v>
      </c>
      <c r="C12534" s="334" t="s">
        <v>2192</v>
      </c>
      <c r="D12534" s="333" t="s">
        <v>3</v>
      </c>
      <c r="E12534" s="335">
        <v>90.63</v>
      </c>
      <c r="F12534" s="335">
        <v>92.56</v>
      </c>
    </row>
    <row r="12535" spans="1:6" ht="20.399999999999999">
      <c r="A12535" s="333" t="s">
        <v>20</v>
      </c>
      <c r="B12535" s="333">
        <v>97529</v>
      </c>
      <c r="C12535" s="334" t="s">
        <v>2220</v>
      </c>
      <c r="D12535" s="333" t="s">
        <v>3</v>
      </c>
      <c r="E12535" s="335">
        <v>85.27</v>
      </c>
      <c r="F12535" s="335">
        <v>86.77</v>
      </c>
    </row>
    <row r="12536" spans="1:6" ht="20.399999999999999">
      <c r="A12536" s="333" t="s">
        <v>20</v>
      </c>
      <c r="B12536" s="333">
        <v>97492</v>
      </c>
      <c r="C12536" s="334" t="s">
        <v>2193</v>
      </c>
      <c r="D12536" s="333" t="s">
        <v>3</v>
      </c>
      <c r="E12536" s="335">
        <v>133.1</v>
      </c>
      <c r="F12536" s="335">
        <v>135.57</v>
      </c>
    </row>
    <row r="12537" spans="1:6" ht="20.399999999999999">
      <c r="A12537" s="333" t="s">
        <v>20</v>
      </c>
      <c r="B12537" s="333">
        <v>97530</v>
      </c>
      <c r="C12537" s="334" t="s">
        <v>2221</v>
      </c>
      <c r="D12537" s="333" t="s">
        <v>3</v>
      </c>
      <c r="E12537" s="335">
        <v>123.5</v>
      </c>
      <c r="F12537" s="335">
        <v>125.21</v>
      </c>
    </row>
    <row r="12538" spans="1:6" ht="20.399999999999999">
      <c r="A12538" s="333" t="s">
        <v>20</v>
      </c>
      <c r="B12538" s="333">
        <v>97493</v>
      </c>
      <c r="C12538" s="334" t="s">
        <v>2194</v>
      </c>
      <c r="D12538" s="333" t="s">
        <v>3</v>
      </c>
      <c r="E12538" s="335">
        <v>171.71</v>
      </c>
      <c r="F12538" s="335">
        <v>174.8</v>
      </c>
    </row>
    <row r="12539" spans="1:6" ht="20.399999999999999">
      <c r="A12539" s="333" t="s">
        <v>20</v>
      </c>
      <c r="B12539" s="333">
        <v>97531</v>
      </c>
      <c r="C12539" s="334" t="s">
        <v>2222</v>
      </c>
      <c r="D12539" s="333" t="s">
        <v>3</v>
      </c>
      <c r="E12539" s="335">
        <v>157.38999999999999</v>
      </c>
      <c r="F12539" s="335">
        <v>159.33000000000001</v>
      </c>
    </row>
    <row r="12540" spans="1:6" ht="20.399999999999999">
      <c r="A12540" s="333" t="s">
        <v>20</v>
      </c>
      <c r="B12540" s="333">
        <v>97458</v>
      </c>
      <c r="C12540" s="334" t="s">
        <v>2168</v>
      </c>
      <c r="D12540" s="333" t="s">
        <v>3</v>
      </c>
      <c r="E12540" s="335">
        <v>300.48</v>
      </c>
      <c r="F12540" s="335">
        <v>307.07</v>
      </c>
    </row>
    <row r="12541" spans="1:6" ht="20.399999999999999">
      <c r="A12541" s="333" t="s">
        <v>20</v>
      </c>
      <c r="B12541" s="333">
        <v>97494</v>
      </c>
      <c r="C12541" s="334" t="s">
        <v>2195</v>
      </c>
      <c r="D12541" s="333" t="s">
        <v>3</v>
      </c>
      <c r="E12541" s="335">
        <v>266.73</v>
      </c>
      <c r="F12541" s="335">
        <v>270.60000000000002</v>
      </c>
    </row>
    <row r="12542" spans="1:6" ht="20.399999999999999">
      <c r="A12542" s="333" t="s">
        <v>20</v>
      </c>
      <c r="B12542" s="333">
        <v>97532</v>
      </c>
      <c r="C12542" s="334" t="s">
        <v>2223</v>
      </c>
      <c r="D12542" s="333" t="s">
        <v>3</v>
      </c>
      <c r="E12542" s="335">
        <v>246.57</v>
      </c>
      <c r="F12542" s="335">
        <v>248.82</v>
      </c>
    </row>
    <row r="12543" spans="1:6" ht="20.399999999999999">
      <c r="A12543" s="333" t="s">
        <v>20</v>
      </c>
      <c r="B12543" s="333">
        <v>97459</v>
      </c>
      <c r="C12543" s="334" t="s">
        <v>2169</v>
      </c>
      <c r="D12543" s="333" t="s">
        <v>3</v>
      </c>
      <c r="E12543" s="335">
        <v>517.27</v>
      </c>
      <c r="F12543" s="335">
        <v>524.54999999999995</v>
      </c>
    </row>
    <row r="12544" spans="1:6" ht="20.399999999999999">
      <c r="A12544" s="333" t="s">
        <v>20</v>
      </c>
      <c r="B12544" s="333">
        <v>97495</v>
      </c>
      <c r="C12544" s="334" t="s">
        <v>2196</v>
      </c>
      <c r="D12544" s="333" t="s">
        <v>3</v>
      </c>
      <c r="E12544" s="335">
        <v>489.27</v>
      </c>
      <c r="F12544" s="335">
        <v>494.29</v>
      </c>
    </row>
    <row r="12545" spans="1:6" ht="20.399999999999999">
      <c r="A12545" s="333" t="s">
        <v>20</v>
      </c>
      <c r="B12545" s="333">
        <v>97533</v>
      </c>
      <c r="C12545" s="334" t="s">
        <v>2224</v>
      </c>
      <c r="D12545" s="333" t="s">
        <v>3</v>
      </c>
      <c r="E12545" s="335">
        <v>464.48</v>
      </c>
      <c r="F12545" s="335">
        <v>467.5</v>
      </c>
    </row>
    <row r="12546" spans="1:6" ht="20.399999999999999">
      <c r="A12546" s="333" t="s">
        <v>20</v>
      </c>
      <c r="B12546" s="333">
        <v>97460</v>
      </c>
      <c r="C12546" s="334" t="s">
        <v>2170</v>
      </c>
      <c r="D12546" s="333" t="s">
        <v>3</v>
      </c>
      <c r="E12546" s="335">
        <v>796.66</v>
      </c>
      <c r="F12546" s="335">
        <v>804.65</v>
      </c>
    </row>
    <row r="12547" spans="1:6" ht="20.399999999999999">
      <c r="A12547" s="333" t="s">
        <v>20</v>
      </c>
      <c r="B12547" s="333">
        <v>97496</v>
      </c>
      <c r="C12547" s="334" t="s">
        <v>2197</v>
      </c>
      <c r="D12547" s="333" t="s">
        <v>3</v>
      </c>
      <c r="E12547" s="335">
        <v>774.42</v>
      </c>
      <c r="F12547" s="335">
        <v>780.62</v>
      </c>
    </row>
    <row r="12548" spans="1:6" ht="20.399999999999999">
      <c r="A12548" s="333" t="s">
        <v>20</v>
      </c>
      <c r="B12548" s="333">
        <v>97534</v>
      </c>
      <c r="C12548" s="334" t="s">
        <v>2225</v>
      </c>
      <c r="D12548" s="333" t="s">
        <v>3</v>
      </c>
      <c r="E12548" s="335">
        <v>736.43</v>
      </c>
      <c r="F12548" s="335">
        <v>739.57</v>
      </c>
    </row>
    <row r="12549" spans="1:6" ht="20.399999999999999">
      <c r="A12549" s="333" t="s">
        <v>20</v>
      </c>
      <c r="B12549" s="333">
        <v>101926</v>
      </c>
      <c r="C12549" s="334" t="s">
        <v>1869</v>
      </c>
      <c r="D12549" s="333" t="s">
        <v>3</v>
      </c>
      <c r="E12549" s="335">
        <v>408.84</v>
      </c>
      <c r="F12549" s="335">
        <v>415.55</v>
      </c>
    </row>
    <row r="12550" spans="1:6" ht="20.399999999999999">
      <c r="A12550" s="333" t="s">
        <v>20</v>
      </c>
      <c r="B12550" s="333">
        <v>101935</v>
      </c>
      <c r="C12550" s="334" t="s">
        <v>1878</v>
      </c>
      <c r="D12550" s="333" t="s">
        <v>3</v>
      </c>
      <c r="E12550" s="335">
        <v>420.33</v>
      </c>
      <c r="F12550" s="335">
        <v>427.97</v>
      </c>
    </row>
    <row r="12551" spans="1:6" ht="20.399999999999999">
      <c r="A12551" s="333" t="s">
        <v>20</v>
      </c>
      <c r="B12551" s="333">
        <v>92704</v>
      </c>
      <c r="C12551" s="334" t="s">
        <v>2014</v>
      </c>
      <c r="D12551" s="333" t="s">
        <v>3</v>
      </c>
      <c r="E12551" s="335">
        <v>27.24</v>
      </c>
      <c r="F12551" s="335">
        <v>28.62</v>
      </c>
    </row>
    <row r="12552" spans="1:6" ht="20.399999999999999">
      <c r="A12552" s="333" t="s">
        <v>20</v>
      </c>
      <c r="B12552" s="333">
        <v>92705</v>
      </c>
      <c r="C12552" s="334" t="s">
        <v>2015</v>
      </c>
      <c r="D12552" s="333" t="s">
        <v>3</v>
      </c>
      <c r="E12552" s="335">
        <v>43.73</v>
      </c>
      <c r="F12552" s="335">
        <v>46.11</v>
      </c>
    </row>
    <row r="12553" spans="1:6" ht="20.399999999999999">
      <c r="A12553" s="333" t="s">
        <v>20</v>
      </c>
      <c r="B12553" s="333">
        <v>92706</v>
      </c>
      <c r="C12553" s="334" t="s">
        <v>2016</v>
      </c>
      <c r="D12553" s="333" t="s">
        <v>3</v>
      </c>
      <c r="E12553" s="335">
        <v>70.790000000000006</v>
      </c>
      <c r="F12553" s="335">
        <v>74.66</v>
      </c>
    </row>
    <row r="12554" spans="1:6" ht="20.399999999999999">
      <c r="A12554" s="333" t="s">
        <v>20</v>
      </c>
      <c r="B12554" s="333">
        <v>92637</v>
      </c>
      <c r="C12554" s="334" t="s">
        <v>1966</v>
      </c>
      <c r="D12554" s="333" t="s">
        <v>3</v>
      </c>
      <c r="E12554" s="335">
        <v>71.540000000000006</v>
      </c>
      <c r="F12554" s="335">
        <v>75.459999999999994</v>
      </c>
    </row>
    <row r="12555" spans="1:6" ht="20.399999999999999">
      <c r="A12555" s="333" t="s">
        <v>20</v>
      </c>
      <c r="B12555" s="333">
        <v>92681</v>
      </c>
      <c r="C12555" s="334" t="s">
        <v>1996</v>
      </c>
      <c r="D12555" s="333" t="s">
        <v>3</v>
      </c>
      <c r="E12555" s="335">
        <v>52.75</v>
      </c>
      <c r="F12555" s="335">
        <v>55.15</v>
      </c>
    </row>
    <row r="12556" spans="1:6" ht="20.399999999999999">
      <c r="A12556" s="333" t="s">
        <v>20</v>
      </c>
      <c r="B12556" s="333">
        <v>92638</v>
      </c>
      <c r="C12556" s="334" t="s">
        <v>1967</v>
      </c>
      <c r="D12556" s="333" t="s">
        <v>3</v>
      </c>
      <c r="E12556" s="335">
        <v>87.86</v>
      </c>
      <c r="F12556" s="335">
        <v>92.12</v>
      </c>
    </row>
    <row r="12557" spans="1:6" ht="20.399999999999999">
      <c r="A12557" s="333" t="s">
        <v>20</v>
      </c>
      <c r="B12557" s="333">
        <v>92682</v>
      </c>
      <c r="C12557" s="334" t="s">
        <v>1997</v>
      </c>
      <c r="D12557" s="333" t="s">
        <v>3</v>
      </c>
      <c r="E12557" s="335">
        <v>66.48</v>
      </c>
      <c r="F12557" s="335">
        <v>69.03</v>
      </c>
    </row>
    <row r="12558" spans="1:6" ht="20.399999999999999">
      <c r="A12558" s="333" t="s">
        <v>20</v>
      </c>
      <c r="B12558" s="333">
        <v>92639</v>
      </c>
      <c r="C12558" s="334" t="s">
        <v>1968</v>
      </c>
      <c r="D12558" s="333" t="s">
        <v>3</v>
      </c>
      <c r="E12558" s="335">
        <v>101.99</v>
      </c>
      <c r="F12558" s="335">
        <v>106.65</v>
      </c>
    </row>
    <row r="12559" spans="1:6" ht="20.399999999999999">
      <c r="A12559" s="333" t="s">
        <v>20</v>
      </c>
      <c r="B12559" s="333">
        <v>92683</v>
      </c>
      <c r="C12559" s="334" t="s">
        <v>1998</v>
      </c>
      <c r="D12559" s="333" t="s">
        <v>3</v>
      </c>
      <c r="E12559" s="335">
        <v>77.739999999999995</v>
      </c>
      <c r="F12559" s="335">
        <v>80.44</v>
      </c>
    </row>
    <row r="12560" spans="1:6" ht="20.399999999999999">
      <c r="A12560" s="333" t="s">
        <v>20</v>
      </c>
      <c r="B12560" s="333">
        <v>92640</v>
      </c>
      <c r="C12560" s="334" t="s">
        <v>1969</v>
      </c>
      <c r="D12560" s="333" t="s">
        <v>3</v>
      </c>
      <c r="E12560" s="335">
        <v>133.75</v>
      </c>
      <c r="F12560" s="335">
        <v>138.88999999999999</v>
      </c>
    </row>
    <row r="12561" spans="1:6" ht="20.399999999999999">
      <c r="A12561" s="333" t="s">
        <v>20</v>
      </c>
      <c r="B12561" s="333">
        <v>92684</v>
      </c>
      <c r="C12561" s="334" t="s">
        <v>1999</v>
      </c>
      <c r="D12561" s="333" t="s">
        <v>3</v>
      </c>
      <c r="E12561" s="335">
        <v>105.83</v>
      </c>
      <c r="F12561" s="335">
        <v>108.73</v>
      </c>
    </row>
    <row r="12562" spans="1:6" ht="20.399999999999999">
      <c r="A12562" s="333" t="s">
        <v>20</v>
      </c>
      <c r="B12562" s="333">
        <v>92642</v>
      </c>
      <c r="C12562" s="334" t="s">
        <v>1970</v>
      </c>
      <c r="D12562" s="333" t="s">
        <v>3</v>
      </c>
      <c r="E12562" s="335">
        <v>205.23</v>
      </c>
      <c r="F12562" s="335">
        <v>211.1</v>
      </c>
    </row>
    <row r="12563" spans="1:6" ht="20.399999999999999">
      <c r="A12563" s="333" t="s">
        <v>20</v>
      </c>
      <c r="B12563" s="333">
        <v>92685</v>
      </c>
      <c r="C12563" s="334" t="s">
        <v>2000</v>
      </c>
      <c r="D12563" s="333" t="s">
        <v>3</v>
      </c>
      <c r="E12563" s="335">
        <v>171.81</v>
      </c>
      <c r="F12563" s="335">
        <v>175</v>
      </c>
    </row>
    <row r="12564" spans="1:6" ht="20.399999999999999">
      <c r="A12564" s="333" t="s">
        <v>20</v>
      </c>
      <c r="B12564" s="333">
        <v>92644</v>
      </c>
      <c r="C12564" s="334" t="s">
        <v>1971</v>
      </c>
      <c r="D12564" s="333" t="s">
        <v>3</v>
      </c>
      <c r="E12564" s="335">
        <v>259.12</v>
      </c>
      <c r="F12564" s="335">
        <v>265.75</v>
      </c>
    </row>
    <row r="12565" spans="1:6" ht="20.399999999999999">
      <c r="A12565" s="333" t="s">
        <v>20</v>
      </c>
      <c r="B12565" s="333">
        <v>92686</v>
      </c>
      <c r="C12565" s="334" t="s">
        <v>2001</v>
      </c>
      <c r="D12565" s="333" t="s">
        <v>3</v>
      </c>
      <c r="E12565" s="335">
        <v>220.15</v>
      </c>
      <c r="F12565" s="335">
        <v>223.63</v>
      </c>
    </row>
    <row r="12566" spans="1:6" ht="20.399999999999999">
      <c r="A12566" s="333" t="s">
        <v>20</v>
      </c>
      <c r="B12566" s="333">
        <v>92356</v>
      </c>
      <c r="C12566" s="334" t="s">
        <v>1939</v>
      </c>
      <c r="D12566" s="333" t="s">
        <v>3</v>
      </c>
      <c r="E12566" s="335">
        <v>133.88999999999999</v>
      </c>
      <c r="F12566" s="335">
        <v>139.06</v>
      </c>
    </row>
    <row r="12567" spans="1:6" ht="20.399999999999999">
      <c r="A12567" s="333" t="s">
        <v>20</v>
      </c>
      <c r="B12567" s="333">
        <v>92357</v>
      </c>
      <c r="C12567" s="334" t="s">
        <v>1940</v>
      </c>
      <c r="D12567" s="333" t="s">
        <v>3</v>
      </c>
      <c r="E12567" s="335">
        <v>201.85</v>
      </c>
      <c r="F12567" s="335">
        <v>207.47</v>
      </c>
    </row>
    <row r="12568" spans="1:6" ht="20.399999999999999">
      <c r="A12568" s="333" t="s">
        <v>20</v>
      </c>
      <c r="B12568" s="333">
        <v>92358</v>
      </c>
      <c r="C12568" s="334" t="s">
        <v>1941</v>
      </c>
      <c r="D12568" s="333" t="s">
        <v>3</v>
      </c>
      <c r="E12568" s="335">
        <v>252.18</v>
      </c>
      <c r="F12568" s="335">
        <v>258.25</v>
      </c>
    </row>
    <row r="12569" spans="1:6" ht="20.399999999999999">
      <c r="A12569" s="333" t="s">
        <v>20</v>
      </c>
      <c r="B12569" s="333">
        <v>101919</v>
      </c>
      <c r="C12569" s="334" t="s">
        <v>1862</v>
      </c>
      <c r="D12569" s="333" t="s">
        <v>3</v>
      </c>
      <c r="E12569" s="335">
        <v>424.59</v>
      </c>
      <c r="F12569" s="335">
        <v>427.95</v>
      </c>
    </row>
    <row r="12570" spans="1:6" ht="20.399999999999999">
      <c r="A12570" s="333" t="s">
        <v>20</v>
      </c>
      <c r="B12570" s="333">
        <v>101928</v>
      </c>
      <c r="C12570" s="334" t="s">
        <v>1871</v>
      </c>
      <c r="D12570" s="333" t="s">
        <v>3</v>
      </c>
      <c r="E12570" s="335">
        <v>430.34</v>
      </c>
      <c r="F12570" s="335">
        <v>434.16</v>
      </c>
    </row>
    <row r="12571" spans="1:6" ht="20.399999999999999">
      <c r="A12571" s="333" t="s">
        <v>20</v>
      </c>
      <c r="B12571" s="333">
        <v>92904</v>
      </c>
      <c r="C12571" s="334" t="s">
        <v>2032</v>
      </c>
      <c r="D12571" s="333" t="s">
        <v>3</v>
      </c>
      <c r="E12571" s="335">
        <v>34.049999999999997</v>
      </c>
      <c r="F12571" s="335">
        <v>34.74</v>
      </c>
    </row>
    <row r="12572" spans="1:6" ht="20.399999999999999">
      <c r="A12572" s="333" t="s">
        <v>20</v>
      </c>
      <c r="B12572" s="333">
        <v>92905</v>
      </c>
      <c r="C12572" s="334" t="s">
        <v>2033</v>
      </c>
      <c r="D12572" s="333" t="s">
        <v>3</v>
      </c>
      <c r="E12572" s="335">
        <v>48.49</v>
      </c>
      <c r="F12572" s="335">
        <v>49.68</v>
      </c>
    </row>
    <row r="12573" spans="1:6" ht="20.399999999999999">
      <c r="A12573" s="333" t="s">
        <v>20</v>
      </c>
      <c r="B12573" s="333">
        <v>92906</v>
      </c>
      <c r="C12573" s="334" t="s">
        <v>2034</v>
      </c>
      <c r="D12573" s="333" t="s">
        <v>3</v>
      </c>
      <c r="E12573" s="335">
        <v>58.82</v>
      </c>
      <c r="F12573" s="335">
        <v>60.76</v>
      </c>
    </row>
    <row r="12574" spans="1:6" ht="20.399999999999999">
      <c r="A12574" s="333" t="s">
        <v>20</v>
      </c>
      <c r="B12574" s="333">
        <v>92898</v>
      </c>
      <c r="C12574" s="334" t="s">
        <v>2026</v>
      </c>
      <c r="D12574" s="333" t="s">
        <v>3</v>
      </c>
      <c r="E12574" s="335">
        <v>49.85</v>
      </c>
      <c r="F12574" s="335">
        <v>51.06</v>
      </c>
    </row>
    <row r="12575" spans="1:6" ht="20.399999999999999">
      <c r="A12575" s="333" t="s">
        <v>20</v>
      </c>
      <c r="B12575" s="333">
        <v>92899</v>
      </c>
      <c r="C12575" s="334" t="s">
        <v>2027</v>
      </c>
      <c r="D12575" s="333" t="s">
        <v>3</v>
      </c>
      <c r="E12575" s="335">
        <v>74.12</v>
      </c>
      <c r="F12575" s="335">
        <v>75.400000000000006</v>
      </c>
    </row>
    <row r="12576" spans="1:6" ht="20.399999999999999">
      <c r="A12576" s="333" t="s">
        <v>20</v>
      </c>
      <c r="B12576" s="333">
        <v>92900</v>
      </c>
      <c r="C12576" s="334" t="s">
        <v>2028</v>
      </c>
      <c r="D12576" s="333" t="s">
        <v>3</v>
      </c>
      <c r="E12576" s="335">
        <v>89.32</v>
      </c>
      <c r="F12576" s="335">
        <v>90.67</v>
      </c>
    </row>
    <row r="12577" spans="1:6" ht="20.399999999999999">
      <c r="A12577" s="333" t="s">
        <v>20</v>
      </c>
      <c r="B12577" s="333">
        <v>92901</v>
      </c>
      <c r="C12577" s="334" t="s">
        <v>2029</v>
      </c>
      <c r="D12577" s="333" t="s">
        <v>3</v>
      </c>
      <c r="E12577" s="335">
        <v>124.64</v>
      </c>
      <c r="F12577" s="335">
        <v>126.09</v>
      </c>
    </row>
    <row r="12578" spans="1:6" ht="20.399999999999999">
      <c r="A12578" s="333" t="s">
        <v>20</v>
      </c>
      <c r="B12578" s="333">
        <v>92902</v>
      </c>
      <c r="C12578" s="334" t="s">
        <v>2030</v>
      </c>
      <c r="D12578" s="333" t="s">
        <v>3</v>
      </c>
      <c r="E12578" s="335">
        <v>196.02</v>
      </c>
      <c r="F12578" s="335">
        <v>197.61</v>
      </c>
    </row>
    <row r="12579" spans="1:6" ht="20.399999999999999">
      <c r="A12579" s="333" t="s">
        <v>20</v>
      </c>
      <c r="B12579" s="333">
        <v>92903</v>
      </c>
      <c r="C12579" s="334" t="s">
        <v>2031</v>
      </c>
      <c r="D12579" s="333" t="s">
        <v>3</v>
      </c>
      <c r="E12579" s="335">
        <v>294.44</v>
      </c>
      <c r="F12579" s="335">
        <v>296.18</v>
      </c>
    </row>
    <row r="12580" spans="1:6" ht="20.399999999999999">
      <c r="A12580" s="333" t="s">
        <v>20</v>
      </c>
      <c r="B12580" s="333">
        <v>92892</v>
      </c>
      <c r="C12580" s="334" t="s">
        <v>2020</v>
      </c>
      <c r="D12580" s="333" t="s">
        <v>3</v>
      </c>
      <c r="E12580" s="335">
        <v>59.23</v>
      </c>
      <c r="F12580" s="335">
        <v>61.18</v>
      </c>
    </row>
    <row r="12581" spans="1:6" ht="20.399999999999999">
      <c r="A12581" s="333" t="s">
        <v>20</v>
      </c>
      <c r="B12581" s="333">
        <v>92893</v>
      </c>
      <c r="C12581" s="334" t="s">
        <v>2021</v>
      </c>
      <c r="D12581" s="333" t="s">
        <v>3</v>
      </c>
      <c r="E12581" s="335">
        <v>84.79</v>
      </c>
      <c r="F12581" s="335">
        <v>86.92</v>
      </c>
    </row>
    <row r="12582" spans="1:6" ht="20.399999999999999">
      <c r="A12582" s="333" t="s">
        <v>20</v>
      </c>
      <c r="B12582" s="333">
        <v>92894</v>
      </c>
      <c r="C12582" s="334" t="s">
        <v>2022</v>
      </c>
      <c r="D12582" s="333" t="s">
        <v>3</v>
      </c>
      <c r="E12582" s="335">
        <v>101.48</v>
      </c>
      <c r="F12582" s="335">
        <v>103.8</v>
      </c>
    </row>
    <row r="12583" spans="1:6" ht="20.399999999999999">
      <c r="A12583" s="333" t="s">
        <v>20</v>
      </c>
      <c r="B12583" s="333">
        <v>92889</v>
      </c>
      <c r="C12583" s="334" t="s">
        <v>2017</v>
      </c>
      <c r="D12583" s="333" t="s">
        <v>3</v>
      </c>
      <c r="E12583" s="335">
        <v>138.66</v>
      </c>
      <c r="F12583" s="335">
        <v>141.25</v>
      </c>
    </row>
    <row r="12584" spans="1:6" ht="20.399999999999999">
      <c r="A12584" s="333" t="s">
        <v>20</v>
      </c>
      <c r="B12584" s="333">
        <v>92895</v>
      </c>
      <c r="C12584" s="334" t="s">
        <v>2023</v>
      </c>
      <c r="D12584" s="333" t="s">
        <v>3</v>
      </c>
      <c r="E12584" s="335">
        <v>138.62</v>
      </c>
      <c r="F12584" s="335">
        <v>141.19999999999999</v>
      </c>
    </row>
    <row r="12585" spans="1:6" ht="20.399999999999999">
      <c r="A12585" s="333" t="s">
        <v>20</v>
      </c>
      <c r="B12585" s="333">
        <v>92890</v>
      </c>
      <c r="C12585" s="334" t="s">
        <v>2018</v>
      </c>
      <c r="D12585" s="333" t="s">
        <v>3</v>
      </c>
      <c r="E12585" s="335">
        <v>211.09</v>
      </c>
      <c r="F12585" s="335">
        <v>213.9</v>
      </c>
    </row>
    <row r="12586" spans="1:6" ht="20.399999999999999">
      <c r="A12586" s="333" t="s">
        <v>20</v>
      </c>
      <c r="B12586" s="333">
        <v>92896</v>
      </c>
      <c r="C12586" s="334" t="s">
        <v>2024</v>
      </c>
      <c r="D12586" s="333" t="s">
        <v>3</v>
      </c>
      <c r="E12586" s="335">
        <v>212.78</v>
      </c>
      <c r="F12586" s="335">
        <v>215.72</v>
      </c>
    </row>
    <row r="12587" spans="1:6" ht="20.399999999999999">
      <c r="A12587" s="333" t="s">
        <v>20</v>
      </c>
      <c r="B12587" s="333">
        <v>92891</v>
      </c>
      <c r="C12587" s="334" t="s">
        <v>2019</v>
      </c>
      <c r="D12587" s="333" t="s">
        <v>3</v>
      </c>
      <c r="E12587" s="335">
        <v>310.45999999999998</v>
      </c>
      <c r="F12587" s="335">
        <v>313.49</v>
      </c>
    </row>
    <row r="12588" spans="1:6" ht="20.399999999999999">
      <c r="A12588" s="333" t="s">
        <v>20</v>
      </c>
      <c r="B12588" s="333">
        <v>92897</v>
      </c>
      <c r="C12588" s="334" t="s">
        <v>2025</v>
      </c>
      <c r="D12588" s="333" t="s">
        <v>3</v>
      </c>
      <c r="E12588" s="335">
        <v>313.93</v>
      </c>
      <c r="F12588" s="335">
        <v>317.24</v>
      </c>
    </row>
    <row r="12589" spans="1:6" ht="20.399999999999999">
      <c r="A12589" s="333" t="s">
        <v>20</v>
      </c>
      <c r="B12589" s="333">
        <v>100822</v>
      </c>
      <c r="C12589" s="334" t="s">
        <v>15220</v>
      </c>
      <c r="D12589" s="333" t="s">
        <v>3</v>
      </c>
      <c r="E12589" s="335">
        <v>0</v>
      </c>
      <c r="F12589" s="335">
        <v>0</v>
      </c>
    </row>
    <row r="12590" spans="1:6" ht="20.399999999999999">
      <c r="A12590" s="333" t="s">
        <v>20</v>
      </c>
      <c r="B12590" s="333">
        <v>100823</v>
      </c>
      <c r="C12590" s="334" t="s">
        <v>15221</v>
      </c>
      <c r="D12590" s="333" t="s">
        <v>3</v>
      </c>
      <c r="E12590" s="335">
        <v>0</v>
      </c>
      <c r="F12590" s="335">
        <v>0</v>
      </c>
    </row>
    <row r="12591" spans="1:6" ht="20.399999999999999">
      <c r="A12591" s="333" t="s">
        <v>20</v>
      </c>
      <c r="B12591" s="333">
        <v>100824</v>
      </c>
      <c r="C12591" s="334" t="s">
        <v>15222</v>
      </c>
      <c r="D12591" s="333" t="s">
        <v>3</v>
      </c>
      <c r="E12591" s="335">
        <v>0</v>
      </c>
      <c r="F12591" s="335">
        <v>0</v>
      </c>
    </row>
    <row r="12592" spans="1:6" ht="20.399999999999999">
      <c r="A12592" s="333" t="s">
        <v>20</v>
      </c>
      <c r="B12592" s="333">
        <v>100825</v>
      </c>
      <c r="C12592" s="334" t="s">
        <v>15223</v>
      </c>
      <c r="D12592" s="333" t="s">
        <v>3</v>
      </c>
      <c r="E12592" s="335">
        <v>0</v>
      </c>
      <c r="F12592" s="335">
        <v>0</v>
      </c>
    </row>
    <row r="12593" spans="1:6" ht="20.399999999999999">
      <c r="A12593" s="333" t="s">
        <v>20</v>
      </c>
      <c r="B12593" s="333">
        <v>100818</v>
      </c>
      <c r="C12593" s="334" t="s">
        <v>15224</v>
      </c>
      <c r="D12593" s="333" t="s">
        <v>3</v>
      </c>
      <c r="E12593" s="335">
        <v>0</v>
      </c>
      <c r="F12593" s="335">
        <v>0</v>
      </c>
    </row>
    <row r="12594" spans="1:6" ht="20.399999999999999">
      <c r="A12594" s="333" t="s">
        <v>20</v>
      </c>
      <c r="B12594" s="333">
        <v>100819</v>
      </c>
      <c r="C12594" s="334" t="s">
        <v>15225</v>
      </c>
      <c r="D12594" s="333" t="s">
        <v>3</v>
      </c>
      <c r="E12594" s="335">
        <v>0</v>
      </c>
      <c r="F12594" s="335">
        <v>0</v>
      </c>
    </row>
    <row r="12595" spans="1:6" ht="20.399999999999999">
      <c r="A12595" s="333" t="s">
        <v>20</v>
      </c>
      <c r="B12595" s="333">
        <v>100820</v>
      </c>
      <c r="C12595" s="334" t="s">
        <v>15226</v>
      </c>
      <c r="D12595" s="333" t="s">
        <v>3</v>
      </c>
      <c r="E12595" s="335">
        <v>0</v>
      </c>
      <c r="F12595" s="335">
        <v>0</v>
      </c>
    </row>
    <row r="12596" spans="1:6" ht="20.399999999999999">
      <c r="A12596" s="333" t="s">
        <v>20</v>
      </c>
      <c r="B12596" s="333">
        <v>100821</v>
      </c>
      <c r="C12596" s="334" t="s">
        <v>15227</v>
      </c>
      <c r="D12596" s="333" t="s">
        <v>3</v>
      </c>
      <c r="E12596" s="335">
        <v>0</v>
      </c>
      <c r="F12596" s="335">
        <v>0</v>
      </c>
    </row>
    <row r="12597" spans="1:6" ht="30.6">
      <c r="A12597" s="333" t="s">
        <v>20</v>
      </c>
      <c r="B12597" s="333">
        <v>100846</v>
      </c>
      <c r="C12597" s="334" t="s">
        <v>15228</v>
      </c>
      <c r="D12597" s="333" t="s">
        <v>3</v>
      </c>
      <c r="E12597" s="335">
        <v>0</v>
      </c>
      <c r="F12597" s="335">
        <v>0</v>
      </c>
    </row>
    <row r="12598" spans="1:6" ht="20.399999999999999">
      <c r="A12598" s="333" t="s">
        <v>20</v>
      </c>
      <c r="B12598" s="333">
        <v>100834</v>
      </c>
      <c r="C12598" s="334" t="s">
        <v>15229</v>
      </c>
      <c r="D12598" s="333" t="s">
        <v>3</v>
      </c>
      <c r="E12598" s="335">
        <v>0</v>
      </c>
      <c r="F12598" s="335">
        <v>0</v>
      </c>
    </row>
    <row r="12599" spans="1:6" ht="20.399999999999999">
      <c r="A12599" s="333" t="s">
        <v>20</v>
      </c>
      <c r="B12599" s="333">
        <v>100835</v>
      </c>
      <c r="C12599" s="334" t="s">
        <v>15230</v>
      </c>
      <c r="D12599" s="333" t="s">
        <v>3</v>
      </c>
      <c r="E12599" s="335">
        <v>0</v>
      </c>
      <c r="F12599" s="335">
        <v>0</v>
      </c>
    </row>
    <row r="12600" spans="1:6" ht="20.399999999999999">
      <c r="A12600" s="333" t="s">
        <v>20</v>
      </c>
      <c r="B12600" s="333">
        <v>100836</v>
      </c>
      <c r="C12600" s="334" t="s">
        <v>15231</v>
      </c>
      <c r="D12600" s="333" t="s">
        <v>3</v>
      </c>
      <c r="E12600" s="335">
        <v>0</v>
      </c>
      <c r="F12600" s="335">
        <v>0</v>
      </c>
    </row>
    <row r="12601" spans="1:6" ht="20.399999999999999">
      <c r="A12601" s="333" t="s">
        <v>20</v>
      </c>
      <c r="B12601" s="333">
        <v>100837</v>
      </c>
      <c r="C12601" s="334" t="s">
        <v>15232</v>
      </c>
      <c r="D12601" s="333" t="s">
        <v>3</v>
      </c>
      <c r="E12601" s="335">
        <v>0</v>
      </c>
      <c r="F12601" s="335">
        <v>0</v>
      </c>
    </row>
    <row r="12602" spans="1:6" ht="20.399999999999999">
      <c r="A12602" s="333" t="s">
        <v>20</v>
      </c>
      <c r="B12602" s="333">
        <v>100826</v>
      </c>
      <c r="C12602" s="334" t="s">
        <v>15233</v>
      </c>
      <c r="D12602" s="333" t="s">
        <v>3</v>
      </c>
      <c r="E12602" s="335">
        <v>0</v>
      </c>
      <c r="F12602" s="335">
        <v>0</v>
      </c>
    </row>
    <row r="12603" spans="1:6" ht="20.399999999999999">
      <c r="A12603" s="333" t="s">
        <v>20</v>
      </c>
      <c r="B12603" s="333">
        <v>100827</v>
      </c>
      <c r="C12603" s="334" t="s">
        <v>15234</v>
      </c>
      <c r="D12603" s="333" t="s">
        <v>3</v>
      </c>
      <c r="E12603" s="335">
        <v>0</v>
      </c>
      <c r="F12603" s="335">
        <v>0</v>
      </c>
    </row>
    <row r="12604" spans="1:6" ht="20.399999999999999">
      <c r="A12604" s="333" t="s">
        <v>20</v>
      </c>
      <c r="B12604" s="333">
        <v>100828</v>
      </c>
      <c r="C12604" s="334" t="s">
        <v>15235</v>
      </c>
      <c r="D12604" s="333" t="s">
        <v>3</v>
      </c>
      <c r="E12604" s="335">
        <v>0</v>
      </c>
      <c r="F12604" s="335">
        <v>0</v>
      </c>
    </row>
    <row r="12605" spans="1:6" ht="20.399999999999999">
      <c r="A12605" s="333" t="s">
        <v>20</v>
      </c>
      <c r="B12605" s="333">
        <v>100829</v>
      </c>
      <c r="C12605" s="334" t="s">
        <v>15236</v>
      </c>
      <c r="D12605" s="333" t="s">
        <v>3</v>
      </c>
      <c r="E12605" s="335">
        <v>0</v>
      </c>
      <c r="F12605" s="335">
        <v>0</v>
      </c>
    </row>
    <row r="12606" spans="1:6" ht="20.399999999999999">
      <c r="A12606" s="333" t="s">
        <v>20</v>
      </c>
      <c r="B12606" s="333">
        <v>100830</v>
      </c>
      <c r="C12606" s="334" t="s">
        <v>15237</v>
      </c>
      <c r="D12606" s="333" t="s">
        <v>3</v>
      </c>
      <c r="E12606" s="335">
        <v>0</v>
      </c>
      <c r="F12606" s="335">
        <v>0</v>
      </c>
    </row>
    <row r="12607" spans="1:6" ht="20.399999999999999">
      <c r="A12607" s="333" t="s">
        <v>20</v>
      </c>
      <c r="B12607" s="333">
        <v>100831</v>
      </c>
      <c r="C12607" s="334" t="s">
        <v>15238</v>
      </c>
      <c r="D12607" s="333" t="s">
        <v>3</v>
      </c>
      <c r="E12607" s="335">
        <v>0</v>
      </c>
      <c r="F12607" s="335">
        <v>0</v>
      </c>
    </row>
    <row r="12608" spans="1:6" ht="20.399999999999999">
      <c r="A12608" s="333" t="s">
        <v>20</v>
      </c>
      <c r="B12608" s="333">
        <v>100832</v>
      </c>
      <c r="C12608" s="334" t="s">
        <v>15239</v>
      </c>
      <c r="D12608" s="333" t="s">
        <v>3</v>
      </c>
      <c r="E12608" s="335">
        <v>0</v>
      </c>
      <c r="F12608" s="335">
        <v>0</v>
      </c>
    </row>
    <row r="12609" spans="1:6" ht="20.399999999999999">
      <c r="A12609" s="333" t="s">
        <v>20</v>
      </c>
      <c r="B12609" s="333">
        <v>100833</v>
      </c>
      <c r="C12609" s="334" t="s">
        <v>15240</v>
      </c>
      <c r="D12609" s="333" t="s">
        <v>3</v>
      </c>
      <c r="E12609" s="335">
        <v>0</v>
      </c>
      <c r="F12609" s="335">
        <v>0</v>
      </c>
    </row>
    <row r="12610" spans="1:6" ht="20.399999999999999">
      <c r="A12610" s="333" t="s">
        <v>20</v>
      </c>
      <c r="B12610" s="333">
        <v>100790</v>
      </c>
      <c r="C12610" s="334" t="s">
        <v>15241</v>
      </c>
      <c r="D12610" s="333" t="s">
        <v>3</v>
      </c>
      <c r="E12610" s="335">
        <v>0</v>
      </c>
      <c r="F12610" s="335">
        <v>0</v>
      </c>
    </row>
    <row r="12611" spans="1:6" ht="20.399999999999999">
      <c r="A12611" s="333" t="s">
        <v>20</v>
      </c>
      <c r="B12611" s="333">
        <v>100789</v>
      </c>
      <c r="C12611" s="334" t="s">
        <v>15242</v>
      </c>
      <c r="D12611" s="333" t="s">
        <v>3</v>
      </c>
      <c r="E12611" s="335">
        <v>0</v>
      </c>
      <c r="F12611" s="335">
        <v>0</v>
      </c>
    </row>
    <row r="12612" spans="1:6" ht="20.399999999999999">
      <c r="A12612" s="333" t="s">
        <v>20</v>
      </c>
      <c r="B12612" s="333">
        <v>100788</v>
      </c>
      <c r="C12612" s="334" t="s">
        <v>1844</v>
      </c>
      <c r="D12612" s="333" t="s">
        <v>3</v>
      </c>
      <c r="E12612" s="335">
        <v>700.24</v>
      </c>
      <c r="F12612" s="335">
        <v>716.13</v>
      </c>
    </row>
    <row r="12613" spans="1:6" ht="20.399999999999999">
      <c r="A12613" s="333" t="s">
        <v>20</v>
      </c>
      <c r="B12613" s="333">
        <v>100811</v>
      </c>
      <c r="C12613" s="334" t="s">
        <v>15243</v>
      </c>
      <c r="D12613" s="333" t="s">
        <v>3</v>
      </c>
      <c r="E12613" s="335">
        <v>0</v>
      </c>
      <c r="F12613" s="335">
        <v>0</v>
      </c>
    </row>
    <row r="12614" spans="1:6" ht="20.399999999999999">
      <c r="A12614" s="333" t="s">
        <v>20</v>
      </c>
      <c r="B12614" s="333">
        <v>100812</v>
      </c>
      <c r="C12614" s="334" t="s">
        <v>15244</v>
      </c>
      <c r="D12614" s="333" t="s">
        <v>3</v>
      </c>
      <c r="E12614" s="335">
        <v>0</v>
      </c>
      <c r="F12614" s="335">
        <v>0</v>
      </c>
    </row>
    <row r="12615" spans="1:6" ht="20.399999999999999">
      <c r="A12615" s="333" t="s">
        <v>20</v>
      </c>
      <c r="B12615" s="333">
        <v>100813</v>
      </c>
      <c r="C12615" s="334" t="s">
        <v>15245</v>
      </c>
      <c r="D12615" s="333" t="s">
        <v>3</v>
      </c>
      <c r="E12615" s="335">
        <v>0</v>
      </c>
      <c r="F12615" s="335">
        <v>0</v>
      </c>
    </row>
    <row r="12616" spans="1:6" ht="20.399999999999999">
      <c r="A12616" s="333" t="s">
        <v>20</v>
      </c>
      <c r="B12616" s="333">
        <v>100814</v>
      </c>
      <c r="C12616" s="334" t="s">
        <v>15246</v>
      </c>
      <c r="D12616" s="333" t="s">
        <v>3</v>
      </c>
      <c r="E12616" s="335">
        <v>0</v>
      </c>
      <c r="F12616" s="335">
        <v>0</v>
      </c>
    </row>
    <row r="12617" spans="1:6" ht="20.399999999999999">
      <c r="A12617" s="333" t="s">
        <v>20</v>
      </c>
      <c r="B12617" s="333">
        <v>100815</v>
      </c>
      <c r="C12617" s="334" t="s">
        <v>15247</v>
      </c>
      <c r="D12617" s="333" t="s">
        <v>3</v>
      </c>
      <c r="E12617" s="335">
        <v>0</v>
      </c>
      <c r="F12617" s="335">
        <v>0</v>
      </c>
    </row>
    <row r="12618" spans="1:6" ht="20.399999999999999">
      <c r="A12618" s="333" t="s">
        <v>20</v>
      </c>
      <c r="B12618" s="333">
        <v>100816</v>
      </c>
      <c r="C12618" s="334" t="s">
        <v>15248</v>
      </c>
      <c r="D12618" s="333" t="s">
        <v>3</v>
      </c>
      <c r="E12618" s="335">
        <v>0</v>
      </c>
      <c r="F12618" s="335">
        <v>0</v>
      </c>
    </row>
    <row r="12619" spans="1:6" ht="20.399999999999999">
      <c r="A12619" s="333" t="s">
        <v>20</v>
      </c>
      <c r="B12619" s="333">
        <v>100817</v>
      </c>
      <c r="C12619" s="334" t="s">
        <v>15249</v>
      </c>
      <c r="D12619" s="333" t="s">
        <v>3</v>
      </c>
      <c r="E12619" s="335">
        <v>0</v>
      </c>
      <c r="F12619" s="335">
        <v>0</v>
      </c>
    </row>
    <row r="12620" spans="1:6" ht="20.399999999999999">
      <c r="A12620" s="333" t="s">
        <v>20</v>
      </c>
      <c r="B12620" s="333">
        <v>100795</v>
      </c>
      <c r="C12620" s="334" t="s">
        <v>15250</v>
      </c>
      <c r="D12620" s="333" t="s">
        <v>69</v>
      </c>
      <c r="E12620" s="335">
        <v>0</v>
      </c>
      <c r="F12620" s="335">
        <v>0</v>
      </c>
    </row>
    <row r="12621" spans="1:6" ht="20.399999999999999">
      <c r="A12621" s="333" t="s">
        <v>20</v>
      </c>
      <c r="B12621" s="333">
        <v>100842</v>
      </c>
      <c r="C12621" s="334" t="s">
        <v>15251</v>
      </c>
      <c r="D12621" s="333" t="s">
        <v>69</v>
      </c>
      <c r="E12621" s="335">
        <v>0</v>
      </c>
      <c r="F12621" s="335">
        <v>0</v>
      </c>
    </row>
    <row r="12622" spans="1:6" ht="20.399999999999999">
      <c r="A12622" s="333" t="s">
        <v>20</v>
      </c>
      <c r="B12622" s="333">
        <v>100796</v>
      </c>
      <c r="C12622" s="334" t="s">
        <v>15252</v>
      </c>
      <c r="D12622" s="333" t="s">
        <v>69</v>
      </c>
      <c r="E12622" s="335">
        <v>0</v>
      </c>
      <c r="F12622" s="335">
        <v>0</v>
      </c>
    </row>
    <row r="12623" spans="1:6" ht="20.399999999999999">
      <c r="A12623" s="333" t="s">
        <v>20</v>
      </c>
      <c r="B12623" s="333">
        <v>100843</v>
      </c>
      <c r="C12623" s="334" t="s">
        <v>15253</v>
      </c>
      <c r="D12623" s="333" t="s">
        <v>69</v>
      </c>
      <c r="E12623" s="335">
        <v>0</v>
      </c>
      <c r="F12623" s="335">
        <v>0</v>
      </c>
    </row>
    <row r="12624" spans="1:6" ht="20.399999999999999">
      <c r="A12624" s="333" t="s">
        <v>20</v>
      </c>
      <c r="B12624" s="333">
        <v>100844</v>
      </c>
      <c r="C12624" s="334" t="s">
        <v>15254</v>
      </c>
      <c r="D12624" s="333" t="s">
        <v>69</v>
      </c>
      <c r="E12624" s="335">
        <v>0</v>
      </c>
      <c r="F12624" s="335">
        <v>0</v>
      </c>
    </row>
    <row r="12625" spans="1:6" ht="20.399999999999999">
      <c r="A12625" s="333" t="s">
        <v>20</v>
      </c>
      <c r="B12625" s="333">
        <v>100797</v>
      </c>
      <c r="C12625" s="334" t="s">
        <v>15255</v>
      </c>
      <c r="D12625" s="333" t="s">
        <v>69</v>
      </c>
      <c r="E12625" s="335">
        <v>0</v>
      </c>
      <c r="F12625" s="335">
        <v>0</v>
      </c>
    </row>
    <row r="12626" spans="1:6" ht="20.399999999999999">
      <c r="A12626" s="333" t="s">
        <v>20</v>
      </c>
      <c r="B12626" s="333">
        <v>100798</v>
      </c>
      <c r="C12626" s="334" t="s">
        <v>15256</v>
      </c>
      <c r="D12626" s="333" t="s">
        <v>69</v>
      </c>
      <c r="E12626" s="335">
        <v>0</v>
      </c>
      <c r="F12626" s="335">
        <v>0</v>
      </c>
    </row>
    <row r="12627" spans="1:6" ht="20.399999999999999">
      <c r="A12627" s="333" t="s">
        <v>20</v>
      </c>
      <c r="B12627" s="333">
        <v>100845</v>
      </c>
      <c r="C12627" s="334" t="s">
        <v>15257</v>
      </c>
      <c r="D12627" s="333" t="s">
        <v>69</v>
      </c>
      <c r="E12627" s="335">
        <v>0</v>
      </c>
      <c r="F12627" s="335">
        <v>0</v>
      </c>
    </row>
    <row r="12628" spans="1:6" ht="20.399999999999999">
      <c r="A12628" s="333" t="s">
        <v>20</v>
      </c>
      <c r="B12628" s="333">
        <v>100799</v>
      </c>
      <c r="C12628" s="334" t="s">
        <v>1849</v>
      </c>
      <c r="D12628" s="333" t="s">
        <v>69</v>
      </c>
      <c r="E12628" s="335">
        <v>18.38</v>
      </c>
      <c r="F12628" s="335">
        <v>19.09</v>
      </c>
    </row>
    <row r="12629" spans="1:6" ht="20.399999999999999">
      <c r="A12629" s="333" t="s">
        <v>20</v>
      </c>
      <c r="B12629" s="333">
        <v>100807</v>
      </c>
      <c r="C12629" s="334" t="s">
        <v>1857</v>
      </c>
      <c r="D12629" s="333" t="s">
        <v>69</v>
      </c>
      <c r="E12629" s="335">
        <v>24.31</v>
      </c>
      <c r="F12629" s="335">
        <v>25.51</v>
      </c>
    </row>
    <row r="12630" spans="1:6" ht="20.399999999999999">
      <c r="A12630" s="333" t="s">
        <v>20</v>
      </c>
      <c r="B12630" s="333">
        <v>100800</v>
      </c>
      <c r="C12630" s="334" t="s">
        <v>1850</v>
      </c>
      <c r="D12630" s="333" t="s">
        <v>69</v>
      </c>
      <c r="E12630" s="335">
        <v>26.17</v>
      </c>
      <c r="F12630" s="335">
        <v>27.01</v>
      </c>
    </row>
    <row r="12631" spans="1:6" ht="20.399999999999999">
      <c r="A12631" s="333" t="s">
        <v>20</v>
      </c>
      <c r="B12631" s="333">
        <v>100808</v>
      </c>
      <c r="C12631" s="334" t="s">
        <v>1858</v>
      </c>
      <c r="D12631" s="333" t="s">
        <v>69</v>
      </c>
      <c r="E12631" s="335">
        <v>33.21</v>
      </c>
      <c r="F12631" s="335">
        <v>34.630000000000003</v>
      </c>
    </row>
    <row r="12632" spans="1:6" ht="20.399999999999999">
      <c r="A12632" s="333" t="s">
        <v>20</v>
      </c>
      <c r="B12632" s="333">
        <v>100801</v>
      </c>
      <c r="C12632" s="334" t="s">
        <v>1851</v>
      </c>
      <c r="D12632" s="333" t="s">
        <v>69</v>
      </c>
      <c r="E12632" s="335">
        <v>34.270000000000003</v>
      </c>
      <c r="F12632" s="335">
        <v>35.26</v>
      </c>
    </row>
    <row r="12633" spans="1:6" ht="20.399999999999999">
      <c r="A12633" s="333" t="s">
        <v>20</v>
      </c>
      <c r="B12633" s="333">
        <v>100809</v>
      </c>
      <c r="C12633" s="334" t="s">
        <v>1859</v>
      </c>
      <c r="D12633" s="333" t="s">
        <v>69</v>
      </c>
      <c r="E12633" s="335">
        <v>42.69</v>
      </c>
      <c r="F12633" s="335">
        <v>44.38</v>
      </c>
    </row>
    <row r="12634" spans="1:6" ht="20.399999999999999">
      <c r="A12634" s="333" t="s">
        <v>20</v>
      </c>
      <c r="B12634" s="333">
        <v>100802</v>
      </c>
      <c r="C12634" s="334" t="s">
        <v>1852</v>
      </c>
      <c r="D12634" s="333" t="s">
        <v>69</v>
      </c>
      <c r="E12634" s="335">
        <v>45.72</v>
      </c>
      <c r="F12634" s="335">
        <v>46.92</v>
      </c>
    </row>
    <row r="12635" spans="1:6" ht="20.399999999999999">
      <c r="A12635" s="333" t="s">
        <v>20</v>
      </c>
      <c r="B12635" s="333">
        <v>100810</v>
      </c>
      <c r="C12635" s="334" t="s">
        <v>1860</v>
      </c>
      <c r="D12635" s="333" t="s">
        <v>69</v>
      </c>
      <c r="E12635" s="335">
        <v>56.06</v>
      </c>
      <c r="F12635" s="335">
        <v>58.13</v>
      </c>
    </row>
    <row r="12636" spans="1:6" ht="20.399999999999999">
      <c r="A12636" s="333" t="s">
        <v>20</v>
      </c>
      <c r="B12636" s="333">
        <v>100791</v>
      </c>
      <c r="C12636" s="334" t="s">
        <v>1845</v>
      </c>
      <c r="D12636" s="333" t="s">
        <v>69</v>
      </c>
      <c r="E12636" s="335">
        <v>17.88</v>
      </c>
      <c r="F12636" s="335">
        <v>18.54</v>
      </c>
    </row>
    <row r="12637" spans="1:6" ht="20.399999999999999">
      <c r="A12637" s="333" t="s">
        <v>20</v>
      </c>
      <c r="B12637" s="333">
        <v>100803</v>
      </c>
      <c r="C12637" s="334" t="s">
        <v>1853</v>
      </c>
      <c r="D12637" s="333" t="s">
        <v>69</v>
      </c>
      <c r="E12637" s="335">
        <v>16.829999999999998</v>
      </c>
      <c r="F12637" s="335">
        <v>17.41</v>
      </c>
    </row>
    <row r="12638" spans="1:6" ht="20.399999999999999">
      <c r="A12638" s="333" t="s">
        <v>20</v>
      </c>
      <c r="B12638" s="333">
        <v>100792</v>
      </c>
      <c r="C12638" s="334" t="s">
        <v>1846</v>
      </c>
      <c r="D12638" s="333" t="s">
        <v>69</v>
      </c>
      <c r="E12638" s="335">
        <v>25.66</v>
      </c>
      <c r="F12638" s="335">
        <v>26.46</v>
      </c>
    </row>
    <row r="12639" spans="1:6" ht="20.399999999999999">
      <c r="A12639" s="333" t="s">
        <v>20</v>
      </c>
      <c r="B12639" s="333">
        <v>100804</v>
      </c>
      <c r="C12639" s="334" t="s">
        <v>1854</v>
      </c>
      <c r="D12639" s="333" t="s">
        <v>69</v>
      </c>
      <c r="E12639" s="335">
        <v>24.43</v>
      </c>
      <c r="F12639" s="335">
        <v>25.12</v>
      </c>
    </row>
    <row r="12640" spans="1:6" ht="20.399999999999999">
      <c r="A12640" s="333" t="s">
        <v>20</v>
      </c>
      <c r="B12640" s="333">
        <v>100793</v>
      </c>
      <c r="C12640" s="334" t="s">
        <v>1847</v>
      </c>
      <c r="D12640" s="333" t="s">
        <v>69</v>
      </c>
      <c r="E12640" s="335">
        <v>33.76</v>
      </c>
      <c r="F12640" s="335">
        <v>34.700000000000003</v>
      </c>
    </row>
    <row r="12641" spans="1:6" ht="20.399999999999999">
      <c r="A12641" s="333" t="s">
        <v>20</v>
      </c>
      <c r="B12641" s="333">
        <v>100805</v>
      </c>
      <c r="C12641" s="334" t="s">
        <v>1855</v>
      </c>
      <c r="D12641" s="333" t="s">
        <v>69</v>
      </c>
      <c r="E12641" s="335">
        <v>32.28</v>
      </c>
      <c r="F12641" s="335">
        <v>33.1</v>
      </c>
    </row>
    <row r="12642" spans="1:6" ht="20.399999999999999">
      <c r="A12642" s="333" t="s">
        <v>20</v>
      </c>
      <c r="B12642" s="333">
        <v>100794</v>
      </c>
      <c r="C12642" s="334" t="s">
        <v>1848</v>
      </c>
      <c r="D12642" s="333" t="s">
        <v>69</v>
      </c>
      <c r="E12642" s="335">
        <v>45.22</v>
      </c>
      <c r="F12642" s="335">
        <v>46.37</v>
      </c>
    </row>
    <row r="12643" spans="1:6" ht="20.399999999999999">
      <c r="A12643" s="333" t="s">
        <v>20</v>
      </c>
      <c r="B12643" s="333">
        <v>100806</v>
      </c>
      <c r="C12643" s="334" t="s">
        <v>1856</v>
      </c>
      <c r="D12643" s="333" t="s">
        <v>69</v>
      </c>
      <c r="E12643" s="335">
        <v>43.39</v>
      </c>
      <c r="F12643" s="335">
        <v>44.41</v>
      </c>
    </row>
    <row r="12644" spans="1:6" ht="20.399999999999999">
      <c r="A12644" s="333" t="s">
        <v>20</v>
      </c>
      <c r="B12644" s="333">
        <v>100838</v>
      </c>
      <c r="C12644" s="334" t="s">
        <v>15258</v>
      </c>
      <c r="D12644" s="333" t="s">
        <v>3</v>
      </c>
      <c r="E12644" s="335">
        <v>0</v>
      </c>
      <c r="F12644" s="335">
        <v>0</v>
      </c>
    </row>
    <row r="12645" spans="1:6" ht="20.399999999999999">
      <c r="A12645" s="333" t="s">
        <v>20</v>
      </c>
      <c r="B12645" s="333">
        <v>100839</v>
      </c>
      <c r="C12645" s="334" t="s">
        <v>15259</v>
      </c>
      <c r="D12645" s="333" t="s">
        <v>3</v>
      </c>
      <c r="E12645" s="335">
        <v>0</v>
      </c>
      <c r="F12645" s="335">
        <v>0</v>
      </c>
    </row>
    <row r="12646" spans="1:6" ht="20.399999999999999">
      <c r="A12646" s="333" t="s">
        <v>20</v>
      </c>
      <c r="B12646" s="333">
        <v>100840</v>
      </c>
      <c r="C12646" s="334" t="s">
        <v>15260</v>
      </c>
      <c r="D12646" s="333" t="s">
        <v>3</v>
      </c>
      <c r="E12646" s="335">
        <v>0</v>
      </c>
      <c r="F12646" s="335">
        <v>0</v>
      </c>
    </row>
    <row r="12647" spans="1:6" ht="20.399999999999999">
      <c r="A12647" s="333" t="s">
        <v>20</v>
      </c>
      <c r="B12647" s="333">
        <v>100841</v>
      </c>
      <c r="C12647" s="334" t="s">
        <v>15261</v>
      </c>
      <c r="D12647" s="333" t="s">
        <v>3</v>
      </c>
      <c r="E12647" s="335">
        <v>0</v>
      </c>
      <c r="F12647" s="335">
        <v>0</v>
      </c>
    </row>
    <row r="12648" spans="1:6">
      <c r="A12648" s="333" t="s">
        <v>20</v>
      </c>
      <c r="B12648" s="333">
        <v>103283</v>
      </c>
      <c r="C12648" s="334" t="s">
        <v>15262</v>
      </c>
      <c r="D12648" s="333" t="s">
        <v>3</v>
      </c>
      <c r="E12648" s="335">
        <v>0</v>
      </c>
      <c r="F12648" s="335">
        <v>0</v>
      </c>
    </row>
    <row r="12649" spans="1:6">
      <c r="A12649" s="333" t="s">
        <v>20</v>
      </c>
      <c r="B12649" s="333">
        <v>103284</v>
      </c>
      <c r="C12649" s="334" t="s">
        <v>15263</v>
      </c>
      <c r="D12649" s="333" t="s">
        <v>3</v>
      </c>
      <c r="E12649" s="335">
        <v>0</v>
      </c>
      <c r="F12649" s="335">
        <v>0</v>
      </c>
    </row>
    <row r="12650" spans="1:6">
      <c r="A12650" s="333" t="s">
        <v>20</v>
      </c>
      <c r="B12650" s="333">
        <v>103282</v>
      </c>
      <c r="C12650" s="334" t="s">
        <v>15264</v>
      </c>
      <c r="D12650" s="333" t="s">
        <v>3</v>
      </c>
      <c r="E12650" s="335">
        <v>0</v>
      </c>
      <c r="F12650" s="335">
        <v>0</v>
      </c>
    </row>
    <row r="12651" spans="1:6" ht="20.399999999999999">
      <c r="A12651" s="333" t="s">
        <v>20</v>
      </c>
      <c r="B12651" s="333">
        <v>103279</v>
      </c>
      <c r="C12651" s="334" t="s">
        <v>15265</v>
      </c>
      <c r="D12651" s="333" t="s">
        <v>3</v>
      </c>
      <c r="E12651" s="335">
        <v>0</v>
      </c>
      <c r="F12651" s="335">
        <v>0</v>
      </c>
    </row>
    <row r="12652" spans="1:6" ht="20.399999999999999">
      <c r="A12652" s="333" t="s">
        <v>20</v>
      </c>
      <c r="B12652" s="333">
        <v>103280</v>
      </c>
      <c r="C12652" s="334" t="s">
        <v>15266</v>
      </c>
      <c r="D12652" s="333" t="s">
        <v>3</v>
      </c>
      <c r="E12652" s="335">
        <v>0</v>
      </c>
      <c r="F12652" s="335">
        <v>0</v>
      </c>
    </row>
    <row r="12653" spans="1:6" ht="20.399999999999999">
      <c r="A12653" s="333" t="s">
        <v>20</v>
      </c>
      <c r="B12653" s="333">
        <v>103281</v>
      </c>
      <c r="C12653" s="334" t="s">
        <v>15267</v>
      </c>
      <c r="D12653" s="333" t="s">
        <v>3</v>
      </c>
      <c r="E12653" s="335">
        <v>0</v>
      </c>
      <c r="F12653" s="335">
        <v>0</v>
      </c>
    </row>
    <row r="12654" spans="1:6" ht="20.399999999999999">
      <c r="A12654" s="333" t="s">
        <v>20</v>
      </c>
      <c r="B12654" s="333">
        <v>103247</v>
      </c>
      <c r="C12654" s="334" t="s">
        <v>15268</v>
      </c>
      <c r="D12654" s="333" t="s">
        <v>3</v>
      </c>
      <c r="E12654" s="335">
        <v>2510.79</v>
      </c>
      <c r="F12654" s="335">
        <v>2520.2399999999998</v>
      </c>
    </row>
    <row r="12655" spans="1:6" ht="20.399999999999999">
      <c r="A12655" s="333" t="s">
        <v>20</v>
      </c>
      <c r="B12655" s="333">
        <v>103250</v>
      </c>
      <c r="C12655" s="334" t="s">
        <v>15269</v>
      </c>
      <c r="D12655" s="333" t="s">
        <v>3</v>
      </c>
      <c r="E12655" s="335">
        <v>3646.37</v>
      </c>
      <c r="F12655" s="335">
        <v>3656.59</v>
      </c>
    </row>
    <row r="12656" spans="1:6" ht="20.399999999999999">
      <c r="A12656" s="333" t="s">
        <v>20</v>
      </c>
      <c r="B12656" s="333">
        <v>103253</v>
      </c>
      <c r="C12656" s="334" t="s">
        <v>15270</v>
      </c>
      <c r="D12656" s="333" t="s">
        <v>3</v>
      </c>
      <c r="E12656" s="335">
        <v>4970.0600000000004</v>
      </c>
      <c r="F12656" s="335">
        <v>4980.72</v>
      </c>
    </row>
    <row r="12657" spans="1:6" ht="20.399999999999999">
      <c r="A12657" s="333" t="s">
        <v>20</v>
      </c>
      <c r="B12657" s="333">
        <v>103244</v>
      </c>
      <c r="C12657" s="334" t="s">
        <v>15271</v>
      </c>
      <c r="D12657" s="333" t="s">
        <v>3</v>
      </c>
      <c r="E12657" s="335">
        <v>2262.37</v>
      </c>
      <c r="F12657" s="335">
        <v>2271.8200000000002</v>
      </c>
    </row>
    <row r="12658" spans="1:6" ht="20.399999999999999">
      <c r="A12658" s="333" t="s">
        <v>20</v>
      </c>
      <c r="B12658" s="333">
        <v>103256</v>
      </c>
      <c r="C12658" s="334" t="s">
        <v>15272</v>
      </c>
      <c r="D12658" s="333" t="s">
        <v>3</v>
      </c>
      <c r="E12658" s="335">
        <v>9227.7999999999993</v>
      </c>
      <c r="F12658" s="335">
        <v>9243.48</v>
      </c>
    </row>
    <row r="12659" spans="1:6" ht="20.399999999999999">
      <c r="A12659" s="333" t="s">
        <v>20</v>
      </c>
      <c r="B12659" s="333">
        <v>103258</v>
      </c>
      <c r="C12659" s="334" t="s">
        <v>15273</v>
      </c>
      <c r="D12659" s="333" t="s">
        <v>3</v>
      </c>
      <c r="E12659" s="335">
        <v>10316.24</v>
      </c>
      <c r="F12659" s="335">
        <v>10332.34</v>
      </c>
    </row>
    <row r="12660" spans="1:6" ht="20.399999999999999">
      <c r="A12660" s="333" t="s">
        <v>20</v>
      </c>
      <c r="B12660" s="333">
        <v>103260</v>
      </c>
      <c r="C12660" s="334" t="s">
        <v>15274</v>
      </c>
      <c r="D12660" s="333" t="s">
        <v>3</v>
      </c>
      <c r="E12660" s="335">
        <v>5711.5</v>
      </c>
      <c r="F12660" s="335">
        <v>5727.6</v>
      </c>
    </row>
    <row r="12661" spans="1:6" ht="20.399999999999999">
      <c r="A12661" s="333" t="s">
        <v>20</v>
      </c>
      <c r="B12661" s="333">
        <v>103261</v>
      </c>
      <c r="C12661" s="334" t="s">
        <v>15275</v>
      </c>
      <c r="D12661" s="333" t="s">
        <v>3</v>
      </c>
      <c r="E12661" s="335">
        <v>11637.82</v>
      </c>
      <c r="F12661" s="335">
        <v>11655.49</v>
      </c>
    </row>
    <row r="12662" spans="1:6" ht="20.399999999999999">
      <c r="A12662" s="333" t="s">
        <v>20</v>
      </c>
      <c r="B12662" s="333">
        <v>103263</v>
      </c>
      <c r="C12662" s="334" t="s">
        <v>15276</v>
      </c>
      <c r="D12662" s="333" t="s">
        <v>3</v>
      </c>
      <c r="E12662" s="335">
        <v>16185.12</v>
      </c>
      <c r="F12662" s="335">
        <v>16208.07</v>
      </c>
    </row>
    <row r="12663" spans="1:6" ht="20.399999999999999">
      <c r="A12663" s="333" t="s">
        <v>20</v>
      </c>
      <c r="B12663" s="333">
        <v>103265</v>
      </c>
      <c r="C12663" s="334" t="s">
        <v>15277</v>
      </c>
      <c r="D12663" s="333" t="s">
        <v>3</v>
      </c>
      <c r="E12663" s="335">
        <v>19506.189999999999</v>
      </c>
      <c r="F12663" s="335">
        <v>19529.14</v>
      </c>
    </row>
    <row r="12664" spans="1:6" ht="20.399999999999999">
      <c r="A12664" s="333" t="s">
        <v>20</v>
      </c>
      <c r="B12664" s="333">
        <v>103268</v>
      </c>
      <c r="C12664" s="334" t="s">
        <v>15278</v>
      </c>
      <c r="D12664" s="333" t="s">
        <v>3</v>
      </c>
      <c r="E12664" s="335">
        <v>6843.83</v>
      </c>
      <c r="F12664" s="335">
        <v>6859.92</v>
      </c>
    </row>
    <row r="12665" spans="1:6" ht="20.399999999999999">
      <c r="A12665" s="333" t="s">
        <v>20</v>
      </c>
      <c r="B12665" s="333">
        <v>103270</v>
      </c>
      <c r="C12665" s="334" t="s">
        <v>15279</v>
      </c>
      <c r="D12665" s="333" t="s">
        <v>3</v>
      </c>
      <c r="E12665" s="335">
        <v>7355.72</v>
      </c>
      <c r="F12665" s="335">
        <v>7372.44</v>
      </c>
    </row>
    <row r="12666" spans="1:6" ht="20.399999999999999">
      <c r="A12666" s="333" t="s">
        <v>20</v>
      </c>
      <c r="B12666" s="333">
        <v>103272</v>
      </c>
      <c r="C12666" s="334" t="s">
        <v>15280</v>
      </c>
      <c r="D12666" s="333" t="s">
        <v>3</v>
      </c>
      <c r="E12666" s="335">
        <v>10763.58</v>
      </c>
      <c r="F12666" s="335">
        <v>10782.82</v>
      </c>
    </row>
    <row r="12667" spans="1:6" ht="20.399999999999999">
      <c r="A12667" s="333" t="s">
        <v>20</v>
      </c>
      <c r="B12667" s="333">
        <v>103274</v>
      </c>
      <c r="C12667" s="334" t="s">
        <v>15281</v>
      </c>
      <c r="D12667" s="333" t="s">
        <v>3</v>
      </c>
      <c r="E12667" s="335">
        <v>12708.85</v>
      </c>
      <c r="F12667" s="335">
        <v>12733.56</v>
      </c>
    </row>
    <row r="12668" spans="1:6" ht="20.399999999999999">
      <c r="A12668" s="333" t="s">
        <v>20</v>
      </c>
      <c r="B12668" s="333">
        <v>103276</v>
      </c>
      <c r="C12668" s="334" t="s">
        <v>15282</v>
      </c>
      <c r="D12668" s="333" t="s">
        <v>3</v>
      </c>
      <c r="E12668" s="335">
        <v>13266.04</v>
      </c>
      <c r="F12668" s="335">
        <v>13290.75</v>
      </c>
    </row>
    <row r="12669" spans="1:6" ht="20.399999999999999">
      <c r="A12669" s="333" t="s">
        <v>20</v>
      </c>
      <c r="B12669" s="333">
        <v>103267</v>
      </c>
      <c r="C12669" s="334" t="s">
        <v>15283</v>
      </c>
      <c r="D12669" s="333" t="s">
        <v>3</v>
      </c>
      <c r="E12669" s="335">
        <v>5765.81</v>
      </c>
      <c r="F12669" s="335">
        <v>5781.9</v>
      </c>
    </row>
    <row r="12670" spans="1:6" ht="20.399999999999999">
      <c r="A12670" s="333" t="s">
        <v>20</v>
      </c>
      <c r="B12670" s="333">
        <v>103269</v>
      </c>
      <c r="C12670" s="334" t="s">
        <v>15284</v>
      </c>
      <c r="D12670" s="333" t="s">
        <v>3</v>
      </c>
      <c r="E12670" s="335">
        <v>7086.41</v>
      </c>
      <c r="F12670" s="335">
        <v>7103.13</v>
      </c>
    </row>
    <row r="12671" spans="1:6" ht="20.399999999999999">
      <c r="A12671" s="333" t="s">
        <v>20</v>
      </c>
      <c r="B12671" s="333">
        <v>103271</v>
      </c>
      <c r="C12671" s="334" t="s">
        <v>15285</v>
      </c>
      <c r="D12671" s="333" t="s">
        <v>3</v>
      </c>
      <c r="E12671" s="335">
        <v>10421.11</v>
      </c>
      <c r="F12671" s="335">
        <v>10440.35</v>
      </c>
    </row>
    <row r="12672" spans="1:6" ht="20.399999999999999">
      <c r="A12672" s="333" t="s">
        <v>20</v>
      </c>
      <c r="B12672" s="333">
        <v>103273</v>
      </c>
      <c r="C12672" s="334" t="s">
        <v>15286</v>
      </c>
      <c r="D12672" s="333" t="s">
        <v>3</v>
      </c>
      <c r="E12672" s="335">
        <v>11098.18</v>
      </c>
      <c r="F12672" s="335">
        <v>11122.89</v>
      </c>
    </row>
    <row r="12673" spans="1:6" ht="20.399999999999999">
      <c r="A12673" s="333" t="s">
        <v>20</v>
      </c>
      <c r="B12673" s="333">
        <v>103275</v>
      </c>
      <c r="C12673" s="334" t="s">
        <v>15287</v>
      </c>
      <c r="D12673" s="333" t="s">
        <v>3</v>
      </c>
      <c r="E12673" s="335">
        <v>12643.09</v>
      </c>
      <c r="F12673" s="335">
        <v>12667.8</v>
      </c>
    </row>
    <row r="12674" spans="1:6" ht="20.399999999999999">
      <c r="A12674" s="333" t="s">
        <v>20</v>
      </c>
      <c r="B12674" s="333">
        <v>103248</v>
      </c>
      <c r="C12674" s="334" t="s">
        <v>15288</v>
      </c>
      <c r="D12674" s="333" t="s">
        <v>3</v>
      </c>
      <c r="E12674" s="335">
        <v>2052.0300000000002</v>
      </c>
      <c r="F12674" s="335">
        <v>2061.48</v>
      </c>
    </row>
    <row r="12675" spans="1:6" ht="20.399999999999999">
      <c r="A12675" s="333" t="s">
        <v>20</v>
      </c>
      <c r="B12675" s="333">
        <v>103249</v>
      </c>
      <c r="C12675" s="334" t="s">
        <v>15289</v>
      </c>
      <c r="D12675" s="333" t="s">
        <v>3</v>
      </c>
      <c r="E12675" s="335">
        <v>2204.4699999999998</v>
      </c>
      <c r="F12675" s="335">
        <v>2213.92</v>
      </c>
    </row>
    <row r="12676" spans="1:6" ht="20.399999999999999">
      <c r="A12676" s="333" t="s">
        <v>20</v>
      </c>
      <c r="B12676" s="333">
        <v>103251</v>
      </c>
      <c r="C12676" s="334" t="s">
        <v>15290</v>
      </c>
      <c r="D12676" s="333" t="s">
        <v>3</v>
      </c>
      <c r="E12676" s="335">
        <v>2880.17</v>
      </c>
      <c r="F12676" s="335">
        <v>2890.39</v>
      </c>
    </row>
    <row r="12677" spans="1:6" ht="20.399999999999999">
      <c r="A12677" s="333" t="s">
        <v>20</v>
      </c>
      <c r="B12677" s="333">
        <v>103252</v>
      </c>
      <c r="C12677" s="334" t="s">
        <v>15291</v>
      </c>
      <c r="D12677" s="333" t="s">
        <v>3</v>
      </c>
      <c r="E12677" s="335">
        <v>3189.16</v>
      </c>
      <c r="F12677" s="335">
        <v>3199.38</v>
      </c>
    </row>
    <row r="12678" spans="1:6" ht="20.399999999999999">
      <c r="A12678" s="333" t="s">
        <v>20</v>
      </c>
      <c r="B12678" s="333">
        <v>103254</v>
      </c>
      <c r="C12678" s="334" t="s">
        <v>15292</v>
      </c>
      <c r="D12678" s="333" t="s">
        <v>3</v>
      </c>
      <c r="E12678" s="335">
        <v>3717.4</v>
      </c>
      <c r="F12678" s="335">
        <v>3728.06</v>
      </c>
    </row>
    <row r="12679" spans="1:6" ht="20.399999999999999">
      <c r="A12679" s="333" t="s">
        <v>20</v>
      </c>
      <c r="B12679" s="333">
        <v>103255</v>
      </c>
      <c r="C12679" s="334" t="s">
        <v>15293</v>
      </c>
      <c r="D12679" s="333" t="s">
        <v>3</v>
      </c>
      <c r="E12679" s="335">
        <v>4159.37</v>
      </c>
      <c r="F12679" s="335">
        <v>4170.03</v>
      </c>
    </row>
    <row r="12680" spans="1:6" ht="20.399999999999999">
      <c r="A12680" s="333" t="s">
        <v>20</v>
      </c>
      <c r="B12680" s="333">
        <v>103245</v>
      </c>
      <c r="C12680" s="334" t="s">
        <v>15294</v>
      </c>
      <c r="D12680" s="333" t="s">
        <v>3</v>
      </c>
      <c r="E12680" s="335">
        <v>1784.75</v>
      </c>
      <c r="F12680" s="335">
        <v>1794.2</v>
      </c>
    </row>
    <row r="12681" spans="1:6" ht="20.399999999999999">
      <c r="A12681" s="333" t="s">
        <v>20</v>
      </c>
      <c r="B12681" s="333">
        <v>103246</v>
      </c>
      <c r="C12681" s="334" t="s">
        <v>15295</v>
      </c>
      <c r="D12681" s="333" t="s">
        <v>3</v>
      </c>
      <c r="E12681" s="335">
        <v>1946.27</v>
      </c>
      <c r="F12681" s="335">
        <v>1955.72</v>
      </c>
    </row>
    <row r="12682" spans="1:6" ht="20.399999999999999">
      <c r="A12682" s="333" t="s">
        <v>20</v>
      </c>
      <c r="B12682" s="333">
        <v>103257</v>
      </c>
      <c r="C12682" s="334" t="s">
        <v>15296</v>
      </c>
      <c r="D12682" s="333" t="s">
        <v>3</v>
      </c>
      <c r="E12682" s="335">
        <v>5273.65</v>
      </c>
      <c r="F12682" s="335">
        <v>5289.33</v>
      </c>
    </row>
    <row r="12683" spans="1:6" ht="20.399999999999999">
      <c r="A12683" s="333" t="s">
        <v>20</v>
      </c>
      <c r="B12683" s="333">
        <v>103259</v>
      </c>
      <c r="C12683" s="334" t="s">
        <v>15297</v>
      </c>
      <c r="D12683" s="333" t="s">
        <v>3</v>
      </c>
      <c r="E12683" s="335">
        <v>5560.15</v>
      </c>
      <c r="F12683" s="335">
        <v>5576.25</v>
      </c>
    </row>
    <row r="12684" spans="1:6" ht="20.399999999999999">
      <c r="A12684" s="333" t="s">
        <v>20</v>
      </c>
      <c r="B12684" s="333">
        <v>103262</v>
      </c>
      <c r="C12684" s="334" t="s">
        <v>15298</v>
      </c>
      <c r="D12684" s="333" t="s">
        <v>3</v>
      </c>
      <c r="E12684" s="335">
        <v>7304.38</v>
      </c>
      <c r="F12684" s="335">
        <v>7322.05</v>
      </c>
    </row>
    <row r="12685" spans="1:6" ht="20.399999999999999">
      <c r="A12685" s="333" t="s">
        <v>20</v>
      </c>
      <c r="B12685" s="333">
        <v>103264</v>
      </c>
      <c r="C12685" s="334" t="s">
        <v>15299</v>
      </c>
      <c r="D12685" s="333" t="s">
        <v>3</v>
      </c>
      <c r="E12685" s="335">
        <v>9090.0300000000007</v>
      </c>
      <c r="F12685" s="335">
        <v>9112.98</v>
      </c>
    </row>
    <row r="12686" spans="1:6" ht="20.399999999999999">
      <c r="A12686" s="333" t="s">
        <v>20</v>
      </c>
      <c r="B12686" s="333">
        <v>103266</v>
      </c>
      <c r="C12686" s="334" t="s">
        <v>15300</v>
      </c>
      <c r="D12686" s="333" t="s">
        <v>3</v>
      </c>
      <c r="E12686" s="335">
        <v>10148.370000000001</v>
      </c>
      <c r="F12686" s="335">
        <v>10171.32</v>
      </c>
    </row>
    <row r="12687" spans="1:6">
      <c r="A12687" s="333" t="s">
        <v>20</v>
      </c>
      <c r="B12687" s="333">
        <v>103277</v>
      </c>
      <c r="C12687" s="334" t="s">
        <v>15301</v>
      </c>
      <c r="D12687" s="333" t="s">
        <v>3</v>
      </c>
      <c r="E12687" s="335">
        <v>24494.14</v>
      </c>
      <c r="F12687" s="335">
        <v>24524.7</v>
      </c>
    </row>
    <row r="12688" spans="1:6">
      <c r="A12688" s="333" t="s">
        <v>20</v>
      </c>
      <c r="B12688" s="333">
        <v>103278</v>
      </c>
      <c r="C12688" s="334" t="s">
        <v>15302</v>
      </c>
      <c r="D12688" s="333" t="s">
        <v>3</v>
      </c>
      <c r="E12688" s="335">
        <v>31338.27</v>
      </c>
      <c r="F12688" s="335">
        <v>31369.65</v>
      </c>
    </row>
    <row r="12689" spans="1:6" ht="20.399999999999999">
      <c r="A12689" s="333" t="s">
        <v>20</v>
      </c>
      <c r="B12689" s="333">
        <v>103285</v>
      </c>
      <c r="C12689" s="334" t="s">
        <v>15303</v>
      </c>
      <c r="D12689" s="333" t="s">
        <v>3</v>
      </c>
      <c r="E12689" s="335">
        <v>0</v>
      </c>
      <c r="F12689" s="335">
        <v>0</v>
      </c>
    </row>
    <row r="12690" spans="1:6" ht="20.399999999999999">
      <c r="A12690" s="333" t="s">
        <v>20</v>
      </c>
      <c r="B12690" s="333">
        <v>103286</v>
      </c>
      <c r="C12690" s="334" t="s">
        <v>15304</v>
      </c>
      <c r="D12690" s="333" t="s">
        <v>3</v>
      </c>
      <c r="E12690" s="335">
        <v>0</v>
      </c>
      <c r="F12690" s="335">
        <v>0</v>
      </c>
    </row>
    <row r="12691" spans="1:6" ht="20.399999999999999">
      <c r="A12691" s="333" t="s">
        <v>20</v>
      </c>
      <c r="B12691" s="333">
        <v>103287</v>
      </c>
      <c r="C12691" s="334" t="s">
        <v>15305</v>
      </c>
      <c r="D12691" s="333" t="s">
        <v>3</v>
      </c>
      <c r="E12691" s="335">
        <v>0</v>
      </c>
      <c r="F12691" s="335">
        <v>0</v>
      </c>
    </row>
    <row r="12692" spans="1:6" ht="20.399999999999999">
      <c r="A12692" s="333" t="s">
        <v>20</v>
      </c>
      <c r="B12692" s="333">
        <v>103288</v>
      </c>
      <c r="C12692" s="334" t="s">
        <v>1775</v>
      </c>
      <c r="D12692" s="333" t="s">
        <v>3</v>
      </c>
      <c r="E12692" s="335">
        <v>15.67</v>
      </c>
      <c r="F12692" s="335">
        <v>16.809999999999999</v>
      </c>
    </row>
    <row r="12693" spans="1:6" ht="20.399999999999999">
      <c r="A12693" s="333" t="s">
        <v>20</v>
      </c>
      <c r="B12693" s="333">
        <v>103291</v>
      </c>
      <c r="C12693" s="334" t="s">
        <v>1778</v>
      </c>
      <c r="D12693" s="333" t="s">
        <v>69</v>
      </c>
      <c r="E12693" s="335">
        <v>61.35</v>
      </c>
      <c r="F12693" s="335">
        <v>61.77</v>
      </c>
    </row>
    <row r="12694" spans="1:6" ht="20.399999999999999">
      <c r="A12694" s="333" t="s">
        <v>20</v>
      </c>
      <c r="B12694" s="333">
        <v>103289</v>
      </c>
      <c r="C12694" s="334" t="s">
        <v>1776</v>
      </c>
      <c r="D12694" s="333" t="s">
        <v>69</v>
      </c>
      <c r="E12694" s="335">
        <v>30.94</v>
      </c>
      <c r="F12694" s="335">
        <v>31.28</v>
      </c>
    </row>
    <row r="12695" spans="1:6" ht="20.399999999999999">
      <c r="A12695" s="333" t="s">
        <v>20</v>
      </c>
      <c r="B12695" s="333">
        <v>103290</v>
      </c>
      <c r="C12695" s="334" t="s">
        <v>1777</v>
      </c>
      <c r="D12695" s="333" t="s">
        <v>69</v>
      </c>
      <c r="E12695" s="335">
        <v>48.41</v>
      </c>
      <c r="F12695" s="335">
        <v>48.79</v>
      </c>
    </row>
    <row r="12696" spans="1:6" ht="20.399999999999999">
      <c r="A12696" s="333" t="s">
        <v>20</v>
      </c>
      <c r="B12696" s="333">
        <v>103292</v>
      </c>
      <c r="C12696" s="334" t="s">
        <v>1779</v>
      </c>
      <c r="D12696" s="333" t="s">
        <v>69</v>
      </c>
      <c r="E12696" s="335">
        <v>74.569999999999993</v>
      </c>
      <c r="F12696" s="335">
        <v>75.02</v>
      </c>
    </row>
    <row r="12697" spans="1:6" ht="20.399999999999999">
      <c r="A12697" s="333" t="s">
        <v>20</v>
      </c>
      <c r="B12697" s="333">
        <v>106044</v>
      </c>
      <c r="C12697" s="334" t="s">
        <v>20842</v>
      </c>
      <c r="D12697" s="333" t="s">
        <v>3</v>
      </c>
      <c r="E12697" s="335">
        <v>57.08</v>
      </c>
      <c r="F12697" s="335">
        <v>59.87</v>
      </c>
    </row>
    <row r="12698" spans="1:6" ht="20.399999999999999">
      <c r="A12698" s="333" t="s">
        <v>20</v>
      </c>
      <c r="B12698" s="333">
        <v>106045</v>
      </c>
      <c r="C12698" s="334" t="s">
        <v>20843</v>
      </c>
      <c r="D12698" s="333" t="s">
        <v>3</v>
      </c>
      <c r="E12698" s="335">
        <v>131.72999999999999</v>
      </c>
      <c r="F12698" s="335">
        <v>135.22</v>
      </c>
    </row>
    <row r="12699" spans="1:6" ht="20.399999999999999">
      <c r="A12699" s="333" t="s">
        <v>20</v>
      </c>
      <c r="B12699" s="333">
        <v>106042</v>
      </c>
      <c r="C12699" s="334" t="s">
        <v>20844</v>
      </c>
      <c r="D12699" s="333" t="s">
        <v>3</v>
      </c>
      <c r="E12699" s="335">
        <v>58.96</v>
      </c>
      <c r="F12699" s="335">
        <v>61.75</v>
      </c>
    </row>
    <row r="12700" spans="1:6" ht="20.399999999999999">
      <c r="A12700" s="333" t="s">
        <v>20</v>
      </c>
      <c r="B12700" s="333">
        <v>106043</v>
      </c>
      <c r="C12700" s="334" t="s">
        <v>20845</v>
      </c>
      <c r="D12700" s="333" t="s">
        <v>3</v>
      </c>
      <c r="E12700" s="335">
        <v>114.38</v>
      </c>
      <c r="F12700" s="335">
        <v>117.87</v>
      </c>
    </row>
    <row r="12701" spans="1:6" ht="20.399999999999999">
      <c r="A12701" s="333" t="s">
        <v>20</v>
      </c>
      <c r="B12701" s="333">
        <v>106046</v>
      </c>
      <c r="C12701" s="334" t="s">
        <v>20846</v>
      </c>
      <c r="D12701" s="333" t="s">
        <v>3</v>
      </c>
      <c r="E12701" s="335">
        <v>37.68</v>
      </c>
      <c r="F12701" s="335">
        <v>39.549999999999997</v>
      </c>
    </row>
    <row r="12702" spans="1:6" ht="20.399999999999999">
      <c r="A12702" s="333" t="s">
        <v>20</v>
      </c>
      <c r="B12702" s="333">
        <v>106047</v>
      </c>
      <c r="C12702" s="334" t="s">
        <v>20847</v>
      </c>
      <c r="D12702" s="333" t="s">
        <v>3</v>
      </c>
      <c r="E12702" s="335">
        <v>68.42</v>
      </c>
      <c r="F12702" s="335">
        <v>70.760000000000005</v>
      </c>
    </row>
    <row r="12703" spans="1:6" ht="20.399999999999999">
      <c r="A12703" s="333" t="s">
        <v>20</v>
      </c>
      <c r="B12703" s="333">
        <v>106038</v>
      </c>
      <c r="C12703" s="334" t="s">
        <v>20848</v>
      </c>
      <c r="D12703" s="333" t="s">
        <v>3</v>
      </c>
      <c r="E12703" s="335">
        <v>50.68</v>
      </c>
      <c r="F12703" s="335">
        <v>54.41</v>
      </c>
    </row>
    <row r="12704" spans="1:6" ht="20.399999999999999">
      <c r="A12704" s="333" t="s">
        <v>20</v>
      </c>
      <c r="B12704" s="333">
        <v>106039</v>
      </c>
      <c r="C12704" s="334" t="s">
        <v>20849</v>
      </c>
      <c r="D12704" s="333" t="s">
        <v>3</v>
      </c>
      <c r="E12704" s="335">
        <v>67.819999999999993</v>
      </c>
      <c r="F12704" s="335">
        <v>72.489999999999995</v>
      </c>
    </row>
    <row r="12705" spans="1:6" ht="20.399999999999999">
      <c r="A12705" s="333" t="s">
        <v>20</v>
      </c>
      <c r="B12705" s="333">
        <v>106040</v>
      </c>
      <c r="C12705" s="334" t="s">
        <v>20850</v>
      </c>
      <c r="D12705" s="333" t="s">
        <v>3</v>
      </c>
      <c r="E12705" s="335">
        <v>76.819999999999993</v>
      </c>
      <c r="F12705" s="335">
        <v>80.55</v>
      </c>
    </row>
    <row r="12706" spans="1:6" ht="20.399999999999999">
      <c r="A12706" s="333" t="s">
        <v>20</v>
      </c>
      <c r="B12706" s="333">
        <v>106041</v>
      </c>
      <c r="C12706" s="334" t="s">
        <v>20851</v>
      </c>
      <c r="D12706" s="333" t="s">
        <v>3</v>
      </c>
      <c r="E12706" s="335">
        <v>144.81</v>
      </c>
      <c r="F12706" s="335">
        <v>149.47999999999999</v>
      </c>
    </row>
    <row r="12707" spans="1:6" ht="20.399999999999999">
      <c r="A12707" s="333" t="s">
        <v>20</v>
      </c>
      <c r="B12707" s="333">
        <v>97329</v>
      </c>
      <c r="C12707" s="334" t="s">
        <v>20852</v>
      </c>
      <c r="D12707" s="333" t="s">
        <v>69</v>
      </c>
      <c r="E12707" s="335">
        <v>57.48</v>
      </c>
      <c r="F12707" s="335">
        <v>57.74</v>
      </c>
    </row>
    <row r="12708" spans="1:6" ht="20.399999999999999">
      <c r="A12708" s="333" t="s">
        <v>20</v>
      </c>
      <c r="B12708" s="333">
        <v>97327</v>
      </c>
      <c r="C12708" s="334" t="s">
        <v>20853</v>
      </c>
      <c r="D12708" s="333" t="s">
        <v>69</v>
      </c>
      <c r="E12708" s="335">
        <v>27.07</v>
      </c>
      <c r="F12708" s="335">
        <v>27.25</v>
      </c>
    </row>
    <row r="12709" spans="1:6" ht="20.399999999999999">
      <c r="A12709" s="333" t="s">
        <v>20</v>
      </c>
      <c r="B12709" s="333">
        <v>106034</v>
      </c>
      <c r="C12709" s="334" t="s">
        <v>20854</v>
      </c>
      <c r="D12709" s="333" t="s">
        <v>69</v>
      </c>
      <c r="E12709" s="335">
        <v>121.27</v>
      </c>
      <c r="F12709" s="335">
        <v>121.6</v>
      </c>
    </row>
    <row r="12710" spans="1:6" ht="20.399999999999999">
      <c r="A12710" s="333" t="s">
        <v>20</v>
      </c>
      <c r="B12710" s="333">
        <v>97328</v>
      </c>
      <c r="C12710" s="334" t="s">
        <v>20855</v>
      </c>
      <c r="D12710" s="333" t="s">
        <v>69</v>
      </c>
      <c r="E12710" s="335">
        <v>44.54</v>
      </c>
      <c r="F12710" s="335">
        <v>44.76</v>
      </c>
    </row>
    <row r="12711" spans="1:6" ht="20.399999999999999">
      <c r="A12711" s="333" t="s">
        <v>20</v>
      </c>
      <c r="B12711" s="333">
        <v>97330</v>
      </c>
      <c r="C12711" s="334" t="s">
        <v>20856</v>
      </c>
      <c r="D12711" s="333" t="s">
        <v>69</v>
      </c>
      <c r="E12711" s="335">
        <v>70.7</v>
      </c>
      <c r="F12711" s="335">
        <v>70.989999999999995</v>
      </c>
    </row>
    <row r="12712" spans="1:6" ht="20.399999999999999">
      <c r="A12712" s="333" t="s">
        <v>20</v>
      </c>
      <c r="B12712" s="333">
        <v>106035</v>
      </c>
      <c r="C12712" s="334" t="s">
        <v>20857</v>
      </c>
      <c r="D12712" s="333" t="s">
        <v>69</v>
      </c>
      <c r="E12712" s="335">
        <v>0</v>
      </c>
      <c r="F12712" s="335">
        <v>0</v>
      </c>
    </row>
    <row r="12713" spans="1:6" ht="20.399999999999999">
      <c r="A12713" s="333" t="s">
        <v>20</v>
      </c>
      <c r="B12713" s="333">
        <v>106036</v>
      </c>
      <c r="C12713" s="334" t="s">
        <v>20858</v>
      </c>
      <c r="D12713" s="333" t="s">
        <v>69</v>
      </c>
      <c r="E12713" s="335">
        <v>0</v>
      </c>
      <c r="F12713" s="335">
        <v>0</v>
      </c>
    </row>
    <row r="12714" spans="1:6" ht="20.399999999999999">
      <c r="A12714" s="333" t="s">
        <v>20</v>
      </c>
      <c r="B12714" s="333">
        <v>106037</v>
      </c>
      <c r="C12714" s="334" t="s">
        <v>20859</v>
      </c>
      <c r="D12714" s="333" t="s">
        <v>69</v>
      </c>
      <c r="E12714" s="335">
        <v>0</v>
      </c>
      <c r="F12714" s="335">
        <v>0</v>
      </c>
    </row>
    <row r="12715" spans="1:6" ht="30.6">
      <c r="A12715" s="333" t="s">
        <v>20</v>
      </c>
      <c r="B12715" s="333">
        <v>93085</v>
      </c>
      <c r="C12715" s="334" t="s">
        <v>2106</v>
      </c>
      <c r="D12715" s="333" t="s">
        <v>3</v>
      </c>
      <c r="E12715" s="335">
        <v>15.59</v>
      </c>
      <c r="F12715" s="335">
        <v>16.23</v>
      </c>
    </row>
    <row r="12716" spans="1:6" ht="30.6">
      <c r="A12716" s="333" t="s">
        <v>20</v>
      </c>
      <c r="B12716" s="333">
        <v>103892</v>
      </c>
      <c r="C12716" s="334" t="s">
        <v>2308</v>
      </c>
      <c r="D12716" s="333" t="s">
        <v>3</v>
      </c>
      <c r="E12716" s="335">
        <v>16.62</v>
      </c>
      <c r="F12716" s="335">
        <v>17.34</v>
      </c>
    </row>
    <row r="12717" spans="1:6" ht="30.6">
      <c r="A12717" s="333" t="s">
        <v>20</v>
      </c>
      <c r="B12717" s="333">
        <v>103823</v>
      </c>
      <c r="C12717" s="334" t="s">
        <v>2255</v>
      </c>
      <c r="D12717" s="333" t="s">
        <v>3</v>
      </c>
      <c r="E12717" s="335">
        <v>18.61</v>
      </c>
      <c r="F12717" s="335">
        <v>19.48</v>
      </c>
    </row>
    <row r="12718" spans="1:6" ht="30.6">
      <c r="A12718" s="333" t="s">
        <v>20</v>
      </c>
      <c r="B12718" s="333">
        <v>103856</v>
      </c>
      <c r="C12718" s="334" t="s">
        <v>2278</v>
      </c>
      <c r="D12718" s="333" t="s">
        <v>3</v>
      </c>
      <c r="E12718" s="335">
        <v>16.57</v>
      </c>
      <c r="F12718" s="335">
        <v>17.28</v>
      </c>
    </row>
    <row r="12719" spans="1:6" ht="30.6">
      <c r="A12719" s="333" t="s">
        <v>20</v>
      </c>
      <c r="B12719" s="333">
        <v>93108</v>
      </c>
      <c r="C12719" s="334" t="s">
        <v>2127</v>
      </c>
      <c r="D12719" s="333" t="s">
        <v>3</v>
      </c>
      <c r="E12719" s="335">
        <v>14.06</v>
      </c>
      <c r="F12719" s="335">
        <v>14.56</v>
      </c>
    </row>
    <row r="12720" spans="1:6" ht="20.399999999999999">
      <c r="A12720" s="333" t="s">
        <v>20</v>
      </c>
      <c r="B12720" s="333">
        <v>93091</v>
      </c>
      <c r="C12720" s="334" t="s">
        <v>2112</v>
      </c>
      <c r="D12720" s="333" t="s">
        <v>3</v>
      </c>
      <c r="E12720" s="335">
        <v>17.37</v>
      </c>
      <c r="F12720" s="335">
        <v>17.86</v>
      </c>
    </row>
    <row r="12721" spans="1:6" ht="20.399999999999999">
      <c r="A12721" s="333" t="s">
        <v>20</v>
      </c>
      <c r="B12721" s="333">
        <v>103900</v>
      </c>
      <c r="C12721" s="334" t="s">
        <v>2316</v>
      </c>
      <c r="D12721" s="333" t="s">
        <v>3</v>
      </c>
      <c r="E12721" s="335">
        <v>21.57</v>
      </c>
      <c r="F12721" s="335">
        <v>22.39</v>
      </c>
    </row>
    <row r="12722" spans="1:6" ht="20.399999999999999">
      <c r="A12722" s="333" t="s">
        <v>20</v>
      </c>
      <c r="B12722" s="333">
        <v>103831</v>
      </c>
      <c r="C12722" s="334" t="s">
        <v>2260</v>
      </c>
      <c r="D12722" s="333" t="s">
        <v>3</v>
      </c>
      <c r="E12722" s="335">
        <v>27.77</v>
      </c>
      <c r="F12722" s="335">
        <v>29.07</v>
      </c>
    </row>
    <row r="12723" spans="1:6" ht="20.399999999999999">
      <c r="A12723" s="333" t="s">
        <v>20</v>
      </c>
      <c r="B12723" s="333">
        <v>103864</v>
      </c>
      <c r="C12723" s="334" t="s">
        <v>2286</v>
      </c>
      <c r="D12723" s="333" t="s">
        <v>3</v>
      </c>
      <c r="E12723" s="335">
        <v>22.71</v>
      </c>
      <c r="F12723" s="335">
        <v>23.61</v>
      </c>
    </row>
    <row r="12724" spans="1:6" ht="20.399999999999999">
      <c r="A12724" s="333" t="s">
        <v>20</v>
      </c>
      <c r="B12724" s="333">
        <v>93133</v>
      </c>
      <c r="C12724" s="334" t="s">
        <v>2144</v>
      </c>
      <c r="D12724" s="333" t="s">
        <v>3</v>
      </c>
      <c r="E12724" s="335">
        <v>20.27</v>
      </c>
      <c r="F12724" s="335">
        <v>20.98</v>
      </c>
    </row>
    <row r="12725" spans="1:6" ht="20.399999999999999">
      <c r="A12725" s="333" t="s">
        <v>20</v>
      </c>
      <c r="B12725" s="333">
        <v>93057</v>
      </c>
      <c r="C12725" s="334" t="s">
        <v>2079</v>
      </c>
      <c r="D12725" s="333" t="s">
        <v>3</v>
      </c>
      <c r="E12725" s="335">
        <v>14.69</v>
      </c>
      <c r="F12725" s="335">
        <v>14.96</v>
      </c>
    </row>
    <row r="12726" spans="1:6" ht="20.399999999999999">
      <c r="A12726" s="333" t="s">
        <v>20</v>
      </c>
      <c r="B12726" s="333">
        <v>93062</v>
      </c>
      <c r="C12726" s="334" t="s">
        <v>2084</v>
      </c>
      <c r="D12726" s="333" t="s">
        <v>3</v>
      </c>
      <c r="E12726" s="335">
        <v>28.4</v>
      </c>
      <c r="F12726" s="335">
        <v>28.74</v>
      </c>
    </row>
    <row r="12727" spans="1:6" ht="20.399999999999999">
      <c r="A12727" s="333" t="s">
        <v>20</v>
      </c>
      <c r="B12727" s="333">
        <v>93065</v>
      </c>
      <c r="C12727" s="334" t="s">
        <v>2087</v>
      </c>
      <c r="D12727" s="333" t="s">
        <v>3</v>
      </c>
      <c r="E12727" s="335">
        <v>46.51</v>
      </c>
      <c r="F12727" s="335">
        <v>46.94</v>
      </c>
    </row>
    <row r="12728" spans="1:6" ht="20.399999999999999">
      <c r="A12728" s="333" t="s">
        <v>20</v>
      </c>
      <c r="B12728" s="333">
        <v>93068</v>
      </c>
      <c r="C12728" s="334" t="s">
        <v>2090</v>
      </c>
      <c r="D12728" s="333" t="s">
        <v>3</v>
      </c>
      <c r="E12728" s="335">
        <v>65.55</v>
      </c>
      <c r="F12728" s="335">
        <v>66.09</v>
      </c>
    </row>
    <row r="12729" spans="1:6" ht="20.399999999999999">
      <c r="A12729" s="333" t="s">
        <v>20</v>
      </c>
      <c r="B12729" s="333">
        <v>93071</v>
      </c>
      <c r="C12729" s="334" t="s">
        <v>2093</v>
      </c>
      <c r="D12729" s="333" t="s">
        <v>3</v>
      </c>
      <c r="E12729" s="335">
        <v>179.52</v>
      </c>
      <c r="F12729" s="335">
        <v>180.19</v>
      </c>
    </row>
    <row r="12730" spans="1:6" ht="20.399999999999999">
      <c r="A12730" s="333" t="s">
        <v>20</v>
      </c>
      <c r="B12730" s="333">
        <v>93081</v>
      </c>
      <c r="C12730" s="334" t="s">
        <v>2102</v>
      </c>
      <c r="D12730" s="333" t="s">
        <v>3</v>
      </c>
      <c r="E12730" s="335">
        <v>19.510000000000002</v>
      </c>
      <c r="F12730" s="335">
        <v>19.86</v>
      </c>
    </row>
    <row r="12731" spans="1:6" ht="20.399999999999999">
      <c r="A12731" s="333" t="s">
        <v>20</v>
      </c>
      <c r="B12731" s="333">
        <v>103887</v>
      </c>
      <c r="C12731" s="334" t="s">
        <v>2303</v>
      </c>
      <c r="D12731" s="333" t="s">
        <v>3</v>
      </c>
      <c r="E12731" s="335">
        <v>21.1</v>
      </c>
      <c r="F12731" s="335">
        <v>21.57</v>
      </c>
    </row>
    <row r="12732" spans="1:6" ht="20.399999999999999">
      <c r="A12732" s="333" t="s">
        <v>20</v>
      </c>
      <c r="B12732" s="333">
        <v>103818</v>
      </c>
      <c r="C12732" s="334" t="s">
        <v>15306</v>
      </c>
      <c r="D12732" s="333" t="s">
        <v>3</v>
      </c>
      <c r="E12732" s="335">
        <v>21.09</v>
      </c>
      <c r="F12732" s="335">
        <v>21.56</v>
      </c>
    </row>
    <row r="12733" spans="1:6" ht="20.399999999999999">
      <c r="A12733" s="333" t="s">
        <v>20</v>
      </c>
      <c r="B12733" s="333">
        <v>103851</v>
      </c>
      <c r="C12733" s="334" t="s">
        <v>15307</v>
      </c>
      <c r="D12733" s="333" t="s">
        <v>3</v>
      </c>
      <c r="E12733" s="335">
        <v>20.85</v>
      </c>
      <c r="F12733" s="335">
        <v>21.3</v>
      </c>
    </row>
    <row r="12734" spans="1:6" ht="20.399999999999999">
      <c r="A12734" s="333" t="s">
        <v>20</v>
      </c>
      <c r="B12734" s="333">
        <v>93104</v>
      </c>
      <c r="C12734" s="334" t="s">
        <v>2123</v>
      </c>
      <c r="D12734" s="333" t="s">
        <v>3</v>
      </c>
      <c r="E12734" s="335">
        <v>19.600000000000001</v>
      </c>
      <c r="F12734" s="335">
        <v>19.940000000000001</v>
      </c>
    </row>
    <row r="12735" spans="1:6" ht="20.399999999999999">
      <c r="A12735" s="333" t="s">
        <v>20</v>
      </c>
      <c r="B12735" s="333">
        <v>98602</v>
      </c>
      <c r="C12735" s="334" t="s">
        <v>2240</v>
      </c>
      <c r="D12735" s="333" t="s">
        <v>3</v>
      </c>
      <c r="E12735" s="335">
        <v>19.04</v>
      </c>
      <c r="F12735" s="335">
        <v>19.309999999999999</v>
      </c>
    </row>
    <row r="12736" spans="1:6" ht="20.399999999999999">
      <c r="A12736" s="333" t="s">
        <v>20</v>
      </c>
      <c r="B12736" s="333">
        <v>93087</v>
      </c>
      <c r="C12736" s="334" t="s">
        <v>2108</v>
      </c>
      <c r="D12736" s="333" t="s">
        <v>3</v>
      </c>
      <c r="E12736" s="335">
        <v>20.440000000000001</v>
      </c>
      <c r="F12736" s="335">
        <v>20.81</v>
      </c>
    </row>
    <row r="12737" spans="1:6" ht="20.399999999999999">
      <c r="A12737" s="333" t="s">
        <v>20</v>
      </c>
      <c r="B12737" s="333">
        <v>103893</v>
      </c>
      <c r="C12737" s="334" t="s">
        <v>2309</v>
      </c>
      <c r="D12737" s="333" t="s">
        <v>3</v>
      </c>
      <c r="E12737" s="335">
        <v>22.39</v>
      </c>
      <c r="F12737" s="335">
        <v>22.92</v>
      </c>
    </row>
    <row r="12738" spans="1:6" ht="20.399999999999999">
      <c r="A12738" s="333" t="s">
        <v>20</v>
      </c>
      <c r="B12738" s="333">
        <v>103824</v>
      </c>
      <c r="C12738" s="334" t="s">
        <v>15308</v>
      </c>
      <c r="D12738" s="333" t="s">
        <v>3</v>
      </c>
      <c r="E12738" s="335">
        <v>24.55</v>
      </c>
      <c r="F12738" s="335">
        <v>25.25</v>
      </c>
    </row>
    <row r="12739" spans="1:6" ht="20.399999999999999">
      <c r="A12739" s="333" t="s">
        <v>20</v>
      </c>
      <c r="B12739" s="333">
        <v>103857</v>
      </c>
      <c r="C12739" s="334" t="s">
        <v>2279</v>
      </c>
      <c r="D12739" s="333" t="s">
        <v>3</v>
      </c>
      <c r="E12739" s="335">
        <v>22.67</v>
      </c>
      <c r="F12739" s="335">
        <v>23.22</v>
      </c>
    </row>
    <row r="12740" spans="1:6" ht="20.399999999999999">
      <c r="A12740" s="333" t="s">
        <v>20</v>
      </c>
      <c r="B12740" s="333">
        <v>93110</v>
      </c>
      <c r="C12740" s="334" t="s">
        <v>2129</v>
      </c>
      <c r="D12740" s="333" t="s">
        <v>3</v>
      </c>
      <c r="E12740" s="335">
        <v>21.47</v>
      </c>
      <c r="F12740" s="335">
        <v>21.93</v>
      </c>
    </row>
    <row r="12741" spans="1:6" ht="20.399999999999999">
      <c r="A12741" s="333" t="s">
        <v>20</v>
      </c>
      <c r="B12741" s="333">
        <v>93054</v>
      </c>
      <c r="C12741" s="334" t="s">
        <v>2076</v>
      </c>
      <c r="D12741" s="333" t="s">
        <v>3</v>
      </c>
      <c r="E12741" s="335">
        <v>23.6</v>
      </c>
      <c r="F12741" s="335">
        <v>23.94</v>
      </c>
    </row>
    <row r="12742" spans="1:6" ht="20.399999999999999">
      <c r="A12742" s="333" t="s">
        <v>20</v>
      </c>
      <c r="B12742" s="333">
        <v>93088</v>
      </c>
      <c r="C12742" s="334" t="s">
        <v>2109</v>
      </c>
      <c r="D12742" s="333" t="s">
        <v>3</v>
      </c>
      <c r="E12742" s="335">
        <v>25.34</v>
      </c>
      <c r="F12742" s="335">
        <v>25.78</v>
      </c>
    </row>
    <row r="12743" spans="1:6" ht="20.399999999999999">
      <c r="A12743" s="333" t="s">
        <v>20</v>
      </c>
      <c r="B12743" s="333">
        <v>103894</v>
      </c>
      <c r="C12743" s="334" t="s">
        <v>2310</v>
      </c>
      <c r="D12743" s="333" t="s">
        <v>3</v>
      </c>
      <c r="E12743" s="335">
        <v>26.95</v>
      </c>
      <c r="F12743" s="335">
        <v>27.56</v>
      </c>
    </row>
    <row r="12744" spans="1:6" ht="20.399999999999999">
      <c r="A12744" s="333" t="s">
        <v>20</v>
      </c>
      <c r="B12744" s="333">
        <v>103825</v>
      </c>
      <c r="C12744" s="334" t="s">
        <v>15309</v>
      </c>
      <c r="D12744" s="333" t="s">
        <v>3</v>
      </c>
      <c r="E12744" s="335">
        <v>29.11</v>
      </c>
      <c r="F12744" s="335">
        <v>29.89</v>
      </c>
    </row>
    <row r="12745" spans="1:6" ht="20.399999999999999">
      <c r="A12745" s="333" t="s">
        <v>20</v>
      </c>
      <c r="B12745" s="333">
        <v>103858</v>
      </c>
      <c r="C12745" s="334" t="s">
        <v>2280</v>
      </c>
      <c r="D12745" s="333" t="s">
        <v>3</v>
      </c>
      <c r="E12745" s="335">
        <v>27.23</v>
      </c>
      <c r="F12745" s="335">
        <v>27.86</v>
      </c>
    </row>
    <row r="12746" spans="1:6" ht="20.399999999999999">
      <c r="A12746" s="333" t="s">
        <v>20</v>
      </c>
      <c r="B12746" s="333">
        <v>93111</v>
      </c>
      <c r="C12746" s="334" t="s">
        <v>2130</v>
      </c>
      <c r="D12746" s="333" t="s">
        <v>3</v>
      </c>
      <c r="E12746" s="335">
        <v>26.04</v>
      </c>
      <c r="F12746" s="335">
        <v>26.57</v>
      </c>
    </row>
    <row r="12747" spans="1:6" ht="20.399999999999999">
      <c r="A12747" s="333" t="s">
        <v>20</v>
      </c>
      <c r="B12747" s="333">
        <v>93059</v>
      </c>
      <c r="C12747" s="334" t="s">
        <v>2081</v>
      </c>
      <c r="D12747" s="333" t="s">
        <v>3</v>
      </c>
      <c r="E12747" s="335">
        <v>30.92</v>
      </c>
      <c r="F12747" s="335">
        <v>31.22</v>
      </c>
    </row>
    <row r="12748" spans="1:6" ht="20.399999999999999">
      <c r="A12748" s="333" t="s">
        <v>20</v>
      </c>
      <c r="B12748" s="333">
        <v>93093</v>
      </c>
      <c r="C12748" s="334" t="s">
        <v>2114</v>
      </c>
      <c r="D12748" s="333" t="s">
        <v>3</v>
      </c>
      <c r="E12748" s="335">
        <v>32.22</v>
      </c>
      <c r="F12748" s="335">
        <v>32.619999999999997</v>
      </c>
    </row>
    <row r="12749" spans="1:6" ht="20.399999999999999">
      <c r="A12749" s="333" t="s">
        <v>20</v>
      </c>
      <c r="B12749" s="333">
        <v>103899</v>
      </c>
      <c r="C12749" s="334" t="s">
        <v>2315</v>
      </c>
      <c r="D12749" s="333" t="s">
        <v>3</v>
      </c>
      <c r="E12749" s="335">
        <v>34.46</v>
      </c>
      <c r="F12749" s="335">
        <v>35.04</v>
      </c>
    </row>
    <row r="12750" spans="1:6" ht="20.399999999999999">
      <c r="A12750" s="333" t="s">
        <v>20</v>
      </c>
      <c r="B12750" s="333">
        <v>103830</v>
      </c>
      <c r="C12750" s="334" t="s">
        <v>15310</v>
      </c>
      <c r="D12750" s="333" t="s">
        <v>3</v>
      </c>
      <c r="E12750" s="335">
        <v>38.24</v>
      </c>
      <c r="F12750" s="335">
        <v>39.14</v>
      </c>
    </row>
    <row r="12751" spans="1:6" ht="20.399999999999999">
      <c r="A12751" s="333" t="s">
        <v>20</v>
      </c>
      <c r="B12751" s="333">
        <v>103863</v>
      </c>
      <c r="C12751" s="334" t="s">
        <v>2285</v>
      </c>
      <c r="D12751" s="333" t="s">
        <v>3</v>
      </c>
      <c r="E12751" s="335">
        <v>35.21</v>
      </c>
      <c r="F12751" s="335">
        <v>35.840000000000003</v>
      </c>
    </row>
    <row r="12752" spans="1:6" ht="20.399999999999999">
      <c r="A12752" s="333" t="s">
        <v>20</v>
      </c>
      <c r="B12752" s="333">
        <v>93114</v>
      </c>
      <c r="C12752" s="334" t="s">
        <v>2132</v>
      </c>
      <c r="D12752" s="333" t="s">
        <v>3</v>
      </c>
      <c r="E12752" s="335">
        <v>34.06</v>
      </c>
      <c r="F12752" s="335">
        <v>34.61</v>
      </c>
    </row>
    <row r="12753" spans="1:6" ht="30.6">
      <c r="A12753" s="333" t="s">
        <v>20</v>
      </c>
      <c r="B12753" s="333">
        <v>93075</v>
      </c>
      <c r="C12753" s="334" t="s">
        <v>2096</v>
      </c>
      <c r="D12753" s="333" t="s">
        <v>3</v>
      </c>
      <c r="E12753" s="335">
        <v>20.65</v>
      </c>
      <c r="F12753" s="335">
        <v>21.09</v>
      </c>
    </row>
    <row r="12754" spans="1:6" ht="30.6">
      <c r="A12754" s="333" t="s">
        <v>20</v>
      </c>
      <c r="B12754" s="333">
        <v>103876</v>
      </c>
      <c r="C12754" s="334" t="s">
        <v>2292</v>
      </c>
      <c r="D12754" s="333" t="s">
        <v>3</v>
      </c>
      <c r="E12754" s="335">
        <v>23.04</v>
      </c>
      <c r="F12754" s="335">
        <v>23.67</v>
      </c>
    </row>
    <row r="12755" spans="1:6" ht="30.6">
      <c r="A12755" s="333" t="s">
        <v>20</v>
      </c>
      <c r="B12755" s="333">
        <v>103807</v>
      </c>
      <c r="C12755" s="334" t="s">
        <v>15311</v>
      </c>
      <c r="D12755" s="333" t="s">
        <v>3</v>
      </c>
      <c r="E12755" s="335">
        <v>22.99</v>
      </c>
      <c r="F12755" s="335">
        <v>23.62</v>
      </c>
    </row>
    <row r="12756" spans="1:6" ht="30.6">
      <c r="A12756" s="333" t="s">
        <v>20</v>
      </c>
      <c r="B12756" s="333">
        <v>103840</v>
      </c>
      <c r="C12756" s="334" t="s">
        <v>15312</v>
      </c>
      <c r="D12756" s="333" t="s">
        <v>3</v>
      </c>
      <c r="E12756" s="335">
        <v>22.64</v>
      </c>
      <c r="F12756" s="335">
        <v>23.25</v>
      </c>
    </row>
    <row r="12757" spans="1:6" ht="30.6">
      <c r="A12757" s="333" t="s">
        <v>20</v>
      </c>
      <c r="B12757" s="333">
        <v>93098</v>
      </c>
      <c r="C12757" s="334" t="s">
        <v>2117</v>
      </c>
      <c r="D12757" s="333" t="s">
        <v>3</v>
      </c>
      <c r="E12757" s="335">
        <v>20.78</v>
      </c>
      <c r="F12757" s="335">
        <v>21.23</v>
      </c>
    </row>
    <row r="12758" spans="1:6" ht="20.399999999999999">
      <c r="A12758" s="333" t="s">
        <v>20</v>
      </c>
      <c r="B12758" s="333">
        <v>93120</v>
      </c>
      <c r="C12758" s="334" t="s">
        <v>2138</v>
      </c>
      <c r="D12758" s="333" t="s">
        <v>3</v>
      </c>
      <c r="E12758" s="335">
        <v>27.22</v>
      </c>
      <c r="F12758" s="335">
        <v>27.54</v>
      </c>
    </row>
    <row r="12759" spans="1:6" ht="30.6">
      <c r="A12759" s="333" t="s">
        <v>20</v>
      </c>
      <c r="B12759" s="333">
        <v>93077</v>
      </c>
      <c r="C12759" s="334" t="s">
        <v>2098</v>
      </c>
      <c r="D12759" s="333" t="s">
        <v>3</v>
      </c>
      <c r="E12759" s="335">
        <v>29.3</v>
      </c>
      <c r="F12759" s="335">
        <v>29.79</v>
      </c>
    </row>
    <row r="12760" spans="1:6" ht="30.6">
      <c r="A12760" s="333" t="s">
        <v>20</v>
      </c>
      <c r="B12760" s="333">
        <v>103879</v>
      </c>
      <c r="C12760" s="334" t="s">
        <v>2295</v>
      </c>
      <c r="D12760" s="333" t="s">
        <v>3</v>
      </c>
      <c r="E12760" s="335">
        <v>32.22</v>
      </c>
      <c r="F12760" s="335">
        <v>32.950000000000003</v>
      </c>
    </row>
    <row r="12761" spans="1:6" ht="30.6">
      <c r="A12761" s="333" t="s">
        <v>20</v>
      </c>
      <c r="B12761" s="333">
        <v>103810</v>
      </c>
      <c r="C12761" s="334" t="s">
        <v>15313</v>
      </c>
      <c r="D12761" s="333" t="s">
        <v>3</v>
      </c>
      <c r="E12761" s="335">
        <v>35.43</v>
      </c>
      <c r="F12761" s="335">
        <v>36.4</v>
      </c>
    </row>
    <row r="12762" spans="1:6" ht="30.6">
      <c r="A12762" s="333" t="s">
        <v>20</v>
      </c>
      <c r="B12762" s="333">
        <v>103843</v>
      </c>
      <c r="C12762" s="334" t="s">
        <v>15314</v>
      </c>
      <c r="D12762" s="333" t="s">
        <v>3</v>
      </c>
      <c r="E12762" s="335">
        <v>32.630000000000003</v>
      </c>
      <c r="F12762" s="335">
        <v>33.380000000000003</v>
      </c>
    </row>
    <row r="12763" spans="1:6" ht="30.6">
      <c r="A12763" s="333" t="s">
        <v>20</v>
      </c>
      <c r="B12763" s="333">
        <v>93100</v>
      </c>
      <c r="C12763" s="334" t="s">
        <v>2119</v>
      </c>
      <c r="D12763" s="333" t="s">
        <v>3</v>
      </c>
      <c r="E12763" s="335">
        <v>30.85</v>
      </c>
      <c r="F12763" s="335">
        <v>31.46</v>
      </c>
    </row>
    <row r="12764" spans="1:6" ht="20.399999999999999">
      <c r="A12764" s="333" t="s">
        <v>20</v>
      </c>
      <c r="B12764" s="333">
        <v>93121</v>
      </c>
      <c r="C12764" s="334" t="s">
        <v>2139</v>
      </c>
      <c r="D12764" s="333" t="s">
        <v>3</v>
      </c>
      <c r="E12764" s="335">
        <v>30.88</v>
      </c>
      <c r="F12764" s="335">
        <v>31.27</v>
      </c>
    </row>
    <row r="12765" spans="1:6" ht="30.6">
      <c r="A12765" s="333" t="s">
        <v>20</v>
      </c>
      <c r="B12765" s="333">
        <v>93078</v>
      </c>
      <c r="C12765" s="334" t="s">
        <v>2099</v>
      </c>
      <c r="D12765" s="333" t="s">
        <v>3</v>
      </c>
      <c r="E12765" s="335">
        <v>32.97</v>
      </c>
      <c r="F12765" s="335">
        <v>33.53</v>
      </c>
    </row>
    <row r="12766" spans="1:6" ht="30.6">
      <c r="A12766" s="333" t="s">
        <v>20</v>
      </c>
      <c r="B12766" s="333">
        <v>103880</v>
      </c>
      <c r="C12766" s="334" t="s">
        <v>2296</v>
      </c>
      <c r="D12766" s="333" t="s">
        <v>3</v>
      </c>
      <c r="E12766" s="335">
        <v>35.880000000000003</v>
      </c>
      <c r="F12766" s="335">
        <v>36.68</v>
      </c>
    </row>
    <row r="12767" spans="1:6" ht="30.6">
      <c r="A12767" s="333" t="s">
        <v>20</v>
      </c>
      <c r="B12767" s="333">
        <v>103811</v>
      </c>
      <c r="C12767" s="334" t="s">
        <v>15315</v>
      </c>
      <c r="D12767" s="333" t="s">
        <v>3</v>
      </c>
      <c r="E12767" s="335">
        <v>39.090000000000003</v>
      </c>
      <c r="F12767" s="335">
        <v>40.15</v>
      </c>
    </row>
    <row r="12768" spans="1:6" ht="30.6">
      <c r="A12768" s="333" t="s">
        <v>20</v>
      </c>
      <c r="B12768" s="333">
        <v>103844</v>
      </c>
      <c r="C12768" s="334" t="s">
        <v>15316</v>
      </c>
      <c r="D12768" s="333" t="s">
        <v>3</v>
      </c>
      <c r="E12768" s="335">
        <v>36.28</v>
      </c>
      <c r="F12768" s="335">
        <v>37.11</v>
      </c>
    </row>
    <row r="12769" spans="1:6" ht="30.6">
      <c r="A12769" s="333" t="s">
        <v>20</v>
      </c>
      <c r="B12769" s="333">
        <v>93101</v>
      </c>
      <c r="C12769" s="334" t="s">
        <v>2120</v>
      </c>
      <c r="D12769" s="333" t="s">
        <v>3</v>
      </c>
      <c r="E12769" s="335">
        <v>34.51</v>
      </c>
      <c r="F12769" s="335">
        <v>35.200000000000003</v>
      </c>
    </row>
    <row r="12770" spans="1:6" ht="20.399999999999999">
      <c r="A12770" s="333" t="s">
        <v>20</v>
      </c>
      <c r="B12770" s="333">
        <v>92311</v>
      </c>
      <c r="C12770" s="334" t="s">
        <v>15317</v>
      </c>
      <c r="D12770" s="333" t="s">
        <v>3</v>
      </c>
      <c r="E12770" s="335">
        <v>13.41</v>
      </c>
      <c r="F12770" s="335">
        <v>13.96</v>
      </c>
    </row>
    <row r="12771" spans="1:6" ht="20.399999999999999">
      <c r="A12771" s="333" t="s">
        <v>20</v>
      </c>
      <c r="B12771" s="333">
        <v>103874</v>
      </c>
      <c r="C12771" s="334" t="s">
        <v>2290</v>
      </c>
      <c r="D12771" s="333" t="s">
        <v>3</v>
      </c>
      <c r="E12771" s="335">
        <v>18.62</v>
      </c>
      <c r="F12771" s="335">
        <v>19.600000000000001</v>
      </c>
    </row>
    <row r="12772" spans="1:6" ht="20.399999999999999">
      <c r="A12772" s="333" t="s">
        <v>20</v>
      </c>
      <c r="B12772" s="333">
        <v>103805</v>
      </c>
      <c r="C12772" s="334" t="s">
        <v>2241</v>
      </c>
      <c r="D12772" s="333" t="s">
        <v>3</v>
      </c>
      <c r="E12772" s="335">
        <v>18.55</v>
      </c>
      <c r="F12772" s="335">
        <v>19.52</v>
      </c>
    </row>
    <row r="12773" spans="1:6" ht="20.399999999999999">
      <c r="A12773" s="333" t="s">
        <v>20</v>
      </c>
      <c r="B12773" s="333">
        <v>103838</v>
      </c>
      <c r="C12773" s="334" t="s">
        <v>2264</v>
      </c>
      <c r="D12773" s="333" t="s">
        <v>3</v>
      </c>
      <c r="E12773" s="335">
        <v>17.84</v>
      </c>
      <c r="F12773" s="335">
        <v>18.75</v>
      </c>
    </row>
    <row r="12774" spans="1:6" ht="20.399999999999999">
      <c r="A12774" s="333" t="s">
        <v>20</v>
      </c>
      <c r="B12774" s="333">
        <v>92326</v>
      </c>
      <c r="C12774" s="334" t="s">
        <v>1918</v>
      </c>
      <c r="D12774" s="333" t="s">
        <v>3</v>
      </c>
      <c r="E12774" s="335">
        <v>14.1</v>
      </c>
      <c r="F12774" s="335">
        <v>14.72</v>
      </c>
    </row>
    <row r="12775" spans="1:6" ht="20.399999999999999">
      <c r="A12775" s="333" t="s">
        <v>20</v>
      </c>
      <c r="B12775" s="333">
        <v>92287</v>
      </c>
      <c r="C12775" s="334" t="s">
        <v>1892</v>
      </c>
      <c r="D12775" s="333" t="s">
        <v>3</v>
      </c>
      <c r="E12775" s="335">
        <v>18.38</v>
      </c>
      <c r="F12775" s="335">
        <v>18.739999999999998</v>
      </c>
    </row>
    <row r="12776" spans="1:6" ht="20.399999999999999">
      <c r="A12776" s="333" t="s">
        <v>20</v>
      </c>
      <c r="B12776" s="333">
        <v>92312</v>
      </c>
      <c r="C12776" s="334" t="s">
        <v>1910</v>
      </c>
      <c r="D12776" s="333" t="s">
        <v>3</v>
      </c>
      <c r="E12776" s="335">
        <v>22.55</v>
      </c>
      <c r="F12776" s="335">
        <v>23.24</v>
      </c>
    </row>
    <row r="12777" spans="1:6" ht="20.399999999999999">
      <c r="A12777" s="333" t="s">
        <v>20</v>
      </c>
      <c r="B12777" s="333">
        <v>103877</v>
      </c>
      <c r="C12777" s="334" t="s">
        <v>2293</v>
      </c>
      <c r="D12777" s="333" t="s">
        <v>3</v>
      </c>
      <c r="E12777" s="335">
        <v>28.38</v>
      </c>
      <c r="F12777" s="335">
        <v>29.53</v>
      </c>
    </row>
    <row r="12778" spans="1:6" ht="20.399999999999999">
      <c r="A12778" s="333" t="s">
        <v>20</v>
      </c>
      <c r="B12778" s="333">
        <v>103808</v>
      </c>
      <c r="C12778" s="334" t="s">
        <v>2243</v>
      </c>
      <c r="D12778" s="333" t="s">
        <v>3</v>
      </c>
      <c r="E12778" s="335">
        <v>34.799999999999997</v>
      </c>
      <c r="F12778" s="335">
        <v>36.47</v>
      </c>
    </row>
    <row r="12779" spans="1:6" ht="20.399999999999999">
      <c r="A12779" s="333" t="s">
        <v>20</v>
      </c>
      <c r="B12779" s="333">
        <v>103841</v>
      </c>
      <c r="C12779" s="334" t="s">
        <v>2266</v>
      </c>
      <c r="D12779" s="333" t="s">
        <v>3</v>
      </c>
      <c r="E12779" s="335">
        <v>29.2</v>
      </c>
      <c r="F12779" s="335">
        <v>30.41</v>
      </c>
    </row>
    <row r="12780" spans="1:6" ht="20.399999999999999">
      <c r="A12780" s="333" t="s">
        <v>20</v>
      </c>
      <c r="B12780" s="333">
        <v>92327</v>
      </c>
      <c r="C12780" s="334" t="s">
        <v>1919</v>
      </c>
      <c r="D12780" s="333" t="s">
        <v>3</v>
      </c>
      <c r="E12780" s="335">
        <v>25.64</v>
      </c>
      <c r="F12780" s="335">
        <v>26.57</v>
      </c>
    </row>
    <row r="12781" spans="1:6" ht="20.399999999999999">
      <c r="A12781" s="333" t="s">
        <v>20</v>
      </c>
      <c r="B12781" s="333">
        <v>92288</v>
      </c>
      <c r="C12781" s="334" t="s">
        <v>1893</v>
      </c>
      <c r="D12781" s="333" t="s">
        <v>3</v>
      </c>
      <c r="E12781" s="335">
        <v>29.08</v>
      </c>
      <c r="F12781" s="335">
        <v>29.54</v>
      </c>
    </row>
    <row r="12782" spans="1:6" ht="20.399999999999999">
      <c r="A12782" s="333" t="s">
        <v>20</v>
      </c>
      <c r="B12782" s="333">
        <v>92313</v>
      </c>
      <c r="C12782" s="334" t="s">
        <v>1911</v>
      </c>
      <c r="D12782" s="333" t="s">
        <v>3</v>
      </c>
      <c r="E12782" s="335">
        <v>32.950000000000003</v>
      </c>
      <c r="F12782" s="335">
        <v>33.71</v>
      </c>
    </row>
    <row r="12783" spans="1:6" ht="20.399999999999999">
      <c r="A12783" s="333" t="s">
        <v>20</v>
      </c>
      <c r="B12783" s="333">
        <v>103881</v>
      </c>
      <c r="C12783" s="334" t="s">
        <v>2297</v>
      </c>
      <c r="D12783" s="333" t="s">
        <v>3</v>
      </c>
      <c r="E12783" s="335">
        <v>39.68</v>
      </c>
      <c r="F12783" s="335">
        <v>40.99</v>
      </c>
    </row>
    <row r="12784" spans="1:6" ht="20.399999999999999">
      <c r="A12784" s="333" t="s">
        <v>20</v>
      </c>
      <c r="B12784" s="333">
        <v>103812</v>
      </c>
      <c r="C12784" s="334" t="s">
        <v>2245</v>
      </c>
      <c r="D12784" s="333" t="s">
        <v>3</v>
      </c>
      <c r="E12784" s="335">
        <v>51.65</v>
      </c>
      <c r="F12784" s="335">
        <v>53.91</v>
      </c>
    </row>
    <row r="12785" spans="1:6" ht="20.399999999999999">
      <c r="A12785" s="333" t="s">
        <v>20</v>
      </c>
      <c r="B12785" s="333">
        <v>103845</v>
      </c>
      <c r="C12785" s="334" t="s">
        <v>2268</v>
      </c>
      <c r="D12785" s="333" t="s">
        <v>3</v>
      </c>
      <c r="E12785" s="335">
        <v>41.86</v>
      </c>
      <c r="F12785" s="335">
        <v>43.34</v>
      </c>
    </row>
    <row r="12786" spans="1:6" ht="20.399999999999999">
      <c r="A12786" s="333" t="s">
        <v>20</v>
      </c>
      <c r="B12786" s="333">
        <v>92328</v>
      </c>
      <c r="C12786" s="334" t="s">
        <v>1920</v>
      </c>
      <c r="D12786" s="333" t="s">
        <v>3</v>
      </c>
      <c r="E12786" s="335">
        <v>38.46</v>
      </c>
      <c r="F12786" s="335">
        <v>39.659999999999997</v>
      </c>
    </row>
    <row r="12787" spans="1:6" ht="20.399999999999999">
      <c r="A12787" s="333" t="s">
        <v>20</v>
      </c>
      <c r="B12787" s="333">
        <v>92289</v>
      </c>
      <c r="C12787" s="334" t="s">
        <v>1894</v>
      </c>
      <c r="D12787" s="333" t="s">
        <v>3</v>
      </c>
      <c r="E12787" s="335">
        <v>51.77</v>
      </c>
      <c r="F12787" s="335">
        <v>52.34</v>
      </c>
    </row>
    <row r="12788" spans="1:6" ht="20.399999999999999">
      <c r="A12788" s="333" t="s">
        <v>20</v>
      </c>
      <c r="B12788" s="333">
        <v>92290</v>
      </c>
      <c r="C12788" s="334" t="s">
        <v>1895</v>
      </c>
      <c r="D12788" s="333" t="s">
        <v>3</v>
      </c>
      <c r="E12788" s="335">
        <v>78.59</v>
      </c>
      <c r="F12788" s="335">
        <v>79.290000000000006</v>
      </c>
    </row>
    <row r="12789" spans="1:6" ht="20.399999999999999">
      <c r="A12789" s="333" t="s">
        <v>20</v>
      </c>
      <c r="B12789" s="333">
        <v>92291</v>
      </c>
      <c r="C12789" s="334" t="s">
        <v>1896</v>
      </c>
      <c r="D12789" s="333" t="s">
        <v>3</v>
      </c>
      <c r="E12789" s="335">
        <v>121.94</v>
      </c>
      <c r="F12789" s="335">
        <v>122.84</v>
      </c>
    </row>
    <row r="12790" spans="1:6" ht="20.399999999999999">
      <c r="A12790" s="333" t="s">
        <v>20</v>
      </c>
      <c r="B12790" s="333">
        <v>92292</v>
      </c>
      <c r="C12790" s="334" t="s">
        <v>1897</v>
      </c>
      <c r="D12790" s="333" t="s">
        <v>3</v>
      </c>
      <c r="E12790" s="335">
        <v>379.36</v>
      </c>
      <c r="F12790" s="335">
        <v>380.47</v>
      </c>
    </row>
    <row r="12791" spans="1:6" ht="30.6">
      <c r="A12791" s="333" t="s">
        <v>20</v>
      </c>
      <c r="B12791" s="333">
        <v>93082</v>
      </c>
      <c r="C12791" s="334" t="s">
        <v>2103</v>
      </c>
      <c r="D12791" s="333" t="s">
        <v>3</v>
      </c>
      <c r="E12791" s="335">
        <v>25.3</v>
      </c>
      <c r="F12791" s="335">
        <v>25.69</v>
      </c>
    </row>
    <row r="12792" spans="1:6" ht="30.6">
      <c r="A12792" s="333" t="s">
        <v>20</v>
      </c>
      <c r="B12792" s="333">
        <v>103885</v>
      </c>
      <c r="C12792" s="334" t="s">
        <v>2301</v>
      </c>
      <c r="D12792" s="333" t="s">
        <v>3</v>
      </c>
      <c r="E12792" s="335">
        <v>28.48</v>
      </c>
      <c r="F12792" s="335">
        <v>29.13</v>
      </c>
    </row>
    <row r="12793" spans="1:6" ht="30.6">
      <c r="A12793" s="333" t="s">
        <v>20</v>
      </c>
      <c r="B12793" s="333">
        <v>103816</v>
      </c>
      <c r="C12793" s="334" t="s">
        <v>2249</v>
      </c>
      <c r="D12793" s="333" t="s">
        <v>3</v>
      </c>
      <c r="E12793" s="335">
        <v>28.44</v>
      </c>
      <c r="F12793" s="335">
        <v>29.09</v>
      </c>
    </row>
    <row r="12794" spans="1:6" ht="30.6">
      <c r="A12794" s="333" t="s">
        <v>20</v>
      </c>
      <c r="B12794" s="333">
        <v>103849</v>
      </c>
      <c r="C12794" s="334" t="s">
        <v>2272</v>
      </c>
      <c r="D12794" s="333" t="s">
        <v>3</v>
      </c>
      <c r="E12794" s="335">
        <v>27.97</v>
      </c>
      <c r="F12794" s="335">
        <v>28.57</v>
      </c>
    </row>
    <row r="12795" spans="1:6" ht="30.6">
      <c r="A12795" s="333" t="s">
        <v>20</v>
      </c>
      <c r="B12795" s="333">
        <v>93105</v>
      </c>
      <c r="C12795" s="334" t="s">
        <v>2124</v>
      </c>
      <c r="D12795" s="333" t="s">
        <v>3</v>
      </c>
      <c r="E12795" s="335">
        <v>25.47</v>
      </c>
      <c r="F12795" s="335">
        <v>25.88</v>
      </c>
    </row>
    <row r="12796" spans="1:6" ht="20.399999999999999">
      <c r="A12796" s="333" t="s">
        <v>20</v>
      </c>
      <c r="B12796" s="333">
        <v>93055</v>
      </c>
      <c r="C12796" s="334" t="s">
        <v>2077</v>
      </c>
      <c r="D12796" s="333" t="s">
        <v>3</v>
      </c>
      <c r="E12796" s="335">
        <v>47.64</v>
      </c>
      <c r="F12796" s="335">
        <v>47.88</v>
      </c>
    </row>
    <row r="12797" spans="1:6" ht="30.6">
      <c r="A12797" s="333" t="s">
        <v>20</v>
      </c>
      <c r="B12797" s="333">
        <v>93089</v>
      </c>
      <c r="C12797" s="334" t="s">
        <v>2110</v>
      </c>
      <c r="D12797" s="333" t="s">
        <v>3</v>
      </c>
      <c r="E12797" s="335">
        <v>50.42</v>
      </c>
      <c r="F12797" s="335">
        <v>50.89</v>
      </c>
    </row>
    <row r="12798" spans="1:6" ht="30.6">
      <c r="A12798" s="333" t="s">
        <v>20</v>
      </c>
      <c r="B12798" s="333">
        <v>103891</v>
      </c>
      <c r="C12798" s="334" t="s">
        <v>2307</v>
      </c>
      <c r="D12798" s="333" t="s">
        <v>3</v>
      </c>
      <c r="E12798" s="335">
        <v>54.33</v>
      </c>
      <c r="F12798" s="335">
        <v>55.09</v>
      </c>
    </row>
    <row r="12799" spans="1:6" ht="30.6">
      <c r="A12799" s="333" t="s">
        <v>20</v>
      </c>
      <c r="B12799" s="333">
        <v>103822</v>
      </c>
      <c r="C12799" s="334" t="s">
        <v>2254</v>
      </c>
      <c r="D12799" s="333" t="s">
        <v>3</v>
      </c>
      <c r="E12799" s="335">
        <v>58.65</v>
      </c>
      <c r="F12799" s="335">
        <v>59.75</v>
      </c>
    </row>
    <row r="12800" spans="1:6" ht="30.6">
      <c r="A12800" s="333" t="s">
        <v>20</v>
      </c>
      <c r="B12800" s="333">
        <v>103855</v>
      </c>
      <c r="C12800" s="334" t="s">
        <v>2277</v>
      </c>
      <c r="D12800" s="333" t="s">
        <v>3</v>
      </c>
      <c r="E12800" s="335">
        <v>54.89</v>
      </c>
      <c r="F12800" s="335">
        <v>55.71</v>
      </c>
    </row>
    <row r="12801" spans="1:6" ht="30.6">
      <c r="A12801" s="333" t="s">
        <v>20</v>
      </c>
      <c r="B12801" s="333">
        <v>93112</v>
      </c>
      <c r="C12801" s="334" t="s">
        <v>2131</v>
      </c>
      <c r="D12801" s="333" t="s">
        <v>3</v>
      </c>
      <c r="E12801" s="335">
        <v>52.5</v>
      </c>
      <c r="F12801" s="335">
        <v>53.12</v>
      </c>
    </row>
    <row r="12802" spans="1:6" ht="20.399999999999999">
      <c r="A12802" s="333" t="s">
        <v>20</v>
      </c>
      <c r="B12802" s="333">
        <v>93060</v>
      </c>
      <c r="C12802" s="334" t="s">
        <v>2082</v>
      </c>
      <c r="D12802" s="333" t="s">
        <v>3</v>
      </c>
      <c r="E12802" s="335">
        <v>83.57</v>
      </c>
      <c r="F12802" s="335">
        <v>83.88</v>
      </c>
    </row>
    <row r="12803" spans="1:6" ht="30.6">
      <c r="A12803" s="333" t="s">
        <v>20</v>
      </c>
      <c r="B12803" s="333">
        <v>93094</v>
      </c>
      <c r="C12803" s="334" t="s">
        <v>2115</v>
      </c>
      <c r="D12803" s="333" t="s">
        <v>3</v>
      </c>
      <c r="E12803" s="335">
        <v>86.16</v>
      </c>
      <c r="F12803" s="335">
        <v>86.67</v>
      </c>
    </row>
    <row r="12804" spans="1:6" ht="30.6">
      <c r="A12804" s="333" t="s">
        <v>20</v>
      </c>
      <c r="B12804" s="333">
        <v>103897</v>
      </c>
      <c r="C12804" s="334" t="s">
        <v>2313</v>
      </c>
      <c r="D12804" s="333" t="s">
        <v>3</v>
      </c>
      <c r="E12804" s="335">
        <v>90.65</v>
      </c>
      <c r="F12804" s="335">
        <v>91.52</v>
      </c>
    </row>
    <row r="12805" spans="1:6" ht="30.6">
      <c r="A12805" s="333" t="s">
        <v>20</v>
      </c>
      <c r="B12805" s="333">
        <v>103828</v>
      </c>
      <c r="C12805" s="334" t="s">
        <v>2258</v>
      </c>
      <c r="D12805" s="333" t="s">
        <v>3</v>
      </c>
      <c r="E12805" s="335">
        <v>98.19</v>
      </c>
      <c r="F12805" s="335">
        <v>99.7</v>
      </c>
    </row>
    <row r="12806" spans="1:6" ht="30.6">
      <c r="A12806" s="333" t="s">
        <v>20</v>
      </c>
      <c r="B12806" s="333">
        <v>103861</v>
      </c>
      <c r="C12806" s="334" t="s">
        <v>2283</v>
      </c>
      <c r="D12806" s="333" t="s">
        <v>3</v>
      </c>
      <c r="E12806" s="335">
        <v>92.14</v>
      </c>
      <c r="F12806" s="335">
        <v>93.13</v>
      </c>
    </row>
    <row r="12807" spans="1:6" ht="30.6">
      <c r="A12807" s="333" t="s">
        <v>20</v>
      </c>
      <c r="B12807" s="333">
        <v>93115</v>
      </c>
      <c r="C12807" s="334" t="s">
        <v>2133</v>
      </c>
      <c r="D12807" s="333" t="s">
        <v>3</v>
      </c>
      <c r="E12807" s="335">
        <v>89.85</v>
      </c>
      <c r="F12807" s="335">
        <v>90.66</v>
      </c>
    </row>
    <row r="12808" spans="1:6" ht="20.399999999999999">
      <c r="A12808" s="333" t="s">
        <v>20</v>
      </c>
      <c r="B12808" s="333">
        <v>93074</v>
      </c>
      <c r="C12808" s="334" t="s">
        <v>2095</v>
      </c>
      <c r="D12808" s="333" t="s">
        <v>3</v>
      </c>
      <c r="E12808" s="335">
        <v>13.83</v>
      </c>
      <c r="F12808" s="335">
        <v>14.43</v>
      </c>
    </row>
    <row r="12809" spans="1:6" ht="20.399999999999999">
      <c r="A12809" s="333" t="s">
        <v>20</v>
      </c>
      <c r="B12809" s="333">
        <v>103875</v>
      </c>
      <c r="C12809" s="334" t="s">
        <v>2291</v>
      </c>
      <c r="D12809" s="333" t="s">
        <v>3</v>
      </c>
      <c r="E12809" s="335">
        <v>18.59</v>
      </c>
      <c r="F12809" s="335">
        <v>19.57</v>
      </c>
    </row>
    <row r="12810" spans="1:6" ht="20.399999999999999">
      <c r="A12810" s="333" t="s">
        <v>20</v>
      </c>
      <c r="B12810" s="333">
        <v>103806</v>
      </c>
      <c r="C12810" s="334" t="s">
        <v>2242</v>
      </c>
      <c r="D12810" s="333" t="s">
        <v>3</v>
      </c>
      <c r="E12810" s="335">
        <v>18.52</v>
      </c>
      <c r="F12810" s="335">
        <v>19.489999999999998</v>
      </c>
    </row>
    <row r="12811" spans="1:6" ht="20.399999999999999">
      <c r="A12811" s="333" t="s">
        <v>20</v>
      </c>
      <c r="B12811" s="333">
        <v>103839</v>
      </c>
      <c r="C12811" s="334" t="s">
        <v>2265</v>
      </c>
      <c r="D12811" s="333" t="s">
        <v>3</v>
      </c>
      <c r="E12811" s="335">
        <v>17.809999999999999</v>
      </c>
      <c r="F12811" s="335">
        <v>18.72</v>
      </c>
    </row>
    <row r="12812" spans="1:6" ht="20.399999999999999">
      <c r="A12812" s="333" t="s">
        <v>20</v>
      </c>
      <c r="B12812" s="333">
        <v>93097</v>
      </c>
      <c r="C12812" s="334" t="s">
        <v>2116</v>
      </c>
      <c r="D12812" s="333" t="s">
        <v>3</v>
      </c>
      <c r="E12812" s="335">
        <v>14.09</v>
      </c>
      <c r="F12812" s="335">
        <v>14.71</v>
      </c>
    </row>
    <row r="12813" spans="1:6" ht="20.399999999999999">
      <c r="A12813" s="333" t="s">
        <v>20</v>
      </c>
      <c r="B12813" s="333">
        <v>93119</v>
      </c>
      <c r="C12813" s="334" t="s">
        <v>2137</v>
      </c>
      <c r="D12813" s="333" t="s">
        <v>3</v>
      </c>
      <c r="E12813" s="335">
        <v>18.07</v>
      </c>
      <c r="F12813" s="335">
        <v>18.43</v>
      </c>
    </row>
    <row r="12814" spans="1:6" ht="20.399999999999999">
      <c r="A12814" s="333" t="s">
        <v>20</v>
      </c>
      <c r="B12814" s="333">
        <v>93076</v>
      </c>
      <c r="C12814" s="334" t="s">
        <v>2097</v>
      </c>
      <c r="D12814" s="333" t="s">
        <v>3</v>
      </c>
      <c r="E12814" s="335">
        <v>22.24</v>
      </c>
      <c r="F12814" s="335">
        <v>22.93</v>
      </c>
    </row>
    <row r="12815" spans="1:6" ht="20.399999999999999">
      <c r="A12815" s="333" t="s">
        <v>20</v>
      </c>
      <c r="B12815" s="333">
        <v>103878</v>
      </c>
      <c r="C12815" s="334" t="s">
        <v>2294</v>
      </c>
      <c r="D12815" s="333" t="s">
        <v>3</v>
      </c>
      <c r="E12815" s="335">
        <v>28.07</v>
      </c>
      <c r="F12815" s="335">
        <v>29.22</v>
      </c>
    </row>
    <row r="12816" spans="1:6" ht="20.399999999999999">
      <c r="A12816" s="333" t="s">
        <v>20</v>
      </c>
      <c r="B12816" s="333">
        <v>103809</v>
      </c>
      <c r="C12816" s="334" t="s">
        <v>2244</v>
      </c>
      <c r="D12816" s="333" t="s">
        <v>3</v>
      </c>
      <c r="E12816" s="335">
        <v>34.49</v>
      </c>
      <c r="F12816" s="335">
        <v>36.159999999999997</v>
      </c>
    </row>
    <row r="12817" spans="1:6" ht="20.399999999999999">
      <c r="A12817" s="333" t="s">
        <v>20</v>
      </c>
      <c r="B12817" s="333">
        <v>103842</v>
      </c>
      <c r="C12817" s="334" t="s">
        <v>2267</v>
      </c>
      <c r="D12817" s="333" t="s">
        <v>3</v>
      </c>
      <c r="E12817" s="335">
        <v>28.89</v>
      </c>
      <c r="F12817" s="335">
        <v>30.1</v>
      </c>
    </row>
    <row r="12818" spans="1:6" ht="20.399999999999999">
      <c r="A12818" s="333" t="s">
        <v>20</v>
      </c>
      <c r="B12818" s="333">
        <v>93099</v>
      </c>
      <c r="C12818" s="334" t="s">
        <v>2118</v>
      </c>
      <c r="D12818" s="333" t="s">
        <v>3</v>
      </c>
      <c r="E12818" s="335">
        <v>25.33</v>
      </c>
      <c r="F12818" s="335">
        <v>26.26</v>
      </c>
    </row>
    <row r="12819" spans="1:6" ht="20.399999999999999">
      <c r="A12819" s="333" t="s">
        <v>20</v>
      </c>
      <c r="B12819" s="333">
        <v>93122</v>
      </c>
      <c r="C12819" s="334" t="s">
        <v>2140</v>
      </c>
      <c r="D12819" s="333" t="s">
        <v>3</v>
      </c>
      <c r="E12819" s="335">
        <v>27.2</v>
      </c>
      <c r="F12819" s="335">
        <v>27.66</v>
      </c>
    </row>
    <row r="12820" spans="1:6" ht="20.399999999999999">
      <c r="A12820" s="333" t="s">
        <v>20</v>
      </c>
      <c r="B12820" s="333">
        <v>93079</v>
      </c>
      <c r="C12820" s="334" t="s">
        <v>2100</v>
      </c>
      <c r="D12820" s="333" t="s">
        <v>3</v>
      </c>
      <c r="E12820" s="335">
        <v>31.07</v>
      </c>
      <c r="F12820" s="335">
        <v>31.83</v>
      </c>
    </row>
    <row r="12821" spans="1:6" ht="20.399999999999999">
      <c r="A12821" s="333" t="s">
        <v>20</v>
      </c>
      <c r="B12821" s="333">
        <v>103882</v>
      </c>
      <c r="C12821" s="334" t="s">
        <v>2298</v>
      </c>
      <c r="D12821" s="333" t="s">
        <v>3</v>
      </c>
      <c r="E12821" s="335">
        <v>37.799999999999997</v>
      </c>
      <c r="F12821" s="335">
        <v>39.11</v>
      </c>
    </row>
    <row r="12822" spans="1:6" ht="20.399999999999999">
      <c r="A12822" s="333" t="s">
        <v>20</v>
      </c>
      <c r="B12822" s="333">
        <v>103813</v>
      </c>
      <c r="C12822" s="334" t="s">
        <v>2246</v>
      </c>
      <c r="D12822" s="333" t="s">
        <v>3</v>
      </c>
      <c r="E12822" s="335">
        <v>49.77</v>
      </c>
      <c r="F12822" s="335">
        <v>52.03</v>
      </c>
    </row>
    <row r="12823" spans="1:6" ht="20.399999999999999">
      <c r="A12823" s="333" t="s">
        <v>20</v>
      </c>
      <c r="B12823" s="333">
        <v>103846</v>
      </c>
      <c r="C12823" s="334" t="s">
        <v>2269</v>
      </c>
      <c r="D12823" s="333" t="s">
        <v>3</v>
      </c>
      <c r="E12823" s="335">
        <v>39.979999999999997</v>
      </c>
      <c r="F12823" s="335">
        <v>41.46</v>
      </c>
    </row>
    <row r="12824" spans="1:6" ht="20.399999999999999">
      <c r="A12824" s="333" t="s">
        <v>20</v>
      </c>
      <c r="B12824" s="333">
        <v>93102</v>
      </c>
      <c r="C12824" s="334" t="s">
        <v>2121</v>
      </c>
      <c r="D12824" s="333" t="s">
        <v>3</v>
      </c>
      <c r="E12824" s="335">
        <v>36.58</v>
      </c>
      <c r="F12824" s="335">
        <v>37.78</v>
      </c>
    </row>
    <row r="12825" spans="1:6" ht="20.399999999999999">
      <c r="A12825" s="333" t="s">
        <v>20</v>
      </c>
      <c r="B12825" s="333">
        <v>93123</v>
      </c>
      <c r="C12825" s="334" t="s">
        <v>15318</v>
      </c>
      <c r="D12825" s="333" t="s">
        <v>3</v>
      </c>
      <c r="E12825" s="335">
        <v>61.01</v>
      </c>
      <c r="F12825" s="335">
        <v>61.58</v>
      </c>
    </row>
    <row r="12826" spans="1:6" ht="20.399999999999999">
      <c r="A12826" s="333" t="s">
        <v>20</v>
      </c>
      <c r="B12826" s="333">
        <v>93124</v>
      </c>
      <c r="C12826" s="334" t="s">
        <v>2141</v>
      </c>
      <c r="D12826" s="333" t="s">
        <v>3</v>
      </c>
      <c r="E12826" s="335">
        <v>95.94</v>
      </c>
      <c r="F12826" s="335">
        <v>96.64</v>
      </c>
    </row>
    <row r="12827" spans="1:6" ht="20.399999999999999">
      <c r="A12827" s="333" t="s">
        <v>20</v>
      </c>
      <c r="B12827" s="333">
        <v>93125</v>
      </c>
      <c r="C12827" s="334" t="s">
        <v>2142</v>
      </c>
      <c r="D12827" s="333" t="s">
        <v>3</v>
      </c>
      <c r="E12827" s="335">
        <v>141.16</v>
      </c>
      <c r="F12827" s="335">
        <v>142.06</v>
      </c>
    </row>
    <row r="12828" spans="1:6" ht="20.399999999999999">
      <c r="A12828" s="333" t="s">
        <v>20</v>
      </c>
      <c r="B12828" s="333">
        <v>93126</v>
      </c>
      <c r="C12828" s="334" t="s">
        <v>2143</v>
      </c>
      <c r="D12828" s="333" t="s">
        <v>3</v>
      </c>
      <c r="E12828" s="335">
        <v>312.52999999999997</v>
      </c>
      <c r="F12828" s="335">
        <v>313.64</v>
      </c>
    </row>
    <row r="12829" spans="1:6" ht="20.399999999999999">
      <c r="A12829" s="333" t="s">
        <v>20</v>
      </c>
      <c r="B12829" s="333">
        <v>93063</v>
      </c>
      <c r="C12829" s="334" t="s">
        <v>2085</v>
      </c>
      <c r="D12829" s="333" t="s">
        <v>3</v>
      </c>
      <c r="E12829" s="335">
        <v>696.93</v>
      </c>
      <c r="F12829" s="335">
        <v>697.32</v>
      </c>
    </row>
    <row r="12830" spans="1:6" ht="20.399999999999999">
      <c r="A12830" s="333" t="s">
        <v>20</v>
      </c>
      <c r="B12830" s="333">
        <v>93066</v>
      </c>
      <c r="C12830" s="334" t="s">
        <v>2088</v>
      </c>
      <c r="D12830" s="333" t="s">
        <v>3</v>
      </c>
      <c r="E12830" s="335">
        <v>874.62</v>
      </c>
      <c r="F12830" s="335">
        <v>875.09</v>
      </c>
    </row>
    <row r="12831" spans="1:6" ht="20.399999999999999">
      <c r="A12831" s="333" t="s">
        <v>20</v>
      </c>
      <c r="B12831" s="333">
        <v>93069</v>
      </c>
      <c r="C12831" s="334" t="s">
        <v>2091</v>
      </c>
      <c r="D12831" s="333" t="s">
        <v>3</v>
      </c>
      <c r="E12831" s="335">
        <v>1212.4000000000001</v>
      </c>
      <c r="F12831" s="335">
        <v>1213</v>
      </c>
    </row>
    <row r="12832" spans="1:6" ht="20.399999999999999">
      <c r="A12832" s="333" t="s">
        <v>20</v>
      </c>
      <c r="B12832" s="333">
        <v>93072</v>
      </c>
      <c r="C12832" s="334" t="s">
        <v>2094</v>
      </c>
      <c r="D12832" s="333" t="s">
        <v>3</v>
      </c>
      <c r="E12832" s="335">
        <v>1600.08</v>
      </c>
      <c r="F12832" s="335">
        <v>1600.82</v>
      </c>
    </row>
    <row r="12833" spans="1:6" ht="20.399999999999999">
      <c r="A12833" s="333" t="s">
        <v>20</v>
      </c>
      <c r="B12833" s="333">
        <v>93083</v>
      </c>
      <c r="C12833" s="334" t="s">
        <v>2104</v>
      </c>
      <c r="D12833" s="333" t="s">
        <v>3</v>
      </c>
      <c r="E12833" s="335">
        <v>478.63</v>
      </c>
      <c r="F12833" s="335">
        <v>479.02</v>
      </c>
    </row>
    <row r="12834" spans="1:6" ht="20.399999999999999">
      <c r="A12834" s="333" t="s">
        <v>20</v>
      </c>
      <c r="B12834" s="333">
        <v>103886</v>
      </c>
      <c r="C12834" s="334" t="s">
        <v>2302</v>
      </c>
      <c r="D12834" s="333" t="s">
        <v>3</v>
      </c>
      <c r="E12834" s="335">
        <v>481.81</v>
      </c>
      <c r="F12834" s="335">
        <v>482.46</v>
      </c>
    </row>
    <row r="12835" spans="1:6" ht="20.399999999999999">
      <c r="A12835" s="333" t="s">
        <v>20</v>
      </c>
      <c r="B12835" s="333">
        <v>103817</v>
      </c>
      <c r="C12835" s="334" t="s">
        <v>2250</v>
      </c>
      <c r="D12835" s="333" t="s">
        <v>3</v>
      </c>
      <c r="E12835" s="335">
        <v>481.77</v>
      </c>
      <c r="F12835" s="335">
        <v>482.42</v>
      </c>
    </row>
    <row r="12836" spans="1:6" ht="20.399999999999999">
      <c r="A12836" s="333" t="s">
        <v>20</v>
      </c>
      <c r="B12836" s="333">
        <v>103850</v>
      </c>
      <c r="C12836" s="334" t="s">
        <v>2273</v>
      </c>
      <c r="D12836" s="333" t="s">
        <v>3</v>
      </c>
      <c r="E12836" s="335">
        <v>481.3</v>
      </c>
      <c r="F12836" s="335">
        <v>481.9</v>
      </c>
    </row>
    <row r="12837" spans="1:6" ht="20.399999999999999">
      <c r="A12837" s="333" t="s">
        <v>20</v>
      </c>
      <c r="B12837" s="333">
        <v>93106</v>
      </c>
      <c r="C12837" s="334" t="s">
        <v>2125</v>
      </c>
      <c r="D12837" s="333" t="s">
        <v>3</v>
      </c>
      <c r="E12837" s="335">
        <v>478.8</v>
      </c>
      <c r="F12837" s="335">
        <v>479.21</v>
      </c>
    </row>
    <row r="12838" spans="1:6" ht="20.399999999999999">
      <c r="A12838" s="333" t="s">
        <v>20</v>
      </c>
      <c r="B12838" s="333">
        <v>93052</v>
      </c>
      <c r="C12838" s="334" t="s">
        <v>2075</v>
      </c>
      <c r="D12838" s="333" t="s">
        <v>3</v>
      </c>
      <c r="E12838" s="335">
        <v>552.87</v>
      </c>
      <c r="F12838" s="335">
        <v>553.11</v>
      </c>
    </row>
    <row r="12839" spans="1:6" ht="20.399999999999999">
      <c r="A12839" s="333" t="s">
        <v>20</v>
      </c>
      <c r="B12839" s="333">
        <v>93086</v>
      </c>
      <c r="C12839" s="334" t="s">
        <v>2107</v>
      </c>
      <c r="D12839" s="333" t="s">
        <v>3</v>
      </c>
      <c r="E12839" s="335">
        <v>555.65</v>
      </c>
      <c r="F12839" s="335">
        <v>556.12</v>
      </c>
    </row>
    <row r="12840" spans="1:6" ht="20.399999999999999">
      <c r="A12840" s="333" t="s">
        <v>20</v>
      </c>
      <c r="B12840" s="333">
        <v>103890</v>
      </c>
      <c r="C12840" s="334" t="s">
        <v>2306</v>
      </c>
      <c r="D12840" s="333" t="s">
        <v>3</v>
      </c>
      <c r="E12840" s="335">
        <v>559.55999999999995</v>
      </c>
      <c r="F12840" s="335">
        <v>560.32000000000005</v>
      </c>
    </row>
    <row r="12841" spans="1:6" ht="20.399999999999999">
      <c r="A12841" s="333" t="s">
        <v>20</v>
      </c>
      <c r="B12841" s="333">
        <v>103821</v>
      </c>
      <c r="C12841" s="334" t="s">
        <v>2253</v>
      </c>
      <c r="D12841" s="333" t="s">
        <v>3</v>
      </c>
      <c r="E12841" s="335">
        <v>563.88</v>
      </c>
      <c r="F12841" s="335">
        <v>564.98</v>
      </c>
    </row>
    <row r="12842" spans="1:6" ht="20.399999999999999">
      <c r="A12842" s="333" t="s">
        <v>20</v>
      </c>
      <c r="B12842" s="333">
        <v>103854</v>
      </c>
      <c r="C12842" s="334" t="s">
        <v>2276</v>
      </c>
      <c r="D12842" s="333" t="s">
        <v>3</v>
      </c>
      <c r="E12842" s="335">
        <v>560.12</v>
      </c>
      <c r="F12842" s="335">
        <v>560.94000000000005</v>
      </c>
    </row>
    <row r="12843" spans="1:6" ht="20.399999999999999">
      <c r="A12843" s="333" t="s">
        <v>20</v>
      </c>
      <c r="B12843" s="333">
        <v>93109</v>
      </c>
      <c r="C12843" s="334" t="s">
        <v>2128</v>
      </c>
      <c r="D12843" s="333" t="s">
        <v>3</v>
      </c>
      <c r="E12843" s="335">
        <v>557.73</v>
      </c>
      <c r="F12843" s="335">
        <v>558.35</v>
      </c>
    </row>
    <row r="12844" spans="1:6" ht="20.399999999999999">
      <c r="A12844" s="333" t="s">
        <v>20</v>
      </c>
      <c r="B12844" s="333">
        <v>93058</v>
      </c>
      <c r="C12844" s="334" t="s">
        <v>2080</v>
      </c>
      <c r="D12844" s="333" t="s">
        <v>3</v>
      </c>
      <c r="E12844" s="335">
        <v>608.20000000000005</v>
      </c>
      <c r="F12844" s="335">
        <v>608.51</v>
      </c>
    </row>
    <row r="12845" spans="1:6" ht="20.399999999999999">
      <c r="A12845" s="333" t="s">
        <v>20</v>
      </c>
      <c r="B12845" s="333">
        <v>93092</v>
      </c>
      <c r="C12845" s="334" t="s">
        <v>2113</v>
      </c>
      <c r="D12845" s="333" t="s">
        <v>3</v>
      </c>
      <c r="E12845" s="335">
        <v>610.79</v>
      </c>
      <c r="F12845" s="335">
        <v>611.29999999999995</v>
      </c>
    </row>
    <row r="12846" spans="1:6" ht="20.399999999999999">
      <c r="A12846" s="333" t="s">
        <v>20</v>
      </c>
      <c r="B12846" s="333">
        <v>103898</v>
      </c>
      <c r="C12846" s="334" t="s">
        <v>2314</v>
      </c>
      <c r="D12846" s="333" t="s">
        <v>3</v>
      </c>
      <c r="E12846" s="335">
        <v>615.28</v>
      </c>
      <c r="F12846" s="335">
        <v>616.15</v>
      </c>
    </row>
    <row r="12847" spans="1:6" ht="20.399999999999999">
      <c r="A12847" s="333" t="s">
        <v>20</v>
      </c>
      <c r="B12847" s="333">
        <v>103829</v>
      </c>
      <c r="C12847" s="334" t="s">
        <v>2259</v>
      </c>
      <c r="D12847" s="333" t="s">
        <v>3</v>
      </c>
      <c r="E12847" s="335">
        <v>622.82000000000005</v>
      </c>
      <c r="F12847" s="335">
        <v>624.33000000000004</v>
      </c>
    </row>
    <row r="12848" spans="1:6" ht="20.399999999999999">
      <c r="A12848" s="333" t="s">
        <v>20</v>
      </c>
      <c r="B12848" s="333">
        <v>103862</v>
      </c>
      <c r="C12848" s="334" t="s">
        <v>2284</v>
      </c>
      <c r="D12848" s="333" t="s">
        <v>3</v>
      </c>
      <c r="E12848" s="335">
        <v>616.77</v>
      </c>
      <c r="F12848" s="335">
        <v>617.76</v>
      </c>
    </row>
    <row r="12849" spans="1:6" ht="20.399999999999999">
      <c r="A12849" s="333" t="s">
        <v>20</v>
      </c>
      <c r="B12849" s="333">
        <v>93116</v>
      </c>
      <c r="C12849" s="334" t="s">
        <v>2134</v>
      </c>
      <c r="D12849" s="333" t="s">
        <v>3</v>
      </c>
      <c r="E12849" s="335">
        <v>614.48</v>
      </c>
      <c r="F12849" s="335">
        <v>615.29</v>
      </c>
    </row>
    <row r="12850" spans="1:6" ht="20.399999999999999">
      <c r="A12850" s="333" t="s">
        <v>20</v>
      </c>
      <c r="B12850" s="333">
        <v>92314</v>
      </c>
      <c r="C12850" s="334" t="s">
        <v>1912</v>
      </c>
      <c r="D12850" s="333" t="s">
        <v>3</v>
      </c>
      <c r="E12850" s="335">
        <v>8.9600000000000009</v>
      </c>
      <c r="F12850" s="335">
        <v>9.35</v>
      </c>
    </row>
    <row r="12851" spans="1:6" ht="20.399999999999999">
      <c r="A12851" s="333" t="s">
        <v>20</v>
      </c>
      <c r="B12851" s="333">
        <v>103883</v>
      </c>
      <c r="C12851" s="334" t="s">
        <v>2299</v>
      </c>
      <c r="D12851" s="333" t="s">
        <v>3</v>
      </c>
      <c r="E12851" s="335">
        <v>12.14</v>
      </c>
      <c r="F12851" s="335">
        <v>12.79</v>
      </c>
    </row>
    <row r="12852" spans="1:6" ht="20.399999999999999">
      <c r="A12852" s="333" t="s">
        <v>20</v>
      </c>
      <c r="B12852" s="333">
        <v>103814</v>
      </c>
      <c r="C12852" s="334" t="s">
        <v>2247</v>
      </c>
      <c r="D12852" s="333" t="s">
        <v>3</v>
      </c>
      <c r="E12852" s="335">
        <v>12.1</v>
      </c>
      <c r="F12852" s="335">
        <v>12.75</v>
      </c>
    </row>
    <row r="12853" spans="1:6" ht="20.399999999999999">
      <c r="A12853" s="333" t="s">
        <v>20</v>
      </c>
      <c r="B12853" s="333">
        <v>103847</v>
      </c>
      <c r="C12853" s="334" t="s">
        <v>2270</v>
      </c>
      <c r="D12853" s="333" t="s">
        <v>3</v>
      </c>
      <c r="E12853" s="335">
        <v>11.63</v>
      </c>
      <c r="F12853" s="335">
        <v>12.23</v>
      </c>
    </row>
    <row r="12854" spans="1:6" ht="20.399999999999999">
      <c r="A12854" s="333" t="s">
        <v>20</v>
      </c>
      <c r="B12854" s="333">
        <v>92329</v>
      </c>
      <c r="C12854" s="334" t="s">
        <v>1921</v>
      </c>
      <c r="D12854" s="333" t="s">
        <v>3</v>
      </c>
      <c r="E12854" s="335">
        <v>9.1300000000000008</v>
      </c>
      <c r="F12854" s="335">
        <v>9.5399999999999991</v>
      </c>
    </row>
    <row r="12855" spans="1:6" ht="20.399999999999999">
      <c r="A12855" s="333" t="s">
        <v>20</v>
      </c>
      <c r="B12855" s="333">
        <v>92293</v>
      </c>
      <c r="C12855" s="334" t="s">
        <v>1898</v>
      </c>
      <c r="D12855" s="333" t="s">
        <v>3</v>
      </c>
      <c r="E12855" s="335">
        <v>10.4</v>
      </c>
      <c r="F12855" s="335">
        <v>10.64</v>
      </c>
    </row>
    <row r="12856" spans="1:6" ht="20.399999999999999">
      <c r="A12856" s="333" t="s">
        <v>20</v>
      </c>
      <c r="B12856" s="333">
        <v>92315</v>
      </c>
      <c r="C12856" s="334" t="s">
        <v>1913</v>
      </c>
      <c r="D12856" s="333" t="s">
        <v>3</v>
      </c>
      <c r="E12856" s="335">
        <v>13.18</v>
      </c>
      <c r="F12856" s="335">
        <v>13.65</v>
      </c>
    </row>
    <row r="12857" spans="1:6" ht="20.399999999999999">
      <c r="A12857" s="333" t="s">
        <v>20</v>
      </c>
      <c r="B12857" s="333">
        <v>103888</v>
      </c>
      <c r="C12857" s="334" t="s">
        <v>2304</v>
      </c>
      <c r="D12857" s="333" t="s">
        <v>3</v>
      </c>
      <c r="E12857" s="335">
        <v>17.09</v>
      </c>
      <c r="F12857" s="335">
        <v>17.850000000000001</v>
      </c>
    </row>
    <row r="12858" spans="1:6" ht="20.399999999999999">
      <c r="A12858" s="333" t="s">
        <v>20</v>
      </c>
      <c r="B12858" s="333">
        <v>103819</v>
      </c>
      <c r="C12858" s="334" t="s">
        <v>2251</v>
      </c>
      <c r="D12858" s="333" t="s">
        <v>3</v>
      </c>
      <c r="E12858" s="335">
        <v>21.41</v>
      </c>
      <c r="F12858" s="335">
        <v>22.51</v>
      </c>
    </row>
    <row r="12859" spans="1:6" ht="20.399999999999999">
      <c r="A12859" s="333" t="s">
        <v>20</v>
      </c>
      <c r="B12859" s="333">
        <v>103852</v>
      </c>
      <c r="C12859" s="334" t="s">
        <v>2274</v>
      </c>
      <c r="D12859" s="333" t="s">
        <v>3</v>
      </c>
      <c r="E12859" s="335">
        <v>17.649999999999999</v>
      </c>
      <c r="F12859" s="335">
        <v>18.47</v>
      </c>
    </row>
    <row r="12860" spans="1:6" ht="20.399999999999999">
      <c r="A12860" s="333" t="s">
        <v>20</v>
      </c>
      <c r="B12860" s="333">
        <v>92330</v>
      </c>
      <c r="C12860" s="334" t="s">
        <v>1922</v>
      </c>
      <c r="D12860" s="333" t="s">
        <v>3</v>
      </c>
      <c r="E12860" s="335">
        <v>15.26</v>
      </c>
      <c r="F12860" s="335">
        <v>15.88</v>
      </c>
    </row>
    <row r="12861" spans="1:6" ht="20.399999999999999">
      <c r="A12861" s="333" t="s">
        <v>20</v>
      </c>
      <c r="B12861" s="333">
        <v>92294</v>
      </c>
      <c r="C12861" s="334" t="s">
        <v>1899</v>
      </c>
      <c r="D12861" s="333" t="s">
        <v>3</v>
      </c>
      <c r="E12861" s="335">
        <v>17.690000000000001</v>
      </c>
      <c r="F12861" s="335">
        <v>18</v>
      </c>
    </row>
    <row r="12862" spans="1:6" ht="20.399999999999999">
      <c r="A12862" s="333" t="s">
        <v>20</v>
      </c>
      <c r="B12862" s="333">
        <v>92316</v>
      </c>
      <c r="C12862" s="334" t="s">
        <v>1914</v>
      </c>
      <c r="D12862" s="333" t="s">
        <v>3</v>
      </c>
      <c r="E12862" s="335">
        <v>20.28</v>
      </c>
      <c r="F12862" s="335">
        <v>20.79</v>
      </c>
    </row>
    <row r="12863" spans="1:6" ht="20.399999999999999">
      <c r="A12863" s="333" t="s">
        <v>20</v>
      </c>
      <c r="B12863" s="333">
        <v>103895</v>
      </c>
      <c r="C12863" s="334" t="s">
        <v>2311</v>
      </c>
      <c r="D12863" s="333" t="s">
        <v>3</v>
      </c>
      <c r="E12863" s="335">
        <v>24.77</v>
      </c>
      <c r="F12863" s="335">
        <v>25.64</v>
      </c>
    </row>
    <row r="12864" spans="1:6" ht="20.399999999999999">
      <c r="A12864" s="333" t="s">
        <v>20</v>
      </c>
      <c r="B12864" s="333">
        <v>103826</v>
      </c>
      <c r="C12864" s="334" t="s">
        <v>2256</v>
      </c>
      <c r="D12864" s="333" t="s">
        <v>3</v>
      </c>
      <c r="E12864" s="335">
        <v>32.31</v>
      </c>
      <c r="F12864" s="335">
        <v>33.82</v>
      </c>
    </row>
    <row r="12865" spans="1:6" ht="20.399999999999999">
      <c r="A12865" s="333" t="s">
        <v>20</v>
      </c>
      <c r="B12865" s="333">
        <v>103859</v>
      </c>
      <c r="C12865" s="334" t="s">
        <v>2281</v>
      </c>
      <c r="D12865" s="333" t="s">
        <v>3</v>
      </c>
      <c r="E12865" s="335">
        <v>26.26</v>
      </c>
      <c r="F12865" s="335">
        <v>27.25</v>
      </c>
    </row>
    <row r="12866" spans="1:6" ht="20.399999999999999">
      <c r="A12866" s="333" t="s">
        <v>20</v>
      </c>
      <c r="B12866" s="333">
        <v>92331</v>
      </c>
      <c r="C12866" s="334" t="s">
        <v>1923</v>
      </c>
      <c r="D12866" s="333" t="s">
        <v>3</v>
      </c>
      <c r="E12866" s="335">
        <v>23.97</v>
      </c>
      <c r="F12866" s="335">
        <v>24.78</v>
      </c>
    </row>
    <row r="12867" spans="1:6" ht="20.399999999999999">
      <c r="A12867" s="333" t="s">
        <v>20</v>
      </c>
      <c r="B12867" s="333">
        <v>92295</v>
      </c>
      <c r="C12867" s="334" t="s">
        <v>1900</v>
      </c>
      <c r="D12867" s="333" t="s">
        <v>3</v>
      </c>
      <c r="E12867" s="335">
        <v>33.549999999999997</v>
      </c>
      <c r="F12867" s="335">
        <v>33.94</v>
      </c>
    </row>
    <row r="12868" spans="1:6" ht="20.399999999999999">
      <c r="A12868" s="333" t="s">
        <v>20</v>
      </c>
      <c r="B12868" s="333">
        <v>92296</v>
      </c>
      <c r="C12868" s="334" t="s">
        <v>1901</v>
      </c>
      <c r="D12868" s="333" t="s">
        <v>3</v>
      </c>
      <c r="E12868" s="335">
        <v>44.49</v>
      </c>
      <c r="F12868" s="335">
        <v>44.96</v>
      </c>
    </row>
    <row r="12869" spans="1:6" ht="20.399999999999999">
      <c r="A12869" s="333" t="s">
        <v>20</v>
      </c>
      <c r="B12869" s="333">
        <v>92297</v>
      </c>
      <c r="C12869" s="334" t="s">
        <v>1902</v>
      </c>
      <c r="D12869" s="333" t="s">
        <v>3</v>
      </c>
      <c r="E12869" s="335">
        <v>69.16</v>
      </c>
      <c r="F12869" s="335">
        <v>69.760000000000005</v>
      </c>
    </row>
    <row r="12870" spans="1:6" ht="20.399999999999999">
      <c r="A12870" s="333" t="s">
        <v>20</v>
      </c>
      <c r="B12870" s="333">
        <v>92298</v>
      </c>
      <c r="C12870" s="334" t="s">
        <v>1903</v>
      </c>
      <c r="D12870" s="333" t="s">
        <v>3</v>
      </c>
      <c r="E12870" s="335">
        <v>195.25</v>
      </c>
      <c r="F12870" s="335">
        <v>195.99</v>
      </c>
    </row>
    <row r="12871" spans="1:6" ht="20.399999999999999">
      <c r="A12871" s="333" t="s">
        <v>20</v>
      </c>
      <c r="B12871" s="333">
        <v>93080</v>
      </c>
      <c r="C12871" s="334" t="s">
        <v>2101</v>
      </c>
      <c r="D12871" s="333" t="s">
        <v>3</v>
      </c>
      <c r="E12871" s="335">
        <v>8.99</v>
      </c>
      <c r="F12871" s="335">
        <v>9.3800000000000008</v>
      </c>
    </row>
    <row r="12872" spans="1:6" ht="20.399999999999999">
      <c r="A12872" s="333" t="s">
        <v>20</v>
      </c>
      <c r="B12872" s="333">
        <v>103884</v>
      </c>
      <c r="C12872" s="334" t="s">
        <v>2300</v>
      </c>
      <c r="D12872" s="333" t="s">
        <v>3</v>
      </c>
      <c r="E12872" s="335">
        <v>12.17</v>
      </c>
      <c r="F12872" s="335">
        <v>12.82</v>
      </c>
    </row>
    <row r="12873" spans="1:6" ht="20.399999999999999">
      <c r="A12873" s="333" t="s">
        <v>20</v>
      </c>
      <c r="B12873" s="333">
        <v>103815</v>
      </c>
      <c r="C12873" s="334" t="s">
        <v>2248</v>
      </c>
      <c r="D12873" s="333" t="s">
        <v>3</v>
      </c>
      <c r="E12873" s="335">
        <v>12.13</v>
      </c>
      <c r="F12873" s="335">
        <v>12.78</v>
      </c>
    </row>
    <row r="12874" spans="1:6" ht="20.399999999999999">
      <c r="A12874" s="333" t="s">
        <v>20</v>
      </c>
      <c r="B12874" s="333">
        <v>103848</v>
      </c>
      <c r="C12874" s="334" t="s">
        <v>2271</v>
      </c>
      <c r="D12874" s="333" t="s">
        <v>3</v>
      </c>
      <c r="E12874" s="335">
        <v>11.66</v>
      </c>
      <c r="F12874" s="335">
        <v>12.26</v>
      </c>
    </row>
    <row r="12875" spans="1:6" ht="20.399999999999999">
      <c r="A12875" s="333" t="s">
        <v>20</v>
      </c>
      <c r="B12875" s="333">
        <v>93103</v>
      </c>
      <c r="C12875" s="334" t="s">
        <v>2122</v>
      </c>
      <c r="D12875" s="333" t="s">
        <v>3</v>
      </c>
      <c r="E12875" s="335">
        <v>9.16</v>
      </c>
      <c r="F12875" s="335">
        <v>9.57</v>
      </c>
    </row>
    <row r="12876" spans="1:6" ht="20.399999999999999">
      <c r="A12876" s="333" t="s">
        <v>20</v>
      </c>
      <c r="B12876" s="333">
        <v>93050</v>
      </c>
      <c r="C12876" s="334" t="s">
        <v>2074</v>
      </c>
      <c r="D12876" s="333" t="s">
        <v>3</v>
      </c>
      <c r="E12876" s="335">
        <v>11.8</v>
      </c>
      <c r="F12876" s="335">
        <v>12.04</v>
      </c>
    </row>
    <row r="12877" spans="1:6" ht="20.399999999999999">
      <c r="A12877" s="333" t="s">
        <v>20</v>
      </c>
      <c r="B12877" s="333">
        <v>93084</v>
      </c>
      <c r="C12877" s="334" t="s">
        <v>2105</v>
      </c>
      <c r="D12877" s="333" t="s">
        <v>3</v>
      </c>
      <c r="E12877" s="335">
        <v>14.58</v>
      </c>
      <c r="F12877" s="335">
        <v>15.05</v>
      </c>
    </row>
    <row r="12878" spans="1:6" ht="20.399999999999999">
      <c r="A12878" s="333" t="s">
        <v>20</v>
      </c>
      <c r="B12878" s="333">
        <v>103889</v>
      </c>
      <c r="C12878" s="334" t="s">
        <v>2305</v>
      </c>
      <c r="D12878" s="333" t="s">
        <v>3</v>
      </c>
      <c r="E12878" s="335">
        <v>18.489999999999998</v>
      </c>
      <c r="F12878" s="335">
        <v>19.25</v>
      </c>
    </row>
    <row r="12879" spans="1:6" ht="20.399999999999999">
      <c r="A12879" s="333" t="s">
        <v>20</v>
      </c>
      <c r="B12879" s="333">
        <v>103820</v>
      </c>
      <c r="C12879" s="334" t="s">
        <v>2252</v>
      </c>
      <c r="D12879" s="333" t="s">
        <v>3</v>
      </c>
      <c r="E12879" s="335">
        <v>22.81</v>
      </c>
      <c r="F12879" s="335">
        <v>23.91</v>
      </c>
    </row>
    <row r="12880" spans="1:6" ht="20.399999999999999">
      <c r="A12880" s="333" t="s">
        <v>20</v>
      </c>
      <c r="B12880" s="333">
        <v>103853</v>
      </c>
      <c r="C12880" s="334" t="s">
        <v>2275</v>
      </c>
      <c r="D12880" s="333" t="s">
        <v>3</v>
      </c>
      <c r="E12880" s="335">
        <v>19.05</v>
      </c>
      <c r="F12880" s="335">
        <v>19.87</v>
      </c>
    </row>
    <row r="12881" spans="1:6" ht="20.399999999999999">
      <c r="A12881" s="333" t="s">
        <v>20</v>
      </c>
      <c r="B12881" s="333">
        <v>93107</v>
      </c>
      <c r="C12881" s="334" t="s">
        <v>2126</v>
      </c>
      <c r="D12881" s="333" t="s">
        <v>3</v>
      </c>
      <c r="E12881" s="335">
        <v>16.66</v>
      </c>
      <c r="F12881" s="335">
        <v>17.28</v>
      </c>
    </row>
    <row r="12882" spans="1:6" ht="20.399999999999999">
      <c r="A12882" s="333" t="s">
        <v>20</v>
      </c>
      <c r="B12882" s="333">
        <v>93056</v>
      </c>
      <c r="C12882" s="334" t="s">
        <v>2078</v>
      </c>
      <c r="D12882" s="333" t="s">
        <v>3</v>
      </c>
      <c r="E12882" s="335">
        <v>17.690000000000001</v>
      </c>
      <c r="F12882" s="335">
        <v>18</v>
      </c>
    </row>
    <row r="12883" spans="1:6" ht="20.399999999999999">
      <c r="A12883" s="333" t="s">
        <v>20</v>
      </c>
      <c r="B12883" s="333">
        <v>93090</v>
      </c>
      <c r="C12883" s="334" t="s">
        <v>2111</v>
      </c>
      <c r="D12883" s="333" t="s">
        <v>3</v>
      </c>
      <c r="E12883" s="335">
        <v>20.28</v>
      </c>
      <c r="F12883" s="335">
        <v>20.79</v>
      </c>
    </row>
    <row r="12884" spans="1:6" ht="20.399999999999999">
      <c r="A12884" s="333" t="s">
        <v>20</v>
      </c>
      <c r="B12884" s="333">
        <v>103896</v>
      </c>
      <c r="C12884" s="334" t="s">
        <v>2312</v>
      </c>
      <c r="D12884" s="333" t="s">
        <v>3</v>
      </c>
      <c r="E12884" s="335">
        <v>24.77</v>
      </c>
      <c r="F12884" s="335">
        <v>25.64</v>
      </c>
    </row>
    <row r="12885" spans="1:6" ht="20.399999999999999">
      <c r="A12885" s="333" t="s">
        <v>20</v>
      </c>
      <c r="B12885" s="333">
        <v>103827</v>
      </c>
      <c r="C12885" s="334" t="s">
        <v>2257</v>
      </c>
      <c r="D12885" s="333" t="s">
        <v>3</v>
      </c>
      <c r="E12885" s="335">
        <v>32.31</v>
      </c>
      <c r="F12885" s="335">
        <v>33.82</v>
      </c>
    </row>
    <row r="12886" spans="1:6" ht="20.399999999999999">
      <c r="A12886" s="333" t="s">
        <v>20</v>
      </c>
      <c r="B12886" s="333">
        <v>103860</v>
      </c>
      <c r="C12886" s="334" t="s">
        <v>2282</v>
      </c>
      <c r="D12886" s="333" t="s">
        <v>3</v>
      </c>
      <c r="E12886" s="335">
        <v>26.26</v>
      </c>
      <c r="F12886" s="335">
        <v>27.25</v>
      </c>
    </row>
    <row r="12887" spans="1:6" ht="20.399999999999999">
      <c r="A12887" s="333" t="s">
        <v>20</v>
      </c>
      <c r="B12887" s="333">
        <v>93113</v>
      </c>
      <c r="C12887" s="334" t="s">
        <v>15319</v>
      </c>
      <c r="D12887" s="333" t="s">
        <v>3</v>
      </c>
      <c r="E12887" s="335">
        <v>23.97</v>
      </c>
      <c r="F12887" s="335">
        <v>24.78</v>
      </c>
    </row>
    <row r="12888" spans="1:6" ht="20.399999999999999">
      <c r="A12888" s="333" t="s">
        <v>20</v>
      </c>
      <c r="B12888" s="333">
        <v>93061</v>
      </c>
      <c r="C12888" s="334" t="s">
        <v>2083</v>
      </c>
      <c r="D12888" s="333" t="s">
        <v>3</v>
      </c>
      <c r="E12888" s="335">
        <v>33.69</v>
      </c>
      <c r="F12888" s="335">
        <v>34.08</v>
      </c>
    </row>
    <row r="12889" spans="1:6" ht="20.399999999999999">
      <c r="A12889" s="333" t="s">
        <v>20</v>
      </c>
      <c r="B12889" s="333">
        <v>93064</v>
      </c>
      <c r="C12889" s="334" t="s">
        <v>2086</v>
      </c>
      <c r="D12889" s="333" t="s">
        <v>3</v>
      </c>
      <c r="E12889" s="335">
        <v>51.8</v>
      </c>
      <c r="F12889" s="335">
        <v>52.27</v>
      </c>
    </row>
    <row r="12890" spans="1:6" ht="20.399999999999999">
      <c r="A12890" s="333" t="s">
        <v>20</v>
      </c>
      <c r="B12890" s="333">
        <v>93067</v>
      </c>
      <c r="C12890" s="334" t="s">
        <v>2089</v>
      </c>
      <c r="D12890" s="333" t="s">
        <v>3</v>
      </c>
      <c r="E12890" s="335">
        <v>77.12</v>
      </c>
      <c r="F12890" s="335">
        <v>77.72</v>
      </c>
    </row>
    <row r="12891" spans="1:6" ht="20.399999999999999">
      <c r="A12891" s="333" t="s">
        <v>20</v>
      </c>
      <c r="B12891" s="333">
        <v>93070</v>
      </c>
      <c r="C12891" s="334" t="s">
        <v>2092</v>
      </c>
      <c r="D12891" s="333" t="s">
        <v>3</v>
      </c>
      <c r="E12891" s="335">
        <v>195.25</v>
      </c>
      <c r="F12891" s="335">
        <v>195.99</v>
      </c>
    </row>
    <row r="12892" spans="1:6" ht="30.6">
      <c r="A12892" s="333" t="s">
        <v>20</v>
      </c>
      <c r="B12892" s="333">
        <v>93117</v>
      </c>
      <c r="C12892" s="334" t="s">
        <v>2135</v>
      </c>
      <c r="D12892" s="333" t="s">
        <v>3</v>
      </c>
      <c r="E12892" s="335">
        <v>61.38</v>
      </c>
      <c r="F12892" s="335">
        <v>61.94</v>
      </c>
    </row>
    <row r="12893" spans="1:6" ht="30.6">
      <c r="A12893" s="333" t="s">
        <v>20</v>
      </c>
      <c r="B12893" s="333">
        <v>93118</v>
      </c>
      <c r="C12893" s="334" t="s">
        <v>2136</v>
      </c>
      <c r="D12893" s="333" t="s">
        <v>3</v>
      </c>
      <c r="E12893" s="335">
        <v>90.47</v>
      </c>
      <c r="F12893" s="335">
        <v>91.32</v>
      </c>
    </row>
    <row r="12894" spans="1:6" ht="20.399999999999999">
      <c r="A12894" s="333" t="s">
        <v>20</v>
      </c>
      <c r="B12894" s="333">
        <v>92317</v>
      </c>
      <c r="C12894" s="334" t="s">
        <v>1915</v>
      </c>
      <c r="D12894" s="333" t="s">
        <v>3</v>
      </c>
      <c r="E12894" s="335">
        <v>18.809999999999999</v>
      </c>
      <c r="F12894" s="335">
        <v>19.61</v>
      </c>
    </row>
    <row r="12895" spans="1:6" ht="20.399999999999999">
      <c r="A12895" s="333" t="s">
        <v>20</v>
      </c>
      <c r="B12895" s="333">
        <v>92332</v>
      </c>
      <c r="C12895" s="334" t="s">
        <v>1924</v>
      </c>
      <c r="D12895" s="333" t="s">
        <v>3</v>
      </c>
      <c r="E12895" s="335">
        <v>19.16</v>
      </c>
      <c r="F12895" s="335">
        <v>19.97</v>
      </c>
    </row>
    <row r="12896" spans="1:6" ht="20.399999999999999">
      <c r="A12896" s="333" t="s">
        <v>20</v>
      </c>
      <c r="B12896" s="333">
        <v>92299</v>
      </c>
      <c r="C12896" s="334" t="s">
        <v>1904</v>
      </c>
      <c r="D12896" s="333" t="s">
        <v>3</v>
      </c>
      <c r="E12896" s="335">
        <v>24.19</v>
      </c>
      <c r="F12896" s="335">
        <v>24.66</v>
      </c>
    </row>
    <row r="12897" spans="1:6" ht="20.399999999999999">
      <c r="A12897" s="333" t="s">
        <v>20</v>
      </c>
      <c r="B12897" s="333">
        <v>92318</v>
      </c>
      <c r="C12897" s="334" t="s">
        <v>1916</v>
      </c>
      <c r="D12897" s="333" t="s">
        <v>3</v>
      </c>
      <c r="E12897" s="335">
        <v>29.76</v>
      </c>
      <c r="F12897" s="335">
        <v>30.68</v>
      </c>
    </row>
    <row r="12898" spans="1:6" ht="20.399999999999999">
      <c r="A12898" s="333" t="s">
        <v>20</v>
      </c>
      <c r="B12898" s="333">
        <v>103833</v>
      </c>
      <c r="C12898" s="334" t="s">
        <v>2262</v>
      </c>
      <c r="D12898" s="333" t="s">
        <v>3</v>
      </c>
      <c r="E12898" s="335">
        <v>46.11</v>
      </c>
      <c r="F12898" s="335">
        <v>48.32</v>
      </c>
    </row>
    <row r="12899" spans="1:6" ht="20.399999999999999">
      <c r="A12899" s="333" t="s">
        <v>20</v>
      </c>
      <c r="B12899" s="333">
        <v>92333</v>
      </c>
      <c r="C12899" s="334" t="s">
        <v>1925</v>
      </c>
      <c r="D12899" s="333" t="s">
        <v>3</v>
      </c>
      <c r="E12899" s="335">
        <v>33.869999999999997</v>
      </c>
      <c r="F12899" s="335">
        <v>35.119999999999997</v>
      </c>
    </row>
    <row r="12900" spans="1:6" ht="20.399999999999999">
      <c r="A12900" s="333" t="s">
        <v>20</v>
      </c>
      <c r="B12900" s="333">
        <v>92300</v>
      </c>
      <c r="C12900" s="334" t="s">
        <v>1905</v>
      </c>
      <c r="D12900" s="333" t="s">
        <v>3</v>
      </c>
      <c r="E12900" s="335">
        <v>36.950000000000003</v>
      </c>
      <c r="F12900" s="335">
        <v>37.56</v>
      </c>
    </row>
    <row r="12901" spans="1:6" ht="20.399999999999999">
      <c r="A12901" s="333" t="s">
        <v>20</v>
      </c>
      <c r="B12901" s="333">
        <v>92319</v>
      </c>
      <c r="C12901" s="334" t="s">
        <v>1917</v>
      </c>
      <c r="D12901" s="333" t="s">
        <v>3</v>
      </c>
      <c r="E12901" s="335">
        <v>42.1</v>
      </c>
      <c r="F12901" s="335">
        <v>43.12</v>
      </c>
    </row>
    <row r="12902" spans="1:6" ht="20.399999999999999">
      <c r="A12902" s="333" t="s">
        <v>20</v>
      </c>
      <c r="B12902" s="333">
        <v>92334</v>
      </c>
      <c r="C12902" s="334" t="s">
        <v>1926</v>
      </c>
      <c r="D12902" s="333" t="s">
        <v>3</v>
      </c>
      <c r="E12902" s="335">
        <v>49.45</v>
      </c>
      <c r="F12902" s="335">
        <v>51.06</v>
      </c>
    </row>
    <row r="12903" spans="1:6" ht="20.399999999999999">
      <c r="A12903" s="333" t="s">
        <v>20</v>
      </c>
      <c r="B12903" s="333">
        <v>92301</v>
      </c>
      <c r="C12903" s="334" t="s">
        <v>1906</v>
      </c>
      <c r="D12903" s="333" t="s">
        <v>3</v>
      </c>
      <c r="E12903" s="335">
        <v>73.56</v>
      </c>
      <c r="F12903" s="335">
        <v>74.319999999999993</v>
      </c>
    </row>
    <row r="12904" spans="1:6" ht="20.399999999999999">
      <c r="A12904" s="333" t="s">
        <v>20</v>
      </c>
      <c r="B12904" s="333">
        <v>92302</v>
      </c>
      <c r="C12904" s="334" t="s">
        <v>1907</v>
      </c>
      <c r="D12904" s="333" t="s">
        <v>3</v>
      </c>
      <c r="E12904" s="335">
        <v>97.27</v>
      </c>
      <c r="F12904" s="335">
        <v>98.2</v>
      </c>
    </row>
    <row r="12905" spans="1:6" ht="20.399999999999999">
      <c r="A12905" s="333" t="s">
        <v>20</v>
      </c>
      <c r="B12905" s="333">
        <v>92303</v>
      </c>
      <c r="C12905" s="334" t="s">
        <v>1908</v>
      </c>
      <c r="D12905" s="333" t="s">
        <v>3</v>
      </c>
      <c r="E12905" s="335">
        <v>179.01</v>
      </c>
      <c r="F12905" s="335">
        <v>180.22</v>
      </c>
    </row>
    <row r="12906" spans="1:6" ht="20.399999999999999">
      <c r="A12906" s="333" t="s">
        <v>20</v>
      </c>
      <c r="B12906" s="333">
        <v>92304</v>
      </c>
      <c r="C12906" s="334" t="s">
        <v>1909</v>
      </c>
      <c r="D12906" s="333" t="s">
        <v>3</v>
      </c>
      <c r="E12906" s="335">
        <v>466.34</v>
      </c>
      <c r="F12906" s="335">
        <v>467.83</v>
      </c>
    </row>
    <row r="12907" spans="1:6" ht="20.399999999999999">
      <c r="A12907" s="333" t="s">
        <v>20</v>
      </c>
      <c r="B12907" s="333">
        <v>103835</v>
      </c>
      <c r="C12907" s="334" t="s">
        <v>1882</v>
      </c>
      <c r="D12907" s="333" t="s">
        <v>69</v>
      </c>
      <c r="E12907" s="335">
        <v>66.069999999999993</v>
      </c>
      <c r="F12907" s="335">
        <v>67.239999999999995</v>
      </c>
    </row>
    <row r="12908" spans="1:6" ht="20.399999999999999">
      <c r="A12908" s="333" t="s">
        <v>20</v>
      </c>
      <c r="B12908" s="333">
        <v>92308</v>
      </c>
      <c r="C12908" s="334" t="s">
        <v>1795</v>
      </c>
      <c r="D12908" s="333" t="s">
        <v>69</v>
      </c>
      <c r="E12908" s="335">
        <v>54.22</v>
      </c>
      <c r="F12908" s="335">
        <v>55.07</v>
      </c>
    </row>
    <row r="12909" spans="1:6" ht="20.399999999999999">
      <c r="A12909" s="333" t="s">
        <v>20</v>
      </c>
      <c r="B12909" s="333">
        <v>103871</v>
      </c>
      <c r="C12909" s="334" t="s">
        <v>1888</v>
      </c>
      <c r="D12909" s="333" t="s">
        <v>69</v>
      </c>
      <c r="E12909" s="335">
        <v>63.47</v>
      </c>
      <c r="F12909" s="335">
        <v>65.06</v>
      </c>
    </row>
    <row r="12910" spans="1:6" ht="20.399999999999999">
      <c r="A12910" s="333" t="s">
        <v>20</v>
      </c>
      <c r="B12910" s="333">
        <v>92323</v>
      </c>
      <c r="C12910" s="334" t="s">
        <v>1801</v>
      </c>
      <c r="D12910" s="333" t="s">
        <v>69</v>
      </c>
      <c r="E12910" s="335">
        <v>62.95</v>
      </c>
      <c r="F12910" s="335">
        <v>64.5</v>
      </c>
    </row>
    <row r="12911" spans="1:6" ht="20.399999999999999">
      <c r="A12911" s="333" t="s">
        <v>20</v>
      </c>
      <c r="B12911" s="333">
        <v>92305</v>
      </c>
      <c r="C12911" s="334" t="s">
        <v>1792</v>
      </c>
      <c r="D12911" s="333" t="s">
        <v>69</v>
      </c>
      <c r="E12911" s="335">
        <v>40.1</v>
      </c>
      <c r="F12911" s="335">
        <v>40.64</v>
      </c>
    </row>
    <row r="12912" spans="1:6" ht="20.399999999999999">
      <c r="A12912" s="333" t="s">
        <v>20</v>
      </c>
      <c r="B12912" s="333">
        <v>103868</v>
      </c>
      <c r="C12912" s="334" t="s">
        <v>1885</v>
      </c>
      <c r="D12912" s="333" t="s">
        <v>69</v>
      </c>
      <c r="E12912" s="335">
        <v>52.21</v>
      </c>
      <c r="F12912" s="335">
        <v>53.73</v>
      </c>
    </row>
    <row r="12913" spans="1:6" ht="20.399999999999999">
      <c r="A12913" s="333" t="s">
        <v>20</v>
      </c>
      <c r="B12913" s="333">
        <v>103802</v>
      </c>
      <c r="C12913" s="334" t="s">
        <v>1879</v>
      </c>
      <c r="D12913" s="333" t="s">
        <v>69</v>
      </c>
      <c r="E12913" s="335">
        <v>42.3</v>
      </c>
      <c r="F12913" s="335">
        <v>43.02</v>
      </c>
    </row>
    <row r="12914" spans="1:6" ht="20.399999999999999">
      <c r="A12914" s="333" t="s">
        <v>20</v>
      </c>
      <c r="B12914" s="333">
        <v>92320</v>
      </c>
      <c r="C12914" s="334" t="s">
        <v>1798</v>
      </c>
      <c r="D12914" s="333" t="s">
        <v>69</v>
      </c>
      <c r="E12914" s="335">
        <v>51.58</v>
      </c>
      <c r="F12914" s="335">
        <v>53.05</v>
      </c>
    </row>
    <row r="12915" spans="1:6" ht="20.399999999999999">
      <c r="A12915" s="333" t="s">
        <v>20</v>
      </c>
      <c r="B12915" s="333">
        <v>97335</v>
      </c>
      <c r="C12915" s="334" t="s">
        <v>1836</v>
      </c>
      <c r="D12915" s="333" t="s">
        <v>69</v>
      </c>
      <c r="E12915" s="335">
        <v>85.77</v>
      </c>
      <c r="F12915" s="335">
        <v>85.94</v>
      </c>
    </row>
    <row r="12916" spans="1:6" ht="20.399999999999999">
      <c r="A12916" s="333" t="s">
        <v>20</v>
      </c>
      <c r="B12916" s="333">
        <v>103836</v>
      </c>
      <c r="C12916" s="334" t="s">
        <v>1883</v>
      </c>
      <c r="D12916" s="333" t="s">
        <v>69</v>
      </c>
      <c r="E12916" s="335">
        <v>102.81</v>
      </c>
      <c r="F12916" s="335">
        <v>104.35</v>
      </c>
    </row>
    <row r="12917" spans="1:6" ht="20.399999999999999">
      <c r="A12917" s="333" t="s">
        <v>20</v>
      </c>
      <c r="B12917" s="333">
        <v>92281</v>
      </c>
      <c r="C12917" s="334" t="s">
        <v>1786</v>
      </c>
      <c r="D12917" s="333" t="s">
        <v>69</v>
      </c>
      <c r="E12917" s="335">
        <v>111.57</v>
      </c>
      <c r="F12917" s="335">
        <v>111.83</v>
      </c>
    </row>
    <row r="12918" spans="1:6" ht="20.399999999999999">
      <c r="A12918" s="333" t="s">
        <v>20</v>
      </c>
      <c r="B12918" s="333">
        <v>92309</v>
      </c>
      <c r="C12918" s="334" t="s">
        <v>1796</v>
      </c>
      <c r="D12918" s="333" t="s">
        <v>69</v>
      </c>
      <c r="E12918" s="335">
        <v>119.94</v>
      </c>
      <c r="F12918" s="335">
        <v>120.88</v>
      </c>
    </row>
    <row r="12919" spans="1:6" ht="20.399999999999999">
      <c r="A12919" s="333" t="s">
        <v>20</v>
      </c>
      <c r="B12919" s="333">
        <v>103872</v>
      </c>
      <c r="C12919" s="334" t="s">
        <v>1889</v>
      </c>
      <c r="D12919" s="333" t="s">
        <v>69</v>
      </c>
      <c r="E12919" s="335">
        <v>131.57</v>
      </c>
      <c r="F12919" s="335">
        <v>133.44</v>
      </c>
    </row>
    <row r="12920" spans="1:6" ht="20.399999999999999">
      <c r="A12920" s="333" t="s">
        <v>20</v>
      </c>
      <c r="B12920" s="333">
        <v>92324</v>
      </c>
      <c r="C12920" s="334" t="s">
        <v>1802</v>
      </c>
      <c r="D12920" s="333" t="s">
        <v>69</v>
      </c>
      <c r="E12920" s="335">
        <v>136.97999999999999</v>
      </c>
      <c r="F12920" s="335">
        <v>139.29</v>
      </c>
    </row>
    <row r="12921" spans="1:6" ht="20.399999999999999">
      <c r="A12921" s="333" t="s">
        <v>20</v>
      </c>
      <c r="B12921" s="333">
        <v>92275</v>
      </c>
      <c r="C12921" s="334" t="s">
        <v>1780</v>
      </c>
      <c r="D12921" s="333" t="s">
        <v>69</v>
      </c>
      <c r="E12921" s="335">
        <v>59.58</v>
      </c>
      <c r="F12921" s="335">
        <v>59.75</v>
      </c>
    </row>
    <row r="12922" spans="1:6" ht="20.399999999999999">
      <c r="A12922" s="333" t="s">
        <v>20</v>
      </c>
      <c r="B12922" s="333">
        <v>92306</v>
      </c>
      <c r="C12922" s="334" t="s">
        <v>1793</v>
      </c>
      <c r="D12922" s="333" t="s">
        <v>69</v>
      </c>
      <c r="E12922" s="335">
        <v>65.17</v>
      </c>
      <c r="F12922" s="335">
        <v>65.8</v>
      </c>
    </row>
    <row r="12923" spans="1:6" ht="20.399999999999999">
      <c r="A12923" s="333" t="s">
        <v>20</v>
      </c>
      <c r="B12923" s="333">
        <v>103869</v>
      </c>
      <c r="C12923" s="334" t="s">
        <v>1886</v>
      </c>
      <c r="D12923" s="333" t="s">
        <v>69</v>
      </c>
      <c r="E12923" s="335">
        <v>79.66</v>
      </c>
      <c r="F12923" s="335">
        <v>81.45</v>
      </c>
    </row>
    <row r="12924" spans="1:6" ht="20.399999999999999">
      <c r="A12924" s="333" t="s">
        <v>20</v>
      </c>
      <c r="B12924" s="333">
        <v>103803</v>
      </c>
      <c r="C12924" s="334" t="s">
        <v>1880</v>
      </c>
      <c r="D12924" s="333" t="s">
        <v>69</v>
      </c>
      <c r="E12924" s="335">
        <v>72.72</v>
      </c>
      <c r="F12924" s="335">
        <v>73.95</v>
      </c>
    </row>
    <row r="12925" spans="1:6" ht="20.399999999999999">
      <c r="A12925" s="333" t="s">
        <v>20</v>
      </c>
      <c r="B12925" s="333">
        <v>92321</v>
      </c>
      <c r="C12925" s="334" t="s">
        <v>1799</v>
      </c>
      <c r="D12925" s="333" t="s">
        <v>69</v>
      </c>
      <c r="E12925" s="335">
        <v>84.96</v>
      </c>
      <c r="F12925" s="335">
        <v>87.18</v>
      </c>
    </row>
    <row r="12926" spans="1:6" ht="20.399999999999999">
      <c r="A12926" s="333" t="s">
        <v>20</v>
      </c>
      <c r="B12926" s="333">
        <v>97336</v>
      </c>
      <c r="C12926" s="334" t="s">
        <v>1837</v>
      </c>
      <c r="D12926" s="333" t="s">
        <v>69</v>
      </c>
      <c r="E12926" s="335">
        <v>109.16</v>
      </c>
      <c r="F12926" s="335">
        <v>109.39</v>
      </c>
    </row>
    <row r="12927" spans="1:6" ht="20.399999999999999">
      <c r="A12927" s="333" t="s">
        <v>20</v>
      </c>
      <c r="B12927" s="333">
        <v>103837</v>
      </c>
      <c r="C12927" s="334" t="s">
        <v>1884</v>
      </c>
      <c r="D12927" s="333" t="s">
        <v>69</v>
      </c>
      <c r="E12927" s="335">
        <v>129.68</v>
      </c>
      <c r="F12927" s="335">
        <v>131.56</v>
      </c>
    </row>
    <row r="12928" spans="1:6" ht="20.399999999999999">
      <c r="A12928" s="333" t="s">
        <v>20</v>
      </c>
      <c r="B12928" s="333">
        <v>92282</v>
      </c>
      <c r="C12928" s="334" t="s">
        <v>1787</v>
      </c>
      <c r="D12928" s="333" t="s">
        <v>69</v>
      </c>
      <c r="E12928" s="335">
        <v>129.75</v>
      </c>
      <c r="F12928" s="335">
        <v>130.06</v>
      </c>
    </row>
    <row r="12929" spans="1:6" ht="20.399999999999999">
      <c r="A12929" s="333" t="s">
        <v>20</v>
      </c>
      <c r="B12929" s="333">
        <v>92310</v>
      </c>
      <c r="C12929" s="334" t="s">
        <v>1797</v>
      </c>
      <c r="D12929" s="333" t="s">
        <v>69</v>
      </c>
      <c r="E12929" s="335">
        <v>138.38</v>
      </c>
      <c r="F12929" s="335">
        <v>139.38999999999999</v>
      </c>
    </row>
    <row r="12930" spans="1:6" ht="20.399999999999999">
      <c r="A12930" s="333" t="s">
        <v>20</v>
      </c>
      <c r="B12930" s="333">
        <v>103873</v>
      </c>
      <c r="C12930" s="334" t="s">
        <v>1890</v>
      </c>
      <c r="D12930" s="333" t="s">
        <v>69</v>
      </c>
      <c r="E12930" s="335">
        <v>152.04</v>
      </c>
      <c r="F12930" s="335">
        <v>154.13999999999999</v>
      </c>
    </row>
    <row r="12931" spans="1:6" ht="20.399999999999999">
      <c r="A12931" s="333" t="s">
        <v>20</v>
      </c>
      <c r="B12931" s="333">
        <v>92325</v>
      </c>
      <c r="C12931" s="334" t="s">
        <v>1803</v>
      </c>
      <c r="D12931" s="333" t="s">
        <v>69</v>
      </c>
      <c r="E12931" s="335">
        <v>162.52000000000001</v>
      </c>
      <c r="F12931" s="335">
        <v>165.48</v>
      </c>
    </row>
    <row r="12932" spans="1:6" ht="20.399999999999999">
      <c r="A12932" s="333" t="s">
        <v>20</v>
      </c>
      <c r="B12932" s="333">
        <v>92276</v>
      </c>
      <c r="C12932" s="334" t="s">
        <v>1781</v>
      </c>
      <c r="D12932" s="333" t="s">
        <v>69</v>
      </c>
      <c r="E12932" s="335">
        <v>75.66</v>
      </c>
      <c r="F12932" s="335">
        <v>75.89</v>
      </c>
    </row>
    <row r="12933" spans="1:6" ht="20.399999999999999">
      <c r="A12933" s="333" t="s">
        <v>20</v>
      </c>
      <c r="B12933" s="333">
        <v>92307</v>
      </c>
      <c r="C12933" s="334" t="s">
        <v>1794</v>
      </c>
      <c r="D12933" s="333" t="s">
        <v>69</v>
      </c>
      <c r="E12933" s="335">
        <v>81.510000000000005</v>
      </c>
      <c r="F12933" s="335">
        <v>82.2</v>
      </c>
    </row>
    <row r="12934" spans="1:6" ht="20.399999999999999">
      <c r="A12934" s="333" t="s">
        <v>20</v>
      </c>
      <c r="B12934" s="333">
        <v>103870</v>
      </c>
      <c r="C12934" s="334" t="s">
        <v>1887</v>
      </c>
      <c r="D12934" s="333" t="s">
        <v>69</v>
      </c>
      <c r="E12934" s="335">
        <v>98.04</v>
      </c>
      <c r="F12934" s="335">
        <v>100.07</v>
      </c>
    </row>
    <row r="12935" spans="1:6" ht="20.399999999999999">
      <c r="A12935" s="333" t="s">
        <v>20</v>
      </c>
      <c r="B12935" s="333">
        <v>103804</v>
      </c>
      <c r="C12935" s="334" t="s">
        <v>1881</v>
      </c>
      <c r="D12935" s="333" t="s">
        <v>69</v>
      </c>
      <c r="E12935" s="335">
        <v>88.17</v>
      </c>
      <c r="F12935" s="335">
        <v>89.4</v>
      </c>
    </row>
    <row r="12936" spans="1:6" ht="20.399999999999999">
      <c r="A12936" s="333" t="s">
        <v>20</v>
      </c>
      <c r="B12936" s="333">
        <v>92322</v>
      </c>
      <c r="C12936" s="334" t="s">
        <v>1800</v>
      </c>
      <c r="D12936" s="333" t="s">
        <v>69</v>
      </c>
      <c r="E12936" s="335">
        <v>108.42</v>
      </c>
      <c r="F12936" s="335">
        <v>111.28</v>
      </c>
    </row>
    <row r="12937" spans="1:6" ht="20.399999999999999">
      <c r="A12937" s="333" t="s">
        <v>20</v>
      </c>
      <c r="B12937" s="333">
        <v>97337</v>
      </c>
      <c r="C12937" s="334" t="s">
        <v>1838</v>
      </c>
      <c r="D12937" s="333" t="s">
        <v>69</v>
      </c>
      <c r="E12937" s="335">
        <v>164.18</v>
      </c>
      <c r="F12937" s="335">
        <v>164.46</v>
      </c>
    </row>
    <row r="12938" spans="1:6" ht="20.399999999999999">
      <c r="A12938" s="333" t="s">
        <v>20</v>
      </c>
      <c r="B12938" s="333">
        <v>92283</v>
      </c>
      <c r="C12938" s="334" t="s">
        <v>1788</v>
      </c>
      <c r="D12938" s="333" t="s">
        <v>69</v>
      </c>
      <c r="E12938" s="335">
        <v>177.6</v>
      </c>
      <c r="F12938" s="335">
        <v>177.96</v>
      </c>
    </row>
    <row r="12939" spans="1:6" ht="20.399999999999999">
      <c r="A12939" s="333" t="s">
        <v>20</v>
      </c>
      <c r="B12939" s="333">
        <v>92277</v>
      </c>
      <c r="C12939" s="334" t="s">
        <v>1782</v>
      </c>
      <c r="D12939" s="333" t="s">
        <v>69</v>
      </c>
      <c r="E12939" s="335">
        <v>109.34</v>
      </c>
      <c r="F12939" s="335">
        <v>109.62</v>
      </c>
    </row>
    <row r="12940" spans="1:6" ht="20.399999999999999">
      <c r="A12940" s="333" t="s">
        <v>20</v>
      </c>
      <c r="B12940" s="333">
        <v>97338</v>
      </c>
      <c r="C12940" s="334" t="s">
        <v>1839</v>
      </c>
      <c r="D12940" s="333" t="s">
        <v>69</v>
      </c>
      <c r="E12940" s="335">
        <v>197.55</v>
      </c>
      <c r="F12940" s="335">
        <v>197.89</v>
      </c>
    </row>
    <row r="12941" spans="1:6" ht="20.399999999999999">
      <c r="A12941" s="333" t="s">
        <v>20</v>
      </c>
      <c r="B12941" s="333">
        <v>92284</v>
      </c>
      <c r="C12941" s="334" t="s">
        <v>1789</v>
      </c>
      <c r="D12941" s="333" t="s">
        <v>69</v>
      </c>
      <c r="E12941" s="335">
        <v>224.91</v>
      </c>
      <c r="F12941" s="335">
        <v>225.34</v>
      </c>
    </row>
    <row r="12942" spans="1:6" ht="20.399999999999999">
      <c r="A12942" s="333" t="s">
        <v>20</v>
      </c>
      <c r="B12942" s="333">
        <v>92278</v>
      </c>
      <c r="C12942" s="334" t="s">
        <v>1783</v>
      </c>
      <c r="D12942" s="333" t="s">
        <v>69</v>
      </c>
      <c r="E12942" s="335">
        <v>147.16</v>
      </c>
      <c r="F12942" s="335">
        <v>147.5</v>
      </c>
    </row>
    <row r="12943" spans="1:6" ht="20.399999999999999">
      <c r="A12943" s="333" t="s">
        <v>20</v>
      </c>
      <c r="B12943" s="333">
        <v>97339</v>
      </c>
      <c r="C12943" s="334" t="s">
        <v>1840</v>
      </c>
      <c r="D12943" s="333" t="s">
        <v>69</v>
      </c>
      <c r="E12943" s="335">
        <v>212.74</v>
      </c>
      <c r="F12943" s="335">
        <v>213.19</v>
      </c>
    </row>
    <row r="12944" spans="1:6" ht="20.399999999999999">
      <c r="A12944" s="333" t="s">
        <v>20</v>
      </c>
      <c r="B12944" s="333">
        <v>92285</v>
      </c>
      <c r="C12944" s="334" t="s">
        <v>1790</v>
      </c>
      <c r="D12944" s="333" t="s">
        <v>69</v>
      </c>
      <c r="E12944" s="335">
        <v>305.62</v>
      </c>
      <c r="F12944" s="335">
        <v>306.14</v>
      </c>
    </row>
    <row r="12945" spans="1:6" ht="20.399999999999999">
      <c r="A12945" s="333" t="s">
        <v>20</v>
      </c>
      <c r="B12945" s="333">
        <v>92279</v>
      </c>
      <c r="C12945" s="334" t="s">
        <v>1784</v>
      </c>
      <c r="D12945" s="333" t="s">
        <v>69</v>
      </c>
      <c r="E12945" s="335">
        <v>212.74</v>
      </c>
      <c r="F12945" s="335">
        <v>213.19</v>
      </c>
    </row>
    <row r="12946" spans="1:6" ht="20.399999999999999">
      <c r="A12946" s="333" t="s">
        <v>20</v>
      </c>
      <c r="B12946" s="333">
        <v>97340</v>
      </c>
      <c r="C12946" s="334" t="s">
        <v>1841</v>
      </c>
      <c r="D12946" s="333" t="s">
        <v>69</v>
      </c>
      <c r="E12946" s="335">
        <v>214.01</v>
      </c>
      <c r="F12946" s="335">
        <v>214.56</v>
      </c>
    </row>
    <row r="12947" spans="1:6" ht="20.399999999999999">
      <c r="A12947" s="333" t="s">
        <v>20</v>
      </c>
      <c r="B12947" s="333">
        <v>92286</v>
      </c>
      <c r="C12947" s="334" t="s">
        <v>1791</v>
      </c>
      <c r="D12947" s="333" t="s">
        <v>69</v>
      </c>
      <c r="E12947" s="335">
        <v>392.87</v>
      </c>
      <c r="F12947" s="335">
        <v>393.51</v>
      </c>
    </row>
    <row r="12948" spans="1:6" ht="20.399999999999999">
      <c r="A12948" s="333" t="s">
        <v>20</v>
      </c>
      <c r="B12948" s="333">
        <v>92280</v>
      </c>
      <c r="C12948" s="334" t="s">
        <v>1785</v>
      </c>
      <c r="D12948" s="333" t="s">
        <v>69</v>
      </c>
      <c r="E12948" s="335">
        <v>298.72000000000003</v>
      </c>
      <c r="F12948" s="335">
        <v>299.27</v>
      </c>
    </row>
    <row r="12949" spans="1:6" ht="20.399999999999999">
      <c r="A12949" s="333" t="s">
        <v>20</v>
      </c>
      <c r="B12949" s="333">
        <v>103901</v>
      </c>
      <c r="C12949" s="334" t="s">
        <v>2317</v>
      </c>
      <c r="D12949" s="333" t="s">
        <v>3</v>
      </c>
      <c r="E12949" s="335">
        <v>25.15</v>
      </c>
      <c r="F12949" s="335">
        <v>26.46</v>
      </c>
    </row>
    <row r="12950" spans="1:6" ht="20.399999999999999">
      <c r="A12950" s="333" t="s">
        <v>20</v>
      </c>
      <c r="B12950" s="333">
        <v>103832</v>
      </c>
      <c r="C12950" s="334" t="s">
        <v>2261</v>
      </c>
      <c r="D12950" s="333" t="s">
        <v>3</v>
      </c>
      <c r="E12950" s="335">
        <v>25.07</v>
      </c>
      <c r="F12950" s="335">
        <v>26.37</v>
      </c>
    </row>
    <row r="12951" spans="1:6" ht="20.399999999999999">
      <c r="A12951" s="333" t="s">
        <v>20</v>
      </c>
      <c r="B12951" s="333">
        <v>103865</v>
      </c>
      <c r="C12951" s="334" t="s">
        <v>2287</v>
      </c>
      <c r="D12951" s="333" t="s">
        <v>3</v>
      </c>
      <c r="E12951" s="335">
        <v>24.11</v>
      </c>
      <c r="F12951" s="335">
        <v>25.33</v>
      </c>
    </row>
    <row r="12952" spans="1:6" ht="20.399999999999999">
      <c r="A12952" s="333" t="s">
        <v>20</v>
      </c>
      <c r="B12952" s="333">
        <v>103902</v>
      </c>
      <c r="C12952" s="334" t="s">
        <v>2318</v>
      </c>
      <c r="D12952" s="333" t="s">
        <v>3</v>
      </c>
      <c r="E12952" s="335">
        <v>37.53</v>
      </c>
      <c r="F12952" s="335">
        <v>39.07</v>
      </c>
    </row>
    <row r="12953" spans="1:6" ht="20.399999999999999">
      <c r="A12953" s="333" t="s">
        <v>20</v>
      </c>
      <c r="B12953" s="333">
        <v>103866</v>
      </c>
      <c r="C12953" s="334" t="s">
        <v>2288</v>
      </c>
      <c r="D12953" s="333" t="s">
        <v>3</v>
      </c>
      <c r="E12953" s="335">
        <v>38.630000000000003</v>
      </c>
      <c r="F12953" s="335">
        <v>40.24</v>
      </c>
    </row>
    <row r="12954" spans="1:6" ht="20.399999999999999">
      <c r="A12954" s="333" t="s">
        <v>20</v>
      </c>
      <c r="B12954" s="333">
        <v>103903</v>
      </c>
      <c r="C12954" s="334" t="s">
        <v>2319</v>
      </c>
      <c r="D12954" s="333" t="s">
        <v>3</v>
      </c>
      <c r="E12954" s="335">
        <v>51.08</v>
      </c>
      <c r="F12954" s="335">
        <v>52.83</v>
      </c>
    </row>
    <row r="12955" spans="1:6" ht="20.399999999999999">
      <c r="A12955" s="333" t="s">
        <v>20</v>
      </c>
      <c r="B12955" s="333">
        <v>103834</v>
      </c>
      <c r="C12955" s="334" t="s">
        <v>2263</v>
      </c>
      <c r="D12955" s="333" t="s">
        <v>3</v>
      </c>
      <c r="E12955" s="335">
        <v>67.099999999999994</v>
      </c>
      <c r="F12955" s="335">
        <v>70.11</v>
      </c>
    </row>
    <row r="12956" spans="1:6" ht="20.399999999999999">
      <c r="A12956" s="333" t="s">
        <v>20</v>
      </c>
      <c r="B12956" s="333">
        <v>103867</v>
      </c>
      <c r="C12956" s="334" t="s">
        <v>2289</v>
      </c>
      <c r="D12956" s="333" t="s">
        <v>3</v>
      </c>
      <c r="E12956" s="335">
        <v>54.01</v>
      </c>
      <c r="F12956" s="335">
        <v>55.99</v>
      </c>
    </row>
    <row r="12957" spans="1:6" ht="20.399999999999999">
      <c r="A12957" s="333" t="s">
        <v>20</v>
      </c>
      <c r="B12957" s="333">
        <v>105113</v>
      </c>
      <c r="C12957" s="334" t="s">
        <v>15320</v>
      </c>
      <c r="D12957" s="333" t="s">
        <v>3</v>
      </c>
      <c r="E12957" s="335">
        <v>8947.57</v>
      </c>
      <c r="F12957" s="335">
        <v>9116.51</v>
      </c>
    </row>
    <row r="12958" spans="1:6" ht="20.399999999999999">
      <c r="A12958" s="333" t="s">
        <v>20</v>
      </c>
      <c r="B12958" s="333">
        <v>98461</v>
      </c>
      <c r="C12958" s="334" t="s">
        <v>15321</v>
      </c>
      <c r="D12958" s="333" t="s">
        <v>3</v>
      </c>
      <c r="E12958" s="335">
        <v>6779.58</v>
      </c>
      <c r="F12958" s="335">
        <v>6906.69</v>
      </c>
    </row>
    <row r="12959" spans="1:6" ht="20.399999999999999">
      <c r="A12959" s="333" t="s">
        <v>20</v>
      </c>
      <c r="B12959" s="333">
        <v>98462</v>
      </c>
      <c r="C12959" s="334" t="s">
        <v>15322</v>
      </c>
      <c r="D12959" s="333" t="s">
        <v>3</v>
      </c>
      <c r="E12959" s="335">
        <v>11516.98</v>
      </c>
      <c r="F12959" s="335">
        <v>11737.93</v>
      </c>
    </row>
    <row r="12960" spans="1:6">
      <c r="A12960" s="333" t="s">
        <v>20</v>
      </c>
      <c r="B12960" s="333">
        <v>105130</v>
      </c>
      <c r="C12960" s="334" t="s">
        <v>15323</v>
      </c>
      <c r="D12960" s="333" t="s">
        <v>69</v>
      </c>
      <c r="E12960" s="335">
        <v>31.01</v>
      </c>
      <c r="F12960" s="335">
        <v>32.44</v>
      </c>
    </row>
    <row r="12961" spans="1:6">
      <c r="A12961" s="333" t="s">
        <v>20</v>
      </c>
      <c r="B12961" s="333">
        <v>105114</v>
      </c>
      <c r="C12961" s="334" t="s">
        <v>15324</v>
      </c>
      <c r="D12961" s="333" t="s">
        <v>1193</v>
      </c>
      <c r="E12961" s="335">
        <v>1900.91</v>
      </c>
      <c r="F12961" s="335">
        <v>1982.3</v>
      </c>
    </row>
    <row r="12962" spans="1:6">
      <c r="A12962" s="333" t="s">
        <v>20</v>
      </c>
      <c r="B12962" s="333">
        <v>105129</v>
      </c>
      <c r="C12962" s="334" t="s">
        <v>15325</v>
      </c>
      <c r="D12962" s="333" t="s">
        <v>3</v>
      </c>
      <c r="E12962" s="335">
        <v>0</v>
      </c>
      <c r="F12962" s="335">
        <v>0</v>
      </c>
    </row>
    <row r="12963" spans="1:6">
      <c r="A12963" s="333" t="s">
        <v>20</v>
      </c>
      <c r="B12963" s="333">
        <v>105127</v>
      </c>
      <c r="C12963" s="334" t="s">
        <v>15326</v>
      </c>
      <c r="D12963" s="333" t="s">
        <v>69</v>
      </c>
      <c r="E12963" s="335">
        <v>25.57</v>
      </c>
      <c r="F12963" s="335">
        <v>25.91</v>
      </c>
    </row>
    <row r="12964" spans="1:6">
      <c r="A12964" s="333" t="s">
        <v>20</v>
      </c>
      <c r="B12964" s="333">
        <v>105128</v>
      </c>
      <c r="C12964" s="334" t="s">
        <v>15327</v>
      </c>
      <c r="D12964" s="333" t="s">
        <v>69</v>
      </c>
      <c r="E12964" s="335">
        <v>84.27</v>
      </c>
      <c r="F12964" s="335">
        <v>86.19</v>
      </c>
    </row>
    <row r="12965" spans="1:6">
      <c r="A12965" s="333" t="s">
        <v>20</v>
      </c>
      <c r="B12965" s="333">
        <v>105126</v>
      </c>
      <c r="C12965" s="334" t="s">
        <v>15328</v>
      </c>
      <c r="D12965" s="333" t="s">
        <v>69</v>
      </c>
      <c r="E12965" s="335">
        <v>28.05</v>
      </c>
      <c r="F12965" s="335">
        <v>28.46</v>
      </c>
    </row>
    <row r="12966" spans="1:6" ht="20.399999999999999">
      <c r="A12966" s="333" t="s">
        <v>20</v>
      </c>
      <c r="B12966" s="333">
        <v>105116</v>
      </c>
      <c r="C12966" s="334" t="s">
        <v>15329</v>
      </c>
      <c r="D12966" s="333" t="s">
        <v>3</v>
      </c>
      <c r="E12966" s="335">
        <v>11.64</v>
      </c>
      <c r="F12966" s="335">
        <v>12.57</v>
      </c>
    </row>
    <row r="12967" spans="1:6" ht="20.399999999999999">
      <c r="A12967" s="333" t="s">
        <v>20</v>
      </c>
      <c r="B12967" s="333">
        <v>105115</v>
      </c>
      <c r="C12967" s="334" t="s">
        <v>15330</v>
      </c>
      <c r="D12967" s="333" t="s">
        <v>3</v>
      </c>
      <c r="E12967" s="335">
        <v>125.91</v>
      </c>
      <c r="F12967" s="335">
        <v>131.38</v>
      </c>
    </row>
    <row r="12968" spans="1:6" ht="20.399999999999999">
      <c r="A12968" s="333" t="s">
        <v>20</v>
      </c>
      <c r="B12968" s="333">
        <v>98453</v>
      </c>
      <c r="C12968" s="334" t="s">
        <v>15331</v>
      </c>
      <c r="D12968" s="333" t="s">
        <v>230</v>
      </c>
      <c r="E12968" s="335">
        <v>185.91</v>
      </c>
      <c r="F12968" s="335">
        <v>190.38</v>
      </c>
    </row>
    <row r="12969" spans="1:6" ht="20.399999999999999">
      <c r="A12969" s="333" t="s">
        <v>20</v>
      </c>
      <c r="B12969" s="333">
        <v>98454</v>
      </c>
      <c r="C12969" s="334" t="s">
        <v>15332</v>
      </c>
      <c r="D12969" s="333" t="s">
        <v>230</v>
      </c>
      <c r="E12969" s="335">
        <v>225.65</v>
      </c>
      <c r="F12969" s="335">
        <v>232.4</v>
      </c>
    </row>
    <row r="12970" spans="1:6" ht="20.399999999999999">
      <c r="A12970" s="333" t="s">
        <v>20</v>
      </c>
      <c r="B12970" s="333">
        <v>98449</v>
      </c>
      <c r="C12970" s="334" t="s">
        <v>15333</v>
      </c>
      <c r="D12970" s="333" t="s">
        <v>230</v>
      </c>
      <c r="E12970" s="335">
        <v>164.22</v>
      </c>
      <c r="F12970" s="335">
        <v>167.6</v>
      </c>
    </row>
    <row r="12971" spans="1:6" ht="20.399999999999999">
      <c r="A12971" s="333" t="s">
        <v>20</v>
      </c>
      <c r="B12971" s="333">
        <v>98455</v>
      </c>
      <c r="C12971" s="334" t="s">
        <v>15334</v>
      </c>
      <c r="D12971" s="333" t="s">
        <v>230</v>
      </c>
      <c r="E12971" s="335">
        <v>158.16</v>
      </c>
      <c r="F12971" s="335">
        <v>160.69</v>
      </c>
    </row>
    <row r="12972" spans="1:6" ht="20.399999999999999">
      <c r="A12972" s="333" t="s">
        <v>20</v>
      </c>
      <c r="B12972" s="333">
        <v>98456</v>
      </c>
      <c r="C12972" s="334" t="s">
        <v>15335</v>
      </c>
      <c r="D12972" s="333" t="s">
        <v>230</v>
      </c>
      <c r="E12972" s="335">
        <v>192.54</v>
      </c>
      <c r="F12972" s="335">
        <v>196.87</v>
      </c>
    </row>
    <row r="12973" spans="1:6" ht="20.399999999999999">
      <c r="A12973" s="333" t="s">
        <v>20</v>
      </c>
      <c r="B12973" s="333">
        <v>98451</v>
      </c>
      <c r="C12973" s="334" t="s">
        <v>15336</v>
      </c>
      <c r="D12973" s="333" t="s">
        <v>230</v>
      </c>
      <c r="E12973" s="335">
        <v>140.6</v>
      </c>
      <c r="F12973" s="335">
        <v>142.36000000000001</v>
      </c>
    </row>
    <row r="12974" spans="1:6" ht="20.399999999999999">
      <c r="A12974" s="333" t="s">
        <v>20</v>
      </c>
      <c r="B12974" s="333">
        <v>98445</v>
      </c>
      <c r="C12974" s="334" t="s">
        <v>15337</v>
      </c>
      <c r="D12974" s="333" t="s">
        <v>230</v>
      </c>
      <c r="E12974" s="335">
        <v>130.25</v>
      </c>
      <c r="F12974" s="335">
        <v>134.07</v>
      </c>
    </row>
    <row r="12975" spans="1:6" ht="20.399999999999999">
      <c r="A12975" s="333" t="s">
        <v>20</v>
      </c>
      <c r="B12975" s="333">
        <v>98446</v>
      </c>
      <c r="C12975" s="334" t="s">
        <v>15338</v>
      </c>
      <c r="D12975" s="333" t="s">
        <v>230</v>
      </c>
      <c r="E12975" s="335">
        <v>162.34</v>
      </c>
      <c r="F12975" s="335">
        <v>167.84</v>
      </c>
    </row>
    <row r="12976" spans="1:6" ht="20.399999999999999">
      <c r="A12976" s="333" t="s">
        <v>20</v>
      </c>
      <c r="B12976" s="333">
        <v>98441</v>
      </c>
      <c r="C12976" s="334" t="s">
        <v>15339</v>
      </c>
      <c r="D12976" s="333" t="s">
        <v>230</v>
      </c>
      <c r="E12976" s="335">
        <v>112.56</v>
      </c>
      <c r="F12976" s="335">
        <v>115.58</v>
      </c>
    </row>
    <row r="12977" spans="1:6" ht="20.399999999999999">
      <c r="A12977" s="333" t="s">
        <v>20</v>
      </c>
      <c r="B12977" s="333">
        <v>98447</v>
      </c>
      <c r="C12977" s="334" t="s">
        <v>15340</v>
      </c>
      <c r="D12977" s="333" t="s">
        <v>230</v>
      </c>
      <c r="E12977" s="335">
        <v>106.05</v>
      </c>
      <c r="F12977" s="335">
        <v>108.21</v>
      </c>
    </row>
    <row r="12978" spans="1:6" ht="20.399999999999999">
      <c r="A12978" s="333" t="s">
        <v>20</v>
      </c>
      <c r="B12978" s="333">
        <v>98448</v>
      </c>
      <c r="C12978" s="334" t="s">
        <v>15341</v>
      </c>
      <c r="D12978" s="333" t="s">
        <v>230</v>
      </c>
      <c r="E12978" s="335">
        <v>132.37</v>
      </c>
      <c r="F12978" s="335">
        <v>135.71</v>
      </c>
    </row>
    <row r="12979" spans="1:6" ht="20.399999999999999">
      <c r="A12979" s="333" t="s">
        <v>20</v>
      </c>
      <c r="B12979" s="333">
        <v>98443</v>
      </c>
      <c r="C12979" s="334" t="s">
        <v>15342</v>
      </c>
      <c r="D12979" s="333" t="s">
        <v>230</v>
      </c>
      <c r="E12979" s="335">
        <v>91.71</v>
      </c>
      <c r="F12979" s="335">
        <v>93.33</v>
      </c>
    </row>
    <row r="12980" spans="1:6" ht="20.399999999999999">
      <c r="A12980" s="333" t="s">
        <v>20</v>
      </c>
      <c r="B12980" s="333">
        <v>105122</v>
      </c>
      <c r="C12980" s="334" t="s">
        <v>15343</v>
      </c>
      <c r="D12980" s="333" t="s">
        <v>230</v>
      </c>
      <c r="E12980" s="335">
        <v>0</v>
      </c>
      <c r="F12980" s="335">
        <v>0</v>
      </c>
    </row>
    <row r="12981" spans="1:6" ht="20.399999999999999">
      <c r="A12981" s="333" t="s">
        <v>20</v>
      </c>
      <c r="B12981" s="333">
        <v>105125</v>
      </c>
      <c r="C12981" s="334" t="s">
        <v>15344</v>
      </c>
      <c r="D12981" s="333" t="s">
        <v>230</v>
      </c>
      <c r="E12981" s="335">
        <v>0</v>
      </c>
      <c r="F12981" s="335">
        <v>0</v>
      </c>
    </row>
    <row r="12982" spans="1:6" ht="20.399999999999999">
      <c r="A12982" s="333" t="s">
        <v>20</v>
      </c>
      <c r="B12982" s="333">
        <v>105133</v>
      </c>
      <c r="C12982" s="334" t="s">
        <v>15345</v>
      </c>
      <c r="D12982" s="333" t="s">
        <v>230</v>
      </c>
      <c r="E12982" s="335">
        <v>0</v>
      </c>
      <c r="F12982" s="335">
        <v>0</v>
      </c>
    </row>
    <row r="12983" spans="1:6" ht="20.399999999999999">
      <c r="A12983" s="333" t="s">
        <v>20</v>
      </c>
      <c r="B12983" s="333">
        <v>105123</v>
      </c>
      <c r="C12983" s="334" t="s">
        <v>15346</v>
      </c>
      <c r="D12983" s="333" t="s">
        <v>230</v>
      </c>
      <c r="E12983" s="335">
        <v>0</v>
      </c>
      <c r="F12983" s="335">
        <v>0</v>
      </c>
    </row>
    <row r="12984" spans="1:6" ht="20.399999999999999">
      <c r="A12984" s="333" t="s">
        <v>20</v>
      </c>
      <c r="B12984" s="333">
        <v>105124</v>
      </c>
      <c r="C12984" s="334" t="s">
        <v>15347</v>
      </c>
      <c r="D12984" s="333" t="s">
        <v>230</v>
      </c>
      <c r="E12984" s="335">
        <v>0</v>
      </c>
      <c r="F12984" s="335">
        <v>0</v>
      </c>
    </row>
    <row r="12985" spans="1:6" ht="20.399999999999999">
      <c r="A12985" s="333" t="s">
        <v>20</v>
      </c>
      <c r="B12985" s="333">
        <v>105134</v>
      </c>
      <c r="C12985" s="334" t="s">
        <v>15348</v>
      </c>
      <c r="D12985" s="333" t="s">
        <v>230</v>
      </c>
      <c r="E12985" s="335">
        <v>0</v>
      </c>
      <c r="F12985" s="335">
        <v>0</v>
      </c>
    </row>
    <row r="12986" spans="1:6" ht="20.399999999999999">
      <c r="A12986" s="333" t="s">
        <v>20</v>
      </c>
      <c r="B12986" s="333">
        <v>105117</v>
      </c>
      <c r="C12986" s="334" t="s">
        <v>15349</v>
      </c>
      <c r="D12986" s="333" t="s">
        <v>230</v>
      </c>
      <c r="E12986" s="335">
        <v>0</v>
      </c>
      <c r="F12986" s="335">
        <v>0</v>
      </c>
    </row>
    <row r="12987" spans="1:6" ht="20.399999999999999">
      <c r="A12987" s="333" t="s">
        <v>20</v>
      </c>
      <c r="B12987" s="333">
        <v>105119</v>
      </c>
      <c r="C12987" s="334" t="s">
        <v>15350</v>
      </c>
      <c r="D12987" s="333" t="s">
        <v>230</v>
      </c>
      <c r="E12987" s="335">
        <v>0</v>
      </c>
      <c r="F12987" s="335">
        <v>0</v>
      </c>
    </row>
    <row r="12988" spans="1:6" ht="20.399999999999999">
      <c r="A12988" s="333" t="s">
        <v>20</v>
      </c>
      <c r="B12988" s="333">
        <v>105131</v>
      </c>
      <c r="C12988" s="334" t="s">
        <v>15351</v>
      </c>
      <c r="D12988" s="333" t="s">
        <v>230</v>
      </c>
      <c r="E12988" s="335">
        <v>0</v>
      </c>
      <c r="F12988" s="335">
        <v>0</v>
      </c>
    </row>
    <row r="12989" spans="1:6" ht="20.399999999999999">
      <c r="A12989" s="333" t="s">
        <v>20</v>
      </c>
      <c r="B12989" s="333">
        <v>105120</v>
      </c>
      <c r="C12989" s="334" t="s">
        <v>15352</v>
      </c>
      <c r="D12989" s="333" t="s">
        <v>230</v>
      </c>
      <c r="E12989" s="335">
        <v>0</v>
      </c>
      <c r="F12989" s="335">
        <v>0</v>
      </c>
    </row>
    <row r="12990" spans="1:6" ht="20.399999999999999">
      <c r="A12990" s="333" t="s">
        <v>20</v>
      </c>
      <c r="B12990" s="333">
        <v>105121</v>
      </c>
      <c r="C12990" s="334" t="s">
        <v>15353</v>
      </c>
      <c r="D12990" s="333" t="s">
        <v>230</v>
      </c>
      <c r="E12990" s="335">
        <v>0</v>
      </c>
      <c r="F12990" s="335">
        <v>0</v>
      </c>
    </row>
    <row r="12991" spans="1:6" ht="20.399999999999999">
      <c r="A12991" s="333" t="s">
        <v>20</v>
      </c>
      <c r="B12991" s="333">
        <v>105132</v>
      </c>
      <c r="C12991" s="334" t="s">
        <v>15354</v>
      </c>
      <c r="D12991" s="333" t="s">
        <v>230</v>
      </c>
      <c r="E12991" s="335">
        <v>0</v>
      </c>
      <c r="F12991" s="335">
        <v>0</v>
      </c>
    </row>
    <row r="12992" spans="1:6">
      <c r="A12992" s="333" t="s">
        <v>20</v>
      </c>
      <c r="B12992" s="333">
        <v>98460</v>
      </c>
      <c r="C12992" s="334" t="s">
        <v>15355</v>
      </c>
      <c r="D12992" s="333" t="s">
        <v>230</v>
      </c>
      <c r="E12992" s="335">
        <v>77.61</v>
      </c>
      <c r="F12992" s="335">
        <v>79.260000000000005</v>
      </c>
    </row>
    <row r="12993" spans="1:6">
      <c r="A12993" s="333" t="s">
        <v>20</v>
      </c>
      <c r="B12993" s="333">
        <v>98457</v>
      </c>
      <c r="C12993" s="334" t="s">
        <v>15356</v>
      </c>
      <c r="D12993" s="333" t="s">
        <v>230</v>
      </c>
      <c r="E12993" s="335">
        <v>0</v>
      </c>
      <c r="F12993" s="335">
        <v>0</v>
      </c>
    </row>
    <row r="12994" spans="1:6">
      <c r="A12994" s="333" t="s">
        <v>20</v>
      </c>
      <c r="B12994" s="333">
        <v>98458</v>
      </c>
      <c r="C12994" s="334" t="s">
        <v>15357</v>
      </c>
      <c r="D12994" s="333" t="s">
        <v>230</v>
      </c>
      <c r="E12994" s="335">
        <v>114.21</v>
      </c>
      <c r="F12994" s="335">
        <v>117.07</v>
      </c>
    </row>
    <row r="12995" spans="1:6">
      <c r="A12995" s="333" t="s">
        <v>20</v>
      </c>
      <c r="B12995" s="333">
        <v>98459</v>
      </c>
      <c r="C12995" s="334" t="s">
        <v>15358</v>
      </c>
      <c r="D12995" s="333" t="s">
        <v>230</v>
      </c>
      <c r="E12995" s="335">
        <v>93.22</v>
      </c>
      <c r="F12995" s="335">
        <v>95.88</v>
      </c>
    </row>
    <row r="12996" spans="1:6">
      <c r="A12996" s="333" t="s">
        <v>20</v>
      </c>
      <c r="B12996" s="333">
        <v>105118</v>
      </c>
      <c r="C12996" s="334" t="s">
        <v>15359</v>
      </c>
      <c r="D12996" s="333" t="s">
        <v>230</v>
      </c>
      <c r="E12996" s="335">
        <v>0</v>
      </c>
      <c r="F12996" s="335">
        <v>0</v>
      </c>
    </row>
    <row r="12997" spans="1:6" ht="30.6">
      <c r="A12997" s="333" t="s">
        <v>20</v>
      </c>
      <c r="B12997" s="333">
        <v>106056</v>
      </c>
      <c r="C12997" s="334" t="s">
        <v>20860</v>
      </c>
      <c r="D12997" s="333" t="s">
        <v>230</v>
      </c>
      <c r="E12997" s="335">
        <v>0</v>
      </c>
      <c r="F12997" s="335">
        <v>0</v>
      </c>
    </row>
    <row r="12998" spans="1:6" ht="30.6">
      <c r="A12998" s="333" t="s">
        <v>20</v>
      </c>
      <c r="B12998" s="333">
        <v>106057</v>
      </c>
      <c r="C12998" s="334" t="s">
        <v>20861</v>
      </c>
      <c r="D12998" s="333" t="s">
        <v>230</v>
      </c>
      <c r="E12998" s="335">
        <v>0</v>
      </c>
      <c r="F12998" s="335">
        <v>0</v>
      </c>
    </row>
    <row r="12999" spans="1:6" ht="30.6">
      <c r="A12999" s="333" t="s">
        <v>20</v>
      </c>
      <c r="B12999" s="333">
        <v>104690</v>
      </c>
      <c r="C12999" s="334" t="s">
        <v>20862</v>
      </c>
      <c r="D12999" s="333" t="s">
        <v>230</v>
      </c>
      <c r="E12999" s="335">
        <v>0</v>
      </c>
      <c r="F12999" s="335">
        <v>0</v>
      </c>
    </row>
    <row r="13000" spans="1:6" ht="30.6">
      <c r="A13000" s="333" t="s">
        <v>20</v>
      </c>
      <c r="B13000" s="333">
        <v>101958</v>
      </c>
      <c r="C13000" s="334" t="s">
        <v>20863</v>
      </c>
      <c r="D13000" s="333" t="s">
        <v>230</v>
      </c>
      <c r="E13000" s="335">
        <v>0</v>
      </c>
      <c r="F13000" s="335">
        <v>0</v>
      </c>
    </row>
    <row r="13001" spans="1:6" ht="30.6">
      <c r="A13001" s="333" t="s">
        <v>20</v>
      </c>
      <c r="B13001" s="333">
        <v>106065</v>
      </c>
      <c r="C13001" s="334" t="s">
        <v>20864</v>
      </c>
      <c r="D13001" s="333" t="s">
        <v>230</v>
      </c>
      <c r="E13001" s="335">
        <v>0</v>
      </c>
      <c r="F13001" s="335">
        <v>0</v>
      </c>
    </row>
    <row r="13002" spans="1:6" ht="30.6">
      <c r="A13002" s="333" t="s">
        <v>20</v>
      </c>
      <c r="B13002" s="333">
        <v>101959</v>
      </c>
      <c r="C13002" s="334" t="s">
        <v>20865</v>
      </c>
      <c r="D13002" s="333" t="s">
        <v>230</v>
      </c>
      <c r="E13002" s="335">
        <v>0</v>
      </c>
      <c r="F13002" s="335">
        <v>0</v>
      </c>
    </row>
    <row r="13003" spans="1:6" ht="30.6">
      <c r="A13003" s="333" t="s">
        <v>20</v>
      </c>
      <c r="B13003" s="333">
        <v>101960</v>
      </c>
      <c r="C13003" s="334" t="s">
        <v>20866</v>
      </c>
      <c r="D13003" s="333" t="s">
        <v>230</v>
      </c>
      <c r="E13003" s="335">
        <v>0</v>
      </c>
      <c r="F13003" s="335">
        <v>0</v>
      </c>
    </row>
    <row r="13004" spans="1:6" ht="30.6">
      <c r="A13004" s="333" t="s">
        <v>20</v>
      </c>
      <c r="B13004" s="333">
        <v>106058</v>
      </c>
      <c r="C13004" s="334" t="s">
        <v>20867</v>
      </c>
      <c r="D13004" s="333" t="s">
        <v>230</v>
      </c>
      <c r="E13004" s="335">
        <v>0</v>
      </c>
      <c r="F13004" s="335">
        <v>0</v>
      </c>
    </row>
    <row r="13005" spans="1:6" ht="30.6">
      <c r="A13005" s="333" t="s">
        <v>20</v>
      </c>
      <c r="B13005" s="333">
        <v>101962</v>
      </c>
      <c r="C13005" s="334" t="s">
        <v>20868</v>
      </c>
      <c r="D13005" s="333" t="s">
        <v>230</v>
      </c>
      <c r="E13005" s="335">
        <v>0</v>
      </c>
      <c r="F13005" s="335">
        <v>0</v>
      </c>
    </row>
    <row r="13006" spans="1:6" ht="30.6">
      <c r="A13006" s="333" t="s">
        <v>20</v>
      </c>
      <c r="B13006" s="333">
        <v>106066</v>
      </c>
      <c r="C13006" s="334" t="s">
        <v>20869</v>
      </c>
      <c r="D13006" s="333" t="s">
        <v>230</v>
      </c>
      <c r="E13006" s="335">
        <v>0</v>
      </c>
      <c r="F13006" s="335">
        <v>0</v>
      </c>
    </row>
    <row r="13007" spans="1:6" ht="30.6">
      <c r="A13007" s="333" t="s">
        <v>20</v>
      </c>
      <c r="B13007" s="333">
        <v>106048</v>
      </c>
      <c r="C13007" s="334" t="s">
        <v>20870</v>
      </c>
      <c r="D13007" s="333" t="s">
        <v>230</v>
      </c>
      <c r="E13007" s="335">
        <v>0</v>
      </c>
      <c r="F13007" s="335">
        <v>0</v>
      </c>
    </row>
    <row r="13008" spans="1:6" ht="30.6">
      <c r="A13008" s="333" t="s">
        <v>20</v>
      </c>
      <c r="B13008" s="333">
        <v>106049</v>
      </c>
      <c r="C13008" s="334" t="s">
        <v>20871</v>
      </c>
      <c r="D13008" s="333" t="s">
        <v>230</v>
      </c>
      <c r="E13008" s="335">
        <v>0</v>
      </c>
      <c r="F13008" s="335">
        <v>0</v>
      </c>
    </row>
    <row r="13009" spans="1:6" ht="30.6">
      <c r="A13009" s="333" t="s">
        <v>20</v>
      </c>
      <c r="B13009" s="333">
        <v>106050</v>
      </c>
      <c r="C13009" s="334" t="s">
        <v>20872</v>
      </c>
      <c r="D13009" s="333" t="s">
        <v>230</v>
      </c>
      <c r="E13009" s="335">
        <v>0</v>
      </c>
      <c r="F13009" s="335">
        <v>0</v>
      </c>
    </row>
    <row r="13010" spans="1:6" ht="30.6">
      <c r="A13010" s="333" t="s">
        <v>20</v>
      </c>
      <c r="B13010" s="333">
        <v>106051</v>
      </c>
      <c r="C13010" s="334" t="s">
        <v>20873</v>
      </c>
      <c r="D13010" s="333" t="s">
        <v>230</v>
      </c>
      <c r="E13010" s="335">
        <v>0</v>
      </c>
      <c r="F13010" s="335">
        <v>0</v>
      </c>
    </row>
    <row r="13011" spans="1:6" ht="30.6">
      <c r="A13011" s="333" t="s">
        <v>20</v>
      </c>
      <c r="B13011" s="333">
        <v>106063</v>
      </c>
      <c r="C13011" s="334" t="s">
        <v>20874</v>
      </c>
      <c r="D13011" s="333" t="s">
        <v>230</v>
      </c>
      <c r="E13011" s="335">
        <v>0</v>
      </c>
      <c r="F13011" s="335">
        <v>0</v>
      </c>
    </row>
    <row r="13012" spans="1:6" ht="30.6">
      <c r="A13012" s="333" t="s">
        <v>20</v>
      </c>
      <c r="B13012" s="333">
        <v>106052</v>
      </c>
      <c r="C13012" s="334" t="s">
        <v>20875</v>
      </c>
      <c r="D13012" s="333" t="s">
        <v>230</v>
      </c>
      <c r="E13012" s="335">
        <v>0</v>
      </c>
      <c r="F13012" s="335">
        <v>0</v>
      </c>
    </row>
    <row r="13013" spans="1:6" ht="30.6">
      <c r="A13013" s="333" t="s">
        <v>20</v>
      </c>
      <c r="B13013" s="333">
        <v>106053</v>
      </c>
      <c r="C13013" s="334" t="s">
        <v>20876</v>
      </c>
      <c r="D13013" s="333" t="s">
        <v>230</v>
      </c>
      <c r="E13013" s="335">
        <v>0</v>
      </c>
      <c r="F13013" s="335">
        <v>0</v>
      </c>
    </row>
    <row r="13014" spans="1:6" ht="30.6">
      <c r="A13014" s="333" t="s">
        <v>20</v>
      </c>
      <c r="B13014" s="333">
        <v>106054</v>
      </c>
      <c r="C13014" s="334" t="s">
        <v>20877</v>
      </c>
      <c r="D13014" s="333" t="s">
        <v>230</v>
      </c>
      <c r="E13014" s="335">
        <v>0</v>
      </c>
      <c r="F13014" s="335">
        <v>0</v>
      </c>
    </row>
    <row r="13015" spans="1:6" ht="30.6">
      <c r="A13015" s="333" t="s">
        <v>20</v>
      </c>
      <c r="B13015" s="333">
        <v>106055</v>
      </c>
      <c r="C13015" s="334" t="s">
        <v>20878</v>
      </c>
      <c r="D13015" s="333" t="s">
        <v>230</v>
      </c>
      <c r="E13015" s="335">
        <v>0</v>
      </c>
      <c r="F13015" s="335">
        <v>0</v>
      </c>
    </row>
    <row r="13016" spans="1:6" ht="30.6">
      <c r="A13016" s="333" t="s">
        <v>20</v>
      </c>
      <c r="B13016" s="333">
        <v>106064</v>
      </c>
      <c r="C13016" s="334" t="s">
        <v>20879</v>
      </c>
      <c r="D13016" s="333" t="s">
        <v>230</v>
      </c>
      <c r="E13016" s="335">
        <v>0</v>
      </c>
      <c r="F13016" s="335">
        <v>0</v>
      </c>
    </row>
    <row r="13017" spans="1:6" ht="20.399999999999999">
      <c r="A13017" s="333" t="s">
        <v>20</v>
      </c>
      <c r="B13017" s="333">
        <v>106067</v>
      </c>
      <c r="C13017" s="334" t="s">
        <v>20880</v>
      </c>
      <c r="D13017" s="333" t="s">
        <v>230</v>
      </c>
      <c r="E13017" s="335">
        <v>0</v>
      </c>
      <c r="F13017" s="335">
        <v>0</v>
      </c>
    </row>
    <row r="13018" spans="1:6" ht="20.399999999999999">
      <c r="A13018" s="333" t="s">
        <v>20</v>
      </c>
      <c r="B13018" s="333">
        <v>106070</v>
      </c>
      <c r="C13018" s="334" t="s">
        <v>20881</v>
      </c>
      <c r="D13018" s="333" t="s">
        <v>230</v>
      </c>
      <c r="E13018" s="335">
        <v>0</v>
      </c>
      <c r="F13018" s="335">
        <v>0</v>
      </c>
    </row>
    <row r="13019" spans="1:6" ht="20.399999999999999">
      <c r="A13019" s="333" t="s">
        <v>20</v>
      </c>
      <c r="B13019" s="333">
        <v>106071</v>
      </c>
      <c r="C13019" s="334" t="s">
        <v>20882</v>
      </c>
      <c r="D13019" s="333" t="s">
        <v>230</v>
      </c>
      <c r="E13019" s="335">
        <v>0</v>
      </c>
      <c r="F13019" s="335">
        <v>0</v>
      </c>
    </row>
    <row r="13020" spans="1:6" ht="20.399999999999999">
      <c r="A13020" s="333" t="s">
        <v>20</v>
      </c>
      <c r="B13020" s="333">
        <v>106072</v>
      </c>
      <c r="C13020" s="334" t="s">
        <v>20883</v>
      </c>
      <c r="D13020" s="333" t="s">
        <v>230</v>
      </c>
      <c r="E13020" s="335">
        <v>0</v>
      </c>
      <c r="F13020" s="335">
        <v>0</v>
      </c>
    </row>
    <row r="13021" spans="1:6" ht="20.399999999999999">
      <c r="A13021" s="333" t="s">
        <v>20</v>
      </c>
      <c r="B13021" s="333">
        <v>106073</v>
      </c>
      <c r="C13021" s="334" t="s">
        <v>20884</v>
      </c>
      <c r="D13021" s="333" t="s">
        <v>230</v>
      </c>
      <c r="E13021" s="335">
        <v>0</v>
      </c>
      <c r="F13021" s="335">
        <v>0</v>
      </c>
    </row>
    <row r="13022" spans="1:6" ht="30.6">
      <c r="A13022" s="333" t="s">
        <v>20</v>
      </c>
      <c r="B13022" s="333">
        <v>106068</v>
      </c>
      <c r="C13022" s="334" t="s">
        <v>20885</v>
      </c>
      <c r="D13022" s="333" t="s">
        <v>230</v>
      </c>
      <c r="E13022" s="335">
        <v>0</v>
      </c>
      <c r="F13022" s="335">
        <v>0</v>
      </c>
    </row>
    <row r="13023" spans="1:6" ht="30.6">
      <c r="A13023" s="333" t="s">
        <v>20</v>
      </c>
      <c r="B13023" s="333">
        <v>106069</v>
      </c>
      <c r="C13023" s="334" t="s">
        <v>20886</v>
      </c>
      <c r="D13023" s="333" t="s">
        <v>230</v>
      </c>
      <c r="E13023" s="335">
        <v>0</v>
      </c>
      <c r="F13023" s="335">
        <v>0</v>
      </c>
    </row>
    <row r="13024" spans="1:6" ht="30.6">
      <c r="A13024" s="333" t="s">
        <v>20</v>
      </c>
      <c r="B13024" s="333">
        <v>106074</v>
      </c>
      <c r="C13024" s="334" t="s">
        <v>20887</v>
      </c>
      <c r="D13024" s="333" t="s">
        <v>230</v>
      </c>
      <c r="E13024" s="335">
        <v>0</v>
      </c>
      <c r="F13024" s="335">
        <v>0</v>
      </c>
    </row>
    <row r="13025" spans="1:6" ht="30.6">
      <c r="A13025" s="333" t="s">
        <v>20</v>
      </c>
      <c r="B13025" s="333">
        <v>106075</v>
      </c>
      <c r="C13025" s="334" t="s">
        <v>20888</v>
      </c>
      <c r="D13025" s="333" t="s">
        <v>230</v>
      </c>
      <c r="E13025" s="335">
        <v>0</v>
      </c>
      <c r="F13025" s="335">
        <v>0</v>
      </c>
    </row>
    <row r="13026" spans="1:6" ht="30.6">
      <c r="A13026" s="333" t="s">
        <v>20</v>
      </c>
      <c r="B13026" s="333">
        <v>106076</v>
      </c>
      <c r="C13026" s="334" t="s">
        <v>20889</v>
      </c>
      <c r="D13026" s="333" t="s">
        <v>230</v>
      </c>
      <c r="E13026" s="335">
        <v>0</v>
      </c>
      <c r="F13026" s="335">
        <v>0</v>
      </c>
    </row>
    <row r="13027" spans="1:6" ht="20.399999999999999">
      <c r="A13027" s="333" t="s">
        <v>20</v>
      </c>
      <c r="B13027" s="333">
        <v>101964</v>
      </c>
      <c r="C13027" s="334" t="s">
        <v>20890</v>
      </c>
      <c r="D13027" s="333" t="s">
        <v>230</v>
      </c>
      <c r="E13027" s="335">
        <v>173.82</v>
      </c>
      <c r="F13027" s="335">
        <v>176.83</v>
      </c>
    </row>
    <row r="13028" spans="1:6" ht="20.399999999999999">
      <c r="A13028" s="333" t="s">
        <v>20</v>
      </c>
      <c r="B13028" s="333">
        <v>106059</v>
      </c>
      <c r="C13028" s="334" t="s">
        <v>20891</v>
      </c>
      <c r="D13028" s="333" t="s">
        <v>230</v>
      </c>
      <c r="E13028" s="335">
        <v>192.65</v>
      </c>
      <c r="F13028" s="335">
        <v>195.59</v>
      </c>
    </row>
    <row r="13029" spans="1:6" ht="20.399999999999999">
      <c r="A13029" s="333" t="s">
        <v>20</v>
      </c>
      <c r="B13029" s="333">
        <v>106060</v>
      </c>
      <c r="C13029" s="334" t="s">
        <v>20892</v>
      </c>
      <c r="D13029" s="333" t="s">
        <v>230</v>
      </c>
      <c r="E13029" s="335">
        <v>185.57</v>
      </c>
      <c r="F13029" s="335">
        <v>188.11</v>
      </c>
    </row>
    <row r="13030" spans="1:6" ht="20.399999999999999">
      <c r="A13030" s="333" t="s">
        <v>20</v>
      </c>
      <c r="B13030" s="333">
        <v>101963</v>
      </c>
      <c r="C13030" s="334" t="s">
        <v>20893</v>
      </c>
      <c r="D13030" s="333" t="s">
        <v>230</v>
      </c>
      <c r="E13030" s="335">
        <v>186.23</v>
      </c>
      <c r="F13030" s="335">
        <v>189.37</v>
      </c>
    </row>
    <row r="13031" spans="1:6" ht="20.399999999999999">
      <c r="A13031" s="333" t="s">
        <v>20</v>
      </c>
      <c r="B13031" s="333">
        <v>101947</v>
      </c>
      <c r="C13031" s="334" t="s">
        <v>20894</v>
      </c>
      <c r="D13031" s="333" t="s">
        <v>230</v>
      </c>
      <c r="E13031" s="335">
        <v>0</v>
      </c>
      <c r="F13031" s="335">
        <v>0</v>
      </c>
    </row>
    <row r="13032" spans="1:6" ht="20.399999999999999">
      <c r="A13032" s="333" t="s">
        <v>20</v>
      </c>
      <c r="B13032" s="333">
        <v>101948</v>
      </c>
      <c r="C13032" s="334" t="s">
        <v>20895</v>
      </c>
      <c r="D13032" s="333" t="s">
        <v>230</v>
      </c>
      <c r="E13032" s="335">
        <v>0</v>
      </c>
      <c r="F13032" s="335">
        <v>0</v>
      </c>
    </row>
    <row r="13033" spans="1:6" ht="20.399999999999999">
      <c r="A13033" s="333" t="s">
        <v>20</v>
      </c>
      <c r="B13033" s="333">
        <v>101949</v>
      </c>
      <c r="C13033" s="334" t="s">
        <v>20896</v>
      </c>
      <c r="D13033" s="333" t="s">
        <v>230</v>
      </c>
      <c r="E13033" s="335">
        <v>0</v>
      </c>
      <c r="F13033" s="335">
        <v>0</v>
      </c>
    </row>
    <row r="13034" spans="1:6" ht="20.399999999999999">
      <c r="A13034" s="333" t="s">
        <v>20</v>
      </c>
      <c r="B13034" s="333">
        <v>101950</v>
      </c>
      <c r="C13034" s="334" t="s">
        <v>20897</v>
      </c>
      <c r="D13034" s="333" t="s">
        <v>230</v>
      </c>
      <c r="E13034" s="335">
        <v>0</v>
      </c>
      <c r="F13034" s="335">
        <v>0</v>
      </c>
    </row>
    <row r="13035" spans="1:6" ht="20.399999999999999">
      <c r="A13035" s="333" t="s">
        <v>20</v>
      </c>
      <c r="B13035" s="333">
        <v>106061</v>
      </c>
      <c r="C13035" s="334" t="s">
        <v>20898</v>
      </c>
      <c r="D13035" s="333" t="s">
        <v>230</v>
      </c>
      <c r="E13035" s="335">
        <v>0</v>
      </c>
      <c r="F13035" s="335">
        <v>0</v>
      </c>
    </row>
    <row r="13036" spans="1:6" ht="20.399999999999999">
      <c r="A13036" s="333" t="s">
        <v>20</v>
      </c>
      <c r="B13036" s="333">
        <v>101951</v>
      </c>
      <c r="C13036" s="334" t="s">
        <v>20899</v>
      </c>
      <c r="D13036" s="333" t="s">
        <v>230</v>
      </c>
      <c r="E13036" s="335">
        <v>0</v>
      </c>
      <c r="F13036" s="335">
        <v>0</v>
      </c>
    </row>
    <row r="13037" spans="1:6" ht="20.399999999999999">
      <c r="A13037" s="333" t="s">
        <v>20</v>
      </c>
      <c r="B13037" s="333">
        <v>101952</v>
      </c>
      <c r="C13037" s="334" t="s">
        <v>20900</v>
      </c>
      <c r="D13037" s="333" t="s">
        <v>230</v>
      </c>
      <c r="E13037" s="335">
        <v>0</v>
      </c>
      <c r="F13037" s="335">
        <v>0</v>
      </c>
    </row>
    <row r="13038" spans="1:6" ht="20.399999999999999">
      <c r="A13038" s="333" t="s">
        <v>20</v>
      </c>
      <c r="B13038" s="333">
        <v>101953</v>
      </c>
      <c r="C13038" s="334" t="s">
        <v>20901</v>
      </c>
      <c r="D13038" s="333" t="s">
        <v>230</v>
      </c>
      <c r="E13038" s="335">
        <v>0</v>
      </c>
      <c r="F13038" s="335">
        <v>0</v>
      </c>
    </row>
    <row r="13039" spans="1:6" ht="20.399999999999999">
      <c r="A13039" s="333" t="s">
        <v>20</v>
      </c>
      <c r="B13039" s="333">
        <v>101954</v>
      </c>
      <c r="C13039" s="334" t="s">
        <v>20902</v>
      </c>
      <c r="D13039" s="333" t="s">
        <v>230</v>
      </c>
      <c r="E13039" s="335">
        <v>0</v>
      </c>
      <c r="F13039" s="335">
        <v>0</v>
      </c>
    </row>
    <row r="13040" spans="1:6" ht="20.399999999999999">
      <c r="A13040" s="333" t="s">
        <v>20</v>
      </c>
      <c r="B13040" s="333">
        <v>106062</v>
      </c>
      <c r="C13040" s="334" t="s">
        <v>20903</v>
      </c>
      <c r="D13040" s="333" t="s">
        <v>230</v>
      </c>
      <c r="E13040" s="335">
        <v>0</v>
      </c>
      <c r="F13040" s="335">
        <v>0</v>
      </c>
    </row>
    <row r="13041" spans="1:6" ht="20.399999999999999">
      <c r="A13041" s="333" t="s">
        <v>20</v>
      </c>
      <c r="B13041" s="333">
        <v>100323</v>
      </c>
      <c r="C13041" s="334" t="s">
        <v>15360</v>
      </c>
      <c r="D13041" s="333" t="s">
        <v>1193</v>
      </c>
      <c r="E13041" s="335">
        <v>253.7</v>
      </c>
      <c r="F13041" s="335">
        <v>258.55</v>
      </c>
    </row>
    <row r="13042" spans="1:6" ht="20.399999999999999">
      <c r="A13042" s="333" t="s">
        <v>20</v>
      </c>
      <c r="B13042" s="333">
        <v>100324</v>
      </c>
      <c r="C13042" s="334" t="s">
        <v>15361</v>
      </c>
      <c r="D13042" s="333" t="s">
        <v>1193</v>
      </c>
      <c r="E13042" s="335">
        <v>216.53</v>
      </c>
      <c r="F13042" s="335">
        <v>221.38</v>
      </c>
    </row>
    <row r="13043" spans="1:6" ht="20.399999999999999">
      <c r="A13043" s="333" t="s">
        <v>20</v>
      </c>
      <c r="B13043" s="333">
        <v>96624</v>
      </c>
      <c r="C13043" s="334" t="s">
        <v>15362</v>
      </c>
      <c r="D13043" s="333" t="s">
        <v>1193</v>
      </c>
      <c r="E13043" s="335">
        <v>216.94</v>
      </c>
      <c r="F13043" s="335">
        <v>221.79</v>
      </c>
    </row>
    <row r="13044" spans="1:6" ht="20.399999999999999">
      <c r="A13044" s="333" t="s">
        <v>20</v>
      </c>
      <c r="B13044" s="333">
        <v>100322</v>
      </c>
      <c r="C13044" s="334" t="s">
        <v>15363</v>
      </c>
      <c r="D13044" s="333" t="s">
        <v>1193</v>
      </c>
      <c r="E13044" s="335">
        <v>207.49</v>
      </c>
      <c r="F13044" s="335">
        <v>212.34</v>
      </c>
    </row>
    <row r="13045" spans="1:6" ht="20.399999999999999">
      <c r="A13045" s="333" t="s">
        <v>20</v>
      </c>
      <c r="B13045" s="333">
        <v>96623</v>
      </c>
      <c r="C13045" s="334" t="s">
        <v>15364</v>
      </c>
      <c r="D13045" s="333" t="s">
        <v>1193</v>
      </c>
      <c r="E13045" s="335">
        <v>232.01</v>
      </c>
      <c r="F13045" s="335">
        <v>238.03</v>
      </c>
    </row>
    <row r="13046" spans="1:6" ht="20.399999999999999">
      <c r="A13046" s="333" t="s">
        <v>20</v>
      </c>
      <c r="B13046" s="333">
        <v>96622</v>
      </c>
      <c r="C13046" s="334" t="s">
        <v>15365</v>
      </c>
      <c r="D13046" s="333" t="s">
        <v>1193</v>
      </c>
      <c r="E13046" s="335">
        <v>255.43</v>
      </c>
      <c r="F13046" s="335">
        <v>261.38</v>
      </c>
    </row>
    <row r="13047" spans="1:6" ht="20.399999999999999">
      <c r="A13047" s="333" t="s">
        <v>20</v>
      </c>
      <c r="B13047" s="333">
        <v>96621</v>
      </c>
      <c r="C13047" s="334" t="s">
        <v>15366</v>
      </c>
      <c r="D13047" s="333" t="s">
        <v>1193</v>
      </c>
      <c r="E13047" s="335">
        <v>270.5</v>
      </c>
      <c r="F13047" s="335">
        <v>277.62</v>
      </c>
    </row>
    <row r="13048" spans="1:6" ht="20.399999999999999">
      <c r="A13048" s="333" t="s">
        <v>20</v>
      </c>
      <c r="B13048" s="333">
        <v>96617</v>
      </c>
      <c r="C13048" s="334" t="s">
        <v>15367</v>
      </c>
      <c r="D13048" s="333" t="s">
        <v>230</v>
      </c>
      <c r="E13048" s="335">
        <v>21.84</v>
      </c>
      <c r="F13048" s="335">
        <v>22.54</v>
      </c>
    </row>
    <row r="13049" spans="1:6" ht="20.399999999999999">
      <c r="A13049" s="333" t="s">
        <v>20</v>
      </c>
      <c r="B13049" s="333">
        <v>96619</v>
      </c>
      <c r="C13049" s="334" t="s">
        <v>15368</v>
      </c>
      <c r="D13049" s="333" t="s">
        <v>230</v>
      </c>
      <c r="E13049" s="335">
        <v>43.68</v>
      </c>
      <c r="F13049" s="335">
        <v>45.05</v>
      </c>
    </row>
    <row r="13050" spans="1:6">
      <c r="A13050" s="333" t="s">
        <v>20</v>
      </c>
      <c r="B13050" s="333">
        <v>96616</v>
      </c>
      <c r="C13050" s="334" t="s">
        <v>15369</v>
      </c>
      <c r="D13050" s="333" t="s">
        <v>1193</v>
      </c>
      <c r="E13050" s="335">
        <v>873.88</v>
      </c>
      <c r="F13050" s="335">
        <v>901.3</v>
      </c>
    </row>
    <row r="13051" spans="1:6" ht="20.399999999999999">
      <c r="A13051" s="333" t="s">
        <v>20</v>
      </c>
      <c r="B13051" s="333">
        <v>95240</v>
      </c>
      <c r="C13051" s="334" t="s">
        <v>15370</v>
      </c>
      <c r="D13051" s="333" t="s">
        <v>230</v>
      </c>
      <c r="E13051" s="335">
        <v>21.02</v>
      </c>
      <c r="F13051" s="335">
        <v>21.66</v>
      </c>
    </row>
    <row r="13052" spans="1:6" ht="20.399999999999999">
      <c r="A13052" s="333" t="s">
        <v>20</v>
      </c>
      <c r="B13052" s="333">
        <v>95241</v>
      </c>
      <c r="C13052" s="334" t="s">
        <v>15371</v>
      </c>
      <c r="D13052" s="333" t="s">
        <v>230</v>
      </c>
      <c r="E13052" s="335">
        <v>40.520000000000003</v>
      </c>
      <c r="F13052" s="335">
        <v>41.64</v>
      </c>
    </row>
    <row r="13053" spans="1:6">
      <c r="A13053" s="333" t="s">
        <v>20</v>
      </c>
      <c r="B13053" s="333">
        <v>96620</v>
      </c>
      <c r="C13053" s="334" t="s">
        <v>15372</v>
      </c>
      <c r="D13053" s="333" t="s">
        <v>1193</v>
      </c>
      <c r="E13053" s="335">
        <v>810.62</v>
      </c>
      <c r="F13053" s="335">
        <v>832.92</v>
      </c>
    </row>
    <row r="13054" spans="1:6" ht="20.399999999999999">
      <c r="A13054" s="333" t="s">
        <v>20</v>
      </c>
      <c r="B13054" s="333">
        <v>104043</v>
      </c>
      <c r="C13054" s="334" t="s">
        <v>15373</v>
      </c>
      <c r="D13054" s="333" t="s">
        <v>3</v>
      </c>
      <c r="E13054" s="335">
        <v>7.79</v>
      </c>
      <c r="F13054" s="335">
        <v>8.02</v>
      </c>
    </row>
    <row r="13055" spans="1:6" ht="20.399999999999999">
      <c r="A13055" s="333" t="s">
        <v>20</v>
      </c>
      <c r="B13055" s="333">
        <v>104044</v>
      </c>
      <c r="C13055" s="334" t="s">
        <v>15374</v>
      </c>
      <c r="D13055" s="333" t="s">
        <v>3</v>
      </c>
      <c r="E13055" s="335">
        <v>8.1300000000000008</v>
      </c>
      <c r="F13055" s="335">
        <v>8.41</v>
      </c>
    </row>
    <row r="13056" spans="1:6" ht="20.399999999999999">
      <c r="A13056" s="333" t="s">
        <v>20</v>
      </c>
      <c r="B13056" s="333">
        <v>104045</v>
      </c>
      <c r="C13056" s="334" t="s">
        <v>15375</v>
      </c>
      <c r="D13056" s="333" t="s">
        <v>3</v>
      </c>
      <c r="E13056" s="335">
        <v>13.36</v>
      </c>
      <c r="F13056" s="335">
        <v>13.67</v>
      </c>
    </row>
    <row r="13057" spans="1:6" ht="20.399999999999999">
      <c r="A13057" s="333" t="s">
        <v>20</v>
      </c>
      <c r="B13057" s="333">
        <v>104049</v>
      </c>
      <c r="C13057" s="334" t="s">
        <v>15376</v>
      </c>
      <c r="D13057" s="333" t="s">
        <v>3</v>
      </c>
      <c r="E13057" s="335">
        <v>4.8099999999999996</v>
      </c>
      <c r="F13057" s="335">
        <v>5.07</v>
      </c>
    </row>
    <row r="13058" spans="1:6" ht="20.399999999999999">
      <c r="A13058" s="333" t="s">
        <v>20</v>
      </c>
      <c r="B13058" s="333">
        <v>104050</v>
      </c>
      <c r="C13058" s="334" t="s">
        <v>15377</v>
      </c>
      <c r="D13058" s="333" t="s">
        <v>3</v>
      </c>
      <c r="E13058" s="335">
        <v>7.4</v>
      </c>
      <c r="F13058" s="335">
        <v>7.76</v>
      </c>
    </row>
    <row r="13059" spans="1:6">
      <c r="A13059" s="333" t="s">
        <v>20</v>
      </c>
      <c r="B13059" s="333">
        <v>104084</v>
      </c>
      <c r="C13059" s="334" t="s">
        <v>15378</v>
      </c>
      <c r="D13059" s="333" t="s">
        <v>3</v>
      </c>
      <c r="E13059" s="335">
        <v>88.52</v>
      </c>
      <c r="F13059" s="335">
        <v>88.74</v>
      </c>
    </row>
    <row r="13060" spans="1:6" ht="20.399999999999999">
      <c r="A13060" s="333" t="s">
        <v>20</v>
      </c>
      <c r="B13060" s="333">
        <v>104037</v>
      </c>
      <c r="C13060" s="334" t="s">
        <v>15379</v>
      </c>
      <c r="D13060" s="333" t="s">
        <v>3</v>
      </c>
      <c r="E13060" s="335">
        <v>0</v>
      </c>
      <c r="F13060" s="335">
        <v>0</v>
      </c>
    </row>
    <row r="13061" spans="1:6" ht="20.399999999999999">
      <c r="A13061" s="333" t="s">
        <v>20</v>
      </c>
      <c r="B13061" s="333">
        <v>104035</v>
      </c>
      <c r="C13061" s="334" t="s">
        <v>15380</v>
      </c>
      <c r="D13061" s="333" t="s">
        <v>3</v>
      </c>
      <c r="E13061" s="335">
        <v>34.42</v>
      </c>
      <c r="F13061" s="335">
        <v>35.590000000000003</v>
      </c>
    </row>
    <row r="13062" spans="1:6" ht="20.399999999999999">
      <c r="A13062" s="333" t="s">
        <v>20</v>
      </c>
      <c r="B13062" s="333">
        <v>104036</v>
      </c>
      <c r="C13062" s="334" t="s">
        <v>15381</v>
      </c>
      <c r="D13062" s="333" t="s">
        <v>3</v>
      </c>
      <c r="E13062" s="335">
        <v>35.479999999999997</v>
      </c>
      <c r="F13062" s="335">
        <v>36.69</v>
      </c>
    </row>
    <row r="13063" spans="1:6" ht="20.399999999999999">
      <c r="A13063" s="333" t="s">
        <v>20</v>
      </c>
      <c r="B13063" s="333">
        <v>104034</v>
      </c>
      <c r="C13063" s="334" t="s">
        <v>15382</v>
      </c>
      <c r="D13063" s="333" t="s">
        <v>3</v>
      </c>
      <c r="E13063" s="335">
        <v>29.71</v>
      </c>
      <c r="F13063" s="335">
        <v>30.27</v>
      </c>
    </row>
    <row r="13064" spans="1:6" ht="20.399999999999999">
      <c r="A13064" s="333" t="s">
        <v>20</v>
      </c>
      <c r="B13064" s="333">
        <v>104031</v>
      </c>
      <c r="C13064" s="334" t="s">
        <v>15383</v>
      </c>
      <c r="D13064" s="333" t="s">
        <v>3</v>
      </c>
      <c r="E13064" s="335">
        <v>18.86</v>
      </c>
      <c r="F13064" s="335">
        <v>19.38</v>
      </c>
    </row>
    <row r="13065" spans="1:6" ht="20.399999999999999">
      <c r="A13065" s="333" t="s">
        <v>20</v>
      </c>
      <c r="B13065" s="333">
        <v>104032</v>
      </c>
      <c r="C13065" s="334" t="s">
        <v>15384</v>
      </c>
      <c r="D13065" s="333" t="s">
        <v>3</v>
      </c>
      <c r="E13065" s="335">
        <v>24.53</v>
      </c>
      <c r="F13065" s="335">
        <v>25.07</v>
      </c>
    </row>
    <row r="13066" spans="1:6" ht="20.399999999999999">
      <c r="A13066" s="333" t="s">
        <v>20</v>
      </c>
      <c r="B13066" s="333">
        <v>104033</v>
      </c>
      <c r="C13066" s="334" t="s">
        <v>15385</v>
      </c>
      <c r="D13066" s="333" t="s">
        <v>3</v>
      </c>
      <c r="E13066" s="335">
        <v>22.03</v>
      </c>
      <c r="F13066" s="335">
        <v>22.57</v>
      </c>
    </row>
    <row r="13067" spans="1:6" ht="20.399999999999999">
      <c r="A13067" s="333" t="s">
        <v>20</v>
      </c>
      <c r="B13067" s="333">
        <v>104038</v>
      </c>
      <c r="C13067" s="334" t="s">
        <v>15386</v>
      </c>
      <c r="D13067" s="333" t="s">
        <v>3</v>
      </c>
      <c r="E13067" s="335">
        <v>0</v>
      </c>
      <c r="F13067" s="335">
        <v>0</v>
      </c>
    </row>
    <row r="13068" spans="1:6" ht="20.399999999999999">
      <c r="A13068" s="333" t="s">
        <v>20</v>
      </c>
      <c r="B13068" s="333">
        <v>104051</v>
      </c>
      <c r="C13068" s="334" t="s">
        <v>15387</v>
      </c>
      <c r="D13068" s="333" t="s">
        <v>3</v>
      </c>
      <c r="E13068" s="335">
        <v>6.9</v>
      </c>
      <c r="F13068" s="335">
        <v>7.11</v>
      </c>
    </row>
    <row r="13069" spans="1:6" ht="20.399999999999999">
      <c r="A13069" s="333" t="s">
        <v>20</v>
      </c>
      <c r="B13069" s="333">
        <v>104052</v>
      </c>
      <c r="C13069" s="334" t="s">
        <v>15388</v>
      </c>
      <c r="D13069" s="333" t="s">
        <v>3</v>
      </c>
      <c r="E13069" s="335">
        <v>9.6999999999999993</v>
      </c>
      <c r="F13069" s="335">
        <v>10</v>
      </c>
    </row>
    <row r="13070" spans="1:6" ht="20.399999999999999">
      <c r="A13070" s="333" t="s">
        <v>20</v>
      </c>
      <c r="B13070" s="333">
        <v>104046</v>
      </c>
      <c r="C13070" s="334" t="s">
        <v>15389</v>
      </c>
      <c r="D13070" s="333" t="s">
        <v>3</v>
      </c>
      <c r="E13070" s="335">
        <v>7.39</v>
      </c>
      <c r="F13070" s="335">
        <v>7.62</v>
      </c>
    </row>
    <row r="13071" spans="1:6" ht="20.399999999999999">
      <c r="A13071" s="333" t="s">
        <v>20</v>
      </c>
      <c r="B13071" s="333">
        <v>104047</v>
      </c>
      <c r="C13071" s="334" t="s">
        <v>15390</v>
      </c>
      <c r="D13071" s="333" t="s">
        <v>3</v>
      </c>
      <c r="E13071" s="335">
        <v>8.5399999999999991</v>
      </c>
      <c r="F13071" s="335">
        <v>8.82</v>
      </c>
    </row>
    <row r="13072" spans="1:6" ht="20.399999999999999">
      <c r="A13072" s="333" t="s">
        <v>20</v>
      </c>
      <c r="B13072" s="333">
        <v>104048</v>
      </c>
      <c r="C13072" s="334" t="s">
        <v>15391</v>
      </c>
      <c r="D13072" s="333" t="s">
        <v>3</v>
      </c>
      <c r="E13072" s="335">
        <v>13</v>
      </c>
      <c r="F13072" s="335">
        <v>13.31</v>
      </c>
    </row>
    <row r="13073" spans="1:6" ht="20.399999999999999">
      <c r="A13073" s="333" t="s">
        <v>20</v>
      </c>
      <c r="B13073" s="333">
        <v>104063</v>
      </c>
      <c r="C13073" s="334" t="s">
        <v>15392</v>
      </c>
      <c r="D13073" s="333" t="s">
        <v>3</v>
      </c>
      <c r="E13073" s="335">
        <v>72.459999999999994</v>
      </c>
      <c r="F13073" s="335">
        <v>72.89</v>
      </c>
    </row>
    <row r="13074" spans="1:6" ht="20.399999999999999">
      <c r="A13074" s="333" t="s">
        <v>20</v>
      </c>
      <c r="B13074" s="333">
        <v>104065</v>
      </c>
      <c r="C13074" s="334" t="s">
        <v>15393</v>
      </c>
      <c r="D13074" s="333" t="s">
        <v>3</v>
      </c>
      <c r="E13074" s="335">
        <v>159.99</v>
      </c>
      <c r="F13074" s="335">
        <v>160.44</v>
      </c>
    </row>
    <row r="13075" spans="1:6" ht="20.399999999999999">
      <c r="A13075" s="333" t="s">
        <v>20</v>
      </c>
      <c r="B13075" s="333">
        <v>104062</v>
      </c>
      <c r="C13075" s="334" t="s">
        <v>15394</v>
      </c>
      <c r="D13075" s="333" t="s">
        <v>3</v>
      </c>
      <c r="E13075" s="335">
        <v>76.36</v>
      </c>
      <c r="F13075" s="335">
        <v>76.790000000000006</v>
      </c>
    </row>
    <row r="13076" spans="1:6" ht="20.399999999999999">
      <c r="A13076" s="333" t="s">
        <v>20</v>
      </c>
      <c r="B13076" s="333">
        <v>104064</v>
      </c>
      <c r="C13076" s="334" t="s">
        <v>15395</v>
      </c>
      <c r="D13076" s="333" t="s">
        <v>3</v>
      </c>
      <c r="E13076" s="335">
        <v>189.35</v>
      </c>
      <c r="F13076" s="335">
        <v>189.8</v>
      </c>
    </row>
    <row r="13077" spans="1:6">
      <c r="A13077" s="333" t="s">
        <v>20</v>
      </c>
      <c r="B13077" s="333">
        <v>104059</v>
      </c>
      <c r="C13077" s="334" t="s">
        <v>15396</v>
      </c>
      <c r="D13077" s="333" t="s">
        <v>3</v>
      </c>
      <c r="E13077" s="335">
        <v>9.82</v>
      </c>
      <c r="F13077" s="335">
        <v>10.15</v>
      </c>
    </row>
    <row r="13078" spans="1:6">
      <c r="A13078" s="333" t="s">
        <v>20</v>
      </c>
      <c r="B13078" s="333">
        <v>104058</v>
      </c>
      <c r="C13078" s="334" t="s">
        <v>15397</v>
      </c>
      <c r="D13078" s="333" t="s">
        <v>3</v>
      </c>
      <c r="E13078" s="335">
        <v>6.81</v>
      </c>
      <c r="F13078" s="335">
        <v>7.22</v>
      </c>
    </row>
    <row r="13079" spans="1:6">
      <c r="A13079" s="333" t="s">
        <v>20</v>
      </c>
      <c r="B13079" s="333">
        <v>104082</v>
      </c>
      <c r="C13079" s="334" t="s">
        <v>15398</v>
      </c>
      <c r="D13079" s="333" t="s">
        <v>3</v>
      </c>
      <c r="E13079" s="335">
        <v>31.27</v>
      </c>
      <c r="F13079" s="335">
        <v>31.48</v>
      </c>
    </row>
    <row r="13080" spans="1:6">
      <c r="A13080" s="333" t="s">
        <v>20</v>
      </c>
      <c r="B13080" s="333">
        <v>104083</v>
      </c>
      <c r="C13080" s="334" t="s">
        <v>15399</v>
      </c>
      <c r="D13080" s="333" t="s">
        <v>3</v>
      </c>
      <c r="E13080" s="335">
        <v>77.45</v>
      </c>
      <c r="F13080" s="335">
        <v>77.67</v>
      </c>
    </row>
    <row r="13081" spans="1:6" ht="20.399999999999999">
      <c r="A13081" s="333" t="s">
        <v>20</v>
      </c>
      <c r="B13081" s="333">
        <v>104057</v>
      </c>
      <c r="C13081" s="334" t="s">
        <v>15400</v>
      </c>
      <c r="D13081" s="333" t="s">
        <v>3</v>
      </c>
      <c r="E13081" s="335">
        <v>0</v>
      </c>
      <c r="F13081" s="335">
        <v>0</v>
      </c>
    </row>
    <row r="13082" spans="1:6">
      <c r="A13082" s="333" t="s">
        <v>20</v>
      </c>
      <c r="B13082" s="333">
        <v>104056</v>
      </c>
      <c r="C13082" s="334" t="s">
        <v>15401</v>
      </c>
      <c r="D13082" s="333" t="s">
        <v>3</v>
      </c>
      <c r="E13082" s="335">
        <v>19.53</v>
      </c>
      <c r="F13082" s="335">
        <v>19.760000000000002</v>
      </c>
    </row>
    <row r="13083" spans="1:6" ht="20.399999999999999">
      <c r="A13083" s="333" t="s">
        <v>20</v>
      </c>
      <c r="B13083" s="333">
        <v>104055</v>
      </c>
      <c r="C13083" s="334" t="s">
        <v>15402</v>
      </c>
      <c r="D13083" s="333" t="s">
        <v>3</v>
      </c>
      <c r="E13083" s="335">
        <v>12.94</v>
      </c>
      <c r="F13083" s="335">
        <v>13.15</v>
      </c>
    </row>
    <row r="13084" spans="1:6" ht="20.399999999999999">
      <c r="A13084" s="333" t="s">
        <v>20</v>
      </c>
      <c r="B13084" s="333">
        <v>104076</v>
      </c>
      <c r="C13084" s="334" t="s">
        <v>15403</v>
      </c>
      <c r="D13084" s="333" t="s">
        <v>3</v>
      </c>
      <c r="E13084" s="335">
        <v>46.14</v>
      </c>
      <c r="F13084" s="335">
        <v>46.82</v>
      </c>
    </row>
    <row r="13085" spans="1:6">
      <c r="A13085" s="333" t="s">
        <v>20</v>
      </c>
      <c r="B13085" s="333">
        <v>104060</v>
      </c>
      <c r="C13085" s="334" t="s">
        <v>15404</v>
      </c>
      <c r="D13085" s="333" t="s">
        <v>69</v>
      </c>
      <c r="E13085" s="335">
        <v>8.34</v>
      </c>
      <c r="F13085" s="335">
        <v>8.5500000000000007</v>
      </c>
    </row>
    <row r="13086" spans="1:6">
      <c r="A13086" s="333" t="s">
        <v>20</v>
      </c>
      <c r="B13086" s="333">
        <v>104061</v>
      </c>
      <c r="C13086" s="334" t="s">
        <v>15405</v>
      </c>
      <c r="D13086" s="333" t="s">
        <v>69</v>
      </c>
      <c r="E13086" s="335">
        <v>15.23</v>
      </c>
      <c r="F13086" s="335">
        <v>15.53</v>
      </c>
    </row>
    <row r="13087" spans="1:6">
      <c r="A13087" s="333" t="s">
        <v>20</v>
      </c>
      <c r="B13087" s="333">
        <v>104085</v>
      </c>
      <c r="C13087" s="334" t="s">
        <v>15406</v>
      </c>
      <c r="D13087" s="333" t="s">
        <v>69</v>
      </c>
      <c r="E13087" s="335">
        <v>55.73</v>
      </c>
      <c r="F13087" s="335">
        <v>56.31</v>
      </c>
    </row>
    <row r="13088" spans="1:6">
      <c r="A13088" s="333" t="s">
        <v>20</v>
      </c>
      <c r="B13088" s="333">
        <v>104086</v>
      </c>
      <c r="C13088" s="334" t="s">
        <v>15407</v>
      </c>
      <c r="D13088" s="333" t="s">
        <v>69</v>
      </c>
      <c r="E13088" s="335">
        <v>101.87</v>
      </c>
      <c r="F13088" s="335">
        <v>102.53</v>
      </c>
    </row>
    <row r="13089" spans="1:6" ht="20.399999999999999">
      <c r="A13089" s="333" t="s">
        <v>20</v>
      </c>
      <c r="B13089" s="333">
        <v>104073</v>
      </c>
      <c r="C13089" s="334" t="s">
        <v>15408</v>
      </c>
      <c r="D13089" s="333" t="s">
        <v>3</v>
      </c>
      <c r="E13089" s="335">
        <v>0</v>
      </c>
      <c r="F13089" s="335">
        <v>0</v>
      </c>
    </row>
    <row r="13090" spans="1:6" ht="20.399999999999999">
      <c r="A13090" s="333" t="s">
        <v>20</v>
      </c>
      <c r="B13090" s="333">
        <v>104074</v>
      </c>
      <c r="C13090" s="334" t="s">
        <v>15409</v>
      </c>
      <c r="D13090" s="333" t="s">
        <v>3</v>
      </c>
      <c r="E13090" s="335">
        <v>0</v>
      </c>
      <c r="F13090" s="335">
        <v>0</v>
      </c>
    </row>
    <row r="13091" spans="1:6" ht="20.399999999999999">
      <c r="A13091" s="333" t="s">
        <v>20</v>
      </c>
      <c r="B13091" s="333">
        <v>104075</v>
      </c>
      <c r="C13091" s="334" t="s">
        <v>15410</v>
      </c>
      <c r="D13091" s="333" t="s">
        <v>3</v>
      </c>
      <c r="E13091" s="335">
        <v>0</v>
      </c>
      <c r="F13091" s="335">
        <v>0</v>
      </c>
    </row>
    <row r="13092" spans="1:6" ht="20.399999999999999">
      <c r="A13092" s="333" t="s">
        <v>20</v>
      </c>
      <c r="B13092" s="333">
        <v>104039</v>
      </c>
      <c r="C13092" s="334" t="s">
        <v>15411</v>
      </c>
      <c r="D13092" s="333" t="s">
        <v>3</v>
      </c>
      <c r="E13092" s="335">
        <v>72.12</v>
      </c>
      <c r="F13092" s="335">
        <v>73.260000000000005</v>
      </c>
    </row>
    <row r="13093" spans="1:6" ht="20.399999999999999">
      <c r="A13093" s="333" t="s">
        <v>20</v>
      </c>
      <c r="B13093" s="333">
        <v>104040</v>
      </c>
      <c r="C13093" s="334" t="s">
        <v>15412</v>
      </c>
      <c r="D13093" s="333" t="s">
        <v>3</v>
      </c>
      <c r="E13093" s="335">
        <v>0</v>
      </c>
      <c r="F13093" s="335">
        <v>0</v>
      </c>
    </row>
    <row r="13094" spans="1:6" ht="20.399999999999999">
      <c r="A13094" s="333" t="s">
        <v>20</v>
      </c>
      <c r="B13094" s="333">
        <v>104041</v>
      </c>
      <c r="C13094" s="334" t="s">
        <v>15413</v>
      </c>
      <c r="D13094" s="333" t="s">
        <v>3</v>
      </c>
      <c r="E13094" s="335">
        <v>0</v>
      </c>
      <c r="F13094" s="335">
        <v>0</v>
      </c>
    </row>
    <row r="13095" spans="1:6" ht="20.399999999999999">
      <c r="A13095" s="333" t="s">
        <v>20</v>
      </c>
      <c r="B13095" s="333">
        <v>104042</v>
      </c>
      <c r="C13095" s="334" t="s">
        <v>15414</v>
      </c>
      <c r="D13095" s="333" t="s">
        <v>3</v>
      </c>
      <c r="E13095" s="335">
        <v>0</v>
      </c>
      <c r="F13095" s="335">
        <v>0</v>
      </c>
    </row>
    <row r="13096" spans="1:6">
      <c r="A13096" s="333" t="s">
        <v>20</v>
      </c>
      <c r="B13096" s="333">
        <v>104072</v>
      </c>
      <c r="C13096" s="334" t="s">
        <v>15415</v>
      </c>
      <c r="D13096" s="333" t="s">
        <v>3</v>
      </c>
      <c r="E13096" s="335">
        <v>295.8</v>
      </c>
      <c r="F13096" s="335">
        <v>296.5</v>
      </c>
    </row>
    <row r="13097" spans="1:6" ht="20.399999999999999">
      <c r="A13097" s="333" t="s">
        <v>20</v>
      </c>
      <c r="B13097" s="333">
        <v>104053</v>
      </c>
      <c r="C13097" s="334" t="s">
        <v>15416</v>
      </c>
      <c r="D13097" s="333" t="s">
        <v>3</v>
      </c>
      <c r="E13097" s="335">
        <v>8.2200000000000006</v>
      </c>
      <c r="F13097" s="335">
        <v>8.43</v>
      </c>
    </row>
    <row r="13098" spans="1:6" ht="20.399999999999999">
      <c r="A13098" s="333" t="s">
        <v>20</v>
      </c>
      <c r="B13098" s="333">
        <v>104054</v>
      </c>
      <c r="C13098" s="334" t="s">
        <v>15417</v>
      </c>
      <c r="D13098" s="333" t="s">
        <v>3</v>
      </c>
      <c r="E13098" s="335">
        <v>16.97</v>
      </c>
      <c r="F13098" s="335">
        <v>17.27</v>
      </c>
    </row>
    <row r="13099" spans="1:6" ht="20.399999999999999">
      <c r="A13099" s="333" t="s">
        <v>20</v>
      </c>
      <c r="B13099" s="333">
        <v>99818</v>
      </c>
      <c r="C13099" s="334" t="s">
        <v>20904</v>
      </c>
      <c r="D13099" s="333" t="s">
        <v>3</v>
      </c>
      <c r="E13099" s="335">
        <v>5.0199999999999996</v>
      </c>
      <c r="F13099" s="335">
        <v>5.26</v>
      </c>
    </row>
    <row r="13100" spans="1:6">
      <c r="A13100" s="333" t="s">
        <v>20</v>
      </c>
      <c r="B13100" s="333">
        <v>99819</v>
      </c>
      <c r="C13100" s="334" t="s">
        <v>20905</v>
      </c>
      <c r="D13100" s="333" t="s">
        <v>230</v>
      </c>
      <c r="E13100" s="335">
        <v>16.04</v>
      </c>
      <c r="F13100" s="335">
        <v>17.190000000000001</v>
      </c>
    </row>
    <row r="13101" spans="1:6" ht="20.399999999999999">
      <c r="A13101" s="333" t="s">
        <v>20</v>
      </c>
      <c r="B13101" s="333">
        <v>99817</v>
      </c>
      <c r="C13101" s="334" t="s">
        <v>20906</v>
      </c>
      <c r="D13101" s="333" t="s">
        <v>3</v>
      </c>
      <c r="E13101" s="335">
        <v>5.75</v>
      </c>
      <c r="F13101" s="335">
        <v>6.04</v>
      </c>
    </row>
    <row r="13102" spans="1:6" ht="20.399999999999999">
      <c r="A13102" s="333" t="s">
        <v>20</v>
      </c>
      <c r="B13102" s="333">
        <v>99815</v>
      </c>
      <c r="C13102" s="334" t="s">
        <v>20907</v>
      </c>
      <c r="D13102" s="333" t="s">
        <v>3</v>
      </c>
      <c r="E13102" s="335">
        <v>8.1199999999999992</v>
      </c>
      <c r="F13102" s="335">
        <v>8.58</v>
      </c>
    </row>
    <row r="13103" spans="1:6">
      <c r="A13103" s="333" t="s">
        <v>20</v>
      </c>
      <c r="B13103" s="333">
        <v>99811</v>
      </c>
      <c r="C13103" s="334" t="s">
        <v>20908</v>
      </c>
      <c r="D13103" s="333" t="s">
        <v>230</v>
      </c>
      <c r="E13103" s="335">
        <v>0.59</v>
      </c>
      <c r="F13103" s="335">
        <v>0.64</v>
      </c>
    </row>
    <row r="13104" spans="1:6">
      <c r="A13104" s="333" t="s">
        <v>20</v>
      </c>
      <c r="B13104" s="333">
        <v>99826</v>
      </c>
      <c r="C13104" s="334" t="s">
        <v>20909</v>
      </c>
      <c r="D13104" s="333" t="s">
        <v>230</v>
      </c>
      <c r="E13104" s="335">
        <v>1.48</v>
      </c>
      <c r="F13104" s="335">
        <v>1.58</v>
      </c>
    </row>
    <row r="13105" spans="1:6">
      <c r="A13105" s="333" t="s">
        <v>20</v>
      </c>
      <c r="B13105" s="333">
        <v>106170</v>
      </c>
      <c r="C13105" s="334" t="s">
        <v>20910</v>
      </c>
      <c r="D13105" s="333" t="s">
        <v>230</v>
      </c>
      <c r="E13105" s="335">
        <v>6.05</v>
      </c>
      <c r="F13105" s="335">
        <v>6.48</v>
      </c>
    </row>
    <row r="13106" spans="1:6">
      <c r="A13106" s="333" t="s">
        <v>20</v>
      </c>
      <c r="B13106" s="333">
        <v>99821</v>
      </c>
      <c r="C13106" s="334" t="s">
        <v>20911</v>
      </c>
      <c r="D13106" s="333" t="s">
        <v>230</v>
      </c>
      <c r="E13106" s="335">
        <v>4.34</v>
      </c>
      <c r="F13106" s="335">
        <v>4.6100000000000003</v>
      </c>
    </row>
    <row r="13107" spans="1:6">
      <c r="A13107" s="333" t="s">
        <v>20</v>
      </c>
      <c r="B13107" s="333">
        <v>99820</v>
      </c>
      <c r="C13107" s="334" t="s">
        <v>20912</v>
      </c>
      <c r="D13107" s="333" t="s">
        <v>230</v>
      </c>
      <c r="E13107" s="335">
        <v>2.36</v>
      </c>
      <c r="F13107" s="335">
        <v>2.4900000000000002</v>
      </c>
    </row>
    <row r="13108" spans="1:6" ht="20.399999999999999">
      <c r="A13108" s="333" t="s">
        <v>20</v>
      </c>
      <c r="B13108" s="333">
        <v>99805</v>
      </c>
      <c r="C13108" s="334" t="s">
        <v>20913</v>
      </c>
      <c r="D13108" s="333" t="s">
        <v>230</v>
      </c>
      <c r="E13108" s="335">
        <v>10.02</v>
      </c>
      <c r="F13108" s="335">
        <v>10.66</v>
      </c>
    </row>
    <row r="13109" spans="1:6">
      <c r="A13109" s="333" t="s">
        <v>20</v>
      </c>
      <c r="B13109" s="333">
        <v>99803</v>
      </c>
      <c r="C13109" s="334" t="s">
        <v>20914</v>
      </c>
      <c r="D13109" s="333" t="s">
        <v>230</v>
      </c>
      <c r="E13109" s="335">
        <v>3.63</v>
      </c>
      <c r="F13109" s="335">
        <v>3.85</v>
      </c>
    </row>
    <row r="13110" spans="1:6">
      <c r="A13110" s="333" t="s">
        <v>20</v>
      </c>
      <c r="B13110" s="333">
        <v>99802</v>
      </c>
      <c r="C13110" s="334" t="s">
        <v>20915</v>
      </c>
      <c r="D13110" s="333" t="s">
        <v>230</v>
      </c>
      <c r="E13110" s="335">
        <v>0.48</v>
      </c>
      <c r="F13110" s="335">
        <v>0.52</v>
      </c>
    </row>
    <row r="13111" spans="1:6" ht="20.399999999999999">
      <c r="A13111" s="333" t="s">
        <v>20</v>
      </c>
      <c r="B13111" s="333">
        <v>99810</v>
      </c>
      <c r="C13111" s="334" t="s">
        <v>20916</v>
      </c>
      <c r="D13111" s="333" t="s">
        <v>230</v>
      </c>
      <c r="E13111" s="335">
        <v>5.9</v>
      </c>
      <c r="F13111" s="335">
        <v>6.29</v>
      </c>
    </row>
    <row r="13112" spans="1:6">
      <c r="A13112" s="333" t="s">
        <v>20</v>
      </c>
      <c r="B13112" s="333">
        <v>99809</v>
      </c>
      <c r="C13112" s="334" t="s">
        <v>20917</v>
      </c>
      <c r="D13112" s="333" t="s">
        <v>230</v>
      </c>
      <c r="E13112" s="335">
        <v>6.22</v>
      </c>
      <c r="F13112" s="335">
        <v>6.63</v>
      </c>
    </row>
    <row r="13113" spans="1:6">
      <c r="A13113" s="333" t="s">
        <v>20</v>
      </c>
      <c r="B13113" s="333">
        <v>99801</v>
      </c>
      <c r="C13113" s="334" t="s">
        <v>20918</v>
      </c>
      <c r="D13113" s="333" t="s">
        <v>230</v>
      </c>
      <c r="E13113" s="335">
        <v>0</v>
      </c>
      <c r="F13113" s="335">
        <v>0</v>
      </c>
    </row>
    <row r="13114" spans="1:6">
      <c r="A13114" s="333" t="s">
        <v>20</v>
      </c>
      <c r="B13114" s="333">
        <v>106166</v>
      </c>
      <c r="C13114" s="334" t="s">
        <v>20919</v>
      </c>
      <c r="D13114" s="333" t="s">
        <v>230</v>
      </c>
      <c r="E13114" s="335">
        <v>1.23</v>
      </c>
      <c r="F13114" s="335">
        <v>1.31</v>
      </c>
    </row>
    <row r="13115" spans="1:6">
      <c r="A13115" s="333" t="s">
        <v>20</v>
      </c>
      <c r="B13115" s="333">
        <v>99822</v>
      </c>
      <c r="C13115" s="334" t="s">
        <v>20920</v>
      </c>
      <c r="D13115" s="333" t="s">
        <v>230</v>
      </c>
      <c r="E13115" s="335">
        <v>0.96</v>
      </c>
      <c r="F13115" s="335">
        <v>1.03</v>
      </c>
    </row>
    <row r="13116" spans="1:6">
      <c r="A13116" s="333" t="s">
        <v>20</v>
      </c>
      <c r="B13116" s="333">
        <v>99825</v>
      </c>
      <c r="C13116" s="334" t="s">
        <v>20921</v>
      </c>
      <c r="D13116" s="333" t="s">
        <v>230</v>
      </c>
      <c r="E13116" s="335">
        <v>4.16</v>
      </c>
      <c r="F13116" s="335">
        <v>4.42</v>
      </c>
    </row>
    <row r="13117" spans="1:6">
      <c r="A13117" s="333" t="s">
        <v>20</v>
      </c>
      <c r="B13117" s="333">
        <v>99824</v>
      </c>
      <c r="C13117" s="334" t="s">
        <v>20922</v>
      </c>
      <c r="D13117" s="333" t="s">
        <v>230</v>
      </c>
      <c r="E13117" s="335">
        <v>2.4700000000000002</v>
      </c>
      <c r="F13117" s="335">
        <v>2.61</v>
      </c>
    </row>
    <row r="13118" spans="1:6">
      <c r="A13118" s="333" t="s">
        <v>20</v>
      </c>
      <c r="B13118" s="333">
        <v>99823</v>
      </c>
      <c r="C13118" s="334" t="s">
        <v>20923</v>
      </c>
      <c r="D13118" s="333" t="s">
        <v>230</v>
      </c>
      <c r="E13118" s="335">
        <v>2.1800000000000002</v>
      </c>
      <c r="F13118" s="335">
        <v>2.2999999999999998</v>
      </c>
    </row>
    <row r="13119" spans="1:6">
      <c r="A13119" s="333" t="s">
        <v>20</v>
      </c>
      <c r="B13119" s="333">
        <v>99806</v>
      </c>
      <c r="C13119" s="334" t="s">
        <v>20924</v>
      </c>
      <c r="D13119" s="333" t="s">
        <v>230</v>
      </c>
      <c r="E13119" s="335">
        <v>2.62</v>
      </c>
      <c r="F13119" s="335">
        <v>2.77</v>
      </c>
    </row>
    <row r="13120" spans="1:6" ht="20.399999999999999">
      <c r="A13120" s="333" t="s">
        <v>20</v>
      </c>
      <c r="B13120" s="333">
        <v>99813</v>
      </c>
      <c r="C13120" s="334" t="s">
        <v>20925</v>
      </c>
      <c r="D13120" s="333" t="s">
        <v>230</v>
      </c>
      <c r="E13120" s="335">
        <v>2.76</v>
      </c>
      <c r="F13120" s="335">
        <v>2.91</v>
      </c>
    </row>
    <row r="13121" spans="1:6">
      <c r="A13121" s="333" t="s">
        <v>20</v>
      </c>
      <c r="B13121" s="333">
        <v>106169</v>
      </c>
      <c r="C13121" s="334" t="s">
        <v>20926</v>
      </c>
      <c r="D13121" s="333" t="s">
        <v>3</v>
      </c>
      <c r="E13121" s="335">
        <v>3.29</v>
      </c>
      <c r="F13121" s="335">
        <v>3.51</v>
      </c>
    </row>
    <row r="13122" spans="1:6">
      <c r="A13122" s="333" t="s">
        <v>20</v>
      </c>
      <c r="B13122" s="333">
        <v>106167</v>
      </c>
      <c r="C13122" s="334" t="s">
        <v>20927</v>
      </c>
      <c r="D13122" s="333" t="s">
        <v>230</v>
      </c>
      <c r="E13122" s="335">
        <v>0.05</v>
      </c>
      <c r="F13122" s="335">
        <v>0.05</v>
      </c>
    </row>
    <row r="13123" spans="1:6">
      <c r="A13123" s="333" t="s">
        <v>20</v>
      </c>
      <c r="B13123" s="333">
        <v>106168</v>
      </c>
      <c r="C13123" s="334" t="s">
        <v>20928</v>
      </c>
      <c r="D13123" s="333" t="s">
        <v>230</v>
      </c>
      <c r="E13123" s="335">
        <v>0.56999999999999995</v>
      </c>
      <c r="F13123" s="335">
        <v>0.61</v>
      </c>
    </row>
    <row r="13124" spans="1:6">
      <c r="A13124" s="333" t="s">
        <v>20</v>
      </c>
      <c r="B13124" s="333">
        <v>99814</v>
      </c>
      <c r="C13124" s="334" t="s">
        <v>20929</v>
      </c>
      <c r="D13124" s="333" t="s">
        <v>230</v>
      </c>
      <c r="E13124" s="335">
        <v>1.48</v>
      </c>
      <c r="F13124" s="335">
        <v>1.59</v>
      </c>
    </row>
    <row r="13125" spans="1:6" ht="20.399999999999999">
      <c r="A13125" s="333" t="s">
        <v>20</v>
      </c>
      <c r="B13125" s="333">
        <v>99816</v>
      </c>
      <c r="C13125" s="334" t="s">
        <v>20930</v>
      </c>
      <c r="D13125" s="333" t="s">
        <v>3</v>
      </c>
      <c r="E13125" s="335">
        <v>7.82</v>
      </c>
      <c r="F13125" s="335">
        <v>8.25</v>
      </c>
    </row>
    <row r="13126" spans="1:6">
      <c r="A13126" s="333" t="s">
        <v>20</v>
      </c>
      <c r="B13126" s="333">
        <v>106171</v>
      </c>
      <c r="C13126" s="334" t="s">
        <v>20931</v>
      </c>
      <c r="D13126" s="333" t="s">
        <v>230</v>
      </c>
      <c r="E13126" s="335">
        <v>1.48</v>
      </c>
      <c r="F13126" s="335">
        <v>1.59</v>
      </c>
    </row>
    <row r="13127" spans="1:6">
      <c r="A13127" s="333" t="s">
        <v>20</v>
      </c>
      <c r="B13127" s="333">
        <v>88238</v>
      </c>
      <c r="C13127" s="334" t="s">
        <v>3261</v>
      </c>
      <c r="D13127" s="333" t="s">
        <v>233</v>
      </c>
      <c r="E13127" s="335">
        <v>21.18</v>
      </c>
      <c r="F13127" s="335">
        <v>22.71</v>
      </c>
    </row>
    <row r="13128" spans="1:6">
      <c r="A13128" s="333" t="s">
        <v>20</v>
      </c>
      <c r="B13128" s="333">
        <v>101374</v>
      </c>
      <c r="C13128" s="334" t="s">
        <v>3261</v>
      </c>
      <c r="D13128" s="333" t="s">
        <v>3343</v>
      </c>
      <c r="E13128" s="335">
        <v>3821.08</v>
      </c>
      <c r="F13128" s="335">
        <v>4091.08</v>
      </c>
    </row>
    <row r="13129" spans="1:6">
      <c r="A13129" s="333" t="s">
        <v>20</v>
      </c>
      <c r="B13129" s="333">
        <v>88239</v>
      </c>
      <c r="C13129" s="334" t="s">
        <v>3262</v>
      </c>
      <c r="D13129" s="333" t="s">
        <v>233</v>
      </c>
      <c r="E13129" s="335">
        <v>21</v>
      </c>
      <c r="F13129" s="335">
        <v>22.54</v>
      </c>
    </row>
    <row r="13130" spans="1:6">
      <c r="A13130" s="333" t="s">
        <v>20</v>
      </c>
      <c r="B13130" s="333">
        <v>101375</v>
      </c>
      <c r="C13130" s="334" t="s">
        <v>3535</v>
      </c>
      <c r="D13130" s="333" t="s">
        <v>3343</v>
      </c>
      <c r="E13130" s="335">
        <v>3872.11</v>
      </c>
      <c r="F13130" s="335">
        <v>4147.32</v>
      </c>
    </row>
    <row r="13131" spans="1:6">
      <c r="A13131" s="333" t="s">
        <v>20</v>
      </c>
      <c r="B13131" s="333">
        <v>88240</v>
      </c>
      <c r="C13131" s="334" t="s">
        <v>3263</v>
      </c>
      <c r="D13131" s="333" t="s">
        <v>233</v>
      </c>
      <c r="E13131" s="335">
        <v>19.989999999999998</v>
      </c>
      <c r="F13131" s="335">
        <v>21.52</v>
      </c>
    </row>
    <row r="13132" spans="1:6">
      <c r="A13132" s="333" t="s">
        <v>20</v>
      </c>
      <c r="B13132" s="333">
        <v>101376</v>
      </c>
      <c r="C13132" s="334" t="s">
        <v>3536</v>
      </c>
      <c r="D13132" s="333" t="s">
        <v>3343</v>
      </c>
      <c r="E13132" s="335">
        <v>3594.06</v>
      </c>
      <c r="F13132" s="335">
        <v>3864.06</v>
      </c>
    </row>
    <row r="13133" spans="1:6">
      <c r="A13133" s="333" t="s">
        <v>20</v>
      </c>
      <c r="B13133" s="333">
        <v>88241</v>
      </c>
      <c r="C13133" s="334" t="s">
        <v>3264</v>
      </c>
      <c r="D13133" s="333" t="s">
        <v>233</v>
      </c>
      <c r="E13133" s="335">
        <v>21.56</v>
      </c>
      <c r="F13133" s="335">
        <v>23.12</v>
      </c>
    </row>
    <row r="13134" spans="1:6">
      <c r="A13134" s="333" t="s">
        <v>20</v>
      </c>
      <c r="B13134" s="333">
        <v>101377</v>
      </c>
      <c r="C13134" s="334" t="s">
        <v>3264</v>
      </c>
      <c r="D13134" s="333" t="s">
        <v>3343</v>
      </c>
      <c r="E13134" s="335">
        <v>3887.49</v>
      </c>
      <c r="F13134" s="335">
        <v>4164.96</v>
      </c>
    </row>
    <row r="13135" spans="1:6">
      <c r="A13135" s="333" t="s">
        <v>20</v>
      </c>
      <c r="B13135" s="333">
        <v>88242</v>
      </c>
      <c r="C13135" s="334" t="s">
        <v>3265</v>
      </c>
      <c r="D13135" s="333" t="s">
        <v>233</v>
      </c>
      <c r="E13135" s="335">
        <v>21.22</v>
      </c>
      <c r="F13135" s="335">
        <v>22.76</v>
      </c>
    </row>
    <row r="13136" spans="1:6">
      <c r="A13136" s="333" t="s">
        <v>20</v>
      </c>
      <c r="B13136" s="333">
        <v>100301</v>
      </c>
      <c r="C13136" s="334" t="s">
        <v>3452</v>
      </c>
      <c r="D13136" s="333" t="s">
        <v>233</v>
      </c>
      <c r="E13136" s="335">
        <v>23.03</v>
      </c>
      <c r="F13136" s="335">
        <v>24.57</v>
      </c>
    </row>
    <row r="13137" spans="1:6">
      <c r="A13137" s="333" t="s">
        <v>20</v>
      </c>
      <c r="B13137" s="333">
        <v>101378</v>
      </c>
      <c r="C13137" s="334" t="s">
        <v>3452</v>
      </c>
      <c r="D13137" s="333" t="s">
        <v>3343</v>
      </c>
      <c r="E13137" s="335">
        <v>4167.6400000000003</v>
      </c>
      <c r="F13137" s="335">
        <v>4438.29</v>
      </c>
    </row>
    <row r="13138" spans="1:6">
      <c r="A13138" s="333" t="s">
        <v>20</v>
      </c>
      <c r="B13138" s="333">
        <v>101379</v>
      </c>
      <c r="C13138" s="334" t="s">
        <v>3537</v>
      </c>
      <c r="D13138" s="333" t="s">
        <v>3343</v>
      </c>
      <c r="E13138" s="335">
        <v>3821.08</v>
      </c>
      <c r="F13138" s="335">
        <v>4091.08</v>
      </c>
    </row>
    <row r="13139" spans="1:6">
      <c r="A13139" s="333" t="s">
        <v>20</v>
      </c>
      <c r="B13139" s="333">
        <v>88243</v>
      </c>
      <c r="C13139" s="334" t="s">
        <v>3266</v>
      </c>
      <c r="D13139" s="333" t="s">
        <v>233</v>
      </c>
      <c r="E13139" s="335">
        <v>21.47</v>
      </c>
      <c r="F13139" s="335">
        <v>23.03</v>
      </c>
    </row>
    <row r="13140" spans="1:6">
      <c r="A13140" s="333" t="s">
        <v>20</v>
      </c>
      <c r="B13140" s="333">
        <v>101380</v>
      </c>
      <c r="C13140" s="334" t="s">
        <v>3266</v>
      </c>
      <c r="D13140" s="333" t="s">
        <v>3343</v>
      </c>
      <c r="E13140" s="335">
        <v>3869.21</v>
      </c>
      <c r="F13140" s="335">
        <v>4146.68</v>
      </c>
    </row>
    <row r="13141" spans="1:6">
      <c r="A13141" s="333" t="s">
        <v>20</v>
      </c>
      <c r="B13141" s="333">
        <v>90766</v>
      </c>
      <c r="C13141" s="334" t="s">
        <v>3329</v>
      </c>
      <c r="D13141" s="333" t="s">
        <v>233</v>
      </c>
      <c r="E13141" s="335">
        <v>28.11</v>
      </c>
      <c r="F13141" s="335">
        <v>30.54</v>
      </c>
    </row>
    <row r="13142" spans="1:6">
      <c r="A13142" s="333" t="s">
        <v>20</v>
      </c>
      <c r="B13142" s="333">
        <v>93563</v>
      </c>
      <c r="C13142" s="334" t="s">
        <v>3329</v>
      </c>
      <c r="D13142" s="333" t="s">
        <v>3343</v>
      </c>
      <c r="E13142" s="335">
        <v>5025.26</v>
      </c>
      <c r="F13142" s="335">
        <v>5456.45</v>
      </c>
    </row>
    <row r="13143" spans="1:6">
      <c r="A13143" s="333" t="s">
        <v>20</v>
      </c>
      <c r="B13143" s="333">
        <v>90767</v>
      </c>
      <c r="C13143" s="334" t="s">
        <v>3330</v>
      </c>
      <c r="D13143" s="333" t="s">
        <v>233</v>
      </c>
      <c r="E13143" s="335">
        <v>28.7</v>
      </c>
      <c r="F13143" s="335">
        <v>31.2</v>
      </c>
    </row>
    <row r="13144" spans="1:6">
      <c r="A13144" s="333" t="s">
        <v>20</v>
      </c>
      <c r="B13144" s="333">
        <v>93564</v>
      </c>
      <c r="C13144" s="334" t="s">
        <v>3330</v>
      </c>
      <c r="D13144" s="333" t="s">
        <v>3343</v>
      </c>
      <c r="E13144" s="335">
        <v>5118.4799999999996</v>
      </c>
      <c r="F13144" s="335">
        <v>5560.15</v>
      </c>
    </row>
    <row r="13145" spans="1:6">
      <c r="A13145" s="333" t="s">
        <v>20</v>
      </c>
      <c r="B13145" s="333">
        <v>88245</v>
      </c>
      <c r="C13145" s="334" t="s">
        <v>3267</v>
      </c>
      <c r="D13145" s="333" t="s">
        <v>233</v>
      </c>
      <c r="E13145" s="335">
        <v>29.47</v>
      </c>
      <c r="F13145" s="335">
        <v>31.91</v>
      </c>
    </row>
    <row r="13146" spans="1:6">
      <c r="A13146" s="333" t="s">
        <v>20</v>
      </c>
      <c r="B13146" s="333">
        <v>101381</v>
      </c>
      <c r="C13146" s="334" t="s">
        <v>3267</v>
      </c>
      <c r="D13146" s="333" t="s">
        <v>3343</v>
      </c>
      <c r="E13146" s="335">
        <v>5274.14</v>
      </c>
      <c r="F13146" s="335">
        <v>5707.42</v>
      </c>
    </row>
    <row r="13147" spans="1:6">
      <c r="A13147" s="333" t="s">
        <v>20</v>
      </c>
      <c r="B13147" s="333">
        <v>90768</v>
      </c>
      <c r="C13147" s="334" t="s">
        <v>3331</v>
      </c>
      <c r="D13147" s="333" t="s">
        <v>233</v>
      </c>
      <c r="E13147" s="335">
        <v>114.6</v>
      </c>
      <c r="F13147" s="335">
        <v>126.77</v>
      </c>
    </row>
    <row r="13148" spans="1:6">
      <c r="A13148" s="333" t="s">
        <v>20</v>
      </c>
      <c r="B13148" s="333">
        <v>90769</v>
      </c>
      <c r="C13148" s="334" t="s">
        <v>3332</v>
      </c>
      <c r="D13148" s="333" t="s">
        <v>233</v>
      </c>
      <c r="E13148" s="335">
        <v>121.09</v>
      </c>
      <c r="F13148" s="335">
        <v>133.97</v>
      </c>
    </row>
    <row r="13149" spans="1:6">
      <c r="A13149" s="333" t="s">
        <v>20</v>
      </c>
      <c r="B13149" s="333">
        <v>90770</v>
      </c>
      <c r="C13149" s="334" t="s">
        <v>3333</v>
      </c>
      <c r="D13149" s="333" t="s">
        <v>233</v>
      </c>
      <c r="E13149" s="335">
        <v>126.63</v>
      </c>
      <c r="F13149" s="335">
        <v>140.13999999999999</v>
      </c>
    </row>
    <row r="13150" spans="1:6">
      <c r="A13150" s="333" t="s">
        <v>20</v>
      </c>
      <c r="B13150" s="333">
        <v>93569</v>
      </c>
      <c r="C13150" s="334" t="s">
        <v>3344</v>
      </c>
      <c r="D13150" s="333" t="s">
        <v>3343</v>
      </c>
      <c r="E13150" s="335">
        <v>20215.93</v>
      </c>
      <c r="F13150" s="335">
        <v>22368.36</v>
      </c>
    </row>
    <row r="13151" spans="1:6">
      <c r="A13151" s="333" t="s">
        <v>20</v>
      </c>
      <c r="B13151" s="333">
        <v>93570</v>
      </c>
      <c r="C13151" s="334" t="s">
        <v>3345</v>
      </c>
      <c r="D13151" s="333" t="s">
        <v>3343</v>
      </c>
      <c r="E13151" s="335">
        <v>21353.9</v>
      </c>
      <c r="F13151" s="335">
        <v>23634.18</v>
      </c>
    </row>
    <row r="13152" spans="1:6">
      <c r="A13152" s="333" t="s">
        <v>20</v>
      </c>
      <c r="B13152" s="333">
        <v>93571</v>
      </c>
      <c r="C13152" s="334" t="s">
        <v>3346</v>
      </c>
      <c r="D13152" s="333" t="s">
        <v>3343</v>
      </c>
      <c r="E13152" s="335">
        <v>22328.68</v>
      </c>
      <c r="F13152" s="335">
        <v>24718.5</v>
      </c>
    </row>
    <row r="13153" spans="1:6">
      <c r="A13153" s="333" t="s">
        <v>20</v>
      </c>
      <c r="B13153" s="333">
        <v>101382</v>
      </c>
      <c r="C13153" s="334" t="s">
        <v>3538</v>
      </c>
      <c r="D13153" s="333" t="s">
        <v>3343</v>
      </c>
      <c r="E13153" s="335">
        <v>3145.06</v>
      </c>
      <c r="F13153" s="335">
        <v>3364.62</v>
      </c>
    </row>
    <row r="13154" spans="1:6">
      <c r="A13154" s="333" t="s">
        <v>20</v>
      </c>
      <c r="B13154" s="333">
        <v>88246</v>
      </c>
      <c r="C13154" s="334" t="s">
        <v>3268</v>
      </c>
      <c r="D13154" s="333" t="s">
        <v>233</v>
      </c>
      <c r="E13154" s="335">
        <v>17.440000000000001</v>
      </c>
      <c r="F13154" s="335">
        <v>18.68</v>
      </c>
    </row>
    <row r="13155" spans="1:6">
      <c r="A13155" s="333" t="s">
        <v>20</v>
      </c>
      <c r="B13155" s="333">
        <v>100303</v>
      </c>
      <c r="C13155" s="334" t="s">
        <v>3453</v>
      </c>
      <c r="D13155" s="333" t="s">
        <v>233</v>
      </c>
      <c r="E13155" s="335">
        <v>21.58</v>
      </c>
      <c r="F13155" s="335">
        <v>23.15</v>
      </c>
    </row>
    <row r="13156" spans="1:6">
      <c r="A13156" s="333" t="s">
        <v>20</v>
      </c>
      <c r="B13156" s="333">
        <v>101383</v>
      </c>
      <c r="C13156" s="334" t="s">
        <v>3453</v>
      </c>
      <c r="D13156" s="333" t="s">
        <v>3343</v>
      </c>
      <c r="E13156" s="335">
        <v>3890.18</v>
      </c>
      <c r="F13156" s="335">
        <v>4167.96</v>
      </c>
    </row>
    <row r="13157" spans="1:6">
      <c r="A13157" s="333" t="s">
        <v>20</v>
      </c>
      <c r="B13157" s="333">
        <v>88247</v>
      </c>
      <c r="C13157" s="334" t="s">
        <v>3269</v>
      </c>
      <c r="D13157" s="333" t="s">
        <v>233</v>
      </c>
      <c r="E13157" s="335">
        <v>21.56</v>
      </c>
      <c r="F13157" s="335">
        <v>23.13</v>
      </c>
    </row>
    <row r="13158" spans="1:6">
      <c r="A13158" s="333" t="s">
        <v>20</v>
      </c>
      <c r="B13158" s="333">
        <v>88248</v>
      </c>
      <c r="C13158" s="334" t="s">
        <v>3270</v>
      </c>
      <c r="D13158" s="333" t="s">
        <v>233</v>
      </c>
      <c r="E13158" s="335">
        <v>20.62</v>
      </c>
      <c r="F13158" s="335">
        <v>22.16</v>
      </c>
    </row>
    <row r="13159" spans="1:6">
      <c r="A13159" s="333" t="s">
        <v>20</v>
      </c>
      <c r="B13159" s="333">
        <v>101384</v>
      </c>
      <c r="C13159" s="334" t="s">
        <v>3270</v>
      </c>
      <c r="D13159" s="333" t="s">
        <v>3343</v>
      </c>
      <c r="E13159" s="335">
        <v>3709.11</v>
      </c>
      <c r="F13159" s="335">
        <v>3980.42</v>
      </c>
    </row>
    <row r="13160" spans="1:6">
      <c r="A13160" s="333" t="s">
        <v>20</v>
      </c>
      <c r="B13160" s="333">
        <v>90772</v>
      </c>
      <c r="C13160" s="334" t="s">
        <v>3334</v>
      </c>
      <c r="D13160" s="333" t="s">
        <v>233</v>
      </c>
      <c r="E13160" s="335">
        <v>24.42</v>
      </c>
      <c r="F13160" s="335">
        <v>26.45</v>
      </c>
    </row>
    <row r="13161" spans="1:6">
      <c r="A13161" s="333" t="s">
        <v>20</v>
      </c>
      <c r="B13161" s="333">
        <v>93566</v>
      </c>
      <c r="C13161" s="334" t="s">
        <v>3334</v>
      </c>
      <c r="D13161" s="333" t="s">
        <v>3343</v>
      </c>
      <c r="E13161" s="335">
        <v>4379.57</v>
      </c>
      <c r="F13161" s="335">
        <v>4738.22</v>
      </c>
    </row>
    <row r="13162" spans="1:6">
      <c r="A13162" s="333" t="s">
        <v>20</v>
      </c>
      <c r="B13162" s="333">
        <v>101385</v>
      </c>
      <c r="C13162" s="334" t="s">
        <v>3539</v>
      </c>
      <c r="D13162" s="333" t="s">
        <v>3343</v>
      </c>
      <c r="E13162" s="335">
        <v>5565.28</v>
      </c>
      <c r="F13162" s="335">
        <v>6057.15</v>
      </c>
    </row>
    <row r="13163" spans="1:6">
      <c r="A13163" s="333" t="s">
        <v>20</v>
      </c>
      <c r="B13163" s="333">
        <v>88249</v>
      </c>
      <c r="C13163" s="334" t="s">
        <v>3271</v>
      </c>
      <c r="D13163" s="333" t="s">
        <v>233</v>
      </c>
      <c r="E13163" s="335">
        <v>31.18</v>
      </c>
      <c r="F13163" s="335">
        <v>33.96</v>
      </c>
    </row>
    <row r="13164" spans="1:6">
      <c r="A13164" s="333" t="s">
        <v>20</v>
      </c>
      <c r="B13164" s="333">
        <v>88250</v>
      </c>
      <c r="C13164" s="334" t="s">
        <v>3272</v>
      </c>
      <c r="D13164" s="333" t="s">
        <v>233</v>
      </c>
      <c r="E13164" s="335">
        <v>19.989999999999998</v>
      </c>
      <c r="F13164" s="335">
        <v>21.52</v>
      </c>
    </row>
    <row r="13165" spans="1:6">
      <c r="A13165" s="333" t="s">
        <v>20</v>
      </c>
      <c r="B13165" s="333">
        <v>101386</v>
      </c>
      <c r="C13165" s="334" t="s">
        <v>3272</v>
      </c>
      <c r="D13165" s="333" t="s">
        <v>3343</v>
      </c>
      <c r="E13165" s="335">
        <v>3594.06</v>
      </c>
      <c r="F13165" s="335">
        <v>3864.06</v>
      </c>
    </row>
    <row r="13166" spans="1:6">
      <c r="A13166" s="333" t="s">
        <v>20</v>
      </c>
      <c r="B13166" s="333">
        <v>101387</v>
      </c>
      <c r="C13166" s="334" t="s">
        <v>3540</v>
      </c>
      <c r="D13166" s="333" t="s">
        <v>3343</v>
      </c>
      <c r="E13166" s="335">
        <v>3826.87</v>
      </c>
      <c r="F13166" s="335">
        <v>4097.5200000000004</v>
      </c>
    </row>
    <row r="13167" spans="1:6">
      <c r="A13167" s="333" t="s">
        <v>20</v>
      </c>
      <c r="B13167" s="333">
        <v>88251</v>
      </c>
      <c r="C13167" s="334" t="s">
        <v>3273</v>
      </c>
      <c r="D13167" s="333" t="s">
        <v>233</v>
      </c>
      <c r="E13167" s="335">
        <v>21.18</v>
      </c>
      <c r="F13167" s="335">
        <v>22.71</v>
      </c>
    </row>
    <row r="13168" spans="1:6">
      <c r="A13168" s="333" t="s">
        <v>20</v>
      </c>
      <c r="B13168" s="333">
        <v>88252</v>
      </c>
      <c r="C13168" s="334" t="s">
        <v>3274</v>
      </c>
      <c r="D13168" s="333" t="s">
        <v>233</v>
      </c>
      <c r="E13168" s="335">
        <v>20.79</v>
      </c>
      <c r="F13168" s="335">
        <v>22.27</v>
      </c>
    </row>
    <row r="13169" spans="1:6">
      <c r="A13169" s="333" t="s">
        <v>20</v>
      </c>
      <c r="B13169" s="333">
        <v>101388</v>
      </c>
      <c r="C13169" s="334" t="s">
        <v>3274</v>
      </c>
      <c r="D13169" s="333" t="s">
        <v>3343</v>
      </c>
      <c r="E13169" s="335">
        <v>3748.09</v>
      </c>
      <c r="F13169" s="335">
        <v>4011.95</v>
      </c>
    </row>
    <row r="13170" spans="1:6">
      <c r="A13170" s="333" t="s">
        <v>20</v>
      </c>
      <c r="B13170" s="333">
        <v>88253</v>
      </c>
      <c r="C13170" s="334" t="s">
        <v>3275</v>
      </c>
      <c r="D13170" s="333" t="s">
        <v>233</v>
      </c>
      <c r="E13170" s="335">
        <v>16.05</v>
      </c>
      <c r="F13170" s="335">
        <v>17.149999999999999</v>
      </c>
    </row>
    <row r="13171" spans="1:6">
      <c r="A13171" s="333" t="s">
        <v>20</v>
      </c>
      <c r="B13171" s="333">
        <v>101389</v>
      </c>
      <c r="C13171" s="334" t="s">
        <v>3275</v>
      </c>
      <c r="D13171" s="333" t="s">
        <v>3343</v>
      </c>
      <c r="E13171" s="335">
        <v>2903.06</v>
      </c>
      <c r="F13171" s="335">
        <v>3097.58</v>
      </c>
    </row>
    <row r="13172" spans="1:6">
      <c r="A13172" s="333" t="s">
        <v>20</v>
      </c>
      <c r="B13172" s="333">
        <v>101390</v>
      </c>
      <c r="C13172" s="334" t="s">
        <v>3541</v>
      </c>
      <c r="D13172" s="333" t="s">
        <v>3343</v>
      </c>
      <c r="E13172" s="335">
        <v>5916.19</v>
      </c>
      <c r="F13172" s="335">
        <v>6449.33</v>
      </c>
    </row>
    <row r="13173" spans="1:6">
      <c r="A13173" s="333" t="s">
        <v>20</v>
      </c>
      <c r="B13173" s="333">
        <v>88255</v>
      </c>
      <c r="C13173" s="334" t="s">
        <v>3276</v>
      </c>
      <c r="D13173" s="333" t="s">
        <v>233</v>
      </c>
      <c r="E13173" s="335">
        <v>33.18</v>
      </c>
      <c r="F13173" s="335">
        <v>36.19</v>
      </c>
    </row>
    <row r="13174" spans="1:6">
      <c r="A13174" s="333" t="s">
        <v>20</v>
      </c>
      <c r="B13174" s="333">
        <v>88256</v>
      </c>
      <c r="C13174" s="334" t="s">
        <v>3542</v>
      </c>
      <c r="D13174" s="333" t="s">
        <v>233</v>
      </c>
      <c r="E13174" s="335">
        <v>30.14</v>
      </c>
      <c r="F13174" s="335">
        <v>32.67</v>
      </c>
    </row>
    <row r="13175" spans="1:6">
      <c r="A13175" s="333" t="s">
        <v>20</v>
      </c>
      <c r="B13175" s="333">
        <v>101391</v>
      </c>
      <c r="C13175" s="334" t="s">
        <v>3542</v>
      </c>
      <c r="D13175" s="333" t="s">
        <v>3343</v>
      </c>
      <c r="E13175" s="335">
        <v>5393.41</v>
      </c>
      <c r="F13175" s="335">
        <v>5840.09</v>
      </c>
    </row>
    <row r="13176" spans="1:6">
      <c r="A13176" s="333" t="s">
        <v>20</v>
      </c>
      <c r="B13176" s="333">
        <v>88257</v>
      </c>
      <c r="C13176" s="334" t="s">
        <v>3277</v>
      </c>
      <c r="D13176" s="333" t="s">
        <v>233</v>
      </c>
      <c r="E13176" s="335">
        <v>22.01</v>
      </c>
      <c r="F13176" s="335">
        <v>23.76</v>
      </c>
    </row>
    <row r="13177" spans="1:6">
      <c r="A13177" s="333" t="s">
        <v>20</v>
      </c>
      <c r="B13177" s="333">
        <v>101392</v>
      </c>
      <c r="C13177" s="334" t="s">
        <v>3543</v>
      </c>
      <c r="D13177" s="333" t="s">
        <v>3343</v>
      </c>
      <c r="E13177" s="335">
        <v>3945.56</v>
      </c>
      <c r="F13177" s="335">
        <v>4255.07</v>
      </c>
    </row>
    <row r="13178" spans="1:6">
      <c r="A13178" s="333" t="s">
        <v>20</v>
      </c>
      <c r="B13178" s="333">
        <v>88260</v>
      </c>
      <c r="C13178" s="334" t="s">
        <v>3278</v>
      </c>
      <c r="D13178" s="333" t="s">
        <v>233</v>
      </c>
      <c r="E13178" s="335">
        <v>27.39</v>
      </c>
      <c r="F13178" s="335">
        <v>29.61</v>
      </c>
    </row>
    <row r="13179" spans="1:6">
      <c r="A13179" s="333" t="s">
        <v>20</v>
      </c>
      <c r="B13179" s="333">
        <v>101394</v>
      </c>
      <c r="C13179" s="334" t="s">
        <v>3278</v>
      </c>
      <c r="D13179" s="333" t="s">
        <v>3343</v>
      </c>
      <c r="E13179" s="335">
        <v>4910.6400000000003</v>
      </c>
      <c r="F13179" s="335">
        <v>5303.09</v>
      </c>
    </row>
    <row r="13180" spans="1:6">
      <c r="A13180" s="333" t="s">
        <v>20</v>
      </c>
      <c r="B13180" s="333">
        <v>101395</v>
      </c>
      <c r="C13180" s="334" t="s">
        <v>3544</v>
      </c>
      <c r="D13180" s="333" t="s">
        <v>3343</v>
      </c>
      <c r="E13180" s="335">
        <v>3784.71</v>
      </c>
      <c r="F13180" s="335">
        <v>4055.36</v>
      </c>
    </row>
    <row r="13181" spans="1:6">
      <c r="A13181" s="333" t="s">
        <v>20</v>
      </c>
      <c r="B13181" s="333">
        <v>88261</v>
      </c>
      <c r="C13181" s="334" t="s">
        <v>3545</v>
      </c>
      <c r="D13181" s="333" t="s">
        <v>233</v>
      </c>
      <c r="E13181" s="335">
        <v>28.02</v>
      </c>
      <c r="F13181" s="335">
        <v>30.33</v>
      </c>
    </row>
    <row r="13182" spans="1:6">
      <c r="A13182" s="333" t="s">
        <v>20</v>
      </c>
      <c r="B13182" s="333">
        <v>101396</v>
      </c>
      <c r="C13182" s="334" t="s">
        <v>3545</v>
      </c>
      <c r="D13182" s="333" t="s">
        <v>3343</v>
      </c>
      <c r="E13182" s="335">
        <v>5015.72</v>
      </c>
      <c r="F13182" s="335">
        <v>5424.69</v>
      </c>
    </row>
    <row r="13183" spans="1:6">
      <c r="A13183" s="333" t="s">
        <v>20</v>
      </c>
      <c r="B13183" s="333">
        <v>88262</v>
      </c>
      <c r="C13183" s="334" t="s">
        <v>3279</v>
      </c>
      <c r="D13183" s="333" t="s">
        <v>233</v>
      </c>
      <c r="E13183" s="335">
        <v>29.25</v>
      </c>
      <c r="F13183" s="335">
        <v>31.69</v>
      </c>
    </row>
    <row r="13184" spans="1:6">
      <c r="A13184" s="333" t="s">
        <v>20</v>
      </c>
      <c r="B13184" s="333">
        <v>101397</v>
      </c>
      <c r="C13184" s="334" t="s">
        <v>3279</v>
      </c>
      <c r="D13184" s="333" t="s">
        <v>3343</v>
      </c>
      <c r="E13184" s="335">
        <v>5231.9799999999996</v>
      </c>
      <c r="F13184" s="335">
        <v>5665.26</v>
      </c>
    </row>
    <row r="13185" spans="1:6">
      <c r="A13185" s="333" t="s">
        <v>20</v>
      </c>
      <c r="B13185" s="333">
        <v>101398</v>
      </c>
      <c r="C13185" s="334" t="s">
        <v>3546</v>
      </c>
      <c r="D13185" s="333" t="s">
        <v>3343</v>
      </c>
      <c r="E13185" s="335">
        <v>4075.95</v>
      </c>
      <c r="F13185" s="335">
        <v>4400.1099999999997</v>
      </c>
    </row>
    <row r="13186" spans="1:6">
      <c r="A13186" s="333" t="s">
        <v>20</v>
      </c>
      <c r="B13186" s="333">
        <v>88263</v>
      </c>
      <c r="C13186" s="334" t="s">
        <v>3280</v>
      </c>
      <c r="D13186" s="333" t="s">
        <v>233</v>
      </c>
      <c r="E13186" s="335">
        <v>22.72</v>
      </c>
      <c r="F13186" s="335">
        <v>24.55</v>
      </c>
    </row>
    <row r="13187" spans="1:6">
      <c r="A13187" s="333" t="s">
        <v>20</v>
      </c>
      <c r="B13187" s="333">
        <v>95308</v>
      </c>
      <c r="C13187" s="334" t="s">
        <v>3348</v>
      </c>
      <c r="D13187" s="333" t="s">
        <v>233</v>
      </c>
      <c r="E13187" s="335">
        <v>0.15</v>
      </c>
      <c r="F13187" s="335">
        <v>0.17</v>
      </c>
    </row>
    <row r="13188" spans="1:6">
      <c r="A13188" s="333" t="s">
        <v>20</v>
      </c>
      <c r="B13188" s="333">
        <v>101286</v>
      </c>
      <c r="C13188" s="334" t="s">
        <v>3461</v>
      </c>
      <c r="D13188" s="333" t="s">
        <v>3343</v>
      </c>
      <c r="E13188" s="335">
        <v>20.7</v>
      </c>
      <c r="F13188" s="335">
        <v>23.02</v>
      </c>
    </row>
    <row r="13189" spans="1:6">
      <c r="A13189" s="333" t="s">
        <v>20</v>
      </c>
      <c r="B13189" s="333">
        <v>95309</v>
      </c>
      <c r="C13189" s="334" t="s">
        <v>3349</v>
      </c>
      <c r="D13189" s="333" t="s">
        <v>233</v>
      </c>
      <c r="E13189" s="335">
        <v>0.19</v>
      </c>
      <c r="F13189" s="335">
        <v>0.22</v>
      </c>
    </row>
    <row r="13190" spans="1:6" ht="20.399999999999999">
      <c r="A13190" s="333" t="s">
        <v>20</v>
      </c>
      <c r="B13190" s="333">
        <v>101287</v>
      </c>
      <c r="C13190" s="334" t="s">
        <v>3462</v>
      </c>
      <c r="D13190" s="333" t="s">
        <v>3343</v>
      </c>
      <c r="E13190" s="335">
        <v>66.959999999999994</v>
      </c>
      <c r="F13190" s="335">
        <v>74.489999999999995</v>
      </c>
    </row>
    <row r="13191" spans="1:6" ht="20.399999999999999">
      <c r="A13191" s="333" t="s">
        <v>20</v>
      </c>
      <c r="B13191" s="333">
        <v>95310</v>
      </c>
      <c r="C13191" s="334" t="s">
        <v>3350</v>
      </c>
      <c r="D13191" s="333" t="s">
        <v>233</v>
      </c>
      <c r="E13191" s="335">
        <v>0.15</v>
      </c>
      <c r="F13191" s="335">
        <v>0.17</v>
      </c>
    </row>
    <row r="13192" spans="1:6" ht="20.399999999999999">
      <c r="A13192" s="333" t="s">
        <v>20</v>
      </c>
      <c r="B13192" s="333">
        <v>101288</v>
      </c>
      <c r="C13192" s="334" t="s">
        <v>3463</v>
      </c>
      <c r="D13192" s="333" t="s">
        <v>3343</v>
      </c>
      <c r="E13192" s="335">
        <v>20.7</v>
      </c>
      <c r="F13192" s="335">
        <v>23.02</v>
      </c>
    </row>
    <row r="13193" spans="1:6" ht="20.399999999999999">
      <c r="A13193" s="333" t="s">
        <v>20</v>
      </c>
      <c r="B13193" s="333">
        <v>95311</v>
      </c>
      <c r="C13193" s="334" t="s">
        <v>3351</v>
      </c>
      <c r="D13193" s="333" t="s">
        <v>233</v>
      </c>
      <c r="E13193" s="335">
        <v>0.16</v>
      </c>
      <c r="F13193" s="335">
        <v>0.17</v>
      </c>
    </row>
    <row r="13194" spans="1:6" ht="20.399999999999999">
      <c r="A13194" s="333" t="s">
        <v>20</v>
      </c>
      <c r="B13194" s="333">
        <v>101289</v>
      </c>
      <c r="C13194" s="334" t="s">
        <v>3464</v>
      </c>
      <c r="D13194" s="333" t="s">
        <v>3343</v>
      </c>
      <c r="E13194" s="335">
        <v>21.27</v>
      </c>
      <c r="F13194" s="335">
        <v>23.66</v>
      </c>
    </row>
    <row r="13195" spans="1:6">
      <c r="A13195" s="333" t="s">
        <v>20</v>
      </c>
      <c r="B13195" s="333">
        <v>95312</v>
      </c>
      <c r="C13195" s="334" t="s">
        <v>3352</v>
      </c>
      <c r="D13195" s="333" t="s">
        <v>233</v>
      </c>
      <c r="E13195" s="335">
        <v>0.19</v>
      </c>
      <c r="F13195" s="335">
        <v>0.22</v>
      </c>
    </row>
    <row r="13196" spans="1:6">
      <c r="A13196" s="333" t="s">
        <v>20</v>
      </c>
      <c r="B13196" s="333">
        <v>100291</v>
      </c>
      <c r="C13196" s="334" t="s">
        <v>3447</v>
      </c>
      <c r="D13196" s="333" t="s">
        <v>233</v>
      </c>
      <c r="E13196" s="335">
        <v>0.19</v>
      </c>
      <c r="F13196" s="335">
        <v>0.22</v>
      </c>
    </row>
    <row r="13197" spans="1:6">
      <c r="A13197" s="333" t="s">
        <v>20</v>
      </c>
      <c r="B13197" s="333">
        <v>101290</v>
      </c>
      <c r="C13197" s="334" t="s">
        <v>3465</v>
      </c>
      <c r="D13197" s="333" t="s">
        <v>3343</v>
      </c>
      <c r="E13197" s="335">
        <v>26.49</v>
      </c>
      <c r="F13197" s="335">
        <v>29.46</v>
      </c>
    </row>
    <row r="13198" spans="1:6" ht="20.399999999999999">
      <c r="A13198" s="333" t="s">
        <v>20</v>
      </c>
      <c r="B13198" s="333">
        <v>101291</v>
      </c>
      <c r="C13198" s="334" t="s">
        <v>3466</v>
      </c>
      <c r="D13198" s="333" t="s">
        <v>3343</v>
      </c>
      <c r="E13198" s="335">
        <v>20.7</v>
      </c>
      <c r="F13198" s="335">
        <v>23.02</v>
      </c>
    </row>
    <row r="13199" spans="1:6">
      <c r="A13199" s="333" t="s">
        <v>20</v>
      </c>
      <c r="B13199" s="333">
        <v>95313</v>
      </c>
      <c r="C13199" s="334" t="s">
        <v>3353</v>
      </c>
      <c r="D13199" s="333" t="s">
        <v>233</v>
      </c>
      <c r="E13199" s="335">
        <v>0.16</v>
      </c>
      <c r="F13199" s="335">
        <v>0.17</v>
      </c>
    </row>
    <row r="13200" spans="1:6" ht="20.399999999999999">
      <c r="A13200" s="333" t="s">
        <v>20</v>
      </c>
      <c r="B13200" s="333">
        <v>101292</v>
      </c>
      <c r="C13200" s="334" t="s">
        <v>3467</v>
      </c>
      <c r="D13200" s="333" t="s">
        <v>3343</v>
      </c>
      <c r="E13200" s="335">
        <v>21.27</v>
      </c>
      <c r="F13200" s="335">
        <v>23.66</v>
      </c>
    </row>
    <row r="13201" spans="1:6">
      <c r="A13201" s="333" t="s">
        <v>20</v>
      </c>
      <c r="B13201" s="333">
        <v>95392</v>
      </c>
      <c r="C13201" s="334" t="s">
        <v>3419</v>
      </c>
      <c r="D13201" s="333" t="s">
        <v>233</v>
      </c>
      <c r="E13201" s="335">
        <v>0.11</v>
      </c>
      <c r="F13201" s="335">
        <v>0.12</v>
      </c>
    </row>
    <row r="13202" spans="1:6">
      <c r="A13202" s="333" t="s">
        <v>20</v>
      </c>
      <c r="B13202" s="333">
        <v>95413</v>
      </c>
      <c r="C13202" s="334" t="s">
        <v>3433</v>
      </c>
      <c r="D13202" s="333" t="s">
        <v>3343</v>
      </c>
      <c r="E13202" s="335">
        <v>14.64</v>
      </c>
      <c r="F13202" s="335">
        <v>16.28</v>
      </c>
    </row>
    <row r="13203" spans="1:6" ht="20.399999999999999">
      <c r="A13203" s="333" t="s">
        <v>20</v>
      </c>
      <c r="B13203" s="333">
        <v>95393</v>
      </c>
      <c r="C13203" s="334" t="s">
        <v>3420</v>
      </c>
      <c r="D13203" s="333" t="s">
        <v>233</v>
      </c>
      <c r="E13203" s="335">
        <v>0.46</v>
      </c>
      <c r="F13203" s="335">
        <v>0.51</v>
      </c>
    </row>
    <row r="13204" spans="1:6" ht="20.399999999999999">
      <c r="A13204" s="333" t="s">
        <v>20</v>
      </c>
      <c r="B13204" s="333">
        <v>95414</v>
      </c>
      <c r="C13204" s="334" t="s">
        <v>3434</v>
      </c>
      <c r="D13204" s="333" t="s">
        <v>3343</v>
      </c>
      <c r="E13204" s="335">
        <v>61.78</v>
      </c>
      <c r="F13204" s="335">
        <v>68.73</v>
      </c>
    </row>
    <row r="13205" spans="1:6">
      <c r="A13205" s="333" t="s">
        <v>20</v>
      </c>
      <c r="B13205" s="333">
        <v>95314</v>
      </c>
      <c r="C13205" s="334" t="s">
        <v>3354</v>
      </c>
      <c r="D13205" s="333" t="s">
        <v>233</v>
      </c>
      <c r="E13205" s="335">
        <v>0.25</v>
      </c>
      <c r="F13205" s="335">
        <v>0.27</v>
      </c>
    </row>
    <row r="13206" spans="1:6">
      <c r="A13206" s="333" t="s">
        <v>20</v>
      </c>
      <c r="B13206" s="333">
        <v>101293</v>
      </c>
      <c r="C13206" s="334" t="s">
        <v>3468</v>
      </c>
      <c r="D13206" s="333" t="s">
        <v>3343</v>
      </c>
      <c r="E13206" s="335">
        <v>33.22</v>
      </c>
      <c r="F13206" s="335">
        <v>36.950000000000003</v>
      </c>
    </row>
    <row r="13207" spans="1:6" ht="20.399999999999999">
      <c r="A13207" s="333" t="s">
        <v>20</v>
      </c>
      <c r="B13207" s="333">
        <v>95394</v>
      </c>
      <c r="C13207" s="334" t="s">
        <v>3421</v>
      </c>
      <c r="D13207" s="333" t="s">
        <v>233</v>
      </c>
      <c r="E13207" s="335">
        <v>0.89</v>
      </c>
      <c r="F13207" s="335">
        <v>0.99</v>
      </c>
    </row>
    <row r="13208" spans="1:6" ht="20.399999999999999">
      <c r="A13208" s="333" t="s">
        <v>20</v>
      </c>
      <c r="B13208" s="333">
        <v>95395</v>
      </c>
      <c r="C13208" s="334" t="s">
        <v>3422</v>
      </c>
      <c r="D13208" s="333" t="s">
        <v>233</v>
      </c>
      <c r="E13208" s="335">
        <v>0.95</v>
      </c>
      <c r="F13208" s="335">
        <v>1.05</v>
      </c>
    </row>
    <row r="13209" spans="1:6" ht="20.399999999999999">
      <c r="A13209" s="333" t="s">
        <v>20</v>
      </c>
      <c r="B13209" s="333">
        <v>95396</v>
      </c>
      <c r="C13209" s="334" t="s">
        <v>3423</v>
      </c>
      <c r="D13209" s="333" t="s">
        <v>233</v>
      </c>
      <c r="E13209" s="335">
        <v>0.99</v>
      </c>
      <c r="F13209" s="335">
        <v>1.1000000000000001</v>
      </c>
    </row>
    <row r="13210" spans="1:6">
      <c r="A13210" s="333" t="s">
        <v>20</v>
      </c>
      <c r="B13210" s="333">
        <v>95419</v>
      </c>
      <c r="C13210" s="334" t="s">
        <v>3439</v>
      </c>
      <c r="D13210" s="333" t="s">
        <v>3343</v>
      </c>
      <c r="E13210" s="335">
        <v>119.17</v>
      </c>
      <c r="F13210" s="335">
        <v>132.56</v>
      </c>
    </row>
    <row r="13211" spans="1:6">
      <c r="A13211" s="333" t="s">
        <v>20</v>
      </c>
      <c r="B13211" s="333">
        <v>95420</v>
      </c>
      <c r="C13211" s="334" t="s">
        <v>3440</v>
      </c>
      <c r="D13211" s="333" t="s">
        <v>3343</v>
      </c>
      <c r="E13211" s="335">
        <v>126.25</v>
      </c>
      <c r="F13211" s="335">
        <v>140.43</v>
      </c>
    </row>
    <row r="13212" spans="1:6">
      <c r="A13212" s="333" t="s">
        <v>20</v>
      </c>
      <c r="B13212" s="333">
        <v>95421</v>
      </c>
      <c r="C13212" s="334" t="s">
        <v>3441</v>
      </c>
      <c r="D13212" s="333" t="s">
        <v>3343</v>
      </c>
      <c r="E13212" s="335">
        <v>132.31</v>
      </c>
      <c r="F13212" s="335">
        <v>147.18</v>
      </c>
    </row>
    <row r="13213" spans="1:6" ht="20.399999999999999">
      <c r="A13213" s="333" t="s">
        <v>20</v>
      </c>
      <c r="B13213" s="333">
        <v>101294</v>
      </c>
      <c r="C13213" s="334" t="s">
        <v>3469</v>
      </c>
      <c r="D13213" s="333" t="s">
        <v>3343</v>
      </c>
      <c r="E13213" s="335">
        <v>21.49</v>
      </c>
      <c r="F13213" s="335">
        <v>23.9</v>
      </c>
    </row>
    <row r="13214" spans="1:6">
      <c r="A13214" s="333" t="s">
        <v>20</v>
      </c>
      <c r="B13214" s="333">
        <v>95315</v>
      </c>
      <c r="C13214" s="334" t="s">
        <v>3355</v>
      </c>
      <c r="D13214" s="333" t="s">
        <v>233</v>
      </c>
      <c r="E13214" s="335">
        <v>0.16</v>
      </c>
      <c r="F13214" s="335">
        <v>0.17</v>
      </c>
    </row>
    <row r="13215" spans="1:6">
      <c r="A13215" s="333" t="s">
        <v>20</v>
      </c>
      <c r="B13215" s="333">
        <v>100293</v>
      </c>
      <c r="C13215" s="334" t="s">
        <v>3448</v>
      </c>
      <c r="D13215" s="333" t="s">
        <v>233</v>
      </c>
      <c r="E13215" s="335">
        <v>0.2</v>
      </c>
      <c r="F13215" s="335">
        <v>0.22</v>
      </c>
    </row>
    <row r="13216" spans="1:6">
      <c r="A13216" s="333" t="s">
        <v>20</v>
      </c>
      <c r="B13216" s="333">
        <v>101295</v>
      </c>
      <c r="C13216" s="334" t="s">
        <v>3470</v>
      </c>
      <c r="D13216" s="333" t="s">
        <v>3343</v>
      </c>
      <c r="E13216" s="335">
        <v>27.18</v>
      </c>
      <c r="F13216" s="335">
        <v>30.24</v>
      </c>
    </row>
    <row r="13217" spans="1:6">
      <c r="A13217" s="333" t="s">
        <v>20</v>
      </c>
      <c r="B13217" s="333">
        <v>95316</v>
      </c>
      <c r="C13217" s="334" t="s">
        <v>3356</v>
      </c>
      <c r="D13217" s="333" t="s">
        <v>233</v>
      </c>
      <c r="E13217" s="335">
        <v>0.5</v>
      </c>
      <c r="F13217" s="335">
        <v>0.56000000000000005</v>
      </c>
    </row>
    <row r="13218" spans="1:6" ht="20.399999999999999">
      <c r="A13218" s="333" t="s">
        <v>20</v>
      </c>
      <c r="B13218" s="333">
        <v>95317</v>
      </c>
      <c r="C13218" s="334" t="s">
        <v>3357</v>
      </c>
      <c r="D13218" s="333" t="s">
        <v>233</v>
      </c>
      <c r="E13218" s="335">
        <v>0.24</v>
      </c>
      <c r="F13218" s="335">
        <v>0.27</v>
      </c>
    </row>
    <row r="13219" spans="1:6" ht="20.399999999999999">
      <c r="A13219" s="333" t="s">
        <v>20</v>
      </c>
      <c r="B13219" s="333">
        <v>101296</v>
      </c>
      <c r="C13219" s="334" t="s">
        <v>3471</v>
      </c>
      <c r="D13219" s="333" t="s">
        <v>3343</v>
      </c>
      <c r="E13219" s="335">
        <v>32.25</v>
      </c>
      <c r="F13219" s="335">
        <v>35.880000000000003</v>
      </c>
    </row>
    <row r="13220" spans="1:6">
      <c r="A13220" s="333" t="s">
        <v>20</v>
      </c>
      <c r="B13220" s="333">
        <v>95398</v>
      </c>
      <c r="C13220" s="334" t="s">
        <v>3424</v>
      </c>
      <c r="D13220" s="333" t="s">
        <v>233</v>
      </c>
      <c r="E13220" s="335">
        <v>0.09</v>
      </c>
      <c r="F13220" s="335">
        <v>0.1</v>
      </c>
    </row>
    <row r="13221" spans="1:6" ht="20.399999999999999">
      <c r="A13221" s="333" t="s">
        <v>20</v>
      </c>
      <c r="B13221" s="333">
        <v>95416</v>
      </c>
      <c r="C13221" s="334" t="s">
        <v>3436</v>
      </c>
      <c r="D13221" s="333" t="s">
        <v>3343</v>
      </c>
      <c r="E13221" s="335">
        <v>12.17</v>
      </c>
      <c r="F13221" s="335">
        <v>13.54</v>
      </c>
    </row>
    <row r="13222" spans="1:6" ht="20.399999999999999">
      <c r="A13222" s="333" t="s">
        <v>20</v>
      </c>
      <c r="B13222" s="333">
        <v>101297</v>
      </c>
      <c r="C13222" s="334" t="s">
        <v>20932</v>
      </c>
      <c r="D13222" s="333" t="s">
        <v>3343</v>
      </c>
      <c r="E13222" s="335">
        <v>27.23</v>
      </c>
      <c r="F13222" s="335">
        <v>30.29</v>
      </c>
    </row>
    <row r="13223" spans="1:6">
      <c r="A13223" s="333" t="s">
        <v>20</v>
      </c>
      <c r="B13223" s="333">
        <v>95318</v>
      </c>
      <c r="C13223" s="334" t="s">
        <v>3358</v>
      </c>
      <c r="D13223" s="333" t="s">
        <v>233</v>
      </c>
      <c r="E13223" s="335">
        <v>0.2</v>
      </c>
      <c r="F13223" s="335">
        <v>0.22</v>
      </c>
    </row>
    <row r="13224" spans="1:6">
      <c r="A13224" s="333" t="s">
        <v>20</v>
      </c>
      <c r="B13224" s="333">
        <v>101298</v>
      </c>
      <c r="C13224" s="334" t="s">
        <v>3472</v>
      </c>
      <c r="D13224" s="333" t="s">
        <v>3343</v>
      </c>
      <c r="E13224" s="335">
        <v>20.7</v>
      </c>
      <c r="F13224" s="335">
        <v>23.02</v>
      </c>
    </row>
    <row r="13225" spans="1:6">
      <c r="A13225" s="333" t="s">
        <v>20</v>
      </c>
      <c r="B13225" s="333">
        <v>95319</v>
      </c>
      <c r="C13225" s="334" t="s">
        <v>3359</v>
      </c>
      <c r="D13225" s="333" t="s">
        <v>233</v>
      </c>
      <c r="E13225" s="335">
        <v>0.15</v>
      </c>
      <c r="F13225" s="335">
        <v>0.17</v>
      </c>
    </row>
    <row r="13226" spans="1:6">
      <c r="A13226" s="333" t="s">
        <v>20</v>
      </c>
      <c r="B13226" s="333">
        <v>101299</v>
      </c>
      <c r="C13226" s="334" t="s">
        <v>3473</v>
      </c>
      <c r="D13226" s="333" t="s">
        <v>3343</v>
      </c>
      <c r="E13226" s="335">
        <v>26.49</v>
      </c>
      <c r="F13226" s="335">
        <v>29.46</v>
      </c>
    </row>
    <row r="13227" spans="1:6">
      <c r="A13227" s="333" t="s">
        <v>20</v>
      </c>
      <c r="B13227" s="333">
        <v>95320</v>
      </c>
      <c r="C13227" s="334" t="s">
        <v>3360</v>
      </c>
      <c r="D13227" s="333" t="s">
        <v>233</v>
      </c>
      <c r="E13227" s="335">
        <v>0.15</v>
      </c>
      <c r="F13227" s="335">
        <v>0.17</v>
      </c>
    </row>
    <row r="13228" spans="1:6" ht="20.399999999999999">
      <c r="A13228" s="333" t="s">
        <v>20</v>
      </c>
      <c r="B13228" s="333">
        <v>95321</v>
      </c>
      <c r="C13228" s="334" t="s">
        <v>3361</v>
      </c>
      <c r="D13228" s="333" t="s">
        <v>233</v>
      </c>
      <c r="E13228" s="335">
        <v>0.15</v>
      </c>
      <c r="F13228" s="335">
        <v>0.16</v>
      </c>
    </row>
    <row r="13229" spans="1:6" ht="20.399999999999999">
      <c r="A13229" s="333" t="s">
        <v>20</v>
      </c>
      <c r="B13229" s="333">
        <v>101300</v>
      </c>
      <c r="C13229" s="334" t="s">
        <v>3474</v>
      </c>
      <c r="D13229" s="333" t="s">
        <v>3343</v>
      </c>
      <c r="E13229" s="335">
        <v>20.23</v>
      </c>
      <c r="F13229" s="335">
        <v>22.5</v>
      </c>
    </row>
    <row r="13230" spans="1:6">
      <c r="A13230" s="333" t="s">
        <v>20</v>
      </c>
      <c r="B13230" s="333">
        <v>95322</v>
      </c>
      <c r="C13230" s="334" t="s">
        <v>3362</v>
      </c>
      <c r="D13230" s="333" t="s">
        <v>233</v>
      </c>
      <c r="E13230" s="335">
        <v>0.08</v>
      </c>
      <c r="F13230" s="335">
        <v>0.09</v>
      </c>
    </row>
    <row r="13231" spans="1:6" ht="20.399999999999999">
      <c r="A13231" s="333" t="s">
        <v>20</v>
      </c>
      <c r="B13231" s="333">
        <v>101301</v>
      </c>
      <c r="C13231" s="334" t="s">
        <v>3475</v>
      </c>
      <c r="D13231" s="333" t="s">
        <v>3343</v>
      </c>
      <c r="E13231" s="335">
        <v>10.76</v>
      </c>
      <c r="F13231" s="335">
        <v>11.97</v>
      </c>
    </row>
    <row r="13232" spans="1:6" ht="20.399999999999999">
      <c r="A13232" s="333" t="s">
        <v>20</v>
      </c>
      <c r="B13232" s="333">
        <v>95323</v>
      </c>
      <c r="C13232" s="334" t="s">
        <v>3363</v>
      </c>
      <c r="D13232" s="333" t="s">
        <v>233</v>
      </c>
      <c r="E13232" s="335">
        <v>0.22</v>
      </c>
      <c r="F13232" s="335">
        <v>0.24</v>
      </c>
    </row>
    <row r="13233" spans="1:6" ht="20.399999999999999">
      <c r="A13233" s="333" t="s">
        <v>20</v>
      </c>
      <c r="B13233" s="333">
        <v>101302</v>
      </c>
      <c r="C13233" s="334" t="s">
        <v>3476</v>
      </c>
      <c r="D13233" s="333" t="s">
        <v>3343</v>
      </c>
      <c r="E13233" s="335">
        <v>29.51</v>
      </c>
      <c r="F13233" s="335">
        <v>32.83</v>
      </c>
    </row>
    <row r="13234" spans="1:6" ht="20.399999999999999">
      <c r="A13234" s="333" t="s">
        <v>20</v>
      </c>
      <c r="B13234" s="333">
        <v>95324</v>
      </c>
      <c r="C13234" s="334" t="s">
        <v>20933</v>
      </c>
      <c r="D13234" s="333" t="s">
        <v>233</v>
      </c>
      <c r="E13234" s="335">
        <v>0.32</v>
      </c>
      <c r="F13234" s="335">
        <v>0.36</v>
      </c>
    </row>
    <row r="13235" spans="1:6" ht="20.399999999999999">
      <c r="A13235" s="333" t="s">
        <v>20</v>
      </c>
      <c r="B13235" s="333">
        <v>101304</v>
      </c>
      <c r="C13235" s="334" t="s">
        <v>20934</v>
      </c>
      <c r="D13235" s="333" t="s">
        <v>3343</v>
      </c>
      <c r="E13235" s="335">
        <v>43.72</v>
      </c>
      <c r="F13235" s="335">
        <v>48.63</v>
      </c>
    </row>
    <row r="13236" spans="1:6" ht="20.399999999999999">
      <c r="A13236" s="333" t="s">
        <v>20</v>
      </c>
      <c r="B13236" s="333">
        <v>95325</v>
      </c>
      <c r="C13236" s="334" t="s">
        <v>3364</v>
      </c>
      <c r="D13236" s="333" t="s">
        <v>233</v>
      </c>
      <c r="E13236" s="335">
        <v>0.27</v>
      </c>
      <c r="F13236" s="335">
        <v>0.3</v>
      </c>
    </row>
    <row r="13237" spans="1:6" ht="20.399999999999999">
      <c r="A13237" s="333" t="s">
        <v>20</v>
      </c>
      <c r="B13237" s="333">
        <v>101305</v>
      </c>
      <c r="C13237" s="334" t="s">
        <v>3478</v>
      </c>
      <c r="D13237" s="333" t="s">
        <v>3343</v>
      </c>
      <c r="E13237" s="335">
        <v>36.79</v>
      </c>
      <c r="F13237" s="335">
        <v>40.93</v>
      </c>
    </row>
    <row r="13238" spans="1:6">
      <c r="A13238" s="333" t="s">
        <v>20</v>
      </c>
      <c r="B13238" s="333">
        <v>95328</v>
      </c>
      <c r="C13238" s="334" t="s">
        <v>3365</v>
      </c>
      <c r="D13238" s="333" t="s">
        <v>233</v>
      </c>
      <c r="E13238" s="335">
        <v>0.22</v>
      </c>
      <c r="F13238" s="335">
        <v>0.25</v>
      </c>
    </row>
    <row r="13239" spans="1:6">
      <c r="A13239" s="333" t="s">
        <v>20</v>
      </c>
      <c r="B13239" s="333">
        <v>101307</v>
      </c>
      <c r="C13239" s="334" t="s">
        <v>3479</v>
      </c>
      <c r="D13239" s="333" t="s">
        <v>3343</v>
      </c>
      <c r="E13239" s="335">
        <v>30.08</v>
      </c>
      <c r="F13239" s="335">
        <v>33.47</v>
      </c>
    </row>
    <row r="13240" spans="1:6">
      <c r="A13240" s="333" t="s">
        <v>20</v>
      </c>
      <c r="B13240" s="333">
        <v>101309</v>
      </c>
      <c r="C13240" s="334" t="s">
        <v>3481</v>
      </c>
      <c r="D13240" s="333" t="s">
        <v>3343</v>
      </c>
      <c r="E13240" s="335">
        <v>26.49</v>
      </c>
      <c r="F13240" s="335">
        <v>29.46</v>
      </c>
    </row>
    <row r="13241" spans="1:6" ht="20.399999999999999">
      <c r="A13241" s="333" t="s">
        <v>20</v>
      </c>
      <c r="B13241" s="333">
        <v>95329</v>
      </c>
      <c r="C13241" s="334" t="s">
        <v>3366</v>
      </c>
      <c r="D13241" s="333" t="s">
        <v>233</v>
      </c>
      <c r="E13241" s="335">
        <v>0.3</v>
      </c>
      <c r="F13241" s="335">
        <v>0.33</v>
      </c>
    </row>
    <row r="13242" spans="1:6" ht="20.399999999999999">
      <c r="A13242" s="333" t="s">
        <v>20</v>
      </c>
      <c r="B13242" s="333">
        <v>101310</v>
      </c>
      <c r="C13242" s="334" t="s">
        <v>3482</v>
      </c>
      <c r="D13242" s="333" t="s">
        <v>3343</v>
      </c>
      <c r="E13242" s="335">
        <v>40.03</v>
      </c>
      <c r="F13242" s="335">
        <v>44.52</v>
      </c>
    </row>
    <row r="13243" spans="1:6" ht="20.399999999999999">
      <c r="A13243" s="333" t="s">
        <v>20</v>
      </c>
      <c r="B13243" s="333">
        <v>101311</v>
      </c>
      <c r="C13243" s="334" t="s">
        <v>3483</v>
      </c>
      <c r="D13243" s="333" t="s">
        <v>3343</v>
      </c>
      <c r="E13243" s="335">
        <v>33.22</v>
      </c>
      <c r="F13243" s="335">
        <v>36.950000000000003</v>
      </c>
    </row>
    <row r="13244" spans="1:6">
      <c r="A13244" s="333" t="s">
        <v>20</v>
      </c>
      <c r="B13244" s="333">
        <v>95330</v>
      </c>
      <c r="C13244" s="334" t="s">
        <v>3367</v>
      </c>
      <c r="D13244" s="333" t="s">
        <v>233</v>
      </c>
      <c r="E13244" s="335">
        <v>0.25</v>
      </c>
      <c r="F13244" s="335">
        <v>0.27</v>
      </c>
    </row>
    <row r="13245" spans="1:6" ht="20.399999999999999">
      <c r="A13245" s="333" t="s">
        <v>20</v>
      </c>
      <c r="B13245" s="333">
        <v>101312</v>
      </c>
      <c r="C13245" s="334" t="s">
        <v>3484</v>
      </c>
      <c r="D13245" s="333" t="s">
        <v>3343</v>
      </c>
      <c r="E13245" s="335">
        <v>24.85</v>
      </c>
      <c r="F13245" s="335">
        <v>27.64</v>
      </c>
    </row>
    <row r="13246" spans="1:6" ht="20.399999999999999">
      <c r="A13246" s="333" t="s">
        <v>20</v>
      </c>
      <c r="B13246" s="333">
        <v>95331</v>
      </c>
      <c r="C13246" s="334" t="s">
        <v>3368</v>
      </c>
      <c r="D13246" s="333" t="s">
        <v>233</v>
      </c>
      <c r="E13246" s="335">
        <v>0.18</v>
      </c>
      <c r="F13246" s="335">
        <v>0.2</v>
      </c>
    </row>
    <row r="13247" spans="1:6">
      <c r="A13247" s="333" t="s">
        <v>20</v>
      </c>
      <c r="B13247" s="333">
        <v>95400</v>
      </c>
      <c r="C13247" s="334" t="s">
        <v>3425</v>
      </c>
      <c r="D13247" s="333" t="s">
        <v>233</v>
      </c>
      <c r="E13247" s="335">
        <v>0.08</v>
      </c>
      <c r="F13247" s="335">
        <v>0.09</v>
      </c>
    </row>
    <row r="13248" spans="1:6">
      <c r="A13248" s="333" t="s">
        <v>20</v>
      </c>
      <c r="B13248" s="333">
        <v>95411</v>
      </c>
      <c r="C13248" s="334" t="s">
        <v>3432</v>
      </c>
      <c r="D13248" s="333" t="s">
        <v>3343</v>
      </c>
      <c r="E13248" s="335">
        <v>10.99</v>
      </c>
      <c r="F13248" s="335">
        <v>12.22</v>
      </c>
    </row>
    <row r="13249" spans="1:6">
      <c r="A13249" s="333" t="s">
        <v>20</v>
      </c>
      <c r="B13249" s="333">
        <v>95332</v>
      </c>
      <c r="C13249" s="334" t="s">
        <v>3369</v>
      </c>
      <c r="D13249" s="333" t="s">
        <v>233</v>
      </c>
      <c r="E13249" s="335">
        <v>0.81</v>
      </c>
      <c r="F13249" s="335">
        <v>0.9</v>
      </c>
    </row>
    <row r="13250" spans="1:6">
      <c r="A13250" s="333" t="s">
        <v>20</v>
      </c>
      <c r="B13250" s="333">
        <v>101313</v>
      </c>
      <c r="C13250" s="334" t="s">
        <v>3485</v>
      </c>
      <c r="D13250" s="333" t="s">
        <v>3343</v>
      </c>
      <c r="E13250" s="335">
        <v>107.46</v>
      </c>
      <c r="F13250" s="335">
        <v>119.53</v>
      </c>
    </row>
    <row r="13251" spans="1:6">
      <c r="A13251" s="333" t="s">
        <v>20</v>
      </c>
      <c r="B13251" s="333">
        <v>95334</v>
      </c>
      <c r="C13251" s="334" t="s">
        <v>3370</v>
      </c>
      <c r="D13251" s="333" t="s">
        <v>233</v>
      </c>
      <c r="E13251" s="335">
        <v>0.8</v>
      </c>
      <c r="F13251" s="335">
        <v>0.89</v>
      </c>
    </row>
    <row r="13252" spans="1:6">
      <c r="A13252" s="333" t="s">
        <v>20</v>
      </c>
      <c r="B13252" s="333">
        <v>101315</v>
      </c>
      <c r="C13252" s="334" t="s">
        <v>3486</v>
      </c>
      <c r="D13252" s="333" t="s">
        <v>3343</v>
      </c>
      <c r="E13252" s="335">
        <v>106.45</v>
      </c>
      <c r="F13252" s="335">
        <v>118.42</v>
      </c>
    </row>
    <row r="13253" spans="1:6" ht="20.399999999999999">
      <c r="A13253" s="333" t="s">
        <v>20</v>
      </c>
      <c r="B13253" s="333">
        <v>95335</v>
      </c>
      <c r="C13253" s="334" t="s">
        <v>3371</v>
      </c>
      <c r="D13253" s="333" t="s">
        <v>233</v>
      </c>
      <c r="E13253" s="335">
        <v>0.39</v>
      </c>
      <c r="F13253" s="335">
        <v>0.43</v>
      </c>
    </row>
    <row r="13254" spans="1:6" ht="20.399999999999999">
      <c r="A13254" s="333" t="s">
        <v>20</v>
      </c>
      <c r="B13254" s="333">
        <v>101316</v>
      </c>
      <c r="C13254" s="334" t="s">
        <v>3487</v>
      </c>
      <c r="D13254" s="333" t="s">
        <v>3343</v>
      </c>
      <c r="E13254" s="335">
        <v>51.76</v>
      </c>
      <c r="F13254" s="335">
        <v>57.57</v>
      </c>
    </row>
    <row r="13255" spans="1:6">
      <c r="A13255" s="333" t="s">
        <v>20</v>
      </c>
      <c r="B13255" s="333">
        <v>95401</v>
      </c>
      <c r="C13255" s="334" t="s">
        <v>3426</v>
      </c>
      <c r="D13255" s="333" t="s">
        <v>233</v>
      </c>
      <c r="E13255" s="335">
        <v>0.68</v>
      </c>
      <c r="F13255" s="335">
        <v>0.75</v>
      </c>
    </row>
    <row r="13256" spans="1:6" ht="20.399999999999999">
      <c r="A13256" s="333" t="s">
        <v>20</v>
      </c>
      <c r="B13256" s="333">
        <v>95422</v>
      </c>
      <c r="C13256" s="334" t="s">
        <v>3442</v>
      </c>
      <c r="D13256" s="333" t="s">
        <v>3343</v>
      </c>
      <c r="E13256" s="335">
        <v>90.41</v>
      </c>
      <c r="F13256" s="335">
        <v>100.57</v>
      </c>
    </row>
    <row r="13257" spans="1:6" ht="20.399999999999999">
      <c r="A13257" s="333" t="s">
        <v>20</v>
      </c>
      <c r="B13257" s="333">
        <v>95402</v>
      </c>
      <c r="C13257" s="334" t="s">
        <v>3427</v>
      </c>
      <c r="D13257" s="333" t="s">
        <v>233</v>
      </c>
      <c r="E13257" s="335">
        <v>1.62</v>
      </c>
      <c r="F13257" s="335">
        <v>1.8</v>
      </c>
    </row>
    <row r="13258" spans="1:6" ht="20.399999999999999">
      <c r="A13258" s="333" t="s">
        <v>20</v>
      </c>
      <c r="B13258" s="333">
        <v>95415</v>
      </c>
      <c r="C13258" s="334" t="s">
        <v>3435</v>
      </c>
      <c r="D13258" s="333" t="s">
        <v>3343</v>
      </c>
      <c r="E13258" s="335">
        <v>215.68</v>
      </c>
      <c r="F13258" s="335">
        <v>239.91</v>
      </c>
    </row>
    <row r="13259" spans="1:6" ht="20.399999999999999">
      <c r="A13259" s="333" t="s">
        <v>20</v>
      </c>
      <c r="B13259" s="333">
        <v>95403</v>
      </c>
      <c r="C13259" s="334" t="s">
        <v>3428</v>
      </c>
      <c r="D13259" s="333" t="s">
        <v>233</v>
      </c>
      <c r="E13259" s="335">
        <v>1.71</v>
      </c>
      <c r="F13259" s="335">
        <v>1.9</v>
      </c>
    </row>
    <row r="13260" spans="1:6" ht="20.399999999999999">
      <c r="A13260" s="333" t="s">
        <v>20</v>
      </c>
      <c r="B13260" s="333">
        <v>95417</v>
      </c>
      <c r="C13260" s="334" t="s">
        <v>3437</v>
      </c>
      <c r="D13260" s="333" t="s">
        <v>3343</v>
      </c>
      <c r="E13260" s="335">
        <v>227.71</v>
      </c>
      <c r="F13260" s="335">
        <v>253.29</v>
      </c>
    </row>
    <row r="13261" spans="1:6" ht="20.399999999999999">
      <c r="A13261" s="333" t="s">
        <v>20</v>
      </c>
      <c r="B13261" s="333">
        <v>95404</v>
      </c>
      <c r="C13261" s="334" t="s">
        <v>3429</v>
      </c>
      <c r="D13261" s="333" t="s">
        <v>233</v>
      </c>
      <c r="E13261" s="335">
        <v>2.04</v>
      </c>
      <c r="F13261" s="335">
        <v>2.27</v>
      </c>
    </row>
    <row r="13262" spans="1:6" ht="20.399999999999999">
      <c r="A13262" s="333" t="s">
        <v>20</v>
      </c>
      <c r="B13262" s="333">
        <v>95418</v>
      </c>
      <c r="C13262" s="334" t="s">
        <v>3438</v>
      </c>
      <c r="D13262" s="333" t="s">
        <v>3343</v>
      </c>
      <c r="E13262" s="335">
        <v>271.56</v>
      </c>
      <c r="F13262" s="335">
        <v>302.07</v>
      </c>
    </row>
    <row r="13263" spans="1:6">
      <c r="A13263" s="333" t="s">
        <v>20</v>
      </c>
      <c r="B13263" s="333">
        <v>95337</v>
      </c>
      <c r="C13263" s="334" t="s">
        <v>3372</v>
      </c>
      <c r="D13263" s="333" t="s">
        <v>233</v>
      </c>
      <c r="E13263" s="335">
        <v>0.22</v>
      </c>
      <c r="F13263" s="335">
        <v>0.25</v>
      </c>
    </row>
    <row r="13264" spans="1:6">
      <c r="A13264" s="333" t="s">
        <v>20</v>
      </c>
      <c r="B13264" s="333">
        <v>101322</v>
      </c>
      <c r="C13264" s="334" t="s">
        <v>3489</v>
      </c>
      <c r="D13264" s="333" t="s">
        <v>3343</v>
      </c>
      <c r="E13264" s="335">
        <v>30.07</v>
      </c>
      <c r="F13264" s="335">
        <v>33.450000000000003</v>
      </c>
    </row>
    <row r="13265" spans="1:6">
      <c r="A13265" s="333" t="s">
        <v>20</v>
      </c>
      <c r="B13265" s="333">
        <v>95338</v>
      </c>
      <c r="C13265" s="334" t="s">
        <v>3373</v>
      </c>
      <c r="D13265" s="333" t="s">
        <v>233</v>
      </c>
      <c r="E13265" s="335">
        <v>0.46</v>
      </c>
      <c r="F13265" s="335">
        <v>0.51</v>
      </c>
    </row>
    <row r="13266" spans="1:6">
      <c r="A13266" s="333" t="s">
        <v>20</v>
      </c>
      <c r="B13266" s="333">
        <v>101323</v>
      </c>
      <c r="C13266" s="334" t="s">
        <v>3490</v>
      </c>
      <c r="D13266" s="333" t="s">
        <v>3343</v>
      </c>
      <c r="E13266" s="335">
        <v>61.06</v>
      </c>
      <c r="F13266" s="335">
        <v>67.92</v>
      </c>
    </row>
    <row r="13267" spans="1:6" ht="20.399999999999999">
      <c r="A13267" s="333" t="s">
        <v>20</v>
      </c>
      <c r="B13267" s="333">
        <v>102918</v>
      </c>
      <c r="C13267" s="334" t="s">
        <v>15418</v>
      </c>
      <c r="D13267" s="333" t="s">
        <v>233</v>
      </c>
      <c r="E13267" s="335">
        <v>0</v>
      </c>
      <c r="F13267" s="335">
        <v>0</v>
      </c>
    </row>
    <row r="13268" spans="1:6" ht="20.399999999999999">
      <c r="A13268" s="333" t="s">
        <v>20</v>
      </c>
      <c r="B13268" s="333">
        <v>101325</v>
      </c>
      <c r="C13268" s="334" t="s">
        <v>3492</v>
      </c>
      <c r="D13268" s="333" t="s">
        <v>3343</v>
      </c>
      <c r="E13268" s="335">
        <v>25.18</v>
      </c>
      <c r="F13268" s="335">
        <v>28.01</v>
      </c>
    </row>
    <row r="13269" spans="1:6">
      <c r="A13269" s="333" t="s">
        <v>20</v>
      </c>
      <c r="B13269" s="333">
        <v>95390</v>
      </c>
      <c r="C13269" s="334" t="s">
        <v>3418</v>
      </c>
      <c r="D13269" s="333" t="s">
        <v>233</v>
      </c>
      <c r="E13269" s="335">
        <v>0.09</v>
      </c>
      <c r="F13269" s="335">
        <v>0.1</v>
      </c>
    </row>
    <row r="13270" spans="1:6">
      <c r="A13270" s="333" t="s">
        <v>20</v>
      </c>
      <c r="B13270" s="333">
        <v>101326</v>
      </c>
      <c r="C13270" s="334" t="s">
        <v>3493</v>
      </c>
      <c r="D13270" s="333" t="s">
        <v>3343</v>
      </c>
      <c r="E13270" s="335">
        <v>12.83</v>
      </c>
      <c r="F13270" s="335">
        <v>14.27</v>
      </c>
    </row>
    <row r="13271" spans="1:6">
      <c r="A13271" s="333" t="s">
        <v>20</v>
      </c>
      <c r="B13271" s="333">
        <v>95340</v>
      </c>
      <c r="C13271" s="334" t="s">
        <v>3375</v>
      </c>
      <c r="D13271" s="333" t="s">
        <v>233</v>
      </c>
      <c r="E13271" s="335">
        <v>0.28999999999999998</v>
      </c>
      <c r="F13271" s="335">
        <v>0.33</v>
      </c>
    </row>
    <row r="13272" spans="1:6">
      <c r="A13272" s="333" t="s">
        <v>20</v>
      </c>
      <c r="B13272" s="333">
        <v>101330</v>
      </c>
      <c r="C13272" s="334" t="s">
        <v>3496</v>
      </c>
      <c r="D13272" s="333" t="s">
        <v>3343</v>
      </c>
      <c r="E13272" s="335">
        <v>39.39</v>
      </c>
      <c r="F13272" s="335">
        <v>43.82</v>
      </c>
    </row>
    <row r="13273" spans="1:6" ht="20.399999999999999">
      <c r="A13273" s="333" t="s">
        <v>20</v>
      </c>
      <c r="B13273" s="333">
        <v>101331</v>
      </c>
      <c r="C13273" s="334" t="s">
        <v>3497</v>
      </c>
      <c r="D13273" s="333" t="s">
        <v>3343</v>
      </c>
      <c r="E13273" s="335">
        <v>42.51</v>
      </c>
      <c r="F13273" s="335">
        <v>47.28</v>
      </c>
    </row>
    <row r="13274" spans="1:6">
      <c r="A13274" s="333" t="s">
        <v>20</v>
      </c>
      <c r="B13274" s="333">
        <v>95341</v>
      </c>
      <c r="C13274" s="334" t="s">
        <v>3376</v>
      </c>
      <c r="D13274" s="333" t="s">
        <v>233</v>
      </c>
      <c r="E13274" s="335">
        <v>0.32</v>
      </c>
      <c r="F13274" s="335">
        <v>0.35</v>
      </c>
    </row>
    <row r="13275" spans="1:6">
      <c r="A13275" s="333" t="s">
        <v>20</v>
      </c>
      <c r="B13275" s="333">
        <v>95339</v>
      </c>
      <c r="C13275" s="334" t="s">
        <v>3374</v>
      </c>
      <c r="D13275" s="333" t="s">
        <v>233</v>
      </c>
      <c r="E13275" s="335">
        <v>0.38</v>
      </c>
      <c r="F13275" s="335">
        <v>0.42</v>
      </c>
    </row>
    <row r="13276" spans="1:6">
      <c r="A13276" s="333" t="s">
        <v>20</v>
      </c>
      <c r="B13276" s="333">
        <v>101329</v>
      </c>
      <c r="C13276" s="334" t="s">
        <v>3495</v>
      </c>
      <c r="D13276" s="333" t="s">
        <v>3343</v>
      </c>
      <c r="E13276" s="335">
        <v>51.23</v>
      </c>
      <c r="F13276" s="335">
        <v>56.99</v>
      </c>
    </row>
    <row r="13277" spans="1:6" ht="20.399999999999999">
      <c r="A13277" s="333" t="s">
        <v>20</v>
      </c>
      <c r="B13277" s="333">
        <v>95342</v>
      </c>
      <c r="C13277" s="334" t="s">
        <v>3377</v>
      </c>
      <c r="D13277" s="333" t="s">
        <v>233</v>
      </c>
      <c r="E13277" s="335">
        <v>0.19</v>
      </c>
      <c r="F13277" s="335">
        <v>0.21</v>
      </c>
    </row>
    <row r="13278" spans="1:6" ht="20.399999999999999">
      <c r="A13278" s="333" t="s">
        <v>20</v>
      </c>
      <c r="B13278" s="333">
        <v>101333</v>
      </c>
      <c r="C13278" s="334" t="s">
        <v>3499</v>
      </c>
      <c r="D13278" s="333" t="s">
        <v>3343</v>
      </c>
      <c r="E13278" s="335">
        <v>25.64</v>
      </c>
      <c r="F13278" s="335">
        <v>28.53</v>
      </c>
    </row>
    <row r="13279" spans="1:6" ht="20.399999999999999">
      <c r="A13279" s="333" t="s">
        <v>20</v>
      </c>
      <c r="B13279" s="333">
        <v>100298</v>
      </c>
      <c r="C13279" s="334" t="s">
        <v>3450</v>
      </c>
      <c r="D13279" s="333" t="s">
        <v>233</v>
      </c>
      <c r="E13279" s="335">
        <v>0.59</v>
      </c>
      <c r="F13279" s="335">
        <v>0.66</v>
      </c>
    </row>
    <row r="13280" spans="1:6" ht="20.399999999999999">
      <c r="A13280" s="333" t="s">
        <v>20</v>
      </c>
      <c r="B13280" s="333">
        <v>101334</v>
      </c>
      <c r="C13280" s="334" t="s">
        <v>3500</v>
      </c>
      <c r="D13280" s="333" t="s">
        <v>3343</v>
      </c>
      <c r="E13280" s="335">
        <v>79.400000000000006</v>
      </c>
      <c r="F13280" s="335">
        <v>88.33</v>
      </c>
    </row>
    <row r="13281" spans="1:6">
      <c r="A13281" s="333" t="s">
        <v>20</v>
      </c>
      <c r="B13281" s="333">
        <v>95405</v>
      </c>
      <c r="C13281" s="334" t="s">
        <v>3430</v>
      </c>
      <c r="D13281" s="333" t="s">
        <v>233</v>
      </c>
      <c r="E13281" s="335">
        <v>0.94</v>
      </c>
      <c r="F13281" s="335">
        <v>1.05</v>
      </c>
    </row>
    <row r="13282" spans="1:6">
      <c r="A13282" s="333" t="s">
        <v>20</v>
      </c>
      <c r="B13282" s="333">
        <v>95423</v>
      </c>
      <c r="C13282" s="334" t="s">
        <v>3443</v>
      </c>
      <c r="D13282" s="333" t="s">
        <v>3343</v>
      </c>
      <c r="E13282" s="335">
        <v>125.55</v>
      </c>
      <c r="F13282" s="335">
        <v>139.66</v>
      </c>
    </row>
    <row r="13283" spans="1:6" ht="20.399999999999999">
      <c r="A13283" s="333" t="s">
        <v>20</v>
      </c>
      <c r="B13283" s="333">
        <v>100295</v>
      </c>
      <c r="C13283" s="334" t="s">
        <v>3449</v>
      </c>
      <c r="D13283" s="333" t="s">
        <v>233</v>
      </c>
      <c r="E13283" s="335">
        <v>0.56000000000000005</v>
      </c>
      <c r="F13283" s="335">
        <v>0.63</v>
      </c>
    </row>
    <row r="13284" spans="1:6" ht="20.399999999999999">
      <c r="A13284" s="333" t="s">
        <v>20</v>
      </c>
      <c r="B13284" s="333">
        <v>101303</v>
      </c>
      <c r="C13284" s="334" t="s">
        <v>3477</v>
      </c>
      <c r="D13284" s="333" t="s">
        <v>3343</v>
      </c>
      <c r="E13284" s="335">
        <v>75.27</v>
      </c>
      <c r="F13284" s="335">
        <v>83.73</v>
      </c>
    </row>
    <row r="13285" spans="1:6" ht="20.399999999999999">
      <c r="A13285" s="333" t="s">
        <v>20</v>
      </c>
      <c r="B13285" s="333">
        <v>95344</v>
      </c>
      <c r="C13285" s="334" t="s">
        <v>3378</v>
      </c>
      <c r="D13285" s="333" t="s">
        <v>233</v>
      </c>
      <c r="E13285" s="335">
        <v>0.17</v>
      </c>
      <c r="F13285" s="335">
        <v>0.19</v>
      </c>
    </row>
    <row r="13286" spans="1:6" ht="20.399999999999999">
      <c r="A13286" s="333" t="s">
        <v>20</v>
      </c>
      <c r="B13286" s="333">
        <v>101308</v>
      </c>
      <c r="C13286" s="334" t="s">
        <v>3480</v>
      </c>
      <c r="D13286" s="333" t="s">
        <v>3343</v>
      </c>
      <c r="E13286" s="335">
        <v>23.82</v>
      </c>
      <c r="F13286" s="335">
        <v>26.5</v>
      </c>
    </row>
    <row r="13287" spans="1:6" ht="20.399999999999999">
      <c r="A13287" s="333" t="s">
        <v>20</v>
      </c>
      <c r="B13287" s="333">
        <v>105536</v>
      </c>
      <c r="C13287" s="334" t="s">
        <v>15419</v>
      </c>
      <c r="D13287" s="333" t="s">
        <v>233</v>
      </c>
      <c r="E13287" s="335">
        <v>0</v>
      </c>
      <c r="F13287" s="335">
        <v>0</v>
      </c>
    </row>
    <row r="13288" spans="1:6" ht="20.399999999999999">
      <c r="A13288" s="333" t="s">
        <v>20</v>
      </c>
      <c r="B13288" s="333">
        <v>101320</v>
      </c>
      <c r="C13288" s="334" t="s">
        <v>3488</v>
      </c>
      <c r="D13288" s="333" t="s">
        <v>3343</v>
      </c>
      <c r="E13288" s="335">
        <v>15.74</v>
      </c>
      <c r="F13288" s="335">
        <v>17.510000000000002</v>
      </c>
    </row>
    <row r="13289" spans="1:6" ht="20.399999999999999">
      <c r="A13289" s="333" t="s">
        <v>20</v>
      </c>
      <c r="B13289" s="333">
        <v>95343</v>
      </c>
      <c r="C13289" s="334" t="s">
        <v>15420</v>
      </c>
      <c r="D13289" s="333" t="s">
        <v>233</v>
      </c>
      <c r="E13289" s="335">
        <v>0.18</v>
      </c>
      <c r="F13289" s="335">
        <v>0.21</v>
      </c>
    </row>
    <row r="13290" spans="1:6" ht="20.399999999999999">
      <c r="A13290" s="333" t="s">
        <v>20</v>
      </c>
      <c r="B13290" s="333">
        <v>95345</v>
      </c>
      <c r="C13290" s="334" t="s">
        <v>3379</v>
      </c>
      <c r="D13290" s="333" t="s">
        <v>233</v>
      </c>
      <c r="E13290" s="335">
        <v>0.44</v>
      </c>
      <c r="F13290" s="335">
        <v>0.48</v>
      </c>
    </row>
    <row r="13291" spans="1:6" ht="20.399999999999999">
      <c r="A13291" s="333" t="s">
        <v>20</v>
      </c>
      <c r="B13291" s="333">
        <v>95346</v>
      </c>
      <c r="C13291" s="334" t="s">
        <v>3380</v>
      </c>
      <c r="D13291" s="333" t="s">
        <v>233</v>
      </c>
      <c r="E13291" s="335">
        <v>0.11</v>
      </c>
      <c r="F13291" s="335">
        <v>0.12</v>
      </c>
    </row>
    <row r="13292" spans="1:6" ht="20.399999999999999">
      <c r="A13292" s="333" t="s">
        <v>20</v>
      </c>
      <c r="B13292" s="333">
        <v>101324</v>
      </c>
      <c r="C13292" s="334" t="s">
        <v>3491</v>
      </c>
      <c r="D13292" s="333" t="s">
        <v>3343</v>
      </c>
      <c r="E13292" s="335">
        <v>15.21</v>
      </c>
      <c r="F13292" s="335">
        <v>16.920000000000002</v>
      </c>
    </row>
    <row r="13293" spans="1:6" ht="20.399999999999999">
      <c r="A13293" s="333" t="s">
        <v>20</v>
      </c>
      <c r="B13293" s="333">
        <v>101328</v>
      </c>
      <c r="C13293" s="334" t="s">
        <v>3494</v>
      </c>
      <c r="D13293" s="333" t="s">
        <v>3343</v>
      </c>
      <c r="E13293" s="335">
        <v>18.21</v>
      </c>
      <c r="F13293" s="335">
        <v>20.25</v>
      </c>
    </row>
    <row r="13294" spans="1:6">
      <c r="A13294" s="333" t="s">
        <v>20</v>
      </c>
      <c r="B13294" s="333">
        <v>95347</v>
      </c>
      <c r="C13294" s="334" t="s">
        <v>3381</v>
      </c>
      <c r="D13294" s="333" t="s">
        <v>233</v>
      </c>
      <c r="E13294" s="335">
        <v>0.11</v>
      </c>
      <c r="F13294" s="335">
        <v>0.12</v>
      </c>
    </row>
    <row r="13295" spans="1:6" ht="20.399999999999999">
      <c r="A13295" s="333" t="s">
        <v>20</v>
      </c>
      <c r="B13295" s="333">
        <v>95408</v>
      </c>
      <c r="C13295" s="334" t="s">
        <v>15421</v>
      </c>
      <c r="D13295" s="333" t="s">
        <v>3343</v>
      </c>
      <c r="E13295" s="335">
        <v>14.64</v>
      </c>
      <c r="F13295" s="335">
        <v>16.28</v>
      </c>
    </row>
    <row r="13296" spans="1:6" ht="20.399999999999999">
      <c r="A13296" s="333" t="s">
        <v>20</v>
      </c>
      <c r="B13296" s="333">
        <v>95348</v>
      </c>
      <c r="C13296" s="334" t="s">
        <v>3382</v>
      </c>
      <c r="D13296" s="333" t="s">
        <v>233</v>
      </c>
      <c r="E13296" s="335">
        <v>0.13</v>
      </c>
      <c r="F13296" s="335">
        <v>0.15</v>
      </c>
    </row>
    <row r="13297" spans="1:6" ht="20.399999999999999">
      <c r="A13297" s="333" t="s">
        <v>20</v>
      </c>
      <c r="B13297" s="333">
        <v>101332</v>
      </c>
      <c r="C13297" s="334" t="s">
        <v>3498</v>
      </c>
      <c r="D13297" s="333" t="s">
        <v>3343</v>
      </c>
      <c r="E13297" s="335">
        <v>12.19</v>
      </c>
      <c r="F13297" s="335">
        <v>13.56</v>
      </c>
    </row>
    <row r="13298" spans="1:6" ht="20.399999999999999">
      <c r="A13298" s="333" t="s">
        <v>20</v>
      </c>
      <c r="B13298" s="333">
        <v>95349</v>
      </c>
      <c r="C13298" s="334" t="s">
        <v>3383</v>
      </c>
      <c r="D13298" s="333" t="s">
        <v>233</v>
      </c>
      <c r="E13298" s="335">
        <v>0.09</v>
      </c>
      <c r="F13298" s="335">
        <v>0.1</v>
      </c>
    </row>
    <row r="13299" spans="1:6" ht="20.399999999999999">
      <c r="A13299" s="333" t="s">
        <v>20</v>
      </c>
      <c r="B13299" s="333">
        <v>101336</v>
      </c>
      <c r="C13299" s="334" t="s">
        <v>3501</v>
      </c>
      <c r="D13299" s="333" t="s">
        <v>3343</v>
      </c>
      <c r="E13299" s="335">
        <v>51.4</v>
      </c>
      <c r="F13299" s="335">
        <v>57.18</v>
      </c>
    </row>
    <row r="13300" spans="1:6" ht="20.399999999999999">
      <c r="A13300" s="333" t="s">
        <v>20</v>
      </c>
      <c r="B13300" s="333">
        <v>95351</v>
      </c>
      <c r="C13300" s="334" t="s">
        <v>3384</v>
      </c>
      <c r="D13300" s="333" t="s">
        <v>233</v>
      </c>
      <c r="E13300" s="335">
        <v>0.38</v>
      </c>
      <c r="F13300" s="335">
        <v>0.43</v>
      </c>
    </row>
    <row r="13301" spans="1:6">
      <c r="A13301" s="333" t="s">
        <v>20</v>
      </c>
      <c r="B13301" s="333">
        <v>95352</v>
      </c>
      <c r="C13301" s="334" t="s">
        <v>3385</v>
      </c>
      <c r="D13301" s="333" t="s">
        <v>233</v>
      </c>
      <c r="E13301" s="335">
        <v>0.11</v>
      </c>
      <c r="F13301" s="335">
        <v>0.12</v>
      </c>
    </row>
    <row r="13302" spans="1:6">
      <c r="A13302" s="333" t="s">
        <v>20</v>
      </c>
      <c r="B13302" s="333">
        <v>101337</v>
      </c>
      <c r="C13302" s="334" t="s">
        <v>3502</v>
      </c>
      <c r="D13302" s="333" t="s">
        <v>3343</v>
      </c>
      <c r="E13302" s="335">
        <v>14.91</v>
      </c>
      <c r="F13302" s="335">
        <v>16.579999999999998</v>
      </c>
    </row>
    <row r="13303" spans="1:6" ht="20.399999999999999">
      <c r="A13303" s="333" t="s">
        <v>20</v>
      </c>
      <c r="B13303" s="333">
        <v>101338</v>
      </c>
      <c r="C13303" s="334" t="s">
        <v>3503</v>
      </c>
      <c r="D13303" s="333" t="s">
        <v>3343</v>
      </c>
      <c r="E13303" s="335">
        <v>31.65</v>
      </c>
      <c r="F13303" s="335">
        <v>35.21</v>
      </c>
    </row>
    <row r="13304" spans="1:6" ht="20.399999999999999">
      <c r="A13304" s="333" t="s">
        <v>20</v>
      </c>
      <c r="B13304" s="333">
        <v>95354</v>
      </c>
      <c r="C13304" s="334" t="s">
        <v>3386</v>
      </c>
      <c r="D13304" s="333" t="s">
        <v>233</v>
      </c>
      <c r="E13304" s="335">
        <v>0.11</v>
      </c>
      <c r="F13304" s="335">
        <v>0.12</v>
      </c>
    </row>
    <row r="13305" spans="1:6" ht="20.399999999999999">
      <c r="A13305" s="333" t="s">
        <v>20</v>
      </c>
      <c r="B13305" s="333">
        <v>101339</v>
      </c>
      <c r="C13305" s="334" t="s">
        <v>3504</v>
      </c>
      <c r="D13305" s="333" t="s">
        <v>3343</v>
      </c>
      <c r="E13305" s="335">
        <v>15.31</v>
      </c>
      <c r="F13305" s="335">
        <v>17.03</v>
      </c>
    </row>
    <row r="13306" spans="1:6" ht="20.399999999999999">
      <c r="A13306" s="333" t="s">
        <v>20</v>
      </c>
      <c r="B13306" s="333">
        <v>101340</v>
      </c>
      <c r="C13306" s="334" t="s">
        <v>3505</v>
      </c>
      <c r="D13306" s="333" t="s">
        <v>3343</v>
      </c>
      <c r="E13306" s="335">
        <v>14.05</v>
      </c>
      <c r="F13306" s="335">
        <v>15.63</v>
      </c>
    </row>
    <row r="13307" spans="1:6" ht="20.399999999999999">
      <c r="A13307" s="333" t="s">
        <v>20</v>
      </c>
      <c r="B13307" s="333">
        <v>95389</v>
      </c>
      <c r="C13307" s="334" t="s">
        <v>3417</v>
      </c>
      <c r="D13307" s="333" t="s">
        <v>233</v>
      </c>
      <c r="E13307" s="335">
        <v>0.1</v>
      </c>
      <c r="F13307" s="335">
        <v>0.11</v>
      </c>
    </row>
    <row r="13308" spans="1:6" ht="20.399999999999999">
      <c r="A13308" s="333" t="s">
        <v>20</v>
      </c>
      <c r="B13308" s="333">
        <v>101341</v>
      </c>
      <c r="C13308" s="334" t="s">
        <v>3506</v>
      </c>
      <c r="D13308" s="333" t="s">
        <v>3343</v>
      </c>
      <c r="E13308" s="335">
        <v>16.420000000000002</v>
      </c>
      <c r="F13308" s="335">
        <v>18.27</v>
      </c>
    </row>
    <row r="13309" spans="1:6" ht="20.399999999999999">
      <c r="A13309" s="333" t="s">
        <v>20</v>
      </c>
      <c r="B13309" s="333">
        <v>95355</v>
      </c>
      <c r="C13309" s="334" t="s">
        <v>3387</v>
      </c>
      <c r="D13309" s="333" t="s">
        <v>233</v>
      </c>
      <c r="E13309" s="335">
        <v>0.12</v>
      </c>
      <c r="F13309" s="335">
        <v>0.13</v>
      </c>
    </row>
    <row r="13310" spans="1:6" ht="20.399999999999999">
      <c r="A13310" s="333" t="s">
        <v>20</v>
      </c>
      <c r="B13310" s="333">
        <v>95356</v>
      </c>
      <c r="C13310" s="334" t="s">
        <v>3388</v>
      </c>
      <c r="D13310" s="333" t="s">
        <v>233</v>
      </c>
      <c r="E13310" s="335">
        <v>0.11</v>
      </c>
      <c r="F13310" s="335">
        <v>0.12</v>
      </c>
    </row>
    <row r="13311" spans="1:6" ht="20.399999999999999">
      <c r="A13311" s="333" t="s">
        <v>20</v>
      </c>
      <c r="B13311" s="333">
        <v>101342</v>
      </c>
      <c r="C13311" s="334" t="s">
        <v>3507</v>
      </c>
      <c r="D13311" s="333" t="s">
        <v>3343</v>
      </c>
      <c r="E13311" s="335">
        <v>15.31</v>
      </c>
      <c r="F13311" s="335">
        <v>17.03</v>
      </c>
    </row>
    <row r="13312" spans="1:6" ht="20.399999999999999">
      <c r="A13312" s="333" t="s">
        <v>20</v>
      </c>
      <c r="B13312" s="333">
        <v>95357</v>
      </c>
      <c r="C13312" s="334" t="s">
        <v>3389</v>
      </c>
      <c r="D13312" s="333" t="s">
        <v>233</v>
      </c>
      <c r="E13312" s="335">
        <v>0.25</v>
      </c>
      <c r="F13312" s="335">
        <v>0.27</v>
      </c>
    </row>
    <row r="13313" spans="1:6" ht="20.399999999999999">
      <c r="A13313" s="333" t="s">
        <v>20</v>
      </c>
      <c r="B13313" s="333">
        <v>101343</v>
      </c>
      <c r="C13313" s="334" t="s">
        <v>3508</v>
      </c>
      <c r="D13313" s="333" t="s">
        <v>3343</v>
      </c>
      <c r="E13313" s="335">
        <v>33.22</v>
      </c>
      <c r="F13313" s="335">
        <v>36.950000000000003</v>
      </c>
    </row>
    <row r="13314" spans="1:6">
      <c r="A13314" s="333" t="s">
        <v>20</v>
      </c>
      <c r="B13314" s="333">
        <v>95358</v>
      </c>
      <c r="C13314" s="334" t="s">
        <v>3390</v>
      </c>
      <c r="D13314" s="333" t="s">
        <v>233</v>
      </c>
      <c r="E13314" s="335">
        <v>0.19</v>
      </c>
      <c r="F13314" s="335">
        <v>0.21</v>
      </c>
    </row>
    <row r="13315" spans="1:6" ht="20.399999999999999">
      <c r="A13315" s="333" t="s">
        <v>20</v>
      </c>
      <c r="B13315" s="333">
        <v>101344</v>
      </c>
      <c r="C13315" s="334" t="s">
        <v>3509</v>
      </c>
      <c r="D13315" s="333" t="s">
        <v>3343</v>
      </c>
      <c r="E13315" s="335">
        <v>25.28</v>
      </c>
      <c r="F13315" s="335">
        <v>28.13</v>
      </c>
    </row>
    <row r="13316" spans="1:6">
      <c r="A13316" s="333" t="s">
        <v>20</v>
      </c>
      <c r="B13316" s="333">
        <v>95359</v>
      </c>
      <c r="C13316" s="334" t="s">
        <v>3391</v>
      </c>
      <c r="D13316" s="333" t="s">
        <v>233</v>
      </c>
      <c r="E13316" s="335">
        <v>0.36</v>
      </c>
      <c r="F13316" s="335">
        <v>0.41</v>
      </c>
    </row>
    <row r="13317" spans="1:6" ht="20.399999999999999">
      <c r="A13317" s="333" t="s">
        <v>20</v>
      </c>
      <c r="B13317" s="333">
        <v>101345</v>
      </c>
      <c r="C13317" s="334" t="s">
        <v>3510</v>
      </c>
      <c r="D13317" s="333" t="s">
        <v>3343</v>
      </c>
      <c r="E13317" s="335">
        <v>49.01</v>
      </c>
      <c r="F13317" s="335">
        <v>54.52</v>
      </c>
    </row>
    <row r="13318" spans="1:6" ht="20.399999999999999">
      <c r="A13318" s="333" t="s">
        <v>20</v>
      </c>
      <c r="B13318" s="333">
        <v>101346</v>
      </c>
      <c r="C13318" s="334" t="s">
        <v>3511</v>
      </c>
      <c r="D13318" s="333" t="s">
        <v>3343</v>
      </c>
      <c r="E13318" s="335">
        <v>30.24</v>
      </c>
      <c r="F13318" s="335">
        <v>33.64</v>
      </c>
    </row>
    <row r="13319" spans="1:6" ht="20.399999999999999">
      <c r="A13319" s="333" t="s">
        <v>20</v>
      </c>
      <c r="B13319" s="333">
        <v>101347</v>
      </c>
      <c r="C13319" s="334" t="s">
        <v>3512</v>
      </c>
      <c r="D13319" s="333" t="s">
        <v>3343</v>
      </c>
      <c r="E13319" s="335">
        <v>23.89</v>
      </c>
      <c r="F13319" s="335">
        <v>26.57</v>
      </c>
    </row>
    <row r="13320" spans="1:6" ht="20.399999999999999">
      <c r="A13320" s="333" t="s">
        <v>20</v>
      </c>
      <c r="B13320" s="333">
        <v>95361</v>
      </c>
      <c r="C13320" s="334" t="s">
        <v>3393</v>
      </c>
      <c r="D13320" s="333" t="s">
        <v>233</v>
      </c>
      <c r="E13320" s="335">
        <v>0.13</v>
      </c>
      <c r="F13320" s="335">
        <v>0.14000000000000001</v>
      </c>
    </row>
    <row r="13321" spans="1:6" ht="20.399999999999999">
      <c r="A13321" s="333" t="s">
        <v>20</v>
      </c>
      <c r="B13321" s="333">
        <v>101348</v>
      </c>
      <c r="C13321" s="334" t="s">
        <v>3513</v>
      </c>
      <c r="D13321" s="333" t="s">
        <v>3343</v>
      </c>
      <c r="E13321" s="335">
        <v>17.899999999999999</v>
      </c>
      <c r="F13321" s="335">
        <v>19.920000000000002</v>
      </c>
    </row>
    <row r="13322" spans="1:6" ht="20.399999999999999">
      <c r="A13322" s="333" t="s">
        <v>20</v>
      </c>
      <c r="B13322" s="333">
        <v>101349</v>
      </c>
      <c r="C13322" s="334" t="s">
        <v>3514</v>
      </c>
      <c r="D13322" s="333" t="s">
        <v>3343</v>
      </c>
      <c r="E13322" s="335">
        <v>28.6</v>
      </c>
      <c r="F13322" s="335">
        <v>31.82</v>
      </c>
    </row>
    <row r="13323" spans="1:6" ht="20.399999999999999">
      <c r="A13323" s="333" t="s">
        <v>20</v>
      </c>
      <c r="B13323" s="333">
        <v>95362</v>
      </c>
      <c r="C13323" s="334" t="s">
        <v>3394</v>
      </c>
      <c r="D13323" s="333" t="s">
        <v>233</v>
      </c>
      <c r="E13323" s="335">
        <v>0.21</v>
      </c>
      <c r="F13323" s="335">
        <v>0.23</v>
      </c>
    </row>
    <row r="13324" spans="1:6" ht="20.399999999999999">
      <c r="A13324" s="333" t="s">
        <v>20</v>
      </c>
      <c r="B13324" s="333">
        <v>95363</v>
      </c>
      <c r="C13324" s="334" t="s">
        <v>3395</v>
      </c>
      <c r="D13324" s="333" t="s">
        <v>233</v>
      </c>
      <c r="E13324" s="335">
        <v>0.21</v>
      </c>
      <c r="F13324" s="335">
        <v>0.23</v>
      </c>
    </row>
    <row r="13325" spans="1:6" ht="20.399999999999999">
      <c r="A13325" s="333" t="s">
        <v>20</v>
      </c>
      <c r="B13325" s="333">
        <v>101350</v>
      </c>
      <c r="C13325" s="334" t="s">
        <v>3515</v>
      </c>
      <c r="D13325" s="333" t="s">
        <v>3343</v>
      </c>
      <c r="E13325" s="335">
        <v>28.6</v>
      </c>
      <c r="F13325" s="335">
        <v>31.82</v>
      </c>
    </row>
    <row r="13326" spans="1:6" ht="20.399999999999999">
      <c r="A13326" s="333" t="s">
        <v>20</v>
      </c>
      <c r="B13326" s="333">
        <v>95360</v>
      </c>
      <c r="C13326" s="334" t="s">
        <v>3392</v>
      </c>
      <c r="D13326" s="333" t="s">
        <v>233</v>
      </c>
      <c r="E13326" s="335">
        <v>0.18</v>
      </c>
      <c r="F13326" s="335">
        <v>0.2</v>
      </c>
    </row>
    <row r="13327" spans="1:6" ht="20.399999999999999">
      <c r="A13327" s="333" t="s">
        <v>20</v>
      </c>
      <c r="B13327" s="333">
        <v>101351</v>
      </c>
      <c r="C13327" s="334" t="s">
        <v>3516</v>
      </c>
      <c r="D13327" s="333" t="s">
        <v>3343</v>
      </c>
      <c r="E13327" s="335">
        <v>15.31</v>
      </c>
      <c r="F13327" s="335">
        <v>17.03</v>
      </c>
    </row>
    <row r="13328" spans="1:6" ht="20.399999999999999">
      <c r="A13328" s="333" t="s">
        <v>20</v>
      </c>
      <c r="B13328" s="333">
        <v>95365</v>
      </c>
      <c r="C13328" s="334" t="s">
        <v>3397</v>
      </c>
      <c r="D13328" s="333" t="s">
        <v>233</v>
      </c>
      <c r="E13328" s="335">
        <v>0.11</v>
      </c>
      <c r="F13328" s="335">
        <v>0.12</v>
      </c>
    </row>
    <row r="13329" spans="1:6" ht="20.399999999999999">
      <c r="A13329" s="333" t="s">
        <v>20</v>
      </c>
      <c r="B13329" s="333">
        <v>101352</v>
      </c>
      <c r="C13329" s="334" t="s">
        <v>3517</v>
      </c>
      <c r="D13329" s="333" t="s">
        <v>3343</v>
      </c>
      <c r="E13329" s="335">
        <v>15.31</v>
      </c>
      <c r="F13329" s="335">
        <v>17.03</v>
      </c>
    </row>
    <row r="13330" spans="1:6" ht="20.399999999999999">
      <c r="A13330" s="333" t="s">
        <v>20</v>
      </c>
      <c r="B13330" s="333">
        <v>95364</v>
      </c>
      <c r="C13330" s="334" t="s">
        <v>3396</v>
      </c>
      <c r="D13330" s="333" t="s">
        <v>233</v>
      </c>
      <c r="E13330" s="335">
        <v>0.11</v>
      </c>
      <c r="F13330" s="335">
        <v>0.12</v>
      </c>
    </row>
    <row r="13331" spans="1:6" ht="20.399999999999999">
      <c r="A13331" s="333" t="s">
        <v>20</v>
      </c>
      <c r="B13331" s="333">
        <v>95366</v>
      </c>
      <c r="C13331" s="334" t="s">
        <v>3398</v>
      </c>
      <c r="D13331" s="333" t="s">
        <v>233</v>
      </c>
      <c r="E13331" s="335">
        <v>0.12</v>
      </c>
      <c r="F13331" s="335">
        <v>0.13</v>
      </c>
    </row>
    <row r="13332" spans="1:6" ht="20.399999999999999">
      <c r="A13332" s="333" t="s">
        <v>20</v>
      </c>
      <c r="B13332" s="333">
        <v>101353</v>
      </c>
      <c r="C13332" s="334" t="s">
        <v>3518</v>
      </c>
      <c r="D13332" s="333" t="s">
        <v>3343</v>
      </c>
      <c r="E13332" s="335">
        <v>16.48</v>
      </c>
      <c r="F13332" s="335">
        <v>18.34</v>
      </c>
    </row>
    <row r="13333" spans="1:6" ht="20.399999999999999">
      <c r="A13333" s="333" t="s">
        <v>20</v>
      </c>
      <c r="B13333" s="333">
        <v>95367</v>
      </c>
      <c r="C13333" s="334" t="s">
        <v>3399</v>
      </c>
      <c r="D13333" s="333" t="s">
        <v>233</v>
      </c>
      <c r="E13333" s="335">
        <v>0.21</v>
      </c>
      <c r="F13333" s="335">
        <v>0.23</v>
      </c>
    </row>
    <row r="13334" spans="1:6" ht="20.399999999999999">
      <c r="A13334" s="333" t="s">
        <v>20</v>
      </c>
      <c r="B13334" s="333">
        <v>101355</v>
      </c>
      <c r="C13334" s="334" t="s">
        <v>3519</v>
      </c>
      <c r="D13334" s="333" t="s">
        <v>3343</v>
      </c>
      <c r="E13334" s="335">
        <v>28.6</v>
      </c>
      <c r="F13334" s="335">
        <v>31.82</v>
      </c>
    </row>
    <row r="13335" spans="1:6" ht="20.399999999999999">
      <c r="A13335" s="333" t="s">
        <v>20</v>
      </c>
      <c r="B13335" s="333">
        <v>95368</v>
      </c>
      <c r="C13335" s="334" t="s">
        <v>3400</v>
      </c>
      <c r="D13335" s="333" t="s">
        <v>233</v>
      </c>
      <c r="E13335" s="335">
        <v>0.22</v>
      </c>
      <c r="F13335" s="335">
        <v>0.25</v>
      </c>
    </row>
    <row r="13336" spans="1:6" ht="20.399999999999999">
      <c r="A13336" s="333" t="s">
        <v>20</v>
      </c>
      <c r="B13336" s="333">
        <v>95369</v>
      </c>
      <c r="C13336" s="334" t="s">
        <v>3401</v>
      </c>
      <c r="D13336" s="333" t="s">
        <v>233</v>
      </c>
      <c r="E13336" s="335">
        <v>0.23</v>
      </c>
      <c r="F13336" s="335">
        <v>0.26</v>
      </c>
    </row>
    <row r="13337" spans="1:6">
      <c r="A13337" s="333" t="s">
        <v>20</v>
      </c>
      <c r="B13337" s="333">
        <v>95370</v>
      </c>
      <c r="C13337" s="334" t="s">
        <v>3402</v>
      </c>
      <c r="D13337" s="333" t="s">
        <v>233</v>
      </c>
      <c r="E13337" s="335">
        <v>0.32</v>
      </c>
      <c r="F13337" s="335">
        <v>0.35</v>
      </c>
    </row>
    <row r="13338" spans="1:6">
      <c r="A13338" s="333" t="s">
        <v>20</v>
      </c>
      <c r="B13338" s="333">
        <v>101356</v>
      </c>
      <c r="C13338" s="334" t="s">
        <v>3520</v>
      </c>
      <c r="D13338" s="333" t="s">
        <v>3343</v>
      </c>
      <c r="E13338" s="335">
        <v>42.51</v>
      </c>
      <c r="F13338" s="335">
        <v>47.28</v>
      </c>
    </row>
    <row r="13339" spans="1:6">
      <c r="A13339" s="333" t="s">
        <v>20</v>
      </c>
      <c r="B13339" s="333">
        <v>95371</v>
      </c>
      <c r="C13339" s="334" t="s">
        <v>3403</v>
      </c>
      <c r="D13339" s="333" t="s">
        <v>233</v>
      </c>
      <c r="E13339" s="335">
        <v>0.46</v>
      </c>
      <c r="F13339" s="335">
        <v>0.51</v>
      </c>
    </row>
    <row r="13340" spans="1:6">
      <c r="A13340" s="333" t="s">
        <v>20</v>
      </c>
      <c r="B13340" s="333">
        <v>101357</v>
      </c>
      <c r="C13340" s="334" t="s">
        <v>3521</v>
      </c>
      <c r="D13340" s="333" t="s">
        <v>3343</v>
      </c>
      <c r="E13340" s="335">
        <v>61.05</v>
      </c>
      <c r="F13340" s="335">
        <v>67.91</v>
      </c>
    </row>
    <row r="13341" spans="1:6">
      <c r="A13341" s="333" t="s">
        <v>20</v>
      </c>
      <c r="B13341" s="333">
        <v>95372</v>
      </c>
      <c r="C13341" s="334" t="s">
        <v>3404</v>
      </c>
      <c r="D13341" s="333" t="s">
        <v>233</v>
      </c>
      <c r="E13341" s="335">
        <v>0.32</v>
      </c>
      <c r="F13341" s="335">
        <v>0.35</v>
      </c>
    </row>
    <row r="13342" spans="1:6">
      <c r="A13342" s="333" t="s">
        <v>20</v>
      </c>
      <c r="B13342" s="333">
        <v>101358</v>
      </c>
      <c r="C13342" s="334" t="s">
        <v>3522</v>
      </c>
      <c r="D13342" s="333" t="s">
        <v>3343</v>
      </c>
      <c r="E13342" s="335">
        <v>42.51</v>
      </c>
      <c r="F13342" s="335">
        <v>47.28</v>
      </c>
    </row>
    <row r="13343" spans="1:6">
      <c r="A13343" s="333" t="s">
        <v>20</v>
      </c>
      <c r="B13343" s="333">
        <v>95373</v>
      </c>
      <c r="C13343" s="334" t="s">
        <v>3405</v>
      </c>
      <c r="D13343" s="333" t="s">
        <v>233</v>
      </c>
      <c r="E13343" s="335">
        <v>0.31</v>
      </c>
      <c r="F13343" s="335">
        <v>0.34</v>
      </c>
    </row>
    <row r="13344" spans="1:6">
      <c r="A13344" s="333" t="s">
        <v>20</v>
      </c>
      <c r="B13344" s="333">
        <v>101359</v>
      </c>
      <c r="C13344" s="334" t="s">
        <v>3523</v>
      </c>
      <c r="D13344" s="333" t="s">
        <v>3343</v>
      </c>
      <c r="E13344" s="335">
        <v>41.28</v>
      </c>
      <c r="F13344" s="335">
        <v>45.91</v>
      </c>
    </row>
    <row r="13345" spans="1:6" ht="20.399999999999999">
      <c r="A13345" s="333" t="s">
        <v>20</v>
      </c>
      <c r="B13345" s="333">
        <v>101360</v>
      </c>
      <c r="C13345" s="334" t="s">
        <v>3524</v>
      </c>
      <c r="D13345" s="333" t="s">
        <v>3343</v>
      </c>
      <c r="E13345" s="335">
        <v>42.51</v>
      </c>
      <c r="F13345" s="335">
        <v>47.28</v>
      </c>
    </row>
    <row r="13346" spans="1:6">
      <c r="A13346" s="333" t="s">
        <v>20</v>
      </c>
      <c r="B13346" s="333">
        <v>95374</v>
      </c>
      <c r="C13346" s="334" t="s">
        <v>3406</v>
      </c>
      <c r="D13346" s="333" t="s">
        <v>233</v>
      </c>
      <c r="E13346" s="335">
        <v>0.32</v>
      </c>
      <c r="F13346" s="335">
        <v>0.35</v>
      </c>
    </row>
    <row r="13347" spans="1:6">
      <c r="A13347" s="333" t="s">
        <v>20</v>
      </c>
      <c r="B13347" s="333">
        <v>95375</v>
      </c>
      <c r="C13347" s="334" t="s">
        <v>3407</v>
      </c>
      <c r="D13347" s="333" t="s">
        <v>233</v>
      </c>
      <c r="E13347" s="335">
        <v>0.3</v>
      </c>
      <c r="F13347" s="335">
        <v>0.34</v>
      </c>
    </row>
    <row r="13348" spans="1:6" ht="20.399999999999999">
      <c r="A13348" s="333" t="s">
        <v>20</v>
      </c>
      <c r="B13348" s="333">
        <v>101361</v>
      </c>
      <c r="C13348" s="334" t="s">
        <v>3525</v>
      </c>
      <c r="D13348" s="333" t="s">
        <v>3343</v>
      </c>
      <c r="E13348" s="335">
        <v>40.659999999999997</v>
      </c>
      <c r="F13348" s="335">
        <v>45.22</v>
      </c>
    </row>
    <row r="13349" spans="1:6">
      <c r="A13349" s="333" t="s">
        <v>20</v>
      </c>
      <c r="B13349" s="333">
        <v>95376</v>
      </c>
      <c r="C13349" s="334" t="s">
        <v>3408</v>
      </c>
      <c r="D13349" s="333" t="s">
        <v>233</v>
      </c>
      <c r="E13349" s="335">
        <v>0.1</v>
      </c>
      <c r="F13349" s="335">
        <v>0.11</v>
      </c>
    </row>
    <row r="13350" spans="1:6">
      <c r="A13350" s="333" t="s">
        <v>20</v>
      </c>
      <c r="B13350" s="333">
        <v>95377</v>
      </c>
      <c r="C13350" s="334" t="s">
        <v>3409</v>
      </c>
      <c r="D13350" s="333" t="s">
        <v>233</v>
      </c>
      <c r="E13350" s="335">
        <v>0.25</v>
      </c>
      <c r="F13350" s="335">
        <v>0.27</v>
      </c>
    </row>
    <row r="13351" spans="1:6">
      <c r="A13351" s="333" t="s">
        <v>20</v>
      </c>
      <c r="B13351" s="333">
        <v>101363</v>
      </c>
      <c r="C13351" s="334" t="s">
        <v>3526</v>
      </c>
      <c r="D13351" s="333" t="s">
        <v>3343</v>
      </c>
      <c r="E13351" s="335">
        <v>33.22</v>
      </c>
      <c r="F13351" s="335">
        <v>36.950000000000003</v>
      </c>
    </row>
    <row r="13352" spans="1:6">
      <c r="A13352" s="333" t="s">
        <v>20</v>
      </c>
      <c r="B13352" s="333">
        <v>95378</v>
      </c>
      <c r="C13352" s="334" t="s">
        <v>3410</v>
      </c>
      <c r="D13352" s="333" t="s">
        <v>233</v>
      </c>
      <c r="E13352" s="335">
        <v>0.28000000000000003</v>
      </c>
      <c r="F13352" s="335">
        <v>0.31</v>
      </c>
    </row>
    <row r="13353" spans="1:6">
      <c r="A13353" s="333" t="s">
        <v>20</v>
      </c>
      <c r="B13353" s="333">
        <v>101364</v>
      </c>
      <c r="C13353" s="334" t="s">
        <v>3527</v>
      </c>
      <c r="D13353" s="333" t="s">
        <v>3343</v>
      </c>
      <c r="E13353" s="335">
        <v>37.18</v>
      </c>
      <c r="F13353" s="335">
        <v>41.35</v>
      </c>
    </row>
    <row r="13354" spans="1:6">
      <c r="A13354" s="333" t="s">
        <v>20</v>
      </c>
      <c r="B13354" s="333">
        <v>95379</v>
      </c>
      <c r="C13354" s="334" t="s">
        <v>3411</v>
      </c>
      <c r="D13354" s="333" t="s">
        <v>233</v>
      </c>
      <c r="E13354" s="335">
        <v>0.25</v>
      </c>
      <c r="F13354" s="335">
        <v>0.27</v>
      </c>
    </row>
    <row r="13355" spans="1:6">
      <c r="A13355" s="333" t="s">
        <v>20</v>
      </c>
      <c r="B13355" s="333">
        <v>101365</v>
      </c>
      <c r="C13355" s="334" t="s">
        <v>3528</v>
      </c>
      <c r="D13355" s="333" t="s">
        <v>3343</v>
      </c>
      <c r="E13355" s="335">
        <v>33.22</v>
      </c>
      <c r="F13355" s="335">
        <v>36.950000000000003</v>
      </c>
    </row>
    <row r="13356" spans="1:6" ht="20.399999999999999">
      <c r="A13356" s="333" t="s">
        <v>20</v>
      </c>
      <c r="B13356" s="333">
        <v>95380</v>
      </c>
      <c r="C13356" s="334" t="s">
        <v>15422</v>
      </c>
      <c r="D13356" s="333" t="s">
        <v>233</v>
      </c>
      <c r="E13356" s="335">
        <v>0.28999999999999998</v>
      </c>
      <c r="F13356" s="335">
        <v>0.32</v>
      </c>
    </row>
    <row r="13357" spans="1:6">
      <c r="A13357" s="333" t="s">
        <v>20</v>
      </c>
      <c r="B13357" s="333">
        <v>101366</v>
      </c>
      <c r="C13357" s="334" t="s">
        <v>3529</v>
      </c>
      <c r="D13357" s="333" t="s">
        <v>3343</v>
      </c>
      <c r="E13357" s="335">
        <v>39.03</v>
      </c>
      <c r="F13357" s="335">
        <v>43.42</v>
      </c>
    </row>
    <row r="13358" spans="1:6">
      <c r="A13358" s="333" t="s">
        <v>20</v>
      </c>
      <c r="B13358" s="333">
        <v>100535</v>
      </c>
      <c r="C13358" s="334" t="s">
        <v>3459</v>
      </c>
      <c r="D13358" s="333" t="s">
        <v>233</v>
      </c>
      <c r="E13358" s="335">
        <v>0.3</v>
      </c>
      <c r="F13358" s="335">
        <v>0.34</v>
      </c>
    </row>
    <row r="13359" spans="1:6" ht="20.399999999999999">
      <c r="A13359" s="333" t="s">
        <v>20</v>
      </c>
      <c r="B13359" s="333">
        <v>100536</v>
      </c>
      <c r="C13359" s="334" t="s">
        <v>3460</v>
      </c>
      <c r="D13359" s="333" t="s">
        <v>3343</v>
      </c>
      <c r="E13359" s="335">
        <v>40.89</v>
      </c>
      <c r="F13359" s="335">
        <v>45.49</v>
      </c>
    </row>
    <row r="13360" spans="1:6" ht="20.399999999999999">
      <c r="A13360" s="333" t="s">
        <v>20</v>
      </c>
      <c r="B13360" s="333">
        <v>101368</v>
      </c>
      <c r="C13360" s="334" t="s">
        <v>3530</v>
      </c>
      <c r="D13360" s="333" t="s">
        <v>3343</v>
      </c>
      <c r="E13360" s="335">
        <v>30.68</v>
      </c>
      <c r="F13360" s="335">
        <v>34.130000000000003</v>
      </c>
    </row>
    <row r="13361" spans="1:6" ht="20.399999999999999">
      <c r="A13361" s="333" t="s">
        <v>20</v>
      </c>
      <c r="B13361" s="333">
        <v>101369</v>
      </c>
      <c r="C13361" s="334" t="s">
        <v>3531</v>
      </c>
      <c r="D13361" s="333" t="s">
        <v>3343</v>
      </c>
      <c r="E13361" s="335">
        <v>100.79</v>
      </c>
      <c r="F13361" s="335">
        <v>112.12</v>
      </c>
    </row>
    <row r="13362" spans="1:6">
      <c r="A13362" s="333" t="s">
        <v>20</v>
      </c>
      <c r="B13362" s="333">
        <v>95385</v>
      </c>
      <c r="C13362" s="334" t="s">
        <v>3414</v>
      </c>
      <c r="D13362" s="333" t="s">
        <v>233</v>
      </c>
      <c r="E13362" s="335">
        <v>0.24</v>
      </c>
      <c r="F13362" s="335">
        <v>0.27</v>
      </c>
    </row>
    <row r="13363" spans="1:6">
      <c r="A13363" s="333" t="s">
        <v>20</v>
      </c>
      <c r="B13363" s="333">
        <v>101370</v>
      </c>
      <c r="C13363" s="334" t="s">
        <v>3532</v>
      </c>
      <c r="D13363" s="333" t="s">
        <v>3343</v>
      </c>
      <c r="E13363" s="335">
        <v>32.82</v>
      </c>
      <c r="F13363" s="335">
        <v>36.51</v>
      </c>
    </row>
    <row r="13364" spans="1:6">
      <c r="A13364" s="333" t="s">
        <v>20</v>
      </c>
      <c r="B13364" s="333">
        <v>95406</v>
      </c>
      <c r="C13364" s="334" t="s">
        <v>3431</v>
      </c>
      <c r="D13364" s="333" t="s">
        <v>233</v>
      </c>
      <c r="E13364" s="335">
        <v>0.18</v>
      </c>
      <c r="F13364" s="335">
        <v>0.2</v>
      </c>
    </row>
    <row r="13365" spans="1:6">
      <c r="A13365" s="333" t="s">
        <v>20</v>
      </c>
      <c r="B13365" s="333">
        <v>95424</v>
      </c>
      <c r="C13365" s="334" t="s">
        <v>3444</v>
      </c>
      <c r="D13365" s="333" t="s">
        <v>3343</v>
      </c>
      <c r="E13365" s="335">
        <v>23.93</v>
      </c>
      <c r="F13365" s="335">
        <v>26.62</v>
      </c>
    </row>
    <row r="13366" spans="1:6">
      <c r="A13366" s="333" t="s">
        <v>20</v>
      </c>
      <c r="B13366" s="333">
        <v>95386</v>
      </c>
      <c r="C13366" s="334" t="s">
        <v>3415</v>
      </c>
      <c r="D13366" s="333" t="s">
        <v>233</v>
      </c>
      <c r="E13366" s="335">
        <v>0.18</v>
      </c>
      <c r="F13366" s="335">
        <v>0.2</v>
      </c>
    </row>
    <row r="13367" spans="1:6">
      <c r="A13367" s="333" t="s">
        <v>20</v>
      </c>
      <c r="B13367" s="333">
        <v>95383</v>
      </c>
      <c r="C13367" s="334" t="s">
        <v>3412</v>
      </c>
      <c r="D13367" s="333" t="s">
        <v>233</v>
      </c>
      <c r="E13367" s="335">
        <v>0.23</v>
      </c>
      <c r="F13367" s="335">
        <v>0.25</v>
      </c>
    </row>
    <row r="13368" spans="1:6">
      <c r="A13368" s="333" t="s">
        <v>20</v>
      </c>
      <c r="B13368" s="333">
        <v>95384</v>
      </c>
      <c r="C13368" s="334" t="s">
        <v>3413</v>
      </c>
      <c r="D13368" s="333" t="s">
        <v>233</v>
      </c>
      <c r="E13368" s="335">
        <v>0.76</v>
      </c>
      <c r="F13368" s="335">
        <v>0.84</v>
      </c>
    </row>
    <row r="13369" spans="1:6" ht="20.399999999999999">
      <c r="A13369" s="333" t="s">
        <v>20</v>
      </c>
      <c r="B13369" s="333">
        <v>100299</v>
      </c>
      <c r="C13369" s="334" t="s">
        <v>3451</v>
      </c>
      <c r="D13369" s="333" t="s">
        <v>233</v>
      </c>
      <c r="E13369" s="335">
        <v>0.52</v>
      </c>
      <c r="F13369" s="335">
        <v>0.56999999999999995</v>
      </c>
    </row>
    <row r="13370" spans="1:6" ht="20.399999999999999">
      <c r="A13370" s="333" t="s">
        <v>20</v>
      </c>
      <c r="B13370" s="333">
        <v>100315</v>
      </c>
      <c r="C13370" s="334" t="s">
        <v>3457</v>
      </c>
      <c r="D13370" s="333" t="s">
        <v>3343</v>
      </c>
      <c r="E13370" s="335">
        <v>69.19</v>
      </c>
      <c r="F13370" s="335">
        <v>76.959999999999994</v>
      </c>
    </row>
    <row r="13371" spans="1:6">
      <c r="A13371" s="333" t="s">
        <v>20</v>
      </c>
      <c r="B13371" s="333">
        <v>95387</v>
      </c>
      <c r="C13371" s="334" t="s">
        <v>3416</v>
      </c>
      <c r="D13371" s="333" t="s">
        <v>233</v>
      </c>
      <c r="E13371" s="335">
        <v>0.27</v>
      </c>
      <c r="F13371" s="335">
        <v>0.3</v>
      </c>
    </row>
    <row r="13372" spans="1:6">
      <c r="A13372" s="333" t="s">
        <v>20</v>
      </c>
      <c r="B13372" s="333">
        <v>101371</v>
      </c>
      <c r="C13372" s="334" t="s">
        <v>3533</v>
      </c>
      <c r="D13372" s="333" t="s">
        <v>3343</v>
      </c>
      <c r="E13372" s="335">
        <v>36.65</v>
      </c>
      <c r="F13372" s="335">
        <v>40.770000000000003</v>
      </c>
    </row>
    <row r="13373" spans="1:6">
      <c r="A13373" s="333" t="s">
        <v>20</v>
      </c>
      <c r="B13373" s="333">
        <v>100288</v>
      </c>
      <c r="C13373" s="334" t="s">
        <v>3445</v>
      </c>
      <c r="D13373" s="333" t="s">
        <v>233</v>
      </c>
      <c r="E13373" s="335">
        <v>7.0000000000000007E-2</v>
      </c>
      <c r="F13373" s="335">
        <v>0.08</v>
      </c>
    </row>
    <row r="13374" spans="1:6">
      <c r="A13374" s="333" t="s">
        <v>20</v>
      </c>
      <c r="B13374" s="333">
        <v>101372</v>
      </c>
      <c r="C13374" s="334" t="s">
        <v>3534</v>
      </c>
      <c r="D13374" s="333" t="s">
        <v>3343</v>
      </c>
      <c r="E13374" s="335">
        <v>9.66</v>
      </c>
      <c r="F13374" s="335">
        <v>10.75</v>
      </c>
    </row>
    <row r="13375" spans="1:6">
      <c r="A13375" s="333" t="s">
        <v>20</v>
      </c>
      <c r="B13375" s="333">
        <v>90775</v>
      </c>
      <c r="C13375" s="334" t="s">
        <v>3335</v>
      </c>
      <c r="D13375" s="333" t="s">
        <v>233</v>
      </c>
      <c r="E13375" s="335">
        <v>22.57</v>
      </c>
      <c r="F13375" s="335">
        <v>24.4</v>
      </c>
    </row>
    <row r="13376" spans="1:6">
      <c r="A13376" s="333" t="s">
        <v>20</v>
      </c>
      <c r="B13376" s="333">
        <v>93561</v>
      </c>
      <c r="C13376" s="334" t="s">
        <v>3335</v>
      </c>
      <c r="D13376" s="333" t="s">
        <v>3343</v>
      </c>
      <c r="E13376" s="335">
        <v>4052.43</v>
      </c>
      <c r="F13376" s="335">
        <v>4376.08</v>
      </c>
    </row>
    <row r="13377" spans="1:6">
      <c r="A13377" s="333" t="s">
        <v>20</v>
      </c>
      <c r="B13377" s="333">
        <v>88264</v>
      </c>
      <c r="C13377" s="334" t="s">
        <v>3281</v>
      </c>
      <c r="D13377" s="333" t="s">
        <v>233</v>
      </c>
      <c r="E13377" s="335">
        <v>30.06</v>
      </c>
      <c r="F13377" s="335">
        <v>32.57</v>
      </c>
    </row>
    <row r="13378" spans="1:6">
      <c r="A13378" s="333" t="s">
        <v>20</v>
      </c>
      <c r="B13378" s="333">
        <v>101399</v>
      </c>
      <c r="C13378" s="334" t="s">
        <v>3281</v>
      </c>
      <c r="D13378" s="333" t="s">
        <v>3343</v>
      </c>
      <c r="E13378" s="335">
        <v>5353.15</v>
      </c>
      <c r="F13378" s="335">
        <v>5794.77</v>
      </c>
    </row>
    <row r="13379" spans="1:6">
      <c r="A13379" s="333" t="s">
        <v>20</v>
      </c>
      <c r="B13379" s="333">
        <v>88266</v>
      </c>
      <c r="C13379" s="334" t="s">
        <v>3282</v>
      </c>
      <c r="D13379" s="333" t="s">
        <v>233</v>
      </c>
      <c r="E13379" s="335">
        <v>34.33</v>
      </c>
      <c r="F13379" s="335">
        <v>37.32</v>
      </c>
    </row>
    <row r="13380" spans="1:6">
      <c r="A13380" s="333" t="s">
        <v>20</v>
      </c>
      <c r="B13380" s="333">
        <v>101401</v>
      </c>
      <c r="C13380" s="334" t="s">
        <v>3282</v>
      </c>
      <c r="D13380" s="333" t="s">
        <v>3343</v>
      </c>
      <c r="E13380" s="335">
        <v>6108.12</v>
      </c>
      <c r="F13380" s="335">
        <v>6634.58</v>
      </c>
    </row>
    <row r="13381" spans="1:6">
      <c r="A13381" s="333" t="s">
        <v>20</v>
      </c>
      <c r="B13381" s="333">
        <v>88267</v>
      </c>
      <c r="C13381" s="334" t="s">
        <v>3283</v>
      </c>
      <c r="D13381" s="333" t="s">
        <v>233</v>
      </c>
      <c r="E13381" s="335">
        <v>28.96</v>
      </c>
      <c r="F13381" s="335">
        <v>31.42</v>
      </c>
    </row>
    <row r="13382" spans="1:6">
      <c r="A13382" s="333" t="s">
        <v>20</v>
      </c>
      <c r="B13382" s="333">
        <v>101402</v>
      </c>
      <c r="C13382" s="334" t="s">
        <v>3283</v>
      </c>
      <c r="D13382" s="333" t="s">
        <v>3343</v>
      </c>
      <c r="E13382" s="335">
        <v>5169.16</v>
      </c>
      <c r="F13382" s="335">
        <v>5604.52</v>
      </c>
    </row>
    <row r="13383" spans="1:6">
      <c r="A13383" s="333" t="s">
        <v>20</v>
      </c>
      <c r="B13383" s="333">
        <v>90776</v>
      </c>
      <c r="C13383" s="334" t="s">
        <v>3336</v>
      </c>
      <c r="D13383" s="333" t="s">
        <v>233</v>
      </c>
      <c r="E13383" s="335">
        <v>39.61</v>
      </c>
      <c r="F13383" s="335">
        <v>43.27</v>
      </c>
    </row>
    <row r="13384" spans="1:6">
      <c r="A13384" s="333" t="s">
        <v>20</v>
      </c>
      <c r="B13384" s="333">
        <v>93572</v>
      </c>
      <c r="C13384" s="334" t="s">
        <v>3347</v>
      </c>
      <c r="D13384" s="333" t="s">
        <v>3343</v>
      </c>
      <c r="E13384" s="335">
        <v>7032.52</v>
      </c>
      <c r="F13384" s="335">
        <v>7678.82</v>
      </c>
    </row>
    <row r="13385" spans="1:6">
      <c r="A13385" s="333" t="s">
        <v>20</v>
      </c>
      <c r="B13385" s="333">
        <v>90777</v>
      </c>
      <c r="C13385" s="334" t="s">
        <v>3337</v>
      </c>
      <c r="D13385" s="333" t="s">
        <v>233</v>
      </c>
      <c r="E13385" s="335">
        <v>117.38</v>
      </c>
      <c r="F13385" s="335">
        <v>129.85</v>
      </c>
    </row>
    <row r="13386" spans="1:6">
      <c r="A13386" s="333" t="s">
        <v>20</v>
      </c>
      <c r="B13386" s="333">
        <v>93565</v>
      </c>
      <c r="C13386" s="334" t="s">
        <v>3337</v>
      </c>
      <c r="D13386" s="333" t="s">
        <v>3343</v>
      </c>
      <c r="E13386" s="335">
        <v>20670.919999999998</v>
      </c>
      <c r="F13386" s="335">
        <v>22874.47</v>
      </c>
    </row>
    <row r="13387" spans="1:6">
      <c r="A13387" s="333" t="s">
        <v>20</v>
      </c>
      <c r="B13387" s="333">
        <v>90778</v>
      </c>
      <c r="C13387" s="334" t="s">
        <v>3338</v>
      </c>
      <c r="D13387" s="333" t="s">
        <v>233</v>
      </c>
      <c r="E13387" s="335">
        <v>123.61</v>
      </c>
      <c r="F13387" s="335">
        <v>136.78</v>
      </c>
    </row>
    <row r="13388" spans="1:6">
      <c r="A13388" s="333" t="s">
        <v>20</v>
      </c>
      <c r="B13388" s="333">
        <v>93567</v>
      </c>
      <c r="C13388" s="334" t="s">
        <v>3338</v>
      </c>
      <c r="D13388" s="333" t="s">
        <v>3343</v>
      </c>
      <c r="E13388" s="335">
        <v>21764.81</v>
      </c>
      <c r="F13388" s="335">
        <v>24091.26</v>
      </c>
    </row>
    <row r="13389" spans="1:6">
      <c r="A13389" s="333" t="s">
        <v>20</v>
      </c>
      <c r="B13389" s="333">
        <v>90779</v>
      </c>
      <c r="C13389" s="334" t="s">
        <v>3339</v>
      </c>
      <c r="D13389" s="333" t="s">
        <v>233</v>
      </c>
      <c r="E13389" s="335">
        <v>146.33000000000001</v>
      </c>
      <c r="F13389" s="335">
        <v>162.04</v>
      </c>
    </row>
    <row r="13390" spans="1:6">
      <c r="A13390" s="333" t="s">
        <v>20</v>
      </c>
      <c r="B13390" s="333">
        <v>93568</v>
      </c>
      <c r="C13390" s="334" t="s">
        <v>3339</v>
      </c>
      <c r="D13390" s="333" t="s">
        <v>3343</v>
      </c>
      <c r="E13390" s="335">
        <v>25752.47</v>
      </c>
      <c r="F13390" s="335">
        <v>28526.98</v>
      </c>
    </row>
    <row r="13391" spans="1:6">
      <c r="A13391" s="333" t="s">
        <v>20</v>
      </c>
      <c r="B13391" s="333">
        <v>88269</v>
      </c>
      <c r="C13391" s="334" t="s">
        <v>3284</v>
      </c>
      <c r="D13391" s="333" t="s">
        <v>233</v>
      </c>
      <c r="E13391" s="335">
        <v>27.37</v>
      </c>
      <c r="F13391" s="335">
        <v>29.59</v>
      </c>
    </row>
    <row r="13392" spans="1:6">
      <c r="A13392" s="333" t="s">
        <v>20</v>
      </c>
      <c r="B13392" s="333">
        <v>101407</v>
      </c>
      <c r="C13392" s="334" t="s">
        <v>3284</v>
      </c>
      <c r="D13392" s="333" t="s">
        <v>3343</v>
      </c>
      <c r="E13392" s="335">
        <v>4909.32</v>
      </c>
      <c r="F13392" s="335">
        <v>5301.61</v>
      </c>
    </row>
    <row r="13393" spans="1:6">
      <c r="A13393" s="333" t="s">
        <v>20</v>
      </c>
      <c r="B13393" s="333">
        <v>88270</v>
      </c>
      <c r="C13393" s="334" t="s">
        <v>3285</v>
      </c>
      <c r="D13393" s="333" t="s">
        <v>233</v>
      </c>
      <c r="E13393" s="335">
        <v>29.68</v>
      </c>
      <c r="F13393" s="335">
        <v>32.15</v>
      </c>
    </row>
    <row r="13394" spans="1:6">
      <c r="A13394" s="333" t="s">
        <v>20</v>
      </c>
      <c r="B13394" s="333">
        <v>101408</v>
      </c>
      <c r="C13394" s="334" t="s">
        <v>3285</v>
      </c>
      <c r="D13394" s="333" t="s">
        <v>3343</v>
      </c>
      <c r="E13394" s="335">
        <v>5302.92</v>
      </c>
      <c r="F13394" s="335">
        <v>5739.43</v>
      </c>
    </row>
    <row r="13395" spans="1:6">
      <c r="A13395" s="333" t="s">
        <v>20</v>
      </c>
      <c r="B13395" s="333">
        <v>102919</v>
      </c>
      <c r="C13395" s="334" t="s">
        <v>15423</v>
      </c>
      <c r="D13395" s="333" t="s">
        <v>233</v>
      </c>
      <c r="E13395" s="335">
        <v>0</v>
      </c>
      <c r="F13395" s="335">
        <v>0</v>
      </c>
    </row>
    <row r="13396" spans="1:6">
      <c r="A13396" s="333" t="s">
        <v>20</v>
      </c>
      <c r="B13396" s="333">
        <v>101409</v>
      </c>
      <c r="C13396" s="334" t="s">
        <v>3547</v>
      </c>
      <c r="D13396" s="333" t="s">
        <v>3343</v>
      </c>
      <c r="E13396" s="335">
        <v>3481.32</v>
      </c>
      <c r="F13396" s="335">
        <v>3738.66</v>
      </c>
    </row>
    <row r="13397" spans="1:6">
      <c r="A13397" s="333" t="s">
        <v>20</v>
      </c>
      <c r="B13397" s="333">
        <v>88441</v>
      </c>
      <c r="C13397" s="334" t="s">
        <v>3328</v>
      </c>
      <c r="D13397" s="333" t="s">
        <v>233</v>
      </c>
      <c r="E13397" s="335">
        <v>26.6</v>
      </c>
      <c r="F13397" s="335">
        <v>28.73</v>
      </c>
    </row>
    <row r="13398" spans="1:6">
      <c r="A13398" s="333" t="s">
        <v>20</v>
      </c>
      <c r="B13398" s="333">
        <v>101410</v>
      </c>
      <c r="C13398" s="334" t="s">
        <v>3328</v>
      </c>
      <c r="D13398" s="333" t="s">
        <v>3343</v>
      </c>
      <c r="E13398" s="335">
        <v>4780.8</v>
      </c>
      <c r="F13398" s="335">
        <v>5158.6499999999996</v>
      </c>
    </row>
    <row r="13399" spans="1:6">
      <c r="A13399" s="333" t="s">
        <v>20</v>
      </c>
      <c r="B13399" s="333">
        <v>88272</v>
      </c>
      <c r="C13399" s="334" t="s">
        <v>3286</v>
      </c>
      <c r="D13399" s="333" t="s">
        <v>233</v>
      </c>
      <c r="E13399" s="335">
        <v>30.31</v>
      </c>
      <c r="F13399" s="335">
        <v>32.75</v>
      </c>
    </row>
    <row r="13400" spans="1:6">
      <c r="A13400" s="333" t="s">
        <v>20</v>
      </c>
      <c r="B13400" s="333">
        <v>88273</v>
      </c>
      <c r="C13400" s="334" t="s">
        <v>3287</v>
      </c>
      <c r="D13400" s="333" t="s">
        <v>233</v>
      </c>
      <c r="E13400" s="335">
        <v>27.69</v>
      </c>
      <c r="F13400" s="335">
        <v>29.98</v>
      </c>
    </row>
    <row r="13401" spans="1:6">
      <c r="A13401" s="333" t="s">
        <v>20</v>
      </c>
      <c r="B13401" s="333">
        <v>101413</v>
      </c>
      <c r="C13401" s="334" t="s">
        <v>3287</v>
      </c>
      <c r="D13401" s="333" t="s">
        <v>3343</v>
      </c>
      <c r="E13401" s="335">
        <v>4958.2700000000004</v>
      </c>
      <c r="F13401" s="335">
        <v>5360.8</v>
      </c>
    </row>
    <row r="13402" spans="1:6">
      <c r="A13402" s="333" t="s">
        <v>20</v>
      </c>
      <c r="B13402" s="333">
        <v>101414</v>
      </c>
      <c r="C13402" s="334" t="s">
        <v>3549</v>
      </c>
      <c r="D13402" s="333" t="s">
        <v>3343</v>
      </c>
      <c r="E13402" s="335">
        <v>5283.43</v>
      </c>
      <c r="F13402" s="335">
        <v>5717.75</v>
      </c>
    </row>
    <row r="13403" spans="1:6">
      <c r="A13403" s="333" t="s">
        <v>20</v>
      </c>
      <c r="B13403" s="333">
        <v>88274</v>
      </c>
      <c r="C13403" s="334" t="s">
        <v>3288</v>
      </c>
      <c r="D13403" s="333" t="s">
        <v>233</v>
      </c>
      <c r="E13403" s="335">
        <v>29.54</v>
      </c>
      <c r="F13403" s="335">
        <v>31.99</v>
      </c>
    </row>
    <row r="13404" spans="1:6">
      <c r="A13404" s="333" t="s">
        <v>20</v>
      </c>
      <c r="B13404" s="333">
        <v>101412</v>
      </c>
      <c r="C13404" s="334" t="s">
        <v>3548</v>
      </c>
      <c r="D13404" s="333" t="s">
        <v>3343</v>
      </c>
      <c r="E13404" s="335">
        <v>5430.25</v>
      </c>
      <c r="F13404" s="335">
        <v>5861.21</v>
      </c>
    </row>
    <row r="13405" spans="1:6">
      <c r="A13405" s="333" t="s">
        <v>20</v>
      </c>
      <c r="B13405" s="333">
        <v>101415</v>
      </c>
      <c r="C13405" s="334" t="s">
        <v>3550</v>
      </c>
      <c r="D13405" s="333" t="s">
        <v>3343</v>
      </c>
      <c r="E13405" s="335">
        <v>5313.95</v>
      </c>
      <c r="F13405" s="335">
        <v>5777.22</v>
      </c>
    </row>
    <row r="13406" spans="1:6">
      <c r="A13406" s="333" t="s">
        <v>20</v>
      </c>
      <c r="B13406" s="333">
        <v>100308</v>
      </c>
      <c r="C13406" s="334" t="s">
        <v>3455</v>
      </c>
      <c r="D13406" s="333" t="s">
        <v>233</v>
      </c>
      <c r="E13406" s="335">
        <v>29.78</v>
      </c>
      <c r="F13406" s="335">
        <v>32.270000000000003</v>
      </c>
    </row>
    <row r="13407" spans="1:6">
      <c r="A13407" s="333" t="s">
        <v>20</v>
      </c>
      <c r="B13407" s="333">
        <v>101416</v>
      </c>
      <c r="C13407" s="334" t="s">
        <v>3455</v>
      </c>
      <c r="D13407" s="333" t="s">
        <v>3343</v>
      </c>
      <c r="E13407" s="335">
        <v>5316.25</v>
      </c>
      <c r="F13407" s="335">
        <v>5753.74</v>
      </c>
    </row>
    <row r="13408" spans="1:6">
      <c r="A13408" s="333" t="s">
        <v>20</v>
      </c>
      <c r="B13408" s="333">
        <v>88275</v>
      </c>
      <c r="C13408" s="334" t="s">
        <v>3289</v>
      </c>
      <c r="D13408" s="333" t="s">
        <v>233</v>
      </c>
      <c r="E13408" s="335">
        <v>29.76</v>
      </c>
      <c r="F13408" s="335">
        <v>32.369999999999997</v>
      </c>
    </row>
    <row r="13409" spans="1:6">
      <c r="A13409" s="333" t="s">
        <v>20</v>
      </c>
      <c r="B13409" s="333">
        <v>90780</v>
      </c>
      <c r="C13409" s="334" t="s">
        <v>3340</v>
      </c>
      <c r="D13409" s="333" t="s">
        <v>233</v>
      </c>
      <c r="E13409" s="335">
        <v>52.36</v>
      </c>
      <c r="F13409" s="335">
        <v>57.45</v>
      </c>
    </row>
    <row r="13410" spans="1:6">
      <c r="A13410" s="333" t="s">
        <v>20</v>
      </c>
      <c r="B13410" s="333">
        <v>94295</v>
      </c>
      <c r="C13410" s="334" t="s">
        <v>3340</v>
      </c>
      <c r="D13410" s="333" t="s">
        <v>3343</v>
      </c>
      <c r="E13410" s="335">
        <v>9268.15</v>
      </c>
      <c r="F13410" s="335">
        <v>10165.65</v>
      </c>
    </row>
    <row r="13411" spans="1:6">
      <c r="A13411" s="333" t="s">
        <v>20</v>
      </c>
      <c r="B13411" s="333">
        <v>88277</v>
      </c>
      <c r="C13411" s="334" t="s">
        <v>3290</v>
      </c>
      <c r="D13411" s="333" t="s">
        <v>233</v>
      </c>
      <c r="E13411" s="335">
        <v>19.34</v>
      </c>
      <c r="F13411" s="335">
        <v>20.81</v>
      </c>
    </row>
    <row r="13412" spans="1:6">
      <c r="A13412" s="333" t="s">
        <v>20</v>
      </c>
      <c r="B13412" s="333">
        <v>100307</v>
      </c>
      <c r="C13412" s="334" t="s">
        <v>3454</v>
      </c>
      <c r="D13412" s="333" t="s">
        <v>233</v>
      </c>
      <c r="E13412" s="335">
        <v>26.48</v>
      </c>
      <c r="F13412" s="335">
        <v>28.6</v>
      </c>
    </row>
    <row r="13413" spans="1:6">
      <c r="A13413" s="333" t="s">
        <v>20</v>
      </c>
      <c r="B13413" s="333">
        <v>101417</v>
      </c>
      <c r="C13413" s="334" t="s">
        <v>3454</v>
      </c>
      <c r="D13413" s="333" t="s">
        <v>3343</v>
      </c>
      <c r="E13413" s="335">
        <v>4735.68</v>
      </c>
      <c r="F13413" s="335">
        <v>5107.92</v>
      </c>
    </row>
    <row r="13414" spans="1:6">
      <c r="A13414" s="333" t="s">
        <v>20</v>
      </c>
      <c r="B13414" s="333">
        <v>88278</v>
      </c>
      <c r="C13414" s="334" t="s">
        <v>3551</v>
      </c>
      <c r="D13414" s="333" t="s">
        <v>233</v>
      </c>
      <c r="E13414" s="335">
        <v>22.06</v>
      </c>
      <c r="F13414" s="335">
        <v>23.81</v>
      </c>
    </row>
    <row r="13415" spans="1:6">
      <c r="A13415" s="333" t="s">
        <v>20</v>
      </c>
      <c r="B13415" s="333">
        <v>101418</v>
      </c>
      <c r="C13415" s="334" t="s">
        <v>3551</v>
      </c>
      <c r="D13415" s="333" t="s">
        <v>3343</v>
      </c>
      <c r="E13415" s="335">
        <v>3956.76</v>
      </c>
      <c r="F13415" s="335">
        <v>4267.53</v>
      </c>
    </row>
    <row r="13416" spans="1:6">
      <c r="A13416" s="333" t="s">
        <v>20</v>
      </c>
      <c r="B13416" s="333">
        <v>105535</v>
      </c>
      <c r="C13416" s="334" t="s">
        <v>15424</v>
      </c>
      <c r="D13416" s="333" t="s">
        <v>233</v>
      </c>
      <c r="E13416" s="335">
        <v>0</v>
      </c>
      <c r="F13416" s="335">
        <v>0</v>
      </c>
    </row>
    <row r="13417" spans="1:6">
      <c r="A13417" s="333" t="s">
        <v>20</v>
      </c>
      <c r="B13417" s="333">
        <v>101419</v>
      </c>
      <c r="C13417" s="334" t="s">
        <v>3552</v>
      </c>
      <c r="D13417" s="333" t="s">
        <v>3343</v>
      </c>
      <c r="E13417" s="335">
        <v>3953.21</v>
      </c>
      <c r="F13417" s="335">
        <v>4237.54</v>
      </c>
    </row>
    <row r="13418" spans="1:6">
      <c r="A13418" s="333" t="s">
        <v>20</v>
      </c>
      <c r="B13418" s="333">
        <v>88279</v>
      </c>
      <c r="C13418" s="334" t="s">
        <v>20935</v>
      </c>
      <c r="D13418" s="333" t="s">
        <v>233</v>
      </c>
      <c r="E13418" s="335">
        <v>22.25</v>
      </c>
      <c r="F13418" s="335">
        <v>23.88</v>
      </c>
    </row>
    <row r="13419" spans="1:6">
      <c r="A13419" s="333" t="s">
        <v>20</v>
      </c>
      <c r="B13419" s="333">
        <v>88281</v>
      </c>
      <c r="C13419" s="334" t="s">
        <v>3291</v>
      </c>
      <c r="D13419" s="333" t="s">
        <v>233</v>
      </c>
      <c r="E13419" s="335">
        <v>28.98</v>
      </c>
      <c r="F13419" s="335">
        <v>31.51</v>
      </c>
    </row>
    <row r="13420" spans="1:6">
      <c r="A13420" s="333" t="s">
        <v>20</v>
      </c>
      <c r="B13420" s="333">
        <v>93558</v>
      </c>
      <c r="C13420" s="334" t="s">
        <v>3342</v>
      </c>
      <c r="D13420" s="333" t="s">
        <v>3343</v>
      </c>
      <c r="E13420" s="335">
        <v>5028.54</v>
      </c>
      <c r="F13420" s="335">
        <v>5459.73</v>
      </c>
    </row>
    <row r="13421" spans="1:6">
      <c r="A13421" s="333" t="s">
        <v>20</v>
      </c>
      <c r="B13421" s="333">
        <v>101420</v>
      </c>
      <c r="C13421" s="334" t="s">
        <v>3553</v>
      </c>
      <c r="D13421" s="333" t="s">
        <v>3343</v>
      </c>
      <c r="E13421" s="335">
        <v>5178.9799999999996</v>
      </c>
      <c r="F13421" s="335">
        <v>5627.08</v>
      </c>
    </row>
    <row r="13422" spans="1:6">
      <c r="A13422" s="333" t="s">
        <v>20</v>
      </c>
      <c r="B13422" s="333">
        <v>101421</v>
      </c>
      <c r="C13422" s="334" t="s">
        <v>3554</v>
      </c>
      <c r="D13422" s="333" t="s">
        <v>3343</v>
      </c>
      <c r="E13422" s="335">
        <v>5964.23</v>
      </c>
      <c r="F13422" s="335">
        <v>6500.55</v>
      </c>
    </row>
    <row r="13423" spans="1:6">
      <c r="A13423" s="333" t="s">
        <v>20</v>
      </c>
      <c r="B13423" s="333">
        <v>88282</v>
      </c>
      <c r="C13423" s="334" t="s">
        <v>3292</v>
      </c>
      <c r="D13423" s="333" t="s">
        <v>233</v>
      </c>
      <c r="E13423" s="335">
        <v>28.14</v>
      </c>
      <c r="F13423" s="335">
        <v>30.57</v>
      </c>
    </row>
    <row r="13424" spans="1:6">
      <c r="A13424" s="333" t="s">
        <v>20</v>
      </c>
      <c r="B13424" s="333">
        <v>88283</v>
      </c>
      <c r="C13424" s="334" t="s">
        <v>3293</v>
      </c>
      <c r="D13424" s="333" t="s">
        <v>233</v>
      </c>
      <c r="E13424" s="335">
        <v>33.43</v>
      </c>
      <c r="F13424" s="335">
        <v>36.47</v>
      </c>
    </row>
    <row r="13425" spans="1:6">
      <c r="A13425" s="333" t="s">
        <v>20</v>
      </c>
      <c r="B13425" s="333">
        <v>101422</v>
      </c>
      <c r="C13425" s="334" t="s">
        <v>3555</v>
      </c>
      <c r="D13425" s="333" t="s">
        <v>3343</v>
      </c>
      <c r="E13425" s="335">
        <v>4387.5600000000004</v>
      </c>
      <c r="F13425" s="335">
        <v>4746.74</v>
      </c>
    </row>
    <row r="13426" spans="1:6">
      <c r="A13426" s="333" t="s">
        <v>20</v>
      </c>
      <c r="B13426" s="333">
        <v>88284</v>
      </c>
      <c r="C13426" s="334" t="s">
        <v>15425</v>
      </c>
      <c r="D13426" s="333" t="s">
        <v>233</v>
      </c>
      <c r="E13426" s="335">
        <v>24.47</v>
      </c>
      <c r="F13426" s="335">
        <v>26.5</v>
      </c>
    </row>
    <row r="13427" spans="1:6">
      <c r="A13427" s="333" t="s">
        <v>20</v>
      </c>
      <c r="B13427" s="333">
        <v>101424</v>
      </c>
      <c r="C13427" s="334" t="s">
        <v>3556</v>
      </c>
      <c r="D13427" s="333" t="s">
        <v>3343</v>
      </c>
      <c r="E13427" s="335">
        <v>5411.63</v>
      </c>
      <c r="F13427" s="335">
        <v>5885.86</v>
      </c>
    </row>
    <row r="13428" spans="1:6">
      <c r="A13428" s="333" t="s">
        <v>20</v>
      </c>
      <c r="B13428" s="333">
        <v>88286</v>
      </c>
      <c r="C13428" s="334" t="s">
        <v>3294</v>
      </c>
      <c r="D13428" s="333" t="s">
        <v>233</v>
      </c>
      <c r="E13428" s="335">
        <v>30.36</v>
      </c>
      <c r="F13428" s="335">
        <v>33.049999999999997</v>
      </c>
    </row>
    <row r="13429" spans="1:6">
      <c r="A13429" s="333" t="s">
        <v>20</v>
      </c>
      <c r="B13429" s="333">
        <v>88288</v>
      </c>
      <c r="C13429" s="334" t="s">
        <v>3295</v>
      </c>
      <c r="D13429" s="333" t="s">
        <v>233</v>
      </c>
      <c r="E13429" s="335">
        <v>19.84</v>
      </c>
      <c r="F13429" s="335">
        <v>21.36</v>
      </c>
    </row>
    <row r="13430" spans="1:6">
      <c r="A13430" s="333" t="s">
        <v>20</v>
      </c>
      <c r="B13430" s="333">
        <v>101425</v>
      </c>
      <c r="C13430" s="334" t="s">
        <v>3295</v>
      </c>
      <c r="D13430" s="333" t="s">
        <v>3343</v>
      </c>
      <c r="E13430" s="335">
        <v>3569.18</v>
      </c>
      <c r="F13430" s="335">
        <v>3838.53</v>
      </c>
    </row>
    <row r="13431" spans="1:6">
      <c r="A13431" s="333" t="s">
        <v>20</v>
      </c>
      <c r="B13431" s="333">
        <v>101426</v>
      </c>
      <c r="C13431" s="334" t="s">
        <v>3557</v>
      </c>
      <c r="D13431" s="333" t="s">
        <v>3343</v>
      </c>
      <c r="E13431" s="335">
        <v>6280.03</v>
      </c>
      <c r="F13431" s="335">
        <v>6851.84</v>
      </c>
    </row>
    <row r="13432" spans="1:6">
      <c r="A13432" s="333" t="s">
        <v>20</v>
      </c>
      <c r="B13432" s="333">
        <v>88291</v>
      </c>
      <c r="C13432" s="334" t="s">
        <v>3296</v>
      </c>
      <c r="D13432" s="333" t="s">
        <v>233</v>
      </c>
      <c r="E13432" s="335">
        <v>20.3</v>
      </c>
      <c r="F13432" s="335">
        <v>21.86</v>
      </c>
    </row>
    <row r="13433" spans="1:6">
      <c r="A13433" s="333" t="s">
        <v>20</v>
      </c>
      <c r="B13433" s="333">
        <v>101427</v>
      </c>
      <c r="C13433" s="334" t="s">
        <v>3296</v>
      </c>
      <c r="D13433" s="333" t="s">
        <v>3343</v>
      </c>
      <c r="E13433" s="335">
        <v>3652.72</v>
      </c>
      <c r="F13433" s="335">
        <v>3929.32</v>
      </c>
    </row>
    <row r="13434" spans="1:6">
      <c r="A13434" s="333" t="s">
        <v>20</v>
      </c>
      <c r="B13434" s="333">
        <v>101428</v>
      </c>
      <c r="C13434" s="334" t="s">
        <v>3558</v>
      </c>
      <c r="D13434" s="333" t="s">
        <v>3343</v>
      </c>
      <c r="E13434" s="335">
        <v>3450.37</v>
      </c>
      <c r="F13434" s="335">
        <v>3704.24</v>
      </c>
    </row>
    <row r="13435" spans="1:6">
      <c r="A13435" s="333" t="s">
        <v>20</v>
      </c>
      <c r="B13435" s="333">
        <v>88377</v>
      </c>
      <c r="C13435" s="334" t="s">
        <v>3327</v>
      </c>
      <c r="D13435" s="333" t="s">
        <v>233</v>
      </c>
      <c r="E13435" s="335">
        <v>19.149999999999999</v>
      </c>
      <c r="F13435" s="335">
        <v>20.58</v>
      </c>
    </row>
    <row r="13436" spans="1:6">
      <c r="A13436" s="333" t="s">
        <v>20</v>
      </c>
      <c r="B13436" s="333">
        <v>101429</v>
      </c>
      <c r="C13436" s="334" t="s">
        <v>3559</v>
      </c>
      <c r="D13436" s="333" t="s">
        <v>3343</v>
      </c>
      <c r="E13436" s="335">
        <v>3831.31</v>
      </c>
      <c r="F13436" s="335">
        <v>4127.99</v>
      </c>
    </row>
    <row r="13437" spans="1:6">
      <c r="A13437" s="333" t="s">
        <v>20</v>
      </c>
      <c r="B13437" s="333">
        <v>88292</v>
      </c>
      <c r="C13437" s="334" t="s">
        <v>3297</v>
      </c>
      <c r="D13437" s="333" t="s">
        <v>233</v>
      </c>
      <c r="E13437" s="335">
        <v>21.33</v>
      </c>
      <c r="F13437" s="335">
        <v>23</v>
      </c>
    </row>
    <row r="13438" spans="1:6">
      <c r="A13438" s="333" t="s">
        <v>20</v>
      </c>
      <c r="B13438" s="333">
        <v>88293</v>
      </c>
      <c r="C13438" s="334" t="s">
        <v>3298</v>
      </c>
      <c r="D13438" s="333" t="s">
        <v>233</v>
      </c>
      <c r="E13438" s="335">
        <v>20.3</v>
      </c>
      <c r="F13438" s="335">
        <v>21.86</v>
      </c>
    </row>
    <row r="13439" spans="1:6">
      <c r="A13439" s="333" t="s">
        <v>20</v>
      </c>
      <c r="B13439" s="333">
        <v>101430</v>
      </c>
      <c r="C13439" s="334" t="s">
        <v>3560</v>
      </c>
      <c r="D13439" s="333" t="s">
        <v>3343</v>
      </c>
      <c r="E13439" s="335">
        <v>3652.72</v>
      </c>
      <c r="F13439" s="335">
        <v>3929.32</v>
      </c>
    </row>
    <row r="13440" spans="1:6">
      <c r="A13440" s="333" t="s">
        <v>20</v>
      </c>
      <c r="B13440" s="333">
        <v>88294</v>
      </c>
      <c r="C13440" s="334" t="s">
        <v>3299</v>
      </c>
      <c r="D13440" s="333" t="s">
        <v>233</v>
      </c>
      <c r="E13440" s="335">
        <v>28.28</v>
      </c>
      <c r="F13440" s="335">
        <v>30.72</v>
      </c>
    </row>
    <row r="13441" spans="1:6">
      <c r="A13441" s="333" t="s">
        <v>20</v>
      </c>
      <c r="B13441" s="333">
        <v>101431</v>
      </c>
      <c r="C13441" s="334" t="s">
        <v>3299</v>
      </c>
      <c r="D13441" s="333" t="s">
        <v>3343</v>
      </c>
      <c r="E13441" s="335">
        <v>5047.12</v>
      </c>
      <c r="F13441" s="335">
        <v>5480.4</v>
      </c>
    </row>
    <row r="13442" spans="1:6">
      <c r="A13442" s="333" t="s">
        <v>20</v>
      </c>
      <c r="B13442" s="333">
        <v>88295</v>
      </c>
      <c r="C13442" s="334" t="s">
        <v>3300</v>
      </c>
      <c r="D13442" s="333" t="s">
        <v>233</v>
      </c>
      <c r="E13442" s="335">
        <v>18.149999999999999</v>
      </c>
      <c r="F13442" s="335">
        <v>19.47</v>
      </c>
    </row>
    <row r="13443" spans="1:6">
      <c r="A13443" s="333" t="s">
        <v>20</v>
      </c>
      <c r="B13443" s="333">
        <v>101432</v>
      </c>
      <c r="C13443" s="334" t="s">
        <v>3561</v>
      </c>
      <c r="D13443" s="333" t="s">
        <v>3343</v>
      </c>
      <c r="E13443" s="335">
        <v>3267.24</v>
      </c>
      <c r="F13443" s="335">
        <v>3500.54</v>
      </c>
    </row>
    <row r="13444" spans="1:6">
      <c r="A13444" s="333" t="s">
        <v>20</v>
      </c>
      <c r="B13444" s="333">
        <v>88296</v>
      </c>
      <c r="C13444" s="334" t="s">
        <v>3301</v>
      </c>
      <c r="D13444" s="333" t="s">
        <v>233</v>
      </c>
      <c r="E13444" s="335">
        <v>29.25</v>
      </c>
      <c r="F13444" s="335">
        <v>31.82</v>
      </c>
    </row>
    <row r="13445" spans="1:6">
      <c r="A13445" s="333" t="s">
        <v>20</v>
      </c>
      <c r="B13445" s="333">
        <v>101433</v>
      </c>
      <c r="C13445" s="334" t="s">
        <v>3301</v>
      </c>
      <c r="D13445" s="333" t="s">
        <v>3343</v>
      </c>
      <c r="E13445" s="335">
        <v>5215.5200000000004</v>
      </c>
      <c r="F13445" s="335">
        <v>5667.72</v>
      </c>
    </row>
    <row r="13446" spans="1:6">
      <c r="A13446" s="333" t="s">
        <v>20</v>
      </c>
      <c r="B13446" s="333">
        <v>101434</v>
      </c>
      <c r="C13446" s="334" t="s">
        <v>3562</v>
      </c>
      <c r="D13446" s="333" t="s">
        <v>3343</v>
      </c>
      <c r="E13446" s="335">
        <v>4701.8599999999997</v>
      </c>
      <c r="F13446" s="335">
        <v>5096.3500000000004</v>
      </c>
    </row>
    <row r="13447" spans="1:6">
      <c r="A13447" s="333" t="s">
        <v>20</v>
      </c>
      <c r="B13447" s="333">
        <v>88298</v>
      </c>
      <c r="C13447" s="334" t="s">
        <v>3303</v>
      </c>
      <c r="D13447" s="333" t="s">
        <v>233</v>
      </c>
      <c r="E13447" s="335">
        <v>22.69</v>
      </c>
      <c r="F13447" s="335">
        <v>24.51</v>
      </c>
    </row>
    <row r="13448" spans="1:6">
      <c r="A13448" s="333" t="s">
        <v>20</v>
      </c>
      <c r="B13448" s="333">
        <v>101436</v>
      </c>
      <c r="C13448" s="334" t="s">
        <v>3303</v>
      </c>
      <c r="D13448" s="333" t="s">
        <v>3343</v>
      </c>
      <c r="E13448" s="335">
        <v>4069.74</v>
      </c>
      <c r="F13448" s="335">
        <v>4393.21</v>
      </c>
    </row>
    <row r="13449" spans="1:6">
      <c r="A13449" s="333" t="s">
        <v>20</v>
      </c>
      <c r="B13449" s="333">
        <v>101437</v>
      </c>
      <c r="C13449" s="334" t="s">
        <v>3564</v>
      </c>
      <c r="D13449" s="333" t="s">
        <v>3343</v>
      </c>
      <c r="E13449" s="335">
        <v>5789.52</v>
      </c>
      <c r="F13449" s="335">
        <v>6306.22</v>
      </c>
    </row>
    <row r="13450" spans="1:6">
      <c r="A13450" s="333" t="s">
        <v>20</v>
      </c>
      <c r="B13450" s="333">
        <v>88299</v>
      </c>
      <c r="C13450" s="334" t="s">
        <v>3304</v>
      </c>
      <c r="D13450" s="333" t="s">
        <v>233</v>
      </c>
      <c r="E13450" s="335">
        <v>32.46</v>
      </c>
      <c r="F13450" s="335">
        <v>35.380000000000003</v>
      </c>
    </row>
    <row r="13451" spans="1:6">
      <c r="A13451" s="333" t="s">
        <v>20</v>
      </c>
      <c r="B13451" s="333">
        <v>88300</v>
      </c>
      <c r="C13451" s="334" t="s">
        <v>3305</v>
      </c>
      <c r="D13451" s="333" t="s">
        <v>233</v>
      </c>
      <c r="E13451" s="335">
        <v>32.46</v>
      </c>
      <c r="F13451" s="335">
        <v>35.380000000000003</v>
      </c>
    </row>
    <row r="13452" spans="1:6">
      <c r="A13452" s="333" t="s">
        <v>20</v>
      </c>
      <c r="B13452" s="333">
        <v>101438</v>
      </c>
      <c r="C13452" s="334" t="s">
        <v>3305</v>
      </c>
      <c r="D13452" s="333" t="s">
        <v>3343</v>
      </c>
      <c r="E13452" s="335">
        <v>5789.52</v>
      </c>
      <c r="F13452" s="335">
        <v>6306.22</v>
      </c>
    </row>
    <row r="13453" spans="1:6">
      <c r="A13453" s="333" t="s">
        <v>20</v>
      </c>
      <c r="B13453" s="333">
        <v>88297</v>
      </c>
      <c r="C13453" s="334" t="s">
        <v>3302</v>
      </c>
      <c r="D13453" s="333" t="s">
        <v>233</v>
      </c>
      <c r="E13453" s="335">
        <v>22.1</v>
      </c>
      <c r="F13453" s="335">
        <v>23.86</v>
      </c>
    </row>
    <row r="13454" spans="1:6">
      <c r="A13454" s="333" t="s">
        <v>20</v>
      </c>
      <c r="B13454" s="333">
        <v>101435</v>
      </c>
      <c r="C13454" s="334" t="s">
        <v>3563</v>
      </c>
      <c r="D13454" s="333" t="s">
        <v>3343</v>
      </c>
      <c r="E13454" s="335">
        <v>3964.49</v>
      </c>
      <c r="F13454" s="335">
        <v>4276.12</v>
      </c>
    </row>
    <row r="13455" spans="1:6">
      <c r="A13455" s="333" t="s">
        <v>20</v>
      </c>
      <c r="B13455" s="333">
        <v>101440</v>
      </c>
      <c r="C13455" s="334" t="s">
        <v>3565</v>
      </c>
      <c r="D13455" s="333" t="s">
        <v>3343</v>
      </c>
      <c r="E13455" s="335">
        <v>3652.72</v>
      </c>
      <c r="F13455" s="335">
        <v>3929.32</v>
      </c>
    </row>
    <row r="13456" spans="1:6">
      <c r="A13456" s="333" t="s">
        <v>20</v>
      </c>
      <c r="B13456" s="333">
        <v>88302</v>
      </c>
      <c r="C13456" s="334" t="s">
        <v>3307</v>
      </c>
      <c r="D13456" s="333" t="s">
        <v>233</v>
      </c>
      <c r="E13456" s="335">
        <v>20.3</v>
      </c>
      <c r="F13456" s="335">
        <v>21.86</v>
      </c>
    </row>
    <row r="13457" spans="1:6">
      <c r="A13457" s="333" t="s">
        <v>20</v>
      </c>
      <c r="B13457" s="333">
        <v>88301</v>
      </c>
      <c r="C13457" s="334" t="s">
        <v>3306</v>
      </c>
      <c r="D13457" s="333" t="s">
        <v>233</v>
      </c>
      <c r="E13457" s="335">
        <v>20.3</v>
      </c>
      <c r="F13457" s="335">
        <v>21.86</v>
      </c>
    </row>
    <row r="13458" spans="1:6">
      <c r="A13458" s="333" t="s">
        <v>20</v>
      </c>
      <c r="B13458" s="333">
        <v>101439</v>
      </c>
      <c r="C13458" s="334" t="s">
        <v>3306</v>
      </c>
      <c r="D13458" s="333" t="s">
        <v>3343</v>
      </c>
      <c r="E13458" s="335">
        <v>3652.72</v>
      </c>
      <c r="F13458" s="335">
        <v>3929.32</v>
      </c>
    </row>
    <row r="13459" spans="1:6">
      <c r="A13459" s="333" t="s">
        <v>20</v>
      </c>
      <c r="B13459" s="333">
        <v>88303</v>
      </c>
      <c r="C13459" s="334" t="s">
        <v>3308</v>
      </c>
      <c r="D13459" s="333" t="s">
        <v>233</v>
      </c>
      <c r="E13459" s="335">
        <v>21.39</v>
      </c>
      <c r="F13459" s="335">
        <v>23.06</v>
      </c>
    </row>
    <row r="13460" spans="1:6">
      <c r="A13460" s="333" t="s">
        <v>20</v>
      </c>
      <c r="B13460" s="333">
        <v>101441</v>
      </c>
      <c r="C13460" s="334" t="s">
        <v>3308</v>
      </c>
      <c r="D13460" s="333" t="s">
        <v>3343</v>
      </c>
      <c r="E13460" s="335">
        <v>3841.56</v>
      </c>
      <c r="F13460" s="335">
        <v>4139.3900000000003</v>
      </c>
    </row>
    <row r="13461" spans="1:6">
      <c r="A13461" s="333" t="s">
        <v>20</v>
      </c>
      <c r="B13461" s="333">
        <v>88304</v>
      </c>
      <c r="C13461" s="334" t="s">
        <v>3309</v>
      </c>
      <c r="D13461" s="333" t="s">
        <v>233</v>
      </c>
      <c r="E13461" s="335">
        <v>32.46</v>
      </c>
      <c r="F13461" s="335">
        <v>35.380000000000003</v>
      </c>
    </row>
    <row r="13462" spans="1:6">
      <c r="A13462" s="333" t="s">
        <v>20</v>
      </c>
      <c r="B13462" s="333">
        <v>101443</v>
      </c>
      <c r="C13462" s="334" t="s">
        <v>3309</v>
      </c>
      <c r="D13462" s="333" t="s">
        <v>3343</v>
      </c>
      <c r="E13462" s="335">
        <v>5789.52</v>
      </c>
      <c r="F13462" s="335">
        <v>6306.22</v>
      </c>
    </row>
    <row r="13463" spans="1:6">
      <c r="A13463" s="333" t="s">
        <v>20</v>
      </c>
      <c r="B13463" s="333">
        <v>88306</v>
      </c>
      <c r="C13463" s="334" t="s">
        <v>3310</v>
      </c>
      <c r="D13463" s="333" t="s">
        <v>233</v>
      </c>
      <c r="E13463" s="335">
        <v>26.29</v>
      </c>
      <c r="F13463" s="335">
        <v>28.53</v>
      </c>
    </row>
    <row r="13464" spans="1:6">
      <c r="A13464" s="333" t="s">
        <v>20</v>
      </c>
      <c r="B13464" s="333">
        <v>88307</v>
      </c>
      <c r="C13464" s="334" t="s">
        <v>3311</v>
      </c>
      <c r="D13464" s="333" t="s">
        <v>233</v>
      </c>
      <c r="E13464" s="335">
        <v>35.26</v>
      </c>
      <c r="F13464" s="335">
        <v>38.5</v>
      </c>
    </row>
    <row r="13465" spans="1:6">
      <c r="A13465" s="333" t="s">
        <v>20</v>
      </c>
      <c r="B13465" s="333">
        <v>88308</v>
      </c>
      <c r="C13465" s="334" t="s">
        <v>3312</v>
      </c>
      <c r="D13465" s="333" t="s">
        <v>233</v>
      </c>
      <c r="E13465" s="335">
        <v>29.54</v>
      </c>
      <c r="F13465" s="335">
        <v>31.99</v>
      </c>
    </row>
    <row r="13466" spans="1:6">
      <c r="A13466" s="333" t="s">
        <v>20</v>
      </c>
      <c r="B13466" s="333">
        <v>101444</v>
      </c>
      <c r="C13466" s="334" t="s">
        <v>3312</v>
      </c>
      <c r="D13466" s="333" t="s">
        <v>3343</v>
      </c>
      <c r="E13466" s="335">
        <v>5283.43</v>
      </c>
      <c r="F13466" s="335">
        <v>5717.75</v>
      </c>
    </row>
    <row r="13467" spans="1:6">
      <c r="A13467" s="333" t="s">
        <v>20</v>
      </c>
      <c r="B13467" s="333">
        <v>88309</v>
      </c>
      <c r="C13467" s="334" t="s">
        <v>3313</v>
      </c>
      <c r="D13467" s="333" t="s">
        <v>233</v>
      </c>
      <c r="E13467" s="335">
        <v>29.68</v>
      </c>
      <c r="F13467" s="335">
        <v>32.15</v>
      </c>
    </row>
    <row r="13468" spans="1:6">
      <c r="A13468" s="333" t="s">
        <v>20</v>
      </c>
      <c r="B13468" s="333">
        <v>101445</v>
      </c>
      <c r="C13468" s="334" t="s">
        <v>3313</v>
      </c>
      <c r="D13468" s="333" t="s">
        <v>3343</v>
      </c>
      <c r="E13468" s="335">
        <v>5301.97</v>
      </c>
      <c r="F13468" s="335">
        <v>5738.38</v>
      </c>
    </row>
    <row r="13469" spans="1:6">
      <c r="A13469" s="333" t="s">
        <v>20</v>
      </c>
      <c r="B13469" s="333">
        <v>88310</v>
      </c>
      <c r="C13469" s="334" t="s">
        <v>3314</v>
      </c>
      <c r="D13469" s="333" t="s">
        <v>233</v>
      </c>
      <c r="E13469" s="335">
        <v>31.35</v>
      </c>
      <c r="F13469" s="335">
        <v>33.799999999999997</v>
      </c>
    </row>
    <row r="13470" spans="1:6">
      <c r="A13470" s="333" t="s">
        <v>20</v>
      </c>
      <c r="B13470" s="333">
        <v>101446</v>
      </c>
      <c r="C13470" s="334" t="s">
        <v>3314</v>
      </c>
      <c r="D13470" s="333" t="s">
        <v>3343</v>
      </c>
      <c r="E13470" s="335">
        <v>5624.2</v>
      </c>
      <c r="F13470" s="335">
        <v>6058.52</v>
      </c>
    </row>
    <row r="13471" spans="1:6">
      <c r="A13471" s="333" t="s">
        <v>20</v>
      </c>
      <c r="B13471" s="333">
        <v>88311</v>
      </c>
      <c r="C13471" s="334" t="s">
        <v>3315</v>
      </c>
      <c r="D13471" s="333" t="s">
        <v>233</v>
      </c>
      <c r="E13471" s="335">
        <v>30.7</v>
      </c>
      <c r="F13471" s="335">
        <v>33.08</v>
      </c>
    </row>
    <row r="13472" spans="1:6">
      <c r="A13472" s="333" t="s">
        <v>20</v>
      </c>
      <c r="B13472" s="333">
        <v>101447</v>
      </c>
      <c r="C13472" s="334" t="s">
        <v>3315</v>
      </c>
      <c r="D13472" s="333" t="s">
        <v>3343</v>
      </c>
      <c r="E13472" s="335">
        <v>5512.37</v>
      </c>
      <c r="F13472" s="335">
        <v>5934.12</v>
      </c>
    </row>
    <row r="13473" spans="1:6">
      <c r="A13473" s="333" t="s">
        <v>20</v>
      </c>
      <c r="B13473" s="333">
        <v>88312</v>
      </c>
      <c r="C13473" s="334" t="s">
        <v>3316</v>
      </c>
      <c r="D13473" s="333" t="s">
        <v>233</v>
      </c>
      <c r="E13473" s="335">
        <v>31.35</v>
      </c>
      <c r="F13473" s="335">
        <v>33.799999999999997</v>
      </c>
    </row>
    <row r="13474" spans="1:6">
      <c r="A13474" s="333" t="s">
        <v>20</v>
      </c>
      <c r="B13474" s="333">
        <v>101448</v>
      </c>
      <c r="C13474" s="334" t="s">
        <v>3316</v>
      </c>
      <c r="D13474" s="333" t="s">
        <v>3343</v>
      </c>
      <c r="E13474" s="335">
        <v>5624.2</v>
      </c>
      <c r="F13474" s="335">
        <v>6058.52</v>
      </c>
    </row>
    <row r="13475" spans="1:6">
      <c r="A13475" s="333" t="s">
        <v>20</v>
      </c>
      <c r="B13475" s="333">
        <v>101449</v>
      </c>
      <c r="C13475" s="334" t="s">
        <v>3566</v>
      </c>
      <c r="D13475" s="333" t="s">
        <v>3343</v>
      </c>
      <c r="E13475" s="335">
        <v>3777.7</v>
      </c>
      <c r="F13475" s="335">
        <v>4068.34</v>
      </c>
    </row>
    <row r="13476" spans="1:6">
      <c r="A13476" s="333" t="s">
        <v>20</v>
      </c>
      <c r="B13476" s="333">
        <v>88313</v>
      </c>
      <c r="C13476" s="334" t="s">
        <v>3317</v>
      </c>
      <c r="D13476" s="333" t="s">
        <v>233</v>
      </c>
      <c r="E13476" s="335">
        <v>21.06</v>
      </c>
      <c r="F13476" s="335">
        <v>22.71</v>
      </c>
    </row>
    <row r="13477" spans="1:6">
      <c r="A13477" s="333" t="s">
        <v>20</v>
      </c>
      <c r="B13477" s="333">
        <v>88314</v>
      </c>
      <c r="C13477" s="334" t="s">
        <v>3318</v>
      </c>
      <c r="D13477" s="333" t="s">
        <v>233</v>
      </c>
      <c r="E13477" s="335">
        <v>26.08</v>
      </c>
      <c r="F13477" s="335">
        <v>28.28</v>
      </c>
    </row>
    <row r="13478" spans="1:6">
      <c r="A13478" s="333" t="s">
        <v>20</v>
      </c>
      <c r="B13478" s="333">
        <v>88315</v>
      </c>
      <c r="C13478" s="334" t="s">
        <v>3319</v>
      </c>
      <c r="D13478" s="333" t="s">
        <v>233</v>
      </c>
      <c r="E13478" s="335">
        <v>29.47</v>
      </c>
      <c r="F13478" s="335">
        <v>31.91</v>
      </c>
    </row>
    <row r="13479" spans="1:6">
      <c r="A13479" s="333" t="s">
        <v>20</v>
      </c>
      <c r="B13479" s="333">
        <v>101451</v>
      </c>
      <c r="C13479" s="334" t="s">
        <v>3319</v>
      </c>
      <c r="D13479" s="333" t="s">
        <v>3343</v>
      </c>
      <c r="E13479" s="335">
        <v>5274.14</v>
      </c>
      <c r="F13479" s="335">
        <v>5707.42</v>
      </c>
    </row>
    <row r="13480" spans="1:6">
      <c r="A13480" s="333" t="s">
        <v>20</v>
      </c>
      <c r="B13480" s="333">
        <v>88316</v>
      </c>
      <c r="C13480" s="334" t="s">
        <v>3320</v>
      </c>
      <c r="D13480" s="333" t="s">
        <v>233</v>
      </c>
      <c r="E13480" s="335">
        <v>20.92</v>
      </c>
      <c r="F13480" s="335">
        <v>22.42</v>
      </c>
    </row>
    <row r="13481" spans="1:6">
      <c r="A13481" s="333" t="s">
        <v>20</v>
      </c>
      <c r="B13481" s="333">
        <v>101452</v>
      </c>
      <c r="C13481" s="334" t="s">
        <v>3567</v>
      </c>
      <c r="D13481" s="333" t="s">
        <v>3343</v>
      </c>
      <c r="E13481" s="335">
        <v>3765.04</v>
      </c>
      <c r="F13481" s="335">
        <v>4030.8</v>
      </c>
    </row>
    <row r="13482" spans="1:6">
      <c r="A13482" s="333" t="s">
        <v>20</v>
      </c>
      <c r="B13482" s="333">
        <v>88318</v>
      </c>
      <c r="C13482" s="334" t="s">
        <v>3322</v>
      </c>
      <c r="D13482" s="333" t="s">
        <v>233</v>
      </c>
      <c r="E13482" s="335">
        <v>34.24</v>
      </c>
      <c r="F13482" s="335">
        <v>37.119999999999997</v>
      </c>
    </row>
    <row r="13483" spans="1:6">
      <c r="A13483" s="333" t="s">
        <v>20</v>
      </c>
      <c r="B13483" s="333">
        <v>88317</v>
      </c>
      <c r="C13483" s="334" t="s">
        <v>3321</v>
      </c>
      <c r="D13483" s="333" t="s">
        <v>233</v>
      </c>
      <c r="E13483" s="335">
        <v>30.41</v>
      </c>
      <c r="F13483" s="335">
        <v>32.85</v>
      </c>
    </row>
    <row r="13484" spans="1:6">
      <c r="A13484" s="333" t="s">
        <v>20</v>
      </c>
      <c r="B13484" s="333">
        <v>101453</v>
      </c>
      <c r="C13484" s="334" t="s">
        <v>3321</v>
      </c>
      <c r="D13484" s="333" t="s">
        <v>3343</v>
      </c>
      <c r="E13484" s="335">
        <v>5450.91</v>
      </c>
      <c r="F13484" s="335">
        <v>5884.19</v>
      </c>
    </row>
    <row r="13485" spans="1:6">
      <c r="A13485" s="333" t="s">
        <v>20</v>
      </c>
      <c r="B13485" s="333">
        <v>101454</v>
      </c>
      <c r="C13485" s="334" t="s">
        <v>3568</v>
      </c>
      <c r="D13485" s="333" t="s">
        <v>3343</v>
      </c>
      <c r="E13485" s="335">
        <v>6126.22</v>
      </c>
      <c r="F13485" s="335">
        <v>6635.38</v>
      </c>
    </row>
    <row r="13486" spans="1:6">
      <c r="A13486" s="333" t="s">
        <v>20</v>
      </c>
      <c r="B13486" s="333">
        <v>100533</v>
      </c>
      <c r="C13486" s="334" t="s">
        <v>3458</v>
      </c>
      <c r="D13486" s="333" t="s">
        <v>233</v>
      </c>
      <c r="E13486" s="335">
        <v>23.65</v>
      </c>
      <c r="F13486" s="335">
        <v>25.61</v>
      </c>
    </row>
    <row r="13487" spans="1:6">
      <c r="A13487" s="333" t="s">
        <v>20</v>
      </c>
      <c r="B13487" s="333">
        <v>100534</v>
      </c>
      <c r="C13487" s="334" t="s">
        <v>3458</v>
      </c>
      <c r="D13487" s="333" t="s">
        <v>3343</v>
      </c>
      <c r="E13487" s="335">
        <v>4249.18</v>
      </c>
      <c r="F13487" s="335">
        <v>4593.18</v>
      </c>
    </row>
    <row r="13488" spans="1:6">
      <c r="A13488" s="333" t="s">
        <v>20</v>
      </c>
      <c r="B13488" s="333">
        <v>88323</v>
      </c>
      <c r="C13488" s="334" t="s">
        <v>3324</v>
      </c>
      <c r="D13488" s="333" t="s">
        <v>233</v>
      </c>
      <c r="E13488" s="335">
        <v>28.97</v>
      </c>
      <c r="F13488" s="335">
        <v>31.4</v>
      </c>
    </row>
    <row r="13489" spans="1:6">
      <c r="A13489" s="333" t="s">
        <v>20</v>
      </c>
      <c r="B13489" s="333">
        <v>101458</v>
      </c>
      <c r="C13489" s="334" t="s">
        <v>3571</v>
      </c>
      <c r="D13489" s="333" t="s">
        <v>3343</v>
      </c>
      <c r="E13489" s="335">
        <v>5186.1400000000003</v>
      </c>
      <c r="F13489" s="335">
        <v>5614.27</v>
      </c>
    </row>
    <row r="13490" spans="1:6">
      <c r="A13490" s="333" t="s">
        <v>20</v>
      </c>
      <c r="B13490" s="333">
        <v>90781</v>
      </c>
      <c r="C13490" s="334" t="s">
        <v>3341</v>
      </c>
      <c r="D13490" s="333" t="s">
        <v>233</v>
      </c>
      <c r="E13490" s="335">
        <v>28.1</v>
      </c>
      <c r="F13490" s="335">
        <v>30.54</v>
      </c>
    </row>
    <row r="13491" spans="1:6">
      <c r="A13491" s="333" t="s">
        <v>20</v>
      </c>
      <c r="B13491" s="333">
        <v>94296</v>
      </c>
      <c r="C13491" s="334" t="s">
        <v>3341</v>
      </c>
      <c r="D13491" s="333" t="s">
        <v>3343</v>
      </c>
      <c r="E13491" s="335">
        <v>5018.74</v>
      </c>
      <c r="F13491" s="335">
        <v>5450.98</v>
      </c>
    </row>
    <row r="13492" spans="1:6">
      <c r="A13492" s="333" t="s">
        <v>20</v>
      </c>
      <c r="B13492" s="333">
        <v>88324</v>
      </c>
      <c r="C13492" s="334" t="s">
        <v>3325</v>
      </c>
      <c r="D13492" s="333" t="s">
        <v>233</v>
      </c>
      <c r="E13492" s="335">
        <v>22.1</v>
      </c>
      <c r="F13492" s="335">
        <v>23.86</v>
      </c>
    </row>
    <row r="13493" spans="1:6">
      <c r="A13493" s="333" t="s">
        <v>20</v>
      </c>
      <c r="B13493" s="333">
        <v>88321</v>
      </c>
      <c r="C13493" s="334" t="s">
        <v>3323</v>
      </c>
      <c r="D13493" s="333" t="s">
        <v>233</v>
      </c>
      <c r="E13493" s="335">
        <v>34.35</v>
      </c>
      <c r="F13493" s="335">
        <v>37.479999999999997</v>
      </c>
    </row>
    <row r="13494" spans="1:6">
      <c r="A13494" s="333" t="s">
        <v>20</v>
      </c>
      <c r="B13494" s="333">
        <v>101456</v>
      </c>
      <c r="C13494" s="334" t="s">
        <v>3569</v>
      </c>
      <c r="D13494" s="333" t="s">
        <v>3343</v>
      </c>
      <c r="E13494" s="335">
        <v>6120.19</v>
      </c>
      <c r="F13494" s="335">
        <v>6674.42</v>
      </c>
    </row>
    <row r="13495" spans="1:6">
      <c r="A13495" s="333" t="s">
        <v>20</v>
      </c>
      <c r="B13495" s="333">
        <v>100309</v>
      </c>
      <c r="C13495" s="334" t="s">
        <v>3456</v>
      </c>
      <c r="D13495" s="333" t="s">
        <v>233</v>
      </c>
      <c r="E13495" s="335">
        <v>35.82</v>
      </c>
      <c r="F13495" s="335">
        <v>39.11</v>
      </c>
    </row>
    <row r="13496" spans="1:6">
      <c r="A13496" s="333" t="s">
        <v>20</v>
      </c>
      <c r="B13496" s="333">
        <v>100321</v>
      </c>
      <c r="C13496" s="334" t="s">
        <v>3456</v>
      </c>
      <c r="D13496" s="333" t="s">
        <v>3343</v>
      </c>
      <c r="E13496" s="335">
        <v>6367.03</v>
      </c>
      <c r="F13496" s="335">
        <v>6948.98</v>
      </c>
    </row>
    <row r="13497" spans="1:6">
      <c r="A13497" s="333" t="s">
        <v>20</v>
      </c>
      <c r="B13497" s="333">
        <v>88322</v>
      </c>
      <c r="C13497" s="334" t="s">
        <v>3570</v>
      </c>
      <c r="D13497" s="333" t="s">
        <v>233</v>
      </c>
      <c r="E13497" s="335">
        <v>72.94</v>
      </c>
      <c r="F13497" s="335">
        <v>80.37</v>
      </c>
    </row>
    <row r="13498" spans="1:6">
      <c r="A13498" s="333" t="s">
        <v>20</v>
      </c>
      <c r="B13498" s="333">
        <v>101457</v>
      </c>
      <c r="C13498" s="334" t="s">
        <v>3570</v>
      </c>
      <c r="D13498" s="333" t="s">
        <v>3343</v>
      </c>
      <c r="E13498" s="335">
        <v>12890.82</v>
      </c>
      <c r="F13498" s="335">
        <v>14205.43</v>
      </c>
    </row>
    <row r="13499" spans="1:6">
      <c r="A13499" s="333" t="s">
        <v>20</v>
      </c>
      <c r="B13499" s="333">
        <v>88325</v>
      </c>
      <c r="C13499" s="334" t="s">
        <v>3326</v>
      </c>
      <c r="D13499" s="333" t="s">
        <v>233</v>
      </c>
      <c r="E13499" s="335">
        <v>26.48</v>
      </c>
      <c r="F13499" s="335">
        <v>28.6</v>
      </c>
    </row>
    <row r="13500" spans="1:6">
      <c r="A13500" s="333" t="s">
        <v>20</v>
      </c>
      <c r="B13500" s="333">
        <v>101459</v>
      </c>
      <c r="C13500" s="334" t="s">
        <v>3326</v>
      </c>
      <c r="D13500" s="333" t="s">
        <v>3343</v>
      </c>
      <c r="E13500" s="335">
        <v>4751.08</v>
      </c>
      <c r="F13500" s="335">
        <v>5125.59</v>
      </c>
    </row>
    <row r="13501" spans="1:6">
      <c r="A13501" s="333" t="s">
        <v>20</v>
      </c>
      <c r="B13501" s="333">
        <v>100289</v>
      </c>
      <c r="C13501" s="334" t="s">
        <v>3446</v>
      </c>
      <c r="D13501" s="333" t="s">
        <v>233</v>
      </c>
      <c r="E13501" s="335">
        <v>21.82</v>
      </c>
      <c r="F13501" s="335">
        <v>23.42</v>
      </c>
    </row>
    <row r="13502" spans="1:6">
      <c r="A13502" s="333" t="s">
        <v>20</v>
      </c>
      <c r="B13502" s="333">
        <v>101460</v>
      </c>
      <c r="C13502" s="334" t="s">
        <v>3446</v>
      </c>
      <c r="D13502" s="333" t="s">
        <v>3343</v>
      </c>
      <c r="E13502" s="335">
        <v>3933.04</v>
      </c>
      <c r="F13502" s="335">
        <v>4217.6899999999996</v>
      </c>
    </row>
    <row r="13503" spans="1:6">
      <c r="A13503" s="333" t="s">
        <v>20</v>
      </c>
      <c r="B13503" s="333">
        <v>105011</v>
      </c>
      <c r="C13503" s="334" t="s">
        <v>15426</v>
      </c>
      <c r="D13503" s="333" t="s">
        <v>69</v>
      </c>
      <c r="E13503" s="335">
        <v>0.53</v>
      </c>
      <c r="F13503" s="335">
        <v>0.56000000000000005</v>
      </c>
    </row>
    <row r="13504" spans="1:6">
      <c r="A13504" s="333" t="s">
        <v>20</v>
      </c>
      <c r="B13504" s="333">
        <v>99061</v>
      </c>
      <c r="C13504" s="334" t="s">
        <v>15427</v>
      </c>
      <c r="D13504" s="333" t="s">
        <v>3</v>
      </c>
      <c r="E13504" s="335">
        <v>110.76</v>
      </c>
      <c r="F13504" s="335">
        <v>116.83</v>
      </c>
    </row>
    <row r="13505" spans="1:6">
      <c r="A13505" s="333" t="s">
        <v>20</v>
      </c>
      <c r="B13505" s="333">
        <v>99060</v>
      </c>
      <c r="C13505" s="334" t="s">
        <v>15428</v>
      </c>
      <c r="D13505" s="333" t="s">
        <v>3</v>
      </c>
      <c r="E13505" s="335">
        <v>175.81</v>
      </c>
      <c r="F13505" s="335">
        <v>185.3</v>
      </c>
    </row>
    <row r="13506" spans="1:6">
      <c r="A13506" s="333" t="s">
        <v>20</v>
      </c>
      <c r="B13506" s="333">
        <v>105008</v>
      </c>
      <c r="C13506" s="334" t="s">
        <v>15429</v>
      </c>
      <c r="D13506" s="333" t="s">
        <v>3</v>
      </c>
      <c r="E13506" s="335">
        <v>0</v>
      </c>
      <c r="F13506" s="335">
        <v>0</v>
      </c>
    </row>
    <row r="13507" spans="1:6" ht="20.399999999999999">
      <c r="A13507" s="333" t="s">
        <v>20</v>
      </c>
      <c r="B13507" s="333">
        <v>105009</v>
      </c>
      <c r="C13507" s="334" t="s">
        <v>15430</v>
      </c>
      <c r="D13507" s="333" t="s">
        <v>69</v>
      </c>
      <c r="E13507" s="335">
        <v>74.430000000000007</v>
      </c>
      <c r="F13507" s="335">
        <v>78.17</v>
      </c>
    </row>
    <row r="13508" spans="1:6" ht="20.399999999999999">
      <c r="A13508" s="333" t="s">
        <v>20</v>
      </c>
      <c r="B13508" s="333">
        <v>99059</v>
      </c>
      <c r="C13508" s="334" t="s">
        <v>15431</v>
      </c>
      <c r="D13508" s="333" t="s">
        <v>69</v>
      </c>
      <c r="E13508" s="335">
        <v>61.26</v>
      </c>
      <c r="F13508" s="335">
        <v>64.25</v>
      </c>
    </row>
    <row r="13509" spans="1:6">
      <c r="A13509" s="333" t="s">
        <v>20</v>
      </c>
      <c r="B13509" s="333">
        <v>105137</v>
      </c>
      <c r="C13509" s="334" t="s">
        <v>15432</v>
      </c>
      <c r="D13509" s="333" t="s">
        <v>69</v>
      </c>
      <c r="E13509" s="335">
        <v>0</v>
      </c>
      <c r="F13509" s="335">
        <v>0</v>
      </c>
    </row>
    <row r="13510" spans="1:6">
      <c r="A13510" s="333" t="s">
        <v>20</v>
      </c>
      <c r="B13510" s="333">
        <v>105136</v>
      </c>
      <c r="C13510" s="334" t="s">
        <v>15433</v>
      </c>
      <c r="D13510" s="333" t="s">
        <v>3</v>
      </c>
      <c r="E13510" s="335">
        <v>0</v>
      </c>
      <c r="F13510" s="335">
        <v>0</v>
      </c>
    </row>
    <row r="13511" spans="1:6">
      <c r="A13511" s="333" t="s">
        <v>20</v>
      </c>
      <c r="B13511" s="333">
        <v>105007</v>
      </c>
      <c r="C13511" s="334" t="s">
        <v>15434</v>
      </c>
      <c r="D13511" s="333" t="s">
        <v>3</v>
      </c>
      <c r="E13511" s="335">
        <v>36.950000000000003</v>
      </c>
      <c r="F13511" s="335">
        <v>39.799999999999997</v>
      </c>
    </row>
    <row r="13512" spans="1:6">
      <c r="A13512" s="333" t="s">
        <v>20</v>
      </c>
      <c r="B13512" s="333">
        <v>99063</v>
      </c>
      <c r="C13512" s="334" t="s">
        <v>15435</v>
      </c>
      <c r="D13512" s="333" t="s">
        <v>69</v>
      </c>
      <c r="E13512" s="335">
        <v>8.7899999999999991</v>
      </c>
      <c r="F13512" s="335">
        <v>9.36</v>
      </c>
    </row>
    <row r="13513" spans="1:6">
      <c r="A13513" s="333" t="s">
        <v>20</v>
      </c>
      <c r="B13513" s="333">
        <v>105010</v>
      </c>
      <c r="C13513" s="334" t="s">
        <v>15436</v>
      </c>
      <c r="D13513" s="333" t="s">
        <v>3</v>
      </c>
      <c r="E13513" s="335">
        <v>0</v>
      </c>
      <c r="F13513" s="335">
        <v>0</v>
      </c>
    </row>
    <row r="13514" spans="1:6">
      <c r="A13514" s="333" t="s">
        <v>20</v>
      </c>
      <c r="B13514" s="333">
        <v>99062</v>
      </c>
      <c r="C13514" s="334" t="s">
        <v>15437</v>
      </c>
      <c r="D13514" s="333" t="s">
        <v>3</v>
      </c>
      <c r="E13514" s="335">
        <v>2.02</v>
      </c>
      <c r="F13514" s="335">
        <v>2.1800000000000002</v>
      </c>
    </row>
    <row r="13515" spans="1:6">
      <c r="A13515" s="333" t="s">
        <v>20</v>
      </c>
      <c r="B13515" s="333">
        <v>100857</v>
      </c>
      <c r="C13515" s="334" t="s">
        <v>15438</v>
      </c>
      <c r="D13515" s="333" t="s">
        <v>3</v>
      </c>
      <c r="E13515" s="335">
        <v>582.15</v>
      </c>
      <c r="F13515" s="335">
        <v>583.16</v>
      </c>
    </row>
    <row r="13516" spans="1:6" ht="20.399999999999999">
      <c r="A13516" s="333" t="s">
        <v>20</v>
      </c>
      <c r="B13516" s="333">
        <v>86905</v>
      </c>
      <c r="C13516" s="334" t="s">
        <v>2392</v>
      </c>
      <c r="D13516" s="333" t="s">
        <v>3</v>
      </c>
      <c r="E13516" s="335">
        <v>448.31</v>
      </c>
      <c r="F13516" s="335">
        <v>449.67</v>
      </c>
    </row>
    <row r="13517" spans="1:6" ht="20.399999999999999">
      <c r="A13517" s="333" t="s">
        <v>20</v>
      </c>
      <c r="B13517" s="333">
        <v>86908</v>
      </c>
      <c r="C13517" s="334" t="s">
        <v>2393</v>
      </c>
      <c r="D13517" s="333" t="s">
        <v>3</v>
      </c>
      <c r="E13517" s="335">
        <v>536.98</v>
      </c>
      <c r="F13517" s="335">
        <v>537.64</v>
      </c>
    </row>
    <row r="13518" spans="1:6">
      <c r="A13518" s="333" t="s">
        <v>20</v>
      </c>
      <c r="B13518" s="333">
        <v>100849</v>
      </c>
      <c r="C13518" s="334" t="s">
        <v>2425</v>
      </c>
      <c r="D13518" s="333" t="s">
        <v>3</v>
      </c>
      <c r="E13518" s="335">
        <v>44.65</v>
      </c>
      <c r="F13518" s="335">
        <v>45.1</v>
      </c>
    </row>
    <row r="13519" spans="1:6">
      <c r="A13519" s="333" t="s">
        <v>20</v>
      </c>
      <c r="B13519" s="333">
        <v>100851</v>
      </c>
      <c r="C13519" s="334" t="s">
        <v>2426</v>
      </c>
      <c r="D13519" s="333" t="s">
        <v>3</v>
      </c>
      <c r="E13519" s="335">
        <v>88.87</v>
      </c>
      <c r="F13519" s="335">
        <v>89.32</v>
      </c>
    </row>
    <row r="13520" spans="1:6">
      <c r="A13520" s="333" t="s">
        <v>20</v>
      </c>
      <c r="B13520" s="333">
        <v>100850</v>
      </c>
      <c r="C13520" s="334" t="s">
        <v>15439</v>
      </c>
      <c r="D13520" s="333" t="s">
        <v>3</v>
      </c>
      <c r="E13520" s="335">
        <v>0</v>
      </c>
      <c r="F13520" s="335">
        <v>0</v>
      </c>
    </row>
    <row r="13521" spans="1:6" ht="20.399999999999999">
      <c r="A13521" s="333" t="s">
        <v>20</v>
      </c>
      <c r="B13521" s="333">
        <v>86895</v>
      </c>
      <c r="C13521" s="334" t="s">
        <v>2385</v>
      </c>
      <c r="D13521" s="333" t="s">
        <v>3</v>
      </c>
      <c r="E13521" s="335">
        <v>351.42</v>
      </c>
      <c r="F13521" s="335">
        <v>357.59</v>
      </c>
    </row>
    <row r="13522" spans="1:6" ht="20.399999999999999">
      <c r="A13522" s="333" t="s">
        <v>20</v>
      </c>
      <c r="B13522" s="333">
        <v>86889</v>
      </c>
      <c r="C13522" s="334" t="s">
        <v>2382</v>
      </c>
      <c r="D13522" s="333" t="s">
        <v>3</v>
      </c>
      <c r="E13522" s="335">
        <v>720.35</v>
      </c>
      <c r="F13522" s="335">
        <v>725.48</v>
      </c>
    </row>
    <row r="13523" spans="1:6" ht="20.399999999999999">
      <c r="A13523" s="333" t="s">
        <v>20</v>
      </c>
      <c r="B13523" s="333">
        <v>86899</v>
      </c>
      <c r="C13523" s="334" t="s">
        <v>2386</v>
      </c>
      <c r="D13523" s="333" t="s">
        <v>3</v>
      </c>
      <c r="E13523" s="335">
        <v>371.72</v>
      </c>
      <c r="F13523" s="335">
        <v>377.89</v>
      </c>
    </row>
    <row r="13524" spans="1:6" ht="20.399999999999999">
      <c r="A13524" s="333" t="s">
        <v>20</v>
      </c>
      <c r="B13524" s="333">
        <v>86893</v>
      </c>
      <c r="C13524" s="334" t="s">
        <v>2383</v>
      </c>
      <c r="D13524" s="333" t="s">
        <v>3</v>
      </c>
      <c r="E13524" s="335">
        <v>774.46</v>
      </c>
      <c r="F13524" s="335">
        <v>779.59</v>
      </c>
    </row>
    <row r="13525" spans="1:6" ht="30.6">
      <c r="A13525" s="333" t="s">
        <v>20</v>
      </c>
      <c r="B13525" s="333">
        <v>86934</v>
      </c>
      <c r="C13525" s="334" t="s">
        <v>2407</v>
      </c>
      <c r="D13525" s="333" t="s">
        <v>3</v>
      </c>
      <c r="E13525" s="335">
        <v>466.75</v>
      </c>
      <c r="F13525" s="335">
        <v>470.68</v>
      </c>
    </row>
    <row r="13526" spans="1:6" ht="30.6">
      <c r="A13526" s="333" t="s">
        <v>20</v>
      </c>
      <c r="B13526" s="333">
        <v>86933</v>
      </c>
      <c r="C13526" s="334" t="s">
        <v>2406</v>
      </c>
      <c r="D13526" s="333" t="s">
        <v>3</v>
      </c>
      <c r="E13526" s="335">
        <v>475.98</v>
      </c>
      <c r="F13526" s="335">
        <v>480.06</v>
      </c>
    </row>
    <row r="13527" spans="1:6" ht="20.399999999999999">
      <c r="A13527" s="333" t="s">
        <v>20</v>
      </c>
      <c r="B13527" s="333">
        <v>86894</v>
      </c>
      <c r="C13527" s="334" t="s">
        <v>2384</v>
      </c>
      <c r="D13527" s="333" t="s">
        <v>3</v>
      </c>
      <c r="E13527" s="335">
        <v>334.84</v>
      </c>
      <c r="F13527" s="335">
        <v>337.82</v>
      </c>
    </row>
    <row r="13528" spans="1:6" ht="30.6">
      <c r="A13528" s="333" t="s">
        <v>20</v>
      </c>
      <c r="B13528" s="333">
        <v>93441</v>
      </c>
      <c r="C13528" s="334" t="s">
        <v>15440</v>
      </c>
      <c r="D13528" s="333" t="s">
        <v>3</v>
      </c>
      <c r="E13528" s="335">
        <v>1127.96</v>
      </c>
      <c r="F13528" s="335">
        <v>1136.04</v>
      </c>
    </row>
    <row r="13529" spans="1:6" ht="30.6">
      <c r="A13529" s="333" t="s">
        <v>20</v>
      </c>
      <c r="B13529" s="333">
        <v>93396</v>
      </c>
      <c r="C13529" s="334" t="s">
        <v>15441</v>
      </c>
      <c r="D13529" s="333" t="s">
        <v>3</v>
      </c>
      <c r="E13529" s="335">
        <v>704.42</v>
      </c>
      <c r="F13529" s="335">
        <v>714.54</v>
      </c>
    </row>
    <row r="13530" spans="1:6" ht="30.6">
      <c r="A13530" s="333" t="s">
        <v>20</v>
      </c>
      <c r="B13530" s="333">
        <v>93442</v>
      </c>
      <c r="C13530" s="334" t="s">
        <v>15442</v>
      </c>
      <c r="D13530" s="333" t="s">
        <v>3</v>
      </c>
      <c r="E13530" s="335">
        <v>1494.47</v>
      </c>
      <c r="F13530" s="335">
        <v>1503.26</v>
      </c>
    </row>
    <row r="13531" spans="1:6" ht="30.6">
      <c r="A13531" s="333" t="s">
        <v>20</v>
      </c>
      <c r="B13531" s="333">
        <v>86947</v>
      </c>
      <c r="C13531" s="334" t="s">
        <v>2417</v>
      </c>
      <c r="D13531" s="333" t="s">
        <v>3</v>
      </c>
      <c r="E13531" s="335">
        <v>1490.07</v>
      </c>
      <c r="F13531" s="335">
        <v>1502.29</v>
      </c>
    </row>
    <row r="13532" spans="1:6" ht="20.399999999999999">
      <c r="A13532" s="333" t="s">
        <v>20</v>
      </c>
      <c r="B13532" s="333">
        <v>100875</v>
      </c>
      <c r="C13532" s="334" t="s">
        <v>238</v>
      </c>
      <c r="D13532" s="333" t="s">
        <v>3</v>
      </c>
      <c r="E13532" s="335">
        <v>1037.58</v>
      </c>
      <c r="F13532" s="335">
        <v>1041.29</v>
      </c>
    </row>
    <row r="13533" spans="1:6" ht="20.399999999999999">
      <c r="A13533" s="333" t="s">
        <v>20</v>
      </c>
      <c r="B13533" s="333">
        <v>100863</v>
      </c>
      <c r="C13533" s="334" t="s">
        <v>2432</v>
      </c>
      <c r="D13533" s="333" t="s">
        <v>3</v>
      </c>
      <c r="E13533" s="335">
        <v>578.47</v>
      </c>
      <c r="F13533" s="335">
        <v>582.65</v>
      </c>
    </row>
    <row r="13534" spans="1:6" ht="20.399999999999999">
      <c r="A13534" s="333" t="s">
        <v>20</v>
      </c>
      <c r="B13534" s="333">
        <v>100864</v>
      </c>
      <c r="C13534" s="334" t="s">
        <v>2433</v>
      </c>
      <c r="D13534" s="333" t="s">
        <v>3</v>
      </c>
      <c r="E13534" s="335">
        <v>634.92999999999995</v>
      </c>
      <c r="F13534" s="335">
        <v>639.11</v>
      </c>
    </row>
    <row r="13535" spans="1:6" ht="20.399999999999999">
      <c r="A13535" s="333" t="s">
        <v>20</v>
      </c>
      <c r="B13535" s="333">
        <v>100865</v>
      </c>
      <c r="C13535" s="334" t="s">
        <v>2434</v>
      </c>
      <c r="D13535" s="333" t="s">
        <v>3</v>
      </c>
      <c r="E13535" s="335">
        <v>561.95000000000005</v>
      </c>
      <c r="F13535" s="335">
        <v>563.79999999999995</v>
      </c>
    </row>
    <row r="13536" spans="1:6" ht="20.399999999999999">
      <c r="A13536" s="333" t="s">
        <v>20</v>
      </c>
      <c r="B13536" s="333">
        <v>100866</v>
      </c>
      <c r="C13536" s="334" t="s">
        <v>237</v>
      </c>
      <c r="D13536" s="333" t="s">
        <v>3</v>
      </c>
      <c r="E13536" s="335">
        <v>299.07</v>
      </c>
      <c r="F13536" s="335">
        <v>301.85000000000002</v>
      </c>
    </row>
    <row r="13537" spans="1:6" ht="20.399999999999999">
      <c r="A13537" s="333" t="s">
        <v>20</v>
      </c>
      <c r="B13537" s="333">
        <v>100867</v>
      </c>
      <c r="C13537" s="334" t="s">
        <v>15443</v>
      </c>
      <c r="D13537" s="333" t="s">
        <v>3</v>
      </c>
      <c r="E13537" s="335">
        <v>317.69</v>
      </c>
      <c r="F13537" s="335">
        <v>320.47000000000003</v>
      </c>
    </row>
    <row r="13538" spans="1:6" ht="20.399999999999999">
      <c r="A13538" s="333" t="s">
        <v>20</v>
      </c>
      <c r="B13538" s="333">
        <v>100868</v>
      </c>
      <c r="C13538" s="334" t="s">
        <v>15444</v>
      </c>
      <c r="D13538" s="333" t="s">
        <v>3</v>
      </c>
      <c r="E13538" s="335">
        <v>330.08</v>
      </c>
      <c r="F13538" s="335">
        <v>332.86</v>
      </c>
    </row>
    <row r="13539" spans="1:6" ht="20.399999999999999">
      <c r="A13539" s="333" t="s">
        <v>20</v>
      </c>
      <c r="B13539" s="333">
        <v>100869</v>
      </c>
      <c r="C13539" s="334" t="s">
        <v>15445</v>
      </c>
      <c r="D13539" s="333" t="s">
        <v>3</v>
      </c>
      <c r="E13539" s="335">
        <v>339.58</v>
      </c>
      <c r="F13539" s="335">
        <v>342.36</v>
      </c>
    </row>
    <row r="13540" spans="1:6" ht="20.399999999999999">
      <c r="A13540" s="333" t="s">
        <v>20</v>
      </c>
      <c r="B13540" s="333">
        <v>100870</v>
      </c>
      <c r="C13540" s="334" t="s">
        <v>15446</v>
      </c>
      <c r="D13540" s="333" t="s">
        <v>3</v>
      </c>
      <c r="E13540" s="335">
        <v>303.99</v>
      </c>
      <c r="F13540" s="335">
        <v>306.77</v>
      </c>
    </row>
    <row r="13541" spans="1:6" ht="20.399999999999999">
      <c r="A13541" s="333" t="s">
        <v>20</v>
      </c>
      <c r="B13541" s="333">
        <v>100871</v>
      </c>
      <c r="C13541" s="334" t="s">
        <v>15447</v>
      </c>
      <c r="D13541" s="333" t="s">
        <v>3</v>
      </c>
      <c r="E13541" s="335">
        <v>329.41</v>
      </c>
      <c r="F13541" s="335">
        <v>332.19</v>
      </c>
    </row>
    <row r="13542" spans="1:6" ht="20.399999999999999">
      <c r="A13542" s="333" t="s">
        <v>20</v>
      </c>
      <c r="B13542" s="333">
        <v>100872</v>
      </c>
      <c r="C13542" s="334" t="s">
        <v>15448</v>
      </c>
      <c r="D13542" s="333" t="s">
        <v>3</v>
      </c>
      <c r="E13542" s="335">
        <v>345.63</v>
      </c>
      <c r="F13542" s="335">
        <v>348.41</v>
      </c>
    </row>
    <row r="13543" spans="1:6" ht="20.399999999999999">
      <c r="A13543" s="333" t="s">
        <v>20</v>
      </c>
      <c r="B13543" s="333">
        <v>100873</v>
      </c>
      <c r="C13543" s="334" t="s">
        <v>15449</v>
      </c>
      <c r="D13543" s="333" t="s">
        <v>3</v>
      </c>
      <c r="E13543" s="335">
        <v>355.76</v>
      </c>
      <c r="F13543" s="335">
        <v>358.54</v>
      </c>
    </row>
    <row r="13544" spans="1:6" ht="20.399999999999999">
      <c r="A13544" s="333" t="s">
        <v>20</v>
      </c>
      <c r="B13544" s="333">
        <v>100860</v>
      </c>
      <c r="C13544" s="334" t="s">
        <v>15450</v>
      </c>
      <c r="D13544" s="333" t="s">
        <v>3</v>
      </c>
      <c r="E13544" s="335">
        <v>105.94</v>
      </c>
      <c r="F13544" s="335">
        <v>107.25</v>
      </c>
    </row>
    <row r="13545" spans="1:6" ht="20.399999999999999">
      <c r="A13545" s="333" t="s">
        <v>20</v>
      </c>
      <c r="B13545" s="333">
        <v>86936</v>
      </c>
      <c r="C13545" s="334" t="s">
        <v>2409</v>
      </c>
      <c r="D13545" s="333" t="s">
        <v>3</v>
      </c>
      <c r="E13545" s="335">
        <v>565.67999999999995</v>
      </c>
      <c r="F13545" s="335">
        <v>568.4</v>
      </c>
    </row>
    <row r="13546" spans="1:6" ht="20.399999999999999">
      <c r="A13546" s="333" t="s">
        <v>20</v>
      </c>
      <c r="B13546" s="333">
        <v>86935</v>
      </c>
      <c r="C13546" s="334" t="s">
        <v>2408</v>
      </c>
      <c r="D13546" s="333" t="s">
        <v>3</v>
      </c>
      <c r="E13546" s="335">
        <v>300.25</v>
      </c>
      <c r="F13546" s="335">
        <v>302.41000000000003</v>
      </c>
    </row>
    <row r="13547" spans="1:6" ht="20.399999999999999">
      <c r="A13547" s="333" t="s">
        <v>20</v>
      </c>
      <c r="B13547" s="333">
        <v>86901</v>
      </c>
      <c r="C13547" s="334" t="s">
        <v>2388</v>
      </c>
      <c r="D13547" s="333" t="s">
        <v>3</v>
      </c>
      <c r="E13547" s="335">
        <v>158.41999999999999</v>
      </c>
      <c r="F13547" s="335">
        <v>160.88999999999999</v>
      </c>
    </row>
    <row r="13548" spans="1:6" ht="20.399999999999999">
      <c r="A13548" s="333" t="s">
        <v>20</v>
      </c>
      <c r="B13548" s="333">
        <v>86938</v>
      </c>
      <c r="C13548" s="334" t="s">
        <v>2411</v>
      </c>
      <c r="D13548" s="333" t="s">
        <v>3</v>
      </c>
      <c r="E13548" s="335">
        <v>525.17999999999995</v>
      </c>
      <c r="F13548" s="335">
        <v>528.97</v>
      </c>
    </row>
    <row r="13549" spans="1:6" ht="20.399999999999999">
      <c r="A13549" s="333" t="s">
        <v>20</v>
      </c>
      <c r="B13549" s="333">
        <v>86937</v>
      </c>
      <c r="C13549" s="334" t="s">
        <v>2410</v>
      </c>
      <c r="D13549" s="333" t="s">
        <v>3</v>
      </c>
      <c r="E13549" s="335">
        <v>259.75</v>
      </c>
      <c r="F13549" s="335">
        <v>262.98</v>
      </c>
    </row>
    <row r="13550" spans="1:6" ht="20.399999999999999">
      <c r="A13550" s="333" t="s">
        <v>20</v>
      </c>
      <c r="B13550" s="333">
        <v>86900</v>
      </c>
      <c r="C13550" s="334" t="s">
        <v>2387</v>
      </c>
      <c r="D13550" s="333" t="s">
        <v>3</v>
      </c>
      <c r="E13550" s="335">
        <v>191.74</v>
      </c>
      <c r="F13550" s="335">
        <v>193.14</v>
      </c>
    </row>
    <row r="13551" spans="1:6" ht="20.399999999999999">
      <c r="A13551" s="333" t="s">
        <v>20</v>
      </c>
      <c r="B13551" s="333">
        <v>100852</v>
      </c>
      <c r="C13551" s="334" t="s">
        <v>2427</v>
      </c>
      <c r="D13551" s="333" t="s">
        <v>3</v>
      </c>
      <c r="E13551" s="335">
        <v>209.7</v>
      </c>
      <c r="F13551" s="335">
        <v>211.1</v>
      </c>
    </row>
    <row r="13552" spans="1:6">
      <c r="A13552" s="333" t="s">
        <v>20</v>
      </c>
      <c r="B13552" s="333">
        <v>86886</v>
      </c>
      <c r="C13552" s="334" t="s">
        <v>15451</v>
      </c>
      <c r="D13552" s="333" t="s">
        <v>3</v>
      </c>
      <c r="E13552" s="335">
        <v>66.64</v>
      </c>
      <c r="F13552" s="335">
        <v>67.09</v>
      </c>
    </row>
    <row r="13553" spans="1:6">
      <c r="A13553" s="333" t="s">
        <v>20</v>
      </c>
      <c r="B13553" s="333">
        <v>86887</v>
      </c>
      <c r="C13553" s="334" t="s">
        <v>15452</v>
      </c>
      <c r="D13553" s="333" t="s">
        <v>3</v>
      </c>
      <c r="E13553" s="335">
        <v>72.430000000000007</v>
      </c>
      <c r="F13553" s="335">
        <v>72.88</v>
      </c>
    </row>
    <row r="13554" spans="1:6">
      <c r="A13554" s="333" t="s">
        <v>20</v>
      </c>
      <c r="B13554" s="333">
        <v>86884</v>
      </c>
      <c r="C13554" s="334" t="s">
        <v>15453</v>
      </c>
      <c r="D13554" s="333" t="s">
        <v>3</v>
      </c>
      <c r="E13554" s="335">
        <v>10.32</v>
      </c>
      <c r="F13554" s="335">
        <v>10.77</v>
      </c>
    </row>
    <row r="13555" spans="1:6">
      <c r="A13555" s="333" t="s">
        <v>20</v>
      </c>
      <c r="B13555" s="333">
        <v>86885</v>
      </c>
      <c r="C13555" s="334" t="s">
        <v>15454</v>
      </c>
      <c r="D13555" s="333" t="s">
        <v>3</v>
      </c>
      <c r="E13555" s="335">
        <v>11.58</v>
      </c>
      <c r="F13555" s="335">
        <v>12.03</v>
      </c>
    </row>
    <row r="13556" spans="1:6">
      <c r="A13556" s="333" t="s">
        <v>20</v>
      </c>
      <c r="B13556" s="333">
        <v>95546</v>
      </c>
      <c r="C13556" s="334" t="s">
        <v>2423</v>
      </c>
      <c r="D13556" s="333" t="s">
        <v>3</v>
      </c>
      <c r="E13556" s="335">
        <v>133.99</v>
      </c>
      <c r="F13556" s="335">
        <v>139.56</v>
      </c>
    </row>
    <row r="13557" spans="1:6" ht="20.399999999999999">
      <c r="A13557" s="333" t="s">
        <v>20</v>
      </c>
      <c r="B13557" s="333">
        <v>86902</v>
      </c>
      <c r="C13557" s="334" t="s">
        <v>2389</v>
      </c>
      <c r="D13557" s="333" t="s">
        <v>3</v>
      </c>
      <c r="E13557" s="335">
        <v>327.45999999999998</v>
      </c>
      <c r="F13557" s="335">
        <v>330.29</v>
      </c>
    </row>
    <row r="13558" spans="1:6" ht="30.6">
      <c r="A13558" s="333" t="s">
        <v>20</v>
      </c>
      <c r="B13558" s="333">
        <v>86939</v>
      </c>
      <c r="C13558" s="334" t="s">
        <v>2412</v>
      </c>
      <c r="D13558" s="333" t="s">
        <v>3</v>
      </c>
      <c r="E13558" s="335">
        <v>440.99</v>
      </c>
      <c r="F13558" s="335">
        <v>445.15</v>
      </c>
    </row>
    <row r="13559" spans="1:6" ht="20.399999999999999">
      <c r="A13559" s="333" t="s">
        <v>20</v>
      </c>
      <c r="B13559" s="333">
        <v>86903</v>
      </c>
      <c r="C13559" s="334" t="s">
        <v>2390</v>
      </c>
      <c r="D13559" s="333" t="s">
        <v>3</v>
      </c>
      <c r="E13559" s="335">
        <v>372.35</v>
      </c>
      <c r="F13559" s="335">
        <v>376.94</v>
      </c>
    </row>
    <row r="13560" spans="1:6" ht="30.6">
      <c r="A13560" s="333" t="s">
        <v>20</v>
      </c>
      <c r="B13560" s="333">
        <v>86940</v>
      </c>
      <c r="C13560" s="334" t="s">
        <v>2413</v>
      </c>
      <c r="D13560" s="333" t="s">
        <v>3</v>
      </c>
      <c r="E13560" s="335">
        <v>1332.28</v>
      </c>
      <c r="F13560" s="335">
        <v>1340.45</v>
      </c>
    </row>
    <row r="13561" spans="1:6" ht="30.6">
      <c r="A13561" s="333" t="s">
        <v>20</v>
      </c>
      <c r="B13561" s="333">
        <v>86941</v>
      </c>
      <c r="C13561" s="334" t="s">
        <v>2414</v>
      </c>
      <c r="D13561" s="333" t="s">
        <v>3</v>
      </c>
      <c r="E13561" s="335">
        <v>970.32</v>
      </c>
      <c r="F13561" s="335">
        <v>976.95</v>
      </c>
    </row>
    <row r="13562" spans="1:6" ht="20.399999999999999">
      <c r="A13562" s="333" t="s">
        <v>20</v>
      </c>
      <c r="B13562" s="333">
        <v>86904</v>
      </c>
      <c r="C13562" s="334" t="s">
        <v>2391</v>
      </c>
      <c r="D13562" s="333" t="s">
        <v>3</v>
      </c>
      <c r="E13562" s="335">
        <v>157.36000000000001</v>
      </c>
      <c r="F13562" s="335">
        <v>158.59</v>
      </c>
    </row>
    <row r="13563" spans="1:6" ht="30.6">
      <c r="A13563" s="333" t="s">
        <v>20</v>
      </c>
      <c r="B13563" s="333">
        <v>86943</v>
      </c>
      <c r="C13563" s="334" t="s">
        <v>2416</v>
      </c>
      <c r="D13563" s="333" t="s">
        <v>3</v>
      </c>
      <c r="E13563" s="335">
        <v>270.89</v>
      </c>
      <c r="F13563" s="335">
        <v>273.45</v>
      </c>
    </row>
    <row r="13564" spans="1:6" ht="30.6">
      <c r="A13564" s="333" t="s">
        <v>20</v>
      </c>
      <c r="B13564" s="333">
        <v>86942</v>
      </c>
      <c r="C13564" s="334" t="s">
        <v>2415</v>
      </c>
      <c r="D13564" s="333" t="s">
        <v>3</v>
      </c>
      <c r="E13564" s="335">
        <v>280.12</v>
      </c>
      <c r="F13564" s="335">
        <v>282.83</v>
      </c>
    </row>
    <row r="13565" spans="1:6">
      <c r="A13565" s="333" t="s">
        <v>20</v>
      </c>
      <c r="B13565" s="333">
        <v>100856</v>
      </c>
      <c r="C13565" s="334" t="s">
        <v>15455</v>
      </c>
      <c r="D13565" s="333" t="s">
        <v>3</v>
      </c>
      <c r="E13565" s="335">
        <v>42.07</v>
      </c>
      <c r="F13565" s="335">
        <v>42.34</v>
      </c>
    </row>
    <row r="13566" spans="1:6">
      <c r="A13566" s="333" t="s">
        <v>20</v>
      </c>
      <c r="B13566" s="333">
        <v>100858</v>
      </c>
      <c r="C13566" s="334" t="s">
        <v>15456</v>
      </c>
      <c r="D13566" s="333" t="s">
        <v>3</v>
      </c>
      <c r="E13566" s="335">
        <v>732.02</v>
      </c>
      <c r="F13566" s="335">
        <v>734.97</v>
      </c>
    </row>
    <row r="13567" spans="1:6" ht="20.399999999999999">
      <c r="A13567" s="333" t="s">
        <v>20</v>
      </c>
      <c r="B13567" s="333">
        <v>100859</v>
      </c>
      <c r="C13567" s="334" t="s">
        <v>15457</v>
      </c>
      <c r="D13567" s="333" t="s">
        <v>3</v>
      </c>
      <c r="E13567" s="335">
        <v>1131.1199999999999</v>
      </c>
      <c r="F13567" s="335">
        <v>1137.33</v>
      </c>
    </row>
    <row r="13568" spans="1:6">
      <c r="A13568" s="333" t="s">
        <v>20</v>
      </c>
      <c r="B13568" s="333">
        <v>95544</v>
      </c>
      <c r="C13568" s="334" t="s">
        <v>2421</v>
      </c>
      <c r="D13568" s="333" t="s">
        <v>3</v>
      </c>
      <c r="E13568" s="335">
        <v>37.130000000000003</v>
      </c>
      <c r="F13568" s="335">
        <v>38.06</v>
      </c>
    </row>
    <row r="13569" spans="1:6">
      <c r="A13569" s="333" t="s">
        <v>20</v>
      </c>
      <c r="B13569" s="333">
        <v>95543</v>
      </c>
      <c r="C13569" s="334" t="s">
        <v>2420</v>
      </c>
      <c r="D13569" s="333" t="s">
        <v>3</v>
      </c>
      <c r="E13569" s="335">
        <v>53.28</v>
      </c>
      <c r="F13569" s="335">
        <v>55.13</v>
      </c>
    </row>
    <row r="13570" spans="1:6">
      <c r="A13570" s="333" t="s">
        <v>20</v>
      </c>
      <c r="B13570" s="333">
        <v>95542</v>
      </c>
      <c r="C13570" s="334" t="s">
        <v>2419</v>
      </c>
      <c r="D13570" s="333" t="s">
        <v>3</v>
      </c>
      <c r="E13570" s="335">
        <v>31.01</v>
      </c>
      <c r="F13570" s="335">
        <v>31.94</v>
      </c>
    </row>
    <row r="13571" spans="1:6">
      <c r="A13571" s="333" t="s">
        <v>20</v>
      </c>
      <c r="B13571" s="333">
        <v>100874</v>
      </c>
      <c r="C13571" s="334" t="s">
        <v>234</v>
      </c>
      <c r="D13571" s="333" t="s">
        <v>3</v>
      </c>
      <c r="E13571" s="335">
        <v>299.07</v>
      </c>
      <c r="F13571" s="335">
        <v>301.85000000000002</v>
      </c>
    </row>
    <row r="13572" spans="1:6">
      <c r="A13572" s="333" t="s">
        <v>20</v>
      </c>
      <c r="B13572" s="333">
        <v>95545</v>
      </c>
      <c r="C13572" s="334" t="s">
        <v>2422</v>
      </c>
      <c r="D13572" s="333" t="s">
        <v>3</v>
      </c>
      <c r="E13572" s="335">
        <v>36.479999999999997</v>
      </c>
      <c r="F13572" s="335">
        <v>37.409999999999997</v>
      </c>
    </row>
    <row r="13573" spans="1:6" ht="20.399999999999999">
      <c r="A13573" s="333" t="s">
        <v>20</v>
      </c>
      <c r="B13573" s="333">
        <v>95547</v>
      </c>
      <c r="C13573" s="334" t="s">
        <v>85</v>
      </c>
      <c r="D13573" s="333" t="s">
        <v>3</v>
      </c>
      <c r="E13573" s="335">
        <v>112.73</v>
      </c>
      <c r="F13573" s="335">
        <v>113.66</v>
      </c>
    </row>
    <row r="13574" spans="1:6">
      <c r="A13574" s="333" t="s">
        <v>20</v>
      </c>
      <c r="B13574" s="333">
        <v>86883</v>
      </c>
      <c r="C13574" s="334" t="s">
        <v>15458</v>
      </c>
      <c r="D13574" s="333" t="s">
        <v>3</v>
      </c>
      <c r="E13574" s="335">
        <v>11.1</v>
      </c>
      <c r="F13574" s="335">
        <v>11.35</v>
      </c>
    </row>
    <row r="13575" spans="1:6" ht="20.399999999999999">
      <c r="A13575" s="333" t="s">
        <v>20</v>
      </c>
      <c r="B13575" s="333">
        <v>86881</v>
      </c>
      <c r="C13575" s="334" t="s">
        <v>15459</v>
      </c>
      <c r="D13575" s="333" t="s">
        <v>3</v>
      </c>
      <c r="E13575" s="335">
        <v>276.52999999999997</v>
      </c>
      <c r="F13575" s="335">
        <v>277.33999999999997</v>
      </c>
    </row>
    <row r="13576" spans="1:6">
      <c r="A13576" s="333" t="s">
        <v>20</v>
      </c>
      <c r="B13576" s="333">
        <v>86882</v>
      </c>
      <c r="C13576" s="334" t="s">
        <v>15460</v>
      </c>
      <c r="D13576" s="333" t="s">
        <v>3</v>
      </c>
      <c r="E13576" s="335">
        <v>20.329999999999998</v>
      </c>
      <c r="F13576" s="335">
        <v>20.73</v>
      </c>
    </row>
    <row r="13577" spans="1:6" ht="20.399999999999999">
      <c r="A13577" s="333" t="s">
        <v>20</v>
      </c>
      <c r="B13577" s="333">
        <v>100862</v>
      </c>
      <c r="C13577" s="334" t="s">
        <v>2431</v>
      </c>
      <c r="D13577" s="333" t="s">
        <v>3</v>
      </c>
      <c r="E13577" s="335">
        <v>39.49</v>
      </c>
      <c r="F13577" s="335">
        <v>40.880000000000003</v>
      </c>
    </row>
    <row r="13578" spans="1:6" ht="20.399999999999999">
      <c r="A13578" s="333" t="s">
        <v>20</v>
      </c>
      <c r="B13578" s="333">
        <v>100861</v>
      </c>
      <c r="C13578" s="334" t="s">
        <v>2430</v>
      </c>
      <c r="D13578" s="333" t="s">
        <v>3</v>
      </c>
      <c r="E13578" s="335">
        <v>36.08</v>
      </c>
      <c r="F13578" s="335">
        <v>37.47</v>
      </c>
    </row>
    <row r="13579" spans="1:6" ht="20.399999999999999">
      <c r="A13579" s="333" t="s">
        <v>20</v>
      </c>
      <c r="B13579" s="333">
        <v>86872</v>
      </c>
      <c r="C13579" s="334" t="s">
        <v>2378</v>
      </c>
      <c r="D13579" s="333" t="s">
        <v>3</v>
      </c>
      <c r="E13579" s="335">
        <v>785.86</v>
      </c>
      <c r="F13579" s="335">
        <v>791.28</v>
      </c>
    </row>
    <row r="13580" spans="1:6" ht="30.6">
      <c r="A13580" s="333" t="s">
        <v>20</v>
      </c>
      <c r="B13580" s="333">
        <v>86919</v>
      </c>
      <c r="C13580" s="334" t="s">
        <v>2394</v>
      </c>
      <c r="D13580" s="333" t="s">
        <v>3</v>
      </c>
      <c r="E13580" s="335">
        <v>996.15</v>
      </c>
      <c r="F13580" s="335">
        <v>1002.78</v>
      </c>
    </row>
    <row r="13581" spans="1:6" ht="30.6">
      <c r="A13581" s="333" t="s">
        <v>20</v>
      </c>
      <c r="B13581" s="333">
        <v>86920</v>
      </c>
      <c r="C13581" s="334" t="s">
        <v>2395</v>
      </c>
      <c r="D13581" s="333" t="s">
        <v>3</v>
      </c>
      <c r="E13581" s="335">
        <v>866.88</v>
      </c>
      <c r="F13581" s="335">
        <v>873.36</v>
      </c>
    </row>
    <row r="13582" spans="1:6" ht="20.399999999999999">
      <c r="A13582" s="333" t="s">
        <v>20</v>
      </c>
      <c r="B13582" s="333">
        <v>86921</v>
      </c>
      <c r="C13582" s="334" t="s">
        <v>2396</v>
      </c>
      <c r="D13582" s="333" t="s">
        <v>3</v>
      </c>
      <c r="E13582" s="335">
        <v>826.97</v>
      </c>
      <c r="F13582" s="335">
        <v>833.45</v>
      </c>
    </row>
    <row r="13583" spans="1:6" ht="20.399999999999999">
      <c r="A13583" s="333" t="s">
        <v>20</v>
      </c>
      <c r="B13583" s="333">
        <v>86874</v>
      </c>
      <c r="C13583" s="334" t="s">
        <v>2379</v>
      </c>
      <c r="D13583" s="333" t="s">
        <v>3</v>
      </c>
      <c r="E13583" s="335">
        <v>551.70000000000005</v>
      </c>
      <c r="F13583" s="335">
        <v>554.24</v>
      </c>
    </row>
    <row r="13584" spans="1:6" ht="30.6">
      <c r="A13584" s="333" t="s">
        <v>20</v>
      </c>
      <c r="B13584" s="333">
        <v>86922</v>
      </c>
      <c r="C13584" s="334" t="s">
        <v>2397</v>
      </c>
      <c r="D13584" s="333" t="s">
        <v>3</v>
      </c>
      <c r="E13584" s="335">
        <v>1027.42</v>
      </c>
      <c r="F13584" s="335">
        <v>1031.73</v>
      </c>
    </row>
    <row r="13585" spans="1:6" ht="30.6">
      <c r="A13585" s="333" t="s">
        <v>20</v>
      </c>
      <c r="B13585" s="333">
        <v>86923</v>
      </c>
      <c r="C13585" s="334" t="s">
        <v>2398</v>
      </c>
      <c r="D13585" s="333" t="s">
        <v>3</v>
      </c>
      <c r="E13585" s="335">
        <v>641.95000000000005</v>
      </c>
      <c r="F13585" s="335">
        <v>645.70000000000005</v>
      </c>
    </row>
    <row r="13586" spans="1:6" ht="20.399999999999999">
      <c r="A13586" s="333" t="s">
        <v>20</v>
      </c>
      <c r="B13586" s="333">
        <v>86924</v>
      </c>
      <c r="C13586" s="334" t="s">
        <v>2399</v>
      </c>
      <c r="D13586" s="333" t="s">
        <v>3</v>
      </c>
      <c r="E13586" s="335">
        <v>602.04</v>
      </c>
      <c r="F13586" s="335">
        <v>605.79</v>
      </c>
    </row>
    <row r="13587" spans="1:6" ht="20.399999999999999">
      <c r="A13587" s="333" t="s">
        <v>20</v>
      </c>
      <c r="B13587" s="333">
        <v>86875</v>
      </c>
      <c r="C13587" s="334" t="s">
        <v>15461</v>
      </c>
      <c r="D13587" s="333" t="s">
        <v>3</v>
      </c>
      <c r="E13587" s="335">
        <v>589.30999999999995</v>
      </c>
      <c r="F13587" s="335">
        <v>592.38</v>
      </c>
    </row>
    <row r="13588" spans="1:6" ht="30.6">
      <c r="A13588" s="333" t="s">
        <v>20</v>
      </c>
      <c r="B13588" s="333">
        <v>86925</v>
      </c>
      <c r="C13588" s="334" t="s">
        <v>2400</v>
      </c>
      <c r="D13588" s="333" t="s">
        <v>3</v>
      </c>
      <c r="E13588" s="335">
        <v>670.33</v>
      </c>
      <c r="F13588" s="335">
        <v>674.46</v>
      </c>
    </row>
    <row r="13589" spans="1:6" ht="20.399999999999999">
      <c r="A13589" s="333" t="s">
        <v>20</v>
      </c>
      <c r="B13589" s="333">
        <v>86926</v>
      </c>
      <c r="C13589" s="334" t="s">
        <v>2401</v>
      </c>
      <c r="D13589" s="333" t="s">
        <v>3</v>
      </c>
      <c r="E13589" s="335">
        <v>630.41999999999996</v>
      </c>
      <c r="F13589" s="335">
        <v>634.54999999999995</v>
      </c>
    </row>
    <row r="13590" spans="1:6" ht="20.399999999999999">
      <c r="A13590" s="333" t="s">
        <v>20</v>
      </c>
      <c r="B13590" s="333">
        <v>86876</v>
      </c>
      <c r="C13590" s="334" t="s">
        <v>2380</v>
      </c>
      <c r="D13590" s="333" t="s">
        <v>3</v>
      </c>
      <c r="E13590" s="335">
        <v>334.12</v>
      </c>
      <c r="F13590" s="335">
        <v>336.35</v>
      </c>
    </row>
    <row r="13591" spans="1:6" ht="30.6">
      <c r="A13591" s="333" t="s">
        <v>20</v>
      </c>
      <c r="B13591" s="333">
        <v>86929</v>
      </c>
      <c r="C13591" s="334" t="s">
        <v>2404</v>
      </c>
      <c r="D13591" s="333" t="s">
        <v>3</v>
      </c>
      <c r="E13591" s="335">
        <v>415.14</v>
      </c>
      <c r="F13591" s="335">
        <v>418.43</v>
      </c>
    </row>
    <row r="13592" spans="1:6" ht="20.399999999999999">
      <c r="A13592" s="333" t="s">
        <v>20</v>
      </c>
      <c r="B13592" s="333">
        <v>86930</v>
      </c>
      <c r="C13592" s="334" t="s">
        <v>2405</v>
      </c>
      <c r="D13592" s="333" t="s">
        <v>3</v>
      </c>
      <c r="E13592" s="335">
        <v>375.23</v>
      </c>
      <c r="F13592" s="335">
        <v>378.52</v>
      </c>
    </row>
    <row r="13593" spans="1:6" ht="30.6">
      <c r="A13593" s="333" t="s">
        <v>20</v>
      </c>
      <c r="B13593" s="333">
        <v>86927</v>
      </c>
      <c r="C13593" s="334" t="s">
        <v>2402</v>
      </c>
      <c r="D13593" s="333" t="s">
        <v>3</v>
      </c>
      <c r="E13593" s="335">
        <v>424.37</v>
      </c>
      <c r="F13593" s="335">
        <v>427.81</v>
      </c>
    </row>
    <row r="13594" spans="1:6" ht="20.399999999999999">
      <c r="A13594" s="333" t="s">
        <v>20</v>
      </c>
      <c r="B13594" s="333">
        <v>86928</v>
      </c>
      <c r="C13594" s="334" t="s">
        <v>2403</v>
      </c>
      <c r="D13594" s="333" t="s">
        <v>3</v>
      </c>
      <c r="E13594" s="335">
        <v>384.46</v>
      </c>
      <c r="F13594" s="335">
        <v>387.9</v>
      </c>
    </row>
    <row r="13595" spans="1:6" ht="20.399999999999999">
      <c r="A13595" s="333" t="s">
        <v>20</v>
      </c>
      <c r="B13595" s="333">
        <v>86914</v>
      </c>
      <c r="C13595" s="334" t="s">
        <v>15462</v>
      </c>
      <c r="D13595" s="333" t="s">
        <v>3</v>
      </c>
      <c r="E13595" s="335">
        <v>108.96</v>
      </c>
      <c r="F13595" s="335">
        <v>109.41</v>
      </c>
    </row>
    <row r="13596" spans="1:6" ht="20.399999999999999">
      <c r="A13596" s="333" t="s">
        <v>20</v>
      </c>
      <c r="B13596" s="333">
        <v>86913</v>
      </c>
      <c r="C13596" s="334" t="s">
        <v>15463</v>
      </c>
      <c r="D13596" s="333" t="s">
        <v>3</v>
      </c>
      <c r="E13596" s="335">
        <v>60.74</v>
      </c>
      <c r="F13596" s="335">
        <v>61.19</v>
      </c>
    </row>
    <row r="13597" spans="1:6">
      <c r="A13597" s="333" t="s">
        <v>20</v>
      </c>
      <c r="B13597" s="333">
        <v>100853</v>
      </c>
      <c r="C13597" s="334" t="s">
        <v>2428</v>
      </c>
      <c r="D13597" s="333" t="s">
        <v>3</v>
      </c>
      <c r="E13597" s="335">
        <v>380.97</v>
      </c>
      <c r="F13597" s="335">
        <v>382.33</v>
      </c>
    </row>
    <row r="13598" spans="1:6">
      <c r="A13598" s="333" t="s">
        <v>20</v>
      </c>
      <c r="B13598" s="333">
        <v>100854</v>
      </c>
      <c r="C13598" s="334" t="s">
        <v>2429</v>
      </c>
      <c r="D13598" s="333" t="s">
        <v>3</v>
      </c>
      <c r="E13598" s="335">
        <v>1986.6</v>
      </c>
      <c r="F13598" s="335">
        <v>1988.49</v>
      </c>
    </row>
    <row r="13599" spans="1:6" ht="20.399999999999999">
      <c r="A13599" s="333" t="s">
        <v>20</v>
      </c>
      <c r="B13599" s="333">
        <v>86915</v>
      </c>
      <c r="C13599" s="334" t="s">
        <v>15464</v>
      </c>
      <c r="D13599" s="333" t="s">
        <v>3</v>
      </c>
      <c r="E13599" s="335">
        <v>158.78</v>
      </c>
      <c r="F13599" s="335">
        <v>159.05000000000001</v>
      </c>
    </row>
    <row r="13600" spans="1:6" ht="20.399999999999999">
      <c r="A13600" s="333" t="s">
        <v>20</v>
      </c>
      <c r="B13600" s="333">
        <v>86906</v>
      </c>
      <c r="C13600" s="334" t="s">
        <v>15465</v>
      </c>
      <c r="D13600" s="333" t="s">
        <v>3</v>
      </c>
      <c r="E13600" s="335">
        <v>82.93</v>
      </c>
      <c r="F13600" s="335">
        <v>83.2</v>
      </c>
    </row>
    <row r="13601" spans="1:6" ht="20.399999999999999">
      <c r="A13601" s="333" t="s">
        <v>20</v>
      </c>
      <c r="B13601" s="333">
        <v>86911</v>
      </c>
      <c r="C13601" s="334" t="s">
        <v>15466</v>
      </c>
      <c r="D13601" s="333" t="s">
        <v>3</v>
      </c>
      <c r="E13601" s="335">
        <v>97.04</v>
      </c>
      <c r="F13601" s="335">
        <v>97.38</v>
      </c>
    </row>
    <row r="13602" spans="1:6" ht="20.399999999999999">
      <c r="A13602" s="333" t="s">
        <v>20</v>
      </c>
      <c r="B13602" s="333">
        <v>86909</v>
      </c>
      <c r="C13602" s="334" t="s">
        <v>15467</v>
      </c>
      <c r="D13602" s="333" t="s">
        <v>3</v>
      </c>
      <c r="E13602" s="335">
        <v>144.01</v>
      </c>
      <c r="F13602" s="335">
        <v>144.5</v>
      </c>
    </row>
    <row r="13603" spans="1:6" ht="20.399999999999999">
      <c r="A13603" s="333" t="s">
        <v>20</v>
      </c>
      <c r="B13603" s="333">
        <v>86910</v>
      </c>
      <c r="C13603" s="334" t="s">
        <v>15468</v>
      </c>
      <c r="D13603" s="333" t="s">
        <v>3</v>
      </c>
      <c r="E13603" s="335">
        <v>141.79</v>
      </c>
      <c r="F13603" s="335">
        <v>142.13</v>
      </c>
    </row>
    <row r="13604" spans="1:6">
      <c r="A13604" s="333" t="s">
        <v>20</v>
      </c>
      <c r="B13604" s="333">
        <v>86916</v>
      </c>
      <c r="C13604" s="334" t="s">
        <v>15469</v>
      </c>
      <c r="D13604" s="333" t="s">
        <v>3</v>
      </c>
      <c r="E13604" s="335">
        <v>20.83</v>
      </c>
      <c r="F13604" s="335">
        <v>21.28</v>
      </c>
    </row>
    <row r="13605" spans="1:6" ht="20.399999999999999">
      <c r="A13605" s="333" t="s">
        <v>20</v>
      </c>
      <c r="B13605" s="333">
        <v>95469</v>
      </c>
      <c r="C13605" s="334" t="s">
        <v>15470</v>
      </c>
      <c r="D13605" s="333" t="s">
        <v>3</v>
      </c>
      <c r="E13605" s="335">
        <v>322.37</v>
      </c>
      <c r="F13605" s="335">
        <v>324.11</v>
      </c>
    </row>
    <row r="13606" spans="1:6" ht="20.399999999999999">
      <c r="A13606" s="333" t="s">
        <v>20</v>
      </c>
      <c r="B13606" s="333">
        <v>95470</v>
      </c>
      <c r="C13606" s="334" t="s">
        <v>15471</v>
      </c>
      <c r="D13606" s="333" t="s">
        <v>3</v>
      </c>
      <c r="E13606" s="335">
        <v>331.94</v>
      </c>
      <c r="F13606" s="335">
        <v>333.68</v>
      </c>
    </row>
    <row r="13607" spans="1:6" ht="20.399999999999999">
      <c r="A13607" s="333" t="s">
        <v>20</v>
      </c>
      <c r="B13607" s="333">
        <v>95471</v>
      </c>
      <c r="C13607" s="334" t="s">
        <v>15472</v>
      </c>
      <c r="D13607" s="333" t="s">
        <v>3</v>
      </c>
      <c r="E13607" s="335">
        <v>852.34</v>
      </c>
      <c r="F13607" s="335">
        <v>856.01</v>
      </c>
    </row>
    <row r="13608" spans="1:6" ht="30.6">
      <c r="A13608" s="333" t="s">
        <v>20</v>
      </c>
      <c r="B13608" s="333">
        <v>95472</v>
      </c>
      <c r="C13608" s="334" t="s">
        <v>2418</v>
      </c>
      <c r="D13608" s="333" t="s">
        <v>3</v>
      </c>
      <c r="E13608" s="335">
        <v>861.91</v>
      </c>
      <c r="F13608" s="335">
        <v>865.58</v>
      </c>
    </row>
    <row r="13609" spans="1:6">
      <c r="A13609" s="333" t="s">
        <v>20</v>
      </c>
      <c r="B13609" s="333">
        <v>100848</v>
      </c>
      <c r="C13609" s="334" t="s">
        <v>2424</v>
      </c>
      <c r="D13609" s="333" t="s">
        <v>3</v>
      </c>
      <c r="E13609" s="335">
        <v>609.37</v>
      </c>
      <c r="F13609" s="335">
        <v>611.11</v>
      </c>
    </row>
    <row r="13610" spans="1:6" ht="20.399999999999999">
      <c r="A13610" s="333" t="s">
        <v>20</v>
      </c>
      <c r="B13610" s="333">
        <v>86888</v>
      </c>
      <c r="C13610" s="334" t="s">
        <v>2381</v>
      </c>
      <c r="D13610" s="333" t="s">
        <v>3</v>
      </c>
      <c r="E13610" s="335">
        <v>537.6</v>
      </c>
      <c r="F13610" s="335">
        <v>540.16</v>
      </c>
    </row>
    <row r="13611" spans="1:6" ht="20.399999999999999">
      <c r="A13611" s="333" t="s">
        <v>20</v>
      </c>
      <c r="B13611" s="333">
        <v>86932</v>
      </c>
      <c r="C13611" s="334" t="s">
        <v>15473</v>
      </c>
      <c r="D13611" s="333" t="s">
        <v>3</v>
      </c>
      <c r="E13611" s="335">
        <v>610.03</v>
      </c>
      <c r="F13611" s="335">
        <v>613.04</v>
      </c>
    </row>
    <row r="13612" spans="1:6" ht="20.399999999999999">
      <c r="A13612" s="333" t="s">
        <v>20</v>
      </c>
      <c r="B13612" s="333">
        <v>86931</v>
      </c>
      <c r="C13612" s="334" t="s">
        <v>15474</v>
      </c>
      <c r="D13612" s="333" t="s">
        <v>3</v>
      </c>
      <c r="E13612" s="335">
        <v>549.17999999999995</v>
      </c>
      <c r="F13612" s="335">
        <v>552.19000000000005</v>
      </c>
    </row>
    <row r="13613" spans="1:6" ht="20.399999999999999">
      <c r="A13613" s="333" t="s">
        <v>20</v>
      </c>
      <c r="B13613" s="333">
        <v>100878</v>
      </c>
      <c r="C13613" s="334" t="s">
        <v>2435</v>
      </c>
      <c r="D13613" s="333" t="s">
        <v>3</v>
      </c>
      <c r="E13613" s="335">
        <v>726.09</v>
      </c>
      <c r="F13613" s="335">
        <v>730.23</v>
      </c>
    </row>
    <row r="13614" spans="1:6" ht="20.399999999999999">
      <c r="A13614" s="333" t="s">
        <v>20</v>
      </c>
      <c r="B13614" s="333">
        <v>86877</v>
      </c>
      <c r="C13614" s="334" t="s">
        <v>15475</v>
      </c>
      <c r="D13614" s="333" t="s">
        <v>3</v>
      </c>
      <c r="E13614" s="335">
        <v>90.23</v>
      </c>
      <c r="F13614" s="335">
        <v>90.74</v>
      </c>
    </row>
    <row r="13615" spans="1:6" ht="20.399999999999999">
      <c r="A13615" s="333" t="s">
        <v>20</v>
      </c>
      <c r="B13615" s="333">
        <v>86878</v>
      </c>
      <c r="C13615" s="334" t="s">
        <v>15476</v>
      </c>
      <c r="D13615" s="333" t="s">
        <v>3</v>
      </c>
      <c r="E13615" s="335">
        <v>97.41</v>
      </c>
      <c r="F13615" s="335">
        <v>97.92</v>
      </c>
    </row>
    <row r="13616" spans="1:6" ht="20.399999999999999">
      <c r="A13616" s="333" t="s">
        <v>20</v>
      </c>
      <c r="B13616" s="333">
        <v>86879</v>
      </c>
      <c r="C13616" s="334" t="s">
        <v>15477</v>
      </c>
      <c r="D13616" s="333" t="s">
        <v>3</v>
      </c>
      <c r="E13616" s="335">
        <v>9.18</v>
      </c>
      <c r="F13616" s="335">
        <v>9.5399999999999991</v>
      </c>
    </row>
    <row r="13617" spans="1:6" ht="20.399999999999999">
      <c r="A13617" s="333" t="s">
        <v>20</v>
      </c>
      <c r="B13617" s="333">
        <v>86880</v>
      </c>
      <c r="C13617" s="334" t="s">
        <v>15478</v>
      </c>
      <c r="D13617" s="333" t="s">
        <v>3</v>
      </c>
      <c r="E13617" s="335">
        <v>23.77</v>
      </c>
      <c r="F13617" s="335">
        <v>24.13</v>
      </c>
    </row>
    <row r="13618" spans="1:6" ht="20.399999999999999">
      <c r="A13618" s="333" t="s">
        <v>20</v>
      </c>
      <c r="B13618" s="333">
        <v>101663</v>
      </c>
      <c r="C13618" s="334" t="s">
        <v>15479</v>
      </c>
      <c r="D13618" s="333" t="s">
        <v>3</v>
      </c>
      <c r="E13618" s="335">
        <v>23.99</v>
      </c>
      <c r="F13618" s="335">
        <v>25.29</v>
      </c>
    </row>
    <row r="13619" spans="1:6" ht="20.399999999999999">
      <c r="A13619" s="333" t="s">
        <v>20</v>
      </c>
      <c r="B13619" s="333">
        <v>101664</v>
      </c>
      <c r="C13619" s="334" t="s">
        <v>15480</v>
      </c>
      <c r="D13619" s="333" t="s">
        <v>3</v>
      </c>
      <c r="E13619" s="335">
        <v>25.08</v>
      </c>
      <c r="F13619" s="335">
        <v>26.38</v>
      </c>
    </row>
    <row r="13620" spans="1:6" ht="20.399999999999999">
      <c r="A13620" s="333" t="s">
        <v>20</v>
      </c>
      <c r="B13620" s="333">
        <v>101665</v>
      </c>
      <c r="C13620" s="334" t="s">
        <v>15481</v>
      </c>
      <c r="D13620" s="333" t="s">
        <v>3</v>
      </c>
      <c r="E13620" s="335">
        <v>29.8</v>
      </c>
      <c r="F13620" s="335">
        <v>31.1</v>
      </c>
    </row>
    <row r="13621" spans="1:6" ht="20.399999999999999">
      <c r="A13621" s="333" t="s">
        <v>20</v>
      </c>
      <c r="B13621" s="333">
        <v>101634</v>
      </c>
      <c r="C13621" s="334" t="s">
        <v>15482</v>
      </c>
      <c r="D13621" s="333" t="s">
        <v>3</v>
      </c>
      <c r="E13621" s="335">
        <v>0</v>
      </c>
      <c r="F13621" s="335">
        <v>0</v>
      </c>
    </row>
    <row r="13622" spans="1:6" ht="20.399999999999999">
      <c r="A13622" s="333" t="s">
        <v>20</v>
      </c>
      <c r="B13622" s="333">
        <v>101635</v>
      </c>
      <c r="C13622" s="334" t="s">
        <v>15483</v>
      </c>
      <c r="D13622" s="333" t="s">
        <v>3</v>
      </c>
      <c r="E13622" s="335">
        <v>0</v>
      </c>
      <c r="F13622" s="335">
        <v>0</v>
      </c>
    </row>
    <row r="13623" spans="1:6" ht="20.399999999999999">
      <c r="A13623" s="333" t="s">
        <v>20</v>
      </c>
      <c r="B13623" s="333">
        <v>101636</v>
      </c>
      <c r="C13623" s="334" t="s">
        <v>15484</v>
      </c>
      <c r="D13623" s="333" t="s">
        <v>3</v>
      </c>
      <c r="E13623" s="335">
        <v>142.24</v>
      </c>
      <c r="F13623" s="335">
        <v>145.27000000000001</v>
      </c>
    </row>
    <row r="13624" spans="1:6" ht="20.399999999999999">
      <c r="A13624" s="333" t="s">
        <v>20</v>
      </c>
      <c r="B13624" s="333">
        <v>101637</v>
      </c>
      <c r="C13624" s="334" t="s">
        <v>15485</v>
      </c>
      <c r="D13624" s="333" t="s">
        <v>3</v>
      </c>
      <c r="E13624" s="335">
        <v>136.32</v>
      </c>
      <c r="F13624" s="335">
        <v>139.35</v>
      </c>
    </row>
    <row r="13625" spans="1:6" ht="20.399999999999999">
      <c r="A13625" s="333" t="s">
        <v>20</v>
      </c>
      <c r="B13625" s="333">
        <v>101638</v>
      </c>
      <c r="C13625" s="334" t="s">
        <v>15486</v>
      </c>
      <c r="D13625" s="333" t="s">
        <v>3</v>
      </c>
      <c r="E13625" s="335">
        <v>0</v>
      </c>
      <c r="F13625" s="335">
        <v>0</v>
      </c>
    </row>
    <row r="13626" spans="1:6" ht="20.399999999999999">
      <c r="A13626" s="333" t="s">
        <v>20</v>
      </c>
      <c r="B13626" s="333">
        <v>101639</v>
      </c>
      <c r="C13626" s="334" t="s">
        <v>15487</v>
      </c>
      <c r="D13626" s="333" t="s">
        <v>3</v>
      </c>
      <c r="E13626" s="335">
        <v>0</v>
      </c>
      <c r="F13626" s="335">
        <v>0</v>
      </c>
    </row>
    <row r="13627" spans="1:6" ht="20.399999999999999">
      <c r="A13627" s="333" t="s">
        <v>20</v>
      </c>
      <c r="B13627" s="333">
        <v>105919</v>
      </c>
      <c r="C13627" s="334" t="s">
        <v>15488</v>
      </c>
      <c r="D13627" s="333" t="s">
        <v>3</v>
      </c>
      <c r="E13627" s="335">
        <v>0</v>
      </c>
      <c r="F13627" s="335">
        <v>0</v>
      </c>
    </row>
    <row r="13628" spans="1:6" ht="20.399999999999999">
      <c r="A13628" s="333" t="s">
        <v>20</v>
      </c>
      <c r="B13628" s="333">
        <v>101658</v>
      </c>
      <c r="C13628" s="334" t="s">
        <v>15489</v>
      </c>
      <c r="D13628" s="333" t="s">
        <v>3</v>
      </c>
      <c r="E13628" s="335">
        <v>438.43</v>
      </c>
      <c r="F13628" s="335">
        <v>439.97</v>
      </c>
    </row>
    <row r="13629" spans="1:6" ht="20.399999999999999">
      <c r="A13629" s="333" t="s">
        <v>20</v>
      </c>
      <c r="B13629" s="333">
        <v>101659</v>
      </c>
      <c r="C13629" s="334" t="s">
        <v>15490</v>
      </c>
      <c r="D13629" s="333" t="s">
        <v>3</v>
      </c>
      <c r="E13629" s="335">
        <v>498</v>
      </c>
      <c r="F13629" s="335">
        <v>499.54</v>
      </c>
    </row>
    <row r="13630" spans="1:6" ht="20.399999999999999">
      <c r="A13630" s="333" t="s">
        <v>20</v>
      </c>
      <c r="B13630" s="333">
        <v>101660</v>
      </c>
      <c r="C13630" s="334" t="s">
        <v>15491</v>
      </c>
      <c r="D13630" s="333" t="s">
        <v>3</v>
      </c>
      <c r="E13630" s="335">
        <v>779.24</v>
      </c>
      <c r="F13630" s="335">
        <v>780.78</v>
      </c>
    </row>
    <row r="13631" spans="1:6" ht="20.399999999999999">
      <c r="A13631" s="333" t="s">
        <v>20</v>
      </c>
      <c r="B13631" s="333">
        <v>101654</v>
      </c>
      <c r="C13631" s="334" t="s">
        <v>15492</v>
      </c>
      <c r="D13631" s="333" t="s">
        <v>3</v>
      </c>
      <c r="E13631" s="335">
        <v>180.52</v>
      </c>
      <c r="F13631" s="335">
        <v>182.06</v>
      </c>
    </row>
    <row r="13632" spans="1:6" ht="20.399999999999999">
      <c r="A13632" s="333" t="s">
        <v>20</v>
      </c>
      <c r="B13632" s="333">
        <v>101655</v>
      </c>
      <c r="C13632" s="334" t="s">
        <v>15493</v>
      </c>
      <c r="D13632" s="333" t="s">
        <v>3</v>
      </c>
      <c r="E13632" s="335">
        <v>274.18</v>
      </c>
      <c r="F13632" s="335">
        <v>275.72000000000003</v>
      </c>
    </row>
    <row r="13633" spans="1:6" ht="20.399999999999999">
      <c r="A13633" s="333" t="s">
        <v>20</v>
      </c>
      <c r="B13633" s="333">
        <v>101656</v>
      </c>
      <c r="C13633" s="334" t="s">
        <v>15494</v>
      </c>
      <c r="D13633" s="333" t="s">
        <v>3</v>
      </c>
      <c r="E13633" s="335">
        <v>296.05</v>
      </c>
      <c r="F13633" s="335">
        <v>297.58999999999997</v>
      </c>
    </row>
    <row r="13634" spans="1:6" ht="20.399999999999999">
      <c r="A13634" s="333" t="s">
        <v>20</v>
      </c>
      <c r="B13634" s="333">
        <v>101657</v>
      </c>
      <c r="C13634" s="334" t="s">
        <v>15495</v>
      </c>
      <c r="D13634" s="333" t="s">
        <v>3</v>
      </c>
      <c r="E13634" s="335">
        <v>342.64</v>
      </c>
      <c r="F13634" s="335">
        <v>344.18</v>
      </c>
    </row>
    <row r="13635" spans="1:6" ht="20.399999999999999">
      <c r="A13635" s="333" t="s">
        <v>20</v>
      </c>
      <c r="B13635" s="333">
        <v>105923</v>
      </c>
      <c r="C13635" s="334" t="s">
        <v>15496</v>
      </c>
      <c r="D13635" s="333" t="s">
        <v>3</v>
      </c>
      <c r="E13635" s="335">
        <v>0</v>
      </c>
      <c r="F13635" s="335">
        <v>0</v>
      </c>
    </row>
    <row r="13636" spans="1:6" ht="20.399999999999999">
      <c r="A13636" s="333" t="s">
        <v>20</v>
      </c>
      <c r="B13636" s="333">
        <v>105921</v>
      </c>
      <c r="C13636" s="334" t="s">
        <v>15497</v>
      </c>
      <c r="D13636" s="333" t="s">
        <v>3</v>
      </c>
      <c r="E13636" s="335">
        <v>0</v>
      </c>
      <c r="F13636" s="335">
        <v>0</v>
      </c>
    </row>
    <row r="13637" spans="1:6" ht="20.399999999999999">
      <c r="A13637" s="333" t="s">
        <v>20</v>
      </c>
      <c r="B13637" s="333">
        <v>105920</v>
      </c>
      <c r="C13637" s="334" t="s">
        <v>15498</v>
      </c>
      <c r="D13637" s="333" t="s">
        <v>3</v>
      </c>
      <c r="E13637" s="335">
        <v>0</v>
      </c>
      <c r="F13637" s="335">
        <v>0</v>
      </c>
    </row>
    <row r="13638" spans="1:6" ht="20.399999999999999">
      <c r="A13638" s="333" t="s">
        <v>20</v>
      </c>
      <c r="B13638" s="333">
        <v>105922</v>
      </c>
      <c r="C13638" s="334" t="s">
        <v>15499</v>
      </c>
      <c r="D13638" s="333" t="s">
        <v>3</v>
      </c>
      <c r="E13638" s="335">
        <v>0</v>
      </c>
      <c r="F13638" s="335">
        <v>0</v>
      </c>
    </row>
    <row r="13639" spans="1:6" ht="20.399999999999999">
      <c r="A13639" s="333" t="s">
        <v>20</v>
      </c>
      <c r="B13639" s="333">
        <v>101632</v>
      </c>
      <c r="C13639" s="334" t="s">
        <v>15500</v>
      </c>
      <c r="D13639" s="333" t="s">
        <v>3</v>
      </c>
      <c r="E13639" s="335">
        <v>36.08</v>
      </c>
      <c r="F13639" s="335">
        <v>36.14</v>
      </c>
    </row>
    <row r="13640" spans="1:6" ht="20.399999999999999">
      <c r="A13640" s="333" t="s">
        <v>20</v>
      </c>
      <c r="B13640" s="333">
        <v>101661</v>
      </c>
      <c r="C13640" s="334" t="s">
        <v>15501</v>
      </c>
      <c r="D13640" s="333" t="s">
        <v>3</v>
      </c>
      <c r="E13640" s="335">
        <v>121.95</v>
      </c>
      <c r="F13640" s="335">
        <v>127.61</v>
      </c>
    </row>
    <row r="13641" spans="1:6" ht="20.399999999999999">
      <c r="A13641" s="333" t="s">
        <v>20</v>
      </c>
      <c r="B13641" s="333">
        <v>105924</v>
      </c>
      <c r="C13641" s="334" t="s">
        <v>15502</v>
      </c>
      <c r="D13641" s="333" t="s">
        <v>3</v>
      </c>
      <c r="E13641" s="335">
        <v>11.96</v>
      </c>
      <c r="F13641" s="335">
        <v>12.9</v>
      </c>
    </row>
    <row r="13642" spans="1:6" ht="20.399999999999999">
      <c r="A13642" s="333" t="s">
        <v>20</v>
      </c>
      <c r="B13642" s="333">
        <v>101651</v>
      </c>
      <c r="C13642" s="334" t="s">
        <v>15503</v>
      </c>
      <c r="D13642" s="333" t="s">
        <v>3</v>
      </c>
      <c r="E13642" s="335">
        <v>61.64</v>
      </c>
      <c r="F13642" s="335">
        <v>62.54</v>
      </c>
    </row>
    <row r="13643" spans="1:6" ht="20.399999999999999">
      <c r="A13643" s="333" t="s">
        <v>20</v>
      </c>
      <c r="B13643" s="333">
        <v>101630</v>
      </c>
      <c r="C13643" s="334" t="s">
        <v>15504</v>
      </c>
      <c r="D13643" s="333" t="s">
        <v>3</v>
      </c>
      <c r="E13643" s="335">
        <v>71.48</v>
      </c>
      <c r="F13643" s="335">
        <v>73.14</v>
      </c>
    </row>
    <row r="13644" spans="1:6" ht="20.399999999999999">
      <c r="A13644" s="333" t="s">
        <v>20</v>
      </c>
      <c r="B13644" s="333">
        <v>101633</v>
      </c>
      <c r="C13644" s="334" t="s">
        <v>15505</v>
      </c>
      <c r="D13644" s="333" t="s">
        <v>3</v>
      </c>
      <c r="E13644" s="335">
        <v>95.43</v>
      </c>
      <c r="F13644" s="335">
        <v>96.21</v>
      </c>
    </row>
    <row r="13645" spans="1:6" ht="30.6">
      <c r="A13645" s="333" t="s">
        <v>20</v>
      </c>
      <c r="B13645" s="333">
        <v>104219</v>
      </c>
      <c r="C13645" s="334" t="s">
        <v>15506</v>
      </c>
      <c r="D13645" s="333" t="s">
        <v>230</v>
      </c>
      <c r="E13645" s="335">
        <v>83.77</v>
      </c>
      <c r="F13645" s="335">
        <v>86.13</v>
      </c>
    </row>
    <row r="13646" spans="1:6" ht="30.6">
      <c r="A13646" s="333" t="s">
        <v>20</v>
      </c>
      <c r="B13646" s="333">
        <v>104223</v>
      </c>
      <c r="C13646" s="334" t="s">
        <v>15507</v>
      </c>
      <c r="D13646" s="333" t="s">
        <v>230</v>
      </c>
      <c r="E13646" s="335">
        <v>110.01</v>
      </c>
      <c r="F13646" s="335">
        <v>113.04</v>
      </c>
    </row>
    <row r="13647" spans="1:6" ht="30.6">
      <c r="A13647" s="333" t="s">
        <v>20</v>
      </c>
      <c r="B13647" s="333">
        <v>104227</v>
      </c>
      <c r="C13647" s="334" t="s">
        <v>15508</v>
      </c>
      <c r="D13647" s="333" t="s">
        <v>230</v>
      </c>
      <c r="E13647" s="335">
        <v>128.5</v>
      </c>
      <c r="F13647" s="335">
        <v>131.6</v>
      </c>
    </row>
    <row r="13648" spans="1:6" ht="30.6">
      <c r="A13648" s="333" t="s">
        <v>20</v>
      </c>
      <c r="B13648" s="333">
        <v>104231</v>
      </c>
      <c r="C13648" s="334" t="s">
        <v>15509</v>
      </c>
      <c r="D13648" s="333" t="s">
        <v>230</v>
      </c>
      <c r="E13648" s="335">
        <v>141.71</v>
      </c>
      <c r="F13648" s="335">
        <v>145.15</v>
      </c>
    </row>
    <row r="13649" spans="1:6" ht="30.6">
      <c r="A13649" s="333" t="s">
        <v>20</v>
      </c>
      <c r="B13649" s="333">
        <v>104235</v>
      </c>
      <c r="C13649" s="334" t="s">
        <v>15510</v>
      </c>
      <c r="D13649" s="333" t="s">
        <v>230</v>
      </c>
      <c r="E13649" s="335">
        <v>69.36</v>
      </c>
      <c r="F13649" s="335">
        <v>70.84</v>
      </c>
    </row>
    <row r="13650" spans="1:6" ht="30.6">
      <c r="A13650" s="333" t="s">
        <v>20</v>
      </c>
      <c r="B13650" s="333">
        <v>104239</v>
      </c>
      <c r="C13650" s="334" t="s">
        <v>15511</v>
      </c>
      <c r="D13650" s="333" t="s">
        <v>230</v>
      </c>
      <c r="E13650" s="335">
        <v>94.44</v>
      </c>
      <c r="F13650" s="335">
        <v>96.59</v>
      </c>
    </row>
    <row r="13651" spans="1:6" ht="30.6">
      <c r="A13651" s="333" t="s">
        <v>20</v>
      </c>
      <c r="B13651" s="333">
        <v>104243</v>
      </c>
      <c r="C13651" s="334" t="s">
        <v>15512</v>
      </c>
      <c r="D13651" s="333" t="s">
        <v>230</v>
      </c>
      <c r="E13651" s="335">
        <v>111.72</v>
      </c>
      <c r="F13651" s="335">
        <v>113.93</v>
      </c>
    </row>
    <row r="13652" spans="1:6" ht="30.6">
      <c r="A13652" s="333" t="s">
        <v>20</v>
      </c>
      <c r="B13652" s="333">
        <v>104247</v>
      </c>
      <c r="C13652" s="334" t="s">
        <v>15513</v>
      </c>
      <c r="D13652" s="333" t="s">
        <v>230</v>
      </c>
      <c r="E13652" s="335">
        <v>119.75</v>
      </c>
      <c r="F13652" s="335">
        <v>121.95</v>
      </c>
    </row>
    <row r="13653" spans="1:6" ht="30.6">
      <c r="A13653" s="333" t="s">
        <v>20</v>
      </c>
      <c r="B13653" s="333">
        <v>87795</v>
      </c>
      <c r="C13653" s="334" t="s">
        <v>15514</v>
      </c>
      <c r="D13653" s="333" t="s">
        <v>230</v>
      </c>
      <c r="E13653" s="335">
        <v>71.540000000000006</v>
      </c>
      <c r="F13653" s="335">
        <v>73.19</v>
      </c>
    </row>
    <row r="13654" spans="1:6" ht="30.6">
      <c r="A13654" s="333" t="s">
        <v>20</v>
      </c>
      <c r="B13654" s="333">
        <v>87800</v>
      </c>
      <c r="C13654" s="334" t="s">
        <v>15515</v>
      </c>
      <c r="D13654" s="333" t="s">
        <v>230</v>
      </c>
      <c r="E13654" s="335">
        <v>97.58</v>
      </c>
      <c r="F13654" s="335">
        <v>99.98</v>
      </c>
    </row>
    <row r="13655" spans="1:6" ht="30.6">
      <c r="A13655" s="333" t="s">
        <v>20</v>
      </c>
      <c r="B13655" s="333">
        <v>87804</v>
      </c>
      <c r="C13655" s="334" t="s">
        <v>15516</v>
      </c>
      <c r="D13655" s="333" t="s">
        <v>230</v>
      </c>
      <c r="E13655" s="335">
        <v>114.86</v>
      </c>
      <c r="F13655" s="335">
        <v>117.32</v>
      </c>
    </row>
    <row r="13656" spans="1:6" ht="30.6">
      <c r="A13656" s="333" t="s">
        <v>20</v>
      </c>
      <c r="B13656" s="333">
        <v>87808</v>
      </c>
      <c r="C13656" s="334" t="s">
        <v>15517</v>
      </c>
      <c r="D13656" s="333" t="s">
        <v>230</v>
      </c>
      <c r="E13656" s="335">
        <v>122.79</v>
      </c>
      <c r="F13656" s="335">
        <v>125.23</v>
      </c>
    </row>
    <row r="13657" spans="1:6" ht="30.6">
      <c r="A13657" s="333" t="s">
        <v>20</v>
      </c>
      <c r="B13657" s="333">
        <v>87778</v>
      </c>
      <c r="C13657" s="334" t="s">
        <v>15518</v>
      </c>
      <c r="D13657" s="333" t="s">
        <v>230</v>
      </c>
      <c r="E13657" s="335">
        <v>87.31</v>
      </c>
      <c r="F13657" s="335">
        <v>89.95</v>
      </c>
    </row>
    <row r="13658" spans="1:6" ht="30.6">
      <c r="A13658" s="333" t="s">
        <v>20</v>
      </c>
      <c r="B13658" s="333">
        <v>87783</v>
      </c>
      <c r="C13658" s="334" t="s">
        <v>15519</v>
      </c>
      <c r="D13658" s="333" t="s">
        <v>230</v>
      </c>
      <c r="E13658" s="335">
        <v>114.61</v>
      </c>
      <c r="F13658" s="335">
        <v>118.01</v>
      </c>
    </row>
    <row r="13659" spans="1:6" ht="30.6">
      <c r="A13659" s="333" t="s">
        <v>20</v>
      </c>
      <c r="B13659" s="333">
        <v>87787</v>
      </c>
      <c r="C13659" s="334" t="s">
        <v>15520</v>
      </c>
      <c r="D13659" s="333" t="s">
        <v>230</v>
      </c>
      <c r="E13659" s="335">
        <v>133.1</v>
      </c>
      <c r="F13659" s="335">
        <v>136.57</v>
      </c>
    </row>
    <row r="13660" spans="1:6" ht="30.6">
      <c r="A13660" s="333" t="s">
        <v>20</v>
      </c>
      <c r="B13660" s="333">
        <v>87791</v>
      </c>
      <c r="C13660" s="334" t="s">
        <v>15521</v>
      </c>
      <c r="D13660" s="333" t="s">
        <v>230</v>
      </c>
      <c r="E13660" s="335">
        <v>146.76</v>
      </c>
      <c r="F13660" s="335">
        <v>150.61000000000001</v>
      </c>
    </row>
    <row r="13661" spans="1:6" ht="30.6">
      <c r="A13661" s="333" t="s">
        <v>20</v>
      </c>
      <c r="B13661" s="333">
        <v>87832</v>
      </c>
      <c r="C13661" s="334" t="s">
        <v>15522</v>
      </c>
      <c r="D13661" s="333" t="s">
        <v>230</v>
      </c>
      <c r="E13661" s="335">
        <v>138.38</v>
      </c>
      <c r="F13661" s="335">
        <v>143</v>
      </c>
    </row>
    <row r="13662" spans="1:6" ht="30.6">
      <c r="A13662" s="333" t="s">
        <v>20</v>
      </c>
      <c r="B13662" s="333">
        <v>87812</v>
      </c>
      <c r="C13662" s="334" t="s">
        <v>15523</v>
      </c>
      <c r="D13662" s="333" t="s">
        <v>230</v>
      </c>
      <c r="E13662" s="335">
        <v>106.53</v>
      </c>
      <c r="F13662" s="335">
        <v>111.1</v>
      </c>
    </row>
    <row r="13663" spans="1:6" ht="30.6">
      <c r="A13663" s="333" t="s">
        <v>20</v>
      </c>
      <c r="B13663" s="333">
        <v>87816</v>
      </c>
      <c r="C13663" s="334" t="s">
        <v>15524</v>
      </c>
      <c r="D13663" s="333" t="s">
        <v>230</v>
      </c>
      <c r="E13663" s="335">
        <v>132.63</v>
      </c>
      <c r="F13663" s="335">
        <v>137.94</v>
      </c>
    </row>
    <row r="13664" spans="1:6" ht="30.6">
      <c r="A13664" s="333" t="s">
        <v>20</v>
      </c>
      <c r="B13664" s="333">
        <v>87820</v>
      </c>
      <c r="C13664" s="334" t="s">
        <v>15525</v>
      </c>
      <c r="D13664" s="333" t="s">
        <v>230</v>
      </c>
      <c r="E13664" s="335">
        <v>149.91</v>
      </c>
      <c r="F13664" s="335">
        <v>155.28</v>
      </c>
    </row>
    <row r="13665" spans="1:6" ht="30.6">
      <c r="A13665" s="333" t="s">
        <v>20</v>
      </c>
      <c r="B13665" s="333">
        <v>87824</v>
      </c>
      <c r="C13665" s="334" t="s">
        <v>15526</v>
      </c>
      <c r="D13665" s="333" t="s">
        <v>230</v>
      </c>
      <c r="E13665" s="335">
        <v>173.63</v>
      </c>
      <c r="F13665" s="335">
        <v>180.22</v>
      </c>
    </row>
    <row r="13666" spans="1:6" ht="30.6">
      <c r="A13666" s="333" t="s">
        <v>20</v>
      </c>
      <c r="B13666" s="333">
        <v>87828</v>
      </c>
      <c r="C13666" s="334" t="s">
        <v>15527</v>
      </c>
      <c r="D13666" s="333" t="s">
        <v>230</v>
      </c>
      <c r="E13666" s="335">
        <v>109.79</v>
      </c>
      <c r="F13666" s="335">
        <v>113.76</v>
      </c>
    </row>
    <row r="13667" spans="1:6" ht="30.6">
      <c r="A13667" s="333" t="s">
        <v>20</v>
      </c>
      <c r="B13667" s="333">
        <v>104251</v>
      </c>
      <c r="C13667" s="334" t="s">
        <v>15528</v>
      </c>
      <c r="D13667" s="333" t="s">
        <v>230</v>
      </c>
      <c r="E13667" s="335">
        <v>100.16</v>
      </c>
      <c r="F13667" s="335">
        <v>104.22</v>
      </c>
    </row>
    <row r="13668" spans="1:6" ht="30.6">
      <c r="A13668" s="333" t="s">
        <v>20</v>
      </c>
      <c r="B13668" s="333">
        <v>104255</v>
      </c>
      <c r="C13668" s="334" t="s">
        <v>15529</v>
      </c>
      <c r="D13668" s="333" t="s">
        <v>230</v>
      </c>
      <c r="E13668" s="335">
        <v>125.24</v>
      </c>
      <c r="F13668" s="335">
        <v>129.97999999999999</v>
      </c>
    </row>
    <row r="13669" spans="1:6" ht="30.6">
      <c r="A13669" s="333" t="s">
        <v>20</v>
      </c>
      <c r="B13669" s="333">
        <v>104259</v>
      </c>
      <c r="C13669" s="334" t="s">
        <v>15530</v>
      </c>
      <c r="D13669" s="333" t="s">
        <v>230</v>
      </c>
      <c r="E13669" s="335">
        <v>142.52000000000001</v>
      </c>
      <c r="F13669" s="335">
        <v>147.32</v>
      </c>
    </row>
    <row r="13670" spans="1:6" ht="30.6">
      <c r="A13670" s="333" t="s">
        <v>20</v>
      </c>
      <c r="B13670" s="333">
        <v>104263</v>
      </c>
      <c r="C13670" s="334" t="s">
        <v>15531</v>
      </c>
      <c r="D13670" s="333" t="s">
        <v>230</v>
      </c>
      <c r="E13670" s="335">
        <v>164.52</v>
      </c>
      <c r="F13670" s="335">
        <v>170.4</v>
      </c>
    </row>
    <row r="13671" spans="1:6" ht="30.6">
      <c r="A13671" s="333" t="s">
        <v>20</v>
      </c>
      <c r="B13671" s="333">
        <v>87794</v>
      </c>
      <c r="C13671" s="334" t="s">
        <v>15532</v>
      </c>
      <c r="D13671" s="333" t="s">
        <v>230</v>
      </c>
      <c r="E13671" s="335">
        <v>46</v>
      </c>
      <c r="F13671" s="335">
        <v>48.11</v>
      </c>
    </row>
    <row r="13672" spans="1:6" ht="30.6">
      <c r="A13672" s="333" t="s">
        <v>20</v>
      </c>
      <c r="B13672" s="333">
        <v>87799</v>
      </c>
      <c r="C13672" s="334" t="s">
        <v>15533</v>
      </c>
      <c r="D13672" s="333" t="s">
        <v>230</v>
      </c>
      <c r="E13672" s="335">
        <v>63.61</v>
      </c>
      <c r="F13672" s="335">
        <v>66.650000000000006</v>
      </c>
    </row>
    <row r="13673" spans="1:6" ht="30.6">
      <c r="A13673" s="333" t="s">
        <v>20</v>
      </c>
      <c r="B13673" s="333">
        <v>87803</v>
      </c>
      <c r="C13673" s="334" t="s">
        <v>15534</v>
      </c>
      <c r="D13673" s="333" t="s">
        <v>230</v>
      </c>
      <c r="E13673" s="335">
        <v>71.540000000000006</v>
      </c>
      <c r="F13673" s="335">
        <v>74.75</v>
      </c>
    </row>
    <row r="13674" spans="1:6" ht="30.6">
      <c r="A13674" s="333" t="s">
        <v>20</v>
      </c>
      <c r="B13674" s="333">
        <v>87807</v>
      </c>
      <c r="C13674" s="334" t="s">
        <v>15535</v>
      </c>
      <c r="D13674" s="333" t="s">
        <v>230</v>
      </c>
      <c r="E13674" s="335">
        <v>78.290000000000006</v>
      </c>
      <c r="F13674" s="335">
        <v>81.790000000000006</v>
      </c>
    </row>
    <row r="13675" spans="1:6" ht="30.6">
      <c r="A13675" s="333" t="s">
        <v>20</v>
      </c>
      <c r="B13675" s="333">
        <v>104218</v>
      </c>
      <c r="C13675" s="334" t="s">
        <v>15536</v>
      </c>
      <c r="D13675" s="333" t="s">
        <v>230</v>
      </c>
      <c r="E13675" s="335">
        <v>57.14</v>
      </c>
      <c r="F13675" s="335">
        <v>60.05</v>
      </c>
    </row>
    <row r="13676" spans="1:6" ht="30.6">
      <c r="A13676" s="333" t="s">
        <v>20</v>
      </c>
      <c r="B13676" s="333">
        <v>87777</v>
      </c>
      <c r="C13676" s="334" t="s">
        <v>15537</v>
      </c>
      <c r="D13676" s="333" t="s">
        <v>230</v>
      </c>
      <c r="E13676" s="335">
        <v>61.09</v>
      </c>
      <c r="F13676" s="335">
        <v>64.3</v>
      </c>
    </row>
    <row r="13677" spans="1:6" ht="30.6">
      <c r="A13677" s="333" t="s">
        <v>20</v>
      </c>
      <c r="B13677" s="333">
        <v>104222</v>
      </c>
      <c r="C13677" s="334" t="s">
        <v>15538</v>
      </c>
      <c r="D13677" s="333" t="s">
        <v>230</v>
      </c>
      <c r="E13677" s="335">
        <v>74.13</v>
      </c>
      <c r="F13677" s="335">
        <v>77.89</v>
      </c>
    </row>
    <row r="13678" spans="1:6" ht="30.6">
      <c r="A13678" s="333" t="s">
        <v>20</v>
      </c>
      <c r="B13678" s="333">
        <v>87781</v>
      </c>
      <c r="C13678" s="334" t="s">
        <v>15539</v>
      </c>
      <c r="D13678" s="333" t="s">
        <v>230</v>
      </c>
      <c r="E13678" s="335">
        <v>79.19</v>
      </c>
      <c r="F13678" s="335">
        <v>83.34</v>
      </c>
    </row>
    <row r="13679" spans="1:6" ht="30.6">
      <c r="A13679" s="333" t="s">
        <v>20</v>
      </c>
      <c r="B13679" s="333">
        <v>104226</v>
      </c>
      <c r="C13679" s="334" t="s">
        <v>15540</v>
      </c>
      <c r="D13679" s="333" t="s">
        <v>230</v>
      </c>
      <c r="E13679" s="335">
        <v>82.61</v>
      </c>
      <c r="F13679" s="335">
        <v>86.55</v>
      </c>
    </row>
    <row r="13680" spans="1:6" ht="30.6">
      <c r="A13680" s="333" t="s">
        <v>20</v>
      </c>
      <c r="B13680" s="333">
        <v>87786</v>
      </c>
      <c r="C13680" s="334" t="s">
        <v>15541</v>
      </c>
      <c r="D13680" s="333" t="s">
        <v>230</v>
      </c>
      <c r="E13680" s="335">
        <v>87.67</v>
      </c>
      <c r="F13680" s="335">
        <v>92</v>
      </c>
    </row>
    <row r="13681" spans="1:6" ht="30.6">
      <c r="A13681" s="333" t="s">
        <v>20</v>
      </c>
      <c r="B13681" s="333">
        <v>104230</v>
      </c>
      <c r="C13681" s="334" t="s">
        <v>15542</v>
      </c>
      <c r="D13681" s="333" t="s">
        <v>230</v>
      </c>
      <c r="E13681" s="335">
        <v>96.54</v>
      </c>
      <c r="F13681" s="335">
        <v>101.31</v>
      </c>
    </row>
    <row r="13682" spans="1:6" ht="30.6">
      <c r="A13682" s="333" t="s">
        <v>20</v>
      </c>
      <c r="B13682" s="333">
        <v>104234</v>
      </c>
      <c r="C13682" s="334" t="s">
        <v>15543</v>
      </c>
      <c r="D13682" s="333" t="s">
        <v>230</v>
      </c>
      <c r="E13682" s="335">
        <v>43.68</v>
      </c>
      <c r="F13682" s="335">
        <v>45.61</v>
      </c>
    </row>
    <row r="13683" spans="1:6" ht="30.6">
      <c r="A13683" s="333" t="s">
        <v>20</v>
      </c>
      <c r="B13683" s="333">
        <v>104238</v>
      </c>
      <c r="C13683" s="334" t="s">
        <v>15544</v>
      </c>
      <c r="D13683" s="333" t="s">
        <v>230</v>
      </c>
      <c r="E13683" s="335">
        <v>60.16</v>
      </c>
      <c r="F13683" s="335">
        <v>62.93</v>
      </c>
    </row>
    <row r="13684" spans="1:6" ht="30.6">
      <c r="A13684" s="333" t="s">
        <v>20</v>
      </c>
      <c r="B13684" s="333">
        <v>104242</v>
      </c>
      <c r="C13684" s="334" t="s">
        <v>15545</v>
      </c>
      <c r="D13684" s="333" t="s">
        <v>230</v>
      </c>
      <c r="E13684" s="335">
        <v>68.09</v>
      </c>
      <c r="F13684" s="335">
        <v>71.03</v>
      </c>
    </row>
    <row r="13685" spans="1:6" ht="30.6">
      <c r="A13685" s="333" t="s">
        <v>20</v>
      </c>
      <c r="B13685" s="333">
        <v>104246</v>
      </c>
      <c r="C13685" s="334" t="s">
        <v>15546</v>
      </c>
      <c r="D13685" s="333" t="s">
        <v>230</v>
      </c>
      <c r="E13685" s="335">
        <v>74.489999999999995</v>
      </c>
      <c r="F13685" s="335">
        <v>77.7</v>
      </c>
    </row>
    <row r="13686" spans="1:6" ht="30.6">
      <c r="A13686" s="333" t="s">
        <v>20</v>
      </c>
      <c r="B13686" s="333">
        <v>104250</v>
      </c>
      <c r="C13686" s="334" t="s">
        <v>15547</v>
      </c>
      <c r="D13686" s="333" t="s">
        <v>230</v>
      </c>
      <c r="E13686" s="335">
        <v>77.66</v>
      </c>
      <c r="F13686" s="335">
        <v>82.43</v>
      </c>
    </row>
    <row r="13687" spans="1:6" ht="30.6">
      <c r="A13687" s="333" t="s">
        <v>20</v>
      </c>
      <c r="B13687" s="333">
        <v>87811</v>
      </c>
      <c r="C13687" s="334" t="s">
        <v>15548</v>
      </c>
      <c r="D13687" s="333" t="s">
        <v>230</v>
      </c>
      <c r="E13687" s="335">
        <v>84.75</v>
      </c>
      <c r="F13687" s="335">
        <v>90.07</v>
      </c>
    </row>
    <row r="13688" spans="1:6" ht="30.6">
      <c r="A13688" s="333" t="s">
        <v>20</v>
      </c>
      <c r="B13688" s="333">
        <v>104254</v>
      </c>
      <c r="C13688" s="334" t="s">
        <v>15549</v>
      </c>
      <c r="D13688" s="333" t="s">
        <v>230</v>
      </c>
      <c r="E13688" s="335">
        <v>94.16</v>
      </c>
      <c r="F13688" s="335">
        <v>99.75</v>
      </c>
    </row>
    <row r="13689" spans="1:6" ht="30.6">
      <c r="A13689" s="333" t="s">
        <v>20</v>
      </c>
      <c r="B13689" s="333">
        <v>87815</v>
      </c>
      <c r="C13689" s="334" t="s">
        <v>15550</v>
      </c>
      <c r="D13689" s="333" t="s">
        <v>230</v>
      </c>
      <c r="E13689" s="335">
        <v>102.35</v>
      </c>
      <c r="F13689" s="335">
        <v>108.59</v>
      </c>
    </row>
    <row r="13690" spans="1:6" ht="30.6">
      <c r="A13690" s="333" t="s">
        <v>20</v>
      </c>
      <c r="B13690" s="333">
        <v>104258</v>
      </c>
      <c r="C13690" s="334" t="s">
        <v>15551</v>
      </c>
      <c r="D13690" s="333" t="s">
        <v>230</v>
      </c>
      <c r="E13690" s="335">
        <v>102.09</v>
      </c>
      <c r="F13690" s="335">
        <v>107.85</v>
      </c>
    </row>
    <row r="13691" spans="1:6" ht="30.6">
      <c r="A13691" s="333" t="s">
        <v>20</v>
      </c>
      <c r="B13691" s="333">
        <v>87819</v>
      </c>
      <c r="C13691" s="334" t="s">
        <v>15552</v>
      </c>
      <c r="D13691" s="333" t="s">
        <v>230</v>
      </c>
      <c r="E13691" s="335">
        <v>110.28</v>
      </c>
      <c r="F13691" s="335">
        <v>116.69</v>
      </c>
    </row>
    <row r="13692" spans="1:6" ht="30.6">
      <c r="A13692" s="333" t="s">
        <v>20</v>
      </c>
      <c r="B13692" s="333">
        <v>104262</v>
      </c>
      <c r="C13692" s="334" t="s">
        <v>15553</v>
      </c>
      <c r="D13692" s="333" t="s">
        <v>230</v>
      </c>
      <c r="E13692" s="335">
        <v>130.22999999999999</v>
      </c>
      <c r="F13692" s="335">
        <v>137.97999999999999</v>
      </c>
    </row>
    <row r="13693" spans="1:6" ht="30.6">
      <c r="A13693" s="333" t="s">
        <v>20</v>
      </c>
      <c r="B13693" s="333">
        <v>87823</v>
      </c>
      <c r="C13693" s="334" t="s">
        <v>15554</v>
      </c>
      <c r="D13693" s="333" t="s">
        <v>230</v>
      </c>
      <c r="E13693" s="335">
        <v>141.41</v>
      </c>
      <c r="F13693" s="335">
        <v>150.04</v>
      </c>
    </row>
    <row r="13694" spans="1:6" ht="30.6">
      <c r="A13694" s="333" t="s">
        <v>20</v>
      </c>
      <c r="B13694" s="333">
        <v>87827</v>
      </c>
      <c r="C13694" s="334" t="s">
        <v>15555</v>
      </c>
      <c r="D13694" s="333" t="s">
        <v>230</v>
      </c>
      <c r="E13694" s="335">
        <v>80.930000000000007</v>
      </c>
      <c r="F13694" s="335">
        <v>85.64</v>
      </c>
    </row>
    <row r="13695" spans="1:6" ht="30.6">
      <c r="A13695" s="333" t="s">
        <v>20</v>
      </c>
      <c r="B13695" s="333">
        <v>87831</v>
      </c>
      <c r="C13695" s="334" t="s">
        <v>15556</v>
      </c>
      <c r="D13695" s="333" t="s">
        <v>230</v>
      </c>
      <c r="E13695" s="335">
        <v>98.86</v>
      </c>
      <c r="F13695" s="335">
        <v>104.43</v>
      </c>
    </row>
    <row r="13696" spans="1:6" ht="30.6">
      <c r="A13696" s="333" t="s">
        <v>20</v>
      </c>
      <c r="B13696" s="333">
        <v>104220</v>
      </c>
      <c r="C13696" s="334" t="s">
        <v>15557</v>
      </c>
      <c r="D13696" s="333" t="s">
        <v>230</v>
      </c>
      <c r="E13696" s="335">
        <v>56.82</v>
      </c>
      <c r="F13696" s="335">
        <v>59.2</v>
      </c>
    </row>
    <row r="13697" spans="1:6" ht="30.6">
      <c r="A13697" s="333" t="s">
        <v>20</v>
      </c>
      <c r="B13697" s="333">
        <v>104203</v>
      </c>
      <c r="C13697" s="334" t="s">
        <v>15558</v>
      </c>
      <c r="D13697" s="333" t="s">
        <v>230</v>
      </c>
      <c r="E13697" s="335">
        <v>60.99</v>
      </c>
      <c r="F13697" s="335">
        <v>63.65</v>
      </c>
    </row>
    <row r="13698" spans="1:6" ht="30.6">
      <c r="A13698" s="333" t="s">
        <v>20</v>
      </c>
      <c r="B13698" s="333">
        <v>104224</v>
      </c>
      <c r="C13698" s="334" t="s">
        <v>15559</v>
      </c>
      <c r="D13698" s="333" t="s">
        <v>230</v>
      </c>
      <c r="E13698" s="335">
        <v>73.67</v>
      </c>
      <c r="F13698" s="335">
        <v>76.72</v>
      </c>
    </row>
    <row r="13699" spans="1:6" ht="30.6">
      <c r="A13699" s="333" t="s">
        <v>20</v>
      </c>
      <c r="B13699" s="333">
        <v>104204</v>
      </c>
      <c r="C13699" s="334" t="s">
        <v>15560</v>
      </c>
      <c r="D13699" s="333" t="s">
        <v>230</v>
      </c>
      <c r="E13699" s="335">
        <v>79.08</v>
      </c>
      <c r="F13699" s="335">
        <v>82.5</v>
      </c>
    </row>
    <row r="13700" spans="1:6" ht="30.6">
      <c r="A13700" s="333" t="s">
        <v>20</v>
      </c>
      <c r="B13700" s="333">
        <v>104228</v>
      </c>
      <c r="C13700" s="334" t="s">
        <v>15561</v>
      </c>
      <c r="D13700" s="333" t="s">
        <v>230</v>
      </c>
      <c r="E13700" s="335">
        <v>81.42</v>
      </c>
      <c r="F13700" s="335">
        <v>84.54</v>
      </c>
    </row>
    <row r="13701" spans="1:6" ht="30.6">
      <c r="A13701" s="333" t="s">
        <v>20</v>
      </c>
      <c r="B13701" s="333">
        <v>104205</v>
      </c>
      <c r="C13701" s="334" t="s">
        <v>15562</v>
      </c>
      <c r="D13701" s="333" t="s">
        <v>230</v>
      </c>
      <c r="E13701" s="335">
        <v>86.84</v>
      </c>
      <c r="F13701" s="335">
        <v>90.33</v>
      </c>
    </row>
    <row r="13702" spans="1:6" ht="30.6">
      <c r="A13702" s="333" t="s">
        <v>20</v>
      </c>
      <c r="B13702" s="333">
        <v>104232</v>
      </c>
      <c r="C13702" s="334" t="s">
        <v>15563</v>
      </c>
      <c r="D13702" s="333" t="s">
        <v>230</v>
      </c>
      <c r="E13702" s="335">
        <v>90.03</v>
      </c>
      <c r="F13702" s="335">
        <v>93.49</v>
      </c>
    </row>
    <row r="13703" spans="1:6" ht="30.6">
      <c r="A13703" s="333" t="s">
        <v>20</v>
      </c>
      <c r="B13703" s="333">
        <v>104206</v>
      </c>
      <c r="C13703" s="334" t="s">
        <v>15564</v>
      </c>
      <c r="D13703" s="333" t="s">
        <v>230</v>
      </c>
      <c r="E13703" s="335">
        <v>95.97</v>
      </c>
      <c r="F13703" s="335">
        <v>99.84</v>
      </c>
    </row>
    <row r="13704" spans="1:6" ht="30.6">
      <c r="A13704" s="333" t="s">
        <v>20</v>
      </c>
      <c r="B13704" s="333">
        <v>104236</v>
      </c>
      <c r="C13704" s="334" t="s">
        <v>15565</v>
      </c>
      <c r="D13704" s="333" t="s">
        <v>230</v>
      </c>
      <c r="E13704" s="335">
        <v>42.71</v>
      </c>
      <c r="F13704" s="335">
        <v>44.2</v>
      </c>
    </row>
    <row r="13705" spans="1:6" ht="30.6">
      <c r="A13705" s="333" t="s">
        <v>20</v>
      </c>
      <c r="B13705" s="333">
        <v>104207</v>
      </c>
      <c r="C13705" s="334" t="s">
        <v>15566</v>
      </c>
      <c r="D13705" s="333" t="s">
        <v>230</v>
      </c>
      <c r="E13705" s="335">
        <v>45.28</v>
      </c>
      <c r="F13705" s="335">
        <v>46.94</v>
      </c>
    </row>
    <row r="13706" spans="1:6" ht="30.6">
      <c r="A13706" s="333" t="s">
        <v>20</v>
      </c>
      <c r="B13706" s="333">
        <v>104240</v>
      </c>
      <c r="C13706" s="334" t="s">
        <v>15567</v>
      </c>
      <c r="D13706" s="333" t="s">
        <v>230</v>
      </c>
      <c r="E13706" s="335">
        <v>59.15</v>
      </c>
      <c r="F13706" s="335">
        <v>61.31</v>
      </c>
    </row>
    <row r="13707" spans="1:6" ht="30.6">
      <c r="A13707" s="333" t="s">
        <v>20</v>
      </c>
      <c r="B13707" s="333">
        <v>104208</v>
      </c>
      <c r="C13707" s="334" t="s">
        <v>15568</v>
      </c>
      <c r="D13707" s="333" t="s">
        <v>230</v>
      </c>
      <c r="E13707" s="335">
        <v>62.85</v>
      </c>
      <c r="F13707" s="335">
        <v>65.260000000000005</v>
      </c>
    </row>
    <row r="13708" spans="1:6" ht="30.6">
      <c r="A13708" s="333" t="s">
        <v>20</v>
      </c>
      <c r="B13708" s="333">
        <v>104244</v>
      </c>
      <c r="C13708" s="334" t="s">
        <v>15569</v>
      </c>
      <c r="D13708" s="333" t="s">
        <v>230</v>
      </c>
      <c r="E13708" s="335">
        <v>66.44</v>
      </c>
      <c r="F13708" s="335">
        <v>68.66</v>
      </c>
    </row>
    <row r="13709" spans="1:6" ht="30.6">
      <c r="A13709" s="333" t="s">
        <v>20</v>
      </c>
      <c r="B13709" s="333">
        <v>104209</v>
      </c>
      <c r="C13709" s="334" t="s">
        <v>15570</v>
      </c>
      <c r="D13709" s="333" t="s">
        <v>230</v>
      </c>
      <c r="E13709" s="335">
        <v>70.14</v>
      </c>
      <c r="F13709" s="335">
        <v>72.61</v>
      </c>
    </row>
    <row r="13710" spans="1:6" ht="30.6">
      <c r="A13710" s="333" t="s">
        <v>20</v>
      </c>
      <c r="B13710" s="333">
        <v>104248</v>
      </c>
      <c r="C13710" s="334" t="s">
        <v>15571</v>
      </c>
      <c r="D13710" s="333" t="s">
        <v>230</v>
      </c>
      <c r="E13710" s="335">
        <v>69.37</v>
      </c>
      <c r="F13710" s="335">
        <v>71.59</v>
      </c>
    </row>
    <row r="13711" spans="1:6" ht="30.6">
      <c r="A13711" s="333" t="s">
        <v>20</v>
      </c>
      <c r="B13711" s="333">
        <v>104210</v>
      </c>
      <c r="C13711" s="334" t="s">
        <v>15572</v>
      </c>
      <c r="D13711" s="333" t="s">
        <v>230</v>
      </c>
      <c r="E13711" s="335">
        <v>72.94</v>
      </c>
      <c r="F13711" s="335">
        <v>75.400000000000006</v>
      </c>
    </row>
    <row r="13712" spans="1:6" ht="30.6">
      <c r="A13712" s="333" t="s">
        <v>20</v>
      </c>
      <c r="B13712" s="333">
        <v>104252</v>
      </c>
      <c r="C13712" s="334" t="s">
        <v>15573</v>
      </c>
      <c r="D13712" s="333" t="s">
        <v>230</v>
      </c>
      <c r="E13712" s="335">
        <v>79.319999999999993</v>
      </c>
      <c r="F13712" s="335">
        <v>83.39</v>
      </c>
    </row>
    <row r="13713" spans="1:6" ht="30.6">
      <c r="A13713" s="333" t="s">
        <v>20</v>
      </c>
      <c r="B13713" s="333">
        <v>104211</v>
      </c>
      <c r="C13713" s="334" t="s">
        <v>15574</v>
      </c>
      <c r="D13713" s="333" t="s">
        <v>230</v>
      </c>
      <c r="E13713" s="335">
        <v>86.82</v>
      </c>
      <c r="F13713" s="335">
        <v>91.4</v>
      </c>
    </row>
    <row r="13714" spans="1:6" ht="30.6">
      <c r="A13714" s="333" t="s">
        <v>20</v>
      </c>
      <c r="B13714" s="333">
        <v>104212</v>
      </c>
      <c r="C13714" s="334" t="s">
        <v>15575</v>
      </c>
      <c r="D13714" s="333" t="s">
        <v>230</v>
      </c>
      <c r="E13714" s="335">
        <v>104.46</v>
      </c>
      <c r="F13714" s="335">
        <v>109.78</v>
      </c>
    </row>
    <row r="13715" spans="1:6" ht="30.6">
      <c r="A13715" s="333" t="s">
        <v>20</v>
      </c>
      <c r="B13715" s="333">
        <v>104213</v>
      </c>
      <c r="C13715" s="334" t="s">
        <v>15576</v>
      </c>
      <c r="D13715" s="333" t="s">
        <v>230</v>
      </c>
      <c r="E13715" s="335">
        <v>111.75</v>
      </c>
      <c r="F13715" s="335">
        <v>117.13</v>
      </c>
    </row>
    <row r="13716" spans="1:6" ht="30.6">
      <c r="A13716" s="333" t="s">
        <v>20</v>
      </c>
      <c r="B13716" s="333">
        <v>104214</v>
      </c>
      <c r="C13716" s="334" t="s">
        <v>15577</v>
      </c>
      <c r="D13716" s="333" t="s">
        <v>230</v>
      </c>
      <c r="E13716" s="335">
        <v>133.13999999999999</v>
      </c>
      <c r="F13716" s="335">
        <v>139.75</v>
      </c>
    </row>
    <row r="13717" spans="1:6" ht="30.6">
      <c r="A13717" s="333" t="s">
        <v>20</v>
      </c>
      <c r="B13717" s="333">
        <v>104215</v>
      </c>
      <c r="C13717" s="334" t="s">
        <v>15578</v>
      </c>
      <c r="D13717" s="333" t="s">
        <v>230</v>
      </c>
      <c r="E13717" s="335">
        <v>81.59</v>
      </c>
      <c r="F13717" s="335">
        <v>85.57</v>
      </c>
    </row>
    <row r="13718" spans="1:6" ht="30.6">
      <c r="A13718" s="333" t="s">
        <v>20</v>
      </c>
      <c r="B13718" s="333">
        <v>104216</v>
      </c>
      <c r="C13718" s="334" t="s">
        <v>15579</v>
      </c>
      <c r="D13718" s="333" t="s">
        <v>230</v>
      </c>
      <c r="E13718" s="335">
        <v>99.14</v>
      </c>
      <c r="F13718" s="335">
        <v>103.78</v>
      </c>
    </row>
    <row r="13719" spans="1:6" ht="30.6">
      <c r="A13719" s="333" t="s">
        <v>20</v>
      </c>
      <c r="B13719" s="333">
        <v>104217</v>
      </c>
      <c r="C13719" s="334" t="s">
        <v>15580</v>
      </c>
      <c r="D13719" s="333" t="s">
        <v>230</v>
      </c>
      <c r="E13719" s="335">
        <v>52.97</v>
      </c>
      <c r="F13719" s="335">
        <v>55.57</v>
      </c>
    </row>
    <row r="13720" spans="1:6" ht="30.6">
      <c r="A13720" s="333" t="s">
        <v>20</v>
      </c>
      <c r="B13720" s="333">
        <v>104221</v>
      </c>
      <c r="C13720" s="334" t="s">
        <v>15581</v>
      </c>
      <c r="D13720" s="333" t="s">
        <v>230</v>
      </c>
      <c r="E13720" s="335">
        <v>68.540000000000006</v>
      </c>
      <c r="F13720" s="335">
        <v>71.87</v>
      </c>
    </row>
    <row r="13721" spans="1:6" ht="30.6">
      <c r="A13721" s="333" t="s">
        <v>20</v>
      </c>
      <c r="B13721" s="333">
        <v>104225</v>
      </c>
      <c r="C13721" s="334" t="s">
        <v>15582</v>
      </c>
      <c r="D13721" s="333" t="s">
        <v>230</v>
      </c>
      <c r="E13721" s="335">
        <v>75.61</v>
      </c>
      <c r="F13721" s="335">
        <v>79.010000000000005</v>
      </c>
    </row>
    <row r="13722" spans="1:6" ht="30.6">
      <c r="A13722" s="333" t="s">
        <v>20</v>
      </c>
      <c r="B13722" s="333">
        <v>104229</v>
      </c>
      <c r="C13722" s="334" t="s">
        <v>15583</v>
      </c>
      <c r="D13722" s="333" t="s">
        <v>230</v>
      </c>
      <c r="E13722" s="335">
        <v>88.83</v>
      </c>
      <c r="F13722" s="335">
        <v>93.01</v>
      </c>
    </row>
    <row r="13723" spans="1:6" ht="30.6">
      <c r="A13723" s="333" t="s">
        <v>20</v>
      </c>
      <c r="B13723" s="333">
        <v>104233</v>
      </c>
      <c r="C13723" s="334" t="s">
        <v>15584</v>
      </c>
      <c r="D13723" s="333" t="s">
        <v>230</v>
      </c>
      <c r="E13723" s="335">
        <v>39.799999999999997</v>
      </c>
      <c r="F13723" s="335">
        <v>41.43</v>
      </c>
    </row>
    <row r="13724" spans="1:6" ht="30.6">
      <c r="A13724" s="333" t="s">
        <v>20</v>
      </c>
      <c r="B13724" s="333">
        <v>104237</v>
      </c>
      <c r="C13724" s="334" t="s">
        <v>15585</v>
      </c>
      <c r="D13724" s="333" t="s">
        <v>230</v>
      </c>
      <c r="E13724" s="335">
        <v>54.94</v>
      </c>
      <c r="F13724" s="335">
        <v>57.31</v>
      </c>
    </row>
    <row r="13725" spans="1:6" ht="30.6">
      <c r="A13725" s="333" t="s">
        <v>20</v>
      </c>
      <c r="B13725" s="333">
        <v>104241</v>
      </c>
      <c r="C13725" s="334" t="s">
        <v>15586</v>
      </c>
      <c r="D13725" s="333" t="s">
        <v>230</v>
      </c>
      <c r="E13725" s="335">
        <v>61.55</v>
      </c>
      <c r="F13725" s="335">
        <v>63.98</v>
      </c>
    </row>
    <row r="13726" spans="1:6" ht="30.6">
      <c r="A13726" s="333" t="s">
        <v>20</v>
      </c>
      <c r="B13726" s="333">
        <v>104245</v>
      </c>
      <c r="C13726" s="334" t="s">
        <v>15587</v>
      </c>
      <c r="D13726" s="333" t="s">
        <v>230</v>
      </c>
      <c r="E13726" s="335">
        <v>67.290000000000006</v>
      </c>
      <c r="F13726" s="335">
        <v>69.94</v>
      </c>
    </row>
    <row r="13727" spans="1:6" ht="30.6">
      <c r="A13727" s="333" t="s">
        <v>20</v>
      </c>
      <c r="B13727" s="333">
        <v>104249</v>
      </c>
      <c r="C13727" s="334" t="s">
        <v>15588</v>
      </c>
      <c r="D13727" s="333" t="s">
        <v>230</v>
      </c>
      <c r="E13727" s="335">
        <v>73.78</v>
      </c>
      <c r="F13727" s="335">
        <v>78.25</v>
      </c>
    </row>
    <row r="13728" spans="1:6" ht="30.6">
      <c r="A13728" s="333" t="s">
        <v>20</v>
      </c>
      <c r="B13728" s="333">
        <v>104253</v>
      </c>
      <c r="C13728" s="334" t="s">
        <v>15589</v>
      </c>
      <c r="D13728" s="333" t="s">
        <v>230</v>
      </c>
      <c r="E13728" s="335">
        <v>88.94</v>
      </c>
      <c r="F13728" s="335">
        <v>94.13</v>
      </c>
    </row>
    <row r="13729" spans="1:6" ht="30.6">
      <c r="A13729" s="333" t="s">
        <v>20</v>
      </c>
      <c r="B13729" s="333">
        <v>104256</v>
      </c>
      <c r="C13729" s="334" t="s">
        <v>15590</v>
      </c>
      <c r="D13729" s="333" t="s">
        <v>230</v>
      </c>
      <c r="E13729" s="335">
        <v>95.76</v>
      </c>
      <c r="F13729" s="335">
        <v>100.51</v>
      </c>
    </row>
    <row r="13730" spans="1:6" ht="30.6">
      <c r="A13730" s="333" t="s">
        <v>20</v>
      </c>
      <c r="B13730" s="333">
        <v>104260</v>
      </c>
      <c r="C13730" s="334" t="s">
        <v>15591</v>
      </c>
      <c r="D13730" s="333" t="s">
        <v>230</v>
      </c>
      <c r="E13730" s="335">
        <v>103.05</v>
      </c>
      <c r="F13730" s="335">
        <v>107.86</v>
      </c>
    </row>
    <row r="13731" spans="1:6" ht="30.6">
      <c r="A13731" s="333" t="s">
        <v>20</v>
      </c>
      <c r="B13731" s="333">
        <v>104264</v>
      </c>
      <c r="C13731" s="334" t="s">
        <v>15592</v>
      </c>
      <c r="D13731" s="333" t="s">
        <v>230</v>
      </c>
      <c r="E13731" s="335">
        <v>122.42</v>
      </c>
      <c r="F13731" s="335">
        <v>128.32</v>
      </c>
    </row>
    <row r="13732" spans="1:6" ht="30.6">
      <c r="A13732" s="333" t="s">
        <v>20</v>
      </c>
      <c r="B13732" s="333">
        <v>87792</v>
      </c>
      <c r="C13732" s="334" t="s">
        <v>15593</v>
      </c>
      <c r="D13732" s="333" t="s">
        <v>230</v>
      </c>
      <c r="E13732" s="335">
        <v>42.12</v>
      </c>
      <c r="F13732" s="335">
        <v>43.93</v>
      </c>
    </row>
    <row r="13733" spans="1:6" ht="30.6">
      <c r="A13733" s="333" t="s">
        <v>20</v>
      </c>
      <c r="B13733" s="333">
        <v>87797</v>
      </c>
      <c r="C13733" s="334" t="s">
        <v>15594</v>
      </c>
      <c r="D13733" s="333" t="s">
        <v>230</v>
      </c>
      <c r="E13733" s="335">
        <v>58.39</v>
      </c>
      <c r="F13733" s="335">
        <v>61.03</v>
      </c>
    </row>
    <row r="13734" spans="1:6" ht="30.6">
      <c r="A13734" s="333" t="s">
        <v>20</v>
      </c>
      <c r="B13734" s="333">
        <v>87801</v>
      </c>
      <c r="C13734" s="334" t="s">
        <v>15595</v>
      </c>
      <c r="D13734" s="333" t="s">
        <v>230</v>
      </c>
      <c r="E13734" s="335">
        <v>65</v>
      </c>
      <c r="F13734" s="335">
        <v>67.7</v>
      </c>
    </row>
    <row r="13735" spans="1:6" ht="30.6">
      <c r="A13735" s="333" t="s">
        <v>20</v>
      </c>
      <c r="B13735" s="333">
        <v>87805</v>
      </c>
      <c r="C13735" s="334" t="s">
        <v>15596</v>
      </c>
      <c r="D13735" s="333" t="s">
        <v>230</v>
      </c>
      <c r="E13735" s="335">
        <v>71.09</v>
      </c>
      <c r="F13735" s="335">
        <v>74.03</v>
      </c>
    </row>
    <row r="13736" spans="1:6" ht="30.6">
      <c r="A13736" s="333" t="s">
        <v>20</v>
      </c>
      <c r="B13736" s="333">
        <v>87775</v>
      </c>
      <c r="C13736" s="334" t="s">
        <v>15597</v>
      </c>
      <c r="D13736" s="333" t="s">
        <v>230</v>
      </c>
      <c r="E13736" s="335">
        <v>56.92</v>
      </c>
      <c r="F13736" s="335">
        <v>59.82</v>
      </c>
    </row>
    <row r="13737" spans="1:6" ht="30.6">
      <c r="A13737" s="333" t="s">
        <v>20</v>
      </c>
      <c r="B13737" s="333">
        <v>87779</v>
      </c>
      <c r="C13737" s="334" t="s">
        <v>15598</v>
      </c>
      <c r="D13737" s="333" t="s">
        <v>230</v>
      </c>
      <c r="E13737" s="335">
        <v>73.599999999999994</v>
      </c>
      <c r="F13737" s="335">
        <v>77.319999999999993</v>
      </c>
    </row>
    <row r="13738" spans="1:6" ht="30.6">
      <c r="A13738" s="333" t="s">
        <v>20</v>
      </c>
      <c r="B13738" s="333">
        <v>87784</v>
      </c>
      <c r="C13738" s="334" t="s">
        <v>15599</v>
      </c>
      <c r="D13738" s="333" t="s">
        <v>230</v>
      </c>
      <c r="E13738" s="335">
        <v>80.67</v>
      </c>
      <c r="F13738" s="335">
        <v>84.46</v>
      </c>
    </row>
    <row r="13739" spans="1:6" ht="30.6">
      <c r="A13739" s="333" t="s">
        <v>20</v>
      </c>
      <c r="B13739" s="333">
        <v>87788</v>
      </c>
      <c r="C13739" s="334" t="s">
        <v>15600</v>
      </c>
      <c r="D13739" s="333" t="s">
        <v>230</v>
      </c>
      <c r="E13739" s="335">
        <v>95.1</v>
      </c>
      <c r="F13739" s="335">
        <v>99.78</v>
      </c>
    </row>
    <row r="13740" spans="1:6" ht="30.6">
      <c r="A13740" s="333" t="s">
        <v>20</v>
      </c>
      <c r="B13740" s="333">
        <v>87809</v>
      </c>
      <c r="C13740" s="334" t="s">
        <v>15601</v>
      </c>
      <c r="D13740" s="333" t="s">
        <v>230</v>
      </c>
      <c r="E13740" s="335">
        <v>80.87</v>
      </c>
      <c r="F13740" s="335">
        <v>85.89</v>
      </c>
    </row>
    <row r="13741" spans="1:6" ht="30.6">
      <c r="A13741" s="333" t="s">
        <v>20</v>
      </c>
      <c r="B13741" s="333">
        <v>87813</v>
      </c>
      <c r="C13741" s="334" t="s">
        <v>15602</v>
      </c>
      <c r="D13741" s="333" t="s">
        <v>230</v>
      </c>
      <c r="E13741" s="335">
        <v>97.13</v>
      </c>
      <c r="F13741" s="335">
        <v>102.97</v>
      </c>
    </row>
    <row r="13742" spans="1:6" ht="30.6">
      <c r="A13742" s="333" t="s">
        <v>20</v>
      </c>
      <c r="B13742" s="333">
        <v>104257</v>
      </c>
      <c r="C13742" s="334" t="s">
        <v>15603</v>
      </c>
      <c r="D13742" s="333" t="s">
        <v>230</v>
      </c>
      <c r="E13742" s="335">
        <v>95.55</v>
      </c>
      <c r="F13742" s="335">
        <v>100.8</v>
      </c>
    </row>
    <row r="13743" spans="1:6" ht="30.6">
      <c r="A13743" s="333" t="s">
        <v>20</v>
      </c>
      <c r="B13743" s="333">
        <v>87817</v>
      </c>
      <c r="C13743" s="334" t="s">
        <v>15604</v>
      </c>
      <c r="D13743" s="333" t="s">
        <v>230</v>
      </c>
      <c r="E13743" s="335">
        <v>103.74</v>
      </c>
      <c r="F13743" s="335">
        <v>109.64</v>
      </c>
    </row>
    <row r="13744" spans="1:6" ht="30.6">
      <c r="A13744" s="333" t="s">
        <v>20</v>
      </c>
      <c r="B13744" s="333">
        <v>104261</v>
      </c>
      <c r="C13744" s="334" t="s">
        <v>15605</v>
      </c>
      <c r="D13744" s="333" t="s">
        <v>230</v>
      </c>
      <c r="E13744" s="335">
        <v>123.03</v>
      </c>
      <c r="F13744" s="335">
        <v>130.22</v>
      </c>
    </row>
    <row r="13745" spans="1:6" ht="30.6">
      <c r="A13745" s="333" t="s">
        <v>20</v>
      </c>
      <c r="B13745" s="333">
        <v>87821</v>
      </c>
      <c r="C13745" s="334" t="s">
        <v>15606</v>
      </c>
      <c r="D13745" s="333" t="s">
        <v>230</v>
      </c>
      <c r="E13745" s="335">
        <v>134.21</v>
      </c>
      <c r="F13745" s="335">
        <v>142.28</v>
      </c>
    </row>
    <row r="13746" spans="1:6" ht="30.6">
      <c r="A13746" s="333" t="s">
        <v>20</v>
      </c>
      <c r="B13746" s="333">
        <v>87825</v>
      </c>
      <c r="C13746" s="334" t="s">
        <v>15607</v>
      </c>
      <c r="D13746" s="333" t="s">
        <v>230</v>
      </c>
      <c r="E13746" s="335">
        <v>76.17</v>
      </c>
      <c r="F13746" s="335">
        <v>80.510000000000005</v>
      </c>
    </row>
    <row r="13747" spans="1:6" ht="30.6">
      <c r="A13747" s="333" t="s">
        <v>20</v>
      </c>
      <c r="B13747" s="333">
        <v>87829</v>
      </c>
      <c r="C13747" s="334" t="s">
        <v>15608</v>
      </c>
      <c r="D13747" s="333" t="s">
        <v>230</v>
      </c>
      <c r="E13747" s="335">
        <v>92.47</v>
      </c>
      <c r="F13747" s="335">
        <v>97.55</v>
      </c>
    </row>
    <row r="13748" spans="1:6" ht="30.6">
      <c r="A13748" s="333" t="s">
        <v>20</v>
      </c>
      <c r="B13748" s="333">
        <v>87557</v>
      </c>
      <c r="C13748" s="334" t="s">
        <v>15609</v>
      </c>
      <c r="D13748" s="333" t="s">
        <v>230</v>
      </c>
      <c r="E13748" s="335">
        <v>43.11</v>
      </c>
      <c r="F13748" s="335">
        <v>44.03</v>
      </c>
    </row>
    <row r="13749" spans="1:6" ht="30.6">
      <c r="A13749" s="333" t="s">
        <v>20</v>
      </c>
      <c r="B13749" s="333">
        <v>87539</v>
      </c>
      <c r="C13749" s="334" t="s">
        <v>15610</v>
      </c>
      <c r="D13749" s="333" t="s">
        <v>230</v>
      </c>
      <c r="E13749" s="335">
        <v>65.16</v>
      </c>
      <c r="F13749" s="335">
        <v>66.37</v>
      </c>
    </row>
    <row r="13750" spans="1:6" ht="30.6">
      <c r="A13750" s="333" t="s">
        <v>20</v>
      </c>
      <c r="B13750" s="333">
        <v>104972</v>
      </c>
      <c r="C13750" s="334" t="s">
        <v>15611</v>
      </c>
      <c r="D13750" s="333" t="s">
        <v>230</v>
      </c>
      <c r="E13750" s="335">
        <v>36.93</v>
      </c>
      <c r="F13750" s="335">
        <v>39</v>
      </c>
    </row>
    <row r="13751" spans="1:6" ht="30.6">
      <c r="A13751" s="333" t="s">
        <v>20</v>
      </c>
      <c r="B13751" s="333">
        <v>104954</v>
      </c>
      <c r="C13751" s="334" t="s">
        <v>15612</v>
      </c>
      <c r="D13751" s="333" t="s">
        <v>230</v>
      </c>
      <c r="E13751" s="335">
        <v>51.48</v>
      </c>
      <c r="F13751" s="335">
        <v>54.17</v>
      </c>
    </row>
    <row r="13752" spans="1:6" ht="30.6">
      <c r="A13752" s="333" t="s">
        <v>20</v>
      </c>
      <c r="B13752" s="333">
        <v>104976</v>
      </c>
      <c r="C13752" s="334" t="s">
        <v>15613</v>
      </c>
      <c r="D13752" s="333" t="s">
        <v>230</v>
      </c>
      <c r="E13752" s="335">
        <v>32.82</v>
      </c>
      <c r="F13752" s="335">
        <v>34.549999999999997</v>
      </c>
    </row>
    <row r="13753" spans="1:6" ht="30.6">
      <c r="A13753" s="333" t="s">
        <v>20</v>
      </c>
      <c r="B13753" s="333">
        <v>104966</v>
      </c>
      <c r="C13753" s="334" t="s">
        <v>15614</v>
      </c>
      <c r="D13753" s="333" t="s">
        <v>230</v>
      </c>
      <c r="E13753" s="335">
        <v>47.36</v>
      </c>
      <c r="F13753" s="335">
        <v>49.72</v>
      </c>
    </row>
    <row r="13754" spans="1:6" ht="30.6">
      <c r="A13754" s="333" t="s">
        <v>20</v>
      </c>
      <c r="B13754" s="333">
        <v>104968</v>
      </c>
      <c r="C13754" s="334" t="s">
        <v>15615</v>
      </c>
      <c r="D13754" s="333" t="s">
        <v>230</v>
      </c>
      <c r="E13754" s="335">
        <v>43.86</v>
      </c>
      <c r="F13754" s="335">
        <v>46.47</v>
      </c>
    </row>
    <row r="13755" spans="1:6" ht="30.6">
      <c r="A13755" s="333" t="s">
        <v>20</v>
      </c>
      <c r="B13755" s="333">
        <v>104962</v>
      </c>
      <c r="C13755" s="334" t="s">
        <v>15616</v>
      </c>
      <c r="D13755" s="333" t="s">
        <v>230</v>
      </c>
      <c r="E13755" s="335">
        <v>58.39</v>
      </c>
      <c r="F13755" s="335">
        <v>61.64</v>
      </c>
    </row>
    <row r="13756" spans="1:6" ht="20.399999999999999">
      <c r="A13756" s="333" t="s">
        <v>20</v>
      </c>
      <c r="B13756" s="333">
        <v>87550</v>
      </c>
      <c r="C13756" s="334" t="s">
        <v>15617</v>
      </c>
      <c r="D13756" s="333" t="s">
        <v>230</v>
      </c>
      <c r="E13756" s="335">
        <v>29.29</v>
      </c>
      <c r="F13756" s="335">
        <v>30.73</v>
      </c>
    </row>
    <row r="13757" spans="1:6" ht="20.399999999999999">
      <c r="A13757" s="333" t="s">
        <v>20</v>
      </c>
      <c r="B13757" s="333">
        <v>87532</v>
      </c>
      <c r="C13757" s="334" t="s">
        <v>15618</v>
      </c>
      <c r="D13757" s="333" t="s">
        <v>230</v>
      </c>
      <c r="E13757" s="335">
        <v>41.77</v>
      </c>
      <c r="F13757" s="335">
        <v>43.69</v>
      </c>
    </row>
    <row r="13758" spans="1:6" ht="20.399999999999999">
      <c r="A13758" s="333" t="s">
        <v>20</v>
      </c>
      <c r="B13758" s="333">
        <v>87554</v>
      </c>
      <c r="C13758" s="334" t="s">
        <v>15619</v>
      </c>
      <c r="D13758" s="333" t="s">
        <v>230</v>
      </c>
      <c r="E13758" s="335">
        <v>26.63</v>
      </c>
      <c r="F13758" s="335">
        <v>27.86</v>
      </c>
    </row>
    <row r="13759" spans="1:6" ht="20.399999999999999">
      <c r="A13759" s="333" t="s">
        <v>20</v>
      </c>
      <c r="B13759" s="333">
        <v>87536</v>
      </c>
      <c r="C13759" s="334" t="s">
        <v>15620</v>
      </c>
      <c r="D13759" s="333" t="s">
        <v>230</v>
      </c>
      <c r="E13759" s="335">
        <v>39.119999999999997</v>
      </c>
      <c r="F13759" s="335">
        <v>40.82</v>
      </c>
    </row>
    <row r="13760" spans="1:6" ht="20.399999999999999">
      <c r="A13760" s="333" t="s">
        <v>20</v>
      </c>
      <c r="B13760" s="333">
        <v>87528</v>
      </c>
      <c r="C13760" s="334" t="s">
        <v>15621</v>
      </c>
      <c r="D13760" s="333" t="s">
        <v>230</v>
      </c>
      <c r="E13760" s="335">
        <v>46.23</v>
      </c>
      <c r="F13760" s="335">
        <v>48.51</v>
      </c>
    </row>
    <row r="13761" spans="1:6" ht="20.399999999999999">
      <c r="A13761" s="333" t="s">
        <v>20</v>
      </c>
      <c r="B13761" s="333">
        <v>87546</v>
      </c>
      <c r="C13761" s="334" t="s">
        <v>15622</v>
      </c>
      <c r="D13761" s="333" t="s">
        <v>230</v>
      </c>
      <c r="E13761" s="335">
        <v>33.76</v>
      </c>
      <c r="F13761" s="335">
        <v>35.56</v>
      </c>
    </row>
    <row r="13762" spans="1:6" ht="30.6">
      <c r="A13762" s="333" t="s">
        <v>20</v>
      </c>
      <c r="B13762" s="333">
        <v>104971</v>
      </c>
      <c r="C13762" s="334" t="s">
        <v>15623</v>
      </c>
      <c r="D13762" s="333" t="s">
        <v>230</v>
      </c>
      <c r="E13762" s="335">
        <v>34.36</v>
      </c>
      <c r="F13762" s="335">
        <v>36.22</v>
      </c>
    </row>
    <row r="13763" spans="1:6" ht="30.6">
      <c r="A13763" s="333" t="s">
        <v>20</v>
      </c>
      <c r="B13763" s="333">
        <v>104965</v>
      </c>
      <c r="C13763" s="334" t="s">
        <v>15624</v>
      </c>
      <c r="D13763" s="333" t="s">
        <v>230</v>
      </c>
      <c r="E13763" s="335">
        <v>47.44</v>
      </c>
      <c r="F13763" s="335">
        <v>49.83</v>
      </c>
    </row>
    <row r="13764" spans="1:6" ht="30.6">
      <c r="A13764" s="333" t="s">
        <v>20</v>
      </c>
      <c r="B13764" s="333">
        <v>104975</v>
      </c>
      <c r="C13764" s="334" t="s">
        <v>15625</v>
      </c>
      <c r="D13764" s="333" t="s">
        <v>230</v>
      </c>
      <c r="E13764" s="335">
        <v>30.25</v>
      </c>
      <c r="F13764" s="335">
        <v>31.77</v>
      </c>
    </row>
    <row r="13765" spans="1:6" ht="30.6">
      <c r="A13765" s="333" t="s">
        <v>20</v>
      </c>
      <c r="B13765" s="333">
        <v>104957</v>
      </c>
      <c r="C13765" s="334" t="s">
        <v>15626</v>
      </c>
      <c r="D13765" s="333" t="s">
        <v>230</v>
      </c>
      <c r="E13765" s="335">
        <v>43.32</v>
      </c>
      <c r="F13765" s="335">
        <v>45.38</v>
      </c>
    </row>
    <row r="13766" spans="1:6" ht="30.6">
      <c r="A13766" s="333" t="s">
        <v>20</v>
      </c>
      <c r="B13766" s="333">
        <v>104967</v>
      </c>
      <c r="C13766" s="334" t="s">
        <v>15627</v>
      </c>
      <c r="D13766" s="333" t="s">
        <v>230</v>
      </c>
      <c r="E13766" s="335">
        <v>41.29</v>
      </c>
      <c r="F13766" s="335">
        <v>43.69</v>
      </c>
    </row>
    <row r="13767" spans="1:6" ht="30.6">
      <c r="A13767" s="333" t="s">
        <v>20</v>
      </c>
      <c r="B13767" s="333">
        <v>104961</v>
      </c>
      <c r="C13767" s="334" t="s">
        <v>15628</v>
      </c>
      <c r="D13767" s="333" t="s">
        <v>230</v>
      </c>
      <c r="E13767" s="335">
        <v>54.35</v>
      </c>
      <c r="F13767" s="335">
        <v>57.3</v>
      </c>
    </row>
    <row r="13768" spans="1:6" ht="20.399999999999999">
      <c r="A13768" s="333" t="s">
        <v>20</v>
      </c>
      <c r="B13768" s="333">
        <v>87549</v>
      </c>
      <c r="C13768" s="334" t="s">
        <v>15629</v>
      </c>
      <c r="D13768" s="333" t="s">
        <v>230</v>
      </c>
      <c r="E13768" s="335">
        <v>26.72</v>
      </c>
      <c r="F13768" s="335">
        <v>27.95</v>
      </c>
    </row>
    <row r="13769" spans="1:6" ht="20.399999999999999">
      <c r="A13769" s="333" t="s">
        <v>20</v>
      </c>
      <c r="B13769" s="333">
        <v>87531</v>
      </c>
      <c r="C13769" s="334" t="s">
        <v>15630</v>
      </c>
      <c r="D13769" s="333" t="s">
        <v>230</v>
      </c>
      <c r="E13769" s="335">
        <v>37.729999999999997</v>
      </c>
      <c r="F13769" s="335">
        <v>39.35</v>
      </c>
    </row>
    <row r="13770" spans="1:6" ht="20.399999999999999">
      <c r="A13770" s="333" t="s">
        <v>20</v>
      </c>
      <c r="B13770" s="333">
        <v>87553</v>
      </c>
      <c r="C13770" s="334" t="s">
        <v>15631</v>
      </c>
      <c r="D13770" s="333" t="s">
        <v>230</v>
      </c>
      <c r="E13770" s="335">
        <v>24.06</v>
      </c>
      <c r="F13770" s="335">
        <v>25.08</v>
      </c>
    </row>
    <row r="13771" spans="1:6" ht="20.399999999999999">
      <c r="A13771" s="333" t="s">
        <v>20</v>
      </c>
      <c r="B13771" s="333">
        <v>87535</v>
      </c>
      <c r="C13771" s="334" t="s">
        <v>15632</v>
      </c>
      <c r="D13771" s="333" t="s">
        <v>230</v>
      </c>
      <c r="E13771" s="335">
        <v>35.08</v>
      </c>
      <c r="F13771" s="335">
        <v>36.479999999999997</v>
      </c>
    </row>
    <row r="13772" spans="1:6" ht="20.399999999999999">
      <c r="A13772" s="333" t="s">
        <v>20</v>
      </c>
      <c r="B13772" s="333">
        <v>87527</v>
      </c>
      <c r="C13772" s="334" t="s">
        <v>15633</v>
      </c>
      <c r="D13772" s="333" t="s">
        <v>230</v>
      </c>
      <c r="E13772" s="335">
        <v>42.19</v>
      </c>
      <c r="F13772" s="335">
        <v>44.17</v>
      </c>
    </row>
    <row r="13773" spans="1:6" ht="20.399999999999999">
      <c r="A13773" s="333" t="s">
        <v>20</v>
      </c>
      <c r="B13773" s="333">
        <v>87545</v>
      </c>
      <c r="C13773" s="334" t="s">
        <v>15634</v>
      </c>
      <c r="D13773" s="333" t="s">
        <v>230</v>
      </c>
      <c r="E13773" s="335">
        <v>31.19</v>
      </c>
      <c r="F13773" s="335">
        <v>32.78</v>
      </c>
    </row>
    <row r="13774" spans="1:6" ht="30.6">
      <c r="A13774" s="333" t="s">
        <v>20</v>
      </c>
      <c r="B13774" s="333">
        <v>104960</v>
      </c>
      <c r="C13774" s="334" t="s">
        <v>15635</v>
      </c>
      <c r="D13774" s="333" t="s">
        <v>230</v>
      </c>
      <c r="E13774" s="335">
        <v>41.51</v>
      </c>
      <c r="F13774" s="335">
        <v>42.29</v>
      </c>
    </row>
    <row r="13775" spans="1:6" ht="30.6">
      <c r="A13775" s="333" t="s">
        <v>20</v>
      </c>
      <c r="B13775" s="333">
        <v>87561</v>
      </c>
      <c r="C13775" s="334" t="s">
        <v>15636</v>
      </c>
      <c r="D13775" s="333" t="s">
        <v>230</v>
      </c>
      <c r="E13775" s="335">
        <v>42.53</v>
      </c>
      <c r="F13775" s="335">
        <v>43.39</v>
      </c>
    </row>
    <row r="13776" spans="1:6" ht="30.6">
      <c r="A13776" s="333" t="s">
        <v>20</v>
      </c>
      <c r="B13776" s="333">
        <v>104953</v>
      </c>
      <c r="C13776" s="334" t="s">
        <v>15637</v>
      </c>
      <c r="D13776" s="333" t="s">
        <v>230</v>
      </c>
      <c r="E13776" s="335">
        <v>63.55</v>
      </c>
      <c r="F13776" s="335">
        <v>64.63</v>
      </c>
    </row>
    <row r="13777" spans="1:6" ht="30.6">
      <c r="A13777" s="333" t="s">
        <v>20</v>
      </c>
      <c r="B13777" s="333">
        <v>87543</v>
      </c>
      <c r="C13777" s="334" t="s">
        <v>15638</v>
      </c>
      <c r="D13777" s="333" t="s">
        <v>230</v>
      </c>
      <c r="E13777" s="335">
        <v>24.98</v>
      </c>
      <c r="F13777" s="335">
        <v>25.62</v>
      </c>
    </row>
    <row r="13778" spans="1:6" ht="30.6">
      <c r="A13778" s="333" t="s">
        <v>20</v>
      </c>
      <c r="B13778" s="333">
        <v>104959</v>
      </c>
      <c r="C13778" s="334" t="s">
        <v>15639</v>
      </c>
      <c r="D13778" s="333" t="s">
        <v>230</v>
      </c>
      <c r="E13778" s="335">
        <v>27.29</v>
      </c>
      <c r="F13778" s="335">
        <v>28.58</v>
      </c>
    </row>
    <row r="13779" spans="1:6" ht="30.6">
      <c r="A13779" s="333" t="s">
        <v>20</v>
      </c>
      <c r="B13779" s="333">
        <v>104958</v>
      </c>
      <c r="C13779" s="334" t="s">
        <v>15640</v>
      </c>
      <c r="D13779" s="333" t="s">
        <v>230</v>
      </c>
      <c r="E13779" s="335">
        <v>24.72</v>
      </c>
      <c r="F13779" s="335">
        <v>25.8</v>
      </c>
    </row>
    <row r="13780" spans="1:6" ht="30.6">
      <c r="A13780" s="333" t="s">
        <v>20</v>
      </c>
      <c r="B13780" s="333">
        <v>104970</v>
      </c>
      <c r="C13780" s="334" t="s">
        <v>15641</v>
      </c>
      <c r="D13780" s="333" t="s">
        <v>230</v>
      </c>
      <c r="E13780" s="335">
        <v>38.94</v>
      </c>
      <c r="F13780" s="335">
        <v>41.16</v>
      </c>
    </row>
    <row r="13781" spans="1:6" ht="30.6">
      <c r="A13781" s="333" t="s">
        <v>20</v>
      </c>
      <c r="B13781" s="333">
        <v>104964</v>
      </c>
      <c r="C13781" s="334" t="s">
        <v>15642</v>
      </c>
      <c r="D13781" s="333" t="s">
        <v>230</v>
      </c>
      <c r="E13781" s="335">
        <v>53.48</v>
      </c>
      <c r="F13781" s="335">
        <v>56.34</v>
      </c>
    </row>
    <row r="13782" spans="1:6" ht="30.6">
      <c r="A13782" s="333" t="s">
        <v>20</v>
      </c>
      <c r="B13782" s="333">
        <v>104956</v>
      </c>
      <c r="C13782" s="334" t="s">
        <v>15643</v>
      </c>
      <c r="D13782" s="333" t="s">
        <v>230</v>
      </c>
      <c r="E13782" s="335">
        <v>48.38</v>
      </c>
      <c r="F13782" s="335">
        <v>50.84</v>
      </c>
    </row>
    <row r="13783" spans="1:6" ht="30.6">
      <c r="A13783" s="333" t="s">
        <v>20</v>
      </c>
      <c r="B13783" s="333">
        <v>104974</v>
      </c>
      <c r="C13783" s="334" t="s">
        <v>15644</v>
      </c>
      <c r="D13783" s="333" t="s">
        <v>230</v>
      </c>
      <c r="E13783" s="335">
        <v>33.85</v>
      </c>
      <c r="F13783" s="335">
        <v>35.65</v>
      </c>
    </row>
    <row r="13784" spans="1:6" ht="30.6">
      <c r="A13784" s="333" t="s">
        <v>20</v>
      </c>
      <c r="B13784" s="333">
        <v>87548</v>
      </c>
      <c r="C13784" s="334" t="s">
        <v>15645</v>
      </c>
      <c r="D13784" s="333" t="s">
        <v>230</v>
      </c>
      <c r="E13784" s="335">
        <v>30.58</v>
      </c>
      <c r="F13784" s="335">
        <v>32.130000000000003</v>
      </c>
    </row>
    <row r="13785" spans="1:6" ht="30.6">
      <c r="A13785" s="333" t="s">
        <v>20</v>
      </c>
      <c r="B13785" s="333">
        <v>87530</v>
      </c>
      <c r="C13785" s="334" t="s">
        <v>15646</v>
      </c>
      <c r="D13785" s="333" t="s">
        <v>230</v>
      </c>
      <c r="E13785" s="335">
        <v>43.07</v>
      </c>
      <c r="F13785" s="335">
        <v>45.08</v>
      </c>
    </row>
    <row r="13786" spans="1:6" ht="30.6">
      <c r="A13786" s="333" t="s">
        <v>20</v>
      </c>
      <c r="B13786" s="333">
        <v>104952</v>
      </c>
      <c r="C13786" s="334" t="s">
        <v>15647</v>
      </c>
      <c r="D13786" s="333" t="s">
        <v>230</v>
      </c>
      <c r="E13786" s="335">
        <v>39.78</v>
      </c>
      <c r="F13786" s="335">
        <v>41.53</v>
      </c>
    </row>
    <row r="13787" spans="1:6" ht="30.6">
      <c r="A13787" s="333" t="s">
        <v>20</v>
      </c>
      <c r="B13787" s="333">
        <v>104969</v>
      </c>
      <c r="C13787" s="334" t="s">
        <v>15648</v>
      </c>
      <c r="D13787" s="333" t="s">
        <v>230</v>
      </c>
      <c r="E13787" s="335">
        <v>36.369999999999997</v>
      </c>
      <c r="F13787" s="335">
        <v>38.380000000000003</v>
      </c>
    </row>
    <row r="13788" spans="1:6" ht="30.6">
      <c r="A13788" s="333" t="s">
        <v>20</v>
      </c>
      <c r="B13788" s="333">
        <v>104963</v>
      </c>
      <c r="C13788" s="334" t="s">
        <v>15649</v>
      </c>
      <c r="D13788" s="333" t="s">
        <v>230</v>
      </c>
      <c r="E13788" s="335">
        <v>49.44</v>
      </c>
      <c r="F13788" s="335">
        <v>52</v>
      </c>
    </row>
    <row r="13789" spans="1:6" ht="30.6">
      <c r="A13789" s="333" t="s">
        <v>20</v>
      </c>
      <c r="B13789" s="333">
        <v>104955</v>
      </c>
      <c r="C13789" s="334" t="s">
        <v>15650</v>
      </c>
      <c r="D13789" s="333" t="s">
        <v>230</v>
      </c>
      <c r="E13789" s="335">
        <v>44.34</v>
      </c>
      <c r="F13789" s="335">
        <v>46.5</v>
      </c>
    </row>
    <row r="13790" spans="1:6" ht="30.6">
      <c r="A13790" s="333" t="s">
        <v>20</v>
      </c>
      <c r="B13790" s="333">
        <v>104973</v>
      </c>
      <c r="C13790" s="334" t="s">
        <v>15651</v>
      </c>
      <c r="D13790" s="333" t="s">
        <v>230</v>
      </c>
      <c r="E13790" s="335">
        <v>31.28</v>
      </c>
      <c r="F13790" s="335">
        <v>32.869999999999997</v>
      </c>
    </row>
    <row r="13791" spans="1:6" ht="30.6">
      <c r="A13791" s="333" t="s">
        <v>20</v>
      </c>
      <c r="B13791" s="333">
        <v>87547</v>
      </c>
      <c r="C13791" s="334" t="s">
        <v>15652</v>
      </c>
      <c r="D13791" s="333" t="s">
        <v>230</v>
      </c>
      <c r="E13791" s="335">
        <v>28.01</v>
      </c>
      <c r="F13791" s="335">
        <v>29.35</v>
      </c>
    </row>
    <row r="13792" spans="1:6" ht="30.6">
      <c r="A13792" s="333" t="s">
        <v>20</v>
      </c>
      <c r="B13792" s="333">
        <v>87529</v>
      </c>
      <c r="C13792" s="334" t="s">
        <v>15653</v>
      </c>
      <c r="D13792" s="333" t="s">
        <v>230</v>
      </c>
      <c r="E13792" s="335">
        <v>39.03</v>
      </c>
      <c r="F13792" s="335">
        <v>40.74</v>
      </c>
    </row>
    <row r="13793" spans="1:6" ht="30.6">
      <c r="A13793" s="333" t="s">
        <v>20</v>
      </c>
      <c r="B13793" s="333">
        <v>104951</v>
      </c>
      <c r="C13793" s="334" t="s">
        <v>15654</v>
      </c>
      <c r="D13793" s="333" t="s">
        <v>230</v>
      </c>
      <c r="E13793" s="335">
        <v>35.74</v>
      </c>
      <c r="F13793" s="335">
        <v>37.19</v>
      </c>
    </row>
    <row r="13794" spans="1:6" ht="20.399999999999999">
      <c r="A13794" s="333" t="s">
        <v>20</v>
      </c>
      <c r="B13794" s="333">
        <v>104978</v>
      </c>
      <c r="C13794" s="334" t="s">
        <v>15655</v>
      </c>
      <c r="D13794" s="333" t="s">
        <v>230</v>
      </c>
      <c r="E13794" s="335">
        <v>38.880000000000003</v>
      </c>
      <c r="F13794" s="335">
        <v>41.1</v>
      </c>
    </row>
    <row r="13795" spans="1:6" ht="20.399999999999999">
      <c r="A13795" s="333" t="s">
        <v>20</v>
      </c>
      <c r="B13795" s="333">
        <v>104977</v>
      </c>
      <c r="C13795" s="334" t="s">
        <v>15656</v>
      </c>
      <c r="D13795" s="333" t="s">
        <v>230</v>
      </c>
      <c r="E13795" s="335">
        <v>51.78</v>
      </c>
      <c r="F13795" s="335">
        <v>54.52</v>
      </c>
    </row>
    <row r="13796" spans="1:6" ht="20.399999999999999">
      <c r="A13796" s="333" t="s">
        <v>20</v>
      </c>
      <c r="B13796" s="333">
        <v>90408</v>
      </c>
      <c r="C13796" s="334" t="s">
        <v>15657</v>
      </c>
      <c r="D13796" s="333" t="s">
        <v>230</v>
      </c>
      <c r="E13796" s="335">
        <v>34.17</v>
      </c>
      <c r="F13796" s="335">
        <v>36</v>
      </c>
    </row>
    <row r="13797" spans="1:6" ht="20.399999999999999">
      <c r="A13797" s="333" t="s">
        <v>20</v>
      </c>
      <c r="B13797" s="333">
        <v>90406</v>
      </c>
      <c r="C13797" s="334" t="s">
        <v>15658</v>
      </c>
      <c r="D13797" s="333" t="s">
        <v>230</v>
      </c>
      <c r="E13797" s="335">
        <v>46.05</v>
      </c>
      <c r="F13797" s="335">
        <v>48.33</v>
      </c>
    </row>
    <row r="13798" spans="1:6" ht="30.6">
      <c r="A13798" s="333" t="s">
        <v>20</v>
      </c>
      <c r="B13798" s="333">
        <v>103313</v>
      </c>
      <c r="C13798" s="334" t="s">
        <v>15659</v>
      </c>
      <c r="D13798" s="333" t="s">
        <v>3</v>
      </c>
      <c r="E13798" s="335">
        <v>0</v>
      </c>
      <c r="F13798" s="335">
        <v>0</v>
      </c>
    </row>
    <row r="13799" spans="1:6" ht="30.6">
      <c r="A13799" s="333" t="s">
        <v>20</v>
      </c>
      <c r="B13799" s="333">
        <v>103309</v>
      </c>
      <c r="C13799" s="334" t="s">
        <v>15660</v>
      </c>
      <c r="D13799" s="333" t="s">
        <v>3</v>
      </c>
      <c r="E13799" s="335">
        <v>0</v>
      </c>
      <c r="F13799" s="335">
        <v>0</v>
      </c>
    </row>
    <row r="13800" spans="1:6" ht="30.6">
      <c r="A13800" s="333" t="s">
        <v>20</v>
      </c>
      <c r="B13800" s="333">
        <v>103312</v>
      </c>
      <c r="C13800" s="334" t="s">
        <v>15661</v>
      </c>
      <c r="D13800" s="333" t="s">
        <v>3</v>
      </c>
      <c r="E13800" s="335">
        <v>0</v>
      </c>
      <c r="F13800" s="335">
        <v>0</v>
      </c>
    </row>
    <row r="13801" spans="1:6" ht="20.399999999999999">
      <c r="A13801" s="333" t="s">
        <v>20</v>
      </c>
      <c r="B13801" s="333">
        <v>103296</v>
      </c>
      <c r="C13801" s="334" t="s">
        <v>15662</v>
      </c>
      <c r="D13801" s="333" t="s">
        <v>3</v>
      </c>
      <c r="E13801" s="335">
        <v>0</v>
      </c>
      <c r="F13801" s="335">
        <v>0</v>
      </c>
    </row>
    <row r="13802" spans="1:6" ht="20.399999999999999">
      <c r="A13802" s="333" t="s">
        <v>20</v>
      </c>
      <c r="B13802" s="333">
        <v>103300</v>
      </c>
      <c r="C13802" s="334" t="s">
        <v>15663</v>
      </c>
      <c r="D13802" s="333" t="s">
        <v>3</v>
      </c>
      <c r="E13802" s="335">
        <v>0</v>
      </c>
      <c r="F13802" s="335">
        <v>0</v>
      </c>
    </row>
    <row r="13803" spans="1:6" ht="20.399999999999999">
      <c r="A13803" s="333" t="s">
        <v>20</v>
      </c>
      <c r="B13803" s="333">
        <v>103301</v>
      </c>
      <c r="C13803" s="334" t="s">
        <v>15664</v>
      </c>
      <c r="D13803" s="333" t="s">
        <v>3</v>
      </c>
      <c r="E13803" s="335">
        <v>0</v>
      </c>
      <c r="F13803" s="335">
        <v>0</v>
      </c>
    </row>
    <row r="13804" spans="1:6" ht="20.399999999999999">
      <c r="A13804" s="333" t="s">
        <v>20</v>
      </c>
      <c r="B13804" s="333">
        <v>103304</v>
      </c>
      <c r="C13804" s="334" t="s">
        <v>3255</v>
      </c>
      <c r="D13804" s="333" t="s">
        <v>3</v>
      </c>
      <c r="E13804" s="335">
        <v>1250.1400000000001</v>
      </c>
      <c r="F13804" s="335">
        <v>1253.5</v>
      </c>
    </row>
    <row r="13805" spans="1:6" ht="30.6">
      <c r="A13805" s="333" t="s">
        <v>20</v>
      </c>
      <c r="B13805" s="333">
        <v>103305</v>
      </c>
      <c r="C13805" s="334" t="s">
        <v>15665</v>
      </c>
      <c r="D13805" s="333" t="s">
        <v>3</v>
      </c>
      <c r="E13805" s="335">
        <v>0</v>
      </c>
      <c r="F13805" s="335">
        <v>0</v>
      </c>
    </row>
    <row r="13806" spans="1:6" ht="20.399999999999999">
      <c r="A13806" s="333" t="s">
        <v>20</v>
      </c>
      <c r="B13806" s="333">
        <v>103294</v>
      </c>
      <c r="C13806" s="334" t="s">
        <v>15666</v>
      </c>
      <c r="D13806" s="333" t="s">
        <v>3</v>
      </c>
      <c r="E13806" s="335">
        <v>0</v>
      </c>
      <c r="F13806" s="335">
        <v>0</v>
      </c>
    </row>
    <row r="13807" spans="1:6" ht="20.399999999999999">
      <c r="A13807" s="333" t="s">
        <v>20</v>
      </c>
      <c r="B13807" s="333">
        <v>103298</v>
      </c>
      <c r="C13807" s="334" t="s">
        <v>15667</v>
      </c>
      <c r="D13807" s="333" t="s">
        <v>3</v>
      </c>
      <c r="E13807" s="335">
        <v>0</v>
      </c>
      <c r="F13807" s="335">
        <v>0</v>
      </c>
    </row>
    <row r="13808" spans="1:6" ht="20.399999999999999">
      <c r="A13808" s="333" t="s">
        <v>20</v>
      </c>
      <c r="B13808" s="333">
        <v>103293</v>
      </c>
      <c r="C13808" s="334" t="s">
        <v>15668</v>
      </c>
      <c r="D13808" s="333" t="s">
        <v>3</v>
      </c>
      <c r="E13808" s="335">
        <v>0</v>
      </c>
      <c r="F13808" s="335">
        <v>0</v>
      </c>
    </row>
    <row r="13809" spans="1:6" ht="20.399999999999999">
      <c r="A13809" s="333" t="s">
        <v>20</v>
      </c>
      <c r="B13809" s="333">
        <v>103297</v>
      </c>
      <c r="C13809" s="334" t="s">
        <v>15669</v>
      </c>
      <c r="D13809" s="333" t="s">
        <v>3</v>
      </c>
      <c r="E13809" s="335">
        <v>0</v>
      </c>
      <c r="F13809" s="335">
        <v>0</v>
      </c>
    </row>
    <row r="13810" spans="1:6" ht="30.6">
      <c r="A13810" s="333" t="s">
        <v>20</v>
      </c>
      <c r="B13810" s="333">
        <v>103311</v>
      </c>
      <c r="C13810" s="334" t="s">
        <v>15670</v>
      </c>
      <c r="D13810" s="333" t="s">
        <v>3</v>
      </c>
      <c r="E13810" s="335">
        <v>0</v>
      </c>
      <c r="F13810" s="335">
        <v>0</v>
      </c>
    </row>
    <row r="13811" spans="1:6" ht="30.6">
      <c r="A13811" s="333" t="s">
        <v>20</v>
      </c>
      <c r="B13811" s="333">
        <v>103306</v>
      </c>
      <c r="C13811" s="334" t="s">
        <v>15671</v>
      </c>
      <c r="D13811" s="333" t="s">
        <v>3</v>
      </c>
      <c r="E13811" s="335">
        <v>0</v>
      </c>
      <c r="F13811" s="335">
        <v>0</v>
      </c>
    </row>
    <row r="13812" spans="1:6" ht="30.6">
      <c r="A13812" s="333" t="s">
        <v>20</v>
      </c>
      <c r="B13812" s="333">
        <v>103308</v>
      </c>
      <c r="C13812" s="334" t="s">
        <v>15672</v>
      </c>
      <c r="D13812" s="333" t="s">
        <v>3</v>
      </c>
      <c r="E13812" s="335">
        <v>0</v>
      </c>
      <c r="F13812" s="335">
        <v>0</v>
      </c>
    </row>
    <row r="13813" spans="1:6" ht="30.6">
      <c r="A13813" s="333" t="s">
        <v>20</v>
      </c>
      <c r="B13813" s="333">
        <v>103295</v>
      </c>
      <c r="C13813" s="334" t="s">
        <v>15673</v>
      </c>
      <c r="D13813" s="333" t="s">
        <v>3</v>
      </c>
      <c r="E13813" s="335">
        <v>0</v>
      </c>
      <c r="F13813" s="335">
        <v>0</v>
      </c>
    </row>
    <row r="13814" spans="1:6" ht="20.399999999999999">
      <c r="A13814" s="333" t="s">
        <v>20</v>
      </c>
      <c r="B13814" s="333">
        <v>103299</v>
      </c>
      <c r="C13814" s="334" t="s">
        <v>15674</v>
      </c>
      <c r="D13814" s="333" t="s">
        <v>3</v>
      </c>
      <c r="E13814" s="335">
        <v>0</v>
      </c>
      <c r="F13814" s="335">
        <v>0</v>
      </c>
    </row>
    <row r="13815" spans="1:6" ht="20.399999999999999">
      <c r="A13815" s="333" t="s">
        <v>20</v>
      </c>
      <c r="B13815" s="333">
        <v>103302</v>
      </c>
      <c r="C13815" s="334" t="s">
        <v>15675</v>
      </c>
      <c r="D13815" s="333" t="s">
        <v>3</v>
      </c>
      <c r="E13815" s="335">
        <v>0</v>
      </c>
      <c r="F13815" s="335">
        <v>0</v>
      </c>
    </row>
    <row r="13816" spans="1:6" ht="20.399999999999999">
      <c r="A13816" s="333" t="s">
        <v>20</v>
      </c>
      <c r="B13816" s="333">
        <v>103307</v>
      </c>
      <c r="C13816" s="334" t="s">
        <v>3256</v>
      </c>
      <c r="D13816" s="333" t="s">
        <v>3</v>
      </c>
      <c r="E13816" s="335">
        <v>1341.99</v>
      </c>
      <c r="F13816" s="335">
        <v>1349.23</v>
      </c>
    </row>
    <row r="13817" spans="1:6" ht="20.399999999999999">
      <c r="A13817" s="333" t="s">
        <v>20</v>
      </c>
      <c r="B13817" s="333">
        <v>103310</v>
      </c>
      <c r="C13817" s="334" t="s">
        <v>3257</v>
      </c>
      <c r="D13817" s="333" t="s">
        <v>3</v>
      </c>
      <c r="E13817" s="335">
        <v>1290.3399999999999</v>
      </c>
      <c r="F13817" s="335">
        <v>1293.56</v>
      </c>
    </row>
    <row r="13818" spans="1:6">
      <c r="A13818" s="333" t="s">
        <v>20</v>
      </c>
      <c r="B13818" s="333">
        <v>103303</v>
      </c>
      <c r="C13818" s="334" t="s">
        <v>15676</v>
      </c>
      <c r="D13818" s="333" t="s">
        <v>3</v>
      </c>
      <c r="E13818" s="335">
        <v>0</v>
      </c>
      <c r="F13818" s="335">
        <v>0</v>
      </c>
    </row>
    <row r="13819" spans="1:6" ht="20.399999999999999">
      <c r="A13819" s="333" t="s">
        <v>20</v>
      </c>
      <c r="B13819" s="333">
        <v>103314</v>
      </c>
      <c r="C13819" s="334" t="s">
        <v>3258</v>
      </c>
      <c r="D13819" s="333" t="s">
        <v>230</v>
      </c>
      <c r="E13819" s="335">
        <v>211.04</v>
      </c>
      <c r="F13819" s="335">
        <v>213.53</v>
      </c>
    </row>
    <row r="13820" spans="1:6" ht="20.399999999999999">
      <c r="A13820" s="333" t="s">
        <v>20</v>
      </c>
      <c r="B13820" s="333">
        <v>103315</v>
      </c>
      <c r="C13820" s="334" t="s">
        <v>3259</v>
      </c>
      <c r="D13820" s="333" t="s">
        <v>230</v>
      </c>
      <c r="E13820" s="335">
        <v>202.69</v>
      </c>
      <c r="F13820" s="335">
        <v>204.56</v>
      </c>
    </row>
    <row r="13821" spans="1:6" ht="30.6">
      <c r="A13821" s="333" t="s">
        <v>20</v>
      </c>
      <c r="B13821" s="333">
        <v>105188</v>
      </c>
      <c r="C13821" s="334" t="s">
        <v>15677</v>
      </c>
      <c r="D13821" s="333" t="s">
        <v>230</v>
      </c>
      <c r="E13821" s="335">
        <v>147.1</v>
      </c>
      <c r="F13821" s="335">
        <v>148.55000000000001</v>
      </c>
    </row>
    <row r="13822" spans="1:6" ht="20.399999999999999">
      <c r="A13822" s="333" t="s">
        <v>20</v>
      </c>
      <c r="B13822" s="333">
        <v>87841</v>
      </c>
      <c r="C13822" s="334" t="s">
        <v>15678</v>
      </c>
      <c r="D13822" s="333" t="s">
        <v>230</v>
      </c>
      <c r="E13822" s="335">
        <v>133.56</v>
      </c>
      <c r="F13822" s="335">
        <v>134.94</v>
      </c>
    </row>
    <row r="13823" spans="1:6" ht="20.399999999999999">
      <c r="A13823" s="333" t="s">
        <v>20</v>
      </c>
      <c r="B13823" s="333">
        <v>87853</v>
      </c>
      <c r="C13823" s="334" t="s">
        <v>15679</v>
      </c>
      <c r="D13823" s="333" t="s">
        <v>230</v>
      </c>
      <c r="E13823" s="335">
        <v>149.41999999999999</v>
      </c>
      <c r="F13823" s="335">
        <v>151.03</v>
      </c>
    </row>
    <row r="13824" spans="1:6" ht="30.6">
      <c r="A13824" s="333" t="s">
        <v>20</v>
      </c>
      <c r="B13824" s="333">
        <v>105187</v>
      </c>
      <c r="C13824" s="334" t="s">
        <v>15680</v>
      </c>
      <c r="D13824" s="333" t="s">
        <v>230</v>
      </c>
      <c r="E13824" s="335">
        <v>200.77</v>
      </c>
      <c r="F13824" s="335">
        <v>202.5</v>
      </c>
    </row>
    <row r="13825" spans="1:6" ht="20.399999999999999">
      <c r="A13825" s="333" t="s">
        <v>20</v>
      </c>
      <c r="B13825" s="333">
        <v>87840</v>
      </c>
      <c r="C13825" s="334" t="s">
        <v>15681</v>
      </c>
      <c r="D13825" s="333" t="s">
        <v>230</v>
      </c>
      <c r="E13825" s="335">
        <v>187.24</v>
      </c>
      <c r="F13825" s="335">
        <v>188.9</v>
      </c>
    </row>
    <row r="13826" spans="1:6" ht="20.399999999999999">
      <c r="A13826" s="333" t="s">
        <v>20</v>
      </c>
      <c r="B13826" s="333">
        <v>87852</v>
      </c>
      <c r="C13826" s="334" t="s">
        <v>15682</v>
      </c>
      <c r="D13826" s="333" t="s">
        <v>230</v>
      </c>
      <c r="E13826" s="335">
        <v>203.09</v>
      </c>
      <c r="F13826" s="335">
        <v>204.98</v>
      </c>
    </row>
    <row r="13827" spans="1:6" ht="20.399999999999999">
      <c r="A13827" s="333" t="s">
        <v>20</v>
      </c>
      <c r="B13827" s="333">
        <v>105186</v>
      </c>
      <c r="C13827" s="334" t="s">
        <v>15683</v>
      </c>
      <c r="D13827" s="333" t="s">
        <v>230</v>
      </c>
      <c r="E13827" s="335">
        <v>153.13</v>
      </c>
      <c r="F13827" s="335">
        <v>155.03</v>
      </c>
    </row>
    <row r="13828" spans="1:6" ht="20.399999999999999">
      <c r="A13828" s="333" t="s">
        <v>20</v>
      </c>
      <c r="B13828" s="333">
        <v>87839</v>
      </c>
      <c r="C13828" s="334" t="s">
        <v>15684</v>
      </c>
      <c r="D13828" s="333" t="s">
        <v>230</v>
      </c>
      <c r="E13828" s="335">
        <v>139.78</v>
      </c>
      <c r="F13828" s="335">
        <v>141.62</v>
      </c>
    </row>
    <row r="13829" spans="1:6" ht="20.399999999999999">
      <c r="A13829" s="333" t="s">
        <v>20</v>
      </c>
      <c r="B13829" s="333">
        <v>87851</v>
      </c>
      <c r="C13829" s="334" t="s">
        <v>15685</v>
      </c>
      <c r="D13829" s="333" t="s">
        <v>230</v>
      </c>
      <c r="E13829" s="335">
        <v>156.07</v>
      </c>
      <c r="F13829" s="335">
        <v>158.18</v>
      </c>
    </row>
    <row r="13830" spans="1:6" ht="20.399999999999999">
      <c r="A13830" s="333" t="s">
        <v>20</v>
      </c>
      <c r="B13830" s="333">
        <v>105185</v>
      </c>
      <c r="C13830" s="334" t="s">
        <v>15686</v>
      </c>
      <c r="D13830" s="333" t="s">
        <v>230</v>
      </c>
      <c r="E13830" s="335">
        <v>207.27</v>
      </c>
      <c r="F13830" s="335">
        <v>209.47</v>
      </c>
    </row>
    <row r="13831" spans="1:6" ht="20.399999999999999">
      <c r="A13831" s="333" t="s">
        <v>20</v>
      </c>
      <c r="B13831" s="333">
        <v>87838</v>
      </c>
      <c r="C13831" s="334" t="s">
        <v>15687</v>
      </c>
      <c r="D13831" s="333" t="s">
        <v>230</v>
      </c>
      <c r="E13831" s="335">
        <v>193.97</v>
      </c>
      <c r="F13831" s="335">
        <v>196.1</v>
      </c>
    </row>
    <row r="13832" spans="1:6" ht="20.399999999999999">
      <c r="A13832" s="333" t="s">
        <v>20</v>
      </c>
      <c r="B13832" s="333">
        <v>87850</v>
      </c>
      <c r="C13832" s="334" t="s">
        <v>15688</v>
      </c>
      <c r="D13832" s="333" t="s">
        <v>230</v>
      </c>
      <c r="E13832" s="335">
        <v>210.26</v>
      </c>
      <c r="F13832" s="335">
        <v>212.66</v>
      </c>
    </row>
    <row r="13833" spans="1:6">
      <c r="A13833" s="333" t="s">
        <v>20</v>
      </c>
      <c r="B13833" s="333">
        <v>105110</v>
      </c>
      <c r="C13833" s="334" t="s">
        <v>15689</v>
      </c>
      <c r="D13833" s="333" t="s">
        <v>69</v>
      </c>
      <c r="E13833" s="335">
        <v>157.38999999999999</v>
      </c>
      <c r="F13833" s="335">
        <v>168.78</v>
      </c>
    </row>
    <row r="13834" spans="1:6">
      <c r="A13834" s="333" t="s">
        <v>20</v>
      </c>
      <c r="B13834" s="333">
        <v>105105</v>
      </c>
      <c r="C13834" s="334" t="s">
        <v>15690</v>
      </c>
      <c r="D13834" s="333" t="s">
        <v>69</v>
      </c>
      <c r="E13834" s="335">
        <v>50.29</v>
      </c>
      <c r="F13834" s="335">
        <v>53.93</v>
      </c>
    </row>
    <row r="13835" spans="1:6">
      <c r="A13835" s="333" t="s">
        <v>20</v>
      </c>
      <c r="B13835" s="333">
        <v>105103</v>
      </c>
      <c r="C13835" s="334" t="s">
        <v>15691</v>
      </c>
      <c r="D13835" s="333" t="s">
        <v>69</v>
      </c>
      <c r="E13835" s="335">
        <v>71.61</v>
      </c>
      <c r="F13835" s="335">
        <v>76.8</v>
      </c>
    </row>
    <row r="13836" spans="1:6">
      <c r="A13836" s="333" t="s">
        <v>20</v>
      </c>
      <c r="B13836" s="333">
        <v>105112</v>
      </c>
      <c r="C13836" s="334" t="s">
        <v>15692</v>
      </c>
      <c r="D13836" s="333" t="s">
        <v>69</v>
      </c>
      <c r="E13836" s="335">
        <v>131.41</v>
      </c>
      <c r="F13836" s="335">
        <v>140.91999999999999</v>
      </c>
    </row>
    <row r="13837" spans="1:6" ht="20.399999999999999">
      <c r="A13837" s="333" t="s">
        <v>20</v>
      </c>
      <c r="B13837" s="333">
        <v>105109</v>
      </c>
      <c r="C13837" s="334" t="s">
        <v>15693</v>
      </c>
      <c r="D13837" s="333" t="s">
        <v>3</v>
      </c>
      <c r="E13837" s="335">
        <v>0</v>
      </c>
      <c r="F13837" s="335">
        <v>0</v>
      </c>
    </row>
    <row r="13838" spans="1:6" ht="20.399999999999999">
      <c r="A13838" s="333" t="s">
        <v>20</v>
      </c>
      <c r="B13838" s="333">
        <v>105108</v>
      </c>
      <c r="C13838" s="334" t="s">
        <v>15694</v>
      </c>
      <c r="D13838" s="333" t="s">
        <v>3</v>
      </c>
      <c r="E13838" s="335">
        <v>0</v>
      </c>
      <c r="F13838" s="335">
        <v>0</v>
      </c>
    </row>
    <row r="13839" spans="1:6">
      <c r="A13839" s="333" t="s">
        <v>20</v>
      </c>
      <c r="B13839" s="333">
        <v>105104</v>
      </c>
      <c r="C13839" s="334" t="s">
        <v>15695</v>
      </c>
      <c r="D13839" s="333" t="s">
        <v>3</v>
      </c>
      <c r="E13839" s="335">
        <v>4059.93</v>
      </c>
      <c r="F13839" s="335">
        <v>4220.59</v>
      </c>
    </row>
    <row r="13840" spans="1:6" ht="20.399999999999999">
      <c r="A13840" s="333" t="s">
        <v>20</v>
      </c>
      <c r="B13840" s="333">
        <v>105107</v>
      </c>
      <c r="C13840" s="334" t="s">
        <v>15696</v>
      </c>
      <c r="D13840" s="333" t="s">
        <v>3</v>
      </c>
      <c r="E13840" s="335">
        <v>2407.1</v>
      </c>
      <c r="F13840" s="335">
        <v>2581.63</v>
      </c>
    </row>
    <row r="13841" spans="1:6" ht="20.399999999999999">
      <c r="A13841" s="333" t="s">
        <v>20</v>
      </c>
      <c r="B13841" s="333">
        <v>105106</v>
      </c>
      <c r="C13841" s="334" t="s">
        <v>15697</v>
      </c>
      <c r="D13841" s="333" t="s">
        <v>3</v>
      </c>
      <c r="E13841" s="335">
        <v>1630.18</v>
      </c>
      <c r="F13841" s="335">
        <v>1748.37</v>
      </c>
    </row>
    <row r="13842" spans="1:6" ht="20.399999999999999">
      <c r="A13842" s="333" t="s">
        <v>20</v>
      </c>
      <c r="B13842" s="333">
        <v>105111</v>
      </c>
      <c r="C13842" s="334" t="s">
        <v>15698</v>
      </c>
      <c r="D13842" s="333" t="s">
        <v>3</v>
      </c>
      <c r="E13842" s="335">
        <v>16532.71</v>
      </c>
      <c r="F13842" s="335">
        <v>16989.61</v>
      </c>
    </row>
    <row r="13843" spans="1:6">
      <c r="A13843" s="333" t="s">
        <v>20</v>
      </c>
      <c r="B13843" s="333">
        <v>98520</v>
      </c>
      <c r="C13843" s="334" t="s">
        <v>15699</v>
      </c>
      <c r="D13843" s="333" t="s">
        <v>230</v>
      </c>
      <c r="E13843" s="335">
        <v>6.32</v>
      </c>
      <c r="F13843" s="335">
        <v>6.44</v>
      </c>
    </row>
    <row r="13844" spans="1:6">
      <c r="A13844" s="333" t="s">
        <v>20</v>
      </c>
      <c r="B13844" s="333">
        <v>98521</v>
      </c>
      <c r="C13844" s="334" t="s">
        <v>15700</v>
      </c>
      <c r="D13844" s="333" t="s">
        <v>230</v>
      </c>
      <c r="E13844" s="335">
        <v>0.35</v>
      </c>
      <c r="F13844" s="335">
        <v>0.37</v>
      </c>
    </row>
    <row r="13845" spans="1:6">
      <c r="A13845" s="333" t="s">
        <v>20</v>
      </c>
      <c r="B13845" s="333">
        <v>105521</v>
      </c>
      <c r="C13845" s="334" t="s">
        <v>15701</v>
      </c>
      <c r="D13845" s="333" t="s">
        <v>230</v>
      </c>
      <c r="E13845" s="335">
        <v>4.1900000000000004</v>
      </c>
      <c r="F13845" s="335">
        <v>4.29</v>
      </c>
    </row>
    <row r="13846" spans="1:6">
      <c r="A13846" s="333" t="s">
        <v>20</v>
      </c>
      <c r="B13846" s="333">
        <v>98509</v>
      </c>
      <c r="C13846" s="334" t="s">
        <v>15702</v>
      </c>
      <c r="D13846" s="333" t="s">
        <v>3</v>
      </c>
      <c r="E13846" s="335">
        <v>45.95</v>
      </c>
      <c r="F13846" s="335">
        <v>46.06</v>
      </c>
    </row>
    <row r="13847" spans="1:6" ht="20.399999999999999">
      <c r="A13847" s="333" t="s">
        <v>20</v>
      </c>
      <c r="B13847" s="333">
        <v>98507</v>
      </c>
      <c r="C13847" s="334" t="s">
        <v>15703</v>
      </c>
      <c r="D13847" s="333" t="s">
        <v>3</v>
      </c>
      <c r="E13847" s="335">
        <v>0</v>
      </c>
      <c r="F13847" s="335">
        <v>0</v>
      </c>
    </row>
    <row r="13848" spans="1:6" ht="20.399999999999999">
      <c r="A13848" s="333" t="s">
        <v>20</v>
      </c>
      <c r="B13848" s="333">
        <v>98508</v>
      </c>
      <c r="C13848" s="334" t="s">
        <v>15704</v>
      </c>
      <c r="D13848" s="333" t="s">
        <v>3</v>
      </c>
      <c r="E13848" s="335">
        <v>0</v>
      </c>
      <c r="F13848" s="335">
        <v>0</v>
      </c>
    </row>
    <row r="13849" spans="1:6" ht="20.399999999999999">
      <c r="A13849" s="333" t="s">
        <v>20</v>
      </c>
      <c r="B13849" s="333">
        <v>98506</v>
      </c>
      <c r="C13849" s="334" t="s">
        <v>15705</v>
      </c>
      <c r="D13849" s="333" t="s">
        <v>3</v>
      </c>
      <c r="E13849" s="335">
        <v>0</v>
      </c>
      <c r="F13849" s="335">
        <v>0</v>
      </c>
    </row>
    <row r="13850" spans="1:6">
      <c r="A13850" s="333" t="s">
        <v>20</v>
      </c>
      <c r="B13850" s="333">
        <v>98505</v>
      </c>
      <c r="C13850" s="334" t="s">
        <v>15706</v>
      </c>
      <c r="D13850" s="333" t="s">
        <v>230</v>
      </c>
      <c r="E13850" s="335">
        <v>69.14</v>
      </c>
      <c r="F13850" s="335">
        <v>69.63</v>
      </c>
    </row>
    <row r="13851" spans="1:6">
      <c r="A13851" s="333" t="s">
        <v>20</v>
      </c>
      <c r="B13851" s="333">
        <v>98504</v>
      </c>
      <c r="C13851" s="334" t="s">
        <v>15707</v>
      </c>
      <c r="D13851" s="333" t="s">
        <v>230</v>
      </c>
      <c r="E13851" s="335">
        <v>12.77</v>
      </c>
      <c r="F13851" s="335">
        <v>13.04</v>
      </c>
    </row>
    <row r="13852" spans="1:6">
      <c r="A13852" s="333" t="s">
        <v>20</v>
      </c>
      <c r="B13852" s="333">
        <v>98503</v>
      </c>
      <c r="C13852" s="334" t="s">
        <v>15708</v>
      </c>
      <c r="D13852" s="333" t="s">
        <v>230</v>
      </c>
      <c r="E13852" s="335">
        <v>22.17</v>
      </c>
      <c r="F13852" s="335">
        <v>22.5</v>
      </c>
    </row>
    <row r="13853" spans="1:6">
      <c r="A13853" s="333" t="s">
        <v>20</v>
      </c>
      <c r="B13853" s="333">
        <v>103946</v>
      </c>
      <c r="C13853" s="334" t="s">
        <v>15709</v>
      </c>
      <c r="D13853" s="333" t="s">
        <v>230</v>
      </c>
      <c r="E13853" s="335">
        <v>16.440000000000001</v>
      </c>
      <c r="F13853" s="335">
        <v>16.71</v>
      </c>
    </row>
    <row r="13854" spans="1:6" ht="20.399999999999999">
      <c r="A13854" s="333" t="s">
        <v>20</v>
      </c>
      <c r="B13854" s="333">
        <v>98517</v>
      </c>
      <c r="C13854" s="334" t="s">
        <v>15710</v>
      </c>
      <c r="D13854" s="333" t="s">
        <v>3</v>
      </c>
      <c r="E13854" s="335">
        <v>0</v>
      </c>
      <c r="F13854" s="335">
        <v>0</v>
      </c>
    </row>
    <row r="13855" spans="1:6">
      <c r="A13855" s="333" t="s">
        <v>20</v>
      </c>
      <c r="B13855" s="333">
        <v>98518</v>
      </c>
      <c r="C13855" s="334" t="s">
        <v>15711</v>
      </c>
      <c r="D13855" s="333" t="s">
        <v>3</v>
      </c>
      <c r="E13855" s="335">
        <v>0</v>
      </c>
      <c r="F13855" s="335">
        <v>0</v>
      </c>
    </row>
    <row r="13856" spans="1:6">
      <c r="A13856" s="333" t="s">
        <v>20</v>
      </c>
      <c r="B13856" s="333">
        <v>98516</v>
      </c>
      <c r="C13856" s="334" t="s">
        <v>15712</v>
      </c>
      <c r="D13856" s="333" t="s">
        <v>3</v>
      </c>
      <c r="E13856" s="335">
        <v>301.31</v>
      </c>
      <c r="F13856" s="335">
        <v>310.22000000000003</v>
      </c>
    </row>
    <row r="13857" spans="1:6" ht="20.399999999999999">
      <c r="A13857" s="333" t="s">
        <v>20</v>
      </c>
      <c r="B13857" s="333">
        <v>98514</v>
      </c>
      <c r="C13857" s="334" t="s">
        <v>15713</v>
      </c>
      <c r="D13857" s="333" t="s">
        <v>3</v>
      </c>
      <c r="E13857" s="335">
        <v>0</v>
      </c>
      <c r="F13857" s="335">
        <v>0</v>
      </c>
    </row>
    <row r="13858" spans="1:6">
      <c r="A13858" s="333" t="s">
        <v>20</v>
      </c>
      <c r="B13858" s="333">
        <v>98515</v>
      </c>
      <c r="C13858" s="334" t="s">
        <v>15714</v>
      </c>
      <c r="D13858" s="333" t="s">
        <v>3</v>
      </c>
      <c r="E13858" s="335">
        <v>0</v>
      </c>
      <c r="F13858" s="335">
        <v>0</v>
      </c>
    </row>
    <row r="13859" spans="1:6">
      <c r="A13859" s="333" t="s">
        <v>20</v>
      </c>
      <c r="B13859" s="333">
        <v>98513</v>
      </c>
      <c r="C13859" s="334" t="s">
        <v>15715</v>
      </c>
      <c r="D13859" s="333" t="s">
        <v>3</v>
      </c>
      <c r="E13859" s="335">
        <v>0</v>
      </c>
      <c r="F13859" s="335">
        <v>0</v>
      </c>
    </row>
    <row r="13860" spans="1:6" ht="20.399999999999999">
      <c r="A13860" s="333" t="s">
        <v>20</v>
      </c>
      <c r="B13860" s="333">
        <v>98511</v>
      </c>
      <c r="C13860" s="334" t="s">
        <v>15716</v>
      </c>
      <c r="D13860" s="333" t="s">
        <v>3</v>
      </c>
      <c r="E13860" s="335">
        <v>140.93</v>
      </c>
      <c r="F13860" s="335">
        <v>143.27000000000001</v>
      </c>
    </row>
    <row r="13861" spans="1:6">
      <c r="A13861" s="333" t="s">
        <v>20</v>
      </c>
      <c r="B13861" s="333">
        <v>98512</v>
      </c>
      <c r="C13861" s="334" t="s">
        <v>15717</v>
      </c>
      <c r="D13861" s="333" t="s">
        <v>3</v>
      </c>
      <c r="E13861" s="335">
        <v>0</v>
      </c>
      <c r="F13861" s="335">
        <v>0</v>
      </c>
    </row>
    <row r="13862" spans="1:6">
      <c r="A13862" s="333" t="s">
        <v>20</v>
      </c>
      <c r="B13862" s="333">
        <v>98510</v>
      </c>
      <c r="C13862" s="334" t="s">
        <v>15718</v>
      </c>
      <c r="D13862" s="333" t="s">
        <v>3</v>
      </c>
      <c r="E13862" s="335">
        <v>80.930000000000007</v>
      </c>
      <c r="F13862" s="335">
        <v>82.96</v>
      </c>
    </row>
    <row r="13863" spans="1:6">
      <c r="A13863" s="333" t="s">
        <v>20</v>
      </c>
      <c r="B13863" s="333">
        <v>98519</v>
      </c>
      <c r="C13863" s="334" t="s">
        <v>15719</v>
      </c>
      <c r="D13863" s="333" t="s">
        <v>230</v>
      </c>
      <c r="E13863" s="335">
        <v>3.66</v>
      </c>
      <c r="F13863" s="335">
        <v>3.93</v>
      </c>
    </row>
    <row r="13864" spans="1:6" ht="20.399999999999999">
      <c r="A13864" s="333" t="s">
        <v>20</v>
      </c>
      <c r="B13864" s="333">
        <v>91599</v>
      </c>
      <c r="C13864" s="334" t="s">
        <v>15720</v>
      </c>
      <c r="D13864" s="333" t="s">
        <v>1167</v>
      </c>
      <c r="E13864" s="335">
        <v>6.7</v>
      </c>
      <c r="F13864" s="335">
        <v>6.74</v>
      </c>
    </row>
    <row r="13865" spans="1:6" ht="20.399999999999999">
      <c r="A13865" s="333" t="s">
        <v>20</v>
      </c>
      <c r="B13865" s="333">
        <v>100065</v>
      </c>
      <c r="C13865" s="334" t="s">
        <v>15721</v>
      </c>
      <c r="D13865" s="333" t="s">
        <v>1167</v>
      </c>
      <c r="E13865" s="335">
        <v>0</v>
      </c>
      <c r="F13865" s="335">
        <v>0</v>
      </c>
    </row>
    <row r="13866" spans="1:6" ht="20.399999999999999">
      <c r="A13866" s="333" t="s">
        <v>20</v>
      </c>
      <c r="B13866" s="333">
        <v>100069</v>
      </c>
      <c r="C13866" s="334" t="s">
        <v>15722</v>
      </c>
      <c r="D13866" s="333" t="s">
        <v>1167</v>
      </c>
      <c r="E13866" s="335">
        <v>0</v>
      </c>
      <c r="F13866" s="335">
        <v>0</v>
      </c>
    </row>
    <row r="13867" spans="1:6" ht="20.399999999999999">
      <c r="A13867" s="333" t="s">
        <v>20</v>
      </c>
      <c r="B13867" s="333">
        <v>100063</v>
      </c>
      <c r="C13867" s="334" t="s">
        <v>15723</v>
      </c>
      <c r="D13867" s="333" t="s">
        <v>1167</v>
      </c>
      <c r="E13867" s="335">
        <v>0</v>
      </c>
      <c r="F13867" s="335">
        <v>0</v>
      </c>
    </row>
    <row r="13868" spans="1:6" ht="20.399999999999999">
      <c r="A13868" s="333" t="s">
        <v>20</v>
      </c>
      <c r="B13868" s="333">
        <v>91597</v>
      </c>
      <c r="C13868" s="334" t="s">
        <v>15724</v>
      </c>
      <c r="D13868" s="333" t="s">
        <v>1167</v>
      </c>
      <c r="E13868" s="335">
        <v>6.37</v>
      </c>
      <c r="F13868" s="335">
        <v>6.39</v>
      </c>
    </row>
    <row r="13869" spans="1:6" ht="20.399999999999999">
      <c r="A13869" s="333" t="s">
        <v>20</v>
      </c>
      <c r="B13869" s="333">
        <v>91598</v>
      </c>
      <c r="C13869" s="334" t="s">
        <v>15725</v>
      </c>
      <c r="D13869" s="333" t="s">
        <v>1167</v>
      </c>
      <c r="E13869" s="335">
        <v>8.1</v>
      </c>
      <c r="F13869" s="335">
        <v>8.1300000000000008</v>
      </c>
    </row>
    <row r="13870" spans="1:6" ht="20.399999999999999">
      <c r="A13870" s="333" t="s">
        <v>20</v>
      </c>
      <c r="B13870" s="333">
        <v>91596</v>
      </c>
      <c r="C13870" s="334" t="s">
        <v>15726</v>
      </c>
      <c r="D13870" s="333" t="s">
        <v>1167</v>
      </c>
      <c r="E13870" s="335">
        <v>8.2899999999999991</v>
      </c>
      <c r="F13870" s="335">
        <v>8.33</v>
      </c>
    </row>
    <row r="13871" spans="1:6" ht="20.399999999999999">
      <c r="A13871" s="333" t="s">
        <v>20</v>
      </c>
      <c r="B13871" s="333">
        <v>100064</v>
      </c>
      <c r="C13871" s="334" t="s">
        <v>15727</v>
      </c>
      <c r="D13871" s="333" t="s">
        <v>1167</v>
      </c>
      <c r="E13871" s="335">
        <v>8.2100000000000009</v>
      </c>
      <c r="F13871" s="335">
        <v>8.24</v>
      </c>
    </row>
    <row r="13872" spans="1:6" ht="20.399999999999999">
      <c r="A13872" s="333" t="s">
        <v>20</v>
      </c>
      <c r="B13872" s="333">
        <v>100066</v>
      </c>
      <c r="C13872" s="334" t="s">
        <v>15728</v>
      </c>
      <c r="D13872" s="333" t="s">
        <v>1167</v>
      </c>
      <c r="E13872" s="335">
        <v>8.2100000000000009</v>
      </c>
      <c r="F13872" s="335">
        <v>8.23</v>
      </c>
    </row>
    <row r="13873" spans="1:6" ht="20.399999999999999">
      <c r="A13873" s="333" t="s">
        <v>20</v>
      </c>
      <c r="B13873" s="333">
        <v>91603</v>
      </c>
      <c r="C13873" s="334" t="s">
        <v>15729</v>
      </c>
      <c r="D13873" s="333" t="s">
        <v>1167</v>
      </c>
      <c r="E13873" s="335">
        <v>8.6199999999999992</v>
      </c>
      <c r="F13873" s="335">
        <v>8.7100000000000009</v>
      </c>
    </row>
    <row r="13874" spans="1:6" ht="20.399999999999999">
      <c r="A13874" s="333" t="s">
        <v>20</v>
      </c>
      <c r="B13874" s="333">
        <v>100068</v>
      </c>
      <c r="C13874" s="334" t="s">
        <v>15730</v>
      </c>
      <c r="D13874" s="333" t="s">
        <v>1167</v>
      </c>
      <c r="E13874" s="335">
        <v>7.4</v>
      </c>
      <c r="F13874" s="335">
        <v>7.47</v>
      </c>
    </row>
    <row r="13875" spans="1:6" ht="20.399999999999999">
      <c r="A13875" s="333" t="s">
        <v>20</v>
      </c>
      <c r="B13875" s="333">
        <v>100067</v>
      </c>
      <c r="C13875" s="334" t="s">
        <v>15731</v>
      </c>
      <c r="D13875" s="333" t="s">
        <v>1167</v>
      </c>
      <c r="E13875" s="335">
        <v>10.58</v>
      </c>
      <c r="F13875" s="335">
        <v>10.85</v>
      </c>
    </row>
    <row r="13876" spans="1:6" ht="20.399999999999999">
      <c r="A13876" s="333" t="s">
        <v>20</v>
      </c>
      <c r="B13876" s="333">
        <v>91601</v>
      </c>
      <c r="C13876" s="334" t="s">
        <v>15732</v>
      </c>
      <c r="D13876" s="333" t="s">
        <v>1167</v>
      </c>
      <c r="E13876" s="335">
        <v>10.72</v>
      </c>
      <c r="F13876" s="335">
        <v>10.95</v>
      </c>
    </row>
    <row r="13877" spans="1:6" ht="20.399999999999999">
      <c r="A13877" s="333" t="s">
        <v>20</v>
      </c>
      <c r="B13877" s="333">
        <v>91602</v>
      </c>
      <c r="C13877" s="334" t="s">
        <v>15733</v>
      </c>
      <c r="D13877" s="333" t="s">
        <v>1167</v>
      </c>
      <c r="E13877" s="335">
        <v>9.8000000000000007</v>
      </c>
      <c r="F13877" s="335">
        <v>9.94</v>
      </c>
    </row>
    <row r="13878" spans="1:6" ht="20.399999999999999">
      <c r="A13878" s="333" t="s">
        <v>20</v>
      </c>
      <c r="B13878" s="333">
        <v>91593</v>
      </c>
      <c r="C13878" s="334" t="s">
        <v>15734</v>
      </c>
      <c r="D13878" s="333" t="s">
        <v>1167</v>
      </c>
      <c r="E13878" s="335">
        <v>8.34</v>
      </c>
      <c r="F13878" s="335">
        <v>8.39</v>
      </c>
    </row>
    <row r="13879" spans="1:6" ht="20.399999999999999">
      <c r="A13879" s="333" t="s">
        <v>20</v>
      </c>
      <c r="B13879" s="333">
        <v>105814</v>
      </c>
      <c r="C13879" s="334" t="s">
        <v>15735</v>
      </c>
      <c r="D13879" s="333" t="s">
        <v>1167</v>
      </c>
      <c r="E13879" s="335">
        <v>8.0299999999999994</v>
      </c>
      <c r="F13879" s="335">
        <v>8.0500000000000007</v>
      </c>
    </row>
    <row r="13880" spans="1:6" ht="20.399999999999999">
      <c r="A13880" s="333" t="s">
        <v>20</v>
      </c>
      <c r="B13880" s="333">
        <v>91594</v>
      </c>
      <c r="C13880" s="334" t="s">
        <v>15736</v>
      </c>
      <c r="D13880" s="333" t="s">
        <v>1167</v>
      </c>
      <c r="E13880" s="335">
        <v>8.36</v>
      </c>
      <c r="F13880" s="335">
        <v>8.39</v>
      </c>
    </row>
    <row r="13881" spans="1:6" ht="20.399999999999999">
      <c r="A13881" s="333" t="s">
        <v>20</v>
      </c>
      <c r="B13881" s="333">
        <v>91595</v>
      </c>
      <c r="C13881" s="334" t="s">
        <v>15737</v>
      </c>
      <c r="D13881" s="333" t="s">
        <v>1167</v>
      </c>
      <c r="E13881" s="335">
        <v>8.67</v>
      </c>
      <c r="F13881" s="335">
        <v>8.7200000000000006</v>
      </c>
    </row>
    <row r="13882" spans="1:6" ht="20.399999999999999">
      <c r="A13882" s="333" t="s">
        <v>20</v>
      </c>
      <c r="B13882" s="333">
        <v>105815</v>
      </c>
      <c r="C13882" s="334" t="s">
        <v>15738</v>
      </c>
      <c r="D13882" s="333" t="s">
        <v>1167</v>
      </c>
      <c r="E13882" s="335">
        <v>0</v>
      </c>
      <c r="F13882" s="335">
        <v>0</v>
      </c>
    </row>
    <row r="13883" spans="1:6" ht="20.399999999999999">
      <c r="A13883" s="333" t="s">
        <v>20</v>
      </c>
      <c r="B13883" s="333">
        <v>91600</v>
      </c>
      <c r="C13883" s="334" t="s">
        <v>15739</v>
      </c>
      <c r="D13883" s="333" t="s">
        <v>1167</v>
      </c>
      <c r="E13883" s="335">
        <v>9.57</v>
      </c>
      <c r="F13883" s="335">
        <v>9.69</v>
      </c>
    </row>
    <row r="13884" spans="1:6" ht="30.6">
      <c r="A13884" s="333" t="s">
        <v>20</v>
      </c>
      <c r="B13884" s="333">
        <v>99235</v>
      </c>
      <c r="C13884" s="334" t="s">
        <v>15740</v>
      </c>
      <c r="D13884" s="333" t="s">
        <v>1193</v>
      </c>
      <c r="E13884" s="335">
        <v>784.36</v>
      </c>
      <c r="F13884" s="335">
        <v>785.95</v>
      </c>
    </row>
    <row r="13885" spans="1:6" ht="30.6">
      <c r="A13885" s="333" t="s">
        <v>20</v>
      </c>
      <c r="B13885" s="333">
        <v>105539</v>
      </c>
      <c r="C13885" s="334" t="s">
        <v>15741</v>
      </c>
      <c r="D13885" s="333" t="s">
        <v>1193</v>
      </c>
      <c r="E13885" s="335">
        <v>0</v>
      </c>
      <c r="F13885" s="335">
        <v>0</v>
      </c>
    </row>
    <row r="13886" spans="1:6" ht="30.6">
      <c r="A13886" s="333" t="s">
        <v>20</v>
      </c>
      <c r="B13886" s="333">
        <v>99439</v>
      </c>
      <c r="C13886" s="334" t="s">
        <v>15742</v>
      </c>
      <c r="D13886" s="333" t="s">
        <v>1193</v>
      </c>
      <c r="E13886" s="335">
        <v>861.97</v>
      </c>
      <c r="F13886" s="335">
        <v>864.42</v>
      </c>
    </row>
    <row r="13887" spans="1:6" ht="30.6">
      <c r="A13887" s="333" t="s">
        <v>20</v>
      </c>
      <c r="B13887" s="333">
        <v>105540</v>
      </c>
      <c r="C13887" s="334" t="s">
        <v>15743</v>
      </c>
      <c r="D13887" s="333" t="s">
        <v>1193</v>
      </c>
      <c r="E13887" s="335">
        <v>0</v>
      </c>
      <c r="F13887" s="335">
        <v>0</v>
      </c>
    </row>
    <row r="13888" spans="1:6" ht="30.6">
      <c r="A13888" s="333" t="s">
        <v>20</v>
      </c>
      <c r="B13888" s="333">
        <v>103184</v>
      </c>
      <c r="C13888" s="334" t="s">
        <v>15744</v>
      </c>
      <c r="D13888" s="333" t="s">
        <v>1193</v>
      </c>
      <c r="E13888" s="335">
        <v>805.99</v>
      </c>
      <c r="F13888" s="335">
        <v>809.33</v>
      </c>
    </row>
    <row r="13889" spans="1:6" ht="30.6">
      <c r="A13889" s="333" t="s">
        <v>20</v>
      </c>
      <c r="B13889" s="333">
        <v>103183</v>
      </c>
      <c r="C13889" s="334" t="s">
        <v>15745</v>
      </c>
      <c r="D13889" s="333" t="s">
        <v>1193</v>
      </c>
      <c r="E13889" s="335">
        <v>936.14</v>
      </c>
      <c r="F13889" s="335">
        <v>944.48</v>
      </c>
    </row>
    <row r="13890" spans="1:6" ht="30.6">
      <c r="A13890" s="333" t="s">
        <v>20</v>
      </c>
      <c r="B13890" s="333">
        <v>99434</v>
      </c>
      <c r="C13890" s="334" t="s">
        <v>15746</v>
      </c>
      <c r="D13890" s="333" t="s">
        <v>1193</v>
      </c>
      <c r="E13890" s="335">
        <v>876.72</v>
      </c>
      <c r="F13890" s="335">
        <v>879.38</v>
      </c>
    </row>
    <row r="13891" spans="1:6" ht="30.6">
      <c r="A13891" s="333" t="s">
        <v>20</v>
      </c>
      <c r="B13891" s="333">
        <v>99431</v>
      </c>
      <c r="C13891" s="334" t="s">
        <v>15747</v>
      </c>
      <c r="D13891" s="333" t="s">
        <v>1193</v>
      </c>
      <c r="E13891" s="335">
        <v>873</v>
      </c>
      <c r="F13891" s="335">
        <v>875.36</v>
      </c>
    </row>
    <row r="13892" spans="1:6" ht="30.6">
      <c r="A13892" s="333" t="s">
        <v>20</v>
      </c>
      <c r="B13892" s="333">
        <v>99435</v>
      </c>
      <c r="C13892" s="334" t="s">
        <v>15748</v>
      </c>
      <c r="D13892" s="333" t="s">
        <v>1193</v>
      </c>
      <c r="E13892" s="335">
        <v>856.2</v>
      </c>
      <c r="F13892" s="335">
        <v>858.62</v>
      </c>
    </row>
    <row r="13893" spans="1:6" ht="30.6">
      <c r="A13893" s="333" t="s">
        <v>20</v>
      </c>
      <c r="B13893" s="333">
        <v>99432</v>
      </c>
      <c r="C13893" s="334" t="s">
        <v>15749</v>
      </c>
      <c r="D13893" s="333" t="s">
        <v>1193</v>
      </c>
      <c r="E13893" s="335">
        <v>853.53</v>
      </c>
      <c r="F13893" s="335">
        <v>855.73</v>
      </c>
    </row>
    <row r="13894" spans="1:6" ht="30.6">
      <c r="A13894" s="333" t="s">
        <v>20</v>
      </c>
      <c r="B13894" s="333">
        <v>99438</v>
      </c>
      <c r="C13894" s="334" t="s">
        <v>15750</v>
      </c>
      <c r="D13894" s="333" t="s">
        <v>1193</v>
      </c>
      <c r="E13894" s="335">
        <v>840.64</v>
      </c>
      <c r="F13894" s="335">
        <v>843.25</v>
      </c>
    </row>
    <row r="13895" spans="1:6" ht="30.6">
      <c r="A13895" s="333" t="s">
        <v>20</v>
      </c>
      <c r="B13895" s="333">
        <v>105538</v>
      </c>
      <c r="C13895" s="334" t="s">
        <v>15751</v>
      </c>
      <c r="D13895" s="333" t="s">
        <v>1193</v>
      </c>
      <c r="E13895" s="335">
        <v>0</v>
      </c>
      <c r="F13895" s="335">
        <v>0</v>
      </c>
    </row>
    <row r="13896" spans="1:6" ht="30.6">
      <c r="A13896" s="333" t="s">
        <v>20</v>
      </c>
      <c r="B13896" s="333">
        <v>99436</v>
      </c>
      <c r="C13896" s="334" t="s">
        <v>15752</v>
      </c>
      <c r="D13896" s="333" t="s">
        <v>1193</v>
      </c>
      <c r="E13896" s="335">
        <v>944.49</v>
      </c>
      <c r="F13896" s="335">
        <v>949.73</v>
      </c>
    </row>
    <row r="13897" spans="1:6" ht="30.6">
      <c r="A13897" s="333" t="s">
        <v>20</v>
      </c>
      <c r="B13897" s="333">
        <v>99437</v>
      </c>
      <c r="C13897" s="334" t="s">
        <v>15753</v>
      </c>
      <c r="D13897" s="333" t="s">
        <v>1193</v>
      </c>
      <c r="E13897" s="335">
        <v>833.5</v>
      </c>
      <c r="F13897" s="335">
        <v>835.53</v>
      </c>
    </row>
    <row r="13898" spans="1:6" ht="30.6">
      <c r="A13898" s="333" t="s">
        <v>20</v>
      </c>
      <c r="B13898" s="333">
        <v>105537</v>
      </c>
      <c r="C13898" s="334" t="s">
        <v>15754</v>
      </c>
      <c r="D13898" s="333" t="s">
        <v>1193</v>
      </c>
      <c r="E13898" s="335">
        <v>0</v>
      </c>
      <c r="F13898" s="335">
        <v>0</v>
      </c>
    </row>
    <row r="13899" spans="1:6" ht="30.6">
      <c r="A13899" s="333" t="s">
        <v>20</v>
      </c>
      <c r="B13899" s="333">
        <v>99433</v>
      </c>
      <c r="C13899" s="334" t="s">
        <v>15755</v>
      </c>
      <c r="D13899" s="333" t="s">
        <v>1193</v>
      </c>
      <c r="E13899" s="335">
        <v>923.19</v>
      </c>
      <c r="F13899" s="335">
        <v>926.75</v>
      </c>
    </row>
    <row r="13900" spans="1:6" ht="30.6">
      <c r="A13900" s="333" t="s">
        <v>20</v>
      </c>
      <c r="B13900" s="333">
        <v>104422</v>
      </c>
      <c r="C13900" s="334" t="s">
        <v>15756</v>
      </c>
      <c r="D13900" s="333" t="s">
        <v>230</v>
      </c>
      <c r="E13900" s="335">
        <v>10.36</v>
      </c>
      <c r="F13900" s="335">
        <v>10.85</v>
      </c>
    </row>
    <row r="13901" spans="1:6" ht="30.6">
      <c r="A13901" s="333" t="s">
        <v>20</v>
      </c>
      <c r="B13901" s="333">
        <v>105824</v>
      </c>
      <c r="C13901" s="334" t="s">
        <v>15757</v>
      </c>
      <c r="D13901" s="333" t="s">
        <v>230</v>
      </c>
      <c r="E13901" s="335">
        <v>13.16</v>
      </c>
      <c r="F13901" s="335">
        <v>13.65</v>
      </c>
    </row>
    <row r="13902" spans="1:6" ht="30.6">
      <c r="A13902" s="333" t="s">
        <v>20</v>
      </c>
      <c r="B13902" s="333">
        <v>105825</v>
      </c>
      <c r="C13902" s="334" t="s">
        <v>15758</v>
      </c>
      <c r="D13902" s="333" t="s">
        <v>230</v>
      </c>
      <c r="E13902" s="335">
        <v>6.78</v>
      </c>
      <c r="F13902" s="335">
        <v>7.27</v>
      </c>
    </row>
    <row r="13903" spans="1:6" ht="30.6">
      <c r="A13903" s="333" t="s">
        <v>20</v>
      </c>
      <c r="B13903" s="333">
        <v>104421</v>
      </c>
      <c r="C13903" s="334" t="s">
        <v>15759</v>
      </c>
      <c r="D13903" s="333" t="s">
        <v>230</v>
      </c>
      <c r="E13903" s="335">
        <v>15.74</v>
      </c>
      <c r="F13903" s="335">
        <v>16.68</v>
      </c>
    </row>
    <row r="13904" spans="1:6" ht="30.6">
      <c r="A13904" s="333" t="s">
        <v>20</v>
      </c>
      <c r="B13904" s="333">
        <v>105822</v>
      </c>
      <c r="C13904" s="334" t="s">
        <v>15760</v>
      </c>
      <c r="D13904" s="333" t="s">
        <v>230</v>
      </c>
      <c r="E13904" s="335">
        <v>18.54</v>
      </c>
      <c r="F13904" s="335">
        <v>19.48</v>
      </c>
    </row>
    <row r="13905" spans="1:6" ht="30.6">
      <c r="A13905" s="333" t="s">
        <v>20</v>
      </c>
      <c r="B13905" s="333">
        <v>105823</v>
      </c>
      <c r="C13905" s="334" t="s">
        <v>15761</v>
      </c>
      <c r="D13905" s="333" t="s">
        <v>230</v>
      </c>
      <c r="E13905" s="335">
        <v>12.16</v>
      </c>
      <c r="F13905" s="335">
        <v>13.1</v>
      </c>
    </row>
    <row r="13906" spans="1:6" ht="30.6">
      <c r="A13906" s="333" t="s">
        <v>20</v>
      </c>
      <c r="B13906" s="333">
        <v>104423</v>
      </c>
      <c r="C13906" s="334" t="s">
        <v>15762</v>
      </c>
      <c r="D13906" s="333" t="s">
        <v>230</v>
      </c>
      <c r="E13906" s="335">
        <v>14.14</v>
      </c>
      <c r="F13906" s="335">
        <v>14.93</v>
      </c>
    </row>
    <row r="13907" spans="1:6" ht="30.6">
      <c r="A13907" s="333" t="s">
        <v>20</v>
      </c>
      <c r="B13907" s="333">
        <v>105826</v>
      </c>
      <c r="C13907" s="334" t="s">
        <v>15763</v>
      </c>
      <c r="D13907" s="333" t="s">
        <v>230</v>
      </c>
      <c r="E13907" s="335">
        <v>16.940000000000001</v>
      </c>
      <c r="F13907" s="335">
        <v>17.73</v>
      </c>
    </row>
    <row r="13908" spans="1:6" ht="30.6">
      <c r="A13908" s="333" t="s">
        <v>20</v>
      </c>
      <c r="B13908" s="333">
        <v>105827</v>
      </c>
      <c r="C13908" s="334" t="s">
        <v>15764</v>
      </c>
      <c r="D13908" s="333" t="s">
        <v>230</v>
      </c>
      <c r="E13908" s="335">
        <v>10.56</v>
      </c>
      <c r="F13908" s="335">
        <v>11.35</v>
      </c>
    </row>
    <row r="13909" spans="1:6" ht="30.6">
      <c r="A13909" s="333" t="s">
        <v>20</v>
      </c>
      <c r="B13909" s="333">
        <v>104425</v>
      </c>
      <c r="C13909" s="334" t="s">
        <v>15765</v>
      </c>
      <c r="D13909" s="333" t="s">
        <v>230</v>
      </c>
      <c r="E13909" s="335">
        <v>8.7200000000000006</v>
      </c>
      <c r="F13909" s="335">
        <v>9.09</v>
      </c>
    </row>
    <row r="13910" spans="1:6" ht="30.6">
      <c r="A13910" s="333" t="s">
        <v>20</v>
      </c>
      <c r="B13910" s="333">
        <v>105828</v>
      </c>
      <c r="C13910" s="334" t="s">
        <v>15766</v>
      </c>
      <c r="D13910" s="333" t="s">
        <v>230</v>
      </c>
      <c r="E13910" s="335">
        <v>11.52</v>
      </c>
      <c r="F13910" s="335">
        <v>11.89</v>
      </c>
    </row>
    <row r="13911" spans="1:6" ht="30.6">
      <c r="A13911" s="333" t="s">
        <v>20</v>
      </c>
      <c r="B13911" s="333">
        <v>105829</v>
      </c>
      <c r="C13911" s="334" t="s">
        <v>15767</v>
      </c>
      <c r="D13911" s="333" t="s">
        <v>230</v>
      </c>
      <c r="E13911" s="335">
        <v>5.14</v>
      </c>
      <c r="F13911" s="335">
        <v>5.51</v>
      </c>
    </row>
    <row r="13912" spans="1:6" ht="30.6">
      <c r="A13912" s="333" t="s">
        <v>20</v>
      </c>
      <c r="B13912" s="333">
        <v>91525</v>
      </c>
      <c r="C13912" s="334" t="s">
        <v>15768</v>
      </c>
      <c r="D13912" s="333" t="s">
        <v>230</v>
      </c>
      <c r="E13912" s="335">
        <v>7.32</v>
      </c>
      <c r="F13912" s="335">
        <v>7.71</v>
      </c>
    </row>
    <row r="13913" spans="1:6" ht="30.6">
      <c r="A13913" s="333" t="s">
        <v>20</v>
      </c>
      <c r="B13913" s="333">
        <v>105818</v>
      </c>
      <c r="C13913" s="334" t="s">
        <v>15769</v>
      </c>
      <c r="D13913" s="333" t="s">
        <v>230</v>
      </c>
      <c r="E13913" s="335">
        <v>11.8</v>
      </c>
      <c r="F13913" s="335">
        <v>12.19</v>
      </c>
    </row>
    <row r="13914" spans="1:6" ht="30.6">
      <c r="A13914" s="333" t="s">
        <v>20</v>
      </c>
      <c r="B13914" s="333">
        <v>105819</v>
      </c>
      <c r="C13914" s="334" t="s">
        <v>15770</v>
      </c>
      <c r="D13914" s="333" t="s">
        <v>230</v>
      </c>
      <c r="E13914" s="335">
        <v>5.45</v>
      </c>
      <c r="F13914" s="335">
        <v>5.85</v>
      </c>
    </row>
    <row r="13915" spans="1:6" ht="30.6">
      <c r="A13915" s="333" t="s">
        <v>20</v>
      </c>
      <c r="B13915" s="333">
        <v>104414</v>
      </c>
      <c r="C13915" s="334" t="s">
        <v>15771</v>
      </c>
      <c r="D13915" s="333" t="s">
        <v>230</v>
      </c>
      <c r="E13915" s="335">
        <v>6.48</v>
      </c>
      <c r="F13915" s="335">
        <v>6.8</v>
      </c>
    </row>
    <row r="13916" spans="1:6" ht="30.6">
      <c r="A13916" s="333" t="s">
        <v>20</v>
      </c>
      <c r="B13916" s="333">
        <v>105816</v>
      </c>
      <c r="C13916" s="334" t="s">
        <v>15772</v>
      </c>
      <c r="D13916" s="333" t="s">
        <v>230</v>
      </c>
      <c r="E13916" s="335">
        <v>10.96</v>
      </c>
      <c r="F13916" s="335">
        <v>11.28</v>
      </c>
    </row>
    <row r="13917" spans="1:6" ht="30.6">
      <c r="A13917" s="333" t="s">
        <v>20</v>
      </c>
      <c r="B13917" s="333">
        <v>105817</v>
      </c>
      <c r="C13917" s="334" t="s">
        <v>15773</v>
      </c>
      <c r="D13917" s="333" t="s">
        <v>230</v>
      </c>
      <c r="E13917" s="335">
        <v>4.6100000000000003</v>
      </c>
      <c r="F13917" s="335">
        <v>4.9400000000000004</v>
      </c>
    </row>
    <row r="13918" spans="1:6" ht="30.6">
      <c r="A13918" s="333" t="s">
        <v>20</v>
      </c>
      <c r="B13918" s="333">
        <v>104415</v>
      </c>
      <c r="C13918" s="334" t="s">
        <v>15774</v>
      </c>
      <c r="D13918" s="333" t="s">
        <v>230</v>
      </c>
      <c r="E13918" s="335">
        <v>11.8</v>
      </c>
      <c r="F13918" s="335">
        <v>12.56</v>
      </c>
    </row>
    <row r="13919" spans="1:6" ht="30.6">
      <c r="A13919" s="333" t="s">
        <v>20</v>
      </c>
      <c r="B13919" s="333">
        <v>105820</v>
      </c>
      <c r="C13919" s="334" t="s">
        <v>15775</v>
      </c>
      <c r="D13919" s="333" t="s">
        <v>230</v>
      </c>
      <c r="E13919" s="335">
        <v>16.28</v>
      </c>
      <c r="F13919" s="335">
        <v>17.04</v>
      </c>
    </row>
    <row r="13920" spans="1:6" ht="30.6">
      <c r="A13920" s="333" t="s">
        <v>20</v>
      </c>
      <c r="B13920" s="333">
        <v>105821</v>
      </c>
      <c r="C13920" s="334" t="s">
        <v>15776</v>
      </c>
      <c r="D13920" s="333" t="s">
        <v>230</v>
      </c>
      <c r="E13920" s="335">
        <v>9.93</v>
      </c>
      <c r="F13920" s="335">
        <v>10.7</v>
      </c>
    </row>
    <row r="13921" spans="1:6" ht="30.6">
      <c r="A13921" s="333" t="s">
        <v>20</v>
      </c>
      <c r="B13921" s="333">
        <v>104418</v>
      </c>
      <c r="C13921" s="334" t="s">
        <v>15777</v>
      </c>
      <c r="D13921" s="333" t="s">
        <v>230</v>
      </c>
      <c r="E13921" s="335">
        <v>2.71</v>
      </c>
      <c r="F13921" s="335">
        <v>2.92</v>
      </c>
    </row>
    <row r="13922" spans="1:6" ht="30.6">
      <c r="A13922" s="333" t="s">
        <v>20</v>
      </c>
      <c r="B13922" s="333">
        <v>91515</v>
      </c>
      <c r="C13922" s="334" t="s">
        <v>15778</v>
      </c>
      <c r="D13922" s="333" t="s">
        <v>230</v>
      </c>
      <c r="E13922" s="335">
        <v>4.96</v>
      </c>
      <c r="F13922" s="335">
        <v>5.35</v>
      </c>
    </row>
    <row r="13923" spans="1:6" ht="30.6">
      <c r="A13923" s="333" t="s">
        <v>20</v>
      </c>
      <c r="B13923" s="333">
        <v>104419</v>
      </c>
      <c r="C13923" s="334" t="s">
        <v>15779</v>
      </c>
      <c r="D13923" s="333" t="s">
        <v>230</v>
      </c>
      <c r="E13923" s="335">
        <v>4.3</v>
      </c>
      <c r="F13923" s="335">
        <v>4.63</v>
      </c>
    </row>
    <row r="13924" spans="1:6" ht="30.6">
      <c r="A13924" s="333" t="s">
        <v>20</v>
      </c>
      <c r="B13924" s="333">
        <v>91519</v>
      </c>
      <c r="C13924" s="334" t="s">
        <v>15780</v>
      </c>
      <c r="D13924" s="333" t="s">
        <v>230</v>
      </c>
      <c r="E13924" s="335">
        <v>2.08</v>
      </c>
      <c r="F13924" s="335">
        <v>2.23</v>
      </c>
    </row>
    <row r="13925" spans="1:6" ht="30.6">
      <c r="A13925" s="333" t="s">
        <v>20</v>
      </c>
      <c r="B13925" s="333">
        <v>91520</v>
      </c>
      <c r="C13925" s="334" t="s">
        <v>15781</v>
      </c>
      <c r="D13925" s="333" t="s">
        <v>230</v>
      </c>
      <c r="E13925" s="335">
        <v>2.11</v>
      </c>
      <c r="F13925" s="335">
        <v>2.27</v>
      </c>
    </row>
    <row r="13926" spans="1:6" ht="30.6">
      <c r="A13926" s="333" t="s">
        <v>20</v>
      </c>
      <c r="B13926" s="333">
        <v>104416</v>
      </c>
      <c r="C13926" s="334" t="s">
        <v>15782</v>
      </c>
      <c r="D13926" s="333" t="s">
        <v>230</v>
      </c>
      <c r="E13926" s="335">
        <v>1.74</v>
      </c>
      <c r="F13926" s="335">
        <v>1.88</v>
      </c>
    </row>
    <row r="13927" spans="1:6" ht="30.6">
      <c r="A13927" s="333" t="s">
        <v>20</v>
      </c>
      <c r="B13927" s="333">
        <v>104417</v>
      </c>
      <c r="C13927" s="334" t="s">
        <v>15783</v>
      </c>
      <c r="D13927" s="333" t="s">
        <v>230</v>
      </c>
      <c r="E13927" s="335">
        <v>3.94</v>
      </c>
      <c r="F13927" s="335">
        <v>4.25</v>
      </c>
    </row>
    <row r="13928" spans="1:6" ht="20.399999999999999">
      <c r="A13928" s="333" t="s">
        <v>20</v>
      </c>
      <c r="B13928" s="333">
        <v>91522</v>
      </c>
      <c r="C13928" s="334" t="s">
        <v>15784</v>
      </c>
      <c r="D13928" s="333" t="s">
        <v>230</v>
      </c>
      <c r="E13928" s="335">
        <v>3.54</v>
      </c>
      <c r="F13928" s="335">
        <v>3.82</v>
      </c>
    </row>
    <row r="13929" spans="1:6" ht="30.6">
      <c r="A13929" s="333" t="s">
        <v>20</v>
      </c>
      <c r="B13929" s="333">
        <v>104412</v>
      </c>
      <c r="C13929" s="334" t="s">
        <v>15785</v>
      </c>
      <c r="D13929" s="333" t="s">
        <v>230</v>
      </c>
      <c r="E13929" s="335">
        <v>3.18</v>
      </c>
      <c r="F13929" s="335">
        <v>3.43</v>
      </c>
    </row>
    <row r="13930" spans="1:6" ht="30.6">
      <c r="A13930" s="333" t="s">
        <v>20</v>
      </c>
      <c r="B13930" s="333">
        <v>104413</v>
      </c>
      <c r="C13930" s="334" t="s">
        <v>15786</v>
      </c>
      <c r="D13930" s="333" t="s">
        <v>230</v>
      </c>
      <c r="E13930" s="335">
        <v>5.41</v>
      </c>
      <c r="F13930" s="335">
        <v>5.83</v>
      </c>
    </row>
    <row r="13931" spans="1:6" ht="20.399999999999999">
      <c r="A13931" s="333" t="s">
        <v>20</v>
      </c>
      <c r="B13931" s="333">
        <v>102569</v>
      </c>
      <c r="C13931" s="334" t="s">
        <v>15787</v>
      </c>
      <c r="D13931" s="333" t="s">
        <v>230</v>
      </c>
      <c r="E13931" s="335">
        <v>0</v>
      </c>
      <c r="F13931" s="335">
        <v>0</v>
      </c>
    </row>
    <row r="13932" spans="1:6" ht="20.399999999999999">
      <c r="A13932" s="333" t="s">
        <v>20</v>
      </c>
      <c r="B13932" s="333">
        <v>102574</v>
      </c>
      <c r="C13932" s="334" t="s">
        <v>15788</v>
      </c>
      <c r="D13932" s="333" t="s">
        <v>230</v>
      </c>
      <c r="E13932" s="335">
        <v>0</v>
      </c>
      <c r="F13932" s="335">
        <v>0</v>
      </c>
    </row>
    <row r="13933" spans="1:6" ht="20.399999999999999">
      <c r="A13933" s="333" t="s">
        <v>20</v>
      </c>
      <c r="B13933" s="333">
        <v>102573</v>
      </c>
      <c r="C13933" s="334" t="s">
        <v>15789</v>
      </c>
      <c r="D13933" s="333" t="s">
        <v>230</v>
      </c>
      <c r="E13933" s="335">
        <v>0</v>
      </c>
      <c r="F13933" s="335">
        <v>0</v>
      </c>
    </row>
    <row r="13934" spans="1:6" ht="20.399999999999999">
      <c r="A13934" s="333" t="s">
        <v>20</v>
      </c>
      <c r="B13934" s="333">
        <v>102577</v>
      </c>
      <c r="C13934" s="334" t="s">
        <v>15790</v>
      </c>
      <c r="D13934" s="333" t="s">
        <v>230</v>
      </c>
      <c r="E13934" s="335">
        <v>0</v>
      </c>
      <c r="F13934" s="335">
        <v>0</v>
      </c>
    </row>
    <row r="13935" spans="1:6" ht="20.399999999999999">
      <c r="A13935" s="333" t="s">
        <v>20</v>
      </c>
      <c r="B13935" s="333">
        <v>102576</v>
      </c>
      <c r="C13935" s="334" t="s">
        <v>15791</v>
      </c>
      <c r="D13935" s="333" t="s">
        <v>230</v>
      </c>
      <c r="E13935" s="335">
        <v>0</v>
      </c>
      <c r="F13935" s="335">
        <v>0</v>
      </c>
    </row>
    <row r="13936" spans="1:6" ht="20.399999999999999">
      <c r="A13936" s="333" t="s">
        <v>20</v>
      </c>
      <c r="B13936" s="333">
        <v>103083</v>
      </c>
      <c r="C13936" s="334" t="s">
        <v>15792</v>
      </c>
      <c r="D13936" s="333" t="s">
        <v>230</v>
      </c>
      <c r="E13936" s="335">
        <v>0</v>
      </c>
      <c r="F13936" s="335">
        <v>0</v>
      </c>
    </row>
    <row r="13937" spans="1:6" ht="20.399999999999999">
      <c r="A13937" s="333" t="s">
        <v>20</v>
      </c>
      <c r="B13937" s="333">
        <v>103081</v>
      </c>
      <c r="C13937" s="334" t="s">
        <v>15793</v>
      </c>
      <c r="D13937" s="333" t="s">
        <v>230</v>
      </c>
      <c r="E13937" s="335">
        <v>0</v>
      </c>
      <c r="F13937" s="335">
        <v>0</v>
      </c>
    </row>
    <row r="13938" spans="1:6" ht="20.399999999999999">
      <c r="A13938" s="333" t="s">
        <v>20</v>
      </c>
      <c r="B13938" s="333">
        <v>103082</v>
      </c>
      <c r="C13938" s="334" t="s">
        <v>15794</v>
      </c>
      <c r="D13938" s="333" t="s">
        <v>230</v>
      </c>
      <c r="E13938" s="335">
        <v>0</v>
      </c>
      <c r="F13938" s="335">
        <v>0</v>
      </c>
    </row>
    <row r="13939" spans="1:6" ht="20.399999999999999">
      <c r="A13939" s="333" t="s">
        <v>20</v>
      </c>
      <c r="B13939" s="333">
        <v>103086</v>
      </c>
      <c r="C13939" s="334" t="s">
        <v>15795</v>
      </c>
      <c r="D13939" s="333" t="s">
        <v>230</v>
      </c>
      <c r="E13939" s="335">
        <v>0</v>
      </c>
      <c r="F13939" s="335">
        <v>0</v>
      </c>
    </row>
    <row r="13940" spans="1:6" ht="20.399999999999999">
      <c r="A13940" s="333" t="s">
        <v>20</v>
      </c>
      <c r="B13940" s="333">
        <v>103085</v>
      </c>
      <c r="C13940" s="334" t="s">
        <v>15796</v>
      </c>
      <c r="D13940" s="333" t="s">
        <v>230</v>
      </c>
      <c r="E13940" s="335">
        <v>0</v>
      </c>
      <c r="F13940" s="335">
        <v>0</v>
      </c>
    </row>
    <row r="13941" spans="1:6">
      <c r="A13941" s="333" t="s">
        <v>20</v>
      </c>
      <c r="B13941" s="333">
        <v>104726</v>
      </c>
      <c r="C13941" s="334" t="s">
        <v>15797</v>
      </c>
      <c r="D13941" s="333" t="s">
        <v>230</v>
      </c>
      <c r="E13941" s="335">
        <v>0</v>
      </c>
      <c r="F13941" s="335">
        <v>0</v>
      </c>
    </row>
    <row r="13942" spans="1:6">
      <c r="A13942" s="333" t="s">
        <v>20</v>
      </c>
      <c r="B13942" s="333">
        <v>104725</v>
      </c>
      <c r="C13942" s="334" t="s">
        <v>15798</v>
      </c>
      <c r="D13942" s="333" t="s">
        <v>230</v>
      </c>
      <c r="E13942" s="335">
        <v>0</v>
      </c>
      <c r="F13942" s="335">
        <v>0</v>
      </c>
    </row>
    <row r="13943" spans="1:6">
      <c r="A13943" s="333" t="s">
        <v>20</v>
      </c>
      <c r="B13943" s="333">
        <v>96374</v>
      </c>
      <c r="C13943" s="334" t="s">
        <v>15799</v>
      </c>
      <c r="D13943" s="333" t="s">
        <v>69</v>
      </c>
      <c r="E13943" s="335">
        <v>23</v>
      </c>
      <c r="F13943" s="335">
        <v>23.19</v>
      </c>
    </row>
    <row r="13944" spans="1:6">
      <c r="A13944" s="333" t="s">
        <v>20</v>
      </c>
      <c r="B13944" s="333">
        <v>96373</v>
      </c>
      <c r="C13944" s="334" t="s">
        <v>15800</v>
      </c>
      <c r="D13944" s="333" t="s">
        <v>69</v>
      </c>
      <c r="E13944" s="335">
        <v>10.32</v>
      </c>
      <c r="F13944" s="335">
        <v>10.47</v>
      </c>
    </row>
    <row r="13945" spans="1:6" ht="20.399999999999999">
      <c r="A13945" s="333" t="s">
        <v>20</v>
      </c>
      <c r="B13945" s="333">
        <v>96368</v>
      </c>
      <c r="C13945" s="334" t="s">
        <v>15801</v>
      </c>
      <c r="D13945" s="333" t="s">
        <v>230</v>
      </c>
      <c r="E13945" s="335">
        <v>164.12</v>
      </c>
      <c r="F13945" s="335">
        <v>165.91</v>
      </c>
    </row>
    <row r="13946" spans="1:6" ht="20.399999999999999">
      <c r="A13946" s="333" t="s">
        <v>20</v>
      </c>
      <c r="B13946" s="333">
        <v>96364</v>
      </c>
      <c r="C13946" s="334" t="s">
        <v>15802</v>
      </c>
      <c r="D13946" s="333" t="s">
        <v>230</v>
      </c>
      <c r="E13946" s="335">
        <v>138.21</v>
      </c>
      <c r="F13946" s="335">
        <v>139.79</v>
      </c>
    </row>
    <row r="13947" spans="1:6" ht="30.6">
      <c r="A13947" s="333" t="s">
        <v>20</v>
      </c>
      <c r="B13947" s="333">
        <v>96369</v>
      </c>
      <c r="C13947" s="334" t="s">
        <v>15803</v>
      </c>
      <c r="D13947" s="333" t="s">
        <v>230</v>
      </c>
      <c r="E13947" s="335">
        <v>184.52</v>
      </c>
      <c r="F13947" s="335">
        <v>186.65</v>
      </c>
    </row>
    <row r="13948" spans="1:6" ht="30.6">
      <c r="A13948" s="333" t="s">
        <v>20</v>
      </c>
      <c r="B13948" s="333">
        <v>104723</v>
      </c>
      <c r="C13948" s="334" t="s">
        <v>15804</v>
      </c>
      <c r="D13948" s="333" t="s">
        <v>230</v>
      </c>
      <c r="E13948" s="335">
        <v>220.44</v>
      </c>
      <c r="F13948" s="335">
        <v>223.25</v>
      </c>
    </row>
    <row r="13949" spans="1:6" ht="30.6">
      <c r="A13949" s="333" t="s">
        <v>20</v>
      </c>
      <c r="B13949" s="333">
        <v>96367</v>
      </c>
      <c r="C13949" s="334" t="s">
        <v>15805</v>
      </c>
      <c r="D13949" s="333" t="s">
        <v>230</v>
      </c>
      <c r="E13949" s="335">
        <v>149.66</v>
      </c>
      <c r="F13949" s="335">
        <v>151.49</v>
      </c>
    </row>
    <row r="13950" spans="1:6" ht="30.6">
      <c r="A13950" s="333" t="s">
        <v>20</v>
      </c>
      <c r="B13950" s="333">
        <v>104722</v>
      </c>
      <c r="C13950" s="334" t="s">
        <v>15806</v>
      </c>
      <c r="D13950" s="333" t="s">
        <v>230</v>
      </c>
      <c r="E13950" s="335">
        <v>170.01</v>
      </c>
      <c r="F13950" s="335">
        <v>172.37</v>
      </c>
    </row>
    <row r="13951" spans="1:6" ht="20.399999999999999">
      <c r="A13951" s="333" t="s">
        <v>20</v>
      </c>
      <c r="B13951" s="333">
        <v>96366</v>
      </c>
      <c r="C13951" s="334" t="s">
        <v>15807</v>
      </c>
      <c r="D13951" s="333" t="s">
        <v>230</v>
      </c>
      <c r="E13951" s="335">
        <v>138.43</v>
      </c>
      <c r="F13951" s="335">
        <v>140.01</v>
      </c>
    </row>
    <row r="13952" spans="1:6" ht="30.6">
      <c r="A13952" s="333" t="s">
        <v>20</v>
      </c>
      <c r="B13952" s="333">
        <v>96361</v>
      </c>
      <c r="C13952" s="334" t="s">
        <v>15808</v>
      </c>
      <c r="D13952" s="333" t="s">
        <v>230</v>
      </c>
      <c r="E13952" s="335">
        <v>131.69999999999999</v>
      </c>
      <c r="F13952" s="335">
        <v>133.33000000000001</v>
      </c>
    </row>
    <row r="13953" spans="1:6" ht="30.6">
      <c r="A13953" s="333" t="s">
        <v>20</v>
      </c>
      <c r="B13953" s="333">
        <v>104719</v>
      </c>
      <c r="C13953" s="334" t="s">
        <v>15809</v>
      </c>
      <c r="D13953" s="333" t="s">
        <v>230</v>
      </c>
      <c r="E13953" s="335">
        <v>165.56</v>
      </c>
      <c r="F13953" s="335">
        <v>167.7</v>
      </c>
    </row>
    <row r="13954" spans="1:6" ht="20.399999999999999">
      <c r="A13954" s="333" t="s">
        <v>20</v>
      </c>
      <c r="B13954" s="333">
        <v>96360</v>
      </c>
      <c r="C13954" s="334" t="s">
        <v>15810</v>
      </c>
      <c r="D13954" s="333" t="s">
        <v>230</v>
      </c>
      <c r="E13954" s="335">
        <v>112.34</v>
      </c>
      <c r="F13954" s="335">
        <v>113.72</v>
      </c>
    </row>
    <row r="13955" spans="1:6" ht="30.6">
      <c r="A13955" s="333" t="s">
        <v>20</v>
      </c>
      <c r="B13955" s="333">
        <v>96359</v>
      </c>
      <c r="C13955" s="334" t="s">
        <v>15811</v>
      </c>
      <c r="D13955" s="333" t="s">
        <v>230</v>
      </c>
      <c r="E13955" s="335">
        <v>96.86</v>
      </c>
      <c r="F13955" s="335">
        <v>98.2</v>
      </c>
    </row>
    <row r="13956" spans="1:6" ht="30.6">
      <c r="A13956" s="333" t="s">
        <v>20</v>
      </c>
      <c r="B13956" s="333">
        <v>104718</v>
      </c>
      <c r="C13956" s="334" t="s">
        <v>15812</v>
      </c>
      <c r="D13956" s="333" t="s">
        <v>230</v>
      </c>
      <c r="E13956" s="335">
        <v>115.13</v>
      </c>
      <c r="F13956" s="335">
        <v>116.82</v>
      </c>
    </row>
    <row r="13957" spans="1:6" ht="20.399999999999999">
      <c r="A13957" s="333" t="s">
        <v>20</v>
      </c>
      <c r="B13957" s="333">
        <v>96358</v>
      </c>
      <c r="C13957" s="334" t="s">
        <v>15813</v>
      </c>
      <c r="D13957" s="333" t="s">
        <v>230</v>
      </c>
      <c r="E13957" s="335">
        <v>86.68</v>
      </c>
      <c r="F13957" s="335">
        <v>87.85</v>
      </c>
    </row>
    <row r="13958" spans="1:6" ht="30.6">
      <c r="A13958" s="333" t="s">
        <v>20</v>
      </c>
      <c r="B13958" s="333">
        <v>96371</v>
      </c>
      <c r="C13958" s="334" t="s">
        <v>15814</v>
      </c>
      <c r="D13958" s="333" t="s">
        <v>230</v>
      </c>
      <c r="E13958" s="335">
        <v>66.88</v>
      </c>
      <c r="F13958" s="335">
        <v>67.78</v>
      </c>
    </row>
    <row r="13959" spans="1:6" ht="30.6">
      <c r="A13959" s="333" t="s">
        <v>20</v>
      </c>
      <c r="B13959" s="333">
        <v>104724</v>
      </c>
      <c r="C13959" s="334" t="s">
        <v>15815</v>
      </c>
      <c r="D13959" s="333" t="s">
        <v>230</v>
      </c>
      <c r="E13959" s="335">
        <v>84.11</v>
      </c>
      <c r="F13959" s="335">
        <v>85.28</v>
      </c>
    </row>
    <row r="13960" spans="1:6" ht="20.399999999999999">
      <c r="A13960" s="333" t="s">
        <v>20</v>
      </c>
      <c r="B13960" s="333">
        <v>96370</v>
      </c>
      <c r="C13960" s="334" t="s">
        <v>15816</v>
      </c>
      <c r="D13960" s="333" t="s">
        <v>230</v>
      </c>
      <c r="E13960" s="335">
        <v>57.25</v>
      </c>
      <c r="F13960" s="335">
        <v>58.03</v>
      </c>
    </row>
    <row r="13961" spans="1:6" ht="30.6">
      <c r="A13961" s="333" t="s">
        <v>20</v>
      </c>
      <c r="B13961" s="333">
        <v>96365</v>
      </c>
      <c r="C13961" s="334" t="s">
        <v>15817</v>
      </c>
      <c r="D13961" s="333" t="s">
        <v>230</v>
      </c>
      <c r="E13961" s="335">
        <v>158.12</v>
      </c>
      <c r="F13961" s="335">
        <v>159.99</v>
      </c>
    </row>
    <row r="13962" spans="1:6" ht="30.6">
      <c r="A13962" s="333" t="s">
        <v>20</v>
      </c>
      <c r="B13962" s="333">
        <v>104721</v>
      </c>
      <c r="C13962" s="334" t="s">
        <v>15818</v>
      </c>
      <c r="D13962" s="333" t="s">
        <v>230</v>
      </c>
      <c r="E13962" s="335">
        <v>193</v>
      </c>
      <c r="F13962" s="335">
        <v>195.48</v>
      </c>
    </row>
    <row r="13963" spans="1:6" ht="30.6">
      <c r="A13963" s="333" t="s">
        <v>20</v>
      </c>
      <c r="B13963" s="333">
        <v>96363</v>
      </c>
      <c r="C13963" s="334" t="s">
        <v>15819</v>
      </c>
      <c r="D13963" s="333" t="s">
        <v>230</v>
      </c>
      <c r="E13963" s="335">
        <v>123.26</v>
      </c>
      <c r="F13963" s="335">
        <v>124.83</v>
      </c>
    </row>
    <row r="13964" spans="1:6" ht="30.6">
      <c r="A13964" s="333" t="s">
        <v>20</v>
      </c>
      <c r="B13964" s="333">
        <v>104720</v>
      </c>
      <c r="C13964" s="334" t="s">
        <v>15820</v>
      </c>
      <c r="D13964" s="333" t="s">
        <v>230</v>
      </c>
      <c r="E13964" s="335">
        <v>142.57</v>
      </c>
      <c r="F13964" s="335">
        <v>144.59</v>
      </c>
    </row>
    <row r="13965" spans="1:6" ht="20.399999999999999">
      <c r="A13965" s="333" t="s">
        <v>20</v>
      </c>
      <c r="B13965" s="333">
        <v>96362</v>
      </c>
      <c r="C13965" s="334" t="s">
        <v>15821</v>
      </c>
      <c r="D13965" s="333" t="s">
        <v>230</v>
      </c>
      <c r="E13965" s="335">
        <v>112.55</v>
      </c>
      <c r="F13965" s="335">
        <v>113.93</v>
      </c>
    </row>
    <row r="13966" spans="1:6" ht="30.6">
      <c r="A13966" s="333" t="s">
        <v>20</v>
      </c>
      <c r="B13966" s="333">
        <v>103191</v>
      </c>
      <c r="C13966" s="334" t="s">
        <v>3244</v>
      </c>
      <c r="D13966" s="333" t="s">
        <v>3</v>
      </c>
      <c r="E13966" s="335">
        <v>2391.64</v>
      </c>
      <c r="F13966" s="335">
        <v>2397.6999999999998</v>
      </c>
    </row>
    <row r="13967" spans="1:6" ht="30.6">
      <c r="A13967" s="333" t="s">
        <v>20</v>
      </c>
      <c r="B13967" s="333">
        <v>103206</v>
      </c>
      <c r="C13967" s="334" t="s">
        <v>3250</v>
      </c>
      <c r="D13967" s="333" t="s">
        <v>3</v>
      </c>
      <c r="E13967" s="335">
        <v>2401.61</v>
      </c>
      <c r="F13967" s="335">
        <v>2409.52</v>
      </c>
    </row>
    <row r="13968" spans="1:6" ht="20.399999999999999">
      <c r="A13968" s="333" t="s">
        <v>20</v>
      </c>
      <c r="B13968" s="333">
        <v>103211</v>
      </c>
      <c r="C13968" s="334" t="s">
        <v>15822</v>
      </c>
      <c r="D13968" s="333" t="s">
        <v>3</v>
      </c>
      <c r="E13968" s="335">
        <v>0</v>
      </c>
      <c r="F13968" s="335">
        <v>0</v>
      </c>
    </row>
    <row r="13969" spans="1:6" ht="20.399999999999999">
      <c r="A13969" s="333" t="s">
        <v>20</v>
      </c>
      <c r="B13969" s="333">
        <v>103196</v>
      </c>
      <c r="C13969" s="334" t="s">
        <v>15823</v>
      </c>
      <c r="D13969" s="333" t="s">
        <v>3</v>
      </c>
      <c r="E13969" s="335">
        <v>0</v>
      </c>
      <c r="F13969" s="335">
        <v>0</v>
      </c>
    </row>
    <row r="13970" spans="1:6" ht="20.399999999999999">
      <c r="A13970" s="333" t="s">
        <v>20</v>
      </c>
      <c r="B13970" s="333">
        <v>103212</v>
      </c>
      <c r="C13970" s="334" t="s">
        <v>15824</v>
      </c>
      <c r="D13970" s="333" t="s">
        <v>3</v>
      </c>
      <c r="E13970" s="335">
        <v>0</v>
      </c>
      <c r="F13970" s="335">
        <v>0</v>
      </c>
    </row>
    <row r="13971" spans="1:6" ht="20.399999999999999">
      <c r="A13971" s="333" t="s">
        <v>20</v>
      </c>
      <c r="B13971" s="333">
        <v>103197</v>
      </c>
      <c r="C13971" s="334" t="s">
        <v>15825</v>
      </c>
      <c r="D13971" s="333" t="s">
        <v>3</v>
      </c>
      <c r="E13971" s="335">
        <v>0</v>
      </c>
      <c r="F13971" s="335">
        <v>0</v>
      </c>
    </row>
    <row r="13972" spans="1:6" ht="20.399999999999999">
      <c r="A13972" s="333" t="s">
        <v>20</v>
      </c>
      <c r="B13972" s="333">
        <v>103217</v>
      </c>
      <c r="C13972" s="334" t="s">
        <v>15826</v>
      </c>
      <c r="D13972" s="333" t="s">
        <v>3</v>
      </c>
      <c r="E13972" s="335">
        <v>0</v>
      </c>
      <c r="F13972" s="335">
        <v>0</v>
      </c>
    </row>
    <row r="13973" spans="1:6" ht="20.399999999999999">
      <c r="A13973" s="333" t="s">
        <v>20</v>
      </c>
      <c r="B13973" s="333">
        <v>103202</v>
      </c>
      <c r="C13973" s="334" t="s">
        <v>15827</v>
      </c>
      <c r="D13973" s="333" t="s">
        <v>3</v>
      </c>
      <c r="E13973" s="335">
        <v>0</v>
      </c>
      <c r="F13973" s="335">
        <v>0</v>
      </c>
    </row>
    <row r="13974" spans="1:6" ht="20.399999999999999">
      <c r="A13974" s="333" t="s">
        <v>20</v>
      </c>
      <c r="B13974" s="333">
        <v>103215</v>
      </c>
      <c r="C13974" s="334" t="s">
        <v>15828</v>
      </c>
      <c r="D13974" s="333" t="s">
        <v>3</v>
      </c>
      <c r="E13974" s="335">
        <v>0</v>
      </c>
      <c r="F13974" s="335">
        <v>0</v>
      </c>
    </row>
    <row r="13975" spans="1:6">
      <c r="A13975" s="333" t="s">
        <v>20</v>
      </c>
      <c r="B13975" s="333">
        <v>103200</v>
      </c>
      <c r="C13975" s="334" t="s">
        <v>15829</v>
      </c>
      <c r="D13975" s="333" t="s">
        <v>3</v>
      </c>
      <c r="E13975" s="335">
        <v>0</v>
      </c>
      <c r="F13975" s="335">
        <v>0</v>
      </c>
    </row>
    <row r="13976" spans="1:6" ht="20.399999999999999">
      <c r="A13976" s="333" t="s">
        <v>20</v>
      </c>
      <c r="B13976" s="333">
        <v>103216</v>
      </c>
      <c r="C13976" s="334" t="s">
        <v>15830</v>
      </c>
      <c r="D13976" s="333" t="s">
        <v>3</v>
      </c>
      <c r="E13976" s="335">
        <v>0</v>
      </c>
      <c r="F13976" s="335">
        <v>0</v>
      </c>
    </row>
    <row r="13977" spans="1:6" ht="20.399999999999999">
      <c r="A13977" s="333" t="s">
        <v>20</v>
      </c>
      <c r="B13977" s="333">
        <v>103201</v>
      </c>
      <c r="C13977" s="334" t="s">
        <v>15831</v>
      </c>
      <c r="D13977" s="333" t="s">
        <v>3</v>
      </c>
      <c r="E13977" s="335">
        <v>0</v>
      </c>
      <c r="F13977" s="335">
        <v>0</v>
      </c>
    </row>
    <row r="13978" spans="1:6" ht="30.6">
      <c r="A13978" s="333" t="s">
        <v>20</v>
      </c>
      <c r="B13978" s="333">
        <v>103185</v>
      </c>
      <c r="C13978" s="334" t="s">
        <v>3238</v>
      </c>
      <c r="D13978" s="333" t="s">
        <v>3</v>
      </c>
      <c r="E13978" s="335">
        <v>6159.68</v>
      </c>
      <c r="F13978" s="335">
        <v>6170.47</v>
      </c>
    </row>
    <row r="13979" spans="1:6" ht="20.399999999999999">
      <c r="A13979" s="333" t="s">
        <v>20</v>
      </c>
      <c r="B13979" s="333">
        <v>103218</v>
      </c>
      <c r="C13979" s="334" t="s">
        <v>15832</v>
      </c>
      <c r="D13979" s="333" t="s">
        <v>3</v>
      </c>
      <c r="E13979" s="335">
        <v>0</v>
      </c>
      <c r="F13979" s="335">
        <v>0</v>
      </c>
    </row>
    <row r="13980" spans="1:6" ht="20.399999999999999">
      <c r="A13980" s="333" t="s">
        <v>20</v>
      </c>
      <c r="B13980" s="333">
        <v>103203</v>
      </c>
      <c r="C13980" s="334" t="s">
        <v>15833</v>
      </c>
      <c r="D13980" s="333" t="s">
        <v>3</v>
      </c>
      <c r="E13980" s="335">
        <v>0</v>
      </c>
      <c r="F13980" s="335">
        <v>0</v>
      </c>
    </row>
    <row r="13981" spans="1:6" ht="20.399999999999999">
      <c r="A13981" s="333" t="s">
        <v>20</v>
      </c>
      <c r="B13981" s="333">
        <v>103213</v>
      </c>
      <c r="C13981" s="334" t="s">
        <v>15834</v>
      </c>
      <c r="D13981" s="333" t="s">
        <v>3</v>
      </c>
      <c r="E13981" s="335">
        <v>0</v>
      </c>
      <c r="F13981" s="335">
        <v>0</v>
      </c>
    </row>
    <row r="13982" spans="1:6">
      <c r="A13982" s="333" t="s">
        <v>20</v>
      </c>
      <c r="B13982" s="333">
        <v>103198</v>
      </c>
      <c r="C13982" s="334" t="s">
        <v>15835</v>
      </c>
      <c r="D13982" s="333" t="s">
        <v>3</v>
      </c>
      <c r="E13982" s="335">
        <v>0</v>
      </c>
      <c r="F13982" s="335">
        <v>0</v>
      </c>
    </row>
    <row r="13983" spans="1:6" ht="20.399999999999999">
      <c r="A13983" s="333" t="s">
        <v>20</v>
      </c>
      <c r="B13983" s="333">
        <v>103214</v>
      </c>
      <c r="C13983" s="334" t="s">
        <v>15836</v>
      </c>
      <c r="D13983" s="333" t="s">
        <v>3</v>
      </c>
      <c r="E13983" s="335">
        <v>0</v>
      </c>
      <c r="F13983" s="335">
        <v>0</v>
      </c>
    </row>
    <row r="13984" spans="1:6" ht="20.399999999999999">
      <c r="A13984" s="333" t="s">
        <v>20</v>
      </c>
      <c r="B13984" s="333">
        <v>103199</v>
      </c>
      <c r="C13984" s="334" t="s">
        <v>15837</v>
      </c>
      <c r="D13984" s="333" t="s">
        <v>3</v>
      </c>
      <c r="E13984" s="335">
        <v>0</v>
      </c>
      <c r="F13984" s="335">
        <v>0</v>
      </c>
    </row>
    <row r="13985" spans="1:6" ht="20.399999999999999">
      <c r="A13985" s="333" t="s">
        <v>20</v>
      </c>
      <c r="B13985" s="333">
        <v>103219</v>
      </c>
      <c r="C13985" s="334" t="s">
        <v>15838</v>
      </c>
      <c r="D13985" s="333" t="s">
        <v>3</v>
      </c>
      <c r="E13985" s="335">
        <v>0</v>
      </c>
      <c r="F13985" s="335">
        <v>0</v>
      </c>
    </row>
    <row r="13986" spans="1:6" ht="20.399999999999999">
      <c r="A13986" s="333" t="s">
        <v>20</v>
      </c>
      <c r="B13986" s="333">
        <v>103204</v>
      </c>
      <c r="C13986" s="334" t="s">
        <v>15839</v>
      </c>
      <c r="D13986" s="333" t="s">
        <v>3</v>
      </c>
      <c r="E13986" s="335">
        <v>0</v>
      </c>
      <c r="F13986" s="335">
        <v>0</v>
      </c>
    </row>
    <row r="13987" spans="1:6" ht="30.6">
      <c r="A13987" s="333" t="s">
        <v>20</v>
      </c>
      <c r="B13987" s="333">
        <v>103186</v>
      </c>
      <c r="C13987" s="334" t="s">
        <v>3239</v>
      </c>
      <c r="D13987" s="333" t="s">
        <v>3</v>
      </c>
      <c r="E13987" s="335">
        <v>6489.34</v>
      </c>
      <c r="F13987" s="335">
        <v>6493.77</v>
      </c>
    </row>
    <row r="13988" spans="1:6" ht="30.6">
      <c r="A13988" s="333" t="s">
        <v>20</v>
      </c>
      <c r="B13988" s="333">
        <v>103210</v>
      </c>
      <c r="C13988" s="334" t="s">
        <v>3254</v>
      </c>
      <c r="D13988" s="333" t="s">
        <v>3</v>
      </c>
      <c r="E13988" s="335">
        <v>2308.17</v>
      </c>
      <c r="F13988" s="335">
        <v>2322.52</v>
      </c>
    </row>
    <row r="13989" spans="1:6" ht="30.6">
      <c r="A13989" s="333" t="s">
        <v>20</v>
      </c>
      <c r="B13989" s="333">
        <v>103195</v>
      </c>
      <c r="C13989" s="334" t="s">
        <v>3248</v>
      </c>
      <c r="D13989" s="333" t="s">
        <v>3</v>
      </c>
      <c r="E13989" s="335">
        <v>2204.2800000000002</v>
      </c>
      <c r="F13989" s="335">
        <v>2210.52</v>
      </c>
    </row>
    <row r="13990" spans="1:6" ht="30.6">
      <c r="A13990" s="333" t="s">
        <v>20</v>
      </c>
      <c r="B13990" s="333">
        <v>103205</v>
      </c>
      <c r="C13990" s="334" t="s">
        <v>3249</v>
      </c>
      <c r="D13990" s="333" t="s">
        <v>3</v>
      </c>
      <c r="E13990" s="335">
        <v>4105.26</v>
      </c>
      <c r="F13990" s="335">
        <v>4114.53</v>
      </c>
    </row>
    <row r="13991" spans="1:6" ht="30.6">
      <c r="A13991" s="333" t="s">
        <v>20</v>
      </c>
      <c r="B13991" s="333">
        <v>103190</v>
      </c>
      <c r="C13991" s="334" t="s">
        <v>3243</v>
      </c>
      <c r="D13991" s="333" t="s">
        <v>3</v>
      </c>
      <c r="E13991" s="335">
        <v>4095.29</v>
      </c>
      <c r="F13991" s="335">
        <v>4102.7</v>
      </c>
    </row>
    <row r="13992" spans="1:6" ht="30.6">
      <c r="A13992" s="333" t="s">
        <v>20</v>
      </c>
      <c r="B13992" s="333">
        <v>103207</v>
      </c>
      <c r="C13992" s="334" t="s">
        <v>3251</v>
      </c>
      <c r="D13992" s="333" t="s">
        <v>3</v>
      </c>
      <c r="E13992" s="335">
        <v>2555.25</v>
      </c>
      <c r="F13992" s="335">
        <v>2563.16</v>
      </c>
    </row>
    <row r="13993" spans="1:6" ht="30.6">
      <c r="A13993" s="333" t="s">
        <v>20</v>
      </c>
      <c r="B13993" s="333">
        <v>103192</v>
      </c>
      <c r="C13993" s="334" t="s">
        <v>3245</v>
      </c>
      <c r="D13993" s="333" t="s">
        <v>3</v>
      </c>
      <c r="E13993" s="335">
        <v>2545.2800000000002</v>
      </c>
      <c r="F13993" s="335">
        <v>2551.34</v>
      </c>
    </row>
    <row r="13994" spans="1:6" ht="30.6">
      <c r="A13994" s="333" t="s">
        <v>20</v>
      </c>
      <c r="B13994" s="333">
        <v>103208</v>
      </c>
      <c r="C13994" s="334" t="s">
        <v>3252</v>
      </c>
      <c r="D13994" s="333" t="s">
        <v>3</v>
      </c>
      <c r="E13994" s="335">
        <v>1973.98</v>
      </c>
      <c r="F13994" s="335">
        <v>1981.89</v>
      </c>
    </row>
    <row r="13995" spans="1:6" ht="30.6">
      <c r="A13995" s="333" t="s">
        <v>20</v>
      </c>
      <c r="B13995" s="333">
        <v>103193</v>
      </c>
      <c r="C13995" s="334" t="s">
        <v>3246</v>
      </c>
      <c r="D13995" s="333" t="s">
        <v>3</v>
      </c>
      <c r="E13995" s="335">
        <v>1964.01</v>
      </c>
      <c r="F13995" s="335">
        <v>1970.07</v>
      </c>
    </row>
    <row r="13996" spans="1:6" ht="30.6">
      <c r="A13996" s="333" t="s">
        <v>20</v>
      </c>
      <c r="B13996" s="333">
        <v>103187</v>
      </c>
      <c r="C13996" s="334" t="s">
        <v>3240</v>
      </c>
      <c r="D13996" s="333" t="s">
        <v>3</v>
      </c>
      <c r="E13996" s="335">
        <v>4881.2299999999996</v>
      </c>
      <c r="F13996" s="335">
        <v>4888.6099999999997</v>
      </c>
    </row>
    <row r="13997" spans="1:6" ht="30.6">
      <c r="A13997" s="333" t="s">
        <v>20</v>
      </c>
      <c r="B13997" s="333">
        <v>103188</v>
      </c>
      <c r="C13997" s="334" t="s">
        <v>3241</v>
      </c>
      <c r="D13997" s="333" t="s">
        <v>3</v>
      </c>
      <c r="E13997" s="335">
        <v>5246.18</v>
      </c>
      <c r="F13997" s="335">
        <v>5251.87</v>
      </c>
    </row>
    <row r="13998" spans="1:6" ht="30.6">
      <c r="A13998" s="333" t="s">
        <v>20</v>
      </c>
      <c r="B13998" s="333">
        <v>103189</v>
      </c>
      <c r="C13998" s="334" t="s">
        <v>3242</v>
      </c>
      <c r="D13998" s="333" t="s">
        <v>3</v>
      </c>
      <c r="E13998" s="335">
        <v>2630.3</v>
      </c>
      <c r="F13998" s="335">
        <v>2634.28</v>
      </c>
    </row>
    <row r="13999" spans="1:6" ht="30.6">
      <c r="A13999" s="333" t="s">
        <v>20</v>
      </c>
      <c r="B13999" s="333">
        <v>103209</v>
      </c>
      <c r="C13999" s="334" t="s">
        <v>3253</v>
      </c>
      <c r="D13999" s="333" t="s">
        <v>3</v>
      </c>
      <c r="E13999" s="335">
        <v>2831.95</v>
      </c>
      <c r="F13999" s="335">
        <v>2839.86</v>
      </c>
    </row>
    <row r="14000" spans="1:6" ht="20.399999999999999">
      <c r="A14000" s="333" t="s">
        <v>20</v>
      </c>
      <c r="B14000" s="333">
        <v>103194</v>
      </c>
      <c r="C14000" s="334" t="s">
        <v>3247</v>
      </c>
      <c r="D14000" s="333" t="s">
        <v>3</v>
      </c>
      <c r="E14000" s="335">
        <v>2821.98</v>
      </c>
      <c r="F14000" s="335">
        <v>2828.04</v>
      </c>
    </row>
    <row r="14001" spans="1:6" ht="20.399999999999999">
      <c r="A14001" s="333" t="s">
        <v>20</v>
      </c>
      <c r="B14001" s="333">
        <v>95001</v>
      </c>
      <c r="C14001" s="334" t="s">
        <v>15840</v>
      </c>
      <c r="D14001" s="333" t="s">
        <v>230</v>
      </c>
      <c r="E14001" s="335">
        <v>0</v>
      </c>
      <c r="F14001" s="335">
        <v>0</v>
      </c>
    </row>
    <row r="14002" spans="1:6" ht="20.399999999999999">
      <c r="A14002" s="333" t="s">
        <v>20</v>
      </c>
      <c r="B14002" s="333">
        <v>95000</v>
      </c>
      <c r="C14002" s="334" t="s">
        <v>15841</v>
      </c>
      <c r="D14002" s="333" t="s">
        <v>230</v>
      </c>
      <c r="E14002" s="335">
        <v>0</v>
      </c>
      <c r="F14002" s="335">
        <v>0</v>
      </c>
    </row>
    <row r="14003" spans="1:6" ht="20.399999999999999">
      <c r="A14003" s="333" t="s">
        <v>20</v>
      </c>
      <c r="B14003" s="333">
        <v>95005</v>
      </c>
      <c r="C14003" s="334" t="s">
        <v>15842</v>
      </c>
      <c r="D14003" s="333" t="s">
        <v>230</v>
      </c>
      <c r="E14003" s="335">
        <v>0</v>
      </c>
      <c r="F14003" s="335">
        <v>0</v>
      </c>
    </row>
    <row r="14004" spans="1:6" ht="20.399999999999999">
      <c r="A14004" s="333" t="s">
        <v>20</v>
      </c>
      <c r="B14004" s="333">
        <v>95004</v>
      </c>
      <c r="C14004" s="334" t="s">
        <v>15843</v>
      </c>
      <c r="D14004" s="333" t="s">
        <v>230</v>
      </c>
      <c r="E14004" s="335">
        <v>0</v>
      </c>
      <c r="F14004" s="335">
        <v>0</v>
      </c>
    </row>
    <row r="14005" spans="1:6" ht="20.399999999999999">
      <c r="A14005" s="333" t="s">
        <v>20</v>
      </c>
      <c r="B14005" s="333">
        <v>95003</v>
      </c>
      <c r="C14005" s="334" t="s">
        <v>15844</v>
      </c>
      <c r="D14005" s="333" t="s">
        <v>230</v>
      </c>
      <c r="E14005" s="335">
        <v>0</v>
      </c>
      <c r="F14005" s="335">
        <v>0</v>
      </c>
    </row>
    <row r="14006" spans="1:6" ht="20.399999999999999">
      <c r="A14006" s="333" t="s">
        <v>20</v>
      </c>
      <c r="B14006" s="333">
        <v>95002</v>
      </c>
      <c r="C14006" s="334" t="s">
        <v>15845</v>
      </c>
      <c r="D14006" s="333" t="s">
        <v>230</v>
      </c>
      <c r="E14006" s="335">
        <v>0</v>
      </c>
      <c r="F14006" s="335">
        <v>0</v>
      </c>
    </row>
    <row r="14007" spans="1:6" ht="20.399999999999999">
      <c r="A14007" s="333" t="s">
        <v>20</v>
      </c>
      <c r="B14007" s="333">
        <v>95007</v>
      </c>
      <c r="C14007" s="334" t="s">
        <v>15846</v>
      </c>
      <c r="D14007" s="333" t="s">
        <v>230</v>
      </c>
      <c r="E14007" s="335">
        <v>0</v>
      </c>
      <c r="F14007" s="335">
        <v>0</v>
      </c>
    </row>
    <row r="14008" spans="1:6" ht="20.399999999999999">
      <c r="A14008" s="333" t="s">
        <v>20</v>
      </c>
      <c r="B14008" s="333">
        <v>95006</v>
      </c>
      <c r="C14008" s="334" t="s">
        <v>15847</v>
      </c>
      <c r="D14008" s="333" t="s">
        <v>230</v>
      </c>
      <c r="E14008" s="335">
        <v>0</v>
      </c>
      <c r="F14008" s="335">
        <v>0</v>
      </c>
    </row>
    <row r="14009" spans="1:6" ht="20.399999999999999">
      <c r="A14009" s="333" t="s">
        <v>20</v>
      </c>
      <c r="B14009" s="333">
        <v>104313</v>
      </c>
      <c r="C14009" s="334" t="s">
        <v>15848</v>
      </c>
      <c r="D14009" s="333" t="s">
        <v>230</v>
      </c>
      <c r="E14009" s="335">
        <v>0</v>
      </c>
      <c r="F14009" s="335">
        <v>0</v>
      </c>
    </row>
    <row r="14010" spans="1:6" ht="20.399999999999999">
      <c r="A14010" s="333" t="s">
        <v>20</v>
      </c>
      <c r="B14010" s="333">
        <v>104312</v>
      </c>
      <c r="C14010" s="334" t="s">
        <v>15849</v>
      </c>
      <c r="D14010" s="333" t="s">
        <v>230</v>
      </c>
      <c r="E14010" s="335">
        <v>0</v>
      </c>
      <c r="F14010" s="335">
        <v>0</v>
      </c>
    </row>
    <row r="14011" spans="1:6" ht="20.399999999999999">
      <c r="A14011" s="333" t="s">
        <v>20</v>
      </c>
      <c r="B14011" s="333">
        <v>94992</v>
      </c>
      <c r="C14011" s="334" t="s">
        <v>15850</v>
      </c>
      <c r="D14011" s="333" t="s">
        <v>230</v>
      </c>
      <c r="E14011" s="335">
        <v>76.180000000000007</v>
      </c>
      <c r="F14011" s="335">
        <v>77.599999999999994</v>
      </c>
    </row>
    <row r="14012" spans="1:6" ht="20.399999999999999">
      <c r="A14012" s="333" t="s">
        <v>20</v>
      </c>
      <c r="B14012" s="333">
        <v>94994</v>
      </c>
      <c r="C14012" s="334" t="s">
        <v>15851</v>
      </c>
      <c r="D14012" s="333" t="s">
        <v>230</v>
      </c>
      <c r="E14012" s="335">
        <v>93.38</v>
      </c>
      <c r="F14012" s="335">
        <v>95.25</v>
      </c>
    </row>
    <row r="14013" spans="1:6" ht="20.399999999999999">
      <c r="A14013" s="333" t="s">
        <v>20</v>
      </c>
      <c r="B14013" s="333">
        <v>94990</v>
      </c>
      <c r="C14013" s="334" t="s">
        <v>15852</v>
      </c>
      <c r="D14013" s="333" t="s">
        <v>1193</v>
      </c>
      <c r="E14013" s="335">
        <v>843.66</v>
      </c>
      <c r="F14013" s="335">
        <v>863.2</v>
      </c>
    </row>
    <row r="14014" spans="1:6" ht="20.399999999999999">
      <c r="A14014" s="333" t="s">
        <v>20</v>
      </c>
      <c r="B14014" s="333">
        <v>94991</v>
      </c>
      <c r="C14014" s="334" t="s">
        <v>15853</v>
      </c>
      <c r="D14014" s="333" t="s">
        <v>1193</v>
      </c>
      <c r="E14014" s="335">
        <v>853.87</v>
      </c>
      <c r="F14014" s="335">
        <v>860.9</v>
      </c>
    </row>
    <row r="14015" spans="1:6" ht="20.399999999999999">
      <c r="A14015" s="333" t="s">
        <v>20</v>
      </c>
      <c r="B14015" s="333">
        <v>104626</v>
      </c>
      <c r="C14015" s="334" t="s">
        <v>15854</v>
      </c>
      <c r="D14015" s="333" t="s">
        <v>1193</v>
      </c>
      <c r="E14015" s="335">
        <v>874.48</v>
      </c>
      <c r="F14015" s="335">
        <v>881.51</v>
      </c>
    </row>
    <row r="14016" spans="1:6" ht="20.399999999999999">
      <c r="A14016" s="333" t="s">
        <v>20</v>
      </c>
      <c r="B14016" s="333">
        <v>94993</v>
      </c>
      <c r="C14016" s="334" t="s">
        <v>15855</v>
      </c>
      <c r="D14016" s="333" t="s">
        <v>230</v>
      </c>
      <c r="E14016" s="335">
        <v>76.78</v>
      </c>
      <c r="F14016" s="335">
        <v>77.459999999999994</v>
      </c>
    </row>
    <row r="14017" spans="1:6" ht="20.399999999999999">
      <c r="A14017" s="333" t="s">
        <v>20</v>
      </c>
      <c r="B14017" s="333">
        <v>94995</v>
      </c>
      <c r="C14017" s="334" t="s">
        <v>15856</v>
      </c>
      <c r="D14017" s="333" t="s">
        <v>230</v>
      </c>
      <c r="E14017" s="335">
        <v>94.2</v>
      </c>
      <c r="F14017" s="335">
        <v>95.05</v>
      </c>
    </row>
    <row r="14018" spans="1:6" ht="20.399999999999999">
      <c r="A14018" s="333" t="s">
        <v>20</v>
      </c>
      <c r="B14018" s="333">
        <v>101169</v>
      </c>
      <c r="C14018" s="334" t="s">
        <v>2692</v>
      </c>
      <c r="D14018" s="333" t="s">
        <v>230</v>
      </c>
      <c r="E14018" s="335">
        <v>270.51</v>
      </c>
      <c r="F14018" s="335">
        <v>272.33</v>
      </c>
    </row>
    <row r="14019" spans="1:6" ht="20.399999999999999">
      <c r="A14019" s="333" t="s">
        <v>20</v>
      </c>
      <c r="B14019" s="333">
        <v>104383</v>
      </c>
      <c r="C14019" s="334" t="s">
        <v>15857</v>
      </c>
      <c r="D14019" s="333" t="s">
        <v>230</v>
      </c>
      <c r="E14019" s="335">
        <v>0</v>
      </c>
      <c r="F14019" s="335">
        <v>0</v>
      </c>
    </row>
    <row r="14020" spans="1:6">
      <c r="A14020" s="333" t="s">
        <v>20</v>
      </c>
      <c r="B14020" s="333">
        <v>101167</v>
      </c>
      <c r="C14020" s="334" t="s">
        <v>2691</v>
      </c>
      <c r="D14020" s="333" t="s">
        <v>230</v>
      </c>
      <c r="E14020" s="335">
        <v>255.61</v>
      </c>
      <c r="F14020" s="335">
        <v>257.02</v>
      </c>
    </row>
    <row r="14021" spans="1:6" ht="20.399999999999999">
      <c r="A14021" s="333" t="s">
        <v>20</v>
      </c>
      <c r="B14021" s="333">
        <v>101172</v>
      </c>
      <c r="C14021" s="334" t="s">
        <v>2694</v>
      </c>
      <c r="D14021" s="333" t="s">
        <v>230</v>
      </c>
      <c r="E14021" s="335">
        <v>85.62</v>
      </c>
      <c r="F14021" s="335">
        <v>87.26</v>
      </c>
    </row>
    <row r="14022" spans="1:6" ht="20.399999999999999">
      <c r="A14022" s="333" t="s">
        <v>20</v>
      </c>
      <c r="B14022" s="333">
        <v>104384</v>
      </c>
      <c r="C14022" s="334" t="s">
        <v>15858</v>
      </c>
      <c r="D14022" s="333" t="s">
        <v>230</v>
      </c>
      <c r="E14022" s="335">
        <v>0</v>
      </c>
      <c r="F14022" s="335">
        <v>0</v>
      </c>
    </row>
    <row r="14023" spans="1:6" ht="20.399999999999999">
      <c r="A14023" s="333" t="s">
        <v>20</v>
      </c>
      <c r="B14023" s="333">
        <v>101170</v>
      </c>
      <c r="C14023" s="334" t="s">
        <v>2693</v>
      </c>
      <c r="D14023" s="333" t="s">
        <v>230</v>
      </c>
      <c r="E14023" s="335">
        <v>59.14</v>
      </c>
      <c r="F14023" s="335">
        <v>60.26</v>
      </c>
    </row>
    <row r="14024" spans="1:6" ht="20.399999999999999">
      <c r="A14024" s="333" t="s">
        <v>20</v>
      </c>
      <c r="B14024" s="333">
        <v>104438</v>
      </c>
      <c r="C14024" s="334" t="s">
        <v>15859</v>
      </c>
      <c r="D14024" s="333" t="s">
        <v>230</v>
      </c>
      <c r="E14024" s="335">
        <v>0</v>
      </c>
      <c r="F14024" s="335">
        <v>0</v>
      </c>
    </row>
    <row r="14025" spans="1:6" ht="20.399999999999999">
      <c r="A14025" s="333" t="s">
        <v>20</v>
      </c>
      <c r="B14025" s="333">
        <v>92402</v>
      </c>
      <c r="C14025" s="334" t="s">
        <v>15860</v>
      </c>
      <c r="D14025" s="333" t="s">
        <v>230</v>
      </c>
      <c r="E14025" s="335">
        <v>100.12</v>
      </c>
      <c r="F14025" s="335">
        <v>101.32</v>
      </c>
    </row>
    <row r="14026" spans="1:6" ht="20.399999999999999">
      <c r="A14026" s="333" t="s">
        <v>20</v>
      </c>
      <c r="B14026" s="333">
        <v>104429</v>
      </c>
      <c r="C14026" s="334" t="s">
        <v>15861</v>
      </c>
      <c r="D14026" s="333" t="s">
        <v>230</v>
      </c>
      <c r="E14026" s="335">
        <v>0</v>
      </c>
      <c r="F14026" s="335">
        <v>0</v>
      </c>
    </row>
    <row r="14027" spans="1:6" ht="20.399999999999999">
      <c r="A14027" s="333" t="s">
        <v>20</v>
      </c>
      <c r="B14027" s="333">
        <v>104426</v>
      </c>
      <c r="C14027" s="334" t="s">
        <v>15862</v>
      </c>
      <c r="D14027" s="333" t="s">
        <v>230</v>
      </c>
      <c r="E14027" s="335">
        <v>0</v>
      </c>
      <c r="F14027" s="335">
        <v>0</v>
      </c>
    </row>
    <row r="14028" spans="1:6" ht="20.399999999999999">
      <c r="A14028" s="333" t="s">
        <v>20</v>
      </c>
      <c r="B14028" s="333">
        <v>104436</v>
      </c>
      <c r="C14028" s="334" t="s">
        <v>15863</v>
      </c>
      <c r="D14028" s="333" t="s">
        <v>230</v>
      </c>
      <c r="E14028" s="335">
        <v>0</v>
      </c>
      <c r="F14028" s="335">
        <v>0</v>
      </c>
    </row>
    <row r="14029" spans="1:6" ht="20.399999999999999">
      <c r="A14029" s="333" t="s">
        <v>20</v>
      </c>
      <c r="B14029" s="333">
        <v>104434</v>
      </c>
      <c r="C14029" s="334" t="s">
        <v>15864</v>
      </c>
      <c r="D14029" s="333" t="s">
        <v>230</v>
      </c>
      <c r="E14029" s="335">
        <v>0</v>
      </c>
      <c r="F14029" s="335">
        <v>0</v>
      </c>
    </row>
    <row r="14030" spans="1:6" ht="20.399999999999999">
      <c r="A14030" s="333" t="s">
        <v>20</v>
      </c>
      <c r="B14030" s="333">
        <v>104432</v>
      </c>
      <c r="C14030" s="334" t="s">
        <v>15865</v>
      </c>
      <c r="D14030" s="333" t="s">
        <v>230</v>
      </c>
      <c r="E14030" s="335">
        <v>125</v>
      </c>
      <c r="F14030" s="335">
        <v>126.61</v>
      </c>
    </row>
    <row r="14031" spans="1:6" ht="20.399999999999999">
      <c r="A14031" s="333" t="s">
        <v>20</v>
      </c>
      <c r="B14031" s="333">
        <v>93679</v>
      </c>
      <c r="C14031" s="334" t="s">
        <v>15866</v>
      </c>
      <c r="D14031" s="333" t="s">
        <v>230</v>
      </c>
      <c r="E14031" s="335">
        <v>121.37</v>
      </c>
      <c r="F14031" s="335">
        <v>122.75</v>
      </c>
    </row>
    <row r="14032" spans="1:6" ht="20.399999999999999">
      <c r="A14032" s="333" t="s">
        <v>20</v>
      </c>
      <c r="B14032" s="333">
        <v>92396</v>
      </c>
      <c r="C14032" s="334" t="s">
        <v>15867</v>
      </c>
      <c r="D14032" s="333" t="s">
        <v>230</v>
      </c>
      <c r="E14032" s="335">
        <v>102.16</v>
      </c>
      <c r="F14032" s="335">
        <v>103.54</v>
      </c>
    </row>
    <row r="14033" spans="1:6" ht="20.399999999999999">
      <c r="A14033" s="333" t="s">
        <v>20</v>
      </c>
      <c r="B14033" s="333">
        <v>104439</v>
      </c>
      <c r="C14033" s="334" t="s">
        <v>15868</v>
      </c>
      <c r="D14033" s="333" t="s">
        <v>230</v>
      </c>
      <c r="E14033" s="335">
        <v>0</v>
      </c>
      <c r="F14033" s="335">
        <v>0</v>
      </c>
    </row>
    <row r="14034" spans="1:6" ht="20.399999999999999">
      <c r="A14034" s="333" t="s">
        <v>20</v>
      </c>
      <c r="B14034" s="333">
        <v>104440</v>
      </c>
      <c r="C14034" s="334" t="s">
        <v>15869</v>
      </c>
      <c r="D14034" s="333" t="s">
        <v>230</v>
      </c>
      <c r="E14034" s="335">
        <v>0</v>
      </c>
      <c r="F14034" s="335">
        <v>0</v>
      </c>
    </row>
    <row r="14035" spans="1:6" ht="20.399999999999999">
      <c r="A14035" s="333" t="s">
        <v>20</v>
      </c>
      <c r="B14035" s="333">
        <v>92406</v>
      </c>
      <c r="C14035" s="334" t="s">
        <v>15870</v>
      </c>
      <c r="D14035" s="333" t="s">
        <v>230</v>
      </c>
      <c r="E14035" s="335">
        <v>174.38</v>
      </c>
      <c r="F14035" s="335">
        <v>175.4</v>
      </c>
    </row>
    <row r="14036" spans="1:6" ht="20.399999999999999">
      <c r="A14036" s="333" t="s">
        <v>20</v>
      </c>
      <c r="B14036" s="333">
        <v>92403</v>
      </c>
      <c r="C14036" s="334" t="s">
        <v>15871</v>
      </c>
      <c r="D14036" s="333" t="s">
        <v>230</v>
      </c>
      <c r="E14036" s="335">
        <v>89.04</v>
      </c>
      <c r="F14036" s="335">
        <v>89.59</v>
      </c>
    </row>
    <row r="14037" spans="1:6" ht="20.399999999999999">
      <c r="A14037" s="333" t="s">
        <v>20</v>
      </c>
      <c r="B14037" s="333">
        <v>92404</v>
      </c>
      <c r="C14037" s="334" t="s">
        <v>15872</v>
      </c>
      <c r="D14037" s="333" t="s">
        <v>230</v>
      </c>
      <c r="E14037" s="335">
        <v>102.06</v>
      </c>
      <c r="F14037" s="335">
        <v>102.85</v>
      </c>
    </row>
    <row r="14038" spans="1:6" ht="20.399999999999999">
      <c r="A14038" s="333" t="s">
        <v>20</v>
      </c>
      <c r="B14038" s="333">
        <v>104430</v>
      </c>
      <c r="C14038" s="334" t="s">
        <v>15873</v>
      </c>
      <c r="D14038" s="333" t="s">
        <v>230</v>
      </c>
      <c r="E14038" s="335">
        <v>0</v>
      </c>
      <c r="F14038" s="335">
        <v>0</v>
      </c>
    </row>
    <row r="14039" spans="1:6" ht="20.399999999999999">
      <c r="A14039" s="333" t="s">
        <v>20</v>
      </c>
      <c r="B14039" s="333">
        <v>104431</v>
      </c>
      <c r="C14039" s="334" t="s">
        <v>15874</v>
      </c>
      <c r="D14039" s="333" t="s">
        <v>230</v>
      </c>
      <c r="E14039" s="335">
        <v>0</v>
      </c>
      <c r="F14039" s="335">
        <v>0</v>
      </c>
    </row>
    <row r="14040" spans="1:6" ht="20.399999999999999">
      <c r="A14040" s="333" t="s">
        <v>20</v>
      </c>
      <c r="B14040" s="333">
        <v>104427</v>
      </c>
      <c r="C14040" s="334" t="s">
        <v>15875</v>
      </c>
      <c r="D14040" s="333" t="s">
        <v>230</v>
      </c>
      <c r="E14040" s="335">
        <v>0</v>
      </c>
      <c r="F14040" s="335">
        <v>0</v>
      </c>
    </row>
    <row r="14041" spans="1:6" ht="20.399999999999999">
      <c r="A14041" s="333" t="s">
        <v>20</v>
      </c>
      <c r="B14041" s="333">
        <v>104428</v>
      </c>
      <c r="C14041" s="334" t="s">
        <v>15876</v>
      </c>
      <c r="D14041" s="333" t="s">
        <v>230</v>
      </c>
      <c r="E14041" s="335">
        <v>0</v>
      </c>
      <c r="F14041" s="335">
        <v>0</v>
      </c>
    </row>
    <row r="14042" spans="1:6" ht="20.399999999999999">
      <c r="A14042" s="333" t="s">
        <v>20</v>
      </c>
      <c r="B14042" s="333">
        <v>92391</v>
      </c>
      <c r="C14042" s="334" t="s">
        <v>15877</v>
      </c>
      <c r="D14042" s="333" t="s">
        <v>230</v>
      </c>
      <c r="E14042" s="335">
        <v>97.17</v>
      </c>
      <c r="F14042" s="335">
        <v>97.53</v>
      </c>
    </row>
    <row r="14043" spans="1:6" ht="20.399999999999999">
      <c r="A14043" s="333" t="s">
        <v>20</v>
      </c>
      <c r="B14043" s="333">
        <v>92392</v>
      </c>
      <c r="C14043" s="334" t="s">
        <v>15878</v>
      </c>
      <c r="D14043" s="333" t="s">
        <v>230</v>
      </c>
      <c r="E14043" s="335">
        <v>106.06</v>
      </c>
      <c r="F14043" s="335">
        <v>106.46</v>
      </c>
    </row>
    <row r="14044" spans="1:6" ht="20.399999999999999">
      <c r="A14044" s="333" t="s">
        <v>20</v>
      </c>
      <c r="B14044" s="333">
        <v>104437</v>
      </c>
      <c r="C14044" s="334" t="s">
        <v>15879</v>
      </c>
      <c r="D14044" s="333" t="s">
        <v>230</v>
      </c>
      <c r="E14044" s="335">
        <v>0</v>
      </c>
      <c r="F14044" s="335">
        <v>0</v>
      </c>
    </row>
    <row r="14045" spans="1:6" ht="20.399999999999999">
      <c r="A14045" s="333" t="s">
        <v>20</v>
      </c>
      <c r="B14045" s="333">
        <v>104435</v>
      </c>
      <c r="C14045" s="334" t="s">
        <v>15880</v>
      </c>
      <c r="D14045" s="333" t="s">
        <v>230</v>
      </c>
      <c r="E14045" s="335">
        <v>0</v>
      </c>
      <c r="F14045" s="335">
        <v>0</v>
      </c>
    </row>
    <row r="14046" spans="1:6" ht="20.399999999999999">
      <c r="A14046" s="333" t="s">
        <v>20</v>
      </c>
      <c r="B14046" s="333">
        <v>104433</v>
      </c>
      <c r="C14046" s="334" t="s">
        <v>15881</v>
      </c>
      <c r="D14046" s="333" t="s">
        <v>230</v>
      </c>
      <c r="E14046" s="335">
        <v>112.57</v>
      </c>
      <c r="F14046" s="335">
        <v>113.48</v>
      </c>
    </row>
    <row r="14047" spans="1:6" ht="20.399999999999999">
      <c r="A14047" s="333" t="s">
        <v>20</v>
      </c>
      <c r="B14047" s="333">
        <v>93680</v>
      </c>
      <c r="C14047" s="334" t="s">
        <v>15882</v>
      </c>
      <c r="D14047" s="333" t="s">
        <v>230</v>
      </c>
      <c r="E14047" s="335">
        <v>110.22</v>
      </c>
      <c r="F14047" s="335">
        <v>110.97</v>
      </c>
    </row>
    <row r="14048" spans="1:6" ht="20.399999999999999">
      <c r="A14048" s="333" t="s">
        <v>20</v>
      </c>
      <c r="B14048" s="333">
        <v>93681</v>
      </c>
      <c r="C14048" s="334" t="s">
        <v>15883</v>
      </c>
      <c r="D14048" s="333" t="s">
        <v>230</v>
      </c>
      <c r="E14048" s="335">
        <v>130.72999999999999</v>
      </c>
      <c r="F14048" s="335">
        <v>131.72</v>
      </c>
    </row>
    <row r="14049" spans="1:6" ht="20.399999999999999">
      <c r="A14049" s="333" t="s">
        <v>20</v>
      </c>
      <c r="B14049" s="333">
        <v>92397</v>
      </c>
      <c r="C14049" s="334" t="s">
        <v>15884</v>
      </c>
      <c r="D14049" s="333" t="s">
        <v>230</v>
      </c>
      <c r="E14049" s="335">
        <v>91.5</v>
      </c>
      <c r="F14049" s="335">
        <v>92.25</v>
      </c>
    </row>
    <row r="14050" spans="1:6" ht="20.399999999999999">
      <c r="A14050" s="333" t="s">
        <v>20</v>
      </c>
      <c r="B14050" s="333">
        <v>92398</v>
      </c>
      <c r="C14050" s="334" t="s">
        <v>15885</v>
      </c>
      <c r="D14050" s="333" t="s">
        <v>230</v>
      </c>
      <c r="E14050" s="335">
        <v>104.52</v>
      </c>
      <c r="F14050" s="335">
        <v>105.51</v>
      </c>
    </row>
    <row r="14051" spans="1:6" ht="20.399999999999999">
      <c r="A14051" s="333" t="s">
        <v>20</v>
      </c>
      <c r="B14051" s="333">
        <v>92400</v>
      </c>
      <c r="C14051" s="334" t="s">
        <v>15886</v>
      </c>
      <c r="D14051" s="333" t="s">
        <v>230</v>
      </c>
      <c r="E14051" s="335">
        <v>121.29</v>
      </c>
      <c r="F14051" s="335">
        <v>122.51</v>
      </c>
    </row>
    <row r="14052" spans="1:6" ht="20.399999999999999">
      <c r="A14052" s="333" t="s">
        <v>20</v>
      </c>
      <c r="B14052" s="333">
        <v>92395</v>
      </c>
      <c r="C14052" s="334" t="s">
        <v>15887</v>
      </c>
      <c r="D14052" s="333" t="s">
        <v>230</v>
      </c>
      <c r="E14052" s="335">
        <v>150.04</v>
      </c>
      <c r="F14052" s="335">
        <v>150.9</v>
      </c>
    </row>
    <row r="14053" spans="1:6" ht="20.399999999999999">
      <c r="A14053" s="333" t="s">
        <v>20</v>
      </c>
      <c r="B14053" s="333">
        <v>92393</v>
      </c>
      <c r="C14053" s="334" t="s">
        <v>15888</v>
      </c>
      <c r="D14053" s="333" t="s">
        <v>230</v>
      </c>
      <c r="E14053" s="335">
        <v>97.27</v>
      </c>
      <c r="F14053" s="335">
        <v>97.72</v>
      </c>
    </row>
    <row r="14054" spans="1:6" ht="20.399999999999999">
      <c r="A14054" s="333" t="s">
        <v>20</v>
      </c>
      <c r="B14054" s="333">
        <v>92394</v>
      </c>
      <c r="C14054" s="334" t="s">
        <v>15889</v>
      </c>
      <c r="D14054" s="333" t="s">
        <v>230</v>
      </c>
      <c r="E14054" s="335">
        <v>115.68</v>
      </c>
      <c r="F14054" s="335">
        <v>116.31</v>
      </c>
    </row>
    <row r="14055" spans="1:6" ht="20.399999999999999">
      <c r="A14055" s="333" t="s">
        <v>20</v>
      </c>
      <c r="B14055" s="333">
        <v>97115</v>
      </c>
      <c r="C14055" s="334" t="s">
        <v>2690</v>
      </c>
      <c r="D14055" s="333" t="s">
        <v>1167</v>
      </c>
      <c r="E14055" s="335">
        <v>57.38</v>
      </c>
      <c r="F14055" s="335">
        <v>58.35</v>
      </c>
    </row>
    <row r="14056" spans="1:6">
      <c r="A14056" s="333" t="s">
        <v>20</v>
      </c>
      <c r="B14056" s="333">
        <v>97113</v>
      </c>
      <c r="C14056" s="334" t="s">
        <v>2688</v>
      </c>
      <c r="D14056" s="333" t="s">
        <v>230</v>
      </c>
      <c r="E14056" s="335">
        <v>2.3199999999999998</v>
      </c>
      <c r="F14056" s="335">
        <v>2.34</v>
      </c>
    </row>
    <row r="14057" spans="1:6" ht="20.399999999999999">
      <c r="A14057" s="333" t="s">
        <v>20</v>
      </c>
      <c r="B14057" s="333">
        <v>97120</v>
      </c>
      <c r="C14057" s="334" t="s">
        <v>15890</v>
      </c>
      <c r="D14057" s="333" t="s">
        <v>1167</v>
      </c>
      <c r="E14057" s="335">
        <v>8.36</v>
      </c>
      <c r="F14057" s="335">
        <v>8.49</v>
      </c>
    </row>
    <row r="14058" spans="1:6" ht="20.399999999999999">
      <c r="A14058" s="333" t="s">
        <v>20</v>
      </c>
      <c r="B14058" s="333">
        <v>97116</v>
      </c>
      <c r="C14058" s="334" t="s">
        <v>15891</v>
      </c>
      <c r="D14058" s="333" t="s">
        <v>1167</v>
      </c>
      <c r="E14058" s="335">
        <v>20.69</v>
      </c>
      <c r="F14058" s="335">
        <v>21.55</v>
      </c>
    </row>
    <row r="14059" spans="1:6" ht="20.399999999999999">
      <c r="A14059" s="333" t="s">
        <v>20</v>
      </c>
      <c r="B14059" s="333">
        <v>97117</v>
      </c>
      <c r="C14059" s="334" t="s">
        <v>15892</v>
      </c>
      <c r="D14059" s="333" t="s">
        <v>1167</v>
      </c>
      <c r="E14059" s="335">
        <v>17.649999999999999</v>
      </c>
      <c r="F14059" s="335">
        <v>18.190000000000001</v>
      </c>
    </row>
    <row r="14060" spans="1:6" ht="20.399999999999999">
      <c r="A14060" s="333" t="s">
        <v>20</v>
      </c>
      <c r="B14060" s="333">
        <v>97118</v>
      </c>
      <c r="C14060" s="334" t="s">
        <v>15893</v>
      </c>
      <c r="D14060" s="333" t="s">
        <v>1167</v>
      </c>
      <c r="E14060" s="335">
        <v>14.4</v>
      </c>
      <c r="F14060" s="335">
        <v>14.75</v>
      </c>
    </row>
    <row r="14061" spans="1:6" ht="20.399999999999999">
      <c r="A14061" s="333" t="s">
        <v>20</v>
      </c>
      <c r="B14061" s="333">
        <v>97119</v>
      </c>
      <c r="C14061" s="334" t="s">
        <v>15894</v>
      </c>
      <c r="D14061" s="333" t="s">
        <v>1167</v>
      </c>
      <c r="E14061" s="335">
        <v>12.76</v>
      </c>
      <c r="F14061" s="335">
        <v>12.98</v>
      </c>
    </row>
    <row r="14062" spans="1:6">
      <c r="A14062" s="333" t="s">
        <v>20</v>
      </c>
      <c r="B14062" s="333">
        <v>97114</v>
      </c>
      <c r="C14062" s="334" t="s">
        <v>2689</v>
      </c>
      <c r="D14062" s="333" t="s">
        <v>69</v>
      </c>
      <c r="E14062" s="335">
        <v>0.39</v>
      </c>
      <c r="F14062" s="335">
        <v>0.41</v>
      </c>
    </row>
    <row r="14063" spans="1:6" ht="20.399999999999999">
      <c r="A14063" s="333" t="s">
        <v>20</v>
      </c>
      <c r="B14063" s="333">
        <v>97111</v>
      </c>
      <c r="C14063" s="334" t="s">
        <v>2686</v>
      </c>
      <c r="D14063" s="333" t="s">
        <v>230</v>
      </c>
      <c r="E14063" s="335">
        <v>204.88</v>
      </c>
      <c r="F14063" s="335">
        <v>206.45</v>
      </c>
    </row>
    <row r="14064" spans="1:6" ht="20.399999999999999">
      <c r="A14064" s="333" t="s">
        <v>20</v>
      </c>
      <c r="B14064" s="333">
        <v>97112</v>
      </c>
      <c r="C14064" s="334" t="s">
        <v>2687</v>
      </c>
      <c r="D14064" s="333" t="s">
        <v>230</v>
      </c>
      <c r="E14064" s="335">
        <v>216.9</v>
      </c>
      <c r="F14064" s="335">
        <v>218.61</v>
      </c>
    </row>
    <row r="14065" spans="1:6" ht="20.399999999999999">
      <c r="A14065" s="333" t="s">
        <v>20</v>
      </c>
      <c r="B14065" s="333">
        <v>103904</v>
      </c>
      <c r="C14065" s="334" t="s">
        <v>2695</v>
      </c>
      <c r="D14065" s="333" t="s">
        <v>230</v>
      </c>
      <c r="E14065" s="335">
        <v>143.01</v>
      </c>
      <c r="F14065" s="335">
        <v>144.37</v>
      </c>
    </row>
    <row r="14066" spans="1:6" ht="20.399999999999999">
      <c r="A14066" s="333" t="s">
        <v>20</v>
      </c>
      <c r="B14066" s="333">
        <v>103905</v>
      </c>
      <c r="C14066" s="334" t="s">
        <v>2696</v>
      </c>
      <c r="D14066" s="333" t="s">
        <v>230</v>
      </c>
      <c r="E14066" s="335">
        <v>151.12</v>
      </c>
      <c r="F14066" s="335">
        <v>152.52000000000001</v>
      </c>
    </row>
    <row r="14067" spans="1:6" ht="20.399999999999999">
      <c r="A14067" s="333" t="s">
        <v>20</v>
      </c>
      <c r="B14067" s="333">
        <v>103907</v>
      </c>
      <c r="C14067" s="334" t="s">
        <v>2698</v>
      </c>
      <c r="D14067" s="333" t="s">
        <v>230</v>
      </c>
      <c r="E14067" s="335">
        <v>160.22999999999999</v>
      </c>
      <c r="F14067" s="335">
        <v>161.66999999999999</v>
      </c>
    </row>
    <row r="14068" spans="1:6" ht="20.399999999999999">
      <c r="A14068" s="333" t="s">
        <v>20</v>
      </c>
      <c r="B14068" s="333">
        <v>103911</v>
      </c>
      <c r="C14068" s="334" t="s">
        <v>2701</v>
      </c>
      <c r="D14068" s="333" t="s">
        <v>230</v>
      </c>
      <c r="E14068" s="335">
        <v>232.41</v>
      </c>
      <c r="F14068" s="335">
        <v>234.16</v>
      </c>
    </row>
    <row r="14069" spans="1:6" ht="20.399999999999999">
      <c r="A14069" s="333" t="s">
        <v>20</v>
      </c>
      <c r="B14069" s="333">
        <v>97104</v>
      </c>
      <c r="C14069" s="334" t="s">
        <v>2680</v>
      </c>
      <c r="D14069" s="333" t="s">
        <v>230</v>
      </c>
      <c r="E14069" s="335">
        <v>147.47999999999999</v>
      </c>
      <c r="F14069" s="335">
        <v>148.84</v>
      </c>
    </row>
    <row r="14070" spans="1:6" ht="20.399999999999999">
      <c r="A14070" s="333" t="s">
        <v>20</v>
      </c>
      <c r="B14070" s="333">
        <v>103906</v>
      </c>
      <c r="C14070" s="334" t="s">
        <v>2697</v>
      </c>
      <c r="D14070" s="333" t="s">
        <v>230</v>
      </c>
      <c r="E14070" s="335">
        <v>180.46</v>
      </c>
      <c r="F14070" s="335">
        <v>182.28</v>
      </c>
    </row>
    <row r="14071" spans="1:6" ht="20.399999999999999">
      <c r="A14071" s="333" t="s">
        <v>20</v>
      </c>
      <c r="B14071" s="333">
        <v>97105</v>
      </c>
      <c r="C14071" s="334" t="s">
        <v>2681</v>
      </c>
      <c r="D14071" s="333" t="s">
        <v>230</v>
      </c>
      <c r="E14071" s="335">
        <v>167.66</v>
      </c>
      <c r="F14071" s="335">
        <v>169.11</v>
      </c>
    </row>
    <row r="14072" spans="1:6" ht="20.399999999999999">
      <c r="A14072" s="333" t="s">
        <v>20</v>
      </c>
      <c r="B14072" s="333">
        <v>97106</v>
      </c>
      <c r="C14072" s="334" t="s">
        <v>2682</v>
      </c>
      <c r="D14072" s="333" t="s">
        <v>230</v>
      </c>
      <c r="E14072" s="335">
        <v>187.15</v>
      </c>
      <c r="F14072" s="335">
        <v>188.72</v>
      </c>
    </row>
    <row r="14073" spans="1:6" ht="20.399999999999999">
      <c r="A14073" s="333" t="s">
        <v>20</v>
      </c>
      <c r="B14073" s="333">
        <v>97107</v>
      </c>
      <c r="C14073" s="334" t="s">
        <v>2683</v>
      </c>
      <c r="D14073" s="333" t="s">
        <v>230</v>
      </c>
      <c r="E14073" s="335">
        <v>212.04</v>
      </c>
      <c r="F14073" s="335">
        <v>213.69</v>
      </c>
    </row>
    <row r="14074" spans="1:6" ht="20.399999999999999">
      <c r="A14074" s="333" t="s">
        <v>20</v>
      </c>
      <c r="B14074" s="333">
        <v>97108</v>
      </c>
      <c r="C14074" s="334" t="s">
        <v>2684</v>
      </c>
      <c r="D14074" s="333" t="s">
        <v>230</v>
      </c>
      <c r="E14074" s="335">
        <v>239.86</v>
      </c>
      <c r="F14074" s="335">
        <v>241.61</v>
      </c>
    </row>
    <row r="14075" spans="1:6" ht="20.399999999999999">
      <c r="A14075" s="333" t="s">
        <v>20</v>
      </c>
      <c r="B14075" s="333">
        <v>97109</v>
      </c>
      <c r="C14075" s="334" t="s">
        <v>2685</v>
      </c>
      <c r="D14075" s="333" t="s">
        <v>230</v>
      </c>
      <c r="E14075" s="335">
        <v>264.70999999999998</v>
      </c>
      <c r="F14075" s="335">
        <v>266.61</v>
      </c>
    </row>
    <row r="14076" spans="1:6" ht="20.399999999999999">
      <c r="A14076" s="333" t="s">
        <v>20</v>
      </c>
      <c r="B14076" s="333">
        <v>103913</v>
      </c>
      <c r="C14076" s="334" t="s">
        <v>2703</v>
      </c>
      <c r="D14076" s="333" t="s">
        <v>230</v>
      </c>
      <c r="E14076" s="335">
        <v>125.59</v>
      </c>
      <c r="F14076" s="335">
        <v>126.64</v>
      </c>
    </row>
    <row r="14077" spans="1:6" ht="20.399999999999999">
      <c r="A14077" s="333" t="s">
        <v>20</v>
      </c>
      <c r="B14077" s="333">
        <v>103914</v>
      </c>
      <c r="C14077" s="334" t="s">
        <v>2704</v>
      </c>
      <c r="D14077" s="333" t="s">
        <v>230</v>
      </c>
      <c r="E14077" s="335">
        <v>146.26</v>
      </c>
      <c r="F14077" s="335">
        <v>147.46</v>
      </c>
    </row>
    <row r="14078" spans="1:6" ht="20.399999999999999">
      <c r="A14078" s="333" t="s">
        <v>20</v>
      </c>
      <c r="B14078" s="333">
        <v>103915</v>
      </c>
      <c r="C14078" s="334" t="s">
        <v>2705</v>
      </c>
      <c r="D14078" s="333" t="s">
        <v>230</v>
      </c>
      <c r="E14078" s="335">
        <v>158.43</v>
      </c>
      <c r="F14078" s="335">
        <v>159.72999999999999</v>
      </c>
    </row>
    <row r="14079" spans="1:6" ht="20.399999999999999">
      <c r="A14079" s="333" t="s">
        <v>20</v>
      </c>
      <c r="B14079" s="333">
        <v>103916</v>
      </c>
      <c r="C14079" s="334" t="s">
        <v>2706</v>
      </c>
      <c r="D14079" s="333" t="s">
        <v>230</v>
      </c>
      <c r="E14079" s="335">
        <v>183.63</v>
      </c>
      <c r="F14079" s="335">
        <v>185.08</v>
      </c>
    </row>
    <row r="14080" spans="1:6" ht="20.399999999999999">
      <c r="A14080" s="333" t="s">
        <v>20</v>
      </c>
      <c r="B14080" s="333">
        <v>103917</v>
      </c>
      <c r="C14080" s="334" t="s">
        <v>2707</v>
      </c>
      <c r="D14080" s="333" t="s">
        <v>230</v>
      </c>
      <c r="E14080" s="335">
        <v>208.6</v>
      </c>
      <c r="F14080" s="335">
        <v>210.09</v>
      </c>
    </row>
    <row r="14081" spans="1:6" ht="20.399999999999999">
      <c r="A14081" s="333" t="s">
        <v>20</v>
      </c>
      <c r="B14081" s="333">
        <v>103918</v>
      </c>
      <c r="C14081" s="334" t="s">
        <v>2708</v>
      </c>
      <c r="D14081" s="333" t="s">
        <v>230</v>
      </c>
      <c r="E14081" s="335">
        <v>222.54</v>
      </c>
      <c r="F14081" s="335">
        <v>224.11</v>
      </c>
    </row>
    <row r="14082" spans="1:6" ht="20.399999999999999">
      <c r="A14082" s="333" t="s">
        <v>20</v>
      </c>
      <c r="B14082" s="333">
        <v>103919</v>
      </c>
      <c r="C14082" s="334" t="s">
        <v>15895</v>
      </c>
      <c r="D14082" s="333" t="s">
        <v>230</v>
      </c>
      <c r="E14082" s="335">
        <v>0</v>
      </c>
      <c r="F14082" s="335">
        <v>0</v>
      </c>
    </row>
    <row r="14083" spans="1:6" ht="20.399999999999999">
      <c r="A14083" s="333" t="s">
        <v>20</v>
      </c>
      <c r="B14083" s="333">
        <v>103920</v>
      </c>
      <c r="C14083" s="334" t="s">
        <v>15896</v>
      </c>
      <c r="D14083" s="333" t="s">
        <v>230</v>
      </c>
      <c r="E14083" s="335">
        <v>0</v>
      </c>
      <c r="F14083" s="335">
        <v>0</v>
      </c>
    </row>
    <row r="14084" spans="1:6" ht="20.399999999999999">
      <c r="A14084" s="333" t="s">
        <v>20</v>
      </c>
      <c r="B14084" s="333">
        <v>103921</v>
      </c>
      <c r="C14084" s="334" t="s">
        <v>15897</v>
      </c>
      <c r="D14084" s="333" t="s">
        <v>230</v>
      </c>
      <c r="E14084" s="335">
        <v>0</v>
      </c>
      <c r="F14084" s="335">
        <v>0</v>
      </c>
    </row>
    <row r="14085" spans="1:6" ht="20.399999999999999">
      <c r="A14085" s="333" t="s">
        <v>20</v>
      </c>
      <c r="B14085" s="333">
        <v>103922</v>
      </c>
      <c r="C14085" s="334" t="s">
        <v>15898</v>
      </c>
      <c r="D14085" s="333" t="s">
        <v>230</v>
      </c>
      <c r="E14085" s="335">
        <v>0</v>
      </c>
      <c r="F14085" s="335">
        <v>0</v>
      </c>
    </row>
    <row r="14086" spans="1:6" ht="20.399999999999999">
      <c r="A14086" s="333" t="s">
        <v>20</v>
      </c>
      <c r="B14086" s="333">
        <v>103923</v>
      </c>
      <c r="C14086" s="334" t="s">
        <v>15899</v>
      </c>
      <c r="D14086" s="333" t="s">
        <v>230</v>
      </c>
      <c r="E14086" s="335">
        <v>0</v>
      </c>
      <c r="F14086" s="335">
        <v>0</v>
      </c>
    </row>
    <row r="14087" spans="1:6" ht="20.399999999999999">
      <c r="A14087" s="333" t="s">
        <v>20</v>
      </c>
      <c r="B14087" s="333">
        <v>103908</v>
      </c>
      <c r="C14087" s="334" t="s">
        <v>2699</v>
      </c>
      <c r="D14087" s="333" t="s">
        <v>230</v>
      </c>
      <c r="E14087" s="335">
        <v>181.19</v>
      </c>
      <c r="F14087" s="335">
        <v>182.76</v>
      </c>
    </row>
    <row r="14088" spans="1:6" ht="20.399999999999999">
      <c r="A14088" s="333" t="s">
        <v>20</v>
      </c>
      <c r="B14088" s="333">
        <v>103909</v>
      </c>
      <c r="C14088" s="334" t="s">
        <v>2700</v>
      </c>
      <c r="D14088" s="333" t="s">
        <v>230</v>
      </c>
      <c r="E14088" s="335">
        <v>205.33</v>
      </c>
      <c r="F14088" s="335">
        <v>206.98</v>
      </c>
    </row>
    <row r="14089" spans="1:6" ht="20.399999999999999">
      <c r="A14089" s="333" t="s">
        <v>20</v>
      </c>
      <c r="B14089" s="333">
        <v>103912</v>
      </c>
      <c r="C14089" s="334" t="s">
        <v>2702</v>
      </c>
      <c r="D14089" s="333" t="s">
        <v>230</v>
      </c>
      <c r="E14089" s="335">
        <v>256.52</v>
      </c>
      <c r="F14089" s="335">
        <v>258.42</v>
      </c>
    </row>
    <row r="14090" spans="1:6">
      <c r="A14090" s="333" t="s">
        <v>20</v>
      </c>
      <c r="B14090" s="333">
        <v>101979</v>
      </c>
      <c r="C14090" s="334" t="s">
        <v>2878</v>
      </c>
      <c r="D14090" s="333" t="s">
        <v>69</v>
      </c>
      <c r="E14090" s="335">
        <v>38.64</v>
      </c>
      <c r="F14090" s="335">
        <v>39.21</v>
      </c>
    </row>
    <row r="14091" spans="1:6" ht="20.399999999999999">
      <c r="A14091" s="333" t="s">
        <v>20</v>
      </c>
      <c r="B14091" s="333">
        <v>101970</v>
      </c>
      <c r="C14091" s="334" t="s">
        <v>15900</v>
      </c>
      <c r="D14091" s="333" t="s">
        <v>69</v>
      </c>
      <c r="E14091" s="335">
        <v>0</v>
      </c>
      <c r="F14091" s="335">
        <v>0</v>
      </c>
    </row>
    <row r="14092" spans="1:6" ht="20.399999999999999">
      <c r="A14092" s="333" t="s">
        <v>20</v>
      </c>
      <c r="B14092" s="333">
        <v>101972</v>
      </c>
      <c r="C14092" s="334" t="s">
        <v>15901</v>
      </c>
      <c r="D14092" s="333" t="s">
        <v>69</v>
      </c>
      <c r="E14092" s="335">
        <v>0</v>
      </c>
      <c r="F14092" s="335">
        <v>0</v>
      </c>
    </row>
    <row r="14093" spans="1:6" ht="20.399999999999999">
      <c r="A14093" s="333" t="s">
        <v>20</v>
      </c>
      <c r="B14093" s="333">
        <v>101966</v>
      </c>
      <c r="C14093" s="334" t="s">
        <v>2877</v>
      </c>
      <c r="D14093" s="333" t="s">
        <v>69</v>
      </c>
      <c r="E14093" s="335">
        <v>210.06</v>
      </c>
      <c r="F14093" s="335">
        <v>211.03</v>
      </c>
    </row>
    <row r="14094" spans="1:6" ht="20.399999999999999">
      <c r="A14094" s="333" t="s">
        <v>20</v>
      </c>
      <c r="B14094" s="333">
        <v>101976</v>
      </c>
      <c r="C14094" s="334" t="s">
        <v>15902</v>
      </c>
      <c r="D14094" s="333" t="s">
        <v>69</v>
      </c>
      <c r="E14094" s="335">
        <v>0</v>
      </c>
      <c r="F14094" s="335">
        <v>0</v>
      </c>
    </row>
    <row r="14095" spans="1:6" ht="20.399999999999999">
      <c r="A14095" s="333" t="s">
        <v>20</v>
      </c>
      <c r="B14095" s="333">
        <v>101978</v>
      </c>
      <c r="C14095" s="334" t="s">
        <v>15903</v>
      </c>
      <c r="D14095" s="333" t="s">
        <v>69</v>
      </c>
      <c r="E14095" s="335">
        <v>0</v>
      </c>
      <c r="F14095" s="335">
        <v>0</v>
      </c>
    </row>
    <row r="14096" spans="1:6" ht="20.399999999999999">
      <c r="A14096" s="333" t="s">
        <v>20</v>
      </c>
      <c r="B14096" s="333">
        <v>101967</v>
      </c>
      <c r="C14096" s="334" t="s">
        <v>15904</v>
      </c>
      <c r="D14096" s="333" t="s">
        <v>69</v>
      </c>
      <c r="E14096" s="335">
        <v>0</v>
      </c>
      <c r="F14096" s="335">
        <v>0</v>
      </c>
    </row>
    <row r="14097" spans="1:6" ht="20.399999999999999">
      <c r="A14097" s="333" t="s">
        <v>20</v>
      </c>
      <c r="B14097" s="333">
        <v>101968</v>
      </c>
      <c r="C14097" s="334" t="s">
        <v>15905</v>
      </c>
      <c r="D14097" s="333" t="s">
        <v>69</v>
      </c>
      <c r="E14097" s="335">
        <v>0</v>
      </c>
      <c r="F14097" s="335">
        <v>0</v>
      </c>
    </row>
    <row r="14098" spans="1:6" ht="20.399999999999999">
      <c r="A14098" s="333" t="s">
        <v>20</v>
      </c>
      <c r="B14098" s="333">
        <v>101965</v>
      </c>
      <c r="C14098" s="334" t="s">
        <v>15906</v>
      </c>
      <c r="D14098" s="333" t="s">
        <v>69</v>
      </c>
      <c r="E14098" s="335">
        <v>160.33000000000001</v>
      </c>
      <c r="F14098" s="335">
        <v>162.44</v>
      </c>
    </row>
    <row r="14099" spans="1:6" ht="30.6">
      <c r="A14099" s="333" t="s">
        <v>20</v>
      </c>
      <c r="B14099" s="333">
        <v>104100</v>
      </c>
      <c r="C14099" s="334" t="s">
        <v>15907</v>
      </c>
      <c r="D14099" s="333" t="s">
        <v>230</v>
      </c>
      <c r="E14099" s="335">
        <v>0</v>
      </c>
      <c r="F14099" s="335">
        <v>0</v>
      </c>
    </row>
    <row r="14100" spans="1:6" ht="30.6">
      <c r="A14100" s="333" t="s">
        <v>20</v>
      </c>
      <c r="B14100" s="333">
        <v>104099</v>
      </c>
      <c r="C14100" s="334" t="s">
        <v>15908</v>
      </c>
      <c r="D14100" s="333" t="s">
        <v>230</v>
      </c>
      <c r="E14100" s="335">
        <v>0</v>
      </c>
      <c r="F14100" s="335">
        <v>0</v>
      </c>
    </row>
    <row r="14101" spans="1:6" ht="30.6">
      <c r="A14101" s="333" t="s">
        <v>20</v>
      </c>
      <c r="B14101" s="333">
        <v>104102</v>
      </c>
      <c r="C14101" s="334" t="s">
        <v>15909</v>
      </c>
      <c r="D14101" s="333" t="s">
        <v>230</v>
      </c>
      <c r="E14101" s="335">
        <v>0</v>
      </c>
      <c r="F14101" s="335">
        <v>0</v>
      </c>
    </row>
    <row r="14102" spans="1:6" ht="30.6">
      <c r="A14102" s="333" t="s">
        <v>20</v>
      </c>
      <c r="B14102" s="333">
        <v>104101</v>
      </c>
      <c r="C14102" s="334" t="s">
        <v>15910</v>
      </c>
      <c r="D14102" s="333" t="s">
        <v>230</v>
      </c>
      <c r="E14102" s="335">
        <v>0</v>
      </c>
      <c r="F14102" s="335">
        <v>0</v>
      </c>
    </row>
    <row r="14103" spans="1:6" ht="20.399999999999999">
      <c r="A14103" s="333" t="s">
        <v>20</v>
      </c>
      <c r="B14103" s="333">
        <v>104103</v>
      </c>
      <c r="C14103" s="334" t="s">
        <v>15911</v>
      </c>
      <c r="D14103" s="333" t="s">
        <v>230</v>
      </c>
      <c r="E14103" s="335">
        <v>0</v>
      </c>
      <c r="F14103" s="335">
        <v>0</v>
      </c>
    </row>
    <row r="14104" spans="1:6">
      <c r="A14104" s="333" t="s">
        <v>20</v>
      </c>
      <c r="B14104" s="333">
        <v>92123</v>
      </c>
      <c r="C14104" s="334" t="s">
        <v>3018</v>
      </c>
      <c r="D14104" s="333" t="s">
        <v>1193</v>
      </c>
      <c r="E14104" s="335">
        <v>52.11</v>
      </c>
      <c r="F14104" s="335">
        <v>54.42</v>
      </c>
    </row>
    <row r="14105" spans="1:6">
      <c r="A14105" s="333" t="s">
        <v>20</v>
      </c>
      <c r="B14105" s="333">
        <v>92121</v>
      </c>
      <c r="C14105" s="334" t="s">
        <v>3016</v>
      </c>
      <c r="D14105" s="333" t="s">
        <v>1193</v>
      </c>
      <c r="E14105" s="335">
        <v>30.19</v>
      </c>
      <c r="F14105" s="335">
        <v>32.17</v>
      </c>
    </row>
    <row r="14106" spans="1:6">
      <c r="A14106" s="333" t="s">
        <v>20</v>
      </c>
      <c r="B14106" s="333">
        <v>92122</v>
      </c>
      <c r="C14106" s="334" t="s">
        <v>3017</v>
      </c>
      <c r="D14106" s="333" t="s">
        <v>1193</v>
      </c>
      <c r="E14106" s="335">
        <v>50.16</v>
      </c>
      <c r="F14106" s="335">
        <v>53.76</v>
      </c>
    </row>
    <row r="14107" spans="1:6" ht="20.399999999999999">
      <c r="A14107" s="333" t="s">
        <v>20</v>
      </c>
      <c r="B14107" s="333">
        <v>103615</v>
      </c>
      <c r="C14107" s="334" t="s">
        <v>15912</v>
      </c>
      <c r="D14107" s="333" t="s">
        <v>69</v>
      </c>
      <c r="E14107" s="335">
        <v>0</v>
      </c>
      <c r="F14107" s="335">
        <v>0</v>
      </c>
    </row>
    <row r="14108" spans="1:6" ht="20.399999999999999">
      <c r="A14108" s="333" t="s">
        <v>20</v>
      </c>
      <c r="B14108" s="333">
        <v>103637</v>
      </c>
      <c r="C14108" s="334" t="s">
        <v>15913</v>
      </c>
      <c r="D14108" s="333" t="s">
        <v>69</v>
      </c>
      <c r="E14108" s="335">
        <v>0</v>
      </c>
      <c r="F14108" s="335">
        <v>0</v>
      </c>
    </row>
    <row r="14109" spans="1:6" ht="20.399999999999999">
      <c r="A14109" s="333" t="s">
        <v>20</v>
      </c>
      <c r="B14109" s="333">
        <v>103593</v>
      </c>
      <c r="C14109" s="334" t="s">
        <v>15914</v>
      </c>
      <c r="D14109" s="333" t="s">
        <v>69</v>
      </c>
      <c r="E14109" s="335">
        <v>0</v>
      </c>
      <c r="F14109" s="335">
        <v>0</v>
      </c>
    </row>
    <row r="14110" spans="1:6" ht="20.399999999999999">
      <c r="A14110" s="333" t="s">
        <v>20</v>
      </c>
      <c r="B14110" s="333">
        <v>103616</v>
      </c>
      <c r="C14110" s="334" t="s">
        <v>15915</v>
      </c>
      <c r="D14110" s="333" t="s">
        <v>69</v>
      </c>
      <c r="E14110" s="335">
        <v>0</v>
      </c>
      <c r="F14110" s="335">
        <v>0</v>
      </c>
    </row>
    <row r="14111" spans="1:6" ht="20.399999999999999">
      <c r="A14111" s="333" t="s">
        <v>20</v>
      </c>
      <c r="B14111" s="333">
        <v>103638</v>
      </c>
      <c r="C14111" s="334" t="s">
        <v>15916</v>
      </c>
      <c r="D14111" s="333" t="s">
        <v>69</v>
      </c>
      <c r="E14111" s="335">
        <v>0</v>
      </c>
      <c r="F14111" s="335">
        <v>0</v>
      </c>
    </row>
    <row r="14112" spans="1:6" ht="20.399999999999999">
      <c r="A14112" s="333" t="s">
        <v>20</v>
      </c>
      <c r="B14112" s="333">
        <v>103594</v>
      </c>
      <c r="C14112" s="334" t="s">
        <v>15917</v>
      </c>
      <c r="D14112" s="333" t="s">
        <v>69</v>
      </c>
      <c r="E14112" s="335">
        <v>0</v>
      </c>
      <c r="F14112" s="335">
        <v>0</v>
      </c>
    </row>
    <row r="14113" spans="1:6" ht="20.399999999999999">
      <c r="A14113" s="333" t="s">
        <v>20</v>
      </c>
      <c r="B14113" s="333">
        <v>103617</v>
      </c>
      <c r="C14113" s="334" t="s">
        <v>15918</v>
      </c>
      <c r="D14113" s="333" t="s">
        <v>69</v>
      </c>
      <c r="E14113" s="335">
        <v>0</v>
      </c>
      <c r="F14113" s="335">
        <v>0</v>
      </c>
    </row>
    <row r="14114" spans="1:6" ht="20.399999999999999">
      <c r="A14114" s="333" t="s">
        <v>20</v>
      </c>
      <c r="B14114" s="333">
        <v>103639</v>
      </c>
      <c r="C14114" s="334" t="s">
        <v>15919</v>
      </c>
      <c r="D14114" s="333" t="s">
        <v>69</v>
      </c>
      <c r="E14114" s="335">
        <v>0</v>
      </c>
      <c r="F14114" s="335">
        <v>0</v>
      </c>
    </row>
    <row r="14115" spans="1:6" ht="20.399999999999999">
      <c r="A14115" s="333" t="s">
        <v>20</v>
      </c>
      <c r="B14115" s="333">
        <v>103595</v>
      </c>
      <c r="C14115" s="334" t="s">
        <v>15920</v>
      </c>
      <c r="D14115" s="333" t="s">
        <v>69</v>
      </c>
      <c r="E14115" s="335">
        <v>0</v>
      </c>
      <c r="F14115" s="335">
        <v>0</v>
      </c>
    </row>
    <row r="14116" spans="1:6" ht="20.399999999999999">
      <c r="A14116" s="333" t="s">
        <v>20</v>
      </c>
      <c r="B14116" s="333">
        <v>103609</v>
      </c>
      <c r="C14116" s="334" t="s">
        <v>15921</v>
      </c>
      <c r="D14116" s="333" t="s">
        <v>69</v>
      </c>
      <c r="E14116" s="335">
        <v>0</v>
      </c>
      <c r="F14116" s="335">
        <v>0</v>
      </c>
    </row>
    <row r="14117" spans="1:6" ht="20.399999999999999">
      <c r="A14117" s="333" t="s">
        <v>20</v>
      </c>
      <c r="B14117" s="333">
        <v>103631</v>
      </c>
      <c r="C14117" s="334" t="s">
        <v>15922</v>
      </c>
      <c r="D14117" s="333" t="s">
        <v>69</v>
      </c>
      <c r="E14117" s="335">
        <v>0</v>
      </c>
      <c r="F14117" s="335">
        <v>0</v>
      </c>
    </row>
    <row r="14118" spans="1:6" ht="20.399999999999999">
      <c r="A14118" s="333" t="s">
        <v>20</v>
      </c>
      <c r="B14118" s="333">
        <v>103587</v>
      </c>
      <c r="C14118" s="334" t="s">
        <v>15923</v>
      </c>
      <c r="D14118" s="333" t="s">
        <v>69</v>
      </c>
      <c r="E14118" s="335">
        <v>0</v>
      </c>
      <c r="F14118" s="335">
        <v>0</v>
      </c>
    </row>
    <row r="14119" spans="1:6" ht="20.399999999999999">
      <c r="A14119" s="333" t="s">
        <v>20</v>
      </c>
      <c r="B14119" s="333">
        <v>103618</v>
      </c>
      <c r="C14119" s="334" t="s">
        <v>15924</v>
      </c>
      <c r="D14119" s="333" t="s">
        <v>69</v>
      </c>
      <c r="E14119" s="335">
        <v>0</v>
      </c>
      <c r="F14119" s="335">
        <v>0</v>
      </c>
    </row>
    <row r="14120" spans="1:6" ht="20.399999999999999">
      <c r="A14120" s="333" t="s">
        <v>20</v>
      </c>
      <c r="B14120" s="333">
        <v>103640</v>
      </c>
      <c r="C14120" s="334" t="s">
        <v>15925</v>
      </c>
      <c r="D14120" s="333" t="s">
        <v>69</v>
      </c>
      <c r="E14120" s="335">
        <v>0</v>
      </c>
      <c r="F14120" s="335">
        <v>0</v>
      </c>
    </row>
    <row r="14121" spans="1:6" ht="20.399999999999999">
      <c r="A14121" s="333" t="s">
        <v>20</v>
      </c>
      <c r="B14121" s="333">
        <v>103596</v>
      </c>
      <c r="C14121" s="334" t="s">
        <v>15926</v>
      </c>
      <c r="D14121" s="333" t="s">
        <v>69</v>
      </c>
      <c r="E14121" s="335">
        <v>0</v>
      </c>
      <c r="F14121" s="335">
        <v>0</v>
      </c>
    </row>
    <row r="14122" spans="1:6" ht="20.399999999999999">
      <c r="A14122" s="333" t="s">
        <v>20</v>
      </c>
      <c r="B14122" s="333">
        <v>103619</v>
      </c>
      <c r="C14122" s="334" t="s">
        <v>15927</v>
      </c>
      <c r="D14122" s="333" t="s">
        <v>69</v>
      </c>
      <c r="E14122" s="335">
        <v>0</v>
      </c>
      <c r="F14122" s="335">
        <v>0</v>
      </c>
    </row>
    <row r="14123" spans="1:6" ht="20.399999999999999">
      <c r="A14123" s="333" t="s">
        <v>20</v>
      </c>
      <c r="B14123" s="333">
        <v>103641</v>
      </c>
      <c r="C14123" s="334" t="s">
        <v>15928</v>
      </c>
      <c r="D14123" s="333" t="s">
        <v>69</v>
      </c>
      <c r="E14123" s="335">
        <v>0</v>
      </c>
      <c r="F14123" s="335">
        <v>0</v>
      </c>
    </row>
    <row r="14124" spans="1:6" ht="20.399999999999999">
      <c r="A14124" s="333" t="s">
        <v>20</v>
      </c>
      <c r="B14124" s="333">
        <v>103597</v>
      </c>
      <c r="C14124" s="334" t="s">
        <v>15929</v>
      </c>
      <c r="D14124" s="333" t="s">
        <v>69</v>
      </c>
      <c r="E14124" s="335">
        <v>0</v>
      </c>
      <c r="F14124" s="335">
        <v>0</v>
      </c>
    </row>
    <row r="14125" spans="1:6" ht="20.399999999999999">
      <c r="A14125" s="333" t="s">
        <v>20</v>
      </c>
      <c r="B14125" s="333">
        <v>103620</v>
      </c>
      <c r="C14125" s="334" t="s">
        <v>15930</v>
      </c>
      <c r="D14125" s="333" t="s">
        <v>69</v>
      </c>
      <c r="E14125" s="335">
        <v>0</v>
      </c>
      <c r="F14125" s="335">
        <v>0</v>
      </c>
    </row>
    <row r="14126" spans="1:6" ht="20.399999999999999">
      <c r="A14126" s="333" t="s">
        <v>20</v>
      </c>
      <c r="B14126" s="333">
        <v>103642</v>
      </c>
      <c r="C14126" s="334" t="s">
        <v>15931</v>
      </c>
      <c r="D14126" s="333" t="s">
        <v>69</v>
      </c>
      <c r="E14126" s="335">
        <v>0</v>
      </c>
      <c r="F14126" s="335">
        <v>0</v>
      </c>
    </row>
    <row r="14127" spans="1:6" ht="20.399999999999999">
      <c r="A14127" s="333" t="s">
        <v>20</v>
      </c>
      <c r="B14127" s="333">
        <v>103598</v>
      </c>
      <c r="C14127" s="334" t="s">
        <v>15932</v>
      </c>
      <c r="D14127" s="333" t="s">
        <v>69</v>
      </c>
      <c r="E14127" s="335">
        <v>0</v>
      </c>
      <c r="F14127" s="335">
        <v>0</v>
      </c>
    </row>
    <row r="14128" spans="1:6" ht="20.399999999999999">
      <c r="A14128" s="333" t="s">
        <v>20</v>
      </c>
      <c r="B14128" s="333">
        <v>103621</v>
      </c>
      <c r="C14128" s="334" t="s">
        <v>15933</v>
      </c>
      <c r="D14128" s="333" t="s">
        <v>69</v>
      </c>
      <c r="E14128" s="335">
        <v>0</v>
      </c>
      <c r="F14128" s="335">
        <v>0</v>
      </c>
    </row>
    <row r="14129" spans="1:6" ht="20.399999999999999">
      <c r="A14129" s="333" t="s">
        <v>20</v>
      </c>
      <c r="B14129" s="333">
        <v>103643</v>
      </c>
      <c r="C14129" s="334" t="s">
        <v>15934</v>
      </c>
      <c r="D14129" s="333" t="s">
        <v>69</v>
      </c>
      <c r="E14129" s="335">
        <v>0</v>
      </c>
      <c r="F14129" s="335">
        <v>0</v>
      </c>
    </row>
    <row r="14130" spans="1:6" ht="20.399999999999999">
      <c r="A14130" s="333" t="s">
        <v>20</v>
      </c>
      <c r="B14130" s="333">
        <v>103599</v>
      </c>
      <c r="C14130" s="334" t="s">
        <v>15935</v>
      </c>
      <c r="D14130" s="333" t="s">
        <v>69</v>
      </c>
      <c r="E14130" s="335">
        <v>0</v>
      </c>
      <c r="F14130" s="335">
        <v>0</v>
      </c>
    </row>
    <row r="14131" spans="1:6" ht="20.399999999999999">
      <c r="A14131" s="333" t="s">
        <v>20</v>
      </c>
      <c r="B14131" s="333">
        <v>103622</v>
      </c>
      <c r="C14131" s="334" t="s">
        <v>15936</v>
      </c>
      <c r="D14131" s="333" t="s">
        <v>69</v>
      </c>
      <c r="E14131" s="335">
        <v>0</v>
      </c>
      <c r="F14131" s="335">
        <v>0</v>
      </c>
    </row>
    <row r="14132" spans="1:6" ht="20.399999999999999">
      <c r="A14132" s="333" t="s">
        <v>20</v>
      </c>
      <c r="B14132" s="333">
        <v>103644</v>
      </c>
      <c r="C14132" s="334" t="s">
        <v>15937</v>
      </c>
      <c r="D14132" s="333" t="s">
        <v>69</v>
      </c>
      <c r="E14132" s="335">
        <v>0</v>
      </c>
      <c r="F14132" s="335">
        <v>0</v>
      </c>
    </row>
    <row r="14133" spans="1:6" ht="20.399999999999999">
      <c r="A14133" s="333" t="s">
        <v>20</v>
      </c>
      <c r="B14133" s="333">
        <v>103600</v>
      </c>
      <c r="C14133" s="334" t="s">
        <v>15938</v>
      </c>
      <c r="D14133" s="333" t="s">
        <v>69</v>
      </c>
      <c r="E14133" s="335">
        <v>0</v>
      </c>
      <c r="F14133" s="335">
        <v>0</v>
      </c>
    </row>
    <row r="14134" spans="1:6" ht="20.399999999999999">
      <c r="A14134" s="333" t="s">
        <v>20</v>
      </c>
      <c r="B14134" s="333">
        <v>103610</v>
      </c>
      <c r="C14134" s="334" t="s">
        <v>15939</v>
      </c>
      <c r="D14134" s="333" t="s">
        <v>69</v>
      </c>
      <c r="E14134" s="335">
        <v>0</v>
      </c>
      <c r="F14134" s="335">
        <v>0</v>
      </c>
    </row>
    <row r="14135" spans="1:6" ht="20.399999999999999">
      <c r="A14135" s="333" t="s">
        <v>20</v>
      </c>
      <c r="B14135" s="333">
        <v>103632</v>
      </c>
      <c r="C14135" s="334" t="s">
        <v>15940</v>
      </c>
      <c r="D14135" s="333" t="s">
        <v>69</v>
      </c>
      <c r="E14135" s="335">
        <v>0</v>
      </c>
      <c r="F14135" s="335">
        <v>0</v>
      </c>
    </row>
    <row r="14136" spans="1:6" ht="20.399999999999999">
      <c r="A14136" s="333" t="s">
        <v>20</v>
      </c>
      <c r="B14136" s="333">
        <v>103588</v>
      </c>
      <c r="C14136" s="334" t="s">
        <v>15941</v>
      </c>
      <c r="D14136" s="333" t="s">
        <v>69</v>
      </c>
      <c r="E14136" s="335">
        <v>0</v>
      </c>
      <c r="F14136" s="335">
        <v>0</v>
      </c>
    </row>
    <row r="14137" spans="1:6" ht="20.399999999999999">
      <c r="A14137" s="333" t="s">
        <v>20</v>
      </c>
      <c r="B14137" s="333">
        <v>103623</v>
      </c>
      <c r="C14137" s="334" t="s">
        <v>15942</v>
      </c>
      <c r="D14137" s="333" t="s">
        <v>69</v>
      </c>
      <c r="E14137" s="335">
        <v>0</v>
      </c>
      <c r="F14137" s="335">
        <v>0</v>
      </c>
    </row>
    <row r="14138" spans="1:6" ht="20.399999999999999">
      <c r="A14138" s="333" t="s">
        <v>20</v>
      </c>
      <c r="B14138" s="333">
        <v>103645</v>
      </c>
      <c r="C14138" s="334" t="s">
        <v>15943</v>
      </c>
      <c r="D14138" s="333" t="s">
        <v>69</v>
      </c>
      <c r="E14138" s="335">
        <v>0</v>
      </c>
      <c r="F14138" s="335">
        <v>0</v>
      </c>
    </row>
    <row r="14139" spans="1:6" ht="20.399999999999999">
      <c r="A14139" s="333" t="s">
        <v>20</v>
      </c>
      <c r="B14139" s="333">
        <v>103601</v>
      </c>
      <c r="C14139" s="334" t="s">
        <v>15944</v>
      </c>
      <c r="D14139" s="333" t="s">
        <v>69</v>
      </c>
      <c r="E14139" s="335">
        <v>0</v>
      </c>
      <c r="F14139" s="335">
        <v>0</v>
      </c>
    </row>
    <row r="14140" spans="1:6" ht="20.399999999999999">
      <c r="A14140" s="333" t="s">
        <v>20</v>
      </c>
      <c r="B14140" s="333">
        <v>103624</v>
      </c>
      <c r="C14140" s="334" t="s">
        <v>15945</v>
      </c>
      <c r="D14140" s="333" t="s">
        <v>69</v>
      </c>
      <c r="E14140" s="335">
        <v>0</v>
      </c>
      <c r="F14140" s="335">
        <v>0</v>
      </c>
    </row>
    <row r="14141" spans="1:6" ht="20.399999999999999">
      <c r="A14141" s="333" t="s">
        <v>20</v>
      </c>
      <c r="B14141" s="333">
        <v>103646</v>
      </c>
      <c r="C14141" s="334" t="s">
        <v>15946</v>
      </c>
      <c r="D14141" s="333" t="s">
        <v>69</v>
      </c>
      <c r="E14141" s="335">
        <v>0</v>
      </c>
      <c r="F14141" s="335">
        <v>0</v>
      </c>
    </row>
    <row r="14142" spans="1:6" ht="20.399999999999999">
      <c r="A14142" s="333" t="s">
        <v>20</v>
      </c>
      <c r="B14142" s="333">
        <v>103602</v>
      </c>
      <c r="C14142" s="334" t="s">
        <v>15947</v>
      </c>
      <c r="D14142" s="333" t="s">
        <v>69</v>
      </c>
      <c r="E14142" s="335">
        <v>0</v>
      </c>
      <c r="F14142" s="335">
        <v>0</v>
      </c>
    </row>
    <row r="14143" spans="1:6" ht="20.399999999999999">
      <c r="A14143" s="333" t="s">
        <v>20</v>
      </c>
      <c r="B14143" s="333">
        <v>103625</v>
      </c>
      <c r="C14143" s="334" t="s">
        <v>15948</v>
      </c>
      <c r="D14143" s="333" t="s">
        <v>69</v>
      </c>
      <c r="E14143" s="335">
        <v>0</v>
      </c>
      <c r="F14143" s="335">
        <v>0</v>
      </c>
    </row>
    <row r="14144" spans="1:6" ht="20.399999999999999">
      <c r="A14144" s="333" t="s">
        <v>20</v>
      </c>
      <c r="B14144" s="333">
        <v>103647</v>
      </c>
      <c r="C14144" s="334" t="s">
        <v>15949</v>
      </c>
      <c r="D14144" s="333" t="s">
        <v>69</v>
      </c>
      <c r="E14144" s="335">
        <v>0</v>
      </c>
      <c r="F14144" s="335">
        <v>0</v>
      </c>
    </row>
    <row r="14145" spans="1:6" ht="20.399999999999999">
      <c r="A14145" s="333" t="s">
        <v>20</v>
      </c>
      <c r="B14145" s="333">
        <v>103603</v>
      </c>
      <c r="C14145" s="334" t="s">
        <v>15950</v>
      </c>
      <c r="D14145" s="333" t="s">
        <v>69</v>
      </c>
      <c r="E14145" s="335">
        <v>0</v>
      </c>
      <c r="F14145" s="335">
        <v>0</v>
      </c>
    </row>
    <row r="14146" spans="1:6" ht="20.399999999999999">
      <c r="A14146" s="333" t="s">
        <v>20</v>
      </c>
      <c r="B14146" s="333">
        <v>103611</v>
      </c>
      <c r="C14146" s="334" t="s">
        <v>15951</v>
      </c>
      <c r="D14146" s="333" t="s">
        <v>69</v>
      </c>
      <c r="E14146" s="335">
        <v>0</v>
      </c>
      <c r="F14146" s="335">
        <v>0</v>
      </c>
    </row>
    <row r="14147" spans="1:6" ht="20.399999999999999">
      <c r="A14147" s="333" t="s">
        <v>20</v>
      </c>
      <c r="B14147" s="333">
        <v>103633</v>
      </c>
      <c r="C14147" s="334" t="s">
        <v>15952</v>
      </c>
      <c r="D14147" s="333" t="s">
        <v>69</v>
      </c>
      <c r="E14147" s="335">
        <v>0</v>
      </c>
      <c r="F14147" s="335">
        <v>0</v>
      </c>
    </row>
    <row r="14148" spans="1:6" ht="20.399999999999999">
      <c r="A14148" s="333" t="s">
        <v>20</v>
      </c>
      <c r="B14148" s="333">
        <v>103589</v>
      </c>
      <c r="C14148" s="334" t="s">
        <v>15953</v>
      </c>
      <c r="D14148" s="333" t="s">
        <v>69</v>
      </c>
      <c r="E14148" s="335">
        <v>0</v>
      </c>
      <c r="F14148" s="335">
        <v>0</v>
      </c>
    </row>
    <row r="14149" spans="1:6" ht="20.399999999999999">
      <c r="A14149" s="333" t="s">
        <v>20</v>
      </c>
      <c r="B14149" s="333">
        <v>103626</v>
      </c>
      <c r="C14149" s="334" t="s">
        <v>15954</v>
      </c>
      <c r="D14149" s="333" t="s">
        <v>69</v>
      </c>
      <c r="E14149" s="335">
        <v>0</v>
      </c>
      <c r="F14149" s="335">
        <v>0</v>
      </c>
    </row>
    <row r="14150" spans="1:6" ht="20.399999999999999">
      <c r="A14150" s="333" t="s">
        <v>20</v>
      </c>
      <c r="B14150" s="333">
        <v>103648</v>
      </c>
      <c r="C14150" s="334" t="s">
        <v>15955</v>
      </c>
      <c r="D14150" s="333" t="s">
        <v>69</v>
      </c>
      <c r="E14150" s="335">
        <v>0</v>
      </c>
      <c r="F14150" s="335">
        <v>0</v>
      </c>
    </row>
    <row r="14151" spans="1:6" ht="20.399999999999999">
      <c r="A14151" s="333" t="s">
        <v>20</v>
      </c>
      <c r="B14151" s="333">
        <v>103604</v>
      </c>
      <c r="C14151" s="334" t="s">
        <v>15956</v>
      </c>
      <c r="D14151" s="333" t="s">
        <v>69</v>
      </c>
      <c r="E14151" s="335">
        <v>0</v>
      </c>
      <c r="F14151" s="335">
        <v>0</v>
      </c>
    </row>
    <row r="14152" spans="1:6" ht="20.399999999999999">
      <c r="A14152" s="333" t="s">
        <v>20</v>
      </c>
      <c r="B14152" s="333">
        <v>103627</v>
      </c>
      <c r="C14152" s="334" t="s">
        <v>15957</v>
      </c>
      <c r="D14152" s="333" t="s">
        <v>69</v>
      </c>
      <c r="E14152" s="335">
        <v>0</v>
      </c>
      <c r="F14152" s="335">
        <v>0</v>
      </c>
    </row>
    <row r="14153" spans="1:6" ht="20.399999999999999">
      <c r="A14153" s="333" t="s">
        <v>20</v>
      </c>
      <c r="B14153" s="333">
        <v>103649</v>
      </c>
      <c r="C14153" s="334" t="s">
        <v>15958</v>
      </c>
      <c r="D14153" s="333" t="s">
        <v>69</v>
      </c>
      <c r="E14153" s="335">
        <v>0</v>
      </c>
      <c r="F14153" s="335">
        <v>0</v>
      </c>
    </row>
    <row r="14154" spans="1:6" ht="20.399999999999999">
      <c r="A14154" s="333" t="s">
        <v>20</v>
      </c>
      <c r="B14154" s="333">
        <v>103605</v>
      </c>
      <c r="C14154" s="334" t="s">
        <v>15959</v>
      </c>
      <c r="D14154" s="333" t="s">
        <v>69</v>
      </c>
      <c r="E14154" s="335">
        <v>0</v>
      </c>
      <c r="F14154" s="335">
        <v>0</v>
      </c>
    </row>
    <row r="14155" spans="1:6" ht="20.399999999999999">
      <c r="A14155" s="333" t="s">
        <v>20</v>
      </c>
      <c r="B14155" s="333">
        <v>103612</v>
      </c>
      <c r="C14155" s="334" t="s">
        <v>15960</v>
      </c>
      <c r="D14155" s="333" t="s">
        <v>69</v>
      </c>
      <c r="E14155" s="335">
        <v>0</v>
      </c>
      <c r="F14155" s="335">
        <v>0</v>
      </c>
    </row>
    <row r="14156" spans="1:6" ht="20.399999999999999">
      <c r="A14156" s="333" t="s">
        <v>20</v>
      </c>
      <c r="B14156" s="333">
        <v>103634</v>
      </c>
      <c r="C14156" s="334" t="s">
        <v>15961</v>
      </c>
      <c r="D14156" s="333" t="s">
        <v>69</v>
      </c>
      <c r="E14156" s="335">
        <v>0</v>
      </c>
      <c r="F14156" s="335">
        <v>0</v>
      </c>
    </row>
    <row r="14157" spans="1:6" ht="20.399999999999999">
      <c r="A14157" s="333" t="s">
        <v>20</v>
      </c>
      <c r="B14157" s="333">
        <v>103590</v>
      </c>
      <c r="C14157" s="334" t="s">
        <v>15962</v>
      </c>
      <c r="D14157" s="333" t="s">
        <v>69</v>
      </c>
      <c r="E14157" s="335">
        <v>0</v>
      </c>
      <c r="F14157" s="335">
        <v>0</v>
      </c>
    </row>
    <row r="14158" spans="1:6" ht="20.399999999999999">
      <c r="A14158" s="333" t="s">
        <v>20</v>
      </c>
      <c r="B14158" s="333">
        <v>103628</v>
      </c>
      <c r="C14158" s="334" t="s">
        <v>15963</v>
      </c>
      <c r="D14158" s="333" t="s">
        <v>69</v>
      </c>
      <c r="E14158" s="335">
        <v>0</v>
      </c>
      <c r="F14158" s="335">
        <v>0</v>
      </c>
    </row>
    <row r="14159" spans="1:6" ht="20.399999999999999">
      <c r="A14159" s="333" t="s">
        <v>20</v>
      </c>
      <c r="B14159" s="333">
        <v>103650</v>
      </c>
      <c r="C14159" s="334" t="s">
        <v>15964</v>
      </c>
      <c r="D14159" s="333" t="s">
        <v>69</v>
      </c>
      <c r="E14159" s="335">
        <v>0</v>
      </c>
      <c r="F14159" s="335">
        <v>0</v>
      </c>
    </row>
    <row r="14160" spans="1:6" ht="20.399999999999999">
      <c r="A14160" s="333" t="s">
        <v>20</v>
      </c>
      <c r="B14160" s="333">
        <v>103606</v>
      </c>
      <c r="C14160" s="334" t="s">
        <v>15965</v>
      </c>
      <c r="D14160" s="333" t="s">
        <v>69</v>
      </c>
      <c r="E14160" s="335">
        <v>0</v>
      </c>
      <c r="F14160" s="335">
        <v>0</v>
      </c>
    </row>
    <row r="14161" spans="1:6" ht="20.399999999999999">
      <c r="A14161" s="333" t="s">
        <v>20</v>
      </c>
      <c r="B14161" s="333">
        <v>103629</v>
      </c>
      <c r="C14161" s="334" t="s">
        <v>15966</v>
      </c>
      <c r="D14161" s="333" t="s">
        <v>69</v>
      </c>
      <c r="E14161" s="335">
        <v>0</v>
      </c>
      <c r="F14161" s="335">
        <v>0</v>
      </c>
    </row>
    <row r="14162" spans="1:6" ht="20.399999999999999">
      <c r="A14162" s="333" t="s">
        <v>20</v>
      </c>
      <c r="B14162" s="333">
        <v>103651</v>
      </c>
      <c r="C14162" s="334" t="s">
        <v>15967</v>
      </c>
      <c r="D14162" s="333" t="s">
        <v>69</v>
      </c>
      <c r="E14162" s="335">
        <v>0</v>
      </c>
      <c r="F14162" s="335">
        <v>0</v>
      </c>
    </row>
    <row r="14163" spans="1:6" ht="20.399999999999999">
      <c r="A14163" s="333" t="s">
        <v>20</v>
      </c>
      <c r="B14163" s="333">
        <v>103607</v>
      </c>
      <c r="C14163" s="334" t="s">
        <v>15968</v>
      </c>
      <c r="D14163" s="333" t="s">
        <v>69</v>
      </c>
      <c r="E14163" s="335">
        <v>0</v>
      </c>
      <c r="F14163" s="335">
        <v>0</v>
      </c>
    </row>
    <row r="14164" spans="1:6" ht="20.399999999999999">
      <c r="A14164" s="333" t="s">
        <v>20</v>
      </c>
      <c r="B14164" s="333">
        <v>103613</v>
      </c>
      <c r="C14164" s="334" t="s">
        <v>15969</v>
      </c>
      <c r="D14164" s="333" t="s">
        <v>69</v>
      </c>
      <c r="E14164" s="335">
        <v>0</v>
      </c>
      <c r="F14164" s="335">
        <v>0</v>
      </c>
    </row>
    <row r="14165" spans="1:6" ht="20.399999999999999">
      <c r="A14165" s="333" t="s">
        <v>20</v>
      </c>
      <c r="B14165" s="333">
        <v>103635</v>
      </c>
      <c r="C14165" s="334" t="s">
        <v>15970</v>
      </c>
      <c r="D14165" s="333" t="s">
        <v>69</v>
      </c>
      <c r="E14165" s="335">
        <v>0</v>
      </c>
      <c r="F14165" s="335">
        <v>0</v>
      </c>
    </row>
    <row r="14166" spans="1:6" ht="20.399999999999999">
      <c r="A14166" s="333" t="s">
        <v>20</v>
      </c>
      <c r="B14166" s="333">
        <v>103591</v>
      </c>
      <c r="C14166" s="334" t="s">
        <v>15971</v>
      </c>
      <c r="D14166" s="333" t="s">
        <v>69</v>
      </c>
      <c r="E14166" s="335">
        <v>0</v>
      </c>
      <c r="F14166" s="335">
        <v>0</v>
      </c>
    </row>
    <row r="14167" spans="1:6" ht="20.399999999999999">
      <c r="A14167" s="333" t="s">
        <v>20</v>
      </c>
      <c r="B14167" s="333">
        <v>103630</v>
      </c>
      <c r="C14167" s="334" t="s">
        <v>15972</v>
      </c>
      <c r="D14167" s="333" t="s">
        <v>69</v>
      </c>
      <c r="E14167" s="335">
        <v>0</v>
      </c>
      <c r="F14167" s="335">
        <v>0</v>
      </c>
    </row>
    <row r="14168" spans="1:6" ht="20.399999999999999">
      <c r="A14168" s="333" t="s">
        <v>20</v>
      </c>
      <c r="B14168" s="333">
        <v>103652</v>
      </c>
      <c r="C14168" s="334" t="s">
        <v>15973</v>
      </c>
      <c r="D14168" s="333" t="s">
        <v>69</v>
      </c>
      <c r="E14168" s="335">
        <v>0</v>
      </c>
      <c r="F14168" s="335">
        <v>0</v>
      </c>
    </row>
    <row r="14169" spans="1:6" ht="20.399999999999999">
      <c r="A14169" s="333" t="s">
        <v>20</v>
      </c>
      <c r="B14169" s="333">
        <v>103608</v>
      </c>
      <c r="C14169" s="334" t="s">
        <v>15974</v>
      </c>
      <c r="D14169" s="333" t="s">
        <v>69</v>
      </c>
      <c r="E14169" s="335">
        <v>0</v>
      </c>
      <c r="F14169" s="335">
        <v>0</v>
      </c>
    </row>
    <row r="14170" spans="1:6" ht="20.399999999999999">
      <c r="A14170" s="333" t="s">
        <v>20</v>
      </c>
      <c r="B14170" s="333">
        <v>103614</v>
      </c>
      <c r="C14170" s="334" t="s">
        <v>15975</v>
      </c>
      <c r="D14170" s="333" t="s">
        <v>69</v>
      </c>
      <c r="E14170" s="335">
        <v>0</v>
      </c>
      <c r="F14170" s="335">
        <v>0</v>
      </c>
    </row>
    <row r="14171" spans="1:6" ht="20.399999999999999">
      <c r="A14171" s="333" t="s">
        <v>20</v>
      </c>
      <c r="B14171" s="333">
        <v>103636</v>
      </c>
      <c r="C14171" s="334" t="s">
        <v>15976</v>
      </c>
      <c r="D14171" s="333" t="s">
        <v>69</v>
      </c>
      <c r="E14171" s="335">
        <v>0</v>
      </c>
      <c r="F14171" s="335">
        <v>0</v>
      </c>
    </row>
    <row r="14172" spans="1:6" ht="20.399999999999999">
      <c r="A14172" s="333" t="s">
        <v>20</v>
      </c>
      <c r="B14172" s="333">
        <v>103592</v>
      </c>
      <c r="C14172" s="334" t="s">
        <v>15977</v>
      </c>
      <c r="D14172" s="333" t="s">
        <v>69</v>
      </c>
      <c r="E14172" s="335">
        <v>0</v>
      </c>
      <c r="F14172" s="335">
        <v>0</v>
      </c>
    </row>
    <row r="14173" spans="1:6" ht="20.399999999999999">
      <c r="A14173" s="333" t="s">
        <v>20</v>
      </c>
      <c r="B14173" s="333">
        <v>88412</v>
      </c>
      <c r="C14173" s="334" t="s">
        <v>15978</v>
      </c>
      <c r="D14173" s="333" t="s">
        <v>230</v>
      </c>
      <c r="E14173" s="335">
        <v>4.2699999999999996</v>
      </c>
      <c r="F14173" s="335">
        <v>4.3600000000000003</v>
      </c>
    </row>
    <row r="14174" spans="1:6" ht="20.399999999999999">
      <c r="A14174" s="333" t="s">
        <v>20</v>
      </c>
      <c r="B14174" s="333">
        <v>88411</v>
      </c>
      <c r="C14174" s="334" t="s">
        <v>15979</v>
      </c>
      <c r="D14174" s="333" t="s">
        <v>230</v>
      </c>
      <c r="E14174" s="335">
        <v>5.19</v>
      </c>
      <c r="F14174" s="335">
        <v>5.33</v>
      </c>
    </row>
    <row r="14175" spans="1:6">
      <c r="A14175" s="333" t="s">
        <v>20</v>
      </c>
      <c r="B14175" s="333">
        <v>88415</v>
      </c>
      <c r="C14175" s="334" t="s">
        <v>15980</v>
      </c>
      <c r="D14175" s="333" t="s">
        <v>230</v>
      </c>
      <c r="E14175" s="335">
        <v>5.26</v>
      </c>
      <c r="F14175" s="335">
        <v>5.41</v>
      </c>
    </row>
    <row r="14176" spans="1:6" ht="20.399999999999999">
      <c r="A14176" s="333" t="s">
        <v>20</v>
      </c>
      <c r="B14176" s="333">
        <v>88413</v>
      </c>
      <c r="C14176" s="334" t="s">
        <v>15981</v>
      </c>
      <c r="D14176" s="333" t="s">
        <v>230</v>
      </c>
      <c r="E14176" s="335">
        <v>6.33</v>
      </c>
      <c r="F14176" s="335">
        <v>6.58</v>
      </c>
    </row>
    <row r="14177" spans="1:6" ht="20.399999999999999">
      <c r="A14177" s="333" t="s">
        <v>20</v>
      </c>
      <c r="B14177" s="333">
        <v>88414</v>
      </c>
      <c r="C14177" s="334" t="s">
        <v>15982</v>
      </c>
      <c r="D14177" s="333" t="s">
        <v>230</v>
      </c>
      <c r="E14177" s="335">
        <v>7.54</v>
      </c>
      <c r="F14177" s="335">
        <v>7.83</v>
      </c>
    </row>
    <row r="14178" spans="1:6" ht="20.399999999999999">
      <c r="A14178" s="333" t="s">
        <v>20</v>
      </c>
      <c r="B14178" s="333">
        <v>96131</v>
      </c>
      <c r="C14178" s="334" t="s">
        <v>15983</v>
      </c>
      <c r="D14178" s="333" t="s">
        <v>230</v>
      </c>
      <c r="E14178" s="335">
        <v>26.34</v>
      </c>
      <c r="F14178" s="335">
        <v>27.86</v>
      </c>
    </row>
    <row r="14179" spans="1:6" ht="20.399999999999999">
      <c r="A14179" s="333" t="s">
        <v>20</v>
      </c>
      <c r="B14179" s="333">
        <v>96126</v>
      </c>
      <c r="C14179" s="334" t="s">
        <v>15984</v>
      </c>
      <c r="D14179" s="333" t="s">
        <v>230</v>
      </c>
      <c r="E14179" s="335">
        <v>16.989999999999998</v>
      </c>
      <c r="F14179" s="335">
        <v>18.03</v>
      </c>
    </row>
    <row r="14180" spans="1:6" ht="20.399999999999999">
      <c r="A14180" s="333" t="s">
        <v>20</v>
      </c>
      <c r="B14180" s="333">
        <v>96132</v>
      </c>
      <c r="C14180" s="334" t="s">
        <v>15985</v>
      </c>
      <c r="D14180" s="333" t="s">
        <v>230</v>
      </c>
      <c r="E14180" s="335">
        <v>16.68</v>
      </c>
      <c r="F14180" s="335">
        <v>17.489999999999998</v>
      </c>
    </row>
    <row r="14181" spans="1:6" ht="20.399999999999999">
      <c r="A14181" s="333" t="s">
        <v>20</v>
      </c>
      <c r="B14181" s="333">
        <v>96127</v>
      </c>
      <c r="C14181" s="334" t="s">
        <v>15986</v>
      </c>
      <c r="D14181" s="333" t="s">
        <v>230</v>
      </c>
      <c r="E14181" s="335">
        <v>10.49</v>
      </c>
      <c r="F14181" s="335">
        <v>11.04</v>
      </c>
    </row>
    <row r="14182" spans="1:6" ht="20.399999999999999">
      <c r="A14182" s="333" t="s">
        <v>20</v>
      </c>
      <c r="B14182" s="333">
        <v>96135</v>
      </c>
      <c r="C14182" s="334" t="s">
        <v>15987</v>
      </c>
      <c r="D14182" s="333" t="s">
        <v>230</v>
      </c>
      <c r="E14182" s="335">
        <v>28.58</v>
      </c>
      <c r="F14182" s="335">
        <v>30.3</v>
      </c>
    </row>
    <row r="14183" spans="1:6">
      <c r="A14183" s="333" t="s">
        <v>20</v>
      </c>
      <c r="B14183" s="333">
        <v>96130</v>
      </c>
      <c r="C14183" s="334" t="s">
        <v>15988</v>
      </c>
      <c r="D14183" s="333" t="s">
        <v>230</v>
      </c>
      <c r="E14183" s="335">
        <v>18.559999999999999</v>
      </c>
      <c r="F14183" s="335">
        <v>19.73</v>
      </c>
    </row>
    <row r="14184" spans="1:6" ht="20.399999999999999">
      <c r="A14184" s="333" t="s">
        <v>20</v>
      </c>
      <c r="B14184" s="333">
        <v>96133</v>
      </c>
      <c r="C14184" s="334" t="s">
        <v>15989</v>
      </c>
      <c r="D14184" s="333" t="s">
        <v>230</v>
      </c>
      <c r="E14184" s="335">
        <v>44.22</v>
      </c>
      <c r="F14184" s="335">
        <v>47.16</v>
      </c>
    </row>
    <row r="14185" spans="1:6" ht="20.399999999999999">
      <c r="A14185" s="333" t="s">
        <v>20</v>
      </c>
      <c r="B14185" s="333">
        <v>96128</v>
      </c>
      <c r="C14185" s="334" t="s">
        <v>15990</v>
      </c>
      <c r="D14185" s="333" t="s">
        <v>230</v>
      </c>
      <c r="E14185" s="335">
        <v>29.24</v>
      </c>
      <c r="F14185" s="335">
        <v>31.24</v>
      </c>
    </row>
    <row r="14186" spans="1:6" ht="20.399999999999999">
      <c r="A14186" s="333" t="s">
        <v>20</v>
      </c>
      <c r="B14186" s="333">
        <v>96134</v>
      </c>
      <c r="C14186" s="334" t="s">
        <v>15991</v>
      </c>
      <c r="D14186" s="333" t="s">
        <v>230</v>
      </c>
      <c r="E14186" s="335">
        <v>51.91</v>
      </c>
      <c r="F14186" s="335">
        <v>55.33</v>
      </c>
    </row>
    <row r="14187" spans="1:6" ht="20.399999999999999">
      <c r="A14187" s="333" t="s">
        <v>20</v>
      </c>
      <c r="B14187" s="333">
        <v>96129</v>
      </c>
      <c r="C14187" s="334" t="s">
        <v>15992</v>
      </c>
      <c r="D14187" s="333" t="s">
        <v>230</v>
      </c>
      <c r="E14187" s="335">
        <v>34.299999999999997</v>
      </c>
      <c r="F14187" s="335">
        <v>36.630000000000003</v>
      </c>
    </row>
    <row r="14188" spans="1:6" ht="20.399999999999999">
      <c r="A14188" s="333" t="s">
        <v>20</v>
      </c>
      <c r="B14188" s="333">
        <v>88432</v>
      </c>
      <c r="C14188" s="334" t="s">
        <v>15993</v>
      </c>
      <c r="D14188" s="333" t="s">
        <v>230</v>
      </c>
      <c r="E14188" s="335">
        <v>35.799999999999997</v>
      </c>
      <c r="F14188" s="335">
        <v>37.090000000000003</v>
      </c>
    </row>
    <row r="14189" spans="1:6" ht="20.399999999999999">
      <c r="A14189" s="333" t="s">
        <v>20</v>
      </c>
      <c r="B14189" s="333">
        <v>88426</v>
      </c>
      <c r="C14189" s="334" t="s">
        <v>15994</v>
      </c>
      <c r="D14189" s="333" t="s">
        <v>230</v>
      </c>
      <c r="E14189" s="335">
        <v>23.61</v>
      </c>
      <c r="F14189" s="335">
        <v>23.96</v>
      </c>
    </row>
    <row r="14190" spans="1:6" ht="20.399999999999999">
      <c r="A14190" s="333" t="s">
        <v>20</v>
      </c>
      <c r="B14190" s="333">
        <v>88417</v>
      </c>
      <c r="C14190" s="334" t="s">
        <v>15995</v>
      </c>
      <c r="D14190" s="333" t="s">
        <v>230</v>
      </c>
      <c r="E14190" s="335">
        <v>21.62</v>
      </c>
      <c r="F14190" s="335">
        <v>21.82</v>
      </c>
    </row>
    <row r="14191" spans="1:6" ht="20.399999999999999">
      <c r="A14191" s="333" t="s">
        <v>20</v>
      </c>
      <c r="B14191" s="333">
        <v>88424</v>
      </c>
      <c r="C14191" s="334" t="s">
        <v>15996</v>
      </c>
      <c r="D14191" s="333" t="s">
        <v>230</v>
      </c>
      <c r="E14191" s="335">
        <v>28.85</v>
      </c>
      <c r="F14191" s="335">
        <v>29.5</v>
      </c>
    </row>
    <row r="14192" spans="1:6" ht="20.399999999999999">
      <c r="A14192" s="333" t="s">
        <v>20</v>
      </c>
      <c r="B14192" s="333">
        <v>88416</v>
      </c>
      <c r="C14192" s="334" t="s">
        <v>15997</v>
      </c>
      <c r="D14192" s="333" t="s">
        <v>230</v>
      </c>
      <c r="E14192" s="335">
        <v>25.17</v>
      </c>
      <c r="F14192" s="335">
        <v>25.53</v>
      </c>
    </row>
    <row r="14193" spans="1:6" ht="20.399999999999999">
      <c r="A14193" s="333" t="s">
        <v>20</v>
      </c>
      <c r="B14193" s="333">
        <v>88431</v>
      </c>
      <c r="C14193" s="334" t="s">
        <v>15998</v>
      </c>
      <c r="D14193" s="333" t="s">
        <v>230</v>
      </c>
      <c r="E14193" s="335">
        <v>29.21</v>
      </c>
      <c r="F14193" s="335">
        <v>29.95</v>
      </c>
    </row>
    <row r="14194" spans="1:6" ht="20.399999999999999">
      <c r="A14194" s="333" t="s">
        <v>20</v>
      </c>
      <c r="B14194" s="333">
        <v>88423</v>
      </c>
      <c r="C14194" s="334" t="s">
        <v>15999</v>
      </c>
      <c r="D14194" s="333" t="s">
        <v>230</v>
      </c>
      <c r="E14194" s="335">
        <v>25.08</v>
      </c>
      <c r="F14194" s="335">
        <v>25.48</v>
      </c>
    </row>
    <row r="14195" spans="1:6" ht="20.399999999999999">
      <c r="A14195" s="333" t="s">
        <v>20</v>
      </c>
      <c r="B14195" s="333">
        <v>88428</v>
      </c>
      <c r="C14195" s="334" t="s">
        <v>16000</v>
      </c>
      <c r="D14195" s="333" t="s">
        <v>230</v>
      </c>
      <c r="E14195" s="335">
        <v>35.200000000000003</v>
      </c>
      <c r="F14195" s="335">
        <v>36.450000000000003</v>
      </c>
    </row>
    <row r="14196" spans="1:6" ht="20.399999999999999">
      <c r="A14196" s="333" t="s">
        <v>20</v>
      </c>
      <c r="B14196" s="333">
        <v>88420</v>
      </c>
      <c r="C14196" s="334" t="s">
        <v>16001</v>
      </c>
      <c r="D14196" s="333" t="s">
        <v>230</v>
      </c>
      <c r="E14196" s="335">
        <v>28.13</v>
      </c>
      <c r="F14196" s="335">
        <v>28.83</v>
      </c>
    </row>
    <row r="14197" spans="1:6" ht="20.399999999999999">
      <c r="A14197" s="333" t="s">
        <v>20</v>
      </c>
      <c r="B14197" s="333">
        <v>88429</v>
      </c>
      <c r="C14197" s="334" t="s">
        <v>16002</v>
      </c>
      <c r="D14197" s="333" t="s">
        <v>230</v>
      </c>
      <c r="E14197" s="335">
        <v>42.26</v>
      </c>
      <c r="F14197" s="335">
        <v>43.71</v>
      </c>
    </row>
    <row r="14198" spans="1:6" ht="20.399999999999999">
      <c r="A14198" s="333" t="s">
        <v>20</v>
      </c>
      <c r="B14198" s="333">
        <v>88421</v>
      </c>
      <c r="C14198" s="334" t="s">
        <v>16003</v>
      </c>
      <c r="D14198" s="333" t="s">
        <v>230</v>
      </c>
      <c r="E14198" s="335">
        <v>34.03</v>
      </c>
      <c r="F14198" s="335">
        <v>34.840000000000003</v>
      </c>
    </row>
    <row r="14199" spans="1:6" ht="20.399999999999999">
      <c r="A14199" s="333" t="s">
        <v>20</v>
      </c>
      <c r="B14199" s="333">
        <v>95622</v>
      </c>
      <c r="C14199" s="334" t="s">
        <v>16004</v>
      </c>
      <c r="D14199" s="333" t="s">
        <v>230</v>
      </c>
      <c r="E14199" s="335">
        <v>16.66</v>
      </c>
      <c r="F14199" s="335">
        <v>17.350000000000001</v>
      </c>
    </row>
    <row r="14200" spans="1:6" ht="20.399999999999999">
      <c r="A14200" s="333" t="s">
        <v>20</v>
      </c>
      <c r="B14200" s="333">
        <v>95623</v>
      </c>
      <c r="C14200" s="334" t="s">
        <v>16005</v>
      </c>
      <c r="D14200" s="333" t="s">
        <v>230</v>
      </c>
      <c r="E14200" s="335">
        <v>11.97</v>
      </c>
      <c r="F14200" s="335">
        <v>12.33</v>
      </c>
    </row>
    <row r="14201" spans="1:6" ht="20.399999999999999">
      <c r="A14201" s="333" t="s">
        <v>20</v>
      </c>
      <c r="B14201" s="333">
        <v>95626</v>
      </c>
      <c r="C14201" s="334" t="s">
        <v>16006</v>
      </c>
      <c r="D14201" s="333" t="s">
        <v>230</v>
      </c>
      <c r="E14201" s="335">
        <v>17.510000000000002</v>
      </c>
      <c r="F14201" s="335">
        <v>18.28</v>
      </c>
    </row>
    <row r="14202" spans="1:6" ht="20.399999999999999">
      <c r="A14202" s="333" t="s">
        <v>20</v>
      </c>
      <c r="B14202" s="333">
        <v>95624</v>
      </c>
      <c r="C14202" s="334" t="s">
        <v>16007</v>
      </c>
      <c r="D14202" s="333" t="s">
        <v>230</v>
      </c>
      <c r="E14202" s="335">
        <v>24.41</v>
      </c>
      <c r="F14202" s="335">
        <v>25.74</v>
      </c>
    </row>
    <row r="14203" spans="1:6" ht="20.399999999999999">
      <c r="A14203" s="333" t="s">
        <v>20</v>
      </c>
      <c r="B14203" s="333">
        <v>95625</v>
      </c>
      <c r="C14203" s="334" t="s">
        <v>16008</v>
      </c>
      <c r="D14203" s="333" t="s">
        <v>230</v>
      </c>
      <c r="E14203" s="335">
        <v>28.93</v>
      </c>
      <c r="F14203" s="335">
        <v>30.47</v>
      </c>
    </row>
    <row r="14204" spans="1:6" ht="20.399999999999999">
      <c r="A14204" s="333" t="s">
        <v>20</v>
      </c>
      <c r="B14204" s="333">
        <v>88497</v>
      </c>
      <c r="C14204" s="334" t="s">
        <v>16009</v>
      </c>
      <c r="D14204" s="333" t="s">
        <v>230</v>
      </c>
      <c r="E14204" s="335">
        <v>17.37</v>
      </c>
      <c r="F14204" s="335">
        <v>18.440000000000001</v>
      </c>
    </row>
    <row r="14205" spans="1:6" ht="20.399999999999999">
      <c r="A14205" s="333" t="s">
        <v>20</v>
      </c>
      <c r="B14205" s="333">
        <v>104648</v>
      </c>
      <c r="C14205" s="334" t="s">
        <v>16010</v>
      </c>
      <c r="D14205" s="333" t="s">
        <v>230</v>
      </c>
      <c r="E14205" s="335">
        <v>0</v>
      </c>
      <c r="F14205" s="335">
        <v>0</v>
      </c>
    </row>
    <row r="14206" spans="1:6" ht="20.399999999999999">
      <c r="A14206" s="333" t="s">
        <v>20</v>
      </c>
      <c r="B14206" s="333">
        <v>88495</v>
      </c>
      <c r="C14206" s="334" t="s">
        <v>16011</v>
      </c>
      <c r="D14206" s="333" t="s">
        <v>230</v>
      </c>
      <c r="E14206" s="335">
        <v>11.33</v>
      </c>
      <c r="F14206" s="335">
        <v>12.06</v>
      </c>
    </row>
    <row r="14207" spans="1:6" ht="20.399999999999999">
      <c r="A14207" s="333" t="s">
        <v>20</v>
      </c>
      <c r="B14207" s="333">
        <v>104646</v>
      </c>
      <c r="C14207" s="334" t="s">
        <v>16012</v>
      </c>
      <c r="D14207" s="333" t="s">
        <v>230</v>
      </c>
      <c r="E14207" s="335">
        <v>0</v>
      </c>
      <c r="F14207" s="335">
        <v>0</v>
      </c>
    </row>
    <row r="14208" spans="1:6" ht="20.399999999999999">
      <c r="A14208" s="333" t="s">
        <v>20</v>
      </c>
      <c r="B14208" s="333">
        <v>88496</v>
      </c>
      <c r="C14208" s="334" t="s">
        <v>16013</v>
      </c>
      <c r="D14208" s="333" t="s">
        <v>230</v>
      </c>
      <c r="E14208" s="335">
        <v>31.97</v>
      </c>
      <c r="F14208" s="335">
        <v>34.159999999999997</v>
      </c>
    </row>
    <row r="14209" spans="1:6" ht="20.399999999999999">
      <c r="A14209" s="333" t="s">
        <v>20</v>
      </c>
      <c r="B14209" s="333">
        <v>104647</v>
      </c>
      <c r="C14209" s="334" t="s">
        <v>16014</v>
      </c>
      <c r="D14209" s="333" t="s">
        <v>230</v>
      </c>
      <c r="E14209" s="335">
        <v>0</v>
      </c>
      <c r="F14209" s="335">
        <v>0</v>
      </c>
    </row>
    <row r="14210" spans="1:6" ht="20.399999999999999">
      <c r="A14210" s="333" t="s">
        <v>20</v>
      </c>
      <c r="B14210" s="333">
        <v>88494</v>
      </c>
      <c r="C14210" s="334" t="s">
        <v>16015</v>
      </c>
      <c r="D14210" s="333" t="s">
        <v>230</v>
      </c>
      <c r="E14210" s="335">
        <v>21.28</v>
      </c>
      <c r="F14210" s="335">
        <v>22.77</v>
      </c>
    </row>
    <row r="14211" spans="1:6" ht="20.399999999999999">
      <c r="A14211" s="333" t="s">
        <v>20</v>
      </c>
      <c r="B14211" s="333">
        <v>104645</v>
      </c>
      <c r="C14211" s="334" t="s">
        <v>16016</v>
      </c>
      <c r="D14211" s="333" t="s">
        <v>230</v>
      </c>
      <c r="E14211" s="335">
        <v>0</v>
      </c>
      <c r="F14211" s="335">
        <v>0</v>
      </c>
    </row>
    <row r="14212" spans="1:6">
      <c r="A14212" s="333" t="s">
        <v>20</v>
      </c>
      <c r="B14212" s="333">
        <v>88485</v>
      </c>
      <c r="C14212" s="334" t="s">
        <v>16017</v>
      </c>
      <c r="D14212" s="333" t="s">
        <v>230</v>
      </c>
      <c r="E14212" s="335">
        <v>4.41</v>
      </c>
      <c r="F14212" s="335">
        <v>4.6100000000000003</v>
      </c>
    </row>
    <row r="14213" spans="1:6">
      <c r="A14213" s="333" t="s">
        <v>20</v>
      </c>
      <c r="B14213" s="333">
        <v>88484</v>
      </c>
      <c r="C14213" s="334" t="s">
        <v>16018</v>
      </c>
      <c r="D14213" s="333" t="s">
        <v>230</v>
      </c>
      <c r="E14213" s="335">
        <v>5.41</v>
      </c>
      <c r="F14213" s="335">
        <v>5.69</v>
      </c>
    </row>
    <row r="14214" spans="1:6">
      <c r="A14214" s="333" t="s">
        <v>20</v>
      </c>
      <c r="B14214" s="333">
        <v>104638</v>
      </c>
      <c r="C14214" s="334" t="s">
        <v>16019</v>
      </c>
      <c r="D14214" s="333" t="s">
        <v>230</v>
      </c>
      <c r="E14214" s="335">
        <v>0</v>
      </c>
      <c r="F14214" s="335">
        <v>0</v>
      </c>
    </row>
    <row r="14215" spans="1:6">
      <c r="A14215" s="333" t="s">
        <v>20</v>
      </c>
      <c r="B14215" s="333">
        <v>104637</v>
      </c>
      <c r="C14215" s="334" t="s">
        <v>16020</v>
      </c>
      <c r="D14215" s="333" t="s">
        <v>230</v>
      </c>
      <c r="E14215" s="335">
        <v>0</v>
      </c>
      <c r="F14215" s="335">
        <v>0</v>
      </c>
    </row>
    <row r="14216" spans="1:6">
      <c r="A14216" s="333" t="s">
        <v>20</v>
      </c>
      <c r="B14216" s="333">
        <v>104641</v>
      </c>
      <c r="C14216" s="334" t="s">
        <v>16021</v>
      </c>
      <c r="D14216" s="333" t="s">
        <v>230</v>
      </c>
      <c r="E14216" s="335">
        <v>10.33</v>
      </c>
      <c r="F14216" s="335">
        <v>10.81</v>
      </c>
    </row>
    <row r="14217" spans="1:6">
      <c r="A14217" s="333" t="s">
        <v>20</v>
      </c>
      <c r="B14217" s="333">
        <v>104639</v>
      </c>
      <c r="C14217" s="334" t="s">
        <v>16022</v>
      </c>
      <c r="D14217" s="333" t="s">
        <v>230</v>
      </c>
      <c r="E14217" s="335">
        <v>12.78</v>
      </c>
      <c r="F14217" s="335">
        <v>13.45</v>
      </c>
    </row>
    <row r="14218" spans="1:6" ht="20.399999999999999">
      <c r="A14218" s="333" t="s">
        <v>20</v>
      </c>
      <c r="B14218" s="333">
        <v>104644</v>
      </c>
      <c r="C14218" s="334" t="s">
        <v>16023</v>
      </c>
      <c r="D14218" s="333" t="s">
        <v>230</v>
      </c>
      <c r="E14218" s="335">
        <v>0</v>
      </c>
      <c r="F14218" s="335">
        <v>0</v>
      </c>
    </row>
    <row r="14219" spans="1:6">
      <c r="A14219" s="333" t="s">
        <v>20</v>
      </c>
      <c r="B14219" s="333">
        <v>104643</v>
      </c>
      <c r="C14219" s="334" t="s">
        <v>16024</v>
      </c>
      <c r="D14219" s="333" t="s">
        <v>230</v>
      </c>
      <c r="E14219" s="335">
        <v>0</v>
      </c>
      <c r="F14219" s="335">
        <v>0</v>
      </c>
    </row>
    <row r="14220" spans="1:6">
      <c r="A14220" s="333" t="s">
        <v>20</v>
      </c>
      <c r="B14220" s="333">
        <v>88489</v>
      </c>
      <c r="C14220" s="334" t="s">
        <v>16025</v>
      </c>
      <c r="D14220" s="333" t="s">
        <v>230</v>
      </c>
      <c r="E14220" s="335">
        <v>14.62</v>
      </c>
      <c r="F14220" s="335">
        <v>15.1</v>
      </c>
    </row>
    <row r="14221" spans="1:6">
      <c r="A14221" s="333" t="s">
        <v>20</v>
      </c>
      <c r="B14221" s="333">
        <v>88488</v>
      </c>
      <c r="C14221" s="334" t="s">
        <v>16026</v>
      </c>
      <c r="D14221" s="333" t="s">
        <v>230</v>
      </c>
      <c r="E14221" s="335">
        <v>17.07</v>
      </c>
      <c r="F14221" s="335">
        <v>17.739999999999998</v>
      </c>
    </row>
    <row r="14222" spans="1:6">
      <c r="A14222" s="333" t="s">
        <v>20</v>
      </c>
      <c r="B14222" s="333">
        <v>104642</v>
      </c>
      <c r="C14222" s="334" t="s">
        <v>16027</v>
      </c>
      <c r="D14222" s="333" t="s">
        <v>230</v>
      </c>
      <c r="E14222" s="335">
        <v>11.92</v>
      </c>
      <c r="F14222" s="335">
        <v>12.4</v>
      </c>
    </row>
    <row r="14223" spans="1:6">
      <c r="A14223" s="333" t="s">
        <v>20</v>
      </c>
      <c r="B14223" s="333">
        <v>104640</v>
      </c>
      <c r="C14223" s="334" t="s">
        <v>16028</v>
      </c>
      <c r="D14223" s="333" t="s">
        <v>230</v>
      </c>
      <c r="E14223" s="335">
        <v>14.37</v>
      </c>
      <c r="F14223" s="335">
        <v>15.04</v>
      </c>
    </row>
    <row r="14224" spans="1:6">
      <c r="A14224" s="333" t="s">
        <v>20</v>
      </c>
      <c r="B14224" s="333">
        <v>95305</v>
      </c>
      <c r="C14224" s="334" t="s">
        <v>16029</v>
      </c>
      <c r="D14224" s="333" t="s">
        <v>230</v>
      </c>
      <c r="E14224" s="335">
        <v>15.58</v>
      </c>
      <c r="F14224" s="335">
        <v>16.03</v>
      </c>
    </row>
    <row r="14225" spans="1:6">
      <c r="A14225" s="333" t="s">
        <v>20</v>
      </c>
      <c r="B14225" s="333">
        <v>95306</v>
      </c>
      <c r="C14225" s="334" t="s">
        <v>16030</v>
      </c>
      <c r="D14225" s="333" t="s">
        <v>230</v>
      </c>
      <c r="E14225" s="335">
        <v>17.89</v>
      </c>
      <c r="F14225" s="335">
        <v>18.52</v>
      </c>
    </row>
    <row r="14226" spans="1:6" ht="20.399999999999999">
      <c r="A14226" s="333" t="s">
        <v>20</v>
      </c>
      <c r="B14226" s="333">
        <v>102201</v>
      </c>
      <c r="C14226" s="334" t="s">
        <v>2717</v>
      </c>
      <c r="D14226" s="333" t="s">
        <v>230</v>
      </c>
      <c r="E14226" s="335">
        <v>18.53</v>
      </c>
      <c r="F14226" s="335">
        <v>19.64</v>
      </c>
    </row>
    <row r="14227" spans="1:6" ht="20.399999999999999">
      <c r="A14227" s="333" t="s">
        <v>20</v>
      </c>
      <c r="B14227" s="333">
        <v>102200</v>
      </c>
      <c r="C14227" s="334" t="s">
        <v>2716</v>
      </c>
      <c r="D14227" s="333" t="s">
        <v>230</v>
      </c>
      <c r="E14227" s="335">
        <v>18.899999999999999</v>
      </c>
      <c r="F14227" s="335">
        <v>19.8</v>
      </c>
    </row>
    <row r="14228" spans="1:6" ht="20.399999999999999">
      <c r="A14228" s="333" t="s">
        <v>20</v>
      </c>
      <c r="B14228" s="333">
        <v>102202</v>
      </c>
      <c r="C14228" s="334" t="s">
        <v>2718</v>
      </c>
      <c r="D14228" s="333" t="s">
        <v>230</v>
      </c>
      <c r="E14228" s="335">
        <v>40.71</v>
      </c>
      <c r="F14228" s="335">
        <v>41.61</v>
      </c>
    </row>
    <row r="14229" spans="1:6">
      <c r="A14229" s="333" t="s">
        <v>20</v>
      </c>
      <c r="B14229" s="333">
        <v>102193</v>
      </c>
      <c r="C14229" s="334" t="s">
        <v>2713</v>
      </c>
      <c r="D14229" s="333" t="s">
        <v>230</v>
      </c>
      <c r="E14229" s="335">
        <v>2.04</v>
      </c>
      <c r="F14229" s="335">
        <v>2.17</v>
      </c>
    </row>
    <row r="14230" spans="1:6">
      <c r="A14230" s="333" t="s">
        <v>20</v>
      </c>
      <c r="B14230" s="333">
        <v>102194</v>
      </c>
      <c r="C14230" s="334" t="s">
        <v>2714</v>
      </c>
      <c r="D14230" s="333" t="s">
        <v>230</v>
      </c>
      <c r="E14230" s="335">
        <v>8.6</v>
      </c>
      <c r="F14230" s="335">
        <v>9.24</v>
      </c>
    </row>
    <row r="14231" spans="1:6">
      <c r="A14231" s="333" t="s">
        <v>20</v>
      </c>
      <c r="B14231" s="333">
        <v>102198</v>
      </c>
      <c r="C14231" s="334" t="s">
        <v>16031</v>
      </c>
      <c r="D14231" s="333" t="s">
        <v>230</v>
      </c>
      <c r="E14231" s="335">
        <v>0</v>
      </c>
      <c r="F14231" s="335">
        <v>0</v>
      </c>
    </row>
    <row r="14232" spans="1:6">
      <c r="A14232" s="333" t="s">
        <v>20</v>
      </c>
      <c r="B14232" s="333">
        <v>102197</v>
      </c>
      <c r="C14232" s="334" t="s">
        <v>2715</v>
      </c>
      <c r="D14232" s="333" t="s">
        <v>230</v>
      </c>
      <c r="E14232" s="335">
        <v>22.37</v>
      </c>
      <c r="F14232" s="335">
        <v>23.06</v>
      </c>
    </row>
    <row r="14233" spans="1:6">
      <c r="A14233" s="333" t="s">
        <v>20</v>
      </c>
      <c r="B14233" s="333">
        <v>102195</v>
      </c>
      <c r="C14233" s="334" t="s">
        <v>16032</v>
      </c>
      <c r="D14233" s="333" t="s">
        <v>230</v>
      </c>
      <c r="E14233" s="335">
        <v>0</v>
      </c>
      <c r="F14233" s="335">
        <v>0</v>
      </c>
    </row>
    <row r="14234" spans="1:6">
      <c r="A14234" s="333" t="s">
        <v>20</v>
      </c>
      <c r="B14234" s="333">
        <v>102199</v>
      </c>
      <c r="C14234" s="334" t="s">
        <v>16033</v>
      </c>
      <c r="D14234" s="333" t="s">
        <v>230</v>
      </c>
      <c r="E14234" s="335">
        <v>0</v>
      </c>
      <c r="F14234" s="335">
        <v>0</v>
      </c>
    </row>
    <row r="14235" spans="1:6">
      <c r="A14235" s="333" t="s">
        <v>20</v>
      </c>
      <c r="B14235" s="333">
        <v>102196</v>
      </c>
      <c r="C14235" s="334" t="s">
        <v>16034</v>
      </c>
      <c r="D14235" s="333" t="s">
        <v>230</v>
      </c>
      <c r="E14235" s="335">
        <v>0</v>
      </c>
      <c r="F14235" s="335">
        <v>0</v>
      </c>
    </row>
    <row r="14236" spans="1:6">
      <c r="A14236" s="333" t="s">
        <v>20</v>
      </c>
      <c r="B14236" s="333">
        <v>102233</v>
      </c>
      <c r="C14236" s="334" t="s">
        <v>2740</v>
      </c>
      <c r="D14236" s="333" t="s">
        <v>230</v>
      </c>
      <c r="E14236" s="335">
        <v>10.38</v>
      </c>
      <c r="F14236" s="335">
        <v>10.93</v>
      </c>
    </row>
    <row r="14237" spans="1:6">
      <c r="A14237" s="333" t="s">
        <v>20</v>
      </c>
      <c r="B14237" s="333">
        <v>102234</v>
      </c>
      <c r="C14237" s="334" t="s">
        <v>2741</v>
      </c>
      <c r="D14237" s="333" t="s">
        <v>230</v>
      </c>
      <c r="E14237" s="335">
        <v>20.75</v>
      </c>
      <c r="F14237" s="335">
        <v>21.86</v>
      </c>
    </row>
    <row r="14238" spans="1:6">
      <c r="A14238" s="333" t="s">
        <v>20</v>
      </c>
      <c r="B14238" s="333">
        <v>102207</v>
      </c>
      <c r="C14238" s="334" t="s">
        <v>2722</v>
      </c>
      <c r="D14238" s="333" t="s">
        <v>230</v>
      </c>
      <c r="E14238" s="335">
        <v>8.81</v>
      </c>
      <c r="F14238" s="335">
        <v>9.2799999999999994</v>
      </c>
    </row>
    <row r="14239" spans="1:6">
      <c r="A14239" s="333" t="s">
        <v>20</v>
      </c>
      <c r="B14239" s="333">
        <v>102217</v>
      </c>
      <c r="C14239" s="334" t="s">
        <v>2729</v>
      </c>
      <c r="D14239" s="333" t="s">
        <v>230</v>
      </c>
      <c r="E14239" s="335">
        <v>17.62</v>
      </c>
      <c r="F14239" s="335">
        <v>18.559999999999999</v>
      </c>
    </row>
    <row r="14240" spans="1:6">
      <c r="A14240" s="333" t="s">
        <v>20</v>
      </c>
      <c r="B14240" s="333">
        <v>102227</v>
      </c>
      <c r="C14240" s="334" t="s">
        <v>2736</v>
      </c>
      <c r="D14240" s="333" t="s">
        <v>230</v>
      </c>
      <c r="E14240" s="335">
        <v>26.44</v>
      </c>
      <c r="F14240" s="335">
        <v>27.84</v>
      </c>
    </row>
    <row r="14241" spans="1:6" ht="20.399999999999999">
      <c r="A14241" s="333" t="s">
        <v>20</v>
      </c>
      <c r="B14241" s="333">
        <v>102211</v>
      </c>
      <c r="C14241" s="334" t="s">
        <v>16035</v>
      </c>
      <c r="D14241" s="333" t="s">
        <v>230</v>
      </c>
      <c r="E14241" s="335">
        <v>0</v>
      </c>
      <c r="F14241" s="335">
        <v>0</v>
      </c>
    </row>
    <row r="14242" spans="1:6" ht="20.399999999999999">
      <c r="A14242" s="333" t="s">
        <v>20</v>
      </c>
      <c r="B14242" s="333">
        <v>102221</v>
      </c>
      <c r="C14242" s="334" t="s">
        <v>16036</v>
      </c>
      <c r="D14242" s="333" t="s">
        <v>230</v>
      </c>
      <c r="E14242" s="335">
        <v>0</v>
      </c>
      <c r="F14242" s="335">
        <v>0</v>
      </c>
    </row>
    <row r="14243" spans="1:6" ht="20.399999999999999">
      <c r="A14243" s="333" t="s">
        <v>20</v>
      </c>
      <c r="B14243" s="333">
        <v>102231</v>
      </c>
      <c r="C14243" s="334" t="s">
        <v>16037</v>
      </c>
      <c r="D14243" s="333" t="s">
        <v>230</v>
      </c>
      <c r="E14243" s="335">
        <v>0</v>
      </c>
      <c r="F14243" s="335">
        <v>0</v>
      </c>
    </row>
    <row r="14244" spans="1:6" ht="20.399999999999999">
      <c r="A14244" s="333" t="s">
        <v>20</v>
      </c>
      <c r="B14244" s="333">
        <v>102209</v>
      </c>
      <c r="C14244" s="334" t="s">
        <v>2724</v>
      </c>
      <c r="D14244" s="333" t="s">
        <v>230</v>
      </c>
      <c r="E14244" s="335">
        <v>8.67</v>
      </c>
      <c r="F14244" s="335">
        <v>9.14</v>
      </c>
    </row>
    <row r="14245" spans="1:6" ht="20.399999999999999">
      <c r="A14245" s="333" t="s">
        <v>20</v>
      </c>
      <c r="B14245" s="333">
        <v>102219</v>
      </c>
      <c r="C14245" s="334" t="s">
        <v>2731</v>
      </c>
      <c r="D14245" s="333" t="s">
        <v>230</v>
      </c>
      <c r="E14245" s="335">
        <v>17.350000000000001</v>
      </c>
      <c r="F14245" s="335">
        <v>18.29</v>
      </c>
    </row>
    <row r="14246" spans="1:6" ht="20.399999999999999">
      <c r="A14246" s="333" t="s">
        <v>20</v>
      </c>
      <c r="B14246" s="333">
        <v>102229</v>
      </c>
      <c r="C14246" s="334" t="s">
        <v>2738</v>
      </c>
      <c r="D14246" s="333" t="s">
        <v>230</v>
      </c>
      <c r="E14246" s="335">
        <v>26.04</v>
      </c>
      <c r="F14246" s="335">
        <v>27.44</v>
      </c>
    </row>
    <row r="14247" spans="1:6" ht="20.399999999999999">
      <c r="A14247" s="333" t="s">
        <v>20</v>
      </c>
      <c r="B14247" s="333">
        <v>102210</v>
      </c>
      <c r="C14247" s="334" t="s">
        <v>2725</v>
      </c>
      <c r="D14247" s="333" t="s">
        <v>230</v>
      </c>
      <c r="E14247" s="335">
        <v>8.31</v>
      </c>
      <c r="F14247" s="335">
        <v>8.7799999999999994</v>
      </c>
    </row>
    <row r="14248" spans="1:6" ht="20.399999999999999">
      <c r="A14248" s="333" t="s">
        <v>20</v>
      </c>
      <c r="B14248" s="333">
        <v>102220</v>
      </c>
      <c r="C14248" s="334" t="s">
        <v>2732</v>
      </c>
      <c r="D14248" s="333" t="s">
        <v>230</v>
      </c>
      <c r="E14248" s="335">
        <v>16.62</v>
      </c>
      <c r="F14248" s="335">
        <v>17.559999999999999</v>
      </c>
    </row>
    <row r="14249" spans="1:6" ht="20.399999999999999">
      <c r="A14249" s="333" t="s">
        <v>20</v>
      </c>
      <c r="B14249" s="333">
        <v>102230</v>
      </c>
      <c r="C14249" s="334" t="s">
        <v>2739</v>
      </c>
      <c r="D14249" s="333" t="s">
        <v>230</v>
      </c>
      <c r="E14249" s="335">
        <v>24.95</v>
      </c>
      <c r="F14249" s="335">
        <v>26.35</v>
      </c>
    </row>
    <row r="14250" spans="1:6" ht="20.399999999999999">
      <c r="A14250" s="333" t="s">
        <v>20</v>
      </c>
      <c r="B14250" s="333">
        <v>102208</v>
      </c>
      <c r="C14250" s="334" t="s">
        <v>2723</v>
      </c>
      <c r="D14250" s="333" t="s">
        <v>230</v>
      </c>
      <c r="E14250" s="335">
        <v>8.43</v>
      </c>
      <c r="F14250" s="335">
        <v>8.9</v>
      </c>
    </row>
    <row r="14251" spans="1:6" ht="20.399999999999999">
      <c r="A14251" s="333" t="s">
        <v>20</v>
      </c>
      <c r="B14251" s="333">
        <v>102218</v>
      </c>
      <c r="C14251" s="334" t="s">
        <v>2730</v>
      </c>
      <c r="D14251" s="333" t="s">
        <v>230</v>
      </c>
      <c r="E14251" s="335">
        <v>16.86</v>
      </c>
      <c r="F14251" s="335">
        <v>17.8</v>
      </c>
    </row>
    <row r="14252" spans="1:6" ht="20.399999999999999">
      <c r="A14252" s="333" t="s">
        <v>20</v>
      </c>
      <c r="B14252" s="333">
        <v>102228</v>
      </c>
      <c r="C14252" s="334" t="s">
        <v>2737</v>
      </c>
      <c r="D14252" s="333" t="s">
        <v>230</v>
      </c>
      <c r="E14252" s="335">
        <v>25.32</v>
      </c>
      <c r="F14252" s="335">
        <v>26.72</v>
      </c>
    </row>
    <row r="14253" spans="1:6" ht="20.399999999999999">
      <c r="A14253" s="333" t="s">
        <v>20</v>
      </c>
      <c r="B14253" s="333">
        <v>102212</v>
      </c>
      <c r="C14253" s="334" t="s">
        <v>16038</v>
      </c>
      <c r="D14253" s="333" t="s">
        <v>230</v>
      </c>
      <c r="E14253" s="335">
        <v>0</v>
      </c>
      <c r="F14253" s="335">
        <v>0</v>
      </c>
    </row>
    <row r="14254" spans="1:6" ht="20.399999999999999">
      <c r="A14254" s="333" t="s">
        <v>20</v>
      </c>
      <c r="B14254" s="333">
        <v>102222</v>
      </c>
      <c r="C14254" s="334" t="s">
        <v>16039</v>
      </c>
      <c r="D14254" s="333" t="s">
        <v>230</v>
      </c>
      <c r="E14254" s="335">
        <v>0</v>
      </c>
      <c r="F14254" s="335">
        <v>0</v>
      </c>
    </row>
    <row r="14255" spans="1:6" ht="20.399999999999999">
      <c r="A14255" s="333" t="s">
        <v>20</v>
      </c>
      <c r="B14255" s="333">
        <v>102232</v>
      </c>
      <c r="C14255" s="334" t="s">
        <v>16040</v>
      </c>
      <c r="D14255" s="333" t="s">
        <v>230</v>
      </c>
      <c r="E14255" s="335">
        <v>0</v>
      </c>
      <c r="F14255" s="335">
        <v>0</v>
      </c>
    </row>
    <row r="14256" spans="1:6" ht="20.399999999999999">
      <c r="A14256" s="333" t="s">
        <v>20</v>
      </c>
      <c r="B14256" s="333">
        <v>102203</v>
      </c>
      <c r="C14256" s="334" t="s">
        <v>2719</v>
      </c>
      <c r="D14256" s="333" t="s">
        <v>230</v>
      </c>
      <c r="E14256" s="335">
        <v>10.81</v>
      </c>
      <c r="F14256" s="335">
        <v>11.39</v>
      </c>
    </row>
    <row r="14257" spans="1:6" ht="20.399999999999999">
      <c r="A14257" s="333" t="s">
        <v>20</v>
      </c>
      <c r="B14257" s="333">
        <v>102213</v>
      </c>
      <c r="C14257" s="334" t="s">
        <v>2726</v>
      </c>
      <c r="D14257" s="333" t="s">
        <v>230</v>
      </c>
      <c r="E14257" s="335">
        <v>21.65</v>
      </c>
      <c r="F14257" s="335">
        <v>22.8</v>
      </c>
    </row>
    <row r="14258" spans="1:6" ht="20.399999999999999">
      <c r="A14258" s="333" t="s">
        <v>20</v>
      </c>
      <c r="B14258" s="333">
        <v>102223</v>
      </c>
      <c r="C14258" s="334" t="s">
        <v>2733</v>
      </c>
      <c r="D14258" s="333" t="s">
        <v>230</v>
      </c>
      <c r="E14258" s="335">
        <v>32.479999999999997</v>
      </c>
      <c r="F14258" s="335">
        <v>34.21</v>
      </c>
    </row>
    <row r="14259" spans="1:6">
      <c r="A14259" s="333" t="s">
        <v>20</v>
      </c>
      <c r="B14259" s="333">
        <v>102204</v>
      </c>
      <c r="C14259" s="334" t="s">
        <v>2720</v>
      </c>
      <c r="D14259" s="333" t="s">
        <v>230</v>
      </c>
      <c r="E14259" s="335">
        <v>11.13</v>
      </c>
      <c r="F14259" s="335">
        <v>11.71</v>
      </c>
    </row>
    <row r="14260" spans="1:6">
      <c r="A14260" s="333" t="s">
        <v>20</v>
      </c>
      <c r="B14260" s="333">
        <v>102214</v>
      </c>
      <c r="C14260" s="334" t="s">
        <v>2727</v>
      </c>
      <c r="D14260" s="333" t="s">
        <v>230</v>
      </c>
      <c r="E14260" s="335">
        <v>22.28</v>
      </c>
      <c r="F14260" s="335">
        <v>23.43</v>
      </c>
    </row>
    <row r="14261" spans="1:6">
      <c r="A14261" s="333" t="s">
        <v>20</v>
      </c>
      <c r="B14261" s="333">
        <v>102224</v>
      </c>
      <c r="C14261" s="334" t="s">
        <v>2734</v>
      </c>
      <c r="D14261" s="333" t="s">
        <v>230</v>
      </c>
      <c r="E14261" s="335">
        <v>33.42</v>
      </c>
      <c r="F14261" s="335">
        <v>35.15</v>
      </c>
    </row>
    <row r="14262" spans="1:6" ht="20.399999999999999">
      <c r="A14262" s="333" t="s">
        <v>20</v>
      </c>
      <c r="B14262" s="333">
        <v>102205</v>
      </c>
      <c r="C14262" s="334" t="s">
        <v>2721</v>
      </c>
      <c r="D14262" s="333" t="s">
        <v>230</v>
      </c>
      <c r="E14262" s="335">
        <v>10.130000000000001</v>
      </c>
      <c r="F14262" s="335">
        <v>10.71</v>
      </c>
    </row>
    <row r="14263" spans="1:6" ht="20.399999999999999">
      <c r="A14263" s="333" t="s">
        <v>20</v>
      </c>
      <c r="B14263" s="333">
        <v>102215</v>
      </c>
      <c r="C14263" s="334" t="s">
        <v>2728</v>
      </c>
      <c r="D14263" s="333" t="s">
        <v>230</v>
      </c>
      <c r="E14263" s="335">
        <v>20.28</v>
      </c>
      <c r="F14263" s="335">
        <v>21.43</v>
      </c>
    </row>
    <row r="14264" spans="1:6" ht="20.399999999999999">
      <c r="A14264" s="333" t="s">
        <v>20</v>
      </c>
      <c r="B14264" s="333">
        <v>102225</v>
      </c>
      <c r="C14264" s="334" t="s">
        <v>2735</v>
      </c>
      <c r="D14264" s="333" t="s">
        <v>230</v>
      </c>
      <c r="E14264" s="335">
        <v>30.42</v>
      </c>
      <c r="F14264" s="335">
        <v>32.15</v>
      </c>
    </row>
    <row r="14265" spans="1:6" ht="20.399999999999999">
      <c r="A14265" s="333" t="s">
        <v>20</v>
      </c>
      <c r="B14265" s="333">
        <v>102206</v>
      </c>
      <c r="C14265" s="334" t="s">
        <v>16041</v>
      </c>
      <c r="D14265" s="333" t="s">
        <v>230</v>
      </c>
      <c r="E14265" s="335">
        <v>0</v>
      </c>
      <c r="F14265" s="335">
        <v>0</v>
      </c>
    </row>
    <row r="14266" spans="1:6" ht="20.399999999999999">
      <c r="A14266" s="333" t="s">
        <v>20</v>
      </c>
      <c r="B14266" s="333">
        <v>102216</v>
      </c>
      <c r="C14266" s="334" t="s">
        <v>16042</v>
      </c>
      <c r="D14266" s="333" t="s">
        <v>230</v>
      </c>
      <c r="E14266" s="335">
        <v>0</v>
      </c>
      <c r="F14266" s="335">
        <v>0</v>
      </c>
    </row>
    <row r="14267" spans="1:6" ht="20.399999999999999">
      <c r="A14267" s="333" t="s">
        <v>20</v>
      </c>
      <c r="B14267" s="333">
        <v>102226</v>
      </c>
      <c r="C14267" s="334" t="s">
        <v>16043</v>
      </c>
      <c r="D14267" s="333" t="s">
        <v>230</v>
      </c>
      <c r="E14267" s="335">
        <v>0</v>
      </c>
      <c r="F14267" s="335">
        <v>0</v>
      </c>
    </row>
    <row r="14268" spans="1:6">
      <c r="A14268" s="333" t="s">
        <v>20</v>
      </c>
      <c r="B14268" s="333">
        <v>100718</v>
      </c>
      <c r="C14268" s="334" t="s">
        <v>2744</v>
      </c>
      <c r="D14268" s="333" t="s">
        <v>69</v>
      </c>
      <c r="E14268" s="335">
        <v>1.52</v>
      </c>
      <c r="F14268" s="335">
        <v>1.62</v>
      </c>
    </row>
    <row r="14269" spans="1:6">
      <c r="A14269" s="333" t="s">
        <v>20</v>
      </c>
      <c r="B14269" s="333">
        <v>100716</v>
      </c>
      <c r="C14269" s="334" t="s">
        <v>2742</v>
      </c>
      <c r="D14269" s="333" t="s">
        <v>230</v>
      </c>
      <c r="E14269" s="335">
        <v>24.49</v>
      </c>
      <c r="F14269" s="335">
        <v>24.81</v>
      </c>
    </row>
    <row r="14270" spans="1:6">
      <c r="A14270" s="333" t="s">
        <v>20</v>
      </c>
      <c r="B14270" s="333">
        <v>100717</v>
      </c>
      <c r="C14270" s="334" t="s">
        <v>2743</v>
      </c>
      <c r="D14270" s="333" t="s">
        <v>230</v>
      </c>
      <c r="E14270" s="335">
        <v>10.14</v>
      </c>
      <c r="F14270" s="335">
        <v>10.87</v>
      </c>
    </row>
    <row r="14271" spans="1:6" ht="20.399999999999999">
      <c r="A14271" s="333" t="s">
        <v>20</v>
      </c>
      <c r="B14271" s="333">
        <v>100754</v>
      </c>
      <c r="C14271" s="334" t="s">
        <v>2760</v>
      </c>
      <c r="D14271" s="333" t="s">
        <v>230</v>
      </c>
      <c r="E14271" s="335">
        <v>31.52</v>
      </c>
      <c r="F14271" s="335">
        <v>33.75</v>
      </c>
    </row>
    <row r="14272" spans="1:6" ht="20.399999999999999">
      <c r="A14272" s="333" t="s">
        <v>20</v>
      </c>
      <c r="B14272" s="333">
        <v>100736</v>
      </c>
      <c r="C14272" s="334" t="s">
        <v>2752</v>
      </c>
      <c r="D14272" s="333" t="s">
        <v>230</v>
      </c>
      <c r="E14272" s="335">
        <v>15.75</v>
      </c>
      <c r="F14272" s="335">
        <v>16.87</v>
      </c>
    </row>
    <row r="14273" spans="1:6" ht="20.399999999999999">
      <c r="A14273" s="333" t="s">
        <v>20</v>
      </c>
      <c r="B14273" s="333">
        <v>100753</v>
      </c>
      <c r="C14273" s="334" t="s">
        <v>16044</v>
      </c>
      <c r="D14273" s="333" t="s">
        <v>230</v>
      </c>
      <c r="E14273" s="335">
        <v>23.39</v>
      </c>
      <c r="F14273" s="335">
        <v>24.88</v>
      </c>
    </row>
    <row r="14274" spans="1:6" ht="20.399999999999999">
      <c r="A14274" s="333" t="s">
        <v>20</v>
      </c>
      <c r="B14274" s="333">
        <v>100735</v>
      </c>
      <c r="C14274" s="334" t="s">
        <v>16045</v>
      </c>
      <c r="D14274" s="333" t="s">
        <v>230</v>
      </c>
      <c r="E14274" s="335">
        <v>11.69</v>
      </c>
      <c r="F14274" s="335">
        <v>12.43</v>
      </c>
    </row>
    <row r="14275" spans="1:6" ht="20.399999999999999">
      <c r="A14275" s="333" t="s">
        <v>20</v>
      </c>
      <c r="B14275" s="333">
        <v>100734</v>
      </c>
      <c r="C14275" s="334" t="s">
        <v>2751</v>
      </c>
      <c r="D14275" s="333" t="s">
        <v>230</v>
      </c>
      <c r="E14275" s="335">
        <v>17.350000000000001</v>
      </c>
      <c r="F14275" s="335">
        <v>18.47</v>
      </c>
    </row>
    <row r="14276" spans="1:6" ht="20.399999999999999">
      <c r="A14276" s="333" t="s">
        <v>20</v>
      </c>
      <c r="B14276" s="333">
        <v>100733</v>
      </c>
      <c r="C14276" s="334" t="s">
        <v>16046</v>
      </c>
      <c r="D14276" s="333" t="s">
        <v>230</v>
      </c>
      <c r="E14276" s="335">
        <v>13.67</v>
      </c>
      <c r="F14276" s="335">
        <v>14.41</v>
      </c>
    </row>
    <row r="14277" spans="1:6" ht="20.399999999999999">
      <c r="A14277" s="333" t="s">
        <v>20</v>
      </c>
      <c r="B14277" s="333">
        <v>100740</v>
      </c>
      <c r="C14277" s="334" t="s">
        <v>2753</v>
      </c>
      <c r="D14277" s="333" t="s">
        <v>230</v>
      </c>
      <c r="E14277" s="335">
        <v>11.54</v>
      </c>
      <c r="F14277" s="335">
        <v>12.07</v>
      </c>
    </row>
    <row r="14278" spans="1:6" ht="30.6">
      <c r="A14278" s="333" t="s">
        <v>20</v>
      </c>
      <c r="B14278" s="333">
        <v>100758</v>
      </c>
      <c r="C14278" s="334" t="s">
        <v>2761</v>
      </c>
      <c r="D14278" s="333" t="s">
        <v>230</v>
      </c>
      <c r="E14278" s="335">
        <v>52.38</v>
      </c>
      <c r="F14278" s="335">
        <v>55.7</v>
      </c>
    </row>
    <row r="14279" spans="1:6" ht="30.6">
      <c r="A14279" s="333" t="s">
        <v>20</v>
      </c>
      <c r="B14279" s="333">
        <v>100742</v>
      </c>
      <c r="C14279" s="334" t="s">
        <v>2754</v>
      </c>
      <c r="D14279" s="333" t="s">
        <v>230</v>
      </c>
      <c r="E14279" s="335">
        <v>26.18</v>
      </c>
      <c r="F14279" s="335">
        <v>27.84</v>
      </c>
    </row>
    <row r="14280" spans="1:6" ht="20.399999999999999">
      <c r="A14280" s="333" t="s">
        <v>20</v>
      </c>
      <c r="B14280" s="333">
        <v>100739</v>
      </c>
      <c r="C14280" s="334" t="s">
        <v>16047</v>
      </c>
      <c r="D14280" s="333" t="s">
        <v>230</v>
      </c>
      <c r="E14280" s="335">
        <v>10.3</v>
      </c>
      <c r="F14280" s="335">
        <v>10.45</v>
      </c>
    </row>
    <row r="14281" spans="1:6" ht="20.399999999999999">
      <c r="A14281" s="333" t="s">
        <v>20</v>
      </c>
      <c r="B14281" s="333">
        <v>100757</v>
      </c>
      <c r="C14281" s="334" t="s">
        <v>16048</v>
      </c>
      <c r="D14281" s="333" t="s">
        <v>230</v>
      </c>
      <c r="E14281" s="335">
        <v>50.69</v>
      </c>
      <c r="F14281" s="335">
        <v>53.27</v>
      </c>
    </row>
    <row r="14282" spans="1:6" ht="30.6">
      <c r="A14282" s="333" t="s">
        <v>20</v>
      </c>
      <c r="B14282" s="333">
        <v>100741</v>
      </c>
      <c r="C14282" s="334" t="s">
        <v>16049</v>
      </c>
      <c r="D14282" s="333" t="s">
        <v>230</v>
      </c>
      <c r="E14282" s="335">
        <v>25.33</v>
      </c>
      <c r="F14282" s="335">
        <v>26.62</v>
      </c>
    </row>
    <row r="14283" spans="1:6" ht="20.399999999999999">
      <c r="A14283" s="333" t="s">
        <v>20</v>
      </c>
      <c r="B14283" s="333">
        <v>100744</v>
      </c>
      <c r="C14283" s="334" t="s">
        <v>2755</v>
      </c>
      <c r="D14283" s="333" t="s">
        <v>230</v>
      </c>
      <c r="E14283" s="335">
        <v>11.39</v>
      </c>
      <c r="F14283" s="335">
        <v>11.92</v>
      </c>
    </row>
    <row r="14284" spans="1:6" ht="30.6">
      <c r="A14284" s="333" t="s">
        <v>20</v>
      </c>
      <c r="B14284" s="333">
        <v>100760</v>
      </c>
      <c r="C14284" s="334" t="s">
        <v>2762</v>
      </c>
      <c r="D14284" s="333" t="s">
        <v>230</v>
      </c>
      <c r="E14284" s="335">
        <v>52.08</v>
      </c>
      <c r="F14284" s="335">
        <v>55.4</v>
      </c>
    </row>
    <row r="14285" spans="1:6" ht="30.6">
      <c r="A14285" s="333" t="s">
        <v>20</v>
      </c>
      <c r="B14285" s="333">
        <v>100746</v>
      </c>
      <c r="C14285" s="334" t="s">
        <v>2756</v>
      </c>
      <c r="D14285" s="333" t="s">
        <v>230</v>
      </c>
      <c r="E14285" s="335">
        <v>26.03</v>
      </c>
      <c r="F14285" s="335">
        <v>27.69</v>
      </c>
    </row>
    <row r="14286" spans="1:6" ht="20.399999999999999">
      <c r="A14286" s="333" t="s">
        <v>20</v>
      </c>
      <c r="B14286" s="333">
        <v>100743</v>
      </c>
      <c r="C14286" s="334" t="s">
        <v>16050</v>
      </c>
      <c r="D14286" s="333" t="s">
        <v>230</v>
      </c>
      <c r="E14286" s="335">
        <v>10.08</v>
      </c>
      <c r="F14286" s="335">
        <v>10.23</v>
      </c>
    </row>
    <row r="14287" spans="1:6" ht="20.399999999999999">
      <c r="A14287" s="333" t="s">
        <v>20</v>
      </c>
      <c r="B14287" s="333">
        <v>100759</v>
      </c>
      <c r="C14287" s="334" t="s">
        <v>16051</v>
      </c>
      <c r="D14287" s="333" t="s">
        <v>230</v>
      </c>
      <c r="E14287" s="335">
        <v>50.2</v>
      </c>
      <c r="F14287" s="335">
        <v>52.78</v>
      </c>
    </row>
    <row r="14288" spans="1:6" ht="30.6">
      <c r="A14288" s="333" t="s">
        <v>20</v>
      </c>
      <c r="B14288" s="333">
        <v>100745</v>
      </c>
      <c r="C14288" s="334" t="s">
        <v>16052</v>
      </c>
      <c r="D14288" s="333" t="s">
        <v>230</v>
      </c>
      <c r="E14288" s="335">
        <v>25.09</v>
      </c>
      <c r="F14288" s="335">
        <v>26.38</v>
      </c>
    </row>
    <row r="14289" spans="1:6" ht="20.399999999999999">
      <c r="A14289" s="333" t="s">
        <v>20</v>
      </c>
      <c r="B14289" s="333">
        <v>100748</v>
      </c>
      <c r="C14289" s="334" t="s">
        <v>2757</v>
      </c>
      <c r="D14289" s="333" t="s">
        <v>230</v>
      </c>
      <c r="E14289" s="335">
        <v>11.45</v>
      </c>
      <c r="F14289" s="335">
        <v>11.98</v>
      </c>
    </row>
    <row r="14290" spans="1:6" ht="30.6">
      <c r="A14290" s="333" t="s">
        <v>20</v>
      </c>
      <c r="B14290" s="333">
        <v>100762</v>
      </c>
      <c r="C14290" s="334" t="s">
        <v>2763</v>
      </c>
      <c r="D14290" s="333" t="s">
        <v>230</v>
      </c>
      <c r="E14290" s="335">
        <v>52.2</v>
      </c>
      <c r="F14290" s="335">
        <v>55.52</v>
      </c>
    </row>
    <row r="14291" spans="1:6" ht="30.6">
      <c r="A14291" s="333" t="s">
        <v>20</v>
      </c>
      <c r="B14291" s="333">
        <v>100750</v>
      </c>
      <c r="C14291" s="334" t="s">
        <v>2758</v>
      </c>
      <c r="D14291" s="333" t="s">
        <v>230</v>
      </c>
      <c r="E14291" s="335">
        <v>26.1</v>
      </c>
      <c r="F14291" s="335">
        <v>27.76</v>
      </c>
    </row>
    <row r="14292" spans="1:6" ht="20.399999999999999">
      <c r="A14292" s="333" t="s">
        <v>20</v>
      </c>
      <c r="B14292" s="333">
        <v>100747</v>
      </c>
      <c r="C14292" s="334" t="s">
        <v>16053</v>
      </c>
      <c r="D14292" s="333" t="s">
        <v>230</v>
      </c>
      <c r="E14292" s="335">
        <v>10.17</v>
      </c>
      <c r="F14292" s="335">
        <v>10.32</v>
      </c>
    </row>
    <row r="14293" spans="1:6" ht="20.399999999999999">
      <c r="A14293" s="333" t="s">
        <v>20</v>
      </c>
      <c r="B14293" s="333">
        <v>100761</v>
      </c>
      <c r="C14293" s="334" t="s">
        <v>16054</v>
      </c>
      <c r="D14293" s="333" t="s">
        <v>230</v>
      </c>
      <c r="E14293" s="335">
        <v>50.41</v>
      </c>
      <c r="F14293" s="335">
        <v>52.99</v>
      </c>
    </row>
    <row r="14294" spans="1:6" ht="20.399999999999999">
      <c r="A14294" s="333" t="s">
        <v>20</v>
      </c>
      <c r="B14294" s="333">
        <v>100749</v>
      </c>
      <c r="C14294" s="334" t="s">
        <v>16055</v>
      </c>
      <c r="D14294" s="333" t="s">
        <v>230</v>
      </c>
      <c r="E14294" s="335">
        <v>25.19</v>
      </c>
      <c r="F14294" s="335">
        <v>26.48</v>
      </c>
    </row>
    <row r="14295" spans="1:6" ht="20.399999999999999">
      <c r="A14295" s="333" t="s">
        <v>20</v>
      </c>
      <c r="B14295" s="333">
        <v>100720</v>
      </c>
      <c r="C14295" s="334" t="s">
        <v>2745</v>
      </c>
      <c r="D14295" s="333" t="s">
        <v>230</v>
      </c>
      <c r="E14295" s="335">
        <v>11.02</v>
      </c>
      <c r="F14295" s="335">
        <v>11.55</v>
      </c>
    </row>
    <row r="14296" spans="1:6" ht="20.399999999999999">
      <c r="A14296" s="333" t="s">
        <v>20</v>
      </c>
      <c r="B14296" s="333">
        <v>100722</v>
      </c>
      <c r="C14296" s="334" t="s">
        <v>2746</v>
      </c>
      <c r="D14296" s="333" t="s">
        <v>230</v>
      </c>
      <c r="E14296" s="335">
        <v>25.67</v>
      </c>
      <c r="F14296" s="335">
        <v>27.33</v>
      </c>
    </row>
    <row r="14297" spans="1:6" ht="20.399999999999999">
      <c r="A14297" s="333" t="s">
        <v>20</v>
      </c>
      <c r="B14297" s="333">
        <v>100719</v>
      </c>
      <c r="C14297" s="334" t="s">
        <v>16056</v>
      </c>
      <c r="D14297" s="333" t="s">
        <v>230</v>
      </c>
      <c r="E14297" s="335">
        <v>10.46</v>
      </c>
      <c r="F14297" s="335">
        <v>10.61</v>
      </c>
    </row>
    <row r="14298" spans="1:6" ht="20.399999999999999">
      <c r="A14298" s="333" t="s">
        <v>20</v>
      </c>
      <c r="B14298" s="333">
        <v>100721</v>
      </c>
      <c r="C14298" s="334" t="s">
        <v>16057</v>
      </c>
      <c r="D14298" s="333" t="s">
        <v>230</v>
      </c>
      <c r="E14298" s="335">
        <v>25.68</v>
      </c>
      <c r="F14298" s="335">
        <v>26.97</v>
      </c>
    </row>
    <row r="14299" spans="1:6" ht="20.399999999999999">
      <c r="A14299" s="333" t="s">
        <v>20</v>
      </c>
      <c r="B14299" s="333">
        <v>100724</v>
      </c>
      <c r="C14299" s="334" t="s">
        <v>2747</v>
      </c>
      <c r="D14299" s="333" t="s">
        <v>230</v>
      </c>
      <c r="E14299" s="335">
        <v>14.02</v>
      </c>
      <c r="F14299" s="335">
        <v>14.55</v>
      </c>
    </row>
    <row r="14300" spans="1:6" ht="30.6">
      <c r="A14300" s="333" t="s">
        <v>20</v>
      </c>
      <c r="B14300" s="333">
        <v>100726</v>
      </c>
      <c r="C14300" s="334" t="s">
        <v>2748</v>
      </c>
      <c r="D14300" s="333" t="s">
        <v>230</v>
      </c>
      <c r="E14300" s="335">
        <v>28.6</v>
      </c>
      <c r="F14300" s="335">
        <v>30.26</v>
      </c>
    </row>
    <row r="14301" spans="1:6" ht="20.399999999999999">
      <c r="A14301" s="333" t="s">
        <v>20</v>
      </c>
      <c r="B14301" s="333">
        <v>100723</v>
      </c>
      <c r="C14301" s="334" t="s">
        <v>16058</v>
      </c>
      <c r="D14301" s="333" t="s">
        <v>230</v>
      </c>
      <c r="E14301" s="335">
        <v>11.21</v>
      </c>
      <c r="F14301" s="335">
        <v>11.36</v>
      </c>
    </row>
    <row r="14302" spans="1:6" ht="30.6">
      <c r="A14302" s="333" t="s">
        <v>20</v>
      </c>
      <c r="B14302" s="333">
        <v>100725</v>
      </c>
      <c r="C14302" s="334" t="s">
        <v>16059</v>
      </c>
      <c r="D14302" s="333" t="s">
        <v>230</v>
      </c>
      <c r="E14302" s="335">
        <v>25.93</v>
      </c>
      <c r="F14302" s="335">
        <v>27.22</v>
      </c>
    </row>
    <row r="14303" spans="1:6" ht="20.399999999999999">
      <c r="A14303" s="333" t="s">
        <v>20</v>
      </c>
      <c r="B14303" s="333">
        <v>100752</v>
      </c>
      <c r="C14303" s="334" t="s">
        <v>2759</v>
      </c>
      <c r="D14303" s="333" t="s">
        <v>230</v>
      </c>
      <c r="E14303" s="335">
        <v>45.91</v>
      </c>
      <c r="F14303" s="335">
        <v>46.96</v>
      </c>
    </row>
    <row r="14304" spans="1:6" ht="20.399999999999999">
      <c r="A14304" s="333" t="s">
        <v>20</v>
      </c>
      <c r="B14304" s="333">
        <v>100730</v>
      </c>
      <c r="C14304" s="334" t="s">
        <v>2750</v>
      </c>
      <c r="D14304" s="333" t="s">
        <v>230</v>
      </c>
      <c r="E14304" s="335">
        <v>22.94</v>
      </c>
      <c r="F14304" s="335">
        <v>23.47</v>
      </c>
    </row>
    <row r="14305" spans="1:6" ht="20.399999999999999">
      <c r="A14305" s="333" t="s">
        <v>20</v>
      </c>
      <c r="B14305" s="333">
        <v>100751</v>
      </c>
      <c r="C14305" s="334" t="s">
        <v>16060</v>
      </c>
      <c r="D14305" s="333" t="s">
        <v>230</v>
      </c>
      <c r="E14305" s="335">
        <v>38.24</v>
      </c>
      <c r="F14305" s="335">
        <v>38.549999999999997</v>
      </c>
    </row>
    <row r="14306" spans="1:6" ht="20.399999999999999">
      <c r="A14306" s="333" t="s">
        <v>20</v>
      </c>
      <c r="B14306" s="333">
        <v>100729</v>
      </c>
      <c r="C14306" s="334" t="s">
        <v>16061</v>
      </c>
      <c r="D14306" s="333" t="s">
        <v>230</v>
      </c>
      <c r="E14306" s="335">
        <v>19.12</v>
      </c>
      <c r="F14306" s="335">
        <v>19.27</v>
      </c>
    </row>
    <row r="14307" spans="1:6" ht="20.399999999999999">
      <c r="A14307" s="333" t="s">
        <v>20</v>
      </c>
      <c r="B14307" s="333">
        <v>100728</v>
      </c>
      <c r="C14307" s="334" t="s">
        <v>2749</v>
      </c>
      <c r="D14307" s="333" t="s">
        <v>230</v>
      </c>
      <c r="E14307" s="335">
        <v>23.3</v>
      </c>
      <c r="F14307" s="335">
        <v>23.83</v>
      </c>
    </row>
    <row r="14308" spans="1:6" ht="20.399999999999999">
      <c r="A14308" s="333" t="s">
        <v>20</v>
      </c>
      <c r="B14308" s="333">
        <v>100732</v>
      </c>
      <c r="C14308" s="334" t="s">
        <v>16062</v>
      </c>
      <c r="D14308" s="333" t="s">
        <v>230</v>
      </c>
      <c r="E14308" s="335">
        <v>0</v>
      </c>
      <c r="F14308" s="335">
        <v>0</v>
      </c>
    </row>
    <row r="14309" spans="1:6" ht="20.399999999999999">
      <c r="A14309" s="333" t="s">
        <v>20</v>
      </c>
      <c r="B14309" s="333">
        <v>100731</v>
      </c>
      <c r="C14309" s="334" t="s">
        <v>16063</v>
      </c>
      <c r="D14309" s="333" t="s">
        <v>230</v>
      </c>
      <c r="E14309" s="335">
        <v>0</v>
      </c>
      <c r="F14309" s="335">
        <v>0</v>
      </c>
    </row>
    <row r="14310" spans="1:6" ht="20.399999999999999">
      <c r="A14310" s="333" t="s">
        <v>20</v>
      </c>
      <c r="B14310" s="333">
        <v>100727</v>
      </c>
      <c r="C14310" s="334" t="s">
        <v>16064</v>
      </c>
      <c r="D14310" s="333" t="s">
        <v>230</v>
      </c>
      <c r="E14310" s="335">
        <v>25.16</v>
      </c>
      <c r="F14310" s="335">
        <v>25.31</v>
      </c>
    </row>
    <row r="14311" spans="1:6" ht="20.399999999999999">
      <c r="A14311" s="333" t="s">
        <v>20</v>
      </c>
      <c r="B14311" s="333">
        <v>100756</v>
      </c>
      <c r="C14311" s="334" t="s">
        <v>16065</v>
      </c>
      <c r="D14311" s="333" t="s">
        <v>230</v>
      </c>
      <c r="E14311" s="335">
        <v>0</v>
      </c>
      <c r="F14311" s="335">
        <v>0</v>
      </c>
    </row>
    <row r="14312" spans="1:6" ht="20.399999999999999">
      <c r="A14312" s="333" t="s">
        <v>20</v>
      </c>
      <c r="B14312" s="333">
        <v>100738</v>
      </c>
      <c r="C14312" s="334" t="s">
        <v>16066</v>
      </c>
      <c r="D14312" s="333" t="s">
        <v>230</v>
      </c>
      <c r="E14312" s="335">
        <v>0</v>
      </c>
      <c r="F14312" s="335">
        <v>0</v>
      </c>
    </row>
    <row r="14313" spans="1:6" ht="20.399999999999999">
      <c r="A14313" s="333" t="s">
        <v>20</v>
      </c>
      <c r="B14313" s="333">
        <v>100755</v>
      </c>
      <c r="C14313" s="334" t="s">
        <v>16067</v>
      </c>
      <c r="D14313" s="333" t="s">
        <v>230</v>
      </c>
      <c r="E14313" s="335">
        <v>0</v>
      </c>
      <c r="F14313" s="335">
        <v>0</v>
      </c>
    </row>
    <row r="14314" spans="1:6" ht="20.399999999999999">
      <c r="A14314" s="333" t="s">
        <v>20</v>
      </c>
      <c r="B14314" s="333">
        <v>100737</v>
      </c>
      <c r="C14314" s="334" t="s">
        <v>16068</v>
      </c>
      <c r="D14314" s="333" t="s">
        <v>230</v>
      </c>
      <c r="E14314" s="335">
        <v>0</v>
      </c>
      <c r="F14314" s="335">
        <v>0</v>
      </c>
    </row>
    <row r="14315" spans="1:6">
      <c r="A14315" s="333" t="s">
        <v>20</v>
      </c>
      <c r="B14315" s="333">
        <v>102499</v>
      </c>
      <c r="C14315" s="334" t="s">
        <v>2772</v>
      </c>
      <c r="D14315" s="333" t="s">
        <v>230</v>
      </c>
      <c r="E14315" s="335">
        <v>3.12</v>
      </c>
      <c r="F14315" s="335">
        <v>3.22</v>
      </c>
    </row>
    <row r="14316" spans="1:6" ht="20.399999999999999">
      <c r="A14316" s="333" t="s">
        <v>20</v>
      </c>
      <c r="B14316" s="333">
        <v>102505</v>
      </c>
      <c r="C14316" s="334" t="s">
        <v>2775</v>
      </c>
      <c r="D14316" s="333" t="s">
        <v>69</v>
      </c>
      <c r="E14316" s="335">
        <v>11.02</v>
      </c>
      <c r="F14316" s="335">
        <v>11.75</v>
      </c>
    </row>
    <row r="14317" spans="1:6" ht="20.399999999999999">
      <c r="A14317" s="333" t="s">
        <v>20</v>
      </c>
      <c r="B14317" s="333">
        <v>102504</v>
      </c>
      <c r="C14317" s="334" t="s">
        <v>2774</v>
      </c>
      <c r="D14317" s="333" t="s">
        <v>69</v>
      </c>
      <c r="E14317" s="335">
        <v>10.55</v>
      </c>
      <c r="F14317" s="335">
        <v>11.28</v>
      </c>
    </row>
    <row r="14318" spans="1:6" ht="20.399999999999999">
      <c r="A14318" s="333" t="s">
        <v>20</v>
      </c>
      <c r="B14318" s="333">
        <v>102506</v>
      </c>
      <c r="C14318" s="334" t="s">
        <v>2776</v>
      </c>
      <c r="D14318" s="333" t="s">
        <v>69</v>
      </c>
      <c r="E14318" s="335">
        <v>11.34</v>
      </c>
      <c r="F14318" s="335">
        <v>12.07</v>
      </c>
    </row>
    <row r="14319" spans="1:6" ht="20.399999999999999">
      <c r="A14319" s="333" t="s">
        <v>20</v>
      </c>
      <c r="B14319" s="333">
        <v>102500</v>
      </c>
      <c r="C14319" s="334" t="s">
        <v>2773</v>
      </c>
      <c r="D14319" s="333" t="s">
        <v>69</v>
      </c>
      <c r="E14319" s="335">
        <v>4.84</v>
      </c>
      <c r="F14319" s="335">
        <v>5.09</v>
      </c>
    </row>
    <row r="14320" spans="1:6" ht="20.399999999999999">
      <c r="A14320" s="333" t="s">
        <v>20</v>
      </c>
      <c r="B14320" s="333">
        <v>102502</v>
      </c>
      <c r="C14320" s="334" t="s">
        <v>16069</v>
      </c>
      <c r="D14320" s="333" t="s">
        <v>69</v>
      </c>
      <c r="E14320" s="335">
        <v>0</v>
      </c>
      <c r="F14320" s="335">
        <v>0</v>
      </c>
    </row>
    <row r="14321" spans="1:6">
      <c r="A14321" s="333" t="s">
        <v>20</v>
      </c>
      <c r="B14321" s="333">
        <v>102507</v>
      </c>
      <c r="C14321" s="334" t="s">
        <v>2777</v>
      </c>
      <c r="D14321" s="333" t="s">
        <v>69</v>
      </c>
      <c r="E14321" s="335">
        <v>6.41</v>
      </c>
      <c r="F14321" s="335">
        <v>6.66</v>
      </c>
    </row>
    <row r="14322" spans="1:6" ht="30.6">
      <c r="A14322" s="333" t="s">
        <v>20</v>
      </c>
      <c r="B14322" s="333">
        <v>102510</v>
      </c>
      <c r="C14322" s="334" t="s">
        <v>16070</v>
      </c>
      <c r="D14322" s="333" t="s">
        <v>69</v>
      </c>
      <c r="E14322" s="335">
        <v>0</v>
      </c>
      <c r="F14322" s="335">
        <v>0</v>
      </c>
    </row>
    <row r="14323" spans="1:6" ht="30.6">
      <c r="A14323" s="333" t="s">
        <v>20</v>
      </c>
      <c r="B14323" s="333">
        <v>102512</v>
      </c>
      <c r="C14323" s="334" t="s">
        <v>16071</v>
      </c>
      <c r="D14323" s="333" t="s">
        <v>69</v>
      </c>
      <c r="E14323" s="335">
        <v>6.61</v>
      </c>
      <c r="F14323" s="335">
        <v>6.77</v>
      </c>
    </row>
    <row r="14324" spans="1:6" ht="20.399999999999999">
      <c r="A14324" s="333" t="s">
        <v>20</v>
      </c>
      <c r="B14324" s="333">
        <v>102501</v>
      </c>
      <c r="C14324" s="334" t="s">
        <v>16072</v>
      </c>
      <c r="D14324" s="333" t="s">
        <v>230</v>
      </c>
      <c r="E14324" s="335">
        <v>27.93</v>
      </c>
      <c r="F14324" s="335">
        <v>29.26</v>
      </c>
    </row>
    <row r="14325" spans="1:6" ht="20.399999999999999">
      <c r="A14325" s="333" t="s">
        <v>20</v>
      </c>
      <c r="B14325" s="333">
        <v>102503</v>
      </c>
      <c r="C14325" s="334" t="s">
        <v>16073</v>
      </c>
      <c r="D14325" s="333" t="s">
        <v>230</v>
      </c>
      <c r="E14325" s="335">
        <v>0</v>
      </c>
      <c r="F14325" s="335">
        <v>0</v>
      </c>
    </row>
    <row r="14326" spans="1:6" ht="20.399999999999999">
      <c r="A14326" s="333" t="s">
        <v>20</v>
      </c>
      <c r="B14326" s="333">
        <v>102508</v>
      </c>
      <c r="C14326" s="334" t="s">
        <v>16074</v>
      </c>
      <c r="D14326" s="333" t="s">
        <v>230</v>
      </c>
      <c r="E14326" s="335">
        <v>44.01</v>
      </c>
      <c r="F14326" s="335">
        <v>45.34</v>
      </c>
    </row>
    <row r="14327" spans="1:6" ht="30.6">
      <c r="A14327" s="333" t="s">
        <v>20</v>
      </c>
      <c r="B14327" s="333">
        <v>102511</v>
      </c>
      <c r="C14327" s="334" t="s">
        <v>16075</v>
      </c>
      <c r="D14327" s="333" t="s">
        <v>230</v>
      </c>
      <c r="E14327" s="335">
        <v>0</v>
      </c>
      <c r="F14327" s="335">
        <v>0</v>
      </c>
    </row>
    <row r="14328" spans="1:6" ht="20.399999999999999">
      <c r="A14328" s="333" t="s">
        <v>20</v>
      </c>
      <c r="B14328" s="333">
        <v>102509</v>
      </c>
      <c r="C14328" s="334" t="s">
        <v>2778</v>
      </c>
      <c r="D14328" s="333" t="s">
        <v>230</v>
      </c>
      <c r="E14328" s="335">
        <v>33.82</v>
      </c>
      <c r="F14328" s="335">
        <v>34.94</v>
      </c>
    </row>
    <row r="14329" spans="1:6">
      <c r="A14329" s="333" t="s">
        <v>20</v>
      </c>
      <c r="B14329" s="333">
        <v>102498</v>
      </c>
      <c r="C14329" s="334" t="s">
        <v>2771</v>
      </c>
      <c r="D14329" s="333" t="s">
        <v>69</v>
      </c>
      <c r="E14329" s="335">
        <v>1.71</v>
      </c>
      <c r="F14329" s="335">
        <v>1.83</v>
      </c>
    </row>
    <row r="14330" spans="1:6" ht="20.399999999999999">
      <c r="A14330" s="333" t="s">
        <v>20</v>
      </c>
      <c r="B14330" s="333">
        <v>102519</v>
      </c>
      <c r="C14330" s="334" t="s">
        <v>16076</v>
      </c>
      <c r="D14330" s="333" t="s">
        <v>3</v>
      </c>
      <c r="E14330" s="335">
        <v>0</v>
      </c>
      <c r="F14330" s="335">
        <v>0</v>
      </c>
    </row>
    <row r="14331" spans="1:6" ht="20.399999999999999">
      <c r="A14331" s="333" t="s">
        <v>20</v>
      </c>
      <c r="B14331" s="333">
        <v>102491</v>
      </c>
      <c r="C14331" s="334" t="s">
        <v>2766</v>
      </c>
      <c r="D14331" s="333" t="s">
        <v>230</v>
      </c>
      <c r="E14331" s="335">
        <v>23.42</v>
      </c>
      <c r="F14331" s="335">
        <v>24.26</v>
      </c>
    </row>
    <row r="14332" spans="1:6" ht="20.399999999999999">
      <c r="A14332" s="333" t="s">
        <v>20</v>
      </c>
      <c r="B14332" s="333">
        <v>102492</v>
      </c>
      <c r="C14332" s="334" t="s">
        <v>2767</v>
      </c>
      <c r="D14332" s="333" t="s">
        <v>230</v>
      </c>
      <c r="E14332" s="335">
        <v>29.64</v>
      </c>
      <c r="F14332" s="335">
        <v>30.76</v>
      </c>
    </row>
    <row r="14333" spans="1:6" ht="20.399999999999999">
      <c r="A14333" s="333" t="s">
        <v>20</v>
      </c>
      <c r="B14333" s="333">
        <v>102804</v>
      </c>
      <c r="C14333" s="334" t="s">
        <v>16077</v>
      </c>
      <c r="D14333" s="333" t="s">
        <v>230</v>
      </c>
      <c r="E14333" s="335">
        <v>0</v>
      </c>
      <c r="F14333" s="335">
        <v>0</v>
      </c>
    </row>
    <row r="14334" spans="1:6" ht="20.399999999999999">
      <c r="A14334" s="333" t="s">
        <v>20</v>
      </c>
      <c r="B14334" s="333">
        <v>102494</v>
      </c>
      <c r="C14334" s="334" t="s">
        <v>2768</v>
      </c>
      <c r="D14334" s="333" t="s">
        <v>230</v>
      </c>
      <c r="E14334" s="335">
        <v>60.02</v>
      </c>
      <c r="F14334" s="335">
        <v>60.86</v>
      </c>
    </row>
    <row r="14335" spans="1:6">
      <c r="A14335" s="333" t="s">
        <v>20</v>
      </c>
      <c r="B14335" s="333">
        <v>102805</v>
      </c>
      <c r="C14335" s="334" t="s">
        <v>16078</v>
      </c>
      <c r="D14335" s="333" t="s">
        <v>230</v>
      </c>
      <c r="E14335" s="335">
        <v>0</v>
      </c>
      <c r="F14335" s="335">
        <v>0</v>
      </c>
    </row>
    <row r="14336" spans="1:6" ht="20.399999999999999">
      <c r="A14336" s="333" t="s">
        <v>20</v>
      </c>
      <c r="B14336" s="333">
        <v>102490</v>
      </c>
      <c r="C14336" s="334" t="s">
        <v>16079</v>
      </c>
      <c r="D14336" s="333" t="s">
        <v>230</v>
      </c>
      <c r="E14336" s="335">
        <v>0</v>
      </c>
      <c r="F14336" s="335">
        <v>0</v>
      </c>
    </row>
    <row r="14337" spans="1:6" ht="20.399999999999999">
      <c r="A14337" s="333" t="s">
        <v>20</v>
      </c>
      <c r="B14337" s="333">
        <v>102496</v>
      </c>
      <c r="C14337" s="334" t="s">
        <v>2769</v>
      </c>
      <c r="D14337" s="333" t="s">
        <v>69</v>
      </c>
      <c r="E14337" s="335">
        <v>12.99</v>
      </c>
      <c r="F14337" s="335">
        <v>13.4</v>
      </c>
    </row>
    <row r="14338" spans="1:6" ht="20.399999999999999">
      <c r="A14338" s="333" t="s">
        <v>20</v>
      </c>
      <c r="B14338" s="333">
        <v>102497</v>
      </c>
      <c r="C14338" s="334" t="s">
        <v>2770</v>
      </c>
      <c r="D14338" s="333" t="s">
        <v>69</v>
      </c>
      <c r="E14338" s="335">
        <v>5.16</v>
      </c>
      <c r="F14338" s="335">
        <v>5.42</v>
      </c>
    </row>
    <row r="14339" spans="1:6" ht="20.399999999999999">
      <c r="A14339" s="333" t="s">
        <v>20</v>
      </c>
      <c r="B14339" s="333">
        <v>102520</v>
      </c>
      <c r="C14339" s="334" t="s">
        <v>2780</v>
      </c>
      <c r="D14339" s="333" t="s">
        <v>230</v>
      </c>
      <c r="E14339" s="335">
        <v>88.75</v>
      </c>
      <c r="F14339" s="335">
        <v>94.05</v>
      </c>
    </row>
    <row r="14340" spans="1:6" ht="20.399999999999999">
      <c r="A14340" s="333" t="s">
        <v>20</v>
      </c>
      <c r="B14340" s="333">
        <v>102518</v>
      </c>
      <c r="C14340" s="334" t="s">
        <v>16080</v>
      </c>
      <c r="D14340" s="333" t="s">
        <v>3</v>
      </c>
      <c r="E14340" s="335">
        <v>0</v>
      </c>
      <c r="F14340" s="335">
        <v>0</v>
      </c>
    </row>
    <row r="14341" spans="1:6" ht="20.399999999999999">
      <c r="A14341" s="333" t="s">
        <v>20</v>
      </c>
      <c r="B14341" s="333">
        <v>102514</v>
      </c>
      <c r="C14341" s="334" t="s">
        <v>16081</v>
      </c>
      <c r="D14341" s="333" t="s">
        <v>3</v>
      </c>
      <c r="E14341" s="335">
        <v>0</v>
      </c>
      <c r="F14341" s="335">
        <v>0</v>
      </c>
    </row>
    <row r="14342" spans="1:6" ht="20.399999999999999">
      <c r="A14342" s="333" t="s">
        <v>20</v>
      </c>
      <c r="B14342" s="333">
        <v>102516</v>
      </c>
      <c r="C14342" s="334" t="s">
        <v>16082</v>
      </c>
      <c r="D14342" s="333" t="s">
        <v>3</v>
      </c>
      <c r="E14342" s="335">
        <v>0</v>
      </c>
      <c r="F14342" s="335">
        <v>0</v>
      </c>
    </row>
    <row r="14343" spans="1:6" ht="20.399999999999999">
      <c r="A14343" s="333" t="s">
        <v>20</v>
      </c>
      <c r="B14343" s="333">
        <v>102515</v>
      </c>
      <c r="C14343" s="334" t="s">
        <v>16083</v>
      </c>
      <c r="D14343" s="333" t="s">
        <v>3</v>
      </c>
      <c r="E14343" s="335">
        <v>0</v>
      </c>
      <c r="F14343" s="335">
        <v>0</v>
      </c>
    </row>
    <row r="14344" spans="1:6" ht="20.399999999999999">
      <c r="A14344" s="333" t="s">
        <v>20</v>
      </c>
      <c r="B14344" s="333">
        <v>102517</v>
      </c>
      <c r="C14344" s="334" t="s">
        <v>16084</v>
      </c>
      <c r="D14344" s="333" t="s">
        <v>3</v>
      </c>
      <c r="E14344" s="335">
        <v>0</v>
      </c>
      <c r="F14344" s="335">
        <v>0</v>
      </c>
    </row>
    <row r="14345" spans="1:6" ht="20.399999999999999">
      <c r="A14345" s="333" t="s">
        <v>20</v>
      </c>
      <c r="B14345" s="333">
        <v>102513</v>
      </c>
      <c r="C14345" s="334" t="s">
        <v>2779</v>
      </c>
      <c r="D14345" s="333" t="s">
        <v>230</v>
      </c>
      <c r="E14345" s="335">
        <v>51.6</v>
      </c>
      <c r="F14345" s="335">
        <v>54.55</v>
      </c>
    </row>
    <row r="14346" spans="1:6">
      <c r="A14346" s="333" t="s">
        <v>20</v>
      </c>
      <c r="B14346" s="333">
        <v>102489</v>
      </c>
      <c r="C14346" s="334" t="s">
        <v>2765</v>
      </c>
      <c r="D14346" s="333" t="s">
        <v>230</v>
      </c>
      <c r="E14346" s="335">
        <v>28.44</v>
      </c>
      <c r="F14346" s="335">
        <v>29.55</v>
      </c>
    </row>
    <row r="14347" spans="1:6">
      <c r="A14347" s="333" t="s">
        <v>20</v>
      </c>
      <c r="B14347" s="333">
        <v>102488</v>
      </c>
      <c r="C14347" s="334" t="s">
        <v>2764</v>
      </c>
      <c r="D14347" s="333" t="s">
        <v>230</v>
      </c>
      <c r="E14347" s="335">
        <v>3.78</v>
      </c>
      <c r="F14347" s="335">
        <v>4.08</v>
      </c>
    </row>
    <row r="14348" spans="1:6">
      <c r="A14348" s="333" t="s">
        <v>20</v>
      </c>
      <c r="B14348" s="333">
        <v>101730</v>
      </c>
      <c r="C14348" s="334" t="s">
        <v>16085</v>
      </c>
      <c r="D14348" s="333" t="s">
        <v>230</v>
      </c>
      <c r="E14348" s="335">
        <v>0</v>
      </c>
      <c r="F14348" s="335">
        <v>0</v>
      </c>
    </row>
    <row r="14349" spans="1:6">
      <c r="A14349" s="333" t="s">
        <v>20</v>
      </c>
      <c r="B14349" s="333">
        <v>101746</v>
      </c>
      <c r="C14349" s="334" t="s">
        <v>2784</v>
      </c>
      <c r="D14349" s="333" t="s">
        <v>230</v>
      </c>
      <c r="E14349" s="335">
        <v>282.04000000000002</v>
      </c>
      <c r="F14349" s="335">
        <v>283.45999999999998</v>
      </c>
    </row>
    <row r="14350" spans="1:6" ht="20.399999999999999">
      <c r="A14350" s="333" t="s">
        <v>20</v>
      </c>
      <c r="B14350" s="333">
        <v>98679</v>
      </c>
      <c r="C14350" s="334" t="s">
        <v>2789</v>
      </c>
      <c r="D14350" s="333" t="s">
        <v>230</v>
      </c>
      <c r="E14350" s="335">
        <v>39.67</v>
      </c>
      <c r="F14350" s="335">
        <v>41.01</v>
      </c>
    </row>
    <row r="14351" spans="1:6" ht="20.399999999999999">
      <c r="A14351" s="333" t="s">
        <v>20</v>
      </c>
      <c r="B14351" s="333">
        <v>98680</v>
      </c>
      <c r="C14351" s="334" t="s">
        <v>2790</v>
      </c>
      <c r="D14351" s="333" t="s">
        <v>230</v>
      </c>
      <c r="E14351" s="335">
        <v>49.99</v>
      </c>
      <c r="F14351" s="335">
        <v>51.52</v>
      </c>
    </row>
    <row r="14352" spans="1:6" ht="20.399999999999999">
      <c r="A14352" s="333" t="s">
        <v>20</v>
      </c>
      <c r="B14352" s="333">
        <v>101749</v>
      </c>
      <c r="C14352" s="334" t="s">
        <v>2781</v>
      </c>
      <c r="D14352" s="333" t="s">
        <v>230</v>
      </c>
      <c r="E14352" s="335">
        <v>58.44</v>
      </c>
      <c r="F14352" s="335">
        <v>60.11</v>
      </c>
    </row>
    <row r="14353" spans="1:6" ht="20.399999999999999">
      <c r="A14353" s="333" t="s">
        <v>20</v>
      </c>
      <c r="B14353" s="333">
        <v>98681</v>
      </c>
      <c r="C14353" s="334" t="s">
        <v>2791</v>
      </c>
      <c r="D14353" s="333" t="s">
        <v>230</v>
      </c>
      <c r="E14353" s="335">
        <v>37.04</v>
      </c>
      <c r="F14353" s="335">
        <v>38.21</v>
      </c>
    </row>
    <row r="14354" spans="1:6" ht="20.399999999999999">
      <c r="A14354" s="333" t="s">
        <v>20</v>
      </c>
      <c r="B14354" s="333">
        <v>98682</v>
      </c>
      <c r="C14354" s="334" t="s">
        <v>2792</v>
      </c>
      <c r="D14354" s="333" t="s">
        <v>230</v>
      </c>
      <c r="E14354" s="335">
        <v>47.37</v>
      </c>
      <c r="F14354" s="335">
        <v>48.71</v>
      </c>
    </row>
    <row r="14355" spans="1:6" ht="20.399999999999999">
      <c r="A14355" s="333" t="s">
        <v>20</v>
      </c>
      <c r="B14355" s="333">
        <v>101750</v>
      </c>
      <c r="C14355" s="334" t="s">
        <v>2782</v>
      </c>
      <c r="D14355" s="333" t="s">
        <v>230</v>
      </c>
      <c r="E14355" s="335">
        <v>55.81</v>
      </c>
      <c r="F14355" s="335">
        <v>57.3</v>
      </c>
    </row>
    <row r="14356" spans="1:6">
      <c r="A14356" s="333" t="s">
        <v>20</v>
      </c>
      <c r="B14356" s="333">
        <v>101737</v>
      </c>
      <c r="C14356" s="334" t="s">
        <v>2807</v>
      </c>
      <c r="D14356" s="333" t="s">
        <v>230</v>
      </c>
      <c r="E14356" s="335">
        <v>139.71</v>
      </c>
      <c r="F14356" s="335">
        <v>141.19999999999999</v>
      </c>
    </row>
    <row r="14357" spans="1:6">
      <c r="A14357" s="333" t="s">
        <v>20</v>
      </c>
      <c r="B14357" s="333">
        <v>101735</v>
      </c>
      <c r="C14357" s="334" t="s">
        <v>2805</v>
      </c>
      <c r="D14357" s="333" t="s">
        <v>230</v>
      </c>
      <c r="E14357" s="335">
        <v>468.95</v>
      </c>
      <c r="F14357" s="335">
        <v>471.28</v>
      </c>
    </row>
    <row r="14358" spans="1:6">
      <c r="A14358" s="333" t="s">
        <v>20</v>
      </c>
      <c r="B14358" s="333">
        <v>101734</v>
      </c>
      <c r="C14358" s="334" t="s">
        <v>2804</v>
      </c>
      <c r="D14358" s="333" t="s">
        <v>230</v>
      </c>
      <c r="E14358" s="335">
        <v>457.59</v>
      </c>
      <c r="F14358" s="335">
        <v>459.92</v>
      </c>
    </row>
    <row r="14359" spans="1:6">
      <c r="A14359" s="333" t="s">
        <v>20</v>
      </c>
      <c r="B14359" s="333">
        <v>101736</v>
      </c>
      <c r="C14359" s="334" t="s">
        <v>2806</v>
      </c>
      <c r="D14359" s="333" t="s">
        <v>230</v>
      </c>
      <c r="E14359" s="335">
        <v>117.25</v>
      </c>
      <c r="F14359" s="335">
        <v>118.74</v>
      </c>
    </row>
    <row r="14360" spans="1:6" ht="20.399999999999999">
      <c r="A14360" s="333" t="s">
        <v>20</v>
      </c>
      <c r="B14360" s="333">
        <v>101733</v>
      </c>
      <c r="C14360" s="334" t="s">
        <v>2803</v>
      </c>
      <c r="D14360" s="333" t="s">
        <v>230</v>
      </c>
      <c r="E14360" s="335">
        <v>301.08</v>
      </c>
      <c r="F14360" s="335">
        <v>303.41000000000003</v>
      </c>
    </row>
    <row r="14361" spans="1:6">
      <c r="A14361" s="333" t="s">
        <v>20</v>
      </c>
      <c r="B14361" s="333">
        <v>98678</v>
      </c>
      <c r="C14361" s="334" t="s">
        <v>2788</v>
      </c>
      <c r="D14361" s="333" t="s">
        <v>230</v>
      </c>
      <c r="E14361" s="335">
        <v>337.59</v>
      </c>
      <c r="F14361" s="335">
        <v>338.91</v>
      </c>
    </row>
    <row r="14362" spans="1:6">
      <c r="A14362" s="333" t="s">
        <v>20</v>
      </c>
      <c r="B14362" s="333">
        <v>98677</v>
      </c>
      <c r="C14362" s="334" t="s">
        <v>16086</v>
      </c>
      <c r="D14362" s="333" t="s">
        <v>230</v>
      </c>
      <c r="E14362" s="335">
        <v>0</v>
      </c>
      <c r="F14362" s="335">
        <v>0</v>
      </c>
    </row>
    <row r="14363" spans="1:6">
      <c r="A14363" s="333" t="s">
        <v>20</v>
      </c>
      <c r="B14363" s="333">
        <v>98676</v>
      </c>
      <c r="C14363" s="334" t="s">
        <v>16087</v>
      </c>
      <c r="D14363" s="333" t="s">
        <v>230</v>
      </c>
      <c r="E14363" s="335">
        <v>0</v>
      </c>
      <c r="F14363" s="335">
        <v>0</v>
      </c>
    </row>
    <row r="14364" spans="1:6">
      <c r="A14364" s="333" t="s">
        <v>20</v>
      </c>
      <c r="B14364" s="333">
        <v>98675</v>
      </c>
      <c r="C14364" s="334" t="s">
        <v>16088</v>
      </c>
      <c r="D14364" s="333" t="s">
        <v>230</v>
      </c>
      <c r="E14364" s="335">
        <v>0</v>
      </c>
      <c r="F14364" s="335">
        <v>0</v>
      </c>
    </row>
    <row r="14365" spans="1:6">
      <c r="A14365" s="333" t="s">
        <v>20</v>
      </c>
      <c r="B14365" s="333">
        <v>101747</v>
      </c>
      <c r="C14365" s="334" t="s">
        <v>2817</v>
      </c>
      <c r="D14365" s="333" t="s">
        <v>230</v>
      </c>
      <c r="E14365" s="335">
        <v>87.91</v>
      </c>
      <c r="F14365" s="335">
        <v>88.25</v>
      </c>
    </row>
    <row r="14366" spans="1:6" ht="30.6">
      <c r="A14366" s="333" t="s">
        <v>20</v>
      </c>
      <c r="B14366" s="333">
        <v>104162</v>
      </c>
      <c r="C14366" s="334" t="s">
        <v>16089</v>
      </c>
      <c r="D14366" s="333" t="s">
        <v>230</v>
      </c>
      <c r="E14366" s="335">
        <v>102.52</v>
      </c>
      <c r="F14366" s="335">
        <v>105.94</v>
      </c>
    </row>
    <row r="14367" spans="1:6">
      <c r="A14367" s="333" t="s">
        <v>20</v>
      </c>
      <c r="B14367" s="333">
        <v>98671</v>
      </c>
      <c r="C14367" s="334" t="s">
        <v>2786</v>
      </c>
      <c r="D14367" s="333" t="s">
        <v>230</v>
      </c>
      <c r="E14367" s="335">
        <v>410.78</v>
      </c>
      <c r="F14367" s="335">
        <v>414.58</v>
      </c>
    </row>
    <row r="14368" spans="1:6">
      <c r="A14368" s="333" t="s">
        <v>20</v>
      </c>
      <c r="B14368" s="333">
        <v>101092</v>
      </c>
      <c r="C14368" s="334" t="s">
        <v>2809</v>
      </c>
      <c r="D14368" s="333" t="s">
        <v>230</v>
      </c>
      <c r="E14368" s="335">
        <v>422.27</v>
      </c>
      <c r="F14368" s="335">
        <v>426.99</v>
      </c>
    </row>
    <row r="14369" spans="1:6">
      <c r="A14369" s="333" t="s">
        <v>20</v>
      </c>
      <c r="B14369" s="333">
        <v>101091</v>
      </c>
      <c r="C14369" s="334" t="s">
        <v>2798</v>
      </c>
      <c r="D14369" s="333" t="s">
        <v>230</v>
      </c>
      <c r="E14369" s="335">
        <v>181.05</v>
      </c>
      <c r="F14369" s="335">
        <v>185.11</v>
      </c>
    </row>
    <row r="14370" spans="1:6" ht="20.399999999999999">
      <c r="A14370" s="333" t="s">
        <v>20</v>
      </c>
      <c r="B14370" s="333">
        <v>101726</v>
      </c>
      <c r="C14370" s="334" t="s">
        <v>2800</v>
      </c>
      <c r="D14370" s="333" t="s">
        <v>230</v>
      </c>
      <c r="E14370" s="335">
        <v>225.97</v>
      </c>
      <c r="F14370" s="335">
        <v>233.19</v>
      </c>
    </row>
    <row r="14371" spans="1:6" ht="20.399999999999999">
      <c r="A14371" s="333" t="s">
        <v>20</v>
      </c>
      <c r="B14371" s="333">
        <v>101725</v>
      </c>
      <c r="C14371" s="334" t="s">
        <v>2799</v>
      </c>
      <c r="D14371" s="333" t="s">
        <v>230</v>
      </c>
      <c r="E14371" s="335">
        <v>323.2</v>
      </c>
      <c r="F14371" s="335">
        <v>338.26</v>
      </c>
    </row>
    <row r="14372" spans="1:6">
      <c r="A14372" s="333" t="s">
        <v>20</v>
      </c>
      <c r="B14372" s="333">
        <v>98672</v>
      </c>
      <c r="C14372" s="334" t="s">
        <v>2787</v>
      </c>
      <c r="D14372" s="333" t="s">
        <v>230</v>
      </c>
      <c r="E14372" s="335">
        <v>688.98</v>
      </c>
      <c r="F14372" s="335">
        <v>692.78</v>
      </c>
    </row>
    <row r="14373" spans="1:6">
      <c r="A14373" s="333" t="s">
        <v>20</v>
      </c>
      <c r="B14373" s="333">
        <v>101093</v>
      </c>
      <c r="C14373" s="334" t="s">
        <v>2810</v>
      </c>
      <c r="D14373" s="333" t="s">
        <v>230</v>
      </c>
      <c r="E14373" s="335">
        <v>700.47</v>
      </c>
      <c r="F14373" s="335">
        <v>705.19</v>
      </c>
    </row>
    <row r="14374" spans="1:6">
      <c r="A14374" s="333" t="s">
        <v>20</v>
      </c>
      <c r="B14374" s="333">
        <v>101732</v>
      </c>
      <c r="C14374" s="334" t="s">
        <v>2801</v>
      </c>
      <c r="D14374" s="333" t="s">
        <v>230</v>
      </c>
      <c r="E14374" s="335">
        <v>105.02</v>
      </c>
      <c r="F14374" s="335">
        <v>107.84</v>
      </c>
    </row>
    <row r="14375" spans="1:6">
      <c r="A14375" s="333" t="s">
        <v>20</v>
      </c>
      <c r="B14375" s="333">
        <v>101731</v>
      </c>
      <c r="C14375" s="334" t="s">
        <v>16090</v>
      </c>
      <c r="D14375" s="333" t="s">
        <v>230</v>
      </c>
      <c r="E14375" s="335">
        <v>348.19</v>
      </c>
      <c r="F14375" s="335">
        <v>352.36</v>
      </c>
    </row>
    <row r="14376" spans="1:6" ht="20.399999999999999">
      <c r="A14376" s="333" t="s">
        <v>20</v>
      </c>
      <c r="B14376" s="333">
        <v>101090</v>
      </c>
      <c r="C14376" s="334" t="s">
        <v>2797</v>
      </c>
      <c r="D14376" s="333" t="s">
        <v>230</v>
      </c>
      <c r="E14376" s="335">
        <v>238.35</v>
      </c>
      <c r="F14376" s="335">
        <v>240.85</v>
      </c>
    </row>
    <row r="14377" spans="1:6">
      <c r="A14377" s="333" t="s">
        <v>20</v>
      </c>
      <c r="B14377" s="333">
        <v>101751</v>
      </c>
      <c r="C14377" s="334" t="s">
        <v>2785</v>
      </c>
      <c r="D14377" s="333" t="s">
        <v>230</v>
      </c>
      <c r="E14377" s="335">
        <v>193.25</v>
      </c>
      <c r="F14377" s="335">
        <v>195.02</v>
      </c>
    </row>
    <row r="14378" spans="1:6">
      <c r="A14378" s="333" t="s">
        <v>20</v>
      </c>
      <c r="B14378" s="333">
        <v>101729</v>
      </c>
      <c r="C14378" s="334" t="s">
        <v>2783</v>
      </c>
      <c r="D14378" s="333" t="s">
        <v>230</v>
      </c>
      <c r="E14378" s="335">
        <v>186.45</v>
      </c>
      <c r="F14378" s="335">
        <v>187.67</v>
      </c>
    </row>
    <row r="14379" spans="1:6">
      <c r="A14379" s="333" t="s">
        <v>20</v>
      </c>
      <c r="B14379" s="333">
        <v>98683</v>
      </c>
      <c r="C14379" s="334" t="s">
        <v>16091</v>
      </c>
      <c r="D14379" s="333" t="s">
        <v>230</v>
      </c>
      <c r="E14379" s="335">
        <v>0</v>
      </c>
      <c r="F14379" s="335">
        <v>0</v>
      </c>
    </row>
    <row r="14380" spans="1:6" ht="20.399999999999999">
      <c r="A14380" s="333" t="s">
        <v>20</v>
      </c>
      <c r="B14380" s="333">
        <v>101094</v>
      </c>
      <c r="C14380" s="334" t="s">
        <v>16092</v>
      </c>
      <c r="D14380" s="333" t="s">
        <v>69</v>
      </c>
      <c r="E14380" s="335">
        <v>187.37</v>
      </c>
      <c r="F14380" s="335">
        <v>188.76</v>
      </c>
    </row>
    <row r="14381" spans="1:6" ht="20.399999999999999">
      <c r="A14381" s="333" t="s">
        <v>20</v>
      </c>
      <c r="B14381" s="333">
        <v>101095</v>
      </c>
      <c r="C14381" s="334" t="s">
        <v>16093</v>
      </c>
      <c r="D14381" s="333" t="s">
        <v>69</v>
      </c>
      <c r="E14381" s="335">
        <v>0</v>
      </c>
      <c r="F14381" s="335">
        <v>0</v>
      </c>
    </row>
    <row r="14382" spans="1:6">
      <c r="A14382" s="333" t="s">
        <v>20</v>
      </c>
      <c r="B14382" s="333">
        <v>101728</v>
      </c>
      <c r="C14382" s="334" t="s">
        <v>16094</v>
      </c>
      <c r="D14382" s="333" t="s">
        <v>230</v>
      </c>
      <c r="E14382" s="335">
        <v>0</v>
      </c>
      <c r="F14382" s="335">
        <v>0</v>
      </c>
    </row>
    <row r="14383" spans="1:6" ht="20.399999999999999">
      <c r="A14383" s="333" t="s">
        <v>20</v>
      </c>
      <c r="B14383" s="333">
        <v>101727</v>
      </c>
      <c r="C14383" s="334" t="s">
        <v>2802</v>
      </c>
      <c r="D14383" s="333" t="s">
        <v>230</v>
      </c>
      <c r="E14383" s="335">
        <v>221.61</v>
      </c>
      <c r="F14383" s="335">
        <v>222.16</v>
      </c>
    </row>
    <row r="14384" spans="1:6">
      <c r="A14384" s="333" t="s">
        <v>20</v>
      </c>
      <c r="B14384" s="333">
        <v>101748</v>
      </c>
      <c r="C14384" s="334" t="s">
        <v>2808</v>
      </c>
      <c r="D14384" s="333" t="s">
        <v>230</v>
      </c>
      <c r="E14384" s="335">
        <v>3.8</v>
      </c>
      <c r="F14384" s="335">
        <v>4.08</v>
      </c>
    </row>
    <row r="14385" spans="1:6">
      <c r="A14385" s="333" t="s">
        <v>20</v>
      </c>
      <c r="B14385" s="333">
        <v>101742</v>
      </c>
      <c r="C14385" s="334" t="s">
        <v>2876</v>
      </c>
      <c r="D14385" s="333" t="s">
        <v>69</v>
      </c>
      <c r="E14385" s="335">
        <v>65.23</v>
      </c>
      <c r="F14385" s="335">
        <v>67.36</v>
      </c>
    </row>
    <row r="14386" spans="1:6">
      <c r="A14386" s="333" t="s">
        <v>20</v>
      </c>
      <c r="B14386" s="333">
        <v>101740</v>
      </c>
      <c r="C14386" s="334" t="s">
        <v>2815</v>
      </c>
      <c r="D14386" s="333" t="s">
        <v>69</v>
      </c>
      <c r="E14386" s="335">
        <v>52.46</v>
      </c>
      <c r="F14386" s="335">
        <v>55.11</v>
      </c>
    </row>
    <row r="14387" spans="1:6">
      <c r="A14387" s="333" t="s">
        <v>20</v>
      </c>
      <c r="B14387" s="333">
        <v>98685</v>
      </c>
      <c r="C14387" s="334" t="s">
        <v>2793</v>
      </c>
      <c r="D14387" s="333" t="s">
        <v>69</v>
      </c>
      <c r="E14387" s="335">
        <v>75</v>
      </c>
      <c r="F14387" s="335">
        <v>75.959999999999994</v>
      </c>
    </row>
    <row r="14388" spans="1:6">
      <c r="A14388" s="333" t="s">
        <v>20</v>
      </c>
      <c r="B14388" s="333">
        <v>98686</v>
      </c>
      <c r="C14388" s="334" t="s">
        <v>2794</v>
      </c>
      <c r="D14388" s="333" t="s">
        <v>69</v>
      </c>
      <c r="E14388" s="335">
        <v>48.59</v>
      </c>
      <c r="F14388" s="335">
        <v>51.29</v>
      </c>
    </row>
    <row r="14389" spans="1:6">
      <c r="A14389" s="333" t="s">
        <v>20</v>
      </c>
      <c r="B14389" s="333">
        <v>101739</v>
      </c>
      <c r="C14389" s="334" t="s">
        <v>2814</v>
      </c>
      <c r="D14389" s="333" t="s">
        <v>69</v>
      </c>
      <c r="E14389" s="335">
        <v>32.53</v>
      </c>
      <c r="F14389" s="335">
        <v>33.83</v>
      </c>
    </row>
    <row r="14390" spans="1:6">
      <c r="A14390" s="333" t="s">
        <v>20</v>
      </c>
      <c r="B14390" s="333">
        <v>101738</v>
      </c>
      <c r="C14390" s="334" t="s">
        <v>2813</v>
      </c>
      <c r="D14390" s="333" t="s">
        <v>69</v>
      </c>
      <c r="E14390" s="335">
        <v>29.34</v>
      </c>
      <c r="F14390" s="335">
        <v>30.45</v>
      </c>
    </row>
    <row r="14391" spans="1:6">
      <c r="A14391" s="333" t="s">
        <v>20</v>
      </c>
      <c r="B14391" s="333">
        <v>101741</v>
      </c>
      <c r="C14391" s="334" t="s">
        <v>2816</v>
      </c>
      <c r="D14391" s="333" t="s">
        <v>69</v>
      </c>
      <c r="E14391" s="335">
        <v>25.38</v>
      </c>
      <c r="F14391" s="335">
        <v>27.19</v>
      </c>
    </row>
    <row r="14392" spans="1:6">
      <c r="A14392" s="333" t="s">
        <v>20</v>
      </c>
      <c r="B14392" s="333">
        <v>98697</v>
      </c>
      <c r="C14392" s="334" t="s">
        <v>2812</v>
      </c>
      <c r="D14392" s="333" t="s">
        <v>69</v>
      </c>
      <c r="E14392" s="335">
        <v>79.959999999999994</v>
      </c>
      <c r="F14392" s="335">
        <v>80.92</v>
      </c>
    </row>
    <row r="14393" spans="1:6">
      <c r="A14393" s="333" t="s">
        <v>20</v>
      </c>
      <c r="B14393" s="333">
        <v>98688</v>
      </c>
      <c r="C14393" s="334" t="s">
        <v>2795</v>
      </c>
      <c r="D14393" s="333" t="s">
        <v>69</v>
      </c>
      <c r="E14393" s="335">
        <v>73.87</v>
      </c>
      <c r="F14393" s="335">
        <v>74.209999999999994</v>
      </c>
    </row>
    <row r="14394" spans="1:6">
      <c r="A14394" s="333" t="s">
        <v>20</v>
      </c>
      <c r="B14394" s="333">
        <v>98687</v>
      </c>
      <c r="C14394" s="334" t="s">
        <v>16095</v>
      </c>
      <c r="D14394" s="333" t="s">
        <v>69</v>
      </c>
      <c r="E14394" s="335">
        <v>0</v>
      </c>
      <c r="F14394" s="335">
        <v>0</v>
      </c>
    </row>
    <row r="14395" spans="1:6">
      <c r="A14395" s="333" t="s">
        <v>20</v>
      </c>
      <c r="B14395" s="333">
        <v>98689</v>
      </c>
      <c r="C14395" s="334" t="s">
        <v>2796</v>
      </c>
      <c r="D14395" s="333" t="s">
        <v>69</v>
      </c>
      <c r="E14395" s="335">
        <v>107.19</v>
      </c>
      <c r="F14395" s="335">
        <v>108.94</v>
      </c>
    </row>
    <row r="14396" spans="1:6">
      <c r="A14396" s="333" t="s">
        <v>20</v>
      </c>
      <c r="B14396" s="333">
        <v>98695</v>
      </c>
      <c r="C14396" s="334" t="s">
        <v>2811</v>
      </c>
      <c r="D14396" s="333" t="s">
        <v>69</v>
      </c>
      <c r="E14396" s="335">
        <v>119.94</v>
      </c>
      <c r="F14396" s="335">
        <v>121.69</v>
      </c>
    </row>
    <row r="14397" spans="1:6" ht="30.6">
      <c r="A14397" s="333" t="s">
        <v>20</v>
      </c>
      <c r="B14397" s="333">
        <v>100606</v>
      </c>
      <c r="C14397" s="334" t="s">
        <v>16096</v>
      </c>
      <c r="D14397" s="333" t="s">
        <v>3</v>
      </c>
      <c r="E14397" s="335">
        <v>1699.06</v>
      </c>
      <c r="F14397" s="335">
        <v>1749.22</v>
      </c>
    </row>
    <row r="14398" spans="1:6" ht="30.6">
      <c r="A14398" s="333" t="s">
        <v>20</v>
      </c>
      <c r="B14398" s="333">
        <v>100604</v>
      </c>
      <c r="C14398" s="334" t="s">
        <v>16097</v>
      </c>
      <c r="D14398" s="333" t="s">
        <v>3</v>
      </c>
      <c r="E14398" s="335">
        <v>777.16</v>
      </c>
      <c r="F14398" s="335">
        <v>794.46</v>
      </c>
    </row>
    <row r="14399" spans="1:6" ht="30.6">
      <c r="A14399" s="333" t="s">
        <v>20</v>
      </c>
      <c r="B14399" s="333">
        <v>100605</v>
      </c>
      <c r="C14399" s="334" t="s">
        <v>16098</v>
      </c>
      <c r="D14399" s="333" t="s">
        <v>3</v>
      </c>
      <c r="E14399" s="335">
        <v>1157.8499999999999</v>
      </c>
      <c r="F14399" s="335">
        <v>1188.57</v>
      </c>
    </row>
    <row r="14400" spans="1:6" ht="30.6">
      <c r="A14400" s="333" t="s">
        <v>20</v>
      </c>
      <c r="B14400" s="333">
        <v>100580</v>
      </c>
      <c r="C14400" s="334" t="s">
        <v>16099</v>
      </c>
      <c r="D14400" s="333" t="s">
        <v>3</v>
      </c>
      <c r="E14400" s="335">
        <v>702.39</v>
      </c>
      <c r="F14400" s="335">
        <v>721.2</v>
      </c>
    </row>
    <row r="14401" spans="1:6" ht="30.6">
      <c r="A14401" s="333" t="s">
        <v>20</v>
      </c>
      <c r="B14401" s="333">
        <v>100579</v>
      </c>
      <c r="C14401" s="334" t="s">
        <v>16100</v>
      </c>
      <c r="D14401" s="333" t="s">
        <v>3</v>
      </c>
      <c r="E14401" s="335">
        <v>656.54</v>
      </c>
      <c r="F14401" s="335">
        <v>671.96</v>
      </c>
    </row>
    <row r="14402" spans="1:6" ht="30.6">
      <c r="A14402" s="333" t="s">
        <v>20</v>
      </c>
      <c r="B14402" s="333">
        <v>100609</v>
      </c>
      <c r="C14402" s="334" t="s">
        <v>16101</v>
      </c>
      <c r="D14402" s="333" t="s">
        <v>3</v>
      </c>
      <c r="E14402" s="335">
        <v>1729.74</v>
      </c>
      <c r="F14402" s="335">
        <v>1780.96</v>
      </c>
    </row>
    <row r="14403" spans="1:6" ht="30.6">
      <c r="A14403" s="333" t="s">
        <v>20</v>
      </c>
      <c r="B14403" s="333">
        <v>100607</v>
      </c>
      <c r="C14403" s="334" t="s">
        <v>16102</v>
      </c>
      <c r="D14403" s="333" t="s">
        <v>3</v>
      </c>
      <c r="E14403" s="335">
        <v>797.32</v>
      </c>
      <c r="F14403" s="335">
        <v>814.8</v>
      </c>
    </row>
    <row r="14404" spans="1:6" ht="30.6">
      <c r="A14404" s="333" t="s">
        <v>20</v>
      </c>
      <c r="B14404" s="333">
        <v>100608</v>
      </c>
      <c r="C14404" s="334" t="s">
        <v>16103</v>
      </c>
      <c r="D14404" s="333" t="s">
        <v>3</v>
      </c>
      <c r="E14404" s="335">
        <v>1181.9100000000001</v>
      </c>
      <c r="F14404" s="335">
        <v>1213.1500000000001</v>
      </c>
    </row>
    <row r="14405" spans="1:6" ht="30.6">
      <c r="A14405" s="333" t="s">
        <v>20</v>
      </c>
      <c r="B14405" s="333">
        <v>100582</v>
      </c>
      <c r="C14405" s="334" t="s">
        <v>16104</v>
      </c>
      <c r="D14405" s="333" t="s">
        <v>3</v>
      </c>
      <c r="E14405" s="335">
        <v>763.22</v>
      </c>
      <c r="F14405" s="335">
        <v>785.13</v>
      </c>
    </row>
    <row r="14406" spans="1:6" ht="30.6">
      <c r="A14406" s="333" t="s">
        <v>20</v>
      </c>
      <c r="B14406" s="333">
        <v>100581</v>
      </c>
      <c r="C14406" s="334" t="s">
        <v>16105</v>
      </c>
      <c r="D14406" s="333" t="s">
        <v>3</v>
      </c>
      <c r="E14406" s="335">
        <v>682</v>
      </c>
      <c r="F14406" s="335">
        <v>697.79</v>
      </c>
    </row>
    <row r="14407" spans="1:6" ht="30.6">
      <c r="A14407" s="333" t="s">
        <v>20</v>
      </c>
      <c r="B14407" s="333">
        <v>100613</v>
      </c>
      <c r="C14407" s="334" t="s">
        <v>16106</v>
      </c>
      <c r="D14407" s="333" t="s">
        <v>3</v>
      </c>
      <c r="E14407" s="335">
        <v>1760.2</v>
      </c>
      <c r="F14407" s="335">
        <v>1812.5</v>
      </c>
    </row>
    <row r="14408" spans="1:6" ht="30.6">
      <c r="A14408" s="333" t="s">
        <v>20</v>
      </c>
      <c r="B14408" s="333">
        <v>100610</v>
      </c>
      <c r="C14408" s="334" t="s">
        <v>16107</v>
      </c>
      <c r="D14408" s="333" t="s">
        <v>3</v>
      </c>
      <c r="E14408" s="335">
        <v>817.08</v>
      </c>
      <c r="F14408" s="335">
        <v>834.75</v>
      </c>
    </row>
    <row r="14409" spans="1:6" ht="30.6">
      <c r="A14409" s="333" t="s">
        <v>20</v>
      </c>
      <c r="B14409" s="333">
        <v>100611</v>
      </c>
      <c r="C14409" s="334" t="s">
        <v>16108</v>
      </c>
      <c r="D14409" s="333" t="s">
        <v>3</v>
      </c>
      <c r="E14409" s="335">
        <v>989.74</v>
      </c>
      <c r="F14409" s="335">
        <v>1013.67</v>
      </c>
    </row>
    <row r="14410" spans="1:6" ht="30.6">
      <c r="A14410" s="333" t="s">
        <v>20</v>
      </c>
      <c r="B14410" s="333">
        <v>100612</v>
      </c>
      <c r="C14410" s="334" t="s">
        <v>16109</v>
      </c>
      <c r="D14410" s="333" t="s">
        <v>3</v>
      </c>
      <c r="E14410" s="335">
        <v>1205.56</v>
      </c>
      <c r="F14410" s="335">
        <v>1237.31</v>
      </c>
    </row>
    <row r="14411" spans="1:6" ht="30.6">
      <c r="A14411" s="333" t="s">
        <v>20</v>
      </c>
      <c r="B14411" s="333">
        <v>100584</v>
      </c>
      <c r="C14411" s="334" t="s">
        <v>16110</v>
      </c>
      <c r="D14411" s="333" t="s">
        <v>3</v>
      </c>
      <c r="E14411" s="335">
        <v>758.56</v>
      </c>
      <c r="F14411" s="335">
        <v>778.55</v>
      </c>
    </row>
    <row r="14412" spans="1:6" ht="30.6">
      <c r="A14412" s="333" t="s">
        <v>20</v>
      </c>
      <c r="B14412" s="333">
        <v>100583</v>
      </c>
      <c r="C14412" s="334" t="s">
        <v>16111</v>
      </c>
      <c r="D14412" s="333" t="s">
        <v>3</v>
      </c>
      <c r="E14412" s="335">
        <v>708.87</v>
      </c>
      <c r="F14412" s="335">
        <v>725.13</v>
      </c>
    </row>
    <row r="14413" spans="1:6" ht="30.6">
      <c r="A14413" s="333" t="s">
        <v>20</v>
      </c>
      <c r="B14413" s="333">
        <v>100616</v>
      </c>
      <c r="C14413" s="334" t="s">
        <v>16112</v>
      </c>
      <c r="D14413" s="333" t="s">
        <v>3</v>
      </c>
      <c r="E14413" s="335">
        <v>1823.75</v>
      </c>
      <c r="F14413" s="335">
        <v>1878.37</v>
      </c>
    </row>
    <row r="14414" spans="1:6" ht="30.6">
      <c r="A14414" s="333" t="s">
        <v>20</v>
      </c>
      <c r="B14414" s="333">
        <v>100614</v>
      </c>
      <c r="C14414" s="334" t="s">
        <v>16113</v>
      </c>
      <c r="D14414" s="333" t="s">
        <v>3</v>
      </c>
      <c r="E14414" s="335">
        <v>1032.5899999999999</v>
      </c>
      <c r="F14414" s="335">
        <v>1057.18</v>
      </c>
    </row>
    <row r="14415" spans="1:6" ht="30.6">
      <c r="A14415" s="333" t="s">
        <v>20</v>
      </c>
      <c r="B14415" s="333">
        <v>100615</v>
      </c>
      <c r="C14415" s="334" t="s">
        <v>16114</v>
      </c>
      <c r="D14415" s="333" t="s">
        <v>3</v>
      </c>
      <c r="E14415" s="335">
        <v>1252.75</v>
      </c>
      <c r="F14415" s="335">
        <v>1285.51</v>
      </c>
    </row>
    <row r="14416" spans="1:6" ht="30.6">
      <c r="A14416" s="333" t="s">
        <v>20</v>
      </c>
      <c r="B14416" s="333">
        <v>100586</v>
      </c>
      <c r="C14416" s="334" t="s">
        <v>16115</v>
      </c>
      <c r="D14416" s="333" t="s">
        <v>3</v>
      </c>
      <c r="E14416" s="335">
        <v>840.85</v>
      </c>
      <c r="F14416" s="335">
        <v>863.87</v>
      </c>
    </row>
    <row r="14417" spans="1:6" ht="30.6">
      <c r="A14417" s="333" t="s">
        <v>20</v>
      </c>
      <c r="B14417" s="333">
        <v>100585</v>
      </c>
      <c r="C14417" s="334" t="s">
        <v>16116</v>
      </c>
      <c r="D14417" s="333" t="s">
        <v>3</v>
      </c>
      <c r="E14417" s="335">
        <v>761.35</v>
      </c>
      <c r="F14417" s="335">
        <v>778.53</v>
      </c>
    </row>
    <row r="14418" spans="1:6" ht="30.6">
      <c r="A14418" s="333" t="s">
        <v>20</v>
      </c>
      <c r="B14418" s="333">
        <v>100618</v>
      </c>
      <c r="C14418" s="334" t="s">
        <v>16117</v>
      </c>
      <c r="D14418" s="333" t="s">
        <v>3</v>
      </c>
      <c r="E14418" s="335">
        <v>1893.34</v>
      </c>
      <c r="F14418" s="335">
        <v>1950</v>
      </c>
    </row>
    <row r="14419" spans="1:6" ht="30.6">
      <c r="A14419" s="333" t="s">
        <v>20</v>
      </c>
      <c r="B14419" s="333">
        <v>100617</v>
      </c>
      <c r="C14419" s="334" t="s">
        <v>16118</v>
      </c>
      <c r="D14419" s="333" t="s">
        <v>3</v>
      </c>
      <c r="E14419" s="335">
        <v>1299.8</v>
      </c>
      <c r="F14419" s="335">
        <v>1333.62</v>
      </c>
    </row>
    <row r="14420" spans="1:6" ht="30.6">
      <c r="A14420" s="333" t="s">
        <v>20</v>
      </c>
      <c r="B14420" s="333">
        <v>100588</v>
      </c>
      <c r="C14420" s="334" t="s">
        <v>16119</v>
      </c>
      <c r="D14420" s="333" t="s">
        <v>3</v>
      </c>
      <c r="E14420" s="335">
        <v>877.17</v>
      </c>
      <c r="F14420" s="335">
        <v>899.91</v>
      </c>
    </row>
    <row r="14421" spans="1:6" ht="30.6">
      <c r="A14421" s="333" t="s">
        <v>20</v>
      </c>
      <c r="B14421" s="333">
        <v>100587</v>
      </c>
      <c r="C14421" s="334" t="s">
        <v>16120</v>
      </c>
      <c r="D14421" s="333" t="s">
        <v>3</v>
      </c>
      <c r="E14421" s="335">
        <v>815.52</v>
      </c>
      <c r="F14421" s="335">
        <v>833.7</v>
      </c>
    </row>
    <row r="14422" spans="1:6" ht="30.6">
      <c r="A14422" s="333" t="s">
        <v>20</v>
      </c>
      <c r="B14422" s="333">
        <v>100590</v>
      </c>
      <c r="C14422" s="334" t="s">
        <v>16121</v>
      </c>
      <c r="D14422" s="333" t="s">
        <v>3</v>
      </c>
      <c r="E14422" s="335">
        <v>944.73</v>
      </c>
      <c r="F14422" s="335">
        <v>971.21</v>
      </c>
    </row>
    <row r="14423" spans="1:6" ht="30.6">
      <c r="A14423" s="333" t="s">
        <v>20</v>
      </c>
      <c r="B14423" s="333">
        <v>100589</v>
      </c>
      <c r="C14423" s="334" t="s">
        <v>16122</v>
      </c>
      <c r="D14423" s="333" t="s">
        <v>3</v>
      </c>
      <c r="E14423" s="335">
        <v>883.59</v>
      </c>
      <c r="F14423" s="335">
        <v>905.45</v>
      </c>
    </row>
    <row r="14424" spans="1:6" ht="30.6">
      <c r="A14424" s="333" t="s">
        <v>20</v>
      </c>
      <c r="B14424" s="333">
        <v>100592</v>
      </c>
      <c r="C14424" s="334" t="s">
        <v>16123</v>
      </c>
      <c r="D14424" s="333" t="s">
        <v>3</v>
      </c>
      <c r="E14424" s="335">
        <v>936.48</v>
      </c>
      <c r="F14424" s="335">
        <v>960.61</v>
      </c>
    </row>
    <row r="14425" spans="1:6" ht="30.6">
      <c r="A14425" s="333" t="s">
        <v>20</v>
      </c>
      <c r="B14425" s="333">
        <v>100591</v>
      </c>
      <c r="C14425" s="334" t="s">
        <v>16124</v>
      </c>
      <c r="D14425" s="333" t="s">
        <v>3</v>
      </c>
      <c r="E14425" s="335">
        <v>870.74</v>
      </c>
      <c r="F14425" s="335">
        <v>890.01</v>
      </c>
    </row>
    <row r="14426" spans="1:6" ht="30.6">
      <c r="A14426" s="333" t="s">
        <v>20</v>
      </c>
      <c r="B14426" s="333">
        <v>100594</v>
      </c>
      <c r="C14426" s="334" t="s">
        <v>16125</v>
      </c>
      <c r="D14426" s="333" t="s">
        <v>3</v>
      </c>
      <c r="E14426" s="335">
        <v>1028.7</v>
      </c>
      <c r="F14426" s="335">
        <v>1056.58</v>
      </c>
    </row>
    <row r="14427" spans="1:6" ht="30.6">
      <c r="A14427" s="333" t="s">
        <v>20</v>
      </c>
      <c r="B14427" s="333">
        <v>100593</v>
      </c>
      <c r="C14427" s="334" t="s">
        <v>16126</v>
      </c>
      <c r="D14427" s="333" t="s">
        <v>3</v>
      </c>
      <c r="E14427" s="335">
        <v>942.51</v>
      </c>
      <c r="F14427" s="335">
        <v>964.05</v>
      </c>
    </row>
    <row r="14428" spans="1:6" ht="30.6">
      <c r="A14428" s="333" t="s">
        <v>20</v>
      </c>
      <c r="B14428" s="333">
        <v>100596</v>
      </c>
      <c r="C14428" s="334" t="s">
        <v>16127</v>
      </c>
      <c r="D14428" s="333" t="s">
        <v>3</v>
      </c>
      <c r="E14428" s="335">
        <v>1229.78</v>
      </c>
      <c r="F14428" s="335">
        <v>1263.53</v>
      </c>
    </row>
    <row r="14429" spans="1:6" ht="30.6">
      <c r="A14429" s="333" t="s">
        <v>20</v>
      </c>
      <c r="B14429" s="333">
        <v>100595</v>
      </c>
      <c r="C14429" s="334" t="s">
        <v>16128</v>
      </c>
      <c r="D14429" s="333" t="s">
        <v>3</v>
      </c>
      <c r="E14429" s="335">
        <v>1113.2</v>
      </c>
      <c r="F14429" s="335">
        <v>1138.46</v>
      </c>
    </row>
    <row r="14430" spans="1:6" ht="30.6">
      <c r="A14430" s="333" t="s">
        <v>20</v>
      </c>
      <c r="B14430" s="333">
        <v>100598</v>
      </c>
      <c r="C14430" s="334" t="s">
        <v>16129</v>
      </c>
      <c r="D14430" s="333" t="s">
        <v>3</v>
      </c>
      <c r="E14430" s="335">
        <v>1363.01</v>
      </c>
      <c r="F14430" s="335">
        <v>1400.7</v>
      </c>
    </row>
    <row r="14431" spans="1:6" ht="30.6">
      <c r="A14431" s="333" t="s">
        <v>20</v>
      </c>
      <c r="B14431" s="333">
        <v>100597</v>
      </c>
      <c r="C14431" s="334" t="s">
        <v>16130</v>
      </c>
      <c r="D14431" s="333" t="s">
        <v>3</v>
      </c>
      <c r="E14431" s="335">
        <v>1266.67</v>
      </c>
      <c r="F14431" s="335">
        <v>1297.3399999999999</v>
      </c>
    </row>
    <row r="14432" spans="1:6" ht="30.6">
      <c r="A14432" s="333" t="s">
        <v>20</v>
      </c>
      <c r="B14432" s="333">
        <v>100603</v>
      </c>
      <c r="C14432" s="334" t="s">
        <v>16131</v>
      </c>
      <c r="D14432" s="333" t="s">
        <v>3</v>
      </c>
      <c r="E14432" s="335">
        <v>1640.89</v>
      </c>
      <c r="F14432" s="335">
        <v>1689.11</v>
      </c>
    </row>
    <row r="14433" spans="1:6" ht="30.6">
      <c r="A14433" s="333" t="s">
        <v>20</v>
      </c>
      <c r="B14433" s="333">
        <v>100599</v>
      </c>
      <c r="C14433" s="334" t="s">
        <v>16132</v>
      </c>
      <c r="D14433" s="333" t="s">
        <v>3</v>
      </c>
      <c r="E14433" s="335">
        <v>639.04</v>
      </c>
      <c r="F14433" s="335">
        <v>651.94000000000005</v>
      </c>
    </row>
    <row r="14434" spans="1:6" ht="30.6">
      <c r="A14434" s="333" t="s">
        <v>20</v>
      </c>
      <c r="B14434" s="333">
        <v>100600</v>
      </c>
      <c r="C14434" s="334" t="s">
        <v>16133</v>
      </c>
      <c r="D14434" s="333" t="s">
        <v>3</v>
      </c>
      <c r="E14434" s="335">
        <v>736.14</v>
      </c>
      <c r="F14434" s="335">
        <v>753</v>
      </c>
    </row>
    <row r="14435" spans="1:6" ht="30.6">
      <c r="A14435" s="333" t="s">
        <v>20</v>
      </c>
      <c r="B14435" s="333">
        <v>100601</v>
      </c>
      <c r="C14435" s="334" t="s">
        <v>16134</v>
      </c>
      <c r="D14435" s="333" t="s">
        <v>3</v>
      </c>
      <c r="E14435" s="335">
        <v>901.87</v>
      </c>
      <c r="F14435" s="335">
        <v>924.4</v>
      </c>
    </row>
    <row r="14436" spans="1:6" ht="30.6">
      <c r="A14436" s="333" t="s">
        <v>20</v>
      </c>
      <c r="B14436" s="333">
        <v>100602</v>
      </c>
      <c r="C14436" s="334" t="s">
        <v>16135</v>
      </c>
      <c r="D14436" s="333" t="s">
        <v>3</v>
      </c>
      <c r="E14436" s="335">
        <v>1109.03</v>
      </c>
      <c r="F14436" s="335">
        <v>1138.67</v>
      </c>
    </row>
    <row r="14437" spans="1:6" ht="30.6">
      <c r="A14437" s="333" t="s">
        <v>20</v>
      </c>
      <c r="B14437" s="333">
        <v>100578</v>
      </c>
      <c r="C14437" s="334" t="s">
        <v>16136</v>
      </c>
      <c r="D14437" s="333" t="s">
        <v>3</v>
      </c>
      <c r="E14437" s="335">
        <v>605.44000000000005</v>
      </c>
      <c r="F14437" s="335">
        <v>620.08000000000004</v>
      </c>
    </row>
    <row r="14438" spans="1:6" ht="20.399999999999999">
      <c r="A14438" s="333" t="s">
        <v>20</v>
      </c>
      <c r="B14438" s="333">
        <v>105975</v>
      </c>
      <c r="C14438" s="334" t="s">
        <v>16137</v>
      </c>
      <c r="D14438" s="333" t="s">
        <v>69</v>
      </c>
      <c r="E14438" s="335">
        <v>0</v>
      </c>
      <c r="F14438" s="335">
        <v>0</v>
      </c>
    </row>
    <row r="14439" spans="1:6" ht="20.399999999999999">
      <c r="A14439" s="333" t="s">
        <v>20</v>
      </c>
      <c r="B14439" s="333">
        <v>105976</v>
      </c>
      <c r="C14439" s="334" t="s">
        <v>16138</v>
      </c>
      <c r="D14439" s="333" t="s">
        <v>69</v>
      </c>
      <c r="E14439" s="335">
        <v>0</v>
      </c>
      <c r="F14439" s="335">
        <v>0</v>
      </c>
    </row>
    <row r="14440" spans="1:6" ht="20.399999999999999">
      <c r="A14440" s="333" t="s">
        <v>20</v>
      </c>
      <c r="B14440" s="333">
        <v>105977</v>
      </c>
      <c r="C14440" s="334" t="s">
        <v>16139</v>
      </c>
      <c r="D14440" s="333" t="s">
        <v>69</v>
      </c>
      <c r="E14440" s="335">
        <v>0</v>
      </c>
      <c r="F14440" s="335">
        <v>0</v>
      </c>
    </row>
    <row r="14441" spans="1:6" ht="20.399999999999999">
      <c r="A14441" s="333" t="s">
        <v>20</v>
      </c>
      <c r="B14441" s="333">
        <v>105978</v>
      </c>
      <c r="C14441" s="334" t="s">
        <v>16140</v>
      </c>
      <c r="D14441" s="333" t="s">
        <v>69</v>
      </c>
      <c r="E14441" s="335">
        <v>0</v>
      </c>
      <c r="F14441" s="335">
        <v>0</v>
      </c>
    </row>
    <row r="14442" spans="1:6" ht="20.399999999999999">
      <c r="A14442" s="333" t="s">
        <v>20</v>
      </c>
      <c r="B14442" s="333">
        <v>105970</v>
      </c>
      <c r="C14442" s="334" t="s">
        <v>16141</v>
      </c>
      <c r="D14442" s="333" t="s">
        <v>3</v>
      </c>
      <c r="E14442" s="335">
        <v>0</v>
      </c>
      <c r="F14442" s="335">
        <v>0</v>
      </c>
    </row>
    <row r="14443" spans="1:6" ht="20.399999999999999">
      <c r="A14443" s="333" t="s">
        <v>20</v>
      </c>
      <c r="B14443" s="333">
        <v>105972</v>
      </c>
      <c r="C14443" s="334" t="s">
        <v>16142</v>
      </c>
      <c r="D14443" s="333" t="s">
        <v>3</v>
      </c>
      <c r="E14443" s="335">
        <v>0</v>
      </c>
      <c r="F14443" s="335">
        <v>0</v>
      </c>
    </row>
    <row r="14444" spans="1:6" ht="20.399999999999999">
      <c r="A14444" s="333" t="s">
        <v>20</v>
      </c>
      <c r="B14444" s="333">
        <v>105973</v>
      </c>
      <c r="C14444" s="334" t="s">
        <v>16143</v>
      </c>
      <c r="D14444" s="333" t="s">
        <v>3</v>
      </c>
      <c r="E14444" s="335">
        <v>0</v>
      </c>
      <c r="F14444" s="335">
        <v>0</v>
      </c>
    </row>
    <row r="14445" spans="1:6" ht="20.399999999999999">
      <c r="A14445" s="333" t="s">
        <v>20</v>
      </c>
      <c r="B14445" s="333">
        <v>105974</v>
      </c>
      <c r="C14445" s="334" t="s">
        <v>16144</v>
      </c>
      <c r="D14445" s="333" t="s">
        <v>3</v>
      </c>
      <c r="E14445" s="335">
        <v>0</v>
      </c>
      <c r="F14445" s="335">
        <v>0</v>
      </c>
    </row>
    <row r="14446" spans="1:6" ht="20.399999999999999">
      <c r="A14446" s="333" t="s">
        <v>20</v>
      </c>
      <c r="B14446" s="333">
        <v>105971</v>
      </c>
      <c r="C14446" s="334" t="s">
        <v>16145</v>
      </c>
      <c r="D14446" s="333" t="s">
        <v>3</v>
      </c>
      <c r="E14446" s="335">
        <v>0</v>
      </c>
      <c r="F14446" s="335">
        <v>0</v>
      </c>
    </row>
    <row r="14447" spans="1:6" ht="20.399999999999999">
      <c r="A14447" s="333" t="s">
        <v>20</v>
      </c>
      <c r="B14447" s="333">
        <v>105967</v>
      </c>
      <c r="C14447" s="334" t="s">
        <v>16146</v>
      </c>
      <c r="D14447" s="333" t="s">
        <v>3</v>
      </c>
      <c r="E14447" s="335">
        <v>0</v>
      </c>
      <c r="F14447" s="335">
        <v>0</v>
      </c>
    </row>
    <row r="14448" spans="1:6" ht="20.399999999999999">
      <c r="A14448" s="333" t="s">
        <v>20</v>
      </c>
      <c r="B14448" s="333">
        <v>105968</v>
      </c>
      <c r="C14448" s="334" t="s">
        <v>16147</v>
      </c>
      <c r="D14448" s="333" t="s">
        <v>3</v>
      </c>
      <c r="E14448" s="335">
        <v>0</v>
      </c>
      <c r="F14448" s="335">
        <v>0</v>
      </c>
    </row>
    <row r="14449" spans="1:6" ht="20.399999999999999">
      <c r="A14449" s="333" t="s">
        <v>20</v>
      </c>
      <c r="B14449" s="333">
        <v>105969</v>
      </c>
      <c r="C14449" s="334" t="s">
        <v>16148</v>
      </c>
      <c r="D14449" s="333" t="s">
        <v>3</v>
      </c>
      <c r="E14449" s="335">
        <v>0</v>
      </c>
      <c r="F14449" s="335">
        <v>0</v>
      </c>
    </row>
    <row r="14450" spans="1:6" ht="20.399999999999999">
      <c r="A14450" s="333" t="s">
        <v>20</v>
      </c>
      <c r="B14450" s="333">
        <v>100623</v>
      </c>
      <c r="C14450" s="334" t="s">
        <v>16149</v>
      </c>
      <c r="D14450" s="333" t="s">
        <v>3</v>
      </c>
      <c r="E14450" s="335">
        <v>2268.56</v>
      </c>
      <c r="F14450" s="335">
        <v>2279.5300000000002</v>
      </c>
    </row>
    <row r="14451" spans="1:6" ht="20.399999999999999">
      <c r="A14451" s="333" t="s">
        <v>20</v>
      </c>
      <c r="B14451" s="333">
        <v>105964</v>
      </c>
      <c r="C14451" s="334" t="s">
        <v>16150</v>
      </c>
      <c r="D14451" s="333" t="s">
        <v>3</v>
      </c>
      <c r="E14451" s="335">
        <v>0</v>
      </c>
      <c r="F14451" s="335">
        <v>0</v>
      </c>
    </row>
    <row r="14452" spans="1:6" ht="20.399999999999999">
      <c r="A14452" s="333" t="s">
        <v>20</v>
      </c>
      <c r="B14452" s="333">
        <v>105965</v>
      </c>
      <c r="C14452" s="334" t="s">
        <v>16151</v>
      </c>
      <c r="D14452" s="333" t="s">
        <v>3</v>
      </c>
      <c r="E14452" s="335">
        <v>0</v>
      </c>
      <c r="F14452" s="335">
        <v>0</v>
      </c>
    </row>
    <row r="14453" spans="1:6" ht="20.399999999999999">
      <c r="A14453" s="333" t="s">
        <v>20</v>
      </c>
      <c r="B14453" s="333">
        <v>105966</v>
      </c>
      <c r="C14453" s="334" t="s">
        <v>16152</v>
      </c>
      <c r="D14453" s="333" t="s">
        <v>3</v>
      </c>
      <c r="E14453" s="335">
        <v>0</v>
      </c>
      <c r="F14453" s="335">
        <v>0</v>
      </c>
    </row>
    <row r="14454" spans="1:6" ht="20.399999999999999">
      <c r="A14454" s="333" t="s">
        <v>20</v>
      </c>
      <c r="B14454" s="333">
        <v>100621</v>
      </c>
      <c r="C14454" s="334" t="s">
        <v>16153</v>
      </c>
      <c r="D14454" s="333" t="s">
        <v>3</v>
      </c>
      <c r="E14454" s="335">
        <v>2766.6</v>
      </c>
      <c r="F14454" s="335">
        <v>2773.55</v>
      </c>
    </row>
    <row r="14455" spans="1:6" ht="20.399999999999999">
      <c r="A14455" s="333" t="s">
        <v>20</v>
      </c>
      <c r="B14455" s="333">
        <v>105960</v>
      </c>
      <c r="C14455" s="334" t="s">
        <v>16154</v>
      </c>
      <c r="D14455" s="333" t="s">
        <v>3</v>
      </c>
      <c r="E14455" s="335">
        <v>0</v>
      </c>
      <c r="F14455" s="335">
        <v>0</v>
      </c>
    </row>
    <row r="14456" spans="1:6" ht="20.399999999999999">
      <c r="A14456" s="333" t="s">
        <v>20</v>
      </c>
      <c r="B14456" s="333">
        <v>105961</v>
      </c>
      <c r="C14456" s="334" t="s">
        <v>16155</v>
      </c>
      <c r="D14456" s="333" t="s">
        <v>3</v>
      </c>
      <c r="E14456" s="335">
        <v>0</v>
      </c>
      <c r="F14456" s="335">
        <v>0</v>
      </c>
    </row>
    <row r="14457" spans="1:6" ht="20.399999999999999">
      <c r="A14457" s="333" t="s">
        <v>20</v>
      </c>
      <c r="B14457" s="333">
        <v>105962</v>
      </c>
      <c r="C14457" s="334" t="s">
        <v>16156</v>
      </c>
      <c r="D14457" s="333" t="s">
        <v>3</v>
      </c>
      <c r="E14457" s="335">
        <v>0</v>
      </c>
      <c r="F14457" s="335">
        <v>0</v>
      </c>
    </row>
    <row r="14458" spans="1:6" ht="20.399999999999999">
      <c r="A14458" s="333" t="s">
        <v>20</v>
      </c>
      <c r="B14458" s="333">
        <v>105963</v>
      </c>
      <c r="C14458" s="334" t="s">
        <v>16157</v>
      </c>
      <c r="D14458" s="333" t="s">
        <v>3</v>
      </c>
      <c r="E14458" s="335">
        <v>0</v>
      </c>
      <c r="F14458" s="335">
        <v>0</v>
      </c>
    </row>
    <row r="14459" spans="1:6" ht="20.399999999999999">
      <c r="A14459" s="333" t="s">
        <v>20</v>
      </c>
      <c r="B14459" s="333">
        <v>100622</v>
      </c>
      <c r="C14459" s="334" t="s">
        <v>16158</v>
      </c>
      <c r="D14459" s="333" t="s">
        <v>3</v>
      </c>
      <c r="E14459" s="335">
        <v>2208.0100000000002</v>
      </c>
      <c r="F14459" s="335">
        <v>2218.62</v>
      </c>
    </row>
    <row r="14460" spans="1:6" ht="20.399999999999999">
      <c r="A14460" s="333" t="s">
        <v>20</v>
      </c>
      <c r="B14460" s="333">
        <v>105956</v>
      </c>
      <c r="C14460" s="334" t="s">
        <v>16159</v>
      </c>
      <c r="D14460" s="333" t="s">
        <v>3</v>
      </c>
      <c r="E14460" s="335">
        <v>0</v>
      </c>
      <c r="F14460" s="335">
        <v>0</v>
      </c>
    </row>
    <row r="14461" spans="1:6" ht="20.399999999999999">
      <c r="A14461" s="333" t="s">
        <v>20</v>
      </c>
      <c r="B14461" s="333">
        <v>105957</v>
      </c>
      <c r="C14461" s="334" t="s">
        <v>16160</v>
      </c>
      <c r="D14461" s="333" t="s">
        <v>3</v>
      </c>
      <c r="E14461" s="335">
        <v>0</v>
      </c>
      <c r="F14461" s="335">
        <v>0</v>
      </c>
    </row>
    <row r="14462" spans="1:6" ht="20.399999999999999">
      <c r="A14462" s="333" t="s">
        <v>20</v>
      </c>
      <c r="B14462" s="333">
        <v>105958</v>
      </c>
      <c r="C14462" s="334" t="s">
        <v>16161</v>
      </c>
      <c r="D14462" s="333" t="s">
        <v>3</v>
      </c>
      <c r="E14462" s="335">
        <v>1915.14</v>
      </c>
      <c r="F14462" s="335">
        <v>1923.19</v>
      </c>
    </row>
    <row r="14463" spans="1:6" ht="20.399999999999999">
      <c r="A14463" s="333" t="s">
        <v>20</v>
      </c>
      <c r="B14463" s="333">
        <v>105959</v>
      </c>
      <c r="C14463" s="334" t="s">
        <v>16162</v>
      </c>
      <c r="D14463" s="333" t="s">
        <v>3</v>
      </c>
      <c r="E14463" s="335">
        <v>0</v>
      </c>
      <c r="F14463" s="335">
        <v>0</v>
      </c>
    </row>
    <row r="14464" spans="1:6" ht="20.399999999999999">
      <c r="A14464" s="333" t="s">
        <v>20</v>
      </c>
      <c r="B14464" s="333">
        <v>100620</v>
      </c>
      <c r="C14464" s="334" t="s">
        <v>16163</v>
      </c>
      <c r="D14464" s="333" t="s">
        <v>3</v>
      </c>
      <c r="E14464" s="335">
        <v>2474.0100000000002</v>
      </c>
      <c r="F14464" s="335">
        <v>2480.6</v>
      </c>
    </row>
    <row r="14465" spans="1:6" ht="20.399999999999999">
      <c r="A14465" s="333" t="s">
        <v>20</v>
      </c>
      <c r="B14465" s="333">
        <v>105951</v>
      </c>
      <c r="C14465" s="334" t="s">
        <v>16164</v>
      </c>
      <c r="D14465" s="333" t="s">
        <v>3</v>
      </c>
      <c r="E14465" s="335">
        <v>0</v>
      </c>
      <c r="F14465" s="335">
        <v>0</v>
      </c>
    </row>
    <row r="14466" spans="1:6" ht="20.399999999999999">
      <c r="A14466" s="333" t="s">
        <v>20</v>
      </c>
      <c r="B14466" s="333">
        <v>105952</v>
      </c>
      <c r="C14466" s="334" t="s">
        <v>16165</v>
      </c>
      <c r="D14466" s="333" t="s">
        <v>3</v>
      </c>
      <c r="E14466" s="335">
        <v>0</v>
      </c>
      <c r="F14466" s="335">
        <v>0</v>
      </c>
    </row>
    <row r="14467" spans="1:6" ht="20.399999999999999">
      <c r="A14467" s="333" t="s">
        <v>20</v>
      </c>
      <c r="B14467" s="333">
        <v>105953</v>
      </c>
      <c r="C14467" s="334" t="s">
        <v>16166</v>
      </c>
      <c r="D14467" s="333" t="s">
        <v>3</v>
      </c>
      <c r="E14467" s="335">
        <v>1721.21</v>
      </c>
      <c r="F14467" s="335">
        <v>1731.39</v>
      </c>
    </row>
    <row r="14468" spans="1:6" ht="20.399999999999999">
      <c r="A14468" s="333" t="s">
        <v>20</v>
      </c>
      <c r="B14468" s="333">
        <v>105954</v>
      </c>
      <c r="C14468" s="334" t="s">
        <v>16167</v>
      </c>
      <c r="D14468" s="333" t="s">
        <v>3</v>
      </c>
      <c r="E14468" s="335">
        <v>0</v>
      </c>
      <c r="F14468" s="335">
        <v>0</v>
      </c>
    </row>
    <row r="14469" spans="1:6" ht="20.399999999999999">
      <c r="A14469" s="333" t="s">
        <v>20</v>
      </c>
      <c r="B14469" s="333">
        <v>105955</v>
      </c>
      <c r="C14469" s="334" t="s">
        <v>16168</v>
      </c>
      <c r="D14469" s="333" t="s">
        <v>3</v>
      </c>
      <c r="E14469" s="335">
        <v>2287.62</v>
      </c>
      <c r="F14469" s="335">
        <v>2298.73</v>
      </c>
    </row>
    <row r="14470" spans="1:6" ht="20.399999999999999">
      <c r="A14470" s="333" t="s">
        <v>20</v>
      </c>
      <c r="B14470" s="333">
        <v>105946</v>
      </c>
      <c r="C14470" s="334" t="s">
        <v>16169</v>
      </c>
      <c r="D14470" s="333" t="s">
        <v>3</v>
      </c>
      <c r="E14470" s="335">
        <v>0</v>
      </c>
      <c r="F14470" s="335">
        <v>0</v>
      </c>
    </row>
    <row r="14471" spans="1:6" ht="20.399999999999999">
      <c r="A14471" s="333" t="s">
        <v>20</v>
      </c>
      <c r="B14471" s="333">
        <v>105947</v>
      </c>
      <c r="C14471" s="334" t="s">
        <v>16170</v>
      </c>
      <c r="D14471" s="333" t="s">
        <v>3</v>
      </c>
      <c r="E14471" s="335">
        <v>0</v>
      </c>
      <c r="F14471" s="335">
        <v>0</v>
      </c>
    </row>
    <row r="14472" spans="1:6" ht="20.399999999999999">
      <c r="A14472" s="333" t="s">
        <v>20</v>
      </c>
      <c r="B14472" s="333">
        <v>105948</v>
      </c>
      <c r="C14472" s="334" t="s">
        <v>16171</v>
      </c>
      <c r="D14472" s="333" t="s">
        <v>3</v>
      </c>
      <c r="E14472" s="335">
        <v>0</v>
      </c>
      <c r="F14472" s="335">
        <v>0</v>
      </c>
    </row>
    <row r="14473" spans="1:6" ht="20.399999999999999">
      <c r="A14473" s="333" t="s">
        <v>20</v>
      </c>
      <c r="B14473" s="333">
        <v>105949</v>
      </c>
      <c r="C14473" s="334" t="s">
        <v>16172</v>
      </c>
      <c r="D14473" s="333" t="s">
        <v>3</v>
      </c>
      <c r="E14473" s="335">
        <v>0</v>
      </c>
      <c r="F14473" s="335">
        <v>0</v>
      </c>
    </row>
    <row r="14474" spans="1:6" ht="20.399999999999999">
      <c r="A14474" s="333" t="s">
        <v>20</v>
      </c>
      <c r="B14474" s="333">
        <v>105950</v>
      </c>
      <c r="C14474" s="334" t="s">
        <v>16173</v>
      </c>
      <c r="D14474" s="333" t="s">
        <v>3</v>
      </c>
      <c r="E14474" s="335">
        <v>0</v>
      </c>
      <c r="F14474" s="335">
        <v>0</v>
      </c>
    </row>
    <row r="14475" spans="1:6" ht="20.399999999999999">
      <c r="A14475" s="333" t="s">
        <v>20</v>
      </c>
      <c r="B14475" s="333">
        <v>100619</v>
      </c>
      <c r="C14475" s="334" t="s">
        <v>16174</v>
      </c>
      <c r="D14475" s="333" t="s">
        <v>3</v>
      </c>
      <c r="E14475" s="335">
        <v>558.78</v>
      </c>
      <c r="F14475" s="335">
        <v>570.07000000000005</v>
      </c>
    </row>
    <row r="14476" spans="1:6" ht="20.399999999999999">
      <c r="A14476" s="333" t="s">
        <v>20</v>
      </c>
      <c r="B14476" s="333">
        <v>99283</v>
      </c>
      <c r="C14476" s="334" t="s">
        <v>1270</v>
      </c>
      <c r="D14476" s="333" t="s">
        <v>69</v>
      </c>
      <c r="E14476" s="335">
        <v>1264.24</v>
      </c>
      <c r="F14476" s="335">
        <v>1313.34</v>
      </c>
    </row>
    <row r="14477" spans="1:6" ht="20.399999999999999">
      <c r="A14477" s="333" t="s">
        <v>20</v>
      </c>
      <c r="B14477" s="333">
        <v>99293</v>
      </c>
      <c r="C14477" s="334" t="s">
        <v>1274</v>
      </c>
      <c r="D14477" s="333" t="s">
        <v>69</v>
      </c>
      <c r="E14477" s="335">
        <v>1531.51</v>
      </c>
      <c r="F14477" s="335">
        <v>1591.6</v>
      </c>
    </row>
    <row r="14478" spans="1:6" ht="20.399999999999999">
      <c r="A14478" s="333" t="s">
        <v>20</v>
      </c>
      <c r="B14478" s="333">
        <v>99243</v>
      </c>
      <c r="C14478" s="334" t="s">
        <v>1256</v>
      </c>
      <c r="D14478" s="333" t="s">
        <v>69</v>
      </c>
      <c r="E14478" s="335">
        <v>1798.73</v>
      </c>
      <c r="F14478" s="335">
        <v>1869.79</v>
      </c>
    </row>
    <row r="14479" spans="1:6" ht="20.399999999999999">
      <c r="A14479" s="333" t="s">
        <v>20</v>
      </c>
      <c r="B14479" s="333">
        <v>99249</v>
      </c>
      <c r="C14479" s="334" t="s">
        <v>1259</v>
      </c>
      <c r="D14479" s="333" t="s">
        <v>69</v>
      </c>
      <c r="E14479" s="335">
        <v>2199.64</v>
      </c>
      <c r="F14479" s="335">
        <v>2287.21</v>
      </c>
    </row>
    <row r="14480" spans="1:6" ht="20.399999999999999">
      <c r="A14480" s="333" t="s">
        <v>20</v>
      </c>
      <c r="B14480" s="333">
        <v>99278</v>
      </c>
      <c r="C14480" s="334" t="s">
        <v>1267</v>
      </c>
      <c r="D14480" s="333" t="s">
        <v>69</v>
      </c>
      <c r="E14480" s="335">
        <v>445.78</v>
      </c>
      <c r="F14480" s="335">
        <v>448.51</v>
      </c>
    </row>
    <row r="14481" spans="1:6" ht="20.399999999999999">
      <c r="A14481" s="333" t="s">
        <v>20</v>
      </c>
      <c r="B14481" s="333">
        <v>99288</v>
      </c>
      <c r="C14481" s="334" t="s">
        <v>1271</v>
      </c>
      <c r="D14481" s="333" t="s">
        <v>69</v>
      </c>
      <c r="E14481" s="335">
        <v>590.19000000000005</v>
      </c>
      <c r="F14481" s="335">
        <v>593.42999999999995</v>
      </c>
    </row>
    <row r="14482" spans="1:6" ht="20.399999999999999">
      <c r="A14482" s="333" t="s">
        <v>20</v>
      </c>
      <c r="B14482" s="333">
        <v>99240</v>
      </c>
      <c r="C14482" s="334" t="s">
        <v>1254</v>
      </c>
      <c r="D14482" s="333" t="s">
        <v>69</v>
      </c>
      <c r="E14482" s="335">
        <v>787.86</v>
      </c>
      <c r="F14482" s="335">
        <v>791.67</v>
      </c>
    </row>
    <row r="14483" spans="1:6" ht="20.399999999999999">
      <c r="A14483" s="333" t="s">
        <v>20</v>
      </c>
      <c r="B14483" s="333">
        <v>99246</v>
      </c>
      <c r="C14483" s="334" t="s">
        <v>1257</v>
      </c>
      <c r="D14483" s="333" t="s">
        <v>69</v>
      </c>
      <c r="E14483" s="335">
        <v>1081.3599999999999</v>
      </c>
      <c r="F14483" s="335">
        <v>1086.21</v>
      </c>
    </row>
    <row r="14484" spans="1:6" ht="20.399999999999999">
      <c r="A14484" s="333" t="s">
        <v>20</v>
      </c>
      <c r="B14484" s="333">
        <v>97981</v>
      </c>
      <c r="C14484" s="334" t="s">
        <v>1217</v>
      </c>
      <c r="D14484" s="333" t="s">
        <v>69</v>
      </c>
      <c r="E14484" s="335">
        <v>1336.68</v>
      </c>
      <c r="F14484" s="335">
        <v>1386</v>
      </c>
    </row>
    <row r="14485" spans="1:6" ht="20.399999999999999">
      <c r="A14485" s="333" t="s">
        <v>20</v>
      </c>
      <c r="B14485" s="333">
        <v>97985</v>
      </c>
      <c r="C14485" s="334" t="s">
        <v>16175</v>
      </c>
      <c r="D14485" s="333" t="s">
        <v>69</v>
      </c>
      <c r="E14485" s="335">
        <v>1613.43</v>
      </c>
      <c r="F14485" s="335">
        <v>1673.77</v>
      </c>
    </row>
    <row r="14486" spans="1:6" ht="20.399999999999999">
      <c r="A14486" s="333" t="s">
        <v>20</v>
      </c>
      <c r="B14486" s="333">
        <v>97989</v>
      </c>
      <c r="C14486" s="334" t="s">
        <v>1220</v>
      </c>
      <c r="D14486" s="333" t="s">
        <v>69</v>
      </c>
      <c r="E14486" s="335">
        <v>1890.12</v>
      </c>
      <c r="F14486" s="335">
        <v>1961.46</v>
      </c>
    </row>
    <row r="14487" spans="1:6" ht="20.399999999999999">
      <c r="A14487" s="333" t="s">
        <v>20</v>
      </c>
      <c r="B14487" s="333">
        <v>97993</v>
      </c>
      <c r="C14487" s="334" t="s">
        <v>16176</v>
      </c>
      <c r="D14487" s="333" t="s">
        <v>69</v>
      </c>
      <c r="E14487" s="335">
        <v>2305.2600000000002</v>
      </c>
      <c r="F14487" s="335">
        <v>2393.16</v>
      </c>
    </row>
    <row r="14488" spans="1:6" ht="20.399999999999999">
      <c r="A14488" s="333" t="s">
        <v>20</v>
      </c>
      <c r="B14488" s="333">
        <v>98409</v>
      </c>
      <c r="C14488" s="334" t="s">
        <v>1253</v>
      </c>
      <c r="D14488" s="333" t="s">
        <v>69</v>
      </c>
      <c r="E14488" s="335">
        <v>447.84</v>
      </c>
      <c r="F14488" s="335">
        <v>450.57</v>
      </c>
    </row>
    <row r="14489" spans="1:6" ht="20.399999999999999">
      <c r="A14489" s="333" t="s">
        <v>20</v>
      </c>
      <c r="B14489" s="333">
        <v>97983</v>
      </c>
      <c r="C14489" s="334" t="s">
        <v>1218</v>
      </c>
      <c r="D14489" s="333" t="s">
        <v>69</v>
      </c>
      <c r="E14489" s="335">
        <v>592.88</v>
      </c>
      <c r="F14489" s="335">
        <v>596.14</v>
      </c>
    </row>
    <row r="14490" spans="1:6" ht="20.399999999999999">
      <c r="A14490" s="333" t="s">
        <v>20</v>
      </c>
      <c r="B14490" s="333">
        <v>97987</v>
      </c>
      <c r="C14490" s="334" t="s">
        <v>1219</v>
      </c>
      <c r="D14490" s="333" t="s">
        <v>69</v>
      </c>
      <c r="E14490" s="335">
        <v>791.24</v>
      </c>
      <c r="F14490" s="335">
        <v>795.06</v>
      </c>
    </row>
    <row r="14491" spans="1:6" ht="20.399999999999999">
      <c r="A14491" s="333" t="s">
        <v>20</v>
      </c>
      <c r="B14491" s="333">
        <v>97991</v>
      </c>
      <c r="C14491" s="334" t="s">
        <v>16177</v>
      </c>
      <c r="D14491" s="333" t="s">
        <v>69</v>
      </c>
      <c r="E14491" s="335">
        <v>1085.98</v>
      </c>
      <c r="F14491" s="335">
        <v>1090.8499999999999</v>
      </c>
    </row>
    <row r="14492" spans="1:6" ht="20.399999999999999">
      <c r="A14492" s="333" t="s">
        <v>20</v>
      </c>
      <c r="B14492" s="333">
        <v>99241</v>
      </c>
      <c r="C14492" s="334" t="s">
        <v>1255</v>
      </c>
      <c r="D14492" s="333" t="s">
        <v>69</v>
      </c>
      <c r="E14492" s="335">
        <v>1902.99</v>
      </c>
      <c r="F14492" s="335">
        <v>1978.54</v>
      </c>
    </row>
    <row r="14493" spans="1:6" ht="20.399999999999999">
      <c r="A14493" s="333" t="s">
        <v>20</v>
      </c>
      <c r="B14493" s="333">
        <v>99247</v>
      </c>
      <c r="C14493" s="334" t="s">
        <v>1258</v>
      </c>
      <c r="D14493" s="333" t="s">
        <v>69</v>
      </c>
      <c r="E14493" s="335">
        <v>2170.35</v>
      </c>
      <c r="F14493" s="335">
        <v>2256.64</v>
      </c>
    </row>
    <row r="14494" spans="1:6" ht="20.399999999999999">
      <c r="A14494" s="333" t="s">
        <v>20</v>
      </c>
      <c r="B14494" s="333">
        <v>99263</v>
      </c>
      <c r="C14494" s="334" t="s">
        <v>1262</v>
      </c>
      <c r="D14494" s="333" t="s">
        <v>69</v>
      </c>
      <c r="E14494" s="335">
        <v>2437.7600000000002</v>
      </c>
      <c r="F14494" s="335">
        <v>2534.7800000000002</v>
      </c>
    </row>
    <row r="14495" spans="1:6" ht="20.399999999999999">
      <c r="A14495" s="333" t="s">
        <v>20</v>
      </c>
      <c r="B14495" s="333">
        <v>99276</v>
      </c>
      <c r="C14495" s="334" t="s">
        <v>1265</v>
      </c>
      <c r="D14495" s="333" t="s">
        <v>69</v>
      </c>
      <c r="E14495" s="335">
        <v>2705.16</v>
      </c>
      <c r="F14495" s="335">
        <v>2812.9</v>
      </c>
    </row>
    <row r="14496" spans="1:6" ht="20.399999999999999">
      <c r="A14496" s="333" t="s">
        <v>20</v>
      </c>
      <c r="B14496" s="333">
        <v>99291</v>
      </c>
      <c r="C14496" s="334" t="s">
        <v>1273</v>
      </c>
      <c r="D14496" s="333" t="s">
        <v>69</v>
      </c>
      <c r="E14496" s="335">
        <v>2972.52</v>
      </c>
      <c r="F14496" s="335">
        <v>3090.99</v>
      </c>
    </row>
    <row r="14497" spans="1:6" ht="20.399999999999999">
      <c r="A14497" s="333" t="s">
        <v>20</v>
      </c>
      <c r="B14497" s="333">
        <v>99297</v>
      </c>
      <c r="C14497" s="334" t="s">
        <v>1276</v>
      </c>
      <c r="D14497" s="333" t="s">
        <v>69</v>
      </c>
      <c r="E14497" s="335">
        <v>3261.85</v>
      </c>
      <c r="F14497" s="335">
        <v>3391.86</v>
      </c>
    </row>
    <row r="14498" spans="1:6" ht="20.399999999999999">
      <c r="A14498" s="333" t="s">
        <v>20</v>
      </c>
      <c r="B14498" s="333">
        <v>99254</v>
      </c>
      <c r="C14498" s="334" t="s">
        <v>1260</v>
      </c>
      <c r="D14498" s="333" t="s">
        <v>69</v>
      </c>
      <c r="E14498" s="335">
        <v>1368.25</v>
      </c>
      <c r="F14498" s="335">
        <v>1422.33</v>
      </c>
    </row>
    <row r="14499" spans="1:6" ht="20.399999999999999">
      <c r="A14499" s="333" t="s">
        <v>20</v>
      </c>
      <c r="B14499" s="333">
        <v>99261</v>
      </c>
      <c r="C14499" s="334" t="s">
        <v>1261</v>
      </c>
      <c r="D14499" s="333" t="s">
        <v>69</v>
      </c>
      <c r="E14499" s="335">
        <v>1635.58</v>
      </c>
      <c r="F14499" s="335">
        <v>1700.41</v>
      </c>
    </row>
    <row r="14500" spans="1:6" ht="20.399999999999999">
      <c r="A14500" s="333" t="s">
        <v>20</v>
      </c>
      <c r="B14500" s="333">
        <v>99266</v>
      </c>
      <c r="C14500" s="334" t="s">
        <v>1263</v>
      </c>
      <c r="D14500" s="333" t="s">
        <v>69</v>
      </c>
      <c r="E14500" s="335">
        <v>1902.99</v>
      </c>
      <c r="F14500" s="335">
        <v>1978.54</v>
      </c>
    </row>
    <row r="14501" spans="1:6" ht="20.399999999999999">
      <c r="A14501" s="333" t="s">
        <v>20</v>
      </c>
      <c r="B14501" s="333">
        <v>99269</v>
      </c>
      <c r="C14501" s="334" t="s">
        <v>1264</v>
      </c>
      <c r="D14501" s="333" t="s">
        <v>69</v>
      </c>
      <c r="E14501" s="335">
        <v>2170.35</v>
      </c>
      <c r="F14501" s="335">
        <v>2256.64</v>
      </c>
    </row>
    <row r="14502" spans="1:6" ht="20.399999999999999">
      <c r="A14502" s="333" t="s">
        <v>20</v>
      </c>
      <c r="B14502" s="333">
        <v>99277</v>
      </c>
      <c r="C14502" s="334" t="s">
        <v>1266</v>
      </c>
      <c r="D14502" s="333" t="s">
        <v>69</v>
      </c>
      <c r="E14502" s="335">
        <v>2437.7600000000002</v>
      </c>
      <c r="F14502" s="335">
        <v>2534.7800000000002</v>
      </c>
    </row>
    <row r="14503" spans="1:6" ht="20.399999999999999">
      <c r="A14503" s="333" t="s">
        <v>20</v>
      </c>
      <c r="B14503" s="333">
        <v>99281</v>
      </c>
      <c r="C14503" s="334" t="s">
        <v>1268</v>
      </c>
      <c r="D14503" s="333" t="s">
        <v>69</v>
      </c>
      <c r="E14503" s="335">
        <v>2705.16</v>
      </c>
      <c r="F14503" s="335">
        <v>2812.9</v>
      </c>
    </row>
    <row r="14504" spans="1:6" ht="20.399999999999999">
      <c r="A14504" s="333" t="s">
        <v>20</v>
      </c>
      <c r="B14504" s="333">
        <v>99289</v>
      </c>
      <c r="C14504" s="334" t="s">
        <v>1272</v>
      </c>
      <c r="D14504" s="333" t="s">
        <v>69</v>
      </c>
      <c r="E14504" s="335">
        <v>2972.52</v>
      </c>
      <c r="F14504" s="335">
        <v>3090.99</v>
      </c>
    </row>
    <row r="14505" spans="1:6" ht="20.399999999999999">
      <c r="A14505" s="333" t="s">
        <v>20</v>
      </c>
      <c r="B14505" s="333">
        <v>99282</v>
      </c>
      <c r="C14505" s="334" t="s">
        <v>1269</v>
      </c>
      <c r="D14505" s="333" t="s">
        <v>69</v>
      </c>
      <c r="E14505" s="335">
        <v>2999.09</v>
      </c>
      <c r="F14505" s="335">
        <v>3118.54</v>
      </c>
    </row>
    <row r="14506" spans="1:6" ht="20.399999999999999">
      <c r="A14506" s="333" t="s">
        <v>20</v>
      </c>
      <c r="B14506" s="333">
        <v>99296</v>
      </c>
      <c r="C14506" s="334" t="s">
        <v>1275</v>
      </c>
      <c r="D14506" s="333" t="s">
        <v>69</v>
      </c>
      <c r="E14506" s="335">
        <v>3266.44</v>
      </c>
      <c r="F14506" s="335">
        <v>3396.61</v>
      </c>
    </row>
    <row r="14507" spans="1:6" ht="20.399999999999999">
      <c r="A14507" s="333" t="s">
        <v>20</v>
      </c>
      <c r="B14507" s="333">
        <v>99299</v>
      </c>
      <c r="C14507" s="334" t="s">
        <v>1277</v>
      </c>
      <c r="D14507" s="333" t="s">
        <v>69</v>
      </c>
      <c r="E14507" s="335">
        <v>3533.74</v>
      </c>
      <c r="F14507" s="335">
        <v>3674.65</v>
      </c>
    </row>
    <row r="14508" spans="1:6" ht="20.399999999999999">
      <c r="A14508" s="333" t="s">
        <v>20</v>
      </c>
      <c r="B14508" s="333">
        <v>99302</v>
      </c>
      <c r="C14508" s="334" t="s">
        <v>1278</v>
      </c>
      <c r="D14508" s="333" t="s">
        <v>69</v>
      </c>
      <c r="E14508" s="335">
        <v>3805.67</v>
      </c>
      <c r="F14508" s="335">
        <v>3957.47</v>
      </c>
    </row>
    <row r="14509" spans="1:6" ht="20.399999999999999">
      <c r="A14509" s="333" t="s">
        <v>20</v>
      </c>
      <c r="B14509" s="333">
        <v>99307</v>
      </c>
      <c r="C14509" s="334" t="s">
        <v>1281</v>
      </c>
      <c r="D14509" s="333" t="s">
        <v>69</v>
      </c>
      <c r="E14509" s="335">
        <v>2459.75</v>
      </c>
      <c r="F14509" s="335">
        <v>2557.58</v>
      </c>
    </row>
    <row r="14510" spans="1:6" ht="20.399999999999999">
      <c r="A14510" s="333" t="s">
        <v>20</v>
      </c>
      <c r="B14510" s="333">
        <v>99317</v>
      </c>
      <c r="C14510" s="334" t="s">
        <v>1285</v>
      </c>
      <c r="D14510" s="333" t="s">
        <v>69</v>
      </c>
      <c r="E14510" s="335">
        <v>2727.09</v>
      </c>
      <c r="F14510" s="335">
        <v>2835.64</v>
      </c>
    </row>
    <row r="14511" spans="1:6" ht="20.399999999999999">
      <c r="A14511" s="333" t="s">
        <v>20</v>
      </c>
      <c r="B14511" s="333">
        <v>99321</v>
      </c>
      <c r="C14511" s="334" t="s">
        <v>1288</v>
      </c>
      <c r="D14511" s="333" t="s">
        <v>69</v>
      </c>
      <c r="E14511" s="335">
        <v>2994.51</v>
      </c>
      <c r="F14511" s="335">
        <v>3113.79</v>
      </c>
    </row>
    <row r="14512" spans="1:6" ht="20.399999999999999">
      <c r="A14512" s="333" t="s">
        <v>20</v>
      </c>
      <c r="B14512" s="333">
        <v>99323</v>
      </c>
      <c r="C14512" s="334" t="s">
        <v>1289</v>
      </c>
      <c r="D14512" s="333" t="s">
        <v>69</v>
      </c>
      <c r="E14512" s="335">
        <v>3261.85</v>
      </c>
      <c r="F14512" s="335">
        <v>3391.86</v>
      </c>
    </row>
    <row r="14513" spans="1:6" ht="20.399999999999999">
      <c r="A14513" s="333" t="s">
        <v>20</v>
      </c>
      <c r="B14513" s="333">
        <v>99325</v>
      </c>
      <c r="C14513" s="334" t="s">
        <v>1290</v>
      </c>
      <c r="D14513" s="333" t="s">
        <v>69</v>
      </c>
      <c r="E14513" s="335">
        <v>3533.74</v>
      </c>
      <c r="F14513" s="335">
        <v>3674.65</v>
      </c>
    </row>
    <row r="14514" spans="1:6" ht="20.399999999999999">
      <c r="A14514" s="333" t="s">
        <v>20</v>
      </c>
      <c r="B14514" s="333">
        <v>99311</v>
      </c>
      <c r="C14514" s="334" t="s">
        <v>1283</v>
      </c>
      <c r="D14514" s="333" t="s">
        <v>69</v>
      </c>
      <c r="E14514" s="335">
        <v>4077.66</v>
      </c>
      <c r="F14514" s="335">
        <v>4240.3599999999997</v>
      </c>
    </row>
    <row r="14515" spans="1:6" ht="20.399999999999999">
      <c r="A14515" s="333" t="s">
        <v>20</v>
      </c>
      <c r="B14515" s="333">
        <v>99314</v>
      </c>
      <c r="C14515" s="334" t="s">
        <v>1284</v>
      </c>
      <c r="D14515" s="333" t="s">
        <v>69</v>
      </c>
      <c r="E14515" s="335">
        <v>4349.59</v>
      </c>
      <c r="F14515" s="335">
        <v>4523.2</v>
      </c>
    </row>
    <row r="14516" spans="1:6" ht="20.399999999999999">
      <c r="A14516" s="333" t="s">
        <v>20</v>
      </c>
      <c r="B14516" s="333">
        <v>99304</v>
      </c>
      <c r="C14516" s="334" t="s">
        <v>1279</v>
      </c>
      <c r="D14516" s="333" t="s">
        <v>69</v>
      </c>
      <c r="E14516" s="335">
        <v>3538.33</v>
      </c>
      <c r="F14516" s="335">
        <v>3679.41</v>
      </c>
    </row>
    <row r="14517" spans="1:6" ht="20.399999999999999">
      <c r="A14517" s="333" t="s">
        <v>20</v>
      </c>
      <c r="B14517" s="333">
        <v>99306</v>
      </c>
      <c r="C14517" s="334" t="s">
        <v>1280</v>
      </c>
      <c r="D14517" s="333" t="s">
        <v>69</v>
      </c>
      <c r="E14517" s="335">
        <v>3805.67</v>
      </c>
      <c r="F14517" s="335">
        <v>3957.47</v>
      </c>
    </row>
    <row r="14518" spans="1:6" ht="20.399999999999999">
      <c r="A14518" s="333" t="s">
        <v>20</v>
      </c>
      <c r="B14518" s="333">
        <v>99309</v>
      </c>
      <c r="C14518" s="334" t="s">
        <v>1282</v>
      </c>
      <c r="D14518" s="333" t="s">
        <v>69</v>
      </c>
      <c r="E14518" s="335">
        <v>4077.66</v>
      </c>
      <c r="F14518" s="335">
        <v>4240.3599999999997</v>
      </c>
    </row>
    <row r="14519" spans="1:6" ht="20.399999999999999">
      <c r="A14519" s="333" t="s">
        <v>20</v>
      </c>
      <c r="B14519" s="333">
        <v>99327</v>
      </c>
      <c r="C14519" s="334" t="s">
        <v>1291</v>
      </c>
      <c r="D14519" s="333" t="s">
        <v>69</v>
      </c>
      <c r="E14519" s="335">
        <v>4576.7299999999996</v>
      </c>
      <c r="F14519" s="335">
        <v>4759.58</v>
      </c>
    </row>
    <row r="14520" spans="1:6" ht="20.399999999999999">
      <c r="A14520" s="333" t="s">
        <v>20</v>
      </c>
      <c r="B14520" s="333">
        <v>98009</v>
      </c>
      <c r="C14520" s="334" t="s">
        <v>1229</v>
      </c>
      <c r="D14520" s="333" t="s">
        <v>69</v>
      </c>
      <c r="E14520" s="335">
        <v>1973.95</v>
      </c>
      <c r="F14520" s="335">
        <v>2049.73</v>
      </c>
    </row>
    <row r="14521" spans="1:6" ht="20.399999999999999">
      <c r="A14521" s="333" t="s">
        <v>20</v>
      </c>
      <c r="B14521" s="333">
        <v>98011</v>
      </c>
      <c r="C14521" s="334" t="s">
        <v>1230</v>
      </c>
      <c r="D14521" s="333" t="s">
        <v>69</v>
      </c>
      <c r="E14521" s="335">
        <v>2251.7399999999998</v>
      </c>
      <c r="F14521" s="335">
        <v>2338.2800000000002</v>
      </c>
    </row>
    <row r="14522" spans="1:6" ht="20.399999999999999">
      <c r="A14522" s="333" t="s">
        <v>20</v>
      </c>
      <c r="B14522" s="333">
        <v>98013</v>
      </c>
      <c r="C14522" s="334" t="s">
        <v>1231</v>
      </c>
      <c r="D14522" s="333" t="s">
        <v>69</v>
      </c>
      <c r="E14522" s="335">
        <v>2529.6</v>
      </c>
      <c r="F14522" s="335">
        <v>2626.9</v>
      </c>
    </row>
    <row r="14523" spans="1:6" ht="20.399999999999999">
      <c r="A14523" s="333" t="s">
        <v>20</v>
      </c>
      <c r="B14523" s="333">
        <v>98015</v>
      </c>
      <c r="C14523" s="334" t="s">
        <v>1232</v>
      </c>
      <c r="D14523" s="333" t="s">
        <v>69</v>
      </c>
      <c r="E14523" s="335">
        <v>2807.44</v>
      </c>
      <c r="F14523" s="335">
        <v>2915.5</v>
      </c>
    </row>
    <row r="14524" spans="1:6" ht="20.399999999999999">
      <c r="A14524" s="333" t="s">
        <v>20</v>
      </c>
      <c r="B14524" s="333">
        <v>98017</v>
      </c>
      <c r="C14524" s="334" t="s">
        <v>1233</v>
      </c>
      <c r="D14524" s="333" t="s">
        <v>69</v>
      </c>
      <c r="E14524" s="335">
        <v>3085.22</v>
      </c>
      <c r="F14524" s="335">
        <v>3204.05</v>
      </c>
    </row>
    <row r="14525" spans="1:6" ht="20.399999999999999">
      <c r="A14525" s="333" t="s">
        <v>20</v>
      </c>
      <c r="B14525" s="333">
        <v>98019</v>
      </c>
      <c r="C14525" s="334" t="s">
        <v>1234</v>
      </c>
      <c r="D14525" s="333" t="s">
        <v>69</v>
      </c>
      <c r="E14525" s="335">
        <v>3388.13</v>
      </c>
      <c r="F14525" s="335">
        <v>3518.53</v>
      </c>
    </row>
    <row r="14526" spans="1:6" ht="20.399999999999999">
      <c r="A14526" s="333" t="s">
        <v>20</v>
      </c>
      <c r="B14526" s="333">
        <v>97995</v>
      </c>
      <c r="C14526" s="334" t="s">
        <v>1221</v>
      </c>
      <c r="D14526" s="333" t="s">
        <v>69</v>
      </c>
      <c r="E14526" s="335">
        <v>1418.34</v>
      </c>
      <c r="F14526" s="335">
        <v>1472.59</v>
      </c>
    </row>
    <row r="14527" spans="1:6" ht="20.399999999999999">
      <c r="A14527" s="333" t="s">
        <v>20</v>
      </c>
      <c r="B14527" s="333">
        <v>97997</v>
      </c>
      <c r="C14527" s="334" t="s">
        <v>1222</v>
      </c>
      <c r="D14527" s="333" t="s">
        <v>69</v>
      </c>
      <c r="E14527" s="335">
        <v>1696.1</v>
      </c>
      <c r="F14527" s="335">
        <v>1761.13</v>
      </c>
    </row>
    <row r="14528" spans="1:6" ht="20.399999999999999">
      <c r="A14528" s="333" t="s">
        <v>20</v>
      </c>
      <c r="B14528" s="333">
        <v>97999</v>
      </c>
      <c r="C14528" s="334" t="s">
        <v>1223</v>
      </c>
      <c r="D14528" s="333" t="s">
        <v>69</v>
      </c>
      <c r="E14528" s="335">
        <v>1973.95</v>
      </c>
      <c r="F14528" s="335">
        <v>2049.73</v>
      </c>
    </row>
    <row r="14529" spans="1:6" ht="20.399999999999999">
      <c r="A14529" s="333" t="s">
        <v>20</v>
      </c>
      <c r="B14529" s="333">
        <v>98001</v>
      </c>
      <c r="C14529" s="334" t="s">
        <v>1224</v>
      </c>
      <c r="D14529" s="333" t="s">
        <v>69</v>
      </c>
      <c r="E14529" s="335">
        <v>2251.7399999999998</v>
      </c>
      <c r="F14529" s="335">
        <v>2338.2800000000002</v>
      </c>
    </row>
    <row r="14530" spans="1:6" ht="20.399999999999999">
      <c r="A14530" s="333" t="s">
        <v>20</v>
      </c>
      <c r="B14530" s="333">
        <v>98003</v>
      </c>
      <c r="C14530" s="334" t="s">
        <v>1225</v>
      </c>
      <c r="D14530" s="333" t="s">
        <v>69</v>
      </c>
      <c r="E14530" s="335">
        <v>2529.6</v>
      </c>
      <c r="F14530" s="335">
        <v>2626.9</v>
      </c>
    </row>
    <row r="14531" spans="1:6" ht="20.399999999999999">
      <c r="A14531" s="333" t="s">
        <v>20</v>
      </c>
      <c r="B14531" s="333">
        <v>98005</v>
      </c>
      <c r="C14531" s="334" t="s">
        <v>1226</v>
      </c>
      <c r="D14531" s="333" t="s">
        <v>69</v>
      </c>
      <c r="E14531" s="335">
        <v>2807.44</v>
      </c>
      <c r="F14531" s="335">
        <v>2915.5</v>
      </c>
    </row>
    <row r="14532" spans="1:6" ht="20.399999999999999">
      <c r="A14532" s="333" t="s">
        <v>20</v>
      </c>
      <c r="B14532" s="333">
        <v>98007</v>
      </c>
      <c r="C14532" s="334" t="s">
        <v>1227</v>
      </c>
      <c r="D14532" s="333" t="s">
        <v>69</v>
      </c>
      <c r="E14532" s="335">
        <v>3085.22</v>
      </c>
      <c r="F14532" s="335">
        <v>3204.05</v>
      </c>
    </row>
    <row r="14533" spans="1:6" ht="20.399999999999999">
      <c r="A14533" s="333" t="s">
        <v>20</v>
      </c>
      <c r="B14533" s="333">
        <v>98031</v>
      </c>
      <c r="C14533" s="334" t="s">
        <v>1240</v>
      </c>
      <c r="D14533" s="333" t="s">
        <v>69</v>
      </c>
      <c r="E14533" s="335">
        <v>3115.59</v>
      </c>
      <c r="F14533" s="335">
        <v>3235.41</v>
      </c>
    </row>
    <row r="14534" spans="1:6" ht="20.399999999999999">
      <c r="A14534" s="333" t="s">
        <v>20</v>
      </c>
      <c r="B14534" s="333">
        <v>98033</v>
      </c>
      <c r="C14534" s="334" t="s">
        <v>1241</v>
      </c>
      <c r="D14534" s="333" t="s">
        <v>69</v>
      </c>
      <c r="E14534" s="335">
        <v>3393.36</v>
      </c>
      <c r="F14534" s="335">
        <v>3523.94</v>
      </c>
    </row>
    <row r="14535" spans="1:6" ht="20.399999999999999">
      <c r="A14535" s="333" t="s">
        <v>20</v>
      </c>
      <c r="B14535" s="333">
        <v>98035</v>
      </c>
      <c r="C14535" s="334" t="s">
        <v>1242</v>
      </c>
      <c r="D14535" s="333" t="s">
        <v>69</v>
      </c>
      <c r="E14535" s="335">
        <v>3671.12</v>
      </c>
      <c r="F14535" s="335">
        <v>3812.46</v>
      </c>
    </row>
    <row r="14536" spans="1:6" ht="20.399999999999999">
      <c r="A14536" s="333" t="s">
        <v>20</v>
      </c>
      <c r="B14536" s="333">
        <v>98037</v>
      </c>
      <c r="C14536" s="334" t="s">
        <v>1243</v>
      </c>
      <c r="D14536" s="333" t="s">
        <v>69</v>
      </c>
      <c r="E14536" s="335">
        <v>3954.12</v>
      </c>
      <c r="F14536" s="335">
        <v>4106.3900000000003</v>
      </c>
    </row>
    <row r="14537" spans="1:6" ht="20.399999999999999">
      <c r="A14537" s="333" t="s">
        <v>20</v>
      </c>
      <c r="B14537" s="333">
        <v>98021</v>
      </c>
      <c r="C14537" s="334" t="s">
        <v>1235</v>
      </c>
      <c r="D14537" s="333" t="s">
        <v>69</v>
      </c>
      <c r="E14537" s="335">
        <v>2554.7199999999998</v>
      </c>
      <c r="F14537" s="335">
        <v>2652.86</v>
      </c>
    </row>
    <row r="14538" spans="1:6" ht="20.399999999999999">
      <c r="A14538" s="333" t="s">
        <v>20</v>
      </c>
      <c r="B14538" s="333">
        <v>98023</v>
      </c>
      <c r="C14538" s="334" t="s">
        <v>1236</v>
      </c>
      <c r="D14538" s="333" t="s">
        <v>69</v>
      </c>
      <c r="E14538" s="335">
        <v>2832.5</v>
      </c>
      <c r="F14538" s="335">
        <v>2941.38</v>
      </c>
    </row>
    <row r="14539" spans="1:6" ht="20.399999999999999">
      <c r="A14539" s="333" t="s">
        <v>20</v>
      </c>
      <c r="B14539" s="333">
        <v>98025</v>
      </c>
      <c r="C14539" s="334" t="s">
        <v>1237</v>
      </c>
      <c r="D14539" s="333" t="s">
        <v>69</v>
      </c>
      <c r="E14539" s="335">
        <v>3110.36</v>
      </c>
      <c r="F14539" s="335">
        <v>3230</v>
      </c>
    </row>
    <row r="14540" spans="1:6" ht="20.399999999999999">
      <c r="A14540" s="333" t="s">
        <v>20</v>
      </c>
      <c r="B14540" s="333">
        <v>98027</v>
      </c>
      <c r="C14540" s="334" t="s">
        <v>1238</v>
      </c>
      <c r="D14540" s="333" t="s">
        <v>69</v>
      </c>
      <c r="E14540" s="335">
        <v>3388.13</v>
      </c>
      <c r="F14540" s="335">
        <v>3518.53</v>
      </c>
    </row>
    <row r="14541" spans="1:6" ht="20.399999999999999">
      <c r="A14541" s="333" t="s">
        <v>20</v>
      </c>
      <c r="B14541" s="333">
        <v>98029</v>
      </c>
      <c r="C14541" s="334" t="s">
        <v>1239</v>
      </c>
      <c r="D14541" s="333" t="s">
        <v>69</v>
      </c>
      <c r="E14541" s="335">
        <v>3671.12</v>
      </c>
      <c r="F14541" s="335">
        <v>3812.46</v>
      </c>
    </row>
    <row r="14542" spans="1:6" ht="20.399999999999999">
      <c r="A14542" s="333" t="s">
        <v>20</v>
      </c>
      <c r="B14542" s="333">
        <v>98045</v>
      </c>
      <c r="C14542" s="334" t="s">
        <v>1247</v>
      </c>
      <c r="D14542" s="333" t="s">
        <v>69</v>
      </c>
      <c r="E14542" s="335">
        <v>4237.21</v>
      </c>
      <c r="F14542" s="335">
        <v>4400.41</v>
      </c>
    </row>
    <row r="14543" spans="1:6" ht="20.399999999999999">
      <c r="A14543" s="333" t="s">
        <v>20</v>
      </c>
      <c r="B14543" s="333">
        <v>98047</v>
      </c>
      <c r="C14543" s="334" t="s">
        <v>1248</v>
      </c>
      <c r="D14543" s="333" t="s">
        <v>69</v>
      </c>
      <c r="E14543" s="335">
        <v>4520.22</v>
      </c>
      <c r="F14543" s="335">
        <v>4694.37</v>
      </c>
    </row>
    <row r="14544" spans="1:6" ht="20.399999999999999">
      <c r="A14544" s="333" t="s">
        <v>20</v>
      </c>
      <c r="B14544" s="333">
        <v>98039</v>
      </c>
      <c r="C14544" s="334" t="s">
        <v>1244</v>
      </c>
      <c r="D14544" s="333" t="s">
        <v>69</v>
      </c>
      <c r="E14544" s="335">
        <v>3676.35</v>
      </c>
      <c r="F14544" s="335">
        <v>3817.87</v>
      </c>
    </row>
    <row r="14545" spans="1:6" ht="20.399999999999999">
      <c r="A14545" s="333" t="s">
        <v>20</v>
      </c>
      <c r="B14545" s="333">
        <v>98041</v>
      </c>
      <c r="C14545" s="334" t="s">
        <v>1245</v>
      </c>
      <c r="D14545" s="333" t="s">
        <v>69</v>
      </c>
      <c r="E14545" s="335">
        <v>3954.12</v>
      </c>
      <c r="F14545" s="335">
        <v>4106.3900000000003</v>
      </c>
    </row>
    <row r="14546" spans="1:6" ht="20.399999999999999">
      <c r="A14546" s="333" t="s">
        <v>20</v>
      </c>
      <c r="B14546" s="333">
        <v>98043</v>
      </c>
      <c r="C14546" s="334" t="s">
        <v>1246</v>
      </c>
      <c r="D14546" s="333" t="s">
        <v>69</v>
      </c>
      <c r="E14546" s="335">
        <v>4237.21</v>
      </c>
      <c r="F14546" s="335">
        <v>4400.41</v>
      </c>
    </row>
    <row r="14547" spans="1:6" ht="20.399999999999999">
      <c r="A14547" s="333" t="s">
        <v>20</v>
      </c>
      <c r="B14547" s="333">
        <v>98049</v>
      </c>
      <c r="C14547" s="334" t="s">
        <v>1250</v>
      </c>
      <c r="D14547" s="333" t="s">
        <v>69</v>
      </c>
      <c r="E14547" s="335">
        <v>4752.0600000000004</v>
      </c>
      <c r="F14547" s="335">
        <v>4935.46</v>
      </c>
    </row>
    <row r="14548" spans="1:6" ht="20.399999999999999">
      <c r="A14548" s="333" t="s">
        <v>20</v>
      </c>
      <c r="B14548" s="333">
        <v>101809</v>
      </c>
      <c r="C14548" s="334" t="s">
        <v>1294</v>
      </c>
      <c r="D14548" s="333" t="s">
        <v>3</v>
      </c>
      <c r="E14548" s="335">
        <v>3023.59</v>
      </c>
      <c r="F14548" s="335">
        <v>3116.19</v>
      </c>
    </row>
    <row r="14549" spans="1:6" ht="30.6">
      <c r="A14549" s="333" t="s">
        <v>20</v>
      </c>
      <c r="B14549" s="333">
        <v>99280</v>
      </c>
      <c r="C14549" s="334" t="s">
        <v>16178</v>
      </c>
      <c r="D14549" s="333" t="s">
        <v>3</v>
      </c>
      <c r="E14549" s="335">
        <v>2169.75</v>
      </c>
      <c r="F14549" s="335">
        <v>2245.19</v>
      </c>
    </row>
    <row r="14550" spans="1:6" ht="20.399999999999999">
      <c r="A14550" s="333" t="s">
        <v>20</v>
      </c>
      <c r="B14550" s="333">
        <v>99292</v>
      </c>
      <c r="C14550" s="334" t="s">
        <v>16179</v>
      </c>
      <c r="D14550" s="333" t="s">
        <v>3</v>
      </c>
      <c r="E14550" s="335">
        <v>2688.42</v>
      </c>
      <c r="F14550" s="335">
        <v>2779.73</v>
      </c>
    </row>
    <row r="14551" spans="1:6" ht="20.399999999999999">
      <c r="A14551" s="333" t="s">
        <v>20</v>
      </c>
      <c r="B14551" s="333">
        <v>99242</v>
      </c>
      <c r="C14551" s="334" t="s">
        <v>16180</v>
      </c>
      <c r="D14551" s="333" t="s">
        <v>3</v>
      </c>
      <c r="E14551" s="335">
        <v>3207.1</v>
      </c>
      <c r="F14551" s="335">
        <v>3313.29</v>
      </c>
    </row>
    <row r="14552" spans="1:6" ht="30.6">
      <c r="A14552" s="333" t="s">
        <v>20</v>
      </c>
      <c r="B14552" s="333">
        <v>99248</v>
      </c>
      <c r="C14552" s="334" t="s">
        <v>16181</v>
      </c>
      <c r="D14552" s="333" t="s">
        <v>3</v>
      </c>
      <c r="E14552" s="335">
        <v>4128.63</v>
      </c>
      <c r="F14552" s="335">
        <v>4260.04</v>
      </c>
    </row>
    <row r="14553" spans="1:6" ht="20.399999999999999">
      <c r="A14553" s="333" t="s">
        <v>20</v>
      </c>
      <c r="B14553" s="333">
        <v>99275</v>
      </c>
      <c r="C14553" s="334" t="s">
        <v>16182</v>
      </c>
      <c r="D14553" s="333" t="s">
        <v>3</v>
      </c>
      <c r="E14553" s="335">
        <v>1053.76</v>
      </c>
      <c r="F14553" s="335">
        <v>1075.49</v>
      </c>
    </row>
    <row r="14554" spans="1:6" ht="20.399999999999999">
      <c r="A14554" s="333" t="s">
        <v>20</v>
      </c>
      <c r="B14554" s="333">
        <v>99285</v>
      </c>
      <c r="C14554" s="334" t="s">
        <v>16183</v>
      </c>
      <c r="D14554" s="333" t="s">
        <v>3</v>
      </c>
      <c r="E14554" s="335">
        <v>1452.48</v>
      </c>
      <c r="F14554" s="335">
        <v>1478.19</v>
      </c>
    </row>
    <row r="14555" spans="1:6" ht="20.399999999999999">
      <c r="A14555" s="333" t="s">
        <v>20</v>
      </c>
      <c r="B14555" s="333">
        <v>102457</v>
      </c>
      <c r="C14555" s="334" t="s">
        <v>16184</v>
      </c>
      <c r="D14555" s="333" t="s">
        <v>3</v>
      </c>
      <c r="E14555" s="335">
        <v>1861.93</v>
      </c>
      <c r="F14555" s="335">
        <v>1889.29</v>
      </c>
    </row>
    <row r="14556" spans="1:6" ht="20.399999999999999">
      <c r="A14556" s="333" t="s">
        <v>20</v>
      </c>
      <c r="B14556" s="333">
        <v>102142</v>
      </c>
      <c r="C14556" s="334" t="s">
        <v>16185</v>
      </c>
      <c r="D14556" s="333" t="s">
        <v>3</v>
      </c>
      <c r="E14556" s="335">
        <v>2929.36</v>
      </c>
      <c r="F14556" s="335">
        <v>2971.02</v>
      </c>
    </row>
    <row r="14557" spans="1:6" ht="30.6">
      <c r="A14557" s="333" t="s">
        <v>20</v>
      </c>
      <c r="B14557" s="333">
        <v>97980</v>
      </c>
      <c r="C14557" s="334" t="s">
        <v>16186</v>
      </c>
      <c r="D14557" s="333" t="s">
        <v>3</v>
      </c>
      <c r="E14557" s="335">
        <v>2245.86</v>
      </c>
      <c r="F14557" s="335">
        <v>2321.5300000000002</v>
      </c>
    </row>
    <row r="14558" spans="1:6" ht="20.399999999999999">
      <c r="A14558" s="333" t="s">
        <v>20</v>
      </c>
      <c r="B14558" s="333">
        <v>98405</v>
      </c>
      <c r="C14558" s="334" t="s">
        <v>16187</v>
      </c>
      <c r="D14558" s="333" t="s">
        <v>3</v>
      </c>
      <c r="E14558" s="335">
        <v>2775.19</v>
      </c>
      <c r="F14558" s="335">
        <v>2866.77</v>
      </c>
    </row>
    <row r="14559" spans="1:6" ht="30.6">
      <c r="A14559" s="333" t="s">
        <v>20</v>
      </c>
      <c r="B14559" s="333">
        <v>97988</v>
      </c>
      <c r="C14559" s="334" t="s">
        <v>16188</v>
      </c>
      <c r="D14559" s="333" t="s">
        <v>3</v>
      </c>
      <c r="E14559" s="335">
        <v>3303.6</v>
      </c>
      <c r="F14559" s="335">
        <v>3410.09</v>
      </c>
    </row>
    <row r="14560" spans="1:6" ht="30.6">
      <c r="A14560" s="333" t="s">
        <v>20</v>
      </c>
      <c r="B14560" s="333">
        <v>97992</v>
      </c>
      <c r="C14560" s="334" t="s">
        <v>16189</v>
      </c>
      <c r="D14560" s="333" t="s">
        <v>3</v>
      </c>
      <c r="E14560" s="335">
        <v>4245.09</v>
      </c>
      <c r="F14560" s="335">
        <v>4376.8599999999997</v>
      </c>
    </row>
    <row r="14561" spans="1:6" ht="20.399999999999999">
      <c r="A14561" s="333" t="s">
        <v>20</v>
      </c>
      <c r="B14561" s="333">
        <v>97978</v>
      </c>
      <c r="C14561" s="334" t="s">
        <v>16190</v>
      </c>
      <c r="D14561" s="333" t="s">
        <v>3</v>
      </c>
      <c r="E14561" s="335">
        <v>1062.24</v>
      </c>
      <c r="F14561" s="335">
        <v>1084</v>
      </c>
    </row>
    <row r="14562" spans="1:6" ht="20.399999999999999">
      <c r="A14562" s="333" t="s">
        <v>20</v>
      </c>
      <c r="B14562" s="333">
        <v>98410</v>
      </c>
      <c r="C14562" s="334" t="s">
        <v>16191</v>
      </c>
      <c r="D14562" s="333" t="s">
        <v>3</v>
      </c>
      <c r="E14562" s="335">
        <v>1378.61</v>
      </c>
      <c r="F14562" s="335">
        <v>1400.93</v>
      </c>
    </row>
    <row r="14563" spans="1:6" ht="20.399999999999999">
      <c r="A14563" s="333" t="s">
        <v>20</v>
      </c>
      <c r="B14563" s="333">
        <v>102139</v>
      </c>
      <c r="C14563" s="334" t="s">
        <v>16192</v>
      </c>
      <c r="D14563" s="333" t="s">
        <v>3</v>
      </c>
      <c r="E14563" s="335">
        <v>1908</v>
      </c>
      <c r="F14563" s="335">
        <v>1937.11</v>
      </c>
    </row>
    <row r="14564" spans="1:6" ht="20.399999999999999">
      <c r="A14564" s="333" t="s">
        <v>20</v>
      </c>
      <c r="B14564" s="333">
        <v>102141</v>
      </c>
      <c r="C14564" s="334" t="s">
        <v>16193</v>
      </c>
      <c r="D14564" s="333" t="s">
        <v>3</v>
      </c>
      <c r="E14564" s="335">
        <v>2967.64</v>
      </c>
      <c r="F14564" s="335">
        <v>3009.43</v>
      </c>
    </row>
    <row r="14565" spans="1:6" ht="30.6">
      <c r="A14565" s="333" t="s">
        <v>20</v>
      </c>
      <c r="B14565" s="333">
        <v>99290</v>
      </c>
      <c r="C14565" s="334" t="s">
        <v>16194</v>
      </c>
      <c r="D14565" s="333" t="s">
        <v>3</v>
      </c>
      <c r="E14565" s="335">
        <v>4204.42</v>
      </c>
      <c r="F14565" s="335">
        <v>4339.5600000000004</v>
      </c>
    </row>
    <row r="14566" spans="1:6" ht="30.6">
      <c r="A14566" s="333" t="s">
        <v>20</v>
      </c>
      <c r="B14566" s="333">
        <v>99244</v>
      </c>
      <c r="C14566" s="334" t="s">
        <v>16195</v>
      </c>
      <c r="D14566" s="333" t="s">
        <v>3</v>
      </c>
      <c r="E14566" s="335">
        <v>5137.75</v>
      </c>
      <c r="F14566" s="335">
        <v>5299.81</v>
      </c>
    </row>
    <row r="14567" spans="1:6" ht="30.6">
      <c r="A14567" s="333" t="s">
        <v>20</v>
      </c>
      <c r="B14567" s="333">
        <v>99256</v>
      </c>
      <c r="C14567" s="334" t="s">
        <v>16196</v>
      </c>
      <c r="D14567" s="333" t="s">
        <v>3</v>
      </c>
      <c r="E14567" s="335">
        <v>6040.36</v>
      </c>
      <c r="F14567" s="335">
        <v>6229.32</v>
      </c>
    </row>
    <row r="14568" spans="1:6" ht="30.6">
      <c r="A14568" s="333" t="s">
        <v>20</v>
      </c>
      <c r="B14568" s="333">
        <v>99271</v>
      </c>
      <c r="C14568" s="334" t="s">
        <v>16197</v>
      </c>
      <c r="D14568" s="333" t="s">
        <v>3</v>
      </c>
      <c r="E14568" s="335">
        <v>6942.91</v>
      </c>
      <c r="F14568" s="335">
        <v>7158.8</v>
      </c>
    </row>
    <row r="14569" spans="1:6" ht="30.6">
      <c r="A14569" s="333" t="s">
        <v>20</v>
      </c>
      <c r="B14569" s="333">
        <v>99284</v>
      </c>
      <c r="C14569" s="334" t="s">
        <v>16198</v>
      </c>
      <c r="D14569" s="333" t="s">
        <v>3</v>
      </c>
      <c r="E14569" s="335">
        <v>7845.64</v>
      </c>
      <c r="F14569" s="335">
        <v>8088.4</v>
      </c>
    </row>
    <row r="14570" spans="1:6" ht="30.6">
      <c r="A14570" s="333" t="s">
        <v>20</v>
      </c>
      <c r="B14570" s="333">
        <v>99294</v>
      </c>
      <c r="C14570" s="334" t="s">
        <v>16199</v>
      </c>
      <c r="D14570" s="333" t="s">
        <v>3</v>
      </c>
      <c r="E14570" s="335">
        <v>8748.23</v>
      </c>
      <c r="F14570" s="335">
        <v>9017.92</v>
      </c>
    </row>
    <row r="14571" spans="1:6" ht="30.6">
      <c r="A14571" s="333" t="s">
        <v>20</v>
      </c>
      <c r="B14571" s="333">
        <v>99252</v>
      </c>
      <c r="C14571" s="334" t="s">
        <v>16200</v>
      </c>
      <c r="D14571" s="333" t="s">
        <v>3</v>
      </c>
      <c r="E14571" s="335">
        <v>2679.56</v>
      </c>
      <c r="F14571" s="335">
        <v>2769.82</v>
      </c>
    </row>
    <row r="14572" spans="1:6" ht="30.6">
      <c r="A14572" s="333" t="s">
        <v>20</v>
      </c>
      <c r="B14572" s="333">
        <v>99259</v>
      </c>
      <c r="C14572" s="334" t="s">
        <v>16201</v>
      </c>
      <c r="D14572" s="333" t="s">
        <v>3</v>
      </c>
      <c r="E14572" s="335">
        <v>3391.8</v>
      </c>
      <c r="F14572" s="335">
        <v>3504.89</v>
      </c>
    </row>
    <row r="14573" spans="1:6" ht="30.6">
      <c r="A14573" s="333" t="s">
        <v>20</v>
      </c>
      <c r="B14573" s="333">
        <v>99265</v>
      </c>
      <c r="C14573" s="334" t="s">
        <v>16202</v>
      </c>
      <c r="D14573" s="333" t="s">
        <v>3</v>
      </c>
      <c r="E14573" s="335">
        <v>4103.97</v>
      </c>
      <c r="F14573" s="335">
        <v>4239.8900000000003</v>
      </c>
    </row>
    <row r="14574" spans="1:6" ht="30.6">
      <c r="A14574" s="333" t="s">
        <v>20</v>
      </c>
      <c r="B14574" s="333">
        <v>99267</v>
      </c>
      <c r="C14574" s="334" t="s">
        <v>16203</v>
      </c>
      <c r="D14574" s="333" t="s">
        <v>3</v>
      </c>
      <c r="E14574" s="335">
        <v>4816.22</v>
      </c>
      <c r="F14574" s="335">
        <v>4974.97</v>
      </c>
    </row>
    <row r="14575" spans="1:6" ht="30.6">
      <c r="A14575" s="333" t="s">
        <v>20</v>
      </c>
      <c r="B14575" s="333">
        <v>99274</v>
      </c>
      <c r="C14575" s="334" t="s">
        <v>16204</v>
      </c>
      <c r="D14575" s="333" t="s">
        <v>3</v>
      </c>
      <c r="E14575" s="335">
        <v>5567.13</v>
      </c>
      <c r="F14575" s="335">
        <v>5748.72</v>
      </c>
    </row>
    <row r="14576" spans="1:6" ht="30.6">
      <c r="A14576" s="333" t="s">
        <v>20</v>
      </c>
      <c r="B14576" s="333">
        <v>99279</v>
      </c>
      <c r="C14576" s="334" t="s">
        <v>16205</v>
      </c>
      <c r="D14576" s="333" t="s">
        <v>3</v>
      </c>
      <c r="E14576" s="335">
        <v>6284.21</v>
      </c>
      <c r="F14576" s="335">
        <v>6488.61</v>
      </c>
    </row>
    <row r="14577" spans="1:6" ht="30.6">
      <c r="A14577" s="333" t="s">
        <v>20</v>
      </c>
      <c r="B14577" s="333">
        <v>99286</v>
      </c>
      <c r="C14577" s="334" t="s">
        <v>16206</v>
      </c>
      <c r="D14577" s="333" t="s">
        <v>3</v>
      </c>
      <c r="E14577" s="335">
        <v>7001.37</v>
      </c>
      <c r="F14577" s="335">
        <v>7228.59</v>
      </c>
    </row>
    <row r="14578" spans="1:6" ht="30.6">
      <c r="A14578" s="333" t="s">
        <v>20</v>
      </c>
      <c r="B14578" s="333">
        <v>99326</v>
      </c>
      <c r="C14578" s="334" t="s">
        <v>16207</v>
      </c>
      <c r="D14578" s="333" t="s">
        <v>3</v>
      </c>
      <c r="E14578" s="335">
        <v>8640.85</v>
      </c>
      <c r="F14578" s="335">
        <v>8893.7000000000007</v>
      </c>
    </row>
    <row r="14579" spans="1:6" ht="30.6">
      <c r="A14579" s="333" t="s">
        <v>20</v>
      </c>
      <c r="B14579" s="333">
        <v>99287</v>
      </c>
      <c r="C14579" s="334" t="s">
        <v>16208</v>
      </c>
      <c r="D14579" s="333" t="s">
        <v>3</v>
      </c>
      <c r="E14579" s="335">
        <v>9950.83</v>
      </c>
      <c r="F14579" s="335">
        <v>10238.82</v>
      </c>
    </row>
    <row r="14580" spans="1:6" ht="30.6">
      <c r="A14580" s="333" t="s">
        <v>20</v>
      </c>
      <c r="B14580" s="333">
        <v>99298</v>
      </c>
      <c r="C14580" s="334" t="s">
        <v>16209</v>
      </c>
      <c r="D14580" s="333" t="s">
        <v>3</v>
      </c>
      <c r="E14580" s="335">
        <v>11260.78</v>
      </c>
      <c r="F14580" s="335">
        <v>11583.86</v>
      </c>
    </row>
    <row r="14581" spans="1:6" ht="30.6">
      <c r="A14581" s="333" t="s">
        <v>20</v>
      </c>
      <c r="B14581" s="333">
        <v>99300</v>
      </c>
      <c r="C14581" s="334" t="s">
        <v>16210</v>
      </c>
      <c r="D14581" s="333" t="s">
        <v>3</v>
      </c>
      <c r="E14581" s="335">
        <v>12570.74</v>
      </c>
      <c r="F14581" s="335">
        <v>12928.91</v>
      </c>
    </row>
    <row r="14582" spans="1:6" ht="30.6">
      <c r="A14582" s="333" t="s">
        <v>20</v>
      </c>
      <c r="B14582" s="333">
        <v>99301</v>
      </c>
      <c r="C14582" s="334" t="s">
        <v>16211</v>
      </c>
      <c r="D14582" s="333" t="s">
        <v>3</v>
      </c>
      <c r="E14582" s="335">
        <v>6210.66</v>
      </c>
      <c r="F14582" s="335">
        <v>6404.07</v>
      </c>
    </row>
    <row r="14583" spans="1:6" ht="30.6">
      <c r="A14583" s="333" t="s">
        <v>20</v>
      </c>
      <c r="B14583" s="333">
        <v>99312</v>
      </c>
      <c r="C14583" s="334" t="s">
        <v>16212</v>
      </c>
      <c r="D14583" s="333" t="s">
        <v>3</v>
      </c>
      <c r="E14583" s="335">
        <v>7284.65</v>
      </c>
      <c r="F14583" s="335">
        <v>7509.05</v>
      </c>
    </row>
    <row r="14584" spans="1:6" ht="30.6">
      <c r="A14584" s="333" t="s">
        <v>20</v>
      </c>
      <c r="B14584" s="333">
        <v>99320</v>
      </c>
      <c r="C14584" s="334" t="s">
        <v>16213</v>
      </c>
      <c r="D14584" s="333" t="s">
        <v>3</v>
      </c>
      <c r="E14584" s="335">
        <v>8426.59</v>
      </c>
      <c r="F14584" s="335">
        <v>8681.98</v>
      </c>
    </row>
    <row r="14585" spans="1:6" ht="30.6">
      <c r="A14585" s="333" t="s">
        <v>20</v>
      </c>
      <c r="B14585" s="333">
        <v>99322</v>
      </c>
      <c r="C14585" s="334" t="s">
        <v>16214</v>
      </c>
      <c r="D14585" s="333" t="s">
        <v>3</v>
      </c>
      <c r="E14585" s="335">
        <v>9509.18</v>
      </c>
      <c r="F14585" s="335">
        <v>9795.52</v>
      </c>
    </row>
    <row r="14586" spans="1:6" ht="30.6">
      <c r="A14586" s="333" t="s">
        <v>20</v>
      </c>
      <c r="B14586" s="333">
        <v>99324</v>
      </c>
      <c r="C14586" s="334" t="s">
        <v>16215</v>
      </c>
      <c r="D14586" s="333" t="s">
        <v>3</v>
      </c>
      <c r="E14586" s="335">
        <v>10591.79</v>
      </c>
      <c r="F14586" s="335">
        <v>10909.1</v>
      </c>
    </row>
    <row r="14587" spans="1:6" ht="30.6">
      <c r="A14587" s="333" t="s">
        <v>20</v>
      </c>
      <c r="B14587" s="333">
        <v>99310</v>
      </c>
      <c r="C14587" s="334" t="s">
        <v>16216</v>
      </c>
      <c r="D14587" s="333" t="s">
        <v>3</v>
      </c>
      <c r="E14587" s="335">
        <v>14770.41</v>
      </c>
      <c r="F14587" s="335">
        <v>15180.14</v>
      </c>
    </row>
    <row r="14588" spans="1:6" ht="30.6">
      <c r="A14588" s="333" t="s">
        <v>20</v>
      </c>
      <c r="B14588" s="333">
        <v>99313</v>
      </c>
      <c r="C14588" s="334" t="s">
        <v>16217</v>
      </c>
      <c r="D14588" s="333" t="s">
        <v>3</v>
      </c>
      <c r="E14588" s="335">
        <v>16476.29</v>
      </c>
      <c r="F14588" s="335">
        <v>16929.29</v>
      </c>
    </row>
    <row r="14589" spans="1:6" ht="30.6">
      <c r="A14589" s="333" t="s">
        <v>20</v>
      </c>
      <c r="B14589" s="333">
        <v>99303</v>
      </c>
      <c r="C14589" s="334" t="s">
        <v>16218</v>
      </c>
      <c r="D14589" s="333" t="s">
        <v>3</v>
      </c>
      <c r="E14589" s="335">
        <v>11507.57</v>
      </c>
      <c r="F14589" s="335">
        <v>11834.78</v>
      </c>
    </row>
    <row r="14590" spans="1:6" ht="30.6">
      <c r="A14590" s="333" t="s">
        <v>20</v>
      </c>
      <c r="B14590" s="333">
        <v>99305</v>
      </c>
      <c r="C14590" s="334" t="s">
        <v>16219</v>
      </c>
      <c r="D14590" s="333" t="s">
        <v>3</v>
      </c>
      <c r="E14590" s="335">
        <v>13015.53</v>
      </c>
      <c r="F14590" s="335">
        <v>13381.95</v>
      </c>
    </row>
    <row r="14591" spans="1:6" ht="30.6">
      <c r="A14591" s="333" t="s">
        <v>20</v>
      </c>
      <c r="B14591" s="333">
        <v>99308</v>
      </c>
      <c r="C14591" s="334" t="s">
        <v>16220</v>
      </c>
      <c r="D14591" s="333" t="s">
        <v>3</v>
      </c>
      <c r="E14591" s="335">
        <v>14523.57</v>
      </c>
      <c r="F14591" s="335">
        <v>14929.16</v>
      </c>
    </row>
    <row r="14592" spans="1:6" ht="30.6">
      <c r="A14592" s="333" t="s">
        <v>20</v>
      </c>
      <c r="B14592" s="333">
        <v>99315</v>
      </c>
      <c r="C14592" s="334" t="s">
        <v>16221</v>
      </c>
      <c r="D14592" s="333" t="s">
        <v>3</v>
      </c>
      <c r="E14592" s="335">
        <v>18429.11</v>
      </c>
      <c r="F14592" s="335">
        <v>18929.53</v>
      </c>
    </row>
    <row r="14593" spans="1:6" ht="20.399999999999999">
      <c r="A14593" s="333" t="s">
        <v>20</v>
      </c>
      <c r="B14593" s="333">
        <v>98008</v>
      </c>
      <c r="C14593" s="334" t="s">
        <v>1228</v>
      </c>
      <c r="D14593" s="333" t="s">
        <v>3</v>
      </c>
      <c r="E14593" s="335">
        <v>4299.4399999999996</v>
      </c>
      <c r="F14593" s="335">
        <v>4434.88</v>
      </c>
    </row>
    <row r="14594" spans="1:6" ht="20.399999999999999">
      <c r="A14594" s="333" t="s">
        <v>20</v>
      </c>
      <c r="B14594" s="333">
        <v>98010</v>
      </c>
      <c r="C14594" s="334" t="s">
        <v>16222</v>
      </c>
      <c r="D14594" s="333" t="s">
        <v>3</v>
      </c>
      <c r="E14594" s="335">
        <v>5253.69</v>
      </c>
      <c r="F14594" s="335">
        <v>5416.11</v>
      </c>
    </row>
    <row r="14595" spans="1:6" ht="20.399999999999999">
      <c r="A14595" s="333" t="s">
        <v>20</v>
      </c>
      <c r="B14595" s="333">
        <v>98012</v>
      </c>
      <c r="C14595" s="334" t="s">
        <v>16223</v>
      </c>
      <c r="D14595" s="333" t="s">
        <v>3</v>
      </c>
      <c r="E14595" s="335">
        <v>6177.2</v>
      </c>
      <c r="F14595" s="335">
        <v>6366.59</v>
      </c>
    </row>
    <row r="14596" spans="1:6" ht="20.399999999999999">
      <c r="A14596" s="333" t="s">
        <v>20</v>
      </c>
      <c r="B14596" s="333">
        <v>98014</v>
      </c>
      <c r="C14596" s="334" t="s">
        <v>16224</v>
      </c>
      <c r="D14596" s="333" t="s">
        <v>3</v>
      </c>
      <c r="E14596" s="335">
        <v>7100.66</v>
      </c>
      <c r="F14596" s="335">
        <v>7317.05</v>
      </c>
    </row>
    <row r="14597" spans="1:6" ht="20.399999999999999">
      <c r="A14597" s="333" t="s">
        <v>20</v>
      </c>
      <c r="B14597" s="333">
        <v>98016</v>
      </c>
      <c r="C14597" s="334" t="s">
        <v>16225</v>
      </c>
      <c r="D14597" s="333" t="s">
        <v>3</v>
      </c>
      <c r="E14597" s="335">
        <v>8024.3</v>
      </c>
      <c r="F14597" s="335">
        <v>8267.6299999999992</v>
      </c>
    </row>
    <row r="14598" spans="1:6" ht="20.399999999999999">
      <c r="A14598" s="333" t="s">
        <v>20</v>
      </c>
      <c r="B14598" s="333">
        <v>98018</v>
      </c>
      <c r="C14598" s="334" t="s">
        <v>16226</v>
      </c>
      <c r="D14598" s="333" t="s">
        <v>3</v>
      </c>
      <c r="E14598" s="335">
        <v>8947.7900000000009</v>
      </c>
      <c r="F14598" s="335">
        <v>9218.11</v>
      </c>
    </row>
    <row r="14599" spans="1:6" ht="20.399999999999999">
      <c r="A14599" s="333" t="s">
        <v>20</v>
      </c>
      <c r="B14599" s="333">
        <v>97994</v>
      </c>
      <c r="C14599" s="334" t="s">
        <v>16227</v>
      </c>
      <c r="D14599" s="333" t="s">
        <v>3</v>
      </c>
      <c r="E14599" s="335">
        <v>2739.99</v>
      </c>
      <c r="F14599" s="335">
        <v>2830.44</v>
      </c>
    </row>
    <row r="14600" spans="1:6" ht="20.399999999999999">
      <c r="A14600" s="333" t="s">
        <v>20</v>
      </c>
      <c r="B14600" s="333">
        <v>97996</v>
      </c>
      <c r="C14600" s="334" t="s">
        <v>16228</v>
      </c>
      <c r="D14600" s="333" t="s">
        <v>3</v>
      </c>
      <c r="E14600" s="335">
        <v>3468.92</v>
      </c>
      <c r="F14600" s="335">
        <v>3582.25</v>
      </c>
    </row>
    <row r="14601" spans="1:6" ht="20.399999999999999">
      <c r="A14601" s="333" t="s">
        <v>20</v>
      </c>
      <c r="B14601" s="333">
        <v>98407</v>
      </c>
      <c r="C14601" s="334" t="s">
        <v>16229</v>
      </c>
      <c r="D14601" s="333" t="s">
        <v>3</v>
      </c>
      <c r="E14601" s="335">
        <v>4197.76</v>
      </c>
      <c r="F14601" s="335">
        <v>4333.97</v>
      </c>
    </row>
    <row r="14602" spans="1:6" ht="20.399999999999999">
      <c r="A14602" s="333" t="s">
        <v>20</v>
      </c>
      <c r="B14602" s="333">
        <v>98408</v>
      </c>
      <c r="C14602" s="334" t="s">
        <v>16230</v>
      </c>
      <c r="D14602" s="333" t="s">
        <v>3</v>
      </c>
      <c r="E14602" s="335">
        <v>4926.6899999999996</v>
      </c>
      <c r="F14602" s="335">
        <v>5085.79</v>
      </c>
    </row>
    <row r="14603" spans="1:6" ht="20.399999999999999">
      <c r="A14603" s="333" t="s">
        <v>20</v>
      </c>
      <c r="B14603" s="333">
        <v>98002</v>
      </c>
      <c r="C14603" s="334" t="s">
        <v>16231</v>
      </c>
      <c r="D14603" s="333" t="s">
        <v>3</v>
      </c>
      <c r="E14603" s="335">
        <v>5694.26</v>
      </c>
      <c r="F14603" s="335">
        <v>5876.26</v>
      </c>
    </row>
    <row r="14604" spans="1:6" ht="20.399999999999999">
      <c r="A14604" s="333" t="s">
        <v>20</v>
      </c>
      <c r="B14604" s="333">
        <v>98406</v>
      </c>
      <c r="C14604" s="334" t="s">
        <v>16232</v>
      </c>
      <c r="D14604" s="333" t="s">
        <v>3</v>
      </c>
      <c r="E14604" s="335">
        <v>6428.03</v>
      </c>
      <c r="F14604" s="335">
        <v>6632.88</v>
      </c>
    </row>
    <row r="14605" spans="1:6" ht="20.399999999999999">
      <c r="A14605" s="333" t="s">
        <v>20</v>
      </c>
      <c r="B14605" s="333">
        <v>98006</v>
      </c>
      <c r="C14605" s="334" t="s">
        <v>16233</v>
      </c>
      <c r="D14605" s="333" t="s">
        <v>3</v>
      </c>
      <c r="E14605" s="335">
        <v>7161.86</v>
      </c>
      <c r="F14605" s="335">
        <v>7389.58</v>
      </c>
    </row>
    <row r="14606" spans="1:6" ht="20.399999999999999">
      <c r="A14606" s="333" t="s">
        <v>20</v>
      </c>
      <c r="B14606" s="333">
        <v>98030</v>
      </c>
      <c r="C14606" s="334" t="s">
        <v>16234</v>
      </c>
      <c r="D14606" s="333" t="s">
        <v>3</v>
      </c>
      <c r="E14606" s="335">
        <v>8837.69</v>
      </c>
      <c r="F14606" s="335">
        <v>9091.16</v>
      </c>
    </row>
    <row r="14607" spans="1:6" ht="20.399999999999999">
      <c r="A14607" s="333" t="s">
        <v>20</v>
      </c>
      <c r="B14607" s="333">
        <v>98032</v>
      </c>
      <c r="C14607" s="334" t="s">
        <v>16235</v>
      </c>
      <c r="D14607" s="333" t="s">
        <v>3</v>
      </c>
      <c r="E14607" s="335">
        <v>10178.209999999999</v>
      </c>
      <c r="F14607" s="335">
        <v>10466.93</v>
      </c>
    </row>
    <row r="14608" spans="1:6" ht="20.399999999999999">
      <c r="A14608" s="333" t="s">
        <v>20</v>
      </c>
      <c r="B14608" s="333">
        <v>98034</v>
      </c>
      <c r="C14608" s="334" t="s">
        <v>16236</v>
      </c>
      <c r="D14608" s="333" t="s">
        <v>3</v>
      </c>
      <c r="E14608" s="335">
        <v>11518.72</v>
      </c>
      <c r="F14608" s="335">
        <v>11842.61</v>
      </c>
    </row>
    <row r="14609" spans="1:6" ht="20.399999999999999">
      <c r="A14609" s="333" t="s">
        <v>20</v>
      </c>
      <c r="B14609" s="333">
        <v>98036</v>
      </c>
      <c r="C14609" s="334" t="s">
        <v>16237</v>
      </c>
      <c r="D14609" s="333" t="s">
        <v>3</v>
      </c>
      <c r="E14609" s="335">
        <v>12859.23</v>
      </c>
      <c r="F14609" s="335">
        <v>13218.32</v>
      </c>
    </row>
    <row r="14610" spans="1:6" ht="20.399999999999999">
      <c r="A14610" s="333" t="s">
        <v>20</v>
      </c>
      <c r="B14610" s="333">
        <v>98020</v>
      </c>
      <c r="C14610" s="334" t="s">
        <v>16238</v>
      </c>
      <c r="D14610" s="333" t="s">
        <v>3</v>
      </c>
      <c r="E14610" s="335">
        <v>6351.89</v>
      </c>
      <c r="F14610" s="335">
        <v>6545.75</v>
      </c>
    </row>
    <row r="14611" spans="1:6" ht="20.399999999999999">
      <c r="A14611" s="333" t="s">
        <v>20</v>
      </c>
      <c r="B14611" s="333">
        <v>98022</v>
      </c>
      <c r="C14611" s="334" t="s">
        <v>16239</v>
      </c>
      <c r="D14611" s="333" t="s">
        <v>3</v>
      </c>
      <c r="E14611" s="335">
        <v>7450.5</v>
      </c>
      <c r="F14611" s="335">
        <v>7675.43</v>
      </c>
    </row>
    <row r="14612" spans="1:6" ht="20.399999999999999">
      <c r="A14612" s="333" t="s">
        <v>20</v>
      </c>
      <c r="B14612" s="333">
        <v>98024</v>
      </c>
      <c r="C14612" s="334" t="s">
        <v>16240</v>
      </c>
      <c r="D14612" s="333" t="s">
        <v>3</v>
      </c>
      <c r="E14612" s="335">
        <v>8617.08</v>
      </c>
      <c r="F14612" s="335">
        <v>8873.07</v>
      </c>
    </row>
    <row r="14613" spans="1:6" ht="20.399999999999999">
      <c r="A14613" s="333" t="s">
        <v>20</v>
      </c>
      <c r="B14613" s="333">
        <v>98026</v>
      </c>
      <c r="C14613" s="334" t="s">
        <v>16241</v>
      </c>
      <c r="D14613" s="333" t="s">
        <v>3</v>
      </c>
      <c r="E14613" s="335">
        <v>9724.2900000000009</v>
      </c>
      <c r="F14613" s="335">
        <v>10011.31</v>
      </c>
    </row>
    <row r="14614" spans="1:6" ht="20.399999999999999">
      <c r="A14614" s="333" t="s">
        <v>20</v>
      </c>
      <c r="B14614" s="333">
        <v>98028</v>
      </c>
      <c r="C14614" s="334" t="s">
        <v>16242</v>
      </c>
      <c r="D14614" s="333" t="s">
        <v>3</v>
      </c>
      <c r="E14614" s="335">
        <v>10831.54</v>
      </c>
      <c r="F14614" s="335">
        <v>11149.61</v>
      </c>
    </row>
    <row r="14615" spans="1:6" ht="20.399999999999999">
      <c r="A14615" s="333" t="s">
        <v>20</v>
      </c>
      <c r="B14615" s="333">
        <v>98044</v>
      </c>
      <c r="C14615" s="334" t="s">
        <v>16243</v>
      </c>
      <c r="D14615" s="333" t="s">
        <v>3</v>
      </c>
      <c r="E14615" s="335">
        <v>15110.05</v>
      </c>
      <c r="F14615" s="335">
        <v>15520.85</v>
      </c>
    </row>
    <row r="14616" spans="1:6" ht="20.399999999999999">
      <c r="A14616" s="333" t="s">
        <v>20</v>
      </c>
      <c r="B14616" s="333">
        <v>98046</v>
      </c>
      <c r="C14616" s="334" t="s">
        <v>16244</v>
      </c>
      <c r="D14616" s="333" t="s">
        <v>3</v>
      </c>
      <c r="E14616" s="335">
        <v>16855.38</v>
      </c>
      <c r="F14616" s="335">
        <v>17309.57</v>
      </c>
    </row>
    <row r="14617" spans="1:6" ht="20.399999999999999">
      <c r="A14617" s="333" t="s">
        <v>20</v>
      </c>
      <c r="B14617" s="333">
        <v>98038</v>
      </c>
      <c r="C14617" s="334" t="s">
        <v>16245</v>
      </c>
      <c r="D14617" s="333" t="s">
        <v>3</v>
      </c>
      <c r="E14617" s="335">
        <v>11771.35</v>
      </c>
      <c r="F14617" s="335">
        <v>12099.39</v>
      </c>
    </row>
    <row r="14618" spans="1:6" ht="20.399999999999999">
      <c r="A14618" s="333" t="s">
        <v>20</v>
      </c>
      <c r="B14618" s="333">
        <v>98040</v>
      </c>
      <c r="C14618" s="334" t="s">
        <v>16246</v>
      </c>
      <c r="D14618" s="333" t="s">
        <v>3</v>
      </c>
      <c r="E14618" s="335">
        <v>13314.31</v>
      </c>
      <c r="F14618" s="335">
        <v>13681.67</v>
      </c>
    </row>
    <row r="14619" spans="1:6" ht="20.399999999999999">
      <c r="A14619" s="333" t="s">
        <v>20</v>
      </c>
      <c r="B14619" s="333">
        <v>98042</v>
      </c>
      <c r="C14619" s="334" t="s">
        <v>16247</v>
      </c>
      <c r="D14619" s="333" t="s">
        <v>3</v>
      </c>
      <c r="E14619" s="335">
        <v>14857.36</v>
      </c>
      <c r="F14619" s="335">
        <v>15264</v>
      </c>
    </row>
    <row r="14620" spans="1:6" ht="20.399999999999999">
      <c r="A14620" s="333" t="s">
        <v>20</v>
      </c>
      <c r="B14620" s="333">
        <v>98048</v>
      </c>
      <c r="C14620" s="334" t="s">
        <v>1249</v>
      </c>
      <c r="D14620" s="333" t="s">
        <v>3</v>
      </c>
      <c r="E14620" s="335">
        <v>18853.5</v>
      </c>
      <c r="F14620" s="335">
        <v>19355.259999999998</v>
      </c>
    </row>
    <row r="14621" spans="1:6" ht="20.399999999999999">
      <c r="A14621" s="333" t="s">
        <v>20</v>
      </c>
      <c r="B14621" s="333">
        <v>97955</v>
      </c>
      <c r="C14621" s="334" t="s">
        <v>1212</v>
      </c>
      <c r="D14621" s="333" t="s">
        <v>3</v>
      </c>
      <c r="E14621" s="335">
        <v>3285.3</v>
      </c>
      <c r="F14621" s="335">
        <v>3353.49</v>
      </c>
    </row>
    <row r="14622" spans="1:6" ht="20.399999999999999">
      <c r="A14622" s="333" t="s">
        <v>20</v>
      </c>
      <c r="B14622" s="333">
        <v>97948</v>
      </c>
      <c r="C14622" s="334" t="s">
        <v>1206</v>
      </c>
      <c r="D14622" s="333" t="s">
        <v>3</v>
      </c>
      <c r="E14622" s="335">
        <v>3752.02</v>
      </c>
      <c r="F14622" s="335">
        <v>3840.84</v>
      </c>
    </row>
    <row r="14623" spans="1:6" ht="20.399999999999999">
      <c r="A14623" s="333" t="s">
        <v>20</v>
      </c>
      <c r="B14623" s="333">
        <v>97934</v>
      </c>
      <c r="C14623" s="334" t="s">
        <v>16248</v>
      </c>
      <c r="D14623" s="333" t="s">
        <v>3</v>
      </c>
      <c r="E14623" s="335">
        <v>2546.58</v>
      </c>
      <c r="F14623" s="335">
        <v>2591.33</v>
      </c>
    </row>
    <row r="14624" spans="1:6" ht="20.399999999999999">
      <c r="A14624" s="333" t="s">
        <v>20</v>
      </c>
      <c r="B14624" s="333">
        <v>97953</v>
      </c>
      <c r="C14624" s="334" t="s">
        <v>1211</v>
      </c>
      <c r="D14624" s="333" t="s">
        <v>3</v>
      </c>
      <c r="E14624" s="335">
        <v>1525.42</v>
      </c>
      <c r="F14624" s="335">
        <v>1558.72</v>
      </c>
    </row>
    <row r="14625" spans="1:6" ht="20.399999999999999">
      <c r="A14625" s="333" t="s">
        <v>20</v>
      </c>
      <c r="B14625" s="333">
        <v>97947</v>
      </c>
      <c r="C14625" s="334" t="s">
        <v>1205</v>
      </c>
      <c r="D14625" s="333" t="s">
        <v>3</v>
      </c>
      <c r="E14625" s="335">
        <v>2046.98</v>
      </c>
      <c r="F14625" s="335">
        <v>2095.85</v>
      </c>
    </row>
    <row r="14626" spans="1:6" ht="20.399999999999999">
      <c r="A14626" s="333" t="s">
        <v>20</v>
      </c>
      <c r="B14626" s="333">
        <v>97933</v>
      </c>
      <c r="C14626" s="334" t="s">
        <v>1202</v>
      </c>
      <c r="D14626" s="333" t="s">
        <v>3</v>
      </c>
      <c r="E14626" s="335">
        <v>1251.69</v>
      </c>
      <c r="F14626" s="335">
        <v>1254.67</v>
      </c>
    </row>
    <row r="14627" spans="1:6" ht="20.399999999999999">
      <c r="A14627" s="333" t="s">
        <v>20</v>
      </c>
      <c r="B14627" s="333">
        <v>97961</v>
      </c>
      <c r="C14627" s="334" t="s">
        <v>1215</v>
      </c>
      <c r="D14627" s="333" t="s">
        <v>3</v>
      </c>
      <c r="E14627" s="335">
        <v>2616.3200000000002</v>
      </c>
      <c r="F14627" s="335">
        <v>2684.58</v>
      </c>
    </row>
    <row r="14628" spans="1:6" ht="20.399999999999999">
      <c r="A14628" s="333" t="s">
        <v>20</v>
      </c>
      <c r="B14628" s="333">
        <v>97951</v>
      </c>
      <c r="C14628" s="334" t="s">
        <v>1209</v>
      </c>
      <c r="D14628" s="333" t="s">
        <v>3</v>
      </c>
      <c r="E14628" s="335">
        <v>3255.37</v>
      </c>
      <c r="F14628" s="335">
        <v>3345.65</v>
      </c>
    </row>
    <row r="14629" spans="1:6" ht="20.399999999999999">
      <c r="A14629" s="333" t="s">
        <v>20</v>
      </c>
      <c r="B14629" s="333">
        <v>97973</v>
      </c>
      <c r="C14629" s="334" t="s">
        <v>1216</v>
      </c>
      <c r="D14629" s="333" t="s">
        <v>3</v>
      </c>
      <c r="E14629" s="335">
        <v>4882.08</v>
      </c>
      <c r="F14629" s="335">
        <v>5006.1099999999997</v>
      </c>
    </row>
    <row r="14630" spans="1:6" ht="20.399999999999999">
      <c r="A14630" s="333" t="s">
        <v>20</v>
      </c>
      <c r="B14630" s="333">
        <v>97952</v>
      </c>
      <c r="C14630" s="334" t="s">
        <v>1210</v>
      </c>
      <c r="D14630" s="333" t="s">
        <v>3</v>
      </c>
      <c r="E14630" s="335">
        <v>5585.65</v>
      </c>
      <c r="F14630" s="335">
        <v>5739.56</v>
      </c>
    </row>
    <row r="14631" spans="1:6" ht="20.399999999999999">
      <c r="A14631" s="333" t="s">
        <v>20</v>
      </c>
      <c r="B14631" s="333">
        <v>97957</v>
      </c>
      <c r="C14631" s="334" t="s">
        <v>1214</v>
      </c>
      <c r="D14631" s="333" t="s">
        <v>3</v>
      </c>
      <c r="E14631" s="335">
        <v>2800.8</v>
      </c>
      <c r="F14631" s="335">
        <v>2893.73</v>
      </c>
    </row>
    <row r="14632" spans="1:6" ht="20.399999999999999">
      <c r="A14632" s="333" t="s">
        <v>20</v>
      </c>
      <c r="B14632" s="333">
        <v>97950</v>
      </c>
      <c r="C14632" s="334" t="s">
        <v>1208</v>
      </c>
      <c r="D14632" s="333" t="s">
        <v>3</v>
      </c>
      <c r="E14632" s="335">
        <v>3513.78</v>
      </c>
      <c r="F14632" s="335">
        <v>3632.05</v>
      </c>
    </row>
    <row r="14633" spans="1:6" ht="20.399999999999999">
      <c r="A14633" s="333" t="s">
        <v>20</v>
      </c>
      <c r="B14633" s="333">
        <v>97936</v>
      </c>
      <c r="C14633" s="334" t="s">
        <v>1204</v>
      </c>
      <c r="D14633" s="333" t="s">
        <v>3</v>
      </c>
      <c r="E14633" s="335">
        <v>2055.94</v>
      </c>
      <c r="F14633" s="335">
        <v>2123.39</v>
      </c>
    </row>
    <row r="14634" spans="1:6" ht="20.399999999999999">
      <c r="A14634" s="333" t="s">
        <v>20</v>
      </c>
      <c r="B14634" s="333">
        <v>97956</v>
      </c>
      <c r="C14634" s="334" t="s">
        <v>1213</v>
      </c>
      <c r="D14634" s="333" t="s">
        <v>3</v>
      </c>
      <c r="E14634" s="335">
        <v>1574.07</v>
      </c>
      <c r="F14634" s="335">
        <v>1624.39</v>
      </c>
    </row>
    <row r="14635" spans="1:6" ht="20.399999999999999">
      <c r="A14635" s="333" t="s">
        <v>20</v>
      </c>
      <c r="B14635" s="333">
        <v>97949</v>
      </c>
      <c r="C14635" s="334" t="s">
        <v>1207</v>
      </c>
      <c r="D14635" s="333" t="s">
        <v>3</v>
      </c>
      <c r="E14635" s="335">
        <v>2013.78</v>
      </c>
      <c r="F14635" s="335">
        <v>2080.23</v>
      </c>
    </row>
    <row r="14636" spans="1:6" ht="20.399999999999999">
      <c r="A14636" s="333" t="s">
        <v>20</v>
      </c>
      <c r="B14636" s="333">
        <v>97935</v>
      </c>
      <c r="C14636" s="334" t="s">
        <v>1203</v>
      </c>
      <c r="D14636" s="333" t="s">
        <v>3</v>
      </c>
      <c r="E14636" s="335">
        <v>993.69</v>
      </c>
      <c r="F14636" s="335">
        <v>1007.41</v>
      </c>
    </row>
    <row r="14637" spans="1:6" ht="20.399999999999999">
      <c r="A14637" s="333" t="s">
        <v>20</v>
      </c>
      <c r="B14637" s="333">
        <v>99319</v>
      </c>
      <c r="C14637" s="334" t="s">
        <v>1287</v>
      </c>
      <c r="D14637" s="333" t="s">
        <v>69</v>
      </c>
      <c r="E14637" s="335">
        <v>1000.98</v>
      </c>
      <c r="F14637" s="335">
        <v>1039.4000000000001</v>
      </c>
    </row>
    <row r="14638" spans="1:6" ht="20.399999999999999">
      <c r="A14638" s="333" t="s">
        <v>20</v>
      </c>
      <c r="B14638" s="333">
        <v>99318</v>
      </c>
      <c r="C14638" s="334" t="s">
        <v>1286</v>
      </c>
      <c r="D14638" s="333" t="s">
        <v>69</v>
      </c>
      <c r="E14638" s="335">
        <v>328.12</v>
      </c>
      <c r="F14638" s="335">
        <v>329.8</v>
      </c>
    </row>
    <row r="14639" spans="1:6" ht="20.399999999999999">
      <c r="A14639" s="333" t="s">
        <v>20</v>
      </c>
      <c r="B14639" s="333">
        <v>98051</v>
      </c>
      <c r="C14639" s="334" t="s">
        <v>1252</v>
      </c>
      <c r="D14639" s="333" t="s">
        <v>69</v>
      </c>
      <c r="E14639" s="335">
        <v>1061.58</v>
      </c>
      <c r="F14639" s="335">
        <v>1100.19</v>
      </c>
    </row>
    <row r="14640" spans="1:6" ht="20.399999999999999">
      <c r="A14640" s="333" t="s">
        <v>20</v>
      </c>
      <c r="B14640" s="333">
        <v>98050</v>
      </c>
      <c r="C14640" s="334" t="s">
        <v>1251</v>
      </c>
      <c r="D14640" s="333" t="s">
        <v>69</v>
      </c>
      <c r="E14640" s="335">
        <v>329.05</v>
      </c>
      <c r="F14640" s="335">
        <v>330.73</v>
      </c>
    </row>
    <row r="14641" spans="1:6" ht="20.399999999999999">
      <c r="A14641" s="333" t="s">
        <v>20</v>
      </c>
      <c r="B14641" s="333">
        <v>99272</v>
      </c>
      <c r="C14641" s="334" t="s">
        <v>16249</v>
      </c>
      <c r="D14641" s="333" t="s">
        <v>3</v>
      </c>
      <c r="E14641" s="335">
        <v>1165.8699999999999</v>
      </c>
      <c r="F14641" s="335">
        <v>1207.03</v>
      </c>
    </row>
    <row r="14642" spans="1:6" ht="20.399999999999999">
      <c r="A14642" s="333" t="s">
        <v>20</v>
      </c>
      <c r="B14642" s="333">
        <v>99273</v>
      </c>
      <c r="C14642" s="334" t="s">
        <v>16250</v>
      </c>
      <c r="D14642" s="333" t="s">
        <v>3</v>
      </c>
      <c r="E14642" s="335">
        <v>1675.68</v>
      </c>
      <c r="F14642" s="335">
        <v>1736.13</v>
      </c>
    </row>
    <row r="14643" spans="1:6" ht="20.399999999999999">
      <c r="A14643" s="333" t="s">
        <v>20</v>
      </c>
      <c r="B14643" s="333">
        <v>99268</v>
      </c>
      <c r="C14643" s="334" t="s">
        <v>16251</v>
      </c>
      <c r="D14643" s="333" t="s">
        <v>3</v>
      </c>
      <c r="E14643" s="335">
        <v>534.78</v>
      </c>
      <c r="F14643" s="335">
        <v>543.32000000000005</v>
      </c>
    </row>
    <row r="14644" spans="1:6" ht="20.399999999999999">
      <c r="A14644" s="333" t="s">
        <v>20</v>
      </c>
      <c r="B14644" s="333">
        <v>99270</v>
      </c>
      <c r="C14644" s="334" t="s">
        <v>16252</v>
      </c>
      <c r="D14644" s="333" t="s">
        <v>3</v>
      </c>
      <c r="E14644" s="335">
        <v>702.27</v>
      </c>
      <c r="F14644" s="335">
        <v>711.77</v>
      </c>
    </row>
    <row r="14645" spans="1:6" ht="20.399999999999999">
      <c r="A14645" s="333" t="s">
        <v>20</v>
      </c>
      <c r="B14645" s="333">
        <v>97976</v>
      </c>
      <c r="C14645" s="334" t="s">
        <v>16253</v>
      </c>
      <c r="D14645" s="333" t="s">
        <v>3</v>
      </c>
      <c r="E14645" s="335">
        <v>1209.31</v>
      </c>
      <c r="F14645" s="335">
        <v>1250.5999999999999</v>
      </c>
    </row>
    <row r="14646" spans="1:6" ht="20.399999999999999">
      <c r="A14646" s="333" t="s">
        <v>20</v>
      </c>
      <c r="B14646" s="333">
        <v>97977</v>
      </c>
      <c r="C14646" s="334" t="s">
        <v>16254</v>
      </c>
      <c r="D14646" s="333" t="s">
        <v>3</v>
      </c>
      <c r="E14646" s="335">
        <v>1752.68</v>
      </c>
      <c r="F14646" s="335">
        <v>1813.37</v>
      </c>
    </row>
    <row r="14647" spans="1:6" ht="20.399999999999999">
      <c r="A14647" s="333" t="s">
        <v>20</v>
      </c>
      <c r="B14647" s="333">
        <v>97974</v>
      </c>
      <c r="C14647" s="334" t="s">
        <v>16255</v>
      </c>
      <c r="D14647" s="333" t="s">
        <v>3</v>
      </c>
      <c r="E14647" s="335">
        <v>539.1</v>
      </c>
      <c r="F14647" s="335">
        <v>547.66</v>
      </c>
    </row>
    <row r="14648" spans="1:6" ht="20.399999999999999">
      <c r="A14648" s="333" t="s">
        <v>20</v>
      </c>
      <c r="B14648" s="333">
        <v>97975</v>
      </c>
      <c r="C14648" s="334" t="s">
        <v>16256</v>
      </c>
      <c r="D14648" s="333" t="s">
        <v>3</v>
      </c>
      <c r="E14648" s="335">
        <v>707.32</v>
      </c>
      <c r="F14648" s="335">
        <v>716.83</v>
      </c>
    </row>
    <row r="14649" spans="1:6" ht="20.399999999999999">
      <c r="A14649" s="333" t="s">
        <v>20</v>
      </c>
      <c r="B14649" s="333">
        <v>101798</v>
      </c>
      <c r="C14649" s="334" t="s">
        <v>1773</v>
      </c>
      <c r="D14649" s="333" t="s">
        <v>3</v>
      </c>
      <c r="E14649" s="335">
        <v>318.23</v>
      </c>
      <c r="F14649" s="335">
        <v>321.93</v>
      </c>
    </row>
    <row r="14650" spans="1:6" ht="20.399999999999999">
      <c r="A14650" s="333" t="s">
        <v>20</v>
      </c>
      <c r="B14650" s="333">
        <v>101799</v>
      </c>
      <c r="C14650" s="334" t="s">
        <v>1774</v>
      </c>
      <c r="D14650" s="333" t="s">
        <v>3</v>
      </c>
      <c r="E14650" s="335">
        <v>763.71</v>
      </c>
      <c r="F14650" s="335">
        <v>769.82</v>
      </c>
    </row>
    <row r="14651" spans="1:6" ht="20.399999999999999">
      <c r="A14651" s="333" t="s">
        <v>20</v>
      </c>
      <c r="B14651" s="333">
        <v>102487</v>
      </c>
      <c r="C14651" s="334" t="s">
        <v>1688</v>
      </c>
      <c r="D14651" s="333" t="s">
        <v>1193</v>
      </c>
      <c r="E14651" s="335">
        <v>640.17999999999995</v>
      </c>
      <c r="F14651" s="335">
        <v>658.51</v>
      </c>
    </row>
    <row r="14652" spans="1:6" ht="20.399999999999999">
      <c r="A14652" s="333" t="s">
        <v>20</v>
      </c>
      <c r="B14652" s="333">
        <v>102486</v>
      </c>
      <c r="C14652" s="334" t="s">
        <v>1687</v>
      </c>
      <c r="D14652" s="333" t="s">
        <v>1193</v>
      </c>
      <c r="E14652" s="335">
        <v>739.82</v>
      </c>
      <c r="F14652" s="335">
        <v>749.18</v>
      </c>
    </row>
    <row r="14653" spans="1:6" ht="20.399999999999999">
      <c r="A14653" s="333" t="s">
        <v>20</v>
      </c>
      <c r="B14653" s="333">
        <v>102474</v>
      </c>
      <c r="C14653" s="334" t="s">
        <v>1675</v>
      </c>
      <c r="D14653" s="333" t="s">
        <v>1193</v>
      </c>
      <c r="E14653" s="335">
        <v>679.55</v>
      </c>
      <c r="F14653" s="335">
        <v>685.25</v>
      </c>
    </row>
    <row r="14654" spans="1:6" ht="20.399999999999999">
      <c r="A14654" s="333" t="s">
        <v>20</v>
      </c>
      <c r="B14654" s="333">
        <v>102480</v>
      </c>
      <c r="C14654" s="334" t="s">
        <v>1681</v>
      </c>
      <c r="D14654" s="333" t="s">
        <v>1193</v>
      </c>
      <c r="E14654" s="335">
        <v>674.82</v>
      </c>
      <c r="F14654" s="335">
        <v>679.8</v>
      </c>
    </row>
    <row r="14655" spans="1:6" ht="20.399999999999999">
      <c r="A14655" s="333" t="s">
        <v>20</v>
      </c>
      <c r="B14655" s="333">
        <v>94975</v>
      </c>
      <c r="C14655" s="334" t="s">
        <v>1673</v>
      </c>
      <c r="D14655" s="333" t="s">
        <v>1193</v>
      </c>
      <c r="E14655" s="335">
        <v>553.78</v>
      </c>
      <c r="F14655" s="335">
        <v>563.09</v>
      </c>
    </row>
    <row r="14656" spans="1:6" ht="20.399999999999999">
      <c r="A14656" s="333" t="s">
        <v>20</v>
      </c>
      <c r="B14656" s="333">
        <v>94963</v>
      </c>
      <c r="C14656" s="334" t="s">
        <v>1661</v>
      </c>
      <c r="D14656" s="333" t="s">
        <v>1193</v>
      </c>
      <c r="E14656" s="335">
        <v>495.39</v>
      </c>
      <c r="F14656" s="335">
        <v>500.98</v>
      </c>
    </row>
    <row r="14657" spans="1:6" ht="20.399999999999999">
      <c r="A14657" s="333" t="s">
        <v>20</v>
      </c>
      <c r="B14657" s="333">
        <v>94969</v>
      </c>
      <c r="C14657" s="334" t="s">
        <v>1667</v>
      </c>
      <c r="D14657" s="333" t="s">
        <v>1193</v>
      </c>
      <c r="E14657" s="335">
        <v>489.96</v>
      </c>
      <c r="F14657" s="335">
        <v>494.83</v>
      </c>
    </row>
    <row r="14658" spans="1:6" ht="20.399999999999999">
      <c r="A14658" s="333" t="s">
        <v>20</v>
      </c>
      <c r="B14658" s="333">
        <v>102475</v>
      </c>
      <c r="C14658" s="334" t="s">
        <v>1676</v>
      </c>
      <c r="D14658" s="333" t="s">
        <v>1193</v>
      </c>
      <c r="E14658" s="335">
        <v>722.92</v>
      </c>
      <c r="F14658" s="335">
        <v>729.21</v>
      </c>
    </row>
    <row r="14659" spans="1:6" ht="20.399999999999999">
      <c r="A14659" s="333" t="s">
        <v>20</v>
      </c>
      <c r="B14659" s="333">
        <v>102481</v>
      </c>
      <c r="C14659" s="334" t="s">
        <v>1682</v>
      </c>
      <c r="D14659" s="333" t="s">
        <v>1193</v>
      </c>
      <c r="E14659" s="335">
        <v>712.64</v>
      </c>
      <c r="F14659" s="335">
        <v>717.65</v>
      </c>
    </row>
    <row r="14660" spans="1:6" ht="20.399999999999999">
      <c r="A14660" s="333" t="s">
        <v>20</v>
      </c>
      <c r="B14660" s="333">
        <v>94964</v>
      </c>
      <c r="C14660" s="334" t="s">
        <v>1662</v>
      </c>
      <c r="D14660" s="333" t="s">
        <v>1193</v>
      </c>
      <c r="E14660" s="335">
        <v>533.99</v>
      </c>
      <c r="F14660" s="335">
        <v>540.09</v>
      </c>
    </row>
    <row r="14661" spans="1:6" ht="20.399999999999999">
      <c r="A14661" s="333" t="s">
        <v>20</v>
      </c>
      <c r="B14661" s="333">
        <v>94970</v>
      </c>
      <c r="C14661" s="334" t="s">
        <v>1668</v>
      </c>
      <c r="D14661" s="333" t="s">
        <v>1193</v>
      </c>
      <c r="E14661" s="335">
        <v>522.9</v>
      </c>
      <c r="F14661" s="335">
        <v>527.76</v>
      </c>
    </row>
    <row r="14662" spans="1:6" ht="20.399999999999999">
      <c r="A14662" s="333" t="s">
        <v>20</v>
      </c>
      <c r="B14662" s="333">
        <v>102476</v>
      </c>
      <c r="C14662" s="334" t="s">
        <v>1677</v>
      </c>
      <c r="D14662" s="333" t="s">
        <v>1193</v>
      </c>
      <c r="E14662" s="335">
        <v>741.39</v>
      </c>
      <c r="F14662" s="335">
        <v>746.79</v>
      </c>
    </row>
    <row r="14663" spans="1:6" ht="20.399999999999999">
      <c r="A14663" s="333" t="s">
        <v>20</v>
      </c>
      <c r="B14663" s="333">
        <v>102482</v>
      </c>
      <c r="C14663" s="334" t="s">
        <v>1683</v>
      </c>
      <c r="D14663" s="333" t="s">
        <v>1193</v>
      </c>
      <c r="E14663" s="335">
        <v>740.34</v>
      </c>
      <c r="F14663" s="335">
        <v>745.13</v>
      </c>
    </row>
    <row r="14664" spans="1:6" ht="20.399999999999999">
      <c r="A14664" s="333" t="s">
        <v>20</v>
      </c>
      <c r="B14664" s="333">
        <v>94965</v>
      </c>
      <c r="C14664" s="334" t="s">
        <v>1663</v>
      </c>
      <c r="D14664" s="333" t="s">
        <v>1193</v>
      </c>
      <c r="E14664" s="335">
        <v>552.5</v>
      </c>
      <c r="F14664" s="335">
        <v>558.05999999999995</v>
      </c>
    </row>
    <row r="14665" spans="1:6" ht="20.399999999999999">
      <c r="A14665" s="333" t="s">
        <v>20</v>
      </c>
      <c r="B14665" s="333">
        <v>94971</v>
      </c>
      <c r="C14665" s="334" t="s">
        <v>1669</v>
      </c>
      <c r="D14665" s="333" t="s">
        <v>1193</v>
      </c>
      <c r="E14665" s="335">
        <v>547.28</v>
      </c>
      <c r="F14665" s="335">
        <v>552.04</v>
      </c>
    </row>
    <row r="14666" spans="1:6" ht="20.399999999999999">
      <c r="A14666" s="333" t="s">
        <v>20</v>
      </c>
      <c r="B14666" s="333">
        <v>102477</v>
      </c>
      <c r="C14666" s="334" t="s">
        <v>1678</v>
      </c>
      <c r="D14666" s="333" t="s">
        <v>1193</v>
      </c>
      <c r="E14666" s="335">
        <v>776.17</v>
      </c>
      <c r="F14666" s="335">
        <v>782.14</v>
      </c>
    </row>
    <row r="14667" spans="1:6" ht="20.399999999999999">
      <c r="A14667" s="333" t="s">
        <v>20</v>
      </c>
      <c r="B14667" s="333">
        <v>102483</v>
      </c>
      <c r="C14667" s="334" t="s">
        <v>1684</v>
      </c>
      <c r="D14667" s="333" t="s">
        <v>1193</v>
      </c>
      <c r="E14667" s="335">
        <v>771.52</v>
      </c>
      <c r="F14667" s="335">
        <v>776.47</v>
      </c>
    </row>
    <row r="14668" spans="1:6" ht="20.399999999999999">
      <c r="A14668" s="333" t="s">
        <v>20</v>
      </c>
      <c r="B14668" s="333">
        <v>94966</v>
      </c>
      <c r="C14668" s="334" t="s">
        <v>1664</v>
      </c>
      <c r="D14668" s="333" t="s">
        <v>1193</v>
      </c>
      <c r="E14668" s="335">
        <v>569.05999999999995</v>
      </c>
      <c r="F14668" s="335">
        <v>574.59</v>
      </c>
    </row>
    <row r="14669" spans="1:6" ht="20.399999999999999">
      <c r="A14669" s="333" t="s">
        <v>20</v>
      </c>
      <c r="B14669" s="333">
        <v>94972</v>
      </c>
      <c r="C14669" s="334" t="s">
        <v>1670</v>
      </c>
      <c r="D14669" s="333" t="s">
        <v>1193</v>
      </c>
      <c r="E14669" s="335">
        <v>563.79</v>
      </c>
      <c r="F14669" s="335">
        <v>568.5</v>
      </c>
    </row>
    <row r="14670" spans="1:6" ht="20.399999999999999">
      <c r="A14670" s="333" t="s">
        <v>20</v>
      </c>
      <c r="B14670" s="333">
        <v>102478</v>
      </c>
      <c r="C14670" s="334" t="s">
        <v>1679</v>
      </c>
      <c r="D14670" s="333" t="s">
        <v>1193</v>
      </c>
      <c r="E14670" s="335">
        <v>825.81</v>
      </c>
      <c r="F14670" s="335">
        <v>831.21</v>
      </c>
    </row>
    <row r="14671" spans="1:6" ht="20.399999999999999">
      <c r="A14671" s="333" t="s">
        <v>20</v>
      </c>
      <c r="B14671" s="333">
        <v>102484</v>
      </c>
      <c r="C14671" s="334" t="s">
        <v>1685</v>
      </c>
      <c r="D14671" s="333" t="s">
        <v>1193</v>
      </c>
      <c r="E14671" s="335">
        <v>826.22</v>
      </c>
      <c r="F14671" s="335">
        <v>831.16</v>
      </c>
    </row>
    <row r="14672" spans="1:6" ht="20.399999999999999">
      <c r="A14672" s="333" t="s">
        <v>20</v>
      </c>
      <c r="B14672" s="333">
        <v>94967</v>
      </c>
      <c r="C14672" s="334" t="s">
        <v>1665</v>
      </c>
      <c r="D14672" s="333" t="s">
        <v>1193</v>
      </c>
      <c r="E14672" s="335">
        <v>640.33000000000004</v>
      </c>
      <c r="F14672" s="335">
        <v>646.20000000000005</v>
      </c>
    </row>
    <row r="14673" spans="1:6" ht="20.399999999999999">
      <c r="A14673" s="333" t="s">
        <v>20</v>
      </c>
      <c r="B14673" s="333">
        <v>94973</v>
      </c>
      <c r="C14673" s="334" t="s">
        <v>1671</v>
      </c>
      <c r="D14673" s="333" t="s">
        <v>1193</v>
      </c>
      <c r="E14673" s="335">
        <v>633.5</v>
      </c>
      <c r="F14673" s="335">
        <v>638.36</v>
      </c>
    </row>
    <row r="14674" spans="1:6" ht="20.399999999999999">
      <c r="A14674" s="333" t="s">
        <v>20</v>
      </c>
      <c r="B14674" s="333">
        <v>94974</v>
      </c>
      <c r="C14674" s="334" t="s">
        <v>1672</v>
      </c>
      <c r="D14674" s="333" t="s">
        <v>1193</v>
      </c>
      <c r="E14674" s="335">
        <v>516.78</v>
      </c>
      <c r="F14674" s="335">
        <v>526.21</v>
      </c>
    </row>
    <row r="14675" spans="1:6" ht="20.399999999999999">
      <c r="A14675" s="333" t="s">
        <v>20</v>
      </c>
      <c r="B14675" s="333">
        <v>94962</v>
      </c>
      <c r="C14675" s="334" t="s">
        <v>1660</v>
      </c>
      <c r="D14675" s="333" t="s">
        <v>1193</v>
      </c>
      <c r="E14675" s="335">
        <v>452.44</v>
      </c>
      <c r="F14675" s="335">
        <v>458.07</v>
      </c>
    </row>
    <row r="14676" spans="1:6" ht="20.399999999999999">
      <c r="A14676" s="333" t="s">
        <v>20</v>
      </c>
      <c r="B14676" s="333">
        <v>94968</v>
      </c>
      <c r="C14676" s="334" t="s">
        <v>1666</v>
      </c>
      <c r="D14676" s="333" t="s">
        <v>1193</v>
      </c>
      <c r="E14676" s="335">
        <v>450.23</v>
      </c>
      <c r="F14676" s="335">
        <v>455.3</v>
      </c>
    </row>
    <row r="14677" spans="1:6" ht="20.399999999999999">
      <c r="A14677" s="333" t="s">
        <v>20</v>
      </c>
      <c r="B14677" s="333">
        <v>102485</v>
      </c>
      <c r="C14677" s="334" t="s">
        <v>1686</v>
      </c>
      <c r="D14677" s="333" t="s">
        <v>1193</v>
      </c>
      <c r="E14677" s="335">
        <v>710</v>
      </c>
      <c r="F14677" s="335">
        <v>719.45</v>
      </c>
    </row>
    <row r="14678" spans="1:6" ht="20.399999999999999">
      <c r="A14678" s="333" t="s">
        <v>20</v>
      </c>
      <c r="B14678" s="333">
        <v>102473</v>
      </c>
      <c r="C14678" s="334" t="s">
        <v>1674</v>
      </c>
      <c r="D14678" s="333" t="s">
        <v>1193</v>
      </c>
      <c r="E14678" s="335">
        <v>641.13</v>
      </c>
      <c r="F14678" s="335">
        <v>646.88</v>
      </c>
    </row>
    <row r="14679" spans="1:6" ht="20.399999999999999">
      <c r="A14679" s="333" t="s">
        <v>20</v>
      </c>
      <c r="B14679" s="333">
        <v>102479</v>
      </c>
      <c r="C14679" s="334" t="s">
        <v>1680</v>
      </c>
      <c r="D14679" s="333" t="s">
        <v>1193</v>
      </c>
      <c r="E14679" s="335">
        <v>639.82000000000005</v>
      </c>
      <c r="F14679" s="335">
        <v>644.96</v>
      </c>
    </row>
    <row r="14680" spans="1:6" ht="30.6">
      <c r="A14680" s="333" t="s">
        <v>20</v>
      </c>
      <c r="B14680" s="333">
        <v>104835</v>
      </c>
      <c r="C14680" s="334" t="s">
        <v>16257</v>
      </c>
      <c r="D14680" s="333" t="s">
        <v>1193</v>
      </c>
      <c r="E14680" s="335">
        <v>0</v>
      </c>
      <c r="F14680" s="335">
        <v>0</v>
      </c>
    </row>
    <row r="14681" spans="1:6" ht="30.6">
      <c r="A14681" s="333" t="s">
        <v>20</v>
      </c>
      <c r="B14681" s="333">
        <v>104833</v>
      </c>
      <c r="C14681" s="334" t="s">
        <v>16258</v>
      </c>
      <c r="D14681" s="333" t="s">
        <v>1193</v>
      </c>
      <c r="E14681" s="335">
        <v>0</v>
      </c>
      <c r="F14681" s="335">
        <v>0</v>
      </c>
    </row>
    <row r="14682" spans="1:6" ht="30.6">
      <c r="A14682" s="333" t="s">
        <v>20</v>
      </c>
      <c r="B14682" s="333">
        <v>104834</v>
      </c>
      <c r="C14682" s="334" t="s">
        <v>16259</v>
      </c>
      <c r="D14682" s="333" t="s">
        <v>1193</v>
      </c>
      <c r="E14682" s="335">
        <v>0</v>
      </c>
      <c r="F14682" s="335">
        <v>0</v>
      </c>
    </row>
    <row r="14683" spans="1:6" ht="30.6">
      <c r="A14683" s="333" t="s">
        <v>20</v>
      </c>
      <c r="B14683" s="333">
        <v>104836</v>
      </c>
      <c r="C14683" s="334" t="s">
        <v>16260</v>
      </c>
      <c r="D14683" s="333" t="s">
        <v>1193</v>
      </c>
      <c r="E14683" s="335">
        <v>0</v>
      </c>
      <c r="F14683" s="335">
        <v>0</v>
      </c>
    </row>
    <row r="14684" spans="1:6" ht="30.6">
      <c r="A14684" s="333" t="s">
        <v>20</v>
      </c>
      <c r="B14684" s="333">
        <v>104837</v>
      </c>
      <c r="C14684" s="334" t="s">
        <v>16261</v>
      </c>
      <c r="D14684" s="333" t="s">
        <v>1193</v>
      </c>
      <c r="E14684" s="335">
        <v>0</v>
      </c>
      <c r="F14684" s="335">
        <v>0</v>
      </c>
    </row>
    <row r="14685" spans="1:6" ht="40.799999999999997">
      <c r="A14685" s="333" t="s">
        <v>20</v>
      </c>
      <c r="B14685" s="333">
        <v>104838</v>
      </c>
      <c r="C14685" s="334" t="s">
        <v>16262</v>
      </c>
      <c r="D14685" s="333" t="s">
        <v>1193</v>
      </c>
      <c r="E14685" s="335">
        <v>0</v>
      </c>
      <c r="F14685" s="335">
        <v>0</v>
      </c>
    </row>
    <row r="14686" spans="1:6" ht="30.6">
      <c r="A14686" s="333" t="s">
        <v>20</v>
      </c>
      <c r="B14686" s="333">
        <v>104839</v>
      </c>
      <c r="C14686" s="334" t="s">
        <v>16263</v>
      </c>
      <c r="D14686" s="333" t="s">
        <v>1193</v>
      </c>
      <c r="E14686" s="335">
        <v>0</v>
      </c>
      <c r="F14686" s="335">
        <v>0</v>
      </c>
    </row>
    <row r="14687" spans="1:6" ht="30.6">
      <c r="A14687" s="333" t="s">
        <v>20</v>
      </c>
      <c r="B14687" s="333">
        <v>104840</v>
      </c>
      <c r="C14687" s="334" t="s">
        <v>16264</v>
      </c>
      <c r="D14687" s="333" t="s">
        <v>1193</v>
      </c>
      <c r="E14687" s="335">
        <v>0</v>
      </c>
      <c r="F14687" s="335">
        <v>0</v>
      </c>
    </row>
    <row r="14688" spans="1:6" ht="30.6">
      <c r="A14688" s="333" t="s">
        <v>20</v>
      </c>
      <c r="B14688" s="333">
        <v>104830</v>
      </c>
      <c r="C14688" s="334" t="s">
        <v>16265</v>
      </c>
      <c r="D14688" s="333" t="s">
        <v>1193</v>
      </c>
      <c r="E14688" s="335">
        <v>0</v>
      </c>
      <c r="F14688" s="335">
        <v>0</v>
      </c>
    </row>
    <row r="14689" spans="1:6" ht="30.6">
      <c r="A14689" s="333" t="s">
        <v>20</v>
      </c>
      <c r="B14689" s="333">
        <v>104829</v>
      </c>
      <c r="C14689" s="334" t="s">
        <v>16266</v>
      </c>
      <c r="D14689" s="333" t="s">
        <v>1193</v>
      </c>
      <c r="E14689" s="335">
        <v>0</v>
      </c>
      <c r="F14689" s="335">
        <v>0</v>
      </c>
    </row>
    <row r="14690" spans="1:6" ht="30.6">
      <c r="A14690" s="333" t="s">
        <v>20</v>
      </c>
      <c r="B14690" s="333">
        <v>104832</v>
      </c>
      <c r="C14690" s="334" t="s">
        <v>16267</v>
      </c>
      <c r="D14690" s="333" t="s">
        <v>1193</v>
      </c>
      <c r="E14690" s="335">
        <v>0</v>
      </c>
      <c r="F14690" s="335">
        <v>0</v>
      </c>
    </row>
    <row r="14691" spans="1:6" ht="30.6">
      <c r="A14691" s="333" t="s">
        <v>20</v>
      </c>
      <c r="B14691" s="333">
        <v>104831</v>
      </c>
      <c r="C14691" s="334" t="s">
        <v>16268</v>
      </c>
      <c r="D14691" s="333" t="s">
        <v>1193</v>
      </c>
      <c r="E14691" s="335">
        <v>0</v>
      </c>
      <c r="F14691" s="335">
        <v>0</v>
      </c>
    </row>
    <row r="14692" spans="1:6">
      <c r="A14692" s="333" t="s">
        <v>20</v>
      </c>
      <c r="B14692" s="333">
        <v>103773</v>
      </c>
      <c r="C14692" s="334" t="s">
        <v>16269</v>
      </c>
      <c r="D14692" s="333" t="s">
        <v>3</v>
      </c>
      <c r="E14692" s="335">
        <v>0</v>
      </c>
      <c r="F14692" s="335">
        <v>0</v>
      </c>
    </row>
    <row r="14693" spans="1:6">
      <c r="A14693" s="333" t="s">
        <v>20</v>
      </c>
      <c r="B14693" s="333">
        <v>103772</v>
      </c>
      <c r="C14693" s="334" t="s">
        <v>16270</v>
      </c>
      <c r="D14693" s="333" t="s">
        <v>3</v>
      </c>
      <c r="E14693" s="335">
        <v>0</v>
      </c>
      <c r="F14693" s="335">
        <v>0</v>
      </c>
    </row>
    <row r="14694" spans="1:6" ht="20.399999999999999">
      <c r="A14694" s="333" t="s">
        <v>20</v>
      </c>
      <c r="B14694" s="333">
        <v>103768</v>
      </c>
      <c r="C14694" s="334" t="s">
        <v>16271</v>
      </c>
      <c r="D14694" s="333" t="s">
        <v>3</v>
      </c>
      <c r="E14694" s="335">
        <v>0</v>
      </c>
      <c r="F14694" s="335">
        <v>0</v>
      </c>
    </row>
    <row r="14695" spans="1:6" ht="20.399999999999999">
      <c r="A14695" s="333" t="s">
        <v>20</v>
      </c>
      <c r="B14695" s="333">
        <v>103767</v>
      </c>
      <c r="C14695" s="334" t="s">
        <v>16272</v>
      </c>
      <c r="D14695" s="333" t="s">
        <v>3</v>
      </c>
      <c r="E14695" s="335">
        <v>0</v>
      </c>
      <c r="F14695" s="335">
        <v>0</v>
      </c>
    </row>
    <row r="14696" spans="1:6" ht="20.399999999999999">
      <c r="A14696" s="333" t="s">
        <v>20</v>
      </c>
      <c r="B14696" s="333">
        <v>103766</v>
      </c>
      <c r="C14696" s="334" t="s">
        <v>16273</v>
      </c>
      <c r="D14696" s="333" t="s">
        <v>3</v>
      </c>
      <c r="E14696" s="335">
        <v>0</v>
      </c>
      <c r="F14696" s="335">
        <v>0</v>
      </c>
    </row>
    <row r="14697" spans="1:6">
      <c r="A14697" s="333" t="s">
        <v>20</v>
      </c>
      <c r="B14697" s="333">
        <v>103765</v>
      </c>
      <c r="C14697" s="334" t="s">
        <v>16274</v>
      </c>
      <c r="D14697" s="333" t="s">
        <v>3</v>
      </c>
      <c r="E14697" s="335">
        <v>0</v>
      </c>
      <c r="F14697" s="335">
        <v>0</v>
      </c>
    </row>
    <row r="14698" spans="1:6" ht="20.399999999999999">
      <c r="A14698" s="333" t="s">
        <v>20</v>
      </c>
      <c r="B14698" s="333">
        <v>103771</v>
      </c>
      <c r="C14698" s="334" t="s">
        <v>16275</v>
      </c>
      <c r="D14698" s="333" t="s">
        <v>3</v>
      </c>
      <c r="E14698" s="335">
        <v>0</v>
      </c>
      <c r="F14698" s="335">
        <v>0</v>
      </c>
    </row>
    <row r="14699" spans="1:6" ht="20.399999999999999">
      <c r="A14699" s="333" t="s">
        <v>20</v>
      </c>
      <c r="B14699" s="333">
        <v>103769</v>
      </c>
      <c r="C14699" s="334" t="s">
        <v>3260</v>
      </c>
      <c r="D14699" s="333" t="s">
        <v>3</v>
      </c>
      <c r="E14699" s="335">
        <v>4739.6000000000004</v>
      </c>
      <c r="F14699" s="335">
        <v>4776.33</v>
      </c>
    </row>
    <row r="14700" spans="1:6" ht="20.399999999999999">
      <c r="A14700" s="333" t="s">
        <v>20</v>
      </c>
      <c r="B14700" s="333">
        <v>103770</v>
      </c>
      <c r="C14700" s="334" t="s">
        <v>16276</v>
      </c>
      <c r="D14700" s="333" t="s">
        <v>3</v>
      </c>
      <c r="E14700" s="335">
        <v>0</v>
      </c>
      <c r="F14700" s="335">
        <v>0</v>
      </c>
    </row>
    <row r="14701" spans="1:6">
      <c r="A14701" s="333" t="s">
        <v>20</v>
      </c>
      <c r="B14701" s="333">
        <v>103764</v>
      </c>
      <c r="C14701" s="334" t="s">
        <v>16277</v>
      </c>
      <c r="D14701" s="333" t="s">
        <v>3</v>
      </c>
      <c r="E14701" s="335">
        <v>0</v>
      </c>
      <c r="F14701" s="335">
        <v>0</v>
      </c>
    </row>
    <row r="14702" spans="1:6">
      <c r="A14702" s="333" t="s">
        <v>20</v>
      </c>
      <c r="B14702" s="333">
        <v>103780</v>
      </c>
      <c r="C14702" s="334" t="s">
        <v>16278</v>
      </c>
      <c r="D14702" s="333" t="s">
        <v>230</v>
      </c>
      <c r="E14702" s="335">
        <v>0</v>
      </c>
      <c r="F14702" s="335">
        <v>0</v>
      </c>
    </row>
    <row r="14703" spans="1:6" ht="20.399999999999999">
      <c r="A14703" s="333" t="s">
        <v>20</v>
      </c>
      <c r="B14703" s="333">
        <v>103781</v>
      </c>
      <c r="C14703" s="334" t="s">
        <v>16279</v>
      </c>
      <c r="D14703" s="333" t="s">
        <v>230</v>
      </c>
      <c r="E14703" s="335">
        <v>0</v>
      </c>
      <c r="F14703" s="335">
        <v>0</v>
      </c>
    </row>
    <row r="14704" spans="1:6" ht="20.399999999999999">
      <c r="A14704" s="333" t="s">
        <v>20</v>
      </c>
      <c r="B14704" s="333">
        <v>103779</v>
      </c>
      <c r="C14704" s="334" t="s">
        <v>16280</v>
      </c>
      <c r="D14704" s="333" t="s">
        <v>230</v>
      </c>
      <c r="E14704" s="335">
        <v>0</v>
      </c>
      <c r="F14704" s="335">
        <v>0</v>
      </c>
    </row>
    <row r="14705" spans="1:6">
      <c r="A14705" s="333" t="s">
        <v>20</v>
      </c>
      <c r="B14705" s="333">
        <v>103778</v>
      </c>
      <c r="C14705" s="334" t="s">
        <v>16281</v>
      </c>
      <c r="D14705" s="333" t="s">
        <v>230</v>
      </c>
      <c r="E14705" s="335">
        <v>0</v>
      </c>
      <c r="F14705" s="335">
        <v>0</v>
      </c>
    </row>
    <row r="14706" spans="1:6" ht="20.399999999999999">
      <c r="A14706" s="333" t="s">
        <v>20</v>
      </c>
      <c r="B14706" s="333">
        <v>103924</v>
      </c>
      <c r="C14706" s="334" t="s">
        <v>16282</v>
      </c>
      <c r="D14706" s="333" t="s">
        <v>230</v>
      </c>
      <c r="E14706" s="335">
        <v>0</v>
      </c>
      <c r="F14706" s="335">
        <v>0</v>
      </c>
    </row>
    <row r="14707" spans="1:6" ht="20.399999999999999">
      <c r="A14707" s="333" t="s">
        <v>20</v>
      </c>
      <c r="B14707" s="333">
        <v>103776</v>
      </c>
      <c r="C14707" s="334" t="s">
        <v>16283</v>
      </c>
      <c r="D14707" s="333" t="s">
        <v>230</v>
      </c>
      <c r="E14707" s="335">
        <v>0</v>
      </c>
      <c r="F14707" s="335">
        <v>0</v>
      </c>
    </row>
    <row r="14708" spans="1:6" ht="20.399999999999999">
      <c r="A14708" s="333" t="s">
        <v>20</v>
      </c>
      <c r="B14708" s="333">
        <v>103774</v>
      </c>
      <c r="C14708" s="334" t="s">
        <v>16284</v>
      </c>
      <c r="D14708" s="333" t="s">
        <v>230</v>
      </c>
      <c r="E14708" s="335">
        <v>0</v>
      </c>
      <c r="F14708" s="335">
        <v>0</v>
      </c>
    </row>
    <row r="14709" spans="1:6" ht="20.399999999999999">
      <c r="A14709" s="333" t="s">
        <v>20</v>
      </c>
      <c r="B14709" s="333">
        <v>103775</v>
      </c>
      <c r="C14709" s="334" t="s">
        <v>16285</v>
      </c>
      <c r="D14709" s="333" t="s">
        <v>230</v>
      </c>
      <c r="E14709" s="335">
        <v>0</v>
      </c>
      <c r="F14709" s="335">
        <v>0</v>
      </c>
    </row>
    <row r="14710" spans="1:6" ht="20.399999999999999">
      <c r="A14710" s="333" t="s">
        <v>20</v>
      </c>
      <c r="B14710" s="333">
        <v>106266</v>
      </c>
      <c r="C14710" s="334" t="s">
        <v>20936</v>
      </c>
      <c r="D14710" s="333" t="s">
        <v>3</v>
      </c>
      <c r="E14710" s="335">
        <v>0</v>
      </c>
      <c r="F14710" s="335">
        <v>0</v>
      </c>
    </row>
    <row r="14711" spans="1:6" ht="20.399999999999999">
      <c r="A14711" s="333" t="s">
        <v>20</v>
      </c>
      <c r="B14711" s="333">
        <v>106270</v>
      </c>
      <c r="C14711" s="334" t="s">
        <v>20937</v>
      </c>
      <c r="D14711" s="333" t="s">
        <v>3</v>
      </c>
      <c r="E14711" s="335">
        <v>0</v>
      </c>
      <c r="F14711" s="335">
        <v>0</v>
      </c>
    </row>
    <row r="14712" spans="1:6" ht="20.399999999999999">
      <c r="A14712" s="333" t="s">
        <v>20</v>
      </c>
      <c r="B14712" s="333">
        <v>106271</v>
      </c>
      <c r="C14712" s="334" t="s">
        <v>20938</v>
      </c>
      <c r="D14712" s="333" t="s">
        <v>3</v>
      </c>
      <c r="E14712" s="335">
        <v>0</v>
      </c>
      <c r="F14712" s="335">
        <v>0</v>
      </c>
    </row>
    <row r="14713" spans="1:6" ht="20.399999999999999">
      <c r="A14713" s="333" t="s">
        <v>20</v>
      </c>
      <c r="B14713" s="333">
        <v>106267</v>
      </c>
      <c r="C14713" s="334" t="s">
        <v>20939</v>
      </c>
      <c r="D14713" s="333" t="s">
        <v>3</v>
      </c>
      <c r="E14713" s="335">
        <v>0</v>
      </c>
      <c r="F14713" s="335">
        <v>0</v>
      </c>
    </row>
    <row r="14714" spans="1:6" ht="20.399999999999999">
      <c r="A14714" s="333" t="s">
        <v>20</v>
      </c>
      <c r="B14714" s="333">
        <v>106272</v>
      </c>
      <c r="C14714" s="334" t="s">
        <v>20940</v>
      </c>
      <c r="D14714" s="333" t="s">
        <v>3</v>
      </c>
      <c r="E14714" s="335">
        <v>0</v>
      </c>
      <c r="F14714" s="335">
        <v>0</v>
      </c>
    </row>
    <row r="14715" spans="1:6" ht="20.399999999999999">
      <c r="A14715" s="333" t="s">
        <v>20</v>
      </c>
      <c r="B14715" s="333">
        <v>106268</v>
      </c>
      <c r="C14715" s="334" t="s">
        <v>20941</v>
      </c>
      <c r="D14715" s="333" t="s">
        <v>3</v>
      </c>
      <c r="E14715" s="335">
        <v>0</v>
      </c>
      <c r="F14715" s="335">
        <v>0</v>
      </c>
    </row>
    <row r="14716" spans="1:6" ht="20.399999999999999">
      <c r="A14716" s="333" t="s">
        <v>20</v>
      </c>
      <c r="B14716" s="333">
        <v>106269</v>
      </c>
      <c r="C14716" s="334" t="s">
        <v>20942</v>
      </c>
      <c r="D14716" s="333" t="s">
        <v>3</v>
      </c>
      <c r="E14716" s="335">
        <v>0</v>
      </c>
      <c r="F14716" s="335">
        <v>0</v>
      </c>
    </row>
    <row r="14717" spans="1:6" ht="20.399999999999999">
      <c r="A14717" s="333" t="s">
        <v>20</v>
      </c>
      <c r="B14717" s="333">
        <v>106279</v>
      </c>
      <c r="C14717" s="334" t="s">
        <v>20943</v>
      </c>
      <c r="D14717" s="333" t="s">
        <v>3</v>
      </c>
      <c r="E14717" s="335">
        <v>0</v>
      </c>
      <c r="F14717" s="335">
        <v>0</v>
      </c>
    </row>
    <row r="14718" spans="1:6" ht="20.399999999999999">
      <c r="A14718" s="333" t="s">
        <v>20</v>
      </c>
      <c r="B14718" s="333">
        <v>106280</v>
      </c>
      <c r="C14718" s="334" t="s">
        <v>20944</v>
      </c>
      <c r="D14718" s="333" t="s">
        <v>3</v>
      </c>
      <c r="E14718" s="335">
        <v>0</v>
      </c>
      <c r="F14718" s="335">
        <v>0</v>
      </c>
    </row>
    <row r="14719" spans="1:6">
      <c r="A14719" s="333" t="s">
        <v>20</v>
      </c>
      <c r="B14719" s="333">
        <v>106265</v>
      </c>
      <c r="C14719" s="334" t="s">
        <v>20945</v>
      </c>
      <c r="D14719" s="333" t="s">
        <v>69</v>
      </c>
      <c r="E14719" s="335">
        <v>0</v>
      </c>
      <c r="F14719" s="335">
        <v>0</v>
      </c>
    </row>
    <row r="14720" spans="1:6" ht="20.399999999999999">
      <c r="A14720" s="333" t="s">
        <v>20</v>
      </c>
      <c r="B14720" s="333">
        <v>106273</v>
      </c>
      <c r="C14720" s="334" t="s">
        <v>20946</v>
      </c>
      <c r="D14720" s="333" t="s">
        <v>3</v>
      </c>
      <c r="E14720" s="335">
        <v>0</v>
      </c>
      <c r="F14720" s="335">
        <v>0</v>
      </c>
    </row>
    <row r="14721" spans="1:6" ht="20.399999999999999">
      <c r="A14721" s="333" t="s">
        <v>20</v>
      </c>
      <c r="B14721" s="333">
        <v>106274</v>
      </c>
      <c r="C14721" s="334" t="s">
        <v>20947</v>
      </c>
      <c r="D14721" s="333" t="s">
        <v>3</v>
      </c>
      <c r="E14721" s="335">
        <v>0</v>
      </c>
      <c r="F14721" s="335">
        <v>0</v>
      </c>
    </row>
    <row r="14722" spans="1:6" ht="20.399999999999999">
      <c r="A14722" s="333" t="s">
        <v>20</v>
      </c>
      <c r="B14722" s="333">
        <v>106275</v>
      </c>
      <c r="C14722" s="334" t="s">
        <v>20948</v>
      </c>
      <c r="D14722" s="333" t="s">
        <v>3</v>
      </c>
      <c r="E14722" s="335">
        <v>0</v>
      </c>
      <c r="F14722" s="335">
        <v>0</v>
      </c>
    </row>
    <row r="14723" spans="1:6" ht="20.399999999999999">
      <c r="A14723" s="333" t="s">
        <v>20</v>
      </c>
      <c r="B14723" s="333">
        <v>106276</v>
      </c>
      <c r="C14723" s="334" t="s">
        <v>20949</v>
      </c>
      <c r="D14723" s="333" t="s">
        <v>3</v>
      </c>
      <c r="E14723" s="335">
        <v>0</v>
      </c>
      <c r="F14723" s="335">
        <v>0</v>
      </c>
    </row>
    <row r="14724" spans="1:6" ht="20.399999999999999">
      <c r="A14724" s="333" t="s">
        <v>20</v>
      </c>
      <c r="B14724" s="333">
        <v>106277</v>
      </c>
      <c r="C14724" s="334" t="s">
        <v>20950</v>
      </c>
      <c r="D14724" s="333" t="s">
        <v>3</v>
      </c>
      <c r="E14724" s="335">
        <v>0</v>
      </c>
      <c r="F14724" s="335">
        <v>0</v>
      </c>
    </row>
    <row r="14725" spans="1:6" ht="20.399999999999999">
      <c r="A14725" s="333" t="s">
        <v>20</v>
      </c>
      <c r="B14725" s="333">
        <v>106278</v>
      </c>
      <c r="C14725" s="334" t="s">
        <v>20951</v>
      </c>
      <c r="D14725" s="333" t="s">
        <v>3</v>
      </c>
      <c r="E14725" s="335">
        <v>0</v>
      </c>
      <c r="F14725" s="335">
        <v>0</v>
      </c>
    </row>
    <row r="14726" spans="1:6" ht="20.399999999999999">
      <c r="A14726" s="333" t="s">
        <v>20</v>
      </c>
      <c r="B14726" s="333">
        <v>106295</v>
      </c>
      <c r="C14726" s="334" t="s">
        <v>20952</v>
      </c>
      <c r="D14726" s="333" t="s">
        <v>3</v>
      </c>
      <c r="E14726" s="335">
        <v>149.1</v>
      </c>
      <c r="F14726" s="335">
        <v>151.66999999999999</v>
      </c>
    </row>
    <row r="14727" spans="1:6" ht="20.399999999999999">
      <c r="A14727" s="333" t="s">
        <v>20</v>
      </c>
      <c r="B14727" s="333">
        <v>106300</v>
      </c>
      <c r="C14727" s="334" t="s">
        <v>20953</v>
      </c>
      <c r="D14727" s="333" t="s">
        <v>3</v>
      </c>
      <c r="E14727" s="335">
        <v>374.47</v>
      </c>
      <c r="F14727" s="335">
        <v>385.14</v>
      </c>
    </row>
    <row r="14728" spans="1:6" ht="20.399999999999999">
      <c r="A14728" s="333" t="s">
        <v>20</v>
      </c>
      <c r="B14728" s="333">
        <v>106293</v>
      </c>
      <c r="C14728" s="334" t="s">
        <v>20954</v>
      </c>
      <c r="D14728" s="333" t="s">
        <v>3</v>
      </c>
      <c r="E14728" s="335">
        <v>115.85</v>
      </c>
      <c r="F14728" s="335">
        <v>117.34</v>
      </c>
    </row>
    <row r="14729" spans="1:6" ht="20.399999999999999">
      <c r="A14729" s="333" t="s">
        <v>20</v>
      </c>
      <c r="B14729" s="333">
        <v>106297</v>
      </c>
      <c r="C14729" s="334" t="s">
        <v>20955</v>
      </c>
      <c r="D14729" s="333" t="s">
        <v>3</v>
      </c>
      <c r="E14729" s="335">
        <v>184.84</v>
      </c>
      <c r="F14729" s="335">
        <v>189.03</v>
      </c>
    </row>
    <row r="14730" spans="1:6" ht="20.399999999999999">
      <c r="A14730" s="333" t="s">
        <v>20</v>
      </c>
      <c r="B14730" s="333">
        <v>106298</v>
      </c>
      <c r="C14730" s="334" t="s">
        <v>20956</v>
      </c>
      <c r="D14730" s="333" t="s">
        <v>3</v>
      </c>
      <c r="E14730" s="335">
        <v>280.26</v>
      </c>
      <c r="F14730" s="335">
        <v>286.61</v>
      </c>
    </row>
    <row r="14731" spans="1:6" ht="20.399999999999999">
      <c r="A14731" s="333" t="s">
        <v>20</v>
      </c>
      <c r="B14731" s="333">
        <v>106301</v>
      </c>
      <c r="C14731" s="334" t="s">
        <v>20957</v>
      </c>
      <c r="D14731" s="333" t="s">
        <v>3</v>
      </c>
      <c r="E14731" s="335">
        <v>564.98</v>
      </c>
      <c r="F14731" s="335">
        <v>582.13</v>
      </c>
    </row>
    <row r="14732" spans="1:6" ht="20.399999999999999">
      <c r="A14732" s="333" t="s">
        <v>20</v>
      </c>
      <c r="B14732" s="333">
        <v>106292</v>
      </c>
      <c r="C14732" s="334" t="s">
        <v>20958</v>
      </c>
      <c r="D14732" s="333" t="s">
        <v>3</v>
      </c>
      <c r="E14732" s="335">
        <v>110.69</v>
      </c>
      <c r="F14732" s="335">
        <v>112.18</v>
      </c>
    </row>
    <row r="14733" spans="1:6" ht="20.399999999999999">
      <c r="A14733" s="333" t="s">
        <v>20</v>
      </c>
      <c r="B14733" s="333">
        <v>106282</v>
      </c>
      <c r="C14733" s="334" t="s">
        <v>20959</v>
      </c>
      <c r="D14733" s="333" t="s">
        <v>3</v>
      </c>
      <c r="E14733" s="335">
        <v>77.319999999999993</v>
      </c>
      <c r="F14733" s="335">
        <v>78.44</v>
      </c>
    </row>
    <row r="14734" spans="1:6" ht="20.399999999999999">
      <c r="A14734" s="333" t="s">
        <v>20</v>
      </c>
      <c r="B14734" s="333">
        <v>106283</v>
      </c>
      <c r="C14734" s="334" t="s">
        <v>20960</v>
      </c>
      <c r="D14734" s="333" t="s">
        <v>3</v>
      </c>
      <c r="E14734" s="335">
        <v>77.319999999999993</v>
      </c>
      <c r="F14734" s="335">
        <v>78.44</v>
      </c>
    </row>
    <row r="14735" spans="1:6" ht="20.399999999999999">
      <c r="A14735" s="333" t="s">
        <v>20</v>
      </c>
      <c r="B14735" s="333">
        <v>106286</v>
      </c>
      <c r="C14735" s="334" t="s">
        <v>20961</v>
      </c>
      <c r="D14735" s="333" t="s">
        <v>3</v>
      </c>
      <c r="E14735" s="335">
        <v>87.21</v>
      </c>
      <c r="F14735" s="335">
        <v>89.14</v>
      </c>
    </row>
    <row r="14736" spans="1:6" ht="20.399999999999999">
      <c r="A14736" s="333" t="s">
        <v>20</v>
      </c>
      <c r="B14736" s="333">
        <v>106287</v>
      </c>
      <c r="C14736" s="334" t="s">
        <v>20962</v>
      </c>
      <c r="D14736" s="333" t="s">
        <v>3</v>
      </c>
      <c r="E14736" s="335">
        <v>104.09</v>
      </c>
      <c r="F14736" s="335">
        <v>107.23</v>
      </c>
    </row>
    <row r="14737" spans="1:6" ht="20.399999999999999">
      <c r="A14737" s="333" t="s">
        <v>20</v>
      </c>
      <c r="B14737" s="333">
        <v>106288</v>
      </c>
      <c r="C14737" s="334" t="s">
        <v>20963</v>
      </c>
      <c r="D14737" s="333" t="s">
        <v>3</v>
      </c>
      <c r="E14737" s="335">
        <v>125.55</v>
      </c>
      <c r="F14737" s="335">
        <v>130.31</v>
      </c>
    </row>
    <row r="14738" spans="1:6" ht="20.399999999999999">
      <c r="A14738" s="333" t="s">
        <v>20</v>
      </c>
      <c r="B14738" s="333">
        <v>106289</v>
      </c>
      <c r="C14738" s="334" t="s">
        <v>20964</v>
      </c>
      <c r="D14738" s="333" t="s">
        <v>3</v>
      </c>
      <c r="E14738" s="335">
        <v>166.02</v>
      </c>
      <c r="F14738" s="335">
        <v>174.02</v>
      </c>
    </row>
    <row r="14739" spans="1:6" ht="20.399999999999999">
      <c r="A14739" s="333" t="s">
        <v>20</v>
      </c>
      <c r="B14739" s="333">
        <v>106290</v>
      </c>
      <c r="C14739" s="334" t="s">
        <v>20965</v>
      </c>
      <c r="D14739" s="333" t="s">
        <v>3</v>
      </c>
      <c r="E14739" s="335">
        <v>227.46</v>
      </c>
      <c r="F14739" s="335">
        <v>240.32</v>
      </c>
    </row>
    <row r="14740" spans="1:6" ht="20.399999999999999">
      <c r="A14740" s="333" t="s">
        <v>20</v>
      </c>
      <c r="B14740" s="333">
        <v>106291</v>
      </c>
      <c r="C14740" s="334" t="s">
        <v>20966</v>
      </c>
      <c r="D14740" s="333" t="s">
        <v>3</v>
      </c>
      <c r="E14740" s="335">
        <v>332.72</v>
      </c>
      <c r="F14740" s="335">
        <v>352.87</v>
      </c>
    </row>
    <row r="14741" spans="1:6" ht="20.399999999999999">
      <c r="A14741" s="333" t="s">
        <v>20</v>
      </c>
      <c r="B14741" s="333">
        <v>102136</v>
      </c>
      <c r="C14741" s="334" t="s">
        <v>20967</v>
      </c>
      <c r="D14741" s="333" t="s">
        <v>3</v>
      </c>
      <c r="E14741" s="335">
        <v>133.37</v>
      </c>
      <c r="F14741" s="335">
        <v>143.4</v>
      </c>
    </row>
    <row r="14742" spans="1:6" ht="20.399999999999999">
      <c r="A14742" s="333" t="s">
        <v>20</v>
      </c>
      <c r="B14742" s="333">
        <v>106263</v>
      </c>
      <c r="C14742" s="334" t="s">
        <v>20968</v>
      </c>
      <c r="D14742" s="333" t="s">
        <v>3</v>
      </c>
      <c r="E14742" s="335">
        <v>174.34</v>
      </c>
      <c r="F14742" s="335">
        <v>187.61</v>
      </c>
    </row>
    <row r="14743" spans="1:6" ht="20.399999999999999">
      <c r="A14743" s="333" t="s">
        <v>20</v>
      </c>
      <c r="B14743" s="333">
        <v>106259</v>
      </c>
      <c r="C14743" s="334" t="s">
        <v>20969</v>
      </c>
      <c r="D14743" s="333" t="s">
        <v>3</v>
      </c>
      <c r="E14743" s="335">
        <v>0</v>
      </c>
      <c r="F14743" s="335">
        <v>0</v>
      </c>
    </row>
    <row r="14744" spans="1:6" ht="20.399999999999999">
      <c r="A14744" s="333" t="s">
        <v>20</v>
      </c>
      <c r="B14744" s="333">
        <v>106261</v>
      </c>
      <c r="C14744" s="334" t="s">
        <v>20970</v>
      </c>
      <c r="D14744" s="333" t="s">
        <v>3</v>
      </c>
      <c r="E14744" s="335">
        <v>0</v>
      </c>
      <c r="F14744" s="335">
        <v>0</v>
      </c>
    </row>
    <row r="14745" spans="1:6" ht="20.399999999999999">
      <c r="A14745" s="333" t="s">
        <v>20</v>
      </c>
      <c r="B14745" s="333">
        <v>106260</v>
      </c>
      <c r="C14745" s="334" t="s">
        <v>20971</v>
      </c>
      <c r="D14745" s="333" t="s">
        <v>3</v>
      </c>
      <c r="E14745" s="335">
        <v>0</v>
      </c>
      <c r="F14745" s="335">
        <v>0</v>
      </c>
    </row>
    <row r="14746" spans="1:6" ht="20.399999999999999">
      <c r="A14746" s="333" t="s">
        <v>20</v>
      </c>
      <c r="B14746" s="333">
        <v>102134</v>
      </c>
      <c r="C14746" s="334" t="s">
        <v>20972</v>
      </c>
      <c r="D14746" s="333" t="s">
        <v>3</v>
      </c>
      <c r="E14746" s="335">
        <v>0</v>
      </c>
      <c r="F14746" s="335">
        <v>0</v>
      </c>
    </row>
    <row r="14747" spans="1:6" ht="20.399999999999999">
      <c r="A14747" s="333" t="s">
        <v>20</v>
      </c>
      <c r="B14747" s="333">
        <v>106262</v>
      </c>
      <c r="C14747" s="334" t="s">
        <v>20973</v>
      </c>
      <c r="D14747" s="333" t="s">
        <v>3</v>
      </c>
      <c r="E14747" s="335">
        <v>0</v>
      </c>
      <c r="F14747" s="335">
        <v>0</v>
      </c>
    </row>
    <row r="14748" spans="1:6" ht="20.399999999999999">
      <c r="A14748" s="333" t="s">
        <v>20</v>
      </c>
      <c r="B14748" s="333">
        <v>102135</v>
      </c>
      <c r="C14748" s="334" t="s">
        <v>20974</v>
      </c>
      <c r="D14748" s="333" t="s">
        <v>3</v>
      </c>
      <c r="E14748" s="335">
        <v>0</v>
      </c>
      <c r="F14748" s="335">
        <v>0</v>
      </c>
    </row>
    <row r="14749" spans="1:6">
      <c r="A14749" s="333" t="s">
        <v>20</v>
      </c>
      <c r="B14749" s="333">
        <v>106302</v>
      </c>
      <c r="C14749" s="334" t="s">
        <v>20975</v>
      </c>
      <c r="D14749" s="333" t="s">
        <v>3</v>
      </c>
      <c r="E14749" s="335">
        <v>0</v>
      </c>
      <c r="F14749" s="335">
        <v>0</v>
      </c>
    </row>
    <row r="14750" spans="1:6" ht="20.399999999999999">
      <c r="A14750" s="333" t="s">
        <v>20</v>
      </c>
      <c r="B14750" s="333">
        <v>106284</v>
      </c>
      <c r="C14750" s="334" t="s">
        <v>20976</v>
      </c>
      <c r="D14750" s="333" t="s">
        <v>3</v>
      </c>
      <c r="E14750" s="335">
        <v>0</v>
      </c>
      <c r="F14750" s="335">
        <v>0</v>
      </c>
    </row>
    <row r="14751" spans="1:6" ht="20.399999999999999">
      <c r="A14751" s="333" t="s">
        <v>20</v>
      </c>
      <c r="B14751" s="333">
        <v>106285</v>
      </c>
      <c r="C14751" s="334" t="s">
        <v>20977</v>
      </c>
      <c r="D14751" s="333" t="s">
        <v>3</v>
      </c>
      <c r="E14751" s="335">
        <v>0</v>
      </c>
      <c r="F14751" s="335">
        <v>0</v>
      </c>
    </row>
    <row r="14752" spans="1:6" ht="20.399999999999999">
      <c r="A14752" s="333" t="s">
        <v>20</v>
      </c>
      <c r="B14752" s="333">
        <v>106296</v>
      </c>
      <c r="C14752" s="334" t="s">
        <v>20978</v>
      </c>
      <c r="D14752" s="333" t="s">
        <v>3</v>
      </c>
      <c r="E14752" s="335">
        <v>0</v>
      </c>
      <c r="F14752" s="335">
        <v>0</v>
      </c>
    </row>
    <row r="14753" spans="1:6" ht="20.399999999999999">
      <c r="A14753" s="333" t="s">
        <v>20</v>
      </c>
      <c r="B14753" s="333">
        <v>106299</v>
      </c>
      <c r="C14753" s="334" t="s">
        <v>20979</v>
      </c>
      <c r="D14753" s="333" t="s">
        <v>3</v>
      </c>
      <c r="E14753" s="335">
        <v>181.75</v>
      </c>
      <c r="F14753" s="335">
        <v>188.1</v>
      </c>
    </row>
    <row r="14754" spans="1:6" ht="20.399999999999999">
      <c r="A14754" s="333" t="s">
        <v>20</v>
      </c>
      <c r="B14754" s="333">
        <v>106294</v>
      </c>
      <c r="C14754" s="334" t="s">
        <v>20980</v>
      </c>
      <c r="D14754" s="333" t="s">
        <v>3</v>
      </c>
      <c r="E14754" s="335">
        <v>0</v>
      </c>
      <c r="F14754" s="335">
        <v>0</v>
      </c>
    </row>
    <row r="14755" spans="1:6" ht="20.399999999999999">
      <c r="A14755" s="333" t="s">
        <v>20</v>
      </c>
      <c r="B14755" s="333">
        <v>106281</v>
      </c>
      <c r="C14755" s="334" t="s">
        <v>20981</v>
      </c>
      <c r="D14755" s="333" t="s">
        <v>3</v>
      </c>
      <c r="E14755" s="335">
        <v>0</v>
      </c>
      <c r="F14755" s="335">
        <v>0</v>
      </c>
    </row>
    <row r="14756" spans="1:6">
      <c r="A14756" s="333" t="s">
        <v>20</v>
      </c>
      <c r="B14756" s="333">
        <v>106264</v>
      </c>
      <c r="C14756" s="334" t="s">
        <v>20982</v>
      </c>
      <c r="D14756" s="333" t="s">
        <v>69</v>
      </c>
      <c r="E14756" s="335">
        <v>0</v>
      </c>
      <c r="F14756" s="335">
        <v>0</v>
      </c>
    </row>
    <row r="14757" spans="1:6" ht="20.399999999999999">
      <c r="A14757" s="333" t="s">
        <v>20</v>
      </c>
      <c r="B14757" s="333">
        <v>97097</v>
      </c>
      <c r="C14757" s="334" t="s">
        <v>1443</v>
      </c>
      <c r="D14757" s="333" t="s">
        <v>230</v>
      </c>
      <c r="E14757" s="335">
        <v>37.880000000000003</v>
      </c>
      <c r="F14757" s="335">
        <v>38.090000000000003</v>
      </c>
    </row>
    <row r="14758" spans="1:6" ht="20.399999999999999">
      <c r="A14758" s="333" t="s">
        <v>20</v>
      </c>
      <c r="B14758" s="333">
        <v>97089</v>
      </c>
      <c r="C14758" s="334" t="s">
        <v>1437</v>
      </c>
      <c r="D14758" s="333" t="s">
        <v>1167</v>
      </c>
      <c r="E14758" s="335">
        <v>11.65</v>
      </c>
      <c r="F14758" s="335">
        <v>11.75</v>
      </c>
    </row>
    <row r="14759" spans="1:6" ht="20.399999999999999">
      <c r="A14759" s="333" t="s">
        <v>20</v>
      </c>
      <c r="B14759" s="333">
        <v>97090</v>
      </c>
      <c r="C14759" s="334" t="s">
        <v>1438</v>
      </c>
      <c r="D14759" s="333" t="s">
        <v>1167</v>
      </c>
      <c r="E14759" s="335">
        <v>11.37</v>
      </c>
      <c r="F14759" s="335">
        <v>11.45</v>
      </c>
    </row>
    <row r="14760" spans="1:6" ht="20.399999999999999">
      <c r="A14760" s="333" t="s">
        <v>20</v>
      </c>
      <c r="B14760" s="333">
        <v>97091</v>
      </c>
      <c r="C14760" s="334" t="s">
        <v>1439</v>
      </c>
      <c r="D14760" s="333" t="s">
        <v>1167</v>
      </c>
      <c r="E14760" s="335">
        <v>10.99</v>
      </c>
      <c r="F14760" s="335">
        <v>11.07</v>
      </c>
    </row>
    <row r="14761" spans="1:6" ht="20.399999999999999">
      <c r="A14761" s="333" t="s">
        <v>20</v>
      </c>
      <c r="B14761" s="333">
        <v>97092</v>
      </c>
      <c r="C14761" s="334" t="s">
        <v>1440</v>
      </c>
      <c r="D14761" s="333" t="s">
        <v>1167</v>
      </c>
      <c r="E14761" s="335">
        <v>10.58</v>
      </c>
      <c r="F14761" s="335">
        <v>10.66</v>
      </c>
    </row>
    <row r="14762" spans="1:6" ht="20.399999999999999">
      <c r="A14762" s="333" t="s">
        <v>20</v>
      </c>
      <c r="B14762" s="333">
        <v>103053</v>
      </c>
      <c r="C14762" s="334" t="s">
        <v>16286</v>
      </c>
      <c r="D14762" s="333" t="s">
        <v>1167</v>
      </c>
      <c r="E14762" s="335">
        <v>0</v>
      </c>
      <c r="F14762" s="335">
        <v>0</v>
      </c>
    </row>
    <row r="14763" spans="1:6" ht="20.399999999999999">
      <c r="A14763" s="333" t="s">
        <v>20</v>
      </c>
      <c r="B14763" s="333">
        <v>97093</v>
      </c>
      <c r="C14763" s="334" t="s">
        <v>1441</v>
      </c>
      <c r="D14763" s="333" t="s">
        <v>1167</v>
      </c>
      <c r="E14763" s="335">
        <v>9.8800000000000008</v>
      </c>
      <c r="F14763" s="335">
        <v>9.93</v>
      </c>
    </row>
    <row r="14764" spans="1:6" ht="20.399999999999999">
      <c r="A14764" s="333" t="s">
        <v>20</v>
      </c>
      <c r="B14764" s="333">
        <v>103054</v>
      </c>
      <c r="C14764" s="334" t="s">
        <v>16287</v>
      </c>
      <c r="D14764" s="333" t="s">
        <v>1167</v>
      </c>
      <c r="E14764" s="335">
        <v>0</v>
      </c>
      <c r="F14764" s="335">
        <v>0</v>
      </c>
    </row>
    <row r="14765" spans="1:6" ht="20.399999999999999">
      <c r="A14765" s="333" t="s">
        <v>20</v>
      </c>
      <c r="B14765" s="333">
        <v>97088</v>
      </c>
      <c r="C14765" s="334" t="s">
        <v>1436</v>
      </c>
      <c r="D14765" s="333" t="s">
        <v>1167</v>
      </c>
      <c r="E14765" s="335">
        <v>12.77</v>
      </c>
      <c r="F14765" s="335">
        <v>12.91</v>
      </c>
    </row>
    <row r="14766" spans="1:6" ht="20.399999999999999">
      <c r="A14766" s="333" t="s">
        <v>20</v>
      </c>
      <c r="B14766" s="333">
        <v>97087</v>
      </c>
      <c r="C14766" s="334" t="s">
        <v>1435</v>
      </c>
      <c r="D14766" s="333" t="s">
        <v>230</v>
      </c>
      <c r="E14766" s="335">
        <v>2.41</v>
      </c>
      <c r="F14766" s="335">
        <v>2.46</v>
      </c>
    </row>
    <row r="14767" spans="1:6" ht="20.399999999999999">
      <c r="A14767" s="333" t="s">
        <v>20</v>
      </c>
      <c r="B14767" s="333">
        <v>97083</v>
      </c>
      <c r="C14767" s="334" t="s">
        <v>1432</v>
      </c>
      <c r="D14767" s="333" t="s">
        <v>230</v>
      </c>
      <c r="E14767" s="335">
        <v>3.39</v>
      </c>
      <c r="F14767" s="335">
        <v>3.63</v>
      </c>
    </row>
    <row r="14768" spans="1:6" ht="20.399999999999999">
      <c r="A14768" s="333" t="s">
        <v>20</v>
      </c>
      <c r="B14768" s="333">
        <v>97084</v>
      </c>
      <c r="C14768" s="334" t="s">
        <v>1433</v>
      </c>
      <c r="D14768" s="333" t="s">
        <v>230</v>
      </c>
      <c r="E14768" s="335">
        <v>0.7</v>
      </c>
      <c r="F14768" s="335">
        <v>0.75</v>
      </c>
    </row>
    <row r="14769" spans="1:6" ht="20.399999999999999">
      <c r="A14769" s="333" t="s">
        <v>20</v>
      </c>
      <c r="B14769" s="333">
        <v>97096</v>
      </c>
      <c r="C14769" s="334" t="s">
        <v>1442</v>
      </c>
      <c r="D14769" s="333" t="s">
        <v>1193</v>
      </c>
      <c r="E14769" s="335">
        <v>743.78</v>
      </c>
      <c r="F14769" s="335">
        <v>745.42</v>
      </c>
    </row>
    <row r="14770" spans="1:6">
      <c r="A14770" s="333" t="s">
        <v>20</v>
      </c>
      <c r="B14770" s="333">
        <v>97082</v>
      </c>
      <c r="C14770" s="334" t="s">
        <v>1431</v>
      </c>
      <c r="D14770" s="333" t="s">
        <v>1193</v>
      </c>
      <c r="E14770" s="335">
        <v>60.75</v>
      </c>
      <c r="F14770" s="335">
        <v>65.099999999999994</v>
      </c>
    </row>
    <row r="14771" spans="1:6" ht="20.399999999999999">
      <c r="A14771" s="333" t="s">
        <v>20</v>
      </c>
      <c r="B14771" s="333">
        <v>103076</v>
      </c>
      <c r="C14771" s="334" t="s">
        <v>1451</v>
      </c>
      <c r="D14771" s="333" t="s">
        <v>230</v>
      </c>
      <c r="E14771" s="335">
        <v>153.91</v>
      </c>
      <c r="F14771" s="335">
        <v>155.85</v>
      </c>
    </row>
    <row r="14772" spans="1:6" ht="20.399999999999999">
      <c r="A14772" s="333" t="s">
        <v>20</v>
      </c>
      <c r="B14772" s="333">
        <v>103067</v>
      </c>
      <c r="C14772" s="334" t="s">
        <v>16288</v>
      </c>
      <c r="D14772" s="333" t="s">
        <v>230</v>
      </c>
      <c r="E14772" s="335">
        <v>0</v>
      </c>
      <c r="F14772" s="335">
        <v>0</v>
      </c>
    </row>
    <row r="14773" spans="1:6" ht="20.399999999999999">
      <c r="A14773" s="333" t="s">
        <v>20</v>
      </c>
      <c r="B14773" s="333">
        <v>103077</v>
      </c>
      <c r="C14773" s="334" t="s">
        <v>1452</v>
      </c>
      <c r="D14773" s="333" t="s">
        <v>230</v>
      </c>
      <c r="E14773" s="335">
        <v>201.71</v>
      </c>
      <c r="F14773" s="335">
        <v>203.89</v>
      </c>
    </row>
    <row r="14774" spans="1:6" ht="20.399999999999999">
      <c r="A14774" s="333" t="s">
        <v>20</v>
      </c>
      <c r="B14774" s="333">
        <v>103068</v>
      </c>
      <c r="C14774" s="334" t="s">
        <v>16289</v>
      </c>
      <c r="D14774" s="333" t="s">
        <v>230</v>
      </c>
      <c r="E14774" s="335">
        <v>0</v>
      </c>
      <c r="F14774" s="335">
        <v>0</v>
      </c>
    </row>
    <row r="14775" spans="1:6" ht="20.399999999999999">
      <c r="A14775" s="333" t="s">
        <v>20</v>
      </c>
      <c r="B14775" s="333">
        <v>103078</v>
      </c>
      <c r="C14775" s="334" t="s">
        <v>1453</v>
      </c>
      <c r="D14775" s="333" t="s">
        <v>230</v>
      </c>
      <c r="E14775" s="335">
        <v>246.79</v>
      </c>
      <c r="F14775" s="335">
        <v>249.26</v>
      </c>
    </row>
    <row r="14776" spans="1:6" ht="20.399999999999999">
      <c r="A14776" s="333" t="s">
        <v>20</v>
      </c>
      <c r="B14776" s="333">
        <v>103069</v>
      </c>
      <c r="C14776" s="334" t="s">
        <v>16290</v>
      </c>
      <c r="D14776" s="333" t="s">
        <v>230</v>
      </c>
      <c r="E14776" s="335">
        <v>0</v>
      </c>
      <c r="F14776" s="335">
        <v>0</v>
      </c>
    </row>
    <row r="14777" spans="1:6" ht="20.399999999999999">
      <c r="A14777" s="333" t="s">
        <v>20</v>
      </c>
      <c r="B14777" s="333">
        <v>103079</v>
      </c>
      <c r="C14777" s="334" t="s">
        <v>1454</v>
      </c>
      <c r="D14777" s="333" t="s">
        <v>230</v>
      </c>
      <c r="E14777" s="335">
        <v>296.93</v>
      </c>
      <c r="F14777" s="335">
        <v>299.72000000000003</v>
      </c>
    </row>
    <row r="14778" spans="1:6" ht="20.399999999999999">
      <c r="A14778" s="333" t="s">
        <v>20</v>
      </c>
      <c r="B14778" s="333">
        <v>103070</v>
      </c>
      <c r="C14778" s="334" t="s">
        <v>16291</v>
      </c>
      <c r="D14778" s="333" t="s">
        <v>230</v>
      </c>
      <c r="E14778" s="335">
        <v>0</v>
      </c>
      <c r="F14778" s="335">
        <v>0</v>
      </c>
    </row>
    <row r="14779" spans="1:6" ht="20.399999999999999">
      <c r="A14779" s="333" t="s">
        <v>20</v>
      </c>
      <c r="B14779" s="333">
        <v>103080</v>
      </c>
      <c r="C14779" s="334" t="s">
        <v>1455</v>
      </c>
      <c r="D14779" s="333" t="s">
        <v>230</v>
      </c>
      <c r="E14779" s="335">
        <v>359.37</v>
      </c>
      <c r="F14779" s="335">
        <v>362.35</v>
      </c>
    </row>
    <row r="14780" spans="1:6" ht="20.399999999999999">
      <c r="A14780" s="333" t="s">
        <v>20</v>
      </c>
      <c r="B14780" s="333">
        <v>103071</v>
      </c>
      <c r="C14780" s="334" t="s">
        <v>16292</v>
      </c>
      <c r="D14780" s="333" t="s">
        <v>230</v>
      </c>
      <c r="E14780" s="335">
        <v>0</v>
      </c>
      <c r="F14780" s="335">
        <v>0</v>
      </c>
    </row>
    <row r="14781" spans="1:6" ht="20.399999999999999">
      <c r="A14781" s="333" t="s">
        <v>20</v>
      </c>
      <c r="B14781" s="333">
        <v>103075</v>
      </c>
      <c r="C14781" s="334" t="s">
        <v>1450</v>
      </c>
      <c r="D14781" s="333" t="s">
        <v>230</v>
      </c>
      <c r="E14781" s="335">
        <v>222.47</v>
      </c>
      <c r="F14781" s="335">
        <v>224.75</v>
      </c>
    </row>
    <row r="14782" spans="1:6" ht="20.399999999999999">
      <c r="A14782" s="333" t="s">
        <v>20</v>
      </c>
      <c r="B14782" s="333">
        <v>103062</v>
      </c>
      <c r="C14782" s="334" t="s">
        <v>16293</v>
      </c>
      <c r="D14782" s="333" t="s">
        <v>230</v>
      </c>
      <c r="E14782" s="335">
        <v>0</v>
      </c>
      <c r="F14782" s="335">
        <v>0</v>
      </c>
    </row>
    <row r="14783" spans="1:6" ht="20.399999999999999">
      <c r="A14783" s="333" t="s">
        <v>20</v>
      </c>
      <c r="B14783" s="333">
        <v>103065</v>
      </c>
      <c r="C14783" s="334" t="s">
        <v>16294</v>
      </c>
      <c r="D14783" s="333" t="s">
        <v>230</v>
      </c>
      <c r="E14783" s="335">
        <v>0</v>
      </c>
      <c r="F14783" s="335">
        <v>0</v>
      </c>
    </row>
    <row r="14784" spans="1:6" ht="20.399999999999999">
      <c r="A14784" s="333" t="s">
        <v>20</v>
      </c>
      <c r="B14784" s="333">
        <v>103063</v>
      </c>
      <c r="C14784" s="334" t="s">
        <v>16295</v>
      </c>
      <c r="D14784" s="333" t="s">
        <v>230</v>
      </c>
      <c r="E14784" s="335">
        <v>0</v>
      </c>
      <c r="F14784" s="335">
        <v>0</v>
      </c>
    </row>
    <row r="14785" spans="1:6" ht="20.399999999999999">
      <c r="A14785" s="333" t="s">
        <v>20</v>
      </c>
      <c r="B14785" s="333">
        <v>103066</v>
      </c>
      <c r="C14785" s="334" t="s">
        <v>16296</v>
      </c>
      <c r="D14785" s="333" t="s">
        <v>230</v>
      </c>
      <c r="E14785" s="335">
        <v>0</v>
      </c>
      <c r="F14785" s="335">
        <v>0</v>
      </c>
    </row>
    <row r="14786" spans="1:6" ht="20.399999999999999">
      <c r="A14786" s="333" t="s">
        <v>20</v>
      </c>
      <c r="B14786" s="333">
        <v>103064</v>
      </c>
      <c r="C14786" s="334" t="s">
        <v>16297</v>
      </c>
      <c r="D14786" s="333" t="s">
        <v>230</v>
      </c>
      <c r="E14786" s="335">
        <v>0</v>
      </c>
      <c r="F14786" s="335">
        <v>0</v>
      </c>
    </row>
    <row r="14787" spans="1:6" ht="20.399999999999999">
      <c r="A14787" s="333" t="s">
        <v>20</v>
      </c>
      <c r="B14787" s="333">
        <v>103074</v>
      </c>
      <c r="C14787" s="334" t="s">
        <v>1449</v>
      </c>
      <c r="D14787" s="333" t="s">
        <v>230</v>
      </c>
      <c r="E14787" s="335">
        <v>184.59</v>
      </c>
      <c r="F14787" s="335">
        <v>186.66</v>
      </c>
    </row>
    <row r="14788" spans="1:6" ht="20.399999999999999">
      <c r="A14788" s="333" t="s">
        <v>20</v>
      </c>
      <c r="B14788" s="333">
        <v>103057</v>
      </c>
      <c r="C14788" s="334" t="s">
        <v>16298</v>
      </c>
      <c r="D14788" s="333" t="s">
        <v>230</v>
      </c>
      <c r="E14788" s="335">
        <v>0</v>
      </c>
      <c r="F14788" s="335">
        <v>0</v>
      </c>
    </row>
    <row r="14789" spans="1:6" ht="20.399999999999999">
      <c r="A14789" s="333" t="s">
        <v>20</v>
      </c>
      <c r="B14789" s="333">
        <v>103060</v>
      </c>
      <c r="C14789" s="334" t="s">
        <v>16299</v>
      </c>
      <c r="D14789" s="333" t="s">
        <v>230</v>
      </c>
      <c r="E14789" s="335">
        <v>0</v>
      </c>
      <c r="F14789" s="335">
        <v>0</v>
      </c>
    </row>
    <row r="14790" spans="1:6" ht="20.399999999999999">
      <c r="A14790" s="333" t="s">
        <v>20</v>
      </c>
      <c r="B14790" s="333">
        <v>103058</v>
      </c>
      <c r="C14790" s="334" t="s">
        <v>16300</v>
      </c>
      <c r="D14790" s="333" t="s">
        <v>230</v>
      </c>
      <c r="E14790" s="335">
        <v>0</v>
      </c>
      <c r="F14790" s="335">
        <v>0</v>
      </c>
    </row>
    <row r="14791" spans="1:6" ht="20.399999999999999">
      <c r="A14791" s="333" t="s">
        <v>20</v>
      </c>
      <c r="B14791" s="333">
        <v>103061</v>
      </c>
      <c r="C14791" s="334" t="s">
        <v>16301</v>
      </c>
      <c r="D14791" s="333" t="s">
        <v>230</v>
      </c>
      <c r="E14791" s="335">
        <v>0</v>
      </c>
      <c r="F14791" s="335">
        <v>0</v>
      </c>
    </row>
    <row r="14792" spans="1:6" ht="20.399999999999999">
      <c r="A14792" s="333" t="s">
        <v>20</v>
      </c>
      <c r="B14792" s="333">
        <v>103059</v>
      </c>
      <c r="C14792" s="334" t="s">
        <v>16302</v>
      </c>
      <c r="D14792" s="333" t="s">
        <v>230</v>
      </c>
      <c r="E14792" s="335">
        <v>0</v>
      </c>
      <c r="F14792" s="335">
        <v>0</v>
      </c>
    </row>
    <row r="14793" spans="1:6" ht="20.399999999999999">
      <c r="A14793" s="333" t="s">
        <v>20</v>
      </c>
      <c r="B14793" s="333">
        <v>97101</v>
      </c>
      <c r="C14793" s="334" t="s">
        <v>1444</v>
      </c>
      <c r="D14793" s="333" t="s">
        <v>230</v>
      </c>
      <c r="E14793" s="335">
        <v>182.64</v>
      </c>
      <c r="F14793" s="335">
        <v>184.8</v>
      </c>
    </row>
    <row r="14794" spans="1:6" ht="20.399999999999999">
      <c r="A14794" s="333" t="s">
        <v>20</v>
      </c>
      <c r="B14794" s="333">
        <v>97098</v>
      </c>
      <c r="C14794" s="334" t="s">
        <v>16303</v>
      </c>
      <c r="D14794" s="333" t="s">
        <v>230</v>
      </c>
      <c r="E14794" s="335">
        <v>0</v>
      </c>
      <c r="F14794" s="335">
        <v>0</v>
      </c>
    </row>
    <row r="14795" spans="1:6" ht="20.399999999999999">
      <c r="A14795" s="333" t="s">
        <v>20</v>
      </c>
      <c r="B14795" s="333">
        <v>97102</v>
      </c>
      <c r="C14795" s="334" t="s">
        <v>1445</v>
      </c>
      <c r="D14795" s="333" t="s">
        <v>230</v>
      </c>
      <c r="E14795" s="335">
        <v>230.43</v>
      </c>
      <c r="F14795" s="335">
        <v>232.84</v>
      </c>
    </row>
    <row r="14796" spans="1:6" ht="20.399999999999999">
      <c r="A14796" s="333" t="s">
        <v>20</v>
      </c>
      <c r="B14796" s="333">
        <v>97099</v>
      </c>
      <c r="C14796" s="334" t="s">
        <v>16304</v>
      </c>
      <c r="D14796" s="333" t="s">
        <v>230</v>
      </c>
      <c r="E14796" s="335">
        <v>0</v>
      </c>
      <c r="F14796" s="335">
        <v>0</v>
      </c>
    </row>
    <row r="14797" spans="1:6" ht="20.399999999999999">
      <c r="A14797" s="333" t="s">
        <v>20</v>
      </c>
      <c r="B14797" s="333">
        <v>97103</v>
      </c>
      <c r="C14797" s="334" t="s">
        <v>1446</v>
      </c>
      <c r="D14797" s="333" t="s">
        <v>230</v>
      </c>
      <c r="E14797" s="335">
        <v>275.51</v>
      </c>
      <c r="F14797" s="335">
        <v>278.20999999999998</v>
      </c>
    </row>
    <row r="14798" spans="1:6" ht="20.399999999999999">
      <c r="A14798" s="333" t="s">
        <v>20</v>
      </c>
      <c r="B14798" s="333">
        <v>97100</v>
      </c>
      <c r="C14798" s="334" t="s">
        <v>16305</v>
      </c>
      <c r="D14798" s="333" t="s">
        <v>230</v>
      </c>
      <c r="E14798" s="335">
        <v>0</v>
      </c>
      <c r="F14798" s="335">
        <v>0</v>
      </c>
    </row>
    <row r="14799" spans="1:6" ht="20.399999999999999">
      <c r="A14799" s="333" t="s">
        <v>20</v>
      </c>
      <c r="B14799" s="333">
        <v>103072</v>
      </c>
      <c r="C14799" s="334" t="s">
        <v>1447</v>
      </c>
      <c r="D14799" s="333" t="s">
        <v>230</v>
      </c>
      <c r="E14799" s="335">
        <v>325.64999999999998</v>
      </c>
      <c r="F14799" s="335">
        <v>328.67</v>
      </c>
    </row>
    <row r="14800" spans="1:6" ht="20.399999999999999">
      <c r="A14800" s="333" t="s">
        <v>20</v>
      </c>
      <c r="B14800" s="333">
        <v>103055</v>
      </c>
      <c r="C14800" s="334" t="s">
        <v>16306</v>
      </c>
      <c r="D14800" s="333" t="s">
        <v>230</v>
      </c>
      <c r="E14800" s="335">
        <v>0</v>
      </c>
      <c r="F14800" s="335">
        <v>0</v>
      </c>
    </row>
    <row r="14801" spans="1:6" ht="20.399999999999999">
      <c r="A14801" s="333" t="s">
        <v>20</v>
      </c>
      <c r="B14801" s="333">
        <v>103073</v>
      </c>
      <c r="C14801" s="334" t="s">
        <v>1448</v>
      </c>
      <c r="D14801" s="333" t="s">
        <v>230</v>
      </c>
      <c r="E14801" s="335">
        <v>388.09</v>
      </c>
      <c r="F14801" s="335">
        <v>391.3</v>
      </c>
    </row>
    <row r="14802" spans="1:6" ht="20.399999999999999">
      <c r="A14802" s="333" t="s">
        <v>20</v>
      </c>
      <c r="B14802" s="333">
        <v>103056</v>
      </c>
      <c r="C14802" s="334" t="s">
        <v>16307</v>
      </c>
      <c r="D14802" s="333" t="s">
        <v>230</v>
      </c>
      <c r="E14802" s="335">
        <v>0</v>
      </c>
      <c r="F14802" s="335">
        <v>0</v>
      </c>
    </row>
    <row r="14803" spans="1:6" ht="20.399999999999999">
      <c r="A14803" s="333" t="s">
        <v>20</v>
      </c>
      <c r="B14803" s="333">
        <v>97086</v>
      </c>
      <c r="C14803" s="334" t="s">
        <v>1434</v>
      </c>
      <c r="D14803" s="333" t="s">
        <v>230</v>
      </c>
      <c r="E14803" s="335">
        <v>126.45</v>
      </c>
      <c r="F14803" s="335">
        <v>134.41999999999999</v>
      </c>
    </row>
    <row r="14804" spans="1:6" ht="20.399999999999999">
      <c r="A14804" s="333" t="s">
        <v>20</v>
      </c>
      <c r="B14804" s="333">
        <v>97085</v>
      </c>
      <c r="C14804" s="334" t="s">
        <v>16308</v>
      </c>
      <c r="D14804" s="333" t="s">
        <v>230</v>
      </c>
      <c r="E14804" s="335">
        <v>0</v>
      </c>
      <c r="F14804" s="335">
        <v>0</v>
      </c>
    </row>
    <row r="14805" spans="1:6" ht="20.399999999999999">
      <c r="A14805" s="333" t="s">
        <v>20</v>
      </c>
      <c r="B14805" s="333">
        <v>104766</v>
      </c>
      <c r="C14805" s="334" t="s">
        <v>16309</v>
      </c>
      <c r="D14805" s="333" t="s">
        <v>69</v>
      </c>
      <c r="E14805" s="335">
        <v>16.440000000000001</v>
      </c>
      <c r="F14805" s="335">
        <v>17.55</v>
      </c>
    </row>
    <row r="14806" spans="1:6" ht="20.399999999999999">
      <c r="A14806" s="333" t="s">
        <v>20</v>
      </c>
      <c r="B14806" s="333">
        <v>90467</v>
      </c>
      <c r="C14806" s="334" t="s">
        <v>16310</v>
      </c>
      <c r="D14806" s="333" t="s">
        <v>69</v>
      </c>
      <c r="E14806" s="335">
        <v>24.01</v>
      </c>
      <c r="F14806" s="335">
        <v>25.63</v>
      </c>
    </row>
    <row r="14807" spans="1:6" ht="20.399999999999999">
      <c r="A14807" s="333" t="s">
        <v>20</v>
      </c>
      <c r="B14807" s="333">
        <v>90466</v>
      </c>
      <c r="C14807" s="334" t="s">
        <v>16311</v>
      </c>
      <c r="D14807" s="333" t="s">
        <v>69</v>
      </c>
      <c r="E14807" s="335">
        <v>15.97</v>
      </c>
      <c r="F14807" s="335">
        <v>17.05</v>
      </c>
    </row>
    <row r="14808" spans="1:6" ht="20.399999999999999">
      <c r="A14808" s="333" t="s">
        <v>20</v>
      </c>
      <c r="B14808" s="333">
        <v>90469</v>
      </c>
      <c r="C14808" s="334" t="s">
        <v>16312</v>
      </c>
      <c r="D14808" s="333" t="s">
        <v>69</v>
      </c>
      <c r="E14808" s="335">
        <v>12.12</v>
      </c>
      <c r="F14808" s="335">
        <v>12.75</v>
      </c>
    </row>
    <row r="14809" spans="1:6" ht="20.399999999999999">
      <c r="A14809" s="333" t="s">
        <v>20</v>
      </c>
      <c r="B14809" s="333">
        <v>90470</v>
      </c>
      <c r="C14809" s="334" t="s">
        <v>16313</v>
      </c>
      <c r="D14809" s="333" t="s">
        <v>69</v>
      </c>
      <c r="E14809" s="335">
        <v>16.13</v>
      </c>
      <c r="F14809" s="335">
        <v>16.95</v>
      </c>
    </row>
    <row r="14810" spans="1:6" ht="20.399999999999999">
      <c r="A14810" s="333" t="s">
        <v>20</v>
      </c>
      <c r="B14810" s="333">
        <v>90468</v>
      </c>
      <c r="C14810" s="334" t="s">
        <v>16314</v>
      </c>
      <c r="D14810" s="333" t="s">
        <v>69</v>
      </c>
      <c r="E14810" s="335">
        <v>7.97</v>
      </c>
      <c r="F14810" s="335">
        <v>8.41</v>
      </c>
    </row>
    <row r="14811" spans="1:6" ht="20.399999999999999">
      <c r="A14811" s="333" t="s">
        <v>20</v>
      </c>
      <c r="B14811" s="333">
        <v>91188</v>
      </c>
      <c r="C14811" s="334" t="s">
        <v>16315</v>
      </c>
      <c r="D14811" s="333" t="s">
        <v>3</v>
      </c>
      <c r="E14811" s="335">
        <v>13.84</v>
      </c>
      <c r="F14811" s="335">
        <v>14.68</v>
      </c>
    </row>
    <row r="14812" spans="1:6" ht="20.399999999999999">
      <c r="A14812" s="333" t="s">
        <v>20</v>
      </c>
      <c r="B14812" s="333">
        <v>91189</v>
      </c>
      <c r="C14812" s="334" t="s">
        <v>16316</v>
      </c>
      <c r="D14812" s="333" t="s">
        <v>3</v>
      </c>
      <c r="E14812" s="335">
        <v>77.69</v>
      </c>
      <c r="F14812" s="335">
        <v>81.13</v>
      </c>
    </row>
    <row r="14813" spans="1:6" ht="20.399999999999999">
      <c r="A14813" s="333" t="s">
        <v>20</v>
      </c>
      <c r="B14813" s="333">
        <v>91192</v>
      </c>
      <c r="C14813" s="334" t="s">
        <v>16317</v>
      </c>
      <c r="D14813" s="333" t="s">
        <v>3</v>
      </c>
      <c r="E14813" s="335">
        <v>23.29</v>
      </c>
      <c r="F14813" s="335">
        <v>24.23</v>
      </c>
    </row>
    <row r="14814" spans="1:6" ht="20.399999999999999">
      <c r="A14814" s="333" t="s">
        <v>20</v>
      </c>
      <c r="B14814" s="333">
        <v>91190</v>
      </c>
      <c r="C14814" s="334" t="s">
        <v>16318</v>
      </c>
      <c r="D14814" s="333" t="s">
        <v>3</v>
      </c>
      <c r="E14814" s="335">
        <v>11.07</v>
      </c>
      <c r="F14814" s="335">
        <v>11.71</v>
      </c>
    </row>
    <row r="14815" spans="1:6" ht="20.399999999999999">
      <c r="A14815" s="333" t="s">
        <v>20</v>
      </c>
      <c r="B14815" s="333">
        <v>91191</v>
      </c>
      <c r="C14815" s="334" t="s">
        <v>16319</v>
      </c>
      <c r="D14815" s="333" t="s">
        <v>3</v>
      </c>
      <c r="E14815" s="335">
        <v>15.46</v>
      </c>
      <c r="F14815" s="335">
        <v>16.2</v>
      </c>
    </row>
    <row r="14816" spans="1:6" ht="20.399999999999999">
      <c r="A14816" s="333" t="s">
        <v>20</v>
      </c>
      <c r="B14816" s="333">
        <v>95541</v>
      </c>
      <c r="C14816" s="334" t="s">
        <v>16320</v>
      </c>
      <c r="D14816" s="333" t="s">
        <v>3</v>
      </c>
      <c r="E14816" s="335">
        <v>23.9</v>
      </c>
      <c r="F14816" s="335">
        <v>25.87</v>
      </c>
    </row>
    <row r="14817" spans="1:6" ht="20.399999999999999">
      <c r="A14817" s="333" t="s">
        <v>20</v>
      </c>
      <c r="B14817" s="333">
        <v>96564</v>
      </c>
      <c r="C14817" s="334" t="s">
        <v>16321</v>
      </c>
      <c r="D14817" s="333" t="s">
        <v>69</v>
      </c>
      <c r="E14817" s="335">
        <v>0</v>
      </c>
      <c r="F14817" s="335">
        <v>0</v>
      </c>
    </row>
    <row r="14818" spans="1:6" ht="30.6">
      <c r="A14818" s="333" t="s">
        <v>20</v>
      </c>
      <c r="B14818" s="333">
        <v>104785</v>
      </c>
      <c r="C14818" s="334" t="s">
        <v>16322</v>
      </c>
      <c r="D14818" s="333" t="s">
        <v>69</v>
      </c>
      <c r="E14818" s="335">
        <v>11.1</v>
      </c>
      <c r="F14818" s="335">
        <v>11.66</v>
      </c>
    </row>
    <row r="14819" spans="1:6" ht="20.399999999999999">
      <c r="A14819" s="333" t="s">
        <v>20</v>
      </c>
      <c r="B14819" s="333">
        <v>91166</v>
      </c>
      <c r="C14819" s="334" t="s">
        <v>16323</v>
      </c>
      <c r="D14819" s="333" t="s">
        <v>69</v>
      </c>
      <c r="E14819" s="335">
        <v>3.87</v>
      </c>
      <c r="F14819" s="335">
        <v>4.03</v>
      </c>
    </row>
    <row r="14820" spans="1:6" ht="30.6">
      <c r="A14820" s="333" t="s">
        <v>20</v>
      </c>
      <c r="B14820" s="333">
        <v>91167</v>
      </c>
      <c r="C14820" s="334" t="s">
        <v>16324</v>
      </c>
      <c r="D14820" s="333" t="s">
        <v>69</v>
      </c>
      <c r="E14820" s="335">
        <v>9.6300000000000008</v>
      </c>
      <c r="F14820" s="335">
        <v>10.23</v>
      </c>
    </row>
    <row r="14821" spans="1:6" ht="30.6">
      <c r="A14821" s="333" t="s">
        <v>20</v>
      </c>
      <c r="B14821" s="333">
        <v>91176</v>
      </c>
      <c r="C14821" s="334" t="s">
        <v>16325</v>
      </c>
      <c r="D14821" s="333" t="s">
        <v>69</v>
      </c>
      <c r="E14821" s="335">
        <v>15.5</v>
      </c>
      <c r="F14821" s="335">
        <v>16.28</v>
      </c>
    </row>
    <row r="14822" spans="1:6" ht="20.399999999999999">
      <c r="A14822" s="333" t="s">
        <v>20</v>
      </c>
      <c r="B14822" s="333">
        <v>91182</v>
      </c>
      <c r="C14822" s="334" t="s">
        <v>16326</v>
      </c>
      <c r="D14822" s="333" t="s">
        <v>69</v>
      </c>
      <c r="E14822" s="335">
        <v>25.23</v>
      </c>
      <c r="F14822" s="335">
        <v>27.06</v>
      </c>
    </row>
    <row r="14823" spans="1:6" ht="30.6">
      <c r="A14823" s="333" t="s">
        <v>20</v>
      </c>
      <c r="B14823" s="333">
        <v>91186</v>
      </c>
      <c r="C14823" s="334" t="s">
        <v>16327</v>
      </c>
      <c r="D14823" s="333" t="s">
        <v>69</v>
      </c>
      <c r="E14823" s="335">
        <v>27.82</v>
      </c>
      <c r="F14823" s="335">
        <v>29.87</v>
      </c>
    </row>
    <row r="14824" spans="1:6" ht="30.6">
      <c r="A14824" s="333" t="s">
        <v>20</v>
      </c>
      <c r="B14824" s="333">
        <v>91171</v>
      </c>
      <c r="C14824" s="334" t="s">
        <v>16328</v>
      </c>
      <c r="D14824" s="333" t="s">
        <v>69</v>
      </c>
      <c r="E14824" s="335">
        <v>15.41</v>
      </c>
      <c r="F14824" s="335">
        <v>16.29</v>
      </c>
    </row>
    <row r="14825" spans="1:6" ht="30.6">
      <c r="A14825" s="333" t="s">
        <v>20</v>
      </c>
      <c r="B14825" s="333">
        <v>91187</v>
      </c>
      <c r="C14825" s="334" t="s">
        <v>16329</v>
      </c>
      <c r="D14825" s="333" t="s">
        <v>69</v>
      </c>
      <c r="E14825" s="335">
        <v>25.01</v>
      </c>
      <c r="F14825" s="335">
        <v>26.87</v>
      </c>
    </row>
    <row r="14826" spans="1:6" ht="30.6">
      <c r="A14826" s="333" t="s">
        <v>20</v>
      </c>
      <c r="B14826" s="333">
        <v>91172</v>
      </c>
      <c r="C14826" s="334" t="s">
        <v>16330</v>
      </c>
      <c r="D14826" s="333" t="s">
        <v>69</v>
      </c>
      <c r="E14826" s="335">
        <v>17.690000000000001</v>
      </c>
      <c r="F14826" s="335">
        <v>18.690000000000001</v>
      </c>
    </row>
    <row r="14827" spans="1:6" ht="30.6">
      <c r="A14827" s="333" t="s">
        <v>20</v>
      </c>
      <c r="B14827" s="333">
        <v>91185</v>
      </c>
      <c r="C14827" s="334" t="s">
        <v>16331</v>
      </c>
      <c r="D14827" s="333" t="s">
        <v>69</v>
      </c>
      <c r="E14827" s="335">
        <v>25.23</v>
      </c>
      <c r="F14827" s="335">
        <v>27.06</v>
      </c>
    </row>
    <row r="14828" spans="1:6" ht="30.6">
      <c r="A14828" s="333" t="s">
        <v>20</v>
      </c>
      <c r="B14828" s="333">
        <v>91170</v>
      </c>
      <c r="C14828" s="334" t="s">
        <v>16332</v>
      </c>
      <c r="D14828" s="333" t="s">
        <v>69</v>
      </c>
      <c r="E14828" s="335">
        <v>9.6300000000000008</v>
      </c>
      <c r="F14828" s="335">
        <v>10.23</v>
      </c>
    </row>
    <row r="14829" spans="1:6" ht="30.6">
      <c r="A14829" s="333" t="s">
        <v>20</v>
      </c>
      <c r="B14829" s="333">
        <v>91180</v>
      </c>
      <c r="C14829" s="334" t="s">
        <v>16333</v>
      </c>
      <c r="D14829" s="333" t="s">
        <v>69</v>
      </c>
      <c r="E14829" s="335">
        <v>20.68</v>
      </c>
      <c r="F14829" s="335">
        <v>21.74</v>
      </c>
    </row>
    <row r="14830" spans="1:6" ht="30.6">
      <c r="A14830" s="333" t="s">
        <v>20</v>
      </c>
      <c r="B14830" s="333">
        <v>91181</v>
      </c>
      <c r="C14830" s="334" t="s">
        <v>16334</v>
      </c>
      <c r="D14830" s="333" t="s">
        <v>69</v>
      </c>
      <c r="E14830" s="335">
        <v>21.71</v>
      </c>
      <c r="F14830" s="335">
        <v>22.84</v>
      </c>
    </row>
    <row r="14831" spans="1:6" ht="30.6">
      <c r="A14831" s="333" t="s">
        <v>20</v>
      </c>
      <c r="B14831" s="333">
        <v>91179</v>
      </c>
      <c r="C14831" s="334" t="s">
        <v>16335</v>
      </c>
      <c r="D14831" s="333" t="s">
        <v>69</v>
      </c>
      <c r="E14831" s="335">
        <v>15.5</v>
      </c>
      <c r="F14831" s="335">
        <v>16.28</v>
      </c>
    </row>
    <row r="14832" spans="1:6" ht="30.6">
      <c r="A14832" s="333" t="s">
        <v>20</v>
      </c>
      <c r="B14832" s="333">
        <v>91174</v>
      </c>
      <c r="C14832" s="334" t="s">
        <v>16336</v>
      </c>
      <c r="D14832" s="333" t="s">
        <v>69</v>
      </c>
      <c r="E14832" s="335">
        <v>6.15</v>
      </c>
      <c r="F14832" s="335">
        <v>6.51</v>
      </c>
    </row>
    <row r="14833" spans="1:6" ht="30.6">
      <c r="A14833" s="333" t="s">
        <v>20</v>
      </c>
      <c r="B14833" s="333">
        <v>91175</v>
      </c>
      <c r="C14833" s="334" t="s">
        <v>16337</v>
      </c>
      <c r="D14833" s="333" t="s">
        <v>69</v>
      </c>
      <c r="E14833" s="335">
        <v>9.5500000000000007</v>
      </c>
      <c r="F14833" s="335">
        <v>10.08</v>
      </c>
    </row>
    <row r="14834" spans="1:6" ht="30.6">
      <c r="A14834" s="333" t="s">
        <v>20</v>
      </c>
      <c r="B14834" s="333">
        <v>91173</v>
      </c>
      <c r="C14834" s="334" t="s">
        <v>16338</v>
      </c>
      <c r="D14834" s="333" t="s">
        <v>69</v>
      </c>
      <c r="E14834" s="335">
        <v>3.58</v>
      </c>
      <c r="F14834" s="335">
        <v>3.8</v>
      </c>
    </row>
    <row r="14835" spans="1:6" ht="20.399999999999999">
      <c r="A14835" s="333" t="s">
        <v>20</v>
      </c>
      <c r="B14835" s="333">
        <v>104759</v>
      </c>
      <c r="C14835" s="334" t="s">
        <v>16339</v>
      </c>
      <c r="D14835" s="333" t="s">
        <v>3</v>
      </c>
      <c r="E14835" s="335">
        <v>42.06</v>
      </c>
      <c r="F14835" s="335">
        <v>45.49</v>
      </c>
    </row>
    <row r="14836" spans="1:6" ht="20.399999999999999">
      <c r="A14836" s="333" t="s">
        <v>20</v>
      </c>
      <c r="B14836" s="333">
        <v>104760</v>
      </c>
      <c r="C14836" s="334" t="s">
        <v>16340</v>
      </c>
      <c r="D14836" s="333" t="s">
        <v>3</v>
      </c>
      <c r="E14836" s="335">
        <v>61.43</v>
      </c>
      <c r="F14836" s="335">
        <v>66.44</v>
      </c>
    </row>
    <row r="14837" spans="1:6" ht="20.399999999999999">
      <c r="A14837" s="333" t="s">
        <v>20</v>
      </c>
      <c r="B14837" s="333">
        <v>104758</v>
      </c>
      <c r="C14837" s="334" t="s">
        <v>16341</v>
      </c>
      <c r="D14837" s="333" t="s">
        <v>3</v>
      </c>
      <c r="E14837" s="335">
        <v>15.77</v>
      </c>
      <c r="F14837" s="335">
        <v>17.07</v>
      </c>
    </row>
    <row r="14838" spans="1:6" ht="20.399999999999999">
      <c r="A14838" s="333" t="s">
        <v>20</v>
      </c>
      <c r="B14838" s="333">
        <v>90437</v>
      </c>
      <c r="C14838" s="334" t="s">
        <v>16342</v>
      </c>
      <c r="D14838" s="333" t="s">
        <v>3</v>
      </c>
      <c r="E14838" s="335">
        <v>40.47</v>
      </c>
      <c r="F14838" s="335">
        <v>43.83</v>
      </c>
    </row>
    <row r="14839" spans="1:6" ht="20.399999999999999">
      <c r="A14839" s="333" t="s">
        <v>20</v>
      </c>
      <c r="B14839" s="333">
        <v>90438</v>
      </c>
      <c r="C14839" s="334" t="s">
        <v>16343</v>
      </c>
      <c r="D14839" s="333" t="s">
        <v>3</v>
      </c>
      <c r="E14839" s="335">
        <v>59.1</v>
      </c>
      <c r="F14839" s="335">
        <v>64.02</v>
      </c>
    </row>
    <row r="14840" spans="1:6" ht="20.399999999999999">
      <c r="A14840" s="333" t="s">
        <v>20</v>
      </c>
      <c r="B14840" s="333">
        <v>90436</v>
      </c>
      <c r="C14840" s="334" t="s">
        <v>16344</v>
      </c>
      <c r="D14840" s="333" t="s">
        <v>3</v>
      </c>
      <c r="E14840" s="335">
        <v>15.18</v>
      </c>
      <c r="F14840" s="335">
        <v>16.45</v>
      </c>
    </row>
    <row r="14841" spans="1:6" ht="20.399999999999999">
      <c r="A14841" s="333" t="s">
        <v>20</v>
      </c>
      <c r="B14841" s="333">
        <v>104770</v>
      </c>
      <c r="C14841" s="334" t="s">
        <v>16345</v>
      </c>
      <c r="D14841" s="333" t="s">
        <v>3</v>
      </c>
      <c r="E14841" s="335">
        <v>1.77</v>
      </c>
      <c r="F14841" s="335">
        <v>1.93</v>
      </c>
    </row>
    <row r="14842" spans="1:6" ht="20.399999999999999">
      <c r="A14842" s="333" t="s">
        <v>20</v>
      </c>
      <c r="B14842" s="333">
        <v>104772</v>
      </c>
      <c r="C14842" s="334" t="s">
        <v>16346</v>
      </c>
      <c r="D14842" s="333" t="s">
        <v>3</v>
      </c>
      <c r="E14842" s="335">
        <v>2.6</v>
      </c>
      <c r="F14842" s="335">
        <v>2.81</v>
      </c>
    </row>
    <row r="14843" spans="1:6" ht="20.399999999999999">
      <c r="A14843" s="333" t="s">
        <v>20</v>
      </c>
      <c r="B14843" s="333">
        <v>104768</v>
      </c>
      <c r="C14843" s="334" t="s">
        <v>16347</v>
      </c>
      <c r="D14843" s="333" t="s">
        <v>3</v>
      </c>
      <c r="E14843" s="335">
        <v>0.66</v>
      </c>
      <c r="F14843" s="335">
        <v>0.72</v>
      </c>
    </row>
    <row r="14844" spans="1:6" ht="20.399999999999999">
      <c r="A14844" s="333" t="s">
        <v>20</v>
      </c>
      <c r="B14844" s="333">
        <v>104769</v>
      </c>
      <c r="C14844" s="334" t="s">
        <v>16348</v>
      </c>
      <c r="D14844" s="333" t="s">
        <v>3</v>
      </c>
      <c r="E14844" s="335">
        <v>1.71</v>
      </c>
      <c r="F14844" s="335">
        <v>1.85</v>
      </c>
    </row>
    <row r="14845" spans="1:6" ht="20.399999999999999">
      <c r="A14845" s="333" t="s">
        <v>20</v>
      </c>
      <c r="B14845" s="333">
        <v>104771</v>
      </c>
      <c r="C14845" s="334" t="s">
        <v>16349</v>
      </c>
      <c r="D14845" s="333" t="s">
        <v>3</v>
      </c>
      <c r="E14845" s="335">
        <v>2.5</v>
      </c>
      <c r="F14845" s="335">
        <v>2.71</v>
      </c>
    </row>
    <row r="14846" spans="1:6" ht="20.399999999999999">
      <c r="A14846" s="333" t="s">
        <v>20</v>
      </c>
      <c r="B14846" s="333">
        <v>104767</v>
      </c>
      <c r="C14846" s="334" t="s">
        <v>16350</v>
      </c>
      <c r="D14846" s="333" t="s">
        <v>3</v>
      </c>
      <c r="E14846" s="335">
        <v>0.63</v>
      </c>
      <c r="F14846" s="335">
        <v>0.69</v>
      </c>
    </row>
    <row r="14847" spans="1:6" ht="20.399999999999999">
      <c r="A14847" s="333" t="s">
        <v>20</v>
      </c>
      <c r="B14847" s="333">
        <v>104762</v>
      </c>
      <c r="C14847" s="334" t="s">
        <v>16351</v>
      </c>
      <c r="D14847" s="333" t="s">
        <v>3</v>
      </c>
      <c r="E14847" s="335">
        <v>23.82</v>
      </c>
      <c r="F14847" s="335">
        <v>25.59</v>
      </c>
    </row>
    <row r="14848" spans="1:6" ht="20.399999999999999">
      <c r="A14848" s="333" t="s">
        <v>20</v>
      </c>
      <c r="B14848" s="333">
        <v>104763</v>
      </c>
      <c r="C14848" s="334" t="s">
        <v>16352</v>
      </c>
      <c r="D14848" s="333" t="s">
        <v>3</v>
      </c>
      <c r="E14848" s="335">
        <v>34.79</v>
      </c>
      <c r="F14848" s="335">
        <v>37.380000000000003</v>
      </c>
    </row>
    <row r="14849" spans="1:6" ht="20.399999999999999">
      <c r="A14849" s="333" t="s">
        <v>20</v>
      </c>
      <c r="B14849" s="333">
        <v>104761</v>
      </c>
      <c r="C14849" s="334" t="s">
        <v>16353</v>
      </c>
      <c r="D14849" s="333" t="s">
        <v>3</v>
      </c>
      <c r="E14849" s="335">
        <v>8.93</v>
      </c>
      <c r="F14849" s="335">
        <v>9.6</v>
      </c>
    </row>
    <row r="14850" spans="1:6" ht="20.399999999999999">
      <c r="A14850" s="333" t="s">
        <v>20</v>
      </c>
      <c r="B14850" s="333">
        <v>90440</v>
      </c>
      <c r="C14850" s="334" t="s">
        <v>16354</v>
      </c>
      <c r="D14850" s="333" t="s">
        <v>3</v>
      </c>
      <c r="E14850" s="335">
        <v>23.61</v>
      </c>
      <c r="F14850" s="335">
        <v>25.37</v>
      </c>
    </row>
    <row r="14851" spans="1:6" ht="20.399999999999999">
      <c r="A14851" s="333" t="s">
        <v>20</v>
      </c>
      <c r="B14851" s="333">
        <v>90441</v>
      </c>
      <c r="C14851" s="334" t="s">
        <v>16355</v>
      </c>
      <c r="D14851" s="333" t="s">
        <v>3</v>
      </c>
      <c r="E14851" s="335">
        <v>34.49</v>
      </c>
      <c r="F14851" s="335">
        <v>37.07</v>
      </c>
    </row>
    <row r="14852" spans="1:6" ht="20.399999999999999">
      <c r="A14852" s="333" t="s">
        <v>20</v>
      </c>
      <c r="B14852" s="333">
        <v>90439</v>
      </c>
      <c r="C14852" s="334" t="s">
        <v>16356</v>
      </c>
      <c r="D14852" s="333" t="s">
        <v>3</v>
      </c>
      <c r="E14852" s="335">
        <v>8.85</v>
      </c>
      <c r="F14852" s="335">
        <v>9.52</v>
      </c>
    </row>
    <row r="14853" spans="1:6" ht="20.399999999999999">
      <c r="A14853" s="333" t="s">
        <v>20</v>
      </c>
      <c r="B14853" s="333">
        <v>104776</v>
      </c>
      <c r="C14853" s="334" t="s">
        <v>16357</v>
      </c>
      <c r="D14853" s="333" t="s">
        <v>3</v>
      </c>
      <c r="E14853" s="335">
        <v>6.32</v>
      </c>
      <c r="F14853" s="335">
        <v>6.77</v>
      </c>
    </row>
    <row r="14854" spans="1:6" ht="20.399999999999999">
      <c r="A14854" s="333" t="s">
        <v>20</v>
      </c>
      <c r="B14854" s="333">
        <v>104778</v>
      </c>
      <c r="C14854" s="334" t="s">
        <v>16358</v>
      </c>
      <c r="D14854" s="333" t="s">
        <v>3</v>
      </c>
      <c r="E14854" s="335">
        <v>9.24</v>
      </c>
      <c r="F14854" s="335">
        <v>9.9</v>
      </c>
    </row>
    <row r="14855" spans="1:6" ht="20.399999999999999">
      <c r="A14855" s="333" t="s">
        <v>20</v>
      </c>
      <c r="B14855" s="333">
        <v>104774</v>
      </c>
      <c r="C14855" s="334" t="s">
        <v>16359</v>
      </c>
      <c r="D14855" s="333" t="s">
        <v>3</v>
      </c>
      <c r="E14855" s="335">
        <v>2.36</v>
      </c>
      <c r="F14855" s="335">
        <v>2.54</v>
      </c>
    </row>
    <row r="14856" spans="1:6" ht="20.399999999999999">
      <c r="A14856" s="333" t="s">
        <v>20</v>
      </c>
      <c r="B14856" s="333">
        <v>104775</v>
      </c>
      <c r="C14856" s="334" t="s">
        <v>16360</v>
      </c>
      <c r="D14856" s="333" t="s">
        <v>3</v>
      </c>
      <c r="E14856" s="335">
        <v>6.11</v>
      </c>
      <c r="F14856" s="335">
        <v>6.56</v>
      </c>
    </row>
    <row r="14857" spans="1:6" ht="20.399999999999999">
      <c r="A14857" s="333" t="s">
        <v>20</v>
      </c>
      <c r="B14857" s="333">
        <v>104777</v>
      </c>
      <c r="C14857" s="334" t="s">
        <v>16361</v>
      </c>
      <c r="D14857" s="333" t="s">
        <v>3</v>
      </c>
      <c r="E14857" s="335">
        <v>8.94</v>
      </c>
      <c r="F14857" s="335">
        <v>9.59</v>
      </c>
    </row>
    <row r="14858" spans="1:6" ht="20.399999999999999">
      <c r="A14858" s="333" t="s">
        <v>20</v>
      </c>
      <c r="B14858" s="333">
        <v>104773</v>
      </c>
      <c r="C14858" s="334" t="s">
        <v>16362</v>
      </c>
      <c r="D14858" s="333" t="s">
        <v>3</v>
      </c>
      <c r="E14858" s="335">
        <v>2.29</v>
      </c>
      <c r="F14858" s="335">
        <v>2.4500000000000002</v>
      </c>
    </row>
    <row r="14859" spans="1:6" ht="20.399999999999999">
      <c r="A14859" s="333" t="s">
        <v>20</v>
      </c>
      <c r="B14859" s="333">
        <v>104782</v>
      </c>
      <c r="C14859" s="334" t="s">
        <v>16363</v>
      </c>
      <c r="D14859" s="333" t="s">
        <v>3</v>
      </c>
      <c r="E14859" s="335">
        <v>85.5</v>
      </c>
      <c r="F14859" s="335">
        <v>86.09</v>
      </c>
    </row>
    <row r="14860" spans="1:6" ht="20.399999999999999">
      <c r="A14860" s="333" t="s">
        <v>20</v>
      </c>
      <c r="B14860" s="333">
        <v>90451</v>
      </c>
      <c r="C14860" s="334" t="s">
        <v>16364</v>
      </c>
      <c r="D14860" s="333" t="s">
        <v>3</v>
      </c>
      <c r="E14860" s="335">
        <v>6.46</v>
      </c>
      <c r="F14860" s="335">
        <v>6.81</v>
      </c>
    </row>
    <row r="14861" spans="1:6" ht="20.399999999999999">
      <c r="A14861" s="333" t="s">
        <v>20</v>
      </c>
      <c r="B14861" s="333">
        <v>90452</v>
      </c>
      <c r="C14861" s="334" t="s">
        <v>16365</v>
      </c>
      <c r="D14861" s="333" t="s">
        <v>3</v>
      </c>
      <c r="E14861" s="335">
        <v>23.49</v>
      </c>
      <c r="F14861" s="335">
        <v>24.1</v>
      </c>
    </row>
    <row r="14862" spans="1:6" ht="20.399999999999999">
      <c r="A14862" s="333" t="s">
        <v>20</v>
      </c>
      <c r="B14862" s="333">
        <v>90455</v>
      </c>
      <c r="C14862" s="334" t="s">
        <v>16366</v>
      </c>
      <c r="D14862" s="333" t="s">
        <v>3</v>
      </c>
      <c r="E14862" s="335">
        <v>8.49</v>
      </c>
      <c r="F14862" s="335">
        <v>8.93</v>
      </c>
    </row>
    <row r="14863" spans="1:6" ht="20.399999999999999">
      <c r="A14863" s="333" t="s">
        <v>20</v>
      </c>
      <c r="B14863" s="333">
        <v>104784</v>
      </c>
      <c r="C14863" s="334" t="s">
        <v>16367</v>
      </c>
      <c r="D14863" s="333" t="s">
        <v>3</v>
      </c>
      <c r="E14863" s="335">
        <v>14.57</v>
      </c>
      <c r="F14863" s="335">
        <v>15.19</v>
      </c>
    </row>
    <row r="14864" spans="1:6" ht="20.399999999999999">
      <c r="A14864" s="333" t="s">
        <v>20</v>
      </c>
      <c r="B14864" s="333">
        <v>90453</v>
      </c>
      <c r="C14864" s="334" t="s">
        <v>16368</v>
      </c>
      <c r="D14864" s="333" t="s">
        <v>3</v>
      </c>
      <c r="E14864" s="335">
        <v>4.16</v>
      </c>
      <c r="F14864" s="335">
        <v>4.3600000000000003</v>
      </c>
    </row>
    <row r="14865" spans="1:6" ht="20.399999999999999">
      <c r="A14865" s="333" t="s">
        <v>20</v>
      </c>
      <c r="B14865" s="333">
        <v>104783</v>
      </c>
      <c r="C14865" s="334" t="s">
        <v>16369</v>
      </c>
      <c r="D14865" s="333" t="s">
        <v>3</v>
      </c>
      <c r="E14865" s="335">
        <v>5.28</v>
      </c>
      <c r="F14865" s="335">
        <v>5.51</v>
      </c>
    </row>
    <row r="14866" spans="1:6" ht="20.399999999999999">
      <c r="A14866" s="333" t="s">
        <v>20</v>
      </c>
      <c r="B14866" s="333">
        <v>90454</v>
      </c>
      <c r="C14866" s="334" t="s">
        <v>16370</v>
      </c>
      <c r="D14866" s="333" t="s">
        <v>3</v>
      </c>
      <c r="E14866" s="335">
        <v>6.69</v>
      </c>
      <c r="F14866" s="335">
        <v>6.99</v>
      </c>
    </row>
    <row r="14867" spans="1:6">
      <c r="A14867" s="333" t="s">
        <v>20</v>
      </c>
      <c r="B14867" s="333">
        <v>90459</v>
      </c>
      <c r="C14867" s="334" t="s">
        <v>16371</v>
      </c>
      <c r="D14867" s="333" t="s">
        <v>3</v>
      </c>
      <c r="E14867" s="335">
        <v>49.78</v>
      </c>
      <c r="F14867" s="335">
        <v>53.92</v>
      </c>
    </row>
    <row r="14868" spans="1:6">
      <c r="A14868" s="333" t="s">
        <v>20</v>
      </c>
      <c r="B14868" s="333">
        <v>90456</v>
      </c>
      <c r="C14868" s="334" t="s">
        <v>16372</v>
      </c>
      <c r="D14868" s="333" t="s">
        <v>3</v>
      </c>
      <c r="E14868" s="335">
        <v>5.61</v>
      </c>
      <c r="F14868" s="335">
        <v>6.07</v>
      </c>
    </row>
    <row r="14869" spans="1:6" ht="20.399999999999999">
      <c r="A14869" s="333" t="s">
        <v>20</v>
      </c>
      <c r="B14869" s="333">
        <v>90458</v>
      </c>
      <c r="C14869" s="334" t="s">
        <v>16373</v>
      </c>
      <c r="D14869" s="333" t="s">
        <v>3</v>
      </c>
      <c r="E14869" s="335">
        <v>36.549999999999997</v>
      </c>
      <c r="F14869" s="335">
        <v>39.54</v>
      </c>
    </row>
    <row r="14870" spans="1:6" ht="20.399999999999999">
      <c r="A14870" s="333" t="s">
        <v>20</v>
      </c>
      <c r="B14870" s="333">
        <v>90457</v>
      </c>
      <c r="C14870" s="334" t="s">
        <v>16374</v>
      </c>
      <c r="D14870" s="333" t="s">
        <v>3</v>
      </c>
      <c r="E14870" s="335">
        <v>12.82</v>
      </c>
      <c r="F14870" s="335">
        <v>13.86</v>
      </c>
    </row>
    <row r="14871" spans="1:6" ht="20.399999999999999">
      <c r="A14871" s="333" t="s">
        <v>20</v>
      </c>
      <c r="B14871" s="333">
        <v>90447</v>
      </c>
      <c r="C14871" s="334" t="s">
        <v>16375</v>
      </c>
      <c r="D14871" s="333" t="s">
        <v>69</v>
      </c>
      <c r="E14871" s="335">
        <v>8.4700000000000006</v>
      </c>
      <c r="F14871" s="335">
        <v>9.16</v>
      </c>
    </row>
    <row r="14872" spans="1:6" ht="20.399999999999999">
      <c r="A14872" s="333" t="s">
        <v>20</v>
      </c>
      <c r="B14872" s="333">
        <v>91222</v>
      </c>
      <c r="C14872" s="334" t="s">
        <v>16376</v>
      </c>
      <c r="D14872" s="333" t="s">
        <v>69</v>
      </c>
      <c r="E14872" s="335">
        <v>9.06</v>
      </c>
      <c r="F14872" s="335">
        <v>9.81</v>
      </c>
    </row>
    <row r="14873" spans="1:6" ht="20.399999999999999">
      <c r="A14873" s="333" t="s">
        <v>20</v>
      </c>
      <c r="B14873" s="333">
        <v>90443</v>
      </c>
      <c r="C14873" s="334" t="s">
        <v>16377</v>
      </c>
      <c r="D14873" s="333" t="s">
        <v>69</v>
      </c>
      <c r="E14873" s="335">
        <v>8.15</v>
      </c>
      <c r="F14873" s="335">
        <v>8.83</v>
      </c>
    </row>
    <row r="14874" spans="1:6" ht="20.399999999999999">
      <c r="A14874" s="333" t="s">
        <v>20</v>
      </c>
      <c r="B14874" s="333">
        <v>104780</v>
      </c>
      <c r="C14874" s="334" t="s">
        <v>16378</v>
      </c>
      <c r="D14874" s="333" t="s">
        <v>69</v>
      </c>
      <c r="E14874" s="335">
        <v>4.8499999999999996</v>
      </c>
      <c r="F14874" s="335">
        <v>5.21</v>
      </c>
    </row>
    <row r="14875" spans="1:6" ht="20.399999999999999">
      <c r="A14875" s="333" t="s">
        <v>20</v>
      </c>
      <c r="B14875" s="333">
        <v>104781</v>
      </c>
      <c r="C14875" s="334" t="s">
        <v>16379</v>
      </c>
      <c r="D14875" s="333" t="s">
        <v>69</v>
      </c>
      <c r="E14875" s="335">
        <v>5.55</v>
      </c>
      <c r="F14875" s="335">
        <v>5.97</v>
      </c>
    </row>
    <row r="14876" spans="1:6" ht="20.399999999999999">
      <c r="A14876" s="333" t="s">
        <v>20</v>
      </c>
      <c r="B14876" s="333">
        <v>104779</v>
      </c>
      <c r="C14876" s="334" t="s">
        <v>16380</v>
      </c>
      <c r="D14876" s="333" t="s">
        <v>69</v>
      </c>
      <c r="E14876" s="335">
        <v>4.8</v>
      </c>
      <c r="F14876" s="335">
        <v>5.17</v>
      </c>
    </row>
    <row r="14877" spans="1:6" ht="20.399999999999999">
      <c r="A14877" s="333" t="s">
        <v>20</v>
      </c>
      <c r="B14877" s="333">
        <v>104787</v>
      </c>
      <c r="C14877" s="334" t="s">
        <v>16381</v>
      </c>
      <c r="D14877" s="333" t="s">
        <v>69</v>
      </c>
      <c r="E14877" s="335">
        <v>7.82</v>
      </c>
      <c r="F14877" s="335">
        <v>8.39</v>
      </c>
    </row>
    <row r="14878" spans="1:6" ht="20.399999999999999">
      <c r="A14878" s="333" t="s">
        <v>20</v>
      </c>
      <c r="B14878" s="333">
        <v>104788</v>
      </c>
      <c r="C14878" s="334" t="s">
        <v>16382</v>
      </c>
      <c r="D14878" s="333" t="s">
        <v>69</v>
      </c>
      <c r="E14878" s="335">
        <v>10.38</v>
      </c>
      <c r="F14878" s="335">
        <v>11.15</v>
      </c>
    </row>
    <row r="14879" spans="1:6" ht="20.399999999999999">
      <c r="A14879" s="333" t="s">
        <v>20</v>
      </c>
      <c r="B14879" s="333">
        <v>104786</v>
      </c>
      <c r="C14879" s="334" t="s">
        <v>16383</v>
      </c>
      <c r="D14879" s="333" t="s">
        <v>69</v>
      </c>
      <c r="E14879" s="335">
        <v>5.89</v>
      </c>
      <c r="F14879" s="335">
        <v>6.32</v>
      </c>
    </row>
    <row r="14880" spans="1:6" ht="20.399999999999999">
      <c r="A14880" s="333" t="s">
        <v>20</v>
      </c>
      <c r="B14880" s="333">
        <v>90445</v>
      </c>
      <c r="C14880" s="334" t="s">
        <v>16384</v>
      </c>
      <c r="D14880" s="333" t="s">
        <v>69</v>
      </c>
      <c r="E14880" s="335">
        <v>16.100000000000001</v>
      </c>
      <c r="F14880" s="335">
        <v>17.34</v>
      </c>
    </row>
    <row r="14881" spans="1:6" ht="20.399999999999999">
      <c r="A14881" s="333" t="s">
        <v>20</v>
      </c>
      <c r="B14881" s="333">
        <v>90446</v>
      </c>
      <c r="C14881" s="334" t="s">
        <v>16385</v>
      </c>
      <c r="D14881" s="333" t="s">
        <v>69</v>
      </c>
      <c r="E14881" s="335">
        <v>21.37</v>
      </c>
      <c r="F14881" s="335">
        <v>23.03</v>
      </c>
    </row>
    <row r="14882" spans="1:6" ht="20.399999999999999">
      <c r="A14882" s="333" t="s">
        <v>20</v>
      </c>
      <c r="B14882" s="333">
        <v>90444</v>
      </c>
      <c r="C14882" s="334" t="s">
        <v>16386</v>
      </c>
      <c r="D14882" s="333" t="s">
        <v>69</v>
      </c>
      <c r="E14882" s="335">
        <v>12.14</v>
      </c>
      <c r="F14882" s="335">
        <v>13.08</v>
      </c>
    </row>
    <row r="14883" spans="1:6" ht="20.399999999999999">
      <c r="A14883" s="333" t="s">
        <v>20</v>
      </c>
      <c r="B14883" s="333">
        <v>104764</v>
      </c>
      <c r="C14883" s="334" t="s">
        <v>16387</v>
      </c>
      <c r="D14883" s="333" t="s">
        <v>69</v>
      </c>
      <c r="E14883" s="335">
        <v>20.88</v>
      </c>
      <c r="F14883" s="335">
        <v>21.63</v>
      </c>
    </row>
    <row r="14884" spans="1:6" ht="20.399999999999999">
      <c r="A14884" s="333" t="s">
        <v>20</v>
      </c>
      <c r="B14884" s="333">
        <v>90460</v>
      </c>
      <c r="C14884" s="334" t="s">
        <v>16388</v>
      </c>
      <c r="D14884" s="333" t="s">
        <v>69</v>
      </c>
      <c r="E14884" s="335">
        <v>25.55</v>
      </c>
      <c r="F14884" s="335">
        <v>26.29</v>
      </c>
    </row>
    <row r="14885" spans="1:6" ht="20.399999999999999">
      <c r="A14885" s="333" t="s">
        <v>20</v>
      </c>
      <c r="B14885" s="333">
        <v>90462</v>
      </c>
      <c r="C14885" s="334" t="s">
        <v>16389</v>
      </c>
      <c r="D14885" s="333" t="s">
        <v>69</v>
      </c>
      <c r="E14885" s="335">
        <v>4.45</v>
      </c>
      <c r="F14885" s="335">
        <v>4.58</v>
      </c>
    </row>
    <row r="14886" spans="1:6" ht="20.399999999999999">
      <c r="A14886" s="333" t="s">
        <v>20</v>
      </c>
      <c r="B14886" s="333">
        <v>104765</v>
      </c>
      <c r="C14886" s="334" t="s">
        <v>16390</v>
      </c>
      <c r="D14886" s="333" t="s">
        <v>69</v>
      </c>
      <c r="E14886" s="335">
        <v>16.850000000000001</v>
      </c>
      <c r="F14886" s="335">
        <v>17.72</v>
      </c>
    </row>
    <row r="14887" spans="1:6" ht="20.399999999999999">
      <c r="A14887" s="333" t="s">
        <v>20</v>
      </c>
      <c r="B14887" s="333">
        <v>90461</v>
      </c>
      <c r="C14887" s="334" t="s">
        <v>16391</v>
      </c>
      <c r="D14887" s="333" t="s">
        <v>69</v>
      </c>
      <c r="E14887" s="335">
        <v>19.14</v>
      </c>
      <c r="F14887" s="335">
        <v>19.989999999999998</v>
      </c>
    </row>
    <row r="14888" spans="1:6" ht="20.399999999999999">
      <c r="A14888" s="333" t="s">
        <v>20</v>
      </c>
      <c r="B14888" s="333">
        <v>90463</v>
      </c>
      <c r="C14888" s="334" t="s">
        <v>16392</v>
      </c>
      <c r="D14888" s="333" t="s">
        <v>69</v>
      </c>
      <c r="E14888" s="335">
        <v>3.79</v>
      </c>
      <c r="F14888" s="335">
        <v>3.94</v>
      </c>
    </row>
    <row r="14889" spans="1:6" ht="20.399999999999999">
      <c r="A14889" s="333" t="s">
        <v>20</v>
      </c>
      <c r="B14889" s="333">
        <v>96560</v>
      </c>
      <c r="C14889" s="334" t="s">
        <v>16393</v>
      </c>
      <c r="D14889" s="333" t="s">
        <v>230</v>
      </c>
      <c r="E14889" s="335">
        <v>33.15</v>
      </c>
      <c r="F14889" s="335">
        <v>34.49</v>
      </c>
    </row>
    <row r="14890" spans="1:6" ht="20.399999999999999">
      <c r="A14890" s="333" t="s">
        <v>20</v>
      </c>
      <c r="B14890" s="333">
        <v>96559</v>
      </c>
      <c r="C14890" s="334" t="s">
        <v>16394</v>
      </c>
      <c r="D14890" s="333" t="s">
        <v>230</v>
      </c>
      <c r="E14890" s="335">
        <v>35.22</v>
      </c>
      <c r="F14890" s="335">
        <v>36.15</v>
      </c>
    </row>
    <row r="14891" spans="1:6" ht="30.6">
      <c r="A14891" s="333" t="s">
        <v>20</v>
      </c>
      <c r="B14891" s="333">
        <v>96562</v>
      </c>
      <c r="C14891" s="334" t="s">
        <v>16395</v>
      </c>
      <c r="D14891" s="333" t="s">
        <v>69</v>
      </c>
      <c r="E14891" s="335">
        <v>51.77</v>
      </c>
      <c r="F14891" s="335">
        <v>53.93</v>
      </c>
    </row>
    <row r="14892" spans="1:6" ht="30.6">
      <c r="A14892" s="333" t="s">
        <v>20</v>
      </c>
      <c r="B14892" s="333">
        <v>96563</v>
      </c>
      <c r="C14892" s="334" t="s">
        <v>16396</v>
      </c>
      <c r="D14892" s="333" t="s">
        <v>69</v>
      </c>
      <c r="E14892" s="335">
        <v>57.78</v>
      </c>
      <c r="F14892" s="335">
        <v>59.94</v>
      </c>
    </row>
    <row r="14893" spans="1:6" ht="20.399999999999999">
      <c r="A14893" s="333" t="s">
        <v>20</v>
      </c>
      <c r="B14893" s="333">
        <v>102469</v>
      </c>
      <c r="C14893" s="334" t="s">
        <v>16397</v>
      </c>
      <c r="D14893" s="333" t="s">
        <v>230</v>
      </c>
      <c r="E14893" s="335">
        <v>0</v>
      </c>
      <c r="F14893" s="335">
        <v>0</v>
      </c>
    </row>
    <row r="14894" spans="1:6" ht="20.399999999999999">
      <c r="A14894" s="333" t="s">
        <v>20</v>
      </c>
      <c r="B14894" s="333">
        <v>104388</v>
      </c>
      <c r="C14894" s="334" t="s">
        <v>2678</v>
      </c>
      <c r="D14894" s="333" t="s">
        <v>230</v>
      </c>
      <c r="E14894" s="335">
        <v>0</v>
      </c>
      <c r="F14894" s="335">
        <v>0</v>
      </c>
    </row>
    <row r="14895" spans="1:6" ht="20.399999999999999">
      <c r="A14895" s="333" t="s">
        <v>20</v>
      </c>
      <c r="B14895" s="333">
        <v>104387</v>
      </c>
      <c r="C14895" s="334" t="s">
        <v>2676</v>
      </c>
      <c r="D14895" s="333" t="s">
        <v>1193</v>
      </c>
      <c r="E14895" s="335">
        <v>0</v>
      </c>
      <c r="F14895" s="335">
        <v>0</v>
      </c>
    </row>
    <row r="14896" spans="1:6" ht="20.399999999999999">
      <c r="A14896" s="333" t="s">
        <v>20</v>
      </c>
      <c r="B14896" s="333">
        <v>104364</v>
      </c>
      <c r="C14896" s="334" t="s">
        <v>2621</v>
      </c>
      <c r="D14896" s="333" t="s">
        <v>1193</v>
      </c>
      <c r="E14896" s="335">
        <v>0</v>
      </c>
      <c r="F14896" s="335">
        <v>0</v>
      </c>
    </row>
    <row r="14897" spans="1:6" ht="20.399999999999999">
      <c r="A14897" s="333" t="s">
        <v>20</v>
      </c>
      <c r="B14897" s="333">
        <v>102097</v>
      </c>
      <c r="C14897" s="334" t="s">
        <v>16398</v>
      </c>
      <c r="D14897" s="333" t="s">
        <v>1193</v>
      </c>
      <c r="E14897" s="335">
        <v>0</v>
      </c>
      <c r="F14897" s="335">
        <v>0</v>
      </c>
    </row>
    <row r="14898" spans="1:6" ht="20.399999999999999">
      <c r="A14898" s="333" t="s">
        <v>20</v>
      </c>
      <c r="B14898" s="333">
        <v>104365</v>
      </c>
      <c r="C14898" s="334" t="s">
        <v>2622</v>
      </c>
      <c r="D14898" s="333" t="s">
        <v>1193</v>
      </c>
      <c r="E14898" s="335">
        <v>0</v>
      </c>
      <c r="F14898" s="335">
        <v>0</v>
      </c>
    </row>
    <row r="14899" spans="1:6" ht="30.6">
      <c r="A14899" s="333" t="s">
        <v>20</v>
      </c>
      <c r="B14899" s="333">
        <v>101870</v>
      </c>
      <c r="C14899" s="334" t="s">
        <v>2675</v>
      </c>
      <c r="D14899" s="333" t="s">
        <v>230</v>
      </c>
      <c r="E14899" s="335">
        <v>43.99</v>
      </c>
      <c r="F14899" s="335">
        <v>46.61</v>
      </c>
    </row>
    <row r="14900" spans="1:6" ht="30.6">
      <c r="A14900" s="333" t="s">
        <v>20</v>
      </c>
      <c r="B14900" s="333">
        <v>101866</v>
      </c>
      <c r="C14900" s="334" t="s">
        <v>16399</v>
      </c>
      <c r="D14900" s="333" t="s">
        <v>230</v>
      </c>
      <c r="E14900" s="335">
        <v>38.04</v>
      </c>
      <c r="F14900" s="335">
        <v>40.21</v>
      </c>
    </row>
    <row r="14901" spans="1:6" ht="30.6">
      <c r="A14901" s="333" t="s">
        <v>20</v>
      </c>
      <c r="B14901" s="333">
        <v>101867</v>
      </c>
      <c r="C14901" s="334" t="s">
        <v>2672</v>
      </c>
      <c r="D14901" s="333" t="s">
        <v>230</v>
      </c>
      <c r="E14901" s="335">
        <v>42.61</v>
      </c>
      <c r="F14901" s="335">
        <v>45.13</v>
      </c>
    </row>
    <row r="14902" spans="1:6" ht="30.6">
      <c r="A14902" s="333" t="s">
        <v>20</v>
      </c>
      <c r="B14902" s="333">
        <v>101868</v>
      </c>
      <c r="C14902" s="334" t="s">
        <v>2673</v>
      </c>
      <c r="D14902" s="333" t="s">
        <v>230</v>
      </c>
      <c r="E14902" s="335">
        <v>34.85</v>
      </c>
      <c r="F14902" s="335">
        <v>36.78</v>
      </c>
    </row>
    <row r="14903" spans="1:6" ht="30.6">
      <c r="A14903" s="333" t="s">
        <v>20</v>
      </c>
      <c r="B14903" s="333">
        <v>101869</v>
      </c>
      <c r="C14903" s="334" t="s">
        <v>2674</v>
      </c>
      <c r="D14903" s="333" t="s">
        <v>230</v>
      </c>
      <c r="E14903" s="335">
        <v>39.42</v>
      </c>
      <c r="F14903" s="335">
        <v>41.7</v>
      </c>
    </row>
    <row r="14904" spans="1:6" ht="20.399999999999999">
      <c r="A14904" s="333" t="s">
        <v>20</v>
      </c>
      <c r="B14904" s="333">
        <v>101856</v>
      </c>
      <c r="C14904" s="334" t="s">
        <v>2663</v>
      </c>
      <c r="D14904" s="333" t="s">
        <v>230</v>
      </c>
      <c r="E14904" s="335">
        <v>32.04</v>
      </c>
      <c r="F14904" s="335">
        <v>33.75</v>
      </c>
    </row>
    <row r="14905" spans="1:6" ht="30.6">
      <c r="A14905" s="333" t="s">
        <v>20</v>
      </c>
      <c r="B14905" s="333">
        <v>101865</v>
      </c>
      <c r="C14905" s="334" t="s">
        <v>2671</v>
      </c>
      <c r="D14905" s="333" t="s">
        <v>230</v>
      </c>
      <c r="E14905" s="335">
        <v>42.16</v>
      </c>
      <c r="F14905" s="335">
        <v>44.65</v>
      </c>
    </row>
    <row r="14906" spans="1:6" ht="30.6">
      <c r="A14906" s="333" t="s">
        <v>20</v>
      </c>
      <c r="B14906" s="333">
        <v>101861</v>
      </c>
      <c r="C14906" s="334" t="s">
        <v>16400</v>
      </c>
      <c r="D14906" s="333" t="s">
        <v>230</v>
      </c>
      <c r="E14906" s="335">
        <v>37.81</v>
      </c>
      <c r="F14906" s="335">
        <v>39.97</v>
      </c>
    </row>
    <row r="14907" spans="1:6" ht="30.6">
      <c r="A14907" s="333" t="s">
        <v>20</v>
      </c>
      <c r="B14907" s="333">
        <v>101862</v>
      </c>
      <c r="C14907" s="334" t="s">
        <v>2668</v>
      </c>
      <c r="D14907" s="333" t="s">
        <v>230</v>
      </c>
      <c r="E14907" s="335">
        <v>40.78</v>
      </c>
      <c r="F14907" s="335">
        <v>43.17</v>
      </c>
    </row>
    <row r="14908" spans="1:6" ht="30.6">
      <c r="A14908" s="333" t="s">
        <v>20</v>
      </c>
      <c r="B14908" s="333">
        <v>101863</v>
      </c>
      <c r="C14908" s="334" t="s">
        <v>2669</v>
      </c>
      <c r="D14908" s="333" t="s">
        <v>230</v>
      </c>
      <c r="E14908" s="335">
        <v>33.01</v>
      </c>
      <c r="F14908" s="335">
        <v>34.799999999999997</v>
      </c>
    </row>
    <row r="14909" spans="1:6" ht="30.6">
      <c r="A14909" s="333" t="s">
        <v>20</v>
      </c>
      <c r="B14909" s="333">
        <v>101864</v>
      </c>
      <c r="C14909" s="334" t="s">
        <v>2670</v>
      </c>
      <c r="D14909" s="333" t="s">
        <v>230</v>
      </c>
      <c r="E14909" s="335">
        <v>37.58</v>
      </c>
      <c r="F14909" s="335">
        <v>39.72</v>
      </c>
    </row>
    <row r="14910" spans="1:6" ht="30.6">
      <c r="A14910" s="333" t="s">
        <v>20</v>
      </c>
      <c r="B14910" s="333">
        <v>101860</v>
      </c>
      <c r="C14910" s="334" t="s">
        <v>2667</v>
      </c>
      <c r="D14910" s="333" t="s">
        <v>230</v>
      </c>
      <c r="E14910" s="335">
        <v>40.08</v>
      </c>
      <c r="F14910" s="335">
        <v>42.42</v>
      </c>
    </row>
    <row r="14911" spans="1:6" ht="30.6">
      <c r="A14911" s="333" t="s">
        <v>20</v>
      </c>
      <c r="B14911" s="333">
        <v>101857</v>
      </c>
      <c r="C14911" s="334" t="s">
        <v>2664</v>
      </c>
      <c r="D14911" s="333" t="s">
        <v>230</v>
      </c>
      <c r="E14911" s="335">
        <v>38.799999999999997</v>
      </c>
      <c r="F14911" s="335">
        <v>41.04</v>
      </c>
    </row>
    <row r="14912" spans="1:6" ht="30.6">
      <c r="A14912" s="333" t="s">
        <v>20</v>
      </c>
      <c r="B14912" s="333">
        <v>101858</v>
      </c>
      <c r="C14912" s="334" t="s">
        <v>2665</v>
      </c>
      <c r="D14912" s="333" t="s">
        <v>230</v>
      </c>
      <c r="E14912" s="335">
        <v>32.6</v>
      </c>
      <c r="F14912" s="335">
        <v>34.369999999999997</v>
      </c>
    </row>
    <row r="14913" spans="1:6" ht="30.6">
      <c r="A14913" s="333" t="s">
        <v>20</v>
      </c>
      <c r="B14913" s="333">
        <v>101859</v>
      </c>
      <c r="C14913" s="334" t="s">
        <v>2666</v>
      </c>
      <c r="D14913" s="333" t="s">
        <v>230</v>
      </c>
      <c r="E14913" s="335">
        <v>35.51</v>
      </c>
      <c r="F14913" s="335">
        <v>37.49</v>
      </c>
    </row>
    <row r="14914" spans="1:6" ht="30.6">
      <c r="A14914" s="333" t="s">
        <v>20</v>
      </c>
      <c r="B14914" s="333">
        <v>101852</v>
      </c>
      <c r="C14914" s="334" t="s">
        <v>2661</v>
      </c>
      <c r="D14914" s="333" t="s">
        <v>230</v>
      </c>
      <c r="E14914" s="335">
        <v>82.41</v>
      </c>
      <c r="F14914" s="335">
        <v>85.71</v>
      </c>
    </row>
    <row r="14915" spans="1:6" ht="30.6">
      <c r="A14915" s="333" t="s">
        <v>20</v>
      </c>
      <c r="B14915" s="333">
        <v>104385</v>
      </c>
      <c r="C14915" s="334" t="s">
        <v>16401</v>
      </c>
      <c r="D14915" s="333" t="s">
        <v>230</v>
      </c>
      <c r="E14915" s="335">
        <v>0</v>
      </c>
      <c r="F14915" s="335">
        <v>0</v>
      </c>
    </row>
    <row r="14916" spans="1:6" ht="30.6">
      <c r="A14916" s="333" t="s">
        <v>20</v>
      </c>
      <c r="B14916" s="333">
        <v>101850</v>
      </c>
      <c r="C14916" s="334" t="s">
        <v>2660</v>
      </c>
      <c r="D14916" s="333" t="s">
        <v>230</v>
      </c>
      <c r="E14916" s="335">
        <v>67.540000000000006</v>
      </c>
      <c r="F14916" s="335">
        <v>70.430000000000007</v>
      </c>
    </row>
    <row r="14917" spans="1:6" ht="30.6">
      <c r="A14917" s="333" t="s">
        <v>20</v>
      </c>
      <c r="B14917" s="333">
        <v>101855</v>
      </c>
      <c r="C14917" s="334" t="s">
        <v>2662</v>
      </c>
      <c r="D14917" s="333" t="s">
        <v>230</v>
      </c>
      <c r="E14917" s="335">
        <v>88.3</v>
      </c>
      <c r="F14917" s="335">
        <v>91.18</v>
      </c>
    </row>
    <row r="14918" spans="1:6" ht="30.6">
      <c r="A14918" s="333" t="s">
        <v>20</v>
      </c>
      <c r="B14918" s="333">
        <v>104386</v>
      </c>
      <c r="C14918" s="334" t="s">
        <v>16402</v>
      </c>
      <c r="D14918" s="333" t="s">
        <v>230</v>
      </c>
      <c r="E14918" s="335">
        <v>0</v>
      </c>
      <c r="F14918" s="335">
        <v>0</v>
      </c>
    </row>
    <row r="14919" spans="1:6" ht="30.6">
      <c r="A14919" s="333" t="s">
        <v>20</v>
      </c>
      <c r="B14919" s="333">
        <v>101853</v>
      </c>
      <c r="C14919" s="334" t="s">
        <v>16403</v>
      </c>
      <c r="D14919" s="333" t="s">
        <v>230</v>
      </c>
      <c r="E14919" s="335">
        <v>61.96</v>
      </c>
      <c r="F14919" s="335">
        <v>64.319999999999993</v>
      </c>
    </row>
    <row r="14920" spans="1:6" ht="20.399999999999999">
      <c r="A14920" s="333" t="s">
        <v>20</v>
      </c>
      <c r="B14920" s="333">
        <v>101849</v>
      </c>
      <c r="C14920" s="334" t="s">
        <v>2659</v>
      </c>
      <c r="D14920" s="333" t="s">
        <v>1193</v>
      </c>
      <c r="E14920" s="335">
        <v>231.81</v>
      </c>
      <c r="F14920" s="335">
        <v>232.79</v>
      </c>
    </row>
    <row r="14921" spans="1:6" ht="20.399999999999999">
      <c r="A14921" s="333" t="s">
        <v>20</v>
      </c>
      <c r="B14921" s="333">
        <v>101841</v>
      </c>
      <c r="C14921" s="334" t="s">
        <v>2651</v>
      </c>
      <c r="D14921" s="333" t="s">
        <v>1193</v>
      </c>
      <c r="E14921" s="335">
        <v>132.66</v>
      </c>
      <c r="F14921" s="335">
        <v>133.41</v>
      </c>
    </row>
    <row r="14922" spans="1:6" ht="20.399999999999999">
      <c r="A14922" s="333" t="s">
        <v>20</v>
      </c>
      <c r="B14922" s="333">
        <v>101843</v>
      </c>
      <c r="C14922" s="334" t="s">
        <v>2653</v>
      </c>
      <c r="D14922" s="333" t="s">
        <v>1193</v>
      </c>
      <c r="E14922" s="335">
        <v>199.97</v>
      </c>
      <c r="F14922" s="335">
        <v>200.72</v>
      </c>
    </row>
    <row r="14923" spans="1:6" ht="20.399999999999999">
      <c r="A14923" s="333" t="s">
        <v>20</v>
      </c>
      <c r="B14923" s="333">
        <v>101844</v>
      </c>
      <c r="C14923" s="334" t="s">
        <v>2654</v>
      </c>
      <c r="D14923" s="333" t="s">
        <v>1193</v>
      </c>
      <c r="E14923" s="335">
        <v>231.42</v>
      </c>
      <c r="F14923" s="335">
        <v>232.17</v>
      </c>
    </row>
    <row r="14924" spans="1:6" ht="20.399999999999999">
      <c r="A14924" s="333" t="s">
        <v>20</v>
      </c>
      <c r="B14924" s="333">
        <v>101845</v>
      </c>
      <c r="C14924" s="334" t="s">
        <v>2655</v>
      </c>
      <c r="D14924" s="333" t="s">
        <v>1193</v>
      </c>
      <c r="E14924" s="335">
        <v>262.42</v>
      </c>
      <c r="F14924" s="335">
        <v>263.17</v>
      </c>
    </row>
    <row r="14925" spans="1:6" ht="20.399999999999999">
      <c r="A14925" s="333" t="s">
        <v>20</v>
      </c>
      <c r="B14925" s="333">
        <v>101842</v>
      </c>
      <c r="C14925" s="334" t="s">
        <v>2652</v>
      </c>
      <c r="D14925" s="333" t="s">
        <v>1193</v>
      </c>
      <c r="E14925" s="335">
        <v>114.68</v>
      </c>
      <c r="F14925" s="335">
        <v>115.43</v>
      </c>
    </row>
    <row r="14926" spans="1:6" ht="20.399999999999999">
      <c r="A14926" s="333" t="s">
        <v>20</v>
      </c>
      <c r="B14926" s="333">
        <v>101846</v>
      </c>
      <c r="C14926" s="334" t="s">
        <v>2656</v>
      </c>
      <c r="D14926" s="333" t="s">
        <v>1193</v>
      </c>
      <c r="E14926" s="335">
        <v>182.7</v>
      </c>
      <c r="F14926" s="335">
        <v>183.45</v>
      </c>
    </row>
    <row r="14927" spans="1:6" ht="20.399999999999999">
      <c r="A14927" s="333" t="s">
        <v>20</v>
      </c>
      <c r="B14927" s="333">
        <v>101847</v>
      </c>
      <c r="C14927" s="334" t="s">
        <v>2657</v>
      </c>
      <c r="D14927" s="333" t="s">
        <v>1193</v>
      </c>
      <c r="E14927" s="335">
        <v>214.51</v>
      </c>
      <c r="F14927" s="335">
        <v>215.26</v>
      </c>
    </row>
    <row r="14928" spans="1:6" ht="20.399999999999999">
      <c r="A14928" s="333" t="s">
        <v>20</v>
      </c>
      <c r="B14928" s="333">
        <v>101848</v>
      </c>
      <c r="C14928" s="334" t="s">
        <v>2658</v>
      </c>
      <c r="D14928" s="333" t="s">
        <v>1193</v>
      </c>
      <c r="E14928" s="335">
        <v>245.88</v>
      </c>
      <c r="F14928" s="335">
        <v>246.63</v>
      </c>
    </row>
    <row r="14929" spans="1:6" ht="20.399999999999999">
      <c r="A14929" s="333" t="s">
        <v>20</v>
      </c>
      <c r="B14929" s="333">
        <v>101839</v>
      </c>
      <c r="C14929" s="334" t="s">
        <v>2649</v>
      </c>
      <c r="D14929" s="333" t="s">
        <v>1193</v>
      </c>
      <c r="E14929" s="335">
        <v>129.97</v>
      </c>
      <c r="F14929" s="335">
        <v>130.72</v>
      </c>
    </row>
    <row r="14930" spans="1:6" ht="20.399999999999999">
      <c r="A14930" s="333" t="s">
        <v>20</v>
      </c>
      <c r="B14930" s="333">
        <v>101840</v>
      </c>
      <c r="C14930" s="334" t="s">
        <v>2650</v>
      </c>
      <c r="D14930" s="333" t="s">
        <v>1193</v>
      </c>
      <c r="E14930" s="335">
        <v>207.36</v>
      </c>
      <c r="F14930" s="335">
        <v>209.99</v>
      </c>
    </row>
    <row r="14931" spans="1:6" ht="20.399999999999999">
      <c r="A14931" s="333" t="s">
        <v>20</v>
      </c>
      <c r="B14931" s="333">
        <v>101837</v>
      </c>
      <c r="C14931" s="334" t="s">
        <v>2647</v>
      </c>
      <c r="D14931" s="333" t="s">
        <v>1193</v>
      </c>
      <c r="E14931" s="335">
        <v>61.83</v>
      </c>
      <c r="F14931" s="335">
        <v>62.58</v>
      </c>
    </row>
    <row r="14932" spans="1:6" ht="20.399999999999999">
      <c r="A14932" s="333" t="s">
        <v>20</v>
      </c>
      <c r="B14932" s="333">
        <v>101838</v>
      </c>
      <c r="C14932" s="334" t="s">
        <v>2648</v>
      </c>
      <c r="D14932" s="333" t="s">
        <v>1193</v>
      </c>
      <c r="E14932" s="335">
        <v>96.36</v>
      </c>
      <c r="F14932" s="335">
        <v>97.11</v>
      </c>
    </row>
    <row r="14933" spans="1:6" ht="30.6">
      <c r="A14933" s="333" t="s">
        <v>20</v>
      </c>
      <c r="B14933" s="333">
        <v>101836</v>
      </c>
      <c r="C14933" s="334" t="s">
        <v>2646</v>
      </c>
      <c r="D14933" s="333" t="s">
        <v>1193</v>
      </c>
      <c r="E14933" s="335">
        <v>24.74</v>
      </c>
      <c r="F14933" s="335">
        <v>25.49</v>
      </c>
    </row>
    <row r="14934" spans="1:6" ht="20.399999999999999">
      <c r="A14934" s="333" t="s">
        <v>20</v>
      </c>
      <c r="B14934" s="333">
        <v>101835</v>
      </c>
      <c r="C14934" s="334" t="s">
        <v>2645</v>
      </c>
      <c r="D14934" s="333" t="s">
        <v>1193</v>
      </c>
      <c r="E14934" s="335">
        <v>320.92</v>
      </c>
      <c r="F14934" s="335">
        <v>329.3</v>
      </c>
    </row>
    <row r="14935" spans="1:6" ht="20.399999999999999">
      <c r="A14935" s="333" t="s">
        <v>20</v>
      </c>
      <c r="B14935" s="333">
        <v>101827</v>
      </c>
      <c r="C14935" s="334" t="s">
        <v>2637</v>
      </c>
      <c r="D14935" s="333" t="s">
        <v>1193</v>
      </c>
      <c r="E14935" s="335">
        <v>221.77</v>
      </c>
      <c r="F14935" s="335">
        <v>229.92</v>
      </c>
    </row>
    <row r="14936" spans="1:6" ht="20.399999999999999">
      <c r="A14936" s="333" t="s">
        <v>20</v>
      </c>
      <c r="B14936" s="333">
        <v>101829</v>
      </c>
      <c r="C14936" s="334" t="s">
        <v>2639</v>
      </c>
      <c r="D14936" s="333" t="s">
        <v>1193</v>
      </c>
      <c r="E14936" s="335">
        <v>289.08</v>
      </c>
      <c r="F14936" s="335">
        <v>297.23</v>
      </c>
    </row>
    <row r="14937" spans="1:6" ht="20.399999999999999">
      <c r="A14937" s="333" t="s">
        <v>20</v>
      </c>
      <c r="B14937" s="333">
        <v>101830</v>
      </c>
      <c r="C14937" s="334" t="s">
        <v>2640</v>
      </c>
      <c r="D14937" s="333" t="s">
        <v>1193</v>
      </c>
      <c r="E14937" s="335">
        <v>320.52999999999997</v>
      </c>
      <c r="F14937" s="335">
        <v>328.68</v>
      </c>
    </row>
    <row r="14938" spans="1:6" ht="20.399999999999999">
      <c r="A14938" s="333" t="s">
        <v>20</v>
      </c>
      <c r="B14938" s="333">
        <v>101831</v>
      </c>
      <c r="C14938" s="334" t="s">
        <v>2641</v>
      </c>
      <c r="D14938" s="333" t="s">
        <v>1193</v>
      </c>
      <c r="E14938" s="335">
        <v>351.53</v>
      </c>
      <c r="F14938" s="335">
        <v>359.68</v>
      </c>
    </row>
    <row r="14939" spans="1:6" ht="20.399999999999999">
      <c r="A14939" s="333" t="s">
        <v>20</v>
      </c>
      <c r="B14939" s="333">
        <v>101828</v>
      </c>
      <c r="C14939" s="334" t="s">
        <v>2638</v>
      </c>
      <c r="D14939" s="333" t="s">
        <v>1193</v>
      </c>
      <c r="E14939" s="335">
        <v>203.79</v>
      </c>
      <c r="F14939" s="335">
        <v>211.94</v>
      </c>
    </row>
    <row r="14940" spans="1:6" ht="20.399999999999999">
      <c r="A14940" s="333" t="s">
        <v>20</v>
      </c>
      <c r="B14940" s="333">
        <v>101832</v>
      </c>
      <c r="C14940" s="334" t="s">
        <v>2642</v>
      </c>
      <c r="D14940" s="333" t="s">
        <v>1193</v>
      </c>
      <c r="E14940" s="335">
        <v>271.81</v>
      </c>
      <c r="F14940" s="335">
        <v>279.95999999999998</v>
      </c>
    </row>
    <row r="14941" spans="1:6" ht="20.399999999999999">
      <c r="A14941" s="333" t="s">
        <v>20</v>
      </c>
      <c r="B14941" s="333">
        <v>101833</v>
      </c>
      <c r="C14941" s="334" t="s">
        <v>2643</v>
      </c>
      <c r="D14941" s="333" t="s">
        <v>1193</v>
      </c>
      <c r="E14941" s="335">
        <v>303.62</v>
      </c>
      <c r="F14941" s="335">
        <v>311.77</v>
      </c>
    </row>
    <row r="14942" spans="1:6" ht="20.399999999999999">
      <c r="A14942" s="333" t="s">
        <v>20</v>
      </c>
      <c r="B14942" s="333">
        <v>101834</v>
      </c>
      <c r="C14942" s="334" t="s">
        <v>2644</v>
      </c>
      <c r="D14942" s="333" t="s">
        <v>1193</v>
      </c>
      <c r="E14942" s="335">
        <v>334.99</v>
      </c>
      <c r="F14942" s="335">
        <v>343.14</v>
      </c>
    </row>
    <row r="14943" spans="1:6" ht="20.399999999999999">
      <c r="A14943" s="333" t="s">
        <v>20</v>
      </c>
      <c r="B14943" s="333">
        <v>101825</v>
      </c>
      <c r="C14943" s="334" t="s">
        <v>2635</v>
      </c>
      <c r="D14943" s="333" t="s">
        <v>1193</v>
      </c>
      <c r="E14943" s="335">
        <v>219.08</v>
      </c>
      <c r="F14943" s="335">
        <v>227.23</v>
      </c>
    </row>
    <row r="14944" spans="1:6" ht="20.399999999999999">
      <c r="A14944" s="333" t="s">
        <v>20</v>
      </c>
      <c r="B14944" s="333">
        <v>101826</v>
      </c>
      <c r="C14944" s="334" t="s">
        <v>2636</v>
      </c>
      <c r="D14944" s="333" t="s">
        <v>1193</v>
      </c>
      <c r="E14944" s="335">
        <v>252.24</v>
      </c>
      <c r="F14944" s="335">
        <v>260.39</v>
      </c>
    </row>
    <row r="14945" spans="1:6" ht="20.399999999999999">
      <c r="A14945" s="333" t="s">
        <v>20</v>
      </c>
      <c r="B14945" s="333">
        <v>101823</v>
      </c>
      <c r="C14945" s="334" t="s">
        <v>2633</v>
      </c>
      <c r="D14945" s="333" t="s">
        <v>1193</v>
      </c>
      <c r="E14945" s="335">
        <v>150.94</v>
      </c>
      <c r="F14945" s="335">
        <v>159.09</v>
      </c>
    </row>
    <row r="14946" spans="1:6" ht="20.399999999999999">
      <c r="A14946" s="333" t="s">
        <v>20</v>
      </c>
      <c r="B14946" s="333">
        <v>101824</v>
      </c>
      <c r="C14946" s="334" t="s">
        <v>2634</v>
      </c>
      <c r="D14946" s="333" t="s">
        <v>1193</v>
      </c>
      <c r="E14946" s="335">
        <v>185.47</v>
      </c>
      <c r="F14946" s="335">
        <v>193.62</v>
      </c>
    </row>
    <row r="14947" spans="1:6" ht="30.6">
      <c r="A14947" s="333" t="s">
        <v>20</v>
      </c>
      <c r="B14947" s="333">
        <v>101822</v>
      </c>
      <c r="C14947" s="334" t="s">
        <v>2632</v>
      </c>
      <c r="D14947" s="333" t="s">
        <v>1193</v>
      </c>
      <c r="E14947" s="335">
        <v>113.85</v>
      </c>
      <c r="F14947" s="335">
        <v>122</v>
      </c>
    </row>
    <row r="14948" spans="1:6" ht="30.6">
      <c r="A14948" s="333" t="s">
        <v>20</v>
      </c>
      <c r="B14948" s="333">
        <v>101819</v>
      </c>
      <c r="C14948" s="334" t="s">
        <v>2630</v>
      </c>
      <c r="D14948" s="333" t="s">
        <v>230</v>
      </c>
      <c r="E14948" s="335">
        <v>71.53</v>
      </c>
      <c r="F14948" s="335">
        <v>74.48</v>
      </c>
    </row>
    <row r="14949" spans="1:6" ht="30.6">
      <c r="A14949" s="333" t="s">
        <v>20</v>
      </c>
      <c r="B14949" s="333">
        <v>104370</v>
      </c>
      <c r="C14949" s="334" t="s">
        <v>2629</v>
      </c>
      <c r="D14949" s="333" t="s">
        <v>230</v>
      </c>
      <c r="E14949" s="335">
        <v>0</v>
      </c>
      <c r="F14949" s="335">
        <v>0</v>
      </c>
    </row>
    <row r="14950" spans="1:6" ht="30.6">
      <c r="A14950" s="333" t="s">
        <v>20</v>
      </c>
      <c r="B14950" s="333">
        <v>101817</v>
      </c>
      <c r="C14950" s="334" t="s">
        <v>2628</v>
      </c>
      <c r="D14950" s="333" t="s">
        <v>230</v>
      </c>
      <c r="E14950" s="335">
        <v>57.22</v>
      </c>
      <c r="F14950" s="335">
        <v>59.77</v>
      </c>
    </row>
    <row r="14951" spans="1:6" ht="30.6">
      <c r="A14951" s="333" t="s">
        <v>20</v>
      </c>
      <c r="B14951" s="333">
        <v>101816</v>
      </c>
      <c r="C14951" s="334" t="s">
        <v>2627</v>
      </c>
      <c r="D14951" s="333" t="s">
        <v>230</v>
      </c>
      <c r="E14951" s="335">
        <v>79.64</v>
      </c>
      <c r="F14951" s="335">
        <v>82.25</v>
      </c>
    </row>
    <row r="14952" spans="1:6" ht="30.6">
      <c r="A14952" s="333" t="s">
        <v>20</v>
      </c>
      <c r="B14952" s="333">
        <v>104369</v>
      </c>
      <c r="C14952" s="334" t="s">
        <v>2626</v>
      </c>
      <c r="D14952" s="333" t="s">
        <v>230</v>
      </c>
      <c r="E14952" s="335">
        <v>0</v>
      </c>
      <c r="F14952" s="335">
        <v>0</v>
      </c>
    </row>
    <row r="14953" spans="1:6" ht="30.6">
      <c r="A14953" s="333" t="s">
        <v>20</v>
      </c>
      <c r="B14953" s="333">
        <v>101820</v>
      </c>
      <c r="C14953" s="334" t="s">
        <v>2631</v>
      </c>
      <c r="D14953" s="333" t="s">
        <v>230</v>
      </c>
      <c r="E14953" s="335">
        <v>46.81</v>
      </c>
      <c r="F14953" s="335">
        <v>49.54</v>
      </c>
    </row>
    <row r="14954" spans="1:6" ht="30.6">
      <c r="A14954" s="333" t="s">
        <v>20</v>
      </c>
      <c r="B14954" s="333">
        <v>102988</v>
      </c>
      <c r="C14954" s="334" t="s">
        <v>2679</v>
      </c>
      <c r="D14954" s="333" t="s">
        <v>230</v>
      </c>
      <c r="E14954" s="335">
        <v>60.31</v>
      </c>
      <c r="F14954" s="335">
        <v>64</v>
      </c>
    </row>
    <row r="14955" spans="1:6" ht="30.6">
      <c r="A14955" s="333" t="s">
        <v>20</v>
      </c>
      <c r="B14955" s="333">
        <v>101814</v>
      </c>
      <c r="C14955" s="334" t="s">
        <v>2625</v>
      </c>
      <c r="D14955" s="333" t="s">
        <v>230</v>
      </c>
      <c r="E14955" s="335">
        <v>53.74</v>
      </c>
      <c r="F14955" s="335">
        <v>55.83</v>
      </c>
    </row>
    <row r="14956" spans="1:6" ht="20.399999999999999">
      <c r="A14956" s="333" t="s">
        <v>20</v>
      </c>
      <c r="B14956" s="333">
        <v>102098</v>
      </c>
      <c r="C14956" s="334" t="s">
        <v>2677</v>
      </c>
      <c r="D14956" s="333" t="s">
        <v>1193</v>
      </c>
      <c r="E14956" s="335">
        <v>2036.3</v>
      </c>
      <c r="F14956" s="335">
        <v>2060.36</v>
      </c>
    </row>
    <row r="14957" spans="1:6" ht="20.399999999999999">
      <c r="A14957" s="333" t="s">
        <v>20</v>
      </c>
      <c r="B14957" s="333">
        <v>104366</v>
      </c>
      <c r="C14957" s="334" t="s">
        <v>2623</v>
      </c>
      <c r="D14957" s="333" t="s">
        <v>1193</v>
      </c>
      <c r="E14957" s="335">
        <v>0</v>
      </c>
      <c r="F14957" s="335">
        <v>0</v>
      </c>
    </row>
    <row r="14958" spans="1:6" ht="20.399999999999999">
      <c r="A14958" s="333" t="s">
        <v>20</v>
      </c>
      <c r="B14958" s="333">
        <v>102099</v>
      </c>
      <c r="C14958" s="334" t="s">
        <v>16404</v>
      </c>
      <c r="D14958" s="333" t="s">
        <v>1193</v>
      </c>
      <c r="E14958" s="335">
        <v>0</v>
      </c>
      <c r="F14958" s="335">
        <v>0</v>
      </c>
    </row>
    <row r="14959" spans="1:6" ht="20.399999999999999">
      <c r="A14959" s="333" t="s">
        <v>20</v>
      </c>
      <c r="B14959" s="333">
        <v>104367</v>
      </c>
      <c r="C14959" s="334" t="s">
        <v>2624</v>
      </c>
      <c r="D14959" s="333" t="s">
        <v>1193</v>
      </c>
      <c r="E14959" s="335">
        <v>0</v>
      </c>
      <c r="F14959" s="335">
        <v>0</v>
      </c>
    </row>
    <row r="14960" spans="1:6" ht="20.399999999999999">
      <c r="A14960" s="333" t="s">
        <v>20</v>
      </c>
      <c r="B14960" s="333">
        <v>92994</v>
      </c>
      <c r="C14960" s="334" t="s">
        <v>1732</v>
      </c>
      <c r="D14960" s="333" t="s">
        <v>69</v>
      </c>
      <c r="E14960" s="335">
        <v>142.07</v>
      </c>
      <c r="F14960" s="335">
        <v>142.66999999999999</v>
      </c>
    </row>
    <row r="14961" spans="1:6" ht="20.399999999999999">
      <c r="A14961" s="333" t="s">
        <v>20</v>
      </c>
      <c r="B14961" s="333">
        <v>92996</v>
      </c>
      <c r="C14961" s="334" t="s">
        <v>1733</v>
      </c>
      <c r="D14961" s="333" t="s">
        <v>69</v>
      </c>
      <c r="E14961" s="335">
        <v>171.9</v>
      </c>
      <c r="F14961" s="335">
        <v>172.6</v>
      </c>
    </row>
    <row r="14962" spans="1:6" ht="20.399999999999999">
      <c r="A14962" s="333" t="s">
        <v>20</v>
      </c>
      <c r="B14962" s="333">
        <v>92998</v>
      </c>
      <c r="C14962" s="334" t="s">
        <v>1734</v>
      </c>
      <c r="D14962" s="333" t="s">
        <v>69</v>
      </c>
      <c r="E14962" s="335">
        <v>210.73</v>
      </c>
      <c r="F14962" s="335">
        <v>211.56</v>
      </c>
    </row>
    <row r="14963" spans="1:6" ht="20.399999999999999">
      <c r="A14963" s="333" t="s">
        <v>20</v>
      </c>
      <c r="B14963" s="333">
        <v>93000</v>
      </c>
      <c r="C14963" s="334" t="s">
        <v>1735</v>
      </c>
      <c r="D14963" s="333" t="s">
        <v>69</v>
      </c>
      <c r="E14963" s="335">
        <v>279.11</v>
      </c>
      <c r="F14963" s="335">
        <v>280.14</v>
      </c>
    </row>
    <row r="14964" spans="1:6" ht="20.399999999999999">
      <c r="A14964" s="333" t="s">
        <v>20</v>
      </c>
      <c r="B14964" s="333">
        <v>92984</v>
      </c>
      <c r="C14964" s="334" t="s">
        <v>1727</v>
      </c>
      <c r="D14964" s="333" t="s">
        <v>69</v>
      </c>
      <c r="E14964" s="335">
        <v>30.27</v>
      </c>
      <c r="F14964" s="335">
        <v>30.52</v>
      </c>
    </row>
    <row r="14965" spans="1:6" ht="20.399999999999999">
      <c r="A14965" s="333" t="s">
        <v>20</v>
      </c>
      <c r="B14965" s="333">
        <v>93002</v>
      </c>
      <c r="C14965" s="334" t="s">
        <v>1736</v>
      </c>
      <c r="D14965" s="333" t="s">
        <v>69</v>
      </c>
      <c r="E14965" s="335">
        <v>361.03</v>
      </c>
      <c r="F14965" s="335">
        <v>362.27</v>
      </c>
    </row>
    <row r="14966" spans="1:6" ht="20.399999999999999">
      <c r="A14966" s="333" t="s">
        <v>20</v>
      </c>
      <c r="B14966" s="333">
        <v>92986</v>
      </c>
      <c r="C14966" s="334" t="s">
        <v>1728</v>
      </c>
      <c r="D14966" s="333" t="s">
        <v>69</v>
      </c>
      <c r="E14966" s="335">
        <v>41.93</v>
      </c>
      <c r="F14966" s="335">
        <v>42.22</v>
      </c>
    </row>
    <row r="14967" spans="1:6" ht="20.399999999999999">
      <c r="A14967" s="333" t="s">
        <v>20</v>
      </c>
      <c r="B14967" s="333">
        <v>92988</v>
      </c>
      <c r="C14967" s="334" t="s">
        <v>1729</v>
      </c>
      <c r="D14967" s="333" t="s">
        <v>69</v>
      </c>
      <c r="E14967" s="335">
        <v>60.95</v>
      </c>
      <c r="F14967" s="335">
        <v>61.29</v>
      </c>
    </row>
    <row r="14968" spans="1:6" ht="20.399999999999999">
      <c r="A14968" s="333" t="s">
        <v>20</v>
      </c>
      <c r="B14968" s="333">
        <v>92990</v>
      </c>
      <c r="C14968" s="334" t="s">
        <v>1730</v>
      </c>
      <c r="D14968" s="333" t="s">
        <v>69</v>
      </c>
      <c r="E14968" s="335">
        <v>84.48</v>
      </c>
      <c r="F14968" s="335">
        <v>84.88</v>
      </c>
    </row>
    <row r="14969" spans="1:6" ht="20.399999999999999">
      <c r="A14969" s="333" t="s">
        <v>20</v>
      </c>
      <c r="B14969" s="333">
        <v>92992</v>
      </c>
      <c r="C14969" s="334" t="s">
        <v>1731</v>
      </c>
      <c r="D14969" s="333" t="s">
        <v>69</v>
      </c>
      <c r="E14969" s="335">
        <v>109.27</v>
      </c>
      <c r="F14969" s="335">
        <v>109.77</v>
      </c>
    </row>
    <row r="14970" spans="1:6" ht="20.399999999999999">
      <c r="A14970" s="333" t="s">
        <v>20</v>
      </c>
      <c r="B14970" s="333">
        <v>103491</v>
      </c>
      <c r="C14970" s="334" t="s">
        <v>1764</v>
      </c>
      <c r="D14970" s="333" t="s">
        <v>1193</v>
      </c>
      <c r="E14970" s="335">
        <v>643.25</v>
      </c>
      <c r="F14970" s="335">
        <v>663.58</v>
      </c>
    </row>
    <row r="14971" spans="1:6" ht="20.399999999999999">
      <c r="A14971" s="333" t="s">
        <v>20</v>
      </c>
      <c r="B14971" s="333">
        <v>93026</v>
      </c>
      <c r="C14971" s="334" t="s">
        <v>1726</v>
      </c>
      <c r="D14971" s="333" t="s">
        <v>3</v>
      </c>
      <c r="E14971" s="335">
        <v>60.08</v>
      </c>
      <c r="F14971" s="335">
        <v>62.7</v>
      </c>
    </row>
    <row r="14972" spans="1:6" ht="20.399999999999999">
      <c r="A14972" s="333" t="s">
        <v>20</v>
      </c>
      <c r="B14972" s="333">
        <v>93018</v>
      </c>
      <c r="C14972" s="334" t="s">
        <v>1722</v>
      </c>
      <c r="D14972" s="333" t="s">
        <v>3</v>
      </c>
      <c r="E14972" s="335">
        <v>20.61</v>
      </c>
      <c r="F14972" s="335">
        <v>21.98</v>
      </c>
    </row>
    <row r="14973" spans="1:6" ht="20.399999999999999">
      <c r="A14973" s="333" t="s">
        <v>20</v>
      </c>
      <c r="B14973" s="333">
        <v>93020</v>
      </c>
      <c r="C14973" s="334" t="s">
        <v>1723</v>
      </c>
      <c r="D14973" s="333" t="s">
        <v>3</v>
      </c>
      <c r="E14973" s="335">
        <v>25.25</v>
      </c>
      <c r="F14973" s="335">
        <v>26.82</v>
      </c>
    </row>
    <row r="14974" spans="1:6" ht="20.399999999999999">
      <c r="A14974" s="333" t="s">
        <v>20</v>
      </c>
      <c r="B14974" s="333">
        <v>93022</v>
      </c>
      <c r="C14974" s="334" t="s">
        <v>1724</v>
      </c>
      <c r="D14974" s="333" t="s">
        <v>3</v>
      </c>
      <c r="E14974" s="335">
        <v>37.340000000000003</v>
      </c>
      <c r="F14974" s="335">
        <v>39.22</v>
      </c>
    </row>
    <row r="14975" spans="1:6" ht="20.399999999999999">
      <c r="A14975" s="333" t="s">
        <v>20</v>
      </c>
      <c r="B14975" s="333">
        <v>93024</v>
      </c>
      <c r="C14975" s="334" t="s">
        <v>1725</v>
      </c>
      <c r="D14975" s="333" t="s">
        <v>3</v>
      </c>
      <c r="E14975" s="335">
        <v>39.97</v>
      </c>
      <c r="F14975" s="335">
        <v>42.05</v>
      </c>
    </row>
    <row r="14976" spans="1:6" ht="20.399999999999999">
      <c r="A14976" s="333" t="s">
        <v>20</v>
      </c>
      <c r="B14976" s="333">
        <v>97670</v>
      </c>
      <c r="C14976" s="334" t="s">
        <v>1716</v>
      </c>
      <c r="D14976" s="333" t="s">
        <v>69</v>
      </c>
      <c r="E14976" s="335">
        <v>19.010000000000002</v>
      </c>
      <c r="F14976" s="335">
        <v>19.71</v>
      </c>
    </row>
    <row r="14977" spans="1:6" ht="20.399999999999999">
      <c r="A14977" s="333" t="s">
        <v>20</v>
      </c>
      <c r="B14977" s="333">
        <v>103486</v>
      </c>
      <c r="C14977" s="334" t="s">
        <v>16405</v>
      </c>
      <c r="D14977" s="333" t="s">
        <v>69</v>
      </c>
      <c r="E14977" s="335">
        <v>0</v>
      </c>
      <c r="F14977" s="335">
        <v>0</v>
      </c>
    </row>
    <row r="14978" spans="1:6" ht="20.399999999999999">
      <c r="A14978" s="333" t="s">
        <v>20</v>
      </c>
      <c r="B14978" s="333">
        <v>103487</v>
      </c>
      <c r="C14978" s="334" t="s">
        <v>16406</v>
      </c>
      <c r="D14978" s="333" t="s">
        <v>69</v>
      </c>
      <c r="E14978" s="335">
        <v>0</v>
      </c>
      <c r="F14978" s="335">
        <v>0</v>
      </c>
    </row>
    <row r="14979" spans="1:6" ht="20.399999999999999">
      <c r="A14979" s="333" t="s">
        <v>20</v>
      </c>
      <c r="B14979" s="333">
        <v>103488</v>
      </c>
      <c r="C14979" s="334" t="s">
        <v>16407</v>
      </c>
      <c r="D14979" s="333" t="s">
        <v>69</v>
      </c>
      <c r="E14979" s="335">
        <v>0</v>
      </c>
      <c r="F14979" s="335">
        <v>0</v>
      </c>
    </row>
    <row r="14980" spans="1:6" ht="20.399999999999999">
      <c r="A14980" s="333" t="s">
        <v>20</v>
      </c>
      <c r="B14980" s="333">
        <v>103489</v>
      </c>
      <c r="C14980" s="334" t="s">
        <v>16408</v>
      </c>
      <c r="D14980" s="333" t="s">
        <v>69</v>
      </c>
      <c r="E14980" s="335">
        <v>0</v>
      </c>
      <c r="F14980" s="335">
        <v>0</v>
      </c>
    </row>
    <row r="14981" spans="1:6" ht="20.399999999999999">
      <c r="A14981" s="333" t="s">
        <v>20</v>
      </c>
      <c r="B14981" s="333">
        <v>97667</v>
      </c>
      <c r="C14981" s="334" t="s">
        <v>1713</v>
      </c>
      <c r="D14981" s="333" t="s">
        <v>69</v>
      </c>
      <c r="E14981" s="335">
        <v>7.06</v>
      </c>
      <c r="F14981" s="335">
        <v>7.33</v>
      </c>
    </row>
    <row r="14982" spans="1:6" ht="20.399999999999999">
      <c r="A14982" s="333" t="s">
        <v>20</v>
      </c>
      <c r="B14982" s="333">
        <v>97668</v>
      </c>
      <c r="C14982" s="334" t="s">
        <v>1714</v>
      </c>
      <c r="D14982" s="333" t="s">
        <v>69</v>
      </c>
      <c r="E14982" s="335">
        <v>10.06</v>
      </c>
      <c r="F14982" s="335">
        <v>10.44</v>
      </c>
    </row>
    <row r="14983" spans="1:6" ht="20.399999999999999">
      <c r="A14983" s="333" t="s">
        <v>20</v>
      </c>
      <c r="B14983" s="333">
        <v>97669</v>
      </c>
      <c r="C14983" s="334" t="s">
        <v>1715</v>
      </c>
      <c r="D14983" s="333" t="s">
        <v>69</v>
      </c>
      <c r="E14983" s="335">
        <v>15.06</v>
      </c>
      <c r="F14983" s="335">
        <v>15.68</v>
      </c>
    </row>
    <row r="14984" spans="1:6" ht="20.399999999999999">
      <c r="A14984" s="333" t="s">
        <v>20</v>
      </c>
      <c r="B14984" s="333">
        <v>93012</v>
      </c>
      <c r="C14984" s="334" t="s">
        <v>1712</v>
      </c>
      <c r="D14984" s="333" t="s">
        <v>69</v>
      </c>
      <c r="E14984" s="335">
        <v>54.22</v>
      </c>
      <c r="F14984" s="335">
        <v>55.08</v>
      </c>
    </row>
    <row r="14985" spans="1:6" ht="20.399999999999999">
      <c r="A14985" s="333" t="s">
        <v>20</v>
      </c>
      <c r="B14985" s="333">
        <v>93008</v>
      </c>
      <c r="C14985" s="334" t="s">
        <v>1708</v>
      </c>
      <c r="D14985" s="333" t="s">
        <v>69</v>
      </c>
      <c r="E14985" s="335">
        <v>14.95</v>
      </c>
      <c r="F14985" s="335">
        <v>15.41</v>
      </c>
    </row>
    <row r="14986" spans="1:6" ht="20.399999999999999">
      <c r="A14986" s="333" t="s">
        <v>20</v>
      </c>
      <c r="B14986" s="333">
        <v>93009</v>
      </c>
      <c r="C14986" s="334" t="s">
        <v>1709</v>
      </c>
      <c r="D14986" s="333" t="s">
        <v>69</v>
      </c>
      <c r="E14986" s="335">
        <v>21.64</v>
      </c>
      <c r="F14986" s="335">
        <v>22.17</v>
      </c>
    </row>
    <row r="14987" spans="1:6" ht="20.399999999999999">
      <c r="A14987" s="333" t="s">
        <v>20</v>
      </c>
      <c r="B14987" s="333">
        <v>93010</v>
      </c>
      <c r="C14987" s="334" t="s">
        <v>1710</v>
      </c>
      <c r="D14987" s="333" t="s">
        <v>69</v>
      </c>
      <c r="E14987" s="335">
        <v>29.82</v>
      </c>
      <c r="F14987" s="335">
        <v>30.45</v>
      </c>
    </row>
    <row r="14988" spans="1:6" ht="20.399999999999999">
      <c r="A14988" s="333" t="s">
        <v>20</v>
      </c>
      <c r="B14988" s="333">
        <v>93011</v>
      </c>
      <c r="C14988" s="334" t="s">
        <v>1711</v>
      </c>
      <c r="D14988" s="333" t="s">
        <v>69</v>
      </c>
      <c r="E14988" s="335">
        <v>36.25</v>
      </c>
      <c r="F14988" s="335">
        <v>36.94</v>
      </c>
    </row>
    <row r="14989" spans="1:6" ht="20.399999999999999">
      <c r="A14989" s="333" t="s">
        <v>20</v>
      </c>
      <c r="B14989" s="333">
        <v>103492</v>
      </c>
      <c r="C14989" s="334" t="s">
        <v>16409</v>
      </c>
      <c r="D14989" s="333" t="s">
        <v>69</v>
      </c>
      <c r="E14989" s="335">
        <v>0</v>
      </c>
      <c r="F14989" s="335">
        <v>0</v>
      </c>
    </row>
    <row r="14990" spans="1:6" ht="20.399999999999999">
      <c r="A14990" s="333" t="s">
        <v>20</v>
      </c>
      <c r="B14990" s="333">
        <v>93017</v>
      </c>
      <c r="C14990" s="334" t="s">
        <v>1721</v>
      </c>
      <c r="D14990" s="333" t="s">
        <v>3</v>
      </c>
      <c r="E14990" s="335">
        <v>37.39</v>
      </c>
      <c r="F14990" s="335">
        <v>39.130000000000003</v>
      </c>
    </row>
    <row r="14991" spans="1:6" ht="20.399999999999999">
      <c r="A14991" s="333" t="s">
        <v>20</v>
      </c>
      <c r="B14991" s="333">
        <v>93013</v>
      </c>
      <c r="C14991" s="334" t="s">
        <v>1717</v>
      </c>
      <c r="D14991" s="333" t="s">
        <v>3</v>
      </c>
      <c r="E14991" s="335">
        <v>13.6</v>
      </c>
      <c r="F14991" s="335">
        <v>14.51</v>
      </c>
    </row>
    <row r="14992" spans="1:6" ht="20.399999999999999">
      <c r="A14992" s="333" t="s">
        <v>20</v>
      </c>
      <c r="B14992" s="333">
        <v>93014</v>
      </c>
      <c r="C14992" s="334" t="s">
        <v>1718</v>
      </c>
      <c r="D14992" s="333" t="s">
        <v>3</v>
      </c>
      <c r="E14992" s="335">
        <v>16.239999999999998</v>
      </c>
      <c r="F14992" s="335">
        <v>17.28</v>
      </c>
    </row>
    <row r="14993" spans="1:6" ht="20.399999999999999">
      <c r="A14993" s="333" t="s">
        <v>20</v>
      </c>
      <c r="B14993" s="333">
        <v>93015</v>
      </c>
      <c r="C14993" s="334" t="s">
        <v>1719</v>
      </c>
      <c r="D14993" s="333" t="s">
        <v>3</v>
      </c>
      <c r="E14993" s="335">
        <v>22.44</v>
      </c>
      <c r="F14993" s="335">
        <v>23.7</v>
      </c>
    </row>
    <row r="14994" spans="1:6" ht="20.399999999999999">
      <c r="A14994" s="333" t="s">
        <v>20</v>
      </c>
      <c r="B14994" s="333">
        <v>93016</v>
      </c>
      <c r="C14994" s="334" t="s">
        <v>1720</v>
      </c>
      <c r="D14994" s="333" t="s">
        <v>3</v>
      </c>
      <c r="E14994" s="335">
        <v>26.41</v>
      </c>
      <c r="F14994" s="335">
        <v>27.8</v>
      </c>
    </row>
    <row r="14995" spans="1:6" ht="30.6">
      <c r="A14995" s="333" t="s">
        <v>20</v>
      </c>
      <c r="B14995" s="333">
        <v>103490</v>
      </c>
      <c r="C14995" s="334" t="s">
        <v>1763</v>
      </c>
      <c r="D14995" s="333" t="s">
        <v>1193</v>
      </c>
      <c r="E14995" s="335">
        <v>3207.21</v>
      </c>
      <c r="F14995" s="335">
        <v>3382.6</v>
      </c>
    </row>
    <row r="14996" spans="1:6">
      <c r="A14996" s="333" t="s">
        <v>20</v>
      </c>
      <c r="B14996" s="333">
        <v>106082</v>
      </c>
      <c r="C14996" s="334" t="s">
        <v>20983</v>
      </c>
      <c r="D14996" s="333" t="s">
        <v>3</v>
      </c>
      <c r="E14996" s="335">
        <v>17.920000000000002</v>
      </c>
      <c r="F14996" s="335">
        <v>18.600000000000001</v>
      </c>
    </row>
    <row r="14997" spans="1:6">
      <c r="A14997" s="333" t="s">
        <v>20</v>
      </c>
      <c r="B14997" s="333">
        <v>98306</v>
      </c>
      <c r="C14997" s="334" t="s">
        <v>20984</v>
      </c>
      <c r="D14997" s="333" t="s">
        <v>3</v>
      </c>
      <c r="E14997" s="335">
        <v>65.38</v>
      </c>
      <c r="F14997" s="335">
        <v>67.73</v>
      </c>
    </row>
    <row r="14998" spans="1:6">
      <c r="A14998" s="333" t="s">
        <v>20</v>
      </c>
      <c r="B14998" s="333">
        <v>100553</v>
      </c>
      <c r="C14998" s="334" t="s">
        <v>20985</v>
      </c>
      <c r="D14998" s="333" t="s">
        <v>69</v>
      </c>
      <c r="E14998" s="335">
        <v>25.83</v>
      </c>
      <c r="F14998" s="335">
        <v>26.18</v>
      </c>
    </row>
    <row r="14999" spans="1:6">
      <c r="A14999" s="333" t="s">
        <v>20</v>
      </c>
      <c r="B14999" s="333">
        <v>100554</v>
      </c>
      <c r="C14999" s="334" t="s">
        <v>20986</v>
      </c>
      <c r="D14999" s="333" t="s">
        <v>69</v>
      </c>
      <c r="E14999" s="335">
        <v>6.29</v>
      </c>
      <c r="F14999" s="335">
        <v>6.64</v>
      </c>
    </row>
    <row r="15000" spans="1:6">
      <c r="A15000" s="333" t="s">
        <v>20</v>
      </c>
      <c r="B15000" s="333">
        <v>98300</v>
      </c>
      <c r="C15000" s="334" t="s">
        <v>20987</v>
      </c>
      <c r="D15000" s="333" t="s">
        <v>69</v>
      </c>
      <c r="E15000" s="335">
        <v>6.36</v>
      </c>
      <c r="F15000" s="335">
        <v>6.71</v>
      </c>
    </row>
    <row r="15001" spans="1:6" ht="20.399999999999999">
      <c r="A15001" s="333" t="s">
        <v>20</v>
      </c>
      <c r="B15001" s="333">
        <v>98295</v>
      </c>
      <c r="C15001" s="334" t="s">
        <v>20988</v>
      </c>
      <c r="D15001" s="333" t="s">
        <v>69</v>
      </c>
      <c r="E15001" s="335">
        <v>6.22</v>
      </c>
      <c r="F15001" s="335">
        <v>6.25</v>
      </c>
    </row>
    <row r="15002" spans="1:6" ht="20.399999999999999">
      <c r="A15002" s="333" t="s">
        <v>20</v>
      </c>
      <c r="B15002" s="333">
        <v>98294</v>
      </c>
      <c r="C15002" s="334" t="s">
        <v>20989</v>
      </c>
      <c r="D15002" s="333" t="s">
        <v>69</v>
      </c>
      <c r="E15002" s="335">
        <v>8.25</v>
      </c>
      <c r="F15002" s="335">
        <v>8.44</v>
      </c>
    </row>
    <row r="15003" spans="1:6" ht="20.399999999999999">
      <c r="A15003" s="333" t="s">
        <v>20</v>
      </c>
      <c r="B15003" s="333">
        <v>98297</v>
      </c>
      <c r="C15003" s="334" t="s">
        <v>20990</v>
      </c>
      <c r="D15003" s="333" t="s">
        <v>69</v>
      </c>
      <c r="E15003" s="335">
        <v>8.7799999999999994</v>
      </c>
      <c r="F15003" s="335">
        <v>8.81</v>
      </c>
    </row>
    <row r="15004" spans="1:6" ht="20.399999999999999">
      <c r="A15004" s="333" t="s">
        <v>20</v>
      </c>
      <c r="B15004" s="333">
        <v>98296</v>
      </c>
      <c r="C15004" s="334" t="s">
        <v>20991</v>
      </c>
      <c r="D15004" s="333" t="s">
        <v>69</v>
      </c>
      <c r="E15004" s="335">
        <v>10.88</v>
      </c>
      <c r="F15004" s="335">
        <v>11.08</v>
      </c>
    </row>
    <row r="15005" spans="1:6" ht="20.399999999999999">
      <c r="A15005" s="333" t="s">
        <v>20</v>
      </c>
      <c r="B15005" s="333">
        <v>98299</v>
      </c>
      <c r="C15005" s="334" t="s">
        <v>20992</v>
      </c>
      <c r="D15005" s="333" t="s">
        <v>69</v>
      </c>
      <c r="E15005" s="335">
        <v>22.42</v>
      </c>
      <c r="F15005" s="335">
        <v>22.45</v>
      </c>
    </row>
    <row r="15006" spans="1:6" ht="20.399999999999999">
      <c r="A15006" s="333" t="s">
        <v>20</v>
      </c>
      <c r="B15006" s="333">
        <v>98298</v>
      </c>
      <c r="C15006" s="334" t="s">
        <v>20993</v>
      </c>
      <c r="D15006" s="333" t="s">
        <v>69</v>
      </c>
      <c r="E15006" s="335">
        <v>24.52</v>
      </c>
      <c r="F15006" s="335">
        <v>24.72</v>
      </c>
    </row>
    <row r="15007" spans="1:6" ht="20.399999999999999">
      <c r="A15007" s="333" t="s">
        <v>20</v>
      </c>
      <c r="B15007" s="333">
        <v>98261</v>
      </c>
      <c r="C15007" s="334" t="s">
        <v>20994</v>
      </c>
      <c r="D15007" s="333" t="s">
        <v>69</v>
      </c>
      <c r="E15007" s="335">
        <v>3.25</v>
      </c>
      <c r="F15007" s="335">
        <v>3.45</v>
      </c>
    </row>
    <row r="15008" spans="1:6" ht="20.399999999999999">
      <c r="A15008" s="333" t="s">
        <v>20</v>
      </c>
      <c r="B15008" s="333">
        <v>98287</v>
      </c>
      <c r="C15008" s="334" t="s">
        <v>20995</v>
      </c>
      <c r="D15008" s="333" t="s">
        <v>69</v>
      </c>
      <c r="E15008" s="335">
        <v>1.34</v>
      </c>
      <c r="F15008" s="335">
        <v>1.38</v>
      </c>
    </row>
    <row r="15009" spans="1:6" ht="20.399999999999999">
      <c r="A15009" s="333" t="s">
        <v>20</v>
      </c>
      <c r="B15009" s="333">
        <v>98280</v>
      </c>
      <c r="C15009" s="334" t="s">
        <v>20996</v>
      </c>
      <c r="D15009" s="333" t="s">
        <v>69</v>
      </c>
      <c r="E15009" s="335">
        <v>6.43</v>
      </c>
      <c r="F15009" s="335">
        <v>6.89</v>
      </c>
    </row>
    <row r="15010" spans="1:6" ht="20.399999999999999">
      <c r="A15010" s="333" t="s">
        <v>20</v>
      </c>
      <c r="B15010" s="333">
        <v>98288</v>
      </c>
      <c r="C15010" s="334" t="s">
        <v>20997</v>
      </c>
      <c r="D15010" s="333" t="s">
        <v>69</v>
      </c>
      <c r="E15010" s="335">
        <v>2.15</v>
      </c>
      <c r="F15010" s="335">
        <v>2.21</v>
      </c>
    </row>
    <row r="15011" spans="1:6" ht="20.399999999999999">
      <c r="A15011" s="333" t="s">
        <v>20</v>
      </c>
      <c r="B15011" s="333">
        <v>98281</v>
      </c>
      <c r="C15011" s="334" t="s">
        <v>20998</v>
      </c>
      <c r="D15011" s="333" t="s">
        <v>69</v>
      </c>
      <c r="E15011" s="335">
        <v>7.24</v>
      </c>
      <c r="F15011" s="335">
        <v>7.71</v>
      </c>
    </row>
    <row r="15012" spans="1:6" ht="20.399999999999999">
      <c r="A15012" s="333" t="s">
        <v>20</v>
      </c>
      <c r="B15012" s="333">
        <v>98262</v>
      </c>
      <c r="C15012" s="334" t="s">
        <v>20999</v>
      </c>
      <c r="D15012" s="333" t="s">
        <v>69</v>
      </c>
      <c r="E15012" s="335">
        <v>4.0599999999999996</v>
      </c>
      <c r="F15012" s="335">
        <v>4.26</v>
      </c>
    </row>
    <row r="15013" spans="1:6" ht="20.399999999999999">
      <c r="A15013" s="333" t="s">
        <v>20</v>
      </c>
      <c r="B15013" s="333">
        <v>98289</v>
      </c>
      <c r="C15013" s="334" t="s">
        <v>21000</v>
      </c>
      <c r="D15013" s="333" t="s">
        <v>69</v>
      </c>
      <c r="E15013" s="335">
        <v>2.33</v>
      </c>
      <c r="F15013" s="335">
        <v>2.41</v>
      </c>
    </row>
    <row r="15014" spans="1:6" ht="20.399999999999999">
      <c r="A15014" s="333" t="s">
        <v>20</v>
      </c>
      <c r="B15014" s="333">
        <v>98282</v>
      </c>
      <c r="C15014" s="334" t="s">
        <v>21001</v>
      </c>
      <c r="D15014" s="333" t="s">
        <v>69</v>
      </c>
      <c r="E15014" s="335">
        <v>7.44</v>
      </c>
      <c r="F15014" s="335">
        <v>7.91</v>
      </c>
    </row>
    <row r="15015" spans="1:6" ht="20.399999999999999">
      <c r="A15015" s="333" t="s">
        <v>20</v>
      </c>
      <c r="B15015" s="333">
        <v>98263</v>
      </c>
      <c r="C15015" s="334" t="s">
        <v>21002</v>
      </c>
      <c r="D15015" s="333" t="s">
        <v>69</v>
      </c>
      <c r="E15015" s="335">
        <v>4.24</v>
      </c>
      <c r="F15015" s="335">
        <v>4.46</v>
      </c>
    </row>
    <row r="15016" spans="1:6" ht="20.399999999999999">
      <c r="A15016" s="333" t="s">
        <v>20</v>
      </c>
      <c r="B15016" s="333">
        <v>98290</v>
      </c>
      <c r="C15016" s="334" t="s">
        <v>21003</v>
      </c>
      <c r="D15016" s="333" t="s">
        <v>69</v>
      </c>
      <c r="E15016" s="335">
        <v>3.21</v>
      </c>
      <c r="F15016" s="335">
        <v>3.29</v>
      </c>
    </row>
    <row r="15017" spans="1:6" ht="20.399999999999999">
      <c r="A15017" s="333" t="s">
        <v>20</v>
      </c>
      <c r="B15017" s="333">
        <v>98283</v>
      </c>
      <c r="C15017" s="334" t="s">
        <v>21004</v>
      </c>
      <c r="D15017" s="333" t="s">
        <v>69</v>
      </c>
      <c r="E15017" s="335">
        <v>8.31</v>
      </c>
      <c r="F15017" s="335">
        <v>8.7899999999999991</v>
      </c>
    </row>
    <row r="15018" spans="1:6" ht="20.399999999999999">
      <c r="A15018" s="333" t="s">
        <v>20</v>
      </c>
      <c r="B15018" s="333">
        <v>98264</v>
      </c>
      <c r="C15018" s="334" t="s">
        <v>21005</v>
      </c>
      <c r="D15018" s="333" t="s">
        <v>69</v>
      </c>
      <c r="E15018" s="335">
        <v>5.12</v>
      </c>
      <c r="F15018" s="335">
        <v>5.34</v>
      </c>
    </row>
    <row r="15019" spans="1:6" ht="20.399999999999999">
      <c r="A15019" s="333" t="s">
        <v>20</v>
      </c>
      <c r="B15019" s="333">
        <v>98273</v>
      </c>
      <c r="C15019" s="334" t="s">
        <v>21006</v>
      </c>
      <c r="D15019" s="333" t="s">
        <v>69</v>
      </c>
      <c r="E15019" s="335">
        <v>2.64</v>
      </c>
      <c r="F15019" s="335">
        <v>2.67</v>
      </c>
    </row>
    <row r="15020" spans="1:6" ht="20.399999999999999">
      <c r="A15020" s="333" t="s">
        <v>20</v>
      </c>
      <c r="B15020" s="333">
        <v>98291</v>
      </c>
      <c r="C15020" s="334" t="s">
        <v>21007</v>
      </c>
      <c r="D15020" s="333" t="s">
        <v>69</v>
      </c>
      <c r="E15020" s="335">
        <v>3.78</v>
      </c>
      <c r="F15020" s="335">
        <v>3.85</v>
      </c>
    </row>
    <row r="15021" spans="1:6" ht="20.399999999999999">
      <c r="A15021" s="333" t="s">
        <v>20</v>
      </c>
      <c r="B15021" s="333">
        <v>98284</v>
      </c>
      <c r="C15021" s="334" t="s">
        <v>21008</v>
      </c>
      <c r="D15021" s="333" t="s">
        <v>69</v>
      </c>
      <c r="E15021" s="335">
        <v>8.8699999999999992</v>
      </c>
      <c r="F15021" s="335">
        <v>9.35</v>
      </c>
    </row>
    <row r="15022" spans="1:6" ht="20.399999999999999">
      <c r="A15022" s="333" t="s">
        <v>20</v>
      </c>
      <c r="B15022" s="333">
        <v>98265</v>
      </c>
      <c r="C15022" s="334" t="s">
        <v>21009</v>
      </c>
      <c r="D15022" s="333" t="s">
        <v>69</v>
      </c>
      <c r="E15022" s="335">
        <v>5.69</v>
      </c>
      <c r="F15022" s="335">
        <v>5.92</v>
      </c>
    </row>
    <row r="15023" spans="1:6" ht="20.399999999999999">
      <c r="A15023" s="333" t="s">
        <v>20</v>
      </c>
      <c r="B15023" s="333">
        <v>98274</v>
      </c>
      <c r="C15023" s="334" t="s">
        <v>21010</v>
      </c>
      <c r="D15023" s="333" t="s">
        <v>69</v>
      </c>
      <c r="E15023" s="335">
        <v>3.21</v>
      </c>
      <c r="F15023" s="335">
        <v>3.24</v>
      </c>
    </row>
    <row r="15024" spans="1:6" ht="20.399999999999999">
      <c r="A15024" s="333" t="s">
        <v>20</v>
      </c>
      <c r="B15024" s="333">
        <v>98292</v>
      </c>
      <c r="C15024" s="334" t="s">
        <v>21011</v>
      </c>
      <c r="D15024" s="333" t="s">
        <v>69</v>
      </c>
      <c r="E15024" s="335">
        <v>4.58</v>
      </c>
      <c r="F15024" s="335">
        <v>4.66</v>
      </c>
    </row>
    <row r="15025" spans="1:6" ht="20.399999999999999">
      <c r="A15025" s="333" t="s">
        <v>20</v>
      </c>
      <c r="B15025" s="333">
        <v>98285</v>
      </c>
      <c r="C15025" s="334" t="s">
        <v>21012</v>
      </c>
      <c r="D15025" s="333" t="s">
        <v>69</v>
      </c>
      <c r="E15025" s="335">
        <v>9.68</v>
      </c>
      <c r="F15025" s="335">
        <v>10.17</v>
      </c>
    </row>
    <row r="15026" spans="1:6" ht="20.399999999999999">
      <c r="A15026" s="333" t="s">
        <v>20</v>
      </c>
      <c r="B15026" s="333">
        <v>98266</v>
      </c>
      <c r="C15026" s="334" t="s">
        <v>21013</v>
      </c>
      <c r="D15026" s="333" t="s">
        <v>69</v>
      </c>
      <c r="E15026" s="335">
        <v>6.49</v>
      </c>
      <c r="F15026" s="335">
        <v>6.72</v>
      </c>
    </row>
    <row r="15027" spans="1:6" ht="20.399999999999999">
      <c r="A15027" s="333" t="s">
        <v>20</v>
      </c>
      <c r="B15027" s="333">
        <v>98275</v>
      </c>
      <c r="C15027" s="334" t="s">
        <v>21014</v>
      </c>
      <c r="D15027" s="333" t="s">
        <v>69</v>
      </c>
      <c r="E15027" s="335">
        <v>4.01</v>
      </c>
      <c r="F15027" s="335">
        <v>4.05</v>
      </c>
    </row>
    <row r="15028" spans="1:6" ht="20.399999999999999">
      <c r="A15028" s="333" t="s">
        <v>20</v>
      </c>
      <c r="B15028" s="333">
        <v>98293</v>
      </c>
      <c r="C15028" s="334" t="s">
        <v>21015</v>
      </c>
      <c r="D15028" s="333" t="s">
        <v>69</v>
      </c>
      <c r="E15028" s="335">
        <v>8.42</v>
      </c>
      <c r="F15028" s="335">
        <v>8.57</v>
      </c>
    </row>
    <row r="15029" spans="1:6" ht="20.399999999999999">
      <c r="A15029" s="333" t="s">
        <v>20</v>
      </c>
      <c r="B15029" s="333">
        <v>98286</v>
      </c>
      <c r="C15029" s="334" t="s">
        <v>21016</v>
      </c>
      <c r="D15029" s="333" t="s">
        <v>69</v>
      </c>
      <c r="E15029" s="335">
        <v>13.51</v>
      </c>
      <c r="F15029" s="335">
        <v>14.07</v>
      </c>
    </row>
    <row r="15030" spans="1:6" ht="20.399999999999999">
      <c r="A15030" s="333" t="s">
        <v>20</v>
      </c>
      <c r="B15030" s="333">
        <v>98267</v>
      </c>
      <c r="C15030" s="334" t="s">
        <v>21017</v>
      </c>
      <c r="D15030" s="333" t="s">
        <v>69</v>
      </c>
      <c r="E15030" s="335">
        <v>10.33</v>
      </c>
      <c r="F15030" s="335">
        <v>10.63</v>
      </c>
    </row>
    <row r="15031" spans="1:6" ht="20.399999999999999">
      <c r="A15031" s="333" t="s">
        <v>20</v>
      </c>
      <c r="B15031" s="333">
        <v>98276</v>
      </c>
      <c r="C15031" s="334" t="s">
        <v>21018</v>
      </c>
      <c r="D15031" s="333" t="s">
        <v>69</v>
      </c>
      <c r="E15031" s="335">
        <v>7.85</v>
      </c>
      <c r="F15031" s="335">
        <v>7.95</v>
      </c>
    </row>
    <row r="15032" spans="1:6" ht="20.399999999999999">
      <c r="A15032" s="333" t="s">
        <v>20</v>
      </c>
      <c r="B15032" s="333">
        <v>98268</v>
      </c>
      <c r="C15032" s="334" t="s">
        <v>21019</v>
      </c>
      <c r="D15032" s="333" t="s">
        <v>69</v>
      </c>
      <c r="E15032" s="335">
        <v>16.73</v>
      </c>
      <c r="F15032" s="335">
        <v>17.07</v>
      </c>
    </row>
    <row r="15033" spans="1:6" ht="20.399999999999999">
      <c r="A15033" s="333" t="s">
        <v>20</v>
      </c>
      <c r="B15033" s="333">
        <v>98277</v>
      </c>
      <c r="C15033" s="334" t="s">
        <v>21020</v>
      </c>
      <c r="D15033" s="333" t="s">
        <v>69</v>
      </c>
      <c r="E15033" s="335">
        <v>14.26</v>
      </c>
      <c r="F15033" s="335">
        <v>14.4</v>
      </c>
    </row>
    <row r="15034" spans="1:6" ht="20.399999999999999">
      <c r="A15034" s="333" t="s">
        <v>20</v>
      </c>
      <c r="B15034" s="333">
        <v>98272</v>
      </c>
      <c r="C15034" s="334" t="s">
        <v>21021</v>
      </c>
      <c r="D15034" s="333" t="s">
        <v>69</v>
      </c>
      <c r="E15034" s="335">
        <v>112.47</v>
      </c>
      <c r="F15034" s="335">
        <v>113.09</v>
      </c>
    </row>
    <row r="15035" spans="1:6" ht="20.399999999999999">
      <c r="A15035" s="333" t="s">
        <v>20</v>
      </c>
      <c r="B15035" s="333">
        <v>98269</v>
      </c>
      <c r="C15035" s="334" t="s">
        <v>21022</v>
      </c>
      <c r="D15035" s="333" t="s">
        <v>69</v>
      </c>
      <c r="E15035" s="335">
        <v>22.92</v>
      </c>
      <c r="F15035" s="335">
        <v>23.3</v>
      </c>
    </row>
    <row r="15036" spans="1:6" ht="20.399999999999999">
      <c r="A15036" s="333" t="s">
        <v>20</v>
      </c>
      <c r="B15036" s="333">
        <v>98278</v>
      </c>
      <c r="C15036" s="334" t="s">
        <v>21023</v>
      </c>
      <c r="D15036" s="333" t="s">
        <v>69</v>
      </c>
      <c r="E15036" s="335">
        <v>20.440000000000001</v>
      </c>
      <c r="F15036" s="335">
        <v>20.62</v>
      </c>
    </row>
    <row r="15037" spans="1:6" ht="20.399999999999999">
      <c r="A15037" s="333" t="s">
        <v>20</v>
      </c>
      <c r="B15037" s="333">
        <v>98270</v>
      </c>
      <c r="C15037" s="334" t="s">
        <v>21024</v>
      </c>
      <c r="D15037" s="333" t="s">
        <v>69</v>
      </c>
      <c r="E15037" s="335">
        <v>34.69</v>
      </c>
      <c r="F15037" s="335">
        <v>35.11</v>
      </c>
    </row>
    <row r="15038" spans="1:6" ht="20.399999999999999">
      <c r="A15038" s="333" t="s">
        <v>20</v>
      </c>
      <c r="B15038" s="333">
        <v>98279</v>
      </c>
      <c r="C15038" s="334" t="s">
        <v>21025</v>
      </c>
      <c r="D15038" s="333" t="s">
        <v>69</v>
      </c>
      <c r="E15038" s="335">
        <v>32.22</v>
      </c>
      <c r="F15038" s="335">
        <v>32.44</v>
      </c>
    </row>
    <row r="15039" spans="1:6" ht="20.399999999999999">
      <c r="A15039" s="333" t="s">
        <v>20</v>
      </c>
      <c r="B15039" s="333">
        <v>98271</v>
      </c>
      <c r="C15039" s="334" t="s">
        <v>21026</v>
      </c>
      <c r="D15039" s="333" t="s">
        <v>69</v>
      </c>
      <c r="E15039" s="335">
        <v>48.87</v>
      </c>
      <c r="F15039" s="335">
        <v>49.33</v>
      </c>
    </row>
    <row r="15040" spans="1:6" ht="20.399999999999999">
      <c r="A15040" s="333" t="s">
        <v>20</v>
      </c>
      <c r="B15040" s="333">
        <v>98400</v>
      </c>
      <c r="C15040" s="334" t="s">
        <v>21027</v>
      </c>
      <c r="D15040" s="333" t="s">
        <v>69</v>
      </c>
      <c r="E15040" s="335">
        <v>12.74</v>
      </c>
      <c r="F15040" s="335">
        <v>13.04</v>
      </c>
    </row>
    <row r="15041" spans="1:6" ht="20.399999999999999">
      <c r="A15041" s="333" t="s">
        <v>20</v>
      </c>
      <c r="B15041" s="333">
        <v>98401</v>
      </c>
      <c r="C15041" s="334" t="s">
        <v>21028</v>
      </c>
      <c r="D15041" s="333" t="s">
        <v>69</v>
      </c>
      <c r="E15041" s="335">
        <v>20.079999999999998</v>
      </c>
      <c r="F15041" s="335">
        <v>20.420000000000002</v>
      </c>
    </row>
    <row r="15042" spans="1:6" ht="20.399999999999999">
      <c r="A15042" s="333" t="s">
        <v>20</v>
      </c>
      <c r="B15042" s="333">
        <v>98402</v>
      </c>
      <c r="C15042" s="334" t="s">
        <v>21029</v>
      </c>
      <c r="D15042" s="333" t="s">
        <v>69</v>
      </c>
      <c r="E15042" s="335">
        <v>23.45</v>
      </c>
      <c r="F15042" s="335">
        <v>23.83</v>
      </c>
    </row>
    <row r="15043" spans="1:6" ht="20.399999999999999">
      <c r="A15043" s="333" t="s">
        <v>20</v>
      </c>
      <c r="B15043" s="333">
        <v>100556</v>
      </c>
      <c r="C15043" s="334" t="s">
        <v>21030</v>
      </c>
      <c r="D15043" s="333" t="s">
        <v>3</v>
      </c>
      <c r="E15043" s="335">
        <v>29.21</v>
      </c>
      <c r="F15043" s="335">
        <v>30.02</v>
      </c>
    </row>
    <row r="15044" spans="1:6" ht="20.399999999999999">
      <c r="A15044" s="333" t="s">
        <v>20</v>
      </c>
      <c r="B15044" s="333">
        <v>106083</v>
      </c>
      <c r="C15044" s="334" t="s">
        <v>21031</v>
      </c>
      <c r="D15044" s="333" t="s">
        <v>3</v>
      </c>
      <c r="E15044" s="335">
        <v>0</v>
      </c>
      <c r="F15044" s="335">
        <v>0</v>
      </c>
    </row>
    <row r="15045" spans="1:6" ht="20.399999999999999">
      <c r="A15045" s="333" t="s">
        <v>20</v>
      </c>
      <c r="B15045" s="333">
        <v>100557</v>
      </c>
      <c r="C15045" s="334" t="s">
        <v>21032</v>
      </c>
      <c r="D15045" s="333" t="s">
        <v>3</v>
      </c>
      <c r="E15045" s="335">
        <v>402.81</v>
      </c>
      <c r="F15045" s="335">
        <v>406.63</v>
      </c>
    </row>
    <row r="15046" spans="1:6" ht="20.399999999999999">
      <c r="A15046" s="333" t="s">
        <v>20</v>
      </c>
      <c r="B15046" s="333">
        <v>106088</v>
      </c>
      <c r="C15046" s="334" t="s">
        <v>21033</v>
      </c>
      <c r="D15046" s="333" t="s">
        <v>3</v>
      </c>
      <c r="E15046" s="335">
        <v>0</v>
      </c>
      <c r="F15046" s="335">
        <v>0</v>
      </c>
    </row>
    <row r="15047" spans="1:6" ht="20.399999999999999">
      <c r="A15047" s="333" t="s">
        <v>20</v>
      </c>
      <c r="B15047" s="333">
        <v>106081</v>
      </c>
      <c r="C15047" s="334" t="s">
        <v>21034</v>
      </c>
      <c r="D15047" s="333" t="s">
        <v>3</v>
      </c>
      <c r="E15047" s="335">
        <v>0</v>
      </c>
      <c r="F15047" s="335">
        <v>0</v>
      </c>
    </row>
    <row r="15048" spans="1:6" ht="20.399999999999999">
      <c r="A15048" s="333" t="s">
        <v>20</v>
      </c>
      <c r="B15048" s="333">
        <v>106080</v>
      </c>
      <c r="C15048" s="334" t="s">
        <v>21035</v>
      </c>
      <c r="D15048" s="333" t="s">
        <v>3</v>
      </c>
      <c r="E15048" s="335">
        <v>0</v>
      </c>
      <c r="F15048" s="335">
        <v>0</v>
      </c>
    </row>
    <row r="15049" spans="1:6">
      <c r="A15049" s="333" t="s">
        <v>20</v>
      </c>
      <c r="B15049" s="333">
        <v>98301</v>
      </c>
      <c r="C15049" s="334" t="s">
        <v>21036</v>
      </c>
      <c r="D15049" s="333" t="s">
        <v>3</v>
      </c>
      <c r="E15049" s="335">
        <v>673.88</v>
      </c>
      <c r="F15049" s="335">
        <v>695.22</v>
      </c>
    </row>
    <row r="15050" spans="1:6">
      <c r="A15050" s="333" t="s">
        <v>20</v>
      </c>
      <c r="B15050" s="333">
        <v>98302</v>
      </c>
      <c r="C15050" s="334" t="s">
        <v>21037</v>
      </c>
      <c r="D15050" s="333" t="s">
        <v>3</v>
      </c>
      <c r="E15050" s="335">
        <v>1355.84</v>
      </c>
      <c r="F15050" s="335">
        <v>1377.18</v>
      </c>
    </row>
    <row r="15051" spans="1:6">
      <c r="A15051" s="333" t="s">
        <v>20</v>
      </c>
      <c r="B15051" s="333">
        <v>98593</v>
      </c>
      <c r="C15051" s="334" t="s">
        <v>21038</v>
      </c>
      <c r="D15051" s="333" t="s">
        <v>3</v>
      </c>
      <c r="E15051" s="335">
        <v>2977</v>
      </c>
      <c r="F15051" s="335">
        <v>3019.41</v>
      </c>
    </row>
    <row r="15052" spans="1:6">
      <c r="A15052" s="333" t="s">
        <v>20</v>
      </c>
      <c r="B15052" s="333">
        <v>98304</v>
      </c>
      <c r="C15052" s="334" t="s">
        <v>21039</v>
      </c>
      <c r="D15052" s="333" t="s">
        <v>3</v>
      </c>
      <c r="E15052" s="335">
        <v>4367.5200000000004</v>
      </c>
      <c r="F15052" s="335">
        <v>4409.93</v>
      </c>
    </row>
    <row r="15053" spans="1:6" ht="20.399999999999999">
      <c r="A15053" s="333" t="s">
        <v>20</v>
      </c>
      <c r="B15053" s="333">
        <v>106079</v>
      </c>
      <c r="C15053" s="334" t="s">
        <v>21040</v>
      </c>
      <c r="D15053" s="333" t="s">
        <v>3</v>
      </c>
      <c r="E15053" s="335">
        <v>0</v>
      </c>
      <c r="F15053" s="335">
        <v>0</v>
      </c>
    </row>
    <row r="15054" spans="1:6" ht="20.399999999999999">
      <c r="A15054" s="333" t="s">
        <v>20</v>
      </c>
      <c r="B15054" s="333">
        <v>100561</v>
      </c>
      <c r="C15054" s="334" t="s">
        <v>21041</v>
      </c>
      <c r="D15054" s="333" t="s">
        <v>3</v>
      </c>
      <c r="E15054" s="335">
        <v>146.88999999999999</v>
      </c>
      <c r="F15054" s="335">
        <v>148.86000000000001</v>
      </c>
    </row>
    <row r="15055" spans="1:6" ht="20.399999999999999">
      <c r="A15055" s="333" t="s">
        <v>20</v>
      </c>
      <c r="B15055" s="333">
        <v>100562</v>
      </c>
      <c r="C15055" s="334" t="s">
        <v>21042</v>
      </c>
      <c r="D15055" s="333" t="s">
        <v>3</v>
      </c>
      <c r="E15055" s="335">
        <v>235.59</v>
      </c>
      <c r="F15055" s="335">
        <v>237.94</v>
      </c>
    </row>
    <row r="15056" spans="1:6" ht="20.399999999999999">
      <c r="A15056" s="333" t="s">
        <v>20</v>
      </c>
      <c r="B15056" s="333">
        <v>100560</v>
      </c>
      <c r="C15056" s="334" t="s">
        <v>21043</v>
      </c>
      <c r="D15056" s="333" t="s">
        <v>3</v>
      </c>
      <c r="E15056" s="335">
        <v>74.680000000000007</v>
      </c>
      <c r="F15056" s="335">
        <v>76.319999999999993</v>
      </c>
    </row>
    <row r="15057" spans="1:6" ht="20.399999999999999">
      <c r="A15057" s="333" t="s">
        <v>20</v>
      </c>
      <c r="B15057" s="333">
        <v>100563</v>
      </c>
      <c r="C15057" s="334" t="s">
        <v>21044</v>
      </c>
      <c r="D15057" s="333" t="s">
        <v>3</v>
      </c>
      <c r="E15057" s="335">
        <v>346.96</v>
      </c>
      <c r="F15057" s="335">
        <v>349.78</v>
      </c>
    </row>
    <row r="15058" spans="1:6">
      <c r="A15058" s="333" t="s">
        <v>20</v>
      </c>
      <c r="B15058" s="333">
        <v>100555</v>
      </c>
      <c r="C15058" s="334" t="s">
        <v>21045</v>
      </c>
      <c r="D15058" s="333" t="s">
        <v>3</v>
      </c>
      <c r="E15058" s="335">
        <v>1669.5</v>
      </c>
      <c r="F15058" s="335">
        <v>1673.03</v>
      </c>
    </row>
    <row r="15059" spans="1:6" ht="20.399999999999999">
      <c r="A15059" s="333" t="s">
        <v>20</v>
      </c>
      <c r="B15059" s="333">
        <v>106084</v>
      </c>
      <c r="C15059" s="334" t="s">
        <v>21046</v>
      </c>
      <c r="D15059" s="333" t="s">
        <v>3</v>
      </c>
      <c r="E15059" s="335">
        <v>0</v>
      </c>
      <c r="F15059" s="335">
        <v>0</v>
      </c>
    </row>
    <row r="15060" spans="1:6" ht="20.399999999999999">
      <c r="A15060" s="333" t="s">
        <v>20</v>
      </c>
      <c r="B15060" s="333">
        <v>106087</v>
      </c>
      <c r="C15060" s="334" t="s">
        <v>21047</v>
      </c>
      <c r="D15060" s="333" t="s">
        <v>3</v>
      </c>
      <c r="E15060" s="335">
        <v>0</v>
      </c>
      <c r="F15060" s="335">
        <v>0</v>
      </c>
    </row>
    <row r="15061" spans="1:6" ht="20.399999999999999">
      <c r="A15061" s="333" t="s">
        <v>20</v>
      </c>
      <c r="B15061" s="333">
        <v>106085</v>
      </c>
      <c r="C15061" s="334" t="s">
        <v>21048</v>
      </c>
      <c r="D15061" s="333" t="s">
        <v>3</v>
      </c>
      <c r="E15061" s="335">
        <v>0</v>
      </c>
      <c r="F15061" s="335">
        <v>0</v>
      </c>
    </row>
    <row r="15062" spans="1:6" ht="20.399999999999999">
      <c r="A15062" s="333" t="s">
        <v>20</v>
      </c>
      <c r="B15062" s="333">
        <v>106086</v>
      </c>
      <c r="C15062" s="334" t="s">
        <v>21049</v>
      </c>
      <c r="D15062" s="333" t="s">
        <v>3</v>
      </c>
      <c r="E15062" s="335">
        <v>0</v>
      </c>
      <c r="F15062" s="335">
        <v>0</v>
      </c>
    </row>
    <row r="15063" spans="1:6">
      <c r="A15063" s="333" t="s">
        <v>20</v>
      </c>
      <c r="B15063" s="333">
        <v>98305</v>
      </c>
      <c r="C15063" s="334" t="s">
        <v>21050</v>
      </c>
      <c r="D15063" s="333" t="s">
        <v>3</v>
      </c>
      <c r="E15063" s="335">
        <v>3351.37</v>
      </c>
      <c r="F15063" s="335">
        <v>3354.9</v>
      </c>
    </row>
    <row r="15064" spans="1:6">
      <c r="A15064" s="333" t="s">
        <v>20</v>
      </c>
      <c r="B15064" s="333">
        <v>98307</v>
      </c>
      <c r="C15064" s="334" t="s">
        <v>21051</v>
      </c>
      <c r="D15064" s="333" t="s">
        <v>3</v>
      </c>
      <c r="E15064" s="335">
        <v>54.57</v>
      </c>
      <c r="F15064" s="335">
        <v>56.16</v>
      </c>
    </row>
    <row r="15065" spans="1:6">
      <c r="A15065" s="333" t="s">
        <v>20</v>
      </c>
      <c r="B15065" s="333">
        <v>98308</v>
      </c>
      <c r="C15065" s="334" t="s">
        <v>21052</v>
      </c>
      <c r="D15065" s="333" t="s">
        <v>3</v>
      </c>
      <c r="E15065" s="335">
        <v>39.57</v>
      </c>
      <c r="F15065" s="335">
        <v>41.16</v>
      </c>
    </row>
    <row r="15066" spans="1:6">
      <c r="A15066" s="333" t="s">
        <v>20</v>
      </c>
      <c r="B15066" s="333">
        <v>106077</v>
      </c>
      <c r="C15066" s="334" t="s">
        <v>21053</v>
      </c>
      <c r="D15066" s="333" t="s">
        <v>3</v>
      </c>
      <c r="E15066" s="335">
        <v>0</v>
      </c>
      <c r="F15066" s="335">
        <v>0</v>
      </c>
    </row>
    <row r="15067" spans="1:6">
      <c r="A15067" s="333" t="s">
        <v>20</v>
      </c>
      <c r="B15067" s="333">
        <v>106078</v>
      </c>
      <c r="C15067" s="334" t="s">
        <v>21054</v>
      </c>
      <c r="D15067" s="333" t="s">
        <v>3</v>
      </c>
      <c r="E15067" s="335">
        <v>0</v>
      </c>
      <c r="F15067" s="335">
        <v>0</v>
      </c>
    </row>
    <row r="15068" spans="1:6" ht="30.6">
      <c r="A15068" s="333" t="s">
        <v>20</v>
      </c>
      <c r="B15068" s="333">
        <v>103401</v>
      </c>
      <c r="C15068" s="334" t="s">
        <v>422</v>
      </c>
      <c r="D15068" s="333" t="s">
        <v>3</v>
      </c>
      <c r="E15068" s="335">
        <v>18.809999999999999</v>
      </c>
      <c r="F15068" s="335">
        <v>20.16</v>
      </c>
    </row>
    <row r="15069" spans="1:6" ht="30.6">
      <c r="A15069" s="333" t="s">
        <v>20</v>
      </c>
      <c r="B15069" s="333">
        <v>103402</v>
      </c>
      <c r="C15069" s="334" t="s">
        <v>423</v>
      </c>
      <c r="D15069" s="333" t="s">
        <v>3</v>
      </c>
      <c r="E15069" s="335">
        <v>27.37</v>
      </c>
      <c r="F15069" s="335">
        <v>29.33</v>
      </c>
    </row>
    <row r="15070" spans="1:6" ht="30.6">
      <c r="A15070" s="333" t="s">
        <v>20</v>
      </c>
      <c r="B15070" s="333">
        <v>103403</v>
      </c>
      <c r="C15070" s="334" t="s">
        <v>424</v>
      </c>
      <c r="D15070" s="333" t="s">
        <v>3</v>
      </c>
      <c r="E15070" s="335">
        <v>30.8</v>
      </c>
      <c r="F15070" s="335">
        <v>33</v>
      </c>
    </row>
    <row r="15071" spans="1:6" ht="30.6">
      <c r="A15071" s="333" t="s">
        <v>20</v>
      </c>
      <c r="B15071" s="333">
        <v>103397</v>
      </c>
      <c r="C15071" s="334" t="s">
        <v>418</v>
      </c>
      <c r="D15071" s="333" t="s">
        <v>3</v>
      </c>
      <c r="E15071" s="335">
        <v>3.41</v>
      </c>
      <c r="F15071" s="335">
        <v>3.65</v>
      </c>
    </row>
    <row r="15072" spans="1:6" ht="30.6">
      <c r="A15072" s="333" t="s">
        <v>20</v>
      </c>
      <c r="B15072" s="333">
        <v>103404</v>
      </c>
      <c r="C15072" s="334" t="s">
        <v>425</v>
      </c>
      <c r="D15072" s="333" t="s">
        <v>3</v>
      </c>
      <c r="E15072" s="335">
        <v>34.21</v>
      </c>
      <c r="F15072" s="335">
        <v>36.659999999999997</v>
      </c>
    </row>
    <row r="15073" spans="1:6" ht="30.6">
      <c r="A15073" s="333" t="s">
        <v>20</v>
      </c>
      <c r="B15073" s="333">
        <v>103405</v>
      </c>
      <c r="C15073" s="334" t="s">
        <v>426</v>
      </c>
      <c r="D15073" s="333" t="s">
        <v>3</v>
      </c>
      <c r="E15073" s="335">
        <v>38.49</v>
      </c>
      <c r="F15073" s="335">
        <v>41.25</v>
      </c>
    </row>
    <row r="15074" spans="1:6" ht="30.6">
      <c r="A15074" s="333" t="s">
        <v>20</v>
      </c>
      <c r="B15074" s="333">
        <v>103406</v>
      </c>
      <c r="C15074" s="334" t="s">
        <v>427</v>
      </c>
      <c r="D15074" s="333" t="s">
        <v>3</v>
      </c>
      <c r="E15074" s="335">
        <v>42.77</v>
      </c>
      <c r="F15074" s="335">
        <v>45.84</v>
      </c>
    </row>
    <row r="15075" spans="1:6" ht="30.6">
      <c r="A15075" s="333" t="s">
        <v>20</v>
      </c>
      <c r="B15075" s="333">
        <v>103407</v>
      </c>
      <c r="C15075" s="334" t="s">
        <v>428</v>
      </c>
      <c r="D15075" s="333" t="s">
        <v>3</v>
      </c>
      <c r="E15075" s="335">
        <v>47.9</v>
      </c>
      <c r="F15075" s="335">
        <v>51.33</v>
      </c>
    </row>
    <row r="15076" spans="1:6" ht="30.6">
      <c r="A15076" s="333" t="s">
        <v>20</v>
      </c>
      <c r="B15076" s="333">
        <v>103408</v>
      </c>
      <c r="C15076" s="334" t="s">
        <v>429</v>
      </c>
      <c r="D15076" s="333" t="s">
        <v>3</v>
      </c>
      <c r="E15076" s="335">
        <v>53.89</v>
      </c>
      <c r="F15076" s="335">
        <v>57.75</v>
      </c>
    </row>
    <row r="15077" spans="1:6" ht="30.6">
      <c r="A15077" s="333" t="s">
        <v>20</v>
      </c>
      <c r="B15077" s="333">
        <v>103398</v>
      </c>
      <c r="C15077" s="334" t="s">
        <v>419</v>
      </c>
      <c r="D15077" s="333" t="s">
        <v>3</v>
      </c>
      <c r="E15077" s="335">
        <v>5.47</v>
      </c>
      <c r="F15077" s="335">
        <v>5.86</v>
      </c>
    </row>
    <row r="15078" spans="1:6" ht="30.6">
      <c r="A15078" s="333" t="s">
        <v>20</v>
      </c>
      <c r="B15078" s="333">
        <v>103409</v>
      </c>
      <c r="C15078" s="334" t="s">
        <v>430</v>
      </c>
      <c r="D15078" s="333" t="s">
        <v>3</v>
      </c>
      <c r="E15078" s="335">
        <v>60.74</v>
      </c>
      <c r="F15078" s="335">
        <v>65.09</v>
      </c>
    </row>
    <row r="15079" spans="1:6" ht="30.6">
      <c r="A15079" s="333" t="s">
        <v>20</v>
      </c>
      <c r="B15079" s="333">
        <v>103410</v>
      </c>
      <c r="C15079" s="334" t="s">
        <v>431</v>
      </c>
      <c r="D15079" s="333" t="s">
        <v>3</v>
      </c>
      <c r="E15079" s="335">
        <v>68.44</v>
      </c>
      <c r="F15079" s="335">
        <v>73.33</v>
      </c>
    </row>
    <row r="15080" spans="1:6" ht="30.6">
      <c r="A15080" s="333" t="s">
        <v>20</v>
      </c>
      <c r="B15080" s="333">
        <v>103399</v>
      </c>
      <c r="C15080" s="334" t="s">
        <v>420</v>
      </c>
      <c r="D15080" s="333" t="s">
        <v>3</v>
      </c>
      <c r="E15080" s="335">
        <v>10.77</v>
      </c>
      <c r="F15080" s="335">
        <v>11.54</v>
      </c>
    </row>
    <row r="15081" spans="1:6" ht="30.6">
      <c r="A15081" s="333" t="s">
        <v>20</v>
      </c>
      <c r="B15081" s="333">
        <v>103400</v>
      </c>
      <c r="C15081" s="334" t="s">
        <v>421</v>
      </c>
      <c r="D15081" s="333" t="s">
        <v>3</v>
      </c>
      <c r="E15081" s="335">
        <v>15.4</v>
      </c>
      <c r="F15081" s="335">
        <v>16.489999999999998</v>
      </c>
    </row>
    <row r="15082" spans="1:6" ht="30.6">
      <c r="A15082" s="333" t="s">
        <v>20</v>
      </c>
      <c r="B15082" s="333">
        <v>103415</v>
      </c>
      <c r="C15082" s="334" t="s">
        <v>436</v>
      </c>
      <c r="D15082" s="333" t="s">
        <v>3</v>
      </c>
      <c r="E15082" s="335">
        <v>37.64</v>
      </c>
      <c r="F15082" s="335">
        <v>40.33</v>
      </c>
    </row>
    <row r="15083" spans="1:6" ht="30.6">
      <c r="A15083" s="333" t="s">
        <v>20</v>
      </c>
      <c r="B15083" s="333">
        <v>103416</v>
      </c>
      <c r="C15083" s="334" t="s">
        <v>437</v>
      </c>
      <c r="D15083" s="333" t="s">
        <v>3</v>
      </c>
      <c r="E15083" s="335">
        <v>54.76</v>
      </c>
      <c r="F15083" s="335">
        <v>58.67</v>
      </c>
    </row>
    <row r="15084" spans="1:6" ht="30.6">
      <c r="A15084" s="333" t="s">
        <v>20</v>
      </c>
      <c r="B15084" s="333">
        <v>103417</v>
      </c>
      <c r="C15084" s="334" t="s">
        <v>438</v>
      </c>
      <c r="D15084" s="333" t="s">
        <v>3</v>
      </c>
      <c r="E15084" s="335">
        <v>61.6</v>
      </c>
      <c r="F15084" s="335">
        <v>66</v>
      </c>
    </row>
    <row r="15085" spans="1:6" ht="30.6">
      <c r="A15085" s="333" t="s">
        <v>20</v>
      </c>
      <c r="B15085" s="333">
        <v>103411</v>
      </c>
      <c r="C15085" s="334" t="s">
        <v>432</v>
      </c>
      <c r="D15085" s="333" t="s">
        <v>3</v>
      </c>
      <c r="E15085" s="335">
        <v>6.84</v>
      </c>
      <c r="F15085" s="335">
        <v>7.32</v>
      </c>
    </row>
    <row r="15086" spans="1:6" ht="30.6">
      <c r="A15086" s="333" t="s">
        <v>20</v>
      </c>
      <c r="B15086" s="333">
        <v>103418</v>
      </c>
      <c r="C15086" s="334" t="s">
        <v>439</v>
      </c>
      <c r="D15086" s="333" t="s">
        <v>3</v>
      </c>
      <c r="E15086" s="335">
        <v>68.44</v>
      </c>
      <c r="F15086" s="335">
        <v>73.33</v>
      </c>
    </row>
    <row r="15087" spans="1:6" ht="30.6">
      <c r="A15087" s="333" t="s">
        <v>20</v>
      </c>
      <c r="B15087" s="333">
        <v>103419</v>
      </c>
      <c r="C15087" s="334" t="s">
        <v>440</v>
      </c>
      <c r="D15087" s="333" t="s">
        <v>3</v>
      </c>
      <c r="E15087" s="335">
        <v>77</v>
      </c>
      <c r="F15087" s="335">
        <v>82.51</v>
      </c>
    </row>
    <row r="15088" spans="1:6" ht="30.6">
      <c r="A15088" s="333" t="s">
        <v>20</v>
      </c>
      <c r="B15088" s="333">
        <v>103420</v>
      </c>
      <c r="C15088" s="334" t="s">
        <v>441</v>
      </c>
      <c r="D15088" s="333" t="s">
        <v>3</v>
      </c>
      <c r="E15088" s="335">
        <v>85.56</v>
      </c>
      <c r="F15088" s="335">
        <v>91.68</v>
      </c>
    </row>
    <row r="15089" spans="1:6" ht="30.6">
      <c r="A15089" s="333" t="s">
        <v>20</v>
      </c>
      <c r="B15089" s="333">
        <v>103421</v>
      </c>
      <c r="C15089" s="334" t="s">
        <v>442</v>
      </c>
      <c r="D15089" s="333" t="s">
        <v>3</v>
      </c>
      <c r="E15089" s="335">
        <v>95.83</v>
      </c>
      <c r="F15089" s="335">
        <v>102.68</v>
      </c>
    </row>
    <row r="15090" spans="1:6" ht="30.6">
      <c r="A15090" s="333" t="s">
        <v>20</v>
      </c>
      <c r="B15090" s="333">
        <v>103422</v>
      </c>
      <c r="C15090" s="334" t="s">
        <v>443</v>
      </c>
      <c r="D15090" s="333" t="s">
        <v>3</v>
      </c>
      <c r="E15090" s="335">
        <v>107.8</v>
      </c>
      <c r="F15090" s="335">
        <v>115.52</v>
      </c>
    </row>
    <row r="15091" spans="1:6" ht="30.6">
      <c r="A15091" s="333" t="s">
        <v>20</v>
      </c>
      <c r="B15091" s="333">
        <v>103412</v>
      </c>
      <c r="C15091" s="334" t="s">
        <v>433</v>
      </c>
      <c r="D15091" s="333" t="s">
        <v>3</v>
      </c>
      <c r="E15091" s="335">
        <v>10.94</v>
      </c>
      <c r="F15091" s="335">
        <v>11.73</v>
      </c>
    </row>
    <row r="15092" spans="1:6" ht="30.6">
      <c r="A15092" s="333" t="s">
        <v>20</v>
      </c>
      <c r="B15092" s="333">
        <v>103423</v>
      </c>
      <c r="C15092" s="334" t="s">
        <v>444</v>
      </c>
      <c r="D15092" s="333" t="s">
        <v>3</v>
      </c>
      <c r="E15092" s="335">
        <v>121.49</v>
      </c>
      <c r="F15092" s="335">
        <v>130.18</v>
      </c>
    </row>
    <row r="15093" spans="1:6" ht="30.6">
      <c r="A15093" s="333" t="s">
        <v>20</v>
      </c>
      <c r="B15093" s="333">
        <v>103424</v>
      </c>
      <c r="C15093" s="334" t="s">
        <v>445</v>
      </c>
      <c r="D15093" s="333" t="s">
        <v>3</v>
      </c>
      <c r="E15093" s="335">
        <v>136.88999999999999</v>
      </c>
      <c r="F15093" s="335">
        <v>146.69</v>
      </c>
    </row>
    <row r="15094" spans="1:6" ht="30.6">
      <c r="A15094" s="333" t="s">
        <v>20</v>
      </c>
      <c r="B15094" s="333">
        <v>103413</v>
      </c>
      <c r="C15094" s="334" t="s">
        <v>434</v>
      </c>
      <c r="D15094" s="333" t="s">
        <v>3</v>
      </c>
      <c r="E15094" s="335">
        <v>21.55</v>
      </c>
      <c r="F15094" s="335">
        <v>23.1</v>
      </c>
    </row>
    <row r="15095" spans="1:6" ht="30.6">
      <c r="A15095" s="333" t="s">
        <v>20</v>
      </c>
      <c r="B15095" s="333">
        <v>103414</v>
      </c>
      <c r="C15095" s="334" t="s">
        <v>435</v>
      </c>
      <c r="D15095" s="333" t="s">
        <v>3</v>
      </c>
      <c r="E15095" s="335">
        <v>30.8</v>
      </c>
      <c r="F15095" s="335">
        <v>33</v>
      </c>
    </row>
    <row r="15096" spans="1:6" ht="20.399999999999999">
      <c r="A15096" s="333" t="s">
        <v>20</v>
      </c>
      <c r="B15096" s="333">
        <v>103432</v>
      </c>
      <c r="C15096" s="334" t="s">
        <v>453</v>
      </c>
      <c r="D15096" s="333" t="s">
        <v>3</v>
      </c>
      <c r="E15096" s="335">
        <v>1643.05</v>
      </c>
      <c r="F15096" s="335">
        <v>1645.5</v>
      </c>
    </row>
    <row r="15097" spans="1:6" ht="20.399999999999999">
      <c r="A15097" s="333" t="s">
        <v>20</v>
      </c>
      <c r="B15097" s="333">
        <v>103430</v>
      </c>
      <c r="C15097" s="334" t="s">
        <v>451</v>
      </c>
      <c r="D15097" s="333" t="s">
        <v>3</v>
      </c>
      <c r="E15097" s="335">
        <v>34.39</v>
      </c>
      <c r="F15097" s="335">
        <v>34.78</v>
      </c>
    </row>
    <row r="15098" spans="1:6" ht="20.399999999999999">
      <c r="A15098" s="333" t="s">
        <v>20</v>
      </c>
      <c r="B15098" s="333">
        <v>103431</v>
      </c>
      <c r="C15098" s="334" t="s">
        <v>452</v>
      </c>
      <c r="D15098" s="333" t="s">
        <v>3</v>
      </c>
      <c r="E15098" s="335">
        <v>60.13</v>
      </c>
      <c r="F15098" s="335">
        <v>60.9</v>
      </c>
    </row>
    <row r="15099" spans="1:6" ht="20.399999999999999">
      <c r="A15099" s="333" t="s">
        <v>20</v>
      </c>
      <c r="B15099" s="333">
        <v>103433</v>
      </c>
      <c r="C15099" s="334" t="s">
        <v>454</v>
      </c>
      <c r="D15099" s="333" t="s">
        <v>3</v>
      </c>
      <c r="E15099" s="335">
        <v>34.25</v>
      </c>
      <c r="F15099" s="335">
        <v>34.49</v>
      </c>
    </row>
    <row r="15100" spans="1:6" ht="20.399999999999999">
      <c r="A15100" s="333" t="s">
        <v>20</v>
      </c>
      <c r="B15100" s="333">
        <v>103434</v>
      </c>
      <c r="C15100" s="334" t="s">
        <v>455</v>
      </c>
      <c r="D15100" s="333" t="s">
        <v>3</v>
      </c>
      <c r="E15100" s="335">
        <v>47.3</v>
      </c>
      <c r="F15100" s="335">
        <v>47.69</v>
      </c>
    </row>
    <row r="15101" spans="1:6" ht="20.399999999999999">
      <c r="A15101" s="333" t="s">
        <v>20</v>
      </c>
      <c r="B15101" s="333">
        <v>103435</v>
      </c>
      <c r="C15101" s="334" t="s">
        <v>456</v>
      </c>
      <c r="D15101" s="333" t="s">
        <v>3</v>
      </c>
      <c r="E15101" s="335">
        <v>87.93</v>
      </c>
      <c r="F15101" s="335">
        <v>88.7</v>
      </c>
    </row>
    <row r="15102" spans="1:6" ht="30.6">
      <c r="A15102" s="333" t="s">
        <v>20</v>
      </c>
      <c r="B15102" s="333">
        <v>103436</v>
      </c>
      <c r="C15102" s="334" t="s">
        <v>457</v>
      </c>
      <c r="D15102" s="333" t="s">
        <v>3</v>
      </c>
      <c r="E15102" s="335">
        <v>2328.63</v>
      </c>
      <c r="F15102" s="335">
        <v>2331.08</v>
      </c>
    </row>
    <row r="15103" spans="1:6" ht="30.6">
      <c r="A15103" s="333" t="s">
        <v>20</v>
      </c>
      <c r="B15103" s="333">
        <v>103482</v>
      </c>
      <c r="C15103" s="334" t="s">
        <v>16410</v>
      </c>
      <c r="D15103" s="333" t="s">
        <v>3</v>
      </c>
      <c r="E15103" s="335">
        <v>0</v>
      </c>
      <c r="F15103" s="335">
        <v>0</v>
      </c>
    </row>
    <row r="15104" spans="1:6" ht="30.6">
      <c r="A15104" s="333" t="s">
        <v>20</v>
      </c>
      <c r="B15104" s="333">
        <v>103465</v>
      </c>
      <c r="C15104" s="334" t="s">
        <v>16411</v>
      </c>
      <c r="D15104" s="333" t="s">
        <v>3</v>
      </c>
      <c r="E15104" s="335">
        <v>0</v>
      </c>
      <c r="F15104" s="335">
        <v>0</v>
      </c>
    </row>
    <row r="15105" spans="1:6" ht="30.6">
      <c r="A15105" s="333" t="s">
        <v>20</v>
      </c>
      <c r="B15105" s="333">
        <v>103483</v>
      </c>
      <c r="C15105" s="334" t="s">
        <v>16412</v>
      </c>
      <c r="D15105" s="333" t="s">
        <v>3</v>
      </c>
      <c r="E15105" s="335">
        <v>0</v>
      </c>
      <c r="F15105" s="335">
        <v>0</v>
      </c>
    </row>
    <row r="15106" spans="1:6" ht="30.6">
      <c r="A15106" s="333" t="s">
        <v>20</v>
      </c>
      <c r="B15106" s="333">
        <v>103484</v>
      </c>
      <c r="C15106" s="334" t="s">
        <v>16413</v>
      </c>
      <c r="D15106" s="333" t="s">
        <v>3</v>
      </c>
      <c r="E15106" s="335">
        <v>0</v>
      </c>
      <c r="F15106" s="335">
        <v>0</v>
      </c>
    </row>
    <row r="15107" spans="1:6" ht="30.6">
      <c r="A15107" s="333" t="s">
        <v>20</v>
      </c>
      <c r="B15107" s="333">
        <v>103466</v>
      </c>
      <c r="C15107" s="334" t="s">
        <v>16414</v>
      </c>
      <c r="D15107" s="333" t="s">
        <v>3</v>
      </c>
      <c r="E15107" s="335">
        <v>0</v>
      </c>
      <c r="F15107" s="335">
        <v>0</v>
      </c>
    </row>
    <row r="15108" spans="1:6" ht="30.6">
      <c r="A15108" s="333" t="s">
        <v>20</v>
      </c>
      <c r="B15108" s="333">
        <v>103485</v>
      </c>
      <c r="C15108" s="334" t="s">
        <v>16415</v>
      </c>
      <c r="D15108" s="333" t="s">
        <v>3</v>
      </c>
      <c r="E15108" s="335">
        <v>0</v>
      </c>
      <c r="F15108" s="335">
        <v>0</v>
      </c>
    </row>
    <row r="15109" spans="1:6" ht="30.6">
      <c r="A15109" s="333" t="s">
        <v>20</v>
      </c>
      <c r="B15109" s="333">
        <v>103467</v>
      </c>
      <c r="C15109" s="334" t="s">
        <v>16416</v>
      </c>
      <c r="D15109" s="333" t="s">
        <v>3</v>
      </c>
      <c r="E15109" s="335">
        <v>0</v>
      </c>
      <c r="F15109" s="335">
        <v>0</v>
      </c>
    </row>
    <row r="15110" spans="1:6" ht="30.6">
      <c r="A15110" s="333" t="s">
        <v>20</v>
      </c>
      <c r="B15110" s="333">
        <v>103461</v>
      </c>
      <c r="C15110" s="334" t="s">
        <v>16417</v>
      </c>
      <c r="D15110" s="333" t="s">
        <v>3</v>
      </c>
      <c r="E15110" s="335">
        <v>0</v>
      </c>
      <c r="F15110" s="335">
        <v>0</v>
      </c>
    </row>
    <row r="15111" spans="1:6" ht="30.6">
      <c r="A15111" s="333" t="s">
        <v>20</v>
      </c>
      <c r="B15111" s="333">
        <v>103468</v>
      </c>
      <c r="C15111" s="334" t="s">
        <v>16418</v>
      </c>
      <c r="D15111" s="333" t="s">
        <v>3</v>
      </c>
      <c r="E15111" s="335">
        <v>0</v>
      </c>
      <c r="F15111" s="335">
        <v>0</v>
      </c>
    </row>
    <row r="15112" spans="1:6" ht="30.6">
      <c r="A15112" s="333" t="s">
        <v>20</v>
      </c>
      <c r="B15112" s="333">
        <v>103469</v>
      </c>
      <c r="C15112" s="334" t="s">
        <v>16419</v>
      </c>
      <c r="D15112" s="333" t="s">
        <v>3</v>
      </c>
      <c r="E15112" s="335">
        <v>0</v>
      </c>
      <c r="F15112" s="335">
        <v>0</v>
      </c>
    </row>
    <row r="15113" spans="1:6" ht="30.6">
      <c r="A15113" s="333" t="s">
        <v>20</v>
      </c>
      <c r="B15113" s="333">
        <v>103470</v>
      </c>
      <c r="C15113" s="334" t="s">
        <v>16420</v>
      </c>
      <c r="D15113" s="333" t="s">
        <v>3</v>
      </c>
      <c r="E15113" s="335">
        <v>0</v>
      </c>
      <c r="F15113" s="335">
        <v>0</v>
      </c>
    </row>
    <row r="15114" spans="1:6" ht="30.6">
      <c r="A15114" s="333" t="s">
        <v>20</v>
      </c>
      <c r="B15114" s="333">
        <v>103471</v>
      </c>
      <c r="C15114" s="334" t="s">
        <v>16421</v>
      </c>
      <c r="D15114" s="333" t="s">
        <v>3</v>
      </c>
      <c r="E15114" s="335">
        <v>0</v>
      </c>
      <c r="F15114" s="335">
        <v>0</v>
      </c>
    </row>
    <row r="15115" spans="1:6" ht="30.6">
      <c r="A15115" s="333" t="s">
        <v>20</v>
      </c>
      <c r="B15115" s="333">
        <v>103472</v>
      </c>
      <c r="C15115" s="334" t="s">
        <v>16422</v>
      </c>
      <c r="D15115" s="333" t="s">
        <v>3</v>
      </c>
      <c r="E15115" s="335">
        <v>0</v>
      </c>
      <c r="F15115" s="335">
        <v>0</v>
      </c>
    </row>
    <row r="15116" spans="1:6" ht="30.6">
      <c r="A15116" s="333" t="s">
        <v>20</v>
      </c>
      <c r="B15116" s="333">
        <v>103462</v>
      </c>
      <c r="C15116" s="334" t="s">
        <v>16423</v>
      </c>
      <c r="D15116" s="333" t="s">
        <v>3</v>
      </c>
      <c r="E15116" s="335">
        <v>0</v>
      </c>
      <c r="F15116" s="335">
        <v>0</v>
      </c>
    </row>
    <row r="15117" spans="1:6" ht="30.6">
      <c r="A15117" s="333" t="s">
        <v>20</v>
      </c>
      <c r="B15117" s="333">
        <v>103473</v>
      </c>
      <c r="C15117" s="334" t="s">
        <v>16424</v>
      </c>
      <c r="D15117" s="333" t="s">
        <v>3</v>
      </c>
      <c r="E15117" s="335">
        <v>0</v>
      </c>
      <c r="F15117" s="335">
        <v>0</v>
      </c>
    </row>
    <row r="15118" spans="1:6" ht="30.6">
      <c r="A15118" s="333" t="s">
        <v>20</v>
      </c>
      <c r="B15118" s="333">
        <v>103474</v>
      </c>
      <c r="C15118" s="334" t="s">
        <v>16425</v>
      </c>
      <c r="D15118" s="333" t="s">
        <v>3</v>
      </c>
      <c r="E15118" s="335">
        <v>0</v>
      </c>
      <c r="F15118" s="335">
        <v>0</v>
      </c>
    </row>
    <row r="15119" spans="1:6" ht="30.6">
      <c r="A15119" s="333" t="s">
        <v>20</v>
      </c>
      <c r="B15119" s="333">
        <v>103475</v>
      </c>
      <c r="C15119" s="334" t="s">
        <v>16426</v>
      </c>
      <c r="D15119" s="333" t="s">
        <v>3</v>
      </c>
      <c r="E15119" s="335">
        <v>0</v>
      </c>
      <c r="F15119" s="335">
        <v>0</v>
      </c>
    </row>
    <row r="15120" spans="1:6" ht="30.6">
      <c r="A15120" s="333" t="s">
        <v>20</v>
      </c>
      <c r="B15120" s="333">
        <v>103476</v>
      </c>
      <c r="C15120" s="334" t="s">
        <v>16427</v>
      </c>
      <c r="D15120" s="333" t="s">
        <v>3</v>
      </c>
      <c r="E15120" s="335">
        <v>0</v>
      </c>
      <c r="F15120" s="335">
        <v>0</v>
      </c>
    </row>
    <row r="15121" spans="1:6" ht="30.6">
      <c r="A15121" s="333" t="s">
        <v>20</v>
      </c>
      <c r="B15121" s="333">
        <v>103477</v>
      </c>
      <c r="C15121" s="334" t="s">
        <v>16428</v>
      </c>
      <c r="D15121" s="333" t="s">
        <v>3</v>
      </c>
      <c r="E15121" s="335">
        <v>0</v>
      </c>
      <c r="F15121" s="335">
        <v>0</v>
      </c>
    </row>
    <row r="15122" spans="1:6" ht="30.6">
      <c r="A15122" s="333" t="s">
        <v>20</v>
      </c>
      <c r="B15122" s="333">
        <v>103463</v>
      </c>
      <c r="C15122" s="334" t="s">
        <v>16429</v>
      </c>
      <c r="D15122" s="333" t="s">
        <v>3</v>
      </c>
      <c r="E15122" s="335">
        <v>0</v>
      </c>
      <c r="F15122" s="335">
        <v>0</v>
      </c>
    </row>
    <row r="15123" spans="1:6" ht="30.6">
      <c r="A15123" s="333" t="s">
        <v>20</v>
      </c>
      <c r="B15123" s="333">
        <v>103478</v>
      </c>
      <c r="C15123" s="334" t="s">
        <v>16430</v>
      </c>
      <c r="D15123" s="333" t="s">
        <v>3</v>
      </c>
      <c r="E15123" s="335">
        <v>0</v>
      </c>
      <c r="F15123" s="335">
        <v>0</v>
      </c>
    </row>
    <row r="15124" spans="1:6" ht="30.6">
      <c r="A15124" s="333" t="s">
        <v>20</v>
      </c>
      <c r="B15124" s="333">
        <v>103479</v>
      </c>
      <c r="C15124" s="334" t="s">
        <v>16431</v>
      </c>
      <c r="D15124" s="333" t="s">
        <v>3</v>
      </c>
      <c r="E15124" s="335">
        <v>0</v>
      </c>
      <c r="F15124" s="335">
        <v>0</v>
      </c>
    </row>
    <row r="15125" spans="1:6" ht="30.6">
      <c r="A15125" s="333" t="s">
        <v>20</v>
      </c>
      <c r="B15125" s="333">
        <v>103480</v>
      </c>
      <c r="C15125" s="334" t="s">
        <v>16432</v>
      </c>
      <c r="D15125" s="333" t="s">
        <v>3</v>
      </c>
      <c r="E15125" s="335">
        <v>0</v>
      </c>
      <c r="F15125" s="335">
        <v>0</v>
      </c>
    </row>
    <row r="15126" spans="1:6" ht="30.6">
      <c r="A15126" s="333" t="s">
        <v>20</v>
      </c>
      <c r="B15126" s="333">
        <v>103464</v>
      </c>
      <c r="C15126" s="334" t="s">
        <v>16433</v>
      </c>
      <c r="D15126" s="333" t="s">
        <v>3</v>
      </c>
      <c r="E15126" s="335">
        <v>0</v>
      </c>
      <c r="F15126" s="335">
        <v>0</v>
      </c>
    </row>
    <row r="15127" spans="1:6" ht="30.6">
      <c r="A15127" s="333" t="s">
        <v>20</v>
      </c>
      <c r="B15127" s="333">
        <v>103481</v>
      </c>
      <c r="C15127" s="334" t="s">
        <v>16434</v>
      </c>
      <c r="D15127" s="333" t="s">
        <v>3</v>
      </c>
      <c r="E15127" s="335">
        <v>0</v>
      </c>
      <c r="F15127" s="335">
        <v>0</v>
      </c>
    </row>
    <row r="15128" spans="1:6" ht="30.6">
      <c r="A15128" s="333" t="s">
        <v>20</v>
      </c>
      <c r="B15128" s="333">
        <v>103459</v>
      </c>
      <c r="C15128" s="334" t="s">
        <v>16435</v>
      </c>
      <c r="D15128" s="333" t="s">
        <v>3</v>
      </c>
      <c r="E15128" s="335">
        <v>0</v>
      </c>
      <c r="F15128" s="335">
        <v>0</v>
      </c>
    </row>
    <row r="15129" spans="1:6" ht="30.6">
      <c r="A15129" s="333" t="s">
        <v>20</v>
      </c>
      <c r="B15129" s="333">
        <v>103460</v>
      </c>
      <c r="C15129" s="334" t="s">
        <v>16436</v>
      </c>
      <c r="D15129" s="333" t="s">
        <v>3</v>
      </c>
      <c r="E15129" s="335">
        <v>0</v>
      </c>
      <c r="F15129" s="335">
        <v>0</v>
      </c>
    </row>
    <row r="15130" spans="1:6" ht="30.6">
      <c r="A15130" s="333" t="s">
        <v>20</v>
      </c>
      <c r="B15130" s="333">
        <v>103443</v>
      </c>
      <c r="C15130" s="334" t="s">
        <v>16437</v>
      </c>
      <c r="D15130" s="333" t="s">
        <v>3</v>
      </c>
      <c r="E15130" s="335">
        <v>0</v>
      </c>
      <c r="F15130" s="335">
        <v>0</v>
      </c>
    </row>
    <row r="15131" spans="1:6" ht="30.6">
      <c r="A15131" s="333" t="s">
        <v>20</v>
      </c>
      <c r="B15131" s="333">
        <v>103444</v>
      </c>
      <c r="C15131" s="334" t="s">
        <v>16438</v>
      </c>
      <c r="D15131" s="333" t="s">
        <v>3</v>
      </c>
      <c r="E15131" s="335">
        <v>0</v>
      </c>
      <c r="F15131" s="335">
        <v>0</v>
      </c>
    </row>
    <row r="15132" spans="1:6" ht="30.6">
      <c r="A15132" s="333" t="s">
        <v>20</v>
      </c>
      <c r="B15132" s="333">
        <v>103445</v>
      </c>
      <c r="C15132" s="334" t="s">
        <v>16439</v>
      </c>
      <c r="D15132" s="333" t="s">
        <v>3</v>
      </c>
      <c r="E15132" s="335">
        <v>0</v>
      </c>
      <c r="F15132" s="335">
        <v>0</v>
      </c>
    </row>
    <row r="15133" spans="1:6" ht="30.6">
      <c r="A15133" s="333" t="s">
        <v>20</v>
      </c>
      <c r="B15133" s="333">
        <v>103446</v>
      </c>
      <c r="C15133" s="334" t="s">
        <v>16440</v>
      </c>
      <c r="D15133" s="333" t="s">
        <v>3</v>
      </c>
      <c r="E15133" s="335">
        <v>0</v>
      </c>
      <c r="F15133" s="335">
        <v>0</v>
      </c>
    </row>
    <row r="15134" spans="1:6" ht="30.6">
      <c r="A15134" s="333" t="s">
        <v>20</v>
      </c>
      <c r="B15134" s="333">
        <v>103447</v>
      </c>
      <c r="C15134" s="334" t="s">
        <v>16441</v>
      </c>
      <c r="D15134" s="333" t="s">
        <v>3</v>
      </c>
      <c r="E15134" s="335">
        <v>0</v>
      </c>
      <c r="F15134" s="335">
        <v>0</v>
      </c>
    </row>
    <row r="15135" spans="1:6" ht="30.6">
      <c r="A15135" s="333" t="s">
        <v>20</v>
      </c>
      <c r="B15135" s="333">
        <v>103448</v>
      </c>
      <c r="C15135" s="334" t="s">
        <v>16442</v>
      </c>
      <c r="D15135" s="333" t="s">
        <v>3</v>
      </c>
      <c r="E15135" s="335">
        <v>0</v>
      </c>
      <c r="F15135" s="335">
        <v>0</v>
      </c>
    </row>
    <row r="15136" spans="1:6" ht="30.6">
      <c r="A15136" s="333" t="s">
        <v>20</v>
      </c>
      <c r="B15136" s="333">
        <v>103449</v>
      </c>
      <c r="C15136" s="334" t="s">
        <v>16443</v>
      </c>
      <c r="D15136" s="333" t="s">
        <v>3</v>
      </c>
      <c r="E15136" s="335">
        <v>0</v>
      </c>
      <c r="F15136" s="335">
        <v>0</v>
      </c>
    </row>
    <row r="15137" spans="1:6" ht="30.6">
      <c r="A15137" s="333" t="s">
        <v>20</v>
      </c>
      <c r="B15137" s="333">
        <v>103450</v>
      </c>
      <c r="C15137" s="334" t="s">
        <v>16444</v>
      </c>
      <c r="D15137" s="333" t="s">
        <v>3</v>
      </c>
      <c r="E15137" s="335">
        <v>0</v>
      </c>
      <c r="F15137" s="335">
        <v>0</v>
      </c>
    </row>
    <row r="15138" spans="1:6" ht="30.6">
      <c r="A15138" s="333" t="s">
        <v>20</v>
      </c>
      <c r="B15138" s="333">
        <v>103451</v>
      </c>
      <c r="C15138" s="334" t="s">
        <v>16445</v>
      </c>
      <c r="D15138" s="333" t="s">
        <v>3</v>
      </c>
      <c r="E15138" s="335">
        <v>0</v>
      </c>
      <c r="F15138" s="335">
        <v>0</v>
      </c>
    </row>
    <row r="15139" spans="1:6" ht="30.6">
      <c r="A15139" s="333" t="s">
        <v>20</v>
      </c>
      <c r="B15139" s="333">
        <v>103452</v>
      </c>
      <c r="C15139" s="334" t="s">
        <v>16446</v>
      </c>
      <c r="D15139" s="333" t="s">
        <v>3</v>
      </c>
      <c r="E15139" s="335">
        <v>0</v>
      </c>
      <c r="F15139" s="335">
        <v>0</v>
      </c>
    </row>
    <row r="15140" spans="1:6" ht="30.6">
      <c r="A15140" s="333" t="s">
        <v>20</v>
      </c>
      <c r="B15140" s="333">
        <v>103453</v>
      </c>
      <c r="C15140" s="334" t="s">
        <v>16447</v>
      </c>
      <c r="D15140" s="333" t="s">
        <v>3</v>
      </c>
      <c r="E15140" s="335">
        <v>0</v>
      </c>
      <c r="F15140" s="335">
        <v>0</v>
      </c>
    </row>
    <row r="15141" spans="1:6" ht="30.6">
      <c r="A15141" s="333" t="s">
        <v>20</v>
      </c>
      <c r="B15141" s="333">
        <v>103454</v>
      </c>
      <c r="C15141" s="334" t="s">
        <v>16448</v>
      </c>
      <c r="D15141" s="333" t="s">
        <v>3</v>
      </c>
      <c r="E15141" s="335">
        <v>0</v>
      </c>
      <c r="F15141" s="335">
        <v>0</v>
      </c>
    </row>
    <row r="15142" spans="1:6" ht="30.6">
      <c r="A15142" s="333" t="s">
        <v>20</v>
      </c>
      <c r="B15142" s="333">
        <v>103455</v>
      </c>
      <c r="C15142" s="334" t="s">
        <v>16449</v>
      </c>
      <c r="D15142" s="333" t="s">
        <v>3</v>
      </c>
      <c r="E15142" s="335">
        <v>0</v>
      </c>
      <c r="F15142" s="335">
        <v>0</v>
      </c>
    </row>
    <row r="15143" spans="1:6" ht="30.6">
      <c r="A15143" s="333" t="s">
        <v>20</v>
      </c>
      <c r="B15143" s="333">
        <v>103456</v>
      </c>
      <c r="C15143" s="334" t="s">
        <v>16450</v>
      </c>
      <c r="D15143" s="333" t="s">
        <v>3</v>
      </c>
      <c r="E15143" s="335">
        <v>0</v>
      </c>
      <c r="F15143" s="335">
        <v>0</v>
      </c>
    </row>
    <row r="15144" spans="1:6" ht="30.6">
      <c r="A15144" s="333" t="s">
        <v>20</v>
      </c>
      <c r="B15144" s="333">
        <v>103457</v>
      </c>
      <c r="C15144" s="334" t="s">
        <v>16451</v>
      </c>
      <c r="D15144" s="333" t="s">
        <v>3</v>
      </c>
      <c r="E15144" s="335">
        <v>0</v>
      </c>
      <c r="F15144" s="335">
        <v>0</v>
      </c>
    </row>
    <row r="15145" spans="1:6" ht="30.6">
      <c r="A15145" s="333" t="s">
        <v>20</v>
      </c>
      <c r="B15145" s="333">
        <v>103458</v>
      </c>
      <c r="C15145" s="334" t="s">
        <v>16452</v>
      </c>
      <c r="D15145" s="333" t="s">
        <v>3</v>
      </c>
      <c r="E15145" s="335">
        <v>0</v>
      </c>
      <c r="F15145" s="335">
        <v>0</v>
      </c>
    </row>
    <row r="15146" spans="1:6" ht="20.399999999999999">
      <c r="A15146" s="333" t="s">
        <v>20</v>
      </c>
      <c r="B15146" s="333">
        <v>103425</v>
      </c>
      <c r="C15146" s="334" t="s">
        <v>446</v>
      </c>
      <c r="D15146" s="333" t="s">
        <v>3</v>
      </c>
      <c r="E15146" s="335">
        <v>15.9</v>
      </c>
      <c r="F15146" s="335">
        <v>16.14</v>
      </c>
    </row>
    <row r="15147" spans="1:6" ht="20.399999999999999">
      <c r="A15147" s="333" t="s">
        <v>20</v>
      </c>
      <c r="B15147" s="333">
        <v>103428</v>
      </c>
      <c r="C15147" s="334" t="s">
        <v>449</v>
      </c>
      <c r="D15147" s="333" t="s">
        <v>3</v>
      </c>
      <c r="E15147" s="335">
        <v>257.60000000000002</v>
      </c>
      <c r="F15147" s="335">
        <v>260.05</v>
      </c>
    </row>
    <row r="15148" spans="1:6" ht="20.399999999999999">
      <c r="A15148" s="333" t="s">
        <v>20</v>
      </c>
      <c r="B15148" s="333">
        <v>103426</v>
      </c>
      <c r="C15148" s="334" t="s">
        <v>447</v>
      </c>
      <c r="D15148" s="333" t="s">
        <v>3</v>
      </c>
      <c r="E15148" s="335">
        <v>18.93</v>
      </c>
      <c r="F15148" s="335">
        <v>19.32</v>
      </c>
    </row>
    <row r="15149" spans="1:6" ht="20.399999999999999">
      <c r="A15149" s="333" t="s">
        <v>20</v>
      </c>
      <c r="B15149" s="333">
        <v>103429</v>
      </c>
      <c r="C15149" s="334" t="s">
        <v>450</v>
      </c>
      <c r="D15149" s="333" t="s">
        <v>3</v>
      </c>
      <c r="E15149" s="335">
        <v>2893.33</v>
      </c>
      <c r="F15149" s="335">
        <v>2898.22</v>
      </c>
    </row>
    <row r="15150" spans="1:6" ht="20.399999999999999">
      <c r="A15150" s="333" t="s">
        <v>20</v>
      </c>
      <c r="B15150" s="333">
        <v>103427</v>
      </c>
      <c r="C15150" s="334" t="s">
        <v>448</v>
      </c>
      <c r="D15150" s="333" t="s">
        <v>3</v>
      </c>
      <c r="E15150" s="335">
        <v>37.94</v>
      </c>
      <c r="F15150" s="335">
        <v>38.71</v>
      </c>
    </row>
    <row r="15151" spans="1:6" ht="20.399999999999999">
      <c r="A15151" s="333" t="s">
        <v>20</v>
      </c>
      <c r="B15151" s="333">
        <v>103393</v>
      </c>
      <c r="C15151" s="334" t="s">
        <v>414</v>
      </c>
      <c r="D15151" s="333" t="s">
        <v>69</v>
      </c>
      <c r="E15151" s="335">
        <v>5464.83</v>
      </c>
      <c r="F15151" s="335">
        <v>5466.23</v>
      </c>
    </row>
    <row r="15152" spans="1:6" ht="20.399999999999999">
      <c r="A15152" s="333" t="s">
        <v>20</v>
      </c>
      <c r="B15152" s="333">
        <v>103376</v>
      </c>
      <c r="C15152" s="334" t="s">
        <v>405</v>
      </c>
      <c r="D15152" s="333" t="s">
        <v>69</v>
      </c>
      <c r="E15152" s="335">
        <v>133.79</v>
      </c>
      <c r="F15152" s="335">
        <v>133.87</v>
      </c>
    </row>
    <row r="15153" spans="1:6" ht="20.399999999999999">
      <c r="A15153" s="333" t="s">
        <v>20</v>
      </c>
      <c r="B15153" s="333">
        <v>104804</v>
      </c>
      <c r="C15153" s="334" t="s">
        <v>415</v>
      </c>
      <c r="D15153" s="333" t="s">
        <v>69</v>
      </c>
      <c r="E15153" s="335">
        <v>0</v>
      </c>
      <c r="F15153" s="335">
        <v>0</v>
      </c>
    </row>
    <row r="15154" spans="1:6" ht="20.399999999999999">
      <c r="A15154" s="333" t="s">
        <v>20</v>
      </c>
      <c r="B15154" s="333">
        <v>104805</v>
      </c>
      <c r="C15154" s="334" t="s">
        <v>416</v>
      </c>
      <c r="D15154" s="333" t="s">
        <v>69</v>
      </c>
      <c r="E15154" s="335">
        <v>0</v>
      </c>
      <c r="F15154" s="335">
        <v>0</v>
      </c>
    </row>
    <row r="15155" spans="1:6" ht="20.399999999999999">
      <c r="A15155" s="333" t="s">
        <v>20</v>
      </c>
      <c r="B15155" s="333">
        <v>103377</v>
      </c>
      <c r="C15155" s="334" t="s">
        <v>406</v>
      </c>
      <c r="D15155" s="333" t="s">
        <v>69</v>
      </c>
      <c r="E15155" s="335">
        <v>286.44</v>
      </c>
      <c r="F15155" s="335">
        <v>286.56</v>
      </c>
    </row>
    <row r="15156" spans="1:6" ht="20.399999999999999">
      <c r="A15156" s="333" t="s">
        <v>20</v>
      </c>
      <c r="B15156" s="333">
        <v>104806</v>
      </c>
      <c r="C15156" s="334" t="s">
        <v>417</v>
      </c>
      <c r="D15156" s="333" t="s">
        <v>69</v>
      </c>
      <c r="E15156" s="335">
        <v>0</v>
      </c>
      <c r="F15156" s="335">
        <v>0</v>
      </c>
    </row>
    <row r="15157" spans="1:6" ht="20.399999999999999">
      <c r="A15157" s="333" t="s">
        <v>20</v>
      </c>
      <c r="B15157" s="333">
        <v>103378</v>
      </c>
      <c r="C15157" s="334" t="s">
        <v>16453</v>
      </c>
      <c r="D15157" s="333" t="s">
        <v>69</v>
      </c>
      <c r="E15157" s="335">
        <v>0</v>
      </c>
      <c r="F15157" s="335">
        <v>0</v>
      </c>
    </row>
    <row r="15158" spans="1:6" ht="20.399999999999999">
      <c r="A15158" s="333" t="s">
        <v>20</v>
      </c>
      <c r="B15158" s="333">
        <v>103372</v>
      </c>
      <c r="C15158" s="334" t="s">
        <v>403</v>
      </c>
      <c r="D15158" s="333" t="s">
        <v>69</v>
      </c>
      <c r="E15158" s="335">
        <v>5.7</v>
      </c>
      <c r="F15158" s="335">
        <v>5.72</v>
      </c>
    </row>
    <row r="15159" spans="1:6" ht="20.399999999999999">
      <c r="A15159" s="333" t="s">
        <v>20</v>
      </c>
      <c r="B15159" s="333">
        <v>103379</v>
      </c>
      <c r="C15159" s="334" t="s">
        <v>407</v>
      </c>
      <c r="D15159" s="333" t="s">
        <v>69</v>
      </c>
      <c r="E15159" s="335">
        <v>446.03</v>
      </c>
      <c r="F15159" s="335">
        <v>446.18</v>
      </c>
    </row>
    <row r="15160" spans="1:6" ht="20.399999999999999">
      <c r="A15160" s="333" t="s">
        <v>20</v>
      </c>
      <c r="B15160" s="333">
        <v>103380</v>
      </c>
      <c r="C15160" s="334" t="s">
        <v>16454</v>
      </c>
      <c r="D15160" s="333" t="s">
        <v>69</v>
      </c>
      <c r="E15160" s="335">
        <v>0</v>
      </c>
      <c r="F15160" s="335">
        <v>0</v>
      </c>
    </row>
    <row r="15161" spans="1:6" ht="20.399999999999999">
      <c r="A15161" s="333" t="s">
        <v>20</v>
      </c>
      <c r="B15161" s="333">
        <v>103381</v>
      </c>
      <c r="C15161" s="334" t="s">
        <v>16455</v>
      </c>
      <c r="D15161" s="333" t="s">
        <v>69</v>
      </c>
      <c r="E15161" s="335">
        <v>0</v>
      </c>
      <c r="F15161" s="335">
        <v>0</v>
      </c>
    </row>
    <row r="15162" spans="1:6" ht="20.399999999999999">
      <c r="A15162" s="333" t="s">
        <v>20</v>
      </c>
      <c r="B15162" s="333">
        <v>103382</v>
      </c>
      <c r="C15162" s="334" t="s">
        <v>16456</v>
      </c>
      <c r="D15162" s="333" t="s">
        <v>69</v>
      </c>
      <c r="E15162" s="335">
        <v>0</v>
      </c>
      <c r="F15162" s="335">
        <v>0</v>
      </c>
    </row>
    <row r="15163" spans="1:6" ht="20.399999999999999">
      <c r="A15163" s="333" t="s">
        <v>20</v>
      </c>
      <c r="B15163" s="333">
        <v>103383</v>
      </c>
      <c r="C15163" s="334" t="s">
        <v>408</v>
      </c>
      <c r="D15163" s="333" t="s">
        <v>69</v>
      </c>
      <c r="E15163" s="335">
        <v>1094.01</v>
      </c>
      <c r="F15163" s="335">
        <v>1094.18</v>
      </c>
    </row>
    <row r="15164" spans="1:6" ht="20.399999999999999">
      <c r="A15164" s="333" t="s">
        <v>20</v>
      </c>
      <c r="B15164" s="333">
        <v>103373</v>
      </c>
      <c r="C15164" s="334" t="s">
        <v>404</v>
      </c>
      <c r="D15164" s="333" t="s">
        <v>69</v>
      </c>
      <c r="E15164" s="335">
        <v>11.19</v>
      </c>
      <c r="F15164" s="335">
        <v>11.22</v>
      </c>
    </row>
    <row r="15165" spans="1:6" ht="20.399999999999999">
      <c r="A15165" s="333" t="s">
        <v>20</v>
      </c>
      <c r="B15165" s="333">
        <v>103384</v>
      </c>
      <c r="C15165" s="334" t="s">
        <v>16457</v>
      </c>
      <c r="D15165" s="333" t="s">
        <v>69</v>
      </c>
      <c r="E15165" s="335">
        <v>0</v>
      </c>
      <c r="F15165" s="335">
        <v>0</v>
      </c>
    </row>
    <row r="15166" spans="1:6" ht="20.399999999999999">
      <c r="A15166" s="333" t="s">
        <v>20</v>
      </c>
      <c r="B15166" s="333">
        <v>103385</v>
      </c>
      <c r="C15166" s="334" t="s">
        <v>409</v>
      </c>
      <c r="D15166" s="333" t="s">
        <v>69</v>
      </c>
      <c r="E15166" s="335">
        <v>1763.89</v>
      </c>
      <c r="F15166" s="335">
        <v>1764.21</v>
      </c>
    </row>
    <row r="15167" spans="1:6" ht="20.399999999999999">
      <c r="A15167" s="333" t="s">
        <v>20</v>
      </c>
      <c r="B15167" s="333">
        <v>103386</v>
      </c>
      <c r="C15167" s="334" t="s">
        <v>16458</v>
      </c>
      <c r="D15167" s="333" t="s">
        <v>69</v>
      </c>
      <c r="E15167" s="335">
        <v>0</v>
      </c>
      <c r="F15167" s="335">
        <v>0</v>
      </c>
    </row>
    <row r="15168" spans="1:6" ht="20.399999999999999">
      <c r="A15168" s="333" t="s">
        <v>20</v>
      </c>
      <c r="B15168" s="333">
        <v>103387</v>
      </c>
      <c r="C15168" s="334" t="s">
        <v>410</v>
      </c>
      <c r="D15168" s="333" t="s">
        <v>69</v>
      </c>
      <c r="E15168" s="335">
        <v>3094.52</v>
      </c>
      <c r="F15168" s="335">
        <v>3095.01</v>
      </c>
    </row>
    <row r="15169" spans="1:6" ht="20.399999999999999">
      <c r="A15169" s="333" t="s">
        <v>20</v>
      </c>
      <c r="B15169" s="333">
        <v>103388</v>
      </c>
      <c r="C15169" s="334" t="s">
        <v>16459</v>
      </c>
      <c r="D15169" s="333" t="s">
        <v>69</v>
      </c>
      <c r="E15169" s="335">
        <v>0</v>
      </c>
      <c r="F15169" s="335">
        <v>0</v>
      </c>
    </row>
    <row r="15170" spans="1:6" ht="20.399999999999999">
      <c r="A15170" s="333" t="s">
        <v>20</v>
      </c>
      <c r="B15170" s="333">
        <v>103374</v>
      </c>
      <c r="C15170" s="334" t="s">
        <v>16460</v>
      </c>
      <c r="D15170" s="333" t="s">
        <v>69</v>
      </c>
      <c r="E15170" s="335">
        <v>0</v>
      </c>
      <c r="F15170" s="335">
        <v>0</v>
      </c>
    </row>
    <row r="15171" spans="1:6" ht="20.399999999999999">
      <c r="A15171" s="333" t="s">
        <v>20</v>
      </c>
      <c r="B15171" s="333">
        <v>103389</v>
      </c>
      <c r="C15171" s="334" t="s">
        <v>411</v>
      </c>
      <c r="D15171" s="333" t="s">
        <v>69</v>
      </c>
      <c r="E15171" s="335">
        <v>4602.07</v>
      </c>
      <c r="F15171" s="335">
        <v>4602.8100000000004</v>
      </c>
    </row>
    <row r="15172" spans="1:6" ht="20.399999999999999">
      <c r="A15172" s="333" t="s">
        <v>20</v>
      </c>
      <c r="B15172" s="333">
        <v>103390</v>
      </c>
      <c r="C15172" s="334" t="s">
        <v>16461</v>
      </c>
      <c r="D15172" s="333" t="s">
        <v>69</v>
      </c>
      <c r="E15172" s="335">
        <v>0</v>
      </c>
      <c r="F15172" s="335">
        <v>0</v>
      </c>
    </row>
    <row r="15173" spans="1:6" ht="20.399999999999999">
      <c r="A15173" s="333" t="s">
        <v>20</v>
      </c>
      <c r="B15173" s="333">
        <v>103391</v>
      </c>
      <c r="C15173" s="334" t="s">
        <v>412</v>
      </c>
      <c r="D15173" s="333" t="s">
        <v>69</v>
      </c>
      <c r="E15173" s="335">
        <v>3031.08</v>
      </c>
      <c r="F15173" s="335">
        <v>3032.11</v>
      </c>
    </row>
    <row r="15174" spans="1:6" ht="20.399999999999999">
      <c r="A15174" s="333" t="s">
        <v>20</v>
      </c>
      <c r="B15174" s="333">
        <v>103375</v>
      </c>
      <c r="C15174" s="334" t="s">
        <v>16462</v>
      </c>
      <c r="D15174" s="333" t="s">
        <v>69</v>
      </c>
      <c r="E15174" s="335">
        <v>0</v>
      </c>
      <c r="F15174" s="335">
        <v>0</v>
      </c>
    </row>
    <row r="15175" spans="1:6" ht="20.399999999999999">
      <c r="A15175" s="333" t="s">
        <v>20</v>
      </c>
      <c r="B15175" s="333">
        <v>103392</v>
      </c>
      <c r="C15175" s="334" t="s">
        <v>413</v>
      </c>
      <c r="D15175" s="333" t="s">
        <v>69</v>
      </c>
      <c r="E15175" s="335">
        <v>4954.78</v>
      </c>
      <c r="F15175" s="335">
        <v>4956</v>
      </c>
    </row>
    <row r="15176" spans="1:6" ht="20.399999999999999">
      <c r="A15176" s="333" t="s">
        <v>20</v>
      </c>
      <c r="B15176" s="333">
        <v>103440</v>
      </c>
      <c r="C15176" s="334" t="s">
        <v>461</v>
      </c>
      <c r="D15176" s="333" t="s">
        <v>3</v>
      </c>
      <c r="E15176" s="335">
        <v>409.26</v>
      </c>
      <c r="F15176" s="335">
        <v>414.15</v>
      </c>
    </row>
    <row r="15177" spans="1:6" ht="20.399999999999999">
      <c r="A15177" s="333" t="s">
        <v>20</v>
      </c>
      <c r="B15177" s="333">
        <v>103441</v>
      </c>
      <c r="C15177" s="334" t="s">
        <v>462</v>
      </c>
      <c r="D15177" s="333" t="s">
        <v>3</v>
      </c>
      <c r="E15177" s="335">
        <v>414.59</v>
      </c>
      <c r="F15177" s="335">
        <v>419.48</v>
      </c>
    </row>
    <row r="15178" spans="1:6" ht="20.399999999999999">
      <c r="A15178" s="333" t="s">
        <v>20</v>
      </c>
      <c r="B15178" s="333">
        <v>103442</v>
      </c>
      <c r="C15178" s="334" t="s">
        <v>463</v>
      </c>
      <c r="D15178" s="333" t="s">
        <v>3</v>
      </c>
      <c r="E15178" s="335">
        <v>543.24</v>
      </c>
      <c r="F15178" s="335">
        <v>548.13</v>
      </c>
    </row>
    <row r="15179" spans="1:6" ht="20.399999999999999">
      <c r="A15179" s="333" t="s">
        <v>20</v>
      </c>
      <c r="B15179" s="333">
        <v>103437</v>
      </c>
      <c r="C15179" s="334" t="s">
        <v>458</v>
      </c>
      <c r="D15179" s="333" t="s">
        <v>3</v>
      </c>
      <c r="E15179" s="335">
        <v>182.53</v>
      </c>
      <c r="F15179" s="335">
        <v>184.08</v>
      </c>
    </row>
    <row r="15180" spans="1:6" ht="20.399999999999999">
      <c r="A15180" s="333" t="s">
        <v>20</v>
      </c>
      <c r="B15180" s="333">
        <v>103438</v>
      </c>
      <c r="C15180" s="334" t="s">
        <v>459</v>
      </c>
      <c r="D15180" s="333" t="s">
        <v>3</v>
      </c>
      <c r="E15180" s="335">
        <v>182.53</v>
      </c>
      <c r="F15180" s="335">
        <v>184.08</v>
      </c>
    </row>
    <row r="15181" spans="1:6" ht="20.399999999999999">
      <c r="A15181" s="333" t="s">
        <v>20</v>
      </c>
      <c r="B15181" s="333">
        <v>103439</v>
      </c>
      <c r="C15181" s="334" t="s">
        <v>460</v>
      </c>
      <c r="D15181" s="333" t="s">
        <v>3</v>
      </c>
      <c r="E15181" s="335">
        <v>215.44</v>
      </c>
      <c r="F15181" s="335">
        <v>216.99</v>
      </c>
    </row>
    <row r="15182" spans="1:6" ht="20.399999999999999">
      <c r="A15182" s="333" t="s">
        <v>20</v>
      </c>
      <c r="B15182" s="333">
        <v>106122</v>
      </c>
      <c r="C15182" s="334" t="s">
        <v>21055</v>
      </c>
      <c r="D15182" s="333" t="s">
        <v>1193</v>
      </c>
      <c r="E15182" s="335">
        <v>71.48</v>
      </c>
      <c r="F15182" s="335">
        <v>76.61</v>
      </c>
    </row>
    <row r="15183" spans="1:6" ht="30.6">
      <c r="A15183" s="333" t="s">
        <v>20</v>
      </c>
      <c r="B15183" s="333">
        <v>106131</v>
      </c>
      <c r="C15183" s="334" t="s">
        <v>21056</v>
      </c>
      <c r="D15183" s="333" t="s">
        <v>1193</v>
      </c>
      <c r="E15183" s="335">
        <v>106.82</v>
      </c>
      <c r="F15183" s="335">
        <v>114.48</v>
      </c>
    </row>
    <row r="15184" spans="1:6" ht="20.399999999999999">
      <c r="A15184" s="333" t="s">
        <v>20</v>
      </c>
      <c r="B15184" s="333">
        <v>106127</v>
      </c>
      <c r="C15184" s="334" t="s">
        <v>21057</v>
      </c>
      <c r="D15184" s="333" t="s">
        <v>1193</v>
      </c>
      <c r="E15184" s="335">
        <v>96.17</v>
      </c>
      <c r="F15184" s="335">
        <v>103.06</v>
      </c>
    </row>
    <row r="15185" spans="1:6" ht="20.399999999999999">
      <c r="A15185" s="333" t="s">
        <v>20</v>
      </c>
      <c r="B15185" s="333">
        <v>106126</v>
      </c>
      <c r="C15185" s="334" t="s">
        <v>21058</v>
      </c>
      <c r="D15185" s="333" t="s">
        <v>1193</v>
      </c>
      <c r="E15185" s="335">
        <v>42.48</v>
      </c>
      <c r="F15185" s="335">
        <v>45.53</v>
      </c>
    </row>
    <row r="15186" spans="1:6" ht="20.399999999999999">
      <c r="A15186" s="333" t="s">
        <v>20</v>
      </c>
      <c r="B15186" s="333">
        <v>106128</v>
      </c>
      <c r="C15186" s="334" t="s">
        <v>21059</v>
      </c>
      <c r="D15186" s="333" t="s">
        <v>1193</v>
      </c>
      <c r="E15186" s="335">
        <v>153.38999999999999</v>
      </c>
      <c r="F15186" s="335">
        <v>158.19999999999999</v>
      </c>
    </row>
    <row r="15187" spans="1:6" ht="30.6">
      <c r="A15187" s="333" t="s">
        <v>20</v>
      </c>
      <c r="B15187" s="333">
        <v>106130</v>
      </c>
      <c r="C15187" s="334" t="s">
        <v>21060</v>
      </c>
      <c r="D15187" s="333" t="s">
        <v>1193</v>
      </c>
      <c r="E15187" s="335">
        <v>120.97</v>
      </c>
      <c r="F15187" s="335">
        <v>129.65</v>
      </c>
    </row>
    <row r="15188" spans="1:6" ht="20.399999999999999">
      <c r="A15188" s="333" t="s">
        <v>20</v>
      </c>
      <c r="B15188" s="333">
        <v>106129</v>
      </c>
      <c r="C15188" s="334" t="s">
        <v>21061</v>
      </c>
      <c r="D15188" s="333" t="s">
        <v>1193</v>
      </c>
      <c r="E15188" s="335">
        <v>63.59</v>
      </c>
      <c r="F15188" s="335">
        <v>68.150000000000006</v>
      </c>
    </row>
    <row r="15189" spans="1:6" ht="30.6">
      <c r="A15189" s="333" t="s">
        <v>20</v>
      </c>
      <c r="B15189" s="333">
        <v>106125</v>
      </c>
      <c r="C15189" s="334" t="s">
        <v>21062</v>
      </c>
      <c r="D15189" s="333" t="s">
        <v>1193</v>
      </c>
      <c r="E15189" s="335">
        <v>49.16</v>
      </c>
      <c r="F15189" s="335">
        <v>52.69</v>
      </c>
    </row>
    <row r="15190" spans="1:6" ht="20.399999999999999">
      <c r="A15190" s="333" t="s">
        <v>20</v>
      </c>
      <c r="B15190" s="333">
        <v>106124</v>
      </c>
      <c r="C15190" s="334" t="s">
        <v>21063</v>
      </c>
      <c r="D15190" s="333" t="s">
        <v>1193</v>
      </c>
      <c r="E15190" s="335">
        <v>48.98</v>
      </c>
      <c r="F15190" s="335">
        <v>52.49</v>
      </c>
    </row>
    <row r="15191" spans="1:6" ht="20.399999999999999">
      <c r="A15191" s="333" t="s">
        <v>20</v>
      </c>
      <c r="B15191" s="333">
        <v>106123</v>
      </c>
      <c r="C15191" s="334" t="s">
        <v>21064</v>
      </c>
      <c r="D15191" s="333" t="s">
        <v>1193</v>
      </c>
      <c r="E15191" s="335">
        <v>153.78</v>
      </c>
      <c r="F15191" s="335">
        <v>158.62</v>
      </c>
    </row>
    <row r="15192" spans="1:6" ht="20.399999999999999">
      <c r="A15192" s="333" t="s">
        <v>20</v>
      </c>
      <c r="B15192" s="333">
        <v>106445</v>
      </c>
      <c r="C15192" s="334" t="s">
        <v>21065</v>
      </c>
      <c r="D15192" s="333" t="s">
        <v>3</v>
      </c>
      <c r="E15192" s="335">
        <v>0</v>
      </c>
      <c r="F15192" s="335">
        <v>0</v>
      </c>
    </row>
    <row r="15193" spans="1:6" ht="20.399999999999999">
      <c r="A15193" s="333" t="s">
        <v>20</v>
      </c>
      <c r="B15193" s="333">
        <v>106446</v>
      </c>
      <c r="C15193" s="334" t="s">
        <v>21066</v>
      </c>
      <c r="D15193" s="333" t="s">
        <v>3</v>
      </c>
      <c r="E15193" s="335">
        <v>0</v>
      </c>
      <c r="F15193" s="335">
        <v>0</v>
      </c>
    </row>
    <row r="15194" spans="1:6" ht="20.399999999999999">
      <c r="A15194" s="333" t="s">
        <v>20</v>
      </c>
      <c r="B15194" s="333">
        <v>106447</v>
      </c>
      <c r="C15194" s="334" t="s">
        <v>21067</v>
      </c>
      <c r="D15194" s="333" t="s">
        <v>3</v>
      </c>
      <c r="E15194" s="335">
        <v>0</v>
      </c>
      <c r="F15194" s="335">
        <v>0</v>
      </c>
    </row>
    <row r="15195" spans="1:6" ht="20.399999999999999">
      <c r="A15195" s="333" t="s">
        <v>20</v>
      </c>
      <c r="B15195" s="333">
        <v>106448</v>
      </c>
      <c r="C15195" s="334" t="s">
        <v>21068</v>
      </c>
      <c r="D15195" s="333" t="s">
        <v>3</v>
      </c>
      <c r="E15195" s="335">
        <v>0</v>
      </c>
      <c r="F15195" s="335">
        <v>0</v>
      </c>
    </row>
    <row r="15196" spans="1:6" ht="20.399999999999999">
      <c r="A15196" s="333" t="s">
        <v>20</v>
      </c>
      <c r="B15196" s="333">
        <v>106449</v>
      </c>
      <c r="C15196" s="334" t="s">
        <v>21069</v>
      </c>
      <c r="D15196" s="333" t="s">
        <v>3</v>
      </c>
      <c r="E15196" s="335">
        <v>0</v>
      </c>
      <c r="F15196" s="335">
        <v>0</v>
      </c>
    </row>
    <row r="15197" spans="1:6" ht="20.399999999999999">
      <c r="A15197" s="333" t="s">
        <v>20</v>
      </c>
      <c r="B15197" s="333">
        <v>106455</v>
      </c>
      <c r="C15197" s="334" t="s">
        <v>21070</v>
      </c>
      <c r="D15197" s="333" t="s">
        <v>69</v>
      </c>
      <c r="E15197" s="335">
        <v>1036.94</v>
      </c>
      <c r="F15197" s="335">
        <v>1080.17</v>
      </c>
    </row>
    <row r="15198" spans="1:6" ht="20.399999999999999">
      <c r="A15198" s="333" t="s">
        <v>20</v>
      </c>
      <c r="B15198" s="333">
        <v>106450</v>
      </c>
      <c r="C15198" s="334" t="s">
        <v>21071</v>
      </c>
      <c r="D15198" s="333" t="s">
        <v>3</v>
      </c>
      <c r="E15198" s="335">
        <v>0</v>
      </c>
      <c r="F15198" s="335">
        <v>0</v>
      </c>
    </row>
    <row r="15199" spans="1:6" ht="20.399999999999999">
      <c r="A15199" s="333" t="s">
        <v>20</v>
      </c>
      <c r="B15199" s="333">
        <v>106451</v>
      </c>
      <c r="C15199" s="334" t="s">
        <v>21072</v>
      </c>
      <c r="D15199" s="333" t="s">
        <v>3</v>
      </c>
      <c r="E15199" s="335">
        <v>0</v>
      </c>
      <c r="F15199" s="335">
        <v>0</v>
      </c>
    </row>
    <row r="15200" spans="1:6" ht="20.399999999999999">
      <c r="A15200" s="333" t="s">
        <v>20</v>
      </c>
      <c r="B15200" s="333">
        <v>106452</v>
      </c>
      <c r="C15200" s="334" t="s">
        <v>21073</v>
      </c>
      <c r="D15200" s="333" t="s">
        <v>3</v>
      </c>
      <c r="E15200" s="335">
        <v>0</v>
      </c>
      <c r="F15200" s="335">
        <v>0</v>
      </c>
    </row>
    <row r="15201" spans="1:6" ht="20.399999999999999">
      <c r="A15201" s="333" t="s">
        <v>20</v>
      </c>
      <c r="B15201" s="333">
        <v>106453</v>
      </c>
      <c r="C15201" s="334" t="s">
        <v>21074</v>
      </c>
      <c r="D15201" s="333" t="s">
        <v>3</v>
      </c>
      <c r="E15201" s="335">
        <v>0</v>
      </c>
      <c r="F15201" s="335">
        <v>0</v>
      </c>
    </row>
    <row r="15202" spans="1:6" ht="20.399999999999999">
      <c r="A15202" s="333" t="s">
        <v>20</v>
      </c>
      <c r="B15202" s="333">
        <v>106454</v>
      </c>
      <c r="C15202" s="334" t="s">
        <v>21075</v>
      </c>
      <c r="D15202" s="333" t="s">
        <v>3</v>
      </c>
      <c r="E15202" s="335">
        <v>0</v>
      </c>
      <c r="F15202" s="335">
        <v>0</v>
      </c>
    </row>
    <row r="15203" spans="1:6" ht="20.399999999999999">
      <c r="A15203" s="333" t="s">
        <v>20</v>
      </c>
      <c r="B15203" s="333">
        <v>106456</v>
      </c>
      <c r="C15203" s="334" t="s">
        <v>21076</v>
      </c>
      <c r="D15203" s="333" t="s">
        <v>69</v>
      </c>
      <c r="E15203" s="335">
        <v>1168.3399999999999</v>
      </c>
      <c r="F15203" s="335">
        <v>1218.05</v>
      </c>
    </row>
    <row r="15204" spans="1:6" ht="20.399999999999999">
      <c r="A15204" s="333" t="s">
        <v>20</v>
      </c>
      <c r="B15204" s="333">
        <v>106426</v>
      </c>
      <c r="C15204" s="334" t="s">
        <v>21077</v>
      </c>
      <c r="D15204" s="333" t="s">
        <v>3</v>
      </c>
      <c r="E15204" s="335">
        <v>0</v>
      </c>
      <c r="F15204" s="335">
        <v>0</v>
      </c>
    </row>
    <row r="15205" spans="1:6" ht="20.399999999999999">
      <c r="A15205" s="333" t="s">
        <v>20</v>
      </c>
      <c r="B15205" s="333">
        <v>106442</v>
      </c>
      <c r="C15205" s="334" t="s">
        <v>21078</v>
      </c>
      <c r="D15205" s="333" t="s">
        <v>3</v>
      </c>
      <c r="E15205" s="335">
        <v>0</v>
      </c>
      <c r="F15205" s="335">
        <v>0</v>
      </c>
    </row>
    <row r="15206" spans="1:6" ht="20.399999999999999">
      <c r="A15206" s="333" t="s">
        <v>20</v>
      </c>
      <c r="B15206" s="333">
        <v>106427</v>
      </c>
      <c r="C15206" s="334" t="s">
        <v>21079</v>
      </c>
      <c r="D15206" s="333" t="s">
        <v>3</v>
      </c>
      <c r="E15206" s="335">
        <v>0</v>
      </c>
      <c r="F15206" s="335">
        <v>0</v>
      </c>
    </row>
    <row r="15207" spans="1:6" ht="20.399999999999999">
      <c r="A15207" s="333" t="s">
        <v>20</v>
      </c>
      <c r="B15207" s="333">
        <v>106428</v>
      </c>
      <c r="C15207" s="334" t="s">
        <v>21080</v>
      </c>
      <c r="D15207" s="333" t="s">
        <v>3</v>
      </c>
      <c r="E15207" s="335">
        <v>0</v>
      </c>
      <c r="F15207" s="335">
        <v>0</v>
      </c>
    </row>
    <row r="15208" spans="1:6" ht="20.399999999999999">
      <c r="A15208" s="333" t="s">
        <v>20</v>
      </c>
      <c r="B15208" s="333">
        <v>106429</v>
      </c>
      <c r="C15208" s="334" t="s">
        <v>21081</v>
      </c>
      <c r="D15208" s="333" t="s">
        <v>3</v>
      </c>
      <c r="E15208" s="335">
        <v>0</v>
      </c>
      <c r="F15208" s="335">
        <v>0</v>
      </c>
    </row>
    <row r="15209" spans="1:6" ht="20.399999999999999">
      <c r="A15209" s="333" t="s">
        <v>20</v>
      </c>
      <c r="B15209" s="333">
        <v>106430</v>
      </c>
      <c r="C15209" s="334" t="s">
        <v>21082</v>
      </c>
      <c r="D15209" s="333" t="s">
        <v>3</v>
      </c>
      <c r="E15209" s="335">
        <v>0</v>
      </c>
      <c r="F15209" s="335">
        <v>0</v>
      </c>
    </row>
    <row r="15210" spans="1:6" ht="20.399999999999999">
      <c r="A15210" s="333" t="s">
        <v>20</v>
      </c>
      <c r="B15210" s="333">
        <v>106425</v>
      </c>
      <c r="C15210" s="334" t="s">
        <v>21083</v>
      </c>
      <c r="D15210" s="333" t="s">
        <v>3</v>
      </c>
      <c r="E15210" s="335">
        <v>0</v>
      </c>
      <c r="F15210" s="335">
        <v>0</v>
      </c>
    </row>
    <row r="15211" spans="1:6" ht="20.399999999999999">
      <c r="A15211" s="333" t="s">
        <v>20</v>
      </c>
      <c r="B15211" s="333">
        <v>106431</v>
      </c>
      <c r="C15211" s="334" t="s">
        <v>21084</v>
      </c>
      <c r="D15211" s="333" t="s">
        <v>3</v>
      </c>
      <c r="E15211" s="335">
        <v>0</v>
      </c>
      <c r="F15211" s="335">
        <v>0</v>
      </c>
    </row>
    <row r="15212" spans="1:6" ht="20.399999999999999">
      <c r="A15212" s="333" t="s">
        <v>20</v>
      </c>
      <c r="B15212" s="333">
        <v>106441</v>
      </c>
      <c r="C15212" s="334" t="s">
        <v>21085</v>
      </c>
      <c r="D15212" s="333" t="s">
        <v>3</v>
      </c>
      <c r="E15212" s="335">
        <v>0</v>
      </c>
      <c r="F15212" s="335">
        <v>0</v>
      </c>
    </row>
    <row r="15213" spans="1:6" ht="20.399999999999999">
      <c r="A15213" s="333" t="s">
        <v>20</v>
      </c>
      <c r="B15213" s="333">
        <v>106433</v>
      </c>
      <c r="C15213" s="334" t="s">
        <v>21086</v>
      </c>
      <c r="D15213" s="333" t="s">
        <v>3</v>
      </c>
      <c r="E15213" s="335">
        <v>0</v>
      </c>
      <c r="F15213" s="335">
        <v>0</v>
      </c>
    </row>
    <row r="15214" spans="1:6" ht="20.399999999999999">
      <c r="A15214" s="333" t="s">
        <v>20</v>
      </c>
      <c r="B15214" s="333">
        <v>106444</v>
      </c>
      <c r="C15214" s="334" t="s">
        <v>21087</v>
      </c>
      <c r="D15214" s="333" t="s">
        <v>3</v>
      </c>
      <c r="E15214" s="335">
        <v>0</v>
      </c>
      <c r="F15214" s="335">
        <v>0</v>
      </c>
    </row>
    <row r="15215" spans="1:6" ht="20.399999999999999">
      <c r="A15215" s="333" t="s">
        <v>20</v>
      </c>
      <c r="B15215" s="333">
        <v>106434</v>
      </c>
      <c r="C15215" s="334" t="s">
        <v>21088</v>
      </c>
      <c r="D15215" s="333" t="s">
        <v>3</v>
      </c>
      <c r="E15215" s="335">
        <v>0</v>
      </c>
      <c r="F15215" s="335">
        <v>0</v>
      </c>
    </row>
    <row r="15216" spans="1:6" ht="20.399999999999999">
      <c r="A15216" s="333" t="s">
        <v>20</v>
      </c>
      <c r="B15216" s="333">
        <v>106435</v>
      </c>
      <c r="C15216" s="334" t="s">
        <v>21089</v>
      </c>
      <c r="D15216" s="333" t="s">
        <v>3</v>
      </c>
      <c r="E15216" s="335">
        <v>0</v>
      </c>
      <c r="F15216" s="335">
        <v>0</v>
      </c>
    </row>
    <row r="15217" spans="1:6" ht="20.399999999999999">
      <c r="A15217" s="333" t="s">
        <v>20</v>
      </c>
      <c r="B15217" s="333">
        <v>106436</v>
      </c>
      <c r="C15217" s="334" t="s">
        <v>21090</v>
      </c>
      <c r="D15217" s="333" t="s">
        <v>3</v>
      </c>
      <c r="E15217" s="335">
        <v>0</v>
      </c>
      <c r="F15217" s="335">
        <v>0</v>
      </c>
    </row>
    <row r="15218" spans="1:6" ht="20.399999999999999">
      <c r="A15218" s="333" t="s">
        <v>20</v>
      </c>
      <c r="B15218" s="333">
        <v>106437</v>
      </c>
      <c r="C15218" s="334" t="s">
        <v>21091</v>
      </c>
      <c r="D15218" s="333" t="s">
        <v>3</v>
      </c>
      <c r="E15218" s="335">
        <v>0</v>
      </c>
      <c r="F15218" s="335">
        <v>0</v>
      </c>
    </row>
    <row r="15219" spans="1:6" ht="20.399999999999999">
      <c r="A15219" s="333" t="s">
        <v>20</v>
      </c>
      <c r="B15219" s="333">
        <v>106432</v>
      </c>
      <c r="C15219" s="334" t="s">
        <v>21092</v>
      </c>
      <c r="D15219" s="333" t="s">
        <v>3</v>
      </c>
      <c r="E15219" s="335">
        <v>0</v>
      </c>
      <c r="F15219" s="335">
        <v>0</v>
      </c>
    </row>
    <row r="15220" spans="1:6" ht="20.399999999999999">
      <c r="A15220" s="333" t="s">
        <v>20</v>
      </c>
      <c r="B15220" s="333">
        <v>106438</v>
      </c>
      <c r="C15220" s="334" t="s">
        <v>21093</v>
      </c>
      <c r="D15220" s="333" t="s">
        <v>3</v>
      </c>
      <c r="E15220" s="335">
        <v>0</v>
      </c>
      <c r="F15220" s="335">
        <v>0</v>
      </c>
    </row>
    <row r="15221" spans="1:6" ht="20.399999999999999">
      <c r="A15221" s="333" t="s">
        <v>20</v>
      </c>
      <c r="B15221" s="333">
        <v>106443</v>
      </c>
      <c r="C15221" s="334" t="s">
        <v>21094</v>
      </c>
      <c r="D15221" s="333" t="s">
        <v>3</v>
      </c>
      <c r="E15221" s="335">
        <v>0</v>
      </c>
      <c r="F15221" s="335">
        <v>0</v>
      </c>
    </row>
    <row r="15222" spans="1:6" ht="20.399999999999999">
      <c r="A15222" s="333" t="s">
        <v>20</v>
      </c>
      <c r="B15222" s="333">
        <v>106419</v>
      </c>
      <c r="C15222" s="334" t="s">
        <v>21095</v>
      </c>
      <c r="D15222" s="333" t="s">
        <v>3</v>
      </c>
      <c r="E15222" s="335">
        <v>0</v>
      </c>
      <c r="F15222" s="335">
        <v>0</v>
      </c>
    </row>
    <row r="15223" spans="1:6" ht="20.399999999999999">
      <c r="A15223" s="333" t="s">
        <v>20</v>
      </c>
      <c r="B15223" s="333">
        <v>106440</v>
      </c>
      <c r="C15223" s="334" t="s">
        <v>21096</v>
      </c>
      <c r="D15223" s="333" t="s">
        <v>3</v>
      </c>
      <c r="E15223" s="335">
        <v>0</v>
      </c>
      <c r="F15223" s="335">
        <v>0</v>
      </c>
    </row>
    <row r="15224" spans="1:6" ht="20.399999999999999">
      <c r="A15224" s="333" t="s">
        <v>20</v>
      </c>
      <c r="B15224" s="333">
        <v>106420</v>
      </c>
      <c r="C15224" s="334" t="s">
        <v>21097</v>
      </c>
      <c r="D15224" s="333" t="s">
        <v>3</v>
      </c>
      <c r="E15224" s="335">
        <v>0</v>
      </c>
      <c r="F15224" s="335">
        <v>0</v>
      </c>
    </row>
    <row r="15225" spans="1:6" ht="20.399999999999999">
      <c r="A15225" s="333" t="s">
        <v>20</v>
      </c>
      <c r="B15225" s="333">
        <v>106421</v>
      </c>
      <c r="C15225" s="334" t="s">
        <v>21098</v>
      </c>
      <c r="D15225" s="333" t="s">
        <v>3</v>
      </c>
      <c r="E15225" s="335">
        <v>0</v>
      </c>
      <c r="F15225" s="335">
        <v>0</v>
      </c>
    </row>
    <row r="15226" spans="1:6" ht="20.399999999999999">
      <c r="A15226" s="333" t="s">
        <v>20</v>
      </c>
      <c r="B15226" s="333">
        <v>106422</v>
      </c>
      <c r="C15226" s="334" t="s">
        <v>21099</v>
      </c>
      <c r="D15226" s="333" t="s">
        <v>3</v>
      </c>
      <c r="E15226" s="335">
        <v>0</v>
      </c>
      <c r="F15226" s="335">
        <v>0</v>
      </c>
    </row>
    <row r="15227" spans="1:6" ht="20.399999999999999">
      <c r="A15227" s="333" t="s">
        <v>20</v>
      </c>
      <c r="B15227" s="333">
        <v>106423</v>
      </c>
      <c r="C15227" s="334" t="s">
        <v>21100</v>
      </c>
      <c r="D15227" s="333" t="s">
        <v>3</v>
      </c>
      <c r="E15227" s="335">
        <v>0</v>
      </c>
      <c r="F15227" s="335">
        <v>0</v>
      </c>
    </row>
    <row r="15228" spans="1:6" ht="20.399999999999999">
      <c r="A15228" s="333" t="s">
        <v>20</v>
      </c>
      <c r="B15228" s="333">
        <v>106418</v>
      </c>
      <c r="C15228" s="334" t="s">
        <v>21101</v>
      </c>
      <c r="D15228" s="333" t="s">
        <v>3</v>
      </c>
      <c r="E15228" s="335">
        <v>0</v>
      </c>
      <c r="F15228" s="335">
        <v>0</v>
      </c>
    </row>
    <row r="15229" spans="1:6" ht="20.399999999999999">
      <c r="A15229" s="333" t="s">
        <v>20</v>
      </c>
      <c r="B15229" s="333">
        <v>106424</v>
      </c>
      <c r="C15229" s="334" t="s">
        <v>21102</v>
      </c>
      <c r="D15229" s="333" t="s">
        <v>3</v>
      </c>
      <c r="E15229" s="335">
        <v>0</v>
      </c>
      <c r="F15229" s="335">
        <v>0</v>
      </c>
    </row>
    <row r="15230" spans="1:6" ht="20.399999999999999">
      <c r="A15230" s="333" t="s">
        <v>20</v>
      </c>
      <c r="B15230" s="333">
        <v>106439</v>
      </c>
      <c r="C15230" s="334" t="s">
        <v>21103</v>
      </c>
      <c r="D15230" s="333" t="s">
        <v>3</v>
      </c>
      <c r="E15230" s="335">
        <v>0</v>
      </c>
      <c r="F15230" s="335">
        <v>0</v>
      </c>
    </row>
    <row r="15231" spans="1:6" ht="30.6">
      <c r="A15231" s="333" t="s">
        <v>20</v>
      </c>
      <c r="B15231" s="333">
        <v>88789</v>
      </c>
      <c r="C15231" s="334" t="s">
        <v>16463</v>
      </c>
      <c r="D15231" s="333" t="s">
        <v>230</v>
      </c>
      <c r="E15231" s="335">
        <v>414.36</v>
      </c>
      <c r="F15231" s="335">
        <v>418.89</v>
      </c>
    </row>
    <row r="15232" spans="1:6" ht="20.399999999999999">
      <c r="A15232" s="333" t="s">
        <v>20</v>
      </c>
      <c r="B15232" s="333">
        <v>88788</v>
      </c>
      <c r="C15232" s="334" t="s">
        <v>16464</v>
      </c>
      <c r="D15232" s="333" t="s">
        <v>230</v>
      </c>
      <c r="E15232" s="335">
        <v>345.3</v>
      </c>
      <c r="F15232" s="335">
        <v>349.22</v>
      </c>
    </row>
    <row r="15233" spans="1:6" ht="20.399999999999999">
      <c r="A15233" s="333" t="s">
        <v>20</v>
      </c>
      <c r="B15233" s="333">
        <v>87245</v>
      </c>
      <c r="C15233" s="334" t="s">
        <v>16465</v>
      </c>
      <c r="D15233" s="333" t="s">
        <v>230</v>
      </c>
      <c r="E15233" s="335">
        <v>317.69</v>
      </c>
      <c r="F15233" s="335">
        <v>322.10000000000002</v>
      </c>
    </row>
    <row r="15234" spans="1:6" ht="20.399999999999999">
      <c r="A15234" s="333" t="s">
        <v>20</v>
      </c>
      <c r="B15234" s="333">
        <v>87244</v>
      </c>
      <c r="C15234" s="334" t="s">
        <v>16466</v>
      </c>
      <c r="D15234" s="333" t="s">
        <v>230</v>
      </c>
      <c r="E15234" s="335">
        <v>265.19</v>
      </c>
      <c r="F15234" s="335">
        <v>268.97000000000003</v>
      </c>
    </row>
    <row r="15235" spans="1:6" ht="30.6">
      <c r="A15235" s="333" t="s">
        <v>20</v>
      </c>
      <c r="B15235" s="333">
        <v>104589</v>
      </c>
      <c r="C15235" s="334" t="s">
        <v>16467</v>
      </c>
      <c r="D15235" s="333" t="s">
        <v>230</v>
      </c>
      <c r="E15235" s="335">
        <v>263.06</v>
      </c>
      <c r="F15235" s="335">
        <v>267.41000000000003</v>
      </c>
    </row>
    <row r="15236" spans="1:6" ht="20.399999999999999">
      <c r="A15236" s="333" t="s">
        <v>20</v>
      </c>
      <c r="B15236" s="333">
        <v>104588</v>
      </c>
      <c r="C15236" s="334" t="s">
        <v>16468</v>
      </c>
      <c r="D15236" s="333" t="s">
        <v>230</v>
      </c>
      <c r="E15236" s="335">
        <v>220.12</v>
      </c>
      <c r="F15236" s="335">
        <v>223.86</v>
      </c>
    </row>
    <row r="15237" spans="1:6" ht="30.6">
      <c r="A15237" s="333" t="s">
        <v>20</v>
      </c>
      <c r="B15237" s="333">
        <v>104591</v>
      </c>
      <c r="C15237" s="334" t="s">
        <v>16469</v>
      </c>
      <c r="D15237" s="333" t="s">
        <v>230</v>
      </c>
      <c r="E15237" s="335">
        <v>288.35000000000002</v>
      </c>
      <c r="F15237" s="335">
        <v>293.79000000000002</v>
      </c>
    </row>
    <row r="15238" spans="1:6" ht="20.399999999999999">
      <c r="A15238" s="333" t="s">
        <v>20</v>
      </c>
      <c r="B15238" s="333">
        <v>104590</v>
      </c>
      <c r="C15238" s="334" t="s">
        <v>16470</v>
      </c>
      <c r="D15238" s="333" t="s">
        <v>230</v>
      </c>
      <c r="E15238" s="335">
        <v>242.52</v>
      </c>
      <c r="F15238" s="335">
        <v>247.36</v>
      </c>
    </row>
    <row r="15239" spans="1:6" ht="20.399999999999999">
      <c r="A15239" s="333" t="s">
        <v>20</v>
      </c>
      <c r="B15239" s="333">
        <v>87267</v>
      </c>
      <c r="C15239" s="334" t="s">
        <v>16471</v>
      </c>
      <c r="D15239" s="333" t="s">
        <v>230</v>
      </c>
      <c r="E15239" s="335">
        <v>62.72</v>
      </c>
      <c r="F15239" s="335">
        <v>64.900000000000006</v>
      </c>
    </row>
    <row r="15240" spans="1:6" ht="20.399999999999999">
      <c r="A15240" s="333" t="s">
        <v>20</v>
      </c>
      <c r="B15240" s="333">
        <v>104614</v>
      </c>
      <c r="C15240" s="334" t="s">
        <v>16472</v>
      </c>
      <c r="D15240" s="333" t="s">
        <v>230</v>
      </c>
      <c r="E15240" s="335">
        <v>67.92</v>
      </c>
      <c r="F15240" s="335">
        <v>70.489999999999995</v>
      </c>
    </row>
    <row r="15241" spans="1:6" ht="20.399999999999999">
      <c r="A15241" s="333" t="s">
        <v>20</v>
      </c>
      <c r="B15241" s="333">
        <v>104613</v>
      </c>
      <c r="C15241" s="334" t="s">
        <v>16473</v>
      </c>
      <c r="D15241" s="333" t="s">
        <v>230</v>
      </c>
      <c r="E15241" s="335">
        <v>60.89</v>
      </c>
      <c r="F15241" s="335">
        <v>62.9</v>
      </c>
    </row>
    <row r="15242" spans="1:6" ht="20.399999999999999">
      <c r="A15242" s="333" t="s">
        <v>20</v>
      </c>
      <c r="B15242" s="333">
        <v>87265</v>
      </c>
      <c r="C15242" s="334" t="s">
        <v>16474</v>
      </c>
      <c r="D15242" s="333" t="s">
        <v>230</v>
      </c>
      <c r="E15242" s="335">
        <v>57.3</v>
      </c>
      <c r="F15242" s="335">
        <v>59.06</v>
      </c>
    </row>
    <row r="15243" spans="1:6" ht="20.399999999999999">
      <c r="A15243" s="333" t="s">
        <v>20</v>
      </c>
      <c r="B15243" s="333">
        <v>87271</v>
      </c>
      <c r="C15243" s="334" t="s">
        <v>16475</v>
      </c>
      <c r="D15243" s="333" t="s">
        <v>230</v>
      </c>
      <c r="E15243" s="335">
        <v>66.78</v>
      </c>
      <c r="F15243" s="335">
        <v>69.31</v>
      </c>
    </row>
    <row r="15244" spans="1:6" ht="20.399999999999999">
      <c r="A15244" s="333" t="s">
        <v>20</v>
      </c>
      <c r="B15244" s="333">
        <v>87269</v>
      </c>
      <c r="C15244" s="334" t="s">
        <v>16476</v>
      </c>
      <c r="D15244" s="333" t="s">
        <v>230</v>
      </c>
      <c r="E15244" s="335">
        <v>61.31</v>
      </c>
      <c r="F15244" s="335">
        <v>63.4</v>
      </c>
    </row>
    <row r="15245" spans="1:6" ht="20.399999999999999">
      <c r="A15245" s="333" t="s">
        <v>20</v>
      </c>
      <c r="B15245" s="333">
        <v>87275</v>
      </c>
      <c r="C15245" s="334" t="s">
        <v>16477</v>
      </c>
      <c r="D15245" s="333" t="s">
        <v>230</v>
      </c>
      <c r="E15245" s="335">
        <v>71.739999999999995</v>
      </c>
      <c r="F15245" s="335">
        <v>74.53</v>
      </c>
    </row>
    <row r="15246" spans="1:6" ht="20.399999999999999">
      <c r="A15246" s="333" t="s">
        <v>20</v>
      </c>
      <c r="B15246" s="333">
        <v>87273</v>
      </c>
      <c r="C15246" s="334" t="s">
        <v>16478</v>
      </c>
      <c r="D15246" s="333" t="s">
        <v>230</v>
      </c>
      <c r="E15246" s="335">
        <v>64.48</v>
      </c>
      <c r="F15246" s="335">
        <v>66.72</v>
      </c>
    </row>
    <row r="15247" spans="1:6" ht="20.399999999999999">
      <c r="A15247" s="333" t="s">
        <v>20</v>
      </c>
      <c r="B15247" s="333">
        <v>104612</v>
      </c>
      <c r="C15247" s="334" t="s">
        <v>16479</v>
      </c>
      <c r="D15247" s="333" t="s">
        <v>230</v>
      </c>
      <c r="E15247" s="335">
        <v>90.37</v>
      </c>
      <c r="F15247" s="335">
        <v>92.83</v>
      </c>
    </row>
    <row r="15248" spans="1:6" ht="20.399999999999999">
      <c r="A15248" s="333" t="s">
        <v>20</v>
      </c>
      <c r="B15248" s="333">
        <v>104611</v>
      </c>
      <c r="C15248" s="334" t="s">
        <v>16480</v>
      </c>
      <c r="D15248" s="333" t="s">
        <v>230</v>
      </c>
      <c r="E15248" s="335">
        <v>89.59</v>
      </c>
      <c r="F15248" s="335">
        <v>91.95</v>
      </c>
    </row>
    <row r="15249" spans="1:6" ht="20.399999999999999">
      <c r="A15249" s="333" t="s">
        <v>20</v>
      </c>
      <c r="B15249" s="333">
        <v>104618</v>
      </c>
      <c r="C15249" s="334" t="s">
        <v>16481</v>
      </c>
      <c r="D15249" s="333" t="s">
        <v>230</v>
      </c>
      <c r="E15249" s="335">
        <v>358.49</v>
      </c>
      <c r="F15249" s="335">
        <v>362.7</v>
      </c>
    </row>
    <row r="15250" spans="1:6" ht="20.399999999999999">
      <c r="A15250" s="333" t="s">
        <v>20</v>
      </c>
      <c r="B15250" s="333">
        <v>104616</v>
      </c>
      <c r="C15250" s="334" t="s">
        <v>16482</v>
      </c>
      <c r="D15250" s="333" t="s">
        <v>230</v>
      </c>
      <c r="E15250" s="335">
        <v>347.54</v>
      </c>
      <c r="F15250" s="335">
        <v>350.85</v>
      </c>
    </row>
    <row r="15251" spans="1:6" ht="20.399999999999999">
      <c r="A15251" s="333" t="s">
        <v>20</v>
      </c>
      <c r="B15251" s="333">
        <v>104617</v>
      </c>
      <c r="C15251" s="334" t="s">
        <v>16483</v>
      </c>
      <c r="D15251" s="333" t="s">
        <v>230</v>
      </c>
      <c r="E15251" s="335">
        <v>275.14999999999998</v>
      </c>
      <c r="F15251" s="335">
        <v>279.36</v>
      </c>
    </row>
    <row r="15252" spans="1:6" ht="20.399999999999999">
      <c r="A15252" s="333" t="s">
        <v>20</v>
      </c>
      <c r="B15252" s="333">
        <v>104615</v>
      </c>
      <c r="C15252" s="334" t="s">
        <v>16484</v>
      </c>
      <c r="D15252" s="333" t="s">
        <v>230</v>
      </c>
      <c r="E15252" s="335">
        <v>264.2</v>
      </c>
      <c r="F15252" s="335">
        <v>267.51</v>
      </c>
    </row>
    <row r="15253" spans="1:6" ht="20.399999999999999">
      <c r="A15253" s="333" t="s">
        <v>20</v>
      </c>
      <c r="B15253" s="333">
        <v>87247</v>
      </c>
      <c r="C15253" s="334" t="s">
        <v>16485</v>
      </c>
      <c r="D15253" s="333" t="s">
        <v>230</v>
      </c>
      <c r="E15253" s="335">
        <v>58.21</v>
      </c>
      <c r="F15253" s="335">
        <v>59.65</v>
      </c>
    </row>
    <row r="15254" spans="1:6" ht="20.399999999999999">
      <c r="A15254" s="333" t="s">
        <v>20</v>
      </c>
      <c r="B15254" s="333">
        <v>87248</v>
      </c>
      <c r="C15254" s="334" t="s">
        <v>16486</v>
      </c>
      <c r="D15254" s="333" t="s">
        <v>230</v>
      </c>
      <c r="E15254" s="335">
        <v>50.38</v>
      </c>
      <c r="F15254" s="335">
        <v>51.19</v>
      </c>
    </row>
    <row r="15255" spans="1:6" ht="20.399999999999999">
      <c r="A15255" s="333" t="s">
        <v>20</v>
      </c>
      <c r="B15255" s="333">
        <v>87246</v>
      </c>
      <c r="C15255" s="334" t="s">
        <v>16487</v>
      </c>
      <c r="D15255" s="333" t="s">
        <v>230</v>
      </c>
      <c r="E15255" s="335">
        <v>65.599999999999994</v>
      </c>
      <c r="F15255" s="335">
        <v>67.599999999999994</v>
      </c>
    </row>
    <row r="15256" spans="1:6" ht="20.399999999999999">
      <c r="A15256" s="333" t="s">
        <v>20</v>
      </c>
      <c r="B15256" s="333">
        <v>104601</v>
      </c>
      <c r="C15256" s="334" t="s">
        <v>16488</v>
      </c>
      <c r="D15256" s="333" t="s">
        <v>230</v>
      </c>
      <c r="E15256" s="335">
        <v>63.33</v>
      </c>
      <c r="F15256" s="335">
        <v>65.11</v>
      </c>
    </row>
    <row r="15257" spans="1:6" ht="20.399999999999999">
      <c r="A15257" s="333" t="s">
        <v>20</v>
      </c>
      <c r="B15257" s="333">
        <v>104603</v>
      </c>
      <c r="C15257" s="334" t="s">
        <v>16489</v>
      </c>
      <c r="D15257" s="333" t="s">
        <v>230</v>
      </c>
      <c r="E15257" s="335">
        <v>52.93</v>
      </c>
      <c r="F15257" s="335">
        <v>53.91</v>
      </c>
    </row>
    <row r="15258" spans="1:6" ht="20.399999999999999">
      <c r="A15258" s="333" t="s">
        <v>20</v>
      </c>
      <c r="B15258" s="333">
        <v>104599</v>
      </c>
      <c r="C15258" s="334" t="s">
        <v>16490</v>
      </c>
      <c r="D15258" s="333" t="s">
        <v>230</v>
      </c>
      <c r="E15258" s="335">
        <v>79.14</v>
      </c>
      <c r="F15258" s="335">
        <v>82.06</v>
      </c>
    </row>
    <row r="15259" spans="1:6" ht="20.399999999999999">
      <c r="A15259" s="333" t="s">
        <v>20</v>
      </c>
      <c r="B15259" s="333">
        <v>87250</v>
      </c>
      <c r="C15259" s="334" t="s">
        <v>16491</v>
      </c>
      <c r="D15259" s="333" t="s">
        <v>230</v>
      </c>
      <c r="E15259" s="335">
        <v>59.58</v>
      </c>
      <c r="F15259" s="335">
        <v>61.13</v>
      </c>
    </row>
    <row r="15260" spans="1:6" ht="20.399999999999999">
      <c r="A15260" s="333" t="s">
        <v>20</v>
      </c>
      <c r="B15260" s="333">
        <v>87251</v>
      </c>
      <c r="C15260" s="334" t="s">
        <v>16492</v>
      </c>
      <c r="D15260" s="333" t="s">
        <v>230</v>
      </c>
      <c r="E15260" s="335">
        <v>50.64</v>
      </c>
      <c r="F15260" s="335">
        <v>51.48</v>
      </c>
    </row>
    <row r="15261" spans="1:6" ht="20.399999999999999">
      <c r="A15261" s="333" t="s">
        <v>20</v>
      </c>
      <c r="B15261" s="333">
        <v>87249</v>
      </c>
      <c r="C15261" s="334" t="s">
        <v>16493</v>
      </c>
      <c r="D15261" s="333" t="s">
        <v>230</v>
      </c>
      <c r="E15261" s="335">
        <v>70.510000000000005</v>
      </c>
      <c r="F15261" s="335">
        <v>72.86</v>
      </c>
    </row>
    <row r="15262" spans="1:6" ht="20.399999999999999">
      <c r="A15262" s="333" t="s">
        <v>20</v>
      </c>
      <c r="B15262" s="333">
        <v>104606</v>
      </c>
      <c r="C15262" s="334" t="s">
        <v>16494</v>
      </c>
      <c r="D15262" s="333" t="s">
        <v>230</v>
      </c>
      <c r="E15262" s="335">
        <v>67.7</v>
      </c>
      <c r="F15262" s="335">
        <v>69.790000000000006</v>
      </c>
    </row>
    <row r="15263" spans="1:6" ht="20.399999999999999">
      <c r="A15263" s="333" t="s">
        <v>20</v>
      </c>
      <c r="B15263" s="333">
        <v>104607</v>
      </c>
      <c r="C15263" s="334" t="s">
        <v>16495</v>
      </c>
      <c r="D15263" s="333" t="s">
        <v>230</v>
      </c>
      <c r="E15263" s="335">
        <v>54.27</v>
      </c>
      <c r="F15263" s="335">
        <v>55.34</v>
      </c>
    </row>
    <row r="15264" spans="1:6" ht="20.399999999999999">
      <c r="A15264" s="333" t="s">
        <v>20</v>
      </c>
      <c r="B15264" s="333">
        <v>104605</v>
      </c>
      <c r="C15264" s="334" t="s">
        <v>16496</v>
      </c>
      <c r="D15264" s="333" t="s">
        <v>230</v>
      </c>
      <c r="E15264" s="335">
        <v>99.18</v>
      </c>
      <c r="F15264" s="335">
        <v>103.47</v>
      </c>
    </row>
    <row r="15265" spans="1:6" ht="20.399999999999999">
      <c r="A15265" s="333" t="s">
        <v>20</v>
      </c>
      <c r="B15265" s="333">
        <v>87256</v>
      </c>
      <c r="C15265" s="334" t="s">
        <v>16497</v>
      </c>
      <c r="D15265" s="333" t="s">
        <v>230</v>
      </c>
      <c r="E15265" s="335">
        <v>69.94</v>
      </c>
      <c r="F15265" s="335">
        <v>71.650000000000006</v>
      </c>
    </row>
    <row r="15266" spans="1:6" ht="20.399999999999999">
      <c r="A15266" s="333" t="s">
        <v>20</v>
      </c>
      <c r="B15266" s="333">
        <v>87257</v>
      </c>
      <c r="C15266" s="334" t="s">
        <v>16498</v>
      </c>
      <c r="D15266" s="333" t="s">
        <v>230</v>
      </c>
      <c r="E15266" s="335">
        <v>59.93</v>
      </c>
      <c r="F15266" s="335">
        <v>60.87</v>
      </c>
    </row>
    <row r="15267" spans="1:6" ht="20.399999999999999">
      <c r="A15267" s="333" t="s">
        <v>20</v>
      </c>
      <c r="B15267" s="333">
        <v>87255</v>
      </c>
      <c r="C15267" s="334" t="s">
        <v>16499</v>
      </c>
      <c r="D15267" s="333" t="s">
        <v>230</v>
      </c>
      <c r="E15267" s="335">
        <v>81.92</v>
      </c>
      <c r="F15267" s="335">
        <v>84.48</v>
      </c>
    </row>
    <row r="15268" spans="1:6" ht="20.399999999999999">
      <c r="A15268" s="333" t="s">
        <v>20</v>
      </c>
      <c r="B15268" s="333">
        <v>104594</v>
      </c>
      <c r="C15268" s="334" t="s">
        <v>16500</v>
      </c>
      <c r="D15268" s="333" t="s">
        <v>230</v>
      </c>
      <c r="E15268" s="335">
        <v>72.08</v>
      </c>
      <c r="F15268" s="335">
        <v>73.95</v>
      </c>
    </row>
    <row r="15269" spans="1:6" ht="20.399999999999999">
      <c r="A15269" s="333" t="s">
        <v>20</v>
      </c>
      <c r="B15269" s="333">
        <v>104595</v>
      </c>
      <c r="C15269" s="334" t="s">
        <v>16501</v>
      </c>
      <c r="D15269" s="333" t="s">
        <v>230</v>
      </c>
      <c r="E15269" s="335">
        <v>60.38</v>
      </c>
      <c r="F15269" s="335">
        <v>61.36</v>
      </c>
    </row>
    <row r="15270" spans="1:6" ht="20.399999999999999">
      <c r="A15270" s="333" t="s">
        <v>20</v>
      </c>
      <c r="B15270" s="333">
        <v>104593</v>
      </c>
      <c r="C15270" s="334" t="s">
        <v>16502</v>
      </c>
      <c r="D15270" s="333" t="s">
        <v>230</v>
      </c>
      <c r="E15270" s="335">
        <v>85.44</v>
      </c>
      <c r="F15270" s="335">
        <v>88.24</v>
      </c>
    </row>
    <row r="15271" spans="1:6" ht="20.399999999999999">
      <c r="A15271" s="333" t="s">
        <v>20</v>
      </c>
      <c r="B15271" s="333">
        <v>87262</v>
      </c>
      <c r="C15271" s="334" t="s">
        <v>16503</v>
      </c>
      <c r="D15271" s="333" t="s">
        <v>230</v>
      </c>
      <c r="E15271" s="335">
        <v>119.48</v>
      </c>
      <c r="F15271" s="335">
        <v>121.83</v>
      </c>
    </row>
    <row r="15272" spans="1:6" ht="20.399999999999999">
      <c r="A15272" s="333" t="s">
        <v>20</v>
      </c>
      <c r="B15272" s="333">
        <v>87263</v>
      </c>
      <c r="C15272" s="334" t="s">
        <v>16504</v>
      </c>
      <c r="D15272" s="333" t="s">
        <v>230</v>
      </c>
      <c r="E15272" s="335">
        <v>109.04</v>
      </c>
      <c r="F15272" s="335">
        <v>110.6</v>
      </c>
    </row>
    <row r="15273" spans="1:6" ht="20.399999999999999">
      <c r="A15273" s="333" t="s">
        <v>20</v>
      </c>
      <c r="B15273" s="333">
        <v>87261</v>
      </c>
      <c r="C15273" s="334" t="s">
        <v>16505</v>
      </c>
      <c r="D15273" s="333" t="s">
        <v>230</v>
      </c>
      <c r="E15273" s="335">
        <v>132.6</v>
      </c>
      <c r="F15273" s="335">
        <v>135.80000000000001</v>
      </c>
    </row>
    <row r="15274" spans="1:6" ht="20.399999999999999">
      <c r="A15274" s="333" t="s">
        <v>20</v>
      </c>
      <c r="B15274" s="333">
        <v>104597</v>
      </c>
      <c r="C15274" s="334" t="s">
        <v>16506</v>
      </c>
      <c r="D15274" s="333" t="s">
        <v>230</v>
      </c>
      <c r="E15274" s="335">
        <v>121.96</v>
      </c>
      <c r="F15274" s="335">
        <v>124.45</v>
      </c>
    </row>
    <row r="15275" spans="1:6" ht="20.399999999999999">
      <c r="A15275" s="333" t="s">
        <v>20</v>
      </c>
      <c r="B15275" s="333">
        <v>104598</v>
      </c>
      <c r="C15275" s="334" t="s">
        <v>16507</v>
      </c>
      <c r="D15275" s="333" t="s">
        <v>230</v>
      </c>
      <c r="E15275" s="335">
        <v>109.58</v>
      </c>
      <c r="F15275" s="335">
        <v>111.19</v>
      </c>
    </row>
    <row r="15276" spans="1:6" ht="20.399999999999999">
      <c r="A15276" s="333" t="s">
        <v>20</v>
      </c>
      <c r="B15276" s="333">
        <v>104596</v>
      </c>
      <c r="C15276" s="334" t="s">
        <v>16508</v>
      </c>
      <c r="D15276" s="333" t="s">
        <v>230</v>
      </c>
      <c r="E15276" s="335">
        <v>136.66999999999999</v>
      </c>
      <c r="F15276" s="335">
        <v>140.1</v>
      </c>
    </row>
    <row r="15277" spans="1:6" ht="20.399999999999999">
      <c r="A15277" s="333" t="s">
        <v>20</v>
      </c>
      <c r="B15277" s="333">
        <v>88648</v>
      </c>
      <c r="C15277" s="334" t="s">
        <v>16509</v>
      </c>
      <c r="D15277" s="333" t="s">
        <v>69</v>
      </c>
      <c r="E15277" s="335">
        <v>7.41</v>
      </c>
      <c r="F15277" s="335">
        <v>7.65</v>
      </c>
    </row>
    <row r="15278" spans="1:6" ht="20.399999999999999">
      <c r="A15278" s="333" t="s">
        <v>20</v>
      </c>
      <c r="B15278" s="333">
        <v>88649</v>
      </c>
      <c r="C15278" s="334" t="s">
        <v>16510</v>
      </c>
      <c r="D15278" s="333" t="s">
        <v>69</v>
      </c>
      <c r="E15278" s="335">
        <v>8.3800000000000008</v>
      </c>
      <c r="F15278" s="335">
        <v>8.6199999999999992</v>
      </c>
    </row>
    <row r="15279" spans="1:6" ht="20.399999999999999">
      <c r="A15279" s="333" t="s">
        <v>20</v>
      </c>
      <c r="B15279" s="333">
        <v>88650</v>
      </c>
      <c r="C15279" s="334" t="s">
        <v>16511</v>
      </c>
      <c r="D15279" s="333" t="s">
        <v>69</v>
      </c>
      <c r="E15279" s="335">
        <v>11.31</v>
      </c>
      <c r="F15279" s="335">
        <v>11.58</v>
      </c>
    </row>
    <row r="15280" spans="1:6" ht="20.399999999999999">
      <c r="A15280" s="333" t="s">
        <v>20</v>
      </c>
      <c r="B15280" s="333">
        <v>104619</v>
      </c>
      <c r="C15280" s="334" t="s">
        <v>16512</v>
      </c>
      <c r="D15280" s="333" t="s">
        <v>69</v>
      </c>
      <c r="E15280" s="335">
        <v>13.37</v>
      </c>
      <c r="F15280" s="335">
        <v>13.66</v>
      </c>
    </row>
    <row r="15281" spans="1:6">
      <c r="A15281" s="333" t="s">
        <v>20</v>
      </c>
      <c r="B15281" s="333">
        <v>103741</v>
      </c>
      <c r="C15281" s="334" t="s">
        <v>16513</v>
      </c>
      <c r="D15281" s="333" t="s">
        <v>3</v>
      </c>
      <c r="E15281" s="335">
        <v>0</v>
      </c>
      <c r="F15281" s="335">
        <v>0</v>
      </c>
    </row>
    <row r="15282" spans="1:6" ht="20.399999999999999">
      <c r="A15282" s="333" t="s">
        <v>20</v>
      </c>
      <c r="B15282" s="333">
        <v>103755</v>
      </c>
      <c r="C15282" s="334" t="s">
        <v>16514</v>
      </c>
      <c r="D15282" s="333" t="s">
        <v>69</v>
      </c>
      <c r="E15282" s="335">
        <v>0</v>
      </c>
      <c r="F15282" s="335">
        <v>0</v>
      </c>
    </row>
    <row r="15283" spans="1:6" ht="20.399999999999999">
      <c r="A15283" s="333" t="s">
        <v>20</v>
      </c>
      <c r="B15283" s="333">
        <v>103753</v>
      </c>
      <c r="C15283" s="334" t="s">
        <v>16515</v>
      </c>
      <c r="D15283" s="333" t="s">
        <v>69</v>
      </c>
      <c r="E15283" s="335">
        <v>0</v>
      </c>
      <c r="F15283" s="335">
        <v>0</v>
      </c>
    </row>
    <row r="15284" spans="1:6" ht="20.399999999999999">
      <c r="A15284" s="333" t="s">
        <v>20</v>
      </c>
      <c r="B15284" s="333">
        <v>103754</v>
      </c>
      <c r="C15284" s="334" t="s">
        <v>16516</v>
      </c>
      <c r="D15284" s="333" t="s">
        <v>69</v>
      </c>
      <c r="E15284" s="335">
        <v>0</v>
      </c>
      <c r="F15284" s="335">
        <v>0</v>
      </c>
    </row>
    <row r="15285" spans="1:6" ht="20.399999999999999">
      <c r="A15285" s="333" t="s">
        <v>20</v>
      </c>
      <c r="B15285" s="333">
        <v>103752</v>
      </c>
      <c r="C15285" s="334" t="s">
        <v>16517</v>
      </c>
      <c r="D15285" s="333" t="s">
        <v>69</v>
      </c>
      <c r="E15285" s="335">
        <v>0</v>
      </c>
      <c r="F15285" s="335">
        <v>0</v>
      </c>
    </row>
    <row r="15286" spans="1:6" ht="20.399999999999999">
      <c r="A15286" s="333" t="s">
        <v>20</v>
      </c>
      <c r="B15286" s="333">
        <v>103759</v>
      </c>
      <c r="C15286" s="334" t="s">
        <v>16518</v>
      </c>
      <c r="D15286" s="333" t="s">
        <v>69</v>
      </c>
      <c r="E15286" s="335">
        <v>0</v>
      </c>
      <c r="F15286" s="335">
        <v>0</v>
      </c>
    </row>
    <row r="15287" spans="1:6" ht="20.399999999999999">
      <c r="A15287" s="333" t="s">
        <v>20</v>
      </c>
      <c r="B15287" s="333">
        <v>103757</v>
      </c>
      <c r="C15287" s="334" t="s">
        <v>16519</v>
      </c>
      <c r="D15287" s="333" t="s">
        <v>69</v>
      </c>
      <c r="E15287" s="335">
        <v>0</v>
      </c>
      <c r="F15287" s="335">
        <v>0</v>
      </c>
    </row>
    <row r="15288" spans="1:6" ht="20.399999999999999">
      <c r="A15288" s="333" t="s">
        <v>20</v>
      </c>
      <c r="B15288" s="333">
        <v>103758</v>
      </c>
      <c r="C15288" s="334" t="s">
        <v>16520</v>
      </c>
      <c r="D15288" s="333" t="s">
        <v>69</v>
      </c>
      <c r="E15288" s="335">
        <v>0</v>
      </c>
      <c r="F15288" s="335">
        <v>0</v>
      </c>
    </row>
    <row r="15289" spans="1:6" ht="20.399999999999999">
      <c r="A15289" s="333" t="s">
        <v>20</v>
      </c>
      <c r="B15289" s="333">
        <v>103756</v>
      </c>
      <c r="C15289" s="334" t="s">
        <v>16521</v>
      </c>
      <c r="D15289" s="333" t="s">
        <v>69</v>
      </c>
      <c r="E15289" s="335">
        <v>0</v>
      </c>
      <c r="F15289" s="335">
        <v>0</v>
      </c>
    </row>
    <row r="15290" spans="1:6">
      <c r="A15290" s="333" t="s">
        <v>20</v>
      </c>
      <c r="B15290" s="333">
        <v>103734</v>
      </c>
      <c r="C15290" s="334" t="s">
        <v>16522</v>
      </c>
      <c r="D15290" s="333" t="s">
        <v>3</v>
      </c>
      <c r="E15290" s="335">
        <v>0</v>
      </c>
      <c r="F15290" s="335">
        <v>0</v>
      </c>
    </row>
    <row r="15291" spans="1:6">
      <c r="A15291" s="333" t="s">
        <v>20</v>
      </c>
      <c r="B15291" s="333">
        <v>103740</v>
      </c>
      <c r="C15291" s="334" t="s">
        <v>16523</v>
      </c>
      <c r="D15291" s="333" t="s">
        <v>3</v>
      </c>
      <c r="E15291" s="335">
        <v>0</v>
      </c>
      <c r="F15291" s="335">
        <v>0</v>
      </c>
    </row>
    <row r="15292" spans="1:6">
      <c r="A15292" s="333" t="s">
        <v>20</v>
      </c>
      <c r="B15292" s="333">
        <v>103747</v>
      </c>
      <c r="C15292" s="334" t="s">
        <v>16524</v>
      </c>
      <c r="D15292" s="333" t="s">
        <v>69</v>
      </c>
      <c r="E15292" s="335">
        <v>0</v>
      </c>
      <c r="F15292" s="335">
        <v>0</v>
      </c>
    </row>
    <row r="15293" spans="1:6">
      <c r="A15293" s="333" t="s">
        <v>20</v>
      </c>
      <c r="B15293" s="333">
        <v>103746</v>
      </c>
      <c r="C15293" s="334" t="s">
        <v>16525</v>
      </c>
      <c r="D15293" s="333" t="s">
        <v>69</v>
      </c>
      <c r="E15293" s="335">
        <v>0</v>
      </c>
      <c r="F15293" s="335">
        <v>0</v>
      </c>
    </row>
    <row r="15294" spans="1:6" ht="20.399999999999999">
      <c r="A15294" s="333" t="s">
        <v>20</v>
      </c>
      <c r="B15294" s="333">
        <v>103749</v>
      </c>
      <c r="C15294" s="334" t="s">
        <v>16526</v>
      </c>
      <c r="D15294" s="333" t="s">
        <v>69</v>
      </c>
      <c r="E15294" s="335">
        <v>0</v>
      </c>
      <c r="F15294" s="335">
        <v>0</v>
      </c>
    </row>
    <row r="15295" spans="1:6" ht="20.399999999999999">
      <c r="A15295" s="333" t="s">
        <v>20</v>
      </c>
      <c r="B15295" s="333">
        <v>103744</v>
      </c>
      <c r="C15295" s="334" t="s">
        <v>16527</v>
      </c>
      <c r="D15295" s="333" t="s">
        <v>69</v>
      </c>
      <c r="E15295" s="335">
        <v>0</v>
      </c>
      <c r="F15295" s="335">
        <v>0</v>
      </c>
    </row>
    <row r="15296" spans="1:6" ht="20.399999999999999">
      <c r="A15296" s="333" t="s">
        <v>20</v>
      </c>
      <c r="B15296" s="333">
        <v>103748</v>
      </c>
      <c r="C15296" s="334" t="s">
        <v>16528</v>
      </c>
      <c r="D15296" s="333" t="s">
        <v>69</v>
      </c>
      <c r="E15296" s="335">
        <v>0</v>
      </c>
      <c r="F15296" s="335">
        <v>0</v>
      </c>
    </row>
    <row r="15297" spans="1:6" ht="20.399999999999999">
      <c r="A15297" s="333" t="s">
        <v>20</v>
      </c>
      <c r="B15297" s="333">
        <v>103745</v>
      </c>
      <c r="C15297" s="334" t="s">
        <v>16529</v>
      </c>
      <c r="D15297" s="333" t="s">
        <v>69</v>
      </c>
      <c r="E15297" s="335">
        <v>0</v>
      </c>
      <c r="F15297" s="335">
        <v>0</v>
      </c>
    </row>
    <row r="15298" spans="1:6">
      <c r="A15298" s="333" t="s">
        <v>20</v>
      </c>
      <c r="B15298" s="333">
        <v>103751</v>
      </c>
      <c r="C15298" s="334" t="s">
        <v>16530</v>
      </c>
      <c r="D15298" s="333" t="s">
        <v>69</v>
      </c>
      <c r="E15298" s="335">
        <v>0</v>
      </c>
      <c r="F15298" s="335">
        <v>0</v>
      </c>
    </row>
    <row r="15299" spans="1:6" ht="20.399999999999999">
      <c r="A15299" s="333" t="s">
        <v>20</v>
      </c>
      <c r="B15299" s="333">
        <v>103750</v>
      </c>
      <c r="C15299" s="334" t="s">
        <v>16531</v>
      </c>
      <c r="D15299" s="333" t="s">
        <v>69</v>
      </c>
      <c r="E15299" s="335">
        <v>0</v>
      </c>
      <c r="F15299" s="335">
        <v>0</v>
      </c>
    </row>
    <row r="15300" spans="1:6">
      <c r="A15300" s="333" t="s">
        <v>20</v>
      </c>
      <c r="B15300" s="333">
        <v>103735</v>
      </c>
      <c r="C15300" s="334" t="s">
        <v>16532</v>
      </c>
      <c r="D15300" s="333" t="s">
        <v>3</v>
      </c>
      <c r="E15300" s="335">
        <v>0</v>
      </c>
      <c r="F15300" s="335">
        <v>0</v>
      </c>
    </row>
    <row r="15301" spans="1:6">
      <c r="A15301" s="333" t="s">
        <v>20</v>
      </c>
      <c r="B15301" s="333">
        <v>103738</v>
      </c>
      <c r="C15301" s="334" t="s">
        <v>16533</v>
      </c>
      <c r="D15301" s="333" t="s">
        <v>3</v>
      </c>
      <c r="E15301" s="335">
        <v>0</v>
      </c>
      <c r="F15301" s="335">
        <v>0</v>
      </c>
    </row>
    <row r="15302" spans="1:6">
      <c r="A15302" s="333" t="s">
        <v>20</v>
      </c>
      <c r="B15302" s="333">
        <v>103736</v>
      </c>
      <c r="C15302" s="334" t="s">
        <v>16534</v>
      </c>
      <c r="D15302" s="333" t="s">
        <v>3</v>
      </c>
      <c r="E15302" s="335">
        <v>0</v>
      </c>
      <c r="F15302" s="335">
        <v>0</v>
      </c>
    </row>
    <row r="15303" spans="1:6">
      <c r="A15303" s="333" t="s">
        <v>20</v>
      </c>
      <c r="B15303" s="333">
        <v>103739</v>
      </c>
      <c r="C15303" s="334" t="s">
        <v>16535</v>
      </c>
      <c r="D15303" s="333" t="s">
        <v>3</v>
      </c>
      <c r="E15303" s="335">
        <v>0</v>
      </c>
      <c r="F15303" s="335">
        <v>0</v>
      </c>
    </row>
    <row r="15304" spans="1:6">
      <c r="A15304" s="333" t="s">
        <v>20</v>
      </c>
      <c r="B15304" s="333">
        <v>103737</v>
      </c>
      <c r="C15304" s="334" t="s">
        <v>16536</v>
      </c>
      <c r="D15304" s="333" t="s">
        <v>3</v>
      </c>
      <c r="E15304" s="335">
        <v>0</v>
      </c>
      <c r="F15304" s="335">
        <v>0</v>
      </c>
    </row>
    <row r="15305" spans="1:6" ht="20.399999999999999">
      <c r="A15305" s="333" t="s">
        <v>20</v>
      </c>
      <c r="B15305" s="333">
        <v>103742</v>
      </c>
      <c r="C15305" s="334" t="s">
        <v>16537</v>
      </c>
      <c r="D15305" s="333" t="s">
        <v>3</v>
      </c>
      <c r="E15305" s="335">
        <v>0</v>
      </c>
      <c r="F15305" s="335">
        <v>0</v>
      </c>
    </row>
    <row r="15306" spans="1:6" ht="20.399999999999999">
      <c r="A15306" s="333" t="s">
        <v>20</v>
      </c>
      <c r="B15306" s="333">
        <v>103689</v>
      </c>
      <c r="C15306" s="334" t="s">
        <v>16538</v>
      </c>
      <c r="D15306" s="333" t="s">
        <v>230</v>
      </c>
      <c r="E15306" s="335">
        <v>463.01</v>
      </c>
      <c r="F15306" s="335">
        <v>466.15</v>
      </c>
    </row>
    <row r="15307" spans="1:6" ht="20.399999999999999">
      <c r="A15307" s="333" t="s">
        <v>20</v>
      </c>
      <c r="B15307" s="333">
        <v>103702</v>
      </c>
      <c r="C15307" s="334" t="s">
        <v>16539</v>
      </c>
      <c r="D15307" s="333" t="s">
        <v>230</v>
      </c>
      <c r="E15307" s="335">
        <v>0</v>
      </c>
      <c r="F15307" s="335">
        <v>0</v>
      </c>
    </row>
    <row r="15308" spans="1:6" ht="20.399999999999999">
      <c r="A15308" s="333" t="s">
        <v>20</v>
      </c>
      <c r="B15308" s="333">
        <v>103700</v>
      </c>
      <c r="C15308" s="334" t="s">
        <v>16540</v>
      </c>
      <c r="D15308" s="333" t="s">
        <v>230</v>
      </c>
      <c r="E15308" s="335">
        <v>0</v>
      </c>
      <c r="F15308" s="335">
        <v>0</v>
      </c>
    </row>
    <row r="15309" spans="1:6" ht="20.399999999999999">
      <c r="A15309" s="333" t="s">
        <v>20</v>
      </c>
      <c r="B15309" s="333">
        <v>103698</v>
      </c>
      <c r="C15309" s="334" t="s">
        <v>16541</v>
      </c>
      <c r="D15309" s="333" t="s">
        <v>230</v>
      </c>
      <c r="E15309" s="335">
        <v>0</v>
      </c>
      <c r="F15309" s="335">
        <v>0</v>
      </c>
    </row>
    <row r="15310" spans="1:6" ht="20.399999999999999">
      <c r="A15310" s="333" t="s">
        <v>20</v>
      </c>
      <c r="B15310" s="333">
        <v>103703</v>
      </c>
      <c r="C15310" s="334" t="s">
        <v>16542</v>
      </c>
      <c r="D15310" s="333" t="s">
        <v>230</v>
      </c>
      <c r="E15310" s="335">
        <v>0</v>
      </c>
      <c r="F15310" s="335">
        <v>0</v>
      </c>
    </row>
    <row r="15311" spans="1:6" ht="20.399999999999999">
      <c r="A15311" s="333" t="s">
        <v>20</v>
      </c>
      <c r="B15311" s="333">
        <v>103701</v>
      </c>
      <c r="C15311" s="334" t="s">
        <v>16543</v>
      </c>
      <c r="D15311" s="333" t="s">
        <v>230</v>
      </c>
      <c r="E15311" s="335">
        <v>0</v>
      </c>
      <c r="F15311" s="335">
        <v>0</v>
      </c>
    </row>
    <row r="15312" spans="1:6" ht="20.399999999999999">
      <c r="A15312" s="333" t="s">
        <v>20</v>
      </c>
      <c r="B15312" s="333">
        <v>103699</v>
      </c>
      <c r="C15312" s="334" t="s">
        <v>16544</v>
      </c>
      <c r="D15312" s="333" t="s">
        <v>230</v>
      </c>
      <c r="E15312" s="335">
        <v>0</v>
      </c>
      <c r="F15312" s="335">
        <v>0</v>
      </c>
    </row>
    <row r="15313" spans="1:6">
      <c r="A15313" s="333" t="s">
        <v>20</v>
      </c>
      <c r="B15313" s="333">
        <v>103704</v>
      </c>
      <c r="C15313" s="334" t="s">
        <v>16545</v>
      </c>
      <c r="D15313" s="333" t="s">
        <v>230</v>
      </c>
      <c r="E15313" s="335">
        <v>0</v>
      </c>
      <c r="F15313" s="335">
        <v>0</v>
      </c>
    </row>
    <row r="15314" spans="1:6">
      <c r="A15314" s="333" t="s">
        <v>20</v>
      </c>
      <c r="B15314" s="333">
        <v>103706</v>
      </c>
      <c r="C15314" s="334" t="s">
        <v>16546</v>
      </c>
      <c r="D15314" s="333" t="s">
        <v>3</v>
      </c>
      <c r="E15314" s="335">
        <v>0</v>
      </c>
      <c r="F15314" s="335">
        <v>0</v>
      </c>
    </row>
    <row r="15315" spans="1:6">
      <c r="A15315" s="333" t="s">
        <v>20</v>
      </c>
      <c r="B15315" s="333">
        <v>103707</v>
      </c>
      <c r="C15315" s="334" t="s">
        <v>16547</v>
      </c>
      <c r="D15315" s="333" t="s">
        <v>3</v>
      </c>
      <c r="E15315" s="335">
        <v>0</v>
      </c>
      <c r="F15315" s="335">
        <v>0</v>
      </c>
    </row>
    <row r="15316" spans="1:6">
      <c r="A15316" s="333" t="s">
        <v>20</v>
      </c>
      <c r="B15316" s="333">
        <v>103708</v>
      </c>
      <c r="C15316" s="334" t="s">
        <v>16548</v>
      </c>
      <c r="D15316" s="333" t="s">
        <v>3</v>
      </c>
      <c r="E15316" s="335">
        <v>0</v>
      </c>
      <c r="F15316" s="335">
        <v>0</v>
      </c>
    </row>
    <row r="15317" spans="1:6">
      <c r="A15317" s="333" t="s">
        <v>20</v>
      </c>
      <c r="B15317" s="333">
        <v>103709</v>
      </c>
      <c r="C15317" s="334" t="s">
        <v>16549</v>
      </c>
      <c r="D15317" s="333" t="s">
        <v>3</v>
      </c>
      <c r="E15317" s="335">
        <v>0</v>
      </c>
      <c r="F15317" s="335">
        <v>0</v>
      </c>
    </row>
    <row r="15318" spans="1:6">
      <c r="A15318" s="333" t="s">
        <v>20</v>
      </c>
      <c r="B15318" s="333">
        <v>103710</v>
      </c>
      <c r="C15318" s="334" t="s">
        <v>16550</v>
      </c>
      <c r="D15318" s="333" t="s">
        <v>3</v>
      </c>
      <c r="E15318" s="335">
        <v>0</v>
      </c>
      <c r="F15318" s="335">
        <v>0</v>
      </c>
    </row>
    <row r="15319" spans="1:6">
      <c r="A15319" s="333" t="s">
        <v>20</v>
      </c>
      <c r="B15319" s="333">
        <v>103711</v>
      </c>
      <c r="C15319" s="334" t="s">
        <v>16551</v>
      </c>
      <c r="D15319" s="333" t="s">
        <v>3</v>
      </c>
      <c r="E15319" s="335">
        <v>0</v>
      </c>
      <c r="F15319" s="335">
        <v>0</v>
      </c>
    </row>
    <row r="15320" spans="1:6">
      <c r="A15320" s="333" t="s">
        <v>20</v>
      </c>
      <c r="B15320" s="333">
        <v>103712</v>
      </c>
      <c r="C15320" s="334" t="s">
        <v>16552</v>
      </c>
      <c r="D15320" s="333" t="s">
        <v>3</v>
      </c>
      <c r="E15320" s="335">
        <v>0</v>
      </c>
      <c r="F15320" s="335">
        <v>0</v>
      </c>
    </row>
    <row r="15321" spans="1:6">
      <c r="A15321" s="333" t="s">
        <v>20</v>
      </c>
      <c r="B15321" s="333">
        <v>103713</v>
      </c>
      <c r="C15321" s="334" t="s">
        <v>16553</v>
      </c>
      <c r="D15321" s="333" t="s">
        <v>3</v>
      </c>
      <c r="E15321" s="335">
        <v>0</v>
      </c>
      <c r="F15321" s="335">
        <v>0</v>
      </c>
    </row>
    <row r="15322" spans="1:6">
      <c r="A15322" s="333" t="s">
        <v>20</v>
      </c>
      <c r="B15322" s="333">
        <v>103714</v>
      </c>
      <c r="C15322" s="334" t="s">
        <v>16554</v>
      </c>
      <c r="D15322" s="333" t="s">
        <v>3</v>
      </c>
      <c r="E15322" s="335">
        <v>0</v>
      </c>
      <c r="F15322" s="335">
        <v>0</v>
      </c>
    </row>
    <row r="15323" spans="1:6">
      <c r="A15323" s="333" t="s">
        <v>20</v>
      </c>
      <c r="B15323" s="333">
        <v>103715</v>
      </c>
      <c r="C15323" s="334" t="s">
        <v>16555</v>
      </c>
      <c r="D15323" s="333" t="s">
        <v>3</v>
      </c>
      <c r="E15323" s="335">
        <v>0</v>
      </c>
      <c r="F15323" s="335">
        <v>0</v>
      </c>
    </row>
    <row r="15324" spans="1:6">
      <c r="A15324" s="333" t="s">
        <v>20</v>
      </c>
      <c r="B15324" s="333">
        <v>103716</v>
      </c>
      <c r="C15324" s="334" t="s">
        <v>16556</v>
      </c>
      <c r="D15324" s="333" t="s">
        <v>3</v>
      </c>
      <c r="E15324" s="335">
        <v>0</v>
      </c>
      <c r="F15324" s="335">
        <v>0</v>
      </c>
    </row>
    <row r="15325" spans="1:6">
      <c r="A15325" s="333" t="s">
        <v>20</v>
      </c>
      <c r="B15325" s="333">
        <v>103717</v>
      </c>
      <c r="C15325" s="334" t="s">
        <v>16557</v>
      </c>
      <c r="D15325" s="333" t="s">
        <v>3</v>
      </c>
      <c r="E15325" s="335">
        <v>0</v>
      </c>
      <c r="F15325" s="335">
        <v>0</v>
      </c>
    </row>
    <row r="15326" spans="1:6">
      <c r="A15326" s="333" t="s">
        <v>20</v>
      </c>
      <c r="B15326" s="333">
        <v>103718</v>
      </c>
      <c r="C15326" s="334" t="s">
        <v>16558</v>
      </c>
      <c r="D15326" s="333" t="s">
        <v>3</v>
      </c>
      <c r="E15326" s="335">
        <v>0</v>
      </c>
      <c r="F15326" s="335">
        <v>0</v>
      </c>
    </row>
    <row r="15327" spans="1:6">
      <c r="A15327" s="333" t="s">
        <v>20</v>
      </c>
      <c r="B15327" s="333">
        <v>103719</v>
      </c>
      <c r="C15327" s="334" t="s">
        <v>16559</v>
      </c>
      <c r="D15327" s="333" t="s">
        <v>3</v>
      </c>
      <c r="E15327" s="335">
        <v>0</v>
      </c>
      <c r="F15327" s="335">
        <v>0</v>
      </c>
    </row>
    <row r="15328" spans="1:6">
      <c r="A15328" s="333" t="s">
        <v>20</v>
      </c>
      <c r="B15328" s="333">
        <v>103720</v>
      </c>
      <c r="C15328" s="334" t="s">
        <v>16560</v>
      </c>
      <c r="D15328" s="333" t="s">
        <v>3</v>
      </c>
      <c r="E15328" s="335">
        <v>0</v>
      </c>
      <c r="F15328" s="335">
        <v>0</v>
      </c>
    </row>
    <row r="15329" spans="1:6">
      <c r="A15329" s="333" t="s">
        <v>20</v>
      </c>
      <c r="B15329" s="333">
        <v>103721</v>
      </c>
      <c r="C15329" s="334" t="s">
        <v>16561</v>
      </c>
      <c r="D15329" s="333" t="s">
        <v>3</v>
      </c>
      <c r="E15329" s="335">
        <v>0</v>
      </c>
      <c r="F15329" s="335">
        <v>0</v>
      </c>
    </row>
    <row r="15330" spans="1:6">
      <c r="A15330" s="333" t="s">
        <v>20</v>
      </c>
      <c r="B15330" s="333">
        <v>103705</v>
      </c>
      <c r="C15330" s="334" t="s">
        <v>16562</v>
      </c>
      <c r="D15330" s="333" t="s">
        <v>3</v>
      </c>
      <c r="E15330" s="335">
        <v>0</v>
      </c>
      <c r="F15330" s="335">
        <v>0</v>
      </c>
    </row>
    <row r="15331" spans="1:6">
      <c r="A15331" s="333" t="s">
        <v>20</v>
      </c>
      <c r="B15331" s="333">
        <v>103722</v>
      </c>
      <c r="C15331" s="334" t="s">
        <v>16563</v>
      </c>
      <c r="D15331" s="333" t="s">
        <v>3</v>
      </c>
      <c r="E15331" s="335">
        <v>0</v>
      </c>
      <c r="F15331" s="335">
        <v>0</v>
      </c>
    </row>
    <row r="15332" spans="1:6">
      <c r="A15332" s="333" t="s">
        <v>20</v>
      </c>
      <c r="B15332" s="333">
        <v>103723</v>
      </c>
      <c r="C15332" s="334" t="s">
        <v>16564</v>
      </c>
      <c r="D15332" s="333" t="s">
        <v>3</v>
      </c>
      <c r="E15332" s="335">
        <v>0</v>
      </c>
      <c r="F15332" s="335">
        <v>0</v>
      </c>
    </row>
    <row r="15333" spans="1:6">
      <c r="A15333" s="333" t="s">
        <v>20</v>
      </c>
      <c r="B15333" s="333">
        <v>103724</v>
      </c>
      <c r="C15333" s="334" t="s">
        <v>16565</v>
      </c>
      <c r="D15333" s="333" t="s">
        <v>3</v>
      </c>
      <c r="E15333" s="335">
        <v>0</v>
      </c>
      <c r="F15333" s="335">
        <v>0</v>
      </c>
    </row>
    <row r="15334" spans="1:6">
      <c r="A15334" s="333" t="s">
        <v>20</v>
      </c>
      <c r="B15334" s="333">
        <v>103725</v>
      </c>
      <c r="C15334" s="334" t="s">
        <v>16566</v>
      </c>
      <c r="D15334" s="333" t="s">
        <v>3</v>
      </c>
      <c r="E15334" s="335">
        <v>0</v>
      </c>
      <c r="F15334" s="335">
        <v>0</v>
      </c>
    </row>
    <row r="15335" spans="1:6">
      <c r="A15335" s="333" t="s">
        <v>20</v>
      </c>
      <c r="B15335" s="333">
        <v>103726</v>
      </c>
      <c r="C15335" s="334" t="s">
        <v>16567</v>
      </c>
      <c r="D15335" s="333" t="s">
        <v>3</v>
      </c>
      <c r="E15335" s="335">
        <v>0</v>
      </c>
      <c r="F15335" s="335">
        <v>0</v>
      </c>
    </row>
    <row r="15336" spans="1:6">
      <c r="A15336" s="333" t="s">
        <v>20</v>
      </c>
      <c r="B15336" s="333">
        <v>103727</v>
      </c>
      <c r="C15336" s="334" t="s">
        <v>16568</v>
      </c>
      <c r="D15336" s="333" t="s">
        <v>3</v>
      </c>
      <c r="E15336" s="335">
        <v>0</v>
      </c>
      <c r="F15336" s="335">
        <v>0</v>
      </c>
    </row>
    <row r="15337" spans="1:6">
      <c r="A15337" s="333" t="s">
        <v>20</v>
      </c>
      <c r="B15337" s="333">
        <v>103728</v>
      </c>
      <c r="C15337" s="334" t="s">
        <v>16569</v>
      </c>
      <c r="D15337" s="333" t="s">
        <v>3</v>
      </c>
      <c r="E15337" s="335">
        <v>0</v>
      </c>
      <c r="F15337" s="335">
        <v>0</v>
      </c>
    </row>
    <row r="15338" spans="1:6">
      <c r="A15338" s="333" t="s">
        <v>20</v>
      </c>
      <c r="B15338" s="333">
        <v>103729</v>
      </c>
      <c r="C15338" s="334" t="s">
        <v>16570</v>
      </c>
      <c r="D15338" s="333" t="s">
        <v>3</v>
      </c>
      <c r="E15338" s="335">
        <v>0</v>
      </c>
      <c r="F15338" s="335">
        <v>0</v>
      </c>
    </row>
    <row r="15339" spans="1:6">
      <c r="A15339" s="333" t="s">
        <v>20</v>
      </c>
      <c r="B15339" s="333">
        <v>103730</v>
      </c>
      <c r="C15339" s="334" t="s">
        <v>16571</v>
      </c>
      <c r="D15339" s="333" t="s">
        <v>3</v>
      </c>
      <c r="E15339" s="335">
        <v>0</v>
      </c>
      <c r="F15339" s="335">
        <v>0</v>
      </c>
    </row>
    <row r="15340" spans="1:6">
      <c r="A15340" s="333" t="s">
        <v>20</v>
      </c>
      <c r="B15340" s="333">
        <v>103731</v>
      </c>
      <c r="C15340" s="334" t="s">
        <v>16572</v>
      </c>
      <c r="D15340" s="333" t="s">
        <v>3</v>
      </c>
      <c r="E15340" s="335">
        <v>0</v>
      </c>
      <c r="F15340" s="335">
        <v>0</v>
      </c>
    </row>
    <row r="15341" spans="1:6">
      <c r="A15341" s="333" t="s">
        <v>20</v>
      </c>
      <c r="B15341" s="333">
        <v>103732</v>
      </c>
      <c r="C15341" s="334" t="s">
        <v>16573</v>
      </c>
      <c r="D15341" s="333" t="s">
        <v>3</v>
      </c>
      <c r="E15341" s="335">
        <v>0</v>
      </c>
      <c r="F15341" s="335">
        <v>0</v>
      </c>
    </row>
    <row r="15342" spans="1:6">
      <c r="A15342" s="333" t="s">
        <v>20</v>
      </c>
      <c r="B15342" s="333">
        <v>103733</v>
      </c>
      <c r="C15342" s="334" t="s">
        <v>16574</v>
      </c>
      <c r="D15342" s="333" t="s">
        <v>3</v>
      </c>
      <c r="E15342" s="335">
        <v>0</v>
      </c>
      <c r="F15342" s="335">
        <v>0</v>
      </c>
    </row>
    <row r="15343" spans="1:6" ht="20.399999999999999">
      <c r="A15343" s="333" t="s">
        <v>20</v>
      </c>
      <c r="B15343" s="333">
        <v>103696</v>
      </c>
      <c r="C15343" s="334" t="s">
        <v>2710</v>
      </c>
      <c r="D15343" s="333" t="s">
        <v>3</v>
      </c>
      <c r="E15343" s="335">
        <v>142.13</v>
      </c>
      <c r="F15343" s="335">
        <v>147.53</v>
      </c>
    </row>
    <row r="15344" spans="1:6" ht="20.399999999999999">
      <c r="A15344" s="333" t="s">
        <v>20</v>
      </c>
      <c r="B15344" s="333">
        <v>103697</v>
      </c>
      <c r="C15344" s="334" t="s">
        <v>2711</v>
      </c>
      <c r="D15344" s="333" t="s">
        <v>3</v>
      </c>
      <c r="E15344" s="335">
        <v>130.29</v>
      </c>
      <c r="F15344" s="335">
        <v>135.44999999999999</v>
      </c>
    </row>
    <row r="15345" spans="1:6" ht="20.399999999999999">
      <c r="A15345" s="333" t="s">
        <v>20</v>
      </c>
      <c r="B15345" s="333">
        <v>103695</v>
      </c>
      <c r="C15345" s="334" t="s">
        <v>2709</v>
      </c>
      <c r="D15345" s="333" t="s">
        <v>3</v>
      </c>
      <c r="E15345" s="335">
        <v>102.56</v>
      </c>
      <c r="F15345" s="335">
        <v>105.62</v>
      </c>
    </row>
    <row r="15346" spans="1:6" ht="20.399999999999999">
      <c r="A15346" s="333" t="s">
        <v>20</v>
      </c>
      <c r="B15346" s="333">
        <v>103694</v>
      </c>
      <c r="C15346" s="334" t="s">
        <v>16575</v>
      </c>
      <c r="D15346" s="333" t="s">
        <v>3</v>
      </c>
      <c r="E15346" s="335">
        <v>114.4</v>
      </c>
      <c r="F15346" s="335">
        <v>117.7</v>
      </c>
    </row>
    <row r="15347" spans="1:6" ht="20.399999999999999">
      <c r="A15347" s="333" t="s">
        <v>20</v>
      </c>
      <c r="B15347" s="333">
        <v>103690</v>
      </c>
      <c r="C15347" s="334" t="s">
        <v>16576</v>
      </c>
      <c r="D15347" s="333" t="s">
        <v>3</v>
      </c>
      <c r="E15347" s="335">
        <v>0</v>
      </c>
      <c r="F15347" s="335">
        <v>0</v>
      </c>
    </row>
    <row r="15348" spans="1:6" ht="20.399999999999999">
      <c r="A15348" s="333" t="s">
        <v>20</v>
      </c>
      <c r="B15348" s="333">
        <v>103693</v>
      </c>
      <c r="C15348" s="334" t="s">
        <v>16577</v>
      </c>
      <c r="D15348" s="333" t="s">
        <v>3</v>
      </c>
      <c r="E15348" s="335">
        <v>0</v>
      </c>
      <c r="F15348" s="335">
        <v>0</v>
      </c>
    </row>
    <row r="15349" spans="1:6" ht="20.399999999999999">
      <c r="A15349" s="333" t="s">
        <v>20</v>
      </c>
      <c r="B15349" s="333">
        <v>103692</v>
      </c>
      <c r="C15349" s="334" t="s">
        <v>16578</v>
      </c>
      <c r="D15349" s="333" t="s">
        <v>3</v>
      </c>
      <c r="E15349" s="335">
        <v>0</v>
      </c>
      <c r="F15349" s="335">
        <v>0</v>
      </c>
    </row>
    <row r="15350" spans="1:6" ht="20.399999999999999">
      <c r="A15350" s="333" t="s">
        <v>20</v>
      </c>
      <c r="B15350" s="333">
        <v>103691</v>
      </c>
      <c r="C15350" s="334" t="s">
        <v>16579</v>
      </c>
      <c r="D15350" s="333" t="s">
        <v>3</v>
      </c>
      <c r="E15350" s="335">
        <v>0</v>
      </c>
      <c r="F15350" s="335">
        <v>0</v>
      </c>
    </row>
    <row r="15351" spans="1:6">
      <c r="A15351" s="333" t="s">
        <v>20</v>
      </c>
      <c r="B15351" s="333">
        <v>96987</v>
      </c>
      <c r="C15351" s="334" t="s">
        <v>16580</v>
      </c>
      <c r="D15351" s="333" t="s">
        <v>3</v>
      </c>
      <c r="E15351" s="335">
        <v>130.46</v>
      </c>
      <c r="F15351" s="335">
        <v>135.27000000000001</v>
      </c>
    </row>
    <row r="15352" spans="1:6">
      <c r="A15352" s="333" t="s">
        <v>20</v>
      </c>
      <c r="B15352" s="333">
        <v>96989</v>
      </c>
      <c r="C15352" s="334" t="s">
        <v>16581</v>
      </c>
      <c r="D15352" s="333" t="s">
        <v>3</v>
      </c>
      <c r="E15352" s="335">
        <v>157.27000000000001</v>
      </c>
      <c r="F15352" s="335">
        <v>157.82</v>
      </c>
    </row>
    <row r="15353" spans="1:6" ht="20.399999999999999">
      <c r="A15353" s="333" t="s">
        <v>20</v>
      </c>
      <c r="B15353" s="333">
        <v>104749</v>
      </c>
      <c r="C15353" s="334" t="s">
        <v>16582</v>
      </c>
      <c r="D15353" s="333" t="s">
        <v>3</v>
      </c>
      <c r="E15353" s="335">
        <v>17.78</v>
      </c>
      <c r="F15353" s="335">
        <v>18.53</v>
      </c>
    </row>
    <row r="15354" spans="1:6" ht="20.399999999999999">
      <c r="A15354" s="333" t="s">
        <v>20</v>
      </c>
      <c r="B15354" s="333">
        <v>104750</v>
      </c>
      <c r="C15354" s="334" t="s">
        <v>16583</v>
      </c>
      <c r="D15354" s="333" t="s">
        <v>3</v>
      </c>
      <c r="E15354" s="335">
        <v>14.68</v>
      </c>
      <c r="F15354" s="335">
        <v>15.43</v>
      </c>
    </row>
    <row r="15355" spans="1:6" ht="20.399999999999999">
      <c r="A15355" s="333" t="s">
        <v>20</v>
      </c>
      <c r="B15355" s="333">
        <v>104751</v>
      </c>
      <c r="C15355" s="334" t="s">
        <v>16584</v>
      </c>
      <c r="D15355" s="333" t="s">
        <v>3</v>
      </c>
      <c r="E15355" s="335">
        <v>20.010000000000002</v>
      </c>
      <c r="F15355" s="335">
        <v>20.76</v>
      </c>
    </row>
    <row r="15356" spans="1:6" ht="20.399999999999999">
      <c r="A15356" s="333" t="s">
        <v>20</v>
      </c>
      <c r="B15356" s="333">
        <v>104752</v>
      </c>
      <c r="C15356" s="334" t="s">
        <v>16585</v>
      </c>
      <c r="D15356" s="333" t="s">
        <v>3</v>
      </c>
      <c r="E15356" s="335">
        <v>21.12</v>
      </c>
      <c r="F15356" s="335">
        <v>21.87</v>
      </c>
    </row>
    <row r="15357" spans="1:6" ht="20.399999999999999">
      <c r="A15357" s="333" t="s">
        <v>20</v>
      </c>
      <c r="B15357" s="333">
        <v>104753</v>
      </c>
      <c r="C15357" s="334" t="s">
        <v>16586</v>
      </c>
      <c r="D15357" s="333" t="s">
        <v>3</v>
      </c>
      <c r="E15357" s="335">
        <v>25.76</v>
      </c>
      <c r="F15357" s="335">
        <v>26.51</v>
      </c>
    </row>
    <row r="15358" spans="1:6" ht="20.399999999999999">
      <c r="A15358" s="333" t="s">
        <v>20</v>
      </c>
      <c r="B15358" s="333">
        <v>104754</v>
      </c>
      <c r="C15358" s="334" t="s">
        <v>16587</v>
      </c>
      <c r="D15358" s="333" t="s">
        <v>3</v>
      </c>
      <c r="E15358" s="335">
        <v>33.71</v>
      </c>
      <c r="F15358" s="335">
        <v>34.46</v>
      </c>
    </row>
    <row r="15359" spans="1:6" ht="20.399999999999999">
      <c r="A15359" s="333" t="s">
        <v>20</v>
      </c>
      <c r="B15359" s="333">
        <v>104755</v>
      </c>
      <c r="C15359" s="334" t="s">
        <v>16588</v>
      </c>
      <c r="D15359" s="333" t="s">
        <v>3</v>
      </c>
      <c r="E15359" s="335">
        <v>46.05</v>
      </c>
      <c r="F15359" s="335">
        <v>46.8</v>
      </c>
    </row>
    <row r="15360" spans="1:6" ht="20.399999999999999">
      <c r="A15360" s="333" t="s">
        <v>20</v>
      </c>
      <c r="B15360" s="333">
        <v>96982</v>
      </c>
      <c r="C15360" s="334" t="s">
        <v>16589</v>
      </c>
      <c r="D15360" s="333" t="s">
        <v>3</v>
      </c>
      <c r="E15360" s="335">
        <v>0</v>
      </c>
      <c r="F15360" s="335">
        <v>0</v>
      </c>
    </row>
    <row r="15361" spans="1:6" ht="20.399999999999999">
      <c r="A15361" s="333" t="s">
        <v>20</v>
      </c>
      <c r="B15361" s="333">
        <v>96993</v>
      </c>
      <c r="C15361" s="334" t="s">
        <v>16590</v>
      </c>
      <c r="D15361" s="333" t="s">
        <v>3</v>
      </c>
      <c r="E15361" s="335">
        <v>0</v>
      </c>
      <c r="F15361" s="335">
        <v>0</v>
      </c>
    </row>
    <row r="15362" spans="1:6" ht="20.399999999999999">
      <c r="A15362" s="333" t="s">
        <v>20</v>
      </c>
      <c r="B15362" s="333">
        <v>96990</v>
      </c>
      <c r="C15362" s="334" t="s">
        <v>16591</v>
      </c>
      <c r="D15362" s="333" t="s">
        <v>3</v>
      </c>
      <c r="E15362" s="335">
        <v>0</v>
      </c>
      <c r="F15362" s="335">
        <v>0</v>
      </c>
    </row>
    <row r="15363" spans="1:6" ht="20.399999999999999">
      <c r="A15363" s="333" t="s">
        <v>20</v>
      </c>
      <c r="B15363" s="333">
        <v>96991</v>
      </c>
      <c r="C15363" s="334" t="s">
        <v>16592</v>
      </c>
      <c r="D15363" s="333" t="s">
        <v>3</v>
      </c>
      <c r="E15363" s="335">
        <v>0</v>
      </c>
      <c r="F15363" s="335">
        <v>0</v>
      </c>
    </row>
    <row r="15364" spans="1:6" ht="20.399999999999999">
      <c r="A15364" s="333" t="s">
        <v>20</v>
      </c>
      <c r="B15364" s="333">
        <v>96992</v>
      </c>
      <c r="C15364" s="334" t="s">
        <v>16593</v>
      </c>
      <c r="D15364" s="333" t="s">
        <v>3</v>
      </c>
      <c r="E15364" s="335">
        <v>0</v>
      </c>
      <c r="F15364" s="335">
        <v>0</v>
      </c>
    </row>
    <row r="15365" spans="1:6" ht="30.6">
      <c r="A15365" s="333" t="s">
        <v>20</v>
      </c>
      <c r="B15365" s="333">
        <v>96994</v>
      </c>
      <c r="C15365" s="334" t="s">
        <v>16594</v>
      </c>
      <c r="D15365" s="333" t="s">
        <v>3</v>
      </c>
      <c r="E15365" s="335">
        <v>0</v>
      </c>
      <c r="F15365" s="335">
        <v>0</v>
      </c>
    </row>
    <row r="15366" spans="1:6" ht="20.399999999999999">
      <c r="A15366" s="333" t="s">
        <v>20</v>
      </c>
      <c r="B15366" s="333">
        <v>96973</v>
      </c>
      <c r="C15366" s="334" t="s">
        <v>16595</v>
      </c>
      <c r="D15366" s="333" t="s">
        <v>69</v>
      </c>
      <c r="E15366" s="335">
        <v>74.06</v>
      </c>
      <c r="F15366" s="335">
        <v>75.930000000000007</v>
      </c>
    </row>
    <row r="15367" spans="1:6" ht="20.399999999999999">
      <c r="A15367" s="333" t="s">
        <v>20</v>
      </c>
      <c r="B15367" s="333">
        <v>104743</v>
      </c>
      <c r="C15367" s="334" t="s">
        <v>16596</v>
      </c>
      <c r="D15367" s="333" t="s">
        <v>69</v>
      </c>
      <c r="E15367" s="335">
        <v>0</v>
      </c>
      <c r="F15367" s="335">
        <v>0</v>
      </c>
    </row>
    <row r="15368" spans="1:6">
      <c r="A15368" s="333" t="s">
        <v>20</v>
      </c>
      <c r="B15368" s="333">
        <v>96977</v>
      </c>
      <c r="C15368" s="334" t="s">
        <v>16597</v>
      </c>
      <c r="D15368" s="333" t="s">
        <v>69</v>
      </c>
      <c r="E15368" s="335">
        <v>63.32</v>
      </c>
      <c r="F15368" s="335">
        <v>63.45</v>
      </c>
    </row>
    <row r="15369" spans="1:6" ht="20.399999999999999">
      <c r="A15369" s="333" t="s">
        <v>20</v>
      </c>
      <c r="B15369" s="333">
        <v>96974</v>
      </c>
      <c r="C15369" s="334" t="s">
        <v>16598</v>
      </c>
      <c r="D15369" s="333" t="s">
        <v>69</v>
      </c>
      <c r="E15369" s="335">
        <v>96.06</v>
      </c>
      <c r="F15369" s="335">
        <v>98.21</v>
      </c>
    </row>
    <row r="15370" spans="1:6" ht="20.399999999999999">
      <c r="A15370" s="333" t="s">
        <v>20</v>
      </c>
      <c r="B15370" s="333">
        <v>104744</v>
      </c>
      <c r="C15370" s="334" t="s">
        <v>16599</v>
      </c>
      <c r="D15370" s="333" t="s">
        <v>69</v>
      </c>
      <c r="E15370" s="335">
        <v>0</v>
      </c>
      <c r="F15370" s="335">
        <v>0</v>
      </c>
    </row>
    <row r="15371" spans="1:6">
      <c r="A15371" s="333" t="s">
        <v>20</v>
      </c>
      <c r="B15371" s="333">
        <v>96978</v>
      </c>
      <c r="C15371" s="334" t="s">
        <v>16600</v>
      </c>
      <c r="D15371" s="333" t="s">
        <v>69</v>
      </c>
      <c r="E15371" s="335">
        <v>83.46</v>
      </c>
      <c r="F15371" s="335">
        <v>83.62</v>
      </c>
    </row>
    <row r="15372" spans="1:6" ht="20.399999999999999">
      <c r="A15372" s="333" t="s">
        <v>20</v>
      </c>
      <c r="B15372" s="333">
        <v>96975</v>
      </c>
      <c r="C15372" s="334" t="s">
        <v>16601</v>
      </c>
      <c r="D15372" s="333" t="s">
        <v>69</v>
      </c>
      <c r="E15372" s="335">
        <v>119.27</v>
      </c>
      <c r="F15372" s="335">
        <v>121.69</v>
      </c>
    </row>
    <row r="15373" spans="1:6" ht="20.399999999999999">
      <c r="A15373" s="333" t="s">
        <v>20</v>
      </c>
      <c r="B15373" s="333">
        <v>104745</v>
      </c>
      <c r="C15373" s="334" t="s">
        <v>16602</v>
      </c>
      <c r="D15373" s="333" t="s">
        <v>69</v>
      </c>
      <c r="E15373" s="335">
        <v>0</v>
      </c>
      <c r="F15373" s="335">
        <v>0</v>
      </c>
    </row>
    <row r="15374" spans="1:6">
      <c r="A15374" s="333" t="s">
        <v>20</v>
      </c>
      <c r="B15374" s="333">
        <v>96979</v>
      </c>
      <c r="C15374" s="334" t="s">
        <v>16603</v>
      </c>
      <c r="D15374" s="333" t="s">
        <v>69</v>
      </c>
      <c r="E15374" s="335">
        <v>119.45</v>
      </c>
      <c r="F15374" s="335">
        <v>119.64</v>
      </c>
    </row>
    <row r="15375" spans="1:6" ht="20.399999999999999">
      <c r="A15375" s="333" t="s">
        <v>20</v>
      </c>
      <c r="B15375" s="333">
        <v>96976</v>
      </c>
      <c r="C15375" s="334" t="s">
        <v>16604</v>
      </c>
      <c r="D15375" s="333" t="s">
        <v>69</v>
      </c>
      <c r="E15375" s="335">
        <v>158.06</v>
      </c>
      <c r="F15375" s="335">
        <v>160.72999999999999</v>
      </c>
    </row>
    <row r="15376" spans="1:6" ht="20.399999999999999">
      <c r="A15376" s="333" t="s">
        <v>20</v>
      </c>
      <c r="B15376" s="333">
        <v>96984</v>
      </c>
      <c r="C15376" s="334" t="s">
        <v>16605</v>
      </c>
      <c r="D15376" s="333" t="s">
        <v>3</v>
      </c>
      <c r="E15376" s="335">
        <v>52.2</v>
      </c>
      <c r="F15376" s="335">
        <v>55.24</v>
      </c>
    </row>
    <row r="15377" spans="1:6">
      <c r="A15377" s="333" t="s">
        <v>20</v>
      </c>
      <c r="B15377" s="333">
        <v>96980</v>
      </c>
      <c r="C15377" s="334" t="s">
        <v>16606</v>
      </c>
      <c r="D15377" s="333" t="s">
        <v>69</v>
      </c>
      <c r="E15377" s="335">
        <v>0</v>
      </c>
      <c r="F15377" s="335">
        <v>0</v>
      </c>
    </row>
    <row r="15378" spans="1:6" ht="20.399999999999999">
      <c r="A15378" s="333" t="s">
        <v>20</v>
      </c>
      <c r="B15378" s="333">
        <v>96986</v>
      </c>
      <c r="C15378" s="334" t="s">
        <v>16607</v>
      </c>
      <c r="D15378" s="333" t="s">
        <v>3</v>
      </c>
      <c r="E15378" s="335">
        <v>99.09</v>
      </c>
      <c r="F15378" s="335">
        <v>100.68</v>
      </c>
    </row>
    <row r="15379" spans="1:6" ht="20.399999999999999">
      <c r="A15379" s="333" t="s">
        <v>20</v>
      </c>
      <c r="B15379" s="333">
        <v>96985</v>
      </c>
      <c r="C15379" s="334" t="s">
        <v>16608</v>
      </c>
      <c r="D15379" s="333" t="s">
        <v>3</v>
      </c>
      <c r="E15379" s="335">
        <v>66.25</v>
      </c>
      <c r="F15379" s="335">
        <v>67.27</v>
      </c>
    </row>
    <row r="15380" spans="1:6">
      <c r="A15380" s="333" t="s">
        <v>20</v>
      </c>
      <c r="B15380" s="333">
        <v>96988</v>
      </c>
      <c r="C15380" s="334" t="s">
        <v>16609</v>
      </c>
      <c r="D15380" s="333" t="s">
        <v>3</v>
      </c>
      <c r="E15380" s="335">
        <v>187.85</v>
      </c>
      <c r="F15380" s="335">
        <v>188.52</v>
      </c>
    </row>
    <row r="15381" spans="1:6">
      <c r="A15381" s="333" t="s">
        <v>20</v>
      </c>
      <c r="B15381" s="333">
        <v>104746</v>
      </c>
      <c r="C15381" s="334" t="s">
        <v>16610</v>
      </c>
      <c r="D15381" s="333" t="s">
        <v>3</v>
      </c>
      <c r="E15381" s="335">
        <v>29.06</v>
      </c>
      <c r="F15381" s="335">
        <v>29.84</v>
      </c>
    </row>
    <row r="15382" spans="1:6" ht="20.399999999999999">
      <c r="A15382" s="333" t="s">
        <v>20</v>
      </c>
      <c r="B15382" s="333">
        <v>104747</v>
      </c>
      <c r="C15382" s="334" t="s">
        <v>16611</v>
      </c>
      <c r="D15382" s="333" t="s">
        <v>3</v>
      </c>
      <c r="E15382" s="335">
        <v>0</v>
      </c>
      <c r="F15382" s="335">
        <v>0</v>
      </c>
    </row>
    <row r="15383" spans="1:6">
      <c r="A15383" s="333" t="s">
        <v>20</v>
      </c>
      <c r="B15383" s="333">
        <v>96983</v>
      </c>
      <c r="C15383" s="334" t="s">
        <v>16612</v>
      </c>
      <c r="D15383" s="333" t="s">
        <v>3</v>
      </c>
      <c r="E15383" s="335">
        <v>0</v>
      </c>
      <c r="F15383" s="335">
        <v>0</v>
      </c>
    </row>
    <row r="15384" spans="1:6" ht="20.399999999999999">
      <c r="A15384" s="333" t="s">
        <v>20</v>
      </c>
      <c r="B15384" s="333">
        <v>104748</v>
      </c>
      <c r="C15384" s="334" t="s">
        <v>16613</v>
      </c>
      <c r="D15384" s="333" t="s">
        <v>3</v>
      </c>
      <c r="E15384" s="335">
        <v>0</v>
      </c>
      <c r="F15384" s="335">
        <v>0</v>
      </c>
    </row>
    <row r="15385" spans="1:6" ht="20.399999999999999">
      <c r="A15385" s="333" t="s">
        <v>20</v>
      </c>
      <c r="B15385" s="333">
        <v>98463</v>
      </c>
      <c r="C15385" s="334" t="s">
        <v>16614</v>
      </c>
      <c r="D15385" s="333" t="s">
        <v>3</v>
      </c>
      <c r="E15385" s="335">
        <v>26.99</v>
      </c>
      <c r="F15385" s="335">
        <v>28.26</v>
      </c>
    </row>
    <row r="15386" spans="1:6" ht="20.399999999999999">
      <c r="A15386" s="333" t="s">
        <v>20</v>
      </c>
      <c r="B15386" s="333">
        <v>104827</v>
      </c>
      <c r="C15386" s="334" t="s">
        <v>16615</v>
      </c>
      <c r="D15386" s="333" t="s">
        <v>3</v>
      </c>
      <c r="E15386" s="335">
        <v>0</v>
      </c>
      <c r="F15386" s="335">
        <v>0</v>
      </c>
    </row>
    <row r="15387" spans="1:6" ht="20.399999999999999">
      <c r="A15387" s="333" t="s">
        <v>20</v>
      </c>
      <c r="B15387" s="333">
        <v>104828</v>
      </c>
      <c r="C15387" s="334" t="s">
        <v>16616</v>
      </c>
      <c r="D15387" s="333" t="s">
        <v>3</v>
      </c>
      <c r="E15387" s="335">
        <v>0</v>
      </c>
      <c r="F15387" s="335">
        <v>0</v>
      </c>
    </row>
    <row r="15388" spans="1:6" ht="30.6">
      <c r="A15388" s="333" t="s">
        <v>20</v>
      </c>
      <c r="B15388" s="333">
        <v>104824</v>
      </c>
      <c r="C15388" s="334" t="s">
        <v>16617</v>
      </c>
      <c r="D15388" s="333" t="s">
        <v>3</v>
      </c>
      <c r="E15388" s="335">
        <v>0</v>
      </c>
      <c r="F15388" s="335">
        <v>0</v>
      </c>
    </row>
    <row r="15389" spans="1:6" ht="30.6">
      <c r="A15389" s="333" t="s">
        <v>20</v>
      </c>
      <c r="B15389" s="333">
        <v>104826</v>
      </c>
      <c r="C15389" s="334" t="s">
        <v>16618</v>
      </c>
      <c r="D15389" s="333" t="s">
        <v>3</v>
      </c>
      <c r="E15389" s="335">
        <v>0</v>
      </c>
      <c r="F15389" s="335">
        <v>0</v>
      </c>
    </row>
    <row r="15390" spans="1:6" ht="30.6">
      <c r="A15390" s="333" t="s">
        <v>20</v>
      </c>
      <c r="B15390" s="333">
        <v>104825</v>
      </c>
      <c r="C15390" s="334" t="s">
        <v>16619</v>
      </c>
      <c r="D15390" s="333" t="s">
        <v>3</v>
      </c>
      <c r="E15390" s="335">
        <v>0</v>
      </c>
      <c r="F15390" s="335">
        <v>0</v>
      </c>
    </row>
    <row r="15391" spans="1:6" ht="20.399999999999999">
      <c r="A15391" s="333" t="s">
        <v>20</v>
      </c>
      <c r="B15391" s="333">
        <v>104993</v>
      </c>
      <c r="C15391" s="334" t="s">
        <v>16620</v>
      </c>
      <c r="D15391" s="333" t="s">
        <v>3</v>
      </c>
      <c r="E15391" s="335">
        <v>0</v>
      </c>
      <c r="F15391" s="335">
        <v>0</v>
      </c>
    </row>
    <row r="15392" spans="1:6" ht="20.399999999999999">
      <c r="A15392" s="333" t="s">
        <v>20</v>
      </c>
      <c r="B15392" s="333">
        <v>104994</v>
      </c>
      <c r="C15392" s="334" t="s">
        <v>16621</v>
      </c>
      <c r="D15392" s="333" t="s">
        <v>3</v>
      </c>
      <c r="E15392" s="335">
        <v>0</v>
      </c>
      <c r="F15392" s="335">
        <v>0</v>
      </c>
    </row>
    <row r="15393" spans="1:6" ht="20.399999999999999">
      <c r="A15393" s="333" t="s">
        <v>20</v>
      </c>
      <c r="B15393" s="333">
        <v>104995</v>
      </c>
      <c r="C15393" s="334" t="s">
        <v>16622</v>
      </c>
      <c r="D15393" s="333" t="s">
        <v>3</v>
      </c>
      <c r="E15393" s="335">
        <v>0</v>
      </c>
      <c r="F15393" s="335">
        <v>0</v>
      </c>
    </row>
    <row r="15394" spans="1:6" ht="20.399999999999999">
      <c r="A15394" s="333" t="s">
        <v>20</v>
      </c>
      <c r="B15394" s="333">
        <v>104996</v>
      </c>
      <c r="C15394" s="334" t="s">
        <v>16623</v>
      </c>
      <c r="D15394" s="333" t="s">
        <v>3</v>
      </c>
      <c r="E15394" s="335">
        <v>0</v>
      </c>
      <c r="F15394" s="335">
        <v>0</v>
      </c>
    </row>
    <row r="15395" spans="1:6" ht="20.399999999999999">
      <c r="A15395" s="333" t="s">
        <v>20</v>
      </c>
      <c r="B15395" s="333">
        <v>95676</v>
      </c>
      <c r="C15395" s="334" t="s">
        <v>16624</v>
      </c>
      <c r="D15395" s="333" t="s">
        <v>3</v>
      </c>
      <c r="E15395" s="335">
        <v>150.36000000000001</v>
      </c>
      <c r="F15395" s="335">
        <v>151.41</v>
      </c>
    </row>
    <row r="15396" spans="1:6" ht="20.399999999999999">
      <c r="A15396" s="333" t="s">
        <v>20</v>
      </c>
      <c r="B15396" s="333">
        <v>95677</v>
      </c>
      <c r="C15396" s="334" t="s">
        <v>16625</v>
      </c>
      <c r="D15396" s="333" t="s">
        <v>3</v>
      </c>
      <c r="E15396" s="335">
        <v>0</v>
      </c>
      <c r="F15396" s="335">
        <v>0</v>
      </c>
    </row>
    <row r="15397" spans="1:6">
      <c r="A15397" s="333" t="s">
        <v>20</v>
      </c>
      <c r="B15397" s="333">
        <v>105135</v>
      </c>
      <c r="C15397" s="334" t="s">
        <v>16626</v>
      </c>
      <c r="D15397" s="333" t="s">
        <v>3</v>
      </c>
      <c r="E15397" s="335">
        <v>991.87</v>
      </c>
      <c r="F15397" s="335">
        <v>994.87</v>
      </c>
    </row>
    <row r="15398" spans="1:6">
      <c r="A15398" s="333" t="s">
        <v>20</v>
      </c>
      <c r="B15398" s="333">
        <v>104998</v>
      </c>
      <c r="C15398" s="334" t="s">
        <v>16627</v>
      </c>
      <c r="D15398" s="333" t="s">
        <v>3</v>
      </c>
      <c r="E15398" s="335">
        <v>606.59</v>
      </c>
      <c r="F15398" s="335">
        <v>609.17999999999995</v>
      </c>
    </row>
    <row r="15399" spans="1:6">
      <c r="A15399" s="333" t="s">
        <v>20</v>
      </c>
      <c r="B15399" s="333">
        <v>104997</v>
      </c>
      <c r="C15399" s="334" t="s">
        <v>16628</v>
      </c>
      <c r="D15399" s="333" t="s">
        <v>3</v>
      </c>
      <c r="E15399" s="335">
        <v>452.91</v>
      </c>
      <c r="F15399" s="335">
        <v>455.5</v>
      </c>
    </row>
    <row r="15400" spans="1:6">
      <c r="A15400" s="333" t="s">
        <v>20</v>
      </c>
      <c r="B15400" s="333">
        <v>95673</v>
      </c>
      <c r="C15400" s="334" t="s">
        <v>16629</v>
      </c>
      <c r="D15400" s="333" t="s">
        <v>3</v>
      </c>
      <c r="E15400" s="335">
        <v>131.51</v>
      </c>
      <c r="F15400" s="335">
        <v>133.24</v>
      </c>
    </row>
    <row r="15401" spans="1:6">
      <c r="A15401" s="333" t="s">
        <v>20</v>
      </c>
      <c r="B15401" s="333">
        <v>95674</v>
      </c>
      <c r="C15401" s="334" t="s">
        <v>16630</v>
      </c>
      <c r="D15401" s="333" t="s">
        <v>3</v>
      </c>
      <c r="E15401" s="335">
        <v>139.59</v>
      </c>
      <c r="F15401" s="335">
        <v>141.32</v>
      </c>
    </row>
    <row r="15402" spans="1:6">
      <c r="A15402" s="333" t="s">
        <v>20</v>
      </c>
      <c r="B15402" s="333">
        <v>104992</v>
      </c>
      <c r="C15402" s="334" t="s">
        <v>16631</v>
      </c>
      <c r="D15402" s="333" t="s">
        <v>3</v>
      </c>
      <c r="E15402" s="335">
        <v>1385.26</v>
      </c>
      <c r="F15402" s="335">
        <v>1388.67</v>
      </c>
    </row>
    <row r="15403" spans="1:6">
      <c r="A15403" s="333" t="s">
        <v>20</v>
      </c>
      <c r="B15403" s="333">
        <v>95675</v>
      </c>
      <c r="C15403" s="334" t="s">
        <v>16632</v>
      </c>
      <c r="D15403" s="333" t="s">
        <v>3</v>
      </c>
      <c r="E15403" s="335">
        <v>172.23</v>
      </c>
      <c r="F15403" s="335">
        <v>174.37</v>
      </c>
    </row>
    <row r="15404" spans="1:6" ht="20.399999999999999">
      <c r="A15404" s="333" t="s">
        <v>20</v>
      </c>
      <c r="B15404" s="333">
        <v>95648</v>
      </c>
      <c r="C15404" s="334" t="s">
        <v>16633</v>
      </c>
      <c r="D15404" s="333" t="s">
        <v>3</v>
      </c>
      <c r="E15404" s="335">
        <v>697.84</v>
      </c>
      <c r="F15404" s="335">
        <v>704.4</v>
      </c>
    </row>
    <row r="15405" spans="1:6" ht="20.399999999999999">
      <c r="A15405" s="333" t="s">
        <v>20</v>
      </c>
      <c r="B15405" s="333">
        <v>95649</v>
      </c>
      <c r="C15405" s="334" t="s">
        <v>16634</v>
      </c>
      <c r="D15405" s="333" t="s">
        <v>3</v>
      </c>
      <c r="E15405" s="335">
        <v>1199.05</v>
      </c>
      <c r="F15405" s="335">
        <v>1210.54</v>
      </c>
    </row>
    <row r="15406" spans="1:6" ht="20.399999999999999">
      <c r="A15406" s="333" t="s">
        <v>20</v>
      </c>
      <c r="B15406" s="333">
        <v>95650</v>
      </c>
      <c r="C15406" s="334" t="s">
        <v>16635</v>
      </c>
      <c r="D15406" s="333" t="s">
        <v>3</v>
      </c>
      <c r="E15406" s="335">
        <v>1749.58</v>
      </c>
      <c r="F15406" s="335">
        <v>1766.56</v>
      </c>
    </row>
    <row r="15407" spans="1:6" ht="20.399999999999999">
      <c r="A15407" s="333" t="s">
        <v>20</v>
      </c>
      <c r="B15407" s="333">
        <v>95651</v>
      </c>
      <c r="C15407" s="334" t="s">
        <v>16636</v>
      </c>
      <c r="D15407" s="333" t="s">
        <v>3</v>
      </c>
      <c r="E15407" s="335">
        <v>2270.9899999999998</v>
      </c>
      <c r="F15407" s="335">
        <v>2293.0700000000002</v>
      </c>
    </row>
    <row r="15408" spans="1:6" ht="20.399999999999999">
      <c r="A15408" s="333" t="s">
        <v>20</v>
      </c>
      <c r="B15408" s="333">
        <v>95652</v>
      </c>
      <c r="C15408" s="334" t="s">
        <v>16637</v>
      </c>
      <c r="D15408" s="333" t="s">
        <v>3</v>
      </c>
      <c r="E15408" s="335">
        <v>864.5</v>
      </c>
      <c r="F15408" s="335">
        <v>871.83</v>
      </c>
    </row>
    <row r="15409" spans="1:6" ht="20.399999999999999">
      <c r="A15409" s="333" t="s">
        <v>20</v>
      </c>
      <c r="B15409" s="333">
        <v>95653</v>
      </c>
      <c r="C15409" s="334" t="s">
        <v>16638</v>
      </c>
      <c r="D15409" s="333" t="s">
        <v>3</v>
      </c>
      <c r="E15409" s="335">
        <v>1530.12</v>
      </c>
      <c r="F15409" s="335">
        <v>1543.11</v>
      </c>
    </row>
    <row r="15410" spans="1:6" ht="20.399999999999999">
      <c r="A15410" s="333" t="s">
        <v>20</v>
      </c>
      <c r="B15410" s="333">
        <v>95654</v>
      </c>
      <c r="C15410" s="334" t="s">
        <v>16639</v>
      </c>
      <c r="D15410" s="333" t="s">
        <v>3</v>
      </c>
      <c r="E15410" s="335">
        <v>2251.85</v>
      </c>
      <c r="F15410" s="335">
        <v>2271.15</v>
      </c>
    </row>
    <row r="15411" spans="1:6" ht="20.399999999999999">
      <c r="A15411" s="333" t="s">
        <v>20</v>
      </c>
      <c r="B15411" s="333">
        <v>95655</v>
      </c>
      <c r="C15411" s="334" t="s">
        <v>16640</v>
      </c>
      <c r="D15411" s="333" t="s">
        <v>3</v>
      </c>
      <c r="E15411" s="335">
        <v>2936.14</v>
      </c>
      <c r="F15411" s="335">
        <v>2961.26</v>
      </c>
    </row>
    <row r="15412" spans="1:6" ht="20.399999999999999">
      <c r="A15412" s="333" t="s">
        <v>20</v>
      </c>
      <c r="B15412" s="333">
        <v>95657</v>
      </c>
      <c r="C15412" s="334" t="s">
        <v>16641</v>
      </c>
      <c r="D15412" s="333" t="s">
        <v>3</v>
      </c>
      <c r="E15412" s="335">
        <v>325.88</v>
      </c>
      <c r="F15412" s="335">
        <v>335.22</v>
      </c>
    </row>
    <row r="15413" spans="1:6" ht="20.399999999999999">
      <c r="A15413" s="333" t="s">
        <v>20</v>
      </c>
      <c r="B15413" s="333">
        <v>95658</v>
      </c>
      <c r="C15413" s="334" t="s">
        <v>16642</v>
      </c>
      <c r="D15413" s="333" t="s">
        <v>3</v>
      </c>
      <c r="E15413" s="335">
        <v>593.20000000000005</v>
      </c>
      <c r="F15413" s="335">
        <v>609.63</v>
      </c>
    </row>
    <row r="15414" spans="1:6" ht="20.399999999999999">
      <c r="A15414" s="333" t="s">
        <v>20</v>
      </c>
      <c r="B15414" s="333">
        <v>95659</v>
      </c>
      <c r="C15414" s="334" t="s">
        <v>16643</v>
      </c>
      <c r="D15414" s="333" t="s">
        <v>3</v>
      </c>
      <c r="E15414" s="335">
        <v>882.97</v>
      </c>
      <c r="F15414" s="335">
        <v>907.24</v>
      </c>
    </row>
    <row r="15415" spans="1:6" ht="20.399999999999999">
      <c r="A15415" s="333" t="s">
        <v>20</v>
      </c>
      <c r="B15415" s="333">
        <v>95660</v>
      </c>
      <c r="C15415" s="334" t="s">
        <v>16644</v>
      </c>
      <c r="D15415" s="333" t="s">
        <v>3</v>
      </c>
      <c r="E15415" s="335">
        <v>1157.3900000000001</v>
      </c>
      <c r="F15415" s="335">
        <v>1188.97</v>
      </c>
    </row>
    <row r="15416" spans="1:6" ht="20.399999999999999">
      <c r="A15416" s="333" t="s">
        <v>20</v>
      </c>
      <c r="B15416" s="333">
        <v>95661</v>
      </c>
      <c r="C15416" s="334" t="s">
        <v>16645</v>
      </c>
      <c r="D15416" s="333" t="s">
        <v>3</v>
      </c>
      <c r="E15416" s="335">
        <v>404.23</v>
      </c>
      <c r="F15416" s="335">
        <v>414.65</v>
      </c>
    </row>
    <row r="15417" spans="1:6" ht="20.399999999999999">
      <c r="A15417" s="333" t="s">
        <v>20</v>
      </c>
      <c r="B15417" s="333">
        <v>95662</v>
      </c>
      <c r="C15417" s="334" t="s">
        <v>16646</v>
      </c>
      <c r="D15417" s="333" t="s">
        <v>3</v>
      </c>
      <c r="E15417" s="335">
        <v>748.38</v>
      </c>
      <c r="F15417" s="335">
        <v>766.94</v>
      </c>
    </row>
    <row r="15418" spans="1:6" ht="20.399999999999999">
      <c r="A15418" s="333" t="s">
        <v>20</v>
      </c>
      <c r="B15418" s="333">
        <v>95663</v>
      </c>
      <c r="C15418" s="334" t="s">
        <v>16647</v>
      </c>
      <c r="D15418" s="333" t="s">
        <v>3</v>
      </c>
      <c r="E15418" s="335">
        <v>1119.5999999999999</v>
      </c>
      <c r="F15418" s="335">
        <v>1147.1400000000001</v>
      </c>
    </row>
    <row r="15419" spans="1:6" ht="20.399999999999999">
      <c r="A15419" s="333" t="s">
        <v>20</v>
      </c>
      <c r="B15419" s="333">
        <v>95664</v>
      </c>
      <c r="C15419" s="334" t="s">
        <v>16648</v>
      </c>
      <c r="D15419" s="333" t="s">
        <v>3</v>
      </c>
      <c r="E15419" s="335">
        <v>1469.79</v>
      </c>
      <c r="F15419" s="335">
        <v>1505.68</v>
      </c>
    </row>
    <row r="15420" spans="1:6" ht="20.399999999999999">
      <c r="A15420" s="333" t="s">
        <v>20</v>
      </c>
      <c r="B15420" s="333">
        <v>95665</v>
      </c>
      <c r="C15420" s="334" t="s">
        <v>16649</v>
      </c>
      <c r="D15420" s="333" t="s">
        <v>3</v>
      </c>
      <c r="E15420" s="335">
        <v>362.25</v>
      </c>
      <c r="F15420" s="335">
        <v>372.26</v>
      </c>
    </row>
    <row r="15421" spans="1:6" ht="20.399999999999999">
      <c r="A15421" s="333" t="s">
        <v>20</v>
      </c>
      <c r="B15421" s="333">
        <v>95666</v>
      </c>
      <c r="C15421" s="334" t="s">
        <v>16650</v>
      </c>
      <c r="D15421" s="333" t="s">
        <v>3</v>
      </c>
      <c r="E15421" s="335">
        <v>639.91</v>
      </c>
      <c r="F15421" s="335">
        <v>657.41</v>
      </c>
    </row>
    <row r="15422" spans="1:6" ht="20.399999999999999">
      <c r="A15422" s="333" t="s">
        <v>20</v>
      </c>
      <c r="B15422" s="333">
        <v>95667</v>
      </c>
      <c r="C15422" s="334" t="s">
        <v>16651</v>
      </c>
      <c r="D15422" s="333" t="s">
        <v>3</v>
      </c>
      <c r="E15422" s="335">
        <v>947.39</v>
      </c>
      <c r="F15422" s="335">
        <v>973.27</v>
      </c>
    </row>
    <row r="15423" spans="1:6" ht="20.399999999999999">
      <c r="A15423" s="333" t="s">
        <v>20</v>
      </c>
      <c r="B15423" s="333">
        <v>95668</v>
      </c>
      <c r="C15423" s="334" t="s">
        <v>16652</v>
      </c>
      <c r="D15423" s="333" t="s">
        <v>3</v>
      </c>
      <c r="E15423" s="335">
        <v>1237.4000000000001</v>
      </c>
      <c r="F15423" s="335">
        <v>1271.04</v>
      </c>
    </row>
    <row r="15424" spans="1:6" ht="20.399999999999999">
      <c r="A15424" s="333" t="s">
        <v>20</v>
      </c>
      <c r="B15424" s="333">
        <v>95669</v>
      </c>
      <c r="C15424" s="334" t="s">
        <v>16653</v>
      </c>
      <c r="D15424" s="333" t="s">
        <v>3</v>
      </c>
      <c r="E15424" s="335">
        <v>435.99</v>
      </c>
      <c r="F15424" s="335">
        <v>447.16</v>
      </c>
    </row>
    <row r="15425" spans="1:6" ht="20.399999999999999">
      <c r="A15425" s="333" t="s">
        <v>20</v>
      </c>
      <c r="B15425" s="333">
        <v>95670</v>
      </c>
      <c r="C15425" s="334" t="s">
        <v>16654</v>
      </c>
      <c r="D15425" s="333" t="s">
        <v>3</v>
      </c>
      <c r="E15425" s="335">
        <v>786.12</v>
      </c>
      <c r="F15425" s="335">
        <v>805.91</v>
      </c>
    </row>
    <row r="15426" spans="1:6" ht="20.399999999999999">
      <c r="A15426" s="333" t="s">
        <v>20</v>
      </c>
      <c r="B15426" s="333">
        <v>95671</v>
      </c>
      <c r="C15426" s="334" t="s">
        <v>16655</v>
      </c>
      <c r="D15426" s="333" t="s">
        <v>3</v>
      </c>
      <c r="E15426" s="335">
        <v>1169.95</v>
      </c>
      <c r="F15426" s="335">
        <v>1199.3499999999999</v>
      </c>
    </row>
    <row r="15427" spans="1:6" ht="20.399999999999999">
      <c r="A15427" s="333" t="s">
        <v>20</v>
      </c>
      <c r="B15427" s="333">
        <v>95672</v>
      </c>
      <c r="C15427" s="334" t="s">
        <v>16656</v>
      </c>
      <c r="D15427" s="333" t="s">
        <v>3</v>
      </c>
      <c r="E15427" s="335">
        <v>1531.58</v>
      </c>
      <c r="F15427" s="335">
        <v>1569.84</v>
      </c>
    </row>
    <row r="15428" spans="1:6" ht="20.399999999999999">
      <c r="A15428" s="333" t="s">
        <v>20</v>
      </c>
      <c r="B15428" s="333">
        <v>97741</v>
      </c>
      <c r="C15428" s="334" t="s">
        <v>16657</v>
      </c>
      <c r="D15428" s="333" t="s">
        <v>3</v>
      </c>
      <c r="E15428" s="335">
        <v>169.35</v>
      </c>
      <c r="F15428" s="335">
        <v>175.46</v>
      </c>
    </row>
    <row r="15429" spans="1:6" ht="20.399999999999999">
      <c r="A15429" s="333" t="s">
        <v>20</v>
      </c>
      <c r="B15429" s="333">
        <v>95641</v>
      </c>
      <c r="C15429" s="334" t="s">
        <v>16658</v>
      </c>
      <c r="D15429" s="333" t="s">
        <v>3</v>
      </c>
      <c r="E15429" s="335">
        <v>301.08</v>
      </c>
      <c r="F15429" s="335">
        <v>311.76</v>
      </c>
    </row>
    <row r="15430" spans="1:6" ht="20.399999999999999">
      <c r="A15430" s="333" t="s">
        <v>20</v>
      </c>
      <c r="B15430" s="333">
        <v>95642</v>
      </c>
      <c r="C15430" s="334" t="s">
        <v>16659</v>
      </c>
      <c r="D15430" s="333" t="s">
        <v>3</v>
      </c>
      <c r="E15430" s="335">
        <v>445.22</v>
      </c>
      <c r="F15430" s="335">
        <v>461.01</v>
      </c>
    </row>
    <row r="15431" spans="1:6" ht="20.399999999999999">
      <c r="A15431" s="333" t="s">
        <v>20</v>
      </c>
      <c r="B15431" s="333">
        <v>95643</v>
      </c>
      <c r="C15431" s="334" t="s">
        <v>16660</v>
      </c>
      <c r="D15431" s="333" t="s">
        <v>3</v>
      </c>
      <c r="E15431" s="335">
        <v>582.04</v>
      </c>
      <c r="F15431" s="335">
        <v>602.57000000000005</v>
      </c>
    </row>
    <row r="15432" spans="1:6" ht="20.399999999999999">
      <c r="A15432" s="333" t="s">
        <v>20</v>
      </c>
      <c r="B15432" s="333">
        <v>95644</v>
      </c>
      <c r="C15432" s="334" t="s">
        <v>16661</v>
      </c>
      <c r="D15432" s="333" t="s">
        <v>3</v>
      </c>
      <c r="E15432" s="335">
        <v>221.78</v>
      </c>
      <c r="F15432" s="335">
        <v>228.59</v>
      </c>
    </row>
    <row r="15433" spans="1:6" ht="20.399999999999999">
      <c r="A15433" s="333" t="s">
        <v>20</v>
      </c>
      <c r="B15433" s="333">
        <v>95645</v>
      </c>
      <c r="C15433" s="334" t="s">
        <v>16662</v>
      </c>
      <c r="D15433" s="333" t="s">
        <v>3</v>
      </c>
      <c r="E15433" s="335">
        <v>404.85</v>
      </c>
      <c r="F15433" s="335">
        <v>416.92</v>
      </c>
    </row>
    <row r="15434" spans="1:6" ht="20.399999999999999">
      <c r="A15434" s="333" t="s">
        <v>20</v>
      </c>
      <c r="B15434" s="333">
        <v>95646</v>
      </c>
      <c r="C15434" s="334" t="s">
        <v>16663</v>
      </c>
      <c r="D15434" s="333" t="s">
        <v>3</v>
      </c>
      <c r="E15434" s="335">
        <v>603.59</v>
      </c>
      <c r="F15434" s="335">
        <v>621.54</v>
      </c>
    </row>
    <row r="15435" spans="1:6" ht="20.399999999999999">
      <c r="A15435" s="333" t="s">
        <v>20</v>
      </c>
      <c r="B15435" s="333">
        <v>95647</v>
      </c>
      <c r="C15435" s="334" t="s">
        <v>16664</v>
      </c>
      <c r="D15435" s="333" t="s">
        <v>3</v>
      </c>
      <c r="E15435" s="335">
        <v>791.03</v>
      </c>
      <c r="F15435" s="335">
        <v>814.38</v>
      </c>
    </row>
    <row r="15436" spans="1:6" ht="20.399999999999999">
      <c r="A15436" s="333" t="s">
        <v>20</v>
      </c>
      <c r="B15436" s="333">
        <v>95636</v>
      </c>
      <c r="C15436" s="334" t="s">
        <v>16665</v>
      </c>
      <c r="D15436" s="333" t="s">
        <v>3</v>
      </c>
      <c r="E15436" s="335">
        <v>388.78</v>
      </c>
      <c r="F15436" s="335">
        <v>402.98</v>
      </c>
    </row>
    <row r="15437" spans="1:6" ht="20.399999999999999">
      <c r="A15437" s="333" t="s">
        <v>20</v>
      </c>
      <c r="B15437" s="333">
        <v>95637</v>
      </c>
      <c r="C15437" s="334" t="s">
        <v>16666</v>
      </c>
      <c r="D15437" s="333" t="s">
        <v>3</v>
      </c>
      <c r="E15437" s="335">
        <v>516.77</v>
      </c>
      <c r="F15437" s="335">
        <v>533.70000000000005</v>
      </c>
    </row>
    <row r="15438" spans="1:6" ht="20.399999999999999">
      <c r="A15438" s="333" t="s">
        <v>20</v>
      </c>
      <c r="B15438" s="333">
        <v>95638</v>
      </c>
      <c r="C15438" s="334" t="s">
        <v>16667</v>
      </c>
      <c r="D15438" s="333" t="s">
        <v>3</v>
      </c>
      <c r="E15438" s="335">
        <v>638.91</v>
      </c>
      <c r="F15438" s="335">
        <v>658.96</v>
      </c>
    </row>
    <row r="15439" spans="1:6" ht="20.399999999999999">
      <c r="A15439" s="333" t="s">
        <v>20</v>
      </c>
      <c r="B15439" s="333">
        <v>95639</v>
      </c>
      <c r="C15439" s="334" t="s">
        <v>16668</v>
      </c>
      <c r="D15439" s="333" t="s">
        <v>3</v>
      </c>
      <c r="E15439" s="335">
        <v>879.26</v>
      </c>
      <c r="F15439" s="335">
        <v>903.21</v>
      </c>
    </row>
    <row r="15440" spans="1:6" ht="20.399999999999999">
      <c r="A15440" s="333" t="s">
        <v>20</v>
      </c>
      <c r="B15440" s="333">
        <v>95634</v>
      </c>
      <c r="C15440" s="334" t="s">
        <v>16669</v>
      </c>
      <c r="D15440" s="333" t="s">
        <v>3</v>
      </c>
      <c r="E15440" s="335">
        <v>217.91</v>
      </c>
      <c r="F15440" s="335">
        <v>223.05</v>
      </c>
    </row>
    <row r="15441" spans="1:6" ht="20.399999999999999">
      <c r="A15441" s="333" t="s">
        <v>20</v>
      </c>
      <c r="B15441" s="333">
        <v>95635</v>
      </c>
      <c r="C15441" s="334" t="s">
        <v>16670</v>
      </c>
      <c r="D15441" s="333" t="s">
        <v>3</v>
      </c>
      <c r="E15441" s="335">
        <v>228.35</v>
      </c>
      <c r="F15441" s="335">
        <v>234.31</v>
      </c>
    </row>
    <row r="15442" spans="1:6">
      <c r="A15442" s="333" t="s">
        <v>20</v>
      </c>
      <c r="B15442" s="333">
        <v>98751</v>
      </c>
      <c r="C15442" s="334" t="s">
        <v>1705</v>
      </c>
      <c r="D15442" s="333" t="s">
        <v>69</v>
      </c>
      <c r="E15442" s="335">
        <v>113.9</v>
      </c>
      <c r="F15442" s="335">
        <v>118.27</v>
      </c>
    </row>
    <row r="15443" spans="1:6">
      <c r="A15443" s="333" t="s">
        <v>20</v>
      </c>
      <c r="B15443" s="333">
        <v>98746</v>
      </c>
      <c r="C15443" s="334" t="s">
        <v>1702</v>
      </c>
      <c r="D15443" s="333" t="s">
        <v>69</v>
      </c>
      <c r="E15443" s="335">
        <v>62.88</v>
      </c>
      <c r="F15443" s="335">
        <v>66.69</v>
      </c>
    </row>
    <row r="15444" spans="1:6">
      <c r="A15444" s="333" t="s">
        <v>20</v>
      </c>
      <c r="B15444" s="333">
        <v>98753</v>
      </c>
      <c r="C15444" s="334" t="s">
        <v>1707</v>
      </c>
      <c r="D15444" s="333" t="s">
        <v>69</v>
      </c>
      <c r="E15444" s="335">
        <v>193.43</v>
      </c>
      <c r="F15444" s="335">
        <v>198.33</v>
      </c>
    </row>
    <row r="15445" spans="1:6">
      <c r="A15445" s="333" t="s">
        <v>20</v>
      </c>
      <c r="B15445" s="333">
        <v>98750</v>
      </c>
      <c r="C15445" s="334" t="s">
        <v>1704</v>
      </c>
      <c r="D15445" s="333" t="s">
        <v>69</v>
      </c>
      <c r="E15445" s="335">
        <v>84.05</v>
      </c>
      <c r="F15445" s="335">
        <v>88.12</v>
      </c>
    </row>
    <row r="15446" spans="1:6">
      <c r="A15446" s="333" t="s">
        <v>20</v>
      </c>
      <c r="B15446" s="333">
        <v>98749</v>
      </c>
      <c r="C15446" s="334" t="s">
        <v>1703</v>
      </c>
      <c r="D15446" s="333" t="s">
        <v>69</v>
      </c>
      <c r="E15446" s="335">
        <v>72.569999999999993</v>
      </c>
      <c r="F15446" s="335">
        <v>76.52</v>
      </c>
    </row>
    <row r="15447" spans="1:6">
      <c r="A15447" s="333" t="s">
        <v>20</v>
      </c>
      <c r="B15447" s="333">
        <v>98752</v>
      </c>
      <c r="C15447" s="334" t="s">
        <v>1706</v>
      </c>
      <c r="D15447" s="333" t="s">
        <v>69</v>
      </c>
      <c r="E15447" s="335">
        <v>149.47</v>
      </c>
      <c r="F15447" s="335">
        <v>154.11000000000001</v>
      </c>
    </row>
    <row r="15448" spans="1:6" ht="20.399999999999999">
      <c r="A15448" s="333" t="s">
        <v>20</v>
      </c>
      <c r="B15448" s="333">
        <v>98529</v>
      </c>
      <c r="C15448" s="334" t="s">
        <v>16671</v>
      </c>
      <c r="D15448" s="333" t="s">
        <v>3</v>
      </c>
      <c r="E15448" s="335">
        <v>76.040000000000006</v>
      </c>
      <c r="F15448" s="335">
        <v>81.75</v>
      </c>
    </row>
    <row r="15449" spans="1:6" ht="20.399999999999999">
      <c r="A15449" s="333" t="s">
        <v>20</v>
      </c>
      <c r="B15449" s="333">
        <v>98530</v>
      </c>
      <c r="C15449" s="334" t="s">
        <v>16672</v>
      </c>
      <c r="D15449" s="333" t="s">
        <v>3</v>
      </c>
      <c r="E15449" s="335">
        <v>149.24</v>
      </c>
      <c r="F15449" s="335">
        <v>160.46</v>
      </c>
    </row>
    <row r="15450" spans="1:6" ht="20.399999999999999">
      <c r="A15450" s="333" t="s">
        <v>20</v>
      </c>
      <c r="B15450" s="333">
        <v>98531</v>
      </c>
      <c r="C15450" s="334" t="s">
        <v>16673</v>
      </c>
      <c r="D15450" s="333" t="s">
        <v>3</v>
      </c>
      <c r="E15450" s="335">
        <v>386.17</v>
      </c>
      <c r="F15450" s="335">
        <v>405.76</v>
      </c>
    </row>
    <row r="15451" spans="1:6">
      <c r="A15451" s="333" t="s">
        <v>20</v>
      </c>
      <c r="B15451" s="333">
        <v>98524</v>
      </c>
      <c r="C15451" s="334" t="s">
        <v>16674</v>
      </c>
      <c r="D15451" s="333" t="s">
        <v>230</v>
      </c>
      <c r="E15451" s="335">
        <v>4.46</v>
      </c>
      <c r="F15451" s="335">
        <v>4.7699999999999996</v>
      </c>
    </row>
    <row r="15452" spans="1:6" ht="20.399999999999999">
      <c r="A15452" s="333" t="s">
        <v>20</v>
      </c>
      <c r="B15452" s="333">
        <v>98525</v>
      </c>
      <c r="C15452" s="334" t="s">
        <v>16675</v>
      </c>
      <c r="D15452" s="333" t="s">
        <v>230</v>
      </c>
      <c r="E15452" s="335">
        <v>0.66</v>
      </c>
      <c r="F15452" s="335">
        <v>0.67</v>
      </c>
    </row>
    <row r="15453" spans="1:6" ht="20.399999999999999">
      <c r="A15453" s="333" t="s">
        <v>20</v>
      </c>
      <c r="B15453" s="333">
        <v>98533</v>
      </c>
      <c r="C15453" s="334" t="s">
        <v>16676</v>
      </c>
      <c r="D15453" s="333" t="s">
        <v>3</v>
      </c>
      <c r="E15453" s="335">
        <v>117.92</v>
      </c>
      <c r="F15453" s="335">
        <v>123.38</v>
      </c>
    </row>
    <row r="15454" spans="1:6" ht="20.399999999999999">
      <c r="A15454" s="333" t="s">
        <v>20</v>
      </c>
      <c r="B15454" s="333">
        <v>98534</v>
      </c>
      <c r="C15454" s="334" t="s">
        <v>16677</v>
      </c>
      <c r="D15454" s="333" t="s">
        <v>3</v>
      </c>
      <c r="E15454" s="335">
        <v>326.04000000000002</v>
      </c>
      <c r="F15454" s="335">
        <v>340.9</v>
      </c>
    </row>
    <row r="15455" spans="1:6">
      <c r="A15455" s="333" t="s">
        <v>20</v>
      </c>
      <c r="B15455" s="333">
        <v>98535</v>
      </c>
      <c r="C15455" s="334" t="s">
        <v>16678</v>
      </c>
      <c r="D15455" s="333" t="s">
        <v>3</v>
      </c>
      <c r="E15455" s="335">
        <v>684.83</v>
      </c>
      <c r="F15455" s="335">
        <v>718.23</v>
      </c>
    </row>
    <row r="15456" spans="1:6">
      <c r="A15456" s="333" t="s">
        <v>20</v>
      </c>
      <c r="B15456" s="333">
        <v>98532</v>
      </c>
      <c r="C15456" s="334" t="s">
        <v>16679</v>
      </c>
      <c r="D15456" s="333" t="s">
        <v>3</v>
      </c>
      <c r="E15456" s="335">
        <v>31.08</v>
      </c>
      <c r="F15456" s="335">
        <v>32.29</v>
      </c>
    </row>
    <row r="15457" spans="1:6" ht="20.399999999999999">
      <c r="A15457" s="333" t="s">
        <v>20</v>
      </c>
      <c r="B15457" s="333">
        <v>98526</v>
      </c>
      <c r="C15457" s="334" t="s">
        <v>16680</v>
      </c>
      <c r="D15457" s="333" t="s">
        <v>3</v>
      </c>
      <c r="E15457" s="335">
        <v>124.49</v>
      </c>
      <c r="F15457" s="335">
        <v>130.91999999999999</v>
      </c>
    </row>
    <row r="15458" spans="1:6" ht="20.399999999999999">
      <c r="A15458" s="333" t="s">
        <v>20</v>
      </c>
      <c r="B15458" s="333">
        <v>98527</v>
      </c>
      <c r="C15458" s="334" t="s">
        <v>16681</v>
      </c>
      <c r="D15458" s="333" t="s">
        <v>3</v>
      </c>
      <c r="E15458" s="335">
        <v>206.59</v>
      </c>
      <c r="F15458" s="335">
        <v>217.31</v>
      </c>
    </row>
    <row r="15459" spans="1:6" ht="20.399999999999999">
      <c r="A15459" s="333" t="s">
        <v>20</v>
      </c>
      <c r="B15459" s="333">
        <v>98528</v>
      </c>
      <c r="C15459" s="334" t="s">
        <v>16682</v>
      </c>
      <c r="D15459" s="333" t="s">
        <v>3</v>
      </c>
      <c r="E15459" s="335">
        <v>272.3</v>
      </c>
      <c r="F15459" s="335">
        <v>286.39</v>
      </c>
    </row>
    <row r="15460" spans="1:6">
      <c r="A15460" s="333" t="s">
        <v>20</v>
      </c>
      <c r="B15460" s="333">
        <v>94232</v>
      </c>
      <c r="C15460" s="334" t="s">
        <v>1140</v>
      </c>
      <c r="D15460" s="333" t="s">
        <v>3</v>
      </c>
      <c r="E15460" s="335">
        <v>3.08</v>
      </c>
      <c r="F15460" s="335">
        <v>3.33</v>
      </c>
    </row>
    <row r="15461" spans="1:6" ht="30.6">
      <c r="A15461" s="333" t="s">
        <v>20</v>
      </c>
      <c r="B15461" s="333">
        <v>100434</v>
      </c>
      <c r="C15461" s="334" t="s">
        <v>1160</v>
      </c>
      <c r="D15461" s="333" t="s">
        <v>69</v>
      </c>
      <c r="E15461" s="335">
        <v>177.3</v>
      </c>
      <c r="F15461" s="335">
        <v>178.1</v>
      </c>
    </row>
    <row r="15462" spans="1:6" ht="20.399999999999999">
      <c r="A15462" s="333" t="s">
        <v>20</v>
      </c>
      <c r="B15462" s="333">
        <v>94229</v>
      </c>
      <c r="C15462" s="334" t="s">
        <v>1164</v>
      </c>
      <c r="D15462" s="333" t="s">
        <v>69</v>
      </c>
      <c r="E15462" s="335">
        <v>141.56</v>
      </c>
      <c r="F15462" s="335">
        <v>143.87</v>
      </c>
    </row>
    <row r="15463" spans="1:6" ht="20.399999999999999">
      <c r="A15463" s="333" t="s">
        <v>20</v>
      </c>
      <c r="B15463" s="333">
        <v>94227</v>
      </c>
      <c r="C15463" s="334" t="s">
        <v>1162</v>
      </c>
      <c r="D15463" s="333" t="s">
        <v>69</v>
      </c>
      <c r="E15463" s="335">
        <v>54.06</v>
      </c>
      <c r="F15463" s="335">
        <v>55</v>
      </c>
    </row>
    <row r="15464" spans="1:6" ht="20.399999999999999">
      <c r="A15464" s="333" t="s">
        <v>20</v>
      </c>
      <c r="B15464" s="333">
        <v>94228</v>
      </c>
      <c r="C15464" s="334" t="s">
        <v>1163</v>
      </c>
      <c r="D15464" s="333" t="s">
        <v>69</v>
      </c>
      <c r="E15464" s="335">
        <v>73.36</v>
      </c>
      <c r="F15464" s="335">
        <v>74.63</v>
      </c>
    </row>
    <row r="15465" spans="1:6" ht="20.399999999999999">
      <c r="A15465" s="333" t="s">
        <v>20</v>
      </c>
      <c r="B15465" s="333">
        <v>94219</v>
      </c>
      <c r="C15465" s="334" t="s">
        <v>1152</v>
      </c>
      <c r="D15465" s="333" t="s">
        <v>69</v>
      </c>
      <c r="E15465" s="335">
        <v>39.17</v>
      </c>
      <c r="F15465" s="335">
        <v>40.53</v>
      </c>
    </row>
    <row r="15466" spans="1:6" ht="30.6">
      <c r="A15466" s="333" t="s">
        <v>20</v>
      </c>
      <c r="B15466" s="333">
        <v>94220</v>
      </c>
      <c r="C15466" s="334" t="s">
        <v>1153</v>
      </c>
      <c r="D15466" s="333" t="s">
        <v>69</v>
      </c>
      <c r="E15466" s="335">
        <v>62.3</v>
      </c>
      <c r="F15466" s="335">
        <v>63.66</v>
      </c>
    </row>
    <row r="15467" spans="1:6" ht="20.399999999999999">
      <c r="A15467" s="333" t="s">
        <v>20</v>
      </c>
      <c r="B15467" s="333">
        <v>100326</v>
      </c>
      <c r="C15467" s="334" t="s">
        <v>16683</v>
      </c>
      <c r="D15467" s="333" t="s">
        <v>69</v>
      </c>
      <c r="E15467" s="335">
        <v>0</v>
      </c>
      <c r="F15467" s="335">
        <v>0</v>
      </c>
    </row>
    <row r="15468" spans="1:6" ht="20.399999999999999">
      <c r="A15468" s="333" t="s">
        <v>20</v>
      </c>
      <c r="B15468" s="333">
        <v>94221</v>
      </c>
      <c r="C15468" s="334" t="s">
        <v>1154</v>
      </c>
      <c r="D15468" s="333" t="s">
        <v>69</v>
      </c>
      <c r="E15468" s="335">
        <v>32.14</v>
      </c>
      <c r="F15468" s="335">
        <v>32.94</v>
      </c>
    </row>
    <row r="15469" spans="1:6" ht="20.399999999999999">
      <c r="A15469" s="333" t="s">
        <v>20</v>
      </c>
      <c r="B15469" s="333">
        <v>94222</v>
      </c>
      <c r="C15469" s="334" t="s">
        <v>1155</v>
      </c>
      <c r="D15469" s="333" t="s">
        <v>69</v>
      </c>
      <c r="E15469" s="335">
        <v>55.27</v>
      </c>
      <c r="F15469" s="335">
        <v>56.07</v>
      </c>
    </row>
    <row r="15470" spans="1:6" ht="20.399999999999999">
      <c r="A15470" s="333" t="s">
        <v>20</v>
      </c>
      <c r="B15470" s="333">
        <v>94451</v>
      </c>
      <c r="C15470" s="334" t="s">
        <v>1157</v>
      </c>
      <c r="D15470" s="333" t="s">
        <v>69</v>
      </c>
      <c r="E15470" s="335">
        <v>93.04</v>
      </c>
      <c r="F15470" s="335">
        <v>93.32</v>
      </c>
    </row>
    <row r="15471" spans="1:6" ht="20.399999999999999">
      <c r="A15471" s="333" t="s">
        <v>20</v>
      </c>
      <c r="B15471" s="333">
        <v>94223</v>
      </c>
      <c r="C15471" s="334" t="s">
        <v>1156</v>
      </c>
      <c r="D15471" s="333" t="s">
        <v>69</v>
      </c>
      <c r="E15471" s="335">
        <v>82.66</v>
      </c>
      <c r="F15471" s="335">
        <v>82.93</v>
      </c>
    </row>
    <row r="15472" spans="1:6" ht="20.399999999999999">
      <c r="A15472" s="333" t="s">
        <v>20</v>
      </c>
      <c r="B15472" s="333">
        <v>100325</v>
      </c>
      <c r="C15472" s="334" t="s">
        <v>1158</v>
      </c>
      <c r="D15472" s="333" t="s">
        <v>69</v>
      </c>
      <c r="E15472" s="335">
        <v>90.24</v>
      </c>
      <c r="F15472" s="335">
        <v>90.43</v>
      </c>
    </row>
    <row r="15473" spans="1:6">
      <c r="A15473" s="333" t="s">
        <v>20</v>
      </c>
      <c r="B15473" s="333">
        <v>94224</v>
      </c>
      <c r="C15473" s="334" t="s">
        <v>1138</v>
      </c>
      <c r="D15473" s="333" t="s">
        <v>69</v>
      </c>
      <c r="E15473" s="335">
        <v>27.58</v>
      </c>
      <c r="F15473" s="335">
        <v>29.35</v>
      </c>
    </row>
    <row r="15474" spans="1:6" ht="20.399999999999999">
      <c r="A15474" s="333" t="s">
        <v>20</v>
      </c>
      <c r="B15474" s="333">
        <v>102653</v>
      </c>
      <c r="C15474" s="334" t="s">
        <v>16684</v>
      </c>
      <c r="D15474" s="333" t="s">
        <v>230</v>
      </c>
      <c r="E15474" s="335">
        <v>0</v>
      </c>
      <c r="F15474" s="335">
        <v>0</v>
      </c>
    </row>
    <row r="15475" spans="1:6" ht="20.399999999999999">
      <c r="A15475" s="333" t="s">
        <v>20</v>
      </c>
      <c r="B15475" s="333">
        <v>100330</v>
      </c>
      <c r="C15475" s="334" t="s">
        <v>16685</v>
      </c>
      <c r="D15475" s="333" t="s">
        <v>230</v>
      </c>
      <c r="E15475" s="335">
        <v>22.48</v>
      </c>
      <c r="F15475" s="335">
        <v>23.36</v>
      </c>
    </row>
    <row r="15476" spans="1:6" ht="20.399999999999999">
      <c r="A15476" s="333" t="s">
        <v>20</v>
      </c>
      <c r="B15476" s="333">
        <v>100331</v>
      </c>
      <c r="C15476" s="334" t="s">
        <v>16686</v>
      </c>
      <c r="D15476" s="333" t="s">
        <v>230</v>
      </c>
      <c r="E15476" s="335">
        <v>28.56</v>
      </c>
      <c r="F15476" s="335">
        <v>29.93</v>
      </c>
    </row>
    <row r="15477" spans="1:6" ht="20.399999999999999">
      <c r="A15477" s="333" t="s">
        <v>20</v>
      </c>
      <c r="B15477" s="333">
        <v>100328</v>
      </c>
      <c r="C15477" s="334" t="s">
        <v>16687</v>
      </c>
      <c r="D15477" s="333" t="s">
        <v>230</v>
      </c>
      <c r="E15477" s="335">
        <v>16.57</v>
      </c>
      <c r="F15477" s="335">
        <v>17.23</v>
      </c>
    </row>
    <row r="15478" spans="1:6" ht="20.399999999999999">
      <c r="A15478" s="333" t="s">
        <v>20</v>
      </c>
      <c r="B15478" s="333">
        <v>100329</v>
      </c>
      <c r="C15478" s="334" t="s">
        <v>16688</v>
      </c>
      <c r="D15478" s="333" t="s">
        <v>230</v>
      </c>
      <c r="E15478" s="335">
        <v>20.13</v>
      </c>
      <c r="F15478" s="335">
        <v>21.08</v>
      </c>
    </row>
    <row r="15479" spans="1:6" ht="20.399999999999999">
      <c r="A15479" s="333" t="s">
        <v>20</v>
      </c>
      <c r="B15479" s="333">
        <v>94231</v>
      </c>
      <c r="C15479" s="334" t="s">
        <v>1165</v>
      </c>
      <c r="D15479" s="333" t="s">
        <v>69</v>
      </c>
      <c r="E15479" s="335">
        <v>44.39</v>
      </c>
      <c r="F15479" s="335">
        <v>45.02</v>
      </c>
    </row>
    <row r="15480" spans="1:6" ht="20.399999999999999">
      <c r="A15480" s="333" t="s">
        <v>20</v>
      </c>
      <c r="B15480" s="333">
        <v>100435</v>
      </c>
      <c r="C15480" s="334" t="s">
        <v>1161</v>
      </c>
      <c r="D15480" s="333" t="s">
        <v>69</v>
      </c>
      <c r="E15480" s="335">
        <v>67.88</v>
      </c>
      <c r="F15480" s="335">
        <v>68.400000000000006</v>
      </c>
    </row>
    <row r="15481" spans="1:6" ht="20.399999999999999">
      <c r="A15481" s="333" t="s">
        <v>20</v>
      </c>
      <c r="B15481" s="333">
        <v>100327</v>
      </c>
      <c r="C15481" s="334" t="s">
        <v>1159</v>
      </c>
      <c r="D15481" s="333" t="s">
        <v>69</v>
      </c>
      <c r="E15481" s="335">
        <v>49.96</v>
      </c>
      <c r="F15481" s="335">
        <v>50.72</v>
      </c>
    </row>
    <row r="15482" spans="1:6" ht="20.399999999999999">
      <c r="A15482" s="333" t="s">
        <v>20</v>
      </c>
      <c r="B15482" s="333">
        <v>94226</v>
      </c>
      <c r="C15482" s="334" t="s">
        <v>1139</v>
      </c>
      <c r="D15482" s="333" t="s">
        <v>230</v>
      </c>
      <c r="E15482" s="335">
        <v>21.1</v>
      </c>
      <c r="F15482" s="335">
        <v>21.82</v>
      </c>
    </row>
    <row r="15483" spans="1:6" ht="20.399999999999999">
      <c r="A15483" s="333" t="s">
        <v>20</v>
      </c>
      <c r="B15483" s="333">
        <v>94201</v>
      </c>
      <c r="C15483" s="334" t="s">
        <v>1136</v>
      </c>
      <c r="D15483" s="333" t="s">
        <v>230</v>
      </c>
      <c r="E15483" s="335">
        <v>68.319999999999993</v>
      </c>
      <c r="F15483" s="335">
        <v>69.36</v>
      </c>
    </row>
    <row r="15484" spans="1:6" ht="20.399999999999999">
      <c r="A15484" s="333" t="s">
        <v>20</v>
      </c>
      <c r="B15484" s="333">
        <v>94204</v>
      </c>
      <c r="C15484" s="334" t="s">
        <v>1137</v>
      </c>
      <c r="D15484" s="333" t="s">
        <v>230</v>
      </c>
      <c r="E15484" s="335">
        <v>74.37</v>
      </c>
      <c r="F15484" s="335">
        <v>75.900000000000006</v>
      </c>
    </row>
    <row r="15485" spans="1:6" ht="20.399999999999999">
      <c r="A15485" s="333" t="s">
        <v>20</v>
      </c>
      <c r="B15485" s="333">
        <v>94447</v>
      </c>
      <c r="C15485" s="334" t="s">
        <v>1147</v>
      </c>
      <c r="D15485" s="333" t="s">
        <v>230</v>
      </c>
      <c r="E15485" s="335">
        <v>68.319999999999993</v>
      </c>
      <c r="F15485" s="335">
        <v>69.36</v>
      </c>
    </row>
    <row r="15486" spans="1:6" ht="20.399999999999999">
      <c r="A15486" s="333" t="s">
        <v>20</v>
      </c>
      <c r="B15486" s="333">
        <v>94448</v>
      </c>
      <c r="C15486" s="334" t="s">
        <v>1148</v>
      </c>
      <c r="D15486" s="333" t="s">
        <v>230</v>
      </c>
      <c r="E15486" s="335">
        <v>74.37</v>
      </c>
      <c r="F15486" s="335">
        <v>75.900000000000006</v>
      </c>
    </row>
    <row r="15487" spans="1:6" ht="20.399999999999999">
      <c r="A15487" s="333" t="s">
        <v>20</v>
      </c>
      <c r="B15487" s="333">
        <v>94445</v>
      </c>
      <c r="C15487" s="334" t="s">
        <v>1145</v>
      </c>
      <c r="D15487" s="333" t="s">
        <v>230</v>
      </c>
      <c r="E15487" s="335">
        <v>68.319999999999993</v>
      </c>
      <c r="F15487" s="335">
        <v>69.36</v>
      </c>
    </row>
    <row r="15488" spans="1:6" ht="20.399999999999999">
      <c r="A15488" s="333" t="s">
        <v>20</v>
      </c>
      <c r="B15488" s="333">
        <v>94446</v>
      </c>
      <c r="C15488" s="334" t="s">
        <v>1146</v>
      </c>
      <c r="D15488" s="333" t="s">
        <v>230</v>
      </c>
      <c r="E15488" s="335">
        <v>74.37</v>
      </c>
      <c r="F15488" s="335">
        <v>75.900000000000006</v>
      </c>
    </row>
    <row r="15489" spans="1:6" ht="20.399999999999999">
      <c r="A15489" s="333" t="s">
        <v>20</v>
      </c>
      <c r="B15489" s="333">
        <v>94440</v>
      </c>
      <c r="C15489" s="334" t="s">
        <v>1141</v>
      </c>
      <c r="D15489" s="333" t="s">
        <v>230</v>
      </c>
      <c r="E15489" s="335">
        <v>48.49</v>
      </c>
      <c r="F15489" s="335">
        <v>49.14</v>
      </c>
    </row>
    <row r="15490" spans="1:6" ht="20.399999999999999">
      <c r="A15490" s="333" t="s">
        <v>20</v>
      </c>
      <c r="B15490" s="333">
        <v>94441</v>
      </c>
      <c r="C15490" s="334" t="s">
        <v>1142</v>
      </c>
      <c r="D15490" s="333" t="s">
        <v>230</v>
      </c>
      <c r="E15490" s="335">
        <v>52.05</v>
      </c>
      <c r="F15490" s="335">
        <v>52.98</v>
      </c>
    </row>
    <row r="15491" spans="1:6" ht="20.399999999999999">
      <c r="A15491" s="333" t="s">
        <v>20</v>
      </c>
      <c r="B15491" s="333">
        <v>94195</v>
      </c>
      <c r="C15491" s="334" t="s">
        <v>1134</v>
      </c>
      <c r="D15491" s="333" t="s">
        <v>230</v>
      </c>
      <c r="E15491" s="335">
        <v>48.49</v>
      </c>
      <c r="F15491" s="335">
        <v>49.14</v>
      </c>
    </row>
    <row r="15492" spans="1:6" ht="20.399999999999999">
      <c r="A15492" s="333" t="s">
        <v>20</v>
      </c>
      <c r="B15492" s="333">
        <v>94198</v>
      </c>
      <c r="C15492" s="334" t="s">
        <v>1135</v>
      </c>
      <c r="D15492" s="333" t="s">
        <v>230</v>
      </c>
      <c r="E15492" s="335">
        <v>52.05</v>
      </c>
      <c r="F15492" s="335">
        <v>52.98</v>
      </c>
    </row>
    <row r="15493" spans="1:6" ht="20.399999999999999">
      <c r="A15493" s="333" t="s">
        <v>20</v>
      </c>
      <c r="B15493" s="333">
        <v>94442</v>
      </c>
      <c r="C15493" s="334" t="s">
        <v>1143</v>
      </c>
      <c r="D15493" s="333" t="s">
        <v>230</v>
      </c>
      <c r="E15493" s="335">
        <v>48.49</v>
      </c>
      <c r="F15493" s="335">
        <v>49.14</v>
      </c>
    </row>
    <row r="15494" spans="1:6" ht="20.399999999999999">
      <c r="A15494" s="333" t="s">
        <v>20</v>
      </c>
      <c r="B15494" s="333">
        <v>94443</v>
      </c>
      <c r="C15494" s="334" t="s">
        <v>1144</v>
      </c>
      <c r="D15494" s="333" t="s">
        <v>230</v>
      </c>
      <c r="E15494" s="335">
        <v>52.05</v>
      </c>
      <c r="F15494" s="335">
        <v>52.98</v>
      </c>
    </row>
    <row r="15495" spans="1:6" ht="20.399999999999999">
      <c r="A15495" s="333" t="s">
        <v>20</v>
      </c>
      <c r="B15495" s="333">
        <v>94213</v>
      </c>
      <c r="C15495" s="334" t="s">
        <v>229</v>
      </c>
      <c r="D15495" s="333" t="s">
        <v>230</v>
      </c>
      <c r="E15495" s="335">
        <v>65.02</v>
      </c>
      <c r="F15495" s="335">
        <v>65.39</v>
      </c>
    </row>
    <row r="15496" spans="1:6" ht="20.399999999999999">
      <c r="A15496" s="333" t="s">
        <v>20</v>
      </c>
      <c r="B15496" s="333">
        <v>94189</v>
      </c>
      <c r="C15496" s="334" t="s">
        <v>1132</v>
      </c>
      <c r="D15496" s="333" t="s">
        <v>230</v>
      </c>
      <c r="E15496" s="335">
        <v>45.86</v>
      </c>
      <c r="F15496" s="335">
        <v>46.24</v>
      </c>
    </row>
    <row r="15497" spans="1:6" ht="20.399999999999999">
      <c r="A15497" s="333" t="s">
        <v>20</v>
      </c>
      <c r="B15497" s="333">
        <v>94192</v>
      </c>
      <c r="C15497" s="334" t="s">
        <v>1133</v>
      </c>
      <c r="D15497" s="333" t="s">
        <v>230</v>
      </c>
      <c r="E15497" s="335">
        <v>48.56</v>
      </c>
      <c r="F15497" s="335">
        <v>49.15</v>
      </c>
    </row>
    <row r="15498" spans="1:6" ht="20.399999999999999">
      <c r="A15498" s="333" t="s">
        <v>20</v>
      </c>
      <c r="B15498" s="333">
        <v>94444</v>
      </c>
      <c r="C15498" s="334" t="s">
        <v>1168</v>
      </c>
      <c r="D15498" s="333" t="s">
        <v>230</v>
      </c>
      <c r="E15498" s="335">
        <v>625.51</v>
      </c>
      <c r="F15498" s="335">
        <v>626.16</v>
      </c>
    </row>
    <row r="15499" spans="1:6" ht="20.399999999999999">
      <c r="A15499" s="333" t="s">
        <v>20</v>
      </c>
      <c r="B15499" s="333">
        <v>94218</v>
      </c>
      <c r="C15499" s="334" t="s">
        <v>16689</v>
      </c>
      <c r="D15499" s="333" t="s">
        <v>230</v>
      </c>
      <c r="E15499" s="335">
        <v>132.94</v>
      </c>
      <c r="F15499" s="335">
        <v>133.52000000000001</v>
      </c>
    </row>
    <row r="15500" spans="1:6" ht="20.399999999999999">
      <c r="A15500" s="333" t="s">
        <v>20</v>
      </c>
      <c r="B15500" s="333">
        <v>94216</v>
      </c>
      <c r="C15500" s="334" t="s">
        <v>1151</v>
      </c>
      <c r="D15500" s="333" t="s">
        <v>230</v>
      </c>
      <c r="E15500" s="335">
        <v>188.11</v>
      </c>
      <c r="F15500" s="335">
        <v>188.34</v>
      </c>
    </row>
    <row r="15501" spans="1:6" ht="20.399999999999999">
      <c r="A15501" s="333" t="s">
        <v>20</v>
      </c>
      <c r="B15501" s="333">
        <v>94449</v>
      </c>
      <c r="C15501" s="334" t="s">
        <v>1166</v>
      </c>
      <c r="D15501" s="333" t="s">
        <v>230</v>
      </c>
      <c r="E15501" s="335">
        <v>56.45</v>
      </c>
      <c r="F15501" s="335">
        <v>56.98</v>
      </c>
    </row>
    <row r="15502" spans="1:6" ht="30.6">
      <c r="A15502" s="333" t="s">
        <v>20</v>
      </c>
      <c r="B15502" s="333">
        <v>94210</v>
      </c>
      <c r="C15502" s="334" t="s">
        <v>1150</v>
      </c>
      <c r="D15502" s="333" t="s">
        <v>230</v>
      </c>
      <c r="E15502" s="335">
        <v>52.78</v>
      </c>
      <c r="F15502" s="335">
        <v>53.36</v>
      </c>
    </row>
    <row r="15503" spans="1:6" ht="30.6">
      <c r="A15503" s="333" t="s">
        <v>20</v>
      </c>
      <c r="B15503" s="333">
        <v>94207</v>
      </c>
      <c r="C15503" s="334" t="s">
        <v>1149</v>
      </c>
      <c r="D15503" s="333" t="s">
        <v>230</v>
      </c>
      <c r="E15503" s="335">
        <v>49.57</v>
      </c>
      <c r="F15503" s="335">
        <v>50.1</v>
      </c>
    </row>
    <row r="15504" spans="1:6" ht="20.399999999999999">
      <c r="A15504" s="333" t="s">
        <v>20</v>
      </c>
      <c r="B15504" s="333">
        <v>102109</v>
      </c>
      <c r="C15504" s="334" t="s">
        <v>1758</v>
      </c>
      <c r="D15504" s="333" t="s">
        <v>3</v>
      </c>
      <c r="E15504" s="335">
        <v>74.739999999999995</v>
      </c>
      <c r="F15504" s="335">
        <v>76.55</v>
      </c>
    </row>
    <row r="15505" spans="1:6" ht="20.399999999999999">
      <c r="A15505" s="333" t="s">
        <v>20</v>
      </c>
      <c r="B15505" s="333">
        <v>102110</v>
      </c>
      <c r="C15505" s="334" t="s">
        <v>1759</v>
      </c>
      <c r="D15505" s="333" t="s">
        <v>3</v>
      </c>
      <c r="E15505" s="335">
        <v>248.97</v>
      </c>
      <c r="F15505" s="335">
        <v>250.78</v>
      </c>
    </row>
    <row r="15506" spans="1:6" ht="30.6">
      <c r="A15506" s="333" t="s">
        <v>20</v>
      </c>
      <c r="B15506" s="333">
        <v>103656</v>
      </c>
      <c r="C15506" s="334" t="s">
        <v>1762</v>
      </c>
      <c r="D15506" s="333" t="s">
        <v>3</v>
      </c>
      <c r="E15506" s="335">
        <v>123499.08</v>
      </c>
      <c r="F15506" s="335">
        <v>123559.35</v>
      </c>
    </row>
    <row r="15507" spans="1:6" ht="30.6">
      <c r="A15507" s="333" t="s">
        <v>20</v>
      </c>
      <c r="B15507" s="333">
        <v>102105</v>
      </c>
      <c r="C15507" s="334" t="s">
        <v>1754</v>
      </c>
      <c r="D15507" s="333" t="s">
        <v>3</v>
      </c>
      <c r="E15507" s="335">
        <v>19518.169999999998</v>
      </c>
      <c r="F15507" s="335">
        <v>19556.93</v>
      </c>
    </row>
    <row r="15508" spans="1:6" ht="30.6">
      <c r="A15508" s="333" t="s">
        <v>20</v>
      </c>
      <c r="B15508" s="333">
        <v>102106</v>
      </c>
      <c r="C15508" s="334" t="s">
        <v>1755</v>
      </c>
      <c r="D15508" s="333" t="s">
        <v>3</v>
      </c>
      <c r="E15508" s="335">
        <v>24486.36</v>
      </c>
      <c r="F15508" s="335">
        <v>24525.759999999998</v>
      </c>
    </row>
    <row r="15509" spans="1:6" ht="30.6">
      <c r="A15509" s="333" t="s">
        <v>20</v>
      </c>
      <c r="B15509" s="333">
        <v>102107</v>
      </c>
      <c r="C15509" s="334" t="s">
        <v>1756</v>
      </c>
      <c r="D15509" s="333" t="s">
        <v>3</v>
      </c>
      <c r="E15509" s="335">
        <v>34172.769999999997</v>
      </c>
      <c r="F15509" s="335">
        <v>34214.49</v>
      </c>
    </row>
    <row r="15510" spans="1:6" ht="30.6">
      <c r="A15510" s="333" t="s">
        <v>20</v>
      </c>
      <c r="B15510" s="333">
        <v>102102</v>
      </c>
      <c r="C15510" s="334" t="s">
        <v>1751</v>
      </c>
      <c r="D15510" s="333" t="s">
        <v>3</v>
      </c>
      <c r="E15510" s="335">
        <v>11119.23</v>
      </c>
      <c r="F15510" s="335">
        <v>11155.24</v>
      </c>
    </row>
    <row r="15511" spans="1:6" ht="30.6">
      <c r="A15511" s="333" t="s">
        <v>20</v>
      </c>
      <c r="B15511" s="333">
        <v>102108</v>
      </c>
      <c r="C15511" s="334" t="s">
        <v>1757</v>
      </c>
      <c r="D15511" s="333" t="s">
        <v>3</v>
      </c>
      <c r="E15511" s="335">
        <v>39796.339999999997</v>
      </c>
      <c r="F15511" s="335">
        <v>39839.46</v>
      </c>
    </row>
    <row r="15512" spans="1:6" ht="30.6">
      <c r="A15512" s="333" t="s">
        <v>20</v>
      </c>
      <c r="B15512" s="333">
        <v>102103</v>
      </c>
      <c r="C15512" s="334" t="s">
        <v>1752</v>
      </c>
      <c r="D15512" s="333" t="s">
        <v>3</v>
      </c>
      <c r="E15512" s="335">
        <v>12375.46</v>
      </c>
      <c r="F15512" s="335">
        <v>12412.08</v>
      </c>
    </row>
    <row r="15513" spans="1:6" ht="30.6">
      <c r="A15513" s="333" t="s">
        <v>20</v>
      </c>
      <c r="B15513" s="333">
        <v>103654</v>
      </c>
      <c r="C15513" s="334" t="s">
        <v>1760</v>
      </c>
      <c r="D15513" s="333" t="s">
        <v>3</v>
      </c>
      <c r="E15513" s="335">
        <v>64481.2</v>
      </c>
      <c r="F15513" s="335">
        <v>64526.16</v>
      </c>
    </row>
    <row r="15514" spans="1:6" ht="30.6">
      <c r="A15514" s="333" t="s">
        <v>20</v>
      </c>
      <c r="B15514" s="333">
        <v>102104</v>
      </c>
      <c r="C15514" s="334" t="s">
        <v>1753</v>
      </c>
      <c r="D15514" s="333" t="s">
        <v>3</v>
      </c>
      <c r="E15514" s="335">
        <v>15878.44</v>
      </c>
      <c r="F15514" s="335">
        <v>15916.13</v>
      </c>
    </row>
    <row r="15515" spans="1:6" ht="30.6">
      <c r="A15515" s="333" t="s">
        <v>20</v>
      </c>
      <c r="B15515" s="333">
        <v>103655</v>
      </c>
      <c r="C15515" s="334" t="s">
        <v>1761</v>
      </c>
      <c r="D15515" s="333" t="s">
        <v>3</v>
      </c>
      <c r="E15515" s="335">
        <v>88330.87</v>
      </c>
      <c r="F15515" s="335">
        <v>88383.52</v>
      </c>
    </row>
    <row r="15516" spans="1:6" ht="30.6">
      <c r="A15516" s="333" t="s">
        <v>20</v>
      </c>
      <c r="B15516" s="333">
        <v>105473</v>
      </c>
      <c r="C15516" s="334" t="s">
        <v>16690</v>
      </c>
      <c r="D15516" s="333" t="s">
        <v>2712</v>
      </c>
      <c r="E15516" s="335">
        <v>0</v>
      </c>
      <c r="F15516" s="335">
        <v>0</v>
      </c>
    </row>
    <row r="15517" spans="1:6" ht="30.6">
      <c r="A15517" s="333" t="s">
        <v>20</v>
      </c>
      <c r="B15517" s="333">
        <v>105414</v>
      </c>
      <c r="C15517" s="334" t="s">
        <v>16691</v>
      </c>
      <c r="D15517" s="333" t="s">
        <v>2712</v>
      </c>
      <c r="E15517" s="335">
        <v>0</v>
      </c>
      <c r="F15517" s="335">
        <v>0</v>
      </c>
    </row>
    <row r="15518" spans="1:6" ht="30.6">
      <c r="A15518" s="333" t="s">
        <v>20</v>
      </c>
      <c r="B15518" s="333">
        <v>105424</v>
      </c>
      <c r="C15518" s="334" t="s">
        <v>16692</v>
      </c>
      <c r="D15518" s="333" t="s">
        <v>2712</v>
      </c>
      <c r="E15518" s="335">
        <v>0</v>
      </c>
      <c r="F15518" s="335">
        <v>0</v>
      </c>
    </row>
    <row r="15519" spans="1:6" ht="30.6">
      <c r="A15519" s="333" t="s">
        <v>20</v>
      </c>
      <c r="B15519" s="333">
        <v>105448</v>
      </c>
      <c r="C15519" s="334" t="s">
        <v>16693</v>
      </c>
      <c r="D15519" s="333" t="s">
        <v>2712</v>
      </c>
      <c r="E15519" s="335">
        <v>0</v>
      </c>
      <c r="F15519" s="335">
        <v>0</v>
      </c>
    </row>
    <row r="15520" spans="1:6" ht="20.399999999999999">
      <c r="A15520" s="333" t="s">
        <v>20</v>
      </c>
      <c r="B15520" s="333">
        <v>105409</v>
      </c>
      <c r="C15520" s="334" t="s">
        <v>16694</v>
      </c>
      <c r="D15520" s="333" t="s">
        <v>2712</v>
      </c>
      <c r="E15520" s="335">
        <v>0</v>
      </c>
      <c r="F15520" s="335">
        <v>0</v>
      </c>
    </row>
    <row r="15521" spans="1:6" ht="20.399999999999999">
      <c r="A15521" s="333" t="s">
        <v>20</v>
      </c>
      <c r="B15521" s="333">
        <v>105415</v>
      </c>
      <c r="C15521" s="334" t="s">
        <v>16695</v>
      </c>
      <c r="D15521" s="333" t="s">
        <v>2712</v>
      </c>
      <c r="E15521" s="335">
        <v>0</v>
      </c>
      <c r="F15521" s="335">
        <v>0</v>
      </c>
    </row>
    <row r="15522" spans="1:6" ht="20.399999999999999">
      <c r="A15522" s="333" t="s">
        <v>20</v>
      </c>
      <c r="B15522" s="333">
        <v>105487</v>
      </c>
      <c r="C15522" s="334" t="s">
        <v>16696</v>
      </c>
      <c r="D15522" s="333" t="s">
        <v>2712</v>
      </c>
      <c r="E15522" s="335">
        <v>0</v>
      </c>
      <c r="F15522" s="335">
        <v>0</v>
      </c>
    </row>
    <row r="15523" spans="1:6" ht="20.399999999999999">
      <c r="A15523" s="333" t="s">
        <v>20</v>
      </c>
      <c r="B15523" s="333">
        <v>105451</v>
      </c>
      <c r="C15523" s="334" t="s">
        <v>16697</v>
      </c>
      <c r="D15523" s="333" t="s">
        <v>2712</v>
      </c>
      <c r="E15523" s="335">
        <v>0</v>
      </c>
      <c r="F15523" s="335">
        <v>0</v>
      </c>
    </row>
    <row r="15524" spans="1:6" ht="20.399999999999999">
      <c r="A15524" s="333" t="s">
        <v>20</v>
      </c>
      <c r="B15524" s="333">
        <v>105454</v>
      </c>
      <c r="C15524" s="334" t="s">
        <v>16698</v>
      </c>
      <c r="D15524" s="333" t="s">
        <v>2712</v>
      </c>
      <c r="E15524" s="335">
        <v>0</v>
      </c>
      <c r="F15524" s="335">
        <v>0</v>
      </c>
    </row>
    <row r="15525" spans="1:6" ht="20.399999999999999">
      <c r="A15525" s="333" t="s">
        <v>20</v>
      </c>
      <c r="B15525" s="333">
        <v>105411</v>
      </c>
      <c r="C15525" s="334" t="s">
        <v>16699</v>
      </c>
      <c r="D15525" s="333" t="s">
        <v>2712</v>
      </c>
      <c r="E15525" s="335">
        <v>0</v>
      </c>
      <c r="F15525" s="335">
        <v>0</v>
      </c>
    </row>
    <row r="15526" spans="1:6" ht="20.399999999999999">
      <c r="A15526" s="333" t="s">
        <v>20</v>
      </c>
      <c r="B15526" s="333">
        <v>105419</v>
      </c>
      <c r="C15526" s="334" t="s">
        <v>16700</v>
      </c>
      <c r="D15526" s="333" t="s">
        <v>2712</v>
      </c>
      <c r="E15526" s="335">
        <v>0</v>
      </c>
      <c r="F15526" s="335">
        <v>0</v>
      </c>
    </row>
    <row r="15527" spans="1:6" ht="20.399999999999999">
      <c r="A15527" s="333" t="s">
        <v>20</v>
      </c>
      <c r="B15527" s="333">
        <v>105443</v>
      </c>
      <c r="C15527" s="334" t="s">
        <v>16701</v>
      </c>
      <c r="D15527" s="333" t="s">
        <v>2712</v>
      </c>
      <c r="E15527" s="335">
        <v>0</v>
      </c>
      <c r="F15527" s="335">
        <v>0</v>
      </c>
    </row>
    <row r="15528" spans="1:6" ht="20.399999999999999">
      <c r="A15528" s="333" t="s">
        <v>20</v>
      </c>
      <c r="B15528" s="333">
        <v>105455</v>
      </c>
      <c r="C15528" s="334" t="s">
        <v>16702</v>
      </c>
      <c r="D15528" s="333" t="s">
        <v>2712</v>
      </c>
      <c r="E15528" s="335">
        <v>0</v>
      </c>
      <c r="F15528" s="335">
        <v>0</v>
      </c>
    </row>
    <row r="15529" spans="1:6" ht="20.399999999999999">
      <c r="A15529" s="333" t="s">
        <v>20</v>
      </c>
      <c r="B15529" s="333">
        <v>105412</v>
      </c>
      <c r="C15529" s="334" t="s">
        <v>16703</v>
      </c>
      <c r="D15529" s="333" t="s">
        <v>2712</v>
      </c>
      <c r="E15529" s="335">
        <v>0</v>
      </c>
      <c r="F15529" s="335">
        <v>0</v>
      </c>
    </row>
    <row r="15530" spans="1:6" ht="20.399999999999999">
      <c r="A15530" s="333" t="s">
        <v>20</v>
      </c>
      <c r="B15530" s="333">
        <v>105420</v>
      </c>
      <c r="C15530" s="334" t="s">
        <v>16704</v>
      </c>
      <c r="D15530" s="333" t="s">
        <v>2712</v>
      </c>
      <c r="E15530" s="335">
        <v>0</v>
      </c>
      <c r="F15530" s="335">
        <v>0</v>
      </c>
    </row>
    <row r="15531" spans="1:6" ht="20.399999999999999">
      <c r="A15531" s="333" t="s">
        <v>20</v>
      </c>
      <c r="B15531" s="333">
        <v>105444</v>
      </c>
      <c r="C15531" s="334" t="s">
        <v>16705</v>
      </c>
      <c r="D15531" s="333" t="s">
        <v>2712</v>
      </c>
      <c r="E15531" s="335">
        <v>0</v>
      </c>
      <c r="F15531" s="335">
        <v>0</v>
      </c>
    </row>
    <row r="15532" spans="1:6" ht="20.399999999999999">
      <c r="A15532" s="333" t="s">
        <v>20</v>
      </c>
      <c r="B15532" s="333">
        <v>105456</v>
      </c>
      <c r="C15532" s="334" t="s">
        <v>16706</v>
      </c>
      <c r="D15532" s="333" t="s">
        <v>2712</v>
      </c>
      <c r="E15532" s="335">
        <v>0</v>
      </c>
      <c r="F15532" s="335">
        <v>0</v>
      </c>
    </row>
    <row r="15533" spans="1:6" ht="20.399999999999999">
      <c r="A15533" s="333" t="s">
        <v>20</v>
      </c>
      <c r="B15533" s="333">
        <v>105478</v>
      </c>
      <c r="C15533" s="334" t="s">
        <v>16707</v>
      </c>
      <c r="D15533" s="333" t="s">
        <v>2712</v>
      </c>
      <c r="E15533" s="335">
        <v>0</v>
      </c>
      <c r="F15533" s="335">
        <v>0</v>
      </c>
    </row>
    <row r="15534" spans="1:6" ht="20.399999999999999">
      <c r="A15534" s="333" t="s">
        <v>20</v>
      </c>
      <c r="B15534" s="333">
        <v>105421</v>
      </c>
      <c r="C15534" s="334" t="s">
        <v>16708</v>
      </c>
      <c r="D15534" s="333" t="s">
        <v>2712</v>
      </c>
      <c r="E15534" s="335">
        <v>0</v>
      </c>
      <c r="F15534" s="335">
        <v>0</v>
      </c>
    </row>
    <row r="15535" spans="1:6" ht="20.399999999999999">
      <c r="A15535" s="333" t="s">
        <v>20</v>
      </c>
      <c r="B15535" s="333">
        <v>105445</v>
      </c>
      <c r="C15535" s="334" t="s">
        <v>16709</v>
      </c>
      <c r="D15535" s="333" t="s">
        <v>2712</v>
      </c>
      <c r="E15535" s="335">
        <v>0</v>
      </c>
      <c r="F15535" s="335">
        <v>0</v>
      </c>
    </row>
    <row r="15536" spans="1:6" ht="20.399999999999999">
      <c r="A15536" s="333" t="s">
        <v>20</v>
      </c>
      <c r="B15536" s="333">
        <v>105453</v>
      </c>
      <c r="C15536" s="334" t="s">
        <v>16710</v>
      </c>
      <c r="D15536" s="333" t="s">
        <v>2712</v>
      </c>
      <c r="E15536" s="335">
        <v>0</v>
      </c>
      <c r="F15536" s="335">
        <v>0</v>
      </c>
    </row>
    <row r="15537" spans="1:6" ht="20.399999999999999">
      <c r="A15537" s="333" t="s">
        <v>20</v>
      </c>
      <c r="B15537" s="333">
        <v>105497</v>
      </c>
      <c r="C15537" s="334" t="s">
        <v>16711</v>
      </c>
      <c r="D15537" s="333" t="s">
        <v>2712</v>
      </c>
      <c r="E15537" s="335">
        <v>0</v>
      </c>
      <c r="F15537" s="335">
        <v>0</v>
      </c>
    </row>
    <row r="15538" spans="1:6" ht="20.399999999999999">
      <c r="A15538" s="333" t="s">
        <v>20</v>
      </c>
      <c r="B15538" s="333">
        <v>105418</v>
      </c>
      <c r="C15538" s="334" t="s">
        <v>16712</v>
      </c>
      <c r="D15538" s="333" t="s">
        <v>2712</v>
      </c>
      <c r="E15538" s="335">
        <v>0</v>
      </c>
      <c r="F15538" s="335">
        <v>0</v>
      </c>
    </row>
    <row r="15539" spans="1:6" ht="20.399999999999999">
      <c r="A15539" s="333" t="s">
        <v>20</v>
      </c>
      <c r="B15539" s="333">
        <v>105442</v>
      </c>
      <c r="C15539" s="334" t="s">
        <v>16713</v>
      </c>
      <c r="D15539" s="333" t="s">
        <v>2712</v>
      </c>
      <c r="E15539" s="335">
        <v>0</v>
      </c>
      <c r="F15539" s="335">
        <v>0</v>
      </c>
    </row>
    <row r="15540" spans="1:6" ht="20.399999999999999">
      <c r="A15540" s="333" t="s">
        <v>20</v>
      </c>
      <c r="B15540" s="333">
        <v>105410</v>
      </c>
      <c r="C15540" s="334" t="s">
        <v>16714</v>
      </c>
      <c r="D15540" s="333" t="s">
        <v>2712</v>
      </c>
      <c r="E15540" s="335">
        <v>0</v>
      </c>
      <c r="F15540" s="335">
        <v>0</v>
      </c>
    </row>
    <row r="15541" spans="1:6" ht="20.399999999999999">
      <c r="A15541" s="333" t="s">
        <v>20</v>
      </c>
      <c r="B15541" s="333">
        <v>105416</v>
      </c>
      <c r="C15541" s="334" t="s">
        <v>16715</v>
      </c>
      <c r="D15541" s="333" t="s">
        <v>2712</v>
      </c>
      <c r="E15541" s="335">
        <v>0</v>
      </c>
      <c r="F15541" s="335">
        <v>0</v>
      </c>
    </row>
    <row r="15542" spans="1:6" ht="20.399999999999999">
      <c r="A15542" s="333" t="s">
        <v>20</v>
      </c>
      <c r="B15542" s="333">
        <v>105488</v>
      </c>
      <c r="C15542" s="334" t="s">
        <v>16716</v>
      </c>
      <c r="D15542" s="333" t="s">
        <v>2712</v>
      </c>
      <c r="E15542" s="335">
        <v>0</v>
      </c>
      <c r="F15542" s="335">
        <v>0</v>
      </c>
    </row>
    <row r="15543" spans="1:6" ht="20.399999999999999">
      <c r="A15543" s="333" t="s">
        <v>20</v>
      </c>
      <c r="B15543" s="333">
        <v>105452</v>
      </c>
      <c r="C15543" s="334" t="s">
        <v>16717</v>
      </c>
      <c r="D15543" s="333" t="s">
        <v>2712</v>
      </c>
      <c r="E15543" s="335">
        <v>0</v>
      </c>
      <c r="F15543" s="335">
        <v>0</v>
      </c>
    </row>
    <row r="15544" spans="1:6" ht="30.6">
      <c r="A15544" s="333" t="s">
        <v>20</v>
      </c>
      <c r="B15544" s="333">
        <v>105475</v>
      </c>
      <c r="C15544" s="334" t="s">
        <v>16718</v>
      </c>
      <c r="D15544" s="333" t="s">
        <v>2712</v>
      </c>
      <c r="E15544" s="335">
        <v>0</v>
      </c>
      <c r="F15544" s="335">
        <v>0</v>
      </c>
    </row>
    <row r="15545" spans="1:6" ht="30.6">
      <c r="A15545" s="333" t="s">
        <v>20</v>
      </c>
      <c r="B15545" s="333">
        <v>105498</v>
      </c>
      <c r="C15545" s="334" t="s">
        <v>16719</v>
      </c>
      <c r="D15545" s="333" t="s">
        <v>2712</v>
      </c>
      <c r="E15545" s="335">
        <v>0</v>
      </c>
      <c r="F15545" s="335">
        <v>0</v>
      </c>
    </row>
    <row r="15546" spans="1:6" ht="30.6">
      <c r="A15546" s="333" t="s">
        <v>20</v>
      </c>
      <c r="B15546" s="333">
        <v>105486</v>
      </c>
      <c r="C15546" s="334" t="s">
        <v>16720</v>
      </c>
      <c r="D15546" s="333" t="s">
        <v>2712</v>
      </c>
      <c r="E15546" s="335">
        <v>0</v>
      </c>
      <c r="F15546" s="335">
        <v>0</v>
      </c>
    </row>
    <row r="15547" spans="1:6" ht="30.6">
      <c r="A15547" s="333" t="s">
        <v>20</v>
      </c>
      <c r="B15547" s="333">
        <v>105450</v>
      </c>
      <c r="C15547" s="334" t="s">
        <v>16721</v>
      </c>
      <c r="D15547" s="333" t="s">
        <v>2712</v>
      </c>
      <c r="E15547" s="335">
        <v>0</v>
      </c>
      <c r="F15547" s="335">
        <v>0</v>
      </c>
    </row>
    <row r="15548" spans="1:6" ht="20.399999999999999">
      <c r="A15548" s="333" t="s">
        <v>20</v>
      </c>
      <c r="B15548" s="333">
        <v>105438</v>
      </c>
      <c r="C15548" s="334" t="s">
        <v>16722</v>
      </c>
      <c r="D15548" s="333" t="s">
        <v>2712</v>
      </c>
      <c r="E15548" s="335">
        <v>0</v>
      </c>
      <c r="F15548" s="335">
        <v>0</v>
      </c>
    </row>
    <row r="15549" spans="1:6" ht="20.399999999999999">
      <c r="A15549" s="333" t="s">
        <v>20</v>
      </c>
      <c r="B15549" s="333">
        <v>105463</v>
      </c>
      <c r="C15549" s="334" t="s">
        <v>16723</v>
      </c>
      <c r="D15549" s="333" t="s">
        <v>2712</v>
      </c>
      <c r="E15549" s="335">
        <v>0</v>
      </c>
      <c r="F15549" s="335">
        <v>0</v>
      </c>
    </row>
    <row r="15550" spans="1:6" ht="20.399999999999999">
      <c r="A15550" s="333" t="s">
        <v>20</v>
      </c>
      <c r="B15550" s="333">
        <v>105485</v>
      </c>
      <c r="C15550" s="334" t="s">
        <v>16724</v>
      </c>
      <c r="D15550" s="333" t="s">
        <v>2712</v>
      </c>
      <c r="E15550" s="335">
        <v>0</v>
      </c>
      <c r="F15550" s="335">
        <v>0</v>
      </c>
    </row>
    <row r="15551" spans="1:6" ht="20.399999999999999">
      <c r="A15551" s="333" t="s">
        <v>20</v>
      </c>
      <c r="B15551" s="333">
        <v>105428</v>
      </c>
      <c r="C15551" s="334" t="s">
        <v>16725</v>
      </c>
      <c r="D15551" s="333" t="s">
        <v>2712</v>
      </c>
      <c r="E15551" s="335">
        <v>0</v>
      </c>
      <c r="F15551" s="335">
        <v>0</v>
      </c>
    </row>
    <row r="15552" spans="1:6">
      <c r="A15552" s="333" t="s">
        <v>20</v>
      </c>
      <c r="B15552" s="333">
        <v>105426</v>
      </c>
      <c r="C15552" s="334" t="s">
        <v>16726</v>
      </c>
      <c r="D15552" s="333" t="s">
        <v>2712</v>
      </c>
      <c r="E15552" s="335">
        <v>0</v>
      </c>
      <c r="F15552" s="335">
        <v>0</v>
      </c>
    </row>
    <row r="15553" spans="1:6">
      <c r="A15553" s="333" t="s">
        <v>20</v>
      </c>
      <c r="B15553" s="333">
        <v>105491</v>
      </c>
      <c r="C15553" s="334" t="s">
        <v>16727</v>
      </c>
      <c r="D15553" s="333" t="s">
        <v>2712</v>
      </c>
      <c r="E15553" s="335">
        <v>0</v>
      </c>
      <c r="F15553" s="335">
        <v>0</v>
      </c>
    </row>
    <row r="15554" spans="1:6">
      <c r="A15554" s="333" t="s">
        <v>20</v>
      </c>
      <c r="B15554" s="333">
        <v>105495</v>
      </c>
      <c r="C15554" s="334" t="s">
        <v>16728</v>
      </c>
      <c r="D15554" s="333" t="s">
        <v>2712</v>
      </c>
      <c r="E15554" s="335">
        <v>0</v>
      </c>
      <c r="F15554" s="335">
        <v>0</v>
      </c>
    </row>
    <row r="15555" spans="1:6">
      <c r="A15555" s="333" t="s">
        <v>20</v>
      </c>
      <c r="B15555" s="333">
        <v>105407</v>
      </c>
      <c r="C15555" s="334" t="s">
        <v>16729</v>
      </c>
      <c r="D15555" s="333" t="s">
        <v>2712</v>
      </c>
      <c r="E15555" s="335">
        <v>0</v>
      </c>
      <c r="F15555" s="335">
        <v>0</v>
      </c>
    </row>
    <row r="15556" spans="1:6">
      <c r="A15556" s="333" t="s">
        <v>20</v>
      </c>
      <c r="B15556" s="333">
        <v>105427</v>
      </c>
      <c r="C15556" s="334" t="s">
        <v>16730</v>
      </c>
      <c r="D15556" s="333" t="s">
        <v>2712</v>
      </c>
      <c r="E15556" s="335">
        <v>0</v>
      </c>
      <c r="F15556" s="335">
        <v>0</v>
      </c>
    </row>
    <row r="15557" spans="1:6">
      <c r="A15557" s="333" t="s">
        <v>20</v>
      </c>
      <c r="B15557" s="333">
        <v>105492</v>
      </c>
      <c r="C15557" s="334" t="s">
        <v>16731</v>
      </c>
      <c r="D15557" s="333" t="s">
        <v>2712</v>
      </c>
      <c r="E15557" s="335">
        <v>0</v>
      </c>
      <c r="F15557" s="335">
        <v>0</v>
      </c>
    </row>
    <row r="15558" spans="1:6">
      <c r="A15558" s="333" t="s">
        <v>20</v>
      </c>
      <c r="B15558" s="333">
        <v>105496</v>
      </c>
      <c r="C15558" s="334" t="s">
        <v>16732</v>
      </c>
      <c r="D15558" s="333" t="s">
        <v>2712</v>
      </c>
      <c r="E15558" s="335">
        <v>0</v>
      </c>
      <c r="F15558" s="335">
        <v>0</v>
      </c>
    </row>
    <row r="15559" spans="1:6">
      <c r="A15559" s="333" t="s">
        <v>20</v>
      </c>
      <c r="B15559" s="333">
        <v>105425</v>
      </c>
      <c r="C15559" s="334" t="s">
        <v>16733</v>
      </c>
      <c r="D15559" s="333" t="s">
        <v>2712</v>
      </c>
      <c r="E15559" s="335">
        <v>0</v>
      </c>
      <c r="F15559" s="335">
        <v>0</v>
      </c>
    </row>
    <row r="15560" spans="1:6">
      <c r="A15560" s="333" t="s">
        <v>20</v>
      </c>
      <c r="B15560" s="333">
        <v>105477</v>
      </c>
      <c r="C15560" s="334" t="s">
        <v>16734</v>
      </c>
      <c r="D15560" s="333" t="s">
        <v>2712</v>
      </c>
      <c r="E15560" s="335">
        <v>0</v>
      </c>
      <c r="F15560" s="335">
        <v>0</v>
      </c>
    </row>
    <row r="15561" spans="1:6">
      <c r="A15561" s="333" t="s">
        <v>20</v>
      </c>
      <c r="B15561" s="333">
        <v>105490</v>
      </c>
      <c r="C15561" s="334" t="s">
        <v>16735</v>
      </c>
      <c r="D15561" s="333" t="s">
        <v>2712</v>
      </c>
      <c r="E15561" s="335">
        <v>0</v>
      </c>
      <c r="F15561" s="335">
        <v>0</v>
      </c>
    </row>
    <row r="15562" spans="1:6">
      <c r="A15562" s="333" t="s">
        <v>20</v>
      </c>
      <c r="B15562" s="333">
        <v>105494</v>
      </c>
      <c r="C15562" s="334" t="s">
        <v>16736</v>
      </c>
      <c r="D15562" s="333" t="s">
        <v>2712</v>
      </c>
      <c r="E15562" s="335">
        <v>0</v>
      </c>
      <c r="F15562" s="335">
        <v>0</v>
      </c>
    </row>
    <row r="15563" spans="1:6">
      <c r="A15563" s="333" t="s">
        <v>20</v>
      </c>
      <c r="B15563" s="333">
        <v>105417</v>
      </c>
      <c r="C15563" s="334" t="s">
        <v>16737</v>
      </c>
      <c r="D15563" s="333" t="s">
        <v>2712</v>
      </c>
      <c r="E15563" s="335">
        <v>0</v>
      </c>
      <c r="F15563" s="335">
        <v>0</v>
      </c>
    </row>
    <row r="15564" spans="1:6" ht="30.6">
      <c r="A15564" s="333" t="s">
        <v>20</v>
      </c>
      <c r="B15564" s="333">
        <v>105461</v>
      </c>
      <c r="C15564" s="334" t="s">
        <v>16738</v>
      </c>
      <c r="D15564" s="333" t="s">
        <v>2712</v>
      </c>
      <c r="E15564" s="335">
        <v>0</v>
      </c>
      <c r="F15564" s="335">
        <v>0</v>
      </c>
    </row>
    <row r="15565" spans="1:6" ht="20.399999999999999">
      <c r="A15565" s="333" t="s">
        <v>20</v>
      </c>
      <c r="B15565" s="333">
        <v>105436</v>
      </c>
      <c r="C15565" s="334" t="s">
        <v>16739</v>
      </c>
      <c r="D15565" s="333" t="s">
        <v>2712</v>
      </c>
      <c r="E15565" s="335">
        <v>0</v>
      </c>
      <c r="F15565" s="335">
        <v>0</v>
      </c>
    </row>
    <row r="15566" spans="1:6" ht="20.399999999999999">
      <c r="A15566" s="333" t="s">
        <v>20</v>
      </c>
      <c r="B15566" s="333">
        <v>105483</v>
      </c>
      <c r="C15566" s="334" t="s">
        <v>16740</v>
      </c>
      <c r="D15566" s="333" t="s">
        <v>2712</v>
      </c>
      <c r="E15566" s="335">
        <v>0</v>
      </c>
      <c r="F15566" s="335">
        <v>0</v>
      </c>
    </row>
    <row r="15567" spans="1:6" ht="20.399999999999999">
      <c r="A15567" s="333" t="s">
        <v>20</v>
      </c>
      <c r="B15567" s="333">
        <v>105505</v>
      </c>
      <c r="C15567" s="334" t="s">
        <v>16741</v>
      </c>
      <c r="D15567" s="333" t="s">
        <v>2712</v>
      </c>
      <c r="E15567" s="335">
        <v>0</v>
      </c>
      <c r="F15567" s="335">
        <v>0</v>
      </c>
    </row>
    <row r="15568" spans="1:6" ht="20.399999999999999">
      <c r="A15568" s="333" t="s">
        <v>20</v>
      </c>
      <c r="B15568" s="333">
        <v>105435</v>
      </c>
      <c r="C15568" s="334" t="s">
        <v>16742</v>
      </c>
      <c r="D15568" s="333" t="s">
        <v>2712</v>
      </c>
      <c r="E15568" s="335">
        <v>0</v>
      </c>
      <c r="F15568" s="335">
        <v>0</v>
      </c>
    </row>
    <row r="15569" spans="1:6" ht="20.399999999999999">
      <c r="A15569" s="333" t="s">
        <v>20</v>
      </c>
      <c r="B15569" s="333">
        <v>105460</v>
      </c>
      <c r="C15569" s="334" t="s">
        <v>16743</v>
      </c>
      <c r="D15569" s="333" t="s">
        <v>2712</v>
      </c>
      <c r="E15569" s="335">
        <v>0</v>
      </c>
      <c r="F15569" s="335">
        <v>0</v>
      </c>
    </row>
    <row r="15570" spans="1:6" ht="20.399999999999999">
      <c r="A15570" s="333" t="s">
        <v>20</v>
      </c>
      <c r="B15570" s="333">
        <v>105470</v>
      </c>
      <c r="C15570" s="334" t="s">
        <v>16744</v>
      </c>
      <c r="D15570" s="333" t="s">
        <v>2712</v>
      </c>
      <c r="E15570" s="335">
        <v>0</v>
      </c>
      <c r="F15570" s="335">
        <v>0</v>
      </c>
    </row>
    <row r="15571" spans="1:6" ht="20.399999999999999">
      <c r="A15571" s="333" t="s">
        <v>20</v>
      </c>
      <c r="B15571" s="333">
        <v>105504</v>
      </c>
      <c r="C15571" s="334" t="s">
        <v>16745</v>
      </c>
      <c r="D15571" s="333" t="s">
        <v>2712</v>
      </c>
      <c r="E15571" s="335">
        <v>0</v>
      </c>
      <c r="F15571" s="335">
        <v>0</v>
      </c>
    </row>
    <row r="15572" spans="1:6">
      <c r="A15572" s="333" t="s">
        <v>20</v>
      </c>
      <c r="B15572" s="333">
        <v>105476</v>
      </c>
      <c r="C15572" s="334" t="s">
        <v>16746</v>
      </c>
      <c r="D15572" s="333" t="s">
        <v>2712</v>
      </c>
      <c r="E15572" s="335">
        <v>0</v>
      </c>
      <c r="F15572" s="335">
        <v>0</v>
      </c>
    </row>
    <row r="15573" spans="1:6">
      <c r="A15573" s="333" t="s">
        <v>20</v>
      </c>
      <c r="B15573" s="333">
        <v>105471</v>
      </c>
      <c r="C15573" s="334" t="s">
        <v>16747</v>
      </c>
      <c r="D15573" s="333" t="s">
        <v>2712</v>
      </c>
      <c r="E15573" s="335">
        <v>0</v>
      </c>
      <c r="F15573" s="335">
        <v>0</v>
      </c>
    </row>
    <row r="15574" spans="1:6">
      <c r="A15574" s="333" t="s">
        <v>20</v>
      </c>
      <c r="B15574" s="333">
        <v>105493</v>
      </c>
      <c r="C15574" s="334" t="s">
        <v>16748</v>
      </c>
      <c r="D15574" s="333" t="s">
        <v>2712</v>
      </c>
      <c r="E15574" s="335">
        <v>0</v>
      </c>
      <c r="F15574" s="335">
        <v>0</v>
      </c>
    </row>
    <row r="15575" spans="1:6">
      <c r="A15575" s="333" t="s">
        <v>20</v>
      </c>
      <c r="B15575" s="333">
        <v>105482</v>
      </c>
      <c r="C15575" s="334" t="s">
        <v>16749</v>
      </c>
      <c r="D15575" s="333" t="s">
        <v>2712</v>
      </c>
      <c r="E15575" s="335">
        <v>0</v>
      </c>
      <c r="F15575" s="335">
        <v>0</v>
      </c>
    </row>
    <row r="15576" spans="1:6" ht="20.399999999999999">
      <c r="A15576" s="333" t="s">
        <v>20</v>
      </c>
      <c r="B15576" s="333">
        <v>105430</v>
      </c>
      <c r="C15576" s="334" t="s">
        <v>16750</v>
      </c>
      <c r="D15576" s="333" t="s">
        <v>2712</v>
      </c>
      <c r="E15576" s="335">
        <v>0</v>
      </c>
      <c r="F15576" s="335">
        <v>0</v>
      </c>
    </row>
    <row r="15577" spans="1:6" ht="20.399999999999999">
      <c r="A15577" s="333" t="s">
        <v>20</v>
      </c>
      <c r="B15577" s="333">
        <v>105440</v>
      </c>
      <c r="C15577" s="334" t="s">
        <v>16751</v>
      </c>
      <c r="D15577" s="333" t="s">
        <v>2712</v>
      </c>
      <c r="E15577" s="335">
        <v>0</v>
      </c>
      <c r="F15577" s="335">
        <v>0</v>
      </c>
    </row>
    <row r="15578" spans="1:6" ht="20.399999999999999">
      <c r="A15578" s="333" t="s">
        <v>20</v>
      </c>
      <c r="B15578" s="333">
        <v>105465</v>
      </c>
      <c r="C15578" s="334" t="s">
        <v>16752</v>
      </c>
      <c r="D15578" s="333" t="s">
        <v>2712</v>
      </c>
      <c r="E15578" s="335">
        <v>0</v>
      </c>
      <c r="F15578" s="335">
        <v>0</v>
      </c>
    </row>
    <row r="15579" spans="1:6" ht="20.399999999999999">
      <c r="A15579" s="333" t="s">
        <v>20</v>
      </c>
      <c r="B15579" s="333">
        <v>105499</v>
      </c>
      <c r="C15579" s="334" t="s">
        <v>16753</v>
      </c>
      <c r="D15579" s="333" t="s">
        <v>2712</v>
      </c>
      <c r="E15579" s="335">
        <v>0</v>
      </c>
      <c r="F15579" s="335">
        <v>0</v>
      </c>
    </row>
    <row r="15580" spans="1:6" ht="20.399999999999999">
      <c r="A15580" s="333" t="s">
        <v>20</v>
      </c>
      <c r="B15580" s="333">
        <v>105431</v>
      </c>
      <c r="C15580" s="334" t="s">
        <v>16754</v>
      </c>
      <c r="D15580" s="333" t="s">
        <v>2712</v>
      </c>
      <c r="E15580" s="335">
        <v>0</v>
      </c>
      <c r="F15580" s="335">
        <v>0</v>
      </c>
    </row>
    <row r="15581" spans="1:6" ht="20.399999999999999">
      <c r="A15581" s="333" t="s">
        <v>20</v>
      </c>
      <c r="B15581" s="333">
        <v>105441</v>
      </c>
      <c r="C15581" s="334" t="s">
        <v>16755</v>
      </c>
      <c r="D15581" s="333" t="s">
        <v>2712</v>
      </c>
      <c r="E15581" s="335">
        <v>0</v>
      </c>
      <c r="F15581" s="335">
        <v>0</v>
      </c>
    </row>
    <row r="15582" spans="1:6" ht="20.399999999999999">
      <c r="A15582" s="333" t="s">
        <v>20</v>
      </c>
      <c r="B15582" s="333">
        <v>105466</v>
      </c>
      <c r="C15582" s="334" t="s">
        <v>16756</v>
      </c>
      <c r="D15582" s="333" t="s">
        <v>2712</v>
      </c>
      <c r="E15582" s="335">
        <v>0</v>
      </c>
      <c r="F15582" s="335">
        <v>0</v>
      </c>
    </row>
    <row r="15583" spans="1:6" ht="20.399999999999999">
      <c r="A15583" s="333" t="s">
        <v>20</v>
      </c>
      <c r="B15583" s="333">
        <v>105500</v>
      </c>
      <c r="C15583" s="334" t="s">
        <v>16757</v>
      </c>
      <c r="D15583" s="333" t="s">
        <v>2712</v>
      </c>
      <c r="E15583" s="335">
        <v>0</v>
      </c>
      <c r="F15583" s="335">
        <v>0</v>
      </c>
    </row>
    <row r="15584" spans="1:6" ht="20.399999999999999">
      <c r="A15584" s="333" t="s">
        <v>20</v>
      </c>
      <c r="B15584" s="333">
        <v>105429</v>
      </c>
      <c r="C15584" s="334" t="s">
        <v>16758</v>
      </c>
      <c r="D15584" s="333" t="s">
        <v>2712</v>
      </c>
      <c r="E15584" s="335">
        <v>0</v>
      </c>
      <c r="F15584" s="335">
        <v>0</v>
      </c>
    </row>
    <row r="15585" spans="1:6" ht="20.399999999999999">
      <c r="A15585" s="333" t="s">
        <v>20</v>
      </c>
      <c r="B15585" s="333">
        <v>105439</v>
      </c>
      <c r="C15585" s="334" t="s">
        <v>16759</v>
      </c>
      <c r="D15585" s="333" t="s">
        <v>2712</v>
      </c>
      <c r="E15585" s="335">
        <v>0</v>
      </c>
      <c r="F15585" s="335">
        <v>0</v>
      </c>
    </row>
    <row r="15586" spans="1:6" ht="20.399999999999999">
      <c r="A15586" s="333" t="s">
        <v>20</v>
      </c>
      <c r="B15586" s="333">
        <v>105464</v>
      </c>
      <c r="C15586" s="334" t="s">
        <v>16760</v>
      </c>
      <c r="D15586" s="333" t="s">
        <v>2712</v>
      </c>
      <c r="E15586" s="335">
        <v>0</v>
      </c>
      <c r="F15586" s="335">
        <v>0</v>
      </c>
    </row>
    <row r="15587" spans="1:6" ht="20.399999999999999">
      <c r="A15587" s="333" t="s">
        <v>20</v>
      </c>
      <c r="B15587" s="333">
        <v>105489</v>
      </c>
      <c r="C15587" s="334" t="s">
        <v>16761</v>
      </c>
      <c r="D15587" s="333" t="s">
        <v>2712</v>
      </c>
      <c r="E15587" s="335">
        <v>0</v>
      </c>
      <c r="F15587" s="335">
        <v>0</v>
      </c>
    </row>
    <row r="15588" spans="1:6" ht="20.399999999999999">
      <c r="A15588" s="333" t="s">
        <v>20</v>
      </c>
      <c r="B15588" s="333">
        <v>105437</v>
      </c>
      <c r="C15588" s="334" t="s">
        <v>16762</v>
      </c>
      <c r="D15588" s="333" t="s">
        <v>2712</v>
      </c>
      <c r="E15588" s="335">
        <v>0</v>
      </c>
      <c r="F15588" s="335">
        <v>0</v>
      </c>
    </row>
    <row r="15589" spans="1:6" ht="20.399999999999999">
      <c r="A15589" s="333" t="s">
        <v>20</v>
      </c>
      <c r="B15589" s="333">
        <v>105462</v>
      </c>
      <c r="C15589" s="334" t="s">
        <v>16763</v>
      </c>
      <c r="D15589" s="333" t="s">
        <v>2712</v>
      </c>
      <c r="E15589" s="335">
        <v>0</v>
      </c>
      <c r="F15589" s="335">
        <v>0</v>
      </c>
    </row>
    <row r="15590" spans="1:6" ht="20.399999999999999">
      <c r="A15590" s="333" t="s">
        <v>20</v>
      </c>
      <c r="B15590" s="333">
        <v>105484</v>
      </c>
      <c r="C15590" s="334" t="s">
        <v>16764</v>
      </c>
      <c r="D15590" s="333" t="s">
        <v>2712</v>
      </c>
      <c r="E15590" s="335">
        <v>0</v>
      </c>
      <c r="F15590" s="335">
        <v>0</v>
      </c>
    </row>
    <row r="15591" spans="1:6" ht="20.399999999999999">
      <c r="A15591" s="333" t="s">
        <v>20</v>
      </c>
      <c r="B15591" s="333">
        <v>105506</v>
      </c>
      <c r="C15591" s="334" t="s">
        <v>16765</v>
      </c>
      <c r="D15591" s="333" t="s">
        <v>2712</v>
      </c>
      <c r="E15591" s="335">
        <v>0</v>
      </c>
      <c r="F15591" s="335">
        <v>0</v>
      </c>
    </row>
    <row r="15592" spans="1:6" ht="20.399999999999999">
      <c r="A15592" s="333" t="s">
        <v>20</v>
      </c>
      <c r="B15592" s="333">
        <v>105432</v>
      </c>
      <c r="C15592" s="334" t="s">
        <v>16766</v>
      </c>
      <c r="D15592" s="333" t="s">
        <v>2712</v>
      </c>
      <c r="E15592" s="335">
        <v>0</v>
      </c>
      <c r="F15592" s="335">
        <v>0</v>
      </c>
    </row>
    <row r="15593" spans="1:6" ht="20.399999999999999">
      <c r="A15593" s="333" t="s">
        <v>20</v>
      </c>
      <c r="B15593" s="333">
        <v>105457</v>
      </c>
      <c r="C15593" s="334" t="s">
        <v>16767</v>
      </c>
      <c r="D15593" s="333" t="s">
        <v>2712</v>
      </c>
      <c r="E15593" s="335">
        <v>0</v>
      </c>
      <c r="F15593" s="335">
        <v>0</v>
      </c>
    </row>
    <row r="15594" spans="1:6" ht="20.399999999999999">
      <c r="A15594" s="333" t="s">
        <v>20</v>
      </c>
      <c r="B15594" s="333">
        <v>105467</v>
      </c>
      <c r="C15594" s="334" t="s">
        <v>16768</v>
      </c>
      <c r="D15594" s="333" t="s">
        <v>2712</v>
      </c>
      <c r="E15594" s="335">
        <v>0</v>
      </c>
      <c r="F15594" s="335">
        <v>0</v>
      </c>
    </row>
    <row r="15595" spans="1:6" ht="20.399999999999999">
      <c r="A15595" s="333" t="s">
        <v>20</v>
      </c>
      <c r="B15595" s="333">
        <v>105501</v>
      </c>
      <c r="C15595" s="334" t="s">
        <v>16769</v>
      </c>
      <c r="D15595" s="333" t="s">
        <v>2712</v>
      </c>
      <c r="E15595" s="335">
        <v>0</v>
      </c>
      <c r="F15595" s="335">
        <v>0</v>
      </c>
    </row>
    <row r="15596" spans="1:6" ht="20.399999999999999">
      <c r="A15596" s="333" t="s">
        <v>20</v>
      </c>
      <c r="B15596" s="333">
        <v>105433</v>
      </c>
      <c r="C15596" s="334" t="s">
        <v>16770</v>
      </c>
      <c r="D15596" s="333" t="s">
        <v>2712</v>
      </c>
      <c r="E15596" s="335">
        <v>0</v>
      </c>
      <c r="F15596" s="335">
        <v>0</v>
      </c>
    </row>
    <row r="15597" spans="1:6" ht="20.399999999999999">
      <c r="A15597" s="333" t="s">
        <v>20</v>
      </c>
      <c r="B15597" s="333">
        <v>105458</v>
      </c>
      <c r="C15597" s="334" t="s">
        <v>16771</v>
      </c>
      <c r="D15597" s="333" t="s">
        <v>2712</v>
      </c>
      <c r="E15597" s="335">
        <v>0</v>
      </c>
      <c r="F15597" s="335">
        <v>0</v>
      </c>
    </row>
    <row r="15598" spans="1:6" ht="20.399999999999999">
      <c r="A15598" s="333" t="s">
        <v>20</v>
      </c>
      <c r="B15598" s="333">
        <v>105468</v>
      </c>
      <c r="C15598" s="334" t="s">
        <v>16772</v>
      </c>
      <c r="D15598" s="333" t="s">
        <v>2712</v>
      </c>
      <c r="E15598" s="335">
        <v>0</v>
      </c>
      <c r="F15598" s="335">
        <v>0</v>
      </c>
    </row>
    <row r="15599" spans="1:6" ht="20.399999999999999">
      <c r="A15599" s="333" t="s">
        <v>20</v>
      </c>
      <c r="B15599" s="333">
        <v>105502</v>
      </c>
      <c r="C15599" s="334" t="s">
        <v>16773</v>
      </c>
      <c r="D15599" s="333" t="s">
        <v>2712</v>
      </c>
      <c r="E15599" s="335">
        <v>0</v>
      </c>
      <c r="F15599" s="335">
        <v>0</v>
      </c>
    </row>
    <row r="15600" spans="1:6" ht="20.399999999999999">
      <c r="A15600" s="333" t="s">
        <v>20</v>
      </c>
      <c r="B15600" s="333">
        <v>105434</v>
      </c>
      <c r="C15600" s="334" t="s">
        <v>16774</v>
      </c>
      <c r="D15600" s="333" t="s">
        <v>2712</v>
      </c>
      <c r="E15600" s="335">
        <v>0</v>
      </c>
      <c r="F15600" s="335">
        <v>0</v>
      </c>
    </row>
    <row r="15601" spans="1:6" ht="20.399999999999999">
      <c r="A15601" s="333" t="s">
        <v>20</v>
      </c>
      <c r="B15601" s="333">
        <v>105459</v>
      </c>
      <c r="C15601" s="334" t="s">
        <v>16775</v>
      </c>
      <c r="D15601" s="333" t="s">
        <v>2712</v>
      </c>
      <c r="E15601" s="335">
        <v>0</v>
      </c>
      <c r="F15601" s="335">
        <v>0</v>
      </c>
    </row>
    <row r="15602" spans="1:6" ht="20.399999999999999">
      <c r="A15602" s="333" t="s">
        <v>20</v>
      </c>
      <c r="B15602" s="333">
        <v>105469</v>
      </c>
      <c r="C15602" s="334" t="s">
        <v>16776</v>
      </c>
      <c r="D15602" s="333" t="s">
        <v>2712</v>
      </c>
      <c r="E15602" s="335">
        <v>0</v>
      </c>
      <c r="F15602" s="335">
        <v>0</v>
      </c>
    </row>
    <row r="15603" spans="1:6" ht="20.399999999999999">
      <c r="A15603" s="333" t="s">
        <v>20</v>
      </c>
      <c r="B15603" s="333">
        <v>105503</v>
      </c>
      <c r="C15603" s="334" t="s">
        <v>16777</v>
      </c>
      <c r="D15603" s="333" t="s">
        <v>2712</v>
      </c>
      <c r="E15603" s="335">
        <v>0</v>
      </c>
      <c r="F15603" s="335">
        <v>0</v>
      </c>
    </row>
    <row r="15604" spans="1:6" ht="20.399999999999999">
      <c r="A15604" s="333" t="s">
        <v>20</v>
      </c>
      <c r="B15604" s="333">
        <v>105472</v>
      </c>
      <c r="C15604" s="334" t="s">
        <v>16778</v>
      </c>
      <c r="D15604" s="333" t="s">
        <v>2712</v>
      </c>
      <c r="E15604" s="335">
        <v>0</v>
      </c>
      <c r="F15604" s="335">
        <v>0</v>
      </c>
    </row>
    <row r="15605" spans="1:6" ht="20.399999999999999">
      <c r="A15605" s="333" t="s">
        <v>20</v>
      </c>
      <c r="B15605" s="333">
        <v>105413</v>
      </c>
      <c r="C15605" s="334" t="s">
        <v>16779</v>
      </c>
      <c r="D15605" s="333" t="s">
        <v>2712</v>
      </c>
      <c r="E15605" s="335">
        <v>0</v>
      </c>
      <c r="F15605" s="335">
        <v>0</v>
      </c>
    </row>
    <row r="15606" spans="1:6" ht="20.399999999999999">
      <c r="A15606" s="333" t="s">
        <v>20</v>
      </c>
      <c r="B15606" s="333">
        <v>105423</v>
      </c>
      <c r="C15606" s="334" t="s">
        <v>16780</v>
      </c>
      <c r="D15606" s="333" t="s">
        <v>2712</v>
      </c>
      <c r="E15606" s="335">
        <v>0</v>
      </c>
      <c r="F15606" s="335">
        <v>0</v>
      </c>
    </row>
    <row r="15607" spans="1:6" ht="20.399999999999999">
      <c r="A15607" s="333" t="s">
        <v>20</v>
      </c>
      <c r="B15607" s="333">
        <v>105447</v>
      </c>
      <c r="C15607" s="334" t="s">
        <v>16781</v>
      </c>
      <c r="D15607" s="333" t="s">
        <v>2712</v>
      </c>
      <c r="E15607" s="335">
        <v>0</v>
      </c>
      <c r="F15607" s="335">
        <v>0</v>
      </c>
    </row>
    <row r="15608" spans="1:6" ht="20.399999999999999">
      <c r="A15608" s="333" t="s">
        <v>20</v>
      </c>
      <c r="B15608" s="333">
        <v>105408</v>
      </c>
      <c r="C15608" s="334" t="s">
        <v>16782</v>
      </c>
      <c r="D15608" s="333" t="s">
        <v>2712</v>
      </c>
      <c r="E15608" s="335">
        <v>0</v>
      </c>
      <c r="F15608" s="335">
        <v>0</v>
      </c>
    </row>
    <row r="15609" spans="1:6" ht="20.399999999999999">
      <c r="A15609" s="333" t="s">
        <v>20</v>
      </c>
      <c r="B15609" s="333">
        <v>105479</v>
      </c>
      <c r="C15609" s="334" t="s">
        <v>16783</v>
      </c>
      <c r="D15609" s="333" t="s">
        <v>2712</v>
      </c>
      <c r="E15609" s="335">
        <v>0</v>
      </c>
      <c r="F15609" s="335">
        <v>0</v>
      </c>
    </row>
    <row r="15610" spans="1:6" ht="20.399999999999999">
      <c r="A15610" s="333" t="s">
        <v>20</v>
      </c>
      <c r="B15610" s="333">
        <v>105422</v>
      </c>
      <c r="C15610" s="334" t="s">
        <v>16784</v>
      </c>
      <c r="D15610" s="333" t="s">
        <v>2712</v>
      </c>
      <c r="E15610" s="335">
        <v>0</v>
      </c>
      <c r="F15610" s="335">
        <v>0</v>
      </c>
    </row>
    <row r="15611" spans="1:6" ht="20.399999999999999">
      <c r="A15611" s="333" t="s">
        <v>20</v>
      </c>
      <c r="B15611" s="333">
        <v>105446</v>
      </c>
      <c r="C15611" s="334" t="s">
        <v>16785</v>
      </c>
      <c r="D15611" s="333" t="s">
        <v>2712</v>
      </c>
      <c r="E15611" s="335">
        <v>0</v>
      </c>
      <c r="F15611" s="335">
        <v>0</v>
      </c>
    </row>
    <row r="15612" spans="1:6">
      <c r="A15612" s="333" t="s">
        <v>20</v>
      </c>
      <c r="B15612" s="333">
        <v>105474</v>
      </c>
      <c r="C15612" s="334" t="s">
        <v>16786</v>
      </c>
      <c r="D15612" s="333" t="s">
        <v>2712</v>
      </c>
      <c r="E15612" s="335">
        <v>0</v>
      </c>
      <c r="F15612" s="335">
        <v>0</v>
      </c>
    </row>
    <row r="15613" spans="1:6">
      <c r="A15613" s="333" t="s">
        <v>20</v>
      </c>
      <c r="B15613" s="333">
        <v>105480</v>
      </c>
      <c r="C15613" s="334" t="s">
        <v>16787</v>
      </c>
      <c r="D15613" s="333" t="s">
        <v>2712</v>
      </c>
      <c r="E15613" s="335">
        <v>0</v>
      </c>
      <c r="F15613" s="335">
        <v>0</v>
      </c>
    </row>
    <row r="15614" spans="1:6">
      <c r="A15614" s="333" t="s">
        <v>20</v>
      </c>
      <c r="B15614" s="333">
        <v>105481</v>
      </c>
      <c r="C15614" s="334" t="s">
        <v>16788</v>
      </c>
      <c r="D15614" s="333" t="s">
        <v>2712</v>
      </c>
      <c r="E15614" s="335">
        <v>0</v>
      </c>
      <c r="F15614" s="335">
        <v>0</v>
      </c>
    </row>
    <row r="15615" spans="1:6">
      <c r="A15615" s="333" t="s">
        <v>20</v>
      </c>
      <c r="B15615" s="333">
        <v>105449</v>
      </c>
      <c r="C15615" s="334" t="s">
        <v>16789</v>
      </c>
      <c r="D15615" s="333" t="s">
        <v>2712</v>
      </c>
      <c r="E15615" s="335">
        <v>0</v>
      </c>
      <c r="F15615" s="335">
        <v>0</v>
      </c>
    </row>
    <row r="15616" spans="1:6" ht="20.399999999999999">
      <c r="A15616" s="333" t="s">
        <v>20</v>
      </c>
      <c r="B15616" s="333">
        <v>105511</v>
      </c>
      <c r="C15616" s="334" t="s">
        <v>16790</v>
      </c>
      <c r="D15616" s="333" t="s">
        <v>2574</v>
      </c>
      <c r="E15616" s="335">
        <v>0</v>
      </c>
      <c r="F15616" s="335">
        <v>0</v>
      </c>
    </row>
    <row r="15617" spans="1:6" ht="20.399999999999999">
      <c r="A15617" s="333" t="s">
        <v>20</v>
      </c>
      <c r="B15617" s="333">
        <v>105507</v>
      </c>
      <c r="C15617" s="334" t="s">
        <v>16791</v>
      </c>
      <c r="D15617" s="333" t="s">
        <v>2574</v>
      </c>
      <c r="E15617" s="335">
        <v>0</v>
      </c>
      <c r="F15617" s="335">
        <v>0</v>
      </c>
    </row>
    <row r="15618" spans="1:6" ht="20.399999999999999">
      <c r="A15618" s="333" t="s">
        <v>20</v>
      </c>
      <c r="B15618" s="333">
        <v>105512</v>
      </c>
      <c r="C15618" s="334" t="s">
        <v>16792</v>
      </c>
      <c r="D15618" s="333" t="s">
        <v>2574</v>
      </c>
      <c r="E15618" s="335">
        <v>0</v>
      </c>
      <c r="F15618" s="335">
        <v>0</v>
      </c>
    </row>
    <row r="15619" spans="1:6" ht="20.399999999999999">
      <c r="A15619" s="333" t="s">
        <v>20</v>
      </c>
      <c r="B15619" s="333">
        <v>105508</v>
      </c>
      <c r="C15619" s="334" t="s">
        <v>16793</v>
      </c>
      <c r="D15619" s="333" t="s">
        <v>2574</v>
      </c>
      <c r="E15619" s="335">
        <v>0</v>
      </c>
      <c r="F15619" s="335">
        <v>0</v>
      </c>
    </row>
    <row r="15620" spans="1:6" ht="20.399999999999999">
      <c r="A15620" s="333" t="s">
        <v>20</v>
      </c>
      <c r="B15620" s="333">
        <v>105513</v>
      </c>
      <c r="C15620" s="334" t="s">
        <v>16794</v>
      </c>
      <c r="D15620" s="333" t="s">
        <v>2574</v>
      </c>
      <c r="E15620" s="335">
        <v>0</v>
      </c>
      <c r="F15620" s="335">
        <v>0</v>
      </c>
    </row>
    <row r="15621" spans="1:6" ht="20.399999999999999">
      <c r="A15621" s="333" t="s">
        <v>20</v>
      </c>
      <c r="B15621" s="333">
        <v>105509</v>
      </c>
      <c r="C15621" s="334" t="s">
        <v>16795</v>
      </c>
      <c r="D15621" s="333" t="s">
        <v>2574</v>
      </c>
      <c r="E15621" s="335">
        <v>0</v>
      </c>
      <c r="F15621" s="335">
        <v>0</v>
      </c>
    </row>
    <row r="15622" spans="1:6" ht="20.399999999999999">
      <c r="A15622" s="333" t="s">
        <v>20</v>
      </c>
      <c r="B15622" s="333">
        <v>105514</v>
      </c>
      <c r="C15622" s="334" t="s">
        <v>16796</v>
      </c>
      <c r="D15622" s="333" t="s">
        <v>2574</v>
      </c>
      <c r="E15622" s="335">
        <v>0</v>
      </c>
      <c r="F15622" s="335">
        <v>0</v>
      </c>
    </row>
    <row r="15623" spans="1:6" ht="20.399999999999999">
      <c r="A15623" s="333" t="s">
        <v>20</v>
      </c>
      <c r="B15623" s="333">
        <v>105510</v>
      </c>
      <c r="C15623" s="334" t="s">
        <v>16797</v>
      </c>
      <c r="D15623" s="333" t="s">
        <v>2574</v>
      </c>
      <c r="E15623" s="335">
        <v>0</v>
      </c>
      <c r="F15623" s="335">
        <v>0</v>
      </c>
    </row>
    <row r="15624" spans="1:6">
      <c r="A15624" s="333" t="s">
        <v>20</v>
      </c>
      <c r="B15624" s="333">
        <v>100207</v>
      </c>
      <c r="C15624" s="334" t="s">
        <v>3033</v>
      </c>
      <c r="D15624" s="333" t="s">
        <v>3031</v>
      </c>
      <c r="E15624" s="335">
        <v>475.76</v>
      </c>
      <c r="F15624" s="335">
        <v>487.04</v>
      </c>
    </row>
    <row r="15625" spans="1:6" ht="20.399999999999999">
      <c r="A15625" s="333" t="s">
        <v>20</v>
      </c>
      <c r="B15625" s="333">
        <v>100211</v>
      </c>
      <c r="C15625" s="334" t="s">
        <v>3038</v>
      </c>
      <c r="D15625" s="333" t="s">
        <v>3035</v>
      </c>
      <c r="E15625" s="335">
        <v>6.72</v>
      </c>
      <c r="F15625" s="335">
        <v>7.2</v>
      </c>
    </row>
    <row r="15626" spans="1:6" ht="20.399999999999999">
      <c r="A15626" s="333" t="s">
        <v>20</v>
      </c>
      <c r="B15626" s="333">
        <v>100210</v>
      </c>
      <c r="C15626" s="334" t="s">
        <v>3037</v>
      </c>
      <c r="D15626" s="333" t="s">
        <v>3035</v>
      </c>
      <c r="E15626" s="335">
        <v>17.41</v>
      </c>
      <c r="F15626" s="335">
        <v>18.66</v>
      </c>
    </row>
    <row r="15627" spans="1:6" ht="20.399999999999999">
      <c r="A15627" s="333" t="s">
        <v>20</v>
      </c>
      <c r="B15627" s="333">
        <v>100221</v>
      </c>
      <c r="C15627" s="334" t="s">
        <v>3049</v>
      </c>
      <c r="D15627" s="333" t="s">
        <v>3048</v>
      </c>
      <c r="E15627" s="335">
        <v>30.78</v>
      </c>
      <c r="F15627" s="335">
        <v>32.99</v>
      </c>
    </row>
    <row r="15628" spans="1:6" ht="20.399999999999999">
      <c r="A15628" s="333" t="s">
        <v>20</v>
      </c>
      <c r="B15628" s="333">
        <v>100203</v>
      </c>
      <c r="C15628" s="334" t="s">
        <v>3028</v>
      </c>
      <c r="D15628" s="333" t="s">
        <v>3020</v>
      </c>
      <c r="E15628" s="335">
        <v>1.07</v>
      </c>
      <c r="F15628" s="335">
        <v>1.1499999999999999</v>
      </c>
    </row>
    <row r="15629" spans="1:6" ht="20.399999999999999">
      <c r="A15629" s="333" t="s">
        <v>20</v>
      </c>
      <c r="B15629" s="333">
        <v>100202</v>
      </c>
      <c r="C15629" s="334" t="s">
        <v>3027</v>
      </c>
      <c r="D15629" s="333" t="s">
        <v>3020</v>
      </c>
      <c r="E15629" s="335">
        <v>0.91</v>
      </c>
      <c r="F15629" s="335">
        <v>0.97</v>
      </c>
    </row>
    <row r="15630" spans="1:6" ht="20.399999999999999">
      <c r="A15630" s="333" t="s">
        <v>20</v>
      </c>
      <c r="B15630" s="333">
        <v>100201</v>
      </c>
      <c r="C15630" s="334" t="s">
        <v>3026</v>
      </c>
      <c r="D15630" s="333" t="s">
        <v>3020</v>
      </c>
      <c r="E15630" s="335">
        <v>0.78</v>
      </c>
      <c r="F15630" s="335">
        <v>0.83</v>
      </c>
    </row>
    <row r="15631" spans="1:6" ht="20.399999999999999">
      <c r="A15631" s="333" t="s">
        <v>20</v>
      </c>
      <c r="B15631" s="333">
        <v>100216</v>
      </c>
      <c r="C15631" s="334" t="s">
        <v>3043</v>
      </c>
      <c r="D15631" s="333" t="s">
        <v>3035</v>
      </c>
      <c r="E15631" s="335">
        <v>0.94</v>
      </c>
      <c r="F15631" s="335">
        <v>1.01</v>
      </c>
    </row>
    <row r="15632" spans="1:6" ht="20.399999999999999">
      <c r="A15632" s="333" t="s">
        <v>20</v>
      </c>
      <c r="B15632" s="333">
        <v>100215</v>
      </c>
      <c r="C15632" s="334" t="s">
        <v>3042</v>
      </c>
      <c r="D15632" s="333" t="s">
        <v>3035</v>
      </c>
      <c r="E15632" s="335">
        <v>3.5</v>
      </c>
      <c r="F15632" s="335">
        <v>3.75</v>
      </c>
    </row>
    <row r="15633" spans="1:6" ht="20.399999999999999">
      <c r="A15633" s="333" t="s">
        <v>20</v>
      </c>
      <c r="B15633" s="333">
        <v>100214</v>
      </c>
      <c r="C15633" s="334" t="s">
        <v>3041</v>
      </c>
      <c r="D15633" s="333" t="s">
        <v>3035</v>
      </c>
      <c r="E15633" s="335">
        <v>4.09</v>
      </c>
      <c r="F15633" s="335">
        <v>4.38</v>
      </c>
    </row>
    <row r="15634" spans="1:6" ht="20.399999999999999">
      <c r="A15634" s="333" t="s">
        <v>20</v>
      </c>
      <c r="B15634" s="333">
        <v>100223</v>
      </c>
      <c r="C15634" s="334" t="s">
        <v>3051</v>
      </c>
      <c r="D15634" s="333" t="s">
        <v>3048</v>
      </c>
      <c r="E15634" s="335">
        <v>5.45</v>
      </c>
      <c r="F15634" s="335">
        <v>5.84</v>
      </c>
    </row>
    <row r="15635" spans="1:6" ht="20.399999999999999">
      <c r="A15635" s="333" t="s">
        <v>20</v>
      </c>
      <c r="B15635" s="333">
        <v>100280</v>
      </c>
      <c r="C15635" s="334" t="s">
        <v>3111</v>
      </c>
      <c r="D15635" s="333" t="s">
        <v>3035</v>
      </c>
      <c r="E15635" s="335">
        <v>17.899999999999999</v>
      </c>
      <c r="F15635" s="335">
        <v>19.18</v>
      </c>
    </row>
    <row r="15636" spans="1:6" ht="30.6">
      <c r="A15636" s="333" t="s">
        <v>20</v>
      </c>
      <c r="B15636" s="333">
        <v>100270</v>
      </c>
      <c r="C15636" s="334" t="s">
        <v>3101</v>
      </c>
      <c r="D15636" s="333" t="s">
        <v>3035</v>
      </c>
      <c r="E15636" s="335">
        <v>61.07</v>
      </c>
      <c r="F15636" s="335">
        <v>65.45</v>
      </c>
    </row>
    <row r="15637" spans="1:6" ht="20.399999999999999">
      <c r="A15637" s="333" t="s">
        <v>20</v>
      </c>
      <c r="B15637" s="333">
        <v>100286</v>
      </c>
      <c r="C15637" s="334" t="s">
        <v>3117</v>
      </c>
      <c r="D15637" s="333" t="s">
        <v>3067</v>
      </c>
      <c r="E15637" s="335">
        <v>13.36</v>
      </c>
      <c r="F15637" s="335">
        <v>14.32</v>
      </c>
    </row>
    <row r="15638" spans="1:6" ht="20.399999999999999">
      <c r="A15638" s="333" t="s">
        <v>20</v>
      </c>
      <c r="B15638" s="333">
        <v>100213</v>
      </c>
      <c r="C15638" s="334" t="s">
        <v>3040</v>
      </c>
      <c r="D15638" s="333" t="s">
        <v>3035</v>
      </c>
      <c r="E15638" s="335">
        <v>2.66</v>
      </c>
      <c r="F15638" s="335">
        <v>2.85</v>
      </c>
    </row>
    <row r="15639" spans="1:6" ht="20.399999999999999">
      <c r="A15639" s="333" t="s">
        <v>20</v>
      </c>
      <c r="B15639" s="333">
        <v>100212</v>
      </c>
      <c r="C15639" s="334" t="s">
        <v>3039</v>
      </c>
      <c r="D15639" s="333" t="s">
        <v>3035</v>
      </c>
      <c r="E15639" s="335">
        <v>7.42</v>
      </c>
      <c r="F15639" s="335">
        <v>7.95</v>
      </c>
    </row>
    <row r="15640" spans="1:6" ht="20.399999999999999">
      <c r="A15640" s="333" t="s">
        <v>20</v>
      </c>
      <c r="B15640" s="333">
        <v>100222</v>
      </c>
      <c r="C15640" s="334" t="s">
        <v>3050</v>
      </c>
      <c r="D15640" s="333" t="s">
        <v>3048</v>
      </c>
      <c r="E15640" s="335">
        <v>11.66</v>
      </c>
      <c r="F15640" s="335">
        <v>12.49</v>
      </c>
    </row>
    <row r="15641" spans="1:6" ht="20.399999999999999">
      <c r="A15641" s="333" t="s">
        <v>20</v>
      </c>
      <c r="B15641" s="333">
        <v>100226</v>
      </c>
      <c r="C15641" s="334" t="s">
        <v>3055</v>
      </c>
      <c r="D15641" s="333" t="s">
        <v>3054</v>
      </c>
      <c r="E15641" s="335">
        <v>0.67</v>
      </c>
      <c r="F15641" s="335">
        <v>0.71</v>
      </c>
    </row>
    <row r="15642" spans="1:6" ht="20.399999999999999">
      <c r="A15642" s="333" t="s">
        <v>20</v>
      </c>
      <c r="B15642" s="333">
        <v>100200</v>
      </c>
      <c r="C15642" s="334" t="s">
        <v>3025</v>
      </c>
      <c r="D15642" s="333" t="s">
        <v>3020</v>
      </c>
      <c r="E15642" s="335">
        <v>0.39</v>
      </c>
      <c r="F15642" s="335">
        <v>0.42</v>
      </c>
    </row>
    <row r="15643" spans="1:6" ht="20.399999999999999">
      <c r="A15643" s="333" t="s">
        <v>20</v>
      </c>
      <c r="B15643" s="333">
        <v>100199</v>
      </c>
      <c r="C15643" s="334" t="s">
        <v>3024</v>
      </c>
      <c r="D15643" s="333" t="s">
        <v>3020</v>
      </c>
      <c r="E15643" s="335">
        <v>0.32</v>
      </c>
      <c r="F15643" s="335">
        <v>0.34</v>
      </c>
    </row>
    <row r="15644" spans="1:6" ht="20.399999999999999">
      <c r="A15644" s="333" t="s">
        <v>20</v>
      </c>
      <c r="B15644" s="333">
        <v>100198</v>
      </c>
      <c r="C15644" s="334" t="s">
        <v>3023</v>
      </c>
      <c r="D15644" s="333" t="s">
        <v>3020</v>
      </c>
      <c r="E15644" s="335">
        <v>0.26</v>
      </c>
      <c r="F15644" s="335">
        <v>0.28000000000000003</v>
      </c>
    </row>
    <row r="15645" spans="1:6" ht="20.399999999999999">
      <c r="A15645" s="333" t="s">
        <v>20</v>
      </c>
      <c r="B15645" s="333">
        <v>100283</v>
      </c>
      <c r="C15645" s="334" t="s">
        <v>3114</v>
      </c>
      <c r="D15645" s="333" t="s">
        <v>3048</v>
      </c>
      <c r="E15645" s="335">
        <v>24.66</v>
      </c>
      <c r="F15645" s="335">
        <v>26.42</v>
      </c>
    </row>
    <row r="15646" spans="1:6" ht="20.399999999999999">
      <c r="A15646" s="333" t="s">
        <v>20</v>
      </c>
      <c r="B15646" s="333">
        <v>100227</v>
      </c>
      <c r="C15646" s="334" t="s">
        <v>3056</v>
      </c>
      <c r="D15646" s="333" t="s">
        <v>3054</v>
      </c>
      <c r="E15646" s="335">
        <v>0.99</v>
      </c>
      <c r="F15646" s="335">
        <v>1.06</v>
      </c>
    </row>
    <row r="15647" spans="1:6">
      <c r="A15647" s="333" t="s">
        <v>20</v>
      </c>
      <c r="B15647" s="333">
        <v>100205</v>
      </c>
      <c r="C15647" s="334" t="s">
        <v>3030</v>
      </c>
      <c r="D15647" s="333" t="s">
        <v>3031</v>
      </c>
      <c r="E15647" s="335">
        <v>1428.97</v>
      </c>
      <c r="F15647" s="335">
        <v>1531.43</v>
      </c>
    </row>
    <row r="15648" spans="1:6">
      <c r="A15648" s="333" t="s">
        <v>20</v>
      </c>
      <c r="B15648" s="333">
        <v>100206</v>
      </c>
      <c r="C15648" s="334" t="s">
        <v>3032</v>
      </c>
      <c r="D15648" s="333" t="s">
        <v>3031</v>
      </c>
      <c r="E15648" s="335">
        <v>1032.9000000000001</v>
      </c>
      <c r="F15648" s="335">
        <v>1106.96</v>
      </c>
    </row>
    <row r="15649" spans="1:6" ht="20.399999999999999">
      <c r="A15649" s="333" t="s">
        <v>20</v>
      </c>
      <c r="B15649" s="333">
        <v>100281</v>
      </c>
      <c r="C15649" s="334" t="s">
        <v>3112</v>
      </c>
      <c r="D15649" s="333" t="s">
        <v>3035</v>
      </c>
      <c r="E15649" s="335">
        <v>3.88</v>
      </c>
      <c r="F15649" s="335">
        <v>3.95</v>
      </c>
    </row>
    <row r="15650" spans="1:6" ht="20.399999999999999">
      <c r="A15650" s="333" t="s">
        <v>20</v>
      </c>
      <c r="B15650" s="333">
        <v>100219</v>
      </c>
      <c r="C15650" s="334" t="s">
        <v>3046</v>
      </c>
      <c r="D15650" s="333" t="s">
        <v>3035</v>
      </c>
      <c r="E15650" s="335">
        <v>0.48</v>
      </c>
      <c r="F15650" s="335">
        <v>0.49</v>
      </c>
    </row>
    <row r="15651" spans="1:6" ht="20.399999999999999">
      <c r="A15651" s="333" t="s">
        <v>20</v>
      </c>
      <c r="B15651" s="333">
        <v>100218</v>
      </c>
      <c r="C15651" s="334" t="s">
        <v>3045</v>
      </c>
      <c r="D15651" s="333" t="s">
        <v>3035</v>
      </c>
      <c r="E15651" s="335">
        <v>2.17</v>
      </c>
      <c r="F15651" s="335">
        <v>2.21</v>
      </c>
    </row>
    <row r="15652" spans="1:6" ht="20.399999999999999">
      <c r="A15652" s="333" t="s">
        <v>20</v>
      </c>
      <c r="B15652" s="333">
        <v>100217</v>
      </c>
      <c r="C15652" s="334" t="s">
        <v>3044</v>
      </c>
      <c r="D15652" s="333" t="s">
        <v>3035</v>
      </c>
      <c r="E15652" s="335">
        <v>3.17</v>
      </c>
      <c r="F15652" s="335">
        <v>3.22</v>
      </c>
    </row>
    <row r="15653" spans="1:6" ht="20.399999999999999">
      <c r="A15653" s="333" t="s">
        <v>20</v>
      </c>
      <c r="B15653" s="333">
        <v>100224</v>
      </c>
      <c r="C15653" s="334" t="s">
        <v>3052</v>
      </c>
      <c r="D15653" s="333" t="s">
        <v>3048</v>
      </c>
      <c r="E15653" s="335">
        <v>3.17</v>
      </c>
      <c r="F15653" s="335">
        <v>3.22</v>
      </c>
    </row>
    <row r="15654" spans="1:6" ht="20.399999999999999">
      <c r="A15654" s="333" t="s">
        <v>20</v>
      </c>
      <c r="B15654" s="333">
        <v>100228</v>
      </c>
      <c r="C15654" s="334" t="s">
        <v>3057</v>
      </c>
      <c r="D15654" s="333" t="s">
        <v>3054</v>
      </c>
      <c r="E15654" s="335">
        <v>0.31</v>
      </c>
      <c r="F15654" s="335">
        <v>0.31</v>
      </c>
    </row>
    <row r="15655" spans="1:6" ht="20.399999999999999">
      <c r="A15655" s="333" t="s">
        <v>20</v>
      </c>
      <c r="B15655" s="333">
        <v>100204</v>
      </c>
      <c r="C15655" s="334" t="s">
        <v>3029</v>
      </c>
      <c r="D15655" s="333" t="s">
        <v>3020</v>
      </c>
      <c r="E15655" s="335">
        <v>0.11</v>
      </c>
      <c r="F15655" s="335">
        <v>0.11</v>
      </c>
    </row>
    <row r="15656" spans="1:6" ht="20.399999999999999">
      <c r="A15656" s="333" t="s">
        <v>20</v>
      </c>
      <c r="B15656" s="333">
        <v>100284</v>
      </c>
      <c r="C15656" s="334" t="s">
        <v>3115</v>
      </c>
      <c r="D15656" s="333" t="s">
        <v>3048</v>
      </c>
      <c r="E15656" s="335">
        <v>11.35</v>
      </c>
      <c r="F15656" s="335">
        <v>11.56</v>
      </c>
    </row>
    <row r="15657" spans="1:6" ht="30.6">
      <c r="A15657" s="333" t="s">
        <v>20</v>
      </c>
      <c r="B15657" s="333">
        <v>100277</v>
      </c>
      <c r="C15657" s="334" t="s">
        <v>3108</v>
      </c>
      <c r="D15657" s="333" t="s">
        <v>3048</v>
      </c>
      <c r="E15657" s="335">
        <v>2.02</v>
      </c>
      <c r="F15657" s="335">
        <v>2.06</v>
      </c>
    </row>
    <row r="15658" spans="1:6" ht="20.399999999999999">
      <c r="A15658" s="333" t="s">
        <v>20</v>
      </c>
      <c r="B15658" s="333">
        <v>100278</v>
      </c>
      <c r="C15658" s="334" t="s">
        <v>3109</v>
      </c>
      <c r="D15658" s="333" t="s">
        <v>3035</v>
      </c>
      <c r="E15658" s="335">
        <v>38.979999999999997</v>
      </c>
      <c r="F15658" s="335">
        <v>41.77</v>
      </c>
    </row>
    <row r="15659" spans="1:6" ht="30.6">
      <c r="A15659" s="333" t="s">
        <v>20</v>
      </c>
      <c r="B15659" s="333">
        <v>100268</v>
      </c>
      <c r="C15659" s="334" t="s">
        <v>3099</v>
      </c>
      <c r="D15659" s="333" t="s">
        <v>3035</v>
      </c>
      <c r="E15659" s="335">
        <v>81.47</v>
      </c>
      <c r="F15659" s="335">
        <v>87.31</v>
      </c>
    </row>
    <row r="15660" spans="1:6">
      <c r="A15660" s="333" t="s">
        <v>20</v>
      </c>
      <c r="B15660" s="333">
        <v>100285</v>
      </c>
      <c r="C15660" s="334" t="s">
        <v>3116</v>
      </c>
      <c r="D15660" s="333" t="s">
        <v>3067</v>
      </c>
      <c r="E15660" s="335">
        <v>41.01</v>
      </c>
      <c r="F15660" s="335">
        <v>43.95</v>
      </c>
    </row>
    <row r="15661" spans="1:6" ht="20.399999999999999">
      <c r="A15661" s="333" t="s">
        <v>20</v>
      </c>
      <c r="B15661" s="333">
        <v>100209</v>
      </c>
      <c r="C15661" s="334" t="s">
        <v>3036</v>
      </c>
      <c r="D15661" s="333" t="s">
        <v>3035</v>
      </c>
      <c r="E15661" s="335">
        <v>9.4499999999999993</v>
      </c>
      <c r="F15661" s="335">
        <v>10.130000000000001</v>
      </c>
    </row>
    <row r="15662" spans="1:6" ht="20.399999999999999">
      <c r="A15662" s="333" t="s">
        <v>20</v>
      </c>
      <c r="B15662" s="333">
        <v>100208</v>
      </c>
      <c r="C15662" s="334" t="s">
        <v>3034</v>
      </c>
      <c r="D15662" s="333" t="s">
        <v>3035</v>
      </c>
      <c r="E15662" s="335">
        <v>18.899999999999999</v>
      </c>
      <c r="F15662" s="335">
        <v>20.260000000000002</v>
      </c>
    </row>
    <row r="15663" spans="1:6" ht="20.399999999999999">
      <c r="A15663" s="333" t="s">
        <v>20</v>
      </c>
      <c r="B15663" s="333">
        <v>100256</v>
      </c>
      <c r="C15663" s="334" t="s">
        <v>3087</v>
      </c>
      <c r="D15663" s="333" t="s">
        <v>3067</v>
      </c>
      <c r="E15663" s="335">
        <v>8.66</v>
      </c>
      <c r="F15663" s="335">
        <v>9.2799999999999994</v>
      </c>
    </row>
    <row r="15664" spans="1:6" ht="20.399999999999999">
      <c r="A15664" s="333" t="s">
        <v>20</v>
      </c>
      <c r="B15664" s="333">
        <v>100220</v>
      </c>
      <c r="C15664" s="334" t="s">
        <v>3047</v>
      </c>
      <c r="D15664" s="333" t="s">
        <v>3048</v>
      </c>
      <c r="E15664" s="335">
        <v>27.15</v>
      </c>
      <c r="F15664" s="335">
        <v>29.1</v>
      </c>
    </row>
    <row r="15665" spans="1:6" ht="20.399999999999999">
      <c r="A15665" s="333" t="s">
        <v>20</v>
      </c>
      <c r="B15665" s="333">
        <v>100287</v>
      </c>
      <c r="C15665" s="334" t="s">
        <v>16798</v>
      </c>
      <c r="D15665" s="333" t="s">
        <v>3067</v>
      </c>
      <c r="E15665" s="335">
        <v>12.79</v>
      </c>
      <c r="F15665" s="335">
        <v>13.71</v>
      </c>
    </row>
    <row r="15666" spans="1:6">
      <c r="A15666" s="333" t="s">
        <v>20</v>
      </c>
      <c r="B15666" s="333">
        <v>100274</v>
      </c>
      <c r="C15666" s="334" t="s">
        <v>3105</v>
      </c>
      <c r="D15666" s="333" t="s">
        <v>3048</v>
      </c>
      <c r="E15666" s="335">
        <v>27.17</v>
      </c>
      <c r="F15666" s="335">
        <v>29.12</v>
      </c>
    </row>
    <row r="15667" spans="1:6">
      <c r="A15667" s="333" t="s">
        <v>20</v>
      </c>
      <c r="B15667" s="333">
        <v>100264</v>
      </c>
      <c r="C15667" s="334" t="s">
        <v>3095</v>
      </c>
      <c r="D15667" s="333" t="s">
        <v>3048</v>
      </c>
      <c r="E15667" s="335">
        <v>38.33</v>
      </c>
      <c r="F15667" s="335">
        <v>41.08</v>
      </c>
    </row>
    <row r="15668" spans="1:6">
      <c r="A15668" s="333" t="s">
        <v>20</v>
      </c>
      <c r="B15668" s="333">
        <v>100225</v>
      </c>
      <c r="C15668" s="334" t="s">
        <v>3053</v>
      </c>
      <c r="D15668" s="333" t="s">
        <v>3054</v>
      </c>
      <c r="E15668" s="335">
        <v>2.13</v>
      </c>
      <c r="F15668" s="335">
        <v>2.2799999999999998</v>
      </c>
    </row>
    <row r="15669" spans="1:6">
      <c r="A15669" s="333" t="s">
        <v>20</v>
      </c>
      <c r="B15669" s="333">
        <v>100266</v>
      </c>
      <c r="C15669" s="334" t="s">
        <v>3097</v>
      </c>
      <c r="D15669" s="333" t="s">
        <v>3035</v>
      </c>
      <c r="E15669" s="335">
        <v>81.47</v>
      </c>
      <c r="F15669" s="335">
        <v>87.31</v>
      </c>
    </row>
    <row r="15670" spans="1:6" ht="20.399999999999999">
      <c r="A15670" s="333" t="s">
        <v>20</v>
      </c>
      <c r="B15670" s="333">
        <v>100257</v>
      </c>
      <c r="C15670" s="334" t="s">
        <v>3088</v>
      </c>
      <c r="D15670" s="333" t="s">
        <v>3067</v>
      </c>
      <c r="E15670" s="335">
        <v>5.19</v>
      </c>
      <c r="F15670" s="335">
        <v>5.57</v>
      </c>
    </row>
    <row r="15671" spans="1:6">
      <c r="A15671" s="333" t="s">
        <v>20</v>
      </c>
      <c r="B15671" s="333">
        <v>100197</v>
      </c>
      <c r="C15671" s="334" t="s">
        <v>3022</v>
      </c>
      <c r="D15671" s="333" t="s">
        <v>3020</v>
      </c>
      <c r="E15671" s="335">
        <v>1.92</v>
      </c>
      <c r="F15671" s="335">
        <v>2.0499999999999998</v>
      </c>
    </row>
    <row r="15672" spans="1:6">
      <c r="A15672" s="333" t="s">
        <v>20</v>
      </c>
      <c r="B15672" s="333">
        <v>100196</v>
      </c>
      <c r="C15672" s="334" t="s">
        <v>3021</v>
      </c>
      <c r="D15672" s="333" t="s">
        <v>3020</v>
      </c>
      <c r="E15672" s="335">
        <v>1.28</v>
      </c>
      <c r="F15672" s="335">
        <v>1.37</v>
      </c>
    </row>
    <row r="15673" spans="1:6">
      <c r="A15673" s="333" t="s">
        <v>20</v>
      </c>
      <c r="B15673" s="333">
        <v>100195</v>
      </c>
      <c r="C15673" s="334" t="s">
        <v>3019</v>
      </c>
      <c r="D15673" s="333" t="s">
        <v>3020</v>
      </c>
      <c r="E15673" s="335">
        <v>0.76</v>
      </c>
      <c r="F15673" s="335">
        <v>0.82</v>
      </c>
    </row>
    <row r="15674" spans="1:6">
      <c r="A15674" s="333" t="s">
        <v>20</v>
      </c>
      <c r="B15674" s="333">
        <v>100273</v>
      </c>
      <c r="C15674" s="334" t="s">
        <v>3104</v>
      </c>
      <c r="D15674" s="333" t="s">
        <v>3020</v>
      </c>
      <c r="E15674" s="335">
        <v>3.18</v>
      </c>
      <c r="F15674" s="335">
        <v>3.41</v>
      </c>
    </row>
    <row r="15675" spans="1:6" ht="20.399999999999999">
      <c r="A15675" s="333" t="s">
        <v>20</v>
      </c>
      <c r="B15675" s="333">
        <v>100282</v>
      </c>
      <c r="C15675" s="334" t="s">
        <v>3113</v>
      </c>
      <c r="D15675" s="333" t="s">
        <v>3048</v>
      </c>
      <c r="E15675" s="335">
        <v>152.63999999999999</v>
      </c>
      <c r="F15675" s="335">
        <v>163.59</v>
      </c>
    </row>
    <row r="15676" spans="1:6" ht="20.399999999999999">
      <c r="A15676" s="333" t="s">
        <v>20</v>
      </c>
      <c r="B15676" s="333">
        <v>100276</v>
      </c>
      <c r="C15676" s="334" t="s">
        <v>3107</v>
      </c>
      <c r="D15676" s="333" t="s">
        <v>3048</v>
      </c>
      <c r="E15676" s="335">
        <v>32.049999999999997</v>
      </c>
      <c r="F15676" s="335">
        <v>34.35</v>
      </c>
    </row>
    <row r="15677" spans="1:6" ht="20.399999999999999">
      <c r="A15677" s="333" t="s">
        <v>20</v>
      </c>
      <c r="B15677" s="333">
        <v>100275</v>
      </c>
      <c r="C15677" s="334" t="s">
        <v>3106</v>
      </c>
      <c r="D15677" s="333" t="s">
        <v>3048</v>
      </c>
      <c r="E15677" s="335">
        <v>17.559999999999999</v>
      </c>
      <c r="F15677" s="335">
        <v>18.82</v>
      </c>
    </row>
    <row r="15678" spans="1:6" ht="30.6">
      <c r="A15678" s="333" t="s">
        <v>20</v>
      </c>
      <c r="B15678" s="333">
        <v>100254</v>
      </c>
      <c r="C15678" s="334" t="s">
        <v>3085</v>
      </c>
      <c r="D15678" s="333" t="s">
        <v>3067</v>
      </c>
      <c r="E15678" s="335">
        <v>38.39</v>
      </c>
      <c r="F15678" s="335">
        <v>41.14</v>
      </c>
    </row>
    <row r="15679" spans="1:6" ht="30.6">
      <c r="A15679" s="333" t="s">
        <v>20</v>
      </c>
      <c r="B15679" s="333">
        <v>100250</v>
      </c>
      <c r="C15679" s="334" t="s">
        <v>3081</v>
      </c>
      <c r="D15679" s="333" t="s">
        <v>3067</v>
      </c>
      <c r="E15679" s="335">
        <v>4.33</v>
      </c>
      <c r="F15679" s="335">
        <v>4.6399999999999997</v>
      </c>
    </row>
    <row r="15680" spans="1:6" ht="30.6">
      <c r="A15680" s="333" t="s">
        <v>20</v>
      </c>
      <c r="B15680" s="333">
        <v>100251</v>
      </c>
      <c r="C15680" s="334" t="s">
        <v>3082</v>
      </c>
      <c r="D15680" s="333" t="s">
        <v>3067</v>
      </c>
      <c r="E15680" s="335">
        <v>12.79</v>
      </c>
      <c r="F15680" s="335">
        <v>13.71</v>
      </c>
    </row>
    <row r="15681" spans="1:6" ht="30.6">
      <c r="A15681" s="333" t="s">
        <v>20</v>
      </c>
      <c r="B15681" s="333">
        <v>100252</v>
      </c>
      <c r="C15681" s="334" t="s">
        <v>3083</v>
      </c>
      <c r="D15681" s="333" t="s">
        <v>3067</v>
      </c>
      <c r="E15681" s="335">
        <v>19.190000000000001</v>
      </c>
      <c r="F15681" s="335">
        <v>20.57</v>
      </c>
    </row>
    <row r="15682" spans="1:6" ht="30.6">
      <c r="A15682" s="333" t="s">
        <v>20</v>
      </c>
      <c r="B15682" s="333">
        <v>100253</v>
      </c>
      <c r="C15682" s="334" t="s">
        <v>3084</v>
      </c>
      <c r="D15682" s="333" t="s">
        <v>3067</v>
      </c>
      <c r="E15682" s="335">
        <v>25.59</v>
      </c>
      <c r="F15682" s="335">
        <v>27.43</v>
      </c>
    </row>
    <row r="15683" spans="1:6" ht="20.399999999999999">
      <c r="A15683" s="333" t="s">
        <v>20</v>
      </c>
      <c r="B15683" s="333">
        <v>100249</v>
      </c>
      <c r="C15683" s="334" t="s">
        <v>3080</v>
      </c>
      <c r="D15683" s="333" t="s">
        <v>3067</v>
      </c>
      <c r="E15683" s="335">
        <v>2.59</v>
      </c>
      <c r="F15683" s="335">
        <v>2.78</v>
      </c>
    </row>
    <row r="15684" spans="1:6" ht="20.399999999999999">
      <c r="A15684" s="333" t="s">
        <v>20</v>
      </c>
      <c r="B15684" s="333">
        <v>100244</v>
      </c>
      <c r="C15684" s="334" t="s">
        <v>3075</v>
      </c>
      <c r="D15684" s="333" t="s">
        <v>3067</v>
      </c>
      <c r="E15684" s="335">
        <v>3.89</v>
      </c>
      <c r="F15684" s="335">
        <v>4.17</v>
      </c>
    </row>
    <row r="15685" spans="1:6" ht="20.399999999999999">
      <c r="A15685" s="333" t="s">
        <v>20</v>
      </c>
      <c r="B15685" s="333">
        <v>100245</v>
      </c>
      <c r="C15685" s="334" t="s">
        <v>3076</v>
      </c>
      <c r="D15685" s="333" t="s">
        <v>3067</v>
      </c>
      <c r="E15685" s="335">
        <v>7.79</v>
      </c>
      <c r="F15685" s="335">
        <v>8.35</v>
      </c>
    </row>
    <row r="15686" spans="1:6" ht="20.399999999999999">
      <c r="A15686" s="333" t="s">
        <v>20</v>
      </c>
      <c r="B15686" s="333">
        <v>100243</v>
      </c>
      <c r="C15686" s="334" t="s">
        <v>3074</v>
      </c>
      <c r="D15686" s="333" t="s">
        <v>3067</v>
      </c>
      <c r="E15686" s="335">
        <v>3.11</v>
      </c>
      <c r="F15686" s="335">
        <v>3.34</v>
      </c>
    </row>
    <row r="15687" spans="1:6" ht="20.399999999999999">
      <c r="A15687" s="333" t="s">
        <v>20</v>
      </c>
      <c r="B15687" s="333">
        <v>100239</v>
      </c>
      <c r="C15687" s="334" t="s">
        <v>3070</v>
      </c>
      <c r="D15687" s="333" t="s">
        <v>3067</v>
      </c>
      <c r="E15687" s="335">
        <v>6.49</v>
      </c>
      <c r="F15687" s="335">
        <v>6.96</v>
      </c>
    </row>
    <row r="15688" spans="1:6" ht="20.399999999999999">
      <c r="A15688" s="333" t="s">
        <v>20</v>
      </c>
      <c r="B15688" s="333">
        <v>100238</v>
      </c>
      <c r="C15688" s="334" t="s">
        <v>3069</v>
      </c>
      <c r="D15688" s="333" t="s">
        <v>3067</v>
      </c>
      <c r="E15688" s="335">
        <v>5.19</v>
      </c>
      <c r="F15688" s="335">
        <v>5.57</v>
      </c>
    </row>
    <row r="15689" spans="1:6" ht="20.399999999999999">
      <c r="A15689" s="333" t="s">
        <v>20</v>
      </c>
      <c r="B15689" s="333">
        <v>100241</v>
      </c>
      <c r="C15689" s="334" t="s">
        <v>3072</v>
      </c>
      <c r="D15689" s="333" t="s">
        <v>3067</v>
      </c>
      <c r="E15689" s="335">
        <v>6.49</v>
      </c>
      <c r="F15689" s="335">
        <v>6.96</v>
      </c>
    </row>
    <row r="15690" spans="1:6" ht="20.399999999999999">
      <c r="A15690" s="333" t="s">
        <v>20</v>
      </c>
      <c r="B15690" s="333">
        <v>100242</v>
      </c>
      <c r="C15690" s="334" t="s">
        <v>3073</v>
      </c>
      <c r="D15690" s="333" t="s">
        <v>3067</v>
      </c>
      <c r="E15690" s="335">
        <v>19.190000000000001</v>
      </c>
      <c r="F15690" s="335">
        <v>20.57</v>
      </c>
    </row>
    <row r="15691" spans="1:6" ht="20.399999999999999">
      <c r="A15691" s="333" t="s">
        <v>20</v>
      </c>
      <c r="B15691" s="333">
        <v>100240</v>
      </c>
      <c r="C15691" s="334" t="s">
        <v>3071</v>
      </c>
      <c r="D15691" s="333" t="s">
        <v>3067</v>
      </c>
      <c r="E15691" s="335">
        <v>3.89</v>
      </c>
      <c r="F15691" s="335">
        <v>4.17</v>
      </c>
    </row>
    <row r="15692" spans="1:6" ht="20.399999999999999">
      <c r="A15692" s="333" t="s">
        <v>20</v>
      </c>
      <c r="B15692" s="333">
        <v>100237</v>
      </c>
      <c r="C15692" s="334" t="s">
        <v>3068</v>
      </c>
      <c r="D15692" s="333" t="s">
        <v>3067</v>
      </c>
      <c r="E15692" s="335">
        <v>3.24</v>
      </c>
      <c r="F15692" s="335">
        <v>3.48</v>
      </c>
    </row>
    <row r="15693" spans="1:6" ht="20.399999999999999">
      <c r="A15693" s="333" t="s">
        <v>20</v>
      </c>
      <c r="B15693" s="333">
        <v>100236</v>
      </c>
      <c r="C15693" s="334" t="s">
        <v>3066</v>
      </c>
      <c r="D15693" s="333" t="s">
        <v>3067</v>
      </c>
      <c r="E15693" s="335">
        <v>2.7</v>
      </c>
      <c r="F15693" s="335">
        <v>2.9</v>
      </c>
    </row>
    <row r="15694" spans="1:6" ht="30.6">
      <c r="A15694" s="333" t="s">
        <v>20</v>
      </c>
      <c r="B15694" s="333">
        <v>100248</v>
      </c>
      <c r="C15694" s="334" t="s">
        <v>3079</v>
      </c>
      <c r="D15694" s="333" t="s">
        <v>3067</v>
      </c>
      <c r="E15694" s="335">
        <v>12.79</v>
      </c>
      <c r="F15694" s="335">
        <v>13.71</v>
      </c>
    </row>
    <row r="15695" spans="1:6" ht="30.6">
      <c r="A15695" s="333" t="s">
        <v>20</v>
      </c>
      <c r="B15695" s="333">
        <v>100247</v>
      </c>
      <c r="C15695" s="334" t="s">
        <v>3078</v>
      </c>
      <c r="D15695" s="333" t="s">
        <v>3067</v>
      </c>
      <c r="E15695" s="335">
        <v>3.24</v>
      </c>
      <c r="F15695" s="335">
        <v>3.48</v>
      </c>
    </row>
    <row r="15696" spans="1:6" ht="30.6">
      <c r="A15696" s="333" t="s">
        <v>20</v>
      </c>
      <c r="B15696" s="333">
        <v>100246</v>
      </c>
      <c r="C15696" s="334" t="s">
        <v>3077</v>
      </c>
      <c r="D15696" s="333" t="s">
        <v>3067</v>
      </c>
      <c r="E15696" s="335">
        <v>2.59</v>
      </c>
      <c r="F15696" s="335">
        <v>2.78</v>
      </c>
    </row>
    <row r="15697" spans="1:6" ht="20.399999999999999">
      <c r="A15697" s="333" t="s">
        <v>20</v>
      </c>
      <c r="B15697" s="333">
        <v>100255</v>
      </c>
      <c r="C15697" s="334" t="s">
        <v>3086</v>
      </c>
      <c r="D15697" s="333" t="s">
        <v>3067</v>
      </c>
      <c r="E15697" s="335">
        <v>12.99</v>
      </c>
      <c r="F15697" s="335">
        <v>13.92</v>
      </c>
    </row>
    <row r="15698" spans="1:6" ht="20.399999999999999">
      <c r="A15698" s="333" t="s">
        <v>20</v>
      </c>
      <c r="B15698" s="333">
        <v>100263</v>
      </c>
      <c r="C15698" s="334" t="s">
        <v>3094</v>
      </c>
      <c r="D15698" s="333" t="s">
        <v>3020</v>
      </c>
      <c r="E15698" s="335">
        <v>2.1</v>
      </c>
      <c r="F15698" s="335">
        <v>2.25</v>
      </c>
    </row>
    <row r="15699" spans="1:6" ht="20.399999999999999">
      <c r="A15699" s="333" t="s">
        <v>20</v>
      </c>
      <c r="B15699" s="333">
        <v>100260</v>
      </c>
      <c r="C15699" s="334" t="s">
        <v>3091</v>
      </c>
      <c r="D15699" s="333" t="s">
        <v>3020</v>
      </c>
      <c r="E15699" s="335">
        <v>8.43</v>
      </c>
      <c r="F15699" s="335">
        <v>9.0399999999999991</v>
      </c>
    </row>
    <row r="15700" spans="1:6" ht="20.399999999999999">
      <c r="A15700" s="333" t="s">
        <v>20</v>
      </c>
      <c r="B15700" s="333">
        <v>100261</v>
      </c>
      <c r="C15700" s="334" t="s">
        <v>3092</v>
      </c>
      <c r="D15700" s="333" t="s">
        <v>3020</v>
      </c>
      <c r="E15700" s="335">
        <v>5.3</v>
      </c>
      <c r="F15700" s="335">
        <v>5.68</v>
      </c>
    </row>
    <row r="15701" spans="1:6" ht="20.399999999999999">
      <c r="A15701" s="333" t="s">
        <v>20</v>
      </c>
      <c r="B15701" s="333">
        <v>100262</v>
      </c>
      <c r="C15701" s="334" t="s">
        <v>3093</v>
      </c>
      <c r="D15701" s="333" t="s">
        <v>3020</v>
      </c>
      <c r="E15701" s="335">
        <v>3.28</v>
      </c>
      <c r="F15701" s="335">
        <v>3.52</v>
      </c>
    </row>
    <row r="15702" spans="1:6">
      <c r="A15702" s="333" t="s">
        <v>20</v>
      </c>
      <c r="B15702" s="333">
        <v>100271</v>
      </c>
      <c r="C15702" s="334" t="s">
        <v>3102</v>
      </c>
      <c r="D15702" s="333" t="s">
        <v>3048</v>
      </c>
      <c r="E15702" s="335">
        <v>61.1</v>
      </c>
      <c r="F15702" s="335">
        <v>65.48</v>
      </c>
    </row>
    <row r="15703" spans="1:6" ht="20.399999999999999">
      <c r="A15703" s="333" t="s">
        <v>20</v>
      </c>
      <c r="B15703" s="333">
        <v>100258</v>
      </c>
      <c r="C15703" s="334" t="s">
        <v>3089</v>
      </c>
      <c r="D15703" s="333" t="s">
        <v>3067</v>
      </c>
      <c r="E15703" s="335">
        <v>12.99</v>
      </c>
      <c r="F15703" s="335">
        <v>13.92</v>
      </c>
    </row>
    <row r="15704" spans="1:6" ht="20.399999999999999">
      <c r="A15704" s="333" t="s">
        <v>20</v>
      </c>
      <c r="B15704" s="333">
        <v>100259</v>
      </c>
      <c r="C15704" s="334" t="s">
        <v>3090</v>
      </c>
      <c r="D15704" s="333" t="s">
        <v>3067</v>
      </c>
      <c r="E15704" s="335">
        <v>25.59</v>
      </c>
      <c r="F15704" s="335">
        <v>27.43</v>
      </c>
    </row>
    <row r="15705" spans="1:6" ht="20.399999999999999">
      <c r="A15705" s="333" t="s">
        <v>20</v>
      </c>
      <c r="B15705" s="333">
        <v>100279</v>
      </c>
      <c r="C15705" s="334" t="s">
        <v>3110</v>
      </c>
      <c r="D15705" s="333" t="s">
        <v>3</v>
      </c>
      <c r="E15705" s="335">
        <v>0.75</v>
      </c>
      <c r="F15705" s="335">
        <v>0.8</v>
      </c>
    </row>
    <row r="15706" spans="1:6" ht="20.399999999999999">
      <c r="A15706" s="333" t="s">
        <v>20</v>
      </c>
      <c r="B15706" s="333">
        <v>100233</v>
      </c>
      <c r="C15706" s="334" t="s">
        <v>3062</v>
      </c>
      <c r="D15706" s="333" t="s">
        <v>3</v>
      </c>
      <c r="E15706" s="335">
        <v>0.17</v>
      </c>
      <c r="F15706" s="335">
        <v>0.19</v>
      </c>
    </row>
    <row r="15707" spans="1:6" ht="20.399999999999999">
      <c r="A15707" s="333" t="s">
        <v>20</v>
      </c>
      <c r="B15707" s="333">
        <v>100232</v>
      </c>
      <c r="C15707" s="334" t="s">
        <v>3061</v>
      </c>
      <c r="D15707" s="333" t="s">
        <v>3</v>
      </c>
      <c r="E15707" s="335">
        <v>0.35</v>
      </c>
      <c r="F15707" s="335">
        <v>0.38</v>
      </c>
    </row>
    <row r="15708" spans="1:6" ht="20.399999999999999">
      <c r="A15708" s="333" t="s">
        <v>20</v>
      </c>
      <c r="B15708" s="333">
        <v>100234</v>
      </c>
      <c r="C15708" s="334" t="s">
        <v>3063</v>
      </c>
      <c r="D15708" s="333" t="s">
        <v>230</v>
      </c>
      <c r="E15708" s="335">
        <v>0.53</v>
      </c>
      <c r="F15708" s="335">
        <v>0.56999999999999995</v>
      </c>
    </row>
    <row r="15709" spans="1:6">
      <c r="A15709" s="333" t="s">
        <v>20</v>
      </c>
      <c r="B15709" s="333">
        <v>100265</v>
      </c>
      <c r="C15709" s="334" t="s">
        <v>3096</v>
      </c>
      <c r="D15709" s="333" t="s">
        <v>230</v>
      </c>
      <c r="E15709" s="335">
        <v>0.8</v>
      </c>
      <c r="F15709" s="335">
        <v>0.86</v>
      </c>
    </row>
    <row r="15710" spans="1:6">
      <c r="A15710" s="333" t="s">
        <v>20</v>
      </c>
      <c r="B15710" s="333">
        <v>100235</v>
      </c>
      <c r="C15710" s="334" t="s">
        <v>3064</v>
      </c>
      <c r="D15710" s="333" t="s">
        <v>3065</v>
      </c>
      <c r="E15710" s="335">
        <v>0.04</v>
      </c>
      <c r="F15710" s="335">
        <v>0.04</v>
      </c>
    </row>
    <row r="15711" spans="1:6">
      <c r="A15711" s="333" t="s">
        <v>20</v>
      </c>
      <c r="B15711" s="333">
        <v>100267</v>
      </c>
      <c r="C15711" s="334" t="s">
        <v>3098</v>
      </c>
      <c r="D15711" s="333" t="s">
        <v>3</v>
      </c>
      <c r="E15711" s="335">
        <v>1.61</v>
      </c>
      <c r="F15711" s="335">
        <v>1.73</v>
      </c>
    </row>
    <row r="15712" spans="1:6">
      <c r="A15712" s="333" t="s">
        <v>20</v>
      </c>
      <c r="B15712" s="333">
        <v>100231</v>
      </c>
      <c r="C15712" s="334" t="s">
        <v>3060</v>
      </c>
      <c r="D15712" s="333" t="s">
        <v>1167</v>
      </c>
      <c r="E15712" s="335">
        <v>0.03</v>
      </c>
      <c r="F15712" s="335">
        <v>0.04</v>
      </c>
    </row>
    <row r="15713" spans="1:6">
      <c r="A15713" s="333" t="s">
        <v>20</v>
      </c>
      <c r="B15713" s="333">
        <v>100230</v>
      </c>
      <c r="C15713" s="334" t="s">
        <v>3059</v>
      </c>
      <c r="D15713" s="333" t="s">
        <v>1167</v>
      </c>
      <c r="E15713" s="335">
        <v>0.02</v>
      </c>
      <c r="F15713" s="335">
        <v>0.02</v>
      </c>
    </row>
    <row r="15714" spans="1:6">
      <c r="A15714" s="333" t="s">
        <v>20</v>
      </c>
      <c r="B15714" s="333">
        <v>100229</v>
      </c>
      <c r="C15714" s="334" t="s">
        <v>3058</v>
      </c>
      <c r="D15714" s="333" t="s">
        <v>1167</v>
      </c>
      <c r="E15714" s="335">
        <v>0.01</v>
      </c>
      <c r="F15714" s="335">
        <v>0.01</v>
      </c>
    </row>
    <row r="15715" spans="1:6">
      <c r="A15715" s="333" t="s">
        <v>20</v>
      </c>
      <c r="B15715" s="333">
        <v>100272</v>
      </c>
      <c r="C15715" s="334" t="s">
        <v>3103</v>
      </c>
      <c r="D15715" s="333" t="s">
        <v>230</v>
      </c>
      <c r="E15715" s="335">
        <v>1.21</v>
      </c>
      <c r="F15715" s="335">
        <v>1.29</v>
      </c>
    </row>
    <row r="15716" spans="1:6" ht="30.6">
      <c r="A15716" s="333" t="s">
        <v>20</v>
      </c>
      <c r="B15716" s="333">
        <v>100269</v>
      </c>
      <c r="C15716" s="334" t="s">
        <v>3100</v>
      </c>
      <c r="D15716" s="333" t="s">
        <v>3</v>
      </c>
      <c r="E15716" s="335">
        <v>1.61</v>
      </c>
      <c r="F15716" s="335">
        <v>1.73</v>
      </c>
    </row>
    <row r="15717" spans="1:6">
      <c r="A15717" s="333" t="s">
        <v>20</v>
      </c>
      <c r="B15717" s="333">
        <v>100986</v>
      </c>
      <c r="C15717" s="334" t="s">
        <v>3186</v>
      </c>
      <c r="D15717" s="333" t="s">
        <v>1193</v>
      </c>
      <c r="E15717" s="335">
        <v>9.0500000000000007</v>
      </c>
      <c r="F15717" s="335">
        <v>9.18</v>
      </c>
    </row>
    <row r="15718" spans="1:6">
      <c r="A15718" s="333" t="s">
        <v>20</v>
      </c>
      <c r="B15718" s="333">
        <v>101002</v>
      </c>
      <c r="C15718" s="334" t="s">
        <v>3198</v>
      </c>
      <c r="D15718" s="333" t="s">
        <v>2712</v>
      </c>
      <c r="E15718" s="335">
        <v>6.02</v>
      </c>
      <c r="F15718" s="335">
        <v>6.1</v>
      </c>
    </row>
    <row r="15719" spans="1:6">
      <c r="A15719" s="333" t="s">
        <v>20</v>
      </c>
      <c r="B15719" s="333">
        <v>100987</v>
      </c>
      <c r="C15719" s="334" t="s">
        <v>3187</v>
      </c>
      <c r="D15719" s="333" t="s">
        <v>1193</v>
      </c>
      <c r="E15719" s="335">
        <v>10.38</v>
      </c>
      <c r="F15719" s="335">
        <v>10.49</v>
      </c>
    </row>
    <row r="15720" spans="1:6">
      <c r="A15720" s="333" t="s">
        <v>20</v>
      </c>
      <c r="B15720" s="333">
        <v>101003</v>
      </c>
      <c r="C15720" s="334" t="s">
        <v>3199</v>
      </c>
      <c r="D15720" s="333" t="s">
        <v>2712</v>
      </c>
      <c r="E15720" s="335">
        <v>6.91</v>
      </c>
      <c r="F15720" s="335">
        <v>6.98</v>
      </c>
    </row>
    <row r="15721" spans="1:6">
      <c r="A15721" s="333" t="s">
        <v>20</v>
      </c>
      <c r="B15721" s="333">
        <v>100988</v>
      </c>
      <c r="C15721" s="334" t="s">
        <v>3188</v>
      </c>
      <c r="D15721" s="333" t="s">
        <v>1193</v>
      </c>
      <c r="E15721" s="335">
        <v>10.99</v>
      </c>
      <c r="F15721" s="335">
        <v>11.1</v>
      </c>
    </row>
    <row r="15722" spans="1:6">
      <c r="A15722" s="333" t="s">
        <v>20</v>
      </c>
      <c r="B15722" s="333">
        <v>101004</v>
      </c>
      <c r="C15722" s="334" t="s">
        <v>3200</v>
      </c>
      <c r="D15722" s="333" t="s">
        <v>2712</v>
      </c>
      <c r="E15722" s="335">
        <v>7.32</v>
      </c>
      <c r="F15722" s="335">
        <v>7.4</v>
      </c>
    </row>
    <row r="15723" spans="1:6">
      <c r="A15723" s="333" t="s">
        <v>20</v>
      </c>
      <c r="B15723" s="333">
        <v>100985</v>
      </c>
      <c r="C15723" s="334" t="s">
        <v>3185</v>
      </c>
      <c r="D15723" s="333" t="s">
        <v>1193</v>
      </c>
      <c r="E15723" s="335">
        <v>7.54</v>
      </c>
      <c r="F15723" s="335">
        <v>7.68</v>
      </c>
    </row>
    <row r="15724" spans="1:6">
      <c r="A15724" s="333" t="s">
        <v>20</v>
      </c>
      <c r="B15724" s="333">
        <v>101001</v>
      </c>
      <c r="C15724" s="334" t="s">
        <v>3197</v>
      </c>
      <c r="D15724" s="333" t="s">
        <v>2712</v>
      </c>
      <c r="E15724" s="335">
        <v>5.03</v>
      </c>
      <c r="F15724" s="335">
        <v>5.12</v>
      </c>
    </row>
    <row r="15725" spans="1:6">
      <c r="A15725" s="333" t="s">
        <v>20</v>
      </c>
      <c r="B15725" s="333">
        <v>101008</v>
      </c>
      <c r="C15725" s="334" t="s">
        <v>3204</v>
      </c>
      <c r="D15725" s="333" t="s">
        <v>1193</v>
      </c>
      <c r="E15725" s="335">
        <v>5.48</v>
      </c>
      <c r="F15725" s="335">
        <v>5.53</v>
      </c>
    </row>
    <row r="15726" spans="1:6">
      <c r="A15726" s="333" t="s">
        <v>20</v>
      </c>
      <c r="B15726" s="333">
        <v>101007</v>
      </c>
      <c r="C15726" s="334" t="s">
        <v>3203</v>
      </c>
      <c r="D15726" s="333" t="s">
        <v>1193</v>
      </c>
      <c r="E15726" s="335">
        <v>5.4</v>
      </c>
      <c r="F15726" s="335">
        <v>5.47</v>
      </c>
    </row>
    <row r="15727" spans="1:6" ht="30.6">
      <c r="A15727" s="333" t="s">
        <v>20</v>
      </c>
      <c r="B15727" s="333">
        <v>100982</v>
      </c>
      <c r="C15727" s="334" t="s">
        <v>16799</v>
      </c>
      <c r="D15727" s="333" t="s">
        <v>1193</v>
      </c>
      <c r="E15727" s="335">
        <v>8.9600000000000009</v>
      </c>
      <c r="F15727" s="335">
        <v>9.09</v>
      </c>
    </row>
    <row r="15728" spans="1:6" ht="30.6">
      <c r="A15728" s="333" t="s">
        <v>20</v>
      </c>
      <c r="B15728" s="333">
        <v>100998</v>
      </c>
      <c r="C15728" s="334" t="s">
        <v>16800</v>
      </c>
      <c r="D15728" s="333" t="s">
        <v>2712</v>
      </c>
      <c r="E15728" s="335">
        <v>5.98</v>
      </c>
      <c r="F15728" s="335">
        <v>6.07</v>
      </c>
    </row>
    <row r="15729" spans="1:6" ht="30.6">
      <c r="A15729" s="333" t="s">
        <v>20</v>
      </c>
      <c r="B15729" s="333">
        <v>100983</v>
      </c>
      <c r="C15729" s="334" t="s">
        <v>16801</v>
      </c>
      <c r="D15729" s="333" t="s">
        <v>1193</v>
      </c>
      <c r="E15729" s="335">
        <v>8.98</v>
      </c>
      <c r="F15729" s="335">
        <v>9.1</v>
      </c>
    </row>
    <row r="15730" spans="1:6" ht="30.6">
      <c r="A15730" s="333" t="s">
        <v>20</v>
      </c>
      <c r="B15730" s="333">
        <v>100999</v>
      </c>
      <c r="C15730" s="334" t="s">
        <v>16802</v>
      </c>
      <c r="D15730" s="333" t="s">
        <v>2712</v>
      </c>
      <c r="E15730" s="335">
        <v>6.01</v>
      </c>
      <c r="F15730" s="335">
        <v>6.09</v>
      </c>
    </row>
    <row r="15731" spans="1:6" ht="30.6">
      <c r="A15731" s="333" t="s">
        <v>20</v>
      </c>
      <c r="B15731" s="333">
        <v>100984</v>
      </c>
      <c r="C15731" s="334" t="s">
        <v>16803</v>
      </c>
      <c r="D15731" s="333" t="s">
        <v>1193</v>
      </c>
      <c r="E15731" s="335">
        <v>8.8000000000000007</v>
      </c>
      <c r="F15731" s="335">
        <v>8.9</v>
      </c>
    </row>
    <row r="15732" spans="1:6" ht="30.6">
      <c r="A15732" s="333" t="s">
        <v>20</v>
      </c>
      <c r="B15732" s="333">
        <v>101000</v>
      </c>
      <c r="C15732" s="334" t="s">
        <v>16804</v>
      </c>
      <c r="D15732" s="333" t="s">
        <v>2712</v>
      </c>
      <c r="E15732" s="335">
        <v>5.87</v>
      </c>
      <c r="F15732" s="335">
        <v>5.94</v>
      </c>
    </row>
    <row r="15733" spans="1:6" ht="30.6">
      <c r="A15733" s="333" t="s">
        <v>20</v>
      </c>
      <c r="B15733" s="333">
        <v>100981</v>
      </c>
      <c r="C15733" s="334" t="s">
        <v>16805</v>
      </c>
      <c r="D15733" s="333" t="s">
        <v>1193</v>
      </c>
      <c r="E15733" s="335">
        <v>9.35</v>
      </c>
      <c r="F15733" s="335">
        <v>9.5299999999999994</v>
      </c>
    </row>
    <row r="15734" spans="1:6" ht="30.6">
      <c r="A15734" s="333" t="s">
        <v>20</v>
      </c>
      <c r="B15734" s="333">
        <v>100997</v>
      </c>
      <c r="C15734" s="334" t="s">
        <v>16806</v>
      </c>
      <c r="D15734" s="333" t="s">
        <v>2712</v>
      </c>
      <c r="E15734" s="335">
        <v>6.24</v>
      </c>
      <c r="F15734" s="335">
        <v>6.37</v>
      </c>
    </row>
    <row r="15735" spans="1:6" ht="20.399999999999999">
      <c r="A15735" s="333" t="s">
        <v>20</v>
      </c>
      <c r="B15735" s="333">
        <v>101010</v>
      </c>
      <c r="C15735" s="334" t="s">
        <v>3206</v>
      </c>
      <c r="D15735" s="333" t="s">
        <v>2712</v>
      </c>
      <c r="E15735" s="335">
        <v>27.04</v>
      </c>
      <c r="F15735" s="335">
        <v>27.38</v>
      </c>
    </row>
    <row r="15736" spans="1:6" ht="20.399999999999999">
      <c r="A15736" s="333" t="s">
        <v>20</v>
      </c>
      <c r="B15736" s="333">
        <v>101009</v>
      </c>
      <c r="C15736" s="334" t="s">
        <v>3205</v>
      </c>
      <c r="D15736" s="333" t="s">
        <v>2712</v>
      </c>
      <c r="E15736" s="335">
        <v>42.94</v>
      </c>
      <c r="F15736" s="335">
        <v>43.48</v>
      </c>
    </row>
    <row r="15737" spans="1:6" ht="30.6">
      <c r="A15737" s="333" t="s">
        <v>20</v>
      </c>
      <c r="B15737" s="333">
        <v>100978</v>
      </c>
      <c r="C15737" s="334" t="s">
        <v>3182</v>
      </c>
      <c r="D15737" s="333" t="s">
        <v>1193</v>
      </c>
      <c r="E15737" s="335">
        <v>6.96</v>
      </c>
      <c r="F15737" s="335">
        <v>7.06</v>
      </c>
    </row>
    <row r="15738" spans="1:6" ht="30.6">
      <c r="A15738" s="333" t="s">
        <v>20</v>
      </c>
      <c r="B15738" s="333">
        <v>100994</v>
      </c>
      <c r="C15738" s="334" t="s">
        <v>3194</v>
      </c>
      <c r="D15738" s="333" t="s">
        <v>2712</v>
      </c>
      <c r="E15738" s="335">
        <v>4.6100000000000003</v>
      </c>
      <c r="F15738" s="335">
        <v>4.67</v>
      </c>
    </row>
    <row r="15739" spans="1:6" ht="30.6">
      <c r="A15739" s="333" t="s">
        <v>20</v>
      </c>
      <c r="B15739" s="333">
        <v>100974</v>
      </c>
      <c r="C15739" s="334" t="s">
        <v>3170</v>
      </c>
      <c r="D15739" s="333" t="s">
        <v>1193</v>
      </c>
      <c r="E15739" s="335">
        <v>8.06</v>
      </c>
      <c r="F15739" s="335">
        <v>8.18</v>
      </c>
    </row>
    <row r="15740" spans="1:6" ht="30.6">
      <c r="A15740" s="333" t="s">
        <v>20</v>
      </c>
      <c r="B15740" s="333">
        <v>100990</v>
      </c>
      <c r="C15740" s="334" t="s">
        <v>3190</v>
      </c>
      <c r="D15740" s="333" t="s">
        <v>2712</v>
      </c>
      <c r="E15740" s="335">
        <v>5.38</v>
      </c>
      <c r="F15740" s="335">
        <v>5.45</v>
      </c>
    </row>
    <row r="15741" spans="1:6" ht="30.6">
      <c r="A15741" s="333" t="s">
        <v>20</v>
      </c>
      <c r="B15741" s="333">
        <v>100979</v>
      </c>
      <c r="C15741" s="334" t="s">
        <v>3183</v>
      </c>
      <c r="D15741" s="333" t="s">
        <v>1193</v>
      </c>
      <c r="E15741" s="335">
        <v>6.66</v>
      </c>
      <c r="F15741" s="335">
        <v>6.74</v>
      </c>
    </row>
    <row r="15742" spans="1:6" ht="30.6">
      <c r="A15742" s="333" t="s">
        <v>20</v>
      </c>
      <c r="B15742" s="333">
        <v>100995</v>
      </c>
      <c r="C15742" s="334" t="s">
        <v>3195</v>
      </c>
      <c r="D15742" s="333" t="s">
        <v>2712</v>
      </c>
      <c r="E15742" s="335">
        <v>4.46</v>
      </c>
      <c r="F15742" s="335">
        <v>4.5</v>
      </c>
    </row>
    <row r="15743" spans="1:6" ht="30.6">
      <c r="A15743" s="333" t="s">
        <v>20</v>
      </c>
      <c r="B15743" s="333">
        <v>100975</v>
      </c>
      <c r="C15743" s="334" t="s">
        <v>3171</v>
      </c>
      <c r="D15743" s="333" t="s">
        <v>1193</v>
      </c>
      <c r="E15743" s="335">
        <v>8.15</v>
      </c>
      <c r="F15743" s="335">
        <v>8.25</v>
      </c>
    </row>
    <row r="15744" spans="1:6" ht="30.6">
      <c r="A15744" s="333" t="s">
        <v>20</v>
      </c>
      <c r="B15744" s="333">
        <v>100991</v>
      </c>
      <c r="C15744" s="334" t="s">
        <v>3191</v>
      </c>
      <c r="D15744" s="333" t="s">
        <v>2712</v>
      </c>
      <c r="E15744" s="335">
        <v>5.44</v>
      </c>
      <c r="F15744" s="335">
        <v>5.51</v>
      </c>
    </row>
    <row r="15745" spans="1:6" ht="30.6">
      <c r="A15745" s="333" t="s">
        <v>20</v>
      </c>
      <c r="B15745" s="333">
        <v>100980</v>
      </c>
      <c r="C15745" s="334" t="s">
        <v>3184</v>
      </c>
      <c r="D15745" s="333" t="s">
        <v>1193</v>
      </c>
      <c r="E15745" s="335">
        <v>6.3</v>
      </c>
      <c r="F15745" s="335">
        <v>6.37</v>
      </c>
    </row>
    <row r="15746" spans="1:6" ht="30.6">
      <c r="A15746" s="333" t="s">
        <v>20</v>
      </c>
      <c r="B15746" s="333">
        <v>100996</v>
      </c>
      <c r="C15746" s="334" t="s">
        <v>3196</v>
      </c>
      <c r="D15746" s="333" t="s">
        <v>2712</v>
      </c>
      <c r="E15746" s="335">
        <v>4.1900000000000004</v>
      </c>
      <c r="F15746" s="335">
        <v>4.2300000000000004</v>
      </c>
    </row>
    <row r="15747" spans="1:6" ht="30.6">
      <c r="A15747" s="333" t="s">
        <v>20</v>
      </c>
      <c r="B15747" s="333">
        <v>100976</v>
      </c>
      <c r="C15747" s="334" t="s">
        <v>3180</v>
      </c>
      <c r="D15747" s="333" t="s">
        <v>1193</v>
      </c>
      <c r="E15747" s="335">
        <v>7.99</v>
      </c>
      <c r="F15747" s="335">
        <v>8.08</v>
      </c>
    </row>
    <row r="15748" spans="1:6" ht="30.6">
      <c r="A15748" s="333" t="s">
        <v>20</v>
      </c>
      <c r="B15748" s="333">
        <v>100992</v>
      </c>
      <c r="C15748" s="334" t="s">
        <v>3192</v>
      </c>
      <c r="D15748" s="333" t="s">
        <v>2712</v>
      </c>
      <c r="E15748" s="335">
        <v>5.33</v>
      </c>
      <c r="F15748" s="335">
        <v>5.39</v>
      </c>
    </row>
    <row r="15749" spans="1:6" ht="30.6">
      <c r="A15749" s="333" t="s">
        <v>20</v>
      </c>
      <c r="B15749" s="333">
        <v>100977</v>
      </c>
      <c r="C15749" s="334" t="s">
        <v>3181</v>
      </c>
      <c r="D15749" s="333" t="s">
        <v>1193</v>
      </c>
      <c r="E15749" s="335">
        <v>7.71</v>
      </c>
      <c r="F15749" s="335">
        <v>7.85</v>
      </c>
    </row>
    <row r="15750" spans="1:6" ht="30.6">
      <c r="A15750" s="333" t="s">
        <v>20</v>
      </c>
      <c r="B15750" s="333">
        <v>100993</v>
      </c>
      <c r="C15750" s="334" t="s">
        <v>3193</v>
      </c>
      <c r="D15750" s="333" t="s">
        <v>2712</v>
      </c>
      <c r="E15750" s="335">
        <v>5.14</v>
      </c>
      <c r="F15750" s="335">
        <v>5.22</v>
      </c>
    </row>
    <row r="15751" spans="1:6" ht="30.6">
      <c r="A15751" s="333" t="s">
        <v>20</v>
      </c>
      <c r="B15751" s="333">
        <v>100973</v>
      </c>
      <c r="C15751" s="334" t="s">
        <v>3169</v>
      </c>
      <c r="D15751" s="333" t="s">
        <v>1193</v>
      </c>
      <c r="E15751" s="335">
        <v>8.32</v>
      </c>
      <c r="F15751" s="335">
        <v>8.4700000000000006</v>
      </c>
    </row>
    <row r="15752" spans="1:6" ht="30.6">
      <c r="A15752" s="333" t="s">
        <v>20</v>
      </c>
      <c r="B15752" s="333">
        <v>100989</v>
      </c>
      <c r="C15752" s="334" t="s">
        <v>3189</v>
      </c>
      <c r="D15752" s="333" t="s">
        <v>2712</v>
      </c>
      <c r="E15752" s="335">
        <v>5.54</v>
      </c>
      <c r="F15752" s="335">
        <v>5.64</v>
      </c>
    </row>
    <row r="15753" spans="1:6" ht="20.399999999999999">
      <c r="A15753" s="333" t="s">
        <v>20</v>
      </c>
      <c r="B15753" s="333">
        <v>101467</v>
      </c>
      <c r="C15753" s="334" t="s">
        <v>3217</v>
      </c>
      <c r="D15753" s="333" t="s">
        <v>2712</v>
      </c>
      <c r="E15753" s="335">
        <v>17.98</v>
      </c>
      <c r="F15753" s="335">
        <v>18.39</v>
      </c>
    </row>
    <row r="15754" spans="1:6" ht="20.399999999999999">
      <c r="A15754" s="333" t="s">
        <v>20</v>
      </c>
      <c r="B15754" s="333">
        <v>101468</v>
      </c>
      <c r="C15754" s="334" t="s">
        <v>3218</v>
      </c>
      <c r="D15754" s="333" t="s">
        <v>2712</v>
      </c>
      <c r="E15754" s="335">
        <v>16.45</v>
      </c>
      <c r="F15754" s="335">
        <v>16.809999999999999</v>
      </c>
    </row>
    <row r="15755" spans="1:6" ht="20.399999999999999">
      <c r="A15755" s="333" t="s">
        <v>20</v>
      </c>
      <c r="B15755" s="333">
        <v>101014</v>
      </c>
      <c r="C15755" s="334" t="s">
        <v>3208</v>
      </c>
      <c r="D15755" s="333" t="s">
        <v>2712</v>
      </c>
      <c r="E15755" s="335">
        <v>41.1</v>
      </c>
      <c r="F15755" s="335">
        <v>42.01</v>
      </c>
    </row>
    <row r="15756" spans="1:6" ht="20.399999999999999">
      <c r="A15756" s="333" t="s">
        <v>20</v>
      </c>
      <c r="B15756" s="333">
        <v>101015</v>
      </c>
      <c r="C15756" s="334" t="s">
        <v>3209</v>
      </c>
      <c r="D15756" s="333" t="s">
        <v>2712</v>
      </c>
      <c r="E15756" s="335">
        <v>33.770000000000003</v>
      </c>
      <c r="F15756" s="335">
        <v>34.5</v>
      </c>
    </row>
    <row r="15757" spans="1:6" ht="20.399999999999999">
      <c r="A15757" s="333" t="s">
        <v>20</v>
      </c>
      <c r="B15757" s="333">
        <v>101463</v>
      </c>
      <c r="C15757" s="334" t="s">
        <v>3213</v>
      </c>
      <c r="D15757" s="333" t="s">
        <v>2712</v>
      </c>
      <c r="E15757" s="335">
        <v>44.99</v>
      </c>
      <c r="F15757" s="335">
        <v>45.99</v>
      </c>
    </row>
    <row r="15758" spans="1:6" ht="20.399999999999999">
      <c r="A15758" s="333" t="s">
        <v>20</v>
      </c>
      <c r="B15758" s="333">
        <v>101464</v>
      </c>
      <c r="C15758" s="334" t="s">
        <v>3214</v>
      </c>
      <c r="D15758" s="333" t="s">
        <v>2712</v>
      </c>
      <c r="E15758" s="335">
        <v>34.56</v>
      </c>
      <c r="F15758" s="335">
        <v>35.32</v>
      </c>
    </row>
    <row r="15759" spans="1:6" ht="20.399999999999999">
      <c r="A15759" s="333" t="s">
        <v>20</v>
      </c>
      <c r="B15759" s="333">
        <v>101465</v>
      </c>
      <c r="C15759" s="334" t="s">
        <v>3215</v>
      </c>
      <c r="D15759" s="333" t="s">
        <v>2712</v>
      </c>
      <c r="E15759" s="335">
        <v>26.41</v>
      </c>
      <c r="F15759" s="335">
        <v>27</v>
      </c>
    </row>
    <row r="15760" spans="1:6" ht="20.399999999999999">
      <c r="A15760" s="333" t="s">
        <v>20</v>
      </c>
      <c r="B15760" s="333">
        <v>101466</v>
      </c>
      <c r="C15760" s="334" t="s">
        <v>3216</v>
      </c>
      <c r="D15760" s="333" t="s">
        <v>2712</v>
      </c>
      <c r="E15760" s="335">
        <v>21.5</v>
      </c>
      <c r="F15760" s="335">
        <v>21.98</v>
      </c>
    </row>
    <row r="15761" spans="1:6" ht="20.399999999999999">
      <c r="A15761" s="333" t="s">
        <v>20</v>
      </c>
      <c r="B15761" s="333">
        <v>101013</v>
      </c>
      <c r="C15761" s="334" t="s">
        <v>3207</v>
      </c>
      <c r="D15761" s="333" t="s">
        <v>2712</v>
      </c>
      <c r="E15761" s="335">
        <v>44.85</v>
      </c>
      <c r="F15761" s="335">
        <v>45.86</v>
      </c>
    </row>
    <row r="15762" spans="1:6" ht="20.399999999999999">
      <c r="A15762" s="333" t="s">
        <v>20</v>
      </c>
      <c r="B15762" s="333">
        <v>101477</v>
      </c>
      <c r="C15762" s="334" t="s">
        <v>3227</v>
      </c>
      <c r="D15762" s="333" t="s">
        <v>2712</v>
      </c>
      <c r="E15762" s="335">
        <v>13.02</v>
      </c>
      <c r="F15762" s="335">
        <v>13.31</v>
      </c>
    </row>
    <row r="15763" spans="1:6" ht="20.399999999999999">
      <c r="A15763" s="333" t="s">
        <v>20</v>
      </c>
      <c r="B15763" s="333">
        <v>101478</v>
      </c>
      <c r="C15763" s="334" t="s">
        <v>3228</v>
      </c>
      <c r="D15763" s="333" t="s">
        <v>2712</v>
      </c>
      <c r="E15763" s="335">
        <v>11.08</v>
      </c>
      <c r="F15763" s="335">
        <v>11.33</v>
      </c>
    </row>
    <row r="15764" spans="1:6" ht="20.399999999999999">
      <c r="A15764" s="333" t="s">
        <v>20</v>
      </c>
      <c r="B15764" s="333">
        <v>101017</v>
      </c>
      <c r="C15764" s="334" t="s">
        <v>3211</v>
      </c>
      <c r="D15764" s="333" t="s">
        <v>2712</v>
      </c>
      <c r="E15764" s="335">
        <v>29.63</v>
      </c>
      <c r="F15764" s="335">
        <v>30.29</v>
      </c>
    </row>
    <row r="15765" spans="1:6" ht="20.399999999999999">
      <c r="A15765" s="333" t="s">
        <v>20</v>
      </c>
      <c r="B15765" s="333">
        <v>101018</v>
      </c>
      <c r="C15765" s="334" t="s">
        <v>3212</v>
      </c>
      <c r="D15765" s="333" t="s">
        <v>2712</v>
      </c>
      <c r="E15765" s="335">
        <v>24.34</v>
      </c>
      <c r="F15765" s="335">
        <v>24.88</v>
      </c>
    </row>
    <row r="15766" spans="1:6" ht="20.399999999999999">
      <c r="A15766" s="333" t="s">
        <v>20</v>
      </c>
      <c r="B15766" s="333">
        <v>101469</v>
      </c>
      <c r="C15766" s="334" t="s">
        <v>3219</v>
      </c>
      <c r="D15766" s="333" t="s">
        <v>2712</v>
      </c>
      <c r="E15766" s="335">
        <v>36.82</v>
      </c>
      <c r="F15766" s="335">
        <v>37.64</v>
      </c>
    </row>
    <row r="15767" spans="1:6" ht="20.399999999999999">
      <c r="A15767" s="333" t="s">
        <v>20</v>
      </c>
      <c r="B15767" s="333">
        <v>101470</v>
      </c>
      <c r="C15767" s="334" t="s">
        <v>3220</v>
      </c>
      <c r="D15767" s="333" t="s">
        <v>2712</v>
      </c>
      <c r="E15767" s="335">
        <v>29.22</v>
      </c>
      <c r="F15767" s="335">
        <v>29.88</v>
      </c>
    </row>
    <row r="15768" spans="1:6" ht="20.399999999999999">
      <c r="A15768" s="333" t="s">
        <v>20</v>
      </c>
      <c r="B15768" s="333">
        <v>101471</v>
      </c>
      <c r="C15768" s="334" t="s">
        <v>3221</v>
      </c>
      <c r="D15768" s="333" t="s">
        <v>2712</v>
      </c>
      <c r="E15768" s="335">
        <v>25.07</v>
      </c>
      <c r="F15768" s="335">
        <v>25.63</v>
      </c>
    </row>
    <row r="15769" spans="1:6" ht="20.399999999999999">
      <c r="A15769" s="333" t="s">
        <v>20</v>
      </c>
      <c r="B15769" s="333">
        <v>101472</v>
      </c>
      <c r="C15769" s="334" t="s">
        <v>3222</v>
      </c>
      <c r="D15769" s="333" t="s">
        <v>2712</v>
      </c>
      <c r="E15769" s="335">
        <v>19.510000000000002</v>
      </c>
      <c r="F15769" s="335">
        <v>19.95</v>
      </c>
    </row>
    <row r="15770" spans="1:6" ht="20.399999999999999">
      <c r="A15770" s="333" t="s">
        <v>20</v>
      </c>
      <c r="B15770" s="333">
        <v>101473</v>
      </c>
      <c r="C15770" s="334" t="s">
        <v>3223</v>
      </c>
      <c r="D15770" s="333" t="s">
        <v>2712</v>
      </c>
      <c r="E15770" s="335">
        <v>28.09</v>
      </c>
      <c r="F15770" s="335">
        <v>28.72</v>
      </c>
    </row>
    <row r="15771" spans="1:6" ht="20.399999999999999">
      <c r="A15771" s="333" t="s">
        <v>20</v>
      </c>
      <c r="B15771" s="333">
        <v>101474</v>
      </c>
      <c r="C15771" s="334" t="s">
        <v>3224</v>
      </c>
      <c r="D15771" s="333" t="s">
        <v>2712</v>
      </c>
      <c r="E15771" s="335">
        <v>20.100000000000001</v>
      </c>
      <c r="F15771" s="335">
        <v>20.55</v>
      </c>
    </row>
    <row r="15772" spans="1:6" ht="20.399999999999999">
      <c r="A15772" s="333" t="s">
        <v>20</v>
      </c>
      <c r="B15772" s="333">
        <v>101475</v>
      </c>
      <c r="C15772" s="334" t="s">
        <v>3225</v>
      </c>
      <c r="D15772" s="333" t="s">
        <v>2712</v>
      </c>
      <c r="E15772" s="335">
        <v>17.829999999999998</v>
      </c>
      <c r="F15772" s="335">
        <v>18.22</v>
      </c>
    </row>
    <row r="15773" spans="1:6" ht="20.399999999999999">
      <c r="A15773" s="333" t="s">
        <v>20</v>
      </c>
      <c r="B15773" s="333">
        <v>101476</v>
      </c>
      <c r="C15773" s="334" t="s">
        <v>3226</v>
      </c>
      <c r="D15773" s="333" t="s">
        <v>2712</v>
      </c>
      <c r="E15773" s="335">
        <v>15.9</v>
      </c>
      <c r="F15773" s="335">
        <v>16.260000000000002</v>
      </c>
    </row>
    <row r="15774" spans="1:6" ht="20.399999999999999">
      <c r="A15774" s="333" t="s">
        <v>20</v>
      </c>
      <c r="B15774" s="333">
        <v>101016</v>
      </c>
      <c r="C15774" s="334" t="s">
        <v>3210</v>
      </c>
      <c r="D15774" s="333" t="s">
        <v>2712</v>
      </c>
      <c r="E15774" s="335">
        <v>39.07</v>
      </c>
      <c r="F15774" s="335">
        <v>39.950000000000003</v>
      </c>
    </row>
    <row r="15775" spans="1:6" ht="20.399999999999999">
      <c r="A15775" s="333" t="s">
        <v>20</v>
      </c>
      <c r="B15775" s="333">
        <v>101487</v>
      </c>
      <c r="C15775" s="334" t="s">
        <v>3236</v>
      </c>
      <c r="D15775" s="333" t="s">
        <v>2712</v>
      </c>
      <c r="E15775" s="335">
        <v>96.8</v>
      </c>
      <c r="F15775" s="335">
        <v>98.96</v>
      </c>
    </row>
    <row r="15776" spans="1:6" ht="20.399999999999999">
      <c r="A15776" s="333" t="s">
        <v>20</v>
      </c>
      <c r="B15776" s="333">
        <v>101488</v>
      </c>
      <c r="C15776" s="334" t="s">
        <v>3237</v>
      </c>
      <c r="D15776" s="333" t="s">
        <v>2712</v>
      </c>
      <c r="E15776" s="335">
        <v>83.76</v>
      </c>
      <c r="F15776" s="335">
        <v>85.61</v>
      </c>
    </row>
    <row r="15777" spans="1:6" ht="20.399999999999999">
      <c r="A15777" s="333" t="s">
        <v>20</v>
      </c>
      <c r="B15777" s="333">
        <v>101480</v>
      </c>
      <c r="C15777" s="334" t="s">
        <v>3229</v>
      </c>
      <c r="D15777" s="333" t="s">
        <v>2712</v>
      </c>
      <c r="E15777" s="335">
        <v>65.84</v>
      </c>
      <c r="F15777" s="335">
        <v>67.3</v>
      </c>
    </row>
    <row r="15778" spans="1:6" ht="20.399999999999999">
      <c r="A15778" s="333" t="s">
        <v>20</v>
      </c>
      <c r="B15778" s="333">
        <v>101481</v>
      </c>
      <c r="C15778" s="334" t="s">
        <v>3230</v>
      </c>
      <c r="D15778" s="333" t="s">
        <v>2712</v>
      </c>
      <c r="E15778" s="335">
        <v>47.56</v>
      </c>
      <c r="F15778" s="335">
        <v>48.61</v>
      </c>
    </row>
    <row r="15779" spans="1:6" ht="20.399999999999999">
      <c r="A15779" s="333" t="s">
        <v>20</v>
      </c>
      <c r="B15779" s="333">
        <v>101482</v>
      </c>
      <c r="C15779" s="334" t="s">
        <v>3231</v>
      </c>
      <c r="D15779" s="333" t="s">
        <v>2712</v>
      </c>
      <c r="E15779" s="335">
        <v>35.549999999999997</v>
      </c>
      <c r="F15779" s="335">
        <v>36.340000000000003</v>
      </c>
    </row>
    <row r="15780" spans="1:6" ht="20.399999999999999">
      <c r="A15780" s="333" t="s">
        <v>20</v>
      </c>
      <c r="B15780" s="333">
        <v>101483</v>
      </c>
      <c r="C15780" s="334" t="s">
        <v>3232</v>
      </c>
      <c r="D15780" s="333" t="s">
        <v>2712</v>
      </c>
      <c r="E15780" s="335">
        <v>36.9</v>
      </c>
      <c r="F15780" s="335">
        <v>37.71</v>
      </c>
    </row>
    <row r="15781" spans="1:6" ht="20.399999999999999">
      <c r="A15781" s="333" t="s">
        <v>20</v>
      </c>
      <c r="B15781" s="333">
        <v>101484</v>
      </c>
      <c r="C15781" s="334" t="s">
        <v>3233</v>
      </c>
      <c r="D15781" s="333" t="s">
        <v>2712</v>
      </c>
      <c r="E15781" s="335">
        <v>191.2</v>
      </c>
      <c r="F15781" s="335">
        <v>195.46</v>
      </c>
    </row>
    <row r="15782" spans="1:6" ht="20.399999999999999">
      <c r="A15782" s="333" t="s">
        <v>20</v>
      </c>
      <c r="B15782" s="333">
        <v>101485</v>
      </c>
      <c r="C15782" s="334" t="s">
        <v>3234</v>
      </c>
      <c r="D15782" s="333" t="s">
        <v>2712</v>
      </c>
      <c r="E15782" s="335">
        <v>146.77000000000001</v>
      </c>
      <c r="F15782" s="335">
        <v>150.04</v>
      </c>
    </row>
    <row r="15783" spans="1:6" ht="20.399999999999999">
      <c r="A15783" s="333" t="s">
        <v>20</v>
      </c>
      <c r="B15783" s="333">
        <v>101486</v>
      </c>
      <c r="C15783" s="334" t="s">
        <v>3235</v>
      </c>
      <c r="D15783" s="333" t="s">
        <v>2712</v>
      </c>
      <c r="E15783" s="335">
        <v>132.21</v>
      </c>
      <c r="F15783" s="335">
        <v>135.15</v>
      </c>
    </row>
    <row r="15784" spans="1:6">
      <c r="A15784" s="333" t="s">
        <v>20</v>
      </c>
      <c r="B15784" s="333">
        <v>101006</v>
      </c>
      <c r="C15784" s="334" t="s">
        <v>3202</v>
      </c>
      <c r="D15784" s="333" t="s">
        <v>1193</v>
      </c>
      <c r="E15784" s="335">
        <v>20.72</v>
      </c>
      <c r="F15784" s="335">
        <v>20.93</v>
      </c>
    </row>
    <row r="15785" spans="1:6">
      <c r="A15785" s="333" t="s">
        <v>20</v>
      </c>
      <c r="B15785" s="333">
        <v>101005</v>
      </c>
      <c r="C15785" s="334" t="s">
        <v>3201</v>
      </c>
      <c r="D15785" s="333" t="s">
        <v>1193</v>
      </c>
      <c r="E15785" s="335">
        <v>18.62</v>
      </c>
      <c r="F15785" s="335">
        <v>18.86</v>
      </c>
    </row>
    <row r="15786" spans="1:6" ht="20.399999999999999">
      <c r="A15786" s="333" t="s">
        <v>20</v>
      </c>
      <c r="B15786" s="333">
        <v>102568</v>
      </c>
      <c r="C15786" s="334" t="s">
        <v>3179</v>
      </c>
      <c r="D15786" s="333" t="s">
        <v>2712</v>
      </c>
      <c r="E15786" s="335">
        <v>281.95999999999998</v>
      </c>
      <c r="F15786" s="335">
        <v>290.39999999999998</v>
      </c>
    </row>
    <row r="15787" spans="1:6" ht="20.399999999999999">
      <c r="A15787" s="333" t="s">
        <v>20</v>
      </c>
      <c r="B15787" s="333">
        <v>101479</v>
      </c>
      <c r="C15787" s="334" t="s">
        <v>3178</v>
      </c>
      <c r="D15787" s="333" t="s">
        <v>2712</v>
      </c>
      <c r="E15787" s="335">
        <v>165.51</v>
      </c>
      <c r="F15787" s="335">
        <v>170.46</v>
      </c>
    </row>
    <row r="15788" spans="1:6" ht="20.399999999999999">
      <c r="A15788" s="333" t="s">
        <v>20</v>
      </c>
      <c r="B15788" s="333">
        <v>101019</v>
      </c>
      <c r="C15788" s="334" t="s">
        <v>3177</v>
      </c>
      <c r="D15788" s="333" t="s">
        <v>2712</v>
      </c>
      <c r="E15788" s="335">
        <v>568.1</v>
      </c>
      <c r="F15788" s="335">
        <v>585.09</v>
      </c>
    </row>
    <row r="15789" spans="1:6" ht="20.399999999999999">
      <c r="A15789" s="333" t="s">
        <v>20</v>
      </c>
      <c r="B15789" s="333">
        <v>100938</v>
      </c>
      <c r="C15789" s="334" t="s">
        <v>3147</v>
      </c>
      <c r="D15789" s="333" t="s">
        <v>3031</v>
      </c>
      <c r="E15789" s="335">
        <v>7.46</v>
      </c>
      <c r="F15789" s="335">
        <v>7.56</v>
      </c>
    </row>
    <row r="15790" spans="1:6" ht="20.399999999999999">
      <c r="A15790" s="333" t="s">
        <v>20</v>
      </c>
      <c r="B15790" s="333">
        <v>100942</v>
      </c>
      <c r="C15790" s="334" t="s">
        <v>3151</v>
      </c>
      <c r="D15790" s="333" t="s">
        <v>2574</v>
      </c>
      <c r="E15790" s="335">
        <v>4.9800000000000004</v>
      </c>
      <c r="F15790" s="335">
        <v>5.04</v>
      </c>
    </row>
    <row r="15791" spans="1:6" ht="20.399999999999999">
      <c r="A15791" s="333" t="s">
        <v>20</v>
      </c>
      <c r="B15791" s="333">
        <v>93588</v>
      </c>
      <c r="C15791" s="334" t="s">
        <v>3118</v>
      </c>
      <c r="D15791" s="333" t="s">
        <v>3031</v>
      </c>
      <c r="E15791" s="335">
        <v>3.13</v>
      </c>
      <c r="F15791" s="335">
        <v>3.17</v>
      </c>
    </row>
    <row r="15792" spans="1:6" ht="20.399999999999999">
      <c r="A15792" s="333" t="s">
        <v>20</v>
      </c>
      <c r="B15792" s="333">
        <v>93594</v>
      </c>
      <c r="C15792" s="334" t="s">
        <v>3124</v>
      </c>
      <c r="D15792" s="333" t="s">
        <v>2574</v>
      </c>
      <c r="E15792" s="335">
        <v>2.08</v>
      </c>
      <c r="F15792" s="335">
        <v>2.11</v>
      </c>
    </row>
    <row r="15793" spans="1:6" ht="20.399999999999999">
      <c r="A15793" s="333" t="s">
        <v>20</v>
      </c>
      <c r="B15793" s="333">
        <v>93589</v>
      </c>
      <c r="C15793" s="334" t="s">
        <v>3119</v>
      </c>
      <c r="D15793" s="333" t="s">
        <v>3031</v>
      </c>
      <c r="E15793" s="335">
        <v>2.69</v>
      </c>
      <c r="F15793" s="335">
        <v>2.72</v>
      </c>
    </row>
    <row r="15794" spans="1:6" ht="20.399999999999999">
      <c r="A15794" s="333" t="s">
        <v>20</v>
      </c>
      <c r="B15794" s="333">
        <v>93595</v>
      </c>
      <c r="C15794" s="334" t="s">
        <v>3125</v>
      </c>
      <c r="D15794" s="333" t="s">
        <v>2574</v>
      </c>
      <c r="E15794" s="335">
        <v>1.81</v>
      </c>
      <c r="F15794" s="335">
        <v>1.84</v>
      </c>
    </row>
    <row r="15795" spans="1:6" ht="20.399999999999999">
      <c r="A15795" s="333" t="s">
        <v>20</v>
      </c>
      <c r="B15795" s="333">
        <v>93590</v>
      </c>
      <c r="C15795" s="334" t="s">
        <v>3120</v>
      </c>
      <c r="D15795" s="333" t="s">
        <v>3031</v>
      </c>
      <c r="E15795" s="335">
        <v>0.98</v>
      </c>
      <c r="F15795" s="335">
        <v>0.98</v>
      </c>
    </row>
    <row r="15796" spans="1:6" ht="20.399999999999999">
      <c r="A15796" s="333" t="s">
        <v>20</v>
      </c>
      <c r="B15796" s="333">
        <v>93596</v>
      </c>
      <c r="C15796" s="334" t="s">
        <v>3126</v>
      </c>
      <c r="D15796" s="333" t="s">
        <v>2574</v>
      </c>
      <c r="E15796" s="335">
        <v>0.65</v>
      </c>
      <c r="F15796" s="335">
        <v>0.66</v>
      </c>
    </row>
    <row r="15797" spans="1:6" ht="20.399999999999999">
      <c r="A15797" s="333" t="s">
        <v>20</v>
      </c>
      <c r="B15797" s="333">
        <v>95875</v>
      </c>
      <c r="C15797" s="334" t="s">
        <v>3136</v>
      </c>
      <c r="D15797" s="333" t="s">
        <v>3031</v>
      </c>
      <c r="E15797" s="335">
        <v>2.4700000000000002</v>
      </c>
      <c r="F15797" s="335">
        <v>2.5</v>
      </c>
    </row>
    <row r="15798" spans="1:6" ht="20.399999999999999">
      <c r="A15798" s="333" t="s">
        <v>20</v>
      </c>
      <c r="B15798" s="333">
        <v>95878</v>
      </c>
      <c r="C15798" s="334" t="s">
        <v>3139</v>
      </c>
      <c r="D15798" s="333" t="s">
        <v>2574</v>
      </c>
      <c r="E15798" s="335">
        <v>1.66</v>
      </c>
      <c r="F15798" s="335">
        <v>1.69</v>
      </c>
    </row>
    <row r="15799" spans="1:6" ht="20.399999999999999">
      <c r="A15799" s="333" t="s">
        <v>20</v>
      </c>
      <c r="B15799" s="333">
        <v>100943</v>
      </c>
      <c r="C15799" s="334" t="s">
        <v>3152</v>
      </c>
      <c r="D15799" s="333" t="s">
        <v>2574</v>
      </c>
      <c r="E15799" s="335">
        <v>4.34</v>
      </c>
      <c r="F15799" s="335">
        <v>4.38</v>
      </c>
    </row>
    <row r="15800" spans="1:6" ht="20.399999999999999">
      <c r="A15800" s="333" t="s">
        <v>20</v>
      </c>
      <c r="B15800" s="333">
        <v>100939</v>
      </c>
      <c r="C15800" s="334" t="s">
        <v>3148</v>
      </c>
      <c r="D15800" s="333" t="s">
        <v>3031</v>
      </c>
      <c r="E15800" s="335">
        <v>6.54</v>
      </c>
      <c r="F15800" s="335">
        <v>6.61</v>
      </c>
    </row>
    <row r="15801" spans="1:6" ht="20.399999999999999">
      <c r="A15801" s="333" t="s">
        <v>20</v>
      </c>
      <c r="B15801" s="333">
        <v>93591</v>
      </c>
      <c r="C15801" s="334" t="s">
        <v>3121</v>
      </c>
      <c r="D15801" s="333" t="s">
        <v>3031</v>
      </c>
      <c r="E15801" s="335">
        <v>2.74</v>
      </c>
      <c r="F15801" s="335">
        <v>2.76</v>
      </c>
    </row>
    <row r="15802" spans="1:6" ht="20.399999999999999">
      <c r="A15802" s="333" t="s">
        <v>20</v>
      </c>
      <c r="B15802" s="333">
        <v>93597</v>
      </c>
      <c r="C15802" s="334" t="s">
        <v>3127</v>
      </c>
      <c r="D15802" s="333" t="s">
        <v>2574</v>
      </c>
      <c r="E15802" s="335">
        <v>1.82</v>
      </c>
      <c r="F15802" s="335">
        <v>1.83</v>
      </c>
    </row>
    <row r="15803" spans="1:6" ht="20.399999999999999">
      <c r="A15803" s="333" t="s">
        <v>20</v>
      </c>
      <c r="B15803" s="333">
        <v>93592</v>
      </c>
      <c r="C15803" s="334" t="s">
        <v>3122</v>
      </c>
      <c r="D15803" s="333" t="s">
        <v>3031</v>
      </c>
      <c r="E15803" s="335">
        <v>2.37</v>
      </c>
      <c r="F15803" s="335">
        <v>2.4</v>
      </c>
    </row>
    <row r="15804" spans="1:6" ht="20.399999999999999">
      <c r="A15804" s="333" t="s">
        <v>20</v>
      </c>
      <c r="B15804" s="333">
        <v>93598</v>
      </c>
      <c r="C15804" s="334" t="s">
        <v>3128</v>
      </c>
      <c r="D15804" s="333" t="s">
        <v>2574</v>
      </c>
      <c r="E15804" s="335">
        <v>1.57</v>
      </c>
      <c r="F15804" s="335">
        <v>1.59</v>
      </c>
    </row>
    <row r="15805" spans="1:6" ht="20.399999999999999">
      <c r="A15805" s="333" t="s">
        <v>20</v>
      </c>
      <c r="B15805" s="333">
        <v>93593</v>
      </c>
      <c r="C15805" s="334" t="s">
        <v>3123</v>
      </c>
      <c r="D15805" s="333" t="s">
        <v>3031</v>
      </c>
      <c r="E15805" s="335">
        <v>0.86</v>
      </c>
      <c r="F15805" s="335">
        <v>0.88</v>
      </c>
    </row>
    <row r="15806" spans="1:6" ht="20.399999999999999">
      <c r="A15806" s="333" t="s">
        <v>20</v>
      </c>
      <c r="B15806" s="333">
        <v>93599</v>
      </c>
      <c r="C15806" s="334" t="s">
        <v>3129</v>
      </c>
      <c r="D15806" s="333" t="s">
        <v>2574</v>
      </c>
      <c r="E15806" s="335">
        <v>0.57999999999999996</v>
      </c>
      <c r="F15806" s="335">
        <v>0.57999999999999996</v>
      </c>
    </row>
    <row r="15807" spans="1:6" ht="20.399999999999999">
      <c r="A15807" s="333" t="s">
        <v>20</v>
      </c>
      <c r="B15807" s="333">
        <v>95876</v>
      </c>
      <c r="C15807" s="334" t="s">
        <v>3137</v>
      </c>
      <c r="D15807" s="333" t="s">
        <v>3031</v>
      </c>
      <c r="E15807" s="335">
        <v>2.14</v>
      </c>
      <c r="F15807" s="335">
        <v>2.17</v>
      </c>
    </row>
    <row r="15808" spans="1:6" ht="20.399999999999999">
      <c r="A15808" s="333" t="s">
        <v>20</v>
      </c>
      <c r="B15808" s="333">
        <v>95879</v>
      </c>
      <c r="C15808" s="334" t="s">
        <v>3140</v>
      </c>
      <c r="D15808" s="333" t="s">
        <v>2574</v>
      </c>
      <c r="E15808" s="335">
        <v>1.45</v>
      </c>
      <c r="F15808" s="335">
        <v>1.47</v>
      </c>
    </row>
    <row r="15809" spans="1:6" ht="20.399999999999999">
      <c r="A15809" s="333" t="s">
        <v>20</v>
      </c>
      <c r="B15809" s="333">
        <v>100940</v>
      </c>
      <c r="C15809" s="334" t="s">
        <v>3149</v>
      </c>
      <c r="D15809" s="333" t="s">
        <v>3031</v>
      </c>
      <c r="E15809" s="335">
        <v>5.58</v>
      </c>
      <c r="F15809" s="335">
        <v>5.63</v>
      </c>
    </row>
    <row r="15810" spans="1:6" ht="20.399999999999999">
      <c r="A15810" s="333" t="s">
        <v>20</v>
      </c>
      <c r="B15810" s="333">
        <v>100944</v>
      </c>
      <c r="C15810" s="334" t="s">
        <v>3153</v>
      </c>
      <c r="D15810" s="333" t="s">
        <v>2574</v>
      </c>
      <c r="E15810" s="335">
        <v>3.73</v>
      </c>
      <c r="F15810" s="335">
        <v>3.76</v>
      </c>
    </row>
    <row r="15811" spans="1:6" ht="20.399999999999999">
      <c r="A15811" s="333" t="s">
        <v>20</v>
      </c>
      <c r="B15811" s="333">
        <v>95425</v>
      </c>
      <c r="C15811" s="334" t="s">
        <v>3130</v>
      </c>
      <c r="D15811" s="333" t="s">
        <v>3031</v>
      </c>
      <c r="E15811" s="335">
        <v>2.3199999999999998</v>
      </c>
      <c r="F15811" s="335">
        <v>2.34</v>
      </c>
    </row>
    <row r="15812" spans="1:6" ht="20.399999999999999">
      <c r="A15812" s="333" t="s">
        <v>20</v>
      </c>
      <c r="B15812" s="333">
        <v>95428</v>
      </c>
      <c r="C15812" s="334" t="s">
        <v>3133</v>
      </c>
      <c r="D15812" s="333" t="s">
        <v>2574</v>
      </c>
      <c r="E15812" s="335">
        <v>1.56</v>
      </c>
      <c r="F15812" s="335">
        <v>1.57</v>
      </c>
    </row>
    <row r="15813" spans="1:6" ht="20.399999999999999">
      <c r="A15813" s="333" t="s">
        <v>20</v>
      </c>
      <c r="B15813" s="333">
        <v>95426</v>
      </c>
      <c r="C15813" s="334" t="s">
        <v>3131</v>
      </c>
      <c r="D15813" s="333" t="s">
        <v>3031</v>
      </c>
      <c r="E15813" s="335">
        <v>2.0099999999999998</v>
      </c>
      <c r="F15813" s="335">
        <v>2.02</v>
      </c>
    </row>
    <row r="15814" spans="1:6" ht="20.399999999999999">
      <c r="A15814" s="333" t="s">
        <v>20</v>
      </c>
      <c r="B15814" s="333">
        <v>95429</v>
      </c>
      <c r="C15814" s="334" t="s">
        <v>3134</v>
      </c>
      <c r="D15814" s="333" t="s">
        <v>2574</v>
      </c>
      <c r="E15814" s="335">
        <v>1.35</v>
      </c>
      <c r="F15814" s="335">
        <v>1.37</v>
      </c>
    </row>
    <row r="15815" spans="1:6" ht="20.399999999999999">
      <c r="A15815" s="333" t="s">
        <v>20</v>
      </c>
      <c r="B15815" s="333">
        <v>95427</v>
      </c>
      <c r="C15815" s="334" t="s">
        <v>3132</v>
      </c>
      <c r="D15815" s="333" t="s">
        <v>3031</v>
      </c>
      <c r="E15815" s="335">
        <v>0.75</v>
      </c>
      <c r="F15815" s="335">
        <v>0.76</v>
      </c>
    </row>
    <row r="15816" spans="1:6" ht="20.399999999999999">
      <c r="A15816" s="333" t="s">
        <v>20</v>
      </c>
      <c r="B15816" s="333">
        <v>95430</v>
      </c>
      <c r="C15816" s="334" t="s">
        <v>3135</v>
      </c>
      <c r="D15816" s="333" t="s">
        <v>2574</v>
      </c>
      <c r="E15816" s="335">
        <v>0.47</v>
      </c>
      <c r="F15816" s="335">
        <v>0.47</v>
      </c>
    </row>
    <row r="15817" spans="1:6" ht="20.399999999999999">
      <c r="A15817" s="333" t="s">
        <v>20</v>
      </c>
      <c r="B15817" s="333">
        <v>95877</v>
      </c>
      <c r="C15817" s="334" t="s">
        <v>3138</v>
      </c>
      <c r="D15817" s="333" t="s">
        <v>3031</v>
      </c>
      <c r="E15817" s="335">
        <v>1.84</v>
      </c>
      <c r="F15817" s="335">
        <v>1.86</v>
      </c>
    </row>
    <row r="15818" spans="1:6" ht="20.399999999999999">
      <c r="A15818" s="333" t="s">
        <v>20</v>
      </c>
      <c r="B15818" s="333">
        <v>95880</v>
      </c>
      <c r="C15818" s="334" t="s">
        <v>3141</v>
      </c>
      <c r="D15818" s="333" t="s">
        <v>2574</v>
      </c>
      <c r="E15818" s="335">
        <v>1.23</v>
      </c>
      <c r="F15818" s="335">
        <v>1.25</v>
      </c>
    </row>
    <row r="15819" spans="1:6" ht="20.399999999999999">
      <c r="A15819" s="333" t="s">
        <v>20</v>
      </c>
      <c r="B15819" s="333">
        <v>100937</v>
      </c>
      <c r="C15819" s="334" t="s">
        <v>3146</v>
      </c>
      <c r="D15819" s="333" t="s">
        <v>3031</v>
      </c>
      <c r="E15819" s="335">
        <v>8.93</v>
      </c>
      <c r="F15819" s="335">
        <v>9.09</v>
      </c>
    </row>
    <row r="15820" spans="1:6" ht="20.399999999999999">
      <c r="A15820" s="333" t="s">
        <v>20</v>
      </c>
      <c r="B15820" s="333">
        <v>100941</v>
      </c>
      <c r="C15820" s="334" t="s">
        <v>3150</v>
      </c>
      <c r="D15820" s="333" t="s">
        <v>2574</v>
      </c>
      <c r="E15820" s="335">
        <v>5.96</v>
      </c>
      <c r="F15820" s="335">
        <v>6.06</v>
      </c>
    </row>
    <row r="15821" spans="1:6" ht="20.399999999999999">
      <c r="A15821" s="333" t="s">
        <v>20</v>
      </c>
      <c r="B15821" s="333">
        <v>97912</v>
      </c>
      <c r="C15821" s="334" t="s">
        <v>3142</v>
      </c>
      <c r="D15821" s="333" t="s">
        <v>3031</v>
      </c>
      <c r="E15821" s="335">
        <v>3.74</v>
      </c>
      <c r="F15821" s="335">
        <v>3.81</v>
      </c>
    </row>
    <row r="15822" spans="1:6" ht="20.399999999999999">
      <c r="A15822" s="333" t="s">
        <v>20</v>
      </c>
      <c r="B15822" s="333">
        <v>97916</v>
      </c>
      <c r="C15822" s="334" t="s">
        <v>2573</v>
      </c>
      <c r="D15822" s="333" t="s">
        <v>2574</v>
      </c>
      <c r="E15822" s="335">
        <v>2.5</v>
      </c>
      <c r="F15822" s="335">
        <v>2.54</v>
      </c>
    </row>
    <row r="15823" spans="1:6" ht="20.399999999999999">
      <c r="A15823" s="333" t="s">
        <v>20</v>
      </c>
      <c r="B15823" s="333">
        <v>97913</v>
      </c>
      <c r="C15823" s="334" t="s">
        <v>3143</v>
      </c>
      <c r="D15823" s="333" t="s">
        <v>3031</v>
      </c>
      <c r="E15823" s="335">
        <v>3.25</v>
      </c>
      <c r="F15823" s="335">
        <v>3.3</v>
      </c>
    </row>
    <row r="15824" spans="1:6" ht="20.399999999999999">
      <c r="A15824" s="333" t="s">
        <v>20</v>
      </c>
      <c r="B15824" s="333">
        <v>97917</v>
      </c>
      <c r="C15824" s="334" t="s">
        <v>2575</v>
      </c>
      <c r="D15824" s="333" t="s">
        <v>2574</v>
      </c>
      <c r="E15824" s="335">
        <v>2.15</v>
      </c>
      <c r="F15824" s="335">
        <v>2.19</v>
      </c>
    </row>
    <row r="15825" spans="1:6" ht="20.399999999999999">
      <c r="A15825" s="333" t="s">
        <v>20</v>
      </c>
      <c r="B15825" s="333">
        <v>97915</v>
      </c>
      <c r="C15825" s="334" t="s">
        <v>3145</v>
      </c>
      <c r="D15825" s="333" t="s">
        <v>3031</v>
      </c>
      <c r="E15825" s="335">
        <v>1.19</v>
      </c>
      <c r="F15825" s="335">
        <v>1.22</v>
      </c>
    </row>
    <row r="15826" spans="1:6" ht="20.399999999999999">
      <c r="A15826" s="333" t="s">
        <v>20</v>
      </c>
      <c r="B15826" s="333">
        <v>97919</v>
      </c>
      <c r="C15826" s="334" t="s">
        <v>2577</v>
      </c>
      <c r="D15826" s="333" t="s">
        <v>2574</v>
      </c>
      <c r="E15826" s="335">
        <v>0.79</v>
      </c>
      <c r="F15826" s="335">
        <v>0.8</v>
      </c>
    </row>
    <row r="15827" spans="1:6" ht="20.399999999999999">
      <c r="A15827" s="333" t="s">
        <v>20</v>
      </c>
      <c r="B15827" s="333">
        <v>97914</v>
      </c>
      <c r="C15827" s="334" t="s">
        <v>3144</v>
      </c>
      <c r="D15827" s="333" t="s">
        <v>3031</v>
      </c>
      <c r="E15827" s="335">
        <v>2.97</v>
      </c>
      <c r="F15827" s="335">
        <v>3.03</v>
      </c>
    </row>
    <row r="15828" spans="1:6" ht="20.399999999999999">
      <c r="A15828" s="333" t="s">
        <v>20</v>
      </c>
      <c r="B15828" s="333">
        <v>97918</v>
      </c>
      <c r="C15828" s="334" t="s">
        <v>2576</v>
      </c>
      <c r="D15828" s="333" t="s">
        <v>2574</v>
      </c>
      <c r="E15828" s="335">
        <v>1.98</v>
      </c>
      <c r="F15828" s="335">
        <v>2.02</v>
      </c>
    </row>
    <row r="15829" spans="1:6" ht="20.399999999999999">
      <c r="A15829" s="333" t="s">
        <v>20</v>
      </c>
      <c r="B15829" s="333">
        <v>100949</v>
      </c>
      <c r="C15829" s="334" t="s">
        <v>3158</v>
      </c>
      <c r="D15829" s="333" t="s">
        <v>2574</v>
      </c>
      <c r="E15829" s="335">
        <v>6.7</v>
      </c>
      <c r="F15829" s="335">
        <v>6.8</v>
      </c>
    </row>
    <row r="15830" spans="1:6" ht="20.399999999999999">
      <c r="A15830" s="333" t="s">
        <v>20</v>
      </c>
      <c r="B15830" s="333">
        <v>100945</v>
      </c>
      <c r="C15830" s="334" t="s">
        <v>3154</v>
      </c>
      <c r="D15830" s="333" t="s">
        <v>2574</v>
      </c>
      <c r="E15830" s="335">
        <v>2.81</v>
      </c>
      <c r="F15830" s="335">
        <v>2.85</v>
      </c>
    </row>
    <row r="15831" spans="1:6" ht="20.399999999999999">
      <c r="A15831" s="333" t="s">
        <v>20</v>
      </c>
      <c r="B15831" s="333">
        <v>100946</v>
      </c>
      <c r="C15831" s="334" t="s">
        <v>3155</v>
      </c>
      <c r="D15831" s="333" t="s">
        <v>2574</v>
      </c>
      <c r="E15831" s="335">
        <v>2.4300000000000002</v>
      </c>
      <c r="F15831" s="335">
        <v>2.46</v>
      </c>
    </row>
    <row r="15832" spans="1:6" ht="20.399999999999999">
      <c r="A15832" s="333" t="s">
        <v>20</v>
      </c>
      <c r="B15832" s="333">
        <v>100948</v>
      </c>
      <c r="C15832" s="334" t="s">
        <v>3157</v>
      </c>
      <c r="D15832" s="333" t="s">
        <v>2574</v>
      </c>
      <c r="E15832" s="335">
        <v>0.88</v>
      </c>
      <c r="F15832" s="335">
        <v>0.9</v>
      </c>
    </row>
    <row r="15833" spans="1:6" ht="20.399999999999999">
      <c r="A15833" s="333" t="s">
        <v>20</v>
      </c>
      <c r="B15833" s="333">
        <v>100947</v>
      </c>
      <c r="C15833" s="334" t="s">
        <v>3156</v>
      </c>
      <c r="D15833" s="333" t="s">
        <v>2574</v>
      </c>
      <c r="E15833" s="335">
        <v>2.2400000000000002</v>
      </c>
      <c r="F15833" s="335">
        <v>2.27</v>
      </c>
    </row>
    <row r="15834" spans="1:6" ht="20.399999999999999">
      <c r="A15834" s="333" t="s">
        <v>20</v>
      </c>
      <c r="B15834" s="333">
        <v>100954</v>
      </c>
      <c r="C15834" s="334" t="s">
        <v>16807</v>
      </c>
      <c r="D15834" s="333" t="s">
        <v>2574</v>
      </c>
      <c r="E15834" s="335">
        <v>8.4700000000000006</v>
      </c>
      <c r="F15834" s="335">
        <v>8.58</v>
      </c>
    </row>
    <row r="15835" spans="1:6" ht="20.399999999999999">
      <c r="A15835" s="333" t="s">
        <v>20</v>
      </c>
      <c r="B15835" s="333">
        <v>100950</v>
      </c>
      <c r="C15835" s="334" t="s">
        <v>16808</v>
      </c>
      <c r="D15835" s="333" t="s">
        <v>2574</v>
      </c>
      <c r="E15835" s="335">
        <v>3.57</v>
      </c>
      <c r="F15835" s="335">
        <v>3.61</v>
      </c>
    </row>
    <row r="15836" spans="1:6" ht="20.399999999999999">
      <c r="A15836" s="333" t="s">
        <v>20</v>
      </c>
      <c r="B15836" s="333">
        <v>100951</v>
      </c>
      <c r="C15836" s="334" t="s">
        <v>16809</v>
      </c>
      <c r="D15836" s="333" t="s">
        <v>2574</v>
      </c>
      <c r="E15836" s="335">
        <v>3.07</v>
      </c>
      <c r="F15836" s="335">
        <v>3.11</v>
      </c>
    </row>
    <row r="15837" spans="1:6" ht="30.6">
      <c r="A15837" s="333" t="s">
        <v>20</v>
      </c>
      <c r="B15837" s="333">
        <v>100953</v>
      </c>
      <c r="C15837" s="334" t="s">
        <v>16810</v>
      </c>
      <c r="D15837" s="333" t="s">
        <v>2574</v>
      </c>
      <c r="E15837" s="335">
        <v>1.1200000000000001</v>
      </c>
      <c r="F15837" s="335">
        <v>1.1299999999999999</v>
      </c>
    </row>
    <row r="15838" spans="1:6" ht="20.399999999999999">
      <c r="A15838" s="333" t="s">
        <v>20</v>
      </c>
      <c r="B15838" s="333">
        <v>100952</v>
      </c>
      <c r="C15838" s="334" t="s">
        <v>16811</v>
      </c>
      <c r="D15838" s="333" t="s">
        <v>2574</v>
      </c>
      <c r="E15838" s="335">
        <v>2.83</v>
      </c>
      <c r="F15838" s="335">
        <v>2.86</v>
      </c>
    </row>
    <row r="15839" spans="1:6" ht="20.399999999999999">
      <c r="A15839" s="333" t="s">
        <v>20</v>
      </c>
      <c r="B15839" s="333">
        <v>100964</v>
      </c>
      <c r="C15839" s="334" t="s">
        <v>3168</v>
      </c>
      <c r="D15839" s="333" t="s">
        <v>3031</v>
      </c>
      <c r="E15839" s="335">
        <v>8.73</v>
      </c>
      <c r="F15839" s="335">
        <v>8.82</v>
      </c>
    </row>
    <row r="15840" spans="1:6" ht="20.399999999999999">
      <c r="A15840" s="333" t="s">
        <v>20</v>
      </c>
      <c r="B15840" s="333">
        <v>100960</v>
      </c>
      <c r="C15840" s="334" t="s">
        <v>3164</v>
      </c>
      <c r="D15840" s="333" t="s">
        <v>3031</v>
      </c>
      <c r="E15840" s="335">
        <v>3.64</v>
      </c>
      <c r="F15840" s="335">
        <v>3.67</v>
      </c>
    </row>
    <row r="15841" spans="1:6" ht="20.399999999999999">
      <c r="A15841" s="333" t="s">
        <v>20</v>
      </c>
      <c r="B15841" s="333">
        <v>100961</v>
      </c>
      <c r="C15841" s="334" t="s">
        <v>3165</v>
      </c>
      <c r="D15841" s="333" t="s">
        <v>3031</v>
      </c>
      <c r="E15841" s="335">
        <v>3.15</v>
      </c>
      <c r="F15841" s="335">
        <v>3.18</v>
      </c>
    </row>
    <row r="15842" spans="1:6" ht="20.399999999999999">
      <c r="A15842" s="333" t="s">
        <v>20</v>
      </c>
      <c r="B15842" s="333">
        <v>100963</v>
      </c>
      <c r="C15842" s="334" t="s">
        <v>3167</v>
      </c>
      <c r="D15842" s="333" t="s">
        <v>3031</v>
      </c>
      <c r="E15842" s="335">
        <v>1.1399999999999999</v>
      </c>
      <c r="F15842" s="335">
        <v>1.1399999999999999</v>
      </c>
    </row>
    <row r="15843" spans="1:6" ht="20.399999999999999">
      <c r="A15843" s="333" t="s">
        <v>20</v>
      </c>
      <c r="B15843" s="333">
        <v>100962</v>
      </c>
      <c r="C15843" s="334" t="s">
        <v>3166</v>
      </c>
      <c r="D15843" s="333" t="s">
        <v>3031</v>
      </c>
      <c r="E15843" s="335">
        <v>2.87</v>
      </c>
      <c r="F15843" s="335">
        <v>2.91</v>
      </c>
    </row>
    <row r="15844" spans="1:6" ht="20.399999999999999">
      <c r="A15844" s="333" t="s">
        <v>20</v>
      </c>
      <c r="B15844" s="333">
        <v>100959</v>
      </c>
      <c r="C15844" s="334" t="s">
        <v>3163</v>
      </c>
      <c r="D15844" s="333" t="s">
        <v>3031</v>
      </c>
      <c r="E15844" s="335">
        <v>11.68</v>
      </c>
      <c r="F15844" s="335">
        <v>11.82</v>
      </c>
    </row>
    <row r="15845" spans="1:6" ht="20.399999999999999">
      <c r="A15845" s="333" t="s">
        <v>20</v>
      </c>
      <c r="B15845" s="333">
        <v>100955</v>
      </c>
      <c r="C15845" s="334" t="s">
        <v>3159</v>
      </c>
      <c r="D15845" s="333" t="s">
        <v>3031</v>
      </c>
      <c r="E15845" s="335">
        <v>4.8899999999999997</v>
      </c>
      <c r="F15845" s="335">
        <v>4.95</v>
      </c>
    </row>
    <row r="15846" spans="1:6" ht="20.399999999999999">
      <c r="A15846" s="333" t="s">
        <v>20</v>
      </c>
      <c r="B15846" s="333">
        <v>100956</v>
      </c>
      <c r="C15846" s="334" t="s">
        <v>3160</v>
      </c>
      <c r="D15846" s="333" t="s">
        <v>3031</v>
      </c>
      <c r="E15846" s="335">
        <v>4.25</v>
      </c>
      <c r="F15846" s="335">
        <v>4.3</v>
      </c>
    </row>
    <row r="15847" spans="1:6" ht="20.399999999999999">
      <c r="A15847" s="333" t="s">
        <v>20</v>
      </c>
      <c r="B15847" s="333">
        <v>100958</v>
      </c>
      <c r="C15847" s="334" t="s">
        <v>3162</v>
      </c>
      <c r="D15847" s="333" t="s">
        <v>3031</v>
      </c>
      <c r="E15847" s="335">
        <v>1.56</v>
      </c>
      <c r="F15847" s="335">
        <v>1.58</v>
      </c>
    </row>
    <row r="15848" spans="1:6" ht="20.399999999999999">
      <c r="A15848" s="333" t="s">
        <v>20</v>
      </c>
      <c r="B15848" s="333">
        <v>100957</v>
      </c>
      <c r="C15848" s="334" t="s">
        <v>3161</v>
      </c>
      <c r="D15848" s="333" t="s">
        <v>3031</v>
      </c>
      <c r="E15848" s="335">
        <v>3.89</v>
      </c>
      <c r="F15848" s="335">
        <v>3.94</v>
      </c>
    </row>
    <row r="15849" spans="1:6" ht="20.399999999999999">
      <c r="A15849" s="333" t="s">
        <v>20</v>
      </c>
      <c r="B15849" s="333">
        <v>100969</v>
      </c>
      <c r="C15849" s="334" t="s">
        <v>3172</v>
      </c>
      <c r="D15849" s="333" t="s">
        <v>2574</v>
      </c>
      <c r="E15849" s="335">
        <v>2.3199999999999998</v>
      </c>
      <c r="F15849" s="335">
        <v>2.33</v>
      </c>
    </row>
    <row r="15850" spans="1:6" ht="20.399999999999999">
      <c r="A15850" s="333" t="s">
        <v>20</v>
      </c>
      <c r="B15850" s="333">
        <v>100970</v>
      </c>
      <c r="C15850" s="334" t="s">
        <v>16812</v>
      </c>
      <c r="D15850" s="333" t="s">
        <v>2574</v>
      </c>
      <c r="E15850" s="335">
        <v>1.96</v>
      </c>
      <c r="F15850" s="335">
        <v>1.98</v>
      </c>
    </row>
    <row r="15851" spans="1:6" ht="20.399999999999999">
      <c r="A15851" s="333" t="s">
        <v>20</v>
      </c>
      <c r="B15851" s="333">
        <v>102333</v>
      </c>
      <c r="C15851" s="334" t="s">
        <v>3176</v>
      </c>
      <c r="D15851" s="333" t="s">
        <v>2574</v>
      </c>
      <c r="E15851" s="335">
        <v>0.73</v>
      </c>
      <c r="F15851" s="335">
        <v>0.74</v>
      </c>
    </row>
    <row r="15852" spans="1:6" ht="20.399999999999999">
      <c r="A15852" s="333" t="s">
        <v>20</v>
      </c>
      <c r="B15852" s="333">
        <v>102332</v>
      </c>
      <c r="C15852" s="334" t="s">
        <v>3175</v>
      </c>
      <c r="D15852" s="333" t="s">
        <v>2574</v>
      </c>
      <c r="E15852" s="335">
        <v>1.83</v>
      </c>
      <c r="F15852" s="335">
        <v>1.84</v>
      </c>
    </row>
    <row r="15853" spans="1:6" ht="20.399999999999999">
      <c r="A15853" s="333" t="s">
        <v>20</v>
      </c>
      <c r="B15853" s="333">
        <v>100965</v>
      </c>
      <c r="C15853" s="334" t="s">
        <v>16813</v>
      </c>
      <c r="D15853" s="333" t="s">
        <v>2574</v>
      </c>
      <c r="E15853" s="335">
        <v>1.76</v>
      </c>
      <c r="F15853" s="335">
        <v>1.78</v>
      </c>
    </row>
    <row r="15854" spans="1:6" ht="20.399999999999999">
      <c r="A15854" s="333" t="s">
        <v>20</v>
      </c>
      <c r="B15854" s="333">
        <v>100966</v>
      </c>
      <c r="C15854" s="334" t="s">
        <v>16814</v>
      </c>
      <c r="D15854" s="333" t="s">
        <v>2574</v>
      </c>
      <c r="E15854" s="335">
        <v>1.51</v>
      </c>
      <c r="F15854" s="335">
        <v>1.52</v>
      </c>
    </row>
    <row r="15855" spans="1:6" ht="20.399999999999999">
      <c r="A15855" s="333" t="s">
        <v>20</v>
      </c>
      <c r="B15855" s="333">
        <v>102331</v>
      </c>
      <c r="C15855" s="334" t="s">
        <v>3174</v>
      </c>
      <c r="D15855" s="333" t="s">
        <v>2574</v>
      </c>
      <c r="E15855" s="335">
        <v>0.55000000000000004</v>
      </c>
      <c r="F15855" s="335">
        <v>0.55000000000000004</v>
      </c>
    </row>
    <row r="15856" spans="1:6" ht="20.399999999999999">
      <c r="A15856" s="333" t="s">
        <v>20</v>
      </c>
      <c r="B15856" s="333">
        <v>102330</v>
      </c>
      <c r="C15856" s="334" t="s">
        <v>3173</v>
      </c>
      <c r="D15856" s="333" t="s">
        <v>2574</v>
      </c>
      <c r="E15856" s="335">
        <v>1.41</v>
      </c>
      <c r="F15856" s="335">
        <v>1.42</v>
      </c>
    </row>
    <row r="15857" spans="1:6" ht="20.399999999999999">
      <c r="A15857" s="333" t="s">
        <v>20</v>
      </c>
      <c r="B15857" s="333">
        <v>97804</v>
      </c>
      <c r="C15857" s="334" t="s">
        <v>21104</v>
      </c>
      <c r="D15857" s="333" t="s">
        <v>230</v>
      </c>
      <c r="E15857" s="335">
        <v>0</v>
      </c>
      <c r="F15857" s="335">
        <v>0</v>
      </c>
    </row>
    <row r="15858" spans="1:6" ht="20.399999999999999">
      <c r="A15858" s="333" t="s">
        <v>20</v>
      </c>
      <c r="B15858" s="333">
        <v>106306</v>
      </c>
      <c r="C15858" s="334" t="s">
        <v>21105</v>
      </c>
      <c r="D15858" s="333" t="s">
        <v>230</v>
      </c>
      <c r="E15858" s="335">
        <v>0</v>
      </c>
      <c r="F15858" s="335">
        <v>0</v>
      </c>
    </row>
    <row r="15859" spans="1:6" ht="20.399999999999999">
      <c r="A15859" s="333" t="s">
        <v>20</v>
      </c>
      <c r="B15859" s="333">
        <v>104389</v>
      </c>
      <c r="C15859" s="334" t="s">
        <v>21106</v>
      </c>
      <c r="D15859" s="333" t="s">
        <v>230</v>
      </c>
      <c r="E15859" s="335">
        <v>0</v>
      </c>
      <c r="F15859" s="335">
        <v>0</v>
      </c>
    </row>
    <row r="15860" spans="1:6" ht="20.399999999999999">
      <c r="A15860" s="333" t="s">
        <v>20</v>
      </c>
      <c r="B15860" s="333">
        <v>106307</v>
      </c>
      <c r="C15860" s="334" t="s">
        <v>21107</v>
      </c>
      <c r="D15860" s="333" t="s">
        <v>230</v>
      </c>
      <c r="E15860" s="335">
        <v>0</v>
      </c>
      <c r="F15860" s="335">
        <v>0</v>
      </c>
    </row>
    <row r="15861" spans="1:6" ht="20.399999999999999">
      <c r="A15861" s="333" t="s">
        <v>20</v>
      </c>
      <c r="B15861" s="333">
        <v>104378</v>
      </c>
      <c r="C15861" s="334" t="s">
        <v>21108</v>
      </c>
      <c r="D15861" s="333" t="s">
        <v>230</v>
      </c>
      <c r="E15861" s="335">
        <v>0</v>
      </c>
      <c r="F15861" s="335">
        <v>0</v>
      </c>
    </row>
    <row r="15862" spans="1:6" ht="20.399999999999999">
      <c r="A15862" s="333" t="s">
        <v>20</v>
      </c>
      <c r="B15862" s="333">
        <v>106308</v>
      </c>
      <c r="C15862" s="334" t="s">
        <v>21109</v>
      </c>
      <c r="D15862" s="333" t="s">
        <v>230</v>
      </c>
      <c r="E15862" s="335">
        <v>0</v>
      </c>
      <c r="F15862" s="335">
        <v>0</v>
      </c>
    </row>
    <row r="15863" spans="1:6" ht="20.399999999999999">
      <c r="A15863" s="333" t="s">
        <v>20</v>
      </c>
      <c r="B15863" s="333">
        <v>104379</v>
      </c>
      <c r="C15863" s="334" t="s">
        <v>21110</v>
      </c>
      <c r="D15863" s="333" t="s">
        <v>230</v>
      </c>
      <c r="E15863" s="335">
        <v>0</v>
      </c>
      <c r="F15863" s="335">
        <v>0</v>
      </c>
    </row>
    <row r="15864" spans="1:6" ht="20.399999999999999">
      <c r="A15864" s="333" t="s">
        <v>20</v>
      </c>
      <c r="B15864" s="333">
        <v>106309</v>
      </c>
      <c r="C15864" s="334" t="s">
        <v>21111</v>
      </c>
      <c r="D15864" s="333" t="s">
        <v>230</v>
      </c>
      <c r="E15864" s="335">
        <v>0</v>
      </c>
      <c r="F15864" s="335">
        <v>0</v>
      </c>
    </row>
    <row r="15865" spans="1:6" ht="20.399999999999999">
      <c r="A15865" s="333" t="s">
        <v>20</v>
      </c>
      <c r="B15865" s="333">
        <v>97801</v>
      </c>
      <c r="C15865" s="334" t="s">
        <v>21112</v>
      </c>
      <c r="D15865" s="333" t="s">
        <v>230</v>
      </c>
      <c r="E15865" s="335">
        <v>0</v>
      </c>
      <c r="F15865" s="335">
        <v>0</v>
      </c>
    </row>
    <row r="15866" spans="1:6" ht="20.399999999999999">
      <c r="A15866" s="333" t="s">
        <v>20</v>
      </c>
      <c r="B15866" s="333">
        <v>106303</v>
      </c>
      <c r="C15866" s="334" t="s">
        <v>21113</v>
      </c>
      <c r="D15866" s="333" t="s">
        <v>230</v>
      </c>
      <c r="E15866" s="335">
        <v>0</v>
      </c>
      <c r="F15866" s="335">
        <v>0</v>
      </c>
    </row>
    <row r="15867" spans="1:6" ht="20.399999999999999">
      <c r="A15867" s="333" t="s">
        <v>20</v>
      </c>
      <c r="B15867" s="333">
        <v>104376</v>
      </c>
      <c r="C15867" s="334" t="s">
        <v>21114</v>
      </c>
      <c r="D15867" s="333" t="s">
        <v>230</v>
      </c>
      <c r="E15867" s="335">
        <v>0</v>
      </c>
      <c r="F15867" s="335">
        <v>0</v>
      </c>
    </row>
    <row r="15868" spans="1:6" ht="20.399999999999999">
      <c r="A15868" s="333" t="s">
        <v>20</v>
      </c>
      <c r="B15868" s="333">
        <v>106304</v>
      </c>
      <c r="C15868" s="334" t="s">
        <v>21115</v>
      </c>
      <c r="D15868" s="333" t="s">
        <v>230</v>
      </c>
      <c r="E15868" s="335">
        <v>0</v>
      </c>
      <c r="F15868" s="335">
        <v>0</v>
      </c>
    </row>
    <row r="15869" spans="1:6" ht="20.399999999999999">
      <c r="A15869" s="333" t="s">
        <v>20</v>
      </c>
      <c r="B15869" s="333">
        <v>104377</v>
      </c>
      <c r="C15869" s="334" t="s">
        <v>21116</v>
      </c>
      <c r="D15869" s="333" t="s">
        <v>230</v>
      </c>
      <c r="E15869" s="335">
        <v>0</v>
      </c>
      <c r="F15869" s="335">
        <v>0</v>
      </c>
    </row>
    <row r="15870" spans="1:6" ht="20.399999999999999">
      <c r="A15870" s="333" t="s">
        <v>20</v>
      </c>
      <c r="B15870" s="333">
        <v>106305</v>
      </c>
      <c r="C15870" s="334" t="s">
        <v>21117</v>
      </c>
      <c r="D15870" s="333" t="s">
        <v>230</v>
      </c>
      <c r="E15870" s="335">
        <v>0</v>
      </c>
      <c r="F15870" s="335">
        <v>0</v>
      </c>
    </row>
    <row r="15871" spans="1:6" ht="20.399999999999999">
      <c r="A15871" s="333" t="s">
        <v>20</v>
      </c>
      <c r="B15871" s="333">
        <v>97808</v>
      </c>
      <c r="C15871" s="334" t="s">
        <v>21118</v>
      </c>
      <c r="D15871" s="333" t="s">
        <v>230</v>
      </c>
      <c r="E15871" s="335">
        <v>0</v>
      </c>
      <c r="F15871" s="335">
        <v>0</v>
      </c>
    </row>
    <row r="15872" spans="1:6" ht="20.399999999999999">
      <c r="A15872" s="333" t="s">
        <v>20</v>
      </c>
      <c r="B15872" s="333">
        <v>106310</v>
      </c>
      <c r="C15872" s="334" t="s">
        <v>21119</v>
      </c>
      <c r="D15872" s="333" t="s">
        <v>230</v>
      </c>
      <c r="E15872" s="335">
        <v>0</v>
      </c>
      <c r="F15872" s="335">
        <v>0</v>
      </c>
    </row>
    <row r="15873" spans="1:6" ht="20.399999999999999">
      <c r="A15873" s="333" t="s">
        <v>20</v>
      </c>
      <c r="B15873" s="333">
        <v>104380</v>
      </c>
      <c r="C15873" s="334" t="s">
        <v>21120</v>
      </c>
      <c r="D15873" s="333" t="s">
        <v>230</v>
      </c>
      <c r="E15873" s="335">
        <v>0</v>
      </c>
      <c r="F15873" s="335">
        <v>0</v>
      </c>
    </row>
    <row r="15874" spans="1:6" ht="20.399999999999999">
      <c r="A15874" s="333" t="s">
        <v>20</v>
      </c>
      <c r="B15874" s="333">
        <v>106311</v>
      </c>
      <c r="C15874" s="334" t="s">
        <v>21121</v>
      </c>
      <c r="D15874" s="333" t="s">
        <v>230</v>
      </c>
      <c r="E15874" s="335">
        <v>0</v>
      </c>
      <c r="F15874" s="335">
        <v>0</v>
      </c>
    </row>
    <row r="15875" spans="1:6" ht="20.399999999999999">
      <c r="A15875" s="333" t="s">
        <v>20</v>
      </c>
      <c r="B15875" s="333">
        <v>104381</v>
      </c>
      <c r="C15875" s="334" t="s">
        <v>21122</v>
      </c>
      <c r="D15875" s="333" t="s">
        <v>230</v>
      </c>
      <c r="E15875" s="335">
        <v>0</v>
      </c>
      <c r="F15875" s="335">
        <v>0</v>
      </c>
    </row>
    <row r="15876" spans="1:6" ht="20.399999999999999">
      <c r="A15876" s="333" t="s">
        <v>20</v>
      </c>
      <c r="B15876" s="333">
        <v>106312</v>
      </c>
      <c r="C15876" s="334" t="s">
        <v>21123</v>
      </c>
      <c r="D15876" s="333" t="s">
        <v>230</v>
      </c>
      <c r="E15876" s="335">
        <v>0</v>
      </c>
      <c r="F15876" s="335">
        <v>0</v>
      </c>
    </row>
    <row r="15877" spans="1:6" ht="20.399999999999999">
      <c r="A15877" s="333" t="s">
        <v>20</v>
      </c>
      <c r="B15877" s="333">
        <v>104382</v>
      </c>
      <c r="C15877" s="334" t="s">
        <v>21124</v>
      </c>
      <c r="D15877" s="333" t="s">
        <v>230</v>
      </c>
      <c r="E15877" s="335">
        <v>0</v>
      </c>
      <c r="F15877" s="335">
        <v>0</v>
      </c>
    </row>
    <row r="15878" spans="1:6" ht="20.399999999999999">
      <c r="A15878" s="333" t="s">
        <v>20</v>
      </c>
      <c r="B15878" s="333">
        <v>106313</v>
      </c>
      <c r="C15878" s="334" t="s">
        <v>21125</v>
      </c>
      <c r="D15878" s="333" t="s">
        <v>230</v>
      </c>
      <c r="E15878" s="335">
        <v>0</v>
      </c>
      <c r="F15878" s="335">
        <v>0</v>
      </c>
    </row>
    <row r="15879" spans="1:6" ht="20.399999999999999">
      <c r="A15879" s="333" t="s">
        <v>20</v>
      </c>
      <c r="B15879" s="333">
        <v>103138</v>
      </c>
      <c r="C15879" s="334" t="s">
        <v>16815</v>
      </c>
      <c r="D15879" s="333" t="s">
        <v>3</v>
      </c>
      <c r="E15879" s="335">
        <v>38.299999999999997</v>
      </c>
      <c r="F15879" s="335">
        <v>39.549999999999997</v>
      </c>
    </row>
    <row r="15880" spans="1:6" ht="20.399999999999999">
      <c r="A15880" s="333" t="s">
        <v>20</v>
      </c>
      <c r="B15880" s="333">
        <v>103151</v>
      </c>
      <c r="C15880" s="334" t="s">
        <v>16816</v>
      </c>
      <c r="D15880" s="333" t="s">
        <v>3</v>
      </c>
      <c r="E15880" s="335">
        <v>364.77</v>
      </c>
      <c r="F15880" s="335">
        <v>380.46</v>
      </c>
    </row>
    <row r="15881" spans="1:6" ht="20.399999999999999">
      <c r="A15881" s="333" t="s">
        <v>20</v>
      </c>
      <c r="B15881" s="333">
        <v>103152</v>
      </c>
      <c r="C15881" s="334" t="s">
        <v>16817</v>
      </c>
      <c r="D15881" s="333" t="s">
        <v>3</v>
      </c>
      <c r="E15881" s="335">
        <v>434.83</v>
      </c>
      <c r="F15881" s="335">
        <v>453.64</v>
      </c>
    </row>
    <row r="15882" spans="1:6" ht="20.399999999999999">
      <c r="A15882" s="333" t="s">
        <v>20</v>
      </c>
      <c r="B15882" s="333">
        <v>103139</v>
      </c>
      <c r="C15882" s="334" t="s">
        <v>16818</v>
      </c>
      <c r="D15882" s="333" t="s">
        <v>3</v>
      </c>
      <c r="E15882" s="335">
        <v>50.24</v>
      </c>
      <c r="F15882" s="335">
        <v>52</v>
      </c>
    </row>
    <row r="15883" spans="1:6" ht="20.399999999999999">
      <c r="A15883" s="333" t="s">
        <v>20</v>
      </c>
      <c r="B15883" s="333">
        <v>103140</v>
      </c>
      <c r="C15883" s="334" t="s">
        <v>16819</v>
      </c>
      <c r="D15883" s="333" t="s">
        <v>3</v>
      </c>
      <c r="E15883" s="335">
        <v>62.13</v>
      </c>
      <c r="F15883" s="335">
        <v>64.430000000000007</v>
      </c>
    </row>
    <row r="15884" spans="1:6" ht="20.399999999999999">
      <c r="A15884" s="333" t="s">
        <v>20</v>
      </c>
      <c r="B15884" s="333">
        <v>103141</v>
      </c>
      <c r="C15884" s="334" t="s">
        <v>16820</v>
      </c>
      <c r="D15884" s="333" t="s">
        <v>3</v>
      </c>
      <c r="E15884" s="335">
        <v>96.45</v>
      </c>
      <c r="F15884" s="335">
        <v>100.28</v>
      </c>
    </row>
    <row r="15885" spans="1:6" ht="20.399999999999999">
      <c r="A15885" s="333" t="s">
        <v>20</v>
      </c>
      <c r="B15885" s="333">
        <v>103142</v>
      </c>
      <c r="C15885" s="334" t="s">
        <v>16821</v>
      </c>
      <c r="D15885" s="333" t="s">
        <v>3</v>
      </c>
      <c r="E15885" s="335">
        <v>108.36</v>
      </c>
      <c r="F15885" s="335">
        <v>112.7</v>
      </c>
    </row>
    <row r="15886" spans="1:6" ht="20.399999999999999">
      <c r="A15886" s="333" t="s">
        <v>20</v>
      </c>
      <c r="B15886" s="333">
        <v>103143</v>
      </c>
      <c r="C15886" s="334" t="s">
        <v>16822</v>
      </c>
      <c r="D15886" s="333" t="s">
        <v>3</v>
      </c>
      <c r="E15886" s="335">
        <v>142.68</v>
      </c>
      <c r="F15886" s="335">
        <v>148.54</v>
      </c>
    </row>
    <row r="15887" spans="1:6" ht="20.399999999999999">
      <c r="A15887" s="333" t="s">
        <v>20</v>
      </c>
      <c r="B15887" s="333">
        <v>103144</v>
      </c>
      <c r="C15887" s="334" t="s">
        <v>16823</v>
      </c>
      <c r="D15887" s="333" t="s">
        <v>3</v>
      </c>
      <c r="E15887" s="335">
        <v>154.58000000000001</v>
      </c>
      <c r="F15887" s="335">
        <v>160.97</v>
      </c>
    </row>
    <row r="15888" spans="1:6" ht="20.399999999999999">
      <c r="A15888" s="333" t="s">
        <v>20</v>
      </c>
      <c r="B15888" s="333">
        <v>103145</v>
      </c>
      <c r="C15888" s="334" t="s">
        <v>16824</v>
      </c>
      <c r="D15888" s="333" t="s">
        <v>3</v>
      </c>
      <c r="E15888" s="335">
        <v>188.91</v>
      </c>
      <c r="F15888" s="335">
        <v>196.82</v>
      </c>
    </row>
    <row r="15889" spans="1:6" ht="20.399999999999999">
      <c r="A15889" s="333" t="s">
        <v>20</v>
      </c>
      <c r="B15889" s="333">
        <v>103146</v>
      </c>
      <c r="C15889" s="334" t="s">
        <v>16825</v>
      </c>
      <c r="D15889" s="333" t="s">
        <v>3</v>
      </c>
      <c r="E15889" s="335">
        <v>200.8</v>
      </c>
      <c r="F15889" s="335">
        <v>209.26</v>
      </c>
    </row>
    <row r="15890" spans="1:6" ht="20.399999999999999">
      <c r="A15890" s="333" t="s">
        <v>20</v>
      </c>
      <c r="B15890" s="333">
        <v>103147</v>
      </c>
      <c r="C15890" s="334" t="s">
        <v>16826</v>
      </c>
      <c r="D15890" s="333" t="s">
        <v>3</v>
      </c>
      <c r="E15890" s="335">
        <v>224.66</v>
      </c>
      <c r="F15890" s="335">
        <v>234.14</v>
      </c>
    </row>
    <row r="15891" spans="1:6" ht="20.399999999999999">
      <c r="A15891" s="333" t="s">
        <v>20</v>
      </c>
      <c r="B15891" s="333">
        <v>103148</v>
      </c>
      <c r="C15891" s="334" t="s">
        <v>16827</v>
      </c>
      <c r="D15891" s="333" t="s">
        <v>3</v>
      </c>
      <c r="E15891" s="335">
        <v>270.87</v>
      </c>
      <c r="F15891" s="335">
        <v>282.41000000000003</v>
      </c>
    </row>
    <row r="15892" spans="1:6" ht="20.399999999999999">
      <c r="A15892" s="333" t="s">
        <v>20</v>
      </c>
      <c r="B15892" s="333">
        <v>103137</v>
      </c>
      <c r="C15892" s="334" t="s">
        <v>16828</v>
      </c>
      <c r="D15892" s="333" t="s">
        <v>3</v>
      </c>
      <c r="E15892" s="335">
        <v>33.54</v>
      </c>
      <c r="F15892" s="335">
        <v>34.58</v>
      </c>
    </row>
    <row r="15893" spans="1:6" ht="20.399999999999999">
      <c r="A15893" s="333" t="s">
        <v>20</v>
      </c>
      <c r="B15893" s="333">
        <v>103149</v>
      </c>
      <c r="C15893" s="334" t="s">
        <v>16829</v>
      </c>
      <c r="D15893" s="333" t="s">
        <v>3</v>
      </c>
      <c r="E15893" s="335">
        <v>294.7</v>
      </c>
      <c r="F15893" s="335">
        <v>307.3</v>
      </c>
    </row>
    <row r="15894" spans="1:6" ht="20.399999999999999">
      <c r="A15894" s="333" t="s">
        <v>20</v>
      </c>
      <c r="B15894" s="333">
        <v>103150</v>
      </c>
      <c r="C15894" s="334" t="s">
        <v>16830</v>
      </c>
      <c r="D15894" s="333" t="s">
        <v>3</v>
      </c>
      <c r="E15894" s="335">
        <v>340.89</v>
      </c>
      <c r="F15894" s="335">
        <v>355.53</v>
      </c>
    </row>
    <row r="15895" spans="1:6" ht="20.399999999999999">
      <c r="A15895" s="333" t="s">
        <v>20</v>
      </c>
      <c r="B15895" s="333">
        <v>103106</v>
      </c>
      <c r="C15895" s="334" t="s">
        <v>16831</v>
      </c>
      <c r="D15895" s="333" t="s">
        <v>3</v>
      </c>
      <c r="E15895" s="335">
        <v>58.48</v>
      </c>
      <c r="F15895" s="335">
        <v>60.62</v>
      </c>
    </row>
    <row r="15896" spans="1:6" ht="20.399999999999999">
      <c r="A15896" s="333" t="s">
        <v>20</v>
      </c>
      <c r="B15896" s="333">
        <v>103119</v>
      </c>
      <c r="C15896" s="334" t="s">
        <v>16832</v>
      </c>
      <c r="D15896" s="333" t="s">
        <v>3</v>
      </c>
      <c r="E15896" s="335">
        <v>711.44</v>
      </c>
      <c r="F15896" s="335">
        <v>742.49</v>
      </c>
    </row>
    <row r="15897" spans="1:6" ht="20.399999999999999">
      <c r="A15897" s="333" t="s">
        <v>20</v>
      </c>
      <c r="B15897" s="333">
        <v>103120</v>
      </c>
      <c r="C15897" s="334" t="s">
        <v>16833</v>
      </c>
      <c r="D15897" s="333" t="s">
        <v>3</v>
      </c>
      <c r="E15897" s="335">
        <v>851.56</v>
      </c>
      <c r="F15897" s="335">
        <v>888.8</v>
      </c>
    </row>
    <row r="15898" spans="1:6" ht="20.399999999999999">
      <c r="A15898" s="333" t="s">
        <v>20</v>
      </c>
      <c r="B15898" s="333">
        <v>103107</v>
      </c>
      <c r="C15898" s="334" t="s">
        <v>16834</v>
      </c>
      <c r="D15898" s="333" t="s">
        <v>3</v>
      </c>
      <c r="E15898" s="335">
        <v>82.33</v>
      </c>
      <c r="F15898" s="335">
        <v>85.52</v>
      </c>
    </row>
    <row r="15899" spans="1:6" ht="20.399999999999999">
      <c r="A15899" s="333" t="s">
        <v>20</v>
      </c>
      <c r="B15899" s="333">
        <v>103108</v>
      </c>
      <c r="C15899" s="334" t="s">
        <v>16835</v>
      </c>
      <c r="D15899" s="333" t="s">
        <v>3</v>
      </c>
      <c r="E15899" s="335">
        <v>106.16</v>
      </c>
      <c r="F15899" s="335">
        <v>110.4</v>
      </c>
    </row>
    <row r="15900" spans="1:6" ht="20.399999999999999">
      <c r="A15900" s="333" t="s">
        <v>20</v>
      </c>
      <c r="B15900" s="333">
        <v>103109</v>
      </c>
      <c r="C15900" s="334" t="s">
        <v>16836</v>
      </c>
      <c r="D15900" s="333" t="s">
        <v>3</v>
      </c>
      <c r="E15900" s="335">
        <v>174.77</v>
      </c>
      <c r="F15900" s="335">
        <v>182.06</v>
      </c>
    </row>
    <row r="15901" spans="1:6" ht="20.399999999999999">
      <c r="A15901" s="333" t="s">
        <v>20</v>
      </c>
      <c r="B15901" s="333">
        <v>103110</v>
      </c>
      <c r="C15901" s="334" t="s">
        <v>16837</v>
      </c>
      <c r="D15901" s="333" t="s">
        <v>3</v>
      </c>
      <c r="E15901" s="335">
        <v>198.61</v>
      </c>
      <c r="F15901" s="335">
        <v>206.95</v>
      </c>
    </row>
    <row r="15902" spans="1:6" ht="20.399999999999999">
      <c r="A15902" s="333" t="s">
        <v>20</v>
      </c>
      <c r="B15902" s="333">
        <v>103111</v>
      </c>
      <c r="C15902" s="334" t="s">
        <v>16838</v>
      </c>
      <c r="D15902" s="333" t="s">
        <v>3</v>
      </c>
      <c r="E15902" s="335">
        <v>267.23</v>
      </c>
      <c r="F15902" s="335">
        <v>278.62</v>
      </c>
    </row>
    <row r="15903" spans="1:6" ht="20.399999999999999">
      <c r="A15903" s="333" t="s">
        <v>20</v>
      </c>
      <c r="B15903" s="333">
        <v>103112</v>
      </c>
      <c r="C15903" s="334" t="s">
        <v>16839</v>
      </c>
      <c r="D15903" s="333" t="s">
        <v>3</v>
      </c>
      <c r="E15903" s="335">
        <v>291.07</v>
      </c>
      <c r="F15903" s="335">
        <v>303.5</v>
      </c>
    </row>
    <row r="15904" spans="1:6" ht="20.399999999999999">
      <c r="A15904" s="333" t="s">
        <v>20</v>
      </c>
      <c r="B15904" s="333">
        <v>103113</v>
      </c>
      <c r="C15904" s="334" t="s">
        <v>16840</v>
      </c>
      <c r="D15904" s="333" t="s">
        <v>3</v>
      </c>
      <c r="E15904" s="335">
        <v>359.69</v>
      </c>
      <c r="F15904" s="335">
        <v>375.16</v>
      </c>
    </row>
    <row r="15905" spans="1:6" ht="20.399999999999999">
      <c r="A15905" s="333" t="s">
        <v>20</v>
      </c>
      <c r="B15905" s="333">
        <v>103114</v>
      </c>
      <c r="C15905" s="334" t="s">
        <v>16841</v>
      </c>
      <c r="D15905" s="333" t="s">
        <v>3</v>
      </c>
      <c r="E15905" s="335">
        <v>383.51</v>
      </c>
      <c r="F15905" s="335">
        <v>400.06</v>
      </c>
    </row>
    <row r="15906" spans="1:6" ht="20.399999999999999">
      <c r="A15906" s="333" t="s">
        <v>20</v>
      </c>
      <c r="B15906" s="333">
        <v>103115</v>
      </c>
      <c r="C15906" s="334" t="s">
        <v>16842</v>
      </c>
      <c r="D15906" s="333" t="s">
        <v>3</v>
      </c>
      <c r="E15906" s="335">
        <v>431.18</v>
      </c>
      <c r="F15906" s="335">
        <v>449.83</v>
      </c>
    </row>
    <row r="15907" spans="1:6" ht="20.399999999999999">
      <c r="A15907" s="333" t="s">
        <v>20</v>
      </c>
      <c r="B15907" s="333">
        <v>103116</v>
      </c>
      <c r="C15907" s="334" t="s">
        <v>16843</v>
      </c>
      <c r="D15907" s="333" t="s">
        <v>3</v>
      </c>
      <c r="E15907" s="335">
        <v>523.64</v>
      </c>
      <c r="F15907" s="335">
        <v>546.37</v>
      </c>
    </row>
    <row r="15908" spans="1:6" ht="20.399999999999999">
      <c r="A15908" s="333" t="s">
        <v>20</v>
      </c>
      <c r="B15908" s="333">
        <v>103105</v>
      </c>
      <c r="C15908" s="334" t="s">
        <v>16844</v>
      </c>
      <c r="D15908" s="333" t="s">
        <v>3</v>
      </c>
      <c r="E15908" s="335">
        <v>48.96</v>
      </c>
      <c r="F15908" s="335">
        <v>50.66</v>
      </c>
    </row>
    <row r="15909" spans="1:6" ht="20.399999999999999">
      <c r="A15909" s="333" t="s">
        <v>20</v>
      </c>
      <c r="B15909" s="333">
        <v>103117</v>
      </c>
      <c r="C15909" s="334" t="s">
        <v>16845</v>
      </c>
      <c r="D15909" s="333" t="s">
        <v>3</v>
      </c>
      <c r="E15909" s="335">
        <v>571.30999999999995</v>
      </c>
      <c r="F15909" s="335">
        <v>596.15</v>
      </c>
    </row>
    <row r="15910" spans="1:6" ht="20.399999999999999">
      <c r="A15910" s="333" t="s">
        <v>20</v>
      </c>
      <c r="B15910" s="333">
        <v>103118</v>
      </c>
      <c r="C15910" s="334" t="s">
        <v>16846</v>
      </c>
      <c r="D15910" s="333" t="s">
        <v>3</v>
      </c>
      <c r="E15910" s="335">
        <v>663.76</v>
      </c>
      <c r="F15910" s="335">
        <v>692.7</v>
      </c>
    </row>
    <row r="15911" spans="1:6" ht="20.399999999999999">
      <c r="A15911" s="333" t="s">
        <v>20</v>
      </c>
      <c r="B15911" s="333">
        <v>103122</v>
      </c>
      <c r="C15911" s="334" t="s">
        <v>16847</v>
      </c>
      <c r="D15911" s="333" t="s">
        <v>3</v>
      </c>
      <c r="E15911" s="335">
        <v>78.69</v>
      </c>
      <c r="F15911" s="335">
        <v>81.709999999999994</v>
      </c>
    </row>
    <row r="15912" spans="1:6" ht="20.399999999999999">
      <c r="A15912" s="333" t="s">
        <v>20</v>
      </c>
      <c r="B15912" s="333">
        <v>103135</v>
      </c>
      <c r="C15912" s="334" t="s">
        <v>16848</v>
      </c>
      <c r="D15912" s="333" t="s">
        <v>3</v>
      </c>
      <c r="E15912" s="335">
        <v>1058.0999999999999</v>
      </c>
      <c r="F15912" s="335">
        <v>1104.5</v>
      </c>
    </row>
    <row r="15913" spans="1:6" ht="20.399999999999999">
      <c r="A15913" s="333" t="s">
        <v>20</v>
      </c>
      <c r="B15913" s="333">
        <v>103136</v>
      </c>
      <c r="C15913" s="334" t="s">
        <v>16849</v>
      </c>
      <c r="D15913" s="333" t="s">
        <v>3</v>
      </c>
      <c r="E15913" s="335">
        <v>1268.27</v>
      </c>
      <c r="F15913" s="335">
        <v>1323.99</v>
      </c>
    </row>
    <row r="15914" spans="1:6" ht="20.399999999999999">
      <c r="A15914" s="333" t="s">
        <v>20</v>
      </c>
      <c r="B15914" s="333">
        <v>103123</v>
      </c>
      <c r="C15914" s="334" t="s">
        <v>16850</v>
      </c>
      <c r="D15914" s="333" t="s">
        <v>3</v>
      </c>
      <c r="E15914" s="335">
        <v>114.45</v>
      </c>
      <c r="F15914" s="335">
        <v>119.07</v>
      </c>
    </row>
    <row r="15915" spans="1:6" ht="20.399999999999999">
      <c r="A15915" s="333" t="s">
        <v>20</v>
      </c>
      <c r="B15915" s="333">
        <v>103124</v>
      </c>
      <c r="C15915" s="334" t="s">
        <v>16851</v>
      </c>
      <c r="D15915" s="333" t="s">
        <v>3</v>
      </c>
      <c r="E15915" s="335">
        <v>150.19</v>
      </c>
      <c r="F15915" s="335">
        <v>156.38999999999999</v>
      </c>
    </row>
    <row r="15916" spans="1:6" ht="20.399999999999999">
      <c r="A15916" s="333" t="s">
        <v>20</v>
      </c>
      <c r="B15916" s="333">
        <v>103125</v>
      </c>
      <c r="C15916" s="334" t="s">
        <v>16852</v>
      </c>
      <c r="D15916" s="333" t="s">
        <v>3</v>
      </c>
      <c r="E15916" s="335">
        <v>253.13</v>
      </c>
      <c r="F15916" s="335">
        <v>263.89</v>
      </c>
    </row>
    <row r="15917" spans="1:6" ht="20.399999999999999">
      <c r="A15917" s="333" t="s">
        <v>20</v>
      </c>
      <c r="B15917" s="333">
        <v>103126</v>
      </c>
      <c r="C15917" s="334" t="s">
        <v>16853</v>
      </c>
      <c r="D15917" s="333" t="s">
        <v>3</v>
      </c>
      <c r="E15917" s="335">
        <v>288.87</v>
      </c>
      <c r="F15917" s="335">
        <v>301.20999999999998</v>
      </c>
    </row>
    <row r="15918" spans="1:6" ht="20.399999999999999">
      <c r="A15918" s="333" t="s">
        <v>20</v>
      </c>
      <c r="B15918" s="333">
        <v>103127</v>
      </c>
      <c r="C15918" s="334" t="s">
        <v>16854</v>
      </c>
      <c r="D15918" s="333" t="s">
        <v>3</v>
      </c>
      <c r="E15918" s="335">
        <v>391.81</v>
      </c>
      <c r="F15918" s="335">
        <v>408.71</v>
      </c>
    </row>
    <row r="15919" spans="1:6" ht="20.399999999999999">
      <c r="A15919" s="333" t="s">
        <v>20</v>
      </c>
      <c r="B15919" s="333">
        <v>103128</v>
      </c>
      <c r="C15919" s="334" t="s">
        <v>16855</v>
      </c>
      <c r="D15919" s="333" t="s">
        <v>3</v>
      </c>
      <c r="E15919" s="335">
        <v>427.55</v>
      </c>
      <c r="F15919" s="335">
        <v>446.03</v>
      </c>
    </row>
    <row r="15920" spans="1:6" ht="20.399999999999999">
      <c r="A15920" s="333" t="s">
        <v>20</v>
      </c>
      <c r="B15920" s="333">
        <v>103129</v>
      </c>
      <c r="C15920" s="334" t="s">
        <v>16856</v>
      </c>
      <c r="D15920" s="333" t="s">
        <v>3</v>
      </c>
      <c r="E15920" s="335">
        <v>530.49</v>
      </c>
      <c r="F15920" s="335">
        <v>553.53</v>
      </c>
    </row>
    <row r="15921" spans="1:6" ht="20.399999999999999">
      <c r="A15921" s="333" t="s">
        <v>20</v>
      </c>
      <c r="B15921" s="333">
        <v>103130</v>
      </c>
      <c r="C15921" s="334" t="s">
        <v>16857</v>
      </c>
      <c r="D15921" s="333" t="s">
        <v>3</v>
      </c>
      <c r="E15921" s="335">
        <v>566.23</v>
      </c>
      <c r="F15921" s="335">
        <v>590.84</v>
      </c>
    </row>
    <row r="15922" spans="1:6" ht="20.399999999999999">
      <c r="A15922" s="333" t="s">
        <v>20</v>
      </c>
      <c r="B15922" s="333">
        <v>103131</v>
      </c>
      <c r="C15922" s="334" t="s">
        <v>16858</v>
      </c>
      <c r="D15922" s="333" t="s">
        <v>3</v>
      </c>
      <c r="E15922" s="335">
        <v>637.72</v>
      </c>
      <c r="F15922" s="335">
        <v>665.52</v>
      </c>
    </row>
    <row r="15923" spans="1:6" ht="20.399999999999999">
      <c r="A15923" s="333" t="s">
        <v>20</v>
      </c>
      <c r="B15923" s="333">
        <v>103132</v>
      </c>
      <c r="C15923" s="334" t="s">
        <v>16859</v>
      </c>
      <c r="D15923" s="333" t="s">
        <v>3</v>
      </c>
      <c r="E15923" s="335">
        <v>776.41</v>
      </c>
      <c r="F15923" s="335">
        <v>810.33</v>
      </c>
    </row>
    <row r="15924" spans="1:6" ht="20.399999999999999">
      <c r="A15924" s="333" t="s">
        <v>20</v>
      </c>
      <c r="B15924" s="333">
        <v>103121</v>
      </c>
      <c r="C15924" s="334" t="s">
        <v>16860</v>
      </c>
      <c r="D15924" s="333" t="s">
        <v>3</v>
      </c>
      <c r="E15924" s="335">
        <v>64.39</v>
      </c>
      <c r="F15924" s="335">
        <v>66.790000000000006</v>
      </c>
    </row>
    <row r="15925" spans="1:6" ht="20.399999999999999">
      <c r="A15925" s="333" t="s">
        <v>20</v>
      </c>
      <c r="B15925" s="333">
        <v>103133</v>
      </c>
      <c r="C15925" s="334" t="s">
        <v>16861</v>
      </c>
      <c r="D15925" s="333" t="s">
        <v>3</v>
      </c>
      <c r="E15925" s="335">
        <v>847.92</v>
      </c>
      <c r="F15925" s="335">
        <v>885</v>
      </c>
    </row>
    <row r="15926" spans="1:6" ht="20.399999999999999">
      <c r="A15926" s="333" t="s">
        <v>20</v>
      </c>
      <c r="B15926" s="333">
        <v>103134</v>
      </c>
      <c r="C15926" s="334" t="s">
        <v>16862</v>
      </c>
      <c r="D15926" s="333" t="s">
        <v>3</v>
      </c>
      <c r="E15926" s="335">
        <v>986.6</v>
      </c>
      <c r="F15926" s="335">
        <v>1029.83</v>
      </c>
    </row>
    <row r="15927" spans="1:6" ht="20.399999999999999">
      <c r="A15927" s="333" t="s">
        <v>20</v>
      </c>
      <c r="B15927" s="333">
        <v>103090</v>
      </c>
      <c r="C15927" s="334" t="s">
        <v>388</v>
      </c>
      <c r="D15927" s="333" t="s">
        <v>69</v>
      </c>
      <c r="E15927" s="335">
        <v>13.98</v>
      </c>
      <c r="F15927" s="335">
        <v>14.61</v>
      </c>
    </row>
    <row r="15928" spans="1:6" ht="20.399999999999999">
      <c r="A15928" s="333" t="s">
        <v>20</v>
      </c>
      <c r="B15928" s="333">
        <v>103103</v>
      </c>
      <c r="C15928" s="334" t="s">
        <v>401</v>
      </c>
      <c r="D15928" s="333" t="s">
        <v>69</v>
      </c>
      <c r="E15928" s="335">
        <v>137.78</v>
      </c>
      <c r="F15928" s="335">
        <v>144.16</v>
      </c>
    </row>
    <row r="15929" spans="1:6" ht="20.399999999999999">
      <c r="A15929" s="333" t="s">
        <v>20</v>
      </c>
      <c r="B15929" s="333">
        <v>103104</v>
      </c>
      <c r="C15929" s="334" t="s">
        <v>402</v>
      </c>
      <c r="D15929" s="333" t="s">
        <v>69</v>
      </c>
      <c r="E15929" s="335">
        <v>164.81</v>
      </c>
      <c r="F15929" s="335">
        <v>172.43</v>
      </c>
    </row>
    <row r="15930" spans="1:6" ht="20.399999999999999">
      <c r="A15930" s="333" t="s">
        <v>20</v>
      </c>
      <c r="B15930" s="333">
        <v>103091</v>
      </c>
      <c r="C15930" s="334" t="s">
        <v>389</v>
      </c>
      <c r="D15930" s="333" t="s">
        <v>69</v>
      </c>
      <c r="E15930" s="335">
        <v>19.690000000000001</v>
      </c>
      <c r="F15930" s="335">
        <v>20.57</v>
      </c>
    </row>
    <row r="15931" spans="1:6" ht="20.399999999999999">
      <c r="A15931" s="333" t="s">
        <v>20</v>
      </c>
      <c r="B15931" s="333">
        <v>103092</v>
      </c>
      <c r="C15931" s="334" t="s">
        <v>390</v>
      </c>
      <c r="D15931" s="333" t="s">
        <v>69</v>
      </c>
      <c r="E15931" s="335">
        <v>25.39</v>
      </c>
      <c r="F15931" s="335">
        <v>26.55</v>
      </c>
    </row>
    <row r="15932" spans="1:6" ht="20.399999999999999">
      <c r="A15932" s="333" t="s">
        <v>20</v>
      </c>
      <c r="B15932" s="333">
        <v>103093</v>
      </c>
      <c r="C15932" s="334" t="s">
        <v>391</v>
      </c>
      <c r="D15932" s="333" t="s">
        <v>69</v>
      </c>
      <c r="E15932" s="335">
        <v>38.82</v>
      </c>
      <c r="F15932" s="335">
        <v>40.58</v>
      </c>
    </row>
    <row r="15933" spans="1:6" ht="20.399999999999999">
      <c r="A15933" s="333" t="s">
        <v>20</v>
      </c>
      <c r="B15933" s="333">
        <v>103094</v>
      </c>
      <c r="C15933" s="334" t="s">
        <v>392</v>
      </c>
      <c r="D15933" s="333" t="s">
        <v>69</v>
      </c>
      <c r="E15933" s="335">
        <v>44.55</v>
      </c>
      <c r="F15933" s="335">
        <v>46.58</v>
      </c>
    </row>
    <row r="15934" spans="1:6" ht="20.399999999999999">
      <c r="A15934" s="333" t="s">
        <v>20</v>
      </c>
      <c r="B15934" s="333">
        <v>103095</v>
      </c>
      <c r="C15934" s="334" t="s">
        <v>393</v>
      </c>
      <c r="D15934" s="333" t="s">
        <v>69</v>
      </c>
      <c r="E15934" s="335">
        <v>57.96</v>
      </c>
      <c r="F15934" s="335">
        <v>60.6</v>
      </c>
    </row>
    <row r="15935" spans="1:6" ht="20.399999999999999">
      <c r="A15935" s="333" t="s">
        <v>20</v>
      </c>
      <c r="B15935" s="333">
        <v>103096</v>
      </c>
      <c r="C15935" s="334" t="s">
        <v>394</v>
      </c>
      <c r="D15935" s="333" t="s">
        <v>69</v>
      </c>
      <c r="E15935" s="335">
        <v>63.69</v>
      </c>
      <c r="F15935" s="335">
        <v>66.59</v>
      </c>
    </row>
    <row r="15936" spans="1:6" ht="20.399999999999999">
      <c r="A15936" s="333" t="s">
        <v>20</v>
      </c>
      <c r="B15936" s="333">
        <v>103097</v>
      </c>
      <c r="C15936" s="334" t="s">
        <v>395</v>
      </c>
      <c r="D15936" s="333" t="s">
        <v>69</v>
      </c>
      <c r="E15936" s="335">
        <v>77.099999999999994</v>
      </c>
      <c r="F15936" s="335">
        <v>80.62</v>
      </c>
    </row>
    <row r="15937" spans="1:6" ht="20.399999999999999">
      <c r="A15937" s="333" t="s">
        <v>20</v>
      </c>
      <c r="B15937" s="333">
        <v>103098</v>
      </c>
      <c r="C15937" s="334" t="s">
        <v>396</v>
      </c>
      <c r="D15937" s="333" t="s">
        <v>69</v>
      </c>
      <c r="E15937" s="335">
        <v>82.83</v>
      </c>
      <c r="F15937" s="335">
        <v>86.61</v>
      </c>
    </row>
    <row r="15938" spans="1:6" ht="20.399999999999999">
      <c r="A15938" s="333" t="s">
        <v>20</v>
      </c>
      <c r="B15938" s="333">
        <v>103099</v>
      </c>
      <c r="C15938" s="334" t="s">
        <v>397</v>
      </c>
      <c r="D15938" s="333" t="s">
        <v>69</v>
      </c>
      <c r="E15938" s="335">
        <v>94.24</v>
      </c>
      <c r="F15938" s="335">
        <v>98.55</v>
      </c>
    </row>
    <row r="15939" spans="1:6" ht="20.399999999999999">
      <c r="A15939" s="333" t="s">
        <v>20</v>
      </c>
      <c r="B15939" s="333">
        <v>103100</v>
      </c>
      <c r="C15939" s="334" t="s">
        <v>398</v>
      </c>
      <c r="D15939" s="333" t="s">
        <v>69</v>
      </c>
      <c r="E15939" s="335">
        <v>100.57</v>
      </c>
      <c r="F15939" s="335">
        <v>105.21</v>
      </c>
    </row>
    <row r="15940" spans="1:6" ht="20.399999999999999">
      <c r="A15940" s="333" t="s">
        <v>20</v>
      </c>
      <c r="B15940" s="333">
        <v>103089</v>
      </c>
      <c r="C15940" s="334" t="s">
        <v>387</v>
      </c>
      <c r="D15940" s="333" t="s">
        <v>69</v>
      </c>
      <c r="E15940" s="335">
        <v>11.71</v>
      </c>
      <c r="F15940" s="335">
        <v>12.2</v>
      </c>
    </row>
    <row r="15941" spans="1:6" ht="20.399999999999999">
      <c r="A15941" s="333" t="s">
        <v>20</v>
      </c>
      <c r="B15941" s="333">
        <v>103101</v>
      </c>
      <c r="C15941" s="334" t="s">
        <v>399</v>
      </c>
      <c r="D15941" s="333" t="s">
        <v>69</v>
      </c>
      <c r="E15941" s="335">
        <v>110.78</v>
      </c>
      <c r="F15941" s="335">
        <v>115.89</v>
      </c>
    </row>
    <row r="15942" spans="1:6" ht="20.399999999999999">
      <c r="A15942" s="333" t="s">
        <v>20</v>
      </c>
      <c r="B15942" s="333">
        <v>103102</v>
      </c>
      <c r="C15942" s="334" t="s">
        <v>400</v>
      </c>
      <c r="D15942" s="333" t="s">
        <v>69</v>
      </c>
      <c r="E15942" s="335">
        <v>127.58</v>
      </c>
      <c r="F15942" s="335">
        <v>133.47</v>
      </c>
    </row>
    <row r="15943" spans="1:6" ht="20.399999999999999">
      <c r="A15943" s="333" t="s">
        <v>20</v>
      </c>
      <c r="B15943" s="333">
        <v>101112</v>
      </c>
      <c r="C15943" s="334" t="s">
        <v>1406</v>
      </c>
      <c r="D15943" s="333" t="s">
        <v>1193</v>
      </c>
      <c r="E15943" s="335">
        <v>975.6</v>
      </c>
      <c r="F15943" s="335">
        <v>1005.74</v>
      </c>
    </row>
    <row r="15944" spans="1:6" ht="20.399999999999999">
      <c r="A15944" s="333" t="s">
        <v>20</v>
      </c>
      <c r="B15944" s="333">
        <v>101113</v>
      </c>
      <c r="C15944" s="334" t="s">
        <v>16863</v>
      </c>
      <c r="D15944" s="333" t="s">
        <v>1193</v>
      </c>
      <c r="E15944" s="335">
        <v>1055.8599999999999</v>
      </c>
      <c r="F15944" s="335">
        <v>1078.05</v>
      </c>
    </row>
    <row r="15945" spans="1:6" ht="20.399999999999999">
      <c r="A15945" s="333" t="s">
        <v>20</v>
      </c>
      <c r="B15945" s="333">
        <v>101098</v>
      </c>
      <c r="C15945" s="334" t="s">
        <v>1403</v>
      </c>
      <c r="D15945" s="333" t="s">
        <v>1193</v>
      </c>
      <c r="E15945" s="335">
        <v>1144.8499999999999</v>
      </c>
      <c r="F15945" s="335">
        <v>1182.44</v>
      </c>
    </row>
    <row r="15946" spans="1:6" ht="30.6">
      <c r="A15946" s="333" t="s">
        <v>20</v>
      </c>
      <c r="B15946" s="333">
        <v>101106</v>
      </c>
      <c r="C15946" s="334" t="s">
        <v>16864</v>
      </c>
      <c r="D15946" s="333" t="s">
        <v>1193</v>
      </c>
      <c r="E15946" s="335">
        <v>1217.07</v>
      </c>
      <c r="F15946" s="335">
        <v>1246.8800000000001</v>
      </c>
    </row>
    <row r="15947" spans="1:6" ht="30.6">
      <c r="A15947" s="333" t="s">
        <v>20</v>
      </c>
      <c r="B15947" s="333">
        <v>101102</v>
      </c>
      <c r="C15947" s="334" t="s">
        <v>16865</v>
      </c>
      <c r="D15947" s="333" t="s">
        <v>1193</v>
      </c>
      <c r="E15947" s="335">
        <v>930.61</v>
      </c>
      <c r="F15947" s="335">
        <v>943.83</v>
      </c>
    </row>
    <row r="15948" spans="1:6" ht="30.6">
      <c r="A15948" s="333" t="s">
        <v>20</v>
      </c>
      <c r="B15948" s="333">
        <v>101110</v>
      </c>
      <c r="C15948" s="334" t="s">
        <v>16866</v>
      </c>
      <c r="D15948" s="333" t="s">
        <v>1193</v>
      </c>
      <c r="E15948" s="335">
        <v>997.78</v>
      </c>
      <c r="F15948" s="335">
        <v>1002.72</v>
      </c>
    </row>
    <row r="15949" spans="1:6" ht="20.399999999999999">
      <c r="A15949" s="333" t="s">
        <v>20</v>
      </c>
      <c r="B15949" s="333">
        <v>101099</v>
      </c>
      <c r="C15949" s="334" t="s">
        <v>1404</v>
      </c>
      <c r="D15949" s="333" t="s">
        <v>1193</v>
      </c>
      <c r="E15949" s="335">
        <v>1054.6199999999999</v>
      </c>
      <c r="F15949" s="335">
        <v>1087.26</v>
      </c>
    </row>
    <row r="15950" spans="1:6" ht="30.6">
      <c r="A15950" s="333" t="s">
        <v>20</v>
      </c>
      <c r="B15950" s="333">
        <v>101107</v>
      </c>
      <c r="C15950" s="334" t="s">
        <v>16867</v>
      </c>
      <c r="D15950" s="333" t="s">
        <v>1193</v>
      </c>
      <c r="E15950" s="335">
        <v>1124.8</v>
      </c>
      <c r="F15950" s="335">
        <v>1149.94</v>
      </c>
    </row>
    <row r="15951" spans="1:6" ht="30.6">
      <c r="A15951" s="333" t="s">
        <v>20</v>
      </c>
      <c r="B15951" s="333">
        <v>101103</v>
      </c>
      <c r="C15951" s="334" t="s">
        <v>16868</v>
      </c>
      <c r="D15951" s="333" t="s">
        <v>1193</v>
      </c>
      <c r="E15951" s="335">
        <v>879.85</v>
      </c>
      <c r="F15951" s="335">
        <v>892.16</v>
      </c>
    </row>
    <row r="15952" spans="1:6" ht="30.6">
      <c r="A15952" s="333" t="s">
        <v>20</v>
      </c>
      <c r="B15952" s="333">
        <v>101111</v>
      </c>
      <c r="C15952" s="334" t="s">
        <v>16869</v>
      </c>
      <c r="D15952" s="333" t="s">
        <v>1193</v>
      </c>
      <c r="E15952" s="335">
        <v>945.67</v>
      </c>
      <c r="F15952" s="335">
        <v>950.04</v>
      </c>
    </row>
    <row r="15953" spans="1:6" ht="20.399999999999999">
      <c r="A15953" s="333" t="s">
        <v>20</v>
      </c>
      <c r="B15953" s="333">
        <v>101096</v>
      </c>
      <c r="C15953" s="334" t="s">
        <v>1401</v>
      </c>
      <c r="D15953" s="333" t="s">
        <v>1193</v>
      </c>
      <c r="E15953" s="335">
        <v>1302.05</v>
      </c>
      <c r="F15953" s="335">
        <v>1352.33</v>
      </c>
    </row>
    <row r="15954" spans="1:6" ht="30.6">
      <c r="A15954" s="333" t="s">
        <v>20</v>
      </c>
      <c r="B15954" s="333">
        <v>101104</v>
      </c>
      <c r="C15954" s="334" t="s">
        <v>16870</v>
      </c>
      <c r="D15954" s="333" t="s">
        <v>1193</v>
      </c>
      <c r="E15954" s="335">
        <v>1376.45</v>
      </c>
      <c r="F15954" s="335">
        <v>1418.54</v>
      </c>
    </row>
    <row r="15955" spans="1:6" ht="20.399999999999999">
      <c r="A15955" s="333" t="s">
        <v>20</v>
      </c>
      <c r="B15955" s="333">
        <v>101100</v>
      </c>
      <c r="C15955" s="334" t="s">
        <v>1405</v>
      </c>
      <c r="D15955" s="333" t="s">
        <v>1193</v>
      </c>
      <c r="E15955" s="335">
        <v>982.94</v>
      </c>
      <c r="F15955" s="335">
        <v>998.06</v>
      </c>
    </row>
    <row r="15956" spans="1:6" ht="30.6">
      <c r="A15956" s="333" t="s">
        <v>20</v>
      </c>
      <c r="B15956" s="333">
        <v>101108</v>
      </c>
      <c r="C15956" s="334" t="s">
        <v>16871</v>
      </c>
      <c r="D15956" s="333" t="s">
        <v>1193</v>
      </c>
      <c r="E15956" s="335">
        <v>1051.28</v>
      </c>
      <c r="F15956" s="335">
        <v>1057.5999999999999</v>
      </c>
    </row>
    <row r="15957" spans="1:6" ht="20.399999999999999">
      <c r="A15957" s="333" t="s">
        <v>20</v>
      </c>
      <c r="B15957" s="333">
        <v>101097</v>
      </c>
      <c r="C15957" s="334" t="s">
        <v>1402</v>
      </c>
      <c r="D15957" s="333" t="s">
        <v>1193</v>
      </c>
      <c r="E15957" s="335">
        <v>1233.98</v>
      </c>
      <c r="F15957" s="335">
        <v>1278.8599999999999</v>
      </c>
    </row>
    <row r="15958" spans="1:6" ht="30.6">
      <c r="A15958" s="333" t="s">
        <v>20</v>
      </c>
      <c r="B15958" s="333">
        <v>101105</v>
      </c>
      <c r="C15958" s="334" t="s">
        <v>16872</v>
      </c>
      <c r="D15958" s="333" t="s">
        <v>1193</v>
      </c>
      <c r="E15958" s="335">
        <v>1307.32</v>
      </c>
      <c r="F15958" s="335">
        <v>1344.15</v>
      </c>
    </row>
    <row r="15959" spans="1:6" ht="30.6">
      <c r="A15959" s="333" t="s">
        <v>20</v>
      </c>
      <c r="B15959" s="333">
        <v>101101</v>
      </c>
      <c r="C15959" s="334" t="s">
        <v>16873</v>
      </c>
      <c r="D15959" s="333" t="s">
        <v>1193</v>
      </c>
      <c r="E15959" s="335">
        <v>958.95</v>
      </c>
      <c r="F15959" s="335">
        <v>973.23</v>
      </c>
    </row>
    <row r="15960" spans="1:6" ht="30.6">
      <c r="A15960" s="333" t="s">
        <v>20</v>
      </c>
      <c r="B15960" s="333">
        <v>101109</v>
      </c>
      <c r="C15960" s="334" t="s">
        <v>16874</v>
      </c>
      <c r="D15960" s="333" t="s">
        <v>1193</v>
      </c>
      <c r="E15960" s="335">
        <v>1026.55</v>
      </c>
      <c r="F15960" s="335">
        <v>1032.2</v>
      </c>
    </row>
    <row r="15961" spans="1:6" ht="20.399999999999999">
      <c r="A15961" s="333" t="s">
        <v>20</v>
      </c>
      <c r="B15961" s="333">
        <v>106209</v>
      </c>
      <c r="C15961" s="334" t="s">
        <v>21126</v>
      </c>
      <c r="D15961" s="333" t="s">
        <v>3</v>
      </c>
      <c r="E15961" s="335">
        <v>0</v>
      </c>
      <c r="F15961" s="335">
        <v>0</v>
      </c>
    </row>
    <row r="15962" spans="1:6" ht="20.399999999999999">
      <c r="A15962" s="333" t="s">
        <v>20</v>
      </c>
      <c r="B15962" s="333">
        <v>106172</v>
      </c>
      <c r="C15962" s="334" t="s">
        <v>21127</v>
      </c>
      <c r="D15962" s="333" t="s">
        <v>69</v>
      </c>
      <c r="E15962" s="335">
        <v>0</v>
      </c>
      <c r="F15962" s="335">
        <v>0</v>
      </c>
    </row>
    <row r="15963" spans="1:6" ht="20.399999999999999">
      <c r="A15963" s="333" t="s">
        <v>20</v>
      </c>
      <c r="B15963" s="333">
        <v>106173</v>
      </c>
      <c r="C15963" s="334" t="s">
        <v>21128</v>
      </c>
      <c r="D15963" s="333" t="s">
        <v>69</v>
      </c>
      <c r="E15963" s="335">
        <v>0</v>
      </c>
      <c r="F15963" s="335">
        <v>0</v>
      </c>
    </row>
    <row r="15964" spans="1:6" ht="20.399999999999999">
      <c r="A15964" s="333" t="s">
        <v>20</v>
      </c>
      <c r="B15964" s="333">
        <v>106174</v>
      </c>
      <c r="C15964" s="334" t="s">
        <v>21129</v>
      </c>
      <c r="D15964" s="333" t="s">
        <v>69</v>
      </c>
      <c r="E15964" s="335">
        <v>0</v>
      </c>
      <c r="F15964" s="335">
        <v>0</v>
      </c>
    </row>
    <row r="15965" spans="1:6" ht="20.399999999999999">
      <c r="A15965" s="333" t="s">
        <v>20</v>
      </c>
      <c r="B15965" s="333">
        <v>106175</v>
      </c>
      <c r="C15965" s="334" t="s">
        <v>21130</v>
      </c>
      <c r="D15965" s="333" t="s">
        <v>69</v>
      </c>
      <c r="E15965" s="335">
        <v>0</v>
      </c>
      <c r="F15965" s="335">
        <v>0</v>
      </c>
    </row>
    <row r="15966" spans="1:6" ht="20.399999999999999">
      <c r="A15966" s="333" t="s">
        <v>20</v>
      </c>
      <c r="B15966" s="333">
        <v>106176</v>
      </c>
      <c r="C15966" s="334" t="s">
        <v>21131</v>
      </c>
      <c r="D15966" s="333" t="s">
        <v>69</v>
      </c>
      <c r="E15966" s="335">
        <v>0</v>
      </c>
      <c r="F15966" s="335">
        <v>0</v>
      </c>
    </row>
    <row r="15967" spans="1:6" ht="20.399999999999999">
      <c r="A15967" s="333" t="s">
        <v>20</v>
      </c>
      <c r="B15967" s="333">
        <v>106177</v>
      </c>
      <c r="C15967" s="334" t="s">
        <v>21132</v>
      </c>
      <c r="D15967" s="333" t="s">
        <v>69</v>
      </c>
      <c r="E15967" s="335">
        <v>0</v>
      </c>
      <c r="F15967" s="335">
        <v>0</v>
      </c>
    </row>
    <row r="15968" spans="1:6" ht="20.399999999999999">
      <c r="A15968" s="333" t="s">
        <v>20</v>
      </c>
      <c r="B15968" s="333">
        <v>106178</v>
      </c>
      <c r="C15968" s="334" t="s">
        <v>21133</v>
      </c>
      <c r="D15968" s="333" t="s">
        <v>69</v>
      </c>
      <c r="E15968" s="335">
        <v>0</v>
      </c>
      <c r="F15968" s="335">
        <v>0</v>
      </c>
    </row>
    <row r="15969" spans="1:6" ht="20.399999999999999">
      <c r="A15969" s="333" t="s">
        <v>20</v>
      </c>
      <c r="B15969" s="333">
        <v>106179</v>
      </c>
      <c r="C15969" s="334" t="s">
        <v>21134</v>
      </c>
      <c r="D15969" s="333" t="s">
        <v>69</v>
      </c>
      <c r="E15969" s="335">
        <v>0</v>
      </c>
      <c r="F15969" s="335">
        <v>0</v>
      </c>
    </row>
    <row r="15970" spans="1:6" ht="20.399999999999999">
      <c r="A15970" s="333" t="s">
        <v>20</v>
      </c>
      <c r="B15970" s="333">
        <v>106180</v>
      </c>
      <c r="C15970" s="334" t="s">
        <v>21135</v>
      </c>
      <c r="D15970" s="333" t="s">
        <v>69</v>
      </c>
      <c r="E15970" s="335">
        <v>0</v>
      </c>
      <c r="F15970" s="335">
        <v>0</v>
      </c>
    </row>
    <row r="15971" spans="1:6" ht="20.399999999999999">
      <c r="A15971" s="333" t="s">
        <v>20</v>
      </c>
      <c r="B15971" s="333">
        <v>106181</v>
      </c>
      <c r="C15971" s="334" t="s">
        <v>21136</v>
      </c>
      <c r="D15971" s="333" t="s">
        <v>69</v>
      </c>
      <c r="E15971" s="335">
        <v>0</v>
      </c>
      <c r="F15971" s="335">
        <v>0</v>
      </c>
    </row>
    <row r="15972" spans="1:6" ht="20.399999999999999">
      <c r="A15972" s="333" t="s">
        <v>20</v>
      </c>
      <c r="B15972" s="333">
        <v>106182</v>
      </c>
      <c r="C15972" s="334" t="s">
        <v>21137</v>
      </c>
      <c r="D15972" s="333" t="s">
        <v>69</v>
      </c>
      <c r="E15972" s="335">
        <v>0</v>
      </c>
      <c r="F15972" s="335">
        <v>0</v>
      </c>
    </row>
    <row r="15973" spans="1:6" ht="20.399999999999999">
      <c r="A15973" s="333" t="s">
        <v>20</v>
      </c>
      <c r="B15973" s="333">
        <v>106183</v>
      </c>
      <c r="C15973" s="334" t="s">
        <v>21138</v>
      </c>
      <c r="D15973" s="333" t="s">
        <v>69</v>
      </c>
      <c r="E15973" s="335">
        <v>0</v>
      </c>
      <c r="F15973" s="335">
        <v>0</v>
      </c>
    </row>
    <row r="15974" spans="1:6" ht="20.399999999999999">
      <c r="A15974" s="333" t="s">
        <v>20</v>
      </c>
      <c r="B15974" s="333">
        <v>106184</v>
      </c>
      <c r="C15974" s="334" t="s">
        <v>21139</v>
      </c>
      <c r="D15974" s="333" t="s">
        <v>69</v>
      </c>
      <c r="E15974" s="335">
        <v>0</v>
      </c>
      <c r="F15974" s="335">
        <v>0</v>
      </c>
    </row>
    <row r="15975" spans="1:6" ht="20.399999999999999">
      <c r="A15975" s="333" t="s">
        <v>20</v>
      </c>
      <c r="B15975" s="333">
        <v>106185</v>
      </c>
      <c r="C15975" s="334" t="s">
        <v>21140</v>
      </c>
      <c r="D15975" s="333" t="s">
        <v>69</v>
      </c>
      <c r="E15975" s="335">
        <v>0</v>
      </c>
      <c r="F15975" s="335">
        <v>0</v>
      </c>
    </row>
    <row r="15976" spans="1:6" ht="20.399999999999999">
      <c r="A15976" s="333" t="s">
        <v>20</v>
      </c>
      <c r="B15976" s="333">
        <v>106186</v>
      </c>
      <c r="C15976" s="334" t="s">
        <v>21141</v>
      </c>
      <c r="D15976" s="333" t="s">
        <v>69</v>
      </c>
      <c r="E15976" s="335">
        <v>0</v>
      </c>
      <c r="F15976" s="335">
        <v>0</v>
      </c>
    </row>
    <row r="15977" spans="1:6" ht="20.399999999999999">
      <c r="A15977" s="333" t="s">
        <v>20</v>
      </c>
      <c r="B15977" s="333">
        <v>106187</v>
      </c>
      <c r="C15977" s="334" t="s">
        <v>21142</v>
      </c>
      <c r="D15977" s="333" t="s">
        <v>69</v>
      </c>
      <c r="E15977" s="335">
        <v>0</v>
      </c>
      <c r="F15977" s="335">
        <v>0</v>
      </c>
    </row>
    <row r="15978" spans="1:6" ht="20.399999999999999">
      <c r="A15978" s="333" t="s">
        <v>20</v>
      </c>
      <c r="B15978" s="333">
        <v>106188</v>
      </c>
      <c r="C15978" s="334" t="s">
        <v>21143</v>
      </c>
      <c r="D15978" s="333" t="s">
        <v>69</v>
      </c>
      <c r="E15978" s="335">
        <v>0</v>
      </c>
      <c r="F15978" s="335">
        <v>0</v>
      </c>
    </row>
    <row r="15979" spans="1:6" ht="20.399999999999999">
      <c r="A15979" s="333" t="s">
        <v>20</v>
      </c>
      <c r="B15979" s="333">
        <v>106189</v>
      </c>
      <c r="C15979" s="334" t="s">
        <v>21144</v>
      </c>
      <c r="D15979" s="333" t="s">
        <v>69</v>
      </c>
      <c r="E15979" s="335">
        <v>0</v>
      </c>
      <c r="F15979" s="335">
        <v>0</v>
      </c>
    </row>
    <row r="15980" spans="1:6" ht="20.399999999999999">
      <c r="A15980" s="333" t="s">
        <v>20</v>
      </c>
      <c r="B15980" s="333">
        <v>106190</v>
      </c>
      <c r="C15980" s="334" t="s">
        <v>21145</v>
      </c>
      <c r="D15980" s="333" t="s">
        <v>69</v>
      </c>
      <c r="E15980" s="335">
        <v>0</v>
      </c>
      <c r="F15980" s="335">
        <v>0</v>
      </c>
    </row>
    <row r="15981" spans="1:6" ht="20.399999999999999">
      <c r="A15981" s="333" t="s">
        <v>20</v>
      </c>
      <c r="B15981" s="333">
        <v>106191</v>
      </c>
      <c r="C15981" s="334" t="s">
        <v>21146</v>
      </c>
      <c r="D15981" s="333" t="s">
        <v>69</v>
      </c>
      <c r="E15981" s="335">
        <v>0</v>
      </c>
      <c r="F15981" s="335">
        <v>0</v>
      </c>
    </row>
    <row r="15982" spans="1:6" ht="20.399999999999999">
      <c r="A15982" s="333" t="s">
        <v>20</v>
      </c>
      <c r="B15982" s="333">
        <v>106192</v>
      </c>
      <c r="C15982" s="334" t="s">
        <v>21147</v>
      </c>
      <c r="D15982" s="333" t="s">
        <v>69</v>
      </c>
      <c r="E15982" s="335">
        <v>0</v>
      </c>
      <c r="F15982" s="335">
        <v>0</v>
      </c>
    </row>
    <row r="15983" spans="1:6" ht="20.399999999999999">
      <c r="A15983" s="333" t="s">
        <v>20</v>
      </c>
      <c r="B15983" s="333">
        <v>106193</v>
      </c>
      <c r="C15983" s="334" t="s">
        <v>21148</v>
      </c>
      <c r="D15983" s="333" t="s">
        <v>69</v>
      </c>
      <c r="E15983" s="335">
        <v>0</v>
      </c>
      <c r="F15983" s="335">
        <v>0</v>
      </c>
    </row>
    <row r="15984" spans="1:6" ht="20.399999999999999">
      <c r="A15984" s="333" t="s">
        <v>20</v>
      </c>
      <c r="B15984" s="333">
        <v>106194</v>
      </c>
      <c r="C15984" s="334" t="s">
        <v>21149</v>
      </c>
      <c r="D15984" s="333" t="s">
        <v>69</v>
      </c>
      <c r="E15984" s="335">
        <v>0</v>
      </c>
      <c r="F15984" s="335">
        <v>0</v>
      </c>
    </row>
    <row r="15985" spans="1:6" ht="20.399999999999999">
      <c r="A15985" s="333" t="s">
        <v>20</v>
      </c>
      <c r="B15985" s="333">
        <v>106195</v>
      </c>
      <c r="C15985" s="334" t="s">
        <v>21150</v>
      </c>
      <c r="D15985" s="333" t="s">
        <v>69</v>
      </c>
      <c r="E15985" s="335">
        <v>0</v>
      </c>
      <c r="F15985" s="335">
        <v>0</v>
      </c>
    </row>
    <row r="15986" spans="1:6" ht="20.399999999999999">
      <c r="A15986" s="333" t="s">
        <v>20</v>
      </c>
      <c r="B15986" s="333">
        <v>106196</v>
      </c>
      <c r="C15986" s="334" t="s">
        <v>21151</v>
      </c>
      <c r="D15986" s="333" t="s">
        <v>69</v>
      </c>
      <c r="E15986" s="335">
        <v>0</v>
      </c>
      <c r="F15986" s="335">
        <v>0</v>
      </c>
    </row>
    <row r="15987" spans="1:6" ht="20.399999999999999">
      <c r="A15987" s="333" t="s">
        <v>20</v>
      </c>
      <c r="B15987" s="333">
        <v>106197</v>
      </c>
      <c r="C15987" s="334" t="s">
        <v>21152</v>
      </c>
      <c r="D15987" s="333" t="s">
        <v>69</v>
      </c>
      <c r="E15987" s="335">
        <v>0</v>
      </c>
      <c r="F15987" s="335">
        <v>0</v>
      </c>
    </row>
    <row r="15988" spans="1:6" ht="20.399999999999999">
      <c r="A15988" s="333" t="s">
        <v>20</v>
      </c>
      <c r="B15988" s="333">
        <v>106200</v>
      </c>
      <c r="C15988" s="334" t="s">
        <v>21153</v>
      </c>
      <c r="D15988" s="333" t="s">
        <v>69</v>
      </c>
      <c r="E15988" s="335">
        <v>0</v>
      </c>
      <c r="F15988" s="335">
        <v>0</v>
      </c>
    </row>
    <row r="15989" spans="1:6" ht="20.399999999999999">
      <c r="A15989" s="333" t="s">
        <v>20</v>
      </c>
      <c r="B15989" s="333">
        <v>106198</v>
      </c>
      <c r="C15989" s="334" t="s">
        <v>21154</v>
      </c>
      <c r="D15989" s="333" t="s">
        <v>69</v>
      </c>
      <c r="E15989" s="335">
        <v>0</v>
      </c>
      <c r="F15989" s="335">
        <v>0</v>
      </c>
    </row>
    <row r="15990" spans="1:6" ht="20.399999999999999">
      <c r="A15990" s="333" t="s">
        <v>20</v>
      </c>
      <c r="B15990" s="333">
        <v>106199</v>
      </c>
      <c r="C15990" s="334" t="s">
        <v>21155</v>
      </c>
      <c r="D15990" s="333" t="s">
        <v>69</v>
      </c>
      <c r="E15990" s="335">
        <v>0</v>
      </c>
      <c r="F15990" s="335">
        <v>0</v>
      </c>
    </row>
    <row r="15991" spans="1:6" ht="20.399999999999999">
      <c r="A15991" s="333" t="s">
        <v>20</v>
      </c>
      <c r="B15991" s="333">
        <v>106201</v>
      </c>
      <c r="C15991" s="334" t="s">
        <v>21156</v>
      </c>
      <c r="D15991" s="333" t="s">
        <v>69</v>
      </c>
      <c r="E15991" s="335">
        <v>0</v>
      </c>
      <c r="F15991" s="335">
        <v>0</v>
      </c>
    </row>
    <row r="15992" spans="1:6" ht="20.399999999999999">
      <c r="A15992" s="333" t="s">
        <v>20</v>
      </c>
      <c r="B15992" s="333">
        <v>106202</v>
      </c>
      <c r="C15992" s="334" t="s">
        <v>21157</v>
      </c>
      <c r="D15992" s="333" t="s">
        <v>69</v>
      </c>
      <c r="E15992" s="335">
        <v>0</v>
      </c>
      <c r="F15992" s="335">
        <v>0</v>
      </c>
    </row>
    <row r="15993" spans="1:6" ht="20.399999999999999">
      <c r="A15993" s="333" t="s">
        <v>20</v>
      </c>
      <c r="B15993" s="333">
        <v>106203</v>
      </c>
      <c r="C15993" s="334" t="s">
        <v>21158</v>
      </c>
      <c r="D15993" s="333" t="s">
        <v>69</v>
      </c>
      <c r="E15993" s="335">
        <v>0</v>
      </c>
      <c r="F15993" s="335">
        <v>0</v>
      </c>
    </row>
    <row r="15994" spans="1:6" ht="20.399999999999999">
      <c r="A15994" s="333" t="s">
        <v>20</v>
      </c>
      <c r="B15994" s="333">
        <v>106204</v>
      </c>
      <c r="C15994" s="334" t="s">
        <v>21159</v>
      </c>
      <c r="D15994" s="333" t="s">
        <v>69</v>
      </c>
      <c r="E15994" s="335">
        <v>0</v>
      </c>
      <c r="F15994" s="335">
        <v>0</v>
      </c>
    </row>
    <row r="15995" spans="1:6">
      <c r="A15995" s="333" t="s">
        <v>20</v>
      </c>
      <c r="B15995" s="333">
        <v>106205</v>
      </c>
      <c r="C15995" s="334" t="s">
        <v>21160</v>
      </c>
      <c r="D15995" s="333" t="s">
        <v>1193</v>
      </c>
      <c r="E15995" s="335">
        <v>95.86</v>
      </c>
      <c r="F15995" s="335">
        <v>103.06</v>
      </c>
    </row>
    <row r="15996" spans="1:6">
      <c r="A15996" s="333" t="s">
        <v>20</v>
      </c>
      <c r="B15996" s="333">
        <v>106206</v>
      </c>
      <c r="C15996" s="334" t="s">
        <v>21161</v>
      </c>
      <c r="D15996" s="333" t="s">
        <v>1193</v>
      </c>
      <c r="E15996" s="335">
        <v>109.62</v>
      </c>
      <c r="F15996" s="335">
        <v>117.84</v>
      </c>
    </row>
    <row r="15997" spans="1:6" ht="20.399999999999999">
      <c r="A15997" s="333" t="s">
        <v>20</v>
      </c>
      <c r="B15997" s="333">
        <v>106207</v>
      </c>
      <c r="C15997" s="334" t="s">
        <v>21162</v>
      </c>
      <c r="D15997" s="333" t="s">
        <v>1193</v>
      </c>
      <c r="E15997" s="335">
        <v>0</v>
      </c>
      <c r="F15997" s="335">
        <v>0</v>
      </c>
    </row>
    <row r="15998" spans="1:6" ht="20.399999999999999">
      <c r="A15998" s="333" t="s">
        <v>20</v>
      </c>
      <c r="B15998" s="333">
        <v>106208</v>
      </c>
      <c r="C15998" s="334" t="s">
        <v>21163</v>
      </c>
      <c r="D15998" s="333" t="s">
        <v>69</v>
      </c>
      <c r="E15998" s="335">
        <v>0</v>
      </c>
      <c r="F15998" s="335">
        <v>0</v>
      </c>
    </row>
    <row r="15999" spans="1:6">
      <c r="A15999" s="333" t="s">
        <v>20</v>
      </c>
      <c r="B15999" s="333">
        <v>96393</v>
      </c>
      <c r="C15999" s="334" t="s">
        <v>21164</v>
      </c>
      <c r="D15999" s="333" t="s">
        <v>1193</v>
      </c>
      <c r="E15999" s="335">
        <v>207.07</v>
      </c>
      <c r="F15999" s="335">
        <v>207.3</v>
      </c>
    </row>
    <row r="16000" spans="1:6">
      <c r="A16000" s="333" t="s">
        <v>20</v>
      </c>
      <c r="B16000" s="333">
        <v>96394</v>
      </c>
      <c r="C16000" s="334" t="s">
        <v>21165</v>
      </c>
      <c r="D16000" s="333" t="s">
        <v>1193</v>
      </c>
      <c r="E16000" s="335">
        <v>270.62</v>
      </c>
      <c r="F16000" s="335">
        <v>270.83999999999997</v>
      </c>
    </row>
    <row r="16001" spans="1:6" ht="20.399999999999999">
      <c r="A16001" s="333" t="s">
        <v>20</v>
      </c>
      <c r="B16001" s="333">
        <v>104363</v>
      </c>
      <c r="C16001" s="334" t="s">
        <v>21166</v>
      </c>
      <c r="D16001" s="333" t="s">
        <v>2712</v>
      </c>
      <c r="E16001" s="335">
        <v>0</v>
      </c>
      <c r="F16001" s="335">
        <v>0</v>
      </c>
    </row>
    <row r="16002" spans="1:6" ht="20.399999999999999">
      <c r="A16002" s="333" t="s">
        <v>20</v>
      </c>
      <c r="B16002" s="333">
        <v>104360</v>
      </c>
      <c r="C16002" s="334" t="s">
        <v>21167</v>
      </c>
      <c r="D16002" s="333" t="s">
        <v>2712</v>
      </c>
      <c r="E16002" s="335">
        <v>0</v>
      </c>
      <c r="F16002" s="335">
        <v>0</v>
      </c>
    </row>
    <row r="16003" spans="1:6" ht="20.399999999999999">
      <c r="A16003" s="333" t="s">
        <v>20</v>
      </c>
      <c r="B16003" s="333">
        <v>104358</v>
      </c>
      <c r="C16003" s="334" t="s">
        <v>21168</v>
      </c>
      <c r="D16003" s="333" t="s">
        <v>2712</v>
      </c>
      <c r="E16003" s="335">
        <v>0</v>
      </c>
      <c r="F16003" s="335">
        <v>0</v>
      </c>
    </row>
    <row r="16004" spans="1:6" ht="20.399999999999999">
      <c r="A16004" s="333" t="s">
        <v>20</v>
      </c>
      <c r="B16004" s="333">
        <v>104362</v>
      </c>
      <c r="C16004" s="334" t="s">
        <v>21169</v>
      </c>
      <c r="D16004" s="333" t="s">
        <v>2712</v>
      </c>
      <c r="E16004" s="335">
        <v>0</v>
      </c>
      <c r="F16004" s="335">
        <v>0</v>
      </c>
    </row>
    <row r="16005" spans="1:6" ht="20.399999999999999">
      <c r="A16005" s="333" t="s">
        <v>20</v>
      </c>
      <c r="B16005" s="333">
        <v>104361</v>
      </c>
      <c r="C16005" s="334" t="s">
        <v>21170</v>
      </c>
      <c r="D16005" s="333" t="s">
        <v>2712</v>
      </c>
      <c r="E16005" s="335">
        <v>0</v>
      </c>
      <c r="F16005" s="335">
        <v>0</v>
      </c>
    </row>
    <row r="16006" spans="1:6" ht="20.399999999999999">
      <c r="A16006" s="333" t="s">
        <v>20</v>
      </c>
      <c r="B16006" s="333">
        <v>104359</v>
      </c>
      <c r="C16006" s="334" t="s">
        <v>21171</v>
      </c>
      <c r="D16006" s="333" t="s">
        <v>2712</v>
      </c>
      <c r="E16006" s="335">
        <v>0</v>
      </c>
      <c r="F16006" s="335">
        <v>0</v>
      </c>
    </row>
    <row r="16007" spans="1:6">
      <c r="A16007" s="333" t="s">
        <v>20</v>
      </c>
      <c r="B16007" s="333">
        <v>96395</v>
      </c>
      <c r="C16007" s="334" t="s">
        <v>21172</v>
      </c>
      <c r="D16007" s="333" t="s">
        <v>1193</v>
      </c>
      <c r="E16007" s="335">
        <v>359.98</v>
      </c>
      <c r="F16007" s="335">
        <v>360.36</v>
      </c>
    </row>
    <row r="16008" spans="1:6">
      <c r="A16008" s="333" t="s">
        <v>20</v>
      </c>
      <c r="B16008" s="333">
        <v>106102</v>
      </c>
      <c r="C16008" s="334" t="s">
        <v>21173</v>
      </c>
      <c r="D16008" s="333" t="s">
        <v>2712</v>
      </c>
      <c r="E16008" s="335">
        <v>0</v>
      </c>
      <c r="F16008" s="335">
        <v>0</v>
      </c>
    </row>
    <row r="16009" spans="1:6">
      <c r="A16009" s="333" t="s">
        <v>20</v>
      </c>
      <c r="B16009" s="333">
        <v>106103</v>
      </c>
      <c r="C16009" s="334" t="s">
        <v>21174</v>
      </c>
      <c r="D16009" s="333" t="s">
        <v>2712</v>
      </c>
      <c r="E16009" s="335">
        <v>0</v>
      </c>
      <c r="F16009" s="335">
        <v>0</v>
      </c>
    </row>
    <row r="16010" spans="1:6">
      <c r="A16010" s="333" t="s">
        <v>20</v>
      </c>
      <c r="B16010" s="333">
        <v>104373</v>
      </c>
      <c r="C16010" s="334" t="s">
        <v>21175</v>
      </c>
      <c r="D16010" s="333" t="s">
        <v>2712</v>
      </c>
      <c r="E16010" s="335">
        <v>0</v>
      </c>
      <c r="F16010" s="335">
        <v>0</v>
      </c>
    </row>
    <row r="16011" spans="1:6" ht="20.399999999999999">
      <c r="A16011" s="333" t="s">
        <v>20</v>
      </c>
      <c r="B16011" s="333">
        <v>104374</v>
      </c>
      <c r="C16011" s="334" t="s">
        <v>21176</v>
      </c>
      <c r="D16011" s="333" t="s">
        <v>2712</v>
      </c>
      <c r="E16011" s="335">
        <v>0</v>
      </c>
      <c r="F16011" s="335">
        <v>0</v>
      </c>
    </row>
    <row r="16012" spans="1:6" ht="20.399999999999999">
      <c r="A16012" s="333" t="s">
        <v>20</v>
      </c>
      <c r="B16012" s="333">
        <v>105529</v>
      </c>
      <c r="C16012" s="334" t="s">
        <v>21177</v>
      </c>
      <c r="D16012" s="333" t="s">
        <v>1193</v>
      </c>
      <c r="E16012" s="335">
        <v>230.33</v>
      </c>
      <c r="F16012" s="335">
        <v>230.56</v>
      </c>
    </row>
    <row r="16013" spans="1:6" ht="20.399999999999999">
      <c r="A16013" s="333" t="s">
        <v>20</v>
      </c>
      <c r="B16013" s="333">
        <v>105530</v>
      </c>
      <c r="C16013" s="334" t="s">
        <v>21178</v>
      </c>
      <c r="D16013" s="333" t="s">
        <v>1193</v>
      </c>
      <c r="E16013" s="335">
        <v>259.36</v>
      </c>
      <c r="F16013" s="335">
        <v>259.58999999999997</v>
      </c>
    </row>
    <row r="16014" spans="1:6" ht="20.399999999999999">
      <c r="A16014" s="333" t="s">
        <v>20</v>
      </c>
      <c r="B16014" s="333">
        <v>105531</v>
      </c>
      <c r="C16014" s="334" t="s">
        <v>21179</v>
      </c>
      <c r="D16014" s="333" t="s">
        <v>1193</v>
      </c>
      <c r="E16014" s="335">
        <v>288.39999999999998</v>
      </c>
      <c r="F16014" s="335">
        <v>288.63</v>
      </c>
    </row>
    <row r="16015" spans="1:6">
      <c r="A16015" s="333" t="s">
        <v>20</v>
      </c>
      <c r="B16015" s="333">
        <v>105527</v>
      </c>
      <c r="C16015" s="334" t="s">
        <v>21180</v>
      </c>
      <c r="D16015" s="333" t="s">
        <v>1193</v>
      </c>
      <c r="E16015" s="335">
        <v>172.25</v>
      </c>
      <c r="F16015" s="335">
        <v>172.48</v>
      </c>
    </row>
    <row r="16016" spans="1:6" ht="20.399999999999999">
      <c r="A16016" s="333" t="s">
        <v>20</v>
      </c>
      <c r="B16016" s="333">
        <v>105532</v>
      </c>
      <c r="C16016" s="334" t="s">
        <v>21181</v>
      </c>
      <c r="D16016" s="333" t="s">
        <v>1193</v>
      </c>
      <c r="E16016" s="335">
        <v>204.05</v>
      </c>
      <c r="F16016" s="335">
        <v>204.28</v>
      </c>
    </row>
    <row r="16017" spans="1:6" ht="20.399999999999999">
      <c r="A16017" s="333" t="s">
        <v>20</v>
      </c>
      <c r="B16017" s="333">
        <v>105533</v>
      </c>
      <c r="C16017" s="334" t="s">
        <v>21182</v>
      </c>
      <c r="D16017" s="333" t="s">
        <v>1193</v>
      </c>
      <c r="E16017" s="335">
        <v>233.64</v>
      </c>
      <c r="F16017" s="335">
        <v>233.87</v>
      </c>
    </row>
    <row r="16018" spans="1:6" ht="20.399999999999999">
      <c r="A16018" s="333" t="s">
        <v>20</v>
      </c>
      <c r="B16018" s="333">
        <v>105534</v>
      </c>
      <c r="C16018" s="334" t="s">
        <v>21183</v>
      </c>
      <c r="D16018" s="333" t="s">
        <v>1193</v>
      </c>
      <c r="E16018" s="335">
        <v>263.24</v>
      </c>
      <c r="F16018" s="335">
        <v>263.47000000000003</v>
      </c>
    </row>
    <row r="16019" spans="1:6">
      <c r="A16019" s="333" t="s">
        <v>20</v>
      </c>
      <c r="B16019" s="333">
        <v>105528</v>
      </c>
      <c r="C16019" s="334" t="s">
        <v>21184</v>
      </c>
      <c r="D16019" s="333" t="s">
        <v>1193</v>
      </c>
      <c r="E16019" s="335">
        <v>144.91</v>
      </c>
      <c r="F16019" s="335">
        <v>145.13999999999999</v>
      </c>
    </row>
    <row r="16020" spans="1:6">
      <c r="A16020" s="333" t="s">
        <v>20</v>
      </c>
      <c r="B16020" s="333">
        <v>105523</v>
      </c>
      <c r="C16020" s="334" t="s">
        <v>21185</v>
      </c>
      <c r="D16020" s="333" t="s">
        <v>1193</v>
      </c>
      <c r="E16020" s="335">
        <v>40.46</v>
      </c>
      <c r="F16020" s="335">
        <v>40.68</v>
      </c>
    </row>
    <row r="16021" spans="1:6">
      <c r="A16021" s="333" t="s">
        <v>20</v>
      </c>
      <c r="B16021" s="333">
        <v>105759</v>
      </c>
      <c r="C16021" s="334" t="s">
        <v>21186</v>
      </c>
      <c r="D16021" s="333" t="s">
        <v>1193</v>
      </c>
      <c r="E16021" s="335">
        <v>56.62</v>
      </c>
      <c r="F16021" s="335">
        <v>56.85</v>
      </c>
    </row>
    <row r="16022" spans="1:6">
      <c r="A16022" s="333" t="s">
        <v>20</v>
      </c>
      <c r="B16022" s="333">
        <v>105524</v>
      </c>
      <c r="C16022" s="334" t="s">
        <v>21187</v>
      </c>
      <c r="D16022" s="333" t="s">
        <v>1193</v>
      </c>
      <c r="E16022" s="335">
        <v>72.77</v>
      </c>
      <c r="F16022" s="335">
        <v>73</v>
      </c>
    </row>
    <row r="16023" spans="1:6">
      <c r="A16023" s="333" t="s">
        <v>20</v>
      </c>
      <c r="B16023" s="333">
        <v>105525</v>
      </c>
      <c r="C16023" s="334" t="s">
        <v>21188</v>
      </c>
      <c r="D16023" s="333" t="s">
        <v>1193</v>
      </c>
      <c r="E16023" s="335">
        <v>105.1</v>
      </c>
      <c r="F16023" s="335">
        <v>105.33</v>
      </c>
    </row>
    <row r="16024" spans="1:6">
      <c r="A16024" s="333" t="s">
        <v>20</v>
      </c>
      <c r="B16024" s="333">
        <v>105526</v>
      </c>
      <c r="C16024" s="334" t="s">
        <v>21189</v>
      </c>
      <c r="D16024" s="333" t="s">
        <v>1193</v>
      </c>
      <c r="E16024" s="335">
        <v>137.41999999999999</v>
      </c>
      <c r="F16024" s="335">
        <v>137.65</v>
      </c>
    </row>
    <row r="16025" spans="1:6" ht="20.399999999999999">
      <c r="A16025" s="333" t="s">
        <v>20</v>
      </c>
      <c r="B16025" s="333">
        <v>105034</v>
      </c>
      <c r="C16025" s="334" t="s">
        <v>16875</v>
      </c>
      <c r="D16025" s="333" t="s">
        <v>69</v>
      </c>
      <c r="E16025" s="335">
        <v>41.17</v>
      </c>
      <c r="F16025" s="335">
        <v>42.27</v>
      </c>
    </row>
    <row r="16026" spans="1:6" ht="20.399999999999999">
      <c r="A16026" s="333" t="s">
        <v>20</v>
      </c>
      <c r="B16026" s="333">
        <v>105033</v>
      </c>
      <c r="C16026" s="334" t="s">
        <v>16876</v>
      </c>
      <c r="D16026" s="333" t="s">
        <v>69</v>
      </c>
      <c r="E16026" s="335">
        <v>58.55</v>
      </c>
      <c r="F16026" s="335">
        <v>60.05</v>
      </c>
    </row>
    <row r="16027" spans="1:6" ht="20.399999999999999">
      <c r="A16027" s="333" t="s">
        <v>20</v>
      </c>
      <c r="B16027" s="333">
        <v>93205</v>
      </c>
      <c r="C16027" s="334" t="s">
        <v>16877</v>
      </c>
      <c r="D16027" s="333" t="s">
        <v>69</v>
      </c>
      <c r="E16027" s="335">
        <v>71.06</v>
      </c>
      <c r="F16027" s="335">
        <v>72.91</v>
      </c>
    </row>
    <row r="16028" spans="1:6" ht="20.399999999999999">
      <c r="A16028" s="333" t="s">
        <v>20</v>
      </c>
      <c r="B16028" s="333">
        <v>105032</v>
      </c>
      <c r="C16028" s="334" t="s">
        <v>16878</v>
      </c>
      <c r="D16028" s="333" t="s">
        <v>69</v>
      </c>
      <c r="E16028" s="335">
        <v>32.92</v>
      </c>
      <c r="F16028" s="335">
        <v>33.5</v>
      </c>
    </row>
    <row r="16029" spans="1:6" ht="20.399999999999999">
      <c r="A16029" s="333" t="s">
        <v>20</v>
      </c>
      <c r="B16029" s="333">
        <v>105031</v>
      </c>
      <c r="C16029" s="334" t="s">
        <v>16879</v>
      </c>
      <c r="D16029" s="333" t="s">
        <v>69</v>
      </c>
      <c r="E16029" s="335">
        <v>49.11</v>
      </c>
      <c r="F16029" s="335">
        <v>50.01</v>
      </c>
    </row>
    <row r="16030" spans="1:6" ht="20.399999999999999">
      <c r="A16030" s="333" t="s">
        <v>20</v>
      </c>
      <c r="B16030" s="333">
        <v>93199</v>
      </c>
      <c r="C16030" s="334" t="s">
        <v>16880</v>
      </c>
      <c r="D16030" s="333" t="s">
        <v>69</v>
      </c>
      <c r="E16030" s="335">
        <v>51.58</v>
      </c>
      <c r="F16030" s="335">
        <v>52.74</v>
      </c>
    </row>
    <row r="16031" spans="1:6">
      <c r="A16031" s="333" t="s">
        <v>20</v>
      </c>
      <c r="B16031" s="333">
        <v>105030</v>
      </c>
      <c r="C16031" s="334" t="s">
        <v>16881</v>
      </c>
      <c r="D16031" s="333" t="s">
        <v>69</v>
      </c>
      <c r="E16031" s="335">
        <v>38.65</v>
      </c>
      <c r="F16031" s="335">
        <v>39.700000000000003</v>
      </c>
    </row>
    <row r="16032" spans="1:6">
      <c r="A16032" s="333" t="s">
        <v>20</v>
      </c>
      <c r="B16032" s="333">
        <v>105029</v>
      </c>
      <c r="C16032" s="334" t="s">
        <v>16882</v>
      </c>
      <c r="D16032" s="333" t="s">
        <v>69</v>
      </c>
      <c r="E16032" s="335">
        <v>46.97</v>
      </c>
      <c r="F16032" s="335">
        <v>48.29</v>
      </c>
    </row>
    <row r="16033" spans="1:6">
      <c r="A16033" s="333" t="s">
        <v>20</v>
      </c>
      <c r="B16033" s="333">
        <v>93197</v>
      </c>
      <c r="C16033" s="334" t="s">
        <v>16883</v>
      </c>
      <c r="D16033" s="333" t="s">
        <v>69</v>
      </c>
      <c r="E16033" s="335">
        <v>55.31</v>
      </c>
      <c r="F16033" s="335">
        <v>56.89</v>
      </c>
    </row>
    <row r="16034" spans="1:6">
      <c r="A16034" s="333" t="s">
        <v>20</v>
      </c>
      <c r="B16034" s="333">
        <v>105040</v>
      </c>
      <c r="C16034" s="334" t="s">
        <v>16884</v>
      </c>
      <c r="D16034" s="333" t="s">
        <v>69</v>
      </c>
      <c r="E16034" s="335">
        <v>32.79</v>
      </c>
      <c r="F16034" s="335">
        <v>34.549999999999997</v>
      </c>
    </row>
    <row r="16035" spans="1:6">
      <c r="A16035" s="333" t="s">
        <v>20</v>
      </c>
      <c r="B16035" s="333">
        <v>105039</v>
      </c>
      <c r="C16035" s="334" t="s">
        <v>16885</v>
      </c>
      <c r="D16035" s="333" t="s">
        <v>69</v>
      </c>
      <c r="E16035" s="335">
        <v>48.44</v>
      </c>
      <c r="F16035" s="335">
        <v>51.03</v>
      </c>
    </row>
    <row r="16036" spans="1:6">
      <c r="A16036" s="333" t="s">
        <v>20</v>
      </c>
      <c r="B16036" s="333">
        <v>105038</v>
      </c>
      <c r="C16036" s="334" t="s">
        <v>16886</v>
      </c>
      <c r="D16036" s="333" t="s">
        <v>69</v>
      </c>
      <c r="E16036" s="335">
        <v>67.28</v>
      </c>
      <c r="F16036" s="335">
        <v>70.88</v>
      </c>
    </row>
    <row r="16037" spans="1:6">
      <c r="A16037" s="333" t="s">
        <v>20</v>
      </c>
      <c r="B16037" s="333">
        <v>105028</v>
      </c>
      <c r="C16037" s="334" t="s">
        <v>16887</v>
      </c>
      <c r="D16037" s="333" t="s">
        <v>69</v>
      </c>
      <c r="E16037" s="335">
        <v>19.87</v>
      </c>
      <c r="F16037" s="335">
        <v>20.3</v>
      </c>
    </row>
    <row r="16038" spans="1:6">
      <c r="A16038" s="333" t="s">
        <v>20</v>
      </c>
      <c r="B16038" s="333">
        <v>105027</v>
      </c>
      <c r="C16038" s="334" t="s">
        <v>16888</v>
      </c>
      <c r="D16038" s="333" t="s">
        <v>69</v>
      </c>
      <c r="E16038" s="335">
        <v>23.09</v>
      </c>
      <c r="F16038" s="335">
        <v>23.59</v>
      </c>
    </row>
    <row r="16039" spans="1:6">
      <c r="A16039" s="333" t="s">
        <v>20</v>
      </c>
      <c r="B16039" s="333">
        <v>93194</v>
      </c>
      <c r="C16039" s="334" t="s">
        <v>16889</v>
      </c>
      <c r="D16039" s="333" t="s">
        <v>69</v>
      </c>
      <c r="E16039" s="335">
        <v>26.84</v>
      </c>
      <c r="F16039" s="335">
        <v>27.38</v>
      </c>
    </row>
    <row r="16040" spans="1:6" ht="20.399999999999999">
      <c r="A16040" s="333" t="s">
        <v>20</v>
      </c>
      <c r="B16040" s="333">
        <v>93200</v>
      </c>
      <c r="C16040" s="334" t="s">
        <v>16890</v>
      </c>
      <c r="D16040" s="333" t="s">
        <v>69</v>
      </c>
      <c r="E16040" s="335">
        <v>12.31</v>
      </c>
      <c r="F16040" s="335">
        <v>13.13</v>
      </c>
    </row>
    <row r="16041" spans="1:6" ht="20.399999999999999">
      <c r="A16041" s="333" t="s">
        <v>20</v>
      </c>
      <c r="B16041" s="333">
        <v>93203</v>
      </c>
      <c r="C16041" s="334" t="s">
        <v>16891</v>
      </c>
      <c r="D16041" s="333" t="s">
        <v>69</v>
      </c>
      <c r="E16041" s="335">
        <v>11.96</v>
      </c>
      <c r="F16041" s="335">
        <v>12.1</v>
      </c>
    </row>
    <row r="16042" spans="1:6">
      <c r="A16042" s="333" t="s">
        <v>20</v>
      </c>
      <c r="B16042" s="333">
        <v>93202</v>
      </c>
      <c r="C16042" s="334" t="s">
        <v>16892</v>
      </c>
      <c r="D16042" s="333" t="s">
        <v>69</v>
      </c>
      <c r="E16042" s="335">
        <v>32.36</v>
      </c>
      <c r="F16042" s="335">
        <v>33.93</v>
      </c>
    </row>
    <row r="16043" spans="1:6" ht="20.399999999999999">
      <c r="A16043" s="333" t="s">
        <v>20</v>
      </c>
      <c r="B16043" s="333">
        <v>105026</v>
      </c>
      <c r="C16043" s="334" t="s">
        <v>16893</v>
      </c>
      <c r="D16043" s="333" t="s">
        <v>69</v>
      </c>
      <c r="E16043" s="335">
        <v>41.57</v>
      </c>
      <c r="F16043" s="335">
        <v>42.49</v>
      </c>
    </row>
    <row r="16044" spans="1:6" ht="20.399999999999999">
      <c r="A16044" s="333" t="s">
        <v>20</v>
      </c>
      <c r="B16044" s="333">
        <v>105025</v>
      </c>
      <c r="C16044" s="334" t="s">
        <v>16894</v>
      </c>
      <c r="D16044" s="333" t="s">
        <v>69</v>
      </c>
      <c r="E16044" s="335">
        <v>59.74</v>
      </c>
      <c r="F16044" s="335">
        <v>61.13</v>
      </c>
    </row>
    <row r="16045" spans="1:6" ht="20.399999999999999">
      <c r="A16045" s="333" t="s">
        <v>20</v>
      </c>
      <c r="B16045" s="333">
        <v>93191</v>
      </c>
      <c r="C16045" s="334" t="s">
        <v>16895</v>
      </c>
      <c r="D16045" s="333" t="s">
        <v>69</v>
      </c>
      <c r="E16045" s="335">
        <v>72.680000000000007</v>
      </c>
      <c r="F16045" s="335">
        <v>74.45</v>
      </c>
    </row>
    <row r="16046" spans="1:6">
      <c r="A16046" s="333" t="s">
        <v>20</v>
      </c>
      <c r="B16046" s="333">
        <v>105024</v>
      </c>
      <c r="C16046" s="334" t="s">
        <v>16896</v>
      </c>
      <c r="D16046" s="333" t="s">
        <v>69</v>
      </c>
      <c r="E16046" s="335">
        <v>50.53</v>
      </c>
      <c r="F16046" s="335">
        <v>52.2</v>
      </c>
    </row>
    <row r="16047" spans="1:6">
      <c r="A16047" s="333" t="s">
        <v>20</v>
      </c>
      <c r="B16047" s="333">
        <v>105023</v>
      </c>
      <c r="C16047" s="334" t="s">
        <v>16897</v>
      </c>
      <c r="D16047" s="333" t="s">
        <v>69</v>
      </c>
      <c r="E16047" s="335">
        <v>62.31</v>
      </c>
      <c r="F16047" s="335">
        <v>64.430000000000007</v>
      </c>
    </row>
    <row r="16048" spans="1:6">
      <c r="A16048" s="333" t="s">
        <v>20</v>
      </c>
      <c r="B16048" s="333">
        <v>93187</v>
      </c>
      <c r="C16048" s="334" t="s">
        <v>16898</v>
      </c>
      <c r="D16048" s="333" t="s">
        <v>69</v>
      </c>
      <c r="E16048" s="335">
        <v>74.08</v>
      </c>
      <c r="F16048" s="335">
        <v>76.650000000000006</v>
      </c>
    </row>
    <row r="16049" spans="1:6">
      <c r="A16049" s="333" t="s">
        <v>20</v>
      </c>
      <c r="B16049" s="333">
        <v>105037</v>
      </c>
      <c r="C16049" s="334" t="s">
        <v>16899</v>
      </c>
      <c r="D16049" s="333" t="s">
        <v>69</v>
      </c>
      <c r="E16049" s="335">
        <v>32.950000000000003</v>
      </c>
      <c r="F16049" s="335">
        <v>34.729999999999997</v>
      </c>
    </row>
    <row r="16050" spans="1:6">
      <c r="A16050" s="333" t="s">
        <v>20</v>
      </c>
      <c r="B16050" s="333">
        <v>105036</v>
      </c>
      <c r="C16050" s="334" t="s">
        <v>16900</v>
      </c>
      <c r="D16050" s="333" t="s">
        <v>69</v>
      </c>
      <c r="E16050" s="335">
        <v>48.65</v>
      </c>
      <c r="F16050" s="335">
        <v>51.26</v>
      </c>
    </row>
    <row r="16051" spans="1:6">
      <c r="A16051" s="333" t="s">
        <v>20</v>
      </c>
      <c r="B16051" s="333">
        <v>105035</v>
      </c>
      <c r="C16051" s="334" t="s">
        <v>16901</v>
      </c>
      <c r="D16051" s="333" t="s">
        <v>69</v>
      </c>
      <c r="E16051" s="335">
        <v>67.47</v>
      </c>
      <c r="F16051" s="335">
        <v>71.09</v>
      </c>
    </row>
    <row r="16052" spans="1:6">
      <c r="A16052" s="333" t="s">
        <v>20</v>
      </c>
      <c r="B16052" s="333">
        <v>105022</v>
      </c>
      <c r="C16052" s="334" t="s">
        <v>16902</v>
      </c>
      <c r="D16052" s="333" t="s">
        <v>69</v>
      </c>
      <c r="E16052" s="335">
        <v>20.170000000000002</v>
      </c>
      <c r="F16052" s="335">
        <v>20.62</v>
      </c>
    </row>
    <row r="16053" spans="1:6">
      <c r="A16053" s="333" t="s">
        <v>20</v>
      </c>
      <c r="B16053" s="333">
        <v>105021</v>
      </c>
      <c r="C16053" s="334" t="s">
        <v>16903</v>
      </c>
      <c r="D16053" s="333" t="s">
        <v>69</v>
      </c>
      <c r="E16053" s="335">
        <v>23.43</v>
      </c>
      <c r="F16053" s="335">
        <v>23.93</v>
      </c>
    </row>
    <row r="16054" spans="1:6">
      <c r="A16054" s="333" t="s">
        <v>20</v>
      </c>
      <c r="B16054" s="333">
        <v>93184</v>
      </c>
      <c r="C16054" s="334" t="s">
        <v>16904</v>
      </c>
      <c r="D16054" s="333" t="s">
        <v>69</v>
      </c>
      <c r="E16054" s="335">
        <v>27.49</v>
      </c>
      <c r="F16054" s="335">
        <v>28.06</v>
      </c>
    </row>
    <row r="16055" spans="1:6" ht="20.399999999999999">
      <c r="A16055" s="333" t="s">
        <v>20</v>
      </c>
      <c r="B16055" s="333">
        <v>106317</v>
      </c>
      <c r="C16055" s="334" t="s">
        <v>21190</v>
      </c>
      <c r="D16055" s="333" t="s">
        <v>230</v>
      </c>
      <c r="E16055" s="335">
        <v>0</v>
      </c>
      <c r="F16055" s="335">
        <v>0</v>
      </c>
    </row>
    <row r="16056" spans="1:6" ht="20.399999999999999">
      <c r="A16056" s="333" t="s">
        <v>20</v>
      </c>
      <c r="B16056" s="333">
        <v>102237</v>
      </c>
      <c r="C16056" s="334" t="s">
        <v>21191</v>
      </c>
      <c r="D16056" s="333" t="s">
        <v>230</v>
      </c>
      <c r="E16056" s="335">
        <v>0</v>
      </c>
      <c r="F16056" s="335">
        <v>0</v>
      </c>
    </row>
    <row r="16057" spans="1:6" ht="20.399999999999999">
      <c r="A16057" s="333" t="s">
        <v>20</v>
      </c>
      <c r="B16057" s="333">
        <v>102149</v>
      </c>
      <c r="C16057" s="334" t="s">
        <v>21192</v>
      </c>
      <c r="D16057" s="333" t="s">
        <v>230</v>
      </c>
      <c r="E16057" s="335">
        <v>0</v>
      </c>
      <c r="F16057" s="335">
        <v>0</v>
      </c>
    </row>
    <row r="16058" spans="1:6" ht="30.6">
      <c r="A16058" s="333" t="s">
        <v>20</v>
      </c>
      <c r="B16058" s="333">
        <v>102144</v>
      </c>
      <c r="C16058" s="334" t="s">
        <v>21193</v>
      </c>
      <c r="D16058" s="333" t="s">
        <v>230</v>
      </c>
      <c r="E16058" s="335">
        <v>0</v>
      </c>
      <c r="F16058" s="335">
        <v>0</v>
      </c>
    </row>
    <row r="16059" spans="1:6" ht="20.399999999999999">
      <c r="A16059" s="333" t="s">
        <v>20</v>
      </c>
      <c r="B16059" s="333">
        <v>102150</v>
      </c>
      <c r="C16059" s="334" t="s">
        <v>21194</v>
      </c>
      <c r="D16059" s="333" t="s">
        <v>230</v>
      </c>
      <c r="E16059" s="335">
        <v>0</v>
      </c>
      <c r="F16059" s="335">
        <v>0</v>
      </c>
    </row>
    <row r="16060" spans="1:6" ht="20.399999999999999">
      <c r="A16060" s="333" t="s">
        <v>20</v>
      </c>
      <c r="B16060" s="333">
        <v>102145</v>
      </c>
      <c r="C16060" s="334" t="s">
        <v>21195</v>
      </c>
      <c r="D16060" s="333" t="s">
        <v>230</v>
      </c>
      <c r="E16060" s="335">
        <v>0</v>
      </c>
      <c r="F16060" s="335">
        <v>0</v>
      </c>
    </row>
    <row r="16061" spans="1:6" ht="20.399999999999999">
      <c r="A16061" s="333" t="s">
        <v>20</v>
      </c>
      <c r="B16061" s="333">
        <v>102146</v>
      </c>
      <c r="C16061" s="334" t="s">
        <v>21196</v>
      </c>
      <c r="D16061" s="333" t="s">
        <v>230</v>
      </c>
      <c r="E16061" s="335">
        <v>0</v>
      </c>
      <c r="F16061" s="335">
        <v>0</v>
      </c>
    </row>
    <row r="16062" spans="1:6" ht="20.399999999999999">
      <c r="A16062" s="333" t="s">
        <v>20</v>
      </c>
      <c r="B16062" s="333">
        <v>102147</v>
      </c>
      <c r="C16062" s="334" t="s">
        <v>21197</v>
      </c>
      <c r="D16062" s="333" t="s">
        <v>230</v>
      </c>
      <c r="E16062" s="335">
        <v>0</v>
      </c>
      <c r="F16062" s="335">
        <v>0</v>
      </c>
    </row>
    <row r="16063" spans="1:6" ht="20.399999999999999">
      <c r="A16063" s="333" t="s">
        <v>20</v>
      </c>
      <c r="B16063" s="333">
        <v>102148</v>
      </c>
      <c r="C16063" s="334" t="s">
        <v>21198</v>
      </c>
      <c r="D16063" s="333" t="s">
        <v>230</v>
      </c>
      <c r="E16063" s="335">
        <v>0</v>
      </c>
      <c r="F16063" s="335">
        <v>0</v>
      </c>
    </row>
    <row r="16064" spans="1:6" ht="20.399999999999999">
      <c r="A16064" s="333" t="s">
        <v>20</v>
      </c>
      <c r="B16064" s="333">
        <v>102171</v>
      </c>
      <c r="C16064" s="334" t="s">
        <v>21199</v>
      </c>
      <c r="D16064" s="333" t="s">
        <v>230</v>
      </c>
      <c r="E16064" s="335">
        <v>451.42</v>
      </c>
      <c r="F16064" s="335">
        <v>453.28</v>
      </c>
    </row>
    <row r="16065" spans="1:6" ht="20.399999999999999">
      <c r="A16065" s="333" t="s">
        <v>20</v>
      </c>
      <c r="B16065" s="333">
        <v>102172</v>
      </c>
      <c r="C16065" s="334" t="s">
        <v>21200</v>
      </c>
      <c r="D16065" s="333" t="s">
        <v>230</v>
      </c>
      <c r="E16065" s="335">
        <v>435.24</v>
      </c>
      <c r="F16065" s="335">
        <v>436.67</v>
      </c>
    </row>
    <row r="16066" spans="1:6" ht="20.399999999999999">
      <c r="A16066" s="333" t="s">
        <v>20</v>
      </c>
      <c r="B16066" s="333">
        <v>102170</v>
      </c>
      <c r="C16066" s="334" t="s">
        <v>21201</v>
      </c>
      <c r="D16066" s="333" t="s">
        <v>230</v>
      </c>
      <c r="E16066" s="335">
        <v>257.93</v>
      </c>
      <c r="F16066" s="335">
        <v>260.23</v>
      </c>
    </row>
    <row r="16067" spans="1:6" ht="20.399999999999999">
      <c r="A16067" s="333" t="s">
        <v>20</v>
      </c>
      <c r="B16067" s="333">
        <v>102160</v>
      </c>
      <c r="C16067" s="334" t="s">
        <v>21202</v>
      </c>
      <c r="D16067" s="333" t="s">
        <v>230</v>
      </c>
      <c r="E16067" s="335">
        <v>152.02000000000001</v>
      </c>
      <c r="F16067" s="335">
        <v>154.18</v>
      </c>
    </row>
    <row r="16068" spans="1:6">
      <c r="A16068" s="333" t="s">
        <v>20</v>
      </c>
      <c r="B16068" s="333">
        <v>106315</v>
      </c>
      <c r="C16068" s="334" t="s">
        <v>21203</v>
      </c>
      <c r="D16068" s="333" t="s">
        <v>230</v>
      </c>
      <c r="E16068" s="335">
        <v>0</v>
      </c>
      <c r="F16068" s="335">
        <v>0</v>
      </c>
    </row>
    <row r="16069" spans="1:6" ht="20.399999999999999">
      <c r="A16069" s="333" t="s">
        <v>20</v>
      </c>
      <c r="B16069" s="333">
        <v>102174</v>
      </c>
      <c r="C16069" s="334" t="s">
        <v>21204</v>
      </c>
      <c r="D16069" s="333" t="s">
        <v>230</v>
      </c>
      <c r="E16069" s="335">
        <v>0</v>
      </c>
      <c r="F16069" s="335">
        <v>0</v>
      </c>
    </row>
    <row r="16070" spans="1:6">
      <c r="A16070" s="333" t="s">
        <v>20</v>
      </c>
      <c r="B16070" s="333">
        <v>106316</v>
      </c>
      <c r="C16070" s="334" t="s">
        <v>21205</v>
      </c>
      <c r="D16070" s="333" t="s">
        <v>230</v>
      </c>
      <c r="E16070" s="335">
        <v>0</v>
      </c>
      <c r="F16070" s="335">
        <v>0</v>
      </c>
    </row>
    <row r="16071" spans="1:6" ht="20.399999999999999">
      <c r="A16071" s="333" t="s">
        <v>20</v>
      </c>
      <c r="B16071" s="333">
        <v>102175</v>
      </c>
      <c r="C16071" s="334" t="s">
        <v>21206</v>
      </c>
      <c r="D16071" s="333" t="s">
        <v>230</v>
      </c>
      <c r="E16071" s="335">
        <v>0</v>
      </c>
      <c r="F16071" s="335">
        <v>0</v>
      </c>
    </row>
    <row r="16072" spans="1:6">
      <c r="A16072" s="333" t="s">
        <v>20</v>
      </c>
      <c r="B16072" s="333">
        <v>106314</v>
      </c>
      <c r="C16072" s="334" t="s">
        <v>21207</v>
      </c>
      <c r="D16072" s="333" t="s">
        <v>230</v>
      </c>
      <c r="E16072" s="335">
        <v>0</v>
      </c>
      <c r="F16072" s="335">
        <v>0</v>
      </c>
    </row>
    <row r="16073" spans="1:6">
      <c r="A16073" s="333" t="s">
        <v>20</v>
      </c>
      <c r="B16073" s="333">
        <v>102173</v>
      </c>
      <c r="C16073" s="334" t="s">
        <v>21208</v>
      </c>
      <c r="D16073" s="333" t="s">
        <v>230</v>
      </c>
      <c r="E16073" s="335">
        <v>0</v>
      </c>
      <c r="F16073" s="335">
        <v>0</v>
      </c>
    </row>
    <row r="16074" spans="1:6" ht="20.399999999999999">
      <c r="A16074" s="333" t="s">
        <v>20</v>
      </c>
      <c r="B16074" s="333">
        <v>102163</v>
      </c>
      <c r="C16074" s="334" t="s">
        <v>21209</v>
      </c>
      <c r="D16074" s="333" t="s">
        <v>230</v>
      </c>
      <c r="E16074" s="335">
        <v>324.18</v>
      </c>
      <c r="F16074" s="335">
        <v>326.48</v>
      </c>
    </row>
    <row r="16075" spans="1:6" ht="20.399999999999999">
      <c r="A16075" s="333" t="s">
        <v>20</v>
      </c>
      <c r="B16075" s="333">
        <v>102153</v>
      </c>
      <c r="C16075" s="334" t="s">
        <v>21210</v>
      </c>
      <c r="D16075" s="333" t="s">
        <v>230</v>
      </c>
      <c r="E16075" s="335">
        <v>218.27</v>
      </c>
      <c r="F16075" s="335">
        <v>220.43</v>
      </c>
    </row>
    <row r="16076" spans="1:6" ht="20.399999999999999">
      <c r="A16076" s="333" t="s">
        <v>20</v>
      </c>
      <c r="B16076" s="333">
        <v>102165</v>
      </c>
      <c r="C16076" s="334" t="s">
        <v>21211</v>
      </c>
      <c r="D16076" s="333" t="s">
        <v>230</v>
      </c>
      <c r="E16076" s="335">
        <v>310.88</v>
      </c>
      <c r="F16076" s="335">
        <v>312.74</v>
      </c>
    </row>
    <row r="16077" spans="1:6" ht="20.399999999999999">
      <c r="A16077" s="333" t="s">
        <v>20</v>
      </c>
      <c r="B16077" s="333">
        <v>102155</v>
      </c>
      <c r="C16077" s="334" t="s">
        <v>21212</v>
      </c>
      <c r="D16077" s="333" t="s">
        <v>230</v>
      </c>
      <c r="E16077" s="335">
        <v>224.19</v>
      </c>
      <c r="F16077" s="335">
        <v>225.91</v>
      </c>
    </row>
    <row r="16078" spans="1:6" ht="20.399999999999999">
      <c r="A16078" s="333" t="s">
        <v>20</v>
      </c>
      <c r="B16078" s="333">
        <v>102167</v>
      </c>
      <c r="C16078" s="334" t="s">
        <v>21213</v>
      </c>
      <c r="D16078" s="333" t="s">
        <v>230</v>
      </c>
      <c r="E16078" s="335">
        <v>357.95</v>
      </c>
      <c r="F16078" s="335">
        <v>359.38</v>
      </c>
    </row>
    <row r="16079" spans="1:6" ht="20.399999999999999">
      <c r="A16079" s="333" t="s">
        <v>20</v>
      </c>
      <c r="B16079" s="333">
        <v>102157</v>
      </c>
      <c r="C16079" s="334" t="s">
        <v>21214</v>
      </c>
      <c r="D16079" s="333" t="s">
        <v>230</v>
      </c>
      <c r="E16079" s="335">
        <v>290.68</v>
      </c>
      <c r="F16079" s="335">
        <v>292</v>
      </c>
    </row>
    <row r="16080" spans="1:6" ht="20.399999999999999">
      <c r="A16080" s="333" t="s">
        <v>20</v>
      </c>
      <c r="B16080" s="333">
        <v>102169</v>
      </c>
      <c r="C16080" s="334" t="s">
        <v>21215</v>
      </c>
      <c r="D16080" s="333" t="s">
        <v>230</v>
      </c>
      <c r="E16080" s="335">
        <v>391.29</v>
      </c>
      <c r="F16080" s="335">
        <v>392.22</v>
      </c>
    </row>
    <row r="16081" spans="1:6" ht="20.399999999999999">
      <c r="A16081" s="333" t="s">
        <v>20</v>
      </c>
      <c r="B16081" s="333">
        <v>102159</v>
      </c>
      <c r="C16081" s="334" t="s">
        <v>21216</v>
      </c>
      <c r="D16081" s="333" t="s">
        <v>230</v>
      </c>
      <c r="E16081" s="335">
        <v>347.92</v>
      </c>
      <c r="F16081" s="335">
        <v>348.77</v>
      </c>
    </row>
    <row r="16082" spans="1:6" ht="20.399999999999999">
      <c r="A16082" s="333" t="s">
        <v>20</v>
      </c>
      <c r="B16082" s="333">
        <v>102161</v>
      </c>
      <c r="C16082" s="334" t="s">
        <v>21217</v>
      </c>
      <c r="D16082" s="333" t="s">
        <v>230</v>
      </c>
      <c r="E16082" s="335">
        <v>263.45</v>
      </c>
      <c r="F16082" s="335">
        <v>265.75</v>
      </c>
    </row>
    <row r="16083" spans="1:6" ht="20.399999999999999">
      <c r="A16083" s="333" t="s">
        <v>20</v>
      </c>
      <c r="B16083" s="333">
        <v>102151</v>
      </c>
      <c r="C16083" s="334" t="s">
        <v>21218</v>
      </c>
      <c r="D16083" s="333" t="s">
        <v>230</v>
      </c>
      <c r="E16083" s="335">
        <v>157.54</v>
      </c>
      <c r="F16083" s="335">
        <v>159.69999999999999</v>
      </c>
    </row>
    <row r="16084" spans="1:6" ht="20.399999999999999">
      <c r="A16084" s="333" t="s">
        <v>20</v>
      </c>
      <c r="B16084" s="333">
        <v>102162</v>
      </c>
      <c r="C16084" s="334" t="s">
        <v>21219</v>
      </c>
      <c r="D16084" s="333" t="s">
        <v>230</v>
      </c>
      <c r="E16084" s="335">
        <v>280.02</v>
      </c>
      <c r="F16084" s="335">
        <v>282.32</v>
      </c>
    </row>
    <row r="16085" spans="1:6" ht="20.399999999999999">
      <c r="A16085" s="333" t="s">
        <v>20</v>
      </c>
      <c r="B16085" s="333">
        <v>102152</v>
      </c>
      <c r="C16085" s="334" t="s">
        <v>21220</v>
      </c>
      <c r="D16085" s="333" t="s">
        <v>230</v>
      </c>
      <c r="E16085" s="335">
        <v>174.11</v>
      </c>
      <c r="F16085" s="335">
        <v>176.27</v>
      </c>
    </row>
    <row r="16086" spans="1:6" ht="20.399999999999999">
      <c r="A16086" s="333" t="s">
        <v>20</v>
      </c>
      <c r="B16086" s="333">
        <v>102164</v>
      </c>
      <c r="C16086" s="334" t="s">
        <v>21221</v>
      </c>
      <c r="D16086" s="333" t="s">
        <v>230</v>
      </c>
      <c r="E16086" s="335">
        <v>274.75</v>
      </c>
      <c r="F16086" s="335">
        <v>276.61</v>
      </c>
    </row>
    <row r="16087" spans="1:6" ht="20.399999999999999">
      <c r="A16087" s="333" t="s">
        <v>20</v>
      </c>
      <c r="B16087" s="333">
        <v>102154</v>
      </c>
      <c r="C16087" s="334" t="s">
        <v>21222</v>
      </c>
      <c r="D16087" s="333" t="s">
        <v>230</v>
      </c>
      <c r="E16087" s="335">
        <v>188.06</v>
      </c>
      <c r="F16087" s="335">
        <v>189.78</v>
      </c>
    </row>
    <row r="16088" spans="1:6" ht="20.399999999999999">
      <c r="A16088" s="333" t="s">
        <v>20</v>
      </c>
      <c r="B16088" s="333">
        <v>102166</v>
      </c>
      <c r="C16088" s="334" t="s">
        <v>21223</v>
      </c>
      <c r="D16088" s="333" t="s">
        <v>230</v>
      </c>
      <c r="E16088" s="335">
        <v>280.64999999999998</v>
      </c>
      <c r="F16088" s="335">
        <v>282.08</v>
      </c>
    </row>
    <row r="16089" spans="1:6" ht="20.399999999999999">
      <c r="A16089" s="333" t="s">
        <v>20</v>
      </c>
      <c r="B16089" s="333">
        <v>102156</v>
      </c>
      <c r="C16089" s="334" t="s">
        <v>21224</v>
      </c>
      <c r="D16089" s="333" t="s">
        <v>230</v>
      </c>
      <c r="E16089" s="335">
        <v>213.38</v>
      </c>
      <c r="F16089" s="335">
        <v>214.7</v>
      </c>
    </row>
    <row r="16090" spans="1:6" ht="20.399999999999999">
      <c r="A16090" s="333" t="s">
        <v>20</v>
      </c>
      <c r="B16090" s="333">
        <v>102168</v>
      </c>
      <c r="C16090" s="334" t="s">
        <v>21225</v>
      </c>
      <c r="D16090" s="333" t="s">
        <v>230</v>
      </c>
      <c r="E16090" s="335">
        <v>342.72</v>
      </c>
      <c r="F16090" s="335">
        <v>343.79</v>
      </c>
    </row>
    <row r="16091" spans="1:6" ht="20.399999999999999">
      <c r="A16091" s="333" t="s">
        <v>20</v>
      </c>
      <c r="B16091" s="333">
        <v>102158</v>
      </c>
      <c r="C16091" s="334" t="s">
        <v>21226</v>
      </c>
      <c r="D16091" s="333" t="s">
        <v>230</v>
      </c>
      <c r="E16091" s="335">
        <v>292.88</v>
      </c>
      <c r="F16091" s="335">
        <v>293.86</v>
      </c>
    </row>
    <row r="16092" spans="1:6">
      <c r="A16092" s="333" t="s">
        <v>20</v>
      </c>
      <c r="B16092" s="333">
        <v>102181</v>
      </c>
      <c r="C16092" s="334" t="s">
        <v>21227</v>
      </c>
      <c r="D16092" s="333" t="s">
        <v>230</v>
      </c>
      <c r="E16092" s="335">
        <v>333.02</v>
      </c>
      <c r="F16092" s="335">
        <v>336.97</v>
      </c>
    </row>
    <row r="16093" spans="1:6">
      <c r="A16093" s="333" t="s">
        <v>20</v>
      </c>
      <c r="B16093" s="333">
        <v>102179</v>
      </c>
      <c r="C16093" s="334" t="s">
        <v>21228</v>
      </c>
      <c r="D16093" s="333" t="s">
        <v>230</v>
      </c>
      <c r="E16093" s="335">
        <v>254.89</v>
      </c>
      <c r="F16093" s="335">
        <v>259.24</v>
      </c>
    </row>
    <row r="16094" spans="1:6">
      <c r="A16094" s="333" t="s">
        <v>20</v>
      </c>
      <c r="B16094" s="333">
        <v>102180</v>
      </c>
      <c r="C16094" s="334" t="s">
        <v>21229</v>
      </c>
      <c r="D16094" s="333" t="s">
        <v>230</v>
      </c>
      <c r="E16094" s="335">
        <v>287.49</v>
      </c>
      <c r="F16094" s="335">
        <v>291.66000000000003</v>
      </c>
    </row>
    <row r="16095" spans="1:6" ht="30.6">
      <c r="A16095" s="333" t="s">
        <v>20</v>
      </c>
      <c r="B16095" s="333">
        <v>102189</v>
      </c>
      <c r="C16095" s="334" t="s">
        <v>21230</v>
      </c>
      <c r="D16095" s="333" t="s">
        <v>3</v>
      </c>
      <c r="E16095" s="335">
        <v>271.60000000000002</v>
      </c>
      <c r="F16095" s="335">
        <v>277.85000000000002</v>
      </c>
    </row>
    <row r="16096" spans="1:6">
      <c r="A16096" s="333" t="s">
        <v>20</v>
      </c>
      <c r="B16096" s="333">
        <v>102188</v>
      </c>
      <c r="C16096" s="334" t="s">
        <v>21231</v>
      </c>
      <c r="D16096" s="333" t="s">
        <v>3</v>
      </c>
      <c r="E16096" s="335">
        <v>1103.1500000000001</v>
      </c>
      <c r="F16096" s="335">
        <v>1109.21</v>
      </c>
    </row>
    <row r="16097" spans="1:6" ht="20.399999999999999">
      <c r="A16097" s="333" t="s">
        <v>20</v>
      </c>
      <c r="B16097" s="333">
        <v>106320</v>
      </c>
      <c r="C16097" s="334" t="s">
        <v>21232</v>
      </c>
      <c r="D16097" s="333" t="s">
        <v>3</v>
      </c>
      <c r="E16097" s="335">
        <v>2010.21</v>
      </c>
      <c r="F16097" s="335">
        <v>2022.05</v>
      </c>
    </row>
    <row r="16098" spans="1:6" ht="20.399999999999999">
      <c r="A16098" s="333" t="s">
        <v>20</v>
      </c>
      <c r="B16098" s="333">
        <v>102185</v>
      </c>
      <c r="C16098" s="334" t="s">
        <v>21233</v>
      </c>
      <c r="D16098" s="333" t="s">
        <v>3</v>
      </c>
      <c r="E16098" s="335">
        <v>3685.35</v>
      </c>
      <c r="F16098" s="335">
        <v>3707.93</v>
      </c>
    </row>
    <row r="16099" spans="1:6" ht="20.399999999999999">
      <c r="A16099" s="333" t="s">
        <v>20</v>
      </c>
      <c r="B16099" s="333">
        <v>106318</v>
      </c>
      <c r="C16099" s="334" t="s">
        <v>21234</v>
      </c>
      <c r="D16099" s="333" t="s">
        <v>3</v>
      </c>
      <c r="E16099" s="335">
        <v>1721.55</v>
      </c>
      <c r="F16099" s="335">
        <v>1731.76</v>
      </c>
    </row>
    <row r="16100" spans="1:6" ht="20.399999999999999">
      <c r="A16100" s="333" t="s">
        <v>20</v>
      </c>
      <c r="B16100" s="333">
        <v>106319</v>
      </c>
      <c r="C16100" s="334" t="s">
        <v>21235</v>
      </c>
      <c r="D16100" s="333" t="s">
        <v>3</v>
      </c>
      <c r="E16100" s="335">
        <v>1779.28</v>
      </c>
      <c r="F16100" s="335">
        <v>1789.82</v>
      </c>
    </row>
    <row r="16101" spans="1:6" ht="20.399999999999999">
      <c r="A16101" s="333" t="s">
        <v>20</v>
      </c>
      <c r="B16101" s="333">
        <v>102184</v>
      </c>
      <c r="C16101" s="334" t="s">
        <v>21236</v>
      </c>
      <c r="D16101" s="333" t="s">
        <v>3</v>
      </c>
      <c r="E16101" s="335">
        <v>1837.02</v>
      </c>
      <c r="F16101" s="335">
        <v>1847.88</v>
      </c>
    </row>
    <row r="16102" spans="1:6" ht="20.399999999999999">
      <c r="A16102" s="333" t="s">
        <v>20</v>
      </c>
      <c r="B16102" s="333">
        <v>102187</v>
      </c>
      <c r="C16102" s="334" t="s">
        <v>21237</v>
      </c>
      <c r="D16102" s="333" t="s">
        <v>3</v>
      </c>
      <c r="E16102" s="335">
        <v>0</v>
      </c>
      <c r="F16102" s="335">
        <v>0</v>
      </c>
    </row>
    <row r="16103" spans="1:6" ht="20.399999999999999">
      <c r="A16103" s="333" t="s">
        <v>20</v>
      </c>
      <c r="B16103" s="333">
        <v>102186</v>
      </c>
      <c r="C16103" s="334" t="s">
        <v>21238</v>
      </c>
      <c r="D16103" s="333" t="s">
        <v>3</v>
      </c>
      <c r="E16103" s="335">
        <v>0</v>
      </c>
      <c r="F16103" s="335">
        <v>0</v>
      </c>
    </row>
    <row r="16104" spans="1:6" ht="20.399999999999999">
      <c r="A16104" s="333" t="s">
        <v>20</v>
      </c>
      <c r="B16104" s="333">
        <v>102183</v>
      </c>
      <c r="C16104" s="334" t="s">
        <v>21239</v>
      </c>
      <c r="D16104" s="333" t="s">
        <v>3</v>
      </c>
      <c r="E16104" s="335">
        <v>1331.21</v>
      </c>
      <c r="F16104" s="335">
        <v>1344.92</v>
      </c>
    </row>
    <row r="16105" spans="1:6" ht="20.399999999999999">
      <c r="A16105" s="333" t="s">
        <v>20</v>
      </c>
      <c r="B16105" s="333">
        <v>102182</v>
      </c>
      <c r="C16105" s="334" t="s">
        <v>21240</v>
      </c>
      <c r="D16105" s="333" t="s">
        <v>3</v>
      </c>
      <c r="E16105" s="335">
        <v>754.97</v>
      </c>
      <c r="F16105" s="335">
        <v>761.38</v>
      </c>
    </row>
    <row r="16106" spans="1:6">
      <c r="A16106" s="333" t="s">
        <v>20</v>
      </c>
      <c r="B16106" s="333">
        <v>102191</v>
      </c>
      <c r="C16106" s="334" t="s">
        <v>21241</v>
      </c>
      <c r="D16106" s="333" t="s">
        <v>230</v>
      </c>
      <c r="E16106" s="335">
        <v>18.89</v>
      </c>
      <c r="F16106" s="335">
        <v>20.329999999999998</v>
      </c>
    </row>
    <row r="16107" spans="1:6">
      <c r="A16107" s="333" t="s">
        <v>20</v>
      </c>
      <c r="B16107" s="333">
        <v>102190</v>
      </c>
      <c r="C16107" s="334" t="s">
        <v>21242</v>
      </c>
      <c r="D16107" s="333" t="s">
        <v>230</v>
      </c>
      <c r="E16107" s="335">
        <v>17.440000000000001</v>
      </c>
      <c r="F16107" s="335">
        <v>18.79</v>
      </c>
    </row>
    <row r="16108" spans="1:6">
      <c r="A16108" s="333" t="s">
        <v>20</v>
      </c>
      <c r="B16108" s="333">
        <v>102192</v>
      </c>
      <c r="C16108" s="334" t="s">
        <v>21243</v>
      </c>
      <c r="D16108" s="333" t="s">
        <v>230</v>
      </c>
      <c r="E16108" s="335">
        <v>16.68</v>
      </c>
      <c r="F16108" s="335">
        <v>17.97</v>
      </c>
    </row>
    <row r="16109" spans="1:6" ht="20.399999999999999">
      <c r="A16109" s="333" t="s">
        <v>20</v>
      </c>
      <c r="B16109" s="333">
        <v>89354</v>
      </c>
      <c r="C16109" s="334" t="s">
        <v>2457</v>
      </c>
      <c r="D16109" s="333" t="s">
        <v>3</v>
      </c>
      <c r="E16109" s="335">
        <v>600.84</v>
      </c>
      <c r="F16109" s="335">
        <v>603.32000000000005</v>
      </c>
    </row>
    <row r="16110" spans="1:6" ht="20.399999999999999">
      <c r="A16110" s="333" t="s">
        <v>20</v>
      </c>
      <c r="B16110" s="333">
        <v>103041</v>
      </c>
      <c r="C16110" s="334" t="s">
        <v>2517</v>
      </c>
      <c r="D16110" s="333" t="s">
        <v>3</v>
      </c>
      <c r="E16110" s="335">
        <v>17.190000000000001</v>
      </c>
      <c r="F16110" s="335">
        <v>17.47</v>
      </c>
    </row>
    <row r="16111" spans="1:6" ht="20.399999999999999">
      <c r="A16111" s="333" t="s">
        <v>20</v>
      </c>
      <c r="B16111" s="333">
        <v>103042</v>
      </c>
      <c r="C16111" s="334" t="s">
        <v>225</v>
      </c>
      <c r="D16111" s="333" t="s">
        <v>3</v>
      </c>
      <c r="E16111" s="335">
        <v>21.49</v>
      </c>
      <c r="F16111" s="335">
        <v>21.93</v>
      </c>
    </row>
    <row r="16112" spans="1:6" ht="20.399999999999999">
      <c r="A16112" s="333" t="s">
        <v>20</v>
      </c>
      <c r="B16112" s="333">
        <v>103043</v>
      </c>
      <c r="C16112" s="334" t="s">
        <v>2518</v>
      </c>
      <c r="D16112" s="333" t="s">
        <v>3</v>
      </c>
      <c r="E16112" s="335">
        <v>19.73</v>
      </c>
      <c r="F16112" s="335">
        <v>20.010000000000002</v>
      </c>
    </row>
    <row r="16113" spans="1:6" ht="20.399999999999999">
      <c r="A16113" s="333" t="s">
        <v>20</v>
      </c>
      <c r="B16113" s="333">
        <v>103044</v>
      </c>
      <c r="C16113" s="334" t="s">
        <v>2519</v>
      </c>
      <c r="D16113" s="333" t="s">
        <v>3</v>
      </c>
      <c r="E16113" s="335">
        <v>26.77</v>
      </c>
      <c r="F16113" s="335">
        <v>27.21</v>
      </c>
    </row>
    <row r="16114" spans="1:6" ht="20.399999999999999">
      <c r="A16114" s="333" t="s">
        <v>20</v>
      </c>
      <c r="B16114" s="333">
        <v>103039</v>
      </c>
      <c r="C16114" s="334" t="s">
        <v>2515</v>
      </c>
      <c r="D16114" s="333" t="s">
        <v>3</v>
      </c>
      <c r="E16114" s="335">
        <v>59.35</v>
      </c>
      <c r="F16114" s="335">
        <v>60.41</v>
      </c>
    </row>
    <row r="16115" spans="1:6" ht="20.399999999999999">
      <c r="A16115" s="333" t="s">
        <v>20</v>
      </c>
      <c r="B16115" s="333">
        <v>103038</v>
      </c>
      <c r="C16115" s="334" t="s">
        <v>2514</v>
      </c>
      <c r="D16115" s="333" t="s">
        <v>3</v>
      </c>
      <c r="E16115" s="335">
        <v>54.09</v>
      </c>
      <c r="F16115" s="335">
        <v>54.89</v>
      </c>
    </row>
    <row r="16116" spans="1:6" ht="20.399999999999999">
      <c r="A16116" s="333" t="s">
        <v>20</v>
      </c>
      <c r="B16116" s="333">
        <v>103037</v>
      </c>
      <c r="C16116" s="334" t="s">
        <v>2513</v>
      </c>
      <c r="D16116" s="333" t="s">
        <v>3</v>
      </c>
      <c r="E16116" s="335">
        <v>40.39</v>
      </c>
      <c r="F16116" s="335">
        <v>40.98</v>
      </c>
    </row>
    <row r="16117" spans="1:6" ht="20.399999999999999">
      <c r="A16117" s="333" t="s">
        <v>20</v>
      </c>
      <c r="B16117" s="333">
        <v>103036</v>
      </c>
      <c r="C16117" s="334" t="s">
        <v>2512</v>
      </c>
      <c r="D16117" s="333" t="s">
        <v>3</v>
      </c>
      <c r="E16117" s="335">
        <v>20.46</v>
      </c>
      <c r="F16117" s="335">
        <v>20.74</v>
      </c>
    </row>
    <row r="16118" spans="1:6" ht="20.399999999999999">
      <c r="A16118" s="333" t="s">
        <v>20</v>
      </c>
      <c r="B16118" s="333">
        <v>103040</v>
      </c>
      <c r="C16118" s="334" t="s">
        <v>2516</v>
      </c>
      <c r="D16118" s="333" t="s">
        <v>3</v>
      </c>
      <c r="E16118" s="335">
        <v>87.64</v>
      </c>
      <c r="F16118" s="335">
        <v>88.99</v>
      </c>
    </row>
    <row r="16119" spans="1:6" ht="20.399999999999999">
      <c r="A16119" s="333" t="s">
        <v>20</v>
      </c>
      <c r="B16119" s="333">
        <v>90371</v>
      </c>
      <c r="C16119" s="334" t="s">
        <v>2462</v>
      </c>
      <c r="D16119" s="333" t="s">
        <v>3</v>
      </c>
      <c r="E16119" s="335">
        <v>25.73</v>
      </c>
      <c r="F16119" s="335">
        <v>26.17</v>
      </c>
    </row>
    <row r="16120" spans="1:6" ht="20.399999999999999">
      <c r="A16120" s="333" t="s">
        <v>20</v>
      </c>
      <c r="B16120" s="333">
        <v>103047</v>
      </c>
      <c r="C16120" s="334" t="s">
        <v>16905</v>
      </c>
      <c r="D16120" s="333" t="s">
        <v>3</v>
      </c>
      <c r="E16120" s="335">
        <v>21.3</v>
      </c>
      <c r="F16120" s="335">
        <v>21.64</v>
      </c>
    </row>
    <row r="16121" spans="1:6" ht="20.399999999999999">
      <c r="A16121" s="333" t="s">
        <v>20</v>
      </c>
      <c r="B16121" s="333">
        <v>94489</v>
      </c>
      <c r="C16121" s="334" t="s">
        <v>16906</v>
      </c>
      <c r="D16121" s="333" t="s">
        <v>3</v>
      </c>
      <c r="E16121" s="335">
        <v>25.99</v>
      </c>
      <c r="F16121" s="335">
        <v>26.31</v>
      </c>
    </row>
    <row r="16122" spans="1:6" ht="20.399999999999999">
      <c r="A16122" s="333" t="s">
        <v>20</v>
      </c>
      <c r="B16122" s="333">
        <v>94490</v>
      </c>
      <c r="C16122" s="334" t="s">
        <v>16907</v>
      </c>
      <c r="D16122" s="333" t="s">
        <v>3</v>
      </c>
      <c r="E16122" s="335">
        <v>37.99</v>
      </c>
      <c r="F16122" s="335">
        <v>38.31</v>
      </c>
    </row>
    <row r="16123" spans="1:6" ht="20.399999999999999">
      <c r="A16123" s="333" t="s">
        <v>20</v>
      </c>
      <c r="B16123" s="333">
        <v>94491</v>
      </c>
      <c r="C16123" s="334" t="s">
        <v>16908</v>
      </c>
      <c r="D16123" s="333" t="s">
        <v>3</v>
      </c>
      <c r="E16123" s="335">
        <v>51.99</v>
      </c>
      <c r="F16123" s="335">
        <v>52.44</v>
      </c>
    </row>
    <row r="16124" spans="1:6" ht="20.399999999999999">
      <c r="A16124" s="333" t="s">
        <v>20</v>
      </c>
      <c r="B16124" s="333">
        <v>94492</v>
      </c>
      <c r="C16124" s="334" t="s">
        <v>16909</v>
      </c>
      <c r="D16124" s="333" t="s">
        <v>3</v>
      </c>
      <c r="E16124" s="335">
        <v>53.41</v>
      </c>
      <c r="F16124" s="335">
        <v>53.86</v>
      </c>
    </row>
    <row r="16125" spans="1:6" ht="20.399999999999999">
      <c r="A16125" s="333" t="s">
        <v>20</v>
      </c>
      <c r="B16125" s="333">
        <v>94493</v>
      </c>
      <c r="C16125" s="334" t="s">
        <v>16910</v>
      </c>
      <c r="D16125" s="333" t="s">
        <v>3</v>
      </c>
      <c r="E16125" s="335">
        <v>97.79</v>
      </c>
      <c r="F16125" s="335">
        <v>98.53</v>
      </c>
    </row>
    <row r="16126" spans="1:6">
      <c r="A16126" s="333" t="s">
        <v>20</v>
      </c>
      <c r="B16126" s="333">
        <v>94497</v>
      </c>
      <c r="C16126" s="334" t="s">
        <v>2465</v>
      </c>
      <c r="D16126" s="333" t="s">
        <v>3</v>
      </c>
      <c r="E16126" s="335">
        <v>100.39</v>
      </c>
      <c r="F16126" s="335">
        <v>101.45</v>
      </c>
    </row>
    <row r="16127" spans="1:6" ht="20.399999999999999">
      <c r="A16127" s="333" t="s">
        <v>20</v>
      </c>
      <c r="B16127" s="333">
        <v>94794</v>
      </c>
      <c r="C16127" s="334" t="s">
        <v>2472</v>
      </c>
      <c r="D16127" s="333" t="s">
        <v>3</v>
      </c>
      <c r="E16127" s="335">
        <v>158.08000000000001</v>
      </c>
      <c r="F16127" s="335">
        <v>159.59</v>
      </c>
    </row>
    <row r="16128" spans="1:6">
      <c r="A16128" s="333" t="s">
        <v>20</v>
      </c>
      <c r="B16128" s="333">
        <v>94496</v>
      </c>
      <c r="C16128" s="334" t="s">
        <v>2464</v>
      </c>
      <c r="D16128" s="333" t="s">
        <v>3</v>
      </c>
      <c r="E16128" s="335">
        <v>79.22</v>
      </c>
      <c r="F16128" s="335">
        <v>80.02</v>
      </c>
    </row>
    <row r="16129" spans="1:6" ht="20.399999999999999">
      <c r="A16129" s="333" t="s">
        <v>20</v>
      </c>
      <c r="B16129" s="333">
        <v>94793</v>
      </c>
      <c r="C16129" s="334" t="s">
        <v>2471</v>
      </c>
      <c r="D16129" s="333" t="s">
        <v>3</v>
      </c>
      <c r="E16129" s="335">
        <v>148.9</v>
      </c>
      <c r="F16129" s="335">
        <v>150.15</v>
      </c>
    </row>
    <row r="16130" spans="1:6">
      <c r="A16130" s="333" t="s">
        <v>20</v>
      </c>
      <c r="B16130" s="333">
        <v>94495</v>
      </c>
      <c r="C16130" s="334" t="s">
        <v>2463</v>
      </c>
      <c r="D16130" s="333" t="s">
        <v>3</v>
      </c>
      <c r="E16130" s="335">
        <v>58.16</v>
      </c>
      <c r="F16130" s="335">
        <v>58.75</v>
      </c>
    </row>
    <row r="16131" spans="1:6" ht="20.399999999999999">
      <c r="A16131" s="333" t="s">
        <v>20</v>
      </c>
      <c r="B16131" s="333">
        <v>94792</v>
      </c>
      <c r="C16131" s="334" t="s">
        <v>2470</v>
      </c>
      <c r="D16131" s="333" t="s">
        <v>3</v>
      </c>
      <c r="E16131" s="335">
        <v>108.82</v>
      </c>
      <c r="F16131" s="335">
        <v>109.86</v>
      </c>
    </row>
    <row r="16132" spans="1:6">
      <c r="A16132" s="333" t="s">
        <v>20</v>
      </c>
      <c r="B16132" s="333">
        <v>89352</v>
      </c>
      <c r="C16132" s="334" t="s">
        <v>2455</v>
      </c>
      <c r="D16132" s="333" t="s">
        <v>3</v>
      </c>
      <c r="E16132" s="335">
        <v>34.07</v>
      </c>
      <c r="F16132" s="335">
        <v>34.35</v>
      </c>
    </row>
    <row r="16133" spans="1:6" ht="20.399999999999999">
      <c r="A16133" s="333" t="s">
        <v>20</v>
      </c>
      <c r="B16133" s="333">
        <v>89986</v>
      </c>
      <c r="C16133" s="334" t="s">
        <v>2460</v>
      </c>
      <c r="D16133" s="333" t="s">
        <v>3</v>
      </c>
      <c r="E16133" s="335">
        <v>78.52</v>
      </c>
      <c r="F16133" s="335">
        <v>79.25</v>
      </c>
    </row>
    <row r="16134" spans="1:6">
      <c r="A16134" s="333" t="s">
        <v>20</v>
      </c>
      <c r="B16134" s="333">
        <v>94499</v>
      </c>
      <c r="C16134" s="334" t="s">
        <v>2467</v>
      </c>
      <c r="D16134" s="333" t="s">
        <v>3</v>
      </c>
      <c r="E16134" s="335">
        <v>274.55</v>
      </c>
      <c r="F16134" s="335">
        <v>276.37</v>
      </c>
    </row>
    <row r="16135" spans="1:6">
      <c r="A16135" s="333" t="s">
        <v>20</v>
      </c>
      <c r="B16135" s="333">
        <v>94498</v>
      </c>
      <c r="C16135" s="334" t="s">
        <v>2466</v>
      </c>
      <c r="D16135" s="333" t="s">
        <v>3</v>
      </c>
      <c r="E16135" s="335">
        <v>138.47999999999999</v>
      </c>
      <c r="F16135" s="335">
        <v>139.83000000000001</v>
      </c>
    </row>
    <row r="16136" spans="1:6">
      <c r="A16136" s="333" t="s">
        <v>20</v>
      </c>
      <c r="B16136" s="333">
        <v>94500</v>
      </c>
      <c r="C16136" s="334" t="s">
        <v>2468</v>
      </c>
      <c r="D16136" s="333" t="s">
        <v>3</v>
      </c>
      <c r="E16136" s="335">
        <v>333.33</v>
      </c>
      <c r="F16136" s="335">
        <v>335.61</v>
      </c>
    </row>
    <row r="16137" spans="1:6">
      <c r="A16137" s="333" t="s">
        <v>20</v>
      </c>
      <c r="B16137" s="333">
        <v>89353</v>
      </c>
      <c r="C16137" s="334" t="s">
        <v>2456</v>
      </c>
      <c r="D16137" s="333" t="s">
        <v>3</v>
      </c>
      <c r="E16137" s="335">
        <v>37.659999999999997</v>
      </c>
      <c r="F16137" s="335">
        <v>38.1</v>
      </c>
    </row>
    <row r="16138" spans="1:6" ht="20.399999999999999">
      <c r="A16138" s="333" t="s">
        <v>20</v>
      </c>
      <c r="B16138" s="333">
        <v>89987</v>
      </c>
      <c r="C16138" s="334" t="s">
        <v>2461</v>
      </c>
      <c r="D16138" s="333" t="s">
        <v>3</v>
      </c>
      <c r="E16138" s="335">
        <v>89.34</v>
      </c>
      <c r="F16138" s="335">
        <v>90.23</v>
      </c>
    </row>
    <row r="16139" spans="1:6">
      <c r="A16139" s="333" t="s">
        <v>20</v>
      </c>
      <c r="B16139" s="333">
        <v>94501</v>
      </c>
      <c r="C16139" s="334" t="s">
        <v>2469</v>
      </c>
      <c r="D16139" s="333" t="s">
        <v>3</v>
      </c>
      <c r="E16139" s="335">
        <v>671.18</v>
      </c>
      <c r="F16139" s="335">
        <v>674.08</v>
      </c>
    </row>
    <row r="16140" spans="1:6">
      <c r="A16140" s="333" t="s">
        <v>20</v>
      </c>
      <c r="B16140" s="333">
        <v>89349</v>
      </c>
      <c r="C16140" s="334" t="s">
        <v>2454</v>
      </c>
      <c r="D16140" s="333" t="s">
        <v>3</v>
      </c>
      <c r="E16140" s="335">
        <v>25.21</v>
      </c>
      <c r="F16140" s="335">
        <v>25.49</v>
      </c>
    </row>
    <row r="16141" spans="1:6" ht="20.399999999999999">
      <c r="A16141" s="333" t="s">
        <v>20</v>
      </c>
      <c r="B16141" s="333">
        <v>89984</v>
      </c>
      <c r="C16141" s="334" t="s">
        <v>2458</v>
      </c>
      <c r="D16141" s="333" t="s">
        <v>3</v>
      </c>
      <c r="E16141" s="335">
        <v>80.56</v>
      </c>
      <c r="F16141" s="335">
        <v>81.290000000000006</v>
      </c>
    </row>
    <row r="16142" spans="1:6" ht="20.399999999999999">
      <c r="A16142" s="333" t="s">
        <v>20</v>
      </c>
      <c r="B16142" s="333">
        <v>89985</v>
      </c>
      <c r="C16142" s="334" t="s">
        <v>2459</v>
      </c>
      <c r="D16142" s="333" t="s">
        <v>3</v>
      </c>
      <c r="E16142" s="335">
        <v>84.89</v>
      </c>
      <c r="F16142" s="335">
        <v>85.78</v>
      </c>
    </row>
    <row r="16143" spans="1:6">
      <c r="A16143" s="333" t="s">
        <v>20</v>
      </c>
      <c r="B16143" s="333">
        <v>89351</v>
      </c>
      <c r="C16143" s="334" t="s">
        <v>16911</v>
      </c>
      <c r="D16143" s="333" t="s">
        <v>3</v>
      </c>
      <c r="E16143" s="335">
        <v>31.32</v>
      </c>
      <c r="F16143" s="335">
        <v>31.76</v>
      </c>
    </row>
    <row r="16144" spans="1:6" ht="20.399999999999999">
      <c r="A16144" s="333" t="s">
        <v>20</v>
      </c>
      <c r="B16144" s="333">
        <v>103045</v>
      </c>
      <c r="C16144" s="334" t="s">
        <v>2520</v>
      </c>
      <c r="D16144" s="333" t="s">
        <v>3</v>
      </c>
      <c r="E16144" s="335">
        <v>8.86</v>
      </c>
      <c r="F16144" s="335">
        <v>9.14</v>
      </c>
    </row>
    <row r="16145" spans="1:6" ht="20.399999999999999">
      <c r="A16145" s="333" t="s">
        <v>20</v>
      </c>
      <c r="B16145" s="333">
        <v>103046</v>
      </c>
      <c r="C16145" s="334" t="s">
        <v>2521</v>
      </c>
      <c r="D16145" s="333" t="s">
        <v>3</v>
      </c>
      <c r="E16145" s="335">
        <v>20.420000000000002</v>
      </c>
      <c r="F16145" s="335">
        <v>20.86</v>
      </c>
    </row>
    <row r="16146" spans="1:6" ht="20.399999999999999">
      <c r="A16146" s="333" t="s">
        <v>20</v>
      </c>
      <c r="B16146" s="333">
        <v>103048</v>
      </c>
      <c r="C16146" s="334" t="s">
        <v>16912</v>
      </c>
      <c r="D16146" s="333" t="s">
        <v>3</v>
      </c>
      <c r="E16146" s="335">
        <v>16.260000000000002</v>
      </c>
      <c r="F16146" s="335">
        <v>16.600000000000001</v>
      </c>
    </row>
    <row r="16147" spans="1:6" ht="20.399999999999999">
      <c r="A16147" s="333" t="s">
        <v>20</v>
      </c>
      <c r="B16147" s="333">
        <v>103049</v>
      </c>
      <c r="C16147" s="334" t="s">
        <v>16913</v>
      </c>
      <c r="D16147" s="333" t="s">
        <v>3</v>
      </c>
      <c r="E16147" s="335">
        <v>17.600000000000001</v>
      </c>
      <c r="F16147" s="335">
        <v>17.920000000000002</v>
      </c>
    </row>
    <row r="16148" spans="1:6">
      <c r="A16148" s="333" t="s">
        <v>20</v>
      </c>
      <c r="B16148" s="333">
        <v>103029</v>
      </c>
      <c r="C16148" s="334" t="s">
        <v>2511</v>
      </c>
      <c r="D16148" s="333" t="s">
        <v>3</v>
      </c>
      <c r="E16148" s="335">
        <v>42.96</v>
      </c>
      <c r="F16148" s="335">
        <v>43.4</v>
      </c>
    </row>
    <row r="16149" spans="1:6" ht="20.399999999999999">
      <c r="A16149" s="333" t="s">
        <v>20</v>
      </c>
      <c r="B16149" s="333">
        <v>103019</v>
      </c>
      <c r="C16149" s="334" t="s">
        <v>2510</v>
      </c>
      <c r="D16149" s="333" t="s">
        <v>3</v>
      </c>
      <c r="E16149" s="335">
        <v>352.91</v>
      </c>
      <c r="F16149" s="335">
        <v>354.73</v>
      </c>
    </row>
    <row r="16150" spans="1:6">
      <c r="A16150" s="333" t="s">
        <v>20</v>
      </c>
      <c r="B16150" s="333">
        <v>103050</v>
      </c>
      <c r="C16150" s="334" t="s">
        <v>16914</v>
      </c>
      <c r="D16150" s="333" t="s">
        <v>3</v>
      </c>
      <c r="E16150" s="335">
        <v>25.08</v>
      </c>
      <c r="F16150" s="335">
        <v>26.63</v>
      </c>
    </row>
    <row r="16151" spans="1:6">
      <c r="A16151" s="333" t="s">
        <v>20</v>
      </c>
      <c r="B16151" s="333">
        <v>103051</v>
      </c>
      <c r="C16151" s="334" t="s">
        <v>16915</v>
      </c>
      <c r="D16151" s="333" t="s">
        <v>3</v>
      </c>
      <c r="E16151" s="335">
        <v>30.27</v>
      </c>
      <c r="F16151" s="335">
        <v>32.19</v>
      </c>
    </row>
    <row r="16152" spans="1:6">
      <c r="A16152" s="333" t="s">
        <v>20</v>
      </c>
      <c r="B16152" s="333">
        <v>103052</v>
      </c>
      <c r="C16152" s="334" t="s">
        <v>16916</v>
      </c>
      <c r="D16152" s="333" t="s">
        <v>3</v>
      </c>
      <c r="E16152" s="335">
        <v>40.96</v>
      </c>
      <c r="F16152" s="335">
        <v>43.32</v>
      </c>
    </row>
    <row r="16153" spans="1:6" ht="20.399999999999999">
      <c r="A16153" s="333" t="s">
        <v>20</v>
      </c>
      <c r="B16153" s="333">
        <v>94799</v>
      </c>
      <c r="C16153" s="334" t="s">
        <v>2477</v>
      </c>
      <c r="D16153" s="333" t="s">
        <v>3</v>
      </c>
      <c r="E16153" s="335">
        <v>183.61</v>
      </c>
      <c r="F16153" s="335">
        <v>185.42</v>
      </c>
    </row>
    <row r="16154" spans="1:6" ht="20.399999999999999">
      <c r="A16154" s="333" t="s">
        <v>20</v>
      </c>
      <c r="B16154" s="333">
        <v>94798</v>
      </c>
      <c r="C16154" s="334" t="s">
        <v>2476</v>
      </c>
      <c r="D16154" s="333" t="s">
        <v>3</v>
      </c>
      <c r="E16154" s="335">
        <v>149.44</v>
      </c>
      <c r="F16154" s="335">
        <v>150.84</v>
      </c>
    </row>
    <row r="16155" spans="1:6">
      <c r="A16155" s="333" t="s">
        <v>20</v>
      </c>
      <c r="B16155" s="333">
        <v>94797</v>
      </c>
      <c r="C16155" s="334" t="s">
        <v>2475</v>
      </c>
      <c r="D16155" s="333" t="s">
        <v>3</v>
      </c>
      <c r="E16155" s="335">
        <v>90.31</v>
      </c>
      <c r="F16155" s="335">
        <v>91.34</v>
      </c>
    </row>
    <row r="16156" spans="1:6" ht="20.399999999999999">
      <c r="A16156" s="333" t="s">
        <v>20</v>
      </c>
      <c r="B16156" s="333">
        <v>94795</v>
      </c>
      <c r="C16156" s="334" t="s">
        <v>2473</v>
      </c>
      <c r="D16156" s="333" t="s">
        <v>3</v>
      </c>
      <c r="E16156" s="335">
        <v>38.11</v>
      </c>
      <c r="F16156" s="335">
        <v>38.61</v>
      </c>
    </row>
    <row r="16157" spans="1:6">
      <c r="A16157" s="333" t="s">
        <v>20</v>
      </c>
      <c r="B16157" s="333">
        <v>94800</v>
      </c>
      <c r="C16157" s="334" t="s">
        <v>2478</v>
      </c>
      <c r="D16157" s="333" t="s">
        <v>3</v>
      </c>
      <c r="E16157" s="335">
        <v>235.75</v>
      </c>
      <c r="F16157" s="335">
        <v>238.1</v>
      </c>
    </row>
    <row r="16158" spans="1:6" ht="20.399999999999999">
      <c r="A16158" s="333" t="s">
        <v>20</v>
      </c>
      <c r="B16158" s="333">
        <v>94796</v>
      </c>
      <c r="C16158" s="334" t="s">
        <v>2474</v>
      </c>
      <c r="D16158" s="333" t="s">
        <v>3</v>
      </c>
      <c r="E16158" s="335">
        <v>43.95</v>
      </c>
      <c r="F16158" s="335">
        <v>44.71</v>
      </c>
    </row>
    <row r="16159" spans="1:6" ht="20.399999999999999">
      <c r="A16159" s="333" t="s">
        <v>20</v>
      </c>
      <c r="B16159" s="333">
        <v>99635</v>
      </c>
      <c r="C16159" s="334" t="s">
        <v>2498</v>
      </c>
      <c r="D16159" s="333" t="s">
        <v>3</v>
      </c>
      <c r="E16159" s="335">
        <v>328.51</v>
      </c>
      <c r="F16159" s="335">
        <v>332.21</v>
      </c>
    </row>
    <row r="16160" spans="1:6" ht="20.399999999999999">
      <c r="A16160" s="333" t="s">
        <v>20</v>
      </c>
      <c r="B16160" s="333">
        <v>103018</v>
      </c>
      <c r="C16160" s="334" t="s">
        <v>2509</v>
      </c>
      <c r="D16160" s="333" t="s">
        <v>3</v>
      </c>
      <c r="E16160" s="335">
        <v>268.77</v>
      </c>
      <c r="F16160" s="335">
        <v>271.99</v>
      </c>
    </row>
    <row r="16161" spans="1:6">
      <c r="A16161" s="333" t="s">
        <v>20</v>
      </c>
      <c r="B16161" s="333">
        <v>95252</v>
      </c>
      <c r="C16161" s="334" t="s">
        <v>2483</v>
      </c>
      <c r="D16161" s="333" t="s">
        <v>3</v>
      </c>
      <c r="E16161" s="335">
        <v>140.86000000000001</v>
      </c>
      <c r="F16161" s="335">
        <v>141.91999999999999</v>
      </c>
    </row>
    <row r="16162" spans="1:6">
      <c r="A16162" s="333" t="s">
        <v>20</v>
      </c>
      <c r="B16162" s="333">
        <v>95251</v>
      </c>
      <c r="C16162" s="334" t="s">
        <v>2482</v>
      </c>
      <c r="D16162" s="333" t="s">
        <v>3</v>
      </c>
      <c r="E16162" s="335">
        <v>116.09</v>
      </c>
      <c r="F16162" s="335">
        <v>116.89</v>
      </c>
    </row>
    <row r="16163" spans="1:6">
      <c r="A16163" s="333" t="s">
        <v>20</v>
      </c>
      <c r="B16163" s="333">
        <v>95250</v>
      </c>
      <c r="C16163" s="334" t="s">
        <v>2481</v>
      </c>
      <c r="D16163" s="333" t="s">
        <v>3</v>
      </c>
      <c r="E16163" s="335">
        <v>78.56</v>
      </c>
      <c r="F16163" s="335">
        <v>79.150000000000006</v>
      </c>
    </row>
    <row r="16164" spans="1:6">
      <c r="A16164" s="333" t="s">
        <v>20</v>
      </c>
      <c r="B16164" s="333">
        <v>95248</v>
      </c>
      <c r="C16164" s="334" t="s">
        <v>2479</v>
      </c>
      <c r="D16164" s="333" t="s">
        <v>3</v>
      </c>
      <c r="E16164" s="335">
        <v>49.24</v>
      </c>
      <c r="F16164" s="335">
        <v>49.52</v>
      </c>
    </row>
    <row r="16165" spans="1:6">
      <c r="A16165" s="333" t="s">
        <v>20</v>
      </c>
      <c r="B16165" s="333">
        <v>95253</v>
      </c>
      <c r="C16165" s="334" t="s">
        <v>104</v>
      </c>
      <c r="D16165" s="333" t="s">
        <v>3</v>
      </c>
      <c r="E16165" s="335">
        <v>213.86</v>
      </c>
      <c r="F16165" s="335">
        <v>215.21</v>
      </c>
    </row>
    <row r="16166" spans="1:6">
      <c r="A16166" s="333" t="s">
        <v>20</v>
      </c>
      <c r="B16166" s="333">
        <v>95249</v>
      </c>
      <c r="C16166" s="334" t="s">
        <v>2480</v>
      </c>
      <c r="D16166" s="333" t="s">
        <v>3</v>
      </c>
      <c r="E16166" s="335">
        <v>58.2</v>
      </c>
      <c r="F16166" s="335">
        <v>58.64</v>
      </c>
    </row>
    <row r="16167" spans="1:6" ht="20.399999999999999">
      <c r="A16167" s="333" t="s">
        <v>20</v>
      </c>
      <c r="B16167" s="333">
        <v>99622</v>
      </c>
      <c r="C16167" s="334" t="s">
        <v>16917</v>
      </c>
      <c r="D16167" s="333" t="s">
        <v>3</v>
      </c>
      <c r="E16167" s="335">
        <v>276.77999999999997</v>
      </c>
      <c r="F16167" s="335">
        <v>277.83999999999997</v>
      </c>
    </row>
    <row r="16168" spans="1:6" ht="20.399999999999999">
      <c r="A16168" s="333" t="s">
        <v>20</v>
      </c>
      <c r="B16168" s="333">
        <v>99621</v>
      </c>
      <c r="C16168" s="334" t="s">
        <v>2486</v>
      </c>
      <c r="D16168" s="333" t="s">
        <v>3</v>
      </c>
      <c r="E16168" s="335">
        <v>246</v>
      </c>
      <c r="F16168" s="335">
        <v>246.8</v>
      </c>
    </row>
    <row r="16169" spans="1:6" ht="20.399999999999999">
      <c r="A16169" s="333" t="s">
        <v>20</v>
      </c>
      <c r="B16169" s="333">
        <v>99620</v>
      </c>
      <c r="C16169" s="334" t="s">
        <v>2485</v>
      </c>
      <c r="D16169" s="333" t="s">
        <v>3</v>
      </c>
      <c r="E16169" s="335">
        <v>165.03</v>
      </c>
      <c r="F16169" s="335">
        <v>165.62</v>
      </c>
    </row>
    <row r="16170" spans="1:6" ht="20.399999999999999">
      <c r="A16170" s="333" t="s">
        <v>20</v>
      </c>
      <c r="B16170" s="333">
        <v>103008</v>
      </c>
      <c r="C16170" s="334" t="s">
        <v>2499</v>
      </c>
      <c r="D16170" s="333" t="s">
        <v>3</v>
      </c>
      <c r="E16170" s="335">
        <v>99.28</v>
      </c>
      <c r="F16170" s="335">
        <v>99.56</v>
      </c>
    </row>
    <row r="16171" spans="1:6" ht="20.399999999999999">
      <c r="A16171" s="333" t="s">
        <v>20</v>
      </c>
      <c r="B16171" s="333">
        <v>99624</v>
      </c>
      <c r="C16171" s="334" t="s">
        <v>2487</v>
      </c>
      <c r="D16171" s="333" t="s">
        <v>3</v>
      </c>
      <c r="E16171" s="335">
        <v>550.82000000000005</v>
      </c>
      <c r="F16171" s="335">
        <v>552.64</v>
      </c>
    </row>
    <row r="16172" spans="1:6" ht="20.399999999999999">
      <c r="A16172" s="333" t="s">
        <v>20</v>
      </c>
      <c r="B16172" s="333">
        <v>99623</v>
      </c>
      <c r="C16172" s="334" t="s">
        <v>16918</v>
      </c>
      <c r="D16172" s="333" t="s">
        <v>3</v>
      </c>
      <c r="E16172" s="335">
        <v>386.3</v>
      </c>
      <c r="F16172" s="335">
        <v>387.65</v>
      </c>
    </row>
    <row r="16173" spans="1:6" ht="20.399999999999999">
      <c r="A16173" s="333" t="s">
        <v>20</v>
      </c>
      <c r="B16173" s="333">
        <v>99625</v>
      </c>
      <c r="C16173" s="334" t="s">
        <v>2488</v>
      </c>
      <c r="D16173" s="333" t="s">
        <v>3</v>
      </c>
      <c r="E16173" s="335">
        <v>757.83</v>
      </c>
      <c r="F16173" s="335">
        <v>760.11</v>
      </c>
    </row>
    <row r="16174" spans="1:6" ht="20.399999999999999">
      <c r="A16174" s="333" t="s">
        <v>20</v>
      </c>
      <c r="B16174" s="333">
        <v>99619</v>
      </c>
      <c r="C16174" s="334" t="s">
        <v>2484</v>
      </c>
      <c r="D16174" s="333" t="s">
        <v>3</v>
      </c>
      <c r="E16174" s="335">
        <v>121.47</v>
      </c>
      <c r="F16174" s="335">
        <v>121.91</v>
      </c>
    </row>
    <row r="16175" spans="1:6" ht="20.399999999999999">
      <c r="A16175" s="333" t="s">
        <v>20</v>
      </c>
      <c r="B16175" s="333">
        <v>99626</v>
      </c>
      <c r="C16175" s="334" t="s">
        <v>2489</v>
      </c>
      <c r="D16175" s="333" t="s">
        <v>3</v>
      </c>
      <c r="E16175" s="335">
        <v>1167.31</v>
      </c>
      <c r="F16175" s="335">
        <v>1170.21</v>
      </c>
    </row>
    <row r="16176" spans="1:6" ht="20.399999999999999">
      <c r="A16176" s="333" t="s">
        <v>20</v>
      </c>
      <c r="B16176" s="333">
        <v>99631</v>
      </c>
      <c r="C16176" s="334" t="s">
        <v>2494</v>
      </c>
      <c r="D16176" s="333" t="s">
        <v>3</v>
      </c>
      <c r="E16176" s="335">
        <v>153.56</v>
      </c>
      <c r="F16176" s="335">
        <v>154.62</v>
      </c>
    </row>
    <row r="16177" spans="1:6" ht="20.399999999999999">
      <c r="A16177" s="333" t="s">
        <v>20</v>
      </c>
      <c r="B16177" s="333">
        <v>99630</v>
      </c>
      <c r="C16177" s="334" t="s">
        <v>2493</v>
      </c>
      <c r="D16177" s="333" t="s">
        <v>3</v>
      </c>
      <c r="E16177" s="335">
        <v>131.97999999999999</v>
      </c>
      <c r="F16177" s="335">
        <v>132.78</v>
      </c>
    </row>
    <row r="16178" spans="1:6" ht="20.399999999999999">
      <c r="A16178" s="333" t="s">
        <v>20</v>
      </c>
      <c r="B16178" s="333">
        <v>99629</v>
      </c>
      <c r="C16178" s="334" t="s">
        <v>2492</v>
      </c>
      <c r="D16178" s="333" t="s">
        <v>3</v>
      </c>
      <c r="E16178" s="335">
        <v>88.69</v>
      </c>
      <c r="F16178" s="335">
        <v>89.28</v>
      </c>
    </row>
    <row r="16179" spans="1:6" ht="20.399999999999999">
      <c r="A16179" s="333" t="s">
        <v>20</v>
      </c>
      <c r="B16179" s="333">
        <v>99627</v>
      </c>
      <c r="C16179" s="334" t="s">
        <v>2490</v>
      </c>
      <c r="D16179" s="333" t="s">
        <v>3</v>
      </c>
      <c r="E16179" s="335">
        <v>73.27</v>
      </c>
      <c r="F16179" s="335">
        <v>73.55</v>
      </c>
    </row>
    <row r="16180" spans="1:6" ht="20.399999999999999">
      <c r="A16180" s="333" t="s">
        <v>20</v>
      </c>
      <c r="B16180" s="333">
        <v>103009</v>
      </c>
      <c r="C16180" s="334" t="s">
        <v>2500</v>
      </c>
      <c r="D16180" s="333" t="s">
        <v>3</v>
      </c>
      <c r="E16180" s="335">
        <v>350.43</v>
      </c>
      <c r="F16180" s="335">
        <v>352.25</v>
      </c>
    </row>
    <row r="16181" spans="1:6" ht="20.399999999999999">
      <c r="A16181" s="333" t="s">
        <v>20</v>
      </c>
      <c r="B16181" s="333">
        <v>99632</v>
      </c>
      <c r="C16181" s="334" t="s">
        <v>2495</v>
      </c>
      <c r="D16181" s="333" t="s">
        <v>3</v>
      </c>
      <c r="E16181" s="335">
        <v>221.53</v>
      </c>
      <c r="F16181" s="335">
        <v>222.88</v>
      </c>
    </row>
    <row r="16182" spans="1:6" ht="20.399999999999999">
      <c r="A16182" s="333" t="s">
        <v>20</v>
      </c>
      <c r="B16182" s="333">
        <v>99633</v>
      </c>
      <c r="C16182" s="334" t="s">
        <v>2496</v>
      </c>
      <c r="D16182" s="333" t="s">
        <v>3</v>
      </c>
      <c r="E16182" s="335">
        <v>475.93</v>
      </c>
      <c r="F16182" s="335">
        <v>478.21</v>
      </c>
    </row>
    <row r="16183" spans="1:6" ht="20.399999999999999">
      <c r="A16183" s="333" t="s">
        <v>20</v>
      </c>
      <c r="B16183" s="333">
        <v>99628</v>
      </c>
      <c r="C16183" s="334" t="s">
        <v>2491</v>
      </c>
      <c r="D16183" s="333" t="s">
        <v>3</v>
      </c>
      <c r="E16183" s="335">
        <v>79.87</v>
      </c>
      <c r="F16183" s="335">
        <v>80.31</v>
      </c>
    </row>
    <row r="16184" spans="1:6" ht="20.399999999999999">
      <c r="A16184" s="333" t="s">
        <v>20</v>
      </c>
      <c r="B16184" s="333">
        <v>99634</v>
      </c>
      <c r="C16184" s="334" t="s">
        <v>2497</v>
      </c>
      <c r="D16184" s="333" t="s">
        <v>3</v>
      </c>
      <c r="E16184" s="335">
        <v>812.62</v>
      </c>
      <c r="F16184" s="335">
        <v>815.52</v>
      </c>
    </row>
    <row r="16185" spans="1:6" ht="20.399999999999999">
      <c r="A16185" s="333" t="s">
        <v>20</v>
      </c>
      <c r="B16185" s="333">
        <v>103013</v>
      </c>
      <c r="C16185" s="334" t="s">
        <v>2504</v>
      </c>
      <c r="D16185" s="333" t="s">
        <v>3</v>
      </c>
      <c r="E16185" s="335">
        <v>142.44</v>
      </c>
      <c r="F16185" s="335">
        <v>142.96</v>
      </c>
    </row>
    <row r="16186" spans="1:6" ht="20.399999999999999">
      <c r="A16186" s="333" t="s">
        <v>20</v>
      </c>
      <c r="B16186" s="333">
        <v>103012</v>
      </c>
      <c r="C16186" s="334" t="s">
        <v>2503</v>
      </c>
      <c r="D16186" s="333" t="s">
        <v>3</v>
      </c>
      <c r="E16186" s="335">
        <v>132.36000000000001</v>
      </c>
      <c r="F16186" s="335">
        <v>132.76</v>
      </c>
    </row>
    <row r="16187" spans="1:6" ht="20.399999999999999">
      <c r="A16187" s="333" t="s">
        <v>20</v>
      </c>
      <c r="B16187" s="333">
        <v>103011</v>
      </c>
      <c r="C16187" s="334" t="s">
        <v>2502</v>
      </c>
      <c r="D16187" s="333" t="s">
        <v>3</v>
      </c>
      <c r="E16187" s="335">
        <v>83.92</v>
      </c>
      <c r="F16187" s="335">
        <v>84.22</v>
      </c>
    </row>
    <row r="16188" spans="1:6" ht="20.399999999999999">
      <c r="A16188" s="333" t="s">
        <v>20</v>
      </c>
      <c r="B16188" s="333">
        <v>103015</v>
      </c>
      <c r="C16188" s="334" t="s">
        <v>2506</v>
      </c>
      <c r="D16188" s="333" t="s">
        <v>3</v>
      </c>
      <c r="E16188" s="335">
        <v>379.07</v>
      </c>
      <c r="F16188" s="335">
        <v>379.98</v>
      </c>
    </row>
    <row r="16189" spans="1:6" ht="20.399999999999999">
      <c r="A16189" s="333" t="s">
        <v>20</v>
      </c>
      <c r="B16189" s="333">
        <v>103014</v>
      </c>
      <c r="C16189" s="334" t="s">
        <v>2505</v>
      </c>
      <c r="D16189" s="333" t="s">
        <v>3</v>
      </c>
      <c r="E16189" s="335">
        <v>214.28</v>
      </c>
      <c r="F16189" s="335">
        <v>214.95</v>
      </c>
    </row>
    <row r="16190" spans="1:6" ht="20.399999999999999">
      <c r="A16190" s="333" t="s">
        <v>20</v>
      </c>
      <c r="B16190" s="333">
        <v>103016</v>
      </c>
      <c r="C16190" s="334" t="s">
        <v>2507</v>
      </c>
      <c r="D16190" s="333" t="s">
        <v>3</v>
      </c>
      <c r="E16190" s="335">
        <v>518.29</v>
      </c>
      <c r="F16190" s="335">
        <v>519.41999999999996</v>
      </c>
    </row>
    <row r="16191" spans="1:6" ht="20.399999999999999">
      <c r="A16191" s="333" t="s">
        <v>20</v>
      </c>
      <c r="B16191" s="333">
        <v>103010</v>
      </c>
      <c r="C16191" s="334" t="s">
        <v>2501</v>
      </c>
      <c r="D16191" s="333" t="s">
        <v>3</v>
      </c>
      <c r="E16191" s="335">
        <v>75.28</v>
      </c>
      <c r="F16191" s="335">
        <v>75.510000000000005</v>
      </c>
    </row>
    <row r="16192" spans="1:6" ht="20.399999999999999">
      <c r="A16192" s="333" t="s">
        <v>20</v>
      </c>
      <c r="B16192" s="333">
        <v>103017</v>
      </c>
      <c r="C16192" s="334" t="s">
        <v>2508</v>
      </c>
      <c r="D16192" s="333" t="s">
        <v>3</v>
      </c>
      <c r="E16192" s="335">
        <v>905.12</v>
      </c>
      <c r="F16192" s="335">
        <v>906.56</v>
      </c>
    </row>
    <row r="16193" spans="1:6">
      <c r="A16193" s="333" t="s">
        <v>20</v>
      </c>
      <c r="B16193" s="333">
        <v>103033</v>
      </c>
      <c r="C16193" s="334" t="s">
        <v>16919</v>
      </c>
      <c r="D16193" s="333" t="s">
        <v>3</v>
      </c>
      <c r="E16193" s="335">
        <v>0</v>
      </c>
      <c r="F16193" s="335">
        <v>0</v>
      </c>
    </row>
    <row r="16194" spans="1:6">
      <c r="A16194" s="333" t="s">
        <v>20</v>
      </c>
      <c r="B16194" s="333">
        <v>103032</v>
      </c>
      <c r="C16194" s="334" t="s">
        <v>16920</v>
      </c>
      <c r="D16194" s="333" t="s">
        <v>3</v>
      </c>
      <c r="E16194" s="335">
        <v>0</v>
      </c>
      <c r="F16194" s="335">
        <v>0</v>
      </c>
    </row>
    <row r="16195" spans="1:6">
      <c r="A16195" s="333" t="s">
        <v>20</v>
      </c>
      <c r="B16195" s="333">
        <v>103030</v>
      </c>
      <c r="C16195" s="334" t="s">
        <v>16921</v>
      </c>
      <c r="D16195" s="333" t="s">
        <v>3</v>
      </c>
      <c r="E16195" s="335">
        <v>0</v>
      </c>
      <c r="F16195" s="335">
        <v>0</v>
      </c>
    </row>
    <row r="16196" spans="1:6">
      <c r="A16196" s="333" t="s">
        <v>20</v>
      </c>
      <c r="B16196" s="333">
        <v>103031</v>
      </c>
      <c r="C16196" s="334" t="s">
        <v>16922</v>
      </c>
      <c r="D16196" s="333" t="s">
        <v>3</v>
      </c>
      <c r="E16196" s="335">
        <v>0</v>
      </c>
      <c r="F16196" s="335">
        <v>0</v>
      </c>
    </row>
    <row r="16197" spans="1:6">
      <c r="A16197" s="333" t="s">
        <v>20</v>
      </c>
      <c r="B16197" s="333">
        <v>103035</v>
      </c>
      <c r="C16197" s="334" t="s">
        <v>16923</v>
      </c>
      <c r="D16197" s="333" t="s">
        <v>3</v>
      </c>
      <c r="E16197" s="335">
        <v>0</v>
      </c>
      <c r="F16197" s="335">
        <v>0</v>
      </c>
    </row>
    <row r="16198" spans="1:6">
      <c r="A16198" s="333" t="s">
        <v>20</v>
      </c>
      <c r="B16198" s="333">
        <v>103034</v>
      </c>
      <c r="C16198" s="334" t="s">
        <v>16924</v>
      </c>
      <c r="D16198" s="333" t="s">
        <v>3</v>
      </c>
      <c r="E16198" s="335">
        <v>0</v>
      </c>
      <c r="F16198" s="335">
        <v>0</v>
      </c>
    </row>
    <row r="16199" spans="1:6" ht="20.399999999999999">
      <c r="A16199" s="333" t="s">
        <v>20</v>
      </c>
      <c r="B16199" s="333">
        <v>103024</v>
      </c>
      <c r="C16199" s="334" t="s">
        <v>16925</v>
      </c>
      <c r="D16199" s="333" t="s">
        <v>3</v>
      </c>
      <c r="E16199" s="335">
        <v>0</v>
      </c>
      <c r="F16199" s="335">
        <v>0</v>
      </c>
    </row>
    <row r="16200" spans="1:6" ht="20.399999999999999">
      <c r="A16200" s="333" t="s">
        <v>20</v>
      </c>
      <c r="B16200" s="333">
        <v>103023</v>
      </c>
      <c r="C16200" s="334" t="s">
        <v>16926</v>
      </c>
      <c r="D16200" s="333" t="s">
        <v>3</v>
      </c>
      <c r="E16200" s="335">
        <v>0</v>
      </c>
      <c r="F16200" s="335">
        <v>0</v>
      </c>
    </row>
    <row r="16201" spans="1:6" ht="20.399999999999999">
      <c r="A16201" s="333" t="s">
        <v>20</v>
      </c>
      <c r="B16201" s="333">
        <v>103022</v>
      </c>
      <c r="C16201" s="334" t="s">
        <v>16927</v>
      </c>
      <c r="D16201" s="333" t="s">
        <v>3</v>
      </c>
      <c r="E16201" s="335">
        <v>0</v>
      </c>
      <c r="F16201" s="335">
        <v>0</v>
      </c>
    </row>
    <row r="16202" spans="1:6" ht="20.399999999999999">
      <c r="A16202" s="333" t="s">
        <v>20</v>
      </c>
      <c r="B16202" s="333">
        <v>103020</v>
      </c>
      <c r="C16202" s="334" t="s">
        <v>16928</v>
      </c>
      <c r="D16202" s="333" t="s">
        <v>3</v>
      </c>
      <c r="E16202" s="335">
        <v>0</v>
      </c>
      <c r="F16202" s="335">
        <v>0</v>
      </c>
    </row>
    <row r="16203" spans="1:6" ht="20.399999999999999">
      <c r="A16203" s="333" t="s">
        <v>20</v>
      </c>
      <c r="B16203" s="333">
        <v>103026</v>
      </c>
      <c r="C16203" s="334" t="s">
        <v>16929</v>
      </c>
      <c r="D16203" s="333" t="s">
        <v>3</v>
      </c>
      <c r="E16203" s="335">
        <v>0</v>
      </c>
      <c r="F16203" s="335">
        <v>0</v>
      </c>
    </row>
    <row r="16204" spans="1:6" ht="20.399999999999999">
      <c r="A16204" s="333" t="s">
        <v>20</v>
      </c>
      <c r="B16204" s="333">
        <v>103025</v>
      </c>
      <c r="C16204" s="334" t="s">
        <v>16930</v>
      </c>
      <c r="D16204" s="333" t="s">
        <v>3</v>
      </c>
      <c r="E16204" s="335">
        <v>0</v>
      </c>
      <c r="F16204" s="335">
        <v>0</v>
      </c>
    </row>
    <row r="16205" spans="1:6" ht="20.399999999999999">
      <c r="A16205" s="333" t="s">
        <v>20</v>
      </c>
      <c r="B16205" s="333">
        <v>103021</v>
      </c>
      <c r="C16205" s="334" t="s">
        <v>16931</v>
      </c>
      <c r="D16205" s="333" t="s">
        <v>3</v>
      </c>
      <c r="E16205" s="335">
        <v>0</v>
      </c>
      <c r="F16205" s="335">
        <v>0</v>
      </c>
    </row>
    <row r="16206" spans="1:6" ht="20.399999999999999">
      <c r="A16206" s="333" t="s">
        <v>20</v>
      </c>
      <c r="B16206" s="333">
        <v>103027</v>
      </c>
      <c r="C16206" s="334" t="s">
        <v>16932</v>
      </c>
      <c r="D16206" s="333" t="s">
        <v>3</v>
      </c>
      <c r="E16206" s="335">
        <v>0</v>
      </c>
      <c r="F16206" s="335">
        <v>0</v>
      </c>
    </row>
    <row r="16207" spans="1:6" ht="20.399999999999999">
      <c r="A16207" s="333" t="s">
        <v>20</v>
      </c>
      <c r="B16207" s="333">
        <v>103028</v>
      </c>
      <c r="C16207" s="334" t="s">
        <v>16933</v>
      </c>
      <c r="D16207" s="333" t="s">
        <v>3</v>
      </c>
      <c r="E16207" s="335">
        <v>0</v>
      </c>
      <c r="F16207" s="335">
        <v>0</v>
      </c>
    </row>
    <row r="16208" spans="1:6" ht="20.399999999999999">
      <c r="A16208" s="333" t="s">
        <v>20</v>
      </c>
      <c r="B16208" s="333">
        <v>103563</v>
      </c>
      <c r="C16208" s="334" t="s">
        <v>16934</v>
      </c>
      <c r="D16208" s="333" t="s">
        <v>3</v>
      </c>
      <c r="E16208" s="335">
        <v>0</v>
      </c>
      <c r="F16208" s="335">
        <v>0</v>
      </c>
    </row>
    <row r="16209" spans="1:6" ht="20.399999999999999">
      <c r="A16209" s="333" t="s">
        <v>20</v>
      </c>
      <c r="B16209" s="333">
        <v>103564</v>
      </c>
      <c r="C16209" s="334" t="s">
        <v>16935</v>
      </c>
      <c r="D16209" s="333" t="s">
        <v>3</v>
      </c>
      <c r="E16209" s="335">
        <v>0</v>
      </c>
      <c r="F16209" s="335">
        <v>0</v>
      </c>
    </row>
    <row r="16210" spans="1:6" ht="20.399999999999999">
      <c r="A16210" s="333" t="s">
        <v>20</v>
      </c>
      <c r="B16210" s="333">
        <v>103565</v>
      </c>
      <c r="C16210" s="334" t="s">
        <v>16936</v>
      </c>
      <c r="D16210" s="333" t="s">
        <v>3</v>
      </c>
      <c r="E16210" s="335">
        <v>0</v>
      </c>
      <c r="F16210" s="335">
        <v>0</v>
      </c>
    </row>
    <row r="16211" spans="1:6" ht="20.399999999999999">
      <c r="A16211" s="333" t="s">
        <v>20</v>
      </c>
      <c r="B16211" s="333">
        <v>103566</v>
      </c>
      <c r="C16211" s="334" t="s">
        <v>16937</v>
      </c>
      <c r="D16211" s="333" t="s">
        <v>3</v>
      </c>
      <c r="E16211" s="335">
        <v>0</v>
      </c>
      <c r="F16211" s="335">
        <v>0</v>
      </c>
    </row>
    <row r="16212" spans="1:6" ht="20.399999999999999">
      <c r="A16212" s="333" t="s">
        <v>20</v>
      </c>
      <c r="B16212" s="333">
        <v>103567</v>
      </c>
      <c r="C16212" s="334" t="s">
        <v>16938</v>
      </c>
      <c r="D16212" s="333" t="s">
        <v>3</v>
      </c>
      <c r="E16212" s="335">
        <v>0</v>
      </c>
      <c r="F16212" s="335">
        <v>0</v>
      </c>
    </row>
    <row r="16213" spans="1:6" ht="20.399999999999999">
      <c r="A16213" s="333" t="s">
        <v>20</v>
      </c>
      <c r="B16213" s="333">
        <v>103568</v>
      </c>
      <c r="C16213" s="334" t="s">
        <v>16939</v>
      </c>
      <c r="D16213" s="333" t="s">
        <v>3</v>
      </c>
      <c r="E16213" s="335">
        <v>0</v>
      </c>
      <c r="F16213" s="335">
        <v>0</v>
      </c>
    </row>
    <row r="16214" spans="1:6" ht="20.399999999999999">
      <c r="A16214" s="333" t="s">
        <v>20</v>
      </c>
      <c r="B16214" s="333">
        <v>103569</v>
      </c>
      <c r="C16214" s="334" t="s">
        <v>16940</v>
      </c>
      <c r="D16214" s="333" t="s">
        <v>3</v>
      </c>
      <c r="E16214" s="335">
        <v>0</v>
      </c>
      <c r="F16214" s="335">
        <v>0</v>
      </c>
    </row>
    <row r="16215" spans="1:6" ht="20.399999999999999">
      <c r="A16215" s="333" t="s">
        <v>20</v>
      </c>
      <c r="B16215" s="333">
        <v>103570</v>
      </c>
      <c r="C16215" s="334" t="s">
        <v>16941</v>
      </c>
      <c r="D16215" s="333" t="s">
        <v>3</v>
      </c>
      <c r="E16215" s="335">
        <v>0</v>
      </c>
      <c r="F16215" s="335">
        <v>0</v>
      </c>
    </row>
    <row r="16216" spans="1:6" ht="20.399999999999999">
      <c r="A16216" s="333" t="s">
        <v>20</v>
      </c>
      <c r="B16216" s="333">
        <v>103571</v>
      </c>
      <c r="C16216" s="334" t="s">
        <v>16942</v>
      </c>
      <c r="D16216" s="333" t="s">
        <v>3</v>
      </c>
      <c r="E16216" s="335">
        <v>0</v>
      </c>
      <c r="F16216" s="335">
        <v>0</v>
      </c>
    </row>
    <row r="16217" spans="1:6" ht="20.399999999999999">
      <c r="A16217" s="333" t="s">
        <v>20</v>
      </c>
      <c r="B16217" s="333">
        <v>103562</v>
      </c>
      <c r="C16217" s="334" t="s">
        <v>16943</v>
      </c>
      <c r="D16217" s="333" t="s">
        <v>3</v>
      </c>
      <c r="E16217" s="335">
        <v>0</v>
      </c>
      <c r="F16217" s="335">
        <v>0</v>
      </c>
    </row>
    <row r="16218" spans="1:6" ht="20.399999999999999">
      <c r="A16218" s="333" t="s">
        <v>20</v>
      </c>
      <c r="B16218" s="333">
        <v>103573</v>
      </c>
      <c r="C16218" s="334" t="s">
        <v>16944</v>
      </c>
      <c r="D16218" s="333" t="s">
        <v>3</v>
      </c>
      <c r="E16218" s="335">
        <v>0</v>
      </c>
      <c r="F16218" s="335">
        <v>0</v>
      </c>
    </row>
    <row r="16219" spans="1:6" ht="20.399999999999999">
      <c r="A16219" s="333" t="s">
        <v>20</v>
      </c>
      <c r="B16219" s="333">
        <v>103585</v>
      </c>
      <c r="C16219" s="334" t="s">
        <v>16945</v>
      </c>
      <c r="D16219" s="333" t="s">
        <v>3</v>
      </c>
      <c r="E16219" s="335">
        <v>0</v>
      </c>
      <c r="F16219" s="335">
        <v>0</v>
      </c>
    </row>
    <row r="16220" spans="1:6" ht="20.399999999999999">
      <c r="A16220" s="333" t="s">
        <v>20</v>
      </c>
      <c r="B16220" s="333">
        <v>103586</v>
      </c>
      <c r="C16220" s="334" t="s">
        <v>16946</v>
      </c>
      <c r="D16220" s="333" t="s">
        <v>3</v>
      </c>
      <c r="E16220" s="335">
        <v>0</v>
      </c>
      <c r="F16220" s="335">
        <v>0</v>
      </c>
    </row>
    <row r="16221" spans="1:6" ht="20.399999999999999">
      <c r="A16221" s="333" t="s">
        <v>20</v>
      </c>
      <c r="B16221" s="333">
        <v>103574</v>
      </c>
      <c r="C16221" s="334" t="s">
        <v>16947</v>
      </c>
      <c r="D16221" s="333" t="s">
        <v>3</v>
      </c>
      <c r="E16221" s="335">
        <v>0</v>
      </c>
      <c r="F16221" s="335">
        <v>0</v>
      </c>
    </row>
    <row r="16222" spans="1:6" ht="20.399999999999999">
      <c r="A16222" s="333" t="s">
        <v>20</v>
      </c>
      <c r="B16222" s="333">
        <v>103575</v>
      </c>
      <c r="C16222" s="334" t="s">
        <v>16948</v>
      </c>
      <c r="D16222" s="333" t="s">
        <v>3</v>
      </c>
      <c r="E16222" s="335">
        <v>0</v>
      </c>
      <c r="F16222" s="335">
        <v>0</v>
      </c>
    </row>
    <row r="16223" spans="1:6" ht="20.399999999999999">
      <c r="A16223" s="333" t="s">
        <v>20</v>
      </c>
      <c r="B16223" s="333">
        <v>103576</v>
      </c>
      <c r="C16223" s="334" t="s">
        <v>16949</v>
      </c>
      <c r="D16223" s="333" t="s">
        <v>3</v>
      </c>
      <c r="E16223" s="335">
        <v>0</v>
      </c>
      <c r="F16223" s="335">
        <v>0</v>
      </c>
    </row>
    <row r="16224" spans="1:6" ht="20.399999999999999">
      <c r="A16224" s="333" t="s">
        <v>20</v>
      </c>
      <c r="B16224" s="333">
        <v>103577</v>
      </c>
      <c r="C16224" s="334" t="s">
        <v>16950</v>
      </c>
      <c r="D16224" s="333" t="s">
        <v>3</v>
      </c>
      <c r="E16224" s="335">
        <v>0</v>
      </c>
      <c r="F16224" s="335">
        <v>0</v>
      </c>
    </row>
    <row r="16225" spans="1:6" ht="20.399999999999999">
      <c r="A16225" s="333" t="s">
        <v>20</v>
      </c>
      <c r="B16225" s="333">
        <v>103578</v>
      </c>
      <c r="C16225" s="334" t="s">
        <v>16951</v>
      </c>
      <c r="D16225" s="333" t="s">
        <v>3</v>
      </c>
      <c r="E16225" s="335">
        <v>0</v>
      </c>
      <c r="F16225" s="335">
        <v>0</v>
      </c>
    </row>
    <row r="16226" spans="1:6" ht="20.399999999999999">
      <c r="A16226" s="333" t="s">
        <v>20</v>
      </c>
      <c r="B16226" s="333">
        <v>103579</v>
      </c>
      <c r="C16226" s="334" t="s">
        <v>16952</v>
      </c>
      <c r="D16226" s="333" t="s">
        <v>3</v>
      </c>
      <c r="E16226" s="335">
        <v>0</v>
      </c>
      <c r="F16226" s="335">
        <v>0</v>
      </c>
    </row>
    <row r="16227" spans="1:6" ht="20.399999999999999">
      <c r="A16227" s="333" t="s">
        <v>20</v>
      </c>
      <c r="B16227" s="333">
        <v>103580</v>
      </c>
      <c r="C16227" s="334" t="s">
        <v>16953</v>
      </c>
      <c r="D16227" s="333" t="s">
        <v>3</v>
      </c>
      <c r="E16227" s="335">
        <v>0</v>
      </c>
      <c r="F16227" s="335">
        <v>0</v>
      </c>
    </row>
    <row r="16228" spans="1:6" ht="20.399999999999999">
      <c r="A16228" s="333" t="s">
        <v>20</v>
      </c>
      <c r="B16228" s="333">
        <v>103581</v>
      </c>
      <c r="C16228" s="334" t="s">
        <v>16954</v>
      </c>
      <c r="D16228" s="333" t="s">
        <v>3</v>
      </c>
      <c r="E16228" s="335">
        <v>0</v>
      </c>
      <c r="F16228" s="335">
        <v>0</v>
      </c>
    </row>
    <row r="16229" spans="1:6" ht="20.399999999999999">
      <c r="A16229" s="333" t="s">
        <v>20</v>
      </c>
      <c r="B16229" s="333">
        <v>103582</v>
      </c>
      <c r="C16229" s="334" t="s">
        <v>16955</v>
      </c>
      <c r="D16229" s="333" t="s">
        <v>3</v>
      </c>
      <c r="E16229" s="335">
        <v>0</v>
      </c>
      <c r="F16229" s="335">
        <v>0</v>
      </c>
    </row>
    <row r="16230" spans="1:6" ht="20.399999999999999">
      <c r="A16230" s="333" t="s">
        <v>20</v>
      </c>
      <c r="B16230" s="333">
        <v>103572</v>
      </c>
      <c r="C16230" s="334" t="s">
        <v>16956</v>
      </c>
      <c r="D16230" s="333" t="s">
        <v>3</v>
      </c>
      <c r="E16230" s="335">
        <v>0</v>
      </c>
      <c r="F16230" s="335">
        <v>0</v>
      </c>
    </row>
    <row r="16231" spans="1:6" ht="20.399999999999999">
      <c r="A16231" s="333" t="s">
        <v>20</v>
      </c>
      <c r="B16231" s="333">
        <v>103583</v>
      </c>
      <c r="C16231" s="334" t="s">
        <v>16957</v>
      </c>
      <c r="D16231" s="333" t="s">
        <v>3</v>
      </c>
      <c r="E16231" s="335">
        <v>0</v>
      </c>
      <c r="F16231" s="335">
        <v>0</v>
      </c>
    </row>
    <row r="16232" spans="1:6" ht="20.399999999999999">
      <c r="A16232" s="333" t="s">
        <v>20</v>
      </c>
      <c r="B16232" s="333">
        <v>103584</v>
      </c>
      <c r="C16232" s="334" t="s">
        <v>16958</v>
      </c>
      <c r="D16232" s="333" t="s">
        <v>3</v>
      </c>
      <c r="E16232" s="335">
        <v>0</v>
      </c>
      <c r="F16232" s="335">
        <v>0</v>
      </c>
    </row>
    <row r="16233" spans="1:6" ht="20.399999999999999">
      <c r="A16233" s="333" t="s">
        <v>20</v>
      </c>
      <c r="B16233" s="333">
        <v>103557</v>
      </c>
      <c r="C16233" s="334" t="s">
        <v>16959</v>
      </c>
      <c r="D16233" s="333" t="s">
        <v>3</v>
      </c>
      <c r="E16233" s="335">
        <v>0</v>
      </c>
      <c r="F16233" s="335">
        <v>0</v>
      </c>
    </row>
    <row r="16234" spans="1:6" ht="20.399999999999999">
      <c r="A16234" s="333" t="s">
        <v>20</v>
      </c>
      <c r="B16234" s="333">
        <v>103558</v>
      </c>
      <c r="C16234" s="334" t="s">
        <v>16960</v>
      </c>
      <c r="D16234" s="333" t="s">
        <v>3</v>
      </c>
      <c r="E16234" s="335">
        <v>0</v>
      </c>
      <c r="F16234" s="335">
        <v>0</v>
      </c>
    </row>
    <row r="16235" spans="1:6" ht="20.399999999999999">
      <c r="A16235" s="333" t="s">
        <v>20</v>
      </c>
      <c r="B16235" s="333">
        <v>103559</v>
      </c>
      <c r="C16235" s="334" t="s">
        <v>16961</v>
      </c>
      <c r="D16235" s="333" t="s">
        <v>3</v>
      </c>
      <c r="E16235" s="335">
        <v>0</v>
      </c>
      <c r="F16235" s="335">
        <v>0</v>
      </c>
    </row>
    <row r="16236" spans="1:6" ht="20.399999999999999">
      <c r="A16236" s="333" t="s">
        <v>20</v>
      </c>
      <c r="B16236" s="333">
        <v>103560</v>
      </c>
      <c r="C16236" s="334" t="s">
        <v>16962</v>
      </c>
      <c r="D16236" s="333" t="s">
        <v>3</v>
      </c>
      <c r="E16236" s="335">
        <v>0</v>
      </c>
      <c r="F16236" s="335">
        <v>0</v>
      </c>
    </row>
    <row r="16237" spans="1:6" ht="20.399999999999999">
      <c r="A16237" s="333" t="s">
        <v>20</v>
      </c>
      <c r="B16237" s="333">
        <v>103561</v>
      </c>
      <c r="C16237" s="334" t="s">
        <v>16963</v>
      </c>
      <c r="D16237" s="333" t="s">
        <v>3</v>
      </c>
      <c r="E16237" s="335">
        <v>0</v>
      </c>
      <c r="F16237" s="335">
        <v>0</v>
      </c>
    </row>
    <row r="16238" spans="1:6" ht="20.399999999999999">
      <c r="A16238" s="333" t="s">
        <v>20</v>
      </c>
      <c r="B16238" s="333">
        <v>103529</v>
      </c>
      <c r="C16238" s="334" t="s">
        <v>16964</v>
      </c>
      <c r="D16238" s="333" t="s">
        <v>3</v>
      </c>
      <c r="E16238" s="335">
        <v>0</v>
      </c>
      <c r="F16238" s="335">
        <v>0</v>
      </c>
    </row>
    <row r="16239" spans="1:6" ht="20.399999999999999">
      <c r="A16239" s="333" t="s">
        <v>20</v>
      </c>
      <c r="B16239" s="333">
        <v>103530</v>
      </c>
      <c r="C16239" s="334" t="s">
        <v>16965</v>
      </c>
      <c r="D16239" s="333" t="s">
        <v>3</v>
      </c>
      <c r="E16239" s="335">
        <v>0</v>
      </c>
      <c r="F16239" s="335">
        <v>0</v>
      </c>
    </row>
    <row r="16240" spans="1:6" ht="20.399999999999999">
      <c r="A16240" s="333" t="s">
        <v>20</v>
      </c>
      <c r="B16240" s="333">
        <v>103531</v>
      </c>
      <c r="C16240" s="334" t="s">
        <v>16966</v>
      </c>
      <c r="D16240" s="333" t="s">
        <v>3</v>
      </c>
      <c r="E16240" s="335">
        <v>0</v>
      </c>
      <c r="F16240" s="335">
        <v>0</v>
      </c>
    </row>
    <row r="16241" spans="1:6" ht="20.399999999999999">
      <c r="A16241" s="333" t="s">
        <v>20</v>
      </c>
      <c r="B16241" s="333">
        <v>103532</v>
      </c>
      <c r="C16241" s="334" t="s">
        <v>16967</v>
      </c>
      <c r="D16241" s="333" t="s">
        <v>3</v>
      </c>
      <c r="E16241" s="335">
        <v>0</v>
      </c>
      <c r="F16241" s="335">
        <v>0</v>
      </c>
    </row>
    <row r="16242" spans="1:6" ht="20.399999999999999">
      <c r="A16242" s="333" t="s">
        <v>20</v>
      </c>
      <c r="B16242" s="333">
        <v>103533</v>
      </c>
      <c r="C16242" s="334" t="s">
        <v>16968</v>
      </c>
      <c r="D16242" s="333" t="s">
        <v>3</v>
      </c>
      <c r="E16242" s="335">
        <v>0</v>
      </c>
      <c r="F16242" s="335">
        <v>0</v>
      </c>
    </row>
    <row r="16243" spans="1:6" ht="20.399999999999999">
      <c r="A16243" s="333" t="s">
        <v>20</v>
      </c>
      <c r="B16243" s="333">
        <v>103534</v>
      </c>
      <c r="C16243" s="334" t="s">
        <v>16969</v>
      </c>
      <c r="D16243" s="333" t="s">
        <v>3</v>
      </c>
      <c r="E16243" s="335">
        <v>0</v>
      </c>
      <c r="F16243" s="335">
        <v>0</v>
      </c>
    </row>
    <row r="16244" spans="1:6" ht="20.399999999999999">
      <c r="A16244" s="333" t="s">
        <v>20</v>
      </c>
      <c r="B16244" s="333">
        <v>103535</v>
      </c>
      <c r="C16244" s="334" t="s">
        <v>16970</v>
      </c>
      <c r="D16244" s="333" t="s">
        <v>3</v>
      </c>
      <c r="E16244" s="335">
        <v>0</v>
      </c>
      <c r="F16244" s="335">
        <v>0</v>
      </c>
    </row>
    <row r="16245" spans="1:6" ht="20.399999999999999">
      <c r="A16245" s="333" t="s">
        <v>20</v>
      </c>
      <c r="B16245" s="333">
        <v>103527</v>
      </c>
      <c r="C16245" s="334" t="s">
        <v>16971</v>
      </c>
      <c r="D16245" s="333" t="s">
        <v>3</v>
      </c>
      <c r="E16245" s="335">
        <v>0</v>
      </c>
      <c r="F16245" s="335">
        <v>0</v>
      </c>
    </row>
    <row r="16246" spans="1:6" ht="20.399999999999999">
      <c r="A16246" s="333" t="s">
        <v>20</v>
      </c>
      <c r="B16246" s="333">
        <v>103536</v>
      </c>
      <c r="C16246" s="334" t="s">
        <v>16972</v>
      </c>
      <c r="D16246" s="333" t="s">
        <v>3</v>
      </c>
      <c r="E16246" s="335">
        <v>0</v>
      </c>
      <c r="F16246" s="335">
        <v>0</v>
      </c>
    </row>
    <row r="16247" spans="1:6" ht="20.399999999999999">
      <c r="A16247" s="333" t="s">
        <v>20</v>
      </c>
      <c r="B16247" s="333">
        <v>103528</v>
      </c>
      <c r="C16247" s="334" t="s">
        <v>16973</v>
      </c>
      <c r="D16247" s="333" t="s">
        <v>3</v>
      </c>
      <c r="E16247" s="335">
        <v>0</v>
      </c>
      <c r="F16247" s="335">
        <v>0</v>
      </c>
    </row>
    <row r="16248" spans="1:6" ht="20.399999999999999">
      <c r="A16248" s="333" t="s">
        <v>20</v>
      </c>
      <c r="B16248" s="333">
        <v>103541</v>
      </c>
      <c r="C16248" s="334" t="s">
        <v>16974</v>
      </c>
      <c r="D16248" s="333" t="s">
        <v>3</v>
      </c>
      <c r="E16248" s="335">
        <v>0</v>
      </c>
      <c r="F16248" s="335">
        <v>0</v>
      </c>
    </row>
    <row r="16249" spans="1:6" ht="20.399999999999999">
      <c r="A16249" s="333" t="s">
        <v>20</v>
      </c>
      <c r="B16249" s="333">
        <v>103539</v>
      </c>
      <c r="C16249" s="334" t="s">
        <v>16975</v>
      </c>
      <c r="D16249" s="333" t="s">
        <v>3</v>
      </c>
      <c r="E16249" s="335">
        <v>0</v>
      </c>
      <c r="F16249" s="335">
        <v>0</v>
      </c>
    </row>
    <row r="16250" spans="1:6" ht="20.399999999999999">
      <c r="A16250" s="333" t="s">
        <v>20</v>
      </c>
      <c r="B16250" s="333">
        <v>103540</v>
      </c>
      <c r="C16250" s="334" t="s">
        <v>16976</v>
      </c>
      <c r="D16250" s="333" t="s">
        <v>3</v>
      </c>
      <c r="E16250" s="335">
        <v>0</v>
      </c>
      <c r="F16250" s="335">
        <v>0</v>
      </c>
    </row>
    <row r="16251" spans="1:6" ht="20.399999999999999">
      <c r="A16251" s="333" t="s">
        <v>20</v>
      </c>
      <c r="B16251" s="333">
        <v>103542</v>
      </c>
      <c r="C16251" s="334" t="s">
        <v>16977</v>
      </c>
      <c r="D16251" s="333" t="s">
        <v>3</v>
      </c>
      <c r="E16251" s="335">
        <v>0</v>
      </c>
      <c r="F16251" s="335">
        <v>0</v>
      </c>
    </row>
    <row r="16252" spans="1:6" ht="20.399999999999999">
      <c r="A16252" s="333" t="s">
        <v>20</v>
      </c>
      <c r="B16252" s="333">
        <v>103543</v>
      </c>
      <c r="C16252" s="334" t="s">
        <v>16978</v>
      </c>
      <c r="D16252" s="333" t="s">
        <v>3</v>
      </c>
      <c r="E16252" s="335">
        <v>0</v>
      </c>
      <c r="F16252" s="335">
        <v>0</v>
      </c>
    </row>
    <row r="16253" spans="1:6" ht="20.399999999999999">
      <c r="A16253" s="333" t="s">
        <v>20</v>
      </c>
      <c r="B16253" s="333">
        <v>103544</v>
      </c>
      <c r="C16253" s="334" t="s">
        <v>16979</v>
      </c>
      <c r="D16253" s="333" t="s">
        <v>3</v>
      </c>
      <c r="E16253" s="335">
        <v>0</v>
      </c>
      <c r="F16253" s="335">
        <v>0</v>
      </c>
    </row>
    <row r="16254" spans="1:6" ht="20.399999999999999">
      <c r="A16254" s="333" t="s">
        <v>20</v>
      </c>
      <c r="B16254" s="333">
        <v>103545</v>
      </c>
      <c r="C16254" s="334" t="s">
        <v>16980</v>
      </c>
      <c r="D16254" s="333" t="s">
        <v>3</v>
      </c>
      <c r="E16254" s="335">
        <v>0</v>
      </c>
      <c r="F16254" s="335">
        <v>0</v>
      </c>
    </row>
    <row r="16255" spans="1:6" ht="20.399999999999999">
      <c r="A16255" s="333" t="s">
        <v>20</v>
      </c>
      <c r="B16255" s="333">
        <v>103537</v>
      </c>
      <c r="C16255" s="334" t="s">
        <v>16981</v>
      </c>
      <c r="D16255" s="333" t="s">
        <v>3</v>
      </c>
      <c r="E16255" s="335">
        <v>0</v>
      </c>
      <c r="F16255" s="335">
        <v>0</v>
      </c>
    </row>
    <row r="16256" spans="1:6" ht="20.399999999999999">
      <c r="A16256" s="333" t="s">
        <v>20</v>
      </c>
      <c r="B16256" s="333">
        <v>103546</v>
      </c>
      <c r="C16256" s="334" t="s">
        <v>16982</v>
      </c>
      <c r="D16256" s="333" t="s">
        <v>3</v>
      </c>
      <c r="E16256" s="335">
        <v>0</v>
      </c>
      <c r="F16256" s="335">
        <v>0</v>
      </c>
    </row>
    <row r="16257" spans="1:6" ht="20.399999999999999">
      <c r="A16257" s="333" t="s">
        <v>20</v>
      </c>
      <c r="B16257" s="333">
        <v>103538</v>
      </c>
      <c r="C16257" s="334" t="s">
        <v>16983</v>
      </c>
      <c r="D16257" s="333" t="s">
        <v>3</v>
      </c>
      <c r="E16257" s="335">
        <v>0</v>
      </c>
      <c r="F16257" s="335">
        <v>0</v>
      </c>
    </row>
    <row r="16258" spans="1:6" ht="20.399999999999999">
      <c r="A16258" s="333" t="s">
        <v>20</v>
      </c>
      <c r="B16258" s="333">
        <v>103549</v>
      </c>
      <c r="C16258" s="334" t="s">
        <v>16984</v>
      </c>
      <c r="D16258" s="333" t="s">
        <v>3</v>
      </c>
      <c r="E16258" s="335">
        <v>0</v>
      </c>
      <c r="F16258" s="335">
        <v>0</v>
      </c>
    </row>
    <row r="16259" spans="1:6" ht="20.399999999999999">
      <c r="A16259" s="333" t="s">
        <v>20</v>
      </c>
      <c r="B16259" s="333">
        <v>103550</v>
      </c>
      <c r="C16259" s="334" t="s">
        <v>16985</v>
      </c>
      <c r="D16259" s="333" t="s">
        <v>3</v>
      </c>
      <c r="E16259" s="335">
        <v>0</v>
      </c>
      <c r="F16259" s="335">
        <v>0</v>
      </c>
    </row>
    <row r="16260" spans="1:6" ht="20.399999999999999">
      <c r="A16260" s="333" t="s">
        <v>20</v>
      </c>
      <c r="B16260" s="333">
        <v>103551</v>
      </c>
      <c r="C16260" s="334" t="s">
        <v>16986</v>
      </c>
      <c r="D16260" s="333" t="s">
        <v>3</v>
      </c>
      <c r="E16260" s="335">
        <v>0</v>
      </c>
      <c r="F16260" s="335">
        <v>0</v>
      </c>
    </row>
    <row r="16261" spans="1:6" ht="20.399999999999999">
      <c r="A16261" s="333" t="s">
        <v>20</v>
      </c>
      <c r="B16261" s="333">
        <v>103552</v>
      </c>
      <c r="C16261" s="334" t="s">
        <v>16987</v>
      </c>
      <c r="D16261" s="333" t="s">
        <v>3</v>
      </c>
      <c r="E16261" s="335">
        <v>0</v>
      </c>
      <c r="F16261" s="335">
        <v>0</v>
      </c>
    </row>
    <row r="16262" spans="1:6" ht="20.399999999999999">
      <c r="A16262" s="333" t="s">
        <v>20</v>
      </c>
      <c r="B16262" s="333">
        <v>103553</v>
      </c>
      <c r="C16262" s="334" t="s">
        <v>16988</v>
      </c>
      <c r="D16262" s="333" t="s">
        <v>3</v>
      </c>
      <c r="E16262" s="335">
        <v>0</v>
      </c>
      <c r="F16262" s="335">
        <v>0</v>
      </c>
    </row>
    <row r="16263" spans="1:6" ht="20.399999999999999">
      <c r="A16263" s="333" t="s">
        <v>20</v>
      </c>
      <c r="B16263" s="333">
        <v>103554</v>
      </c>
      <c r="C16263" s="334" t="s">
        <v>16989</v>
      </c>
      <c r="D16263" s="333" t="s">
        <v>3</v>
      </c>
      <c r="E16263" s="335">
        <v>0</v>
      </c>
      <c r="F16263" s="335">
        <v>0</v>
      </c>
    </row>
    <row r="16264" spans="1:6" ht="20.399999999999999">
      <c r="A16264" s="333" t="s">
        <v>20</v>
      </c>
      <c r="B16264" s="333">
        <v>103555</v>
      </c>
      <c r="C16264" s="334" t="s">
        <v>16990</v>
      </c>
      <c r="D16264" s="333" t="s">
        <v>3</v>
      </c>
      <c r="E16264" s="335">
        <v>0</v>
      </c>
      <c r="F16264" s="335">
        <v>0</v>
      </c>
    </row>
    <row r="16265" spans="1:6" ht="20.399999999999999">
      <c r="A16265" s="333" t="s">
        <v>20</v>
      </c>
      <c r="B16265" s="333">
        <v>103547</v>
      </c>
      <c r="C16265" s="334" t="s">
        <v>16991</v>
      </c>
      <c r="D16265" s="333" t="s">
        <v>3</v>
      </c>
      <c r="E16265" s="335">
        <v>0</v>
      </c>
      <c r="F16265" s="335">
        <v>0</v>
      </c>
    </row>
    <row r="16266" spans="1:6" ht="20.399999999999999">
      <c r="A16266" s="333" t="s">
        <v>20</v>
      </c>
      <c r="B16266" s="333">
        <v>103556</v>
      </c>
      <c r="C16266" s="334" t="s">
        <v>16992</v>
      </c>
      <c r="D16266" s="333" t="s">
        <v>3</v>
      </c>
      <c r="E16266" s="335">
        <v>0</v>
      </c>
      <c r="F16266" s="335">
        <v>0</v>
      </c>
    </row>
    <row r="16267" spans="1:6" ht="20.399999999999999">
      <c r="A16267" s="333" t="s">
        <v>20</v>
      </c>
      <c r="B16267" s="333">
        <v>103548</v>
      </c>
      <c r="C16267" s="334" t="s">
        <v>16993</v>
      </c>
      <c r="D16267" s="333" t="s">
        <v>3</v>
      </c>
      <c r="E16267" s="335">
        <v>0</v>
      </c>
      <c r="F16267" s="335">
        <v>0</v>
      </c>
    </row>
    <row r="16268" spans="1:6">
      <c r="A16268" s="333" t="s">
        <v>86</v>
      </c>
      <c r="B16268" s="333">
        <v>20000</v>
      </c>
      <c r="C16268" s="334" t="s">
        <v>21</v>
      </c>
      <c r="D16268" s="333" t="s">
        <v>6819</v>
      </c>
      <c r="E16268" s="335">
        <v>0</v>
      </c>
      <c r="F16268" s="335">
        <v>0</v>
      </c>
    </row>
    <row r="16269" spans="1:6">
      <c r="A16269" s="333" t="s">
        <v>86</v>
      </c>
      <c r="B16269" s="333">
        <v>20100</v>
      </c>
      <c r="C16269" s="334" t="s">
        <v>16994</v>
      </c>
      <c r="D16269" s="333" t="s">
        <v>6820</v>
      </c>
      <c r="E16269" s="335">
        <v>4.83</v>
      </c>
      <c r="F16269" s="335">
        <v>5.22</v>
      </c>
    </row>
    <row r="16270" spans="1:6">
      <c r="A16270" s="333" t="s">
        <v>86</v>
      </c>
      <c r="B16270" s="333">
        <v>20101</v>
      </c>
      <c r="C16270" s="334" t="s">
        <v>16995</v>
      </c>
      <c r="D16270" s="333" t="s">
        <v>6820</v>
      </c>
      <c r="E16270" s="335">
        <v>7.73</v>
      </c>
      <c r="F16270" s="335">
        <v>8.35</v>
      </c>
    </row>
    <row r="16271" spans="1:6" ht="20.399999999999999">
      <c r="A16271" s="333" t="s">
        <v>86</v>
      </c>
      <c r="B16271" s="333">
        <v>20102</v>
      </c>
      <c r="C16271" s="334" t="s">
        <v>116</v>
      </c>
      <c r="D16271" s="333" t="s">
        <v>6820</v>
      </c>
      <c r="E16271" s="335">
        <v>4.29</v>
      </c>
      <c r="F16271" s="335">
        <v>4.6399999999999997</v>
      </c>
    </row>
    <row r="16272" spans="1:6">
      <c r="A16272" s="333" t="s">
        <v>86</v>
      </c>
      <c r="B16272" s="333">
        <v>20103</v>
      </c>
      <c r="C16272" s="334" t="s">
        <v>16996</v>
      </c>
      <c r="D16272" s="333" t="s">
        <v>6820</v>
      </c>
      <c r="E16272" s="335">
        <v>22.33</v>
      </c>
      <c r="F16272" s="335">
        <v>24.17</v>
      </c>
    </row>
    <row r="16273" spans="1:6">
      <c r="A16273" s="333" t="s">
        <v>86</v>
      </c>
      <c r="B16273" s="333">
        <v>20104</v>
      </c>
      <c r="C16273" s="334" t="s">
        <v>16997</v>
      </c>
      <c r="D16273" s="333" t="s">
        <v>6820</v>
      </c>
      <c r="E16273" s="335">
        <v>1.85</v>
      </c>
      <c r="F16273" s="335">
        <v>2</v>
      </c>
    </row>
    <row r="16274" spans="1:6">
      <c r="A16274" s="333" t="s">
        <v>86</v>
      </c>
      <c r="B16274" s="333">
        <v>20105</v>
      </c>
      <c r="C16274" s="334" t="s">
        <v>16998</v>
      </c>
      <c r="D16274" s="333" t="s">
        <v>6820</v>
      </c>
      <c r="E16274" s="335">
        <v>5.15</v>
      </c>
      <c r="F16274" s="335">
        <v>5.56</v>
      </c>
    </row>
    <row r="16275" spans="1:6">
      <c r="A16275" s="333" t="s">
        <v>86</v>
      </c>
      <c r="B16275" s="333">
        <v>20106</v>
      </c>
      <c r="C16275" s="334" t="s">
        <v>16999</v>
      </c>
      <c r="D16275" s="333" t="s">
        <v>6820</v>
      </c>
      <c r="E16275" s="335">
        <v>8.58</v>
      </c>
      <c r="F16275" s="335">
        <v>9.2899999999999991</v>
      </c>
    </row>
    <row r="16276" spans="1:6" ht="20.399999999999999">
      <c r="A16276" s="333" t="s">
        <v>86</v>
      </c>
      <c r="B16276" s="333">
        <v>20107</v>
      </c>
      <c r="C16276" s="334" t="s">
        <v>17000</v>
      </c>
      <c r="D16276" s="333" t="s">
        <v>6821</v>
      </c>
      <c r="E16276" s="335">
        <v>708.86</v>
      </c>
      <c r="F16276" s="335">
        <v>769.37</v>
      </c>
    </row>
    <row r="16277" spans="1:6">
      <c r="A16277" s="333" t="s">
        <v>86</v>
      </c>
      <c r="B16277" s="333">
        <v>20108</v>
      </c>
      <c r="C16277" s="334" t="s">
        <v>17001</v>
      </c>
      <c r="D16277" s="333" t="s">
        <v>6820</v>
      </c>
      <c r="E16277" s="335">
        <v>19.32</v>
      </c>
      <c r="F16277" s="335">
        <v>20.91</v>
      </c>
    </row>
    <row r="16278" spans="1:6" ht="20.399999999999999">
      <c r="A16278" s="333" t="s">
        <v>86</v>
      </c>
      <c r="B16278" s="333">
        <v>20109</v>
      </c>
      <c r="C16278" s="334" t="s">
        <v>17002</v>
      </c>
      <c r="D16278" s="333" t="s">
        <v>6820</v>
      </c>
      <c r="E16278" s="335">
        <v>19.53</v>
      </c>
      <c r="F16278" s="335">
        <v>21.15</v>
      </c>
    </row>
    <row r="16279" spans="1:6">
      <c r="A16279" s="333" t="s">
        <v>86</v>
      </c>
      <c r="B16279" s="333">
        <v>20110</v>
      </c>
      <c r="C16279" s="334" t="s">
        <v>17003</v>
      </c>
      <c r="D16279" s="333" t="s">
        <v>6820</v>
      </c>
      <c r="E16279" s="335">
        <v>12.02</v>
      </c>
      <c r="F16279" s="335">
        <v>13.01</v>
      </c>
    </row>
    <row r="16280" spans="1:6" ht="20.399999999999999">
      <c r="A16280" s="333" t="s">
        <v>86</v>
      </c>
      <c r="B16280" s="333">
        <v>20111</v>
      </c>
      <c r="C16280" s="334" t="s">
        <v>17004</v>
      </c>
      <c r="D16280" s="333" t="s">
        <v>6820</v>
      </c>
      <c r="E16280" s="335">
        <v>12.02</v>
      </c>
      <c r="F16280" s="335">
        <v>13.01</v>
      </c>
    </row>
    <row r="16281" spans="1:6" ht="20.399999999999999">
      <c r="A16281" s="333" t="s">
        <v>86</v>
      </c>
      <c r="B16281" s="333">
        <v>20112</v>
      </c>
      <c r="C16281" s="334" t="s">
        <v>17005</v>
      </c>
      <c r="D16281" s="333" t="s">
        <v>6820</v>
      </c>
      <c r="E16281" s="335">
        <v>22.55</v>
      </c>
      <c r="F16281" s="335">
        <v>24.39</v>
      </c>
    </row>
    <row r="16282" spans="1:6">
      <c r="A16282" s="333" t="s">
        <v>86</v>
      </c>
      <c r="B16282" s="333">
        <v>20113</v>
      </c>
      <c r="C16282" s="334" t="s">
        <v>17006</v>
      </c>
      <c r="D16282" s="333" t="s">
        <v>6820</v>
      </c>
      <c r="E16282" s="335">
        <v>14.49</v>
      </c>
      <c r="F16282" s="335">
        <v>15.68</v>
      </c>
    </row>
    <row r="16283" spans="1:6">
      <c r="A16283" s="333" t="s">
        <v>86</v>
      </c>
      <c r="B16283" s="333">
        <v>20115</v>
      </c>
      <c r="C16283" s="334" t="s">
        <v>17007</v>
      </c>
      <c r="D16283" s="333" t="s">
        <v>6820</v>
      </c>
      <c r="E16283" s="335">
        <v>5.36</v>
      </c>
      <c r="F16283" s="335">
        <v>5.8</v>
      </c>
    </row>
    <row r="16284" spans="1:6">
      <c r="A16284" s="333" t="s">
        <v>86</v>
      </c>
      <c r="B16284" s="333">
        <v>20116</v>
      </c>
      <c r="C16284" s="334" t="s">
        <v>6822</v>
      </c>
      <c r="D16284" s="333" t="s">
        <v>6820</v>
      </c>
      <c r="E16284" s="335">
        <v>4.29</v>
      </c>
      <c r="F16284" s="335">
        <v>4.6399999999999997</v>
      </c>
    </row>
    <row r="16285" spans="1:6">
      <c r="A16285" s="333" t="s">
        <v>86</v>
      </c>
      <c r="B16285" s="333">
        <v>20117</v>
      </c>
      <c r="C16285" s="334" t="s">
        <v>17008</v>
      </c>
      <c r="D16285" s="333" t="s">
        <v>6820</v>
      </c>
      <c r="E16285" s="335">
        <v>6.97</v>
      </c>
      <c r="F16285" s="335">
        <v>7.54</v>
      </c>
    </row>
    <row r="16286" spans="1:6" ht="20.399999999999999">
      <c r="A16286" s="333" t="s">
        <v>86</v>
      </c>
      <c r="B16286" s="333">
        <v>20118</v>
      </c>
      <c r="C16286" s="334" t="s">
        <v>17009</v>
      </c>
      <c r="D16286" s="333" t="s">
        <v>6823</v>
      </c>
      <c r="E16286" s="335">
        <v>53.68</v>
      </c>
      <c r="F16286" s="335">
        <v>58.1</v>
      </c>
    </row>
    <row r="16287" spans="1:6">
      <c r="A16287" s="333" t="s">
        <v>86</v>
      </c>
      <c r="B16287" s="333">
        <v>20119</v>
      </c>
      <c r="C16287" s="334" t="s">
        <v>17010</v>
      </c>
      <c r="D16287" s="333" t="s">
        <v>6823</v>
      </c>
      <c r="E16287" s="335">
        <v>103.08</v>
      </c>
      <c r="F16287" s="335">
        <v>111.56</v>
      </c>
    </row>
    <row r="16288" spans="1:6">
      <c r="A16288" s="333" t="s">
        <v>86</v>
      </c>
      <c r="B16288" s="333">
        <v>20121</v>
      </c>
      <c r="C16288" s="334" t="s">
        <v>17011</v>
      </c>
      <c r="D16288" s="333" t="s">
        <v>6823</v>
      </c>
      <c r="E16288" s="335">
        <v>223.35</v>
      </c>
      <c r="F16288" s="335">
        <v>241.72</v>
      </c>
    </row>
    <row r="16289" spans="1:6">
      <c r="A16289" s="333" t="s">
        <v>86</v>
      </c>
      <c r="B16289" s="333">
        <v>20125</v>
      </c>
      <c r="C16289" s="334" t="s">
        <v>17012</v>
      </c>
      <c r="D16289" s="333" t="s">
        <v>6823</v>
      </c>
      <c r="E16289" s="335">
        <v>288.07</v>
      </c>
      <c r="F16289" s="335">
        <v>311.76</v>
      </c>
    </row>
    <row r="16290" spans="1:6">
      <c r="A16290" s="333" t="s">
        <v>86</v>
      </c>
      <c r="B16290" s="333">
        <v>20126</v>
      </c>
      <c r="C16290" s="334" t="s">
        <v>17013</v>
      </c>
      <c r="D16290" s="333" t="s">
        <v>6820</v>
      </c>
      <c r="E16290" s="335">
        <v>12.02</v>
      </c>
      <c r="F16290" s="335">
        <v>13.01</v>
      </c>
    </row>
    <row r="16291" spans="1:6">
      <c r="A16291" s="333" t="s">
        <v>86</v>
      </c>
      <c r="B16291" s="333">
        <v>20127</v>
      </c>
      <c r="C16291" s="334" t="s">
        <v>17014</v>
      </c>
      <c r="D16291" s="333" t="s">
        <v>6823</v>
      </c>
      <c r="E16291" s="335">
        <v>320.07</v>
      </c>
      <c r="F16291" s="335">
        <v>346.39</v>
      </c>
    </row>
    <row r="16292" spans="1:6">
      <c r="A16292" s="333" t="s">
        <v>86</v>
      </c>
      <c r="B16292" s="333">
        <v>20128</v>
      </c>
      <c r="C16292" s="334" t="s">
        <v>17015</v>
      </c>
      <c r="D16292" s="333" t="s">
        <v>6823</v>
      </c>
      <c r="E16292" s="335">
        <v>386.58</v>
      </c>
      <c r="F16292" s="335">
        <v>418.37</v>
      </c>
    </row>
    <row r="16293" spans="1:6">
      <c r="A16293" s="333" t="s">
        <v>86</v>
      </c>
      <c r="B16293" s="333">
        <v>20129</v>
      </c>
      <c r="C16293" s="334" t="s">
        <v>17016</v>
      </c>
      <c r="D16293" s="333" t="s">
        <v>6823</v>
      </c>
      <c r="E16293" s="335">
        <v>429.54</v>
      </c>
      <c r="F16293" s="335">
        <v>464.86</v>
      </c>
    </row>
    <row r="16294" spans="1:6" ht="20.399999999999999">
      <c r="A16294" s="333" t="s">
        <v>86</v>
      </c>
      <c r="B16294" s="333">
        <v>20130</v>
      </c>
      <c r="C16294" s="334" t="s">
        <v>17017</v>
      </c>
      <c r="D16294" s="333" t="s">
        <v>6824</v>
      </c>
      <c r="E16294" s="335">
        <v>25.77</v>
      </c>
      <c r="F16294" s="335">
        <v>27.88</v>
      </c>
    </row>
    <row r="16295" spans="1:6">
      <c r="A16295" s="333" t="s">
        <v>86</v>
      </c>
      <c r="B16295" s="333">
        <v>20131</v>
      </c>
      <c r="C16295" s="334" t="s">
        <v>17018</v>
      </c>
      <c r="D16295" s="333" t="s">
        <v>6820</v>
      </c>
      <c r="E16295" s="335">
        <v>6.86</v>
      </c>
      <c r="F16295" s="335">
        <v>7.43</v>
      </c>
    </row>
    <row r="16296" spans="1:6">
      <c r="A16296" s="333" t="s">
        <v>86</v>
      </c>
      <c r="B16296" s="333">
        <v>20132</v>
      </c>
      <c r="C16296" s="334" t="s">
        <v>17019</v>
      </c>
      <c r="D16296" s="333" t="s">
        <v>6820</v>
      </c>
      <c r="E16296" s="335">
        <v>1.71</v>
      </c>
      <c r="F16296" s="335">
        <v>1.85</v>
      </c>
    </row>
    <row r="16297" spans="1:6">
      <c r="A16297" s="333" t="s">
        <v>86</v>
      </c>
      <c r="B16297" s="333">
        <v>20133</v>
      </c>
      <c r="C16297" s="334" t="s">
        <v>17020</v>
      </c>
      <c r="D16297" s="333" t="s">
        <v>6820</v>
      </c>
      <c r="E16297" s="335">
        <v>6.44</v>
      </c>
      <c r="F16297" s="335">
        <v>6.96</v>
      </c>
    </row>
    <row r="16298" spans="1:6">
      <c r="A16298" s="333" t="s">
        <v>86</v>
      </c>
      <c r="B16298" s="333">
        <v>20134</v>
      </c>
      <c r="C16298" s="334" t="s">
        <v>17021</v>
      </c>
      <c r="D16298" s="333" t="s">
        <v>6820</v>
      </c>
      <c r="E16298" s="335">
        <v>3.22</v>
      </c>
      <c r="F16298" s="335">
        <v>3.47</v>
      </c>
    </row>
    <row r="16299" spans="1:6" ht="20.399999999999999">
      <c r="A16299" s="333" t="s">
        <v>86</v>
      </c>
      <c r="B16299" s="333">
        <v>20135</v>
      </c>
      <c r="C16299" s="334" t="s">
        <v>17022</v>
      </c>
      <c r="D16299" s="333" t="s">
        <v>6820</v>
      </c>
      <c r="E16299" s="335">
        <v>4.25</v>
      </c>
      <c r="F16299" s="335">
        <v>4.59</v>
      </c>
    </row>
    <row r="16300" spans="1:6">
      <c r="A16300" s="333" t="s">
        <v>86</v>
      </c>
      <c r="B16300" s="333">
        <v>20136</v>
      </c>
      <c r="C16300" s="334" t="s">
        <v>17023</v>
      </c>
      <c r="D16300" s="333" t="s">
        <v>6820</v>
      </c>
      <c r="E16300" s="335">
        <v>6.66</v>
      </c>
      <c r="F16300" s="335">
        <v>7.23</v>
      </c>
    </row>
    <row r="16301" spans="1:6">
      <c r="A16301" s="333" t="s">
        <v>86</v>
      </c>
      <c r="B16301" s="333">
        <v>20137</v>
      </c>
      <c r="C16301" s="334" t="s">
        <v>17024</v>
      </c>
      <c r="D16301" s="333" t="s">
        <v>6821</v>
      </c>
      <c r="E16301" s="335">
        <v>5.38</v>
      </c>
      <c r="F16301" s="335">
        <v>5.82</v>
      </c>
    </row>
    <row r="16302" spans="1:6">
      <c r="A16302" s="333" t="s">
        <v>86</v>
      </c>
      <c r="B16302" s="333">
        <v>20138</v>
      </c>
      <c r="C16302" s="334" t="s">
        <v>17025</v>
      </c>
      <c r="D16302" s="333" t="s">
        <v>6821</v>
      </c>
      <c r="E16302" s="335">
        <v>7.17</v>
      </c>
      <c r="F16302" s="335">
        <v>7.76</v>
      </c>
    </row>
    <row r="16303" spans="1:6">
      <c r="A16303" s="333" t="s">
        <v>86</v>
      </c>
      <c r="B16303" s="333">
        <v>20139</v>
      </c>
      <c r="C16303" s="334" t="s">
        <v>17026</v>
      </c>
      <c r="D16303" s="333" t="s">
        <v>6820</v>
      </c>
      <c r="E16303" s="335">
        <v>5.36</v>
      </c>
      <c r="F16303" s="335">
        <v>5.8</v>
      </c>
    </row>
    <row r="16304" spans="1:6" ht="20.399999999999999">
      <c r="A16304" s="333" t="s">
        <v>86</v>
      </c>
      <c r="B16304" s="333">
        <v>20140</v>
      </c>
      <c r="C16304" s="334" t="s">
        <v>17027</v>
      </c>
      <c r="D16304" s="333" t="s">
        <v>6821</v>
      </c>
      <c r="E16304" s="335">
        <v>6.33</v>
      </c>
      <c r="F16304" s="335">
        <v>6.85</v>
      </c>
    </row>
    <row r="16305" spans="1:6">
      <c r="A16305" s="333" t="s">
        <v>86</v>
      </c>
      <c r="B16305" s="333">
        <v>20141</v>
      </c>
      <c r="C16305" s="334" t="s">
        <v>17028</v>
      </c>
      <c r="D16305" s="333" t="s">
        <v>6821</v>
      </c>
      <c r="E16305" s="335">
        <v>5.38</v>
      </c>
      <c r="F16305" s="335">
        <v>5.82</v>
      </c>
    </row>
    <row r="16306" spans="1:6">
      <c r="A16306" s="333" t="s">
        <v>86</v>
      </c>
      <c r="B16306" s="333">
        <v>20142</v>
      </c>
      <c r="C16306" s="334" t="s">
        <v>6825</v>
      </c>
      <c r="D16306" s="333" t="s">
        <v>6824</v>
      </c>
      <c r="E16306" s="335">
        <v>11.45</v>
      </c>
      <c r="F16306" s="335">
        <v>12.39</v>
      </c>
    </row>
    <row r="16307" spans="1:6">
      <c r="A16307" s="333" t="s">
        <v>86</v>
      </c>
      <c r="B16307" s="333">
        <v>20143</v>
      </c>
      <c r="C16307" s="334" t="s">
        <v>17029</v>
      </c>
      <c r="D16307" s="333" t="s">
        <v>6824</v>
      </c>
      <c r="E16307" s="335">
        <v>8.58</v>
      </c>
      <c r="F16307" s="335">
        <v>9.2899999999999991</v>
      </c>
    </row>
    <row r="16308" spans="1:6">
      <c r="A16308" s="333" t="s">
        <v>86</v>
      </c>
      <c r="B16308" s="333">
        <v>20144</v>
      </c>
      <c r="C16308" s="334" t="s">
        <v>17030</v>
      </c>
      <c r="D16308" s="333" t="s">
        <v>6820</v>
      </c>
      <c r="E16308" s="335">
        <v>6.69</v>
      </c>
      <c r="F16308" s="335">
        <v>7.24</v>
      </c>
    </row>
    <row r="16309" spans="1:6">
      <c r="A16309" s="333" t="s">
        <v>86</v>
      </c>
      <c r="B16309" s="333">
        <v>20145</v>
      </c>
      <c r="C16309" s="334" t="s">
        <v>17031</v>
      </c>
      <c r="D16309" s="333" t="s">
        <v>6821</v>
      </c>
      <c r="E16309" s="335">
        <v>10.76</v>
      </c>
      <c r="F16309" s="335">
        <v>11.64</v>
      </c>
    </row>
    <row r="16310" spans="1:6">
      <c r="A16310" s="333" t="s">
        <v>86</v>
      </c>
      <c r="B16310" s="333">
        <v>20146</v>
      </c>
      <c r="C16310" s="334" t="s">
        <v>17032</v>
      </c>
      <c r="D16310" s="333" t="s">
        <v>6821</v>
      </c>
      <c r="E16310" s="335">
        <v>7.17</v>
      </c>
      <c r="F16310" s="335">
        <v>7.76</v>
      </c>
    </row>
    <row r="16311" spans="1:6" ht="20.399999999999999">
      <c r="A16311" s="333" t="s">
        <v>86</v>
      </c>
      <c r="B16311" s="333">
        <v>20147</v>
      </c>
      <c r="C16311" s="334" t="s">
        <v>17033</v>
      </c>
      <c r="D16311" s="333" t="s">
        <v>6820</v>
      </c>
      <c r="E16311" s="335">
        <v>6.22</v>
      </c>
      <c r="F16311" s="335">
        <v>6.73</v>
      </c>
    </row>
    <row r="16312" spans="1:6">
      <c r="A16312" s="333" t="s">
        <v>86</v>
      </c>
      <c r="B16312" s="333">
        <v>20148</v>
      </c>
      <c r="C16312" s="334" t="s">
        <v>6826</v>
      </c>
      <c r="D16312" s="333" t="s">
        <v>6820</v>
      </c>
      <c r="E16312" s="335">
        <v>3</v>
      </c>
      <c r="F16312" s="335">
        <v>3.24</v>
      </c>
    </row>
    <row r="16313" spans="1:6">
      <c r="A16313" s="333" t="s">
        <v>86</v>
      </c>
      <c r="B16313" s="333">
        <v>20149</v>
      </c>
      <c r="C16313" s="334" t="s">
        <v>17034</v>
      </c>
      <c r="D16313" s="333" t="s">
        <v>6820</v>
      </c>
      <c r="E16313" s="335">
        <v>6.74</v>
      </c>
      <c r="F16313" s="335">
        <v>7.33</v>
      </c>
    </row>
    <row r="16314" spans="1:6">
      <c r="A16314" s="333" t="s">
        <v>86</v>
      </c>
      <c r="B16314" s="333">
        <v>20151</v>
      </c>
      <c r="C16314" s="334" t="s">
        <v>17035</v>
      </c>
      <c r="D16314" s="333" t="s">
        <v>6820</v>
      </c>
      <c r="E16314" s="335">
        <v>10.73</v>
      </c>
      <c r="F16314" s="335">
        <v>11.61</v>
      </c>
    </row>
    <row r="16315" spans="1:6" ht="20.399999999999999">
      <c r="A16315" s="333" t="s">
        <v>86</v>
      </c>
      <c r="B16315" s="333">
        <v>20155</v>
      </c>
      <c r="C16315" s="334" t="s">
        <v>17036</v>
      </c>
      <c r="D16315" s="333" t="s">
        <v>6820</v>
      </c>
      <c r="E16315" s="335">
        <v>9.02</v>
      </c>
      <c r="F16315" s="335">
        <v>9.75</v>
      </c>
    </row>
    <row r="16316" spans="1:6">
      <c r="A16316" s="333" t="s">
        <v>86</v>
      </c>
      <c r="B16316" s="333">
        <v>20157</v>
      </c>
      <c r="C16316" s="334" t="s">
        <v>17037</v>
      </c>
      <c r="D16316" s="333" t="s">
        <v>6820</v>
      </c>
      <c r="E16316" s="335">
        <v>6.46</v>
      </c>
      <c r="F16316" s="335">
        <v>6.98</v>
      </c>
    </row>
    <row r="16317" spans="1:6">
      <c r="A16317" s="333" t="s">
        <v>86</v>
      </c>
      <c r="B16317" s="333">
        <v>20160</v>
      </c>
      <c r="C16317" s="334" t="s">
        <v>17038</v>
      </c>
      <c r="D16317" s="333" t="s">
        <v>6820</v>
      </c>
      <c r="E16317" s="335">
        <v>3.22</v>
      </c>
      <c r="F16317" s="335">
        <v>3.47</v>
      </c>
    </row>
    <row r="16318" spans="1:6" ht="20.399999999999999">
      <c r="A16318" s="333" t="s">
        <v>86</v>
      </c>
      <c r="B16318" s="333">
        <v>20164</v>
      </c>
      <c r="C16318" s="334" t="s">
        <v>17039</v>
      </c>
      <c r="D16318" s="333" t="s">
        <v>6824</v>
      </c>
      <c r="E16318" s="335">
        <v>0.8</v>
      </c>
      <c r="F16318" s="335">
        <v>0.87</v>
      </c>
    </row>
    <row r="16319" spans="1:6">
      <c r="A16319" s="333" t="s">
        <v>86</v>
      </c>
      <c r="B16319" s="333">
        <v>20165</v>
      </c>
      <c r="C16319" s="334" t="s">
        <v>17040</v>
      </c>
      <c r="D16319" s="333" t="s">
        <v>6824</v>
      </c>
      <c r="E16319" s="335">
        <v>0.57999999999999996</v>
      </c>
      <c r="F16319" s="335">
        <v>0.62</v>
      </c>
    </row>
    <row r="16320" spans="1:6" ht="20.399999999999999">
      <c r="A16320" s="333" t="s">
        <v>86</v>
      </c>
      <c r="B16320" s="333">
        <v>20166</v>
      </c>
      <c r="C16320" s="334" t="s">
        <v>17041</v>
      </c>
      <c r="D16320" s="333" t="s">
        <v>6824</v>
      </c>
      <c r="E16320" s="335">
        <v>0.8</v>
      </c>
      <c r="F16320" s="335">
        <v>0.87</v>
      </c>
    </row>
    <row r="16321" spans="1:6">
      <c r="A16321" s="333" t="s">
        <v>86</v>
      </c>
      <c r="B16321" s="333">
        <v>20167</v>
      </c>
      <c r="C16321" s="334" t="s">
        <v>17042</v>
      </c>
      <c r="D16321" s="333" t="s">
        <v>6827</v>
      </c>
      <c r="E16321" s="335">
        <v>1.69</v>
      </c>
      <c r="F16321" s="335">
        <v>1.82</v>
      </c>
    </row>
    <row r="16322" spans="1:6" ht="20.399999999999999">
      <c r="A16322" s="333" t="s">
        <v>86</v>
      </c>
      <c r="B16322" s="333">
        <v>20168</v>
      </c>
      <c r="C16322" s="334" t="s">
        <v>17043</v>
      </c>
      <c r="D16322" s="333" t="s">
        <v>6827</v>
      </c>
      <c r="E16322" s="335">
        <v>1.31</v>
      </c>
      <c r="F16322" s="335">
        <v>1.43</v>
      </c>
    </row>
    <row r="16323" spans="1:6">
      <c r="A16323" s="333" t="s">
        <v>86</v>
      </c>
      <c r="B16323" s="333">
        <v>20190</v>
      </c>
      <c r="C16323" s="334" t="s">
        <v>17044</v>
      </c>
      <c r="D16323" s="333" t="s">
        <v>6820</v>
      </c>
      <c r="E16323" s="335">
        <v>0.24</v>
      </c>
      <c r="F16323" s="335">
        <v>0.25</v>
      </c>
    </row>
    <row r="16324" spans="1:6">
      <c r="A16324" s="333" t="s">
        <v>86</v>
      </c>
      <c r="B16324" s="333">
        <v>20201</v>
      </c>
      <c r="C16324" s="334" t="s">
        <v>6828</v>
      </c>
      <c r="D16324" s="333" t="s">
        <v>6820</v>
      </c>
      <c r="E16324" s="335">
        <v>1.1499999999999999</v>
      </c>
      <c r="F16324" s="335">
        <v>1.25</v>
      </c>
    </row>
    <row r="16325" spans="1:6">
      <c r="A16325" s="333" t="s">
        <v>86</v>
      </c>
      <c r="B16325" s="333">
        <v>20202</v>
      </c>
      <c r="C16325" s="334" t="s">
        <v>6829</v>
      </c>
      <c r="D16325" s="333" t="s">
        <v>6820</v>
      </c>
      <c r="E16325" s="335">
        <v>3.76</v>
      </c>
      <c r="F16325" s="335">
        <v>4.0599999999999996</v>
      </c>
    </row>
    <row r="16326" spans="1:6">
      <c r="A16326" s="333" t="s">
        <v>86</v>
      </c>
      <c r="B16326" s="333">
        <v>20203</v>
      </c>
      <c r="C16326" s="334" t="s">
        <v>6830</v>
      </c>
      <c r="D16326" s="333" t="s">
        <v>6820</v>
      </c>
      <c r="E16326" s="335">
        <v>2.46</v>
      </c>
      <c r="F16326" s="335">
        <v>2.65</v>
      </c>
    </row>
    <row r="16327" spans="1:6" ht="30.6">
      <c r="A16327" s="333" t="s">
        <v>86</v>
      </c>
      <c r="B16327" s="333">
        <v>20210</v>
      </c>
      <c r="C16327" s="334" t="s">
        <v>117</v>
      </c>
      <c r="D16327" s="333" t="s">
        <v>6820</v>
      </c>
      <c r="E16327" s="335">
        <v>287.25</v>
      </c>
      <c r="F16327" s="335">
        <v>294.22000000000003</v>
      </c>
    </row>
    <row r="16328" spans="1:6" ht="30.6">
      <c r="A16328" s="333" t="s">
        <v>86</v>
      </c>
      <c r="B16328" s="333">
        <v>20212</v>
      </c>
      <c r="C16328" s="334" t="s">
        <v>6831</v>
      </c>
      <c r="D16328" s="333" t="s">
        <v>6820</v>
      </c>
      <c r="E16328" s="335">
        <v>318.66000000000003</v>
      </c>
      <c r="F16328" s="335">
        <v>326.06</v>
      </c>
    </row>
    <row r="16329" spans="1:6" ht="20.399999999999999">
      <c r="A16329" s="333" t="s">
        <v>86</v>
      </c>
      <c r="B16329" s="333">
        <v>20230</v>
      </c>
      <c r="C16329" s="334" t="s">
        <v>17045</v>
      </c>
      <c r="D16329" s="333" t="s">
        <v>17046</v>
      </c>
      <c r="E16329" s="335">
        <v>1135.26</v>
      </c>
      <c r="F16329" s="335">
        <v>1135.26</v>
      </c>
    </row>
    <row r="16330" spans="1:6" ht="30.6">
      <c r="A16330" s="333" t="s">
        <v>86</v>
      </c>
      <c r="B16330" s="333">
        <v>20231</v>
      </c>
      <c r="C16330" s="334" t="s">
        <v>17047</v>
      </c>
      <c r="D16330" s="333" t="s">
        <v>17048</v>
      </c>
      <c r="E16330" s="335">
        <v>2364.59</v>
      </c>
      <c r="F16330" s="335">
        <v>2364.59</v>
      </c>
    </row>
    <row r="16331" spans="1:6" ht="20.399999999999999">
      <c r="A16331" s="333" t="s">
        <v>86</v>
      </c>
      <c r="B16331" s="333">
        <v>20232</v>
      </c>
      <c r="C16331" s="334" t="s">
        <v>17049</v>
      </c>
      <c r="D16331" s="333" t="s">
        <v>17048</v>
      </c>
      <c r="E16331" s="335">
        <v>1325.95</v>
      </c>
      <c r="F16331" s="335">
        <v>1325.95</v>
      </c>
    </row>
    <row r="16332" spans="1:6" ht="20.399999999999999">
      <c r="A16332" s="333" t="s">
        <v>86</v>
      </c>
      <c r="B16332" s="333">
        <v>20302</v>
      </c>
      <c r="C16332" s="334" t="s">
        <v>6832</v>
      </c>
      <c r="D16332" s="333" t="s">
        <v>6821</v>
      </c>
      <c r="E16332" s="335">
        <v>2421.37</v>
      </c>
      <c r="F16332" s="335">
        <v>2502.36</v>
      </c>
    </row>
    <row r="16333" spans="1:6" ht="20.399999999999999">
      <c r="A16333" s="333" t="s">
        <v>86</v>
      </c>
      <c r="B16333" s="333">
        <v>20303</v>
      </c>
      <c r="C16333" s="334" t="s">
        <v>17050</v>
      </c>
      <c r="D16333" s="333" t="s">
        <v>6827</v>
      </c>
      <c r="E16333" s="335">
        <v>3924.44</v>
      </c>
      <c r="F16333" s="335">
        <v>4058.91</v>
      </c>
    </row>
    <row r="16334" spans="1:6">
      <c r="A16334" s="333" t="s">
        <v>86</v>
      </c>
      <c r="B16334" s="333">
        <v>20400</v>
      </c>
      <c r="C16334" s="334" t="s">
        <v>17051</v>
      </c>
      <c r="D16334" s="333" t="s">
        <v>6821</v>
      </c>
      <c r="E16334" s="335">
        <v>3923.1</v>
      </c>
      <c r="F16334" s="335">
        <v>4131.7700000000004</v>
      </c>
    </row>
    <row r="16335" spans="1:6">
      <c r="A16335" s="333" t="s">
        <v>86</v>
      </c>
      <c r="B16335" s="333">
        <v>20501</v>
      </c>
      <c r="C16335" s="334" t="s">
        <v>6833</v>
      </c>
      <c r="D16335" s="333" t="s">
        <v>6821</v>
      </c>
      <c r="E16335" s="335">
        <v>5286.73</v>
      </c>
      <c r="F16335" s="335">
        <v>5366.11</v>
      </c>
    </row>
    <row r="16336" spans="1:6">
      <c r="A16336" s="333" t="s">
        <v>86</v>
      </c>
      <c r="B16336" s="333">
        <v>20600</v>
      </c>
      <c r="C16336" s="334" t="s">
        <v>118</v>
      </c>
      <c r="D16336" s="333" t="s">
        <v>6820</v>
      </c>
      <c r="E16336" s="335">
        <v>77.540000000000006</v>
      </c>
      <c r="F16336" s="335">
        <v>79.489999999999995</v>
      </c>
    </row>
    <row r="16337" spans="1:6" ht="20.399999999999999">
      <c r="A16337" s="333" t="s">
        <v>86</v>
      </c>
      <c r="B16337" s="333">
        <v>20701</v>
      </c>
      <c r="C16337" s="334" t="s">
        <v>119</v>
      </c>
      <c r="D16337" s="333" t="s">
        <v>6820</v>
      </c>
      <c r="E16337" s="335">
        <v>5.94</v>
      </c>
      <c r="F16337" s="335">
        <v>6.12</v>
      </c>
    </row>
    <row r="16338" spans="1:6" ht="20.399999999999999">
      <c r="A16338" s="333" t="s">
        <v>86</v>
      </c>
      <c r="B16338" s="333">
        <v>20702</v>
      </c>
      <c r="C16338" s="334" t="s">
        <v>17052</v>
      </c>
      <c r="D16338" s="333" t="s">
        <v>6820</v>
      </c>
      <c r="E16338" s="335">
        <v>6.06</v>
      </c>
      <c r="F16338" s="335">
        <v>6.23</v>
      </c>
    </row>
    <row r="16339" spans="1:6" ht="20.399999999999999">
      <c r="A16339" s="333" t="s">
        <v>86</v>
      </c>
      <c r="B16339" s="333">
        <v>20703</v>
      </c>
      <c r="C16339" s="334" t="s">
        <v>17053</v>
      </c>
      <c r="D16339" s="333" t="s">
        <v>6820</v>
      </c>
      <c r="E16339" s="335">
        <v>0.39</v>
      </c>
      <c r="F16339" s="335">
        <v>0.41</v>
      </c>
    </row>
    <row r="16340" spans="1:6">
      <c r="A16340" s="333" t="s">
        <v>86</v>
      </c>
      <c r="B16340" s="333">
        <v>20801</v>
      </c>
      <c r="C16340" s="334" t="s">
        <v>6834</v>
      </c>
      <c r="D16340" s="333" t="s">
        <v>6824</v>
      </c>
      <c r="E16340" s="335">
        <v>233.66</v>
      </c>
      <c r="F16340" s="335">
        <v>253.67</v>
      </c>
    </row>
    <row r="16341" spans="1:6">
      <c r="A16341" s="333" t="s">
        <v>86</v>
      </c>
      <c r="B16341" s="333">
        <v>20807</v>
      </c>
      <c r="C16341" s="334" t="s">
        <v>17054</v>
      </c>
      <c r="D16341" s="333" t="s">
        <v>6824</v>
      </c>
      <c r="E16341" s="335">
        <v>490.09</v>
      </c>
      <c r="F16341" s="335">
        <v>497.68</v>
      </c>
    </row>
    <row r="16342" spans="1:6">
      <c r="A16342" s="333" t="s">
        <v>86</v>
      </c>
      <c r="B16342" s="333">
        <v>20808</v>
      </c>
      <c r="C16342" s="334" t="s">
        <v>6835</v>
      </c>
      <c r="D16342" s="333" t="s">
        <v>6821</v>
      </c>
      <c r="E16342" s="335">
        <v>568.02</v>
      </c>
      <c r="F16342" s="335">
        <v>595.41999999999996</v>
      </c>
    </row>
    <row r="16343" spans="1:6">
      <c r="A16343" s="333" t="s">
        <v>86</v>
      </c>
      <c r="B16343" s="333">
        <v>21001</v>
      </c>
      <c r="C16343" s="334" t="s">
        <v>6836</v>
      </c>
      <c r="D16343" s="333" t="s">
        <v>6824</v>
      </c>
      <c r="E16343" s="335">
        <v>386.56</v>
      </c>
      <c r="F16343" s="335">
        <v>392.51</v>
      </c>
    </row>
    <row r="16344" spans="1:6">
      <c r="A16344" s="333" t="s">
        <v>86</v>
      </c>
      <c r="B16344" s="333">
        <v>21002</v>
      </c>
      <c r="C16344" s="334" t="s">
        <v>6837</v>
      </c>
      <c r="D16344" s="333" t="s">
        <v>6824</v>
      </c>
      <c r="E16344" s="335">
        <v>258.66000000000003</v>
      </c>
      <c r="F16344" s="335">
        <v>264.20999999999998</v>
      </c>
    </row>
    <row r="16345" spans="1:6">
      <c r="A16345" s="333" t="s">
        <v>86</v>
      </c>
      <c r="B16345" s="333">
        <v>21003</v>
      </c>
      <c r="C16345" s="334" t="s">
        <v>6838</v>
      </c>
      <c r="D16345" s="333" t="s">
        <v>6824</v>
      </c>
      <c r="E16345" s="335">
        <v>356.62</v>
      </c>
      <c r="F16345" s="335">
        <v>362.46</v>
      </c>
    </row>
    <row r="16346" spans="1:6" ht="20.399999999999999">
      <c r="A16346" s="333" t="s">
        <v>86</v>
      </c>
      <c r="B16346" s="333">
        <v>21301</v>
      </c>
      <c r="C16346" s="334" t="s">
        <v>120</v>
      </c>
      <c r="D16346" s="333" t="s">
        <v>6820</v>
      </c>
      <c r="E16346" s="335">
        <v>400.42</v>
      </c>
      <c r="F16346" s="335">
        <v>400.78</v>
      </c>
    </row>
    <row r="16347" spans="1:6">
      <c r="A16347" s="333" t="s">
        <v>86</v>
      </c>
      <c r="B16347" s="333">
        <v>21399</v>
      </c>
      <c r="C16347" s="334" t="s">
        <v>6839</v>
      </c>
      <c r="D16347" s="333" t="s">
        <v>6823</v>
      </c>
      <c r="E16347" s="335">
        <v>9.3800000000000008</v>
      </c>
      <c r="F16347" s="335">
        <v>9.3800000000000008</v>
      </c>
    </row>
    <row r="16348" spans="1:6">
      <c r="A16348" s="333" t="s">
        <v>86</v>
      </c>
      <c r="B16348" s="333">
        <v>21400</v>
      </c>
      <c r="C16348" s="334" t="s">
        <v>6840</v>
      </c>
      <c r="D16348" s="333" t="s">
        <v>6823</v>
      </c>
      <c r="E16348" s="335">
        <v>11.73</v>
      </c>
      <c r="F16348" s="335">
        <v>11.73</v>
      </c>
    </row>
    <row r="16349" spans="1:6">
      <c r="A16349" s="333" t="s">
        <v>86</v>
      </c>
      <c r="B16349" s="333">
        <v>21401</v>
      </c>
      <c r="C16349" s="334" t="s">
        <v>6841</v>
      </c>
      <c r="D16349" s="333" t="s">
        <v>4879</v>
      </c>
      <c r="E16349" s="335">
        <v>1.04</v>
      </c>
      <c r="F16349" s="335">
        <v>1.04</v>
      </c>
    </row>
    <row r="16350" spans="1:6">
      <c r="A16350" s="333" t="s">
        <v>86</v>
      </c>
      <c r="B16350" s="333">
        <v>21402</v>
      </c>
      <c r="C16350" s="334" t="s">
        <v>17055</v>
      </c>
      <c r="D16350" s="333" t="s">
        <v>17048</v>
      </c>
      <c r="E16350" s="335">
        <v>149.99</v>
      </c>
      <c r="F16350" s="335">
        <v>149.99</v>
      </c>
    </row>
    <row r="16351" spans="1:6">
      <c r="A16351" s="333" t="s">
        <v>86</v>
      </c>
      <c r="B16351" s="333">
        <v>21603</v>
      </c>
      <c r="C16351" s="334" t="s">
        <v>21244</v>
      </c>
      <c r="D16351" s="333" t="s">
        <v>6820</v>
      </c>
      <c r="E16351" s="335">
        <v>4.1500000000000004</v>
      </c>
      <c r="F16351" s="335">
        <v>4.1500000000000004</v>
      </c>
    </row>
    <row r="16352" spans="1:6" ht="20.399999999999999">
      <c r="A16352" s="333" t="s">
        <v>86</v>
      </c>
      <c r="B16352" s="333">
        <v>21610</v>
      </c>
      <c r="C16352" s="334" t="s">
        <v>21245</v>
      </c>
      <c r="D16352" s="333" t="s">
        <v>6820</v>
      </c>
      <c r="E16352" s="335">
        <v>2.5</v>
      </c>
      <c r="F16352" s="335">
        <v>2.5</v>
      </c>
    </row>
    <row r="16353" spans="1:6">
      <c r="A16353" s="333" t="s">
        <v>86</v>
      </c>
      <c r="B16353" s="333">
        <v>165</v>
      </c>
      <c r="C16353" s="334" t="s">
        <v>6842</v>
      </c>
      <c r="D16353" s="333"/>
      <c r="E16353" s="335"/>
      <c r="F16353" s="335"/>
    </row>
    <row r="16354" spans="1:6">
      <c r="A16354" s="333" t="s">
        <v>86</v>
      </c>
      <c r="B16354" s="333">
        <v>30000</v>
      </c>
      <c r="C16354" s="334" t="s">
        <v>6842</v>
      </c>
      <c r="D16354" s="333"/>
      <c r="E16354" s="335">
        <v>0</v>
      </c>
      <c r="F16354" s="335">
        <v>0</v>
      </c>
    </row>
    <row r="16355" spans="1:6">
      <c r="A16355" s="333" t="s">
        <v>86</v>
      </c>
      <c r="B16355" s="333">
        <v>30101</v>
      </c>
      <c r="C16355" s="334" t="s">
        <v>6843</v>
      </c>
      <c r="D16355" s="333" t="s">
        <v>6823</v>
      </c>
      <c r="E16355" s="335">
        <v>54.46</v>
      </c>
      <c r="F16355" s="335">
        <v>56.51</v>
      </c>
    </row>
    <row r="16356" spans="1:6">
      <c r="A16356" s="333" t="s">
        <v>86</v>
      </c>
      <c r="B16356" s="333">
        <v>30104</v>
      </c>
      <c r="C16356" s="334" t="s">
        <v>6844</v>
      </c>
      <c r="D16356" s="333" t="s">
        <v>6823</v>
      </c>
      <c r="E16356" s="335">
        <v>96.8</v>
      </c>
      <c r="F16356" s="335">
        <v>96.8</v>
      </c>
    </row>
    <row r="16357" spans="1:6">
      <c r="A16357" s="333" t="s">
        <v>86</v>
      </c>
      <c r="B16357" s="333">
        <v>30105</v>
      </c>
      <c r="C16357" s="334" t="s">
        <v>6845</v>
      </c>
      <c r="D16357" s="333" t="s">
        <v>6823</v>
      </c>
      <c r="E16357" s="335">
        <v>109.02</v>
      </c>
      <c r="F16357" s="335">
        <v>110.01</v>
      </c>
    </row>
    <row r="16358" spans="1:6">
      <c r="A16358" s="333" t="s">
        <v>86</v>
      </c>
      <c r="B16358" s="333">
        <v>30106</v>
      </c>
      <c r="C16358" s="334" t="s">
        <v>6846</v>
      </c>
      <c r="D16358" s="333" t="s">
        <v>6823</v>
      </c>
      <c r="E16358" s="335">
        <v>40.92</v>
      </c>
      <c r="F16358" s="335">
        <v>41.88</v>
      </c>
    </row>
    <row r="16359" spans="1:6" ht="20.399999999999999">
      <c r="A16359" s="333" t="s">
        <v>86</v>
      </c>
      <c r="B16359" s="333">
        <v>30110</v>
      </c>
      <c r="C16359" s="334" t="s">
        <v>121</v>
      </c>
      <c r="D16359" s="333" t="s">
        <v>6847</v>
      </c>
      <c r="E16359" s="335">
        <v>0.71</v>
      </c>
      <c r="F16359" s="335">
        <v>0.72</v>
      </c>
    </row>
    <row r="16360" spans="1:6">
      <c r="A16360" s="333" t="s">
        <v>86</v>
      </c>
      <c r="B16360" s="333">
        <v>30112</v>
      </c>
      <c r="C16360" s="334" t="s">
        <v>122</v>
      </c>
      <c r="D16360" s="333" t="s">
        <v>6827</v>
      </c>
      <c r="E16360" s="335">
        <v>230.21</v>
      </c>
      <c r="F16360" s="335">
        <v>243.21</v>
      </c>
    </row>
    <row r="16361" spans="1:6">
      <c r="A16361" s="333" t="s">
        <v>86</v>
      </c>
      <c r="B16361" s="333">
        <v>30113</v>
      </c>
      <c r="C16361" s="334" t="s">
        <v>123</v>
      </c>
      <c r="D16361" s="333" t="s">
        <v>6827</v>
      </c>
      <c r="E16361" s="335">
        <v>230.21</v>
      </c>
      <c r="F16361" s="335">
        <v>243.21</v>
      </c>
    </row>
    <row r="16362" spans="1:6" ht="20.399999999999999">
      <c r="A16362" s="333" t="s">
        <v>86</v>
      </c>
      <c r="B16362" s="333">
        <v>30114</v>
      </c>
      <c r="C16362" s="334" t="s">
        <v>124</v>
      </c>
      <c r="D16362" s="333" t="s">
        <v>6827</v>
      </c>
      <c r="E16362" s="335">
        <v>460.42</v>
      </c>
      <c r="F16362" s="335">
        <v>486.43</v>
      </c>
    </row>
    <row r="16363" spans="1:6" ht="20.399999999999999">
      <c r="A16363" s="333" t="s">
        <v>86</v>
      </c>
      <c r="B16363" s="333">
        <v>30116</v>
      </c>
      <c r="C16363" s="334" t="s">
        <v>125</v>
      </c>
      <c r="D16363" s="333" t="s">
        <v>6827</v>
      </c>
      <c r="E16363" s="335">
        <v>460.42</v>
      </c>
      <c r="F16363" s="335">
        <v>486.43</v>
      </c>
    </row>
    <row r="16364" spans="1:6">
      <c r="A16364" s="333" t="s">
        <v>86</v>
      </c>
      <c r="B16364" s="333">
        <v>30117</v>
      </c>
      <c r="C16364" s="334" t="s">
        <v>17056</v>
      </c>
      <c r="D16364" s="333" t="s">
        <v>17057</v>
      </c>
      <c r="E16364" s="335">
        <v>12.48</v>
      </c>
      <c r="F16364" s="335">
        <v>12.68</v>
      </c>
    </row>
    <row r="16365" spans="1:6">
      <c r="A16365" s="333" t="s">
        <v>86</v>
      </c>
      <c r="B16365" s="333">
        <v>30118</v>
      </c>
      <c r="C16365" s="334" t="s">
        <v>17058</v>
      </c>
      <c r="D16365" s="333" t="s">
        <v>17057</v>
      </c>
      <c r="E16365" s="335">
        <v>12.48</v>
      </c>
      <c r="F16365" s="335">
        <v>12.68</v>
      </c>
    </row>
    <row r="16366" spans="1:6">
      <c r="A16366" s="333" t="s">
        <v>86</v>
      </c>
      <c r="B16366" s="333">
        <v>30119</v>
      </c>
      <c r="C16366" s="334" t="s">
        <v>17059</v>
      </c>
      <c r="D16366" s="333" t="s">
        <v>6827</v>
      </c>
      <c r="E16366" s="335">
        <v>44.96</v>
      </c>
      <c r="F16366" s="335">
        <v>46</v>
      </c>
    </row>
    <row r="16367" spans="1:6">
      <c r="A16367" s="333" t="s">
        <v>86</v>
      </c>
      <c r="B16367" s="333">
        <v>166</v>
      </c>
      <c r="C16367" s="334" t="s">
        <v>6848</v>
      </c>
      <c r="D16367" s="333"/>
      <c r="E16367" s="335"/>
      <c r="F16367" s="335"/>
    </row>
    <row r="16368" spans="1:6">
      <c r="A16368" s="333" t="s">
        <v>86</v>
      </c>
      <c r="B16368" s="333">
        <v>40000</v>
      </c>
      <c r="C16368" s="334" t="s">
        <v>6849</v>
      </c>
      <c r="D16368" s="333"/>
      <c r="E16368" s="335">
        <v>0</v>
      </c>
      <c r="F16368" s="335">
        <v>0</v>
      </c>
    </row>
    <row r="16369" spans="1:6">
      <c r="A16369" s="333" t="s">
        <v>86</v>
      </c>
      <c r="B16369" s="333">
        <v>40101</v>
      </c>
      <c r="C16369" s="334" t="s">
        <v>6850</v>
      </c>
      <c r="D16369" s="333" t="s">
        <v>6823</v>
      </c>
      <c r="E16369" s="335">
        <v>48.26</v>
      </c>
      <c r="F16369" s="335">
        <v>52.16</v>
      </c>
    </row>
    <row r="16370" spans="1:6">
      <c r="A16370" s="333" t="s">
        <v>86</v>
      </c>
      <c r="B16370" s="333">
        <v>40103</v>
      </c>
      <c r="C16370" s="334" t="s">
        <v>17060</v>
      </c>
      <c r="D16370" s="333" t="s">
        <v>6823</v>
      </c>
      <c r="E16370" s="335">
        <v>61.11</v>
      </c>
      <c r="F16370" s="335">
        <v>66.05</v>
      </c>
    </row>
    <row r="16371" spans="1:6">
      <c r="A16371" s="333" t="s">
        <v>86</v>
      </c>
      <c r="B16371" s="333">
        <v>40104</v>
      </c>
      <c r="C16371" s="334" t="s">
        <v>6851</v>
      </c>
      <c r="D16371" s="333" t="s">
        <v>6823</v>
      </c>
      <c r="E16371" s="335">
        <v>68.650000000000006</v>
      </c>
      <c r="F16371" s="335">
        <v>74.2</v>
      </c>
    </row>
    <row r="16372" spans="1:6">
      <c r="A16372" s="333" t="s">
        <v>86</v>
      </c>
      <c r="B16372" s="333">
        <v>40902</v>
      </c>
      <c r="C16372" s="334" t="s">
        <v>6852</v>
      </c>
      <c r="D16372" s="333" t="s">
        <v>6823</v>
      </c>
      <c r="E16372" s="335">
        <v>31.97</v>
      </c>
      <c r="F16372" s="335">
        <v>34.56</v>
      </c>
    </row>
    <row r="16373" spans="1:6">
      <c r="A16373" s="333" t="s">
        <v>86</v>
      </c>
      <c r="B16373" s="333">
        <v>40904</v>
      </c>
      <c r="C16373" s="334" t="s">
        <v>6853</v>
      </c>
      <c r="D16373" s="333" t="s">
        <v>6823</v>
      </c>
      <c r="E16373" s="335">
        <v>5.1100000000000003</v>
      </c>
      <c r="F16373" s="335">
        <v>5.48</v>
      </c>
    </row>
    <row r="16374" spans="1:6">
      <c r="A16374" s="333" t="s">
        <v>86</v>
      </c>
      <c r="B16374" s="333">
        <v>40905</v>
      </c>
      <c r="C16374" s="334" t="s">
        <v>6854</v>
      </c>
      <c r="D16374" s="333" t="s">
        <v>6820</v>
      </c>
      <c r="E16374" s="335">
        <v>0.56000000000000005</v>
      </c>
      <c r="F16374" s="335">
        <v>0.59</v>
      </c>
    </row>
    <row r="16375" spans="1:6">
      <c r="A16375" s="333" t="s">
        <v>86</v>
      </c>
      <c r="B16375" s="333">
        <v>41001</v>
      </c>
      <c r="C16375" s="334" t="s">
        <v>17061</v>
      </c>
      <c r="D16375" s="333" t="s">
        <v>6823</v>
      </c>
      <c r="E16375" s="335">
        <v>55.11</v>
      </c>
      <c r="F16375" s="335">
        <v>59.56</v>
      </c>
    </row>
    <row r="16376" spans="1:6">
      <c r="A16376" s="333" t="s">
        <v>86</v>
      </c>
      <c r="B16376" s="333">
        <v>41002</v>
      </c>
      <c r="C16376" s="334" t="s">
        <v>6855</v>
      </c>
      <c r="D16376" s="333" t="s">
        <v>6820</v>
      </c>
      <c r="E16376" s="335">
        <v>7.52</v>
      </c>
      <c r="F16376" s="335">
        <v>8.1300000000000008</v>
      </c>
    </row>
    <row r="16377" spans="1:6">
      <c r="A16377" s="333" t="s">
        <v>86</v>
      </c>
      <c r="B16377" s="333">
        <v>41003</v>
      </c>
      <c r="C16377" s="334" t="s">
        <v>17062</v>
      </c>
      <c r="D16377" s="333" t="s">
        <v>6823</v>
      </c>
      <c r="E16377" s="335">
        <v>37.619999999999997</v>
      </c>
      <c r="F16377" s="335">
        <v>40.659999999999997</v>
      </c>
    </row>
    <row r="16378" spans="1:6">
      <c r="A16378" s="333" t="s">
        <v>86</v>
      </c>
      <c r="B16378" s="333">
        <v>41004</v>
      </c>
      <c r="C16378" s="334" t="s">
        <v>6856</v>
      </c>
      <c r="D16378" s="333" t="s">
        <v>6823</v>
      </c>
      <c r="E16378" s="335">
        <v>2.35</v>
      </c>
      <c r="F16378" s="335">
        <v>2.4</v>
      </c>
    </row>
    <row r="16379" spans="1:6">
      <c r="A16379" s="333" t="s">
        <v>86</v>
      </c>
      <c r="B16379" s="333">
        <v>41005</v>
      </c>
      <c r="C16379" s="334" t="s">
        <v>6857</v>
      </c>
      <c r="D16379" s="333" t="s">
        <v>6823</v>
      </c>
      <c r="E16379" s="335">
        <v>1.46</v>
      </c>
      <c r="F16379" s="335">
        <v>1.5</v>
      </c>
    </row>
    <row r="16380" spans="1:6">
      <c r="A16380" s="333" t="s">
        <v>86</v>
      </c>
      <c r="B16380" s="333">
        <v>41006</v>
      </c>
      <c r="C16380" s="334" t="s">
        <v>6858</v>
      </c>
      <c r="D16380" s="333" t="s">
        <v>6859</v>
      </c>
      <c r="E16380" s="335">
        <v>2.64</v>
      </c>
      <c r="F16380" s="335">
        <v>2.66</v>
      </c>
    </row>
    <row r="16381" spans="1:6">
      <c r="A16381" s="333" t="s">
        <v>86</v>
      </c>
      <c r="B16381" s="333">
        <v>41007</v>
      </c>
      <c r="C16381" s="334" t="s">
        <v>6860</v>
      </c>
      <c r="D16381" s="333" t="s">
        <v>6820</v>
      </c>
      <c r="E16381" s="335">
        <v>0.41</v>
      </c>
      <c r="F16381" s="335">
        <v>0.42</v>
      </c>
    </row>
    <row r="16382" spans="1:6">
      <c r="A16382" s="333" t="s">
        <v>86</v>
      </c>
      <c r="B16382" s="333">
        <v>41008</v>
      </c>
      <c r="C16382" s="334" t="s">
        <v>6861</v>
      </c>
      <c r="D16382" s="333" t="s">
        <v>6823</v>
      </c>
      <c r="E16382" s="335">
        <v>5.39</v>
      </c>
      <c r="F16382" s="335">
        <v>5.48</v>
      </c>
    </row>
    <row r="16383" spans="1:6">
      <c r="A16383" s="333" t="s">
        <v>86</v>
      </c>
      <c r="B16383" s="333">
        <v>41009</v>
      </c>
      <c r="C16383" s="334" t="s">
        <v>6862</v>
      </c>
      <c r="D16383" s="333" t="s">
        <v>6823</v>
      </c>
      <c r="E16383" s="335">
        <v>2.3199999999999998</v>
      </c>
      <c r="F16383" s="335">
        <v>2.37</v>
      </c>
    </row>
    <row r="16384" spans="1:6">
      <c r="A16384" s="333" t="s">
        <v>86</v>
      </c>
      <c r="B16384" s="333">
        <v>41010</v>
      </c>
      <c r="C16384" s="334" t="s">
        <v>6863</v>
      </c>
      <c r="D16384" s="333" t="s">
        <v>6823</v>
      </c>
      <c r="E16384" s="335">
        <v>1.46</v>
      </c>
      <c r="F16384" s="335">
        <v>1.5</v>
      </c>
    </row>
    <row r="16385" spans="1:6">
      <c r="A16385" s="333" t="s">
        <v>86</v>
      </c>
      <c r="B16385" s="333">
        <v>41013</v>
      </c>
      <c r="C16385" s="334" t="s">
        <v>17063</v>
      </c>
      <c r="D16385" s="333" t="s">
        <v>6823</v>
      </c>
      <c r="E16385" s="335">
        <v>7.67</v>
      </c>
      <c r="F16385" s="335">
        <v>8.19</v>
      </c>
    </row>
    <row r="16386" spans="1:6">
      <c r="A16386" s="333" t="s">
        <v>86</v>
      </c>
      <c r="B16386" s="333">
        <v>41140</v>
      </c>
      <c r="C16386" s="334" t="s">
        <v>6864</v>
      </c>
      <c r="D16386" s="333" t="s">
        <v>6820</v>
      </c>
      <c r="E16386" s="335">
        <v>3.5</v>
      </c>
      <c r="F16386" s="335">
        <v>3.81</v>
      </c>
    </row>
    <row r="16387" spans="1:6">
      <c r="A16387" s="333" t="s">
        <v>86</v>
      </c>
      <c r="B16387" s="333">
        <v>41146</v>
      </c>
      <c r="C16387" s="334" t="s">
        <v>17064</v>
      </c>
      <c r="D16387" s="333" t="s">
        <v>6823</v>
      </c>
      <c r="E16387" s="335">
        <v>15.55</v>
      </c>
      <c r="F16387" s="335">
        <v>15.55</v>
      </c>
    </row>
    <row r="16388" spans="1:6">
      <c r="A16388" s="333" t="s">
        <v>86</v>
      </c>
      <c r="B16388" s="333">
        <v>41160</v>
      </c>
      <c r="C16388" s="334" t="s">
        <v>6865</v>
      </c>
      <c r="D16388" s="333" t="s">
        <v>6823</v>
      </c>
      <c r="E16388" s="335">
        <v>179.87</v>
      </c>
      <c r="F16388" s="335">
        <v>187.23</v>
      </c>
    </row>
    <row r="16389" spans="1:6">
      <c r="A16389" s="333" t="s">
        <v>86</v>
      </c>
      <c r="B16389" s="333">
        <v>167</v>
      </c>
      <c r="C16389" s="334" t="s">
        <v>6866</v>
      </c>
      <c r="D16389" s="333"/>
      <c r="E16389" s="335"/>
      <c r="F16389" s="335"/>
    </row>
    <row r="16390" spans="1:6">
      <c r="A16390" s="333" t="s">
        <v>86</v>
      </c>
      <c r="B16390" s="333">
        <v>50000</v>
      </c>
      <c r="C16390" s="334" t="s">
        <v>6867</v>
      </c>
      <c r="D16390" s="333"/>
      <c r="E16390" s="335">
        <v>0</v>
      </c>
      <c r="F16390" s="335">
        <v>0</v>
      </c>
    </row>
    <row r="16391" spans="1:6">
      <c r="A16391" s="333" t="s">
        <v>86</v>
      </c>
      <c r="B16391" s="333">
        <v>50101</v>
      </c>
      <c r="C16391" s="334" t="s">
        <v>17065</v>
      </c>
      <c r="D16391" s="333" t="s">
        <v>6824</v>
      </c>
      <c r="E16391" s="335">
        <v>114.24</v>
      </c>
      <c r="F16391" s="335">
        <v>114.24</v>
      </c>
    </row>
    <row r="16392" spans="1:6">
      <c r="A16392" s="333" t="s">
        <v>86</v>
      </c>
      <c r="B16392" s="333">
        <v>50102</v>
      </c>
      <c r="C16392" s="334" t="s">
        <v>17066</v>
      </c>
      <c r="D16392" s="333" t="s">
        <v>6868</v>
      </c>
      <c r="E16392" s="335">
        <v>5.68</v>
      </c>
      <c r="F16392" s="335">
        <v>5.76</v>
      </c>
    </row>
    <row r="16393" spans="1:6">
      <c r="A16393" s="333" t="s">
        <v>86</v>
      </c>
      <c r="B16393" s="333">
        <v>50103</v>
      </c>
      <c r="C16393" s="334" t="s">
        <v>17067</v>
      </c>
      <c r="D16393" s="333" t="s">
        <v>6824</v>
      </c>
      <c r="E16393" s="335">
        <v>85.56</v>
      </c>
      <c r="F16393" s="335">
        <v>85.56</v>
      </c>
    </row>
    <row r="16394" spans="1:6">
      <c r="A16394" s="333" t="s">
        <v>86</v>
      </c>
      <c r="B16394" s="333">
        <v>50201</v>
      </c>
      <c r="C16394" s="334" t="s">
        <v>6869</v>
      </c>
      <c r="D16394" s="333" t="s">
        <v>6823</v>
      </c>
      <c r="E16394" s="335">
        <v>820.01</v>
      </c>
      <c r="F16394" s="335">
        <v>851.86</v>
      </c>
    </row>
    <row r="16395" spans="1:6">
      <c r="A16395" s="333" t="s">
        <v>86</v>
      </c>
      <c r="B16395" s="333">
        <v>50204</v>
      </c>
      <c r="C16395" s="334" t="s">
        <v>6870</v>
      </c>
      <c r="D16395" s="333" t="s">
        <v>6823</v>
      </c>
      <c r="E16395" s="335">
        <v>606.47</v>
      </c>
      <c r="F16395" s="335">
        <v>634.91</v>
      </c>
    </row>
    <row r="16396" spans="1:6">
      <c r="A16396" s="333" t="s">
        <v>86</v>
      </c>
      <c r="B16396" s="333">
        <v>50250</v>
      </c>
      <c r="C16396" s="334" t="s">
        <v>6871</v>
      </c>
      <c r="D16396" s="333" t="s">
        <v>6821</v>
      </c>
      <c r="E16396" s="335">
        <v>1601.69</v>
      </c>
      <c r="F16396" s="335">
        <v>1601.69</v>
      </c>
    </row>
    <row r="16397" spans="1:6">
      <c r="A16397" s="333" t="s">
        <v>86</v>
      </c>
      <c r="B16397" s="333">
        <v>50251</v>
      </c>
      <c r="C16397" s="334" t="s">
        <v>6872</v>
      </c>
      <c r="D16397" s="333" t="s">
        <v>6821</v>
      </c>
      <c r="E16397" s="335">
        <v>15.83</v>
      </c>
      <c r="F16397" s="335">
        <v>15.83</v>
      </c>
    </row>
    <row r="16398" spans="1:6">
      <c r="A16398" s="333" t="s">
        <v>86</v>
      </c>
      <c r="B16398" s="333">
        <v>50303</v>
      </c>
      <c r="C16398" s="334" t="s">
        <v>21246</v>
      </c>
      <c r="D16398" s="333" t="s">
        <v>6824</v>
      </c>
      <c r="E16398" s="335">
        <v>62.18</v>
      </c>
      <c r="F16398" s="335">
        <v>65.03</v>
      </c>
    </row>
    <row r="16399" spans="1:6">
      <c r="A16399" s="333" t="s">
        <v>86</v>
      </c>
      <c r="B16399" s="333">
        <v>50304</v>
      </c>
      <c r="C16399" s="334" t="s">
        <v>21247</v>
      </c>
      <c r="D16399" s="333" t="s">
        <v>6824</v>
      </c>
      <c r="E16399" s="335">
        <v>89.6</v>
      </c>
      <c r="F16399" s="335">
        <v>93.7</v>
      </c>
    </row>
    <row r="16400" spans="1:6">
      <c r="A16400" s="333" t="s">
        <v>86</v>
      </c>
      <c r="B16400" s="333">
        <v>50620</v>
      </c>
      <c r="C16400" s="334" t="s">
        <v>6873</v>
      </c>
      <c r="D16400" s="333" t="s">
        <v>6823</v>
      </c>
      <c r="E16400" s="335">
        <v>205.64</v>
      </c>
      <c r="F16400" s="335">
        <v>210.27</v>
      </c>
    </row>
    <row r="16401" spans="1:6">
      <c r="A16401" s="333" t="s">
        <v>86</v>
      </c>
      <c r="B16401" s="333">
        <v>50901</v>
      </c>
      <c r="C16401" s="334" t="s">
        <v>6874</v>
      </c>
      <c r="D16401" s="333" t="s">
        <v>6823</v>
      </c>
      <c r="E16401" s="335">
        <v>61.11</v>
      </c>
      <c r="F16401" s="335">
        <v>66.05</v>
      </c>
    </row>
    <row r="16402" spans="1:6">
      <c r="A16402" s="333" t="s">
        <v>86</v>
      </c>
      <c r="B16402" s="333">
        <v>50902</v>
      </c>
      <c r="C16402" s="334" t="s">
        <v>6875</v>
      </c>
      <c r="D16402" s="333" t="s">
        <v>6820</v>
      </c>
      <c r="E16402" s="335">
        <v>7.52</v>
      </c>
      <c r="F16402" s="335">
        <v>8.1300000000000008</v>
      </c>
    </row>
    <row r="16403" spans="1:6">
      <c r="A16403" s="333" t="s">
        <v>86</v>
      </c>
      <c r="B16403" s="333">
        <v>50903</v>
      </c>
      <c r="C16403" s="334" t="s">
        <v>17068</v>
      </c>
      <c r="D16403" s="333" t="s">
        <v>6823</v>
      </c>
      <c r="E16403" s="335">
        <v>31.97</v>
      </c>
      <c r="F16403" s="335">
        <v>34.56</v>
      </c>
    </row>
    <row r="16404" spans="1:6">
      <c r="A16404" s="333" t="s">
        <v>86</v>
      </c>
      <c r="B16404" s="333">
        <v>50905</v>
      </c>
      <c r="C16404" s="334" t="s">
        <v>17069</v>
      </c>
      <c r="D16404" s="333" t="s">
        <v>6823</v>
      </c>
      <c r="E16404" s="335">
        <v>5.1100000000000003</v>
      </c>
      <c r="F16404" s="335">
        <v>5.48</v>
      </c>
    </row>
    <row r="16405" spans="1:6">
      <c r="A16405" s="333" t="s">
        <v>86</v>
      </c>
      <c r="B16405" s="333">
        <v>50907</v>
      </c>
      <c r="C16405" s="334" t="s">
        <v>6876</v>
      </c>
      <c r="D16405" s="333" t="s">
        <v>6820</v>
      </c>
      <c r="E16405" s="335">
        <v>0.56000000000000005</v>
      </c>
      <c r="F16405" s="335">
        <v>0.59</v>
      </c>
    </row>
    <row r="16406" spans="1:6">
      <c r="A16406" s="333" t="s">
        <v>86</v>
      </c>
      <c r="B16406" s="333">
        <v>51001</v>
      </c>
      <c r="C16406" s="334" t="s">
        <v>6877</v>
      </c>
      <c r="D16406" s="333" t="s">
        <v>6823</v>
      </c>
      <c r="E16406" s="335">
        <v>325.68</v>
      </c>
      <c r="F16406" s="335">
        <v>353.55</v>
      </c>
    </row>
    <row r="16407" spans="1:6">
      <c r="A16407" s="333" t="s">
        <v>86</v>
      </c>
      <c r="B16407" s="333">
        <v>51002</v>
      </c>
      <c r="C16407" s="334" t="s">
        <v>6878</v>
      </c>
      <c r="D16407" s="333" t="s">
        <v>6823</v>
      </c>
      <c r="E16407" s="335">
        <v>296.07</v>
      </c>
      <c r="F16407" s="335">
        <v>321.42</v>
      </c>
    </row>
    <row r="16408" spans="1:6">
      <c r="A16408" s="333" t="s">
        <v>86</v>
      </c>
      <c r="B16408" s="333">
        <v>51009</v>
      </c>
      <c r="C16408" s="334" t="s">
        <v>17070</v>
      </c>
      <c r="D16408" s="333" t="s">
        <v>6820</v>
      </c>
      <c r="E16408" s="335">
        <v>89.41</v>
      </c>
      <c r="F16408" s="335">
        <v>94.84</v>
      </c>
    </row>
    <row r="16409" spans="1:6">
      <c r="A16409" s="333" t="s">
        <v>86</v>
      </c>
      <c r="B16409" s="333">
        <v>51015</v>
      </c>
      <c r="C16409" s="334" t="s">
        <v>17071</v>
      </c>
      <c r="D16409" s="333" t="s">
        <v>6823</v>
      </c>
      <c r="E16409" s="335">
        <v>572.04</v>
      </c>
      <c r="F16409" s="335">
        <v>581.05999999999995</v>
      </c>
    </row>
    <row r="16410" spans="1:6">
      <c r="A16410" s="333" t="s">
        <v>86</v>
      </c>
      <c r="B16410" s="333">
        <v>51017</v>
      </c>
      <c r="C16410" s="334" t="s">
        <v>17072</v>
      </c>
      <c r="D16410" s="333" t="s">
        <v>6823</v>
      </c>
      <c r="E16410" s="335">
        <v>580.16</v>
      </c>
      <c r="F16410" s="335">
        <v>589.17999999999995</v>
      </c>
    </row>
    <row r="16411" spans="1:6">
      <c r="A16411" s="333" t="s">
        <v>86</v>
      </c>
      <c r="B16411" s="333">
        <v>51020</v>
      </c>
      <c r="C16411" s="334" t="s">
        <v>17073</v>
      </c>
      <c r="D16411" s="333" t="s">
        <v>6823</v>
      </c>
      <c r="E16411" s="335">
        <v>569.53</v>
      </c>
      <c r="F16411" s="335">
        <v>569.53</v>
      </c>
    </row>
    <row r="16412" spans="1:6">
      <c r="A16412" s="333" t="s">
        <v>86</v>
      </c>
      <c r="B16412" s="333">
        <v>51023</v>
      </c>
      <c r="C16412" s="334" t="s">
        <v>17074</v>
      </c>
      <c r="D16412" s="333" t="s">
        <v>6823</v>
      </c>
      <c r="E16412" s="335">
        <v>541.49</v>
      </c>
      <c r="F16412" s="335">
        <v>545.41</v>
      </c>
    </row>
    <row r="16413" spans="1:6">
      <c r="A16413" s="333" t="s">
        <v>86</v>
      </c>
      <c r="B16413" s="333">
        <v>51024</v>
      </c>
      <c r="C16413" s="334" t="s">
        <v>6879</v>
      </c>
      <c r="D16413" s="333" t="s">
        <v>6823</v>
      </c>
      <c r="E16413" s="335">
        <v>512.98</v>
      </c>
      <c r="F16413" s="335">
        <v>522</v>
      </c>
    </row>
    <row r="16414" spans="1:6">
      <c r="A16414" s="333" t="s">
        <v>86</v>
      </c>
      <c r="B16414" s="333">
        <v>51025</v>
      </c>
      <c r="C16414" s="334" t="s">
        <v>6880</v>
      </c>
      <c r="D16414" s="333" t="s">
        <v>6823</v>
      </c>
      <c r="E16414" s="335">
        <v>622</v>
      </c>
      <c r="F16414" s="335">
        <v>637.20000000000005</v>
      </c>
    </row>
    <row r="16415" spans="1:6">
      <c r="A16415" s="333" t="s">
        <v>86</v>
      </c>
      <c r="B16415" s="333">
        <v>51026</v>
      </c>
      <c r="C16415" s="334" t="s">
        <v>6881</v>
      </c>
      <c r="D16415" s="333" t="s">
        <v>6823</v>
      </c>
      <c r="E16415" s="335">
        <v>53.69</v>
      </c>
      <c r="F16415" s="335">
        <v>58.21</v>
      </c>
    </row>
    <row r="16416" spans="1:6">
      <c r="A16416" s="333" t="s">
        <v>86</v>
      </c>
      <c r="B16416" s="333">
        <v>51027</v>
      </c>
      <c r="C16416" s="334" t="s">
        <v>6882</v>
      </c>
      <c r="D16416" s="333" t="s">
        <v>6823</v>
      </c>
      <c r="E16416" s="335">
        <v>247.62</v>
      </c>
      <c r="F16416" s="335">
        <v>250.66</v>
      </c>
    </row>
    <row r="16417" spans="1:6">
      <c r="A16417" s="333" t="s">
        <v>86</v>
      </c>
      <c r="B16417" s="333">
        <v>51029</v>
      </c>
      <c r="C16417" s="334" t="s">
        <v>6883</v>
      </c>
      <c r="D16417" s="333" t="s">
        <v>6823</v>
      </c>
      <c r="E16417" s="335">
        <v>589</v>
      </c>
      <c r="F16417" s="335">
        <v>598.02</v>
      </c>
    </row>
    <row r="16418" spans="1:6">
      <c r="A16418" s="333" t="s">
        <v>86</v>
      </c>
      <c r="B16418" s="333">
        <v>51030</v>
      </c>
      <c r="C16418" s="334" t="s">
        <v>6884</v>
      </c>
      <c r="D16418" s="333" t="s">
        <v>6823</v>
      </c>
      <c r="E16418" s="335">
        <v>558.08000000000004</v>
      </c>
      <c r="F16418" s="335">
        <v>567.1</v>
      </c>
    </row>
    <row r="16419" spans="1:6">
      <c r="A16419" s="333" t="s">
        <v>86</v>
      </c>
      <c r="B16419" s="333">
        <v>51031</v>
      </c>
      <c r="C16419" s="334" t="s">
        <v>6885</v>
      </c>
      <c r="D16419" s="333" t="s">
        <v>6823</v>
      </c>
      <c r="E16419" s="335">
        <v>583.88</v>
      </c>
      <c r="F16419" s="335">
        <v>587.79999999999995</v>
      </c>
    </row>
    <row r="16420" spans="1:6">
      <c r="A16420" s="333" t="s">
        <v>86</v>
      </c>
      <c r="B16420" s="333">
        <v>51032</v>
      </c>
      <c r="C16420" s="334" t="s">
        <v>6886</v>
      </c>
      <c r="D16420" s="333" t="s">
        <v>6823</v>
      </c>
      <c r="E16420" s="335">
        <v>597.6</v>
      </c>
      <c r="F16420" s="335">
        <v>601.52</v>
      </c>
    </row>
    <row r="16421" spans="1:6">
      <c r="A16421" s="333" t="s">
        <v>86</v>
      </c>
      <c r="B16421" s="333">
        <v>51033</v>
      </c>
      <c r="C16421" s="334" t="s">
        <v>6887</v>
      </c>
      <c r="D16421" s="333" t="s">
        <v>6823</v>
      </c>
      <c r="E16421" s="335">
        <v>614.02</v>
      </c>
      <c r="F16421" s="335">
        <v>617.94000000000005</v>
      </c>
    </row>
    <row r="16422" spans="1:6">
      <c r="A16422" s="333" t="s">
        <v>86</v>
      </c>
      <c r="B16422" s="333">
        <v>51035</v>
      </c>
      <c r="C16422" s="334" t="s">
        <v>6888</v>
      </c>
      <c r="D16422" s="333" t="s">
        <v>6823</v>
      </c>
      <c r="E16422" s="335">
        <v>572.1</v>
      </c>
      <c r="F16422" s="335">
        <v>572.1</v>
      </c>
    </row>
    <row r="16423" spans="1:6">
      <c r="A16423" s="333" t="s">
        <v>86</v>
      </c>
      <c r="B16423" s="333">
        <v>51036</v>
      </c>
      <c r="C16423" s="334" t="s">
        <v>6889</v>
      </c>
      <c r="D16423" s="333" t="s">
        <v>6823</v>
      </c>
      <c r="E16423" s="335">
        <v>587.52</v>
      </c>
      <c r="F16423" s="335">
        <v>587.52</v>
      </c>
    </row>
    <row r="16424" spans="1:6">
      <c r="A16424" s="333" t="s">
        <v>86</v>
      </c>
      <c r="B16424" s="333">
        <v>51037</v>
      </c>
      <c r="C16424" s="334" t="s">
        <v>6890</v>
      </c>
      <c r="D16424" s="333" t="s">
        <v>6823</v>
      </c>
      <c r="E16424" s="335">
        <v>604.33000000000004</v>
      </c>
      <c r="F16424" s="335">
        <v>604.33000000000004</v>
      </c>
    </row>
    <row r="16425" spans="1:6">
      <c r="A16425" s="333" t="s">
        <v>86</v>
      </c>
      <c r="B16425" s="333">
        <v>51045</v>
      </c>
      <c r="C16425" s="334" t="s">
        <v>6891</v>
      </c>
      <c r="D16425" s="333" t="s">
        <v>6823</v>
      </c>
      <c r="E16425" s="335">
        <v>57.08</v>
      </c>
      <c r="F16425" s="335">
        <v>57.08</v>
      </c>
    </row>
    <row r="16426" spans="1:6">
      <c r="A16426" s="333" t="s">
        <v>86</v>
      </c>
      <c r="B16426" s="333">
        <v>51055</v>
      </c>
      <c r="C16426" s="334" t="s">
        <v>6892</v>
      </c>
      <c r="D16426" s="333" t="s">
        <v>6823</v>
      </c>
      <c r="E16426" s="335">
        <v>64.290000000000006</v>
      </c>
      <c r="F16426" s="335">
        <v>69.73</v>
      </c>
    </row>
    <row r="16427" spans="1:6">
      <c r="A16427" s="333" t="s">
        <v>86</v>
      </c>
      <c r="B16427" s="333">
        <v>51060</v>
      </c>
      <c r="C16427" s="334" t="s">
        <v>126</v>
      </c>
      <c r="D16427" s="333" t="s">
        <v>6823</v>
      </c>
      <c r="E16427" s="335">
        <v>53.69</v>
      </c>
      <c r="F16427" s="335">
        <v>58.21</v>
      </c>
    </row>
    <row r="16428" spans="1:6">
      <c r="A16428" s="333" t="s">
        <v>86</v>
      </c>
      <c r="B16428" s="333">
        <v>52002</v>
      </c>
      <c r="C16428" s="334" t="s">
        <v>6893</v>
      </c>
      <c r="D16428" s="333" t="s">
        <v>6894</v>
      </c>
      <c r="E16428" s="335">
        <v>13.09</v>
      </c>
      <c r="F16428" s="335">
        <v>13.38</v>
      </c>
    </row>
    <row r="16429" spans="1:6">
      <c r="A16429" s="333" t="s">
        <v>86</v>
      </c>
      <c r="B16429" s="333">
        <v>52003</v>
      </c>
      <c r="C16429" s="334" t="s">
        <v>21248</v>
      </c>
      <c r="D16429" s="333" t="s">
        <v>6894</v>
      </c>
      <c r="E16429" s="335">
        <v>12.16</v>
      </c>
      <c r="F16429" s="335">
        <v>12.48</v>
      </c>
    </row>
    <row r="16430" spans="1:6">
      <c r="A16430" s="333" t="s">
        <v>86</v>
      </c>
      <c r="B16430" s="333">
        <v>52004</v>
      </c>
      <c r="C16430" s="334" t="s">
        <v>21249</v>
      </c>
      <c r="D16430" s="333" t="s">
        <v>6894</v>
      </c>
      <c r="E16430" s="335">
        <v>11.47</v>
      </c>
      <c r="F16430" s="335">
        <v>11.79</v>
      </c>
    </row>
    <row r="16431" spans="1:6">
      <c r="A16431" s="333" t="s">
        <v>86</v>
      </c>
      <c r="B16431" s="333">
        <v>52005</v>
      </c>
      <c r="C16431" s="334" t="s">
        <v>21250</v>
      </c>
      <c r="D16431" s="333" t="s">
        <v>6894</v>
      </c>
      <c r="E16431" s="335">
        <v>11.46</v>
      </c>
      <c r="F16431" s="335">
        <v>11.78</v>
      </c>
    </row>
    <row r="16432" spans="1:6">
      <c r="A16432" s="333" t="s">
        <v>86</v>
      </c>
      <c r="B16432" s="333">
        <v>52006</v>
      </c>
      <c r="C16432" s="334" t="s">
        <v>21251</v>
      </c>
      <c r="D16432" s="333" t="s">
        <v>6894</v>
      </c>
      <c r="E16432" s="335">
        <v>12.29</v>
      </c>
      <c r="F16432" s="335">
        <v>12.7</v>
      </c>
    </row>
    <row r="16433" spans="1:6">
      <c r="A16433" s="333" t="s">
        <v>86</v>
      </c>
      <c r="B16433" s="333">
        <v>52007</v>
      </c>
      <c r="C16433" s="334" t="s">
        <v>6903</v>
      </c>
      <c r="D16433" s="333" t="s">
        <v>6894</v>
      </c>
      <c r="E16433" s="335">
        <v>12.27</v>
      </c>
      <c r="F16433" s="335">
        <v>12.68</v>
      </c>
    </row>
    <row r="16434" spans="1:6">
      <c r="A16434" s="333" t="s">
        <v>86</v>
      </c>
      <c r="B16434" s="333">
        <v>52008</v>
      </c>
      <c r="C16434" s="334" t="s">
        <v>21252</v>
      </c>
      <c r="D16434" s="333" t="s">
        <v>6894</v>
      </c>
      <c r="E16434" s="335">
        <v>12.13</v>
      </c>
      <c r="F16434" s="335">
        <v>12.54</v>
      </c>
    </row>
    <row r="16435" spans="1:6">
      <c r="A16435" s="333" t="s">
        <v>86</v>
      </c>
      <c r="B16435" s="333">
        <v>52010</v>
      </c>
      <c r="C16435" s="334" t="s">
        <v>21253</v>
      </c>
      <c r="D16435" s="333" t="s">
        <v>6894</v>
      </c>
      <c r="E16435" s="335">
        <v>12.04</v>
      </c>
      <c r="F16435" s="335">
        <v>12.45</v>
      </c>
    </row>
    <row r="16436" spans="1:6">
      <c r="A16436" s="333" t="s">
        <v>86</v>
      </c>
      <c r="B16436" s="333">
        <v>52012</v>
      </c>
      <c r="C16436" s="334" t="s">
        <v>21254</v>
      </c>
      <c r="D16436" s="333" t="s">
        <v>6894</v>
      </c>
      <c r="E16436" s="335">
        <v>13.37</v>
      </c>
      <c r="F16436" s="335">
        <v>13.66</v>
      </c>
    </row>
    <row r="16437" spans="1:6">
      <c r="A16437" s="333" t="s">
        <v>86</v>
      </c>
      <c r="B16437" s="333">
        <v>52014</v>
      </c>
      <c r="C16437" s="334" t="s">
        <v>6895</v>
      </c>
      <c r="D16437" s="333" t="s">
        <v>6894</v>
      </c>
      <c r="E16437" s="335">
        <v>12.48</v>
      </c>
      <c r="F16437" s="335">
        <v>12.77</v>
      </c>
    </row>
    <row r="16438" spans="1:6">
      <c r="A16438" s="333" t="s">
        <v>86</v>
      </c>
      <c r="B16438" s="333">
        <v>168</v>
      </c>
      <c r="C16438" s="334" t="s">
        <v>6</v>
      </c>
      <c r="D16438" s="333"/>
      <c r="E16438" s="335"/>
      <c r="F16438" s="335"/>
    </row>
    <row r="16439" spans="1:6">
      <c r="A16439" s="333" t="s">
        <v>86</v>
      </c>
      <c r="B16439" s="333">
        <v>60000</v>
      </c>
      <c r="C16439" s="334" t="s">
        <v>6</v>
      </c>
      <c r="D16439" s="333"/>
      <c r="E16439" s="335">
        <v>0</v>
      </c>
      <c r="F16439" s="335">
        <v>0</v>
      </c>
    </row>
    <row r="16440" spans="1:6">
      <c r="A16440" s="333" t="s">
        <v>86</v>
      </c>
      <c r="B16440" s="333">
        <v>60010</v>
      </c>
      <c r="C16440" s="334" t="s">
        <v>6896</v>
      </c>
      <c r="D16440" s="333" t="s">
        <v>6823</v>
      </c>
      <c r="E16440" s="335">
        <v>2886.59</v>
      </c>
      <c r="F16440" s="335">
        <v>2970.06</v>
      </c>
    </row>
    <row r="16441" spans="1:6">
      <c r="A16441" s="333" t="s">
        <v>86</v>
      </c>
      <c r="B16441" s="333">
        <v>60103</v>
      </c>
      <c r="C16441" s="334" t="s">
        <v>6897</v>
      </c>
      <c r="D16441" s="333" t="s">
        <v>8075</v>
      </c>
      <c r="E16441" s="335">
        <v>26.38</v>
      </c>
      <c r="F16441" s="335">
        <v>26.53</v>
      </c>
    </row>
    <row r="16442" spans="1:6">
      <c r="A16442" s="333" t="s">
        <v>86</v>
      </c>
      <c r="B16442" s="333">
        <v>60104</v>
      </c>
      <c r="C16442" s="334" t="s">
        <v>6898</v>
      </c>
      <c r="D16442" s="333" t="s">
        <v>17075</v>
      </c>
      <c r="E16442" s="335">
        <v>35.020000000000003</v>
      </c>
      <c r="F16442" s="335">
        <v>35.36</v>
      </c>
    </row>
    <row r="16443" spans="1:6">
      <c r="A16443" s="333" t="s">
        <v>86</v>
      </c>
      <c r="B16443" s="333">
        <v>60105</v>
      </c>
      <c r="C16443" s="334" t="s">
        <v>6899</v>
      </c>
      <c r="D16443" s="333" t="s">
        <v>8075</v>
      </c>
      <c r="E16443" s="335">
        <v>24.53</v>
      </c>
      <c r="F16443" s="335">
        <v>24.97</v>
      </c>
    </row>
    <row r="16444" spans="1:6">
      <c r="A16444" s="333" t="s">
        <v>86</v>
      </c>
      <c r="B16444" s="333">
        <v>60160</v>
      </c>
      <c r="C16444" s="334" t="s">
        <v>6900</v>
      </c>
      <c r="D16444" s="333" t="s">
        <v>6820</v>
      </c>
      <c r="E16444" s="335">
        <v>31.62</v>
      </c>
      <c r="F16444" s="335">
        <v>31.85</v>
      </c>
    </row>
    <row r="16445" spans="1:6" ht="20.399999999999999">
      <c r="A16445" s="333" t="s">
        <v>86</v>
      </c>
      <c r="B16445" s="333">
        <v>60180</v>
      </c>
      <c r="C16445" s="334" t="s">
        <v>17076</v>
      </c>
      <c r="D16445" s="333" t="s">
        <v>6820</v>
      </c>
      <c r="E16445" s="335">
        <v>23.58</v>
      </c>
      <c r="F16445" s="335">
        <v>24.64</v>
      </c>
    </row>
    <row r="16446" spans="1:6">
      <c r="A16446" s="333" t="s">
        <v>86</v>
      </c>
      <c r="B16446" s="333">
        <v>60191</v>
      </c>
      <c r="C16446" s="334" t="s">
        <v>6901</v>
      </c>
      <c r="D16446" s="333" t="s">
        <v>6820</v>
      </c>
      <c r="E16446" s="335">
        <v>39.81</v>
      </c>
      <c r="F16446" s="335">
        <v>41.09</v>
      </c>
    </row>
    <row r="16447" spans="1:6">
      <c r="A16447" s="333" t="s">
        <v>86</v>
      </c>
      <c r="B16447" s="333">
        <v>60192</v>
      </c>
      <c r="C16447" s="334" t="s">
        <v>6902</v>
      </c>
      <c r="D16447" s="333" t="s">
        <v>6820</v>
      </c>
      <c r="E16447" s="335">
        <v>30.49</v>
      </c>
      <c r="F16447" s="335">
        <v>31.77</v>
      </c>
    </row>
    <row r="16448" spans="1:6">
      <c r="A16448" s="333" t="s">
        <v>86</v>
      </c>
      <c r="B16448" s="333">
        <v>60201</v>
      </c>
      <c r="C16448" s="334" t="s">
        <v>17077</v>
      </c>
      <c r="D16448" s="333" t="s">
        <v>6820</v>
      </c>
      <c r="E16448" s="335">
        <v>176.17</v>
      </c>
      <c r="F16448" s="335">
        <v>186.62</v>
      </c>
    </row>
    <row r="16449" spans="1:6">
      <c r="A16449" s="333" t="s">
        <v>86</v>
      </c>
      <c r="B16449" s="333">
        <v>60202</v>
      </c>
      <c r="C16449" s="334" t="s">
        <v>17078</v>
      </c>
      <c r="D16449" s="333" t="s">
        <v>6820</v>
      </c>
      <c r="E16449" s="335">
        <v>142.51</v>
      </c>
      <c r="F16449" s="335">
        <v>148.47999999999999</v>
      </c>
    </row>
    <row r="16450" spans="1:6">
      <c r="A16450" s="333" t="s">
        <v>86</v>
      </c>
      <c r="B16450" s="333">
        <v>60203</v>
      </c>
      <c r="C16450" s="334" t="s">
        <v>17079</v>
      </c>
      <c r="D16450" s="333" t="s">
        <v>6820</v>
      </c>
      <c r="E16450" s="335">
        <v>105.89</v>
      </c>
      <c r="F16450" s="335">
        <v>110.8</v>
      </c>
    </row>
    <row r="16451" spans="1:6">
      <c r="A16451" s="333" t="s">
        <v>86</v>
      </c>
      <c r="B16451" s="333">
        <v>60204</v>
      </c>
      <c r="C16451" s="334" t="s">
        <v>17080</v>
      </c>
      <c r="D16451" s="333" t="s">
        <v>6820</v>
      </c>
      <c r="E16451" s="335">
        <v>99.02</v>
      </c>
      <c r="F16451" s="335">
        <v>103.64</v>
      </c>
    </row>
    <row r="16452" spans="1:6">
      <c r="A16452" s="333" t="s">
        <v>86</v>
      </c>
      <c r="B16452" s="333">
        <v>60205</v>
      </c>
      <c r="C16452" s="334" t="s">
        <v>17081</v>
      </c>
      <c r="D16452" s="333" t="s">
        <v>6820</v>
      </c>
      <c r="E16452" s="335">
        <v>55.8</v>
      </c>
      <c r="F16452" s="335">
        <v>58.42</v>
      </c>
    </row>
    <row r="16453" spans="1:6">
      <c r="A16453" s="333" t="s">
        <v>86</v>
      </c>
      <c r="B16453" s="333">
        <v>60206</v>
      </c>
      <c r="C16453" s="334" t="s">
        <v>17082</v>
      </c>
      <c r="D16453" s="333" t="s">
        <v>6820</v>
      </c>
      <c r="E16453" s="335">
        <v>206.21</v>
      </c>
      <c r="F16453" s="335">
        <v>212.81</v>
      </c>
    </row>
    <row r="16454" spans="1:6">
      <c r="A16454" s="333" t="s">
        <v>86</v>
      </c>
      <c r="B16454" s="333">
        <v>60207</v>
      </c>
      <c r="C16454" s="334" t="s">
        <v>17083</v>
      </c>
      <c r="D16454" s="333" t="s">
        <v>6820</v>
      </c>
      <c r="E16454" s="335">
        <v>134.31</v>
      </c>
      <c r="F16454" s="335">
        <v>139.88</v>
      </c>
    </row>
    <row r="16455" spans="1:6">
      <c r="A16455" s="333" t="s">
        <v>86</v>
      </c>
      <c r="B16455" s="333">
        <v>60208</v>
      </c>
      <c r="C16455" s="334" t="s">
        <v>17084</v>
      </c>
      <c r="D16455" s="333" t="s">
        <v>6820</v>
      </c>
      <c r="E16455" s="335">
        <v>109.6</v>
      </c>
      <c r="F16455" s="335">
        <v>114.97</v>
      </c>
    </row>
    <row r="16456" spans="1:6">
      <c r="A16456" s="333" t="s">
        <v>86</v>
      </c>
      <c r="B16456" s="333">
        <v>60209</v>
      </c>
      <c r="C16456" s="334" t="s">
        <v>17085</v>
      </c>
      <c r="D16456" s="333" t="s">
        <v>6820</v>
      </c>
      <c r="E16456" s="335">
        <v>94.19</v>
      </c>
      <c r="F16456" s="335">
        <v>99.34</v>
      </c>
    </row>
    <row r="16457" spans="1:6">
      <c r="A16457" s="333" t="s">
        <v>86</v>
      </c>
      <c r="B16457" s="333">
        <v>60210</v>
      </c>
      <c r="C16457" s="334" t="s">
        <v>17086</v>
      </c>
      <c r="D16457" s="333" t="s">
        <v>6820</v>
      </c>
      <c r="E16457" s="335">
        <v>107.28</v>
      </c>
      <c r="F16457" s="335">
        <v>112.65</v>
      </c>
    </row>
    <row r="16458" spans="1:6">
      <c r="A16458" s="333" t="s">
        <v>86</v>
      </c>
      <c r="B16458" s="333">
        <v>60212</v>
      </c>
      <c r="C16458" s="334" t="s">
        <v>17087</v>
      </c>
      <c r="D16458" s="333" t="s">
        <v>6820</v>
      </c>
      <c r="E16458" s="335">
        <v>114.98</v>
      </c>
      <c r="F16458" s="335">
        <v>120.35</v>
      </c>
    </row>
    <row r="16459" spans="1:6">
      <c r="A16459" s="333" t="s">
        <v>86</v>
      </c>
      <c r="B16459" s="333">
        <v>60213</v>
      </c>
      <c r="C16459" s="334" t="s">
        <v>17088</v>
      </c>
      <c r="D16459" s="333" t="s">
        <v>6820</v>
      </c>
      <c r="E16459" s="335">
        <v>142.09</v>
      </c>
      <c r="F16459" s="335">
        <v>147.66</v>
      </c>
    </row>
    <row r="16460" spans="1:6">
      <c r="A16460" s="333" t="s">
        <v>86</v>
      </c>
      <c r="B16460" s="333">
        <v>60214</v>
      </c>
      <c r="C16460" s="334" t="s">
        <v>17089</v>
      </c>
      <c r="D16460" s="333" t="s">
        <v>6820</v>
      </c>
      <c r="E16460" s="335">
        <v>220.34</v>
      </c>
      <c r="F16460" s="335">
        <v>226.94</v>
      </c>
    </row>
    <row r="16461" spans="1:6">
      <c r="A16461" s="333" t="s">
        <v>86</v>
      </c>
      <c r="B16461" s="333">
        <v>60302</v>
      </c>
      <c r="C16461" s="334" t="s">
        <v>6893</v>
      </c>
      <c r="D16461" s="333" t="s">
        <v>6894</v>
      </c>
      <c r="E16461" s="335">
        <v>13.09</v>
      </c>
      <c r="F16461" s="335">
        <v>13.38</v>
      </c>
    </row>
    <row r="16462" spans="1:6">
      <c r="A16462" s="333" t="s">
        <v>86</v>
      </c>
      <c r="B16462" s="333">
        <v>60303</v>
      </c>
      <c r="C16462" s="334" t="s">
        <v>21248</v>
      </c>
      <c r="D16462" s="333" t="s">
        <v>6894</v>
      </c>
      <c r="E16462" s="335">
        <v>12.16</v>
      </c>
      <c r="F16462" s="335">
        <v>12.48</v>
      </c>
    </row>
    <row r="16463" spans="1:6">
      <c r="A16463" s="333" t="s">
        <v>86</v>
      </c>
      <c r="B16463" s="333">
        <v>60304</v>
      </c>
      <c r="C16463" s="334" t="s">
        <v>21249</v>
      </c>
      <c r="D16463" s="333" t="s">
        <v>6894</v>
      </c>
      <c r="E16463" s="335">
        <v>11.47</v>
      </c>
      <c r="F16463" s="335">
        <v>11.79</v>
      </c>
    </row>
    <row r="16464" spans="1:6">
      <c r="A16464" s="333" t="s">
        <v>86</v>
      </c>
      <c r="B16464" s="333">
        <v>60305</v>
      </c>
      <c r="C16464" s="334" t="s">
        <v>21250</v>
      </c>
      <c r="D16464" s="333" t="s">
        <v>6894</v>
      </c>
      <c r="E16464" s="335">
        <v>11.46</v>
      </c>
      <c r="F16464" s="335">
        <v>11.78</v>
      </c>
    </row>
    <row r="16465" spans="1:6">
      <c r="A16465" s="333" t="s">
        <v>86</v>
      </c>
      <c r="B16465" s="333">
        <v>60306</v>
      </c>
      <c r="C16465" s="334" t="s">
        <v>21251</v>
      </c>
      <c r="D16465" s="333" t="s">
        <v>6894</v>
      </c>
      <c r="E16465" s="335">
        <v>12.29</v>
      </c>
      <c r="F16465" s="335">
        <v>12.7</v>
      </c>
    </row>
    <row r="16466" spans="1:6">
      <c r="A16466" s="333" t="s">
        <v>86</v>
      </c>
      <c r="B16466" s="333">
        <v>60307</v>
      </c>
      <c r="C16466" s="334" t="s">
        <v>6903</v>
      </c>
      <c r="D16466" s="333" t="s">
        <v>6894</v>
      </c>
      <c r="E16466" s="335">
        <v>12.27</v>
      </c>
      <c r="F16466" s="335">
        <v>12.68</v>
      </c>
    </row>
    <row r="16467" spans="1:6">
      <c r="A16467" s="333" t="s">
        <v>86</v>
      </c>
      <c r="B16467" s="333">
        <v>60308</v>
      </c>
      <c r="C16467" s="334" t="s">
        <v>21252</v>
      </c>
      <c r="D16467" s="333" t="s">
        <v>6894</v>
      </c>
      <c r="E16467" s="335">
        <v>12.13</v>
      </c>
      <c r="F16467" s="335">
        <v>12.54</v>
      </c>
    </row>
    <row r="16468" spans="1:6">
      <c r="A16468" s="333" t="s">
        <v>86</v>
      </c>
      <c r="B16468" s="333">
        <v>60310</v>
      </c>
      <c r="C16468" s="334" t="s">
        <v>21253</v>
      </c>
      <c r="D16468" s="333" t="s">
        <v>6894</v>
      </c>
      <c r="E16468" s="335">
        <v>12.04</v>
      </c>
      <c r="F16468" s="335">
        <v>12.45</v>
      </c>
    </row>
    <row r="16469" spans="1:6">
      <c r="A16469" s="333" t="s">
        <v>86</v>
      </c>
      <c r="B16469" s="333">
        <v>60312</v>
      </c>
      <c r="C16469" s="334" t="s">
        <v>21254</v>
      </c>
      <c r="D16469" s="333" t="s">
        <v>6894</v>
      </c>
      <c r="E16469" s="335">
        <v>13.37</v>
      </c>
      <c r="F16469" s="335">
        <v>13.66</v>
      </c>
    </row>
    <row r="16470" spans="1:6">
      <c r="A16470" s="333" t="s">
        <v>86</v>
      </c>
      <c r="B16470" s="333">
        <v>60314</v>
      </c>
      <c r="C16470" s="334" t="s">
        <v>6895</v>
      </c>
      <c r="D16470" s="333" t="s">
        <v>6894</v>
      </c>
      <c r="E16470" s="335">
        <v>12.48</v>
      </c>
      <c r="F16470" s="335">
        <v>12.77</v>
      </c>
    </row>
    <row r="16471" spans="1:6">
      <c r="A16471" s="333" t="s">
        <v>86</v>
      </c>
      <c r="B16471" s="333">
        <v>60470</v>
      </c>
      <c r="C16471" s="334" t="s">
        <v>6904</v>
      </c>
      <c r="D16471" s="333" t="s">
        <v>6823</v>
      </c>
      <c r="E16471" s="335">
        <v>247.62</v>
      </c>
      <c r="F16471" s="335">
        <v>250.66</v>
      </c>
    </row>
    <row r="16472" spans="1:6">
      <c r="A16472" s="333" t="s">
        <v>86</v>
      </c>
      <c r="B16472" s="333">
        <v>60486</v>
      </c>
      <c r="C16472" s="334" t="s">
        <v>6871</v>
      </c>
      <c r="D16472" s="333" t="s">
        <v>6821</v>
      </c>
      <c r="E16472" s="335">
        <v>1601.69</v>
      </c>
      <c r="F16472" s="335">
        <v>1601.69</v>
      </c>
    </row>
    <row r="16473" spans="1:6">
      <c r="A16473" s="333" t="s">
        <v>86</v>
      </c>
      <c r="B16473" s="333">
        <v>60487</v>
      </c>
      <c r="C16473" s="334" t="s">
        <v>6872</v>
      </c>
      <c r="D16473" s="333" t="s">
        <v>6821</v>
      </c>
      <c r="E16473" s="335">
        <v>15.83</v>
      </c>
      <c r="F16473" s="335">
        <v>15.83</v>
      </c>
    </row>
    <row r="16474" spans="1:6">
      <c r="A16474" s="333" t="s">
        <v>86</v>
      </c>
      <c r="B16474" s="333">
        <v>60505</v>
      </c>
      <c r="C16474" s="334" t="s">
        <v>17090</v>
      </c>
      <c r="D16474" s="333" t="s">
        <v>6823</v>
      </c>
      <c r="E16474" s="335">
        <v>572.04</v>
      </c>
      <c r="F16474" s="335">
        <v>581.05999999999995</v>
      </c>
    </row>
    <row r="16475" spans="1:6">
      <c r="A16475" s="333" t="s">
        <v>86</v>
      </c>
      <c r="B16475" s="333">
        <v>60507</v>
      </c>
      <c r="C16475" s="334" t="s">
        <v>6905</v>
      </c>
      <c r="D16475" s="333" t="s">
        <v>6823</v>
      </c>
      <c r="E16475" s="335">
        <v>580.16</v>
      </c>
      <c r="F16475" s="335">
        <v>589.17999999999995</v>
      </c>
    </row>
    <row r="16476" spans="1:6">
      <c r="A16476" s="333" t="s">
        <v>86</v>
      </c>
      <c r="B16476" s="333">
        <v>60510</v>
      </c>
      <c r="C16476" s="334" t="s">
        <v>17091</v>
      </c>
      <c r="D16476" s="333" t="s">
        <v>6823</v>
      </c>
      <c r="E16476" s="335">
        <v>569.53</v>
      </c>
      <c r="F16476" s="335">
        <v>569.53</v>
      </c>
    </row>
    <row r="16477" spans="1:6">
      <c r="A16477" s="333" t="s">
        <v>86</v>
      </c>
      <c r="B16477" s="333">
        <v>60512</v>
      </c>
      <c r="C16477" s="334" t="s">
        <v>17092</v>
      </c>
      <c r="D16477" s="333" t="s">
        <v>6823</v>
      </c>
      <c r="E16477" s="335">
        <v>583.88</v>
      </c>
      <c r="F16477" s="335">
        <v>587.79999999999995</v>
      </c>
    </row>
    <row r="16478" spans="1:6">
      <c r="A16478" s="333" t="s">
        <v>86</v>
      </c>
      <c r="B16478" s="333">
        <v>60513</v>
      </c>
      <c r="C16478" s="334" t="s">
        <v>6880</v>
      </c>
      <c r="D16478" s="333" t="s">
        <v>6823</v>
      </c>
      <c r="E16478" s="335">
        <v>622</v>
      </c>
      <c r="F16478" s="335">
        <v>637.20000000000005</v>
      </c>
    </row>
    <row r="16479" spans="1:6">
      <c r="A16479" s="333" t="s">
        <v>86</v>
      </c>
      <c r="B16479" s="333">
        <v>60514</v>
      </c>
      <c r="C16479" s="334" t="s">
        <v>6906</v>
      </c>
      <c r="D16479" s="333" t="s">
        <v>6823</v>
      </c>
      <c r="E16479" s="335">
        <v>512.98</v>
      </c>
      <c r="F16479" s="335">
        <v>522</v>
      </c>
    </row>
    <row r="16480" spans="1:6">
      <c r="A16480" s="333" t="s">
        <v>86</v>
      </c>
      <c r="B16480" s="333">
        <v>60515</v>
      </c>
      <c r="C16480" s="334" t="s">
        <v>17093</v>
      </c>
      <c r="D16480" s="333" t="s">
        <v>6823</v>
      </c>
      <c r="E16480" s="335">
        <v>541.49</v>
      </c>
      <c r="F16480" s="335">
        <v>545.41</v>
      </c>
    </row>
    <row r="16481" spans="1:6">
      <c r="A16481" s="333" t="s">
        <v>86</v>
      </c>
      <c r="B16481" s="333">
        <v>60517</v>
      </c>
      <c r="C16481" s="334" t="s">
        <v>6907</v>
      </c>
      <c r="D16481" s="333" t="s">
        <v>6823</v>
      </c>
      <c r="E16481" s="335">
        <v>558.08000000000004</v>
      </c>
      <c r="F16481" s="335">
        <v>567.1</v>
      </c>
    </row>
    <row r="16482" spans="1:6">
      <c r="A16482" s="333" t="s">
        <v>86</v>
      </c>
      <c r="B16482" s="333">
        <v>60518</v>
      </c>
      <c r="C16482" s="334" t="s">
        <v>6883</v>
      </c>
      <c r="D16482" s="333" t="s">
        <v>6823</v>
      </c>
      <c r="E16482" s="335">
        <v>589</v>
      </c>
      <c r="F16482" s="335">
        <v>598.02</v>
      </c>
    </row>
    <row r="16483" spans="1:6">
      <c r="A16483" s="333" t="s">
        <v>86</v>
      </c>
      <c r="B16483" s="333">
        <v>60520</v>
      </c>
      <c r="C16483" s="334" t="s">
        <v>6908</v>
      </c>
      <c r="D16483" s="333" t="s">
        <v>6823</v>
      </c>
      <c r="E16483" s="335">
        <v>597.6</v>
      </c>
      <c r="F16483" s="335">
        <v>601.52</v>
      </c>
    </row>
    <row r="16484" spans="1:6">
      <c r="A16484" s="333" t="s">
        <v>86</v>
      </c>
      <c r="B16484" s="333">
        <v>60521</v>
      </c>
      <c r="C16484" s="334" t="s">
        <v>6909</v>
      </c>
      <c r="D16484" s="333" t="s">
        <v>6823</v>
      </c>
      <c r="E16484" s="335">
        <v>614.02</v>
      </c>
      <c r="F16484" s="335">
        <v>617.94000000000005</v>
      </c>
    </row>
    <row r="16485" spans="1:6">
      <c r="A16485" s="333" t="s">
        <v>86</v>
      </c>
      <c r="B16485" s="333">
        <v>60523</v>
      </c>
      <c r="C16485" s="334" t="s">
        <v>6888</v>
      </c>
      <c r="D16485" s="333" t="s">
        <v>6823</v>
      </c>
      <c r="E16485" s="335">
        <v>572.1</v>
      </c>
      <c r="F16485" s="335">
        <v>572.1</v>
      </c>
    </row>
    <row r="16486" spans="1:6">
      <c r="A16486" s="333" t="s">
        <v>86</v>
      </c>
      <c r="B16486" s="333">
        <v>60524</v>
      </c>
      <c r="C16486" s="334" t="s">
        <v>6889</v>
      </c>
      <c r="D16486" s="333" t="s">
        <v>6823</v>
      </c>
      <c r="E16486" s="335">
        <v>587.52</v>
      </c>
      <c r="F16486" s="335">
        <v>587.52</v>
      </c>
    </row>
    <row r="16487" spans="1:6">
      <c r="A16487" s="333" t="s">
        <v>86</v>
      </c>
      <c r="B16487" s="333">
        <v>60525</v>
      </c>
      <c r="C16487" s="334" t="s">
        <v>6890</v>
      </c>
      <c r="D16487" s="333" t="s">
        <v>6823</v>
      </c>
      <c r="E16487" s="335">
        <v>604.33000000000004</v>
      </c>
      <c r="F16487" s="335">
        <v>604.33000000000004</v>
      </c>
    </row>
    <row r="16488" spans="1:6" ht="20.399999999999999">
      <c r="A16488" s="333" t="s">
        <v>86</v>
      </c>
      <c r="B16488" s="333">
        <v>60800</v>
      </c>
      <c r="C16488" s="334" t="s">
        <v>127</v>
      </c>
      <c r="D16488" s="333" t="s">
        <v>6823</v>
      </c>
      <c r="E16488" s="335">
        <v>63.83</v>
      </c>
      <c r="F16488" s="335">
        <v>69.569999999999993</v>
      </c>
    </row>
    <row r="16489" spans="1:6">
      <c r="A16489" s="333" t="s">
        <v>86</v>
      </c>
      <c r="B16489" s="333">
        <v>60801</v>
      </c>
      <c r="C16489" s="334" t="s">
        <v>6910</v>
      </c>
      <c r="D16489" s="333" t="s">
        <v>6823</v>
      </c>
      <c r="E16489" s="335">
        <v>64.290000000000006</v>
      </c>
      <c r="F16489" s="335">
        <v>69.73</v>
      </c>
    </row>
    <row r="16490" spans="1:6">
      <c r="A16490" s="333" t="s">
        <v>86</v>
      </c>
      <c r="B16490" s="333">
        <v>60802</v>
      </c>
      <c r="C16490" s="334" t="s">
        <v>6911</v>
      </c>
      <c r="D16490" s="333" t="s">
        <v>6823</v>
      </c>
      <c r="E16490" s="335">
        <v>63.83</v>
      </c>
      <c r="F16490" s="335">
        <v>69.569999999999993</v>
      </c>
    </row>
    <row r="16491" spans="1:6">
      <c r="A16491" s="333" t="s">
        <v>86</v>
      </c>
      <c r="B16491" s="333">
        <v>60803</v>
      </c>
      <c r="C16491" s="334" t="s">
        <v>6912</v>
      </c>
      <c r="D16491" s="333" t="s">
        <v>6823</v>
      </c>
      <c r="E16491" s="335">
        <v>57.08</v>
      </c>
      <c r="F16491" s="335">
        <v>57.08</v>
      </c>
    </row>
    <row r="16492" spans="1:6" ht="20.399999999999999">
      <c r="A16492" s="333" t="s">
        <v>86</v>
      </c>
      <c r="B16492" s="333">
        <v>61101</v>
      </c>
      <c r="C16492" s="334" t="s">
        <v>17094</v>
      </c>
      <c r="D16492" s="333" t="s">
        <v>6820</v>
      </c>
      <c r="E16492" s="335">
        <v>129.19</v>
      </c>
      <c r="F16492" s="335">
        <v>131.43</v>
      </c>
    </row>
    <row r="16493" spans="1:6" ht="20.399999999999999">
      <c r="A16493" s="333" t="s">
        <v>86</v>
      </c>
      <c r="B16493" s="333">
        <v>61102</v>
      </c>
      <c r="C16493" s="334" t="s">
        <v>17095</v>
      </c>
      <c r="D16493" s="333" t="s">
        <v>6820</v>
      </c>
      <c r="E16493" s="335">
        <v>145.63</v>
      </c>
      <c r="F16493" s="335">
        <v>148.13</v>
      </c>
    </row>
    <row r="16494" spans="1:6">
      <c r="A16494" s="333" t="s">
        <v>86</v>
      </c>
      <c r="B16494" s="333">
        <v>61106</v>
      </c>
      <c r="C16494" s="334" t="s">
        <v>6913</v>
      </c>
      <c r="D16494" s="333" t="s">
        <v>6820</v>
      </c>
      <c r="E16494" s="335">
        <v>53.34</v>
      </c>
      <c r="F16494" s="335">
        <v>54.99</v>
      </c>
    </row>
    <row r="16495" spans="1:6">
      <c r="A16495" s="333" t="s">
        <v>86</v>
      </c>
      <c r="B16495" s="333">
        <v>61107</v>
      </c>
      <c r="C16495" s="334" t="s">
        <v>6914</v>
      </c>
      <c r="D16495" s="333" t="s">
        <v>6820</v>
      </c>
      <c r="E16495" s="335">
        <v>36.08</v>
      </c>
      <c r="F16495" s="335">
        <v>37.409999999999997</v>
      </c>
    </row>
    <row r="16496" spans="1:6">
      <c r="A16496" s="333" t="s">
        <v>86</v>
      </c>
      <c r="B16496" s="333">
        <v>61108</v>
      </c>
      <c r="C16496" s="334" t="s">
        <v>6915</v>
      </c>
      <c r="D16496" s="333" t="s">
        <v>6820</v>
      </c>
      <c r="E16496" s="335">
        <v>30.31</v>
      </c>
      <c r="F16496" s="335">
        <v>31.54</v>
      </c>
    </row>
    <row r="16497" spans="1:6">
      <c r="A16497" s="333" t="s">
        <v>86</v>
      </c>
      <c r="B16497" s="333">
        <v>67000</v>
      </c>
      <c r="C16497" s="334" t="s">
        <v>6916</v>
      </c>
      <c r="D16497" s="333" t="s">
        <v>6819</v>
      </c>
      <c r="E16497" s="335">
        <v>0</v>
      </c>
      <c r="F16497" s="335">
        <v>0</v>
      </c>
    </row>
    <row r="16498" spans="1:6">
      <c r="A16498" s="333" t="s">
        <v>86</v>
      </c>
      <c r="B16498" s="333">
        <v>67002</v>
      </c>
      <c r="C16498" s="334" t="s">
        <v>128</v>
      </c>
      <c r="D16498" s="333" t="s">
        <v>6824</v>
      </c>
      <c r="E16498" s="335">
        <v>2.11</v>
      </c>
      <c r="F16498" s="335">
        <v>2.2599999999999998</v>
      </c>
    </row>
    <row r="16499" spans="1:6" ht="20.399999999999999">
      <c r="A16499" s="333" t="s">
        <v>86</v>
      </c>
      <c r="B16499" s="333">
        <v>67006</v>
      </c>
      <c r="C16499" s="334" t="s">
        <v>129</v>
      </c>
      <c r="D16499" s="333" t="s">
        <v>6820</v>
      </c>
      <c r="E16499" s="335">
        <v>10.94</v>
      </c>
      <c r="F16499" s="335">
        <v>11.83</v>
      </c>
    </row>
    <row r="16500" spans="1:6">
      <c r="A16500" s="333" t="s">
        <v>86</v>
      </c>
      <c r="B16500" s="333">
        <v>67010</v>
      </c>
      <c r="C16500" s="334" t="s">
        <v>6917</v>
      </c>
      <c r="D16500" s="333" t="s">
        <v>6823</v>
      </c>
      <c r="E16500" s="335">
        <v>2019.06</v>
      </c>
      <c r="F16500" s="335">
        <v>2182.2199999999998</v>
      </c>
    </row>
    <row r="16501" spans="1:6">
      <c r="A16501" s="333" t="s">
        <v>86</v>
      </c>
      <c r="B16501" s="333">
        <v>67014</v>
      </c>
      <c r="C16501" s="334" t="s">
        <v>6918</v>
      </c>
      <c r="D16501" s="333" t="s">
        <v>6820</v>
      </c>
      <c r="E16501" s="335">
        <v>37.64</v>
      </c>
      <c r="F16501" s="335">
        <v>40.68</v>
      </c>
    </row>
    <row r="16502" spans="1:6">
      <c r="A16502" s="333" t="s">
        <v>86</v>
      </c>
      <c r="B16502" s="333">
        <v>67016</v>
      </c>
      <c r="C16502" s="334" t="s">
        <v>6919</v>
      </c>
      <c r="D16502" s="333" t="s">
        <v>6820</v>
      </c>
      <c r="E16502" s="335">
        <v>37.54</v>
      </c>
      <c r="F16502" s="335">
        <v>40.57</v>
      </c>
    </row>
    <row r="16503" spans="1:6">
      <c r="A16503" s="333" t="s">
        <v>86</v>
      </c>
      <c r="B16503" s="333">
        <v>67018</v>
      </c>
      <c r="C16503" s="334" t="s">
        <v>6920</v>
      </c>
      <c r="D16503" s="333" t="s">
        <v>6820</v>
      </c>
      <c r="E16503" s="335">
        <v>6.27</v>
      </c>
      <c r="F16503" s="335">
        <v>6.77</v>
      </c>
    </row>
    <row r="16504" spans="1:6">
      <c r="A16504" s="333" t="s">
        <v>86</v>
      </c>
      <c r="B16504" s="333">
        <v>67022</v>
      </c>
      <c r="C16504" s="334" t="s">
        <v>6921</v>
      </c>
      <c r="D16504" s="333" t="s">
        <v>6820</v>
      </c>
      <c r="E16504" s="335">
        <v>2.2599999999999998</v>
      </c>
      <c r="F16504" s="335">
        <v>2.4500000000000002</v>
      </c>
    </row>
    <row r="16505" spans="1:6">
      <c r="A16505" s="333" t="s">
        <v>86</v>
      </c>
      <c r="B16505" s="333">
        <v>67026</v>
      </c>
      <c r="C16505" s="334" t="s">
        <v>6922</v>
      </c>
      <c r="D16505" s="333" t="s">
        <v>6820</v>
      </c>
      <c r="E16505" s="335">
        <v>72.66</v>
      </c>
      <c r="F16505" s="335">
        <v>77.09</v>
      </c>
    </row>
    <row r="16506" spans="1:6" ht="20.399999999999999">
      <c r="A16506" s="333" t="s">
        <v>86</v>
      </c>
      <c r="B16506" s="333">
        <v>67058</v>
      </c>
      <c r="C16506" s="334" t="s">
        <v>130</v>
      </c>
      <c r="D16506" s="333" t="s">
        <v>6820</v>
      </c>
      <c r="E16506" s="335">
        <v>16.95</v>
      </c>
      <c r="F16506" s="335">
        <v>17.670000000000002</v>
      </c>
    </row>
    <row r="16507" spans="1:6" ht="20.399999999999999">
      <c r="A16507" s="333" t="s">
        <v>86</v>
      </c>
      <c r="B16507" s="333">
        <v>67062</v>
      </c>
      <c r="C16507" s="334" t="s">
        <v>131</v>
      </c>
      <c r="D16507" s="333" t="s">
        <v>6823</v>
      </c>
      <c r="E16507" s="335">
        <v>5132.78</v>
      </c>
      <c r="F16507" s="335">
        <v>5169.32</v>
      </c>
    </row>
    <row r="16508" spans="1:6">
      <c r="A16508" s="333" t="s">
        <v>86</v>
      </c>
      <c r="B16508" s="333">
        <v>67070</v>
      </c>
      <c r="C16508" s="334" t="s">
        <v>6923</v>
      </c>
      <c r="D16508" s="333" t="s">
        <v>6820</v>
      </c>
      <c r="E16508" s="335">
        <v>6.24</v>
      </c>
      <c r="F16508" s="335">
        <v>6.61</v>
      </c>
    </row>
    <row r="16509" spans="1:6" ht="20.399999999999999">
      <c r="A16509" s="333" t="s">
        <v>86</v>
      </c>
      <c r="B16509" s="333">
        <v>67078</v>
      </c>
      <c r="C16509" s="334" t="s">
        <v>17096</v>
      </c>
      <c r="D16509" s="333" t="s">
        <v>6820</v>
      </c>
      <c r="E16509" s="335">
        <v>10.15</v>
      </c>
      <c r="F16509" s="335">
        <v>10.89</v>
      </c>
    </row>
    <row r="16510" spans="1:6" ht="30.6">
      <c r="A16510" s="333" t="s">
        <v>86</v>
      </c>
      <c r="B16510" s="333">
        <v>67082</v>
      </c>
      <c r="C16510" s="334" t="s">
        <v>132</v>
      </c>
      <c r="D16510" s="333" t="s">
        <v>6820</v>
      </c>
      <c r="E16510" s="335">
        <v>11.19</v>
      </c>
      <c r="F16510" s="335">
        <v>11.97</v>
      </c>
    </row>
    <row r="16511" spans="1:6">
      <c r="A16511" s="333" t="s">
        <v>86</v>
      </c>
      <c r="B16511" s="333">
        <v>169</v>
      </c>
      <c r="C16511" s="334" t="s">
        <v>6924</v>
      </c>
      <c r="D16511" s="333"/>
      <c r="E16511" s="335"/>
      <c r="F16511" s="335"/>
    </row>
    <row r="16512" spans="1:6">
      <c r="A16512" s="333" t="s">
        <v>86</v>
      </c>
      <c r="B16512" s="333">
        <v>70000</v>
      </c>
      <c r="C16512" s="334" t="s">
        <v>6925</v>
      </c>
      <c r="D16512" s="333"/>
      <c r="E16512" s="335">
        <v>0</v>
      </c>
      <c r="F16512" s="335">
        <v>0</v>
      </c>
    </row>
    <row r="16513" spans="1:6">
      <c r="A16513" s="333" t="s">
        <v>86</v>
      </c>
      <c r="B16513" s="333">
        <v>70204</v>
      </c>
      <c r="C16513" s="334" t="s">
        <v>17097</v>
      </c>
      <c r="D16513" s="333" t="s">
        <v>6821</v>
      </c>
      <c r="E16513" s="335">
        <v>15.15</v>
      </c>
      <c r="F16513" s="335">
        <v>16.2</v>
      </c>
    </row>
    <row r="16514" spans="1:6">
      <c r="A16514" s="333" t="s">
        <v>86</v>
      </c>
      <c r="B16514" s="333">
        <v>70207</v>
      </c>
      <c r="C16514" s="334" t="s">
        <v>17098</v>
      </c>
      <c r="D16514" s="333" t="s">
        <v>6821</v>
      </c>
      <c r="E16514" s="335">
        <v>11.04</v>
      </c>
      <c r="F16514" s="335">
        <v>11.67</v>
      </c>
    </row>
    <row r="16515" spans="1:6">
      <c r="A16515" s="333" t="s">
        <v>86</v>
      </c>
      <c r="B16515" s="333">
        <v>70211</v>
      </c>
      <c r="C16515" s="334" t="s">
        <v>6926</v>
      </c>
      <c r="D16515" s="333" t="s">
        <v>6821</v>
      </c>
      <c r="E16515" s="335">
        <v>0.84</v>
      </c>
      <c r="F16515" s="335">
        <v>0.9</v>
      </c>
    </row>
    <row r="16516" spans="1:6">
      <c r="A16516" s="333" t="s">
        <v>86</v>
      </c>
      <c r="B16516" s="333">
        <v>70218</v>
      </c>
      <c r="C16516" s="334" t="s">
        <v>17099</v>
      </c>
      <c r="D16516" s="333" t="s">
        <v>231</v>
      </c>
      <c r="E16516" s="335">
        <v>2.62</v>
      </c>
      <c r="F16516" s="335">
        <v>2.79</v>
      </c>
    </row>
    <row r="16517" spans="1:6">
      <c r="A16517" s="333" t="s">
        <v>86</v>
      </c>
      <c r="B16517" s="333">
        <v>70229</v>
      </c>
      <c r="C16517" s="334" t="s">
        <v>6927</v>
      </c>
      <c r="D16517" s="333" t="s">
        <v>6894</v>
      </c>
      <c r="E16517" s="335">
        <v>58.62</v>
      </c>
      <c r="F16517" s="335">
        <v>62.42</v>
      </c>
    </row>
    <row r="16518" spans="1:6">
      <c r="A16518" s="333" t="s">
        <v>86</v>
      </c>
      <c r="B16518" s="333">
        <v>70230</v>
      </c>
      <c r="C16518" s="334" t="s">
        <v>6928</v>
      </c>
      <c r="D16518" s="333" t="s">
        <v>6821</v>
      </c>
      <c r="E16518" s="335">
        <v>37.75</v>
      </c>
      <c r="F16518" s="335">
        <v>39</v>
      </c>
    </row>
    <row r="16519" spans="1:6">
      <c r="A16519" s="333" t="s">
        <v>86</v>
      </c>
      <c r="B16519" s="333">
        <v>70231</v>
      </c>
      <c r="C16519" s="334" t="s">
        <v>6929</v>
      </c>
      <c r="D16519" s="333" t="s">
        <v>6821</v>
      </c>
      <c r="E16519" s="335">
        <v>51.37</v>
      </c>
      <c r="F16519" s="335">
        <v>53.27</v>
      </c>
    </row>
    <row r="16520" spans="1:6">
      <c r="A16520" s="333" t="s">
        <v>86</v>
      </c>
      <c r="B16520" s="333">
        <v>70232</v>
      </c>
      <c r="C16520" s="334" t="s">
        <v>6930</v>
      </c>
      <c r="D16520" s="333" t="s">
        <v>6821</v>
      </c>
      <c r="E16520" s="335">
        <v>63.04</v>
      </c>
      <c r="F16520" s="335">
        <v>65.55</v>
      </c>
    </row>
    <row r="16521" spans="1:6">
      <c r="A16521" s="333" t="s">
        <v>86</v>
      </c>
      <c r="B16521" s="333">
        <v>70233</v>
      </c>
      <c r="C16521" s="334" t="s">
        <v>6931</v>
      </c>
      <c r="D16521" s="333" t="s">
        <v>6821</v>
      </c>
      <c r="E16521" s="335">
        <v>82.89</v>
      </c>
      <c r="F16521" s="335">
        <v>85.6</v>
      </c>
    </row>
    <row r="16522" spans="1:6">
      <c r="A16522" s="333" t="s">
        <v>86</v>
      </c>
      <c r="B16522" s="333">
        <v>70240</v>
      </c>
      <c r="C16522" s="334" t="s">
        <v>6932</v>
      </c>
      <c r="D16522" s="333" t="s">
        <v>6821</v>
      </c>
      <c r="E16522" s="335">
        <v>37.4</v>
      </c>
      <c r="F16522" s="335">
        <v>38.65</v>
      </c>
    </row>
    <row r="16523" spans="1:6">
      <c r="A16523" s="333" t="s">
        <v>86</v>
      </c>
      <c r="B16523" s="333">
        <v>70241</v>
      </c>
      <c r="C16523" s="334" t="s">
        <v>6933</v>
      </c>
      <c r="D16523" s="333" t="s">
        <v>6821</v>
      </c>
      <c r="E16523" s="335">
        <v>63.37</v>
      </c>
      <c r="F16523" s="335">
        <v>65.27</v>
      </c>
    </row>
    <row r="16524" spans="1:6">
      <c r="A16524" s="333" t="s">
        <v>86</v>
      </c>
      <c r="B16524" s="333">
        <v>70242</v>
      </c>
      <c r="C16524" s="334" t="s">
        <v>6934</v>
      </c>
      <c r="D16524" s="333" t="s">
        <v>6821</v>
      </c>
      <c r="E16524" s="335">
        <v>107.04</v>
      </c>
      <c r="F16524" s="335">
        <v>109.55</v>
      </c>
    </row>
    <row r="16525" spans="1:6">
      <c r="A16525" s="333" t="s">
        <v>86</v>
      </c>
      <c r="B16525" s="333">
        <v>70243</v>
      </c>
      <c r="C16525" s="334" t="s">
        <v>6935</v>
      </c>
      <c r="D16525" s="333" t="s">
        <v>6821</v>
      </c>
      <c r="E16525" s="335">
        <v>127.17</v>
      </c>
      <c r="F16525" s="335">
        <v>129.88</v>
      </c>
    </row>
    <row r="16526" spans="1:6">
      <c r="A16526" s="333" t="s">
        <v>86</v>
      </c>
      <c r="B16526" s="333">
        <v>70250</v>
      </c>
      <c r="C16526" s="334" t="s">
        <v>17100</v>
      </c>
      <c r="D16526" s="333" t="s">
        <v>6821</v>
      </c>
      <c r="E16526" s="335">
        <v>1.23</v>
      </c>
      <c r="F16526" s="335">
        <v>1.23</v>
      </c>
    </row>
    <row r="16527" spans="1:6">
      <c r="A16527" s="333" t="s">
        <v>86</v>
      </c>
      <c r="B16527" s="333">
        <v>70251</v>
      </c>
      <c r="C16527" s="334" t="s">
        <v>6936</v>
      </c>
      <c r="D16527" s="333" t="s">
        <v>6821</v>
      </c>
      <c r="E16527" s="335">
        <v>0.12</v>
      </c>
      <c r="F16527" s="335">
        <v>0.12</v>
      </c>
    </row>
    <row r="16528" spans="1:6">
      <c r="A16528" s="333" t="s">
        <v>86</v>
      </c>
      <c r="B16528" s="333">
        <v>70252</v>
      </c>
      <c r="C16528" s="334" t="s">
        <v>6937</v>
      </c>
      <c r="D16528" s="333" t="s">
        <v>6821</v>
      </c>
      <c r="E16528" s="335">
        <v>0.22</v>
      </c>
      <c r="F16528" s="335">
        <v>0.22</v>
      </c>
    </row>
    <row r="16529" spans="1:6">
      <c r="A16529" s="333" t="s">
        <v>86</v>
      </c>
      <c r="B16529" s="333">
        <v>70253</v>
      </c>
      <c r="C16529" s="334" t="s">
        <v>6938</v>
      </c>
      <c r="D16529" s="333" t="s">
        <v>6827</v>
      </c>
      <c r="E16529" s="335">
        <v>22.41</v>
      </c>
      <c r="F16529" s="335">
        <v>23.46</v>
      </c>
    </row>
    <row r="16530" spans="1:6">
      <c r="A16530" s="333" t="s">
        <v>86</v>
      </c>
      <c r="B16530" s="333">
        <v>70254</v>
      </c>
      <c r="C16530" s="334" t="s">
        <v>6939</v>
      </c>
      <c r="D16530" s="333" t="s">
        <v>6827</v>
      </c>
      <c r="E16530" s="335">
        <v>25.29</v>
      </c>
      <c r="F16530" s="335">
        <v>26.34</v>
      </c>
    </row>
    <row r="16531" spans="1:6">
      <c r="A16531" s="333" t="s">
        <v>86</v>
      </c>
      <c r="B16531" s="333">
        <v>70255</v>
      </c>
      <c r="C16531" s="334" t="s">
        <v>6940</v>
      </c>
      <c r="D16531" s="333" t="s">
        <v>6827</v>
      </c>
      <c r="E16531" s="335">
        <v>32.39</v>
      </c>
      <c r="F16531" s="335">
        <v>33.44</v>
      </c>
    </row>
    <row r="16532" spans="1:6">
      <c r="A16532" s="333" t="s">
        <v>86</v>
      </c>
      <c r="B16532" s="333">
        <v>70256</v>
      </c>
      <c r="C16532" s="334" t="s">
        <v>6941</v>
      </c>
      <c r="D16532" s="333" t="s">
        <v>6827</v>
      </c>
      <c r="E16532" s="335">
        <v>36.619999999999997</v>
      </c>
      <c r="F16532" s="335">
        <v>37.67</v>
      </c>
    </row>
    <row r="16533" spans="1:6">
      <c r="A16533" s="333" t="s">
        <v>86</v>
      </c>
      <c r="B16533" s="333">
        <v>70257</v>
      </c>
      <c r="C16533" s="334" t="s">
        <v>6942</v>
      </c>
      <c r="D16533" s="333" t="s">
        <v>6827</v>
      </c>
      <c r="E16533" s="335">
        <v>41.72</v>
      </c>
      <c r="F16533" s="335">
        <v>42.77</v>
      </c>
    </row>
    <row r="16534" spans="1:6">
      <c r="A16534" s="333" t="s">
        <v>86</v>
      </c>
      <c r="B16534" s="333">
        <v>70260</v>
      </c>
      <c r="C16534" s="334" t="s">
        <v>6943</v>
      </c>
      <c r="D16534" s="333" t="s">
        <v>6824</v>
      </c>
      <c r="E16534" s="335">
        <v>130.9</v>
      </c>
      <c r="F16534" s="335">
        <v>133.69999999999999</v>
      </c>
    </row>
    <row r="16535" spans="1:6">
      <c r="A16535" s="333" t="s">
        <v>86</v>
      </c>
      <c r="B16535" s="333">
        <v>70261</v>
      </c>
      <c r="C16535" s="334" t="s">
        <v>6944</v>
      </c>
      <c r="D16535" s="333" t="s">
        <v>6824</v>
      </c>
      <c r="E16535" s="335">
        <v>200.94</v>
      </c>
      <c r="F16535" s="335">
        <v>203.74</v>
      </c>
    </row>
    <row r="16536" spans="1:6">
      <c r="A16536" s="333" t="s">
        <v>86</v>
      </c>
      <c r="B16536" s="333">
        <v>70262</v>
      </c>
      <c r="C16536" s="334" t="s">
        <v>6945</v>
      </c>
      <c r="D16536" s="333" t="s">
        <v>6824</v>
      </c>
      <c r="E16536" s="335">
        <v>178.82</v>
      </c>
      <c r="F16536" s="335">
        <v>181.62</v>
      </c>
    </row>
    <row r="16537" spans="1:6">
      <c r="A16537" s="333" t="s">
        <v>86</v>
      </c>
      <c r="B16537" s="333">
        <v>70263</v>
      </c>
      <c r="C16537" s="334" t="s">
        <v>6946</v>
      </c>
      <c r="D16537" s="333" t="s">
        <v>6824</v>
      </c>
      <c r="E16537" s="335">
        <v>308.32</v>
      </c>
      <c r="F16537" s="335">
        <v>311.12</v>
      </c>
    </row>
    <row r="16538" spans="1:6">
      <c r="A16538" s="333" t="s">
        <v>86</v>
      </c>
      <c r="B16538" s="333">
        <v>70265</v>
      </c>
      <c r="C16538" s="334" t="s">
        <v>6947</v>
      </c>
      <c r="D16538" s="333" t="s">
        <v>6824</v>
      </c>
      <c r="E16538" s="335">
        <v>254.55</v>
      </c>
      <c r="F16538" s="335">
        <v>257.35000000000002</v>
      </c>
    </row>
    <row r="16539" spans="1:6">
      <c r="A16539" s="333" t="s">
        <v>86</v>
      </c>
      <c r="B16539" s="333">
        <v>70266</v>
      </c>
      <c r="C16539" s="334" t="s">
        <v>6948</v>
      </c>
      <c r="D16539" s="333" t="s">
        <v>6824</v>
      </c>
      <c r="E16539" s="335">
        <v>109.62</v>
      </c>
      <c r="F16539" s="335">
        <v>112.42</v>
      </c>
    </row>
    <row r="16540" spans="1:6">
      <c r="A16540" s="333" t="s">
        <v>86</v>
      </c>
      <c r="B16540" s="333">
        <v>70267</v>
      </c>
      <c r="C16540" s="334" t="s">
        <v>6949</v>
      </c>
      <c r="D16540" s="333" t="s">
        <v>6824</v>
      </c>
      <c r="E16540" s="335">
        <v>218.02</v>
      </c>
      <c r="F16540" s="335">
        <v>220.82</v>
      </c>
    </row>
    <row r="16541" spans="1:6">
      <c r="A16541" s="333" t="s">
        <v>86</v>
      </c>
      <c r="B16541" s="333">
        <v>70268</v>
      </c>
      <c r="C16541" s="334" t="s">
        <v>6950</v>
      </c>
      <c r="D16541" s="333" t="s">
        <v>6824</v>
      </c>
      <c r="E16541" s="335">
        <v>347.5</v>
      </c>
      <c r="F16541" s="335">
        <v>350.3</v>
      </c>
    </row>
    <row r="16542" spans="1:6">
      <c r="A16542" s="333" t="s">
        <v>86</v>
      </c>
      <c r="B16542" s="333">
        <v>70269</v>
      </c>
      <c r="C16542" s="334" t="s">
        <v>6951</v>
      </c>
      <c r="D16542" s="333" t="s">
        <v>6824</v>
      </c>
      <c r="E16542" s="335">
        <v>153.18</v>
      </c>
      <c r="F16542" s="335">
        <v>155.97999999999999</v>
      </c>
    </row>
    <row r="16543" spans="1:6">
      <c r="A16543" s="333" t="s">
        <v>86</v>
      </c>
      <c r="B16543" s="333">
        <v>70270</v>
      </c>
      <c r="C16543" s="334" t="s">
        <v>6952</v>
      </c>
      <c r="D16543" s="333" t="s">
        <v>6824</v>
      </c>
      <c r="E16543" s="335">
        <v>107.53</v>
      </c>
      <c r="F16543" s="335">
        <v>110.33</v>
      </c>
    </row>
    <row r="16544" spans="1:6">
      <c r="A16544" s="333" t="s">
        <v>86</v>
      </c>
      <c r="B16544" s="333">
        <v>70271</v>
      </c>
      <c r="C16544" s="334" t="s">
        <v>6953</v>
      </c>
      <c r="D16544" s="333" t="s">
        <v>6824</v>
      </c>
      <c r="E16544" s="335">
        <v>465.77</v>
      </c>
      <c r="F16544" s="335">
        <v>468.57</v>
      </c>
    </row>
    <row r="16545" spans="1:6">
      <c r="A16545" s="333" t="s">
        <v>86</v>
      </c>
      <c r="B16545" s="333">
        <v>70282</v>
      </c>
      <c r="C16545" s="334" t="s">
        <v>6954</v>
      </c>
      <c r="D16545" s="333" t="s">
        <v>6821</v>
      </c>
      <c r="E16545" s="335">
        <v>127.08</v>
      </c>
      <c r="F16545" s="335">
        <v>131.27000000000001</v>
      </c>
    </row>
    <row r="16546" spans="1:6">
      <c r="A16546" s="333" t="s">
        <v>86</v>
      </c>
      <c r="B16546" s="333">
        <v>70283</v>
      </c>
      <c r="C16546" s="334" t="s">
        <v>6955</v>
      </c>
      <c r="D16546" s="333" t="s">
        <v>6821</v>
      </c>
      <c r="E16546" s="335">
        <v>33.74</v>
      </c>
      <c r="F16546" s="335">
        <v>34.99</v>
      </c>
    </row>
    <row r="16547" spans="1:6">
      <c r="A16547" s="333" t="s">
        <v>86</v>
      </c>
      <c r="B16547" s="333">
        <v>70284</v>
      </c>
      <c r="C16547" s="334" t="s">
        <v>17101</v>
      </c>
      <c r="D16547" s="333" t="s">
        <v>6821</v>
      </c>
      <c r="E16547" s="335">
        <v>25.13</v>
      </c>
      <c r="F16547" s="335">
        <v>26.38</v>
      </c>
    </row>
    <row r="16548" spans="1:6">
      <c r="A16548" s="333" t="s">
        <v>86</v>
      </c>
      <c r="B16548" s="333">
        <v>70285</v>
      </c>
      <c r="C16548" s="334" t="s">
        <v>6956</v>
      </c>
      <c r="D16548" s="333" t="s">
        <v>6821</v>
      </c>
      <c r="E16548" s="335">
        <v>14.8</v>
      </c>
      <c r="F16548" s="335">
        <v>15.63</v>
      </c>
    </row>
    <row r="16549" spans="1:6">
      <c r="A16549" s="333" t="s">
        <v>86</v>
      </c>
      <c r="B16549" s="333">
        <v>70286</v>
      </c>
      <c r="C16549" s="334" t="s">
        <v>6957</v>
      </c>
      <c r="D16549" s="333" t="s">
        <v>6821</v>
      </c>
      <c r="E16549" s="335">
        <v>16.2</v>
      </c>
      <c r="F16549" s="335">
        <v>17.03</v>
      </c>
    </row>
    <row r="16550" spans="1:6">
      <c r="A16550" s="333" t="s">
        <v>86</v>
      </c>
      <c r="B16550" s="333">
        <v>70287</v>
      </c>
      <c r="C16550" s="334" t="s">
        <v>6958</v>
      </c>
      <c r="D16550" s="333" t="s">
        <v>6821</v>
      </c>
      <c r="E16550" s="335">
        <v>18.38</v>
      </c>
      <c r="F16550" s="335">
        <v>19.21</v>
      </c>
    </row>
    <row r="16551" spans="1:6">
      <c r="A16551" s="333" t="s">
        <v>86</v>
      </c>
      <c r="B16551" s="333">
        <v>70288</v>
      </c>
      <c r="C16551" s="334" t="s">
        <v>6959</v>
      </c>
      <c r="D16551" s="333" t="s">
        <v>6821</v>
      </c>
      <c r="E16551" s="335">
        <v>22.79</v>
      </c>
      <c r="F16551" s="335">
        <v>23.77</v>
      </c>
    </row>
    <row r="16552" spans="1:6">
      <c r="A16552" s="333" t="s">
        <v>86</v>
      </c>
      <c r="B16552" s="333">
        <v>70289</v>
      </c>
      <c r="C16552" s="334" t="s">
        <v>6960</v>
      </c>
      <c r="D16552" s="333" t="s">
        <v>6821</v>
      </c>
      <c r="E16552" s="335">
        <v>24.18</v>
      </c>
      <c r="F16552" s="335">
        <v>25.16</v>
      </c>
    </row>
    <row r="16553" spans="1:6">
      <c r="A16553" s="333" t="s">
        <v>86</v>
      </c>
      <c r="B16553" s="333">
        <v>70290</v>
      </c>
      <c r="C16553" s="334" t="s">
        <v>6961</v>
      </c>
      <c r="D16553" s="333" t="s">
        <v>6821</v>
      </c>
      <c r="E16553" s="335">
        <v>24.28</v>
      </c>
      <c r="F16553" s="335">
        <v>25.26</v>
      </c>
    </row>
    <row r="16554" spans="1:6">
      <c r="A16554" s="333" t="s">
        <v>86</v>
      </c>
      <c r="B16554" s="333">
        <v>70291</v>
      </c>
      <c r="C16554" s="334" t="s">
        <v>6962</v>
      </c>
      <c r="D16554" s="333" t="s">
        <v>6821</v>
      </c>
      <c r="E16554" s="335">
        <v>25.91</v>
      </c>
      <c r="F16554" s="335">
        <v>27.02</v>
      </c>
    </row>
    <row r="16555" spans="1:6">
      <c r="A16555" s="333" t="s">
        <v>86</v>
      </c>
      <c r="B16555" s="333">
        <v>70292</v>
      </c>
      <c r="C16555" s="334" t="s">
        <v>6963</v>
      </c>
      <c r="D16555" s="333" t="s">
        <v>6821</v>
      </c>
      <c r="E16555" s="335">
        <v>69.290000000000006</v>
      </c>
      <c r="F16555" s="335">
        <v>70.400000000000006</v>
      </c>
    </row>
    <row r="16556" spans="1:6">
      <c r="A16556" s="333" t="s">
        <v>86</v>
      </c>
      <c r="B16556" s="333">
        <v>70293</v>
      </c>
      <c r="C16556" s="334" t="s">
        <v>6964</v>
      </c>
      <c r="D16556" s="333" t="s">
        <v>6821</v>
      </c>
      <c r="E16556" s="335">
        <v>70.94</v>
      </c>
      <c r="F16556" s="335">
        <v>72.05</v>
      </c>
    </row>
    <row r="16557" spans="1:6">
      <c r="A16557" s="333" t="s">
        <v>86</v>
      </c>
      <c r="B16557" s="333">
        <v>70295</v>
      </c>
      <c r="C16557" s="334" t="s">
        <v>6965</v>
      </c>
      <c r="D16557" s="333" t="s">
        <v>6821</v>
      </c>
      <c r="E16557" s="335">
        <v>87.24</v>
      </c>
      <c r="F16557" s="335">
        <v>88.63</v>
      </c>
    </row>
    <row r="16558" spans="1:6">
      <c r="A16558" s="333" t="s">
        <v>86</v>
      </c>
      <c r="B16558" s="333">
        <v>70296</v>
      </c>
      <c r="C16558" s="334" t="s">
        <v>6966</v>
      </c>
      <c r="D16558" s="333" t="s">
        <v>6821</v>
      </c>
      <c r="E16558" s="335">
        <v>95.86</v>
      </c>
      <c r="F16558" s="335">
        <v>97.25</v>
      </c>
    </row>
    <row r="16559" spans="1:6">
      <c r="A16559" s="333" t="s">
        <v>86</v>
      </c>
      <c r="B16559" s="333">
        <v>70297</v>
      </c>
      <c r="C16559" s="334" t="s">
        <v>6967</v>
      </c>
      <c r="D16559" s="333" t="s">
        <v>6821</v>
      </c>
      <c r="E16559" s="335">
        <v>229.12</v>
      </c>
      <c r="F16559" s="335">
        <v>230.51</v>
      </c>
    </row>
    <row r="16560" spans="1:6">
      <c r="A16560" s="333" t="s">
        <v>86</v>
      </c>
      <c r="B16560" s="333">
        <v>70303</v>
      </c>
      <c r="C16560" s="334" t="s">
        <v>17102</v>
      </c>
      <c r="D16560" s="333" t="s">
        <v>6821</v>
      </c>
      <c r="E16560" s="335">
        <v>68.58</v>
      </c>
      <c r="F16560" s="335">
        <v>70.67</v>
      </c>
    </row>
    <row r="16561" spans="1:6">
      <c r="A16561" s="333" t="s">
        <v>86</v>
      </c>
      <c r="B16561" s="333">
        <v>70305</v>
      </c>
      <c r="C16561" s="334" t="s">
        <v>17103</v>
      </c>
      <c r="D16561" s="333" t="s">
        <v>6821</v>
      </c>
      <c r="E16561" s="335">
        <v>68.53</v>
      </c>
      <c r="F16561" s="335">
        <v>70.62</v>
      </c>
    </row>
    <row r="16562" spans="1:6">
      <c r="A16562" s="333" t="s">
        <v>86</v>
      </c>
      <c r="B16562" s="333">
        <v>70320</v>
      </c>
      <c r="C16562" s="334" t="s">
        <v>6968</v>
      </c>
      <c r="D16562" s="333" t="s">
        <v>6821</v>
      </c>
      <c r="E16562" s="335">
        <v>8.58</v>
      </c>
      <c r="F16562" s="335">
        <v>8.8699999999999992</v>
      </c>
    </row>
    <row r="16563" spans="1:6">
      <c r="A16563" s="333" t="s">
        <v>86</v>
      </c>
      <c r="B16563" s="333">
        <v>70321</v>
      </c>
      <c r="C16563" s="334" t="s">
        <v>6969</v>
      </c>
      <c r="D16563" s="333" t="s">
        <v>6821</v>
      </c>
      <c r="E16563" s="335">
        <v>11.29</v>
      </c>
      <c r="F16563" s="335">
        <v>11.7</v>
      </c>
    </row>
    <row r="16564" spans="1:6">
      <c r="A16564" s="333" t="s">
        <v>86</v>
      </c>
      <c r="B16564" s="333">
        <v>70325</v>
      </c>
      <c r="C16564" s="334" t="s">
        <v>6970</v>
      </c>
      <c r="D16564" s="333" t="s">
        <v>6821</v>
      </c>
      <c r="E16564" s="335">
        <v>14.94</v>
      </c>
      <c r="F16564" s="335">
        <v>15.48</v>
      </c>
    </row>
    <row r="16565" spans="1:6">
      <c r="A16565" s="333" t="s">
        <v>86</v>
      </c>
      <c r="B16565" s="333">
        <v>70330</v>
      </c>
      <c r="C16565" s="334" t="s">
        <v>6971</v>
      </c>
      <c r="D16565" s="333" t="s">
        <v>6821</v>
      </c>
      <c r="E16565" s="335">
        <v>3.87</v>
      </c>
      <c r="F16565" s="335">
        <v>3.94</v>
      </c>
    </row>
    <row r="16566" spans="1:6">
      <c r="A16566" s="333" t="s">
        <v>86</v>
      </c>
      <c r="B16566" s="333">
        <v>70331</v>
      </c>
      <c r="C16566" s="334" t="s">
        <v>6972</v>
      </c>
      <c r="D16566" s="333" t="s">
        <v>6821</v>
      </c>
      <c r="E16566" s="335">
        <v>5.19</v>
      </c>
      <c r="F16566" s="335">
        <v>5.31</v>
      </c>
    </row>
    <row r="16567" spans="1:6">
      <c r="A16567" s="333" t="s">
        <v>86</v>
      </c>
      <c r="B16567" s="333">
        <v>70335</v>
      </c>
      <c r="C16567" s="334" t="s">
        <v>6973</v>
      </c>
      <c r="D16567" s="333" t="s">
        <v>6821</v>
      </c>
      <c r="E16567" s="335">
        <v>7.67</v>
      </c>
      <c r="F16567" s="335">
        <v>7.88</v>
      </c>
    </row>
    <row r="16568" spans="1:6">
      <c r="A16568" s="333" t="s">
        <v>86</v>
      </c>
      <c r="B16568" s="333">
        <v>70350</v>
      </c>
      <c r="C16568" s="334" t="s">
        <v>17104</v>
      </c>
      <c r="D16568" s="333" t="s">
        <v>6821</v>
      </c>
      <c r="E16568" s="335">
        <v>0.89</v>
      </c>
      <c r="F16568" s="335">
        <v>0.93</v>
      </c>
    </row>
    <row r="16569" spans="1:6">
      <c r="A16569" s="333" t="s">
        <v>86</v>
      </c>
      <c r="B16569" s="333">
        <v>70351</v>
      </c>
      <c r="C16569" s="334" t="s">
        <v>17105</v>
      </c>
      <c r="D16569" s="333" t="s">
        <v>6821</v>
      </c>
      <c r="E16569" s="335">
        <v>1.03</v>
      </c>
      <c r="F16569" s="335">
        <v>1.07</v>
      </c>
    </row>
    <row r="16570" spans="1:6">
      <c r="A16570" s="333" t="s">
        <v>86</v>
      </c>
      <c r="B16570" s="333">
        <v>70352</v>
      </c>
      <c r="C16570" s="334" t="s">
        <v>17106</v>
      </c>
      <c r="D16570" s="333" t="s">
        <v>6821</v>
      </c>
      <c r="E16570" s="335">
        <v>1.1499999999999999</v>
      </c>
      <c r="F16570" s="335">
        <v>1.19</v>
      </c>
    </row>
    <row r="16571" spans="1:6">
      <c r="A16571" s="333" t="s">
        <v>86</v>
      </c>
      <c r="B16571" s="333">
        <v>70353</v>
      </c>
      <c r="C16571" s="334" t="s">
        <v>17107</v>
      </c>
      <c r="D16571" s="333" t="s">
        <v>6821</v>
      </c>
      <c r="E16571" s="335">
        <v>2.34</v>
      </c>
      <c r="F16571" s="335">
        <v>2.46</v>
      </c>
    </row>
    <row r="16572" spans="1:6">
      <c r="A16572" s="333" t="s">
        <v>86</v>
      </c>
      <c r="B16572" s="333">
        <v>70354</v>
      </c>
      <c r="C16572" s="334" t="s">
        <v>17108</v>
      </c>
      <c r="D16572" s="333" t="s">
        <v>6821</v>
      </c>
      <c r="E16572" s="335">
        <v>2.99</v>
      </c>
      <c r="F16572" s="335">
        <v>3.14</v>
      </c>
    </row>
    <row r="16573" spans="1:6">
      <c r="A16573" s="333" t="s">
        <v>86</v>
      </c>
      <c r="B16573" s="333">
        <v>70355</v>
      </c>
      <c r="C16573" s="334" t="s">
        <v>17109</v>
      </c>
      <c r="D16573" s="333" t="s">
        <v>6821</v>
      </c>
      <c r="E16573" s="335">
        <v>4.33</v>
      </c>
      <c r="F16573" s="335">
        <v>4.57</v>
      </c>
    </row>
    <row r="16574" spans="1:6">
      <c r="A16574" s="333" t="s">
        <v>86</v>
      </c>
      <c r="B16574" s="333">
        <v>70356</v>
      </c>
      <c r="C16574" s="334" t="s">
        <v>17110</v>
      </c>
      <c r="D16574" s="333" t="s">
        <v>6821</v>
      </c>
      <c r="E16574" s="335">
        <v>7.41</v>
      </c>
      <c r="F16574" s="335">
        <v>7.9</v>
      </c>
    </row>
    <row r="16575" spans="1:6">
      <c r="A16575" s="333" t="s">
        <v>86</v>
      </c>
      <c r="B16575" s="333">
        <v>70357</v>
      </c>
      <c r="C16575" s="334" t="s">
        <v>17111</v>
      </c>
      <c r="D16575" s="333" t="s">
        <v>6821</v>
      </c>
      <c r="E16575" s="335">
        <v>10.43</v>
      </c>
      <c r="F16575" s="335">
        <v>11.18</v>
      </c>
    </row>
    <row r="16576" spans="1:6">
      <c r="A16576" s="333" t="s">
        <v>86</v>
      </c>
      <c r="B16576" s="333">
        <v>70358</v>
      </c>
      <c r="C16576" s="334" t="s">
        <v>17112</v>
      </c>
      <c r="D16576" s="333" t="s">
        <v>6821</v>
      </c>
      <c r="E16576" s="335">
        <v>15.77</v>
      </c>
      <c r="F16576" s="335">
        <v>16.82</v>
      </c>
    </row>
    <row r="16577" spans="1:6">
      <c r="A16577" s="333" t="s">
        <v>86</v>
      </c>
      <c r="B16577" s="333">
        <v>70370</v>
      </c>
      <c r="C16577" s="334" t="s">
        <v>17113</v>
      </c>
      <c r="D16577" s="333" t="s">
        <v>6821</v>
      </c>
      <c r="E16577" s="335">
        <v>1.43</v>
      </c>
      <c r="F16577" s="335">
        <v>1.47</v>
      </c>
    </row>
    <row r="16578" spans="1:6">
      <c r="A16578" s="333" t="s">
        <v>86</v>
      </c>
      <c r="B16578" s="333">
        <v>70371</v>
      </c>
      <c r="C16578" s="334" t="s">
        <v>17114</v>
      </c>
      <c r="D16578" s="333" t="s">
        <v>6821</v>
      </c>
      <c r="E16578" s="335">
        <v>1.55</v>
      </c>
      <c r="F16578" s="335">
        <v>1.59</v>
      </c>
    </row>
    <row r="16579" spans="1:6">
      <c r="A16579" s="333" t="s">
        <v>86</v>
      </c>
      <c r="B16579" s="333">
        <v>70372</v>
      </c>
      <c r="C16579" s="334" t="s">
        <v>17115</v>
      </c>
      <c r="D16579" s="333" t="s">
        <v>6821</v>
      </c>
      <c r="E16579" s="335">
        <v>1.58</v>
      </c>
      <c r="F16579" s="335">
        <v>1.62</v>
      </c>
    </row>
    <row r="16580" spans="1:6">
      <c r="A16580" s="333" t="s">
        <v>86</v>
      </c>
      <c r="B16580" s="333">
        <v>70373</v>
      </c>
      <c r="C16580" s="334" t="s">
        <v>17116</v>
      </c>
      <c r="D16580" s="333" t="s">
        <v>6821</v>
      </c>
      <c r="E16580" s="335">
        <v>3.39</v>
      </c>
      <c r="F16580" s="335">
        <v>3.51</v>
      </c>
    </row>
    <row r="16581" spans="1:6">
      <c r="A16581" s="333" t="s">
        <v>86</v>
      </c>
      <c r="B16581" s="333">
        <v>70374</v>
      </c>
      <c r="C16581" s="334" t="s">
        <v>17117</v>
      </c>
      <c r="D16581" s="333" t="s">
        <v>6821</v>
      </c>
      <c r="E16581" s="335">
        <v>3.91</v>
      </c>
      <c r="F16581" s="335">
        <v>4.0599999999999996</v>
      </c>
    </row>
    <row r="16582" spans="1:6">
      <c r="A16582" s="333" t="s">
        <v>86</v>
      </c>
      <c r="B16582" s="333">
        <v>70375</v>
      </c>
      <c r="C16582" s="334" t="s">
        <v>17118</v>
      </c>
      <c r="D16582" s="333" t="s">
        <v>6821</v>
      </c>
      <c r="E16582" s="335">
        <v>5.45</v>
      </c>
      <c r="F16582" s="335">
        <v>5.69</v>
      </c>
    </row>
    <row r="16583" spans="1:6">
      <c r="A16583" s="333" t="s">
        <v>86</v>
      </c>
      <c r="B16583" s="333">
        <v>70376</v>
      </c>
      <c r="C16583" s="334" t="s">
        <v>17119</v>
      </c>
      <c r="D16583" s="333" t="s">
        <v>6821</v>
      </c>
      <c r="E16583" s="335">
        <v>9.3800000000000008</v>
      </c>
      <c r="F16583" s="335">
        <v>9.8699999999999992</v>
      </c>
    </row>
    <row r="16584" spans="1:6">
      <c r="A16584" s="333" t="s">
        <v>86</v>
      </c>
      <c r="B16584" s="333">
        <v>70377</v>
      </c>
      <c r="C16584" s="334" t="s">
        <v>17120</v>
      </c>
      <c r="D16584" s="333" t="s">
        <v>6821</v>
      </c>
      <c r="E16584" s="335">
        <v>12.67</v>
      </c>
      <c r="F16584" s="335">
        <v>13.42</v>
      </c>
    </row>
    <row r="16585" spans="1:6">
      <c r="A16585" s="333" t="s">
        <v>86</v>
      </c>
      <c r="B16585" s="333">
        <v>70378</v>
      </c>
      <c r="C16585" s="334" t="s">
        <v>17121</v>
      </c>
      <c r="D16585" s="333" t="s">
        <v>6821</v>
      </c>
      <c r="E16585" s="335">
        <v>18.170000000000002</v>
      </c>
      <c r="F16585" s="335">
        <v>19.22</v>
      </c>
    </row>
    <row r="16586" spans="1:6">
      <c r="A16586" s="333" t="s">
        <v>86</v>
      </c>
      <c r="B16586" s="333">
        <v>70379</v>
      </c>
      <c r="C16586" s="334" t="s">
        <v>17122</v>
      </c>
      <c r="D16586" s="333" t="s">
        <v>6821</v>
      </c>
      <c r="E16586" s="335">
        <v>33.01</v>
      </c>
      <c r="F16586" s="335">
        <v>34.49</v>
      </c>
    </row>
    <row r="16587" spans="1:6">
      <c r="A16587" s="333" t="s">
        <v>86</v>
      </c>
      <c r="B16587" s="333">
        <v>70380</v>
      </c>
      <c r="C16587" s="334" t="s">
        <v>17123</v>
      </c>
      <c r="D16587" s="333" t="s">
        <v>6821</v>
      </c>
      <c r="E16587" s="335">
        <v>37.32</v>
      </c>
      <c r="F16587" s="335">
        <v>38.799999999999997</v>
      </c>
    </row>
    <row r="16588" spans="1:6">
      <c r="A16588" s="333" t="s">
        <v>86</v>
      </c>
      <c r="B16588" s="333">
        <v>70386</v>
      </c>
      <c r="C16588" s="334" t="s">
        <v>6974</v>
      </c>
      <c r="D16588" s="333" t="s">
        <v>6827</v>
      </c>
      <c r="E16588" s="335">
        <v>221.44</v>
      </c>
      <c r="F16588" s="335">
        <v>222.27</v>
      </c>
    </row>
    <row r="16589" spans="1:6">
      <c r="A16589" s="333" t="s">
        <v>86</v>
      </c>
      <c r="B16589" s="333">
        <v>70390</v>
      </c>
      <c r="C16589" s="334" t="s">
        <v>6975</v>
      </c>
      <c r="D16589" s="333" t="s">
        <v>6821</v>
      </c>
      <c r="E16589" s="335">
        <v>0.85</v>
      </c>
      <c r="F16589" s="335">
        <v>0.92</v>
      </c>
    </row>
    <row r="16590" spans="1:6">
      <c r="A16590" s="333" t="s">
        <v>86</v>
      </c>
      <c r="B16590" s="333">
        <v>70391</v>
      </c>
      <c r="C16590" s="334" t="s">
        <v>6976</v>
      </c>
      <c r="D16590" s="333" t="s">
        <v>6821</v>
      </c>
      <c r="E16590" s="335">
        <v>0.91</v>
      </c>
      <c r="F16590" s="335">
        <v>0.98</v>
      </c>
    </row>
    <row r="16591" spans="1:6">
      <c r="A16591" s="333" t="s">
        <v>86</v>
      </c>
      <c r="B16591" s="333">
        <v>70392</v>
      </c>
      <c r="C16591" s="334" t="s">
        <v>6977</v>
      </c>
      <c r="D16591" s="333" t="s">
        <v>6821</v>
      </c>
      <c r="E16591" s="335">
        <v>0.99</v>
      </c>
      <c r="F16591" s="335">
        <v>1.06</v>
      </c>
    </row>
    <row r="16592" spans="1:6">
      <c r="A16592" s="333" t="s">
        <v>86</v>
      </c>
      <c r="B16592" s="333">
        <v>70393</v>
      </c>
      <c r="C16592" s="334" t="s">
        <v>6978</v>
      </c>
      <c r="D16592" s="333" t="s">
        <v>6821</v>
      </c>
      <c r="E16592" s="335">
        <v>1.4</v>
      </c>
      <c r="F16592" s="335">
        <v>1.47</v>
      </c>
    </row>
    <row r="16593" spans="1:6">
      <c r="A16593" s="333" t="s">
        <v>86</v>
      </c>
      <c r="B16593" s="333">
        <v>70394</v>
      </c>
      <c r="C16593" s="334" t="s">
        <v>6979</v>
      </c>
      <c r="D16593" s="333" t="s">
        <v>6821</v>
      </c>
      <c r="E16593" s="335">
        <v>1.78</v>
      </c>
      <c r="F16593" s="335">
        <v>1.85</v>
      </c>
    </row>
    <row r="16594" spans="1:6">
      <c r="A16594" s="333" t="s">
        <v>86</v>
      </c>
      <c r="B16594" s="333">
        <v>70420</v>
      </c>
      <c r="C16594" s="334" t="s">
        <v>21255</v>
      </c>
      <c r="D16594" s="333" t="s">
        <v>3911</v>
      </c>
      <c r="E16594" s="335">
        <v>1.92</v>
      </c>
      <c r="F16594" s="335">
        <v>1.96</v>
      </c>
    </row>
    <row r="16595" spans="1:6">
      <c r="A16595" s="333" t="s">
        <v>86</v>
      </c>
      <c r="B16595" s="333">
        <v>70421</v>
      </c>
      <c r="C16595" s="334" t="s">
        <v>21256</v>
      </c>
      <c r="D16595" s="333" t="s">
        <v>3911</v>
      </c>
      <c r="E16595" s="335">
        <v>2.2999999999999998</v>
      </c>
      <c r="F16595" s="335">
        <v>2.34</v>
      </c>
    </row>
    <row r="16596" spans="1:6">
      <c r="A16596" s="333" t="s">
        <v>86</v>
      </c>
      <c r="B16596" s="333">
        <v>70422</v>
      </c>
      <c r="C16596" s="334" t="s">
        <v>21257</v>
      </c>
      <c r="D16596" s="333" t="s">
        <v>3911</v>
      </c>
      <c r="E16596" s="335">
        <v>3.47</v>
      </c>
      <c r="F16596" s="335">
        <v>3.51</v>
      </c>
    </row>
    <row r="16597" spans="1:6">
      <c r="A16597" s="333" t="s">
        <v>86</v>
      </c>
      <c r="B16597" s="333">
        <v>70423</v>
      </c>
      <c r="C16597" s="334" t="s">
        <v>21258</v>
      </c>
      <c r="D16597" s="333" t="s">
        <v>3911</v>
      </c>
      <c r="E16597" s="335">
        <v>4.8600000000000003</v>
      </c>
      <c r="F16597" s="335">
        <v>4.9800000000000004</v>
      </c>
    </row>
    <row r="16598" spans="1:6">
      <c r="A16598" s="333" t="s">
        <v>86</v>
      </c>
      <c r="B16598" s="333">
        <v>70424</v>
      </c>
      <c r="C16598" s="334" t="s">
        <v>21259</v>
      </c>
      <c r="D16598" s="333" t="s">
        <v>3911</v>
      </c>
      <c r="E16598" s="335">
        <v>6.6</v>
      </c>
      <c r="F16598" s="335">
        <v>6.75</v>
      </c>
    </row>
    <row r="16599" spans="1:6">
      <c r="A16599" s="333" t="s">
        <v>86</v>
      </c>
      <c r="B16599" s="333">
        <v>70425</v>
      </c>
      <c r="C16599" s="334" t="s">
        <v>21260</v>
      </c>
      <c r="D16599" s="333" t="s">
        <v>3911</v>
      </c>
      <c r="E16599" s="335">
        <v>10.93</v>
      </c>
      <c r="F16599" s="335">
        <v>11.17</v>
      </c>
    </row>
    <row r="16600" spans="1:6">
      <c r="A16600" s="333" t="s">
        <v>86</v>
      </c>
      <c r="B16600" s="333">
        <v>70426</v>
      </c>
      <c r="C16600" s="334" t="s">
        <v>21261</v>
      </c>
      <c r="D16600" s="333" t="s">
        <v>3911</v>
      </c>
      <c r="E16600" s="335">
        <v>14.74</v>
      </c>
      <c r="F16600" s="335">
        <v>15.23</v>
      </c>
    </row>
    <row r="16601" spans="1:6">
      <c r="A16601" s="333" t="s">
        <v>86</v>
      </c>
      <c r="B16601" s="333">
        <v>70427</v>
      </c>
      <c r="C16601" s="334" t="s">
        <v>21262</v>
      </c>
      <c r="D16601" s="333" t="s">
        <v>3911</v>
      </c>
      <c r="E16601" s="335">
        <v>23.48</v>
      </c>
      <c r="F16601" s="335">
        <v>24.23</v>
      </c>
    </row>
    <row r="16602" spans="1:6">
      <c r="A16602" s="333" t="s">
        <v>86</v>
      </c>
      <c r="B16602" s="333">
        <v>70428</v>
      </c>
      <c r="C16602" s="334" t="s">
        <v>21263</v>
      </c>
      <c r="D16602" s="333" t="s">
        <v>3911</v>
      </c>
      <c r="E16602" s="335">
        <v>32.619999999999997</v>
      </c>
      <c r="F16602" s="335">
        <v>33.67</v>
      </c>
    </row>
    <row r="16603" spans="1:6">
      <c r="A16603" s="333" t="s">
        <v>86</v>
      </c>
      <c r="B16603" s="333">
        <v>70450</v>
      </c>
      <c r="C16603" s="334" t="s">
        <v>17124</v>
      </c>
      <c r="D16603" s="333" t="s">
        <v>6821</v>
      </c>
      <c r="E16603" s="335">
        <v>0.85</v>
      </c>
      <c r="F16603" s="335">
        <v>0.92</v>
      </c>
    </row>
    <row r="16604" spans="1:6">
      <c r="A16604" s="333" t="s">
        <v>86</v>
      </c>
      <c r="B16604" s="333">
        <v>70451</v>
      </c>
      <c r="C16604" s="334" t="s">
        <v>17125</v>
      </c>
      <c r="D16604" s="333" t="s">
        <v>6821</v>
      </c>
      <c r="E16604" s="335">
        <v>0.91</v>
      </c>
      <c r="F16604" s="335">
        <v>0.98</v>
      </c>
    </row>
    <row r="16605" spans="1:6">
      <c r="A16605" s="333" t="s">
        <v>86</v>
      </c>
      <c r="B16605" s="333">
        <v>70452</v>
      </c>
      <c r="C16605" s="334" t="s">
        <v>17126</v>
      </c>
      <c r="D16605" s="333" t="s">
        <v>6821</v>
      </c>
      <c r="E16605" s="335">
        <v>1.17</v>
      </c>
      <c r="F16605" s="335">
        <v>1.24</v>
      </c>
    </row>
    <row r="16606" spans="1:6">
      <c r="A16606" s="333" t="s">
        <v>86</v>
      </c>
      <c r="B16606" s="333">
        <v>70500</v>
      </c>
      <c r="C16606" s="334" t="s">
        <v>6980</v>
      </c>
      <c r="D16606" s="333" t="s">
        <v>6821</v>
      </c>
      <c r="E16606" s="335">
        <v>6.34</v>
      </c>
      <c r="F16606" s="335">
        <v>6.49</v>
      </c>
    </row>
    <row r="16607" spans="1:6">
      <c r="A16607" s="333" t="s">
        <v>86</v>
      </c>
      <c r="B16607" s="333">
        <v>70501</v>
      </c>
      <c r="C16607" s="334" t="s">
        <v>6981</v>
      </c>
      <c r="D16607" s="333" t="s">
        <v>6821</v>
      </c>
      <c r="E16607" s="335">
        <v>8.35</v>
      </c>
      <c r="F16607" s="335">
        <v>8.59</v>
      </c>
    </row>
    <row r="16608" spans="1:6">
      <c r="A16608" s="333" t="s">
        <v>86</v>
      </c>
      <c r="B16608" s="333">
        <v>70502</v>
      </c>
      <c r="C16608" s="334" t="s">
        <v>6982</v>
      </c>
      <c r="D16608" s="333" t="s">
        <v>6821</v>
      </c>
      <c r="E16608" s="335">
        <v>11.8</v>
      </c>
      <c r="F16608" s="335">
        <v>12.12</v>
      </c>
    </row>
    <row r="16609" spans="1:6">
      <c r="A16609" s="333" t="s">
        <v>86</v>
      </c>
      <c r="B16609" s="333">
        <v>70503</v>
      </c>
      <c r="C16609" s="334" t="s">
        <v>6983</v>
      </c>
      <c r="D16609" s="333" t="s">
        <v>6821</v>
      </c>
      <c r="E16609" s="335">
        <v>14.32</v>
      </c>
      <c r="F16609" s="335">
        <v>14.78</v>
      </c>
    </row>
    <row r="16610" spans="1:6">
      <c r="A16610" s="333" t="s">
        <v>86</v>
      </c>
      <c r="B16610" s="333">
        <v>70504</v>
      </c>
      <c r="C16610" s="334" t="s">
        <v>6984</v>
      </c>
      <c r="D16610" s="333" t="s">
        <v>6821</v>
      </c>
      <c r="E16610" s="335">
        <v>21.14</v>
      </c>
      <c r="F16610" s="335">
        <v>21.68</v>
      </c>
    </row>
    <row r="16611" spans="1:6">
      <c r="A16611" s="333" t="s">
        <v>86</v>
      </c>
      <c r="B16611" s="333">
        <v>70505</v>
      </c>
      <c r="C16611" s="334" t="s">
        <v>6985</v>
      </c>
      <c r="D16611" s="333" t="s">
        <v>6821</v>
      </c>
      <c r="E16611" s="335">
        <v>28.03</v>
      </c>
      <c r="F16611" s="335">
        <v>29.08</v>
      </c>
    </row>
    <row r="16612" spans="1:6">
      <c r="A16612" s="333" t="s">
        <v>86</v>
      </c>
      <c r="B16612" s="333">
        <v>70506</v>
      </c>
      <c r="C16612" s="334" t="s">
        <v>6986</v>
      </c>
      <c r="D16612" s="333" t="s">
        <v>6821</v>
      </c>
      <c r="E16612" s="335">
        <v>51.54</v>
      </c>
      <c r="F16612" s="335">
        <v>53.35</v>
      </c>
    </row>
    <row r="16613" spans="1:6">
      <c r="A16613" s="333" t="s">
        <v>86</v>
      </c>
      <c r="B16613" s="333">
        <v>70507</v>
      </c>
      <c r="C16613" s="334" t="s">
        <v>6987</v>
      </c>
      <c r="D16613" s="333" t="s">
        <v>6821</v>
      </c>
      <c r="E16613" s="335">
        <v>67.569999999999993</v>
      </c>
      <c r="F16613" s="335">
        <v>69.86</v>
      </c>
    </row>
    <row r="16614" spans="1:6">
      <c r="A16614" s="333" t="s">
        <v>86</v>
      </c>
      <c r="B16614" s="333">
        <v>70509</v>
      </c>
      <c r="C16614" s="334" t="s">
        <v>17127</v>
      </c>
      <c r="D16614" s="333" t="s">
        <v>231</v>
      </c>
      <c r="E16614" s="335">
        <v>12.34</v>
      </c>
      <c r="F16614" s="335">
        <v>12.63</v>
      </c>
    </row>
    <row r="16615" spans="1:6">
      <c r="A16615" s="333" t="s">
        <v>86</v>
      </c>
      <c r="B16615" s="333">
        <v>70510</v>
      </c>
      <c r="C16615" s="334" t="s">
        <v>17128</v>
      </c>
      <c r="D16615" s="333" t="s">
        <v>231</v>
      </c>
      <c r="E16615" s="335">
        <v>18.100000000000001</v>
      </c>
      <c r="F16615" s="335">
        <v>18.420000000000002</v>
      </c>
    </row>
    <row r="16616" spans="1:6">
      <c r="A16616" s="333" t="s">
        <v>86</v>
      </c>
      <c r="B16616" s="333">
        <v>70511</v>
      </c>
      <c r="C16616" s="334" t="s">
        <v>17129</v>
      </c>
      <c r="D16616" s="333" t="s">
        <v>231</v>
      </c>
      <c r="E16616" s="335">
        <v>24.68</v>
      </c>
      <c r="F16616" s="335">
        <v>25.03</v>
      </c>
    </row>
    <row r="16617" spans="1:6">
      <c r="A16617" s="333" t="s">
        <v>86</v>
      </c>
      <c r="B16617" s="333">
        <v>70512</v>
      </c>
      <c r="C16617" s="334" t="s">
        <v>17130</v>
      </c>
      <c r="D16617" s="333" t="s">
        <v>231</v>
      </c>
      <c r="E16617" s="335">
        <v>35.4</v>
      </c>
      <c r="F16617" s="335">
        <v>35.840000000000003</v>
      </c>
    </row>
    <row r="16618" spans="1:6">
      <c r="A16618" s="333" t="s">
        <v>86</v>
      </c>
      <c r="B16618" s="333">
        <v>70513</v>
      </c>
      <c r="C16618" s="334" t="s">
        <v>17131</v>
      </c>
      <c r="D16618" s="333" t="s">
        <v>231</v>
      </c>
      <c r="E16618" s="335">
        <v>53.13</v>
      </c>
      <c r="F16618" s="335">
        <v>53.79</v>
      </c>
    </row>
    <row r="16619" spans="1:6">
      <c r="A16619" s="333" t="s">
        <v>86</v>
      </c>
      <c r="B16619" s="333">
        <v>70514</v>
      </c>
      <c r="C16619" s="334" t="s">
        <v>17132</v>
      </c>
      <c r="D16619" s="333" t="s">
        <v>231</v>
      </c>
      <c r="E16619" s="335">
        <v>71.150000000000006</v>
      </c>
      <c r="F16619" s="335">
        <v>71.86</v>
      </c>
    </row>
    <row r="16620" spans="1:6">
      <c r="A16620" s="333" t="s">
        <v>86</v>
      </c>
      <c r="B16620" s="333">
        <v>70515</v>
      </c>
      <c r="C16620" s="334" t="s">
        <v>17133</v>
      </c>
      <c r="D16620" s="333" t="s">
        <v>231</v>
      </c>
      <c r="E16620" s="335">
        <v>87.01</v>
      </c>
      <c r="F16620" s="335">
        <v>87.76</v>
      </c>
    </row>
    <row r="16621" spans="1:6">
      <c r="A16621" s="333" t="s">
        <v>86</v>
      </c>
      <c r="B16621" s="333">
        <v>70516</v>
      </c>
      <c r="C16621" s="334" t="s">
        <v>17134</v>
      </c>
      <c r="D16621" s="333" t="s">
        <v>231</v>
      </c>
      <c r="E16621" s="335">
        <v>96.64</v>
      </c>
      <c r="F16621" s="335">
        <v>97.61</v>
      </c>
    </row>
    <row r="16622" spans="1:6">
      <c r="A16622" s="333" t="s">
        <v>86</v>
      </c>
      <c r="B16622" s="333">
        <v>70517</v>
      </c>
      <c r="C16622" s="334" t="s">
        <v>17135</v>
      </c>
      <c r="D16622" s="333" t="s">
        <v>231</v>
      </c>
      <c r="E16622" s="335">
        <v>142.55000000000001</v>
      </c>
      <c r="F16622" s="335">
        <v>143.74</v>
      </c>
    </row>
    <row r="16623" spans="1:6">
      <c r="A16623" s="333" t="s">
        <v>86</v>
      </c>
      <c r="B16623" s="333">
        <v>70518</v>
      </c>
      <c r="C16623" s="334" t="s">
        <v>17136</v>
      </c>
      <c r="D16623" s="333" t="s">
        <v>231</v>
      </c>
      <c r="E16623" s="335">
        <v>156.38</v>
      </c>
      <c r="F16623" s="335">
        <v>157.74</v>
      </c>
    </row>
    <row r="16624" spans="1:6">
      <c r="A16624" s="333" t="s">
        <v>86</v>
      </c>
      <c r="B16624" s="333">
        <v>70519</v>
      </c>
      <c r="C16624" s="334" t="s">
        <v>6988</v>
      </c>
      <c r="D16624" s="333" t="s">
        <v>6824</v>
      </c>
      <c r="E16624" s="335">
        <v>114.01</v>
      </c>
      <c r="F16624" s="335">
        <v>114.67</v>
      </c>
    </row>
    <row r="16625" spans="1:6">
      <c r="A16625" s="333" t="s">
        <v>86</v>
      </c>
      <c r="B16625" s="333">
        <v>70520</v>
      </c>
      <c r="C16625" s="334" t="s">
        <v>17137</v>
      </c>
      <c r="D16625" s="333" t="s">
        <v>231</v>
      </c>
      <c r="E16625" s="335">
        <v>9.67</v>
      </c>
      <c r="F16625" s="335">
        <v>9.94</v>
      </c>
    </row>
    <row r="16626" spans="1:6">
      <c r="A16626" s="333" t="s">
        <v>86</v>
      </c>
      <c r="B16626" s="333">
        <v>70525</v>
      </c>
      <c r="C16626" s="334" t="s">
        <v>17138</v>
      </c>
      <c r="D16626" s="333" t="s">
        <v>6824</v>
      </c>
      <c r="E16626" s="335">
        <v>8.14</v>
      </c>
      <c r="F16626" s="335">
        <v>8.41</v>
      </c>
    </row>
    <row r="16627" spans="1:6">
      <c r="A16627" s="333" t="s">
        <v>86</v>
      </c>
      <c r="B16627" s="333">
        <v>70531</v>
      </c>
      <c r="C16627" s="334" t="s">
        <v>6989</v>
      </c>
      <c r="D16627" s="333" t="s">
        <v>231</v>
      </c>
      <c r="E16627" s="335">
        <v>13.77</v>
      </c>
      <c r="F16627" s="335">
        <v>14.01</v>
      </c>
    </row>
    <row r="16628" spans="1:6">
      <c r="A16628" s="333" t="s">
        <v>86</v>
      </c>
      <c r="B16628" s="333">
        <v>70533</v>
      </c>
      <c r="C16628" s="334" t="s">
        <v>6990</v>
      </c>
      <c r="D16628" s="333" t="s">
        <v>231</v>
      </c>
      <c r="E16628" s="335">
        <v>21.7</v>
      </c>
      <c r="F16628" s="335">
        <v>21.94</v>
      </c>
    </row>
    <row r="16629" spans="1:6">
      <c r="A16629" s="333" t="s">
        <v>86</v>
      </c>
      <c r="B16629" s="333">
        <v>70534</v>
      </c>
      <c r="C16629" s="334" t="s">
        <v>6991</v>
      </c>
      <c r="D16629" s="333" t="s">
        <v>231</v>
      </c>
      <c r="E16629" s="335">
        <v>28.67</v>
      </c>
      <c r="F16629" s="335">
        <v>28.94</v>
      </c>
    </row>
    <row r="16630" spans="1:6">
      <c r="A16630" s="333" t="s">
        <v>86</v>
      </c>
      <c r="B16630" s="333">
        <v>70535</v>
      </c>
      <c r="C16630" s="334" t="s">
        <v>6992</v>
      </c>
      <c r="D16630" s="333" t="s">
        <v>231</v>
      </c>
      <c r="E16630" s="335">
        <v>43.04</v>
      </c>
      <c r="F16630" s="335">
        <v>43.33</v>
      </c>
    </row>
    <row r="16631" spans="1:6">
      <c r="A16631" s="333" t="s">
        <v>86</v>
      </c>
      <c r="B16631" s="333">
        <v>70536</v>
      </c>
      <c r="C16631" s="334" t="s">
        <v>6993</v>
      </c>
      <c r="D16631" s="333" t="s">
        <v>231</v>
      </c>
      <c r="E16631" s="335">
        <v>67.760000000000005</v>
      </c>
      <c r="F16631" s="335">
        <v>68.08</v>
      </c>
    </row>
    <row r="16632" spans="1:6">
      <c r="A16632" s="333" t="s">
        <v>86</v>
      </c>
      <c r="B16632" s="333">
        <v>70537</v>
      </c>
      <c r="C16632" s="334" t="s">
        <v>6994</v>
      </c>
      <c r="D16632" s="333" t="s">
        <v>231</v>
      </c>
      <c r="E16632" s="335">
        <v>93.1</v>
      </c>
      <c r="F16632" s="335">
        <v>93.45</v>
      </c>
    </row>
    <row r="16633" spans="1:6">
      <c r="A16633" s="333" t="s">
        <v>86</v>
      </c>
      <c r="B16633" s="333">
        <v>70540</v>
      </c>
      <c r="C16633" s="334" t="s">
        <v>17139</v>
      </c>
      <c r="D16633" s="333" t="s">
        <v>231</v>
      </c>
      <c r="E16633" s="335">
        <v>11.01</v>
      </c>
      <c r="F16633" s="335">
        <v>11.3</v>
      </c>
    </row>
    <row r="16634" spans="1:6">
      <c r="A16634" s="333" t="s">
        <v>86</v>
      </c>
      <c r="B16634" s="333">
        <v>70541</v>
      </c>
      <c r="C16634" s="334" t="s">
        <v>17140</v>
      </c>
      <c r="D16634" s="333" t="s">
        <v>231</v>
      </c>
      <c r="E16634" s="335">
        <v>18.38</v>
      </c>
      <c r="F16634" s="335">
        <v>18.7</v>
      </c>
    </row>
    <row r="16635" spans="1:6">
      <c r="A16635" s="333" t="s">
        <v>86</v>
      </c>
      <c r="B16635" s="333">
        <v>70542</v>
      </c>
      <c r="C16635" s="334" t="s">
        <v>17141</v>
      </c>
      <c r="D16635" s="333" t="s">
        <v>231</v>
      </c>
      <c r="E16635" s="335">
        <v>25.04</v>
      </c>
      <c r="F16635" s="335">
        <v>25.39</v>
      </c>
    </row>
    <row r="16636" spans="1:6">
      <c r="A16636" s="333" t="s">
        <v>86</v>
      </c>
      <c r="B16636" s="333">
        <v>70543</v>
      </c>
      <c r="C16636" s="334" t="s">
        <v>17142</v>
      </c>
      <c r="D16636" s="333" t="s">
        <v>231</v>
      </c>
      <c r="E16636" s="335">
        <v>38.36</v>
      </c>
      <c r="F16636" s="335">
        <v>39.020000000000003</v>
      </c>
    </row>
    <row r="16637" spans="1:6">
      <c r="A16637" s="333" t="s">
        <v>86</v>
      </c>
      <c r="B16637" s="333">
        <v>70544</v>
      </c>
      <c r="C16637" s="334" t="s">
        <v>17143</v>
      </c>
      <c r="D16637" s="333" t="s">
        <v>231</v>
      </c>
      <c r="E16637" s="335">
        <v>49.71</v>
      </c>
      <c r="F16637" s="335">
        <v>50.42</v>
      </c>
    </row>
    <row r="16638" spans="1:6">
      <c r="A16638" s="333" t="s">
        <v>86</v>
      </c>
      <c r="B16638" s="333">
        <v>70545</v>
      </c>
      <c r="C16638" s="334" t="s">
        <v>17144</v>
      </c>
      <c r="D16638" s="333" t="s">
        <v>231</v>
      </c>
      <c r="E16638" s="335">
        <v>71.39</v>
      </c>
      <c r="F16638" s="335">
        <v>72.7</v>
      </c>
    </row>
    <row r="16639" spans="1:6">
      <c r="A16639" s="333" t="s">
        <v>86</v>
      </c>
      <c r="B16639" s="333">
        <v>70546</v>
      </c>
      <c r="C16639" s="334" t="s">
        <v>17145</v>
      </c>
      <c r="D16639" s="333" t="s">
        <v>231</v>
      </c>
      <c r="E16639" s="335">
        <v>106.98</v>
      </c>
      <c r="F16639" s="335">
        <v>108.4</v>
      </c>
    </row>
    <row r="16640" spans="1:6">
      <c r="A16640" s="333" t="s">
        <v>86</v>
      </c>
      <c r="B16640" s="333">
        <v>70555</v>
      </c>
      <c r="C16640" s="334" t="s">
        <v>6995</v>
      </c>
      <c r="D16640" s="333" t="s">
        <v>231</v>
      </c>
      <c r="E16640" s="335">
        <v>7.09</v>
      </c>
      <c r="F16640" s="335">
        <v>7.33</v>
      </c>
    </row>
    <row r="16641" spans="1:6">
      <c r="A16641" s="333" t="s">
        <v>86</v>
      </c>
      <c r="B16641" s="333">
        <v>70556</v>
      </c>
      <c r="C16641" s="334" t="s">
        <v>6996</v>
      </c>
      <c r="D16641" s="333" t="s">
        <v>231</v>
      </c>
      <c r="E16641" s="335">
        <v>8.7100000000000009</v>
      </c>
      <c r="F16641" s="335">
        <v>8.9499999999999993</v>
      </c>
    </row>
    <row r="16642" spans="1:6">
      <c r="A16642" s="333" t="s">
        <v>86</v>
      </c>
      <c r="B16642" s="333">
        <v>70557</v>
      </c>
      <c r="C16642" s="334" t="s">
        <v>17146</v>
      </c>
      <c r="D16642" s="333" t="s">
        <v>231</v>
      </c>
      <c r="E16642" s="335">
        <v>5.22</v>
      </c>
      <c r="F16642" s="335">
        <v>5.43</v>
      </c>
    </row>
    <row r="16643" spans="1:6">
      <c r="A16643" s="333" t="s">
        <v>86</v>
      </c>
      <c r="B16643" s="333">
        <v>70560</v>
      </c>
      <c r="C16643" s="334" t="s">
        <v>6997</v>
      </c>
      <c r="D16643" s="333" t="s">
        <v>231</v>
      </c>
      <c r="E16643" s="335">
        <v>21.57</v>
      </c>
      <c r="F16643" s="335">
        <v>22.44</v>
      </c>
    </row>
    <row r="16644" spans="1:6">
      <c r="A16644" s="333" t="s">
        <v>86</v>
      </c>
      <c r="B16644" s="333">
        <v>70561</v>
      </c>
      <c r="C16644" s="334" t="s">
        <v>6998</v>
      </c>
      <c r="D16644" s="333" t="s">
        <v>231</v>
      </c>
      <c r="E16644" s="335">
        <v>16.43</v>
      </c>
      <c r="F16644" s="335">
        <v>17.010000000000002</v>
      </c>
    </row>
    <row r="16645" spans="1:6">
      <c r="A16645" s="333" t="s">
        <v>86</v>
      </c>
      <c r="B16645" s="333">
        <v>70563</v>
      </c>
      <c r="C16645" s="334" t="s">
        <v>17147</v>
      </c>
      <c r="D16645" s="333" t="s">
        <v>6824</v>
      </c>
      <c r="E16645" s="335">
        <v>4.93</v>
      </c>
      <c r="F16645" s="335">
        <v>5.17</v>
      </c>
    </row>
    <row r="16646" spans="1:6">
      <c r="A16646" s="333" t="s">
        <v>86</v>
      </c>
      <c r="B16646" s="333">
        <v>70564</v>
      </c>
      <c r="C16646" s="334" t="s">
        <v>17148</v>
      </c>
      <c r="D16646" s="333" t="s">
        <v>6824</v>
      </c>
      <c r="E16646" s="335">
        <v>6.86</v>
      </c>
      <c r="F16646" s="335">
        <v>7.1</v>
      </c>
    </row>
    <row r="16647" spans="1:6">
      <c r="A16647" s="333" t="s">
        <v>86</v>
      </c>
      <c r="B16647" s="333">
        <v>70565</v>
      </c>
      <c r="C16647" s="334" t="s">
        <v>17149</v>
      </c>
      <c r="D16647" s="333" t="s">
        <v>6824</v>
      </c>
      <c r="E16647" s="335">
        <v>9.18</v>
      </c>
      <c r="F16647" s="335">
        <v>9.4499999999999993</v>
      </c>
    </row>
    <row r="16648" spans="1:6">
      <c r="A16648" s="333" t="s">
        <v>86</v>
      </c>
      <c r="B16648" s="333">
        <v>70570</v>
      </c>
      <c r="C16648" s="334" t="s">
        <v>17150</v>
      </c>
      <c r="D16648" s="333" t="s">
        <v>231</v>
      </c>
      <c r="E16648" s="335">
        <v>12.7</v>
      </c>
      <c r="F16648" s="335">
        <v>12.99</v>
      </c>
    </row>
    <row r="16649" spans="1:6">
      <c r="A16649" s="333" t="s">
        <v>86</v>
      </c>
      <c r="B16649" s="333">
        <v>70571</v>
      </c>
      <c r="C16649" s="334" t="s">
        <v>17151</v>
      </c>
      <c r="D16649" s="333" t="s">
        <v>231</v>
      </c>
      <c r="E16649" s="335">
        <v>17.2</v>
      </c>
      <c r="F16649" s="335">
        <v>17.52</v>
      </c>
    </row>
    <row r="16650" spans="1:6">
      <c r="A16650" s="333" t="s">
        <v>86</v>
      </c>
      <c r="B16650" s="333">
        <v>70572</v>
      </c>
      <c r="C16650" s="334" t="s">
        <v>17152</v>
      </c>
      <c r="D16650" s="333" t="s">
        <v>231</v>
      </c>
      <c r="E16650" s="335">
        <v>22.43</v>
      </c>
      <c r="F16650" s="335">
        <v>22.78</v>
      </c>
    </row>
    <row r="16651" spans="1:6">
      <c r="A16651" s="333" t="s">
        <v>86</v>
      </c>
      <c r="B16651" s="333">
        <v>70573</v>
      </c>
      <c r="C16651" s="334" t="s">
        <v>17153</v>
      </c>
      <c r="D16651" s="333" t="s">
        <v>231</v>
      </c>
      <c r="E16651" s="335">
        <v>31.18</v>
      </c>
      <c r="F16651" s="335">
        <v>31.62</v>
      </c>
    </row>
    <row r="16652" spans="1:6">
      <c r="A16652" s="333" t="s">
        <v>86</v>
      </c>
      <c r="B16652" s="333">
        <v>70580</v>
      </c>
      <c r="C16652" s="334" t="s">
        <v>17154</v>
      </c>
      <c r="D16652" s="333" t="s">
        <v>231</v>
      </c>
      <c r="E16652" s="335">
        <v>4.3600000000000003</v>
      </c>
      <c r="F16652" s="335">
        <v>4.57</v>
      </c>
    </row>
    <row r="16653" spans="1:6">
      <c r="A16653" s="333" t="s">
        <v>86</v>
      </c>
      <c r="B16653" s="333">
        <v>70581</v>
      </c>
      <c r="C16653" s="334" t="s">
        <v>17155</v>
      </c>
      <c r="D16653" s="333" t="s">
        <v>231</v>
      </c>
      <c r="E16653" s="335">
        <v>5.9</v>
      </c>
      <c r="F16653" s="335">
        <v>6.14</v>
      </c>
    </row>
    <row r="16654" spans="1:6">
      <c r="A16654" s="333" t="s">
        <v>86</v>
      </c>
      <c r="B16654" s="333">
        <v>70582</v>
      </c>
      <c r="C16654" s="334" t="s">
        <v>17156</v>
      </c>
      <c r="D16654" s="333" t="s">
        <v>231</v>
      </c>
      <c r="E16654" s="335">
        <v>6.95</v>
      </c>
      <c r="F16654" s="335">
        <v>7.19</v>
      </c>
    </row>
    <row r="16655" spans="1:6">
      <c r="A16655" s="333" t="s">
        <v>86</v>
      </c>
      <c r="B16655" s="333">
        <v>70583</v>
      </c>
      <c r="C16655" s="334" t="s">
        <v>17157</v>
      </c>
      <c r="D16655" s="333" t="s">
        <v>231</v>
      </c>
      <c r="E16655" s="335">
        <v>8.32</v>
      </c>
      <c r="F16655" s="335">
        <v>8.59</v>
      </c>
    </row>
    <row r="16656" spans="1:6">
      <c r="A16656" s="333" t="s">
        <v>86</v>
      </c>
      <c r="B16656" s="333">
        <v>70584</v>
      </c>
      <c r="C16656" s="334" t="s">
        <v>17158</v>
      </c>
      <c r="D16656" s="333" t="s">
        <v>231</v>
      </c>
      <c r="E16656" s="335">
        <v>13.49</v>
      </c>
      <c r="F16656" s="335">
        <v>13.78</v>
      </c>
    </row>
    <row r="16657" spans="1:6">
      <c r="A16657" s="333" t="s">
        <v>86</v>
      </c>
      <c r="B16657" s="333">
        <v>70585</v>
      </c>
      <c r="C16657" s="334" t="s">
        <v>17159</v>
      </c>
      <c r="D16657" s="333" t="s">
        <v>231</v>
      </c>
      <c r="E16657" s="335">
        <v>19.420000000000002</v>
      </c>
      <c r="F16657" s="335">
        <v>19.739999999999998</v>
      </c>
    </row>
    <row r="16658" spans="1:6">
      <c r="A16658" s="333" t="s">
        <v>86</v>
      </c>
      <c r="B16658" s="333">
        <v>70586</v>
      </c>
      <c r="C16658" s="334" t="s">
        <v>17160</v>
      </c>
      <c r="D16658" s="333" t="s">
        <v>231</v>
      </c>
      <c r="E16658" s="335">
        <v>28.54</v>
      </c>
      <c r="F16658" s="335">
        <v>28.89</v>
      </c>
    </row>
    <row r="16659" spans="1:6">
      <c r="A16659" s="333" t="s">
        <v>86</v>
      </c>
      <c r="B16659" s="333">
        <v>70587</v>
      </c>
      <c r="C16659" s="334" t="s">
        <v>17161</v>
      </c>
      <c r="D16659" s="333" t="s">
        <v>231</v>
      </c>
      <c r="E16659" s="335">
        <v>36.57</v>
      </c>
      <c r="F16659" s="335">
        <v>37.01</v>
      </c>
    </row>
    <row r="16660" spans="1:6">
      <c r="A16660" s="333" t="s">
        <v>86</v>
      </c>
      <c r="B16660" s="333">
        <v>70588</v>
      </c>
      <c r="C16660" s="334" t="s">
        <v>17162</v>
      </c>
      <c r="D16660" s="333" t="s">
        <v>231</v>
      </c>
      <c r="E16660" s="335">
        <v>54.87</v>
      </c>
      <c r="F16660" s="335">
        <v>55.53</v>
      </c>
    </row>
    <row r="16661" spans="1:6">
      <c r="A16661" s="333" t="s">
        <v>86</v>
      </c>
      <c r="B16661" s="333">
        <v>70589</v>
      </c>
      <c r="C16661" s="334" t="s">
        <v>17163</v>
      </c>
      <c r="D16661" s="333" t="s">
        <v>231</v>
      </c>
      <c r="E16661" s="335">
        <v>82.3</v>
      </c>
      <c r="F16661" s="335">
        <v>83.01</v>
      </c>
    </row>
    <row r="16662" spans="1:6">
      <c r="A16662" s="333" t="s">
        <v>86</v>
      </c>
      <c r="B16662" s="333">
        <v>70590</v>
      </c>
      <c r="C16662" s="334" t="s">
        <v>17164</v>
      </c>
      <c r="D16662" s="333" t="s">
        <v>231</v>
      </c>
      <c r="E16662" s="335">
        <v>97.68</v>
      </c>
      <c r="F16662" s="335">
        <v>98.43</v>
      </c>
    </row>
    <row r="16663" spans="1:6">
      <c r="A16663" s="333" t="s">
        <v>86</v>
      </c>
      <c r="B16663" s="333">
        <v>70591</v>
      </c>
      <c r="C16663" s="334" t="s">
        <v>17165</v>
      </c>
      <c r="D16663" s="333" t="s">
        <v>231</v>
      </c>
      <c r="E16663" s="335">
        <v>135.62</v>
      </c>
      <c r="F16663" s="335">
        <v>136.59</v>
      </c>
    </row>
    <row r="16664" spans="1:6">
      <c r="A16664" s="333" t="s">
        <v>86</v>
      </c>
      <c r="B16664" s="333">
        <v>70592</v>
      </c>
      <c r="C16664" s="334" t="s">
        <v>17166</v>
      </c>
      <c r="D16664" s="333" t="s">
        <v>231</v>
      </c>
      <c r="E16664" s="335">
        <v>151.29</v>
      </c>
      <c r="F16664" s="335">
        <v>152.47999999999999</v>
      </c>
    </row>
    <row r="16665" spans="1:6">
      <c r="A16665" s="333" t="s">
        <v>86</v>
      </c>
      <c r="B16665" s="333">
        <v>70593</v>
      </c>
      <c r="C16665" s="334" t="s">
        <v>17167</v>
      </c>
      <c r="D16665" s="333" t="s">
        <v>231</v>
      </c>
      <c r="E16665" s="335">
        <v>191.99</v>
      </c>
      <c r="F16665" s="335">
        <v>193.35</v>
      </c>
    </row>
    <row r="16666" spans="1:6">
      <c r="A16666" s="333" t="s">
        <v>86</v>
      </c>
      <c r="B16666" s="333">
        <v>70594</v>
      </c>
      <c r="C16666" s="334" t="s">
        <v>17168</v>
      </c>
      <c r="D16666" s="333" t="s">
        <v>231</v>
      </c>
      <c r="E16666" s="335">
        <v>226.28</v>
      </c>
      <c r="F16666" s="335">
        <v>228.35</v>
      </c>
    </row>
    <row r="16667" spans="1:6">
      <c r="A16667" s="333" t="s">
        <v>86</v>
      </c>
      <c r="B16667" s="333">
        <v>70601</v>
      </c>
      <c r="C16667" s="334" t="s">
        <v>6999</v>
      </c>
      <c r="D16667" s="333" t="s">
        <v>231</v>
      </c>
      <c r="E16667" s="335">
        <v>3.33</v>
      </c>
      <c r="F16667" s="335">
        <v>3.54</v>
      </c>
    </row>
    <row r="16668" spans="1:6">
      <c r="A16668" s="333" t="s">
        <v>86</v>
      </c>
      <c r="B16668" s="333">
        <v>70602</v>
      </c>
      <c r="C16668" s="334" t="s">
        <v>7000</v>
      </c>
      <c r="D16668" s="333" t="s">
        <v>231</v>
      </c>
      <c r="E16668" s="335">
        <v>4.18</v>
      </c>
      <c r="F16668" s="335">
        <v>4.42</v>
      </c>
    </row>
    <row r="16669" spans="1:6">
      <c r="A16669" s="333" t="s">
        <v>86</v>
      </c>
      <c r="B16669" s="333">
        <v>70603</v>
      </c>
      <c r="C16669" s="334" t="s">
        <v>7001</v>
      </c>
      <c r="D16669" s="333" t="s">
        <v>231</v>
      </c>
      <c r="E16669" s="335">
        <v>4.5999999999999996</v>
      </c>
      <c r="F16669" s="335">
        <v>4.84</v>
      </c>
    </row>
    <row r="16670" spans="1:6">
      <c r="A16670" s="333" t="s">
        <v>86</v>
      </c>
      <c r="B16670" s="333">
        <v>70607</v>
      </c>
      <c r="C16670" s="334" t="s">
        <v>7002</v>
      </c>
      <c r="D16670" s="333" t="s">
        <v>231</v>
      </c>
      <c r="E16670" s="335">
        <v>5.59</v>
      </c>
      <c r="F16670" s="335">
        <v>5.83</v>
      </c>
    </row>
    <row r="16671" spans="1:6">
      <c r="A16671" s="333" t="s">
        <v>86</v>
      </c>
      <c r="B16671" s="333">
        <v>70608</v>
      </c>
      <c r="C16671" s="334" t="s">
        <v>7003</v>
      </c>
      <c r="D16671" s="333" t="s">
        <v>231</v>
      </c>
      <c r="E16671" s="335">
        <v>6.91</v>
      </c>
      <c r="F16671" s="335">
        <v>7.15</v>
      </c>
    </row>
    <row r="16672" spans="1:6">
      <c r="A16672" s="333" t="s">
        <v>86</v>
      </c>
      <c r="B16672" s="333">
        <v>70610</v>
      </c>
      <c r="C16672" s="334" t="s">
        <v>7004</v>
      </c>
      <c r="D16672" s="333" t="s">
        <v>231</v>
      </c>
      <c r="E16672" s="335">
        <v>11.58</v>
      </c>
      <c r="F16672" s="335">
        <v>11.93</v>
      </c>
    </row>
    <row r="16673" spans="1:6">
      <c r="A16673" s="333" t="s">
        <v>86</v>
      </c>
      <c r="B16673" s="333">
        <v>70611</v>
      </c>
      <c r="C16673" s="334" t="s">
        <v>7005</v>
      </c>
      <c r="D16673" s="333" t="s">
        <v>231</v>
      </c>
      <c r="E16673" s="335">
        <v>17.399999999999999</v>
      </c>
      <c r="F16673" s="335">
        <v>17.84</v>
      </c>
    </row>
    <row r="16674" spans="1:6">
      <c r="A16674" s="333" t="s">
        <v>86</v>
      </c>
      <c r="B16674" s="333">
        <v>70612</v>
      </c>
      <c r="C16674" s="334" t="s">
        <v>7006</v>
      </c>
      <c r="D16674" s="333" t="s">
        <v>231</v>
      </c>
      <c r="E16674" s="335">
        <v>27.14</v>
      </c>
      <c r="F16674" s="335">
        <v>27.8</v>
      </c>
    </row>
    <row r="16675" spans="1:6">
      <c r="A16675" s="333" t="s">
        <v>86</v>
      </c>
      <c r="B16675" s="333">
        <v>70613</v>
      </c>
      <c r="C16675" s="334" t="s">
        <v>7007</v>
      </c>
      <c r="D16675" s="333" t="s">
        <v>231</v>
      </c>
      <c r="E16675" s="335">
        <v>29.04</v>
      </c>
      <c r="F16675" s="335">
        <v>29.75</v>
      </c>
    </row>
    <row r="16676" spans="1:6">
      <c r="A16676" s="333" t="s">
        <v>86</v>
      </c>
      <c r="B16676" s="333">
        <v>70620</v>
      </c>
      <c r="C16676" s="334" t="s">
        <v>17169</v>
      </c>
      <c r="D16676" s="333" t="s">
        <v>231</v>
      </c>
      <c r="E16676" s="335">
        <v>13.57</v>
      </c>
      <c r="F16676" s="335">
        <v>13.92</v>
      </c>
    </row>
    <row r="16677" spans="1:6">
      <c r="A16677" s="333" t="s">
        <v>86</v>
      </c>
      <c r="B16677" s="333">
        <v>70621</v>
      </c>
      <c r="C16677" s="334" t="s">
        <v>7008</v>
      </c>
      <c r="D16677" s="333" t="s">
        <v>231</v>
      </c>
      <c r="E16677" s="335">
        <v>16.41</v>
      </c>
      <c r="F16677" s="335">
        <v>16.850000000000001</v>
      </c>
    </row>
    <row r="16678" spans="1:6">
      <c r="A16678" s="333" t="s">
        <v>86</v>
      </c>
      <c r="B16678" s="333">
        <v>70622</v>
      </c>
      <c r="C16678" s="334" t="s">
        <v>17170</v>
      </c>
      <c r="D16678" s="333" t="s">
        <v>231</v>
      </c>
      <c r="E16678" s="335">
        <v>26.01</v>
      </c>
      <c r="F16678" s="335">
        <v>26.67</v>
      </c>
    </row>
    <row r="16679" spans="1:6">
      <c r="A16679" s="333" t="s">
        <v>86</v>
      </c>
      <c r="B16679" s="333">
        <v>70626</v>
      </c>
      <c r="C16679" s="334" t="s">
        <v>7009</v>
      </c>
      <c r="D16679" s="333" t="s">
        <v>231</v>
      </c>
      <c r="E16679" s="335">
        <v>6.57</v>
      </c>
      <c r="F16679" s="335">
        <v>6.84</v>
      </c>
    </row>
    <row r="16680" spans="1:6">
      <c r="A16680" s="333" t="s">
        <v>86</v>
      </c>
      <c r="B16680" s="333">
        <v>70630</v>
      </c>
      <c r="C16680" s="334" t="s">
        <v>17171</v>
      </c>
      <c r="D16680" s="333" t="s">
        <v>6821</v>
      </c>
      <c r="E16680" s="335">
        <v>77.63</v>
      </c>
      <c r="F16680" s="335">
        <v>80.849999999999994</v>
      </c>
    </row>
    <row r="16681" spans="1:6">
      <c r="A16681" s="333" t="s">
        <v>86</v>
      </c>
      <c r="B16681" s="333">
        <v>70631</v>
      </c>
      <c r="C16681" s="334" t="s">
        <v>7010</v>
      </c>
      <c r="D16681" s="333" t="s">
        <v>6821</v>
      </c>
      <c r="E16681" s="335">
        <v>6.5</v>
      </c>
      <c r="F16681" s="335">
        <v>6.82</v>
      </c>
    </row>
    <row r="16682" spans="1:6">
      <c r="A16682" s="333" t="s">
        <v>86</v>
      </c>
      <c r="B16682" s="333">
        <v>70633</v>
      </c>
      <c r="C16682" s="334" t="s">
        <v>7011</v>
      </c>
      <c r="D16682" s="333" t="s">
        <v>6823</v>
      </c>
      <c r="E16682" s="335">
        <v>63.74</v>
      </c>
      <c r="F16682" s="335">
        <v>68.89</v>
      </c>
    </row>
    <row r="16683" spans="1:6">
      <c r="A16683" s="333" t="s">
        <v>86</v>
      </c>
      <c r="B16683" s="333">
        <v>70634</v>
      </c>
      <c r="C16683" s="334" t="s">
        <v>7012</v>
      </c>
      <c r="D16683" s="333" t="s">
        <v>6820</v>
      </c>
      <c r="E16683" s="335">
        <v>93.61</v>
      </c>
      <c r="F16683" s="335">
        <v>95.68</v>
      </c>
    </row>
    <row r="16684" spans="1:6" ht="20.399999999999999">
      <c r="A16684" s="333" t="s">
        <v>86</v>
      </c>
      <c r="B16684" s="333">
        <v>70635</v>
      </c>
      <c r="C16684" s="334" t="s">
        <v>7013</v>
      </c>
      <c r="D16684" s="333" t="s">
        <v>6820</v>
      </c>
      <c r="E16684" s="335">
        <v>170.97</v>
      </c>
      <c r="F16684" s="335">
        <v>180.62</v>
      </c>
    </row>
    <row r="16685" spans="1:6">
      <c r="A16685" s="333" t="s">
        <v>86</v>
      </c>
      <c r="B16685" s="333">
        <v>70636</v>
      </c>
      <c r="C16685" s="334" t="s">
        <v>133</v>
      </c>
      <c r="D16685" s="333" t="s">
        <v>6820</v>
      </c>
      <c r="E16685" s="335">
        <v>273.83999999999997</v>
      </c>
      <c r="F16685" s="335">
        <v>288.18</v>
      </c>
    </row>
    <row r="16686" spans="1:6">
      <c r="A16686" s="333" t="s">
        <v>86</v>
      </c>
      <c r="B16686" s="333">
        <v>70637</v>
      </c>
      <c r="C16686" s="334" t="s">
        <v>7014</v>
      </c>
      <c r="D16686" s="333" t="s">
        <v>6823</v>
      </c>
      <c r="E16686" s="335">
        <v>247.62</v>
      </c>
      <c r="F16686" s="335">
        <v>250.66</v>
      </c>
    </row>
    <row r="16687" spans="1:6">
      <c r="A16687" s="333" t="s">
        <v>86</v>
      </c>
      <c r="B16687" s="333">
        <v>70638</v>
      </c>
      <c r="C16687" s="334" t="s">
        <v>7015</v>
      </c>
      <c r="D16687" s="333" t="s">
        <v>6823</v>
      </c>
      <c r="E16687" s="335">
        <v>959.2</v>
      </c>
      <c r="F16687" s="335">
        <v>1005.37</v>
      </c>
    </row>
    <row r="16688" spans="1:6">
      <c r="A16688" s="333" t="s">
        <v>86</v>
      </c>
      <c r="B16688" s="333">
        <v>70645</v>
      </c>
      <c r="C16688" s="334" t="s">
        <v>7016</v>
      </c>
      <c r="D16688" s="333" t="s">
        <v>6821</v>
      </c>
      <c r="E16688" s="335">
        <v>52.52</v>
      </c>
      <c r="F16688" s="335">
        <v>55.46</v>
      </c>
    </row>
    <row r="16689" spans="1:6">
      <c r="A16689" s="333" t="s">
        <v>86</v>
      </c>
      <c r="B16689" s="333">
        <v>70646</v>
      </c>
      <c r="C16689" s="334" t="s">
        <v>7017</v>
      </c>
      <c r="D16689" s="333" t="s">
        <v>6821</v>
      </c>
      <c r="E16689" s="335">
        <v>90.27</v>
      </c>
      <c r="F16689" s="335">
        <v>95.51</v>
      </c>
    </row>
    <row r="16690" spans="1:6">
      <c r="A16690" s="333" t="s">
        <v>86</v>
      </c>
      <c r="B16690" s="333">
        <v>70647</v>
      </c>
      <c r="C16690" s="334" t="s">
        <v>7018</v>
      </c>
      <c r="D16690" s="333" t="s">
        <v>6821</v>
      </c>
      <c r="E16690" s="335">
        <v>122.11</v>
      </c>
      <c r="F16690" s="335">
        <v>128.38999999999999</v>
      </c>
    </row>
    <row r="16691" spans="1:6">
      <c r="A16691" s="333" t="s">
        <v>86</v>
      </c>
      <c r="B16691" s="333">
        <v>70648</v>
      </c>
      <c r="C16691" s="334" t="s">
        <v>7019</v>
      </c>
      <c r="D16691" s="333" t="s">
        <v>6821</v>
      </c>
      <c r="E16691" s="335">
        <v>169.86</v>
      </c>
      <c r="F16691" s="335">
        <v>178.24</v>
      </c>
    </row>
    <row r="16692" spans="1:6">
      <c r="A16692" s="333" t="s">
        <v>86</v>
      </c>
      <c r="B16692" s="333">
        <v>70649</v>
      </c>
      <c r="C16692" s="334" t="s">
        <v>7020</v>
      </c>
      <c r="D16692" s="333" t="s">
        <v>6821</v>
      </c>
      <c r="E16692" s="335">
        <v>248.57</v>
      </c>
      <c r="F16692" s="335">
        <v>256.95</v>
      </c>
    </row>
    <row r="16693" spans="1:6">
      <c r="A16693" s="333" t="s">
        <v>86</v>
      </c>
      <c r="B16693" s="333">
        <v>70670</v>
      </c>
      <c r="C16693" s="334" t="s">
        <v>7021</v>
      </c>
      <c r="D16693" s="333" t="s">
        <v>6821</v>
      </c>
      <c r="E16693" s="335">
        <v>275.13</v>
      </c>
      <c r="F16693" s="335">
        <v>283.51</v>
      </c>
    </row>
    <row r="16694" spans="1:6">
      <c r="A16694" s="333" t="s">
        <v>86</v>
      </c>
      <c r="B16694" s="333">
        <v>70671</v>
      </c>
      <c r="C16694" s="334" t="s">
        <v>7022</v>
      </c>
      <c r="D16694" s="333" t="s">
        <v>6821</v>
      </c>
      <c r="E16694" s="335">
        <v>355.54</v>
      </c>
      <c r="F16694" s="335">
        <v>363.92</v>
      </c>
    </row>
    <row r="16695" spans="1:6">
      <c r="A16695" s="333" t="s">
        <v>86</v>
      </c>
      <c r="B16695" s="333">
        <v>70672</v>
      </c>
      <c r="C16695" s="334" t="s">
        <v>7023</v>
      </c>
      <c r="D16695" s="333" t="s">
        <v>6821</v>
      </c>
      <c r="E16695" s="335">
        <v>523.23</v>
      </c>
      <c r="F16695" s="335">
        <v>531.61</v>
      </c>
    </row>
    <row r="16696" spans="1:6">
      <c r="A16696" s="333" t="s">
        <v>86</v>
      </c>
      <c r="B16696" s="333">
        <v>70673</v>
      </c>
      <c r="C16696" s="334" t="s">
        <v>7024</v>
      </c>
      <c r="D16696" s="333" t="s">
        <v>6821</v>
      </c>
      <c r="E16696" s="335">
        <v>896.8</v>
      </c>
      <c r="F16696" s="335">
        <v>906.43</v>
      </c>
    </row>
    <row r="16697" spans="1:6">
      <c r="A16697" s="333" t="s">
        <v>86</v>
      </c>
      <c r="B16697" s="333">
        <v>70680</v>
      </c>
      <c r="C16697" s="334" t="s">
        <v>17172</v>
      </c>
      <c r="D16697" s="333" t="s">
        <v>6821</v>
      </c>
      <c r="E16697" s="335">
        <v>10.09</v>
      </c>
      <c r="F16697" s="335">
        <v>10.72</v>
      </c>
    </row>
    <row r="16698" spans="1:6">
      <c r="A16698" s="333" t="s">
        <v>86</v>
      </c>
      <c r="B16698" s="333">
        <v>70681</v>
      </c>
      <c r="C16698" s="334" t="s">
        <v>17173</v>
      </c>
      <c r="D16698" s="333" t="s">
        <v>6821</v>
      </c>
      <c r="E16698" s="335">
        <v>12.6</v>
      </c>
      <c r="F16698" s="335">
        <v>13.23</v>
      </c>
    </row>
    <row r="16699" spans="1:6">
      <c r="A16699" s="333" t="s">
        <v>86</v>
      </c>
      <c r="B16699" s="333">
        <v>70682</v>
      </c>
      <c r="C16699" s="334" t="s">
        <v>17174</v>
      </c>
      <c r="D16699" s="333" t="s">
        <v>6821</v>
      </c>
      <c r="E16699" s="335">
        <v>14.38</v>
      </c>
      <c r="F16699" s="335">
        <v>15.01</v>
      </c>
    </row>
    <row r="16700" spans="1:6">
      <c r="A16700" s="333" t="s">
        <v>86</v>
      </c>
      <c r="B16700" s="333">
        <v>70691</v>
      </c>
      <c r="C16700" s="334" t="s">
        <v>17175</v>
      </c>
      <c r="D16700" s="333" t="s">
        <v>6821</v>
      </c>
      <c r="E16700" s="335">
        <v>9.81</v>
      </c>
      <c r="F16700" s="335">
        <v>10.44</v>
      </c>
    </row>
    <row r="16701" spans="1:6">
      <c r="A16701" s="333" t="s">
        <v>86</v>
      </c>
      <c r="B16701" s="333">
        <v>70692</v>
      </c>
      <c r="C16701" s="334" t="s">
        <v>7025</v>
      </c>
      <c r="D16701" s="333" t="s">
        <v>6821</v>
      </c>
      <c r="E16701" s="335">
        <v>12.69</v>
      </c>
      <c r="F16701" s="335">
        <v>13.32</v>
      </c>
    </row>
    <row r="16702" spans="1:6">
      <c r="A16702" s="333" t="s">
        <v>86</v>
      </c>
      <c r="B16702" s="333">
        <v>70695</v>
      </c>
      <c r="C16702" s="334" t="s">
        <v>7026</v>
      </c>
      <c r="D16702" s="333" t="s">
        <v>6821</v>
      </c>
      <c r="E16702" s="335">
        <v>436.2</v>
      </c>
      <c r="F16702" s="335">
        <v>439.66</v>
      </c>
    </row>
    <row r="16703" spans="1:6">
      <c r="A16703" s="333" t="s">
        <v>86</v>
      </c>
      <c r="B16703" s="333">
        <v>70696</v>
      </c>
      <c r="C16703" s="334" t="s">
        <v>7027</v>
      </c>
      <c r="D16703" s="333" t="s">
        <v>6821</v>
      </c>
      <c r="E16703" s="335">
        <v>832.41</v>
      </c>
      <c r="F16703" s="335">
        <v>837.87</v>
      </c>
    </row>
    <row r="16704" spans="1:6">
      <c r="A16704" s="333" t="s">
        <v>86</v>
      </c>
      <c r="B16704" s="333">
        <v>70697</v>
      </c>
      <c r="C16704" s="334" t="s">
        <v>17176</v>
      </c>
      <c r="D16704" s="333" t="s">
        <v>6821</v>
      </c>
      <c r="E16704" s="335">
        <v>656.3</v>
      </c>
      <c r="F16704" s="335">
        <v>661.76</v>
      </c>
    </row>
    <row r="16705" spans="1:6">
      <c r="A16705" s="333" t="s">
        <v>86</v>
      </c>
      <c r="B16705" s="333">
        <v>70698</v>
      </c>
      <c r="C16705" s="334" t="s">
        <v>7028</v>
      </c>
      <c r="D16705" s="333" t="s">
        <v>6821</v>
      </c>
      <c r="E16705" s="335">
        <v>1668.82</v>
      </c>
      <c r="F16705" s="335">
        <v>1677.33</v>
      </c>
    </row>
    <row r="16706" spans="1:6">
      <c r="A16706" s="333" t="s">
        <v>86</v>
      </c>
      <c r="B16706" s="333">
        <v>70699</v>
      </c>
      <c r="C16706" s="334" t="s">
        <v>17177</v>
      </c>
      <c r="D16706" s="333" t="s">
        <v>6821</v>
      </c>
      <c r="E16706" s="335">
        <v>1566.39</v>
      </c>
      <c r="F16706" s="335">
        <v>1575.34</v>
      </c>
    </row>
    <row r="16707" spans="1:6">
      <c r="A16707" s="333" t="s">
        <v>86</v>
      </c>
      <c r="B16707" s="333">
        <v>70700</v>
      </c>
      <c r="C16707" s="334" t="s">
        <v>7029</v>
      </c>
      <c r="D16707" s="333" t="s">
        <v>6821</v>
      </c>
      <c r="E16707" s="335">
        <v>308.66000000000003</v>
      </c>
      <c r="F16707" s="335">
        <v>317.04000000000002</v>
      </c>
    </row>
    <row r="16708" spans="1:6">
      <c r="A16708" s="333" t="s">
        <v>86</v>
      </c>
      <c r="B16708" s="333">
        <v>70701</v>
      </c>
      <c r="C16708" s="334" t="s">
        <v>7030</v>
      </c>
      <c r="D16708" s="333" t="s">
        <v>6821</v>
      </c>
      <c r="E16708" s="335">
        <v>240.98</v>
      </c>
      <c r="F16708" s="335">
        <v>246.22</v>
      </c>
    </row>
    <row r="16709" spans="1:6">
      <c r="A16709" s="333" t="s">
        <v>86</v>
      </c>
      <c r="B16709" s="333">
        <v>70702</v>
      </c>
      <c r="C16709" s="334" t="s">
        <v>7031</v>
      </c>
      <c r="D16709" s="333" t="s">
        <v>6821</v>
      </c>
      <c r="E16709" s="335">
        <v>253.53</v>
      </c>
      <c r="F16709" s="335">
        <v>259.81</v>
      </c>
    </row>
    <row r="16710" spans="1:6">
      <c r="A16710" s="333" t="s">
        <v>86</v>
      </c>
      <c r="B16710" s="333">
        <v>70703</v>
      </c>
      <c r="C16710" s="334" t="s">
        <v>7032</v>
      </c>
      <c r="D16710" s="333" t="s">
        <v>6821</v>
      </c>
      <c r="E16710" s="335">
        <v>339.31</v>
      </c>
      <c r="F16710" s="335">
        <v>347.69</v>
      </c>
    </row>
    <row r="16711" spans="1:6">
      <c r="A16711" s="333" t="s">
        <v>86</v>
      </c>
      <c r="B16711" s="333">
        <v>70705</v>
      </c>
      <c r="C16711" s="334" t="s">
        <v>7033</v>
      </c>
      <c r="D16711" s="333" t="s">
        <v>6821</v>
      </c>
      <c r="E16711" s="335">
        <v>595.05999999999995</v>
      </c>
      <c r="F16711" s="335">
        <v>603.44000000000005</v>
      </c>
    </row>
    <row r="16712" spans="1:6">
      <c r="A16712" s="333" t="s">
        <v>86</v>
      </c>
      <c r="B16712" s="333">
        <v>70706</v>
      </c>
      <c r="C16712" s="334" t="s">
        <v>7034</v>
      </c>
      <c r="D16712" s="333" t="s">
        <v>6827</v>
      </c>
      <c r="E16712" s="335">
        <v>787.46</v>
      </c>
      <c r="F16712" s="335">
        <v>795.84</v>
      </c>
    </row>
    <row r="16713" spans="1:6">
      <c r="A16713" s="333" t="s">
        <v>86</v>
      </c>
      <c r="B16713" s="333">
        <v>70707</v>
      </c>
      <c r="C16713" s="334" t="s">
        <v>7035</v>
      </c>
      <c r="D16713" s="333" t="s">
        <v>6821</v>
      </c>
      <c r="E16713" s="335">
        <v>373.59</v>
      </c>
      <c r="F16713" s="335">
        <v>390.35</v>
      </c>
    </row>
    <row r="16714" spans="1:6">
      <c r="A16714" s="333" t="s">
        <v>86</v>
      </c>
      <c r="B16714" s="333">
        <v>70708</v>
      </c>
      <c r="C16714" s="334" t="s">
        <v>17178</v>
      </c>
      <c r="D16714" s="333" t="s">
        <v>6821</v>
      </c>
      <c r="E16714" s="335">
        <v>267.13</v>
      </c>
      <c r="F16714" s="335">
        <v>279.7</v>
      </c>
    </row>
    <row r="16715" spans="1:6">
      <c r="A16715" s="333" t="s">
        <v>86</v>
      </c>
      <c r="B16715" s="333">
        <v>70709</v>
      </c>
      <c r="C16715" s="334" t="s">
        <v>17179</v>
      </c>
      <c r="D16715" s="333" t="s">
        <v>6821</v>
      </c>
      <c r="E16715" s="335">
        <v>70.819999999999993</v>
      </c>
      <c r="F16715" s="335">
        <v>74.91</v>
      </c>
    </row>
    <row r="16716" spans="1:6">
      <c r="A16716" s="333" t="s">
        <v>86</v>
      </c>
      <c r="B16716" s="333">
        <v>70710</v>
      </c>
      <c r="C16716" s="334" t="s">
        <v>17180</v>
      </c>
      <c r="D16716" s="333" t="s">
        <v>6821</v>
      </c>
      <c r="E16716" s="335">
        <v>171.43</v>
      </c>
      <c r="F16716" s="335">
        <v>180.18</v>
      </c>
    </row>
    <row r="16717" spans="1:6">
      <c r="A16717" s="333" t="s">
        <v>86</v>
      </c>
      <c r="B16717" s="333">
        <v>70711</v>
      </c>
      <c r="C16717" s="334" t="s">
        <v>17181</v>
      </c>
      <c r="D16717" s="333" t="s">
        <v>6821</v>
      </c>
      <c r="E16717" s="335">
        <v>302.04000000000002</v>
      </c>
      <c r="F16717" s="335">
        <v>318.49</v>
      </c>
    </row>
    <row r="16718" spans="1:6">
      <c r="A16718" s="333" t="s">
        <v>86</v>
      </c>
      <c r="B16718" s="333">
        <v>70712</v>
      </c>
      <c r="C16718" s="334" t="s">
        <v>17182</v>
      </c>
      <c r="D16718" s="333" t="s">
        <v>6821</v>
      </c>
      <c r="E16718" s="335">
        <v>467.97</v>
      </c>
      <c r="F16718" s="335">
        <v>493.61</v>
      </c>
    </row>
    <row r="16719" spans="1:6">
      <c r="A16719" s="333" t="s">
        <v>86</v>
      </c>
      <c r="B16719" s="333">
        <v>70713</v>
      </c>
      <c r="C16719" s="334" t="s">
        <v>17183</v>
      </c>
      <c r="D16719" s="333" t="s">
        <v>6821</v>
      </c>
      <c r="E16719" s="335">
        <v>212.4</v>
      </c>
      <c r="F16719" s="335">
        <v>224.73</v>
      </c>
    </row>
    <row r="16720" spans="1:6">
      <c r="A16720" s="333" t="s">
        <v>86</v>
      </c>
      <c r="B16720" s="333">
        <v>70714</v>
      </c>
      <c r="C16720" s="334" t="s">
        <v>17184</v>
      </c>
      <c r="D16720" s="333" t="s">
        <v>6821</v>
      </c>
      <c r="E16720" s="335">
        <v>403.11</v>
      </c>
      <c r="F16720" s="335">
        <v>426.62</v>
      </c>
    </row>
    <row r="16721" spans="1:6">
      <c r="A16721" s="333" t="s">
        <v>86</v>
      </c>
      <c r="B16721" s="333">
        <v>70715</v>
      </c>
      <c r="C16721" s="334" t="s">
        <v>17185</v>
      </c>
      <c r="D16721" s="333" t="s">
        <v>6821</v>
      </c>
      <c r="E16721" s="335">
        <v>460.54</v>
      </c>
      <c r="F16721" s="335">
        <v>487.17</v>
      </c>
    </row>
    <row r="16722" spans="1:6">
      <c r="A16722" s="333" t="s">
        <v>86</v>
      </c>
      <c r="B16722" s="333">
        <v>70716</v>
      </c>
      <c r="C16722" s="334" t="s">
        <v>17186</v>
      </c>
      <c r="D16722" s="333" t="s">
        <v>6821</v>
      </c>
      <c r="E16722" s="335">
        <v>831.49</v>
      </c>
      <c r="F16722" s="335">
        <v>880.24</v>
      </c>
    </row>
    <row r="16723" spans="1:6">
      <c r="A16723" s="333" t="s">
        <v>86</v>
      </c>
      <c r="B16723" s="333">
        <v>70717</v>
      </c>
      <c r="C16723" s="334" t="s">
        <v>17187</v>
      </c>
      <c r="D16723" s="333" t="s">
        <v>6827</v>
      </c>
      <c r="E16723" s="335">
        <v>979.81</v>
      </c>
      <c r="F16723" s="335">
        <v>1037.3699999999999</v>
      </c>
    </row>
    <row r="16724" spans="1:6">
      <c r="A16724" s="333" t="s">
        <v>86</v>
      </c>
      <c r="B16724" s="333">
        <v>70720</v>
      </c>
      <c r="C16724" s="334" t="s">
        <v>17188</v>
      </c>
      <c r="D16724" s="333" t="s">
        <v>6821</v>
      </c>
      <c r="E16724" s="335">
        <v>254.88</v>
      </c>
      <c r="F16724" s="335">
        <v>258.06</v>
      </c>
    </row>
    <row r="16725" spans="1:6">
      <c r="A16725" s="333" t="s">
        <v>86</v>
      </c>
      <c r="B16725" s="333">
        <v>70725</v>
      </c>
      <c r="C16725" s="334" t="s">
        <v>17189</v>
      </c>
      <c r="D16725" s="333" t="s">
        <v>6821</v>
      </c>
      <c r="E16725" s="335">
        <v>449.85</v>
      </c>
      <c r="F16725" s="335">
        <v>453.31</v>
      </c>
    </row>
    <row r="16726" spans="1:6">
      <c r="A16726" s="333" t="s">
        <v>86</v>
      </c>
      <c r="B16726" s="333">
        <v>70760</v>
      </c>
      <c r="C16726" s="334" t="s">
        <v>7036</v>
      </c>
      <c r="D16726" s="333" t="s">
        <v>231</v>
      </c>
      <c r="E16726" s="335">
        <v>9.23</v>
      </c>
      <c r="F16726" s="335">
        <v>9.52</v>
      </c>
    </row>
    <row r="16727" spans="1:6">
      <c r="A16727" s="333" t="s">
        <v>86</v>
      </c>
      <c r="B16727" s="333">
        <v>70762</v>
      </c>
      <c r="C16727" s="334" t="s">
        <v>7037</v>
      </c>
      <c r="D16727" s="333" t="s">
        <v>231</v>
      </c>
      <c r="E16727" s="335">
        <v>23.01</v>
      </c>
      <c r="F16727" s="335">
        <v>23.42</v>
      </c>
    </row>
    <row r="16728" spans="1:6">
      <c r="A16728" s="333" t="s">
        <v>86</v>
      </c>
      <c r="B16728" s="333">
        <v>70763</v>
      </c>
      <c r="C16728" s="334" t="s">
        <v>7038</v>
      </c>
      <c r="D16728" s="333" t="s">
        <v>231</v>
      </c>
      <c r="E16728" s="335">
        <v>22.5</v>
      </c>
      <c r="F16728" s="335">
        <v>22.91</v>
      </c>
    </row>
    <row r="16729" spans="1:6">
      <c r="A16729" s="333" t="s">
        <v>86</v>
      </c>
      <c r="B16729" s="333">
        <v>70764</v>
      </c>
      <c r="C16729" s="334" t="s">
        <v>7039</v>
      </c>
      <c r="D16729" s="333" t="s">
        <v>231</v>
      </c>
      <c r="E16729" s="335">
        <v>23.02</v>
      </c>
      <c r="F16729" s="335">
        <v>23.43</v>
      </c>
    </row>
    <row r="16730" spans="1:6">
      <c r="A16730" s="333" t="s">
        <v>86</v>
      </c>
      <c r="B16730" s="333">
        <v>70765</v>
      </c>
      <c r="C16730" s="334" t="s">
        <v>7040</v>
      </c>
      <c r="D16730" s="333" t="s">
        <v>231</v>
      </c>
      <c r="E16730" s="335">
        <v>55.99</v>
      </c>
      <c r="F16730" s="335">
        <v>56.48</v>
      </c>
    </row>
    <row r="16731" spans="1:6">
      <c r="A16731" s="333" t="s">
        <v>86</v>
      </c>
      <c r="B16731" s="333">
        <v>70769</v>
      </c>
      <c r="C16731" s="334" t="s">
        <v>7041</v>
      </c>
      <c r="D16731" s="333" t="s">
        <v>6821</v>
      </c>
      <c r="E16731" s="335">
        <v>6.68</v>
      </c>
      <c r="F16731" s="335">
        <v>7.03</v>
      </c>
    </row>
    <row r="16732" spans="1:6">
      <c r="A16732" s="333" t="s">
        <v>86</v>
      </c>
      <c r="B16732" s="333">
        <v>70771</v>
      </c>
      <c r="C16732" s="334" t="s">
        <v>7042</v>
      </c>
      <c r="D16732" s="333" t="s">
        <v>6827</v>
      </c>
      <c r="E16732" s="335">
        <v>155.19</v>
      </c>
      <c r="F16732" s="335">
        <v>155.6</v>
      </c>
    </row>
    <row r="16733" spans="1:6">
      <c r="A16733" s="333" t="s">
        <v>86</v>
      </c>
      <c r="B16733" s="333">
        <v>70772</v>
      </c>
      <c r="C16733" s="334" t="s">
        <v>17190</v>
      </c>
      <c r="D16733" s="333" t="s">
        <v>6821</v>
      </c>
      <c r="E16733" s="335">
        <v>42.67</v>
      </c>
      <c r="F16733" s="335">
        <v>42.67</v>
      </c>
    </row>
    <row r="16734" spans="1:6">
      <c r="A16734" s="333" t="s">
        <v>86</v>
      </c>
      <c r="B16734" s="333">
        <v>70776</v>
      </c>
      <c r="C16734" s="334" t="s">
        <v>17191</v>
      </c>
      <c r="D16734" s="333" t="s">
        <v>6821</v>
      </c>
      <c r="E16734" s="335">
        <v>757.51</v>
      </c>
      <c r="F16734" s="335">
        <v>772.74</v>
      </c>
    </row>
    <row r="16735" spans="1:6">
      <c r="A16735" s="333" t="s">
        <v>86</v>
      </c>
      <c r="B16735" s="333">
        <v>70777</v>
      </c>
      <c r="C16735" s="334" t="s">
        <v>17192</v>
      </c>
      <c r="D16735" s="333" t="s">
        <v>6821</v>
      </c>
      <c r="E16735" s="335">
        <v>924.3</v>
      </c>
      <c r="F16735" s="335">
        <v>939.53</v>
      </c>
    </row>
    <row r="16736" spans="1:6">
      <c r="A16736" s="333" t="s">
        <v>86</v>
      </c>
      <c r="B16736" s="333">
        <v>70778</v>
      </c>
      <c r="C16736" s="334" t="s">
        <v>17193</v>
      </c>
      <c r="D16736" s="333" t="s">
        <v>6821</v>
      </c>
      <c r="E16736" s="335">
        <v>730.87</v>
      </c>
      <c r="F16736" s="335">
        <v>746.1</v>
      </c>
    </row>
    <row r="16737" spans="1:6">
      <c r="A16737" s="333" t="s">
        <v>86</v>
      </c>
      <c r="B16737" s="333">
        <v>70779</v>
      </c>
      <c r="C16737" s="334" t="s">
        <v>17194</v>
      </c>
      <c r="D16737" s="333" t="s">
        <v>6821</v>
      </c>
      <c r="E16737" s="335">
        <v>867.02</v>
      </c>
      <c r="F16737" s="335">
        <v>882.25</v>
      </c>
    </row>
    <row r="16738" spans="1:6">
      <c r="A16738" s="333" t="s">
        <v>86</v>
      </c>
      <c r="B16738" s="333">
        <v>70790</v>
      </c>
      <c r="C16738" s="334" t="s">
        <v>7043</v>
      </c>
      <c r="D16738" s="333" t="s">
        <v>6821</v>
      </c>
      <c r="E16738" s="335">
        <v>436.06</v>
      </c>
      <c r="F16738" s="335">
        <v>440.25</v>
      </c>
    </row>
    <row r="16739" spans="1:6">
      <c r="A16739" s="333" t="s">
        <v>86</v>
      </c>
      <c r="B16739" s="333">
        <v>70791</v>
      </c>
      <c r="C16739" s="334" t="s">
        <v>7044</v>
      </c>
      <c r="D16739" s="333" t="s">
        <v>6821</v>
      </c>
      <c r="E16739" s="335">
        <v>537.01</v>
      </c>
      <c r="F16739" s="335">
        <v>543.29</v>
      </c>
    </row>
    <row r="16740" spans="1:6">
      <c r="A16740" s="333" t="s">
        <v>86</v>
      </c>
      <c r="B16740" s="333">
        <v>70820</v>
      </c>
      <c r="C16740" s="334" t="s">
        <v>7045</v>
      </c>
      <c r="D16740" s="333" t="s">
        <v>6821</v>
      </c>
      <c r="E16740" s="335">
        <v>271.14</v>
      </c>
      <c r="F16740" s="335">
        <v>276.16000000000003</v>
      </c>
    </row>
    <row r="16741" spans="1:6">
      <c r="A16741" s="333" t="s">
        <v>86</v>
      </c>
      <c r="B16741" s="333">
        <v>70821</v>
      </c>
      <c r="C16741" s="334" t="s">
        <v>7046</v>
      </c>
      <c r="D16741" s="333" t="s">
        <v>6821</v>
      </c>
      <c r="E16741" s="335">
        <v>304.77999999999997</v>
      </c>
      <c r="F16741" s="335">
        <v>310.22000000000003</v>
      </c>
    </row>
    <row r="16742" spans="1:6">
      <c r="A16742" s="333" t="s">
        <v>86</v>
      </c>
      <c r="B16742" s="333">
        <v>70822</v>
      </c>
      <c r="C16742" s="334" t="s">
        <v>7047</v>
      </c>
      <c r="D16742" s="333" t="s">
        <v>6821</v>
      </c>
      <c r="E16742" s="335">
        <v>318.85000000000002</v>
      </c>
      <c r="F16742" s="335">
        <v>324.72000000000003</v>
      </c>
    </row>
    <row r="16743" spans="1:6">
      <c r="A16743" s="333" t="s">
        <v>86</v>
      </c>
      <c r="B16743" s="333">
        <v>70823</v>
      </c>
      <c r="C16743" s="334" t="s">
        <v>7048</v>
      </c>
      <c r="D16743" s="333" t="s">
        <v>6821</v>
      </c>
      <c r="E16743" s="335">
        <v>463.5</v>
      </c>
      <c r="F16743" s="335">
        <v>469.78</v>
      </c>
    </row>
    <row r="16744" spans="1:6">
      <c r="A16744" s="333" t="s">
        <v>86</v>
      </c>
      <c r="B16744" s="333">
        <v>70835</v>
      </c>
      <c r="C16744" s="334" t="s">
        <v>17195</v>
      </c>
      <c r="D16744" s="333" t="s">
        <v>6821</v>
      </c>
      <c r="E16744" s="335">
        <v>730.87</v>
      </c>
      <c r="F16744" s="335">
        <v>746.1</v>
      </c>
    </row>
    <row r="16745" spans="1:6">
      <c r="A16745" s="333" t="s">
        <v>86</v>
      </c>
      <c r="B16745" s="333">
        <v>70836</v>
      </c>
      <c r="C16745" s="334" t="s">
        <v>17196</v>
      </c>
      <c r="D16745" s="333" t="s">
        <v>6821</v>
      </c>
      <c r="E16745" s="335">
        <v>730.87</v>
      </c>
      <c r="F16745" s="335">
        <v>746.1</v>
      </c>
    </row>
    <row r="16746" spans="1:6">
      <c r="A16746" s="333" t="s">
        <v>86</v>
      </c>
      <c r="B16746" s="333">
        <v>70837</v>
      </c>
      <c r="C16746" s="334" t="s">
        <v>17197</v>
      </c>
      <c r="D16746" s="333" t="s">
        <v>6821</v>
      </c>
      <c r="E16746" s="335">
        <v>730.87</v>
      </c>
      <c r="F16746" s="335">
        <v>746.1</v>
      </c>
    </row>
    <row r="16747" spans="1:6">
      <c r="A16747" s="333" t="s">
        <v>86</v>
      </c>
      <c r="B16747" s="333">
        <v>70838</v>
      </c>
      <c r="C16747" s="334" t="s">
        <v>17198</v>
      </c>
      <c r="D16747" s="333" t="s">
        <v>6821</v>
      </c>
      <c r="E16747" s="335">
        <v>730.87</v>
      </c>
      <c r="F16747" s="335">
        <v>746.1</v>
      </c>
    </row>
    <row r="16748" spans="1:6">
      <c r="A16748" s="333" t="s">
        <v>86</v>
      </c>
      <c r="B16748" s="333">
        <v>70839</v>
      </c>
      <c r="C16748" s="334" t="s">
        <v>17199</v>
      </c>
      <c r="D16748" s="333" t="s">
        <v>6821</v>
      </c>
      <c r="E16748" s="335">
        <v>730.87</v>
      </c>
      <c r="F16748" s="335">
        <v>746.1</v>
      </c>
    </row>
    <row r="16749" spans="1:6">
      <c r="A16749" s="333" t="s">
        <v>86</v>
      </c>
      <c r="B16749" s="333">
        <v>70840</v>
      </c>
      <c r="C16749" s="334" t="s">
        <v>17200</v>
      </c>
      <c r="D16749" s="333" t="s">
        <v>6821</v>
      </c>
      <c r="E16749" s="335">
        <v>1006.41</v>
      </c>
      <c r="F16749" s="335">
        <v>1021.64</v>
      </c>
    </row>
    <row r="16750" spans="1:6">
      <c r="A16750" s="333" t="s">
        <v>86</v>
      </c>
      <c r="B16750" s="333">
        <v>70842</v>
      </c>
      <c r="C16750" s="334" t="s">
        <v>17201</v>
      </c>
      <c r="D16750" s="333" t="s">
        <v>6821</v>
      </c>
      <c r="E16750" s="335">
        <v>1098.01</v>
      </c>
      <c r="F16750" s="335">
        <v>1113.24</v>
      </c>
    </row>
    <row r="16751" spans="1:6">
      <c r="A16751" s="333" t="s">
        <v>86</v>
      </c>
      <c r="B16751" s="333">
        <v>70845</v>
      </c>
      <c r="C16751" s="334" t="s">
        <v>7049</v>
      </c>
      <c r="D16751" s="333" t="s">
        <v>6821</v>
      </c>
      <c r="E16751" s="335">
        <v>209.02</v>
      </c>
      <c r="F16751" s="335">
        <v>218.65</v>
      </c>
    </row>
    <row r="16752" spans="1:6">
      <c r="A16752" s="333" t="s">
        <v>86</v>
      </c>
      <c r="B16752" s="333">
        <v>70857</v>
      </c>
      <c r="C16752" s="334" t="s">
        <v>7050</v>
      </c>
      <c r="D16752" s="333" t="s">
        <v>6821</v>
      </c>
      <c r="E16752" s="335">
        <v>229.1</v>
      </c>
      <c r="F16752" s="335">
        <v>239.57</v>
      </c>
    </row>
    <row r="16753" spans="1:6">
      <c r="A16753" s="333" t="s">
        <v>86</v>
      </c>
      <c r="B16753" s="333">
        <v>70858</v>
      </c>
      <c r="C16753" s="334" t="s">
        <v>7051</v>
      </c>
      <c r="D16753" s="333" t="s">
        <v>6821</v>
      </c>
      <c r="E16753" s="335">
        <v>246.85</v>
      </c>
      <c r="F16753" s="335">
        <v>258.17</v>
      </c>
    </row>
    <row r="16754" spans="1:6">
      <c r="A16754" s="333" t="s">
        <v>86</v>
      </c>
      <c r="B16754" s="333">
        <v>70859</v>
      </c>
      <c r="C16754" s="334" t="s">
        <v>7052</v>
      </c>
      <c r="D16754" s="333" t="s">
        <v>6821</v>
      </c>
      <c r="E16754" s="335">
        <v>292.92</v>
      </c>
      <c r="F16754" s="335">
        <v>305.08</v>
      </c>
    </row>
    <row r="16755" spans="1:6">
      <c r="A16755" s="333" t="s">
        <v>86</v>
      </c>
      <c r="B16755" s="333">
        <v>70860</v>
      </c>
      <c r="C16755" s="334" t="s">
        <v>7053</v>
      </c>
      <c r="D16755" s="333" t="s">
        <v>6821</v>
      </c>
      <c r="E16755" s="335">
        <v>328.47</v>
      </c>
      <c r="F16755" s="335">
        <v>341.45</v>
      </c>
    </row>
    <row r="16756" spans="1:6">
      <c r="A16756" s="333" t="s">
        <v>86</v>
      </c>
      <c r="B16756" s="333">
        <v>70861</v>
      </c>
      <c r="C16756" s="334" t="s">
        <v>7054</v>
      </c>
      <c r="D16756" s="333" t="s">
        <v>6821</v>
      </c>
      <c r="E16756" s="335">
        <v>519.64</v>
      </c>
      <c r="F16756" s="335">
        <v>533.46</v>
      </c>
    </row>
    <row r="16757" spans="1:6">
      <c r="A16757" s="333" t="s">
        <v>86</v>
      </c>
      <c r="B16757" s="333">
        <v>70862</v>
      </c>
      <c r="C16757" s="334" t="s">
        <v>17202</v>
      </c>
      <c r="D16757" s="333" t="s">
        <v>6821</v>
      </c>
      <c r="E16757" s="335">
        <v>706.34</v>
      </c>
      <c r="F16757" s="335">
        <v>721.85</v>
      </c>
    </row>
    <row r="16758" spans="1:6">
      <c r="A16758" s="333" t="s">
        <v>86</v>
      </c>
      <c r="B16758" s="333">
        <v>70880</v>
      </c>
      <c r="C16758" s="334" t="s">
        <v>8415</v>
      </c>
      <c r="D16758" s="333" t="s">
        <v>6821</v>
      </c>
      <c r="E16758" s="335">
        <v>563.04999999999995</v>
      </c>
      <c r="F16758" s="335">
        <v>577.71</v>
      </c>
    </row>
    <row r="16759" spans="1:6">
      <c r="A16759" s="333" t="s">
        <v>86</v>
      </c>
      <c r="B16759" s="333">
        <v>70890</v>
      </c>
      <c r="C16759" s="334" t="s">
        <v>7055</v>
      </c>
      <c r="D16759" s="333" t="s">
        <v>6821</v>
      </c>
      <c r="E16759" s="335">
        <v>201.27</v>
      </c>
      <c r="F16759" s="335">
        <v>210.9</v>
      </c>
    </row>
    <row r="16760" spans="1:6">
      <c r="A16760" s="333" t="s">
        <v>86</v>
      </c>
      <c r="B16760" s="333">
        <v>70891</v>
      </c>
      <c r="C16760" s="334" t="s">
        <v>7056</v>
      </c>
      <c r="D16760" s="333" t="s">
        <v>6821</v>
      </c>
      <c r="E16760" s="335">
        <v>223.6</v>
      </c>
      <c r="F16760" s="335">
        <v>234.07</v>
      </c>
    </row>
    <row r="16761" spans="1:6">
      <c r="A16761" s="333" t="s">
        <v>86</v>
      </c>
      <c r="B16761" s="333">
        <v>70892</v>
      </c>
      <c r="C16761" s="334" t="s">
        <v>7057</v>
      </c>
      <c r="D16761" s="333" t="s">
        <v>6821</v>
      </c>
      <c r="E16761" s="335">
        <v>271.58</v>
      </c>
      <c r="F16761" s="335">
        <v>282.89999999999998</v>
      </c>
    </row>
    <row r="16762" spans="1:6">
      <c r="A16762" s="333" t="s">
        <v>86</v>
      </c>
      <c r="B16762" s="333">
        <v>70893</v>
      </c>
      <c r="C16762" s="334" t="s">
        <v>7058</v>
      </c>
      <c r="D16762" s="333" t="s">
        <v>6821</v>
      </c>
      <c r="E16762" s="335">
        <v>328.72</v>
      </c>
      <c r="F16762" s="335">
        <v>340.88</v>
      </c>
    </row>
    <row r="16763" spans="1:6">
      <c r="A16763" s="333" t="s">
        <v>86</v>
      </c>
      <c r="B16763" s="333">
        <v>70894</v>
      </c>
      <c r="C16763" s="334" t="s">
        <v>7059</v>
      </c>
      <c r="D16763" s="333" t="s">
        <v>6821</v>
      </c>
      <c r="E16763" s="335">
        <v>387.71</v>
      </c>
      <c r="F16763" s="335">
        <v>400.69</v>
      </c>
    </row>
    <row r="16764" spans="1:6">
      <c r="A16764" s="333" t="s">
        <v>86</v>
      </c>
      <c r="B16764" s="333">
        <v>70910</v>
      </c>
      <c r="C16764" s="334" t="s">
        <v>17203</v>
      </c>
      <c r="D16764" s="333" t="s">
        <v>6821</v>
      </c>
      <c r="E16764" s="335">
        <v>1.57</v>
      </c>
      <c r="F16764" s="335">
        <v>1.57</v>
      </c>
    </row>
    <row r="16765" spans="1:6">
      <c r="A16765" s="333" t="s">
        <v>86</v>
      </c>
      <c r="B16765" s="333">
        <v>70911</v>
      </c>
      <c r="C16765" s="334" t="s">
        <v>17204</v>
      </c>
      <c r="D16765" s="333" t="s">
        <v>6821</v>
      </c>
      <c r="E16765" s="335">
        <v>4.8</v>
      </c>
      <c r="F16765" s="335">
        <v>4.8</v>
      </c>
    </row>
    <row r="16766" spans="1:6">
      <c r="A16766" s="333" t="s">
        <v>86</v>
      </c>
      <c r="B16766" s="333">
        <v>70920</v>
      </c>
      <c r="C16766" s="334" t="s">
        <v>7060</v>
      </c>
      <c r="D16766" s="333" t="s">
        <v>6821</v>
      </c>
      <c r="E16766" s="335">
        <v>50.68</v>
      </c>
      <c r="F16766" s="335">
        <v>51.51</v>
      </c>
    </row>
    <row r="16767" spans="1:6">
      <c r="A16767" s="333" t="s">
        <v>86</v>
      </c>
      <c r="B16767" s="333">
        <v>70921</v>
      </c>
      <c r="C16767" s="334" t="s">
        <v>7061</v>
      </c>
      <c r="D16767" s="333" t="s">
        <v>6821</v>
      </c>
      <c r="E16767" s="335">
        <v>51.5</v>
      </c>
      <c r="F16767" s="335">
        <v>52.33</v>
      </c>
    </row>
    <row r="16768" spans="1:6">
      <c r="A16768" s="333" t="s">
        <v>86</v>
      </c>
      <c r="B16768" s="333">
        <v>70922</v>
      </c>
      <c r="C16768" s="334" t="s">
        <v>7062</v>
      </c>
      <c r="D16768" s="333" t="s">
        <v>6821</v>
      </c>
      <c r="E16768" s="335">
        <v>54.24</v>
      </c>
      <c r="F16768" s="335">
        <v>55.07</v>
      </c>
    </row>
    <row r="16769" spans="1:6">
      <c r="A16769" s="333" t="s">
        <v>86</v>
      </c>
      <c r="B16769" s="333">
        <v>70924</v>
      </c>
      <c r="C16769" s="334" t="s">
        <v>7063</v>
      </c>
      <c r="D16769" s="333" t="s">
        <v>6827</v>
      </c>
      <c r="E16769" s="335">
        <v>24.07</v>
      </c>
      <c r="F16769" s="335">
        <v>25.49</v>
      </c>
    </row>
    <row r="16770" spans="1:6">
      <c r="A16770" s="333" t="s">
        <v>86</v>
      </c>
      <c r="B16770" s="333">
        <v>70925</v>
      </c>
      <c r="C16770" s="334" t="s">
        <v>7064</v>
      </c>
      <c r="D16770" s="333" t="s">
        <v>6827</v>
      </c>
      <c r="E16770" s="335">
        <v>5.04</v>
      </c>
      <c r="F16770" s="335">
        <v>5.36</v>
      </c>
    </row>
    <row r="16771" spans="1:6">
      <c r="A16771" s="333" t="s">
        <v>86</v>
      </c>
      <c r="B16771" s="333">
        <v>70926</v>
      </c>
      <c r="C16771" s="334" t="s">
        <v>7065</v>
      </c>
      <c r="D16771" s="333" t="s">
        <v>6827</v>
      </c>
      <c r="E16771" s="335">
        <v>5.38</v>
      </c>
      <c r="F16771" s="335">
        <v>5.7</v>
      </c>
    </row>
    <row r="16772" spans="1:6">
      <c r="A16772" s="333" t="s">
        <v>86</v>
      </c>
      <c r="B16772" s="333">
        <v>70927</v>
      </c>
      <c r="C16772" s="334" t="s">
        <v>7066</v>
      </c>
      <c r="D16772" s="333" t="s">
        <v>6827</v>
      </c>
      <c r="E16772" s="335">
        <v>1.87</v>
      </c>
      <c r="F16772" s="335">
        <v>1.99</v>
      </c>
    </row>
    <row r="16773" spans="1:6">
      <c r="A16773" s="333" t="s">
        <v>86</v>
      </c>
      <c r="B16773" s="333">
        <v>70928</v>
      </c>
      <c r="C16773" s="334" t="s">
        <v>7067</v>
      </c>
      <c r="D16773" s="333" t="s">
        <v>6827</v>
      </c>
      <c r="E16773" s="335">
        <v>1.92</v>
      </c>
      <c r="F16773" s="335">
        <v>2.04</v>
      </c>
    </row>
    <row r="16774" spans="1:6">
      <c r="A16774" s="333" t="s">
        <v>86</v>
      </c>
      <c r="B16774" s="333">
        <v>70929</v>
      </c>
      <c r="C16774" s="334" t="s">
        <v>7068</v>
      </c>
      <c r="D16774" s="333" t="s">
        <v>6827</v>
      </c>
      <c r="E16774" s="335">
        <v>25.48</v>
      </c>
      <c r="F16774" s="335">
        <v>26.9</v>
      </c>
    </row>
    <row r="16775" spans="1:6">
      <c r="A16775" s="333" t="s">
        <v>86</v>
      </c>
      <c r="B16775" s="333">
        <v>70930</v>
      </c>
      <c r="C16775" s="334" t="s">
        <v>7069</v>
      </c>
      <c r="D16775" s="333" t="s">
        <v>6827</v>
      </c>
      <c r="E16775" s="335">
        <v>6.48</v>
      </c>
      <c r="F16775" s="335">
        <v>6.8</v>
      </c>
    </row>
    <row r="16776" spans="1:6">
      <c r="A16776" s="333" t="s">
        <v>86</v>
      </c>
      <c r="B16776" s="333">
        <v>70931</v>
      </c>
      <c r="C16776" s="334" t="s">
        <v>7070</v>
      </c>
      <c r="D16776" s="333" t="s">
        <v>6827</v>
      </c>
      <c r="E16776" s="335">
        <v>7.25</v>
      </c>
      <c r="F16776" s="335">
        <v>7.57</v>
      </c>
    </row>
    <row r="16777" spans="1:6">
      <c r="A16777" s="333" t="s">
        <v>86</v>
      </c>
      <c r="B16777" s="333">
        <v>70932</v>
      </c>
      <c r="C16777" s="334" t="s">
        <v>7071</v>
      </c>
      <c r="D16777" s="333" t="s">
        <v>6827</v>
      </c>
      <c r="E16777" s="335">
        <v>1.67</v>
      </c>
      <c r="F16777" s="335">
        <v>1.79</v>
      </c>
    </row>
    <row r="16778" spans="1:6">
      <c r="A16778" s="333" t="s">
        <v>86</v>
      </c>
      <c r="B16778" s="333">
        <v>70933</v>
      </c>
      <c r="C16778" s="334" t="s">
        <v>7072</v>
      </c>
      <c r="D16778" s="333" t="s">
        <v>6827</v>
      </c>
      <c r="E16778" s="335">
        <v>1.67</v>
      </c>
      <c r="F16778" s="335">
        <v>1.79</v>
      </c>
    </row>
    <row r="16779" spans="1:6">
      <c r="A16779" s="333" t="s">
        <v>86</v>
      </c>
      <c r="B16779" s="333">
        <v>71016</v>
      </c>
      <c r="C16779" s="334" t="s">
        <v>7073</v>
      </c>
      <c r="D16779" s="333" t="s">
        <v>6827</v>
      </c>
      <c r="E16779" s="335">
        <v>27.15</v>
      </c>
      <c r="F16779" s="335">
        <v>28.83</v>
      </c>
    </row>
    <row r="16780" spans="1:6">
      <c r="A16780" s="333" t="s">
        <v>86</v>
      </c>
      <c r="B16780" s="333">
        <v>71020</v>
      </c>
      <c r="C16780" s="334" t="s">
        <v>17205</v>
      </c>
      <c r="D16780" s="333" t="s">
        <v>6821</v>
      </c>
      <c r="E16780" s="335">
        <v>31.4</v>
      </c>
      <c r="F16780" s="335">
        <v>33.299999999999997</v>
      </c>
    </row>
    <row r="16781" spans="1:6">
      <c r="A16781" s="333" t="s">
        <v>86</v>
      </c>
      <c r="B16781" s="333">
        <v>71026</v>
      </c>
      <c r="C16781" s="334" t="s">
        <v>17206</v>
      </c>
      <c r="D16781" s="333" t="s">
        <v>6821</v>
      </c>
      <c r="E16781" s="335">
        <v>3.91</v>
      </c>
      <c r="F16781" s="335">
        <v>4.12</v>
      </c>
    </row>
    <row r="16782" spans="1:6">
      <c r="A16782" s="333" t="s">
        <v>86</v>
      </c>
      <c r="B16782" s="333">
        <v>71030</v>
      </c>
      <c r="C16782" s="334" t="s">
        <v>7074</v>
      </c>
      <c r="D16782" s="333" t="s">
        <v>6821</v>
      </c>
      <c r="E16782" s="335">
        <v>11.48</v>
      </c>
      <c r="F16782" s="335">
        <v>12.11</v>
      </c>
    </row>
    <row r="16783" spans="1:6">
      <c r="A16783" s="333" t="s">
        <v>86</v>
      </c>
      <c r="B16783" s="333">
        <v>71031</v>
      </c>
      <c r="C16783" s="334" t="s">
        <v>7075</v>
      </c>
      <c r="D16783" s="333" t="s">
        <v>6821</v>
      </c>
      <c r="E16783" s="335">
        <v>11.64</v>
      </c>
      <c r="F16783" s="335">
        <v>12.27</v>
      </c>
    </row>
    <row r="16784" spans="1:6">
      <c r="A16784" s="333" t="s">
        <v>86</v>
      </c>
      <c r="B16784" s="333">
        <v>71032</v>
      </c>
      <c r="C16784" s="334" t="s">
        <v>7076</v>
      </c>
      <c r="D16784" s="333" t="s">
        <v>6821</v>
      </c>
      <c r="E16784" s="335">
        <v>15.79</v>
      </c>
      <c r="F16784" s="335">
        <v>16.62</v>
      </c>
    </row>
    <row r="16785" spans="1:6">
      <c r="A16785" s="333" t="s">
        <v>86</v>
      </c>
      <c r="B16785" s="333">
        <v>71033</v>
      </c>
      <c r="C16785" s="334" t="s">
        <v>7077</v>
      </c>
      <c r="D16785" s="333" t="s">
        <v>6821</v>
      </c>
      <c r="E16785" s="335">
        <v>17.68</v>
      </c>
      <c r="F16785" s="335">
        <v>18.510000000000002</v>
      </c>
    </row>
    <row r="16786" spans="1:6">
      <c r="A16786" s="333" t="s">
        <v>86</v>
      </c>
      <c r="B16786" s="333">
        <v>71034</v>
      </c>
      <c r="C16786" s="334" t="s">
        <v>7078</v>
      </c>
      <c r="D16786" s="333" t="s">
        <v>6821</v>
      </c>
      <c r="E16786" s="335">
        <v>24.68</v>
      </c>
      <c r="F16786" s="335">
        <v>25.93</v>
      </c>
    </row>
    <row r="16787" spans="1:6">
      <c r="A16787" s="333" t="s">
        <v>86</v>
      </c>
      <c r="B16787" s="333">
        <v>71035</v>
      </c>
      <c r="C16787" s="334" t="s">
        <v>7079</v>
      </c>
      <c r="D16787" s="333" t="s">
        <v>6821</v>
      </c>
      <c r="E16787" s="335">
        <v>25.76</v>
      </c>
      <c r="F16787" s="335">
        <v>27.01</v>
      </c>
    </row>
    <row r="16788" spans="1:6">
      <c r="A16788" s="333" t="s">
        <v>86</v>
      </c>
      <c r="B16788" s="333">
        <v>71036</v>
      </c>
      <c r="C16788" s="334" t="s">
        <v>7080</v>
      </c>
      <c r="D16788" s="333" t="s">
        <v>6821</v>
      </c>
      <c r="E16788" s="335">
        <v>33.99</v>
      </c>
      <c r="F16788" s="335">
        <v>35.67</v>
      </c>
    </row>
    <row r="16789" spans="1:6">
      <c r="A16789" s="333" t="s">
        <v>86</v>
      </c>
      <c r="B16789" s="333">
        <v>71037</v>
      </c>
      <c r="C16789" s="334" t="s">
        <v>7081</v>
      </c>
      <c r="D16789" s="333" t="s">
        <v>6821</v>
      </c>
      <c r="E16789" s="335">
        <v>39.93</v>
      </c>
      <c r="F16789" s="335">
        <v>41.61</v>
      </c>
    </row>
    <row r="16790" spans="1:6">
      <c r="A16790" s="333" t="s">
        <v>86</v>
      </c>
      <c r="B16790" s="333">
        <v>71038</v>
      </c>
      <c r="C16790" s="334" t="s">
        <v>7082</v>
      </c>
      <c r="D16790" s="333" t="s">
        <v>6821</v>
      </c>
      <c r="E16790" s="335">
        <v>57.01</v>
      </c>
      <c r="F16790" s="335">
        <v>59.1</v>
      </c>
    </row>
    <row r="16791" spans="1:6">
      <c r="A16791" s="333" t="s">
        <v>86</v>
      </c>
      <c r="B16791" s="333">
        <v>71039</v>
      </c>
      <c r="C16791" s="334" t="s">
        <v>7083</v>
      </c>
      <c r="D16791" s="333" t="s">
        <v>6821</v>
      </c>
      <c r="E16791" s="335">
        <v>60.35</v>
      </c>
      <c r="F16791" s="335">
        <v>62.44</v>
      </c>
    </row>
    <row r="16792" spans="1:6">
      <c r="A16792" s="333" t="s">
        <v>86</v>
      </c>
      <c r="B16792" s="333">
        <v>71040</v>
      </c>
      <c r="C16792" s="334" t="s">
        <v>7084</v>
      </c>
      <c r="D16792" s="333" t="s">
        <v>6821</v>
      </c>
      <c r="E16792" s="335">
        <v>72.510000000000005</v>
      </c>
      <c r="F16792" s="335">
        <v>75.02</v>
      </c>
    </row>
    <row r="16793" spans="1:6">
      <c r="A16793" s="333" t="s">
        <v>86</v>
      </c>
      <c r="B16793" s="333">
        <v>71041</v>
      </c>
      <c r="C16793" s="334" t="s">
        <v>7085</v>
      </c>
      <c r="D16793" s="333" t="s">
        <v>6821</v>
      </c>
      <c r="E16793" s="335">
        <v>92.93</v>
      </c>
      <c r="F16793" s="335">
        <v>95.44</v>
      </c>
    </row>
    <row r="16794" spans="1:6">
      <c r="A16794" s="333" t="s">
        <v>86</v>
      </c>
      <c r="B16794" s="333">
        <v>71043</v>
      </c>
      <c r="C16794" s="334" t="s">
        <v>134</v>
      </c>
      <c r="D16794" s="333" t="s">
        <v>6827</v>
      </c>
      <c r="E16794" s="335">
        <v>17.84</v>
      </c>
      <c r="F16794" s="335">
        <v>19.059999999999999</v>
      </c>
    </row>
    <row r="16795" spans="1:6">
      <c r="A16795" s="333" t="s">
        <v>86</v>
      </c>
      <c r="B16795" s="333">
        <v>71060</v>
      </c>
      <c r="C16795" s="334" t="s">
        <v>17207</v>
      </c>
      <c r="D16795" s="333" t="s">
        <v>6821</v>
      </c>
      <c r="E16795" s="335">
        <v>195.72</v>
      </c>
      <c r="F16795" s="335">
        <v>204.1</v>
      </c>
    </row>
    <row r="16796" spans="1:6">
      <c r="A16796" s="333" t="s">
        <v>86</v>
      </c>
      <c r="B16796" s="333">
        <v>71061</v>
      </c>
      <c r="C16796" s="334" t="s">
        <v>17208</v>
      </c>
      <c r="D16796" s="333" t="s">
        <v>6821</v>
      </c>
      <c r="E16796" s="335">
        <v>214.29</v>
      </c>
      <c r="F16796" s="335">
        <v>223.08</v>
      </c>
    </row>
    <row r="16797" spans="1:6">
      <c r="A16797" s="333" t="s">
        <v>86</v>
      </c>
      <c r="B16797" s="333">
        <v>71062</v>
      </c>
      <c r="C16797" s="334" t="s">
        <v>17209</v>
      </c>
      <c r="D16797" s="333" t="s">
        <v>6821</v>
      </c>
      <c r="E16797" s="335">
        <v>238.96</v>
      </c>
      <c r="F16797" s="335">
        <v>248.17</v>
      </c>
    </row>
    <row r="16798" spans="1:6">
      <c r="A16798" s="333" t="s">
        <v>86</v>
      </c>
      <c r="B16798" s="333">
        <v>71063</v>
      </c>
      <c r="C16798" s="334" t="s">
        <v>17210</v>
      </c>
      <c r="D16798" s="333" t="s">
        <v>6821</v>
      </c>
      <c r="E16798" s="335">
        <v>280.43</v>
      </c>
      <c r="F16798" s="335">
        <v>290.06</v>
      </c>
    </row>
    <row r="16799" spans="1:6">
      <c r="A16799" s="333" t="s">
        <v>86</v>
      </c>
      <c r="B16799" s="333">
        <v>71064</v>
      </c>
      <c r="C16799" s="334" t="s">
        <v>17211</v>
      </c>
      <c r="D16799" s="333" t="s">
        <v>6821</v>
      </c>
      <c r="E16799" s="335">
        <v>339.58</v>
      </c>
      <c r="F16799" s="335">
        <v>349.64</v>
      </c>
    </row>
    <row r="16800" spans="1:6">
      <c r="A16800" s="333" t="s">
        <v>86</v>
      </c>
      <c r="B16800" s="333">
        <v>71073</v>
      </c>
      <c r="C16800" s="334" t="s">
        <v>17212</v>
      </c>
      <c r="D16800" s="333" t="s">
        <v>6827</v>
      </c>
      <c r="E16800" s="335">
        <v>416.39</v>
      </c>
      <c r="F16800" s="335">
        <v>426.86</v>
      </c>
    </row>
    <row r="16801" spans="1:6">
      <c r="A16801" s="333" t="s">
        <v>86</v>
      </c>
      <c r="B16801" s="333">
        <v>71074</v>
      </c>
      <c r="C16801" s="334" t="s">
        <v>17213</v>
      </c>
      <c r="D16801" s="333" t="s">
        <v>6827</v>
      </c>
      <c r="E16801" s="335">
        <v>677.24</v>
      </c>
      <c r="F16801" s="335">
        <v>688.13</v>
      </c>
    </row>
    <row r="16802" spans="1:6">
      <c r="A16802" s="333" t="s">
        <v>86</v>
      </c>
      <c r="B16802" s="333">
        <v>71075</v>
      </c>
      <c r="C16802" s="334" t="s">
        <v>17214</v>
      </c>
      <c r="D16802" s="333" t="s">
        <v>6827</v>
      </c>
      <c r="E16802" s="335">
        <v>902.89</v>
      </c>
      <c r="F16802" s="335">
        <v>914.21</v>
      </c>
    </row>
    <row r="16803" spans="1:6">
      <c r="A16803" s="333" t="s">
        <v>86</v>
      </c>
      <c r="B16803" s="333">
        <v>71096</v>
      </c>
      <c r="C16803" s="334" t="s">
        <v>7086</v>
      </c>
      <c r="D16803" s="333" t="s">
        <v>6827</v>
      </c>
      <c r="E16803" s="335">
        <v>5.85</v>
      </c>
      <c r="F16803" s="335">
        <v>6.14</v>
      </c>
    </row>
    <row r="16804" spans="1:6">
      <c r="A16804" s="333" t="s">
        <v>86</v>
      </c>
      <c r="B16804" s="333">
        <v>71097</v>
      </c>
      <c r="C16804" s="334" t="s">
        <v>7087</v>
      </c>
      <c r="D16804" s="333" t="s">
        <v>6827</v>
      </c>
      <c r="E16804" s="335">
        <v>9.4600000000000009</v>
      </c>
      <c r="F16804" s="335">
        <v>9.8699999999999992</v>
      </c>
    </row>
    <row r="16805" spans="1:6">
      <c r="A16805" s="333" t="s">
        <v>86</v>
      </c>
      <c r="B16805" s="333">
        <v>71098</v>
      </c>
      <c r="C16805" s="334" t="s">
        <v>7088</v>
      </c>
      <c r="D16805" s="333" t="s">
        <v>6827</v>
      </c>
      <c r="E16805" s="335">
        <v>12.23</v>
      </c>
      <c r="F16805" s="335">
        <v>12.64</v>
      </c>
    </row>
    <row r="16806" spans="1:6">
      <c r="A16806" s="333" t="s">
        <v>86</v>
      </c>
      <c r="B16806" s="333">
        <v>71099</v>
      </c>
      <c r="C16806" s="334" t="s">
        <v>7089</v>
      </c>
      <c r="D16806" s="333" t="s">
        <v>6827</v>
      </c>
      <c r="E16806" s="335">
        <v>12.8</v>
      </c>
      <c r="F16806" s="335">
        <v>13.21</v>
      </c>
    </row>
    <row r="16807" spans="1:6">
      <c r="A16807" s="333" t="s">
        <v>86</v>
      </c>
      <c r="B16807" s="333">
        <v>71100</v>
      </c>
      <c r="C16807" s="334" t="s">
        <v>7090</v>
      </c>
      <c r="D16807" s="333" t="s">
        <v>6821</v>
      </c>
      <c r="E16807" s="335">
        <v>24.47</v>
      </c>
      <c r="F16807" s="335">
        <v>24.96</v>
      </c>
    </row>
    <row r="16808" spans="1:6">
      <c r="A16808" s="333" t="s">
        <v>86</v>
      </c>
      <c r="B16808" s="333">
        <v>71101</v>
      </c>
      <c r="C16808" s="334" t="s">
        <v>7091</v>
      </c>
      <c r="D16808" s="333" t="s">
        <v>6821</v>
      </c>
      <c r="E16808" s="335">
        <v>5.63</v>
      </c>
      <c r="F16808" s="335">
        <v>5.92</v>
      </c>
    </row>
    <row r="16809" spans="1:6">
      <c r="A16809" s="333" t="s">
        <v>86</v>
      </c>
      <c r="B16809" s="333">
        <v>71102</v>
      </c>
      <c r="C16809" s="334" t="s">
        <v>7092</v>
      </c>
      <c r="D16809" s="333" t="s">
        <v>6827</v>
      </c>
      <c r="E16809" s="335">
        <v>11.38</v>
      </c>
      <c r="F16809" s="335">
        <v>11.79</v>
      </c>
    </row>
    <row r="16810" spans="1:6">
      <c r="A16810" s="333" t="s">
        <v>86</v>
      </c>
      <c r="B16810" s="333">
        <v>71103</v>
      </c>
      <c r="C16810" s="334" t="s">
        <v>7093</v>
      </c>
      <c r="D16810" s="333" t="s">
        <v>6827</v>
      </c>
      <c r="E16810" s="335">
        <v>12.23</v>
      </c>
      <c r="F16810" s="335">
        <v>12.64</v>
      </c>
    </row>
    <row r="16811" spans="1:6">
      <c r="A16811" s="333" t="s">
        <v>86</v>
      </c>
      <c r="B16811" s="333">
        <v>71104</v>
      </c>
      <c r="C16811" s="334" t="s">
        <v>7094</v>
      </c>
      <c r="D16811" s="333" t="s">
        <v>6827</v>
      </c>
      <c r="E16811" s="335">
        <v>13.07</v>
      </c>
      <c r="F16811" s="335">
        <v>13.48</v>
      </c>
    </row>
    <row r="16812" spans="1:6">
      <c r="A16812" s="333" t="s">
        <v>86</v>
      </c>
      <c r="B16812" s="333">
        <v>71105</v>
      </c>
      <c r="C16812" s="334" t="s">
        <v>7095</v>
      </c>
      <c r="D16812" s="333" t="s">
        <v>6827</v>
      </c>
      <c r="E16812" s="335">
        <v>24.4</v>
      </c>
      <c r="F16812" s="335">
        <v>24.89</v>
      </c>
    </row>
    <row r="16813" spans="1:6">
      <c r="A16813" s="333" t="s">
        <v>86</v>
      </c>
      <c r="B16813" s="333">
        <v>71110</v>
      </c>
      <c r="C16813" s="334" t="s">
        <v>7096</v>
      </c>
      <c r="D16813" s="333" t="s">
        <v>6821</v>
      </c>
      <c r="E16813" s="335">
        <v>395.34</v>
      </c>
      <c r="F16813" s="335">
        <v>397.27</v>
      </c>
    </row>
    <row r="16814" spans="1:6">
      <c r="A16814" s="333" t="s">
        <v>86</v>
      </c>
      <c r="B16814" s="333">
        <v>71111</v>
      </c>
      <c r="C16814" s="334" t="s">
        <v>17215</v>
      </c>
      <c r="D16814" s="333" t="s">
        <v>6821</v>
      </c>
      <c r="E16814" s="335">
        <v>33.659999999999997</v>
      </c>
      <c r="F16814" s="335">
        <v>34.49</v>
      </c>
    </row>
    <row r="16815" spans="1:6">
      <c r="A16815" s="333" t="s">
        <v>86</v>
      </c>
      <c r="B16815" s="333">
        <v>71115</v>
      </c>
      <c r="C16815" s="334" t="s">
        <v>7097</v>
      </c>
      <c r="D16815" s="333" t="s">
        <v>6821</v>
      </c>
      <c r="E16815" s="335">
        <v>26.62</v>
      </c>
      <c r="F16815" s="335">
        <v>27.28</v>
      </c>
    </row>
    <row r="16816" spans="1:6">
      <c r="A16816" s="333" t="s">
        <v>86</v>
      </c>
      <c r="B16816" s="333">
        <v>71120</v>
      </c>
      <c r="C16816" s="334" t="s">
        <v>7098</v>
      </c>
      <c r="D16816" s="333" t="s">
        <v>6821</v>
      </c>
      <c r="E16816" s="335">
        <v>8.9700000000000006</v>
      </c>
      <c r="F16816" s="335">
        <v>9.3800000000000008</v>
      </c>
    </row>
    <row r="16817" spans="1:6">
      <c r="A16817" s="333" t="s">
        <v>86</v>
      </c>
      <c r="B16817" s="333">
        <v>71121</v>
      </c>
      <c r="C16817" s="334" t="s">
        <v>7099</v>
      </c>
      <c r="D16817" s="333" t="s">
        <v>6821</v>
      </c>
      <c r="E16817" s="335">
        <v>11.16</v>
      </c>
      <c r="F16817" s="335">
        <v>11.7</v>
      </c>
    </row>
    <row r="16818" spans="1:6">
      <c r="A16818" s="333" t="s">
        <v>86</v>
      </c>
      <c r="B16818" s="333">
        <v>71122</v>
      </c>
      <c r="C16818" s="334" t="s">
        <v>7100</v>
      </c>
      <c r="D16818" s="333" t="s">
        <v>6821</v>
      </c>
      <c r="E16818" s="335">
        <v>12.61</v>
      </c>
      <c r="F16818" s="335">
        <v>13.19</v>
      </c>
    </row>
    <row r="16819" spans="1:6">
      <c r="A16819" s="333" t="s">
        <v>86</v>
      </c>
      <c r="B16819" s="333">
        <v>71123</v>
      </c>
      <c r="C16819" s="334" t="s">
        <v>7101</v>
      </c>
      <c r="D16819" s="333" t="s">
        <v>6821</v>
      </c>
      <c r="E16819" s="335">
        <v>27.04</v>
      </c>
      <c r="F16819" s="335">
        <v>28.29</v>
      </c>
    </row>
    <row r="16820" spans="1:6">
      <c r="A16820" s="333" t="s">
        <v>86</v>
      </c>
      <c r="B16820" s="333">
        <v>71124</v>
      </c>
      <c r="C16820" s="334" t="s">
        <v>7102</v>
      </c>
      <c r="D16820" s="333" t="s">
        <v>6821</v>
      </c>
      <c r="E16820" s="335">
        <v>31.18</v>
      </c>
      <c r="F16820" s="335">
        <v>32.659999999999997</v>
      </c>
    </row>
    <row r="16821" spans="1:6">
      <c r="A16821" s="333" t="s">
        <v>86</v>
      </c>
      <c r="B16821" s="333">
        <v>71125</v>
      </c>
      <c r="C16821" s="334" t="s">
        <v>7103</v>
      </c>
      <c r="D16821" s="333" t="s">
        <v>6821</v>
      </c>
      <c r="E16821" s="335">
        <v>49.39</v>
      </c>
      <c r="F16821" s="335">
        <v>51.37</v>
      </c>
    </row>
    <row r="16822" spans="1:6">
      <c r="A16822" s="333" t="s">
        <v>86</v>
      </c>
      <c r="B16822" s="333">
        <v>71126</v>
      </c>
      <c r="C16822" s="334" t="s">
        <v>7104</v>
      </c>
      <c r="D16822" s="333" t="s">
        <v>6821</v>
      </c>
      <c r="E16822" s="335">
        <v>114.05</v>
      </c>
      <c r="F16822" s="335">
        <v>118.24</v>
      </c>
    </row>
    <row r="16823" spans="1:6">
      <c r="A16823" s="333" t="s">
        <v>86</v>
      </c>
      <c r="B16823" s="333">
        <v>71127</v>
      </c>
      <c r="C16823" s="334" t="s">
        <v>7105</v>
      </c>
      <c r="D16823" s="333" t="s">
        <v>6821</v>
      </c>
      <c r="E16823" s="335">
        <v>156.88</v>
      </c>
      <c r="F16823" s="335">
        <v>163.16</v>
      </c>
    </row>
    <row r="16824" spans="1:6">
      <c r="A16824" s="333" t="s">
        <v>86</v>
      </c>
      <c r="B16824" s="333">
        <v>71128</v>
      </c>
      <c r="C16824" s="334" t="s">
        <v>7106</v>
      </c>
      <c r="D16824" s="333" t="s">
        <v>6821</v>
      </c>
      <c r="E16824" s="335">
        <v>210.01</v>
      </c>
      <c r="F16824" s="335">
        <v>217.56</v>
      </c>
    </row>
    <row r="16825" spans="1:6">
      <c r="A16825" s="333" t="s">
        <v>86</v>
      </c>
      <c r="B16825" s="333">
        <v>71140</v>
      </c>
      <c r="C16825" s="334" t="s">
        <v>7107</v>
      </c>
      <c r="D16825" s="333" t="s">
        <v>6821</v>
      </c>
      <c r="E16825" s="335">
        <v>5.69</v>
      </c>
      <c r="F16825" s="335">
        <v>5.98</v>
      </c>
    </row>
    <row r="16826" spans="1:6">
      <c r="A16826" s="333" t="s">
        <v>86</v>
      </c>
      <c r="B16826" s="333">
        <v>71141</v>
      </c>
      <c r="C16826" s="334" t="s">
        <v>7108</v>
      </c>
      <c r="D16826" s="333" t="s">
        <v>6821</v>
      </c>
      <c r="E16826" s="335">
        <v>7.55</v>
      </c>
      <c r="F16826" s="335">
        <v>7.96</v>
      </c>
    </row>
    <row r="16827" spans="1:6">
      <c r="A16827" s="333" t="s">
        <v>86</v>
      </c>
      <c r="B16827" s="333">
        <v>71142</v>
      </c>
      <c r="C16827" s="334" t="s">
        <v>7109</v>
      </c>
      <c r="D16827" s="333" t="s">
        <v>6821</v>
      </c>
      <c r="E16827" s="335">
        <v>9.5299999999999994</v>
      </c>
      <c r="F16827" s="335">
        <v>10.07</v>
      </c>
    </row>
    <row r="16828" spans="1:6">
      <c r="A16828" s="333" t="s">
        <v>86</v>
      </c>
      <c r="B16828" s="333">
        <v>71143</v>
      </c>
      <c r="C16828" s="334" t="s">
        <v>7110</v>
      </c>
      <c r="D16828" s="333" t="s">
        <v>6821</v>
      </c>
      <c r="E16828" s="335">
        <v>14.19</v>
      </c>
      <c r="F16828" s="335">
        <v>15.02</v>
      </c>
    </row>
    <row r="16829" spans="1:6">
      <c r="A16829" s="333" t="s">
        <v>86</v>
      </c>
      <c r="B16829" s="333">
        <v>71144</v>
      </c>
      <c r="C16829" s="334" t="s">
        <v>7111</v>
      </c>
      <c r="D16829" s="333" t="s">
        <v>6821</v>
      </c>
      <c r="E16829" s="335">
        <v>24.45</v>
      </c>
      <c r="F16829" s="335">
        <v>26.07</v>
      </c>
    </row>
    <row r="16830" spans="1:6">
      <c r="A16830" s="333" t="s">
        <v>86</v>
      </c>
      <c r="B16830" s="333">
        <v>71145</v>
      </c>
      <c r="C16830" s="334" t="s">
        <v>7112</v>
      </c>
      <c r="D16830" s="333" t="s">
        <v>6821</v>
      </c>
      <c r="E16830" s="335">
        <v>28.68</v>
      </c>
      <c r="F16830" s="335">
        <v>30.27</v>
      </c>
    </row>
    <row r="16831" spans="1:6">
      <c r="A16831" s="333" t="s">
        <v>86</v>
      </c>
      <c r="B16831" s="333">
        <v>71146</v>
      </c>
      <c r="C16831" s="334" t="s">
        <v>7113</v>
      </c>
      <c r="D16831" s="333" t="s">
        <v>6821</v>
      </c>
      <c r="E16831" s="335">
        <v>51.82</v>
      </c>
      <c r="F16831" s="335">
        <v>55.18</v>
      </c>
    </row>
    <row r="16832" spans="1:6">
      <c r="A16832" s="333" t="s">
        <v>86</v>
      </c>
      <c r="B16832" s="333">
        <v>71147</v>
      </c>
      <c r="C16832" s="334" t="s">
        <v>7114</v>
      </c>
      <c r="D16832" s="333" t="s">
        <v>6821</v>
      </c>
      <c r="E16832" s="335">
        <v>70.13</v>
      </c>
      <c r="F16832" s="335">
        <v>74.319999999999993</v>
      </c>
    </row>
    <row r="16833" spans="1:6">
      <c r="A16833" s="333" t="s">
        <v>86</v>
      </c>
      <c r="B16833" s="333">
        <v>71148</v>
      </c>
      <c r="C16833" s="334" t="s">
        <v>7115</v>
      </c>
      <c r="D16833" s="333" t="s">
        <v>6821</v>
      </c>
      <c r="E16833" s="335">
        <v>106.88</v>
      </c>
      <c r="F16833" s="335">
        <v>111.9</v>
      </c>
    </row>
    <row r="16834" spans="1:6">
      <c r="A16834" s="333" t="s">
        <v>86</v>
      </c>
      <c r="B16834" s="333">
        <v>71150</v>
      </c>
      <c r="C16834" s="334" t="s">
        <v>7116</v>
      </c>
      <c r="D16834" s="333" t="s">
        <v>6821</v>
      </c>
      <c r="E16834" s="335">
        <v>11.57</v>
      </c>
      <c r="F16834" s="335">
        <v>11.98</v>
      </c>
    </row>
    <row r="16835" spans="1:6">
      <c r="A16835" s="333" t="s">
        <v>86</v>
      </c>
      <c r="B16835" s="333">
        <v>71151</v>
      </c>
      <c r="C16835" s="334" t="s">
        <v>7117</v>
      </c>
      <c r="D16835" s="333" t="s">
        <v>6821</v>
      </c>
      <c r="E16835" s="335">
        <v>13.04</v>
      </c>
      <c r="F16835" s="335">
        <v>13.58</v>
      </c>
    </row>
    <row r="16836" spans="1:6">
      <c r="A16836" s="333" t="s">
        <v>86</v>
      </c>
      <c r="B16836" s="333">
        <v>71152</v>
      </c>
      <c r="C16836" s="334" t="s">
        <v>7118</v>
      </c>
      <c r="D16836" s="333" t="s">
        <v>6821</v>
      </c>
      <c r="E16836" s="335">
        <v>15.46</v>
      </c>
      <c r="F16836" s="335">
        <v>16.04</v>
      </c>
    </row>
    <row r="16837" spans="1:6">
      <c r="A16837" s="333" t="s">
        <v>86</v>
      </c>
      <c r="B16837" s="333">
        <v>71153</v>
      </c>
      <c r="C16837" s="334" t="s">
        <v>7119</v>
      </c>
      <c r="D16837" s="333" t="s">
        <v>6821</v>
      </c>
      <c r="E16837" s="335">
        <v>33.44</v>
      </c>
      <c r="F16837" s="335">
        <v>34.69</v>
      </c>
    </row>
    <row r="16838" spans="1:6">
      <c r="A16838" s="333" t="s">
        <v>86</v>
      </c>
      <c r="B16838" s="333">
        <v>71154</v>
      </c>
      <c r="C16838" s="334" t="s">
        <v>7120</v>
      </c>
      <c r="D16838" s="333" t="s">
        <v>6821</v>
      </c>
      <c r="E16838" s="335">
        <v>47.96</v>
      </c>
      <c r="F16838" s="335">
        <v>49.44</v>
      </c>
    </row>
    <row r="16839" spans="1:6">
      <c r="A16839" s="333" t="s">
        <v>86</v>
      </c>
      <c r="B16839" s="333">
        <v>71155</v>
      </c>
      <c r="C16839" s="334" t="s">
        <v>7121</v>
      </c>
      <c r="D16839" s="333" t="s">
        <v>6821</v>
      </c>
      <c r="E16839" s="335">
        <v>64.040000000000006</v>
      </c>
      <c r="F16839" s="335">
        <v>66.02</v>
      </c>
    </row>
    <row r="16840" spans="1:6">
      <c r="A16840" s="333" t="s">
        <v>86</v>
      </c>
      <c r="B16840" s="333">
        <v>71156</v>
      </c>
      <c r="C16840" s="334" t="s">
        <v>7122</v>
      </c>
      <c r="D16840" s="333" t="s">
        <v>6821</v>
      </c>
      <c r="E16840" s="335">
        <v>157.93</v>
      </c>
      <c r="F16840" s="335">
        <v>162.12</v>
      </c>
    </row>
    <row r="16841" spans="1:6">
      <c r="A16841" s="333" t="s">
        <v>86</v>
      </c>
      <c r="B16841" s="333">
        <v>71157</v>
      </c>
      <c r="C16841" s="334" t="s">
        <v>7123</v>
      </c>
      <c r="D16841" s="333" t="s">
        <v>6821</v>
      </c>
      <c r="E16841" s="335">
        <v>231.24</v>
      </c>
      <c r="F16841" s="335">
        <v>237.52</v>
      </c>
    </row>
    <row r="16842" spans="1:6">
      <c r="A16842" s="333" t="s">
        <v>86</v>
      </c>
      <c r="B16842" s="333">
        <v>71158</v>
      </c>
      <c r="C16842" s="334" t="s">
        <v>7124</v>
      </c>
      <c r="D16842" s="333" t="s">
        <v>6821</v>
      </c>
      <c r="E16842" s="335">
        <v>341.25</v>
      </c>
      <c r="F16842" s="335">
        <v>348.8</v>
      </c>
    </row>
    <row r="16843" spans="1:6">
      <c r="A16843" s="333" t="s">
        <v>86</v>
      </c>
      <c r="B16843" s="333">
        <v>71159</v>
      </c>
      <c r="C16843" s="334" t="s">
        <v>7125</v>
      </c>
      <c r="D16843" s="333" t="s">
        <v>6821</v>
      </c>
      <c r="E16843" s="335">
        <v>31.72</v>
      </c>
      <c r="F16843" s="335">
        <v>32.380000000000003</v>
      </c>
    </row>
    <row r="16844" spans="1:6">
      <c r="A16844" s="333" t="s">
        <v>86</v>
      </c>
      <c r="B16844" s="333">
        <v>71170</v>
      </c>
      <c r="C16844" s="334" t="s">
        <v>17216</v>
      </c>
      <c r="D16844" s="333" t="s">
        <v>6821</v>
      </c>
      <c r="E16844" s="335">
        <v>50.9</v>
      </c>
      <c r="F16844" s="335">
        <v>51.78</v>
      </c>
    </row>
    <row r="16845" spans="1:6">
      <c r="A16845" s="333" t="s">
        <v>86</v>
      </c>
      <c r="B16845" s="333">
        <v>71171</v>
      </c>
      <c r="C16845" s="334" t="s">
        <v>7126</v>
      </c>
      <c r="D16845" s="333" t="s">
        <v>6821</v>
      </c>
      <c r="E16845" s="335">
        <v>25.51</v>
      </c>
      <c r="F16845" s="335">
        <v>26.76</v>
      </c>
    </row>
    <row r="16846" spans="1:6">
      <c r="A16846" s="333" t="s">
        <v>86</v>
      </c>
      <c r="B16846" s="333">
        <v>71172</v>
      </c>
      <c r="C16846" s="334" t="s">
        <v>7127</v>
      </c>
      <c r="D16846" s="333" t="s">
        <v>6821</v>
      </c>
      <c r="E16846" s="335">
        <v>28.23</v>
      </c>
      <c r="F16846" s="335">
        <v>29.48</v>
      </c>
    </row>
    <row r="16847" spans="1:6">
      <c r="A16847" s="333" t="s">
        <v>86</v>
      </c>
      <c r="B16847" s="333">
        <v>71173</v>
      </c>
      <c r="C16847" s="334" t="s">
        <v>7128</v>
      </c>
      <c r="D16847" s="333" t="s">
        <v>6821</v>
      </c>
      <c r="E16847" s="335">
        <v>91.94</v>
      </c>
      <c r="F16847" s="335">
        <v>95.72</v>
      </c>
    </row>
    <row r="16848" spans="1:6">
      <c r="A16848" s="333" t="s">
        <v>86</v>
      </c>
      <c r="B16848" s="333">
        <v>71174</v>
      </c>
      <c r="C16848" s="334" t="s">
        <v>7129</v>
      </c>
      <c r="D16848" s="333" t="s">
        <v>6821</v>
      </c>
      <c r="E16848" s="335">
        <v>99.12</v>
      </c>
      <c r="F16848" s="335">
        <v>102.9</v>
      </c>
    </row>
    <row r="16849" spans="1:6">
      <c r="A16849" s="333" t="s">
        <v>86</v>
      </c>
      <c r="B16849" s="333">
        <v>71175</v>
      </c>
      <c r="C16849" s="334" t="s">
        <v>7130</v>
      </c>
      <c r="D16849" s="333" t="s">
        <v>6821</v>
      </c>
      <c r="E16849" s="335">
        <v>290.98</v>
      </c>
      <c r="F16849" s="335">
        <v>294.76</v>
      </c>
    </row>
    <row r="16850" spans="1:6">
      <c r="A16850" s="333" t="s">
        <v>86</v>
      </c>
      <c r="B16850" s="333">
        <v>71176</v>
      </c>
      <c r="C16850" s="334" t="s">
        <v>7131</v>
      </c>
      <c r="D16850" s="333" t="s">
        <v>6821</v>
      </c>
      <c r="E16850" s="335">
        <v>293.68</v>
      </c>
      <c r="F16850" s="335">
        <v>297.45999999999998</v>
      </c>
    </row>
    <row r="16851" spans="1:6">
      <c r="A16851" s="333" t="s">
        <v>86</v>
      </c>
      <c r="B16851" s="333">
        <v>71177</v>
      </c>
      <c r="C16851" s="334" t="s">
        <v>7132</v>
      </c>
      <c r="D16851" s="333" t="s">
        <v>6821</v>
      </c>
      <c r="E16851" s="335">
        <v>458.06</v>
      </c>
      <c r="F16851" s="335">
        <v>461.84</v>
      </c>
    </row>
    <row r="16852" spans="1:6">
      <c r="A16852" s="333" t="s">
        <v>86</v>
      </c>
      <c r="B16852" s="333">
        <v>71178</v>
      </c>
      <c r="C16852" s="334" t="s">
        <v>7133</v>
      </c>
      <c r="D16852" s="333" t="s">
        <v>6821</v>
      </c>
      <c r="E16852" s="335">
        <v>468.31</v>
      </c>
      <c r="F16852" s="335">
        <v>472.09</v>
      </c>
    </row>
    <row r="16853" spans="1:6">
      <c r="A16853" s="333" t="s">
        <v>86</v>
      </c>
      <c r="B16853" s="333">
        <v>71179</v>
      </c>
      <c r="C16853" s="334" t="s">
        <v>7134</v>
      </c>
      <c r="D16853" s="333" t="s">
        <v>6821</v>
      </c>
      <c r="E16853" s="335">
        <v>489.9</v>
      </c>
      <c r="F16853" s="335">
        <v>493.68</v>
      </c>
    </row>
    <row r="16854" spans="1:6">
      <c r="A16854" s="333" t="s">
        <v>86</v>
      </c>
      <c r="B16854" s="333">
        <v>71180</v>
      </c>
      <c r="C16854" s="334" t="s">
        <v>7135</v>
      </c>
      <c r="D16854" s="333" t="s">
        <v>6821</v>
      </c>
      <c r="E16854" s="335">
        <v>701.37</v>
      </c>
      <c r="F16854" s="335">
        <v>705.15</v>
      </c>
    </row>
    <row r="16855" spans="1:6">
      <c r="A16855" s="333" t="s">
        <v>86</v>
      </c>
      <c r="B16855" s="333">
        <v>71181</v>
      </c>
      <c r="C16855" s="334" t="s">
        <v>7136</v>
      </c>
      <c r="D16855" s="333" t="s">
        <v>6821</v>
      </c>
      <c r="E16855" s="335">
        <v>1073.02</v>
      </c>
      <c r="F16855" s="335">
        <v>1076.8</v>
      </c>
    </row>
    <row r="16856" spans="1:6">
      <c r="A16856" s="333" t="s">
        <v>86</v>
      </c>
      <c r="B16856" s="333">
        <v>71184</v>
      </c>
      <c r="C16856" s="334" t="s">
        <v>7137</v>
      </c>
      <c r="D16856" s="333" t="s">
        <v>6821</v>
      </c>
      <c r="E16856" s="335">
        <v>110.25</v>
      </c>
      <c r="F16856" s="335">
        <v>114.44</v>
      </c>
    </row>
    <row r="16857" spans="1:6">
      <c r="A16857" s="333" t="s">
        <v>86</v>
      </c>
      <c r="B16857" s="333">
        <v>71186</v>
      </c>
      <c r="C16857" s="334" t="s">
        <v>7138</v>
      </c>
      <c r="D16857" s="333" t="s">
        <v>6821</v>
      </c>
      <c r="E16857" s="335">
        <v>195.58</v>
      </c>
      <c r="F16857" s="335">
        <v>199.77</v>
      </c>
    </row>
    <row r="16858" spans="1:6">
      <c r="A16858" s="333" t="s">
        <v>86</v>
      </c>
      <c r="B16858" s="333">
        <v>71190</v>
      </c>
      <c r="C16858" s="334" t="s">
        <v>17217</v>
      </c>
      <c r="D16858" s="333" t="s">
        <v>231</v>
      </c>
      <c r="E16858" s="335">
        <v>40.83</v>
      </c>
      <c r="F16858" s="335">
        <v>42.17</v>
      </c>
    </row>
    <row r="16859" spans="1:6">
      <c r="A16859" s="333" t="s">
        <v>86</v>
      </c>
      <c r="B16859" s="333">
        <v>71193</v>
      </c>
      <c r="C16859" s="334" t="s">
        <v>7139</v>
      </c>
      <c r="D16859" s="333" t="s">
        <v>231</v>
      </c>
      <c r="E16859" s="335">
        <v>10.07</v>
      </c>
      <c r="F16859" s="335">
        <v>10.78</v>
      </c>
    </row>
    <row r="16860" spans="1:6">
      <c r="A16860" s="333" t="s">
        <v>86</v>
      </c>
      <c r="B16860" s="333">
        <v>71194</v>
      </c>
      <c r="C16860" s="334" t="s">
        <v>7140</v>
      </c>
      <c r="D16860" s="333" t="s">
        <v>231</v>
      </c>
      <c r="E16860" s="335">
        <v>10.29</v>
      </c>
      <c r="F16860" s="335">
        <v>11</v>
      </c>
    </row>
    <row r="16861" spans="1:6">
      <c r="A16861" s="333" t="s">
        <v>86</v>
      </c>
      <c r="B16861" s="333">
        <v>71195</v>
      </c>
      <c r="C16861" s="334" t="s">
        <v>7141</v>
      </c>
      <c r="D16861" s="333" t="s">
        <v>231</v>
      </c>
      <c r="E16861" s="335">
        <v>12.33</v>
      </c>
      <c r="F16861" s="335">
        <v>13.16</v>
      </c>
    </row>
    <row r="16862" spans="1:6">
      <c r="A16862" s="333" t="s">
        <v>86</v>
      </c>
      <c r="B16862" s="333">
        <v>71196</v>
      </c>
      <c r="C16862" s="334" t="s">
        <v>7142</v>
      </c>
      <c r="D16862" s="333" t="s">
        <v>231</v>
      </c>
      <c r="E16862" s="335">
        <v>12.4</v>
      </c>
      <c r="F16862" s="335">
        <v>13.23</v>
      </c>
    </row>
    <row r="16863" spans="1:6">
      <c r="A16863" s="333" t="s">
        <v>86</v>
      </c>
      <c r="B16863" s="333">
        <v>71197</v>
      </c>
      <c r="C16863" s="334" t="s">
        <v>7143</v>
      </c>
      <c r="D16863" s="333" t="s">
        <v>231</v>
      </c>
      <c r="E16863" s="335">
        <v>20.93</v>
      </c>
      <c r="F16863" s="335">
        <v>22.49</v>
      </c>
    </row>
    <row r="16864" spans="1:6">
      <c r="A16864" s="333" t="s">
        <v>86</v>
      </c>
      <c r="B16864" s="333">
        <v>71198</v>
      </c>
      <c r="C16864" s="334" t="s">
        <v>7144</v>
      </c>
      <c r="D16864" s="333" t="s">
        <v>231</v>
      </c>
      <c r="E16864" s="335">
        <v>28.25</v>
      </c>
      <c r="F16864" s="335">
        <v>30.34</v>
      </c>
    </row>
    <row r="16865" spans="1:6">
      <c r="A16865" s="333" t="s">
        <v>86</v>
      </c>
      <c r="B16865" s="333">
        <v>71199</v>
      </c>
      <c r="C16865" s="334" t="s">
        <v>7145</v>
      </c>
      <c r="D16865" s="333" t="s">
        <v>231</v>
      </c>
      <c r="E16865" s="335">
        <v>45.22</v>
      </c>
      <c r="F16865" s="335">
        <v>48.58</v>
      </c>
    </row>
    <row r="16866" spans="1:6">
      <c r="A16866" s="333" t="s">
        <v>86</v>
      </c>
      <c r="B16866" s="333">
        <v>71200</v>
      </c>
      <c r="C16866" s="334" t="s">
        <v>7146</v>
      </c>
      <c r="D16866" s="333" t="s">
        <v>231</v>
      </c>
      <c r="E16866" s="335">
        <v>11.22</v>
      </c>
      <c r="F16866" s="335">
        <v>11.93</v>
      </c>
    </row>
    <row r="16867" spans="1:6">
      <c r="A16867" s="333" t="s">
        <v>86</v>
      </c>
      <c r="B16867" s="333">
        <v>71201</v>
      </c>
      <c r="C16867" s="334" t="s">
        <v>7147</v>
      </c>
      <c r="D16867" s="333" t="s">
        <v>231</v>
      </c>
      <c r="E16867" s="335">
        <v>14.02</v>
      </c>
      <c r="F16867" s="335">
        <v>14.73</v>
      </c>
    </row>
    <row r="16868" spans="1:6">
      <c r="A16868" s="333" t="s">
        <v>86</v>
      </c>
      <c r="B16868" s="333">
        <v>71202</v>
      </c>
      <c r="C16868" s="334" t="s">
        <v>7148</v>
      </c>
      <c r="D16868" s="333" t="s">
        <v>231</v>
      </c>
      <c r="E16868" s="335">
        <v>16.66</v>
      </c>
      <c r="F16868" s="335">
        <v>17.489999999999998</v>
      </c>
    </row>
    <row r="16869" spans="1:6">
      <c r="A16869" s="333" t="s">
        <v>86</v>
      </c>
      <c r="B16869" s="333">
        <v>71203</v>
      </c>
      <c r="C16869" s="334" t="s">
        <v>7149</v>
      </c>
      <c r="D16869" s="333" t="s">
        <v>231</v>
      </c>
      <c r="E16869" s="335">
        <v>32.17</v>
      </c>
      <c r="F16869" s="335">
        <v>33.729999999999997</v>
      </c>
    </row>
    <row r="16870" spans="1:6">
      <c r="A16870" s="333" t="s">
        <v>86</v>
      </c>
      <c r="B16870" s="333">
        <v>71204</v>
      </c>
      <c r="C16870" s="334" t="s">
        <v>7150</v>
      </c>
      <c r="D16870" s="333" t="s">
        <v>231</v>
      </c>
      <c r="E16870" s="335">
        <v>29.5</v>
      </c>
      <c r="F16870" s="335">
        <v>31.26</v>
      </c>
    </row>
    <row r="16871" spans="1:6">
      <c r="A16871" s="333" t="s">
        <v>86</v>
      </c>
      <c r="B16871" s="333">
        <v>71205</v>
      </c>
      <c r="C16871" s="334" t="s">
        <v>7151</v>
      </c>
      <c r="D16871" s="333" t="s">
        <v>231</v>
      </c>
      <c r="E16871" s="335">
        <v>39.21</v>
      </c>
      <c r="F16871" s="335">
        <v>41.3</v>
      </c>
    </row>
    <row r="16872" spans="1:6">
      <c r="A16872" s="333" t="s">
        <v>86</v>
      </c>
      <c r="B16872" s="333">
        <v>71206</v>
      </c>
      <c r="C16872" s="334" t="s">
        <v>7152</v>
      </c>
      <c r="D16872" s="333" t="s">
        <v>231</v>
      </c>
      <c r="E16872" s="335">
        <v>54.28</v>
      </c>
      <c r="F16872" s="335">
        <v>57.08</v>
      </c>
    </row>
    <row r="16873" spans="1:6">
      <c r="A16873" s="333" t="s">
        <v>86</v>
      </c>
      <c r="B16873" s="333">
        <v>71207</v>
      </c>
      <c r="C16873" s="334" t="s">
        <v>7153</v>
      </c>
      <c r="D16873" s="333" t="s">
        <v>231</v>
      </c>
      <c r="E16873" s="335">
        <v>64.67</v>
      </c>
      <c r="F16873" s="335">
        <v>68.03</v>
      </c>
    </row>
    <row r="16874" spans="1:6">
      <c r="A16874" s="333" t="s">
        <v>86</v>
      </c>
      <c r="B16874" s="333">
        <v>71208</v>
      </c>
      <c r="C16874" s="334" t="s">
        <v>7154</v>
      </c>
      <c r="D16874" s="333" t="s">
        <v>231</v>
      </c>
      <c r="E16874" s="335">
        <v>90.12</v>
      </c>
      <c r="F16874" s="335">
        <v>94.31</v>
      </c>
    </row>
    <row r="16875" spans="1:6">
      <c r="A16875" s="333" t="s">
        <v>86</v>
      </c>
      <c r="B16875" s="333">
        <v>71210</v>
      </c>
      <c r="C16875" s="334" t="s">
        <v>7155</v>
      </c>
      <c r="D16875" s="333" t="s">
        <v>231</v>
      </c>
      <c r="E16875" s="335">
        <v>23.74</v>
      </c>
      <c r="F16875" s="335">
        <v>24.57</v>
      </c>
    </row>
    <row r="16876" spans="1:6">
      <c r="A16876" s="333" t="s">
        <v>86</v>
      </c>
      <c r="B16876" s="333">
        <v>71211</v>
      </c>
      <c r="C16876" s="334" t="s">
        <v>7156</v>
      </c>
      <c r="D16876" s="333" t="s">
        <v>231</v>
      </c>
      <c r="E16876" s="335">
        <v>41.85</v>
      </c>
      <c r="F16876" s="335">
        <v>43.1</v>
      </c>
    </row>
    <row r="16877" spans="1:6">
      <c r="A16877" s="333" t="s">
        <v>86</v>
      </c>
      <c r="B16877" s="333">
        <v>71212</v>
      </c>
      <c r="C16877" s="334" t="s">
        <v>7157</v>
      </c>
      <c r="D16877" s="333" t="s">
        <v>231</v>
      </c>
      <c r="E16877" s="335">
        <v>46.32</v>
      </c>
      <c r="F16877" s="335">
        <v>48</v>
      </c>
    </row>
    <row r="16878" spans="1:6">
      <c r="A16878" s="333" t="s">
        <v>86</v>
      </c>
      <c r="B16878" s="333">
        <v>71213</v>
      </c>
      <c r="C16878" s="334" t="s">
        <v>7158</v>
      </c>
      <c r="D16878" s="333" t="s">
        <v>231</v>
      </c>
      <c r="E16878" s="335">
        <v>72.3</v>
      </c>
      <c r="F16878" s="335">
        <v>75.010000000000005</v>
      </c>
    </row>
    <row r="16879" spans="1:6">
      <c r="A16879" s="333" t="s">
        <v>86</v>
      </c>
      <c r="B16879" s="333">
        <v>71214</v>
      </c>
      <c r="C16879" s="334" t="s">
        <v>7159</v>
      </c>
      <c r="D16879" s="333" t="s">
        <v>231</v>
      </c>
      <c r="E16879" s="335">
        <v>75.27</v>
      </c>
      <c r="F16879" s="335">
        <v>78.209999999999994</v>
      </c>
    </row>
    <row r="16880" spans="1:6">
      <c r="A16880" s="333" t="s">
        <v>86</v>
      </c>
      <c r="B16880" s="333">
        <v>71215</v>
      </c>
      <c r="C16880" s="334" t="s">
        <v>7160</v>
      </c>
      <c r="D16880" s="333" t="s">
        <v>231</v>
      </c>
      <c r="E16880" s="335">
        <v>83.3</v>
      </c>
      <c r="F16880" s="335">
        <v>86.66</v>
      </c>
    </row>
    <row r="16881" spans="1:6">
      <c r="A16881" s="333" t="s">
        <v>86</v>
      </c>
      <c r="B16881" s="333">
        <v>71216</v>
      </c>
      <c r="C16881" s="334" t="s">
        <v>7161</v>
      </c>
      <c r="D16881" s="333" t="s">
        <v>231</v>
      </c>
      <c r="E16881" s="335">
        <v>116.42</v>
      </c>
      <c r="F16881" s="335">
        <v>122.29</v>
      </c>
    </row>
    <row r="16882" spans="1:6">
      <c r="A16882" s="333" t="s">
        <v>86</v>
      </c>
      <c r="B16882" s="333">
        <v>71217</v>
      </c>
      <c r="C16882" s="334" t="s">
        <v>7162</v>
      </c>
      <c r="D16882" s="333" t="s">
        <v>231</v>
      </c>
      <c r="E16882" s="335">
        <v>157.94999999999999</v>
      </c>
      <c r="F16882" s="335">
        <v>164.65</v>
      </c>
    </row>
    <row r="16883" spans="1:6">
      <c r="A16883" s="333" t="s">
        <v>86</v>
      </c>
      <c r="B16883" s="333">
        <v>71218</v>
      </c>
      <c r="C16883" s="334" t="s">
        <v>7163</v>
      </c>
      <c r="D16883" s="333" t="s">
        <v>231</v>
      </c>
      <c r="E16883" s="335">
        <v>208.96</v>
      </c>
      <c r="F16883" s="335">
        <v>217.34</v>
      </c>
    </row>
    <row r="16884" spans="1:6">
      <c r="A16884" s="333" t="s">
        <v>86</v>
      </c>
      <c r="B16884" s="333">
        <v>71230</v>
      </c>
      <c r="C16884" s="334" t="s">
        <v>7164</v>
      </c>
      <c r="D16884" s="333" t="s">
        <v>231</v>
      </c>
      <c r="E16884" s="335">
        <v>15.21</v>
      </c>
      <c r="F16884" s="335">
        <v>15.92</v>
      </c>
    </row>
    <row r="16885" spans="1:6">
      <c r="A16885" s="333" t="s">
        <v>86</v>
      </c>
      <c r="B16885" s="333">
        <v>71231</v>
      </c>
      <c r="C16885" s="334" t="s">
        <v>7165</v>
      </c>
      <c r="D16885" s="333" t="s">
        <v>231</v>
      </c>
      <c r="E16885" s="335">
        <v>17.59</v>
      </c>
      <c r="F16885" s="335">
        <v>18.3</v>
      </c>
    </row>
    <row r="16886" spans="1:6">
      <c r="A16886" s="333" t="s">
        <v>86</v>
      </c>
      <c r="B16886" s="333">
        <v>71232</v>
      </c>
      <c r="C16886" s="334" t="s">
        <v>7166</v>
      </c>
      <c r="D16886" s="333" t="s">
        <v>231</v>
      </c>
      <c r="E16886" s="335">
        <v>20.71</v>
      </c>
      <c r="F16886" s="335">
        <v>21.42</v>
      </c>
    </row>
    <row r="16887" spans="1:6">
      <c r="A16887" s="333" t="s">
        <v>86</v>
      </c>
      <c r="B16887" s="333">
        <v>71250</v>
      </c>
      <c r="C16887" s="334" t="s">
        <v>7167</v>
      </c>
      <c r="D16887" s="333" t="s">
        <v>231</v>
      </c>
      <c r="E16887" s="335">
        <v>16.22</v>
      </c>
      <c r="F16887" s="335">
        <v>17.05</v>
      </c>
    </row>
    <row r="16888" spans="1:6">
      <c r="A16888" s="333" t="s">
        <v>86</v>
      </c>
      <c r="B16888" s="333">
        <v>71251</v>
      </c>
      <c r="C16888" s="334" t="s">
        <v>7168</v>
      </c>
      <c r="D16888" s="333" t="s">
        <v>231</v>
      </c>
      <c r="E16888" s="335">
        <v>21.56</v>
      </c>
      <c r="F16888" s="335">
        <v>22.81</v>
      </c>
    </row>
    <row r="16889" spans="1:6">
      <c r="A16889" s="333" t="s">
        <v>86</v>
      </c>
      <c r="B16889" s="333">
        <v>71252</v>
      </c>
      <c r="C16889" s="334" t="s">
        <v>7169</v>
      </c>
      <c r="D16889" s="333" t="s">
        <v>231</v>
      </c>
      <c r="E16889" s="335">
        <v>29.97</v>
      </c>
      <c r="F16889" s="335">
        <v>31.65</v>
      </c>
    </row>
    <row r="16890" spans="1:6">
      <c r="A16890" s="333" t="s">
        <v>86</v>
      </c>
      <c r="B16890" s="333">
        <v>71253</v>
      </c>
      <c r="C16890" s="334" t="s">
        <v>7170</v>
      </c>
      <c r="D16890" s="333" t="s">
        <v>231</v>
      </c>
      <c r="E16890" s="335">
        <v>46.14</v>
      </c>
      <c r="F16890" s="335">
        <v>48.85</v>
      </c>
    </row>
    <row r="16891" spans="1:6">
      <c r="A16891" s="333" t="s">
        <v>86</v>
      </c>
      <c r="B16891" s="333">
        <v>71254</v>
      </c>
      <c r="C16891" s="334" t="s">
        <v>7171</v>
      </c>
      <c r="D16891" s="333" t="s">
        <v>231</v>
      </c>
      <c r="E16891" s="335">
        <v>51.51</v>
      </c>
      <c r="F16891" s="335">
        <v>54.45</v>
      </c>
    </row>
    <row r="16892" spans="1:6">
      <c r="A16892" s="333" t="s">
        <v>86</v>
      </c>
      <c r="B16892" s="333">
        <v>71255</v>
      </c>
      <c r="C16892" s="334" t="s">
        <v>7172</v>
      </c>
      <c r="D16892" s="333" t="s">
        <v>231</v>
      </c>
      <c r="E16892" s="335">
        <v>59.92</v>
      </c>
      <c r="F16892" s="335">
        <v>63.28</v>
      </c>
    </row>
    <row r="16893" spans="1:6">
      <c r="A16893" s="333" t="s">
        <v>86</v>
      </c>
      <c r="B16893" s="333">
        <v>71256</v>
      </c>
      <c r="C16893" s="334" t="s">
        <v>7173</v>
      </c>
      <c r="D16893" s="333" t="s">
        <v>231</v>
      </c>
      <c r="E16893" s="335">
        <v>121.89</v>
      </c>
      <c r="F16893" s="335">
        <v>127.76</v>
      </c>
    </row>
    <row r="16894" spans="1:6">
      <c r="A16894" s="333" t="s">
        <v>86</v>
      </c>
      <c r="B16894" s="333">
        <v>71257</v>
      </c>
      <c r="C16894" s="334" t="s">
        <v>7174</v>
      </c>
      <c r="D16894" s="333" t="s">
        <v>231</v>
      </c>
      <c r="E16894" s="335">
        <v>135.16999999999999</v>
      </c>
      <c r="F16894" s="335">
        <v>141.87</v>
      </c>
    </row>
    <row r="16895" spans="1:6">
      <c r="A16895" s="333" t="s">
        <v>86</v>
      </c>
      <c r="B16895" s="333">
        <v>71258</v>
      </c>
      <c r="C16895" s="334" t="s">
        <v>7175</v>
      </c>
      <c r="D16895" s="333" t="s">
        <v>231</v>
      </c>
      <c r="E16895" s="335">
        <v>193.9</v>
      </c>
      <c r="F16895" s="335">
        <v>202.28</v>
      </c>
    </row>
    <row r="16896" spans="1:6">
      <c r="A16896" s="333" t="s">
        <v>86</v>
      </c>
      <c r="B16896" s="333">
        <v>71267</v>
      </c>
      <c r="C16896" s="334" t="s">
        <v>7176</v>
      </c>
      <c r="D16896" s="333" t="s">
        <v>6821</v>
      </c>
      <c r="E16896" s="335">
        <v>16.489999999999998</v>
      </c>
      <c r="F16896" s="335">
        <v>17.54</v>
      </c>
    </row>
    <row r="16897" spans="1:6">
      <c r="A16897" s="333" t="s">
        <v>86</v>
      </c>
      <c r="B16897" s="333">
        <v>71268</v>
      </c>
      <c r="C16897" s="334" t="s">
        <v>7177</v>
      </c>
      <c r="D16897" s="333" t="s">
        <v>6821</v>
      </c>
      <c r="E16897" s="335">
        <v>22.28</v>
      </c>
      <c r="F16897" s="335">
        <v>23.33</v>
      </c>
    </row>
    <row r="16898" spans="1:6">
      <c r="A16898" s="333" t="s">
        <v>86</v>
      </c>
      <c r="B16898" s="333">
        <v>71270</v>
      </c>
      <c r="C16898" s="334" t="s">
        <v>7178</v>
      </c>
      <c r="D16898" s="333" t="s">
        <v>6821</v>
      </c>
      <c r="E16898" s="335">
        <v>23.84</v>
      </c>
      <c r="F16898" s="335">
        <v>24.89</v>
      </c>
    </row>
    <row r="16899" spans="1:6">
      <c r="A16899" s="333" t="s">
        <v>86</v>
      </c>
      <c r="B16899" s="333">
        <v>71271</v>
      </c>
      <c r="C16899" s="334" t="s">
        <v>7179</v>
      </c>
      <c r="D16899" s="333" t="s">
        <v>6821</v>
      </c>
      <c r="E16899" s="335">
        <v>25.81</v>
      </c>
      <c r="F16899" s="335">
        <v>26.86</v>
      </c>
    </row>
    <row r="16900" spans="1:6">
      <c r="A16900" s="333" t="s">
        <v>86</v>
      </c>
      <c r="B16900" s="333">
        <v>71275</v>
      </c>
      <c r="C16900" s="334" t="s">
        <v>8451</v>
      </c>
      <c r="D16900" s="333" t="s">
        <v>6821</v>
      </c>
      <c r="E16900" s="335">
        <v>14.35</v>
      </c>
      <c r="F16900" s="335">
        <v>15.18</v>
      </c>
    </row>
    <row r="16901" spans="1:6">
      <c r="A16901" s="333" t="s">
        <v>86</v>
      </c>
      <c r="B16901" s="333">
        <v>71277</v>
      </c>
      <c r="C16901" s="334" t="s">
        <v>17218</v>
      </c>
      <c r="D16901" s="333" t="s">
        <v>6821</v>
      </c>
      <c r="E16901" s="335">
        <v>10.24</v>
      </c>
      <c r="F16901" s="335">
        <v>10.87</v>
      </c>
    </row>
    <row r="16902" spans="1:6">
      <c r="A16902" s="333" t="s">
        <v>86</v>
      </c>
      <c r="B16902" s="333">
        <v>71278</v>
      </c>
      <c r="C16902" s="334" t="s">
        <v>7180</v>
      </c>
      <c r="D16902" s="333" t="s">
        <v>6821</v>
      </c>
      <c r="E16902" s="335">
        <v>3.54</v>
      </c>
      <c r="F16902" s="335">
        <v>3.66</v>
      </c>
    </row>
    <row r="16903" spans="1:6">
      <c r="A16903" s="333" t="s">
        <v>86</v>
      </c>
      <c r="B16903" s="333">
        <v>71279</v>
      </c>
      <c r="C16903" s="334" t="s">
        <v>7181</v>
      </c>
      <c r="D16903" s="333" t="s">
        <v>6821</v>
      </c>
      <c r="E16903" s="335">
        <v>3.56</v>
      </c>
      <c r="F16903" s="335">
        <v>3.68</v>
      </c>
    </row>
    <row r="16904" spans="1:6">
      <c r="A16904" s="333" t="s">
        <v>86</v>
      </c>
      <c r="B16904" s="333">
        <v>71280</v>
      </c>
      <c r="C16904" s="334" t="s">
        <v>17219</v>
      </c>
      <c r="D16904" s="333" t="s">
        <v>231</v>
      </c>
      <c r="E16904" s="335">
        <v>4.43</v>
      </c>
      <c r="F16904" s="335">
        <v>4.67</v>
      </c>
    </row>
    <row r="16905" spans="1:6">
      <c r="A16905" s="333" t="s">
        <v>86</v>
      </c>
      <c r="B16905" s="333">
        <v>71281</v>
      </c>
      <c r="C16905" s="334" t="s">
        <v>17220</v>
      </c>
      <c r="D16905" s="333" t="s">
        <v>231</v>
      </c>
      <c r="E16905" s="335">
        <v>5.6</v>
      </c>
      <c r="F16905" s="335">
        <v>5.84</v>
      </c>
    </row>
    <row r="16906" spans="1:6">
      <c r="A16906" s="333" t="s">
        <v>86</v>
      </c>
      <c r="B16906" s="333">
        <v>71282</v>
      </c>
      <c r="C16906" s="334" t="s">
        <v>17221</v>
      </c>
      <c r="D16906" s="333" t="s">
        <v>231</v>
      </c>
      <c r="E16906" s="335">
        <v>11.24</v>
      </c>
      <c r="F16906" s="335">
        <v>11.51</v>
      </c>
    </row>
    <row r="16907" spans="1:6">
      <c r="A16907" s="333" t="s">
        <v>86</v>
      </c>
      <c r="B16907" s="333">
        <v>71283</v>
      </c>
      <c r="C16907" s="334" t="s">
        <v>17222</v>
      </c>
      <c r="D16907" s="333" t="s">
        <v>231</v>
      </c>
      <c r="E16907" s="335">
        <v>14.63</v>
      </c>
      <c r="F16907" s="335">
        <v>14.92</v>
      </c>
    </row>
    <row r="16908" spans="1:6">
      <c r="A16908" s="333" t="s">
        <v>86</v>
      </c>
      <c r="B16908" s="333">
        <v>71290</v>
      </c>
      <c r="C16908" s="334" t="s">
        <v>17223</v>
      </c>
      <c r="D16908" s="333" t="s">
        <v>231</v>
      </c>
      <c r="E16908" s="335">
        <v>4.1500000000000004</v>
      </c>
      <c r="F16908" s="335">
        <v>4.3600000000000003</v>
      </c>
    </row>
    <row r="16909" spans="1:6">
      <c r="A16909" s="333" t="s">
        <v>86</v>
      </c>
      <c r="B16909" s="333">
        <v>71291</v>
      </c>
      <c r="C16909" s="334" t="s">
        <v>17224</v>
      </c>
      <c r="D16909" s="333" t="s">
        <v>231</v>
      </c>
      <c r="E16909" s="335">
        <v>5.49</v>
      </c>
      <c r="F16909" s="335">
        <v>5.73</v>
      </c>
    </row>
    <row r="16910" spans="1:6">
      <c r="A16910" s="333" t="s">
        <v>86</v>
      </c>
      <c r="B16910" s="333">
        <v>71292</v>
      </c>
      <c r="C16910" s="334" t="s">
        <v>17225</v>
      </c>
      <c r="D16910" s="333" t="s">
        <v>231</v>
      </c>
      <c r="E16910" s="335">
        <v>6.6</v>
      </c>
      <c r="F16910" s="335">
        <v>6.84</v>
      </c>
    </row>
    <row r="16911" spans="1:6">
      <c r="A16911" s="333" t="s">
        <v>86</v>
      </c>
      <c r="B16911" s="333">
        <v>71293</v>
      </c>
      <c r="C16911" s="334" t="s">
        <v>17226</v>
      </c>
      <c r="D16911" s="333" t="s">
        <v>231</v>
      </c>
      <c r="E16911" s="335">
        <v>9.67</v>
      </c>
      <c r="F16911" s="335">
        <v>9.94</v>
      </c>
    </row>
    <row r="16912" spans="1:6">
      <c r="A16912" s="333" t="s">
        <v>86</v>
      </c>
      <c r="B16912" s="333">
        <v>71294</v>
      </c>
      <c r="C16912" s="334" t="s">
        <v>17227</v>
      </c>
      <c r="D16912" s="333" t="s">
        <v>231</v>
      </c>
      <c r="E16912" s="335">
        <v>13.89</v>
      </c>
      <c r="F16912" s="335">
        <v>14.18</v>
      </c>
    </row>
    <row r="16913" spans="1:6">
      <c r="A16913" s="333" t="s">
        <v>86</v>
      </c>
      <c r="B16913" s="333">
        <v>71320</v>
      </c>
      <c r="C16913" s="334" t="s">
        <v>7182</v>
      </c>
      <c r="D16913" s="333" t="s">
        <v>6821</v>
      </c>
      <c r="E16913" s="335">
        <v>10.66</v>
      </c>
      <c r="F16913" s="335">
        <v>10.87</v>
      </c>
    </row>
    <row r="16914" spans="1:6">
      <c r="A16914" s="333" t="s">
        <v>86</v>
      </c>
      <c r="B16914" s="333">
        <v>71321</v>
      </c>
      <c r="C16914" s="334" t="s">
        <v>7183</v>
      </c>
      <c r="D16914" s="333" t="s">
        <v>6821</v>
      </c>
      <c r="E16914" s="335">
        <v>42.7</v>
      </c>
      <c r="F16914" s="335">
        <v>43.53</v>
      </c>
    </row>
    <row r="16915" spans="1:6">
      <c r="A16915" s="333" t="s">
        <v>86</v>
      </c>
      <c r="B16915" s="333">
        <v>71329</v>
      </c>
      <c r="C16915" s="334" t="s">
        <v>7184</v>
      </c>
      <c r="D16915" s="333" t="s">
        <v>6821</v>
      </c>
      <c r="E16915" s="335">
        <v>7.84</v>
      </c>
      <c r="F16915" s="335">
        <v>8.25</v>
      </c>
    </row>
    <row r="16916" spans="1:6">
      <c r="A16916" s="333" t="s">
        <v>86</v>
      </c>
      <c r="B16916" s="333">
        <v>71330</v>
      </c>
      <c r="C16916" s="334" t="s">
        <v>7185</v>
      </c>
      <c r="D16916" s="333" t="s">
        <v>6821</v>
      </c>
      <c r="E16916" s="335">
        <v>15.14</v>
      </c>
      <c r="F16916" s="335">
        <v>15.97</v>
      </c>
    </row>
    <row r="16917" spans="1:6">
      <c r="A16917" s="333" t="s">
        <v>86</v>
      </c>
      <c r="B16917" s="333">
        <v>71331</v>
      </c>
      <c r="C16917" s="334" t="s">
        <v>7186</v>
      </c>
      <c r="D16917" s="333" t="s">
        <v>6821</v>
      </c>
      <c r="E16917" s="335">
        <v>28.01</v>
      </c>
      <c r="F16917" s="335">
        <v>29.69</v>
      </c>
    </row>
    <row r="16918" spans="1:6">
      <c r="A16918" s="333" t="s">
        <v>86</v>
      </c>
      <c r="B16918" s="333">
        <v>71365</v>
      </c>
      <c r="C16918" s="334" t="s">
        <v>7187</v>
      </c>
      <c r="D16918" s="333" t="s">
        <v>6827</v>
      </c>
      <c r="E16918" s="335">
        <v>56.72</v>
      </c>
      <c r="F16918" s="335">
        <v>58.4</v>
      </c>
    </row>
    <row r="16919" spans="1:6">
      <c r="A16919" s="333" t="s">
        <v>86</v>
      </c>
      <c r="B16919" s="333">
        <v>71371</v>
      </c>
      <c r="C16919" s="334" t="s">
        <v>8186</v>
      </c>
      <c r="D16919" s="333" t="s">
        <v>6821</v>
      </c>
      <c r="E16919" s="335">
        <v>8.7200000000000006</v>
      </c>
      <c r="F16919" s="335">
        <v>9.3800000000000008</v>
      </c>
    </row>
    <row r="16920" spans="1:6">
      <c r="A16920" s="333" t="s">
        <v>86</v>
      </c>
      <c r="B16920" s="333">
        <v>71380</v>
      </c>
      <c r="C16920" s="334" t="s">
        <v>17228</v>
      </c>
      <c r="D16920" s="333" t="s">
        <v>6821</v>
      </c>
      <c r="E16920" s="335">
        <v>168.57</v>
      </c>
      <c r="F16920" s="335">
        <v>169.82</v>
      </c>
    </row>
    <row r="16921" spans="1:6">
      <c r="A16921" s="333" t="s">
        <v>86</v>
      </c>
      <c r="B16921" s="333">
        <v>71381</v>
      </c>
      <c r="C16921" s="334" t="s">
        <v>7188</v>
      </c>
      <c r="D16921" s="333" t="s">
        <v>6821</v>
      </c>
      <c r="E16921" s="335">
        <v>176.77</v>
      </c>
      <c r="F16921" s="335">
        <v>178.45</v>
      </c>
    </row>
    <row r="16922" spans="1:6">
      <c r="A16922" s="333" t="s">
        <v>86</v>
      </c>
      <c r="B16922" s="333">
        <v>71390</v>
      </c>
      <c r="C16922" s="334" t="s">
        <v>7189</v>
      </c>
      <c r="D16922" s="333" t="s">
        <v>6821</v>
      </c>
      <c r="E16922" s="335">
        <v>90.48</v>
      </c>
      <c r="F16922" s="335">
        <v>92.16</v>
      </c>
    </row>
    <row r="16923" spans="1:6">
      <c r="A16923" s="333" t="s">
        <v>86</v>
      </c>
      <c r="B16923" s="333">
        <v>71391</v>
      </c>
      <c r="C16923" s="334" t="s">
        <v>7190</v>
      </c>
      <c r="D16923" s="333" t="s">
        <v>6821</v>
      </c>
      <c r="E16923" s="335">
        <v>98.76</v>
      </c>
      <c r="F16923" s="335">
        <v>100.85</v>
      </c>
    </row>
    <row r="16924" spans="1:6">
      <c r="A16924" s="333" t="s">
        <v>86</v>
      </c>
      <c r="B16924" s="333">
        <v>71400</v>
      </c>
      <c r="C16924" s="334" t="s">
        <v>17229</v>
      </c>
      <c r="D16924" s="333" t="s">
        <v>6821</v>
      </c>
      <c r="E16924" s="335">
        <v>59</v>
      </c>
      <c r="F16924" s="335">
        <v>60.68</v>
      </c>
    </row>
    <row r="16925" spans="1:6">
      <c r="A16925" s="333" t="s">
        <v>86</v>
      </c>
      <c r="B16925" s="333">
        <v>71410</v>
      </c>
      <c r="C16925" s="334" t="s">
        <v>17230</v>
      </c>
      <c r="D16925" s="333" t="s">
        <v>6821</v>
      </c>
      <c r="E16925" s="335">
        <v>59.83</v>
      </c>
      <c r="F16925" s="335">
        <v>61.39</v>
      </c>
    </row>
    <row r="16926" spans="1:6">
      <c r="A16926" s="333" t="s">
        <v>86</v>
      </c>
      <c r="B16926" s="333">
        <v>71411</v>
      </c>
      <c r="C16926" s="334" t="s">
        <v>7191</v>
      </c>
      <c r="D16926" s="333" t="s">
        <v>6821</v>
      </c>
      <c r="E16926" s="335">
        <v>18.28</v>
      </c>
      <c r="F16926" s="335">
        <v>19.16</v>
      </c>
    </row>
    <row r="16927" spans="1:6">
      <c r="A16927" s="333" t="s">
        <v>86</v>
      </c>
      <c r="B16927" s="333">
        <v>71412</v>
      </c>
      <c r="C16927" s="334" t="s">
        <v>7192</v>
      </c>
      <c r="D16927" s="333" t="s">
        <v>6821</v>
      </c>
      <c r="E16927" s="335">
        <v>38.83</v>
      </c>
      <c r="F16927" s="335">
        <v>40.39</v>
      </c>
    </row>
    <row r="16928" spans="1:6">
      <c r="A16928" s="333" t="s">
        <v>86</v>
      </c>
      <c r="B16928" s="333">
        <v>71430</v>
      </c>
      <c r="C16928" s="334" t="s">
        <v>7193</v>
      </c>
      <c r="D16928" s="333" t="s">
        <v>6821</v>
      </c>
      <c r="E16928" s="335">
        <v>48.34</v>
      </c>
      <c r="F16928" s="335">
        <v>50.55</v>
      </c>
    </row>
    <row r="16929" spans="1:6">
      <c r="A16929" s="333" t="s">
        <v>86</v>
      </c>
      <c r="B16929" s="333">
        <v>71431</v>
      </c>
      <c r="C16929" s="334" t="s">
        <v>7194</v>
      </c>
      <c r="D16929" s="333" t="s">
        <v>6821</v>
      </c>
      <c r="E16929" s="335">
        <v>25.79</v>
      </c>
      <c r="F16929" s="335">
        <v>27.01</v>
      </c>
    </row>
    <row r="16930" spans="1:6">
      <c r="A16930" s="333" t="s">
        <v>86</v>
      </c>
      <c r="B16930" s="333">
        <v>71432</v>
      </c>
      <c r="C16930" s="334" t="s">
        <v>7195</v>
      </c>
      <c r="D16930" s="333" t="s">
        <v>6821</v>
      </c>
      <c r="E16930" s="335">
        <v>41.68</v>
      </c>
      <c r="F16930" s="335">
        <v>43.89</v>
      </c>
    </row>
    <row r="16931" spans="1:6">
      <c r="A16931" s="333" t="s">
        <v>86</v>
      </c>
      <c r="B16931" s="333">
        <v>71440</v>
      </c>
      <c r="C16931" s="334" t="s">
        <v>7196</v>
      </c>
      <c r="D16931" s="333" t="s">
        <v>6821</v>
      </c>
      <c r="E16931" s="335">
        <v>18.61</v>
      </c>
      <c r="F16931" s="335">
        <v>19.489999999999998</v>
      </c>
    </row>
    <row r="16932" spans="1:6">
      <c r="A16932" s="333" t="s">
        <v>86</v>
      </c>
      <c r="B16932" s="333">
        <v>71441</v>
      </c>
      <c r="C16932" s="334" t="s">
        <v>7197</v>
      </c>
      <c r="D16932" s="333" t="s">
        <v>6821</v>
      </c>
      <c r="E16932" s="335">
        <v>31.88</v>
      </c>
      <c r="F16932" s="335">
        <v>33.44</v>
      </c>
    </row>
    <row r="16933" spans="1:6">
      <c r="A16933" s="333" t="s">
        <v>86</v>
      </c>
      <c r="B16933" s="333">
        <v>71442</v>
      </c>
      <c r="C16933" s="334" t="s">
        <v>7198</v>
      </c>
      <c r="D16933" s="333" t="s">
        <v>6821</v>
      </c>
      <c r="E16933" s="335">
        <v>45.32</v>
      </c>
      <c r="F16933" s="335">
        <v>47.53</v>
      </c>
    </row>
    <row r="16934" spans="1:6">
      <c r="A16934" s="333" t="s">
        <v>86</v>
      </c>
      <c r="B16934" s="333">
        <v>71443</v>
      </c>
      <c r="C16934" s="334" t="s">
        <v>7199</v>
      </c>
      <c r="D16934" s="333" t="s">
        <v>6821</v>
      </c>
      <c r="E16934" s="335">
        <v>31.99</v>
      </c>
      <c r="F16934" s="335">
        <v>33.549999999999997</v>
      </c>
    </row>
    <row r="16935" spans="1:6">
      <c r="A16935" s="333" t="s">
        <v>86</v>
      </c>
      <c r="B16935" s="333">
        <v>71450</v>
      </c>
      <c r="C16935" s="334" t="s">
        <v>7200</v>
      </c>
      <c r="D16935" s="333" t="s">
        <v>6821</v>
      </c>
      <c r="E16935" s="335">
        <v>126.43</v>
      </c>
      <c r="F16935" s="335">
        <v>128.94</v>
      </c>
    </row>
    <row r="16936" spans="1:6">
      <c r="A16936" s="333" t="s">
        <v>86</v>
      </c>
      <c r="B16936" s="333">
        <v>71451</v>
      </c>
      <c r="C16936" s="334" t="s">
        <v>7201</v>
      </c>
      <c r="D16936" s="333" t="s">
        <v>6821</v>
      </c>
      <c r="E16936" s="335">
        <v>141.02000000000001</v>
      </c>
      <c r="F16936" s="335">
        <v>143.53</v>
      </c>
    </row>
    <row r="16937" spans="1:6">
      <c r="A16937" s="333" t="s">
        <v>86</v>
      </c>
      <c r="B16937" s="333">
        <v>71452</v>
      </c>
      <c r="C16937" s="334" t="s">
        <v>7202</v>
      </c>
      <c r="D16937" s="333" t="s">
        <v>6821</v>
      </c>
      <c r="E16937" s="335">
        <v>183.08</v>
      </c>
      <c r="F16937" s="335">
        <v>185.59</v>
      </c>
    </row>
    <row r="16938" spans="1:6">
      <c r="A16938" s="333" t="s">
        <v>86</v>
      </c>
      <c r="B16938" s="333">
        <v>71455</v>
      </c>
      <c r="C16938" s="334" t="s">
        <v>7203</v>
      </c>
      <c r="D16938" s="333" t="s">
        <v>6821</v>
      </c>
      <c r="E16938" s="335">
        <v>209.67</v>
      </c>
      <c r="F16938" s="335">
        <v>213.86</v>
      </c>
    </row>
    <row r="16939" spans="1:6">
      <c r="A16939" s="333" t="s">
        <v>86</v>
      </c>
      <c r="B16939" s="333">
        <v>71456</v>
      </c>
      <c r="C16939" s="334" t="s">
        <v>7204</v>
      </c>
      <c r="D16939" s="333" t="s">
        <v>6821</v>
      </c>
      <c r="E16939" s="335">
        <v>220.86</v>
      </c>
      <c r="F16939" s="335">
        <v>225.05</v>
      </c>
    </row>
    <row r="16940" spans="1:6">
      <c r="A16940" s="333" t="s">
        <v>86</v>
      </c>
      <c r="B16940" s="333">
        <v>71457</v>
      </c>
      <c r="C16940" s="334" t="s">
        <v>7205</v>
      </c>
      <c r="D16940" s="333" t="s">
        <v>6821</v>
      </c>
      <c r="E16940" s="335">
        <v>243.2</v>
      </c>
      <c r="F16940" s="335">
        <v>247.39</v>
      </c>
    </row>
    <row r="16941" spans="1:6">
      <c r="A16941" s="333" t="s">
        <v>86</v>
      </c>
      <c r="B16941" s="333">
        <v>71460</v>
      </c>
      <c r="C16941" s="334" t="s">
        <v>7206</v>
      </c>
      <c r="D16941" s="333" t="s">
        <v>6821</v>
      </c>
      <c r="E16941" s="335">
        <v>22.74</v>
      </c>
      <c r="F16941" s="335">
        <v>23.99</v>
      </c>
    </row>
    <row r="16942" spans="1:6">
      <c r="A16942" s="333" t="s">
        <v>86</v>
      </c>
      <c r="B16942" s="333">
        <v>71461</v>
      </c>
      <c r="C16942" s="334" t="s">
        <v>7207</v>
      </c>
      <c r="D16942" s="333" t="s">
        <v>6821</v>
      </c>
      <c r="E16942" s="335">
        <v>23.2</v>
      </c>
      <c r="F16942" s="335">
        <v>24.45</v>
      </c>
    </row>
    <row r="16943" spans="1:6">
      <c r="A16943" s="333" t="s">
        <v>86</v>
      </c>
      <c r="B16943" s="333">
        <v>71462</v>
      </c>
      <c r="C16943" s="334" t="s">
        <v>7208</v>
      </c>
      <c r="D16943" s="333" t="s">
        <v>6821</v>
      </c>
      <c r="E16943" s="335">
        <v>24.52</v>
      </c>
      <c r="F16943" s="335">
        <v>25.77</v>
      </c>
    </row>
    <row r="16944" spans="1:6">
      <c r="A16944" s="333" t="s">
        <v>86</v>
      </c>
      <c r="B16944" s="333">
        <v>71463</v>
      </c>
      <c r="C16944" s="334" t="s">
        <v>7209</v>
      </c>
      <c r="D16944" s="333" t="s">
        <v>6821</v>
      </c>
      <c r="E16944" s="335">
        <v>27.58</v>
      </c>
      <c r="F16944" s="335">
        <v>28.83</v>
      </c>
    </row>
    <row r="16945" spans="1:6">
      <c r="A16945" s="333" t="s">
        <v>86</v>
      </c>
      <c r="B16945" s="333">
        <v>71464</v>
      </c>
      <c r="C16945" s="334" t="s">
        <v>7210</v>
      </c>
      <c r="D16945" s="333" t="s">
        <v>6821</v>
      </c>
      <c r="E16945" s="335">
        <v>33.04</v>
      </c>
      <c r="F16945" s="335">
        <v>34.29</v>
      </c>
    </row>
    <row r="16946" spans="1:6">
      <c r="A16946" s="333" t="s">
        <v>86</v>
      </c>
      <c r="B16946" s="333">
        <v>71465</v>
      </c>
      <c r="C16946" s="334" t="s">
        <v>7211</v>
      </c>
      <c r="D16946" s="333" t="s">
        <v>6821</v>
      </c>
      <c r="E16946" s="335">
        <v>34.28</v>
      </c>
      <c r="F16946" s="335">
        <v>35.53</v>
      </c>
    </row>
    <row r="16947" spans="1:6">
      <c r="A16947" s="333" t="s">
        <v>86</v>
      </c>
      <c r="B16947" s="333">
        <v>71470</v>
      </c>
      <c r="C16947" s="334" t="s">
        <v>7212</v>
      </c>
      <c r="D16947" s="333" t="s">
        <v>6821</v>
      </c>
      <c r="E16947" s="335">
        <v>26.49</v>
      </c>
      <c r="F16947" s="335">
        <v>28.02</v>
      </c>
    </row>
    <row r="16948" spans="1:6">
      <c r="A16948" s="333" t="s">
        <v>86</v>
      </c>
      <c r="B16948" s="333">
        <v>71471</v>
      </c>
      <c r="C16948" s="334" t="s">
        <v>17231</v>
      </c>
      <c r="D16948" s="333" t="s">
        <v>6821</v>
      </c>
      <c r="E16948" s="335">
        <v>33.33</v>
      </c>
      <c r="F16948" s="335">
        <v>34.81</v>
      </c>
    </row>
    <row r="16949" spans="1:6">
      <c r="A16949" s="333" t="s">
        <v>86</v>
      </c>
      <c r="B16949" s="333">
        <v>71472</v>
      </c>
      <c r="C16949" s="334" t="s">
        <v>17232</v>
      </c>
      <c r="D16949" s="333" t="s">
        <v>6821</v>
      </c>
      <c r="E16949" s="335">
        <v>25.12</v>
      </c>
      <c r="F16949" s="335">
        <v>26.65</v>
      </c>
    </row>
    <row r="16950" spans="1:6">
      <c r="A16950" s="333" t="s">
        <v>86</v>
      </c>
      <c r="B16950" s="333">
        <v>71473</v>
      </c>
      <c r="C16950" s="334" t="s">
        <v>17233</v>
      </c>
      <c r="D16950" s="333" t="s">
        <v>6821</v>
      </c>
      <c r="E16950" s="335">
        <v>50.36</v>
      </c>
      <c r="F16950" s="335">
        <v>53.43</v>
      </c>
    </row>
    <row r="16951" spans="1:6">
      <c r="A16951" s="333" t="s">
        <v>86</v>
      </c>
      <c r="B16951" s="333">
        <v>71474</v>
      </c>
      <c r="C16951" s="334" t="s">
        <v>17234</v>
      </c>
      <c r="D16951" s="333" t="s">
        <v>6821</v>
      </c>
      <c r="E16951" s="335">
        <v>39.72</v>
      </c>
      <c r="F16951" s="335">
        <v>41.25</v>
      </c>
    </row>
    <row r="16952" spans="1:6">
      <c r="A16952" s="333" t="s">
        <v>86</v>
      </c>
      <c r="B16952" s="333">
        <v>71476</v>
      </c>
      <c r="C16952" s="334" t="s">
        <v>7213</v>
      </c>
      <c r="D16952" s="333" t="s">
        <v>6827</v>
      </c>
      <c r="E16952" s="335">
        <v>113.27</v>
      </c>
      <c r="F16952" s="335">
        <v>114.1</v>
      </c>
    </row>
    <row r="16953" spans="1:6">
      <c r="A16953" s="333" t="s">
        <v>86</v>
      </c>
      <c r="B16953" s="333">
        <v>71480</v>
      </c>
      <c r="C16953" s="334" t="s">
        <v>17235</v>
      </c>
      <c r="D16953" s="333" t="s">
        <v>6821</v>
      </c>
      <c r="E16953" s="335">
        <v>17.37</v>
      </c>
      <c r="F16953" s="335">
        <v>18.2</v>
      </c>
    </row>
    <row r="16954" spans="1:6">
      <c r="A16954" s="333" t="s">
        <v>86</v>
      </c>
      <c r="B16954" s="333">
        <v>71481</v>
      </c>
      <c r="C16954" s="334" t="s">
        <v>17236</v>
      </c>
      <c r="D16954" s="333" t="s">
        <v>6821</v>
      </c>
      <c r="E16954" s="335">
        <v>20.81</v>
      </c>
      <c r="F16954" s="335">
        <v>21.64</v>
      </c>
    </row>
    <row r="16955" spans="1:6">
      <c r="A16955" s="333" t="s">
        <v>86</v>
      </c>
      <c r="B16955" s="333">
        <v>71490</v>
      </c>
      <c r="C16955" s="334" t="s">
        <v>7216</v>
      </c>
      <c r="D16955" s="333" t="s">
        <v>6821</v>
      </c>
      <c r="E16955" s="335">
        <v>7.51</v>
      </c>
      <c r="F16955" s="335">
        <v>8.14</v>
      </c>
    </row>
    <row r="16956" spans="1:6">
      <c r="A16956" s="333" t="s">
        <v>86</v>
      </c>
      <c r="B16956" s="333">
        <v>71491</v>
      </c>
      <c r="C16956" s="334" t="s">
        <v>7217</v>
      </c>
      <c r="D16956" s="333" t="s">
        <v>6821</v>
      </c>
      <c r="E16956" s="335">
        <v>7.63</v>
      </c>
      <c r="F16956" s="335">
        <v>8.26</v>
      </c>
    </row>
    <row r="16957" spans="1:6">
      <c r="A16957" s="333" t="s">
        <v>86</v>
      </c>
      <c r="B16957" s="333">
        <v>71492</v>
      </c>
      <c r="C16957" s="334" t="s">
        <v>7218</v>
      </c>
      <c r="D16957" s="333" t="s">
        <v>6821</v>
      </c>
      <c r="E16957" s="335">
        <v>10.18</v>
      </c>
      <c r="F16957" s="335">
        <v>11.01</v>
      </c>
    </row>
    <row r="16958" spans="1:6">
      <c r="A16958" s="333" t="s">
        <v>86</v>
      </c>
      <c r="B16958" s="333">
        <v>71500</v>
      </c>
      <c r="C16958" s="334" t="s">
        <v>7219</v>
      </c>
      <c r="D16958" s="333" t="s">
        <v>6821</v>
      </c>
      <c r="E16958" s="335">
        <v>51.49</v>
      </c>
      <c r="F16958" s="335">
        <v>52.32</v>
      </c>
    </row>
    <row r="16959" spans="1:6">
      <c r="A16959" s="333" t="s">
        <v>86</v>
      </c>
      <c r="B16959" s="333">
        <v>71510</v>
      </c>
      <c r="C16959" s="334" t="s">
        <v>17237</v>
      </c>
      <c r="D16959" s="333" t="s">
        <v>6821</v>
      </c>
      <c r="E16959" s="335">
        <v>15.92</v>
      </c>
      <c r="F16959" s="335">
        <v>16.75</v>
      </c>
    </row>
    <row r="16960" spans="1:6">
      <c r="A16960" s="333" t="s">
        <v>86</v>
      </c>
      <c r="B16960" s="333">
        <v>71520</v>
      </c>
      <c r="C16960" s="334" t="s">
        <v>7220</v>
      </c>
      <c r="D16960" s="333" t="s">
        <v>6821</v>
      </c>
      <c r="E16960" s="335">
        <v>20.440000000000001</v>
      </c>
      <c r="F16960" s="335">
        <v>20.76</v>
      </c>
    </row>
    <row r="16961" spans="1:6">
      <c r="A16961" s="333" t="s">
        <v>86</v>
      </c>
      <c r="B16961" s="333">
        <v>71521</v>
      </c>
      <c r="C16961" s="334" t="s">
        <v>7221</v>
      </c>
      <c r="D16961" s="333" t="s">
        <v>6821</v>
      </c>
      <c r="E16961" s="335">
        <v>38.39</v>
      </c>
      <c r="F16961" s="335">
        <v>38.71</v>
      </c>
    </row>
    <row r="16962" spans="1:6">
      <c r="A16962" s="333" t="s">
        <v>86</v>
      </c>
      <c r="B16962" s="333">
        <v>71522</v>
      </c>
      <c r="C16962" s="334" t="s">
        <v>7222</v>
      </c>
      <c r="D16962" s="333" t="s">
        <v>6821</v>
      </c>
      <c r="E16962" s="335">
        <v>54.42</v>
      </c>
      <c r="F16962" s="335">
        <v>54.74</v>
      </c>
    </row>
    <row r="16963" spans="1:6">
      <c r="A16963" s="333" t="s">
        <v>86</v>
      </c>
      <c r="B16963" s="333">
        <v>71523</v>
      </c>
      <c r="C16963" s="334" t="s">
        <v>7223</v>
      </c>
      <c r="D16963" s="333" t="s">
        <v>6821</v>
      </c>
      <c r="E16963" s="335">
        <v>778.05</v>
      </c>
      <c r="F16963" s="335">
        <v>778.37</v>
      </c>
    </row>
    <row r="16964" spans="1:6">
      <c r="A16964" s="333" t="s">
        <v>86</v>
      </c>
      <c r="B16964" s="333">
        <v>71524</v>
      </c>
      <c r="C16964" s="334" t="s">
        <v>7224</v>
      </c>
      <c r="D16964" s="333" t="s">
        <v>6821</v>
      </c>
      <c r="E16964" s="335">
        <v>45.87</v>
      </c>
      <c r="F16964" s="335">
        <v>46.19</v>
      </c>
    </row>
    <row r="16965" spans="1:6">
      <c r="A16965" s="333" t="s">
        <v>86</v>
      </c>
      <c r="B16965" s="333">
        <v>71525</v>
      </c>
      <c r="C16965" s="334" t="s">
        <v>7225</v>
      </c>
      <c r="D16965" s="333" t="s">
        <v>6821</v>
      </c>
      <c r="E16965" s="335">
        <v>36.21</v>
      </c>
      <c r="F16965" s="335">
        <v>36.53</v>
      </c>
    </row>
    <row r="16966" spans="1:6">
      <c r="A16966" s="333" t="s">
        <v>86</v>
      </c>
      <c r="B16966" s="333">
        <v>71526</v>
      </c>
      <c r="C16966" s="334" t="s">
        <v>7226</v>
      </c>
      <c r="D16966" s="333" t="s">
        <v>6821</v>
      </c>
      <c r="E16966" s="335">
        <v>65.069999999999993</v>
      </c>
      <c r="F16966" s="335">
        <v>65.39</v>
      </c>
    </row>
    <row r="16967" spans="1:6">
      <c r="A16967" s="333" t="s">
        <v>86</v>
      </c>
      <c r="B16967" s="333">
        <v>71527</v>
      </c>
      <c r="C16967" s="334" t="s">
        <v>7227</v>
      </c>
      <c r="D16967" s="333" t="s">
        <v>6821</v>
      </c>
      <c r="E16967" s="335">
        <v>74.569999999999993</v>
      </c>
      <c r="F16967" s="335">
        <v>74.89</v>
      </c>
    </row>
    <row r="16968" spans="1:6">
      <c r="A16968" s="333" t="s">
        <v>86</v>
      </c>
      <c r="B16968" s="333">
        <v>71528</v>
      </c>
      <c r="C16968" s="334" t="s">
        <v>7228</v>
      </c>
      <c r="D16968" s="333" t="s">
        <v>6821</v>
      </c>
      <c r="E16968" s="335">
        <v>207.02</v>
      </c>
      <c r="F16968" s="335">
        <v>207.34</v>
      </c>
    </row>
    <row r="16969" spans="1:6">
      <c r="A16969" s="333" t="s">
        <v>86</v>
      </c>
      <c r="B16969" s="333">
        <v>71537</v>
      </c>
      <c r="C16969" s="334" t="s">
        <v>17238</v>
      </c>
      <c r="D16969" s="333" t="s">
        <v>6827</v>
      </c>
      <c r="E16969" s="335">
        <v>10.53</v>
      </c>
      <c r="F16969" s="335">
        <v>10.85</v>
      </c>
    </row>
    <row r="16970" spans="1:6">
      <c r="A16970" s="333" t="s">
        <v>86</v>
      </c>
      <c r="B16970" s="333">
        <v>71538</v>
      </c>
      <c r="C16970" s="334" t="s">
        <v>17239</v>
      </c>
      <c r="D16970" s="333" t="s">
        <v>6827</v>
      </c>
      <c r="E16970" s="335">
        <v>11.45</v>
      </c>
      <c r="F16970" s="335">
        <v>11.77</v>
      </c>
    </row>
    <row r="16971" spans="1:6">
      <c r="A16971" s="333" t="s">
        <v>86</v>
      </c>
      <c r="B16971" s="333">
        <v>71539</v>
      </c>
      <c r="C16971" s="334" t="s">
        <v>17240</v>
      </c>
      <c r="D16971" s="333" t="s">
        <v>6827</v>
      </c>
      <c r="E16971" s="335">
        <v>15.43</v>
      </c>
      <c r="F16971" s="335">
        <v>15.75</v>
      </c>
    </row>
    <row r="16972" spans="1:6">
      <c r="A16972" s="333" t="s">
        <v>86</v>
      </c>
      <c r="B16972" s="333">
        <v>71540</v>
      </c>
      <c r="C16972" s="334" t="s">
        <v>17241</v>
      </c>
      <c r="D16972" s="333" t="s">
        <v>6827</v>
      </c>
      <c r="E16972" s="335">
        <v>24.21</v>
      </c>
      <c r="F16972" s="335">
        <v>24.53</v>
      </c>
    </row>
    <row r="16973" spans="1:6">
      <c r="A16973" s="333" t="s">
        <v>86</v>
      </c>
      <c r="B16973" s="333">
        <v>71541</v>
      </c>
      <c r="C16973" s="334" t="s">
        <v>17242</v>
      </c>
      <c r="D16973" s="333" t="s">
        <v>6827</v>
      </c>
      <c r="E16973" s="335">
        <v>23.18</v>
      </c>
      <c r="F16973" s="335">
        <v>23.5</v>
      </c>
    </row>
    <row r="16974" spans="1:6">
      <c r="A16974" s="333" t="s">
        <v>86</v>
      </c>
      <c r="B16974" s="333">
        <v>71542</v>
      </c>
      <c r="C16974" s="334" t="s">
        <v>17243</v>
      </c>
      <c r="D16974" s="333" t="s">
        <v>6827</v>
      </c>
      <c r="E16974" s="335">
        <v>23.7</v>
      </c>
      <c r="F16974" s="335">
        <v>24.02</v>
      </c>
    </row>
    <row r="16975" spans="1:6">
      <c r="A16975" s="333" t="s">
        <v>86</v>
      </c>
      <c r="B16975" s="333">
        <v>71543</v>
      </c>
      <c r="C16975" s="334" t="s">
        <v>17244</v>
      </c>
      <c r="D16975" s="333" t="s">
        <v>6827</v>
      </c>
      <c r="E16975" s="335">
        <v>98.23</v>
      </c>
      <c r="F16975" s="335">
        <v>98.55</v>
      </c>
    </row>
    <row r="16976" spans="1:6">
      <c r="A16976" s="333" t="s">
        <v>86</v>
      </c>
      <c r="B16976" s="333">
        <v>71560</v>
      </c>
      <c r="C16976" s="334" t="s">
        <v>7229</v>
      </c>
      <c r="D16976" s="333" t="s">
        <v>6821</v>
      </c>
      <c r="E16976" s="335">
        <v>32.229999999999997</v>
      </c>
      <c r="F16976" s="335">
        <v>32.549999999999997</v>
      </c>
    </row>
    <row r="16977" spans="1:6">
      <c r="A16977" s="333" t="s">
        <v>86</v>
      </c>
      <c r="B16977" s="333">
        <v>71561</v>
      </c>
      <c r="C16977" s="334" t="s">
        <v>7230</v>
      </c>
      <c r="D16977" s="333" t="s">
        <v>6821</v>
      </c>
      <c r="E16977" s="335">
        <v>39.19</v>
      </c>
      <c r="F16977" s="335">
        <v>39.51</v>
      </c>
    </row>
    <row r="16978" spans="1:6">
      <c r="A16978" s="333" t="s">
        <v>86</v>
      </c>
      <c r="B16978" s="333">
        <v>71562</v>
      </c>
      <c r="C16978" s="334" t="s">
        <v>7231</v>
      </c>
      <c r="D16978" s="333" t="s">
        <v>6821</v>
      </c>
      <c r="E16978" s="335">
        <v>62.55</v>
      </c>
      <c r="F16978" s="335">
        <v>62.87</v>
      </c>
    </row>
    <row r="16979" spans="1:6">
      <c r="A16979" s="333" t="s">
        <v>86</v>
      </c>
      <c r="B16979" s="333">
        <v>71590</v>
      </c>
      <c r="C16979" s="334" t="s">
        <v>7232</v>
      </c>
      <c r="D16979" s="333" t="s">
        <v>6821</v>
      </c>
      <c r="E16979" s="335">
        <v>46.8</v>
      </c>
      <c r="F16979" s="335">
        <v>47.12</v>
      </c>
    </row>
    <row r="16980" spans="1:6">
      <c r="A16980" s="333" t="s">
        <v>86</v>
      </c>
      <c r="B16980" s="333">
        <v>71591</v>
      </c>
      <c r="C16980" s="334" t="s">
        <v>7233</v>
      </c>
      <c r="D16980" s="333" t="s">
        <v>6821</v>
      </c>
      <c r="E16980" s="335">
        <v>52.35</v>
      </c>
      <c r="F16980" s="335">
        <v>52.67</v>
      </c>
    </row>
    <row r="16981" spans="1:6">
      <c r="A16981" s="333" t="s">
        <v>86</v>
      </c>
      <c r="B16981" s="333">
        <v>71592</v>
      </c>
      <c r="C16981" s="334" t="s">
        <v>7234</v>
      </c>
      <c r="D16981" s="333" t="s">
        <v>6821</v>
      </c>
      <c r="E16981" s="335">
        <v>51.2</v>
      </c>
      <c r="F16981" s="335">
        <v>51.52</v>
      </c>
    </row>
    <row r="16982" spans="1:6">
      <c r="A16982" s="333" t="s">
        <v>86</v>
      </c>
      <c r="B16982" s="333">
        <v>71598</v>
      </c>
      <c r="C16982" s="334" t="s">
        <v>7235</v>
      </c>
      <c r="D16982" s="333" t="s">
        <v>6827</v>
      </c>
      <c r="E16982" s="335">
        <v>26.97</v>
      </c>
      <c r="F16982" s="335">
        <v>27.67</v>
      </c>
    </row>
    <row r="16983" spans="1:6">
      <c r="A16983" s="333" t="s">
        <v>86</v>
      </c>
      <c r="B16983" s="333">
        <v>71603</v>
      </c>
      <c r="C16983" s="334" t="s">
        <v>17245</v>
      </c>
      <c r="D16983" s="333" t="s">
        <v>6827</v>
      </c>
      <c r="E16983" s="335">
        <v>952.39</v>
      </c>
      <c r="F16983" s="335">
        <v>954.48</v>
      </c>
    </row>
    <row r="16984" spans="1:6">
      <c r="A16984" s="333" t="s">
        <v>86</v>
      </c>
      <c r="B16984" s="333">
        <v>71609</v>
      </c>
      <c r="C16984" s="334" t="s">
        <v>7236</v>
      </c>
      <c r="D16984" s="333" t="s">
        <v>6821</v>
      </c>
      <c r="E16984" s="335">
        <v>144.22</v>
      </c>
      <c r="F16984" s="335">
        <v>145.58000000000001</v>
      </c>
    </row>
    <row r="16985" spans="1:6">
      <c r="A16985" s="333" t="s">
        <v>86</v>
      </c>
      <c r="B16985" s="333">
        <v>71610</v>
      </c>
      <c r="C16985" s="334" t="s">
        <v>135</v>
      </c>
      <c r="D16985" s="333" t="s">
        <v>6827</v>
      </c>
      <c r="E16985" s="335">
        <v>88.67</v>
      </c>
      <c r="F16985" s="335">
        <v>90.03</v>
      </c>
    </row>
    <row r="16986" spans="1:6">
      <c r="A16986" s="333" t="s">
        <v>86</v>
      </c>
      <c r="B16986" s="333">
        <v>71612</v>
      </c>
      <c r="C16986" s="334" t="s">
        <v>136</v>
      </c>
      <c r="D16986" s="333" t="s">
        <v>6827</v>
      </c>
      <c r="E16986" s="335">
        <v>94.77</v>
      </c>
      <c r="F16986" s="335">
        <v>96.13</v>
      </c>
    </row>
    <row r="16987" spans="1:6">
      <c r="A16987" s="333" t="s">
        <v>86</v>
      </c>
      <c r="B16987" s="333">
        <v>71613</v>
      </c>
      <c r="C16987" s="334" t="s">
        <v>137</v>
      </c>
      <c r="D16987" s="333" t="s">
        <v>6827</v>
      </c>
      <c r="E16987" s="335">
        <v>149.61000000000001</v>
      </c>
      <c r="F16987" s="335">
        <v>150.97</v>
      </c>
    </row>
    <row r="16988" spans="1:6">
      <c r="A16988" s="333" t="s">
        <v>86</v>
      </c>
      <c r="B16988" s="333">
        <v>71614</v>
      </c>
      <c r="C16988" s="334" t="s">
        <v>72</v>
      </c>
      <c r="D16988" s="333" t="s">
        <v>6827</v>
      </c>
      <c r="E16988" s="335">
        <v>101.72</v>
      </c>
      <c r="F16988" s="335">
        <v>103.08</v>
      </c>
    </row>
    <row r="16989" spans="1:6">
      <c r="A16989" s="333" t="s">
        <v>86</v>
      </c>
      <c r="B16989" s="333">
        <v>71615</v>
      </c>
      <c r="C16989" s="334" t="s">
        <v>7237</v>
      </c>
      <c r="D16989" s="333" t="s">
        <v>6827</v>
      </c>
      <c r="E16989" s="335">
        <v>102.96</v>
      </c>
      <c r="F16989" s="335">
        <v>104.32</v>
      </c>
    </row>
    <row r="16990" spans="1:6" ht="20.399999999999999">
      <c r="A16990" s="333" t="s">
        <v>86</v>
      </c>
      <c r="B16990" s="333">
        <v>71626</v>
      </c>
      <c r="C16990" s="334" t="s">
        <v>138</v>
      </c>
      <c r="D16990" s="333" t="s">
        <v>6827</v>
      </c>
      <c r="E16990" s="335">
        <v>667.27</v>
      </c>
      <c r="F16990" s="335">
        <v>677.65</v>
      </c>
    </row>
    <row r="16991" spans="1:6" ht="20.399999999999999">
      <c r="A16991" s="333" t="s">
        <v>86</v>
      </c>
      <c r="B16991" s="333">
        <v>71627</v>
      </c>
      <c r="C16991" s="334" t="s">
        <v>139</v>
      </c>
      <c r="D16991" s="333" t="s">
        <v>6827</v>
      </c>
      <c r="E16991" s="335">
        <v>929.87</v>
      </c>
      <c r="F16991" s="335">
        <v>941.59</v>
      </c>
    </row>
    <row r="16992" spans="1:6">
      <c r="A16992" s="333" t="s">
        <v>86</v>
      </c>
      <c r="B16992" s="333">
        <v>71630</v>
      </c>
      <c r="C16992" s="334" t="s">
        <v>140</v>
      </c>
      <c r="D16992" s="333" t="s">
        <v>6821</v>
      </c>
      <c r="E16992" s="335">
        <v>39.82</v>
      </c>
      <c r="F16992" s="335">
        <v>41.21</v>
      </c>
    </row>
    <row r="16993" spans="1:6">
      <c r="A16993" s="333" t="s">
        <v>86</v>
      </c>
      <c r="B16993" s="333">
        <v>71640</v>
      </c>
      <c r="C16993" s="334" t="s">
        <v>7238</v>
      </c>
      <c r="D16993" s="333" t="s">
        <v>6821</v>
      </c>
      <c r="E16993" s="335">
        <v>108.12</v>
      </c>
      <c r="F16993" s="335">
        <v>109.48</v>
      </c>
    </row>
    <row r="16994" spans="1:6">
      <c r="A16994" s="333" t="s">
        <v>86</v>
      </c>
      <c r="B16994" s="333">
        <v>71642</v>
      </c>
      <c r="C16994" s="334" t="s">
        <v>7239</v>
      </c>
      <c r="D16994" s="333" t="s">
        <v>6821</v>
      </c>
      <c r="E16994" s="335">
        <v>199.96</v>
      </c>
      <c r="F16994" s="335">
        <v>201.32</v>
      </c>
    </row>
    <row r="16995" spans="1:6">
      <c r="A16995" s="333" t="s">
        <v>86</v>
      </c>
      <c r="B16995" s="333">
        <v>71645</v>
      </c>
      <c r="C16995" s="334" t="s">
        <v>7240</v>
      </c>
      <c r="D16995" s="333" t="s">
        <v>6827</v>
      </c>
      <c r="E16995" s="335">
        <v>145.22</v>
      </c>
      <c r="F16995" s="335">
        <v>146.58000000000001</v>
      </c>
    </row>
    <row r="16996" spans="1:6">
      <c r="A16996" s="333" t="s">
        <v>86</v>
      </c>
      <c r="B16996" s="333">
        <v>71646</v>
      </c>
      <c r="C16996" s="334" t="s">
        <v>17246</v>
      </c>
      <c r="D16996" s="333" t="s">
        <v>6827</v>
      </c>
      <c r="E16996" s="335">
        <v>47.65</v>
      </c>
      <c r="F16996" s="335">
        <v>49.01</v>
      </c>
    </row>
    <row r="16997" spans="1:6" ht="20.399999999999999">
      <c r="A16997" s="333" t="s">
        <v>86</v>
      </c>
      <c r="B16997" s="333">
        <v>71647</v>
      </c>
      <c r="C16997" s="334" t="s">
        <v>17247</v>
      </c>
      <c r="D16997" s="333" t="s">
        <v>6827</v>
      </c>
      <c r="E16997" s="335">
        <v>45.76</v>
      </c>
      <c r="F16997" s="335">
        <v>47.16</v>
      </c>
    </row>
    <row r="16998" spans="1:6">
      <c r="A16998" s="333" t="s">
        <v>86</v>
      </c>
      <c r="B16998" s="333">
        <v>71648</v>
      </c>
      <c r="C16998" s="334" t="s">
        <v>17248</v>
      </c>
      <c r="D16998" s="333" t="s">
        <v>6827</v>
      </c>
      <c r="E16998" s="335">
        <v>130.32</v>
      </c>
      <c r="F16998" s="335">
        <v>131.68</v>
      </c>
    </row>
    <row r="16999" spans="1:6" ht="20.399999999999999">
      <c r="A16999" s="333" t="s">
        <v>86</v>
      </c>
      <c r="B16999" s="333">
        <v>71649</v>
      </c>
      <c r="C16999" s="334" t="s">
        <v>17249</v>
      </c>
      <c r="D16999" s="333" t="s">
        <v>6827</v>
      </c>
      <c r="E16999" s="335">
        <v>124.43</v>
      </c>
      <c r="F16999" s="335">
        <v>125.93</v>
      </c>
    </row>
    <row r="17000" spans="1:6">
      <c r="A17000" s="333" t="s">
        <v>86</v>
      </c>
      <c r="B17000" s="333">
        <v>71655</v>
      </c>
      <c r="C17000" s="334" t="s">
        <v>7241</v>
      </c>
      <c r="D17000" s="333" t="s">
        <v>6821</v>
      </c>
      <c r="E17000" s="335">
        <v>152.49</v>
      </c>
      <c r="F17000" s="335">
        <v>153.85</v>
      </c>
    </row>
    <row r="17001" spans="1:6">
      <c r="A17001" s="333" t="s">
        <v>86</v>
      </c>
      <c r="B17001" s="333">
        <v>71660</v>
      </c>
      <c r="C17001" s="334" t="s">
        <v>7242</v>
      </c>
      <c r="D17001" s="333" t="s">
        <v>6821</v>
      </c>
      <c r="E17001" s="335">
        <v>272.49</v>
      </c>
      <c r="F17001" s="335">
        <v>273.85000000000002</v>
      </c>
    </row>
    <row r="17002" spans="1:6">
      <c r="A17002" s="333" t="s">
        <v>86</v>
      </c>
      <c r="B17002" s="333">
        <v>71661</v>
      </c>
      <c r="C17002" s="334" t="s">
        <v>17250</v>
      </c>
      <c r="D17002" s="333" t="s">
        <v>6827</v>
      </c>
      <c r="E17002" s="335">
        <v>518.59</v>
      </c>
      <c r="F17002" s="335">
        <v>519.95000000000005</v>
      </c>
    </row>
    <row r="17003" spans="1:6">
      <c r="A17003" s="333" t="s">
        <v>86</v>
      </c>
      <c r="B17003" s="333">
        <v>71670</v>
      </c>
      <c r="C17003" s="334" t="s">
        <v>7243</v>
      </c>
      <c r="D17003" s="333" t="s">
        <v>6821</v>
      </c>
      <c r="E17003" s="335">
        <v>59.03</v>
      </c>
      <c r="F17003" s="335">
        <v>60.39</v>
      </c>
    </row>
    <row r="17004" spans="1:6" ht="20.399999999999999">
      <c r="A17004" s="333" t="s">
        <v>86</v>
      </c>
      <c r="B17004" s="333">
        <v>71679</v>
      </c>
      <c r="C17004" s="334" t="s">
        <v>17251</v>
      </c>
      <c r="D17004" s="333" t="s">
        <v>6827</v>
      </c>
      <c r="E17004" s="335">
        <v>82.02</v>
      </c>
      <c r="F17004" s="335">
        <v>85.3</v>
      </c>
    </row>
    <row r="17005" spans="1:6">
      <c r="A17005" s="333" t="s">
        <v>86</v>
      </c>
      <c r="B17005" s="333">
        <v>71682</v>
      </c>
      <c r="C17005" s="334" t="s">
        <v>7244</v>
      </c>
      <c r="D17005" s="333" t="s">
        <v>6827</v>
      </c>
      <c r="E17005" s="335">
        <v>99.12</v>
      </c>
      <c r="F17005" s="335">
        <v>100.48</v>
      </c>
    </row>
    <row r="17006" spans="1:6">
      <c r="A17006" s="333" t="s">
        <v>86</v>
      </c>
      <c r="B17006" s="333">
        <v>71683</v>
      </c>
      <c r="C17006" s="334" t="s">
        <v>7245</v>
      </c>
      <c r="D17006" s="333" t="s">
        <v>6827</v>
      </c>
      <c r="E17006" s="335">
        <v>222.21</v>
      </c>
      <c r="F17006" s="335">
        <v>223.57</v>
      </c>
    </row>
    <row r="17007" spans="1:6">
      <c r="A17007" s="333" t="s">
        <v>86</v>
      </c>
      <c r="B17007" s="333">
        <v>71684</v>
      </c>
      <c r="C17007" s="334" t="s">
        <v>7246</v>
      </c>
      <c r="D17007" s="333" t="s">
        <v>6827</v>
      </c>
      <c r="E17007" s="335">
        <v>119.58</v>
      </c>
      <c r="F17007" s="335">
        <v>120.94</v>
      </c>
    </row>
    <row r="17008" spans="1:6">
      <c r="A17008" s="333" t="s">
        <v>86</v>
      </c>
      <c r="B17008" s="333">
        <v>71685</v>
      </c>
      <c r="C17008" s="334" t="s">
        <v>7247</v>
      </c>
      <c r="D17008" s="333" t="s">
        <v>6827</v>
      </c>
      <c r="E17008" s="335">
        <v>167.42</v>
      </c>
      <c r="F17008" s="335">
        <v>168.78</v>
      </c>
    </row>
    <row r="17009" spans="1:6">
      <c r="A17009" s="333" t="s">
        <v>86</v>
      </c>
      <c r="B17009" s="333">
        <v>71686</v>
      </c>
      <c r="C17009" s="334" t="s">
        <v>7248</v>
      </c>
      <c r="D17009" s="333" t="s">
        <v>6827</v>
      </c>
      <c r="E17009" s="335">
        <v>335.64</v>
      </c>
      <c r="F17009" s="335">
        <v>337</v>
      </c>
    </row>
    <row r="17010" spans="1:6">
      <c r="A17010" s="333" t="s">
        <v>86</v>
      </c>
      <c r="B17010" s="333">
        <v>71687</v>
      </c>
      <c r="C17010" s="334" t="s">
        <v>7249</v>
      </c>
      <c r="D17010" s="333" t="s">
        <v>6827</v>
      </c>
      <c r="E17010" s="335">
        <v>448.47</v>
      </c>
      <c r="F17010" s="335">
        <v>449.83</v>
      </c>
    </row>
    <row r="17011" spans="1:6">
      <c r="A17011" s="333" t="s">
        <v>86</v>
      </c>
      <c r="B17011" s="333">
        <v>71688</v>
      </c>
      <c r="C17011" s="334" t="s">
        <v>7250</v>
      </c>
      <c r="D17011" s="333" t="s">
        <v>6827</v>
      </c>
      <c r="E17011" s="335">
        <v>59.77</v>
      </c>
      <c r="F17011" s="335">
        <v>61.13</v>
      </c>
    </row>
    <row r="17012" spans="1:6">
      <c r="A17012" s="333" t="s">
        <v>86</v>
      </c>
      <c r="B17012" s="333">
        <v>71689</v>
      </c>
      <c r="C17012" s="334" t="s">
        <v>7251</v>
      </c>
      <c r="D17012" s="333" t="s">
        <v>6827</v>
      </c>
      <c r="E17012" s="335">
        <v>69.22</v>
      </c>
      <c r="F17012" s="335">
        <v>70.58</v>
      </c>
    </row>
    <row r="17013" spans="1:6" ht="20.399999999999999">
      <c r="A17013" s="333" t="s">
        <v>86</v>
      </c>
      <c r="B17013" s="333">
        <v>71690</v>
      </c>
      <c r="C17013" s="334" t="s">
        <v>17252</v>
      </c>
      <c r="D17013" s="333" t="s">
        <v>6827</v>
      </c>
      <c r="E17013" s="335">
        <v>221.6</v>
      </c>
      <c r="F17013" s="335">
        <v>223.5</v>
      </c>
    </row>
    <row r="17014" spans="1:6" ht="20.399999999999999">
      <c r="A17014" s="333" t="s">
        <v>86</v>
      </c>
      <c r="B17014" s="333">
        <v>71691</v>
      </c>
      <c r="C17014" s="334" t="s">
        <v>17253</v>
      </c>
      <c r="D17014" s="333" t="s">
        <v>6827</v>
      </c>
      <c r="E17014" s="335">
        <v>227.53</v>
      </c>
      <c r="F17014" s="335">
        <v>229.55</v>
      </c>
    </row>
    <row r="17015" spans="1:6" ht="20.399999999999999">
      <c r="A17015" s="333" t="s">
        <v>86</v>
      </c>
      <c r="B17015" s="333">
        <v>71692</v>
      </c>
      <c r="C17015" s="334" t="s">
        <v>17254</v>
      </c>
      <c r="D17015" s="333" t="s">
        <v>6827</v>
      </c>
      <c r="E17015" s="335">
        <v>272.19</v>
      </c>
      <c r="F17015" s="335">
        <v>273.82</v>
      </c>
    </row>
    <row r="17016" spans="1:6">
      <c r="A17016" s="333" t="s">
        <v>86</v>
      </c>
      <c r="B17016" s="333">
        <v>71693</v>
      </c>
      <c r="C17016" s="334" t="s">
        <v>17255</v>
      </c>
      <c r="D17016" s="333" t="s">
        <v>6827</v>
      </c>
      <c r="E17016" s="335">
        <v>242.86</v>
      </c>
      <c r="F17016" s="335">
        <v>244.49</v>
      </c>
    </row>
    <row r="17017" spans="1:6">
      <c r="A17017" s="333" t="s">
        <v>86</v>
      </c>
      <c r="B17017" s="333">
        <v>71694</v>
      </c>
      <c r="C17017" s="334" t="s">
        <v>17256</v>
      </c>
      <c r="D17017" s="333" t="s">
        <v>6827</v>
      </c>
      <c r="E17017" s="335">
        <v>227.04</v>
      </c>
      <c r="F17017" s="335">
        <v>228.4</v>
      </c>
    </row>
    <row r="17018" spans="1:6" ht="20.399999999999999">
      <c r="A17018" s="333" t="s">
        <v>86</v>
      </c>
      <c r="B17018" s="333">
        <v>71695</v>
      </c>
      <c r="C17018" s="334" t="s">
        <v>17257</v>
      </c>
      <c r="D17018" s="333" t="s">
        <v>6827</v>
      </c>
      <c r="E17018" s="335">
        <v>215.36</v>
      </c>
      <c r="F17018" s="335">
        <v>217.05</v>
      </c>
    </row>
    <row r="17019" spans="1:6" ht="20.399999999999999">
      <c r="A17019" s="333" t="s">
        <v>86</v>
      </c>
      <c r="B17019" s="333">
        <v>71696</v>
      </c>
      <c r="C17019" s="334" t="s">
        <v>17258</v>
      </c>
      <c r="D17019" s="333" t="s">
        <v>6827</v>
      </c>
      <c r="E17019" s="335">
        <v>1478.48</v>
      </c>
      <c r="F17019" s="335">
        <v>1489.89</v>
      </c>
    </row>
    <row r="17020" spans="1:6" ht="20.399999999999999">
      <c r="A17020" s="333" t="s">
        <v>86</v>
      </c>
      <c r="B17020" s="333">
        <v>71697</v>
      </c>
      <c r="C17020" s="334" t="s">
        <v>17259</v>
      </c>
      <c r="D17020" s="333" t="s">
        <v>6827</v>
      </c>
      <c r="E17020" s="335">
        <v>2285.38</v>
      </c>
      <c r="F17020" s="335">
        <v>2298.14</v>
      </c>
    </row>
    <row r="17021" spans="1:6">
      <c r="A17021" s="333" t="s">
        <v>86</v>
      </c>
      <c r="B17021" s="333">
        <v>71698</v>
      </c>
      <c r="C17021" s="334" t="s">
        <v>17260</v>
      </c>
      <c r="D17021" s="333" t="s">
        <v>6827</v>
      </c>
      <c r="E17021" s="335">
        <v>326.24</v>
      </c>
      <c r="F17021" s="335">
        <v>327.60000000000002</v>
      </c>
    </row>
    <row r="17022" spans="1:6">
      <c r="A17022" s="333" t="s">
        <v>86</v>
      </c>
      <c r="B17022" s="333">
        <v>71700</v>
      </c>
      <c r="C17022" s="334" t="s">
        <v>7252</v>
      </c>
      <c r="D17022" s="333" t="s">
        <v>6821</v>
      </c>
      <c r="E17022" s="335">
        <v>4.75</v>
      </c>
      <c r="F17022" s="335">
        <v>4.87</v>
      </c>
    </row>
    <row r="17023" spans="1:6">
      <c r="A17023" s="333" t="s">
        <v>86</v>
      </c>
      <c r="B17023" s="333">
        <v>71701</v>
      </c>
      <c r="C17023" s="334" t="s">
        <v>7253</v>
      </c>
      <c r="D17023" s="333" t="s">
        <v>6821</v>
      </c>
      <c r="E17023" s="335">
        <v>5.74</v>
      </c>
      <c r="F17023" s="335">
        <v>5.89</v>
      </c>
    </row>
    <row r="17024" spans="1:6">
      <c r="A17024" s="333" t="s">
        <v>86</v>
      </c>
      <c r="B17024" s="333">
        <v>71702</v>
      </c>
      <c r="C17024" s="334" t="s">
        <v>7254</v>
      </c>
      <c r="D17024" s="333" t="s">
        <v>6821</v>
      </c>
      <c r="E17024" s="335">
        <v>8.19</v>
      </c>
      <c r="F17024" s="335">
        <v>8.43</v>
      </c>
    </row>
    <row r="17025" spans="1:6">
      <c r="A17025" s="333" t="s">
        <v>86</v>
      </c>
      <c r="B17025" s="333">
        <v>71703</v>
      </c>
      <c r="C17025" s="334" t="s">
        <v>7255</v>
      </c>
      <c r="D17025" s="333" t="s">
        <v>6821</v>
      </c>
      <c r="E17025" s="335">
        <v>9.93</v>
      </c>
      <c r="F17025" s="335">
        <v>10.25</v>
      </c>
    </row>
    <row r="17026" spans="1:6">
      <c r="A17026" s="333" t="s">
        <v>86</v>
      </c>
      <c r="B17026" s="333">
        <v>71704</v>
      </c>
      <c r="C17026" s="334" t="s">
        <v>7256</v>
      </c>
      <c r="D17026" s="333" t="s">
        <v>6821</v>
      </c>
      <c r="E17026" s="335">
        <v>12.28</v>
      </c>
      <c r="F17026" s="335">
        <v>12.74</v>
      </c>
    </row>
    <row r="17027" spans="1:6">
      <c r="A17027" s="333" t="s">
        <v>86</v>
      </c>
      <c r="B17027" s="333">
        <v>71705</v>
      </c>
      <c r="C17027" s="334" t="s">
        <v>7257</v>
      </c>
      <c r="D17027" s="333" t="s">
        <v>6821</v>
      </c>
      <c r="E17027" s="335">
        <v>23.55</v>
      </c>
      <c r="F17027" s="335">
        <v>24.09</v>
      </c>
    </row>
    <row r="17028" spans="1:6">
      <c r="A17028" s="333" t="s">
        <v>86</v>
      </c>
      <c r="B17028" s="333">
        <v>71706</v>
      </c>
      <c r="C17028" s="334" t="s">
        <v>7258</v>
      </c>
      <c r="D17028" s="333" t="s">
        <v>6821</v>
      </c>
      <c r="E17028" s="335">
        <v>34.92</v>
      </c>
      <c r="F17028" s="335">
        <v>35.97</v>
      </c>
    </row>
    <row r="17029" spans="1:6">
      <c r="A17029" s="333" t="s">
        <v>86</v>
      </c>
      <c r="B17029" s="333">
        <v>71707</v>
      </c>
      <c r="C17029" s="334" t="s">
        <v>7259</v>
      </c>
      <c r="D17029" s="333" t="s">
        <v>6821</v>
      </c>
      <c r="E17029" s="335">
        <v>48.41</v>
      </c>
      <c r="F17029" s="335">
        <v>50.22</v>
      </c>
    </row>
    <row r="17030" spans="1:6">
      <c r="A17030" s="333" t="s">
        <v>86</v>
      </c>
      <c r="B17030" s="333">
        <v>71708</v>
      </c>
      <c r="C17030" s="334" t="s">
        <v>7260</v>
      </c>
      <c r="D17030" s="333" t="s">
        <v>6821</v>
      </c>
      <c r="E17030" s="335">
        <v>62.83</v>
      </c>
      <c r="F17030" s="335">
        <v>65.12</v>
      </c>
    </row>
    <row r="17031" spans="1:6">
      <c r="A17031" s="333" t="s">
        <v>86</v>
      </c>
      <c r="B17031" s="333">
        <v>71710</v>
      </c>
      <c r="C17031" s="334" t="s">
        <v>7261</v>
      </c>
      <c r="D17031" s="333" t="s">
        <v>6821</v>
      </c>
      <c r="E17031" s="335">
        <v>30.59</v>
      </c>
      <c r="F17031" s="335">
        <v>31.76</v>
      </c>
    </row>
    <row r="17032" spans="1:6">
      <c r="A17032" s="333" t="s">
        <v>86</v>
      </c>
      <c r="B17032" s="333">
        <v>71720</v>
      </c>
      <c r="C17032" s="334" t="s">
        <v>7262</v>
      </c>
      <c r="D17032" s="333" t="s">
        <v>6821</v>
      </c>
      <c r="E17032" s="335">
        <v>2.84</v>
      </c>
      <c r="F17032" s="335">
        <v>2.96</v>
      </c>
    </row>
    <row r="17033" spans="1:6">
      <c r="A17033" s="333" t="s">
        <v>86</v>
      </c>
      <c r="B17033" s="333">
        <v>71721</v>
      </c>
      <c r="C17033" s="334" t="s">
        <v>7263</v>
      </c>
      <c r="D17033" s="333" t="s">
        <v>6821</v>
      </c>
      <c r="E17033" s="335">
        <v>5.4</v>
      </c>
      <c r="F17033" s="335">
        <v>5.64</v>
      </c>
    </row>
    <row r="17034" spans="1:6">
      <c r="A17034" s="333" t="s">
        <v>86</v>
      </c>
      <c r="B17034" s="333">
        <v>71722</v>
      </c>
      <c r="C17034" s="334" t="s">
        <v>7264</v>
      </c>
      <c r="D17034" s="333" t="s">
        <v>6821</v>
      </c>
      <c r="E17034" s="335">
        <v>3.63</v>
      </c>
      <c r="F17034" s="335">
        <v>3.78</v>
      </c>
    </row>
    <row r="17035" spans="1:6">
      <c r="A17035" s="333" t="s">
        <v>86</v>
      </c>
      <c r="B17035" s="333">
        <v>71723</v>
      </c>
      <c r="C17035" s="334" t="s">
        <v>7265</v>
      </c>
      <c r="D17035" s="333" t="s">
        <v>6821</v>
      </c>
      <c r="E17035" s="335">
        <v>6.56</v>
      </c>
      <c r="F17035" s="335">
        <v>6.88</v>
      </c>
    </row>
    <row r="17036" spans="1:6">
      <c r="A17036" s="333" t="s">
        <v>86</v>
      </c>
      <c r="B17036" s="333">
        <v>71724</v>
      </c>
      <c r="C17036" s="334" t="s">
        <v>7266</v>
      </c>
      <c r="D17036" s="333" t="s">
        <v>6821</v>
      </c>
      <c r="E17036" s="335">
        <v>8.17</v>
      </c>
      <c r="F17036" s="335">
        <v>8.6300000000000008</v>
      </c>
    </row>
    <row r="17037" spans="1:6">
      <c r="A17037" s="333" t="s">
        <v>86</v>
      </c>
      <c r="B17037" s="333">
        <v>71725</v>
      </c>
      <c r="C17037" s="334" t="s">
        <v>7267</v>
      </c>
      <c r="D17037" s="333" t="s">
        <v>6821</v>
      </c>
      <c r="E17037" s="335">
        <v>11.88</v>
      </c>
      <c r="F17037" s="335">
        <v>12.42</v>
      </c>
    </row>
    <row r="17038" spans="1:6">
      <c r="A17038" s="333" t="s">
        <v>86</v>
      </c>
      <c r="B17038" s="333">
        <v>71726</v>
      </c>
      <c r="C17038" s="334" t="s">
        <v>7268</v>
      </c>
      <c r="D17038" s="333" t="s">
        <v>6821</v>
      </c>
      <c r="E17038" s="335">
        <v>22.14</v>
      </c>
      <c r="F17038" s="335">
        <v>23.19</v>
      </c>
    </row>
    <row r="17039" spans="1:6">
      <c r="A17039" s="333" t="s">
        <v>86</v>
      </c>
      <c r="B17039" s="333">
        <v>71727</v>
      </c>
      <c r="C17039" s="334" t="s">
        <v>7269</v>
      </c>
      <c r="D17039" s="333" t="s">
        <v>6821</v>
      </c>
      <c r="E17039" s="335">
        <v>33.54</v>
      </c>
      <c r="F17039" s="335">
        <v>35.35</v>
      </c>
    </row>
    <row r="17040" spans="1:6">
      <c r="A17040" s="333" t="s">
        <v>86</v>
      </c>
      <c r="B17040" s="333">
        <v>71728</v>
      </c>
      <c r="C17040" s="334" t="s">
        <v>7270</v>
      </c>
      <c r="D17040" s="333" t="s">
        <v>6821</v>
      </c>
      <c r="E17040" s="335">
        <v>44.96</v>
      </c>
      <c r="F17040" s="335">
        <v>47.25</v>
      </c>
    </row>
    <row r="17041" spans="1:6">
      <c r="A17041" s="333" t="s">
        <v>86</v>
      </c>
      <c r="B17041" s="333">
        <v>71740</v>
      </c>
      <c r="C17041" s="334" t="s">
        <v>7271</v>
      </c>
      <c r="D17041" s="333" t="s">
        <v>6821</v>
      </c>
      <c r="E17041" s="335">
        <v>2.29</v>
      </c>
      <c r="F17041" s="335">
        <v>2.36</v>
      </c>
    </row>
    <row r="17042" spans="1:6">
      <c r="A17042" s="333" t="s">
        <v>86</v>
      </c>
      <c r="B17042" s="333">
        <v>71741</v>
      </c>
      <c r="C17042" s="334" t="s">
        <v>7272</v>
      </c>
      <c r="D17042" s="333" t="s">
        <v>6821</v>
      </c>
      <c r="E17042" s="335">
        <v>3.39</v>
      </c>
      <c r="F17042" s="335">
        <v>3.51</v>
      </c>
    </row>
    <row r="17043" spans="1:6">
      <c r="A17043" s="333" t="s">
        <v>86</v>
      </c>
      <c r="B17043" s="333">
        <v>71742</v>
      </c>
      <c r="C17043" s="334" t="s">
        <v>7273</v>
      </c>
      <c r="D17043" s="333" t="s">
        <v>6821</v>
      </c>
      <c r="E17043" s="335">
        <v>4.6399999999999997</v>
      </c>
      <c r="F17043" s="335">
        <v>4.8499999999999996</v>
      </c>
    </row>
    <row r="17044" spans="1:6">
      <c r="A17044" s="333" t="s">
        <v>86</v>
      </c>
      <c r="B17044" s="333">
        <v>71743</v>
      </c>
      <c r="C17044" s="334" t="s">
        <v>7274</v>
      </c>
      <c r="D17044" s="333" t="s">
        <v>6821</v>
      </c>
      <c r="E17044" s="335">
        <v>7.78</v>
      </c>
      <c r="F17044" s="335">
        <v>8.07</v>
      </c>
    </row>
    <row r="17045" spans="1:6">
      <c r="A17045" s="333" t="s">
        <v>86</v>
      </c>
      <c r="B17045" s="333">
        <v>71744</v>
      </c>
      <c r="C17045" s="334" t="s">
        <v>7275</v>
      </c>
      <c r="D17045" s="333" t="s">
        <v>6821</v>
      </c>
      <c r="E17045" s="335">
        <v>9.1999999999999993</v>
      </c>
      <c r="F17045" s="335">
        <v>9.58</v>
      </c>
    </row>
    <row r="17046" spans="1:6">
      <c r="A17046" s="333" t="s">
        <v>86</v>
      </c>
      <c r="B17046" s="333">
        <v>71745</v>
      </c>
      <c r="C17046" s="334" t="s">
        <v>7276</v>
      </c>
      <c r="D17046" s="333" t="s">
        <v>6821</v>
      </c>
      <c r="E17046" s="335">
        <v>12.41</v>
      </c>
      <c r="F17046" s="335">
        <v>12.82</v>
      </c>
    </row>
    <row r="17047" spans="1:6">
      <c r="A17047" s="333" t="s">
        <v>86</v>
      </c>
      <c r="B17047" s="333">
        <v>71746</v>
      </c>
      <c r="C17047" s="334" t="s">
        <v>7277</v>
      </c>
      <c r="D17047" s="333" t="s">
        <v>6821</v>
      </c>
      <c r="E17047" s="335">
        <v>23.61</v>
      </c>
      <c r="F17047" s="335">
        <v>24.44</v>
      </c>
    </row>
    <row r="17048" spans="1:6">
      <c r="A17048" s="333" t="s">
        <v>86</v>
      </c>
      <c r="B17048" s="333">
        <v>71747</v>
      </c>
      <c r="C17048" s="334" t="s">
        <v>7278</v>
      </c>
      <c r="D17048" s="333" t="s">
        <v>6821</v>
      </c>
      <c r="E17048" s="335">
        <v>34.6</v>
      </c>
      <c r="F17048" s="335">
        <v>36.19</v>
      </c>
    </row>
    <row r="17049" spans="1:6">
      <c r="A17049" s="333" t="s">
        <v>86</v>
      </c>
      <c r="B17049" s="333">
        <v>71748</v>
      </c>
      <c r="C17049" s="334" t="s">
        <v>7279</v>
      </c>
      <c r="D17049" s="333" t="s">
        <v>6821</v>
      </c>
      <c r="E17049" s="335">
        <v>47.01</v>
      </c>
      <c r="F17049" s="335">
        <v>49.03</v>
      </c>
    </row>
    <row r="17050" spans="1:6">
      <c r="A17050" s="333" t="s">
        <v>86</v>
      </c>
      <c r="B17050" s="333">
        <v>71750</v>
      </c>
      <c r="C17050" s="334" t="s">
        <v>7280</v>
      </c>
      <c r="D17050" s="333" t="s">
        <v>6827</v>
      </c>
      <c r="E17050" s="335">
        <v>38.89</v>
      </c>
      <c r="F17050" s="335">
        <v>40.57</v>
      </c>
    </row>
    <row r="17051" spans="1:6" ht="20.399999999999999">
      <c r="A17051" s="333" t="s">
        <v>86</v>
      </c>
      <c r="B17051" s="333">
        <v>71761</v>
      </c>
      <c r="C17051" s="334" t="s">
        <v>17261</v>
      </c>
      <c r="D17051" s="333" t="s">
        <v>6820</v>
      </c>
      <c r="E17051" s="335">
        <v>501.85</v>
      </c>
      <c r="F17051" s="335">
        <v>524</v>
      </c>
    </row>
    <row r="17052" spans="1:6">
      <c r="A17052" s="333" t="s">
        <v>86</v>
      </c>
      <c r="B17052" s="333">
        <v>71764</v>
      </c>
      <c r="C17052" s="334" t="s">
        <v>7281</v>
      </c>
      <c r="D17052" s="333" t="s">
        <v>6821</v>
      </c>
      <c r="E17052" s="335">
        <v>12.63</v>
      </c>
      <c r="F17052" s="335">
        <v>13.29</v>
      </c>
    </row>
    <row r="17053" spans="1:6">
      <c r="A17053" s="333" t="s">
        <v>86</v>
      </c>
      <c r="B17053" s="333">
        <v>71765</v>
      </c>
      <c r="C17053" s="334" t="s">
        <v>7282</v>
      </c>
      <c r="D17053" s="333" t="s">
        <v>6821</v>
      </c>
      <c r="E17053" s="335">
        <v>31.49</v>
      </c>
      <c r="F17053" s="335">
        <v>32.119999999999997</v>
      </c>
    </row>
    <row r="17054" spans="1:6">
      <c r="A17054" s="333" t="s">
        <v>86</v>
      </c>
      <c r="B17054" s="333">
        <v>71768</v>
      </c>
      <c r="C17054" s="334" t="s">
        <v>7283</v>
      </c>
      <c r="D17054" s="333" t="s">
        <v>6821</v>
      </c>
      <c r="E17054" s="335">
        <v>42.9</v>
      </c>
      <c r="F17054" s="335">
        <v>44.34</v>
      </c>
    </row>
    <row r="17055" spans="1:6">
      <c r="A17055" s="333" t="s">
        <v>86</v>
      </c>
      <c r="B17055" s="333">
        <v>71773</v>
      </c>
      <c r="C17055" s="334" t="s">
        <v>7284</v>
      </c>
      <c r="D17055" s="333" t="s">
        <v>6821</v>
      </c>
      <c r="E17055" s="335">
        <v>14.1</v>
      </c>
      <c r="F17055" s="335">
        <v>14.51</v>
      </c>
    </row>
    <row r="17056" spans="1:6">
      <c r="A17056" s="333" t="s">
        <v>86</v>
      </c>
      <c r="B17056" s="333">
        <v>71774</v>
      </c>
      <c r="C17056" s="334" t="s">
        <v>7285</v>
      </c>
      <c r="D17056" s="333" t="s">
        <v>6827</v>
      </c>
      <c r="E17056" s="335">
        <v>19.75</v>
      </c>
      <c r="F17056" s="335">
        <v>20.16</v>
      </c>
    </row>
    <row r="17057" spans="1:6">
      <c r="A17057" s="333" t="s">
        <v>86</v>
      </c>
      <c r="B17057" s="333">
        <v>71776</v>
      </c>
      <c r="C17057" s="334" t="s">
        <v>7286</v>
      </c>
      <c r="D17057" s="333" t="s">
        <v>6821</v>
      </c>
      <c r="E17057" s="335">
        <v>52.71</v>
      </c>
      <c r="F17057" s="335">
        <v>53.76</v>
      </c>
    </row>
    <row r="17058" spans="1:6">
      <c r="A17058" s="333" t="s">
        <v>86</v>
      </c>
      <c r="B17058" s="333">
        <v>71777</v>
      </c>
      <c r="C17058" s="334" t="s">
        <v>7287</v>
      </c>
      <c r="D17058" s="333" t="s">
        <v>6821</v>
      </c>
      <c r="E17058" s="335">
        <v>93.06</v>
      </c>
      <c r="F17058" s="335">
        <v>94.87</v>
      </c>
    </row>
    <row r="17059" spans="1:6">
      <c r="A17059" s="333" t="s">
        <v>86</v>
      </c>
      <c r="B17059" s="333">
        <v>71780</v>
      </c>
      <c r="C17059" s="334" t="s">
        <v>7288</v>
      </c>
      <c r="D17059" s="333" t="s">
        <v>6821</v>
      </c>
      <c r="E17059" s="335">
        <v>138.97999999999999</v>
      </c>
      <c r="F17059" s="335">
        <v>141.27000000000001</v>
      </c>
    </row>
    <row r="17060" spans="1:6">
      <c r="A17060" s="333" t="s">
        <v>86</v>
      </c>
      <c r="B17060" s="333">
        <v>71791</v>
      </c>
      <c r="C17060" s="334" t="s">
        <v>7289</v>
      </c>
      <c r="D17060" s="333" t="s">
        <v>6821</v>
      </c>
      <c r="E17060" s="335">
        <v>40.81</v>
      </c>
      <c r="F17060" s="335">
        <v>41.98</v>
      </c>
    </row>
    <row r="17061" spans="1:6">
      <c r="A17061" s="333" t="s">
        <v>86</v>
      </c>
      <c r="B17061" s="333">
        <v>71795</v>
      </c>
      <c r="C17061" s="334" t="s">
        <v>7290</v>
      </c>
      <c r="D17061" s="333" t="s">
        <v>6827</v>
      </c>
      <c r="E17061" s="335">
        <v>32.76</v>
      </c>
      <c r="F17061" s="335">
        <v>34.01</v>
      </c>
    </row>
    <row r="17062" spans="1:6">
      <c r="A17062" s="333" t="s">
        <v>86</v>
      </c>
      <c r="B17062" s="333">
        <v>71796</v>
      </c>
      <c r="C17062" s="334" t="s">
        <v>17262</v>
      </c>
      <c r="D17062" s="333" t="s">
        <v>6821</v>
      </c>
      <c r="E17062" s="335">
        <v>37.119999999999997</v>
      </c>
      <c r="F17062" s="335">
        <v>37.75</v>
      </c>
    </row>
    <row r="17063" spans="1:6">
      <c r="A17063" s="333" t="s">
        <v>86</v>
      </c>
      <c r="B17063" s="333">
        <v>71801</v>
      </c>
      <c r="C17063" s="334" t="s">
        <v>7291</v>
      </c>
      <c r="D17063" s="333" t="s">
        <v>6821</v>
      </c>
      <c r="E17063" s="335">
        <v>748.65</v>
      </c>
      <c r="F17063" s="335">
        <v>758.19</v>
      </c>
    </row>
    <row r="17064" spans="1:6">
      <c r="A17064" s="333" t="s">
        <v>86</v>
      </c>
      <c r="B17064" s="333">
        <v>71805</v>
      </c>
      <c r="C17064" s="334" t="s">
        <v>7292</v>
      </c>
      <c r="D17064" s="333" t="s">
        <v>6821</v>
      </c>
      <c r="E17064" s="335">
        <v>1150.6500000000001</v>
      </c>
      <c r="F17064" s="335">
        <v>1160.25</v>
      </c>
    </row>
    <row r="17065" spans="1:6">
      <c r="A17065" s="333" t="s">
        <v>86</v>
      </c>
      <c r="B17065" s="333">
        <v>71820</v>
      </c>
      <c r="C17065" s="334" t="s">
        <v>7293</v>
      </c>
      <c r="D17065" s="333" t="s">
        <v>6821</v>
      </c>
      <c r="E17065" s="335">
        <v>2155.96</v>
      </c>
      <c r="F17065" s="335">
        <v>2165.56</v>
      </c>
    </row>
    <row r="17066" spans="1:6">
      <c r="A17066" s="333" t="s">
        <v>86</v>
      </c>
      <c r="B17066" s="333">
        <v>71821</v>
      </c>
      <c r="C17066" s="334" t="s">
        <v>7294</v>
      </c>
      <c r="D17066" s="333" t="s">
        <v>6821</v>
      </c>
      <c r="E17066" s="335">
        <v>1240.32</v>
      </c>
      <c r="F17066" s="335">
        <v>1249.8599999999999</v>
      </c>
    </row>
    <row r="17067" spans="1:6">
      <c r="A17067" s="333" t="s">
        <v>86</v>
      </c>
      <c r="B17067" s="333">
        <v>71822</v>
      </c>
      <c r="C17067" s="334" t="s">
        <v>7295</v>
      </c>
      <c r="D17067" s="333" t="s">
        <v>6821</v>
      </c>
      <c r="E17067" s="335">
        <v>1745.99</v>
      </c>
      <c r="F17067" s="335">
        <v>1755.59</v>
      </c>
    </row>
    <row r="17068" spans="1:6">
      <c r="A17068" s="333" t="s">
        <v>86</v>
      </c>
      <c r="B17068" s="333">
        <v>71823</v>
      </c>
      <c r="C17068" s="334" t="s">
        <v>7296</v>
      </c>
      <c r="D17068" s="333" t="s">
        <v>6821</v>
      </c>
      <c r="E17068" s="335">
        <v>1465.93</v>
      </c>
      <c r="F17068" s="335">
        <v>1475.47</v>
      </c>
    </row>
    <row r="17069" spans="1:6">
      <c r="A17069" s="333" t="s">
        <v>86</v>
      </c>
      <c r="B17069" s="333">
        <v>71824</v>
      </c>
      <c r="C17069" s="334" t="s">
        <v>7297</v>
      </c>
      <c r="D17069" s="333" t="s">
        <v>6821</v>
      </c>
      <c r="E17069" s="335">
        <v>2986.59</v>
      </c>
      <c r="F17069" s="335">
        <v>2996.19</v>
      </c>
    </row>
    <row r="17070" spans="1:6">
      <c r="A17070" s="333" t="s">
        <v>86</v>
      </c>
      <c r="B17070" s="333">
        <v>71825</v>
      </c>
      <c r="C17070" s="334" t="s">
        <v>7298</v>
      </c>
      <c r="D17070" s="333" t="s">
        <v>6821</v>
      </c>
      <c r="E17070" s="335">
        <v>2385.69</v>
      </c>
      <c r="F17070" s="335">
        <v>2395.23</v>
      </c>
    </row>
    <row r="17071" spans="1:6">
      <c r="A17071" s="333" t="s">
        <v>86</v>
      </c>
      <c r="B17071" s="333">
        <v>71826</v>
      </c>
      <c r="C17071" s="334" t="s">
        <v>7299</v>
      </c>
      <c r="D17071" s="333" t="s">
        <v>6821</v>
      </c>
      <c r="E17071" s="335">
        <v>2863.6</v>
      </c>
      <c r="F17071" s="335">
        <v>2873.2</v>
      </c>
    </row>
    <row r="17072" spans="1:6">
      <c r="A17072" s="333" t="s">
        <v>86</v>
      </c>
      <c r="B17072" s="333">
        <v>71827</v>
      </c>
      <c r="C17072" s="334" t="s">
        <v>7300</v>
      </c>
      <c r="D17072" s="333" t="s">
        <v>6821</v>
      </c>
      <c r="E17072" s="335">
        <v>1909.77</v>
      </c>
      <c r="F17072" s="335">
        <v>1919.31</v>
      </c>
    </row>
    <row r="17073" spans="1:6">
      <c r="A17073" s="333" t="s">
        <v>86</v>
      </c>
      <c r="B17073" s="333">
        <v>71831</v>
      </c>
      <c r="C17073" s="334" t="s">
        <v>7301</v>
      </c>
      <c r="D17073" s="333" t="s">
        <v>6821</v>
      </c>
      <c r="E17073" s="335">
        <v>218.38</v>
      </c>
      <c r="F17073" s="335">
        <v>224.66</v>
      </c>
    </row>
    <row r="17074" spans="1:6" ht="20.399999999999999">
      <c r="A17074" s="333" t="s">
        <v>86</v>
      </c>
      <c r="B17074" s="333">
        <v>71833</v>
      </c>
      <c r="C17074" s="334" t="s">
        <v>7302</v>
      </c>
      <c r="D17074" s="333" t="s">
        <v>6821</v>
      </c>
      <c r="E17074" s="335">
        <v>303.27</v>
      </c>
      <c r="F17074" s="335">
        <v>309.55</v>
      </c>
    </row>
    <row r="17075" spans="1:6">
      <c r="A17075" s="333" t="s">
        <v>86</v>
      </c>
      <c r="B17075" s="333">
        <v>71835</v>
      </c>
      <c r="C17075" s="334" t="s">
        <v>7303</v>
      </c>
      <c r="D17075" s="333" t="s">
        <v>6821</v>
      </c>
      <c r="E17075" s="335">
        <v>4.6100000000000003</v>
      </c>
      <c r="F17075" s="335">
        <v>4.6399999999999997</v>
      </c>
    </row>
    <row r="17076" spans="1:6">
      <c r="A17076" s="333" t="s">
        <v>86</v>
      </c>
      <c r="B17076" s="333">
        <v>71837</v>
      </c>
      <c r="C17076" s="334" t="s">
        <v>7304</v>
      </c>
      <c r="D17076" s="333" t="s">
        <v>6827</v>
      </c>
      <c r="E17076" s="335">
        <v>6.29</v>
      </c>
      <c r="F17076" s="335">
        <v>6.32</v>
      </c>
    </row>
    <row r="17077" spans="1:6">
      <c r="A17077" s="333" t="s">
        <v>86</v>
      </c>
      <c r="B17077" s="333">
        <v>71838</v>
      </c>
      <c r="C17077" s="334" t="s">
        <v>7305</v>
      </c>
      <c r="D17077" s="333" t="s">
        <v>6827</v>
      </c>
      <c r="E17077" s="335">
        <v>1.44</v>
      </c>
      <c r="F17077" s="335">
        <v>1.47</v>
      </c>
    </row>
    <row r="17078" spans="1:6">
      <c r="A17078" s="333" t="s">
        <v>86</v>
      </c>
      <c r="B17078" s="333">
        <v>71840</v>
      </c>
      <c r="C17078" s="334" t="s">
        <v>7306</v>
      </c>
      <c r="D17078" s="333" t="s">
        <v>6821</v>
      </c>
      <c r="E17078" s="335">
        <v>8.3699999999999992</v>
      </c>
      <c r="F17078" s="335">
        <v>8.4</v>
      </c>
    </row>
    <row r="17079" spans="1:6">
      <c r="A17079" s="333" t="s">
        <v>86</v>
      </c>
      <c r="B17079" s="333">
        <v>71841</v>
      </c>
      <c r="C17079" s="334" t="s">
        <v>7307</v>
      </c>
      <c r="D17079" s="333" t="s">
        <v>6821</v>
      </c>
      <c r="E17079" s="335">
        <v>11.1</v>
      </c>
      <c r="F17079" s="335">
        <v>11.13</v>
      </c>
    </row>
    <row r="17080" spans="1:6">
      <c r="A17080" s="333" t="s">
        <v>86</v>
      </c>
      <c r="B17080" s="333">
        <v>71850</v>
      </c>
      <c r="C17080" s="334" t="s">
        <v>7308</v>
      </c>
      <c r="D17080" s="333" t="s">
        <v>6821</v>
      </c>
      <c r="E17080" s="335">
        <v>13.59</v>
      </c>
      <c r="F17080" s="335">
        <v>13.8</v>
      </c>
    </row>
    <row r="17081" spans="1:6">
      <c r="A17081" s="333" t="s">
        <v>86</v>
      </c>
      <c r="B17081" s="333">
        <v>71851</v>
      </c>
      <c r="C17081" s="334" t="s">
        <v>7309</v>
      </c>
      <c r="D17081" s="333" t="s">
        <v>6821</v>
      </c>
      <c r="E17081" s="335">
        <v>20.8</v>
      </c>
      <c r="F17081" s="335">
        <v>21.01</v>
      </c>
    </row>
    <row r="17082" spans="1:6">
      <c r="A17082" s="333" t="s">
        <v>86</v>
      </c>
      <c r="B17082" s="333">
        <v>71860</v>
      </c>
      <c r="C17082" s="334" t="s">
        <v>7310</v>
      </c>
      <c r="D17082" s="333" t="s">
        <v>6821</v>
      </c>
      <c r="E17082" s="335">
        <v>0.61</v>
      </c>
      <c r="F17082" s="335">
        <v>0.65</v>
      </c>
    </row>
    <row r="17083" spans="1:6">
      <c r="A17083" s="333" t="s">
        <v>86</v>
      </c>
      <c r="B17083" s="333">
        <v>71861</v>
      </c>
      <c r="C17083" s="334" t="s">
        <v>7311</v>
      </c>
      <c r="D17083" s="333" t="s">
        <v>6821</v>
      </c>
      <c r="E17083" s="335">
        <v>0.71</v>
      </c>
      <c r="F17083" s="335">
        <v>0.75</v>
      </c>
    </row>
    <row r="17084" spans="1:6">
      <c r="A17084" s="333" t="s">
        <v>86</v>
      </c>
      <c r="B17084" s="333">
        <v>71862</v>
      </c>
      <c r="C17084" s="334" t="s">
        <v>7312</v>
      </c>
      <c r="D17084" s="333" t="s">
        <v>6821</v>
      </c>
      <c r="E17084" s="335">
        <v>1.25</v>
      </c>
      <c r="F17084" s="335">
        <v>1.32</v>
      </c>
    </row>
    <row r="17085" spans="1:6">
      <c r="A17085" s="333" t="s">
        <v>86</v>
      </c>
      <c r="B17085" s="333">
        <v>71863</v>
      </c>
      <c r="C17085" s="334" t="s">
        <v>7313</v>
      </c>
      <c r="D17085" s="333" t="s">
        <v>6821</v>
      </c>
      <c r="E17085" s="335">
        <v>1.98</v>
      </c>
      <c r="F17085" s="335">
        <v>2.09</v>
      </c>
    </row>
    <row r="17086" spans="1:6">
      <c r="A17086" s="333" t="s">
        <v>86</v>
      </c>
      <c r="B17086" s="333">
        <v>71864</v>
      </c>
      <c r="C17086" s="334" t="s">
        <v>7314</v>
      </c>
      <c r="D17086" s="333" t="s">
        <v>6821</v>
      </c>
      <c r="E17086" s="335">
        <v>3.03</v>
      </c>
      <c r="F17086" s="335">
        <v>3.23</v>
      </c>
    </row>
    <row r="17087" spans="1:6">
      <c r="A17087" s="333" t="s">
        <v>86</v>
      </c>
      <c r="B17087" s="333">
        <v>71870</v>
      </c>
      <c r="C17087" s="334" t="s">
        <v>7315</v>
      </c>
      <c r="D17087" s="333" t="s">
        <v>6821</v>
      </c>
      <c r="E17087" s="335">
        <v>0.62</v>
      </c>
      <c r="F17087" s="335">
        <v>0.65</v>
      </c>
    </row>
    <row r="17088" spans="1:6">
      <c r="A17088" s="333" t="s">
        <v>86</v>
      </c>
      <c r="B17088" s="333">
        <v>71871</v>
      </c>
      <c r="C17088" s="334" t="s">
        <v>7316</v>
      </c>
      <c r="D17088" s="333" t="s">
        <v>6821</v>
      </c>
      <c r="E17088" s="335">
        <v>0.9</v>
      </c>
      <c r="F17088" s="335">
        <v>0.93</v>
      </c>
    </row>
    <row r="17089" spans="1:6">
      <c r="A17089" s="333" t="s">
        <v>86</v>
      </c>
      <c r="B17089" s="333">
        <v>71872</v>
      </c>
      <c r="C17089" s="334" t="s">
        <v>7317</v>
      </c>
      <c r="D17089" s="333" t="s">
        <v>6821</v>
      </c>
      <c r="E17089" s="335">
        <v>0.56000000000000005</v>
      </c>
      <c r="F17089" s="335">
        <v>0.59</v>
      </c>
    </row>
    <row r="17090" spans="1:6">
      <c r="A17090" s="333" t="s">
        <v>86</v>
      </c>
      <c r="B17090" s="333">
        <v>71880</v>
      </c>
      <c r="C17090" s="334" t="s">
        <v>17263</v>
      </c>
      <c r="D17090" s="333" t="s">
        <v>6821</v>
      </c>
      <c r="E17090" s="335">
        <v>15.6</v>
      </c>
      <c r="F17090" s="335">
        <v>15.63</v>
      </c>
    </row>
    <row r="17091" spans="1:6">
      <c r="A17091" s="333" t="s">
        <v>86</v>
      </c>
      <c r="B17091" s="333">
        <v>71885</v>
      </c>
      <c r="C17091" s="334" t="s">
        <v>7318</v>
      </c>
      <c r="D17091" s="333" t="s">
        <v>6827</v>
      </c>
      <c r="E17091" s="335">
        <v>24.46</v>
      </c>
      <c r="F17091" s="335">
        <v>25</v>
      </c>
    </row>
    <row r="17092" spans="1:6">
      <c r="A17092" s="333" t="s">
        <v>86</v>
      </c>
      <c r="B17092" s="333">
        <v>71886</v>
      </c>
      <c r="C17092" s="334" t="s">
        <v>7319</v>
      </c>
      <c r="D17092" s="333" t="s">
        <v>6821</v>
      </c>
      <c r="E17092" s="335">
        <v>31.59</v>
      </c>
      <c r="F17092" s="335">
        <v>32.130000000000003</v>
      </c>
    </row>
    <row r="17093" spans="1:6">
      <c r="A17093" s="333" t="s">
        <v>86</v>
      </c>
      <c r="B17093" s="333">
        <v>71887</v>
      </c>
      <c r="C17093" s="334" t="s">
        <v>7320</v>
      </c>
      <c r="D17093" s="333" t="s">
        <v>6821</v>
      </c>
      <c r="E17093" s="335">
        <v>840.87</v>
      </c>
      <c r="F17093" s="335">
        <v>848.2</v>
      </c>
    </row>
    <row r="17094" spans="1:6">
      <c r="A17094" s="333" t="s">
        <v>86</v>
      </c>
      <c r="B17094" s="333">
        <v>71973</v>
      </c>
      <c r="C17094" s="334" t="s">
        <v>7321</v>
      </c>
      <c r="D17094" s="333" t="s">
        <v>6821</v>
      </c>
      <c r="E17094" s="335">
        <v>34.32</v>
      </c>
      <c r="F17094" s="335">
        <v>35.46</v>
      </c>
    </row>
    <row r="17095" spans="1:6">
      <c r="A17095" s="333" t="s">
        <v>86</v>
      </c>
      <c r="B17095" s="333">
        <v>71980</v>
      </c>
      <c r="C17095" s="334" t="s">
        <v>7322</v>
      </c>
      <c r="D17095" s="333" t="s">
        <v>6821</v>
      </c>
      <c r="E17095" s="335">
        <v>1.8</v>
      </c>
      <c r="F17095" s="335">
        <v>1.83</v>
      </c>
    </row>
    <row r="17096" spans="1:6">
      <c r="A17096" s="333" t="s">
        <v>86</v>
      </c>
      <c r="B17096" s="333">
        <v>71981</v>
      </c>
      <c r="C17096" s="334" t="s">
        <v>7323</v>
      </c>
      <c r="D17096" s="333" t="s">
        <v>6821</v>
      </c>
      <c r="E17096" s="335">
        <v>0.46</v>
      </c>
      <c r="F17096" s="335">
        <v>0.49</v>
      </c>
    </row>
    <row r="17097" spans="1:6">
      <c r="A17097" s="333" t="s">
        <v>86</v>
      </c>
      <c r="B17097" s="333">
        <v>71982</v>
      </c>
      <c r="C17097" s="334" t="s">
        <v>7324</v>
      </c>
      <c r="D17097" s="333" t="s">
        <v>6821</v>
      </c>
      <c r="E17097" s="335">
        <v>0.53</v>
      </c>
      <c r="F17097" s="335">
        <v>0.56000000000000005</v>
      </c>
    </row>
    <row r="17098" spans="1:6">
      <c r="A17098" s="333" t="s">
        <v>86</v>
      </c>
      <c r="B17098" s="333">
        <v>71983</v>
      </c>
      <c r="C17098" s="334" t="s">
        <v>7325</v>
      </c>
      <c r="D17098" s="333" t="s">
        <v>6821</v>
      </c>
      <c r="E17098" s="335">
        <v>1.35</v>
      </c>
      <c r="F17098" s="335">
        <v>1.38</v>
      </c>
    </row>
    <row r="17099" spans="1:6" ht="20.399999999999999">
      <c r="A17099" s="333" t="s">
        <v>86</v>
      </c>
      <c r="B17099" s="333">
        <v>71991</v>
      </c>
      <c r="C17099" s="334" t="s">
        <v>141</v>
      </c>
      <c r="D17099" s="333" t="s">
        <v>6821</v>
      </c>
      <c r="E17099" s="335">
        <v>1335.96</v>
      </c>
      <c r="F17099" s="335">
        <v>1338.35</v>
      </c>
    </row>
    <row r="17100" spans="1:6" ht="20.399999999999999">
      <c r="A17100" s="333" t="s">
        <v>86</v>
      </c>
      <c r="B17100" s="333">
        <v>71992</v>
      </c>
      <c r="C17100" s="334" t="s">
        <v>142</v>
      </c>
      <c r="D17100" s="333" t="s">
        <v>6821</v>
      </c>
      <c r="E17100" s="335">
        <v>2177.77</v>
      </c>
      <c r="F17100" s="335">
        <v>2180.16</v>
      </c>
    </row>
    <row r="17101" spans="1:6" ht="30.6">
      <c r="A17101" s="333" t="s">
        <v>86</v>
      </c>
      <c r="B17101" s="333">
        <v>71993</v>
      </c>
      <c r="C17101" s="334" t="s">
        <v>143</v>
      </c>
      <c r="D17101" s="333" t="s">
        <v>6821</v>
      </c>
      <c r="E17101" s="335">
        <v>2688.06</v>
      </c>
      <c r="F17101" s="335">
        <v>2691.51</v>
      </c>
    </row>
    <row r="17102" spans="1:6">
      <c r="A17102" s="333" t="s">
        <v>86</v>
      </c>
      <c r="B17102" s="333">
        <v>71995</v>
      </c>
      <c r="C17102" s="334" t="s">
        <v>7326</v>
      </c>
      <c r="D17102" s="333" t="s">
        <v>6823</v>
      </c>
      <c r="E17102" s="335">
        <v>76.55</v>
      </c>
      <c r="F17102" s="335">
        <v>82.74</v>
      </c>
    </row>
    <row r="17103" spans="1:6" ht="20.399999999999999">
      <c r="A17103" s="333" t="s">
        <v>86</v>
      </c>
      <c r="B17103" s="333">
        <v>71996</v>
      </c>
      <c r="C17103" s="334" t="s">
        <v>7327</v>
      </c>
      <c r="D17103" s="333" t="s">
        <v>6824</v>
      </c>
      <c r="E17103" s="335">
        <v>753.09</v>
      </c>
      <c r="F17103" s="335">
        <v>788.13</v>
      </c>
    </row>
    <row r="17104" spans="1:6" ht="20.399999999999999">
      <c r="A17104" s="333" t="s">
        <v>86</v>
      </c>
      <c r="B17104" s="333">
        <v>71997</v>
      </c>
      <c r="C17104" s="334" t="s">
        <v>7328</v>
      </c>
      <c r="D17104" s="333" t="s">
        <v>6824</v>
      </c>
      <c r="E17104" s="335">
        <v>825.31</v>
      </c>
      <c r="F17104" s="335">
        <v>864.89</v>
      </c>
    </row>
    <row r="17105" spans="1:6" ht="20.399999999999999">
      <c r="A17105" s="333" t="s">
        <v>86</v>
      </c>
      <c r="B17105" s="333">
        <v>71998</v>
      </c>
      <c r="C17105" s="334" t="s">
        <v>7329</v>
      </c>
      <c r="D17105" s="333" t="s">
        <v>6824</v>
      </c>
      <c r="E17105" s="335">
        <v>879.84</v>
      </c>
      <c r="F17105" s="335">
        <v>924.23</v>
      </c>
    </row>
    <row r="17106" spans="1:6">
      <c r="A17106" s="333" t="s">
        <v>86</v>
      </c>
      <c r="B17106" s="333">
        <v>71999</v>
      </c>
      <c r="C17106" s="334" t="s">
        <v>7330</v>
      </c>
      <c r="D17106" s="333" t="s">
        <v>6824</v>
      </c>
      <c r="E17106" s="335">
        <v>1431.31</v>
      </c>
      <c r="F17106" s="335">
        <v>1501.24</v>
      </c>
    </row>
    <row r="17107" spans="1:6">
      <c r="A17107" s="333" t="s">
        <v>86</v>
      </c>
      <c r="B17107" s="333">
        <v>72000</v>
      </c>
      <c r="C17107" s="334" t="s">
        <v>7331</v>
      </c>
      <c r="D17107" s="333" t="s">
        <v>6823</v>
      </c>
      <c r="E17107" s="335">
        <v>70.34</v>
      </c>
      <c r="F17107" s="335">
        <v>76.03</v>
      </c>
    </row>
    <row r="17108" spans="1:6">
      <c r="A17108" s="333" t="s">
        <v>86</v>
      </c>
      <c r="B17108" s="333">
        <v>72001</v>
      </c>
      <c r="C17108" s="334" t="s">
        <v>7332</v>
      </c>
      <c r="D17108" s="333" t="s">
        <v>6821</v>
      </c>
      <c r="E17108" s="335">
        <v>1313</v>
      </c>
      <c r="F17108" s="335">
        <v>1313</v>
      </c>
    </row>
    <row r="17109" spans="1:6">
      <c r="A17109" s="333" t="s">
        <v>86</v>
      </c>
      <c r="B17109" s="333">
        <v>72005</v>
      </c>
      <c r="C17109" s="334" t="s">
        <v>7333</v>
      </c>
      <c r="D17109" s="333" t="s">
        <v>6821</v>
      </c>
      <c r="E17109" s="335">
        <v>11379.33</v>
      </c>
      <c r="F17109" s="335">
        <v>11379.33</v>
      </c>
    </row>
    <row r="17110" spans="1:6">
      <c r="A17110" s="333" t="s">
        <v>86</v>
      </c>
      <c r="B17110" s="333">
        <v>72010</v>
      </c>
      <c r="C17110" s="334" t="s">
        <v>7334</v>
      </c>
      <c r="D17110" s="333" t="s">
        <v>6821</v>
      </c>
      <c r="E17110" s="335">
        <v>13130</v>
      </c>
      <c r="F17110" s="335">
        <v>13130</v>
      </c>
    </row>
    <row r="17111" spans="1:6">
      <c r="A17111" s="333" t="s">
        <v>86</v>
      </c>
      <c r="B17111" s="333">
        <v>72015</v>
      </c>
      <c r="C17111" s="334" t="s">
        <v>7335</v>
      </c>
      <c r="D17111" s="333" t="s">
        <v>6821</v>
      </c>
      <c r="E17111" s="335">
        <v>13786.5</v>
      </c>
      <c r="F17111" s="335">
        <v>13786.5</v>
      </c>
    </row>
    <row r="17112" spans="1:6">
      <c r="A17112" s="333" t="s">
        <v>86</v>
      </c>
      <c r="B17112" s="333">
        <v>72020</v>
      </c>
      <c r="C17112" s="334" t="s">
        <v>7336</v>
      </c>
      <c r="D17112" s="333" t="s">
        <v>6821</v>
      </c>
      <c r="E17112" s="335">
        <v>14443</v>
      </c>
      <c r="F17112" s="335">
        <v>14443</v>
      </c>
    </row>
    <row r="17113" spans="1:6">
      <c r="A17113" s="333" t="s">
        <v>86</v>
      </c>
      <c r="B17113" s="333">
        <v>72025</v>
      </c>
      <c r="C17113" s="334" t="s">
        <v>7337</v>
      </c>
      <c r="D17113" s="333" t="s">
        <v>6821</v>
      </c>
      <c r="E17113" s="335">
        <v>13086.23</v>
      </c>
      <c r="F17113" s="335">
        <v>13086.23</v>
      </c>
    </row>
    <row r="17114" spans="1:6">
      <c r="A17114" s="333" t="s">
        <v>86</v>
      </c>
      <c r="B17114" s="333">
        <v>72030</v>
      </c>
      <c r="C17114" s="334" t="s">
        <v>7338</v>
      </c>
      <c r="D17114" s="333" t="s">
        <v>6821</v>
      </c>
      <c r="E17114" s="335">
        <v>15099.5</v>
      </c>
      <c r="F17114" s="335">
        <v>15099.5</v>
      </c>
    </row>
    <row r="17115" spans="1:6">
      <c r="A17115" s="333" t="s">
        <v>86</v>
      </c>
      <c r="B17115" s="333">
        <v>72035</v>
      </c>
      <c r="C17115" s="334" t="s">
        <v>7339</v>
      </c>
      <c r="D17115" s="333" t="s">
        <v>6821</v>
      </c>
      <c r="E17115" s="335">
        <v>15756</v>
      </c>
      <c r="F17115" s="335">
        <v>15756</v>
      </c>
    </row>
    <row r="17116" spans="1:6">
      <c r="A17116" s="333" t="s">
        <v>86</v>
      </c>
      <c r="B17116" s="333">
        <v>72040</v>
      </c>
      <c r="C17116" s="334" t="s">
        <v>7340</v>
      </c>
      <c r="D17116" s="333" t="s">
        <v>6821</v>
      </c>
      <c r="E17116" s="335">
        <v>16412.5</v>
      </c>
      <c r="F17116" s="335">
        <v>16412.5</v>
      </c>
    </row>
    <row r="17117" spans="1:6">
      <c r="A17117" s="333" t="s">
        <v>86</v>
      </c>
      <c r="B17117" s="333">
        <v>72042</v>
      </c>
      <c r="C17117" s="334" t="s">
        <v>7341</v>
      </c>
      <c r="D17117" s="333" t="s">
        <v>6827</v>
      </c>
      <c r="E17117" s="335">
        <v>2562.5</v>
      </c>
      <c r="F17117" s="335">
        <v>2562.5</v>
      </c>
    </row>
    <row r="17118" spans="1:6">
      <c r="A17118" s="333" t="s">
        <v>86</v>
      </c>
      <c r="B17118" s="333">
        <v>72060</v>
      </c>
      <c r="C17118" s="334" t="s">
        <v>7342</v>
      </c>
      <c r="D17118" s="333" t="s">
        <v>6821</v>
      </c>
      <c r="E17118" s="335">
        <v>2000</v>
      </c>
      <c r="F17118" s="335">
        <v>2000</v>
      </c>
    </row>
    <row r="17119" spans="1:6">
      <c r="A17119" s="333" t="s">
        <v>86</v>
      </c>
      <c r="B17119" s="333">
        <v>72061</v>
      </c>
      <c r="C17119" s="334" t="s">
        <v>7343</v>
      </c>
      <c r="D17119" s="333" t="s">
        <v>6821</v>
      </c>
      <c r="E17119" s="335">
        <v>2813.33</v>
      </c>
      <c r="F17119" s="335">
        <v>2813.33</v>
      </c>
    </row>
    <row r="17120" spans="1:6">
      <c r="A17120" s="333" t="s">
        <v>86</v>
      </c>
      <c r="B17120" s="333">
        <v>72062</v>
      </c>
      <c r="C17120" s="334" t="s">
        <v>7344</v>
      </c>
      <c r="D17120" s="333" t="s">
        <v>6827</v>
      </c>
      <c r="E17120" s="335">
        <v>4054</v>
      </c>
      <c r="F17120" s="335">
        <v>4054</v>
      </c>
    </row>
    <row r="17121" spans="1:6">
      <c r="A17121" s="333" t="s">
        <v>86</v>
      </c>
      <c r="B17121" s="333">
        <v>72080</v>
      </c>
      <c r="C17121" s="334" t="s">
        <v>7345</v>
      </c>
      <c r="D17121" s="333" t="s">
        <v>3683</v>
      </c>
      <c r="E17121" s="335">
        <v>200</v>
      </c>
      <c r="F17121" s="335">
        <v>200</v>
      </c>
    </row>
    <row r="17122" spans="1:6">
      <c r="A17122" s="333" t="s">
        <v>86</v>
      </c>
      <c r="B17122" s="333">
        <v>72085</v>
      </c>
      <c r="C17122" s="334" t="s">
        <v>7346</v>
      </c>
      <c r="D17122" s="333" t="s">
        <v>3683</v>
      </c>
      <c r="E17122" s="335">
        <v>376.67</v>
      </c>
      <c r="F17122" s="335">
        <v>376.67</v>
      </c>
    </row>
    <row r="17123" spans="1:6">
      <c r="A17123" s="333" t="s">
        <v>86</v>
      </c>
      <c r="B17123" s="333">
        <v>72145</v>
      </c>
      <c r="C17123" s="334" t="s">
        <v>7347</v>
      </c>
      <c r="D17123" s="333" t="s">
        <v>6827</v>
      </c>
      <c r="E17123" s="335">
        <v>23.27</v>
      </c>
      <c r="F17123" s="335">
        <v>23.34</v>
      </c>
    </row>
    <row r="17124" spans="1:6">
      <c r="A17124" s="333" t="s">
        <v>86</v>
      </c>
      <c r="B17124" s="333">
        <v>72160</v>
      </c>
      <c r="C17124" s="334" t="s">
        <v>7348</v>
      </c>
      <c r="D17124" s="333" t="s">
        <v>6821</v>
      </c>
      <c r="E17124" s="335">
        <v>24.8</v>
      </c>
      <c r="F17124" s="335">
        <v>25.68</v>
      </c>
    </row>
    <row r="17125" spans="1:6">
      <c r="A17125" s="333" t="s">
        <v>86</v>
      </c>
      <c r="B17125" s="333">
        <v>72170</v>
      </c>
      <c r="C17125" s="334" t="s">
        <v>7349</v>
      </c>
      <c r="D17125" s="333" t="s">
        <v>6821</v>
      </c>
      <c r="E17125" s="335">
        <v>167.37</v>
      </c>
      <c r="F17125" s="335">
        <v>173.65</v>
      </c>
    </row>
    <row r="17126" spans="1:6">
      <c r="A17126" s="333" t="s">
        <v>86</v>
      </c>
      <c r="B17126" s="333">
        <v>72171</v>
      </c>
      <c r="C17126" s="334" t="s">
        <v>7350</v>
      </c>
      <c r="D17126" s="333" t="s">
        <v>6827</v>
      </c>
      <c r="E17126" s="335">
        <v>309.52</v>
      </c>
      <c r="F17126" s="335">
        <v>322.08999999999997</v>
      </c>
    </row>
    <row r="17127" spans="1:6">
      <c r="A17127" s="333" t="s">
        <v>86</v>
      </c>
      <c r="B17127" s="333">
        <v>72172</v>
      </c>
      <c r="C17127" s="334" t="s">
        <v>7351</v>
      </c>
      <c r="D17127" s="333" t="s">
        <v>6827</v>
      </c>
      <c r="E17127" s="335">
        <v>427.18</v>
      </c>
      <c r="F17127" s="335">
        <v>443.94</v>
      </c>
    </row>
    <row r="17128" spans="1:6">
      <c r="A17128" s="333" t="s">
        <v>86</v>
      </c>
      <c r="B17128" s="333">
        <v>72173</v>
      </c>
      <c r="C17128" s="334" t="s">
        <v>7352</v>
      </c>
      <c r="D17128" s="333" t="s">
        <v>6827</v>
      </c>
      <c r="E17128" s="335">
        <v>525.75</v>
      </c>
      <c r="F17128" s="335">
        <v>550.89</v>
      </c>
    </row>
    <row r="17129" spans="1:6">
      <c r="A17129" s="333" t="s">
        <v>86</v>
      </c>
      <c r="B17129" s="333">
        <v>72190</v>
      </c>
      <c r="C17129" s="334" t="s">
        <v>7353</v>
      </c>
      <c r="D17129" s="333" t="s">
        <v>6821</v>
      </c>
      <c r="E17129" s="335">
        <v>1294.4000000000001</v>
      </c>
      <c r="F17129" s="335">
        <v>1306.97</v>
      </c>
    </row>
    <row r="17130" spans="1:6">
      <c r="A17130" s="333" t="s">
        <v>86</v>
      </c>
      <c r="B17130" s="333">
        <v>72198</v>
      </c>
      <c r="C17130" s="334" t="s">
        <v>7354</v>
      </c>
      <c r="D17130" s="333" t="s">
        <v>6821</v>
      </c>
      <c r="E17130" s="335">
        <v>1447.23</v>
      </c>
      <c r="F17130" s="335">
        <v>1463.99</v>
      </c>
    </row>
    <row r="17131" spans="1:6">
      <c r="A17131" s="333" t="s">
        <v>86</v>
      </c>
      <c r="B17131" s="333">
        <v>72201</v>
      </c>
      <c r="C17131" s="334" t="s">
        <v>7355</v>
      </c>
      <c r="D17131" s="333" t="s">
        <v>6821</v>
      </c>
      <c r="E17131" s="335">
        <v>1623.39</v>
      </c>
      <c r="F17131" s="335">
        <v>1648.53</v>
      </c>
    </row>
    <row r="17132" spans="1:6">
      <c r="A17132" s="333" t="s">
        <v>86</v>
      </c>
      <c r="B17132" s="333">
        <v>72205</v>
      </c>
      <c r="C17132" s="334" t="s">
        <v>7356</v>
      </c>
      <c r="D17132" s="333" t="s">
        <v>6821</v>
      </c>
      <c r="E17132" s="335">
        <v>1639.03</v>
      </c>
      <c r="F17132" s="335">
        <v>1664.17</v>
      </c>
    </row>
    <row r="17133" spans="1:6">
      <c r="A17133" s="333" t="s">
        <v>86</v>
      </c>
      <c r="B17133" s="333">
        <v>72206</v>
      </c>
      <c r="C17133" s="334" t="s">
        <v>7357</v>
      </c>
      <c r="D17133" s="333" t="s">
        <v>6827</v>
      </c>
      <c r="E17133" s="335">
        <v>2156.1799999999998</v>
      </c>
      <c r="F17133" s="335">
        <v>2181.3200000000002</v>
      </c>
    </row>
    <row r="17134" spans="1:6">
      <c r="A17134" s="333" t="s">
        <v>86</v>
      </c>
      <c r="B17134" s="333">
        <v>72226</v>
      </c>
      <c r="C17134" s="334" t="s">
        <v>7358</v>
      </c>
      <c r="D17134" s="333" t="s">
        <v>6827</v>
      </c>
      <c r="E17134" s="335">
        <v>776.66</v>
      </c>
      <c r="F17134" s="335">
        <v>777.36</v>
      </c>
    </row>
    <row r="17135" spans="1:6">
      <c r="A17135" s="333" t="s">
        <v>86</v>
      </c>
      <c r="B17135" s="333">
        <v>72227</v>
      </c>
      <c r="C17135" s="334" t="s">
        <v>7359</v>
      </c>
      <c r="D17135" s="333" t="s">
        <v>6827</v>
      </c>
      <c r="E17135" s="335">
        <v>1925.87</v>
      </c>
      <c r="F17135" s="335">
        <v>1926.22</v>
      </c>
    </row>
    <row r="17136" spans="1:6">
      <c r="A17136" s="333" t="s">
        <v>86</v>
      </c>
      <c r="B17136" s="333">
        <v>72228</v>
      </c>
      <c r="C17136" s="334" t="s">
        <v>7360</v>
      </c>
      <c r="D17136" s="333" t="s">
        <v>6827</v>
      </c>
      <c r="E17136" s="335">
        <v>2133.0100000000002</v>
      </c>
      <c r="F17136" s="335">
        <v>2133.36</v>
      </c>
    </row>
    <row r="17137" spans="1:6">
      <c r="A17137" s="333" t="s">
        <v>86</v>
      </c>
      <c r="B17137" s="333">
        <v>72235</v>
      </c>
      <c r="C17137" s="334" t="s">
        <v>7361</v>
      </c>
      <c r="D17137" s="333" t="s">
        <v>6821</v>
      </c>
      <c r="E17137" s="335">
        <v>79.28</v>
      </c>
      <c r="F17137" s="335">
        <v>80.010000000000005</v>
      </c>
    </row>
    <row r="17138" spans="1:6">
      <c r="A17138" s="333" t="s">
        <v>86</v>
      </c>
      <c r="B17138" s="333">
        <v>72236</v>
      </c>
      <c r="C17138" s="334" t="s">
        <v>7362</v>
      </c>
      <c r="D17138" s="333" t="s">
        <v>6821</v>
      </c>
      <c r="E17138" s="335">
        <v>114.74</v>
      </c>
      <c r="F17138" s="335">
        <v>115.47</v>
      </c>
    </row>
    <row r="17139" spans="1:6">
      <c r="A17139" s="333" t="s">
        <v>86</v>
      </c>
      <c r="B17139" s="333">
        <v>72237</v>
      </c>
      <c r="C17139" s="334" t="s">
        <v>7363</v>
      </c>
      <c r="D17139" s="333" t="s">
        <v>6821</v>
      </c>
      <c r="E17139" s="335">
        <v>141.06</v>
      </c>
      <c r="F17139" s="335">
        <v>141.79</v>
      </c>
    </row>
    <row r="17140" spans="1:6">
      <c r="A17140" s="333" t="s">
        <v>86</v>
      </c>
      <c r="B17140" s="333">
        <v>72238</v>
      </c>
      <c r="C17140" s="334" t="s">
        <v>7364</v>
      </c>
      <c r="D17140" s="333" t="s">
        <v>6821</v>
      </c>
      <c r="E17140" s="335">
        <v>166.81</v>
      </c>
      <c r="F17140" s="335">
        <v>167.54</v>
      </c>
    </row>
    <row r="17141" spans="1:6">
      <c r="A17141" s="333" t="s">
        <v>86</v>
      </c>
      <c r="B17141" s="333">
        <v>72239</v>
      </c>
      <c r="C17141" s="334" t="s">
        <v>7365</v>
      </c>
      <c r="D17141" s="333" t="s">
        <v>6821</v>
      </c>
      <c r="E17141" s="335">
        <v>594.21</v>
      </c>
      <c r="F17141" s="335">
        <v>594.94000000000005</v>
      </c>
    </row>
    <row r="17142" spans="1:6">
      <c r="A17142" s="333" t="s">
        <v>86</v>
      </c>
      <c r="B17142" s="333">
        <v>72240</v>
      </c>
      <c r="C17142" s="334" t="s">
        <v>7366</v>
      </c>
      <c r="D17142" s="333" t="s">
        <v>6821</v>
      </c>
      <c r="E17142" s="335">
        <v>1163.8900000000001</v>
      </c>
      <c r="F17142" s="335">
        <v>1164.6199999999999</v>
      </c>
    </row>
    <row r="17143" spans="1:6">
      <c r="A17143" s="333" t="s">
        <v>86</v>
      </c>
      <c r="B17143" s="333">
        <v>72241</v>
      </c>
      <c r="C17143" s="334" t="s">
        <v>7367</v>
      </c>
      <c r="D17143" s="333" t="s">
        <v>6821</v>
      </c>
      <c r="E17143" s="335">
        <v>53.58</v>
      </c>
      <c r="F17143" s="335">
        <v>54.31</v>
      </c>
    </row>
    <row r="17144" spans="1:6">
      <c r="A17144" s="333" t="s">
        <v>86</v>
      </c>
      <c r="B17144" s="333">
        <v>72242</v>
      </c>
      <c r="C17144" s="334" t="s">
        <v>7368</v>
      </c>
      <c r="D17144" s="333" t="s">
        <v>6821</v>
      </c>
      <c r="E17144" s="335">
        <v>77.81</v>
      </c>
      <c r="F17144" s="335">
        <v>78.540000000000006</v>
      </c>
    </row>
    <row r="17145" spans="1:6">
      <c r="A17145" s="333" t="s">
        <v>86</v>
      </c>
      <c r="B17145" s="333">
        <v>72243</v>
      </c>
      <c r="C17145" s="334" t="s">
        <v>7369</v>
      </c>
      <c r="D17145" s="333" t="s">
        <v>6821</v>
      </c>
      <c r="E17145" s="335">
        <v>101.4</v>
      </c>
      <c r="F17145" s="335">
        <v>102.13</v>
      </c>
    </row>
    <row r="17146" spans="1:6">
      <c r="A17146" s="333" t="s">
        <v>86</v>
      </c>
      <c r="B17146" s="333">
        <v>72244</v>
      </c>
      <c r="C17146" s="334" t="s">
        <v>7370</v>
      </c>
      <c r="D17146" s="333" t="s">
        <v>6821</v>
      </c>
      <c r="E17146" s="335">
        <v>62.24</v>
      </c>
      <c r="F17146" s="335">
        <v>62.97</v>
      </c>
    </row>
    <row r="17147" spans="1:6">
      <c r="A17147" s="333" t="s">
        <v>86</v>
      </c>
      <c r="B17147" s="333">
        <v>72245</v>
      </c>
      <c r="C17147" s="334" t="s">
        <v>7371</v>
      </c>
      <c r="D17147" s="333" t="s">
        <v>6821</v>
      </c>
      <c r="E17147" s="335">
        <v>128.1</v>
      </c>
      <c r="F17147" s="335">
        <v>128.83000000000001</v>
      </c>
    </row>
    <row r="17148" spans="1:6">
      <c r="A17148" s="333" t="s">
        <v>86</v>
      </c>
      <c r="B17148" s="333">
        <v>72250</v>
      </c>
      <c r="C17148" s="334" t="s">
        <v>7372</v>
      </c>
      <c r="D17148" s="333" t="s">
        <v>6821</v>
      </c>
      <c r="E17148" s="335">
        <v>164.32</v>
      </c>
      <c r="F17148" s="335">
        <v>165.05</v>
      </c>
    </row>
    <row r="17149" spans="1:6">
      <c r="A17149" s="333" t="s">
        <v>86</v>
      </c>
      <c r="B17149" s="333">
        <v>72267</v>
      </c>
      <c r="C17149" s="334" t="s">
        <v>7373</v>
      </c>
      <c r="D17149" s="333" t="s">
        <v>6821</v>
      </c>
      <c r="E17149" s="335">
        <v>32.1</v>
      </c>
      <c r="F17149" s="335">
        <v>32.76</v>
      </c>
    </row>
    <row r="17150" spans="1:6">
      <c r="A17150" s="333" t="s">
        <v>86</v>
      </c>
      <c r="B17150" s="333">
        <v>72268</v>
      </c>
      <c r="C17150" s="334" t="s">
        <v>7374</v>
      </c>
      <c r="D17150" s="333" t="s">
        <v>6821</v>
      </c>
      <c r="E17150" s="335">
        <v>29.8</v>
      </c>
      <c r="F17150" s="335">
        <v>30.46</v>
      </c>
    </row>
    <row r="17151" spans="1:6">
      <c r="A17151" s="333" t="s">
        <v>86</v>
      </c>
      <c r="B17151" s="333">
        <v>72269</v>
      </c>
      <c r="C17151" s="334" t="s">
        <v>7375</v>
      </c>
      <c r="D17151" s="333" t="s">
        <v>6821</v>
      </c>
      <c r="E17151" s="335">
        <v>25.14</v>
      </c>
      <c r="F17151" s="335">
        <v>25.8</v>
      </c>
    </row>
    <row r="17152" spans="1:6">
      <c r="A17152" s="333" t="s">
        <v>86</v>
      </c>
      <c r="B17152" s="333">
        <v>72291</v>
      </c>
      <c r="C17152" s="334" t="s">
        <v>7376</v>
      </c>
      <c r="D17152" s="333" t="s">
        <v>6821</v>
      </c>
      <c r="E17152" s="335">
        <v>68.430000000000007</v>
      </c>
      <c r="F17152" s="335">
        <v>68.84</v>
      </c>
    </row>
    <row r="17153" spans="1:6">
      <c r="A17153" s="333" t="s">
        <v>86</v>
      </c>
      <c r="B17153" s="333">
        <v>72300</v>
      </c>
      <c r="C17153" s="334" t="s">
        <v>7377</v>
      </c>
      <c r="D17153" s="333" t="s">
        <v>6821</v>
      </c>
      <c r="E17153" s="335">
        <v>99.92</v>
      </c>
      <c r="F17153" s="335">
        <v>101.17</v>
      </c>
    </row>
    <row r="17154" spans="1:6">
      <c r="A17154" s="333" t="s">
        <v>86</v>
      </c>
      <c r="B17154" s="333">
        <v>72301</v>
      </c>
      <c r="C17154" s="334" t="s">
        <v>7378</v>
      </c>
      <c r="D17154" s="333" t="s">
        <v>6821</v>
      </c>
      <c r="E17154" s="335">
        <v>141.72</v>
      </c>
      <c r="F17154" s="335">
        <v>142.97</v>
      </c>
    </row>
    <row r="17155" spans="1:6">
      <c r="A17155" s="333" t="s">
        <v>86</v>
      </c>
      <c r="B17155" s="333">
        <v>72302</v>
      </c>
      <c r="C17155" s="334" t="s">
        <v>7379</v>
      </c>
      <c r="D17155" s="333" t="s">
        <v>6821</v>
      </c>
      <c r="E17155" s="335">
        <v>145.68</v>
      </c>
      <c r="F17155" s="335">
        <v>146.93</v>
      </c>
    </row>
    <row r="17156" spans="1:6">
      <c r="A17156" s="333" t="s">
        <v>86</v>
      </c>
      <c r="B17156" s="333">
        <v>72303</v>
      </c>
      <c r="C17156" s="334" t="s">
        <v>7380</v>
      </c>
      <c r="D17156" s="333" t="s">
        <v>6821</v>
      </c>
      <c r="E17156" s="335">
        <v>157.53</v>
      </c>
      <c r="F17156" s="335">
        <v>159.01</v>
      </c>
    </row>
    <row r="17157" spans="1:6">
      <c r="A17157" s="333" t="s">
        <v>86</v>
      </c>
      <c r="B17157" s="333">
        <v>72304</v>
      </c>
      <c r="C17157" s="334" t="s">
        <v>7381</v>
      </c>
      <c r="D17157" s="333" t="s">
        <v>6821</v>
      </c>
      <c r="E17157" s="335">
        <v>196.89</v>
      </c>
      <c r="F17157" s="335">
        <v>198.37</v>
      </c>
    </row>
    <row r="17158" spans="1:6">
      <c r="A17158" s="333" t="s">
        <v>86</v>
      </c>
      <c r="B17158" s="333">
        <v>72305</v>
      </c>
      <c r="C17158" s="334" t="s">
        <v>7382</v>
      </c>
      <c r="D17158" s="333" t="s">
        <v>6821</v>
      </c>
      <c r="E17158" s="335">
        <v>157.25</v>
      </c>
      <c r="F17158" s="335">
        <v>158.5</v>
      </c>
    </row>
    <row r="17159" spans="1:6">
      <c r="A17159" s="333" t="s">
        <v>86</v>
      </c>
      <c r="B17159" s="333">
        <v>72306</v>
      </c>
      <c r="C17159" s="334" t="s">
        <v>7383</v>
      </c>
      <c r="D17159" s="333" t="s">
        <v>6821</v>
      </c>
      <c r="E17159" s="335">
        <v>227.5</v>
      </c>
      <c r="F17159" s="335">
        <v>228.98</v>
      </c>
    </row>
    <row r="17160" spans="1:6">
      <c r="A17160" s="333" t="s">
        <v>86</v>
      </c>
      <c r="B17160" s="333">
        <v>72307</v>
      </c>
      <c r="C17160" s="334" t="s">
        <v>7384</v>
      </c>
      <c r="D17160" s="333" t="s">
        <v>6821</v>
      </c>
      <c r="E17160" s="335">
        <v>240.04</v>
      </c>
      <c r="F17160" s="335">
        <v>241.52</v>
      </c>
    </row>
    <row r="17161" spans="1:6">
      <c r="A17161" s="333" t="s">
        <v>86</v>
      </c>
      <c r="B17161" s="333">
        <v>72308</v>
      </c>
      <c r="C17161" s="334" t="s">
        <v>7385</v>
      </c>
      <c r="D17161" s="333" t="s">
        <v>6821</v>
      </c>
      <c r="E17161" s="335">
        <v>337.94</v>
      </c>
      <c r="F17161" s="335">
        <v>339.42</v>
      </c>
    </row>
    <row r="17162" spans="1:6">
      <c r="A17162" s="333" t="s">
        <v>86</v>
      </c>
      <c r="B17162" s="333">
        <v>72309</v>
      </c>
      <c r="C17162" s="334" t="s">
        <v>7386</v>
      </c>
      <c r="D17162" s="333" t="s">
        <v>6821</v>
      </c>
      <c r="E17162" s="335">
        <v>159.41999999999999</v>
      </c>
      <c r="F17162" s="335">
        <v>160.66999999999999</v>
      </c>
    </row>
    <row r="17163" spans="1:6">
      <c r="A17163" s="333" t="s">
        <v>86</v>
      </c>
      <c r="B17163" s="333">
        <v>72310</v>
      </c>
      <c r="C17163" s="334" t="s">
        <v>7387</v>
      </c>
      <c r="D17163" s="333" t="s">
        <v>6821</v>
      </c>
      <c r="E17163" s="335">
        <v>323.18</v>
      </c>
      <c r="F17163" s="335">
        <v>324.86</v>
      </c>
    </row>
    <row r="17164" spans="1:6">
      <c r="A17164" s="333" t="s">
        <v>86</v>
      </c>
      <c r="B17164" s="333">
        <v>72311</v>
      </c>
      <c r="C17164" s="334" t="s">
        <v>7388</v>
      </c>
      <c r="D17164" s="333" t="s">
        <v>6821</v>
      </c>
      <c r="E17164" s="335">
        <v>152.52000000000001</v>
      </c>
      <c r="F17164" s="335">
        <v>153.77000000000001</v>
      </c>
    </row>
    <row r="17165" spans="1:6">
      <c r="A17165" s="333" t="s">
        <v>86</v>
      </c>
      <c r="B17165" s="333">
        <v>72312</v>
      </c>
      <c r="C17165" s="334" t="s">
        <v>7389</v>
      </c>
      <c r="D17165" s="333" t="s">
        <v>6821</v>
      </c>
      <c r="E17165" s="335">
        <v>156.04</v>
      </c>
      <c r="F17165" s="335">
        <v>157.52000000000001</v>
      </c>
    </row>
    <row r="17166" spans="1:6">
      <c r="A17166" s="333" t="s">
        <v>86</v>
      </c>
      <c r="B17166" s="333">
        <v>72320</v>
      </c>
      <c r="C17166" s="334" t="s">
        <v>7390</v>
      </c>
      <c r="D17166" s="333" t="s">
        <v>6821</v>
      </c>
      <c r="E17166" s="335">
        <v>82.71</v>
      </c>
      <c r="F17166" s="335">
        <v>86.9</v>
      </c>
    </row>
    <row r="17167" spans="1:6">
      <c r="A17167" s="333" t="s">
        <v>86</v>
      </c>
      <c r="B17167" s="333">
        <v>72325</v>
      </c>
      <c r="C17167" s="334" t="s">
        <v>7391</v>
      </c>
      <c r="D17167" s="333" t="s">
        <v>6821</v>
      </c>
      <c r="E17167" s="335">
        <v>8.1</v>
      </c>
      <c r="F17167" s="335">
        <v>8.59</v>
      </c>
    </row>
    <row r="17168" spans="1:6">
      <c r="A17168" s="333" t="s">
        <v>86</v>
      </c>
      <c r="B17168" s="333">
        <v>72326</v>
      </c>
      <c r="C17168" s="334" t="s">
        <v>7392</v>
      </c>
      <c r="D17168" s="333" t="s">
        <v>6821</v>
      </c>
      <c r="E17168" s="335">
        <v>7.94</v>
      </c>
      <c r="F17168" s="335">
        <v>8.43</v>
      </c>
    </row>
    <row r="17169" spans="1:6">
      <c r="A17169" s="333" t="s">
        <v>86</v>
      </c>
      <c r="B17169" s="333">
        <v>72327</v>
      </c>
      <c r="C17169" s="334" t="s">
        <v>7393</v>
      </c>
      <c r="D17169" s="333" t="s">
        <v>6821</v>
      </c>
      <c r="E17169" s="335">
        <v>8.99</v>
      </c>
      <c r="F17169" s="335">
        <v>9.48</v>
      </c>
    </row>
    <row r="17170" spans="1:6">
      <c r="A17170" s="333" t="s">
        <v>86</v>
      </c>
      <c r="B17170" s="333">
        <v>72328</v>
      </c>
      <c r="C17170" s="334" t="s">
        <v>7394</v>
      </c>
      <c r="D17170" s="333" t="s">
        <v>6821</v>
      </c>
      <c r="E17170" s="335">
        <v>9.48</v>
      </c>
      <c r="F17170" s="335">
        <v>9.9700000000000006</v>
      </c>
    </row>
    <row r="17171" spans="1:6">
      <c r="A17171" s="333" t="s">
        <v>86</v>
      </c>
      <c r="B17171" s="333">
        <v>72329</v>
      </c>
      <c r="C17171" s="334" t="s">
        <v>7395</v>
      </c>
      <c r="D17171" s="333" t="s">
        <v>6827</v>
      </c>
      <c r="E17171" s="335">
        <v>22.86</v>
      </c>
      <c r="F17171" s="335">
        <v>24.54</v>
      </c>
    </row>
    <row r="17172" spans="1:6">
      <c r="A17172" s="333" t="s">
        <v>86</v>
      </c>
      <c r="B17172" s="333">
        <v>72330</v>
      </c>
      <c r="C17172" s="334" t="s">
        <v>7396</v>
      </c>
      <c r="D17172" s="333" t="s">
        <v>6821</v>
      </c>
      <c r="E17172" s="335">
        <v>49.49</v>
      </c>
      <c r="F17172" s="335">
        <v>51.58</v>
      </c>
    </row>
    <row r="17173" spans="1:6">
      <c r="A17173" s="333" t="s">
        <v>86</v>
      </c>
      <c r="B17173" s="333">
        <v>72335</v>
      </c>
      <c r="C17173" s="334" t="s">
        <v>7397</v>
      </c>
      <c r="D17173" s="333" t="s">
        <v>6821</v>
      </c>
      <c r="E17173" s="335">
        <v>47.66</v>
      </c>
      <c r="F17173" s="335">
        <v>49.75</v>
      </c>
    </row>
    <row r="17174" spans="1:6">
      <c r="A17174" s="333" t="s">
        <v>86</v>
      </c>
      <c r="B17174" s="333">
        <v>72338</v>
      </c>
      <c r="C17174" s="334" t="s">
        <v>7398</v>
      </c>
      <c r="D17174" s="333" t="s">
        <v>6821</v>
      </c>
      <c r="E17174" s="335">
        <v>1241.57</v>
      </c>
      <c r="F17174" s="335">
        <v>1244.08</v>
      </c>
    </row>
    <row r="17175" spans="1:6">
      <c r="A17175" s="333" t="s">
        <v>86</v>
      </c>
      <c r="B17175" s="333">
        <v>72341</v>
      </c>
      <c r="C17175" s="334" t="s">
        <v>17264</v>
      </c>
      <c r="D17175" s="333" t="s">
        <v>6821</v>
      </c>
      <c r="E17175" s="335">
        <v>7.12</v>
      </c>
      <c r="F17175" s="335">
        <v>7.39</v>
      </c>
    </row>
    <row r="17176" spans="1:6">
      <c r="A17176" s="333" t="s">
        <v>86</v>
      </c>
      <c r="B17176" s="333">
        <v>72366</v>
      </c>
      <c r="C17176" s="334" t="s">
        <v>7399</v>
      </c>
      <c r="D17176" s="333" t="s">
        <v>6821</v>
      </c>
      <c r="E17176" s="335">
        <v>125.72</v>
      </c>
      <c r="F17176" s="335">
        <v>126.77</v>
      </c>
    </row>
    <row r="17177" spans="1:6">
      <c r="A17177" s="333" t="s">
        <v>86</v>
      </c>
      <c r="B17177" s="333">
        <v>72367</v>
      </c>
      <c r="C17177" s="334" t="s">
        <v>7400</v>
      </c>
      <c r="D17177" s="333" t="s">
        <v>6821</v>
      </c>
      <c r="E17177" s="335">
        <v>152.88</v>
      </c>
      <c r="F17177" s="335">
        <v>153.93</v>
      </c>
    </row>
    <row r="17178" spans="1:6">
      <c r="A17178" s="333" t="s">
        <v>86</v>
      </c>
      <c r="B17178" s="333">
        <v>72368</v>
      </c>
      <c r="C17178" s="334" t="s">
        <v>7401</v>
      </c>
      <c r="D17178" s="333" t="s">
        <v>6821</v>
      </c>
      <c r="E17178" s="335">
        <v>180.32</v>
      </c>
      <c r="F17178" s="335">
        <v>181.37</v>
      </c>
    </row>
    <row r="17179" spans="1:6">
      <c r="A17179" s="333" t="s">
        <v>86</v>
      </c>
      <c r="B17179" s="333">
        <v>72369</v>
      </c>
      <c r="C17179" s="334" t="s">
        <v>7402</v>
      </c>
      <c r="D17179" s="333" t="s">
        <v>6821</v>
      </c>
      <c r="E17179" s="335">
        <v>205.99</v>
      </c>
      <c r="F17179" s="335">
        <v>207.04</v>
      </c>
    </row>
    <row r="17180" spans="1:6">
      <c r="A17180" s="333" t="s">
        <v>86</v>
      </c>
      <c r="B17180" s="333">
        <v>72370</v>
      </c>
      <c r="C17180" s="334" t="s">
        <v>8527</v>
      </c>
      <c r="D17180" s="333" t="s">
        <v>6821</v>
      </c>
      <c r="E17180" s="335">
        <v>322.26</v>
      </c>
      <c r="F17180" s="335">
        <v>328.54</v>
      </c>
    </row>
    <row r="17181" spans="1:6">
      <c r="A17181" s="333" t="s">
        <v>86</v>
      </c>
      <c r="B17181" s="333">
        <v>72371</v>
      </c>
      <c r="C17181" s="334" t="s">
        <v>17265</v>
      </c>
      <c r="D17181" s="333" t="s">
        <v>6821</v>
      </c>
      <c r="E17181" s="335">
        <v>9.35</v>
      </c>
      <c r="F17181" s="335">
        <v>9.84</v>
      </c>
    </row>
    <row r="17182" spans="1:6">
      <c r="A17182" s="333" t="s">
        <v>86</v>
      </c>
      <c r="B17182" s="333">
        <v>72372</v>
      </c>
      <c r="C17182" s="334" t="s">
        <v>7403</v>
      </c>
      <c r="D17182" s="333" t="s">
        <v>6827</v>
      </c>
      <c r="E17182" s="335">
        <v>69.180000000000007</v>
      </c>
      <c r="F17182" s="335">
        <v>70.86</v>
      </c>
    </row>
    <row r="17183" spans="1:6">
      <c r="A17183" s="333" t="s">
        <v>86</v>
      </c>
      <c r="B17183" s="333">
        <v>72373</v>
      </c>
      <c r="C17183" s="334" t="s">
        <v>7404</v>
      </c>
      <c r="D17183" s="333" t="s">
        <v>6827</v>
      </c>
      <c r="E17183" s="335">
        <v>55.2</v>
      </c>
      <c r="F17183" s="335">
        <v>56.88</v>
      </c>
    </row>
    <row r="17184" spans="1:6">
      <c r="A17184" s="333" t="s">
        <v>86</v>
      </c>
      <c r="B17184" s="333">
        <v>72374</v>
      </c>
      <c r="C17184" s="334" t="s">
        <v>17266</v>
      </c>
      <c r="D17184" s="333" t="s">
        <v>6821</v>
      </c>
      <c r="E17184" s="335">
        <v>31.81</v>
      </c>
      <c r="F17184" s="335">
        <v>32.47</v>
      </c>
    </row>
    <row r="17185" spans="1:6">
      <c r="A17185" s="333" t="s">
        <v>86</v>
      </c>
      <c r="B17185" s="333">
        <v>72375</v>
      </c>
      <c r="C17185" s="334" t="s">
        <v>17267</v>
      </c>
      <c r="D17185" s="333" t="s">
        <v>6821</v>
      </c>
      <c r="E17185" s="335">
        <v>32.28</v>
      </c>
      <c r="F17185" s="335">
        <v>32.94</v>
      </c>
    </row>
    <row r="17186" spans="1:6">
      <c r="A17186" s="333" t="s">
        <v>86</v>
      </c>
      <c r="B17186" s="333">
        <v>72376</v>
      </c>
      <c r="C17186" s="334" t="s">
        <v>7405</v>
      </c>
      <c r="D17186" s="333" t="s">
        <v>231</v>
      </c>
      <c r="E17186" s="335">
        <v>16.559999999999999</v>
      </c>
      <c r="F17186" s="335">
        <v>17.39</v>
      </c>
    </row>
    <row r="17187" spans="1:6">
      <c r="A17187" s="333" t="s">
        <v>86</v>
      </c>
      <c r="B17187" s="333">
        <v>72385</v>
      </c>
      <c r="C17187" s="334" t="s">
        <v>7406</v>
      </c>
      <c r="D17187" s="333" t="s">
        <v>6821</v>
      </c>
      <c r="E17187" s="335">
        <v>7.18</v>
      </c>
      <c r="F17187" s="335">
        <v>7.3</v>
      </c>
    </row>
    <row r="17188" spans="1:6">
      <c r="A17188" s="333" t="s">
        <v>86</v>
      </c>
      <c r="B17188" s="333">
        <v>72395</v>
      </c>
      <c r="C17188" s="334" t="s">
        <v>7407</v>
      </c>
      <c r="D17188" s="333" t="s">
        <v>6821</v>
      </c>
      <c r="E17188" s="335">
        <v>5.7</v>
      </c>
      <c r="F17188" s="335">
        <v>5.82</v>
      </c>
    </row>
    <row r="17189" spans="1:6">
      <c r="A17189" s="333" t="s">
        <v>86</v>
      </c>
      <c r="B17189" s="333">
        <v>72397</v>
      </c>
      <c r="C17189" s="334" t="s">
        <v>7408</v>
      </c>
      <c r="D17189" s="333" t="s">
        <v>6827</v>
      </c>
      <c r="E17189" s="335">
        <v>5.97</v>
      </c>
      <c r="F17189" s="335">
        <v>6.09</v>
      </c>
    </row>
    <row r="17190" spans="1:6">
      <c r="A17190" s="333" t="s">
        <v>86</v>
      </c>
      <c r="B17190" s="333">
        <v>72400</v>
      </c>
      <c r="C17190" s="334" t="s">
        <v>7409</v>
      </c>
      <c r="D17190" s="333" t="s">
        <v>6821</v>
      </c>
      <c r="E17190" s="335">
        <v>10.84</v>
      </c>
      <c r="F17190" s="335">
        <v>10.96</v>
      </c>
    </row>
    <row r="17191" spans="1:6">
      <c r="A17191" s="333" t="s">
        <v>86</v>
      </c>
      <c r="B17191" s="333">
        <v>72420</v>
      </c>
      <c r="C17191" s="334" t="s">
        <v>7410</v>
      </c>
      <c r="D17191" s="333" t="s">
        <v>6821</v>
      </c>
      <c r="E17191" s="335">
        <v>6.55</v>
      </c>
      <c r="F17191" s="335">
        <v>6.67</v>
      </c>
    </row>
    <row r="17192" spans="1:6">
      <c r="A17192" s="333" t="s">
        <v>86</v>
      </c>
      <c r="B17192" s="333">
        <v>72425</v>
      </c>
      <c r="C17192" s="334" t="s">
        <v>7411</v>
      </c>
      <c r="D17192" s="333" t="s">
        <v>6821</v>
      </c>
      <c r="E17192" s="335">
        <v>6.09</v>
      </c>
      <c r="F17192" s="335">
        <v>6.21</v>
      </c>
    </row>
    <row r="17193" spans="1:6">
      <c r="A17193" s="333" t="s">
        <v>86</v>
      </c>
      <c r="B17193" s="333">
        <v>72430</v>
      </c>
      <c r="C17193" s="334" t="s">
        <v>7412</v>
      </c>
      <c r="D17193" s="333" t="s">
        <v>6821</v>
      </c>
      <c r="E17193" s="335">
        <v>9.7200000000000006</v>
      </c>
      <c r="F17193" s="335">
        <v>9.84</v>
      </c>
    </row>
    <row r="17194" spans="1:6">
      <c r="A17194" s="333" t="s">
        <v>86</v>
      </c>
      <c r="B17194" s="333">
        <v>72435</v>
      </c>
      <c r="C17194" s="334" t="s">
        <v>7413</v>
      </c>
      <c r="D17194" s="333" t="s">
        <v>6821</v>
      </c>
      <c r="E17194" s="335">
        <v>7.67</v>
      </c>
      <c r="F17194" s="335">
        <v>7.79</v>
      </c>
    </row>
    <row r="17195" spans="1:6">
      <c r="A17195" s="333" t="s">
        <v>86</v>
      </c>
      <c r="B17195" s="333">
        <v>72441</v>
      </c>
      <c r="C17195" s="334" t="s">
        <v>7414</v>
      </c>
      <c r="D17195" s="333" t="s">
        <v>6827</v>
      </c>
      <c r="E17195" s="335">
        <v>6.77</v>
      </c>
      <c r="F17195" s="335">
        <v>6.89</v>
      </c>
    </row>
    <row r="17196" spans="1:6">
      <c r="A17196" s="333" t="s">
        <v>86</v>
      </c>
      <c r="B17196" s="333">
        <v>72442</v>
      </c>
      <c r="C17196" s="334" t="s">
        <v>7415</v>
      </c>
      <c r="D17196" s="333" t="s">
        <v>6827</v>
      </c>
      <c r="E17196" s="335">
        <v>6.93</v>
      </c>
      <c r="F17196" s="335">
        <v>7.05</v>
      </c>
    </row>
    <row r="17197" spans="1:6">
      <c r="A17197" s="333" t="s">
        <v>86</v>
      </c>
      <c r="B17197" s="333">
        <v>72450</v>
      </c>
      <c r="C17197" s="334" t="s">
        <v>7416</v>
      </c>
      <c r="D17197" s="333" t="s">
        <v>6821</v>
      </c>
      <c r="E17197" s="335">
        <v>406.5</v>
      </c>
      <c r="F17197" s="335">
        <v>406.91</v>
      </c>
    </row>
    <row r="17198" spans="1:6">
      <c r="A17198" s="333" t="s">
        <v>86</v>
      </c>
      <c r="B17198" s="333">
        <v>72455</v>
      </c>
      <c r="C17198" s="334" t="s">
        <v>7417</v>
      </c>
      <c r="D17198" s="333" t="s">
        <v>6821</v>
      </c>
      <c r="E17198" s="335">
        <v>711.86</v>
      </c>
      <c r="F17198" s="335">
        <v>712.91</v>
      </c>
    </row>
    <row r="17199" spans="1:6">
      <c r="A17199" s="333" t="s">
        <v>86</v>
      </c>
      <c r="B17199" s="333">
        <v>72460</v>
      </c>
      <c r="C17199" s="334" t="s">
        <v>7418</v>
      </c>
      <c r="D17199" s="333" t="s">
        <v>6821</v>
      </c>
      <c r="E17199" s="335">
        <v>6.23</v>
      </c>
      <c r="F17199" s="335">
        <v>6.35</v>
      </c>
    </row>
    <row r="17200" spans="1:6">
      <c r="A17200" s="333" t="s">
        <v>86</v>
      </c>
      <c r="B17200" s="333">
        <v>72465</v>
      </c>
      <c r="C17200" s="334" t="s">
        <v>7419</v>
      </c>
      <c r="D17200" s="333" t="s">
        <v>6821</v>
      </c>
      <c r="E17200" s="335">
        <v>11.31</v>
      </c>
      <c r="F17200" s="335">
        <v>11.43</v>
      </c>
    </row>
    <row r="17201" spans="1:6">
      <c r="A17201" s="333" t="s">
        <v>86</v>
      </c>
      <c r="B17201" s="333">
        <v>72475</v>
      </c>
      <c r="C17201" s="334" t="s">
        <v>7420</v>
      </c>
      <c r="D17201" s="333" t="s">
        <v>6821</v>
      </c>
      <c r="E17201" s="335">
        <v>6.64</v>
      </c>
      <c r="F17201" s="335">
        <v>6.76</v>
      </c>
    </row>
    <row r="17202" spans="1:6">
      <c r="A17202" s="333" t="s">
        <v>86</v>
      </c>
      <c r="B17202" s="333">
        <v>72476</v>
      </c>
      <c r="C17202" s="334" t="s">
        <v>7421</v>
      </c>
      <c r="D17202" s="333" t="s">
        <v>6827</v>
      </c>
      <c r="E17202" s="335">
        <v>6.94</v>
      </c>
      <c r="F17202" s="335">
        <v>7.06</v>
      </c>
    </row>
    <row r="17203" spans="1:6">
      <c r="A17203" s="333" t="s">
        <v>86</v>
      </c>
      <c r="B17203" s="333">
        <v>72500</v>
      </c>
      <c r="C17203" s="334" t="s">
        <v>7422</v>
      </c>
      <c r="D17203" s="333" t="s">
        <v>6821</v>
      </c>
      <c r="E17203" s="335">
        <v>14.76</v>
      </c>
      <c r="F17203" s="335">
        <v>16.010000000000002</v>
      </c>
    </row>
    <row r="17204" spans="1:6">
      <c r="A17204" s="333" t="s">
        <v>86</v>
      </c>
      <c r="B17204" s="333">
        <v>72501</v>
      </c>
      <c r="C17204" s="334" t="s">
        <v>7423</v>
      </c>
      <c r="D17204" s="333" t="s">
        <v>6821</v>
      </c>
      <c r="E17204" s="335">
        <v>14.87</v>
      </c>
      <c r="F17204" s="335">
        <v>16.12</v>
      </c>
    </row>
    <row r="17205" spans="1:6">
      <c r="A17205" s="333" t="s">
        <v>86</v>
      </c>
      <c r="B17205" s="333">
        <v>72510</v>
      </c>
      <c r="C17205" s="334" t="s">
        <v>7424</v>
      </c>
      <c r="D17205" s="333" t="s">
        <v>6821</v>
      </c>
      <c r="E17205" s="335">
        <v>16.440000000000001</v>
      </c>
      <c r="F17205" s="335">
        <v>17.690000000000001</v>
      </c>
    </row>
    <row r="17206" spans="1:6">
      <c r="A17206" s="333" t="s">
        <v>86</v>
      </c>
      <c r="B17206" s="333">
        <v>72515</v>
      </c>
      <c r="C17206" s="334" t="s">
        <v>7425</v>
      </c>
      <c r="D17206" s="333" t="s">
        <v>6821</v>
      </c>
      <c r="E17206" s="335">
        <v>20.59</v>
      </c>
      <c r="F17206" s="335">
        <v>22.07</v>
      </c>
    </row>
    <row r="17207" spans="1:6">
      <c r="A17207" s="333" t="s">
        <v>86</v>
      </c>
      <c r="B17207" s="333">
        <v>72518</v>
      </c>
      <c r="C17207" s="334" t="s">
        <v>7426</v>
      </c>
      <c r="D17207" s="333" t="s">
        <v>6821</v>
      </c>
      <c r="E17207" s="335">
        <v>20.98</v>
      </c>
      <c r="F17207" s="335">
        <v>22.46</v>
      </c>
    </row>
    <row r="17208" spans="1:6">
      <c r="A17208" s="333" t="s">
        <v>86</v>
      </c>
      <c r="B17208" s="333">
        <v>72520</v>
      </c>
      <c r="C17208" s="334" t="s">
        <v>7427</v>
      </c>
      <c r="D17208" s="333" t="s">
        <v>6821</v>
      </c>
      <c r="E17208" s="335">
        <v>21.75</v>
      </c>
      <c r="F17208" s="335">
        <v>23.23</v>
      </c>
    </row>
    <row r="17209" spans="1:6">
      <c r="A17209" s="333" t="s">
        <v>86</v>
      </c>
      <c r="B17209" s="333">
        <v>72523</v>
      </c>
      <c r="C17209" s="334" t="s">
        <v>7428</v>
      </c>
      <c r="D17209" s="333" t="s">
        <v>6821</v>
      </c>
      <c r="E17209" s="335">
        <v>25.65</v>
      </c>
      <c r="F17209" s="335">
        <v>27.33</v>
      </c>
    </row>
    <row r="17210" spans="1:6">
      <c r="A17210" s="333" t="s">
        <v>86</v>
      </c>
      <c r="B17210" s="333">
        <v>72528</v>
      </c>
      <c r="C17210" s="334" t="s">
        <v>7429</v>
      </c>
      <c r="D17210" s="333" t="s">
        <v>6821</v>
      </c>
      <c r="E17210" s="335">
        <v>25.88</v>
      </c>
      <c r="F17210" s="335">
        <v>27.56</v>
      </c>
    </row>
    <row r="17211" spans="1:6">
      <c r="A17211" s="333" t="s">
        <v>86</v>
      </c>
      <c r="B17211" s="333">
        <v>72532</v>
      </c>
      <c r="C17211" s="334" t="s">
        <v>7430</v>
      </c>
      <c r="D17211" s="333" t="s">
        <v>6821</v>
      </c>
      <c r="E17211" s="335">
        <v>28.61</v>
      </c>
      <c r="F17211" s="335">
        <v>30.29</v>
      </c>
    </row>
    <row r="17212" spans="1:6">
      <c r="A17212" s="333" t="s">
        <v>86</v>
      </c>
      <c r="B17212" s="333">
        <v>72535</v>
      </c>
      <c r="C17212" s="334" t="s">
        <v>7431</v>
      </c>
      <c r="D17212" s="333" t="s">
        <v>6821</v>
      </c>
      <c r="E17212" s="335">
        <v>32.5</v>
      </c>
      <c r="F17212" s="335">
        <v>34.4</v>
      </c>
    </row>
    <row r="17213" spans="1:6">
      <c r="A17213" s="333" t="s">
        <v>86</v>
      </c>
      <c r="B17213" s="333">
        <v>72538</v>
      </c>
      <c r="C17213" s="334" t="s">
        <v>7432</v>
      </c>
      <c r="D17213" s="333" t="s">
        <v>6821</v>
      </c>
      <c r="E17213" s="335">
        <v>29.82</v>
      </c>
      <c r="F17213" s="335">
        <v>31.72</v>
      </c>
    </row>
    <row r="17214" spans="1:6">
      <c r="A17214" s="333" t="s">
        <v>86</v>
      </c>
      <c r="B17214" s="333">
        <v>72545</v>
      </c>
      <c r="C17214" s="334" t="s">
        <v>7433</v>
      </c>
      <c r="D17214" s="333" t="s">
        <v>6821</v>
      </c>
      <c r="E17214" s="335">
        <v>41.36</v>
      </c>
      <c r="F17214" s="335">
        <v>43.26</v>
      </c>
    </row>
    <row r="17215" spans="1:6">
      <c r="A17215" s="333" t="s">
        <v>86</v>
      </c>
      <c r="B17215" s="333">
        <v>72550</v>
      </c>
      <c r="C17215" s="334" t="s">
        <v>7434</v>
      </c>
      <c r="D17215" s="333" t="s">
        <v>6821</v>
      </c>
      <c r="E17215" s="335">
        <v>50.8</v>
      </c>
      <c r="F17215" s="335">
        <v>52.89</v>
      </c>
    </row>
    <row r="17216" spans="1:6">
      <c r="A17216" s="333" t="s">
        <v>86</v>
      </c>
      <c r="B17216" s="333">
        <v>72556</v>
      </c>
      <c r="C17216" s="334" t="s">
        <v>7435</v>
      </c>
      <c r="D17216" s="333" t="s">
        <v>6821</v>
      </c>
      <c r="E17216" s="335">
        <v>40.11</v>
      </c>
      <c r="F17216" s="335">
        <v>41.67</v>
      </c>
    </row>
    <row r="17217" spans="1:6">
      <c r="A17217" s="333" t="s">
        <v>86</v>
      </c>
      <c r="B17217" s="333">
        <v>72560</v>
      </c>
      <c r="C17217" s="334" t="s">
        <v>7436</v>
      </c>
      <c r="D17217" s="333" t="s">
        <v>6821</v>
      </c>
      <c r="E17217" s="335">
        <v>11.49</v>
      </c>
      <c r="F17217" s="335">
        <v>12.15</v>
      </c>
    </row>
    <row r="17218" spans="1:6">
      <c r="A17218" s="333" t="s">
        <v>86</v>
      </c>
      <c r="B17218" s="333">
        <v>72570</v>
      </c>
      <c r="C17218" s="334" t="s">
        <v>7437</v>
      </c>
      <c r="D17218" s="333" t="s">
        <v>6821</v>
      </c>
      <c r="E17218" s="335">
        <v>23.81</v>
      </c>
      <c r="F17218" s="335">
        <v>25.03</v>
      </c>
    </row>
    <row r="17219" spans="1:6">
      <c r="A17219" s="333" t="s">
        <v>86</v>
      </c>
      <c r="B17219" s="333">
        <v>72575</v>
      </c>
      <c r="C17219" s="334" t="s">
        <v>7438</v>
      </c>
      <c r="D17219" s="333" t="s">
        <v>6821</v>
      </c>
      <c r="E17219" s="335">
        <v>30.46</v>
      </c>
      <c r="F17219" s="335">
        <v>31.68</v>
      </c>
    </row>
    <row r="17220" spans="1:6">
      <c r="A17220" s="333" t="s">
        <v>86</v>
      </c>
      <c r="B17220" s="333">
        <v>72578</v>
      </c>
      <c r="C17220" s="334" t="s">
        <v>7439</v>
      </c>
      <c r="D17220" s="333" t="s">
        <v>6821</v>
      </c>
      <c r="E17220" s="335">
        <v>23.78</v>
      </c>
      <c r="F17220" s="335">
        <v>25</v>
      </c>
    </row>
    <row r="17221" spans="1:6">
      <c r="A17221" s="333" t="s">
        <v>86</v>
      </c>
      <c r="B17221" s="333">
        <v>72579</v>
      </c>
      <c r="C17221" s="334" t="s">
        <v>7440</v>
      </c>
      <c r="D17221" s="333" t="s">
        <v>6827</v>
      </c>
      <c r="E17221" s="335">
        <v>27.5</v>
      </c>
      <c r="F17221" s="335">
        <v>28.84</v>
      </c>
    </row>
    <row r="17222" spans="1:6">
      <c r="A17222" s="333" t="s">
        <v>86</v>
      </c>
      <c r="B17222" s="333">
        <v>72585</v>
      </c>
      <c r="C17222" s="334" t="s">
        <v>7441</v>
      </c>
      <c r="D17222" s="333" t="s">
        <v>6821</v>
      </c>
      <c r="E17222" s="335">
        <v>25.91</v>
      </c>
      <c r="F17222" s="335">
        <v>27.13</v>
      </c>
    </row>
    <row r="17223" spans="1:6">
      <c r="A17223" s="333" t="s">
        <v>86</v>
      </c>
      <c r="B17223" s="333">
        <v>72591</v>
      </c>
      <c r="C17223" s="334" t="s">
        <v>7442</v>
      </c>
      <c r="D17223" s="333" t="s">
        <v>6821</v>
      </c>
      <c r="E17223" s="335">
        <v>30.84</v>
      </c>
      <c r="F17223" s="335">
        <v>32.4</v>
      </c>
    </row>
    <row r="17224" spans="1:6">
      <c r="A17224" s="333" t="s">
        <v>86</v>
      </c>
      <c r="B17224" s="333">
        <v>72596</v>
      </c>
      <c r="C17224" s="334" t="s">
        <v>7443</v>
      </c>
      <c r="D17224" s="333" t="s">
        <v>6821</v>
      </c>
      <c r="E17224" s="335">
        <v>49.21</v>
      </c>
      <c r="F17224" s="335">
        <v>50.77</v>
      </c>
    </row>
    <row r="17225" spans="1:6">
      <c r="A17225" s="333" t="s">
        <v>86</v>
      </c>
      <c r="B17225" s="333">
        <v>72600</v>
      </c>
      <c r="C17225" s="334" t="s">
        <v>7444</v>
      </c>
      <c r="D17225" s="333" t="s">
        <v>6821</v>
      </c>
      <c r="E17225" s="335">
        <v>16244.29</v>
      </c>
      <c r="F17225" s="335">
        <v>16261.05</v>
      </c>
    </row>
    <row r="17226" spans="1:6">
      <c r="A17226" s="333" t="s">
        <v>86</v>
      </c>
      <c r="B17226" s="333">
        <v>72601</v>
      </c>
      <c r="C17226" s="334" t="s">
        <v>7445</v>
      </c>
      <c r="D17226" s="333" t="s">
        <v>6821</v>
      </c>
      <c r="E17226" s="335">
        <v>28504.080000000002</v>
      </c>
      <c r="F17226" s="335">
        <v>28520.84</v>
      </c>
    </row>
    <row r="17227" spans="1:6">
      <c r="A17227" s="333" t="s">
        <v>86</v>
      </c>
      <c r="B17227" s="333">
        <v>72611</v>
      </c>
      <c r="C17227" s="334" t="s">
        <v>7446</v>
      </c>
      <c r="D17227" s="333" t="s">
        <v>6821</v>
      </c>
      <c r="E17227" s="335">
        <v>20601.310000000001</v>
      </c>
      <c r="F17227" s="335">
        <v>20618.07</v>
      </c>
    </row>
    <row r="17228" spans="1:6">
      <c r="A17228" s="333" t="s">
        <v>86</v>
      </c>
      <c r="B17228" s="333">
        <v>72612</v>
      </c>
      <c r="C17228" s="334" t="s">
        <v>7447</v>
      </c>
      <c r="D17228" s="333" t="s">
        <v>6821</v>
      </c>
      <c r="E17228" s="335">
        <v>35727.65</v>
      </c>
      <c r="F17228" s="335">
        <v>35748.6</v>
      </c>
    </row>
    <row r="17229" spans="1:6">
      <c r="A17229" s="333" t="s">
        <v>86</v>
      </c>
      <c r="B17229" s="333">
        <v>72613</v>
      </c>
      <c r="C17229" s="334" t="s">
        <v>7448</v>
      </c>
      <c r="D17229" s="333" t="s">
        <v>6821</v>
      </c>
      <c r="E17229" s="335">
        <v>47739.18</v>
      </c>
      <c r="F17229" s="335">
        <v>47764.32</v>
      </c>
    </row>
    <row r="17230" spans="1:6">
      <c r="A17230" s="333" t="s">
        <v>86</v>
      </c>
      <c r="B17230" s="333">
        <v>72614</v>
      </c>
      <c r="C17230" s="334" t="s">
        <v>7449</v>
      </c>
      <c r="D17230" s="333" t="s">
        <v>6821</v>
      </c>
      <c r="E17230" s="335">
        <v>61252.18</v>
      </c>
      <c r="F17230" s="335">
        <v>61277.32</v>
      </c>
    </row>
    <row r="17231" spans="1:6">
      <c r="A17231" s="333" t="s">
        <v>86</v>
      </c>
      <c r="B17231" s="333">
        <v>72618</v>
      </c>
      <c r="C17231" s="334" t="s">
        <v>7450</v>
      </c>
      <c r="D17231" s="333" t="s">
        <v>6827</v>
      </c>
      <c r="E17231" s="335">
        <v>123.59</v>
      </c>
      <c r="F17231" s="335">
        <v>124.98</v>
      </c>
    </row>
    <row r="17232" spans="1:6">
      <c r="A17232" s="333" t="s">
        <v>86</v>
      </c>
      <c r="B17232" s="333">
        <v>72619</v>
      </c>
      <c r="C17232" s="334" t="s">
        <v>7451</v>
      </c>
      <c r="D17232" s="333" t="s">
        <v>6821</v>
      </c>
      <c r="E17232" s="335">
        <v>151.37</v>
      </c>
      <c r="F17232" s="335">
        <v>152.76</v>
      </c>
    </row>
    <row r="17233" spans="1:6">
      <c r="A17233" s="333" t="s">
        <v>86</v>
      </c>
      <c r="B17233" s="333">
        <v>72620</v>
      </c>
      <c r="C17233" s="334" t="s">
        <v>7452</v>
      </c>
      <c r="D17233" s="333" t="s">
        <v>6821</v>
      </c>
      <c r="E17233" s="335">
        <v>164.51</v>
      </c>
      <c r="F17233" s="335">
        <v>165.9</v>
      </c>
    </row>
    <row r="17234" spans="1:6">
      <c r="A17234" s="333" t="s">
        <v>86</v>
      </c>
      <c r="B17234" s="333">
        <v>72621</v>
      </c>
      <c r="C17234" s="334" t="s">
        <v>7453</v>
      </c>
      <c r="D17234" s="333" t="s">
        <v>6827</v>
      </c>
      <c r="E17234" s="335">
        <v>186.77</v>
      </c>
      <c r="F17234" s="335">
        <v>188.16</v>
      </c>
    </row>
    <row r="17235" spans="1:6">
      <c r="A17235" s="333" t="s">
        <v>86</v>
      </c>
      <c r="B17235" s="333">
        <v>72630</v>
      </c>
      <c r="C17235" s="334" t="s">
        <v>17268</v>
      </c>
      <c r="D17235" s="333" t="s">
        <v>231</v>
      </c>
      <c r="E17235" s="335">
        <v>24.8</v>
      </c>
      <c r="F17235" s="335">
        <v>26.05</v>
      </c>
    </row>
    <row r="17236" spans="1:6">
      <c r="A17236" s="333" t="s">
        <v>86</v>
      </c>
      <c r="B17236" s="333">
        <v>72637</v>
      </c>
      <c r="C17236" s="334" t="s">
        <v>7454</v>
      </c>
      <c r="D17236" s="333" t="s">
        <v>231</v>
      </c>
      <c r="E17236" s="335">
        <v>80.36</v>
      </c>
      <c r="F17236" s="335">
        <v>82.96</v>
      </c>
    </row>
    <row r="17237" spans="1:6">
      <c r="A17237" s="333" t="s">
        <v>86</v>
      </c>
      <c r="B17237" s="333">
        <v>72638</v>
      </c>
      <c r="C17237" s="334" t="s">
        <v>17269</v>
      </c>
      <c r="D17237" s="333" t="s">
        <v>6821</v>
      </c>
      <c r="E17237" s="335">
        <v>190.21</v>
      </c>
      <c r="F17237" s="335">
        <v>190.87</v>
      </c>
    </row>
    <row r="17238" spans="1:6">
      <c r="A17238" s="333" t="s">
        <v>86</v>
      </c>
      <c r="B17238" s="333">
        <v>72660</v>
      </c>
      <c r="C17238" s="334" t="s">
        <v>7455</v>
      </c>
      <c r="D17238" s="333" t="s">
        <v>231</v>
      </c>
      <c r="E17238" s="335">
        <v>15.53</v>
      </c>
      <c r="F17238" s="335">
        <v>16.53</v>
      </c>
    </row>
    <row r="17239" spans="1:6">
      <c r="A17239" s="333" t="s">
        <v>86</v>
      </c>
      <c r="B17239" s="333">
        <v>72661</v>
      </c>
      <c r="C17239" s="334" t="s">
        <v>7456</v>
      </c>
      <c r="D17239" s="333" t="s">
        <v>231</v>
      </c>
      <c r="E17239" s="335">
        <v>21.5</v>
      </c>
      <c r="F17239" s="335">
        <v>22.5</v>
      </c>
    </row>
    <row r="17240" spans="1:6">
      <c r="A17240" s="333" t="s">
        <v>86</v>
      </c>
      <c r="B17240" s="333">
        <v>170</v>
      </c>
      <c r="C17240" s="334" t="s">
        <v>7457</v>
      </c>
      <c r="D17240" s="333"/>
      <c r="E17240" s="335"/>
      <c r="F17240" s="335"/>
    </row>
    <row r="17241" spans="1:6">
      <c r="A17241" s="333" t="s">
        <v>86</v>
      </c>
      <c r="B17241" s="333">
        <v>80000</v>
      </c>
      <c r="C17241" s="334" t="s">
        <v>8</v>
      </c>
      <c r="D17241" s="333" t="s">
        <v>6819</v>
      </c>
      <c r="E17241" s="335">
        <v>0</v>
      </c>
      <c r="F17241" s="335">
        <v>0</v>
      </c>
    </row>
    <row r="17242" spans="1:6">
      <c r="A17242" s="333" t="s">
        <v>86</v>
      </c>
      <c r="B17242" s="333">
        <v>80500</v>
      </c>
      <c r="C17242" s="334" t="s">
        <v>7458</v>
      </c>
      <c r="D17242" s="333"/>
      <c r="E17242" s="335">
        <v>0</v>
      </c>
      <c r="F17242" s="335">
        <v>0</v>
      </c>
    </row>
    <row r="17243" spans="1:6">
      <c r="A17243" s="333" t="s">
        <v>86</v>
      </c>
      <c r="B17243" s="333">
        <v>80501</v>
      </c>
      <c r="C17243" s="334" t="s">
        <v>7459</v>
      </c>
      <c r="D17243" s="333"/>
      <c r="E17243" s="335">
        <v>0</v>
      </c>
      <c r="F17243" s="335">
        <v>0</v>
      </c>
    </row>
    <row r="17244" spans="1:6">
      <c r="A17244" s="333" t="s">
        <v>86</v>
      </c>
      <c r="B17244" s="333">
        <v>80502</v>
      </c>
      <c r="C17244" s="334" t="s">
        <v>17270</v>
      </c>
      <c r="D17244" s="333" t="s">
        <v>6821</v>
      </c>
      <c r="E17244" s="335">
        <v>371.71</v>
      </c>
      <c r="F17244" s="335">
        <v>379.59</v>
      </c>
    </row>
    <row r="17245" spans="1:6">
      <c r="A17245" s="333" t="s">
        <v>86</v>
      </c>
      <c r="B17245" s="333">
        <v>80503</v>
      </c>
      <c r="C17245" s="334" t="s">
        <v>17271</v>
      </c>
      <c r="D17245" s="333" t="s">
        <v>6827</v>
      </c>
      <c r="E17245" s="335">
        <v>746.95</v>
      </c>
      <c r="F17245" s="335">
        <v>754.83</v>
      </c>
    </row>
    <row r="17246" spans="1:6" ht="20.399999999999999">
      <c r="A17246" s="333" t="s">
        <v>86</v>
      </c>
      <c r="B17246" s="333">
        <v>80504</v>
      </c>
      <c r="C17246" s="334" t="s">
        <v>17272</v>
      </c>
      <c r="D17246" s="333" t="s">
        <v>6821</v>
      </c>
      <c r="E17246" s="335">
        <v>682.79</v>
      </c>
      <c r="F17246" s="335">
        <v>692.8</v>
      </c>
    </row>
    <row r="17247" spans="1:6" ht="20.399999999999999">
      <c r="A17247" s="333" t="s">
        <v>86</v>
      </c>
      <c r="B17247" s="333">
        <v>80505</v>
      </c>
      <c r="C17247" s="334" t="s">
        <v>17273</v>
      </c>
      <c r="D17247" s="333" t="s">
        <v>6827</v>
      </c>
      <c r="E17247" s="335">
        <v>1446.21</v>
      </c>
      <c r="F17247" s="335">
        <v>1456.22</v>
      </c>
    </row>
    <row r="17248" spans="1:6">
      <c r="A17248" s="333" t="s">
        <v>86</v>
      </c>
      <c r="B17248" s="333">
        <v>80508</v>
      </c>
      <c r="C17248" s="334" t="s">
        <v>7460</v>
      </c>
      <c r="D17248" s="333" t="s">
        <v>6821</v>
      </c>
      <c r="E17248" s="335">
        <v>776.94</v>
      </c>
      <c r="F17248" s="335">
        <v>785.3</v>
      </c>
    </row>
    <row r="17249" spans="1:6">
      <c r="A17249" s="333" t="s">
        <v>86</v>
      </c>
      <c r="B17249" s="333">
        <v>80510</v>
      </c>
      <c r="C17249" s="334" t="s">
        <v>7461</v>
      </c>
      <c r="D17249" s="333" t="s">
        <v>6821</v>
      </c>
      <c r="E17249" s="335">
        <v>18.07</v>
      </c>
      <c r="F17249" s="335">
        <v>18.690000000000001</v>
      </c>
    </row>
    <row r="17250" spans="1:6">
      <c r="A17250" s="333" t="s">
        <v>86</v>
      </c>
      <c r="B17250" s="333">
        <v>80511</v>
      </c>
      <c r="C17250" s="334" t="s">
        <v>7462</v>
      </c>
      <c r="D17250" s="333" t="s">
        <v>6821</v>
      </c>
      <c r="E17250" s="335">
        <v>94.25</v>
      </c>
      <c r="F17250" s="335">
        <v>98.42</v>
      </c>
    </row>
    <row r="17251" spans="1:6">
      <c r="A17251" s="333" t="s">
        <v>86</v>
      </c>
      <c r="B17251" s="333">
        <v>80512</v>
      </c>
      <c r="C17251" s="334" t="s">
        <v>7463</v>
      </c>
      <c r="D17251" s="333" t="s">
        <v>6821</v>
      </c>
      <c r="E17251" s="335">
        <v>32.43</v>
      </c>
      <c r="F17251" s="335">
        <v>33.770000000000003</v>
      </c>
    </row>
    <row r="17252" spans="1:6">
      <c r="A17252" s="333" t="s">
        <v>86</v>
      </c>
      <c r="B17252" s="333">
        <v>80513</v>
      </c>
      <c r="C17252" s="334" t="s">
        <v>7464</v>
      </c>
      <c r="D17252" s="333" t="s">
        <v>6821</v>
      </c>
      <c r="E17252" s="335">
        <v>24.71</v>
      </c>
      <c r="F17252" s="335">
        <v>26.05</v>
      </c>
    </row>
    <row r="17253" spans="1:6">
      <c r="A17253" s="333" t="s">
        <v>86</v>
      </c>
      <c r="B17253" s="333">
        <v>80514</v>
      </c>
      <c r="C17253" s="334" t="s">
        <v>7465</v>
      </c>
      <c r="D17253" s="333" t="s">
        <v>6821</v>
      </c>
      <c r="E17253" s="335">
        <v>47.74</v>
      </c>
      <c r="F17253" s="335">
        <v>48.33</v>
      </c>
    </row>
    <row r="17254" spans="1:6">
      <c r="A17254" s="333" t="s">
        <v>86</v>
      </c>
      <c r="B17254" s="333">
        <v>80515</v>
      </c>
      <c r="C17254" s="334" t="s">
        <v>7466</v>
      </c>
      <c r="D17254" s="333" t="s">
        <v>6821</v>
      </c>
      <c r="E17254" s="335">
        <v>385.38</v>
      </c>
      <c r="F17254" s="335">
        <v>392.17</v>
      </c>
    </row>
    <row r="17255" spans="1:6">
      <c r="A17255" s="333" t="s">
        <v>86</v>
      </c>
      <c r="B17255" s="333">
        <v>80517</v>
      </c>
      <c r="C17255" s="334" t="s">
        <v>144</v>
      </c>
      <c r="D17255" s="333" t="s">
        <v>6821</v>
      </c>
      <c r="E17255" s="335">
        <v>381.08</v>
      </c>
      <c r="F17255" s="335">
        <v>387.87</v>
      </c>
    </row>
    <row r="17256" spans="1:6" ht="20.399999999999999">
      <c r="A17256" s="333" t="s">
        <v>86</v>
      </c>
      <c r="B17256" s="333">
        <v>80518</v>
      </c>
      <c r="C17256" s="334" t="s">
        <v>7467</v>
      </c>
      <c r="D17256" s="333" t="s">
        <v>6821</v>
      </c>
      <c r="E17256" s="335">
        <v>287.82</v>
      </c>
      <c r="F17256" s="335">
        <v>296.91000000000003</v>
      </c>
    </row>
    <row r="17257" spans="1:6">
      <c r="A17257" s="333" t="s">
        <v>86</v>
      </c>
      <c r="B17257" s="333">
        <v>80519</v>
      </c>
      <c r="C17257" s="334" t="s">
        <v>17274</v>
      </c>
      <c r="D17257" s="333" t="s">
        <v>6827</v>
      </c>
      <c r="E17257" s="335">
        <v>627.12</v>
      </c>
      <c r="F17257" s="335">
        <v>633.91</v>
      </c>
    </row>
    <row r="17258" spans="1:6">
      <c r="A17258" s="333" t="s">
        <v>86</v>
      </c>
      <c r="B17258" s="333">
        <v>80520</v>
      </c>
      <c r="C17258" s="334" t="s">
        <v>7468</v>
      </c>
      <c r="D17258" s="333" t="s">
        <v>4570</v>
      </c>
      <c r="E17258" s="335">
        <v>25.04</v>
      </c>
      <c r="F17258" s="335">
        <v>25.87</v>
      </c>
    </row>
    <row r="17259" spans="1:6">
      <c r="A17259" s="333" t="s">
        <v>86</v>
      </c>
      <c r="B17259" s="333">
        <v>80526</v>
      </c>
      <c r="C17259" s="334" t="s">
        <v>145</v>
      </c>
      <c r="D17259" s="333" t="s">
        <v>6821</v>
      </c>
      <c r="E17259" s="335">
        <v>188.04</v>
      </c>
      <c r="F17259" s="335">
        <v>188.66</v>
      </c>
    </row>
    <row r="17260" spans="1:6">
      <c r="A17260" s="333" t="s">
        <v>86</v>
      </c>
      <c r="B17260" s="333">
        <v>80530</v>
      </c>
      <c r="C17260" s="334" t="s">
        <v>7469</v>
      </c>
      <c r="D17260" s="333" t="s">
        <v>6821</v>
      </c>
      <c r="E17260" s="335">
        <v>56.1</v>
      </c>
      <c r="F17260" s="335">
        <v>58.1</v>
      </c>
    </row>
    <row r="17261" spans="1:6">
      <c r="A17261" s="333" t="s">
        <v>86</v>
      </c>
      <c r="B17261" s="333">
        <v>80532</v>
      </c>
      <c r="C17261" s="334" t="s">
        <v>7470</v>
      </c>
      <c r="D17261" s="333" t="s">
        <v>6821</v>
      </c>
      <c r="E17261" s="335">
        <v>56.97</v>
      </c>
      <c r="F17261" s="335">
        <v>58.44</v>
      </c>
    </row>
    <row r="17262" spans="1:6">
      <c r="A17262" s="333" t="s">
        <v>86</v>
      </c>
      <c r="B17262" s="333">
        <v>80533</v>
      </c>
      <c r="C17262" s="334" t="s">
        <v>17275</v>
      </c>
      <c r="D17262" s="333" t="s">
        <v>6827</v>
      </c>
      <c r="E17262" s="335">
        <v>58.19</v>
      </c>
      <c r="F17262" s="335">
        <v>59.41</v>
      </c>
    </row>
    <row r="17263" spans="1:6">
      <c r="A17263" s="333" t="s">
        <v>86</v>
      </c>
      <c r="B17263" s="333">
        <v>80540</v>
      </c>
      <c r="C17263" s="334" t="s">
        <v>7471</v>
      </c>
      <c r="D17263" s="333"/>
      <c r="E17263" s="335">
        <v>0</v>
      </c>
      <c r="F17263" s="335">
        <v>0</v>
      </c>
    </row>
    <row r="17264" spans="1:6">
      <c r="A17264" s="333" t="s">
        <v>86</v>
      </c>
      <c r="B17264" s="333">
        <v>80541</v>
      </c>
      <c r="C17264" s="334" t="s">
        <v>17276</v>
      </c>
      <c r="D17264" s="333" t="s">
        <v>6821</v>
      </c>
      <c r="E17264" s="335">
        <v>312.11</v>
      </c>
      <c r="F17264" s="335">
        <v>319.37</v>
      </c>
    </row>
    <row r="17265" spans="1:6">
      <c r="A17265" s="333" t="s">
        <v>86</v>
      </c>
      <c r="B17265" s="333">
        <v>80542</v>
      </c>
      <c r="C17265" s="334" t="s">
        <v>17277</v>
      </c>
      <c r="D17265" s="333" t="s">
        <v>6821</v>
      </c>
      <c r="E17265" s="335">
        <v>186.47</v>
      </c>
      <c r="F17265" s="335">
        <v>193.31</v>
      </c>
    </row>
    <row r="17266" spans="1:6">
      <c r="A17266" s="333" t="s">
        <v>86</v>
      </c>
      <c r="B17266" s="333">
        <v>80543</v>
      </c>
      <c r="C17266" s="334" t="s">
        <v>7472</v>
      </c>
      <c r="D17266" s="333" t="s">
        <v>6827</v>
      </c>
      <c r="E17266" s="335">
        <v>258.36</v>
      </c>
      <c r="F17266" s="335">
        <v>265.2</v>
      </c>
    </row>
    <row r="17267" spans="1:6">
      <c r="A17267" s="333" t="s">
        <v>86</v>
      </c>
      <c r="B17267" s="333">
        <v>80544</v>
      </c>
      <c r="C17267" s="334" t="s">
        <v>17278</v>
      </c>
      <c r="D17267" s="333" t="s">
        <v>6827</v>
      </c>
      <c r="E17267" s="335">
        <v>518.5</v>
      </c>
      <c r="F17267" s="335">
        <v>525.76</v>
      </c>
    </row>
    <row r="17268" spans="1:6">
      <c r="A17268" s="333" t="s">
        <v>86</v>
      </c>
      <c r="B17268" s="333">
        <v>80550</v>
      </c>
      <c r="C17268" s="334" t="s">
        <v>7473</v>
      </c>
      <c r="D17268" s="333" t="s">
        <v>3911</v>
      </c>
      <c r="E17268" s="335">
        <v>20.04</v>
      </c>
      <c r="F17268" s="335">
        <v>20.66</v>
      </c>
    </row>
    <row r="17269" spans="1:6">
      <c r="A17269" s="333" t="s">
        <v>86</v>
      </c>
      <c r="B17269" s="333">
        <v>80555</v>
      </c>
      <c r="C17269" s="334" t="s">
        <v>7474</v>
      </c>
      <c r="D17269" s="333" t="s">
        <v>6821</v>
      </c>
      <c r="E17269" s="335">
        <v>51.91</v>
      </c>
      <c r="F17269" s="335">
        <v>52.95</v>
      </c>
    </row>
    <row r="17270" spans="1:6">
      <c r="A17270" s="333" t="s">
        <v>86</v>
      </c>
      <c r="B17270" s="333">
        <v>80556</v>
      </c>
      <c r="C17270" s="334" t="s">
        <v>7475</v>
      </c>
      <c r="D17270" s="333" t="s">
        <v>6821</v>
      </c>
      <c r="E17270" s="335">
        <v>15.99</v>
      </c>
      <c r="F17270" s="335">
        <v>17.03</v>
      </c>
    </row>
    <row r="17271" spans="1:6">
      <c r="A17271" s="333" t="s">
        <v>86</v>
      </c>
      <c r="B17271" s="333">
        <v>80560</v>
      </c>
      <c r="C17271" s="334" t="s">
        <v>17279</v>
      </c>
      <c r="D17271" s="333" t="s">
        <v>6821</v>
      </c>
      <c r="E17271" s="335">
        <v>203.26</v>
      </c>
      <c r="F17271" s="335">
        <v>204.76</v>
      </c>
    </row>
    <row r="17272" spans="1:6">
      <c r="A17272" s="333" t="s">
        <v>86</v>
      </c>
      <c r="B17272" s="333">
        <v>80561</v>
      </c>
      <c r="C17272" s="334" t="s">
        <v>17280</v>
      </c>
      <c r="D17272" s="333" t="s">
        <v>6821</v>
      </c>
      <c r="E17272" s="335">
        <v>29.56</v>
      </c>
      <c r="F17272" s="335">
        <v>31.06</v>
      </c>
    </row>
    <row r="17273" spans="1:6">
      <c r="A17273" s="333" t="s">
        <v>86</v>
      </c>
      <c r="B17273" s="333">
        <v>80562</v>
      </c>
      <c r="C17273" s="334" t="s">
        <v>17281</v>
      </c>
      <c r="D17273" s="333" t="s">
        <v>6821</v>
      </c>
      <c r="E17273" s="335">
        <v>25.11</v>
      </c>
      <c r="F17273" s="335">
        <v>26.61</v>
      </c>
    </row>
    <row r="17274" spans="1:6">
      <c r="A17274" s="333" t="s">
        <v>86</v>
      </c>
      <c r="B17274" s="333">
        <v>80563</v>
      </c>
      <c r="C17274" s="334" t="s">
        <v>17282</v>
      </c>
      <c r="D17274" s="333" t="s">
        <v>6821</v>
      </c>
      <c r="E17274" s="335">
        <v>64.97</v>
      </c>
      <c r="F17274" s="335">
        <v>66.47</v>
      </c>
    </row>
    <row r="17275" spans="1:6">
      <c r="A17275" s="333" t="s">
        <v>86</v>
      </c>
      <c r="B17275" s="333">
        <v>80564</v>
      </c>
      <c r="C17275" s="334" t="s">
        <v>17283</v>
      </c>
      <c r="D17275" s="333" t="s">
        <v>6827</v>
      </c>
      <c r="E17275" s="335">
        <v>43.16</v>
      </c>
      <c r="F17275" s="335">
        <v>44.66</v>
      </c>
    </row>
    <row r="17276" spans="1:6">
      <c r="A17276" s="333" t="s">
        <v>86</v>
      </c>
      <c r="B17276" s="333">
        <v>80570</v>
      </c>
      <c r="C17276" s="334" t="s">
        <v>7476</v>
      </c>
      <c r="D17276" s="333" t="s">
        <v>6821</v>
      </c>
      <c r="E17276" s="335">
        <v>82.49</v>
      </c>
      <c r="F17276" s="335">
        <v>83.32</v>
      </c>
    </row>
    <row r="17277" spans="1:6" ht="20.399999999999999">
      <c r="A17277" s="333" t="s">
        <v>86</v>
      </c>
      <c r="B17277" s="333">
        <v>80572</v>
      </c>
      <c r="C17277" s="334" t="s">
        <v>87</v>
      </c>
      <c r="D17277" s="333" t="s">
        <v>6827</v>
      </c>
      <c r="E17277" s="335">
        <v>190.48</v>
      </c>
      <c r="F17277" s="335">
        <v>191.31</v>
      </c>
    </row>
    <row r="17278" spans="1:6" ht="20.399999999999999">
      <c r="A17278" s="333" t="s">
        <v>86</v>
      </c>
      <c r="B17278" s="333">
        <v>80573</v>
      </c>
      <c r="C17278" s="334" t="s">
        <v>17284</v>
      </c>
      <c r="D17278" s="333" t="s">
        <v>6827</v>
      </c>
      <c r="E17278" s="335">
        <v>623.95000000000005</v>
      </c>
      <c r="F17278" s="335">
        <v>624.78</v>
      </c>
    </row>
    <row r="17279" spans="1:6">
      <c r="A17279" s="333" t="s">
        <v>86</v>
      </c>
      <c r="B17279" s="333">
        <v>80580</v>
      </c>
      <c r="C17279" s="334" t="s">
        <v>17285</v>
      </c>
      <c r="D17279" s="333" t="s">
        <v>6821</v>
      </c>
      <c r="E17279" s="335">
        <v>72.73</v>
      </c>
      <c r="F17279" s="335">
        <v>73.349999999999994</v>
      </c>
    </row>
    <row r="17280" spans="1:6">
      <c r="A17280" s="333" t="s">
        <v>86</v>
      </c>
      <c r="B17280" s="333">
        <v>80587</v>
      </c>
      <c r="C17280" s="334" t="s">
        <v>21264</v>
      </c>
      <c r="D17280" s="333" t="s">
        <v>6827</v>
      </c>
      <c r="E17280" s="335">
        <v>95</v>
      </c>
      <c r="F17280" s="335">
        <v>96.62</v>
      </c>
    </row>
    <row r="17281" spans="1:6">
      <c r="A17281" s="333" t="s">
        <v>86</v>
      </c>
      <c r="B17281" s="333">
        <v>80590</v>
      </c>
      <c r="C17281" s="334" t="s">
        <v>21265</v>
      </c>
      <c r="D17281" s="333" t="s">
        <v>6821</v>
      </c>
      <c r="E17281" s="335">
        <v>129.80000000000001</v>
      </c>
      <c r="F17281" s="335">
        <v>131.41999999999999</v>
      </c>
    </row>
    <row r="17282" spans="1:6">
      <c r="A17282" s="333" t="s">
        <v>86</v>
      </c>
      <c r="B17282" s="333">
        <v>80600</v>
      </c>
      <c r="C17282" s="334" t="s">
        <v>7477</v>
      </c>
      <c r="D17282" s="333"/>
      <c r="E17282" s="335">
        <v>0</v>
      </c>
      <c r="F17282" s="335">
        <v>0</v>
      </c>
    </row>
    <row r="17283" spans="1:6">
      <c r="A17283" s="333" t="s">
        <v>86</v>
      </c>
      <c r="B17283" s="333">
        <v>80601</v>
      </c>
      <c r="C17283" s="334" t="s">
        <v>7478</v>
      </c>
      <c r="D17283" s="333" t="s">
        <v>6821</v>
      </c>
      <c r="E17283" s="335">
        <v>472.22</v>
      </c>
      <c r="F17283" s="335">
        <v>479.52</v>
      </c>
    </row>
    <row r="17284" spans="1:6">
      <c r="A17284" s="333" t="s">
        <v>86</v>
      </c>
      <c r="B17284" s="333">
        <v>80610</v>
      </c>
      <c r="C17284" s="334" t="s">
        <v>17286</v>
      </c>
      <c r="D17284" s="333" t="s">
        <v>6821</v>
      </c>
      <c r="E17284" s="335">
        <v>197.39</v>
      </c>
      <c r="F17284" s="335">
        <v>201.15</v>
      </c>
    </row>
    <row r="17285" spans="1:6">
      <c r="A17285" s="333" t="s">
        <v>86</v>
      </c>
      <c r="B17285" s="333">
        <v>80613</v>
      </c>
      <c r="C17285" s="334" t="s">
        <v>7479</v>
      </c>
      <c r="D17285" s="333" t="s">
        <v>6821</v>
      </c>
      <c r="E17285" s="335">
        <v>223.37</v>
      </c>
      <c r="F17285" s="335">
        <v>224.87</v>
      </c>
    </row>
    <row r="17286" spans="1:6">
      <c r="A17286" s="333" t="s">
        <v>86</v>
      </c>
      <c r="B17286" s="333">
        <v>80620</v>
      </c>
      <c r="C17286" s="334" t="s">
        <v>7480</v>
      </c>
      <c r="D17286" s="333" t="s">
        <v>6821</v>
      </c>
      <c r="E17286" s="335">
        <v>52.14</v>
      </c>
      <c r="F17286" s="335">
        <v>52.76</v>
      </c>
    </row>
    <row r="17287" spans="1:6">
      <c r="A17287" s="333" t="s">
        <v>86</v>
      </c>
      <c r="B17287" s="333">
        <v>80621</v>
      </c>
      <c r="C17287" s="334" t="s">
        <v>147</v>
      </c>
      <c r="D17287" s="333" t="s">
        <v>6821</v>
      </c>
      <c r="E17287" s="335">
        <v>271.5</v>
      </c>
      <c r="F17287" s="335">
        <v>274.05</v>
      </c>
    </row>
    <row r="17288" spans="1:6">
      <c r="A17288" s="333" t="s">
        <v>86</v>
      </c>
      <c r="B17288" s="333">
        <v>80650</v>
      </c>
      <c r="C17288" s="334" t="s">
        <v>7481</v>
      </c>
      <c r="D17288" s="333"/>
      <c r="E17288" s="335">
        <v>0</v>
      </c>
      <c r="F17288" s="335">
        <v>0</v>
      </c>
    </row>
    <row r="17289" spans="1:6">
      <c r="A17289" s="333" t="s">
        <v>86</v>
      </c>
      <c r="B17289" s="333">
        <v>80651</v>
      </c>
      <c r="C17289" s="334" t="s">
        <v>7482</v>
      </c>
      <c r="D17289" s="333" t="s">
        <v>6821</v>
      </c>
      <c r="E17289" s="335">
        <v>344.42</v>
      </c>
      <c r="F17289" s="335">
        <v>353.98</v>
      </c>
    </row>
    <row r="17290" spans="1:6">
      <c r="A17290" s="333" t="s">
        <v>86</v>
      </c>
      <c r="B17290" s="333">
        <v>80652</v>
      </c>
      <c r="C17290" s="334" t="s">
        <v>7483</v>
      </c>
      <c r="D17290" s="333" t="s">
        <v>6821</v>
      </c>
      <c r="E17290" s="335">
        <v>641.38</v>
      </c>
      <c r="F17290" s="335">
        <v>657.3</v>
      </c>
    </row>
    <row r="17291" spans="1:6">
      <c r="A17291" s="333" t="s">
        <v>86</v>
      </c>
      <c r="B17291" s="333">
        <v>80656</v>
      </c>
      <c r="C17291" s="334" t="s">
        <v>7484</v>
      </c>
      <c r="D17291" s="333" t="s">
        <v>6827</v>
      </c>
      <c r="E17291" s="335">
        <v>131.25</v>
      </c>
      <c r="F17291" s="335">
        <v>132.08000000000001</v>
      </c>
    </row>
    <row r="17292" spans="1:6">
      <c r="A17292" s="333" t="s">
        <v>86</v>
      </c>
      <c r="B17292" s="333">
        <v>80660</v>
      </c>
      <c r="C17292" s="334" t="s">
        <v>7485</v>
      </c>
      <c r="D17292" s="333" t="s">
        <v>6821</v>
      </c>
      <c r="E17292" s="335">
        <v>168.53</v>
      </c>
      <c r="F17292" s="335">
        <v>169.36</v>
      </c>
    </row>
    <row r="17293" spans="1:6">
      <c r="A17293" s="333" t="s">
        <v>86</v>
      </c>
      <c r="B17293" s="333">
        <v>80670</v>
      </c>
      <c r="C17293" s="334" t="s">
        <v>17287</v>
      </c>
      <c r="D17293" s="333" t="s">
        <v>6821</v>
      </c>
      <c r="E17293" s="335">
        <v>223.42</v>
      </c>
      <c r="F17293" s="335">
        <v>224.92</v>
      </c>
    </row>
    <row r="17294" spans="1:6">
      <c r="A17294" s="333" t="s">
        <v>86</v>
      </c>
      <c r="B17294" s="333">
        <v>80671</v>
      </c>
      <c r="C17294" s="334" t="s">
        <v>17288</v>
      </c>
      <c r="D17294" s="333" t="s">
        <v>6821</v>
      </c>
      <c r="E17294" s="335">
        <v>34.26</v>
      </c>
      <c r="F17294" s="335">
        <v>35.76</v>
      </c>
    </row>
    <row r="17295" spans="1:6">
      <c r="A17295" s="333" t="s">
        <v>86</v>
      </c>
      <c r="B17295" s="333">
        <v>80672</v>
      </c>
      <c r="C17295" s="334" t="s">
        <v>17289</v>
      </c>
      <c r="D17295" s="333" t="s">
        <v>6821</v>
      </c>
      <c r="E17295" s="335">
        <v>51.9</v>
      </c>
      <c r="F17295" s="335">
        <v>53.4</v>
      </c>
    </row>
    <row r="17296" spans="1:6">
      <c r="A17296" s="333" t="s">
        <v>86</v>
      </c>
      <c r="B17296" s="333">
        <v>80680</v>
      </c>
      <c r="C17296" s="334" t="s">
        <v>17290</v>
      </c>
      <c r="D17296" s="333" t="s">
        <v>6821</v>
      </c>
      <c r="E17296" s="335">
        <v>54.36</v>
      </c>
      <c r="F17296" s="335">
        <v>55.28</v>
      </c>
    </row>
    <row r="17297" spans="1:6">
      <c r="A17297" s="333" t="s">
        <v>86</v>
      </c>
      <c r="B17297" s="333">
        <v>80686</v>
      </c>
      <c r="C17297" s="334" t="s">
        <v>7486</v>
      </c>
      <c r="D17297" s="333" t="s">
        <v>6821</v>
      </c>
      <c r="E17297" s="335">
        <v>249.08</v>
      </c>
      <c r="F17297" s="335">
        <v>250.7</v>
      </c>
    </row>
    <row r="17298" spans="1:6">
      <c r="A17298" s="333" t="s">
        <v>86</v>
      </c>
      <c r="B17298" s="333">
        <v>80687</v>
      </c>
      <c r="C17298" s="334" t="s">
        <v>7487</v>
      </c>
      <c r="D17298" s="333" t="s">
        <v>6821</v>
      </c>
      <c r="E17298" s="335">
        <v>172.74</v>
      </c>
      <c r="F17298" s="335">
        <v>174.36</v>
      </c>
    </row>
    <row r="17299" spans="1:6">
      <c r="A17299" s="333" t="s">
        <v>86</v>
      </c>
      <c r="B17299" s="333">
        <v>80688</v>
      </c>
      <c r="C17299" s="334" t="s">
        <v>7488</v>
      </c>
      <c r="D17299" s="333" t="s">
        <v>6821</v>
      </c>
      <c r="E17299" s="335">
        <v>172.76</v>
      </c>
      <c r="F17299" s="335">
        <v>174.38</v>
      </c>
    </row>
    <row r="17300" spans="1:6">
      <c r="A17300" s="333" t="s">
        <v>86</v>
      </c>
      <c r="B17300" s="333">
        <v>80689</v>
      </c>
      <c r="C17300" s="334" t="s">
        <v>7489</v>
      </c>
      <c r="D17300" s="333" t="s">
        <v>6821</v>
      </c>
      <c r="E17300" s="335">
        <v>445.44</v>
      </c>
      <c r="F17300" s="335">
        <v>447.06</v>
      </c>
    </row>
    <row r="17301" spans="1:6">
      <c r="A17301" s="333" t="s">
        <v>86</v>
      </c>
      <c r="B17301" s="333">
        <v>80693</v>
      </c>
      <c r="C17301" s="334" t="s">
        <v>7490</v>
      </c>
      <c r="D17301" s="333" t="s">
        <v>6821</v>
      </c>
      <c r="E17301" s="335">
        <v>2155.71</v>
      </c>
      <c r="F17301" s="335">
        <v>2157.79</v>
      </c>
    </row>
    <row r="17302" spans="1:6">
      <c r="A17302" s="333" t="s">
        <v>86</v>
      </c>
      <c r="B17302" s="333">
        <v>80720</v>
      </c>
      <c r="C17302" s="334" t="s">
        <v>7491</v>
      </c>
      <c r="D17302" s="333"/>
      <c r="E17302" s="335">
        <v>0</v>
      </c>
      <c r="F17302" s="335">
        <v>0</v>
      </c>
    </row>
    <row r="17303" spans="1:6">
      <c r="A17303" s="333" t="s">
        <v>86</v>
      </c>
      <c r="B17303" s="333">
        <v>80721</v>
      </c>
      <c r="C17303" s="334" t="s">
        <v>7492</v>
      </c>
      <c r="D17303" s="333" t="s">
        <v>6821</v>
      </c>
      <c r="E17303" s="335">
        <v>138.75</v>
      </c>
      <c r="F17303" s="335">
        <v>140.84</v>
      </c>
    </row>
    <row r="17304" spans="1:6">
      <c r="A17304" s="333" t="s">
        <v>86</v>
      </c>
      <c r="B17304" s="333">
        <v>80723</v>
      </c>
      <c r="C17304" s="334" t="s">
        <v>7493</v>
      </c>
      <c r="D17304" s="333" t="s">
        <v>6821</v>
      </c>
      <c r="E17304" s="335">
        <v>49.96</v>
      </c>
      <c r="F17304" s="335">
        <v>52.04</v>
      </c>
    </row>
    <row r="17305" spans="1:6">
      <c r="A17305" s="333" t="s">
        <v>86</v>
      </c>
      <c r="B17305" s="333">
        <v>80725</v>
      </c>
      <c r="C17305" s="334" t="s">
        <v>17291</v>
      </c>
      <c r="D17305" s="333" t="s">
        <v>6821</v>
      </c>
      <c r="E17305" s="335">
        <v>153.91</v>
      </c>
      <c r="F17305" s="335">
        <v>155.99</v>
      </c>
    </row>
    <row r="17306" spans="1:6">
      <c r="A17306" s="333" t="s">
        <v>86</v>
      </c>
      <c r="B17306" s="333">
        <v>80730</v>
      </c>
      <c r="C17306" s="334" t="s">
        <v>7494</v>
      </c>
      <c r="D17306" s="333" t="s">
        <v>6821</v>
      </c>
      <c r="E17306" s="335">
        <v>54.58</v>
      </c>
      <c r="F17306" s="335">
        <v>56.19</v>
      </c>
    </row>
    <row r="17307" spans="1:6">
      <c r="A17307" s="333" t="s">
        <v>86</v>
      </c>
      <c r="B17307" s="333">
        <v>80732</v>
      </c>
      <c r="C17307" s="334" t="s">
        <v>7495</v>
      </c>
      <c r="D17307" s="333" t="s">
        <v>6821</v>
      </c>
      <c r="E17307" s="335">
        <v>60.82</v>
      </c>
      <c r="F17307" s="335">
        <v>62.29</v>
      </c>
    </row>
    <row r="17308" spans="1:6">
      <c r="A17308" s="333" t="s">
        <v>86</v>
      </c>
      <c r="B17308" s="333">
        <v>80733</v>
      </c>
      <c r="C17308" s="334" t="s">
        <v>7496</v>
      </c>
      <c r="D17308" s="333" t="s">
        <v>6821</v>
      </c>
      <c r="E17308" s="335">
        <v>75.760000000000005</v>
      </c>
      <c r="F17308" s="335">
        <v>77.23</v>
      </c>
    </row>
    <row r="17309" spans="1:6">
      <c r="A17309" s="333" t="s">
        <v>86</v>
      </c>
      <c r="B17309" s="333">
        <v>80734</v>
      </c>
      <c r="C17309" s="334" t="s">
        <v>17292</v>
      </c>
      <c r="D17309" s="333" t="s">
        <v>6827</v>
      </c>
      <c r="E17309" s="335">
        <v>59.74</v>
      </c>
      <c r="F17309" s="335">
        <v>60.68</v>
      </c>
    </row>
    <row r="17310" spans="1:6">
      <c r="A17310" s="333" t="s">
        <v>86</v>
      </c>
      <c r="B17310" s="333">
        <v>80740</v>
      </c>
      <c r="C17310" s="334" t="s">
        <v>7497</v>
      </c>
      <c r="D17310" s="333" t="s">
        <v>6821</v>
      </c>
      <c r="E17310" s="335">
        <v>73.78</v>
      </c>
      <c r="F17310" s="335">
        <v>75.78</v>
      </c>
    </row>
    <row r="17311" spans="1:6">
      <c r="A17311" s="333" t="s">
        <v>86</v>
      </c>
      <c r="B17311" s="333">
        <v>80741</v>
      </c>
      <c r="C17311" s="334" t="s">
        <v>7498</v>
      </c>
      <c r="D17311" s="333" t="s">
        <v>6821</v>
      </c>
      <c r="E17311" s="335">
        <v>44.75</v>
      </c>
      <c r="F17311" s="335">
        <v>45.79</v>
      </c>
    </row>
    <row r="17312" spans="1:6">
      <c r="A17312" s="333" t="s">
        <v>86</v>
      </c>
      <c r="B17312" s="333">
        <v>80742</v>
      </c>
      <c r="C17312" s="334" t="s">
        <v>17293</v>
      </c>
      <c r="D17312" s="333" t="s">
        <v>6827</v>
      </c>
      <c r="E17312" s="335">
        <v>50.78</v>
      </c>
      <c r="F17312" s="335">
        <v>51.72</v>
      </c>
    </row>
    <row r="17313" spans="1:6">
      <c r="A17313" s="333" t="s">
        <v>86</v>
      </c>
      <c r="B17313" s="333">
        <v>80752</v>
      </c>
      <c r="C17313" s="334" t="s">
        <v>17294</v>
      </c>
      <c r="D17313" s="333" t="s">
        <v>6821</v>
      </c>
      <c r="E17313" s="335">
        <v>6476.82</v>
      </c>
      <c r="F17313" s="335">
        <v>6479.95</v>
      </c>
    </row>
    <row r="17314" spans="1:6">
      <c r="A17314" s="333" t="s">
        <v>86</v>
      </c>
      <c r="B17314" s="333">
        <v>80800</v>
      </c>
      <c r="C17314" s="334" t="s">
        <v>7499</v>
      </c>
      <c r="D17314" s="333"/>
      <c r="E17314" s="335">
        <v>0</v>
      </c>
      <c r="F17314" s="335">
        <v>0</v>
      </c>
    </row>
    <row r="17315" spans="1:6">
      <c r="A17315" s="333" t="s">
        <v>86</v>
      </c>
      <c r="B17315" s="333">
        <v>80801</v>
      </c>
      <c r="C17315" s="334" t="s">
        <v>7500</v>
      </c>
      <c r="D17315" s="333" t="s">
        <v>6821</v>
      </c>
      <c r="E17315" s="335">
        <v>324.85000000000002</v>
      </c>
      <c r="F17315" s="335">
        <v>329.02</v>
      </c>
    </row>
    <row r="17316" spans="1:6">
      <c r="A17316" s="333" t="s">
        <v>86</v>
      </c>
      <c r="B17316" s="333">
        <v>80802</v>
      </c>
      <c r="C17316" s="334" t="s">
        <v>7501</v>
      </c>
      <c r="D17316" s="333" t="s">
        <v>6821</v>
      </c>
      <c r="E17316" s="335">
        <v>417.13</v>
      </c>
      <c r="F17316" s="335">
        <v>423.38</v>
      </c>
    </row>
    <row r="17317" spans="1:6">
      <c r="A17317" s="333" t="s">
        <v>86</v>
      </c>
      <c r="B17317" s="333">
        <v>80803</v>
      </c>
      <c r="C17317" s="334" t="s">
        <v>7502</v>
      </c>
      <c r="D17317" s="333" t="s">
        <v>6821</v>
      </c>
      <c r="E17317" s="335">
        <v>301.58999999999997</v>
      </c>
      <c r="F17317" s="335">
        <v>304.93</v>
      </c>
    </row>
    <row r="17318" spans="1:6" ht="20.399999999999999">
      <c r="A17318" s="333" t="s">
        <v>86</v>
      </c>
      <c r="B17318" s="333">
        <v>80804</v>
      </c>
      <c r="C17318" s="334" t="s">
        <v>17295</v>
      </c>
      <c r="D17318" s="333" t="s">
        <v>6821</v>
      </c>
      <c r="E17318" s="335">
        <v>839.94</v>
      </c>
      <c r="F17318" s="335">
        <v>847.92</v>
      </c>
    </row>
    <row r="17319" spans="1:6">
      <c r="A17319" s="333" t="s">
        <v>86</v>
      </c>
      <c r="B17319" s="333">
        <v>80805</v>
      </c>
      <c r="C17319" s="334" t="s">
        <v>17296</v>
      </c>
      <c r="D17319" s="333" t="s">
        <v>6821</v>
      </c>
      <c r="E17319" s="335">
        <v>582.66999999999996</v>
      </c>
      <c r="F17319" s="335">
        <v>590.19000000000005</v>
      </c>
    </row>
    <row r="17320" spans="1:6">
      <c r="A17320" s="333" t="s">
        <v>86</v>
      </c>
      <c r="B17320" s="333">
        <v>80810</v>
      </c>
      <c r="C17320" s="334" t="s">
        <v>7503</v>
      </c>
      <c r="D17320" s="333" t="s">
        <v>6821</v>
      </c>
      <c r="E17320" s="335">
        <v>90.6</v>
      </c>
      <c r="F17320" s="335">
        <v>91.43</v>
      </c>
    </row>
    <row r="17321" spans="1:6">
      <c r="A17321" s="333" t="s">
        <v>86</v>
      </c>
      <c r="B17321" s="333">
        <v>80811</v>
      </c>
      <c r="C17321" s="334" t="s">
        <v>7504</v>
      </c>
      <c r="D17321" s="333" t="s">
        <v>6821</v>
      </c>
      <c r="E17321" s="335">
        <v>80.45</v>
      </c>
      <c r="F17321" s="335">
        <v>81.28</v>
      </c>
    </row>
    <row r="17322" spans="1:6">
      <c r="A17322" s="333" t="s">
        <v>86</v>
      </c>
      <c r="B17322" s="333">
        <v>80819</v>
      </c>
      <c r="C17322" s="334" t="s">
        <v>7505</v>
      </c>
      <c r="D17322" s="333" t="s">
        <v>6827</v>
      </c>
      <c r="E17322" s="335">
        <v>207.34</v>
      </c>
      <c r="F17322" s="335">
        <v>208.84</v>
      </c>
    </row>
    <row r="17323" spans="1:6">
      <c r="A17323" s="333" t="s">
        <v>86</v>
      </c>
      <c r="B17323" s="333">
        <v>80820</v>
      </c>
      <c r="C17323" s="334" t="s">
        <v>17297</v>
      </c>
      <c r="D17323" s="333" t="s">
        <v>6821</v>
      </c>
      <c r="E17323" s="335">
        <v>32.11</v>
      </c>
      <c r="F17323" s="335">
        <v>33.61</v>
      </c>
    </row>
    <row r="17324" spans="1:6">
      <c r="A17324" s="333" t="s">
        <v>86</v>
      </c>
      <c r="B17324" s="333">
        <v>80821</v>
      </c>
      <c r="C17324" s="334" t="s">
        <v>7506</v>
      </c>
      <c r="D17324" s="333" t="s">
        <v>6821</v>
      </c>
      <c r="E17324" s="335">
        <v>21.73</v>
      </c>
      <c r="F17324" s="335">
        <v>22.77</v>
      </c>
    </row>
    <row r="17325" spans="1:6">
      <c r="A17325" s="333" t="s">
        <v>86</v>
      </c>
      <c r="B17325" s="333">
        <v>80830</v>
      </c>
      <c r="C17325" s="334" t="s">
        <v>17298</v>
      </c>
      <c r="D17325" s="333" t="s">
        <v>6821</v>
      </c>
      <c r="E17325" s="335">
        <v>32.659999999999997</v>
      </c>
      <c r="F17325" s="335">
        <v>33.28</v>
      </c>
    </row>
    <row r="17326" spans="1:6">
      <c r="A17326" s="333" t="s">
        <v>86</v>
      </c>
      <c r="B17326" s="333">
        <v>80840</v>
      </c>
      <c r="C17326" s="334" t="s">
        <v>7507</v>
      </c>
      <c r="D17326" s="333" t="s">
        <v>6821</v>
      </c>
      <c r="E17326" s="335">
        <v>43.55</v>
      </c>
      <c r="F17326" s="335">
        <v>43.75</v>
      </c>
    </row>
    <row r="17327" spans="1:6" ht="20.399999999999999">
      <c r="A17327" s="333" t="s">
        <v>86</v>
      </c>
      <c r="B17327" s="333">
        <v>80845</v>
      </c>
      <c r="C17327" s="334" t="s">
        <v>17299</v>
      </c>
      <c r="D17327" s="333" t="s">
        <v>6821</v>
      </c>
      <c r="E17327" s="335">
        <v>71.599999999999994</v>
      </c>
      <c r="F17327" s="335">
        <v>75.69</v>
      </c>
    </row>
    <row r="17328" spans="1:6">
      <c r="A17328" s="333" t="s">
        <v>86</v>
      </c>
      <c r="B17328" s="333">
        <v>80900</v>
      </c>
      <c r="C17328" s="334" t="s">
        <v>7508</v>
      </c>
      <c r="D17328" s="333"/>
      <c r="E17328" s="335">
        <v>0</v>
      </c>
      <c r="F17328" s="335">
        <v>0</v>
      </c>
    </row>
    <row r="17329" spans="1:6">
      <c r="A17329" s="333" t="s">
        <v>86</v>
      </c>
      <c r="B17329" s="333">
        <v>80901</v>
      </c>
      <c r="C17329" s="334" t="s">
        <v>7509</v>
      </c>
      <c r="D17329" s="333" t="s">
        <v>6821</v>
      </c>
      <c r="E17329" s="335">
        <v>55.56</v>
      </c>
      <c r="F17329" s="335">
        <v>57.81</v>
      </c>
    </row>
    <row r="17330" spans="1:6">
      <c r="A17330" s="333" t="s">
        <v>86</v>
      </c>
      <c r="B17330" s="333">
        <v>80902</v>
      </c>
      <c r="C17330" s="334" t="s">
        <v>7510</v>
      </c>
      <c r="D17330" s="333" t="s">
        <v>6821</v>
      </c>
      <c r="E17330" s="335">
        <v>66.83</v>
      </c>
      <c r="F17330" s="335">
        <v>69.08</v>
      </c>
    </row>
    <row r="17331" spans="1:6">
      <c r="A17331" s="333" t="s">
        <v>86</v>
      </c>
      <c r="B17331" s="333">
        <v>80903</v>
      </c>
      <c r="C17331" s="334" t="s">
        <v>7511</v>
      </c>
      <c r="D17331" s="333" t="s">
        <v>6821</v>
      </c>
      <c r="E17331" s="335">
        <v>80.790000000000006</v>
      </c>
      <c r="F17331" s="335">
        <v>83.04</v>
      </c>
    </row>
    <row r="17332" spans="1:6">
      <c r="A17332" s="333" t="s">
        <v>86</v>
      </c>
      <c r="B17332" s="333">
        <v>80904</v>
      </c>
      <c r="C17332" s="334" t="s">
        <v>7512</v>
      </c>
      <c r="D17332" s="333" t="s">
        <v>6821</v>
      </c>
      <c r="E17332" s="335">
        <v>122.66</v>
      </c>
      <c r="F17332" s="335">
        <v>126.21</v>
      </c>
    </row>
    <row r="17333" spans="1:6">
      <c r="A17333" s="333" t="s">
        <v>86</v>
      </c>
      <c r="B17333" s="333">
        <v>80905</v>
      </c>
      <c r="C17333" s="334" t="s">
        <v>7513</v>
      </c>
      <c r="D17333" s="333" t="s">
        <v>6821</v>
      </c>
      <c r="E17333" s="335">
        <v>138.66999999999999</v>
      </c>
      <c r="F17333" s="335">
        <v>142.22</v>
      </c>
    </row>
    <row r="17334" spans="1:6">
      <c r="A17334" s="333" t="s">
        <v>86</v>
      </c>
      <c r="B17334" s="333">
        <v>80906</v>
      </c>
      <c r="C17334" s="334" t="s">
        <v>7514</v>
      </c>
      <c r="D17334" s="333" t="s">
        <v>6821</v>
      </c>
      <c r="E17334" s="335">
        <v>209.39</v>
      </c>
      <c r="F17334" s="335">
        <v>212.94</v>
      </c>
    </row>
    <row r="17335" spans="1:6">
      <c r="A17335" s="333" t="s">
        <v>86</v>
      </c>
      <c r="B17335" s="333">
        <v>80910</v>
      </c>
      <c r="C17335" s="334" t="s">
        <v>7515</v>
      </c>
      <c r="D17335" s="333" t="s">
        <v>6821</v>
      </c>
      <c r="E17335" s="335">
        <v>326.39</v>
      </c>
      <c r="F17335" s="335">
        <v>331.18</v>
      </c>
    </row>
    <row r="17336" spans="1:6">
      <c r="A17336" s="333" t="s">
        <v>86</v>
      </c>
      <c r="B17336" s="333">
        <v>80911</v>
      </c>
      <c r="C17336" s="334" t="s">
        <v>17300</v>
      </c>
      <c r="D17336" s="333" t="s">
        <v>6821</v>
      </c>
      <c r="E17336" s="335">
        <v>464.87</v>
      </c>
      <c r="F17336" s="335">
        <v>469.66</v>
      </c>
    </row>
    <row r="17337" spans="1:6">
      <c r="A17337" s="333" t="s">
        <v>86</v>
      </c>
      <c r="B17337" s="333">
        <v>80912</v>
      </c>
      <c r="C17337" s="334" t="s">
        <v>17301</v>
      </c>
      <c r="D17337" s="333" t="s">
        <v>6821</v>
      </c>
      <c r="E17337" s="335">
        <v>900.25</v>
      </c>
      <c r="F17337" s="335">
        <v>906.42</v>
      </c>
    </row>
    <row r="17338" spans="1:6">
      <c r="A17338" s="333" t="s">
        <v>86</v>
      </c>
      <c r="B17338" s="333">
        <v>80925</v>
      </c>
      <c r="C17338" s="334" t="s">
        <v>7516</v>
      </c>
      <c r="D17338" s="333" t="s">
        <v>6821</v>
      </c>
      <c r="E17338" s="335">
        <v>130.1</v>
      </c>
      <c r="F17338" s="335">
        <v>132.65</v>
      </c>
    </row>
    <row r="17339" spans="1:6">
      <c r="A17339" s="333" t="s">
        <v>86</v>
      </c>
      <c r="B17339" s="333">
        <v>80926</v>
      </c>
      <c r="C17339" s="334" t="s">
        <v>7517</v>
      </c>
      <c r="D17339" s="333" t="s">
        <v>6821</v>
      </c>
      <c r="E17339" s="335">
        <v>132.81</v>
      </c>
      <c r="F17339" s="335">
        <v>135.36000000000001</v>
      </c>
    </row>
    <row r="17340" spans="1:6">
      <c r="A17340" s="333" t="s">
        <v>86</v>
      </c>
      <c r="B17340" s="333">
        <v>80927</v>
      </c>
      <c r="C17340" s="334" t="s">
        <v>7518</v>
      </c>
      <c r="D17340" s="333" t="s">
        <v>6821</v>
      </c>
      <c r="E17340" s="335">
        <v>163.65</v>
      </c>
      <c r="F17340" s="335">
        <v>166.2</v>
      </c>
    </row>
    <row r="17341" spans="1:6">
      <c r="A17341" s="333" t="s">
        <v>86</v>
      </c>
      <c r="B17341" s="333">
        <v>80928</v>
      </c>
      <c r="C17341" s="334" t="s">
        <v>7519</v>
      </c>
      <c r="D17341" s="333" t="s">
        <v>6821</v>
      </c>
      <c r="E17341" s="335">
        <v>208.04</v>
      </c>
      <c r="F17341" s="335">
        <v>212</v>
      </c>
    </row>
    <row r="17342" spans="1:6">
      <c r="A17342" s="333" t="s">
        <v>86</v>
      </c>
      <c r="B17342" s="333">
        <v>80929</v>
      </c>
      <c r="C17342" s="334" t="s">
        <v>7520</v>
      </c>
      <c r="D17342" s="333" t="s">
        <v>6821</v>
      </c>
      <c r="E17342" s="335">
        <v>262.18</v>
      </c>
      <c r="F17342" s="335">
        <v>266.14</v>
      </c>
    </row>
    <row r="17343" spans="1:6">
      <c r="A17343" s="333" t="s">
        <v>86</v>
      </c>
      <c r="B17343" s="333">
        <v>80945</v>
      </c>
      <c r="C17343" s="334" t="s">
        <v>7521</v>
      </c>
      <c r="D17343" s="333" t="s">
        <v>6821</v>
      </c>
      <c r="E17343" s="335">
        <v>109.96</v>
      </c>
      <c r="F17343" s="335">
        <v>112.51</v>
      </c>
    </row>
    <row r="17344" spans="1:6">
      <c r="A17344" s="333" t="s">
        <v>86</v>
      </c>
      <c r="B17344" s="333">
        <v>80946</v>
      </c>
      <c r="C17344" s="334" t="s">
        <v>7522</v>
      </c>
      <c r="D17344" s="333" t="s">
        <v>6821</v>
      </c>
      <c r="E17344" s="335">
        <v>114.15</v>
      </c>
      <c r="F17344" s="335">
        <v>116.7</v>
      </c>
    </row>
    <row r="17345" spans="1:6">
      <c r="A17345" s="333" t="s">
        <v>86</v>
      </c>
      <c r="B17345" s="333">
        <v>80975</v>
      </c>
      <c r="C17345" s="334" t="s">
        <v>17302</v>
      </c>
      <c r="D17345" s="333" t="s">
        <v>6821</v>
      </c>
      <c r="E17345" s="335">
        <v>53.25</v>
      </c>
      <c r="F17345" s="335">
        <v>55.5</v>
      </c>
    </row>
    <row r="17346" spans="1:6">
      <c r="A17346" s="333" t="s">
        <v>86</v>
      </c>
      <c r="B17346" s="333">
        <v>80976</v>
      </c>
      <c r="C17346" s="334" t="s">
        <v>17303</v>
      </c>
      <c r="D17346" s="333" t="s">
        <v>6821</v>
      </c>
      <c r="E17346" s="335">
        <v>74.41</v>
      </c>
      <c r="F17346" s="335">
        <v>76.66</v>
      </c>
    </row>
    <row r="17347" spans="1:6">
      <c r="A17347" s="333" t="s">
        <v>86</v>
      </c>
      <c r="B17347" s="333">
        <v>80977</v>
      </c>
      <c r="C17347" s="334" t="s">
        <v>17304</v>
      </c>
      <c r="D17347" s="333" t="s">
        <v>6821</v>
      </c>
      <c r="E17347" s="335">
        <v>92.94</v>
      </c>
      <c r="F17347" s="335">
        <v>95.19</v>
      </c>
    </row>
    <row r="17348" spans="1:6">
      <c r="A17348" s="333" t="s">
        <v>86</v>
      </c>
      <c r="B17348" s="333">
        <v>80978</v>
      </c>
      <c r="C17348" s="334" t="s">
        <v>17305</v>
      </c>
      <c r="D17348" s="333" t="s">
        <v>6821</v>
      </c>
      <c r="E17348" s="335">
        <v>147.29</v>
      </c>
      <c r="F17348" s="335">
        <v>150.84</v>
      </c>
    </row>
    <row r="17349" spans="1:6">
      <c r="A17349" s="333" t="s">
        <v>86</v>
      </c>
      <c r="B17349" s="333">
        <v>80979</v>
      </c>
      <c r="C17349" s="334" t="s">
        <v>17306</v>
      </c>
      <c r="D17349" s="333" t="s">
        <v>6821</v>
      </c>
      <c r="E17349" s="335">
        <v>170.53</v>
      </c>
      <c r="F17349" s="335">
        <v>174.08</v>
      </c>
    </row>
    <row r="17350" spans="1:6">
      <c r="A17350" s="333" t="s">
        <v>86</v>
      </c>
      <c r="B17350" s="333">
        <v>80980</v>
      </c>
      <c r="C17350" s="334" t="s">
        <v>17307</v>
      </c>
      <c r="D17350" s="333" t="s">
        <v>6821</v>
      </c>
      <c r="E17350" s="335">
        <v>268.17</v>
      </c>
      <c r="F17350" s="335">
        <v>271.72000000000003</v>
      </c>
    </row>
    <row r="17351" spans="1:6">
      <c r="A17351" s="333" t="s">
        <v>86</v>
      </c>
      <c r="B17351" s="333">
        <v>80981</v>
      </c>
      <c r="C17351" s="334" t="s">
        <v>17308</v>
      </c>
      <c r="D17351" s="333" t="s">
        <v>6821</v>
      </c>
      <c r="E17351" s="335">
        <v>512.89</v>
      </c>
      <c r="F17351" s="335">
        <v>517.67999999999995</v>
      </c>
    </row>
    <row r="17352" spans="1:6">
      <c r="A17352" s="333" t="s">
        <v>86</v>
      </c>
      <c r="B17352" s="333">
        <v>80982</v>
      </c>
      <c r="C17352" s="334" t="s">
        <v>17309</v>
      </c>
      <c r="D17352" s="333" t="s">
        <v>6821</v>
      </c>
      <c r="E17352" s="335">
        <v>599.83000000000004</v>
      </c>
      <c r="F17352" s="335">
        <v>604.62</v>
      </c>
    </row>
    <row r="17353" spans="1:6">
      <c r="A17353" s="333" t="s">
        <v>86</v>
      </c>
      <c r="B17353" s="333">
        <v>80983</v>
      </c>
      <c r="C17353" s="334" t="s">
        <v>17310</v>
      </c>
      <c r="D17353" s="333" t="s">
        <v>6821</v>
      </c>
      <c r="E17353" s="335">
        <v>950.85</v>
      </c>
      <c r="F17353" s="335">
        <v>957.02</v>
      </c>
    </row>
    <row r="17354" spans="1:6">
      <c r="A17354" s="333" t="s">
        <v>86</v>
      </c>
      <c r="B17354" s="333">
        <v>81000</v>
      </c>
      <c r="C17354" s="334" t="s">
        <v>7523</v>
      </c>
      <c r="D17354" s="333"/>
      <c r="E17354" s="335">
        <v>0</v>
      </c>
      <c r="F17354" s="335">
        <v>0</v>
      </c>
    </row>
    <row r="17355" spans="1:6">
      <c r="A17355" s="333" t="s">
        <v>86</v>
      </c>
      <c r="B17355" s="333">
        <v>81001</v>
      </c>
      <c r="C17355" s="334" t="s">
        <v>7524</v>
      </c>
      <c r="D17355" s="333"/>
      <c r="E17355" s="335">
        <v>0</v>
      </c>
      <c r="F17355" s="335">
        <v>0</v>
      </c>
    </row>
    <row r="17356" spans="1:6">
      <c r="A17356" s="333" t="s">
        <v>86</v>
      </c>
      <c r="B17356" s="333">
        <v>81002</v>
      </c>
      <c r="C17356" s="334" t="s">
        <v>8728</v>
      </c>
      <c r="D17356" s="333" t="s">
        <v>6824</v>
      </c>
      <c r="E17356" s="335">
        <v>8.24</v>
      </c>
      <c r="F17356" s="335">
        <v>8.61</v>
      </c>
    </row>
    <row r="17357" spans="1:6">
      <c r="A17357" s="333" t="s">
        <v>86</v>
      </c>
      <c r="B17357" s="333">
        <v>81003</v>
      </c>
      <c r="C17357" s="334" t="s">
        <v>8729</v>
      </c>
      <c r="D17357" s="333" t="s">
        <v>231</v>
      </c>
      <c r="E17357" s="335">
        <v>9.86</v>
      </c>
      <c r="F17357" s="335">
        <v>10.35</v>
      </c>
    </row>
    <row r="17358" spans="1:6">
      <c r="A17358" s="333" t="s">
        <v>86</v>
      </c>
      <c r="B17358" s="333">
        <v>81004</v>
      </c>
      <c r="C17358" s="334" t="s">
        <v>8730</v>
      </c>
      <c r="D17358" s="333" t="s">
        <v>6824</v>
      </c>
      <c r="E17358" s="335">
        <v>14.95</v>
      </c>
      <c r="F17358" s="335">
        <v>15.49</v>
      </c>
    </row>
    <row r="17359" spans="1:6">
      <c r="A17359" s="333" t="s">
        <v>86</v>
      </c>
      <c r="B17359" s="333">
        <v>81005</v>
      </c>
      <c r="C17359" s="334" t="s">
        <v>8731</v>
      </c>
      <c r="D17359" s="333" t="s">
        <v>6824</v>
      </c>
      <c r="E17359" s="335">
        <v>23.07</v>
      </c>
      <c r="F17359" s="335">
        <v>23.89</v>
      </c>
    </row>
    <row r="17360" spans="1:6">
      <c r="A17360" s="333" t="s">
        <v>86</v>
      </c>
      <c r="B17360" s="333">
        <v>81006</v>
      </c>
      <c r="C17360" s="334" t="s">
        <v>8732</v>
      </c>
      <c r="D17360" s="333" t="s">
        <v>6824</v>
      </c>
      <c r="E17360" s="335">
        <v>26.97</v>
      </c>
      <c r="F17360" s="335">
        <v>27.9</v>
      </c>
    </row>
    <row r="17361" spans="1:6">
      <c r="A17361" s="333" t="s">
        <v>86</v>
      </c>
      <c r="B17361" s="333">
        <v>81007</v>
      </c>
      <c r="C17361" s="334" t="s">
        <v>8733</v>
      </c>
      <c r="D17361" s="333" t="s">
        <v>6824</v>
      </c>
      <c r="E17361" s="335">
        <v>44.8</v>
      </c>
      <c r="F17361" s="335">
        <v>46.04</v>
      </c>
    </row>
    <row r="17362" spans="1:6">
      <c r="A17362" s="333" t="s">
        <v>86</v>
      </c>
      <c r="B17362" s="333">
        <v>81008</v>
      </c>
      <c r="C17362" s="334" t="s">
        <v>8734</v>
      </c>
      <c r="D17362" s="333" t="s">
        <v>6824</v>
      </c>
      <c r="E17362" s="335">
        <v>68.22</v>
      </c>
      <c r="F17362" s="335">
        <v>69.91</v>
      </c>
    </row>
    <row r="17363" spans="1:6">
      <c r="A17363" s="333" t="s">
        <v>86</v>
      </c>
      <c r="B17363" s="333">
        <v>81009</v>
      </c>
      <c r="C17363" s="334" t="s">
        <v>8735</v>
      </c>
      <c r="D17363" s="333" t="s">
        <v>6824</v>
      </c>
      <c r="E17363" s="335">
        <v>80.83</v>
      </c>
      <c r="F17363" s="335">
        <v>82.81</v>
      </c>
    </row>
    <row r="17364" spans="1:6">
      <c r="A17364" s="333" t="s">
        <v>86</v>
      </c>
      <c r="B17364" s="333">
        <v>81010</v>
      </c>
      <c r="C17364" s="334" t="s">
        <v>8727</v>
      </c>
      <c r="D17364" s="333" t="s">
        <v>6824</v>
      </c>
      <c r="E17364" s="335">
        <v>124.26</v>
      </c>
      <c r="F17364" s="335">
        <v>126.4</v>
      </c>
    </row>
    <row r="17365" spans="1:6">
      <c r="A17365" s="333" t="s">
        <v>86</v>
      </c>
      <c r="B17365" s="333">
        <v>81040</v>
      </c>
      <c r="C17365" s="334" t="s">
        <v>7525</v>
      </c>
      <c r="D17365" s="333"/>
      <c r="E17365" s="335">
        <v>0</v>
      </c>
      <c r="F17365" s="335">
        <v>0</v>
      </c>
    </row>
    <row r="17366" spans="1:6">
      <c r="A17366" s="333" t="s">
        <v>86</v>
      </c>
      <c r="B17366" s="333">
        <v>81041</v>
      </c>
      <c r="C17366" s="334" t="s">
        <v>17311</v>
      </c>
      <c r="D17366" s="333" t="s">
        <v>6821</v>
      </c>
      <c r="E17366" s="335">
        <v>18.79</v>
      </c>
      <c r="F17366" s="335">
        <v>19.170000000000002</v>
      </c>
    </row>
    <row r="17367" spans="1:6">
      <c r="A17367" s="333" t="s">
        <v>86</v>
      </c>
      <c r="B17367" s="333">
        <v>81042</v>
      </c>
      <c r="C17367" s="334" t="s">
        <v>17312</v>
      </c>
      <c r="D17367" s="333" t="s">
        <v>6821</v>
      </c>
      <c r="E17367" s="335">
        <v>25.61</v>
      </c>
      <c r="F17367" s="335">
        <v>25.99</v>
      </c>
    </row>
    <row r="17368" spans="1:6">
      <c r="A17368" s="333" t="s">
        <v>86</v>
      </c>
      <c r="B17368" s="333">
        <v>81043</v>
      </c>
      <c r="C17368" s="334" t="s">
        <v>17313</v>
      </c>
      <c r="D17368" s="333" t="s">
        <v>6821</v>
      </c>
      <c r="E17368" s="335">
        <v>34.83</v>
      </c>
      <c r="F17368" s="335">
        <v>35.42</v>
      </c>
    </row>
    <row r="17369" spans="1:6">
      <c r="A17369" s="333" t="s">
        <v>86</v>
      </c>
      <c r="B17369" s="333">
        <v>81044</v>
      </c>
      <c r="C17369" s="334" t="s">
        <v>17314</v>
      </c>
      <c r="D17369" s="333" t="s">
        <v>6821</v>
      </c>
      <c r="E17369" s="335">
        <v>48.44</v>
      </c>
      <c r="F17369" s="335">
        <v>49.03</v>
      </c>
    </row>
    <row r="17370" spans="1:6">
      <c r="A17370" s="333" t="s">
        <v>86</v>
      </c>
      <c r="B17370" s="333">
        <v>81046</v>
      </c>
      <c r="C17370" s="334" t="s">
        <v>17315</v>
      </c>
      <c r="D17370" s="333" t="s">
        <v>6821</v>
      </c>
      <c r="E17370" s="335">
        <v>341.18</v>
      </c>
      <c r="F17370" s="335">
        <v>342.15</v>
      </c>
    </row>
    <row r="17371" spans="1:6">
      <c r="A17371" s="333" t="s">
        <v>86</v>
      </c>
      <c r="B17371" s="333">
        <v>81055</v>
      </c>
      <c r="C17371" s="334" t="s">
        <v>17316</v>
      </c>
      <c r="D17371" s="333" t="s">
        <v>6821</v>
      </c>
      <c r="E17371" s="335">
        <v>13.11</v>
      </c>
      <c r="F17371" s="335">
        <v>13.49</v>
      </c>
    </row>
    <row r="17372" spans="1:6">
      <c r="A17372" s="333" t="s">
        <v>86</v>
      </c>
      <c r="B17372" s="333">
        <v>81056</v>
      </c>
      <c r="C17372" s="334" t="s">
        <v>17317</v>
      </c>
      <c r="D17372" s="333" t="s">
        <v>6821</v>
      </c>
      <c r="E17372" s="335">
        <v>20.96</v>
      </c>
      <c r="F17372" s="335">
        <v>21.34</v>
      </c>
    </row>
    <row r="17373" spans="1:6">
      <c r="A17373" s="333" t="s">
        <v>86</v>
      </c>
      <c r="B17373" s="333">
        <v>81057</v>
      </c>
      <c r="C17373" s="334" t="s">
        <v>17318</v>
      </c>
      <c r="D17373" s="333" t="s">
        <v>6821</v>
      </c>
      <c r="E17373" s="335">
        <v>35.19</v>
      </c>
      <c r="F17373" s="335">
        <v>35.78</v>
      </c>
    </row>
    <row r="17374" spans="1:6">
      <c r="A17374" s="333" t="s">
        <v>86</v>
      </c>
      <c r="B17374" s="333">
        <v>81058</v>
      </c>
      <c r="C17374" s="334" t="s">
        <v>17319</v>
      </c>
      <c r="D17374" s="333" t="s">
        <v>6821</v>
      </c>
      <c r="E17374" s="335">
        <v>37.71</v>
      </c>
      <c r="F17374" s="335">
        <v>38.299999999999997</v>
      </c>
    </row>
    <row r="17375" spans="1:6">
      <c r="A17375" s="333" t="s">
        <v>86</v>
      </c>
      <c r="B17375" s="333">
        <v>81065</v>
      </c>
      <c r="C17375" s="334" t="s">
        <v>17320</v>
      </c>
      <c r="D17375" s="333" t="s">
        <v>6821</v>
      </c>
      <c r="E17375" s="335">
        <v>5.23</v>
      </c>
      <c r="F17375" s="335">
        <v>5.61</v>
      </c>
    </row>
    <row r="17376" spans="1:6">
      <c r="A17376" s="333" t="s">
        <v>86</v>
      </c>
      <c r="B17376" s="333">
        <v>81066</v>
      </c>
      <c r="C17376" s="334" t="s">
        <v>17321</v>
      </c>
      <c r="D17376" s="333" t="s">
        <v>6821</v>
      </c>
      <c r="E17376" s="335">
        <v>5.39</v>
      </c>
      <c r="F17376" s="335">
        <v>5.77</v>
      </c>
    </row>
    <row r="17377" spans="1:6">
      <c r="A17377" s="333" t="s">
        <v>86</v>
      </c>
      <c r="B17377" s="333">
        <v>81067</v>
      </c>
      <c r="C17377" s="334" t="s">
        <v>17322</v>
      </c>
      <c r="D17377" s="333" t="s">
        <v>6821</v>
      </c>
      <c r="E17377" s="335">
        <v>6.67</v>
      </c>
      <c r="F17377" s="335">
        <v>7.05</v>
      </c>
    </row>
    <row r="17378" spans="1:6">
      <c r="A17378" s="333" t="s">
        <v>86</v>
      </c>
      <c r="B17378" s="333">
        <v>81068</v>
      </c>
      <c r="C17378" s="334" t="s">
        <v>17323</v>
      </c>
      <c r="D17378" s="333" t="s">
        <v>6821</v>
      </c>
      <c r="E17378" s="335">
        <v>11.13</v>
      </c>
      <c r="F17378" s="335">
        <v>11.72</v>
      </c>
    </row>
    <row r="17379" spans="1:6">
      <c r="A17379" s="333" t="s">
        <v>86</v>
      </c>
      <c r="B17379" s="333">
        <v>81069</v>
      </c>
      <c r="C17379" s="334" t="s">
        <v>17324</v>
      </c>
      <c r="D17379" s="333" t="s">
        <v>6821</v>
      </c>
      <c r="E17379" s="335">
        <v>11.96</v>
      </c>
      <c r="F17379" s="335">
        <v>12.55</v>
      </c>
    </row>
    <row r="17380" spans="1:6">
      <c r="A17380" s="333" t="s">
        <v>86</v>
      </c>
      <c r="B17380" s="333">
        <v>81070</v>
      </c>
      <c r="C17380" s="334" t="s">
        <v>17325</v>
      </c>
      <c r="D17380" s="333" t="s">
        <v>6821</v>
      </c>
      <c r="E17380" s="335">
        <v>20.6</v>
      </c>
      <c r="F17380" s="335">
        <v>21.19</v>
      </c>
    </row>
    <row r="17381" spans="1:6">
      <c r="A17381" s="333" t="s">
        <v>86</v>
      </c>
      <c r="B17381" s="333">
        <v>81071</v>
      </c>
      <c r="C17381" s="334" t="s">
        <v>17326</v>
      </c>
      <c r="D17381" s="333" t="s">
        <v>6821</v>
      </c>
      <c r="E17381" s="335">
        <v>33.81</v>
      </c>
      <c r="F17381" s="335">
        <v>34.590000000000003</v>
      </c>
    </row>
    <row r="17382" spans="1:6">
      <c r="A17382" s="333" t="s">
        <v>86</v>
      </c>
      <c r="B17382" s="333">
        <v>81072</v>
      </c>
      <c r="C17382" s="334" t="s">
        <v>17327</v>
      </c>
      <c r="D17382" s="333" t="s">
        <v>6821</v>
      </c>
      <c r="E17382" s="335">
        <v>40.6</v>
      </c>
      <c r="F17382" s="335">
        <v>41.38</v>
      </c>
    </row>
    <row r="17383" spans="1:6">
      <c r="A17383" s="333" t="s">
        <v>86</v>
      </c>
      <c r="B17383" s="333">
        <v>81073</v>
      </c>
      <c r="C17383" s="334" t="s">
        <v>17328</v>
      </c>
      <c r="D17383" s="333" t="s">
        <v>6821</v>
      </c>
      <c r="E17383" s="335">
        <v>62.6</v>
      </c>
      <c r="F17383" s="335">
        <v>63.57</v>
      </c>
    </row>
    <row r="17384" spans="1:6">
      <c r="A17384" s="333" t="s">
        <v>86</v>
      </c>
      <c r="B17384" s="333">
        <v>81083</v>
      </c>
      <c r="C17384" s="334" t="s">
        <v>17329</v>
      </c>
      <c r="D17384" s="333" t="s">
        <v>6821</v>
      </c>
      <c r="E17384" s="335">
        <v>15.31</v>
      </c>
      <c r="F17384" s="335">
        <v>16.350000000000001</v>
      </c>
    </row>
    <row r="17385" spans="1:6">
      <c r="A17385" s="333" t="s">
        <v>86</v>
      </c>
      <c r="B17385" s="333">
        <v>81084</v>
      </c>
      <c r="C17385" s="334" t="s">
        <v>17330</v>
      </c>
      <c r="D17385" s="333" t="s">
        <v>6821</v>
      </c>
      <c r="E17385" s="335">
        <v>10.18</v>
      </c>
      <c r="F17385" s="335">
        <v>10.77</v>
      </c>
    </row>
    <row r="17386" spans="1:6">
      <c r="A17386" s="333" t="s">
        <v>86</v>
      </c>
      <c r="B17386" s="333">
        <v>81085</v>
      </c>
      <c r="C17386" s="334" t="s">
        <v>17331</v>
      </c>
      <c r="D17386" s="333" t="s">
        <v>6821</v>
      </c>
      <c r="E17386" s="335">
        <v>8.51</v>
      </c>
      <c r="F17386" s="335">
        <v>9.1</v>
      </c>
    </row>
    <row r="17387" spans="1:6">
      <c r="A17387" s="333" t="s">
        <v>86</v>
      </c>
      <c r="B17387" s="333">
        <v>81100</v>
      </c>
      <c r="C17387" s="334" t="s">
        <v>7526</v>
      </c>
      <c r="D17387" s="333"/>
      <c r="E17387" s="335">
        <v>0</v>
      </c>
      <c r="F17387" s="335">
        <v>0</v>
      </c>
    </row>
    <row r="17388" spans="1:6">
      <c r="A17388" s="333" t="s">
        <v>86</v>
      </c>
      <c r="B17388" s="333">
        <v>81101</v>
      </c>
      <c r="C17388" s="334" t="s">
        <v>7527</v>
      </c>
      <c r="D17388" s="333" t="s">
        <v>6821</v>
      </c>
      <c r="E17388" s="335">
        <v>5.19</v>
      </c>
      <c r="F17388" s="335">
        <v>5.57</v>
      </c>
    </row>
    <row r="17389" spans="1:6">
      <c r="A17389" s="333" t="s">
        <v>86</v>
      </c>
      <c r="B17389" s="333">
        <v>81102</v>
      </c>
      <c r="C17389" s="334" t="s">
        <v>7528</v>
      </c>
      <c r="D17389" s="333" t="s">
        <v>6821</v>
      </c>
      <c r="E17389" s="335">
        <v>5.26</v>
      </c>
      <c r="F17389" s="335">
        <v>5.64</v>
      </c>
    </row>
    <row r="17390" spans="1:6">
      <c r="A17390" s="333" t="s">
        <v>86</v>
      </c>
      <c r="B17390" s="333">
        <v>81103</v>
      </c>
      <c r="C17390" s="334" t="s">
        <v>7529</v>
      </c>
      <c r="D17390" s="333" t="s">
        <v>6821</v>
      </c>
      <c r="E17390" s="335">
        <v>6.94</v>
      </c>
      <c r="F17390" s="335">
        <v>7.32</v>
      </c>
    </row>
    <row r="17391" spans="1:6">
      <c r="A17391" s="333" t="s">
        <v>86</v>
      </c>
      <c r="B17391" s="333">
        <v>81104</v>
      </c>
      <c r="C17391" s="334" t="s">
        <v>7530</v>
      </c>
      <c r="D17391" s="333" t="s">
        <v>6821</v>
      </c>
      <c r="E17391" s="335">
        <v>11.72</v>
      </c>
      <c r="F17391" s="335">
        <v>12.31</v>
      </c>
    </row>
    <row r="17392" spans="1:6">
      <c r="A17392" s="333" t="s">
        <v>86</v>
      </c>
      <c r="B17392" s="333">
        <v>81105</v>
      </c>
      <c r="C17392" s="334" t="s">
        <v>7531</v>
      </c>
      <c r="D17392" s="333" t="s">
        <v>6821</v>
      </c>
      <c r="E17392" s="335">
        <v>12.58</v>
      </c>
      <c r="F17392" s="335">
        <v>13.17</v>
      </c>
    </row>
    <row r="17393" spans="1:6">
      <c r="A17393" s="333" t="s">
        <v>86</v>
      </c>
      <c r="B17393" s="333">
        <v>81106</v>
      </c>
      <c r="C17393" s="334" t="s">
        <v>7532</v>
      </c>
      <c r="D17393" s="333" t="s">
        <v>6821</v>
      </c>
      <c r="E17393" s="335">
        <v>22.16</v>
      </c>
      <c r="F17393" s="335">
        <v>22.75</v>
      </c>
    </row>
    <row r="17394" spans="1:6">
      <c r="A17394" s="333" t="s">
        <v>86</v>
      </c>
      <c r="B17394" s="333">
        <v>81107</v>
      </c>
      <c r="C17394" s="334" t="s">
        <v>7533</v>
      </c>
      <c r="D17394" s="333" t="s">
        <v>6821</v>
      </c>
      <c r="E17394" s="335">
        <v>33.950000000000003</v>
      </c>
      <c r="F17394" s="335">
        <v>34.729999999999997</v>
      </c>
    </row>
    <row r="17395" spans="1:6">
      <c r="A17395" s="333" t="s">
        <v>86</v>
      </c>
      <c r="B17395" s="333">
        <v>81108</v>
      </c>
      <c r="C17395" s="334" t="s">
        <v>7534</v>
      </c>
      <c r="D17395" s="333" t="s">
        <v>6821</v>
      </c>
      <c r="E17395" s="335">
        <v>50.56</v>
      </c>
      <c r="F17395" s="335">
        <v>51.34</v>
      </c>
    </row>
    <row r="17396" spans="1:6">
      <c r="A17396" s="333" t="s">
        <v>86</v>
      </c>
      <c r="B17396" s="333">
        <v>81109</v>
      </c>
      <c r="C17396" s="334" t="s">
        <v>7535</v>
      </c>
      <c r="D17396" s="333" t="s">
        <v>6821</v>
      </c>
      <c r="E17396" s="335">
        <v>84.29</v>
      </c>
      <c r="F17396" s="335">
        <v>85.26</v>
      </c>
    </row>
    <row r="17397" spans="1:6">
      <c r="A17397" s="333" t="s">
        <v>86</v>
      </c>
      <c r="B17397" s="333">
        <v>81120</v>
      </c>
      <c r="C17397" s="334" t="s">
        <v>7536</v>
      </c>
      <c r="D17397" s="333" t="s">
        <v>6821</v>
      </c>
      <c r="E17397" s="335">
        <v>6.06</v>
      </c>
      <c r="F17397" s="335">
        <v>6.44</v>
      </c>
    </row>
    <row r="17398" spans="1:6">
      <c r="A17398" s="333" t="s">
        <v>86</v>
      </c>
      <c r="B17398" s="333">
        <v>81121</v>
      </c>
      <c r="C17398" s="334" t="s">
        <v>17332</v>
      </c>
      <c r="D17398" s="333" t="s">
        <v>6821</v>
      </c>
      <c r="E17398" s="335">
        <v>9.0299999999999994</v>
      </c>
      <c r="F17398" s="335">
        <v>9.65</v>
      </c>
    </row>
    <row r="17399" spans="1:6">
      <c r="A17399" s="333" t="s">
        <v>86</v>
      </c>
      <c r="B17399" s="333">
        <v>81122</v>
      </c>
      <c r="C17399" s="334" t="s">
        <v>7537</v>
      </c>
      <c r="D17399" s="333" t="s">
        <v>6821</v>
      </c>
      <c r="E17399" s="335">
        <v>8.65</v>
      </c>
      <c r="F17399" s="335">
        <v>9.0299999999999994</v>
      </c>
    </row>
    <row r="17400" spans="1:6">
      <c r="A17400" s="333" t="s">
        <v>86</v>
      </c>
      <c r="B17400" s="333">
        <v>81130</v>
      </c>
      <c r="C17400" s="334" t="s">
        <v>7538</v>
      </c>
      <c r="D17400" s="333" t="s">
        <v>6821</v>
      </c>
      <c r="E17400" s="335">
        <v>8.91</v>
      </c>
      <c r="F17400" s="335">
        <v>9.5299999999999994</v>
      </c>
    </row>
    <row r="17401" spans="1:6">
      <c r="A17401" s="333" t="s">
        <v>86</v>
      </c>
      <c r="B17401" s="333">
        <v>81131</v>
      </c>
      <c r="C17401" s="334" t="s">
        <v>7539</v>
      </c>
      <c r="D17401" s="333" t="s">
        <v>6821</v>
      </c>
      <c r="E17401" s="335">
        <v>9.1999999999999993</v>
      </c>
      <c r="F17401" s="335">
        <v>9.82</v>
      </c>
    </row>
    <row r="17402" spans="1:6">
      <c r="A17402" s="333" t="s">
        <v>86</v>
      </c>
      <c r="B17402" s="333">
        <v>81132</v>
      </c>
      <c r="C17402" s="334" t="s">
        <v>7540</v>
      </c>
      <c r="D17402" s="333" t="s">
        <v>6821</v>
      </c>
      <c r="E17402" s="335">
        <v>12.43</v>
      </c>
      <c r="F17402" s="335">
        <v>13.05</v>
      </c>
    </row>
    <row r="17403" spans="1:6">
      <c r="A17403" s="333" t="s">
        <v>86</v>
      </c>
      <c r="B17403" s="333">
        <v>81133</v>
      </c>
      <c r="C17403" s="334" t="s">
        <v>7541</v>
      </c>
      <c r="D17403" s="333" t="s">
        <v>6821</v>
      </c>
      <c r="E17403" s="335">
        <v>23.58</v>
      </c>
      <c r="F17403" s="335">
        <v>24.62</v>
      </c>
    </row>
    <row r="17404" spans="1:6">
      <c r="A17404" s="333" t="s">
        <v>86</v>
      </c>
      <c r="B17404" s="333">
        <v>81134</v>
      </c>
      <c r="C17404" s="334" t="s">
        <v>7542</v>
      </c>
      <c r="D17404" s="333" t="s">
        <v>6821</v>
      </c>
      <c r="E17404" s="335">
        <v>37.130000000000003</v>
      </c>
      <c r="F17404" s="335">
        <v>38.17</v>
      </c>
    </row>
    <row r="17405" spans="1:6">
      <c r="A17405" s="333" t="s">
        <v>86</v>
      </c>
      <c r="B17405" s="333">
        <v>81144</v>
      </c>
      <c r="C17405" s="334" t="s">
        <v>17333</v>
      </c>
      <c r="D17405" s="333" t="s">
        <v>6821</v>
      </c>
      <c r="E17405" s="335">
        <v>12.18</v>
      </c>
      <c r="F17405" s="335">
        <v>12.8</v>
      </c>
    </row>
    <row r="17406" spans="1:6">
      <c r="A17406" s="333" t="s">
        <v>86</v>
      </c>
      <c r="B17406" s="333">
        <v>81145</v>
      </c>
      <c r="C17406" s="334" t="s">
        <v>17334</v>
      </c>
      <c r="D17406" s="333" t="s">
        <v>6821</v>
      </c>
      <c r="E17406" s="335">
        <v>12.19</v>
      </c>
      <c r="F17406" s="335">
        <v>12.81</v>
      </c>
    </row>
    <row r="17407" spans="1:6">
      <c r="A17407" s="333" t="s">
        <v>86</v>
      </c>
      <c r="B17407" s="333">
        <v>81146</v>
      </c>
      <c r="C17407" s="334" t="s">
        <v>17335</v>
      </c>
      <c r="D17407" s="333" t="s">
        <v>6821</v>
      </c>
      <c r="E17407" s="335">
        <v>13.56</v>
      </c>
      <c r="F17407" s="335">
        <v>14.18</v>
      </c>
    </row>
    <row r="17408" spans="1:6">
      <c r="A17408" s="333" t="s">
        <v>86</v>
      </c>
      <c r="B17408" s="333">
        <v>81160</v>
      </c>
      <c r="C17408" s="334" t="s">
        <v>7543</v>
      </c>
      <c r="D17408" s="333"/>
      <c r="E17408" s="335">
        <v>0</v>
      </c>
      <c r="F17408" s="335">
        <v>0</v>
      </c>
    </row>
    <row r="17409" spans="1:6">
      <c r="A17409" s="333" t="s">
        <v>86</v>
      </c>
      <c r="B17409" s="333">
        <v>81161</v>
      </c>
      <c r="C17409" s="334" t="s">
        <v>17336</v>
      </c>
      <c r="D17409" s="333" t="s">
        <v>6821</v>
      </c>
      <c r="E17409" s="335">
        <v>4.83</v>
      </c>
      <c r="F17409" s="335">
        <v>5.21</v>
      </c>
    </row>
    <row r="17410" spans="1:6">
      <c r="A17410" s="333" t="s">
        <v>86</v>
      </c>
      <c r="B17410" s="333">
        <v>81162</v>
      </c>
      <c r="C17410" s="334" t="s">
        <v>17337</v>
      </c>
      <c r="D17410" s="333" t="s">
        <v>6821</v>
      </c>
      <c r="E17410" s="335">
        <v>5.39</v>
      </c>
      <c r="F17410" s="335">
        <v>5.77</v>
      </c>
    </row>
    <row r="17411" spans="1:6">
      <c r="A17411" s="333" t="s">
        <v>86</v>
      </c>
      <c r="B17411" s="333">
        <v>81163</v>
      </c>
      <c r="C17411" s="334" t="s">
        <v>17338</v>
      </c>
      <c r="D17411" s="333" t="s">
        <v>6821</v>
      </c>
      <c r="E17411" s="335">
        <v>8.83</v>
      </c>
      <c r="F17411" s="335">
        <v>9.42</v>
      </c>
    </row>
    <row r="17412" spans="1:6">
      <c r="A17412" s="333" t="s">
        <v>86</v>
      </c>
      <c r="B17412" s="333">
        <v>81164</v>
      </c>
      <c r="C17412" s="334" t="s">
        <v>17339</v>
      </c>
      <c r="D17412" s="333" t="s">
        <v>6821</v>
      </c>
      <c r="E17412" s="335">
        <v>11.9</v>
      </c>
      <c r="F17412" s="335">
        <v>12.61</v>
      </c>
    </row>
    <row r="17413" spans="1:6">
      <c r="A17413" s="333" t="s">
        <v>86</v>
      </c>
      <c r="B17413" s="333">
        <v>81165</v>
      </c>
      <c r="C17413" s="334" t="s">
        <v>17340</v>
      </c>
      <c r="D17413" s="333" t="s">
        <v>6821</v>
      </c>
      <c r="E17413" s="335">
        <v>14.86</v>
      </c>
      <c r="F17413" s="335">
        <v>15.61</v>
      </c>
    </row>
    <row r="17414" spans="1:6">
      <c r="A17414" s="333" t="s">
        <v>86</v>
      </c>
      <c r="B17414" s="333">
        <v>81166</v>
      </c>
      <c r="C17414" s="334" t="s">
        <v>7544</v>
      </c>
      <c r="D17414" s="333" t="s">
        <v>6821</v>
      </c>
      <c r="E17414" s="335">
        <v>26.01</v>
      </c>
      <c r="F17414" s="335">
        <v>26.79</v>
      </c>
    </row>
    <row r="17415" spans="1:6">
      <c r="A17415" s="333" t="s">
        <v>86</v>
      </c>
      <c r="B17415" s="333">
        <v>81167</v>
      </c>
      <c r="C17415" s="334" t="s">
        <v>7545</v>
      </c>
      <c r="D17415" s="333" t="s">
        <v>6821</v>
      </c>
      <c r="E17415" s="335">
        <v>24.04</v>
      </c>
      <c r="F17415" s="335">
        <v>24.82</v>
      </c>
    </row>
    <row r="17416" spans="1:6">
      <c r="A17416" s="333" t="s">
        <v>86</v>
      </c>
      <c r="B17416" s="333">
        <v>81168</v>
      </c>
      <c r="C17416" s="334" t="s">
        <v>7546</v>
      </c>
      <c r="D17416" s="333" t="s">
        <v>6821</v>
      </c>
      <c r="E17416" s="335">
        <v>92.69</v>
      </c>
      <c r="F17416" s="335">
        <v>93.66</v>
      </c>
    </row>
    <row r="17417" spans="1:6">
      <c r="A17417" s="333" t="s">
        <v>86</v>
      </c>
      <c r="B17417" s="333">
        <v>81175</v>
      </c>
      <c r="C17417" s="334" t="s">
        <v>17341</v>
      </c>
      <c r="D17417" s="333" t="s">
        <v>6821</v>
      </c>
      <c r="E17417" s="335">
        <v>6.65</v>
      </c>
      <c r="F17417" s="335">
        <v>7.03</v>
      </c>
    </row>
    <row r="17418" spans="1:6">
      <c r="A17418" s="333" t="s">
        <v>86</v>
      </c>
      <c r="B17418" s="333">
        <v>81176</v>
      </c>
      <c r="C17418" s="334" t="s">
        <v>17342</v>
      </c>
      <c r="D17418" s="333" t="s">
        <v>6821</v>
      </c>
      <c r="E17418" s="335">
        <v>9.92</v>
      </c>
      <c r="F17418" s="335">
        <v>10.51</v>
      </c>
    </row>
    <row r="17419" spans="1:6">
      <c r="A17419" s="333" t="s">
        <v>86</v>
      </c>
      <c r="B17419" s="333">
        <v>81177</v>
      </c>
      <c r="C17419" s="334" t="s">
        <v>17343</v>
      </c>
      <c r="D17419" s="333" t="s">
        <v>6821</v>
      </c>
      <c r="E17419" s="335">
        <v>10.73</v>
      </c>
      <c r="F17419" s="335">
        <v>11.32</v>
      </c>
    </row>
    <row r="17420" spans="1:6">
      <c r="A17420" s="333" t="s">
        <v>86</v>
      </c>
      <c r="B17420" s="333">
        <v>81178</v>
      </c>
      <c r="C17420" s="334" t="s">
        <v>17344</v>
      </c>
      <c r="D17420" s="333" t="s">
        <v>6821</v>
      </c>
      <c r="E17420" s="335">
        <v>11.91</v>
      </c>
      <c r="F17420" s="335">
        <v>12.5</v>
      </c>
    </row>
    <row r="17421" spans="1:6">
      <c r="A17421" s="333" t="s">
        <v>86</v>
      </c>
      <c r="B17421" s="333">
        <v>81179</v>
      </c>
      <c r="C17421" s="334" t="s">
        <v>7547</v>
      </c>
      <c r="D17421" s="333" t="s">
        <v>6821</v>
      </c>
      <c r="E17421" s="335">
        <v>11.18</v>
      </c>
      <c r="F17421" s="335">
        <v>11.77</v>
      </c>
    </row>
    <row r="17422" spans="1:6">
      <c r="A17422" s="333" t="s">
        <v>86</v>
      </c>
      <c r="B17422" s="333">
        <v>81180</v>
      </c>
      <c r="C17422" s="334" t="s">
        <v>7548</v>
      </c>
      <c r="D17422" s="333" t="s">
        <v>6821</v>
      </c>
      <c r="E17422" s="335">
        <v>12.42</v>
      </c>
      <c r="F17422" s="335">
        <v>13.01</v>
      </c>
    </row>
    <row r="17423" spans="1:6">
      <c r="A17423" s="333" t="s">
        <v>86</v>
      </c>
      <c r="B17423" s="333">
        <v>81181</v>
      </c>
      <c r="C17423" s="334" t="s">
        <v>7549</v>
      </c>
      <c r="D17423" s="333" t="s">
        <v>6821</v>
      </c>
      <c r="E17423" s="335">
        <v>15</v>
      </c>
      <c r="F17423" s="335">
        <v>15.59</v>
      </c>
    </row>
    <row r="17424" spans="1:6">
      <c r="A17424" s="333" t="s">
        <v>86</v>
      </c>
      <c r="B17424" s="333">
        <v>81182</v>
      </c>
      <c r="C17424" s="334" t="s">
        <v>7550</v>
      </c>
      <c r="D17424" s="333" t="s">
        <v>6821</v>
      </c>
      <c r="E17424" s="335">
        <v>17.62</v>
      </c>
      <c r="F17424" s="335">
        <v>18.21</v>
      </c>
    </row>
    <row r="17425" spans="1:6">
      <c r="A17425" s="333" t="s">
        <v>86</v>
      </c>
      <c r="B17425" s="333">
        <v>81183</v>
      </c>
      <c r="C17425" s="334" t="s">
        <v>7551</v>
      </c>
      <c r="D17425" s="333" t="s">
        <v>6821</v>
      </c>
      <c r="E17425" s="335">
        <v>17.91</v>
      </c>
      <c r="F17425" s="335">
        <v>18.5</v>
      </c>
    </row>
    <row r="17426" spans="1:6">
      <c r="A17426" s="333" t="s">
        <v>86</v>
      </c>
      <c r="B17426" s="333">
        <v>81184</v>
      </c>
      <c r="C17426" s="334" t="s">
        <v>7552</v>
      </c>
      <c r="D17426" s="333" t="s">
        <v>6821</v>
      </c>
      <c r="E17426" s="335">
        <v>21.71</v>
      </c>
      <c r="F17426" s="335">
        <v>22.3</v>
      </c>
    </row>
    <row r="17427" spans="1:6">
      <c r="A17427" s="333" t="s">
        <v>86</v>
      </c>
      <c r="B17427" s="333">
        <v>81185</v>
      </c>
      <c r="C17427" s="334" t="s">
        <v>7553</v>
      </c>
      <c r="D17427" s="333" t="s">
        <v>6827</v>
      </c>
      <c r="E17427" s="335">
        <v>26.5</v>
      </c>
      <c r="F17427" s="335">
        <v>27.28</v>
      </c>
    </row>
    <row r="17428" spans="1:6">
      <c r="A17428" s="333" t="s">
        <v>86</v>
      </c>
      <c r="B17428" s="333">
        <v>81187</v>
      </c>
      <c r="C17428" s="334" t="s">
        <v>7554</v>
      </c>
      <c r="D17428" s="333" t="s">
        <v>6827</v>
      </c>
      <c r="E17428" s="335">
        <v>69</v>
      </c>
      <c r="F17428" s="335">
        <v>69.97</v>
      </c>
    </row>
    <row r="17429" spans="1:6">
      <c r="A17429" s="333" t="s">
        <v>86</v>
      </c>
      <c r="B17429" s="333">
        <v>81200</v>
      </c>
      <c r="C17429" s="334" t="s">
        <v>7555</v>
      </c>
      <c r="D17429" s="333"/>
      <c r="E17429" s="335">
        <v>0</v>
      </c>
      <c r="F17429" s="335">
        <v>0</v>
      </c>
    </row>
    <row r="17430" spans="1:6">
      <c r="A17430" s="333" t="s">
        <v>86</v>
      </c>
      <c r="B17430" s="333">
        <v>81201</v>
      </c>
      <c r="C17430" s="334" t="s">
        <v>7556</v>
      </c>
      <c r="D17430" s="333" t="s">
        <v>6821</v>
      </c>
      <c r="E17430" s="335">
        <v>10.76</v>
      </c>
      <c r="F17430" s="335">
        <v>11.59</v>
      </c>
    </row>
    <row r="17431" spans="1:6">
      <c r="A17431" s="333" t="s">
        <v>86</v>
      </c>
      <c r="B17431" s="333">
        <v>81202</v>
      </c>
      <c r="C17431" s="334" t="s">
        <v>7557</v>
      </c>
      <c r="D17431" s="333" t="s">
        <v>6821</v>
      </c>
      <c r="E17431" s="335">
        <v>11.45</v>
      </c>
      <c r="F17431" s="335">
        <v>12.28</v>
      </c>
    </row>
    <row r="17432" spans="1:6">
      <c r="A17432" s="333" t="s">
        <v>86</v>
      </c>
      <c r="B17432" s="333">
        <v>81203</v>
      </c>
      <c r="C17432" s="334" t="s">
        <v>7558</v>
      </c>
      <c r="D17432" s="333" t="s">
        <v>6821</v>
      </c>
      <c r="E17432" s="335">
        <v>13.23</v>
      </c>
      <c r="F17432" s="335">
        <v>14.06</v>
      </c>
    </row>
    <row r="17433" spans="1:6">
      <c r="A17433" s="333" t="s">
        <v>86</v>
      </c>
      <c r="B17433" s="333">
        <v>81204</v>
      </c>
      <c r="C17433" s="334" t="s">
        <v>7559</v>
      </c>
      <c r="D17433" s="333" t="s">
        <v>6821</v>
      </c>
      <c r="E17433" s="335">
        <v>22.8</v>
      </c>
      <c r="F17433" s="335">
        <v>24.27</v>
      </c>
    </row>
    <row r="17434" spans="1:6">
      <c r="A17434" s="333" t="s">
        <v>86</v>
      </c>
      <c r="B17434" s="333">
        <v>81205</v>
      </c>
      <c r="C17434" s="334" t="s">
        <v>7560</v>
      </c>
      <c r="D17434" s="333" t="s">
        <v>6821</v>
      </c>
      <c r="E17434" s="335">
        <v>25.3</v>
      </c>
      <c r="F17434" s="335">
        <v>26.77</v>
      </c>
    </row>
    <row r="17435" spans="1:6">
      <c r="A17435" s="333" t="s">
        <v>86</v>
      </c>
      <c r="B17435" s="333">
        <v>81206</v>
      </c>
      <c r="C17435" s="334" t="s">
        <v>7561</v>
      </c>
      <c r="D17435" s="333" t="s">
        <v>6821</v>
      </c>
      <c r="E17435" s="335">
        <v>35.770000000000003</v>
      </c>
      <c r="F17435" s="335">
        <v>37.24</v>
      </c>
    </row>
    <row r="17436" spans="1:6">
      <c r="A17436" s="333" t="s">
        <v>86</v>
      </c>
      <c r="B17436" s="333">
        <v>81207</v>
      </c>
      <c r="C17436" s="334" t="s">
        <v>7562</v>
      </c>
      <c r="D17436" s="333" t="s">
        <v>6821</v>
      </c>
      <c r="E17436" s="335">
        <v>45.82</v>
      </c>
      <c r="F17436" s="335">
        <v>47.49</v>
      </c>
    </row>
    <row r="17437" spans="1:6">
      <c r="A17437" s="333" t="s">
        <v>86</v>
      </c>
      <c r="B17437" s="333">
        <v>81208</v>
      </c>
      <c r="C17437" s="334" t="s">
        <v>7563</v>
      </c>
      <c r="D17437" s="333" t="s">
        <v>6821</v>
      </c>
      <c r="E17437" s="335">
        <v>50.75</v>
      </c>
      <c r="F17437" s="335">
        <v>52.42</v>
      </c>
    </row>
    <row r="17438" spans="1:6">
      <c r="A17438" s="333" t="s">
        <v>86</v>
      </c>
      <c r="B17438" s="333">
        <v>81209</v>
      </c>
      <c r="C17438" s="334" t="s">
        <v>7564</v>
      </c>
      <c r="D17438" s="333" t="s">
        <v>6821</v>
      </c>
      <c r="E17438" s="335">
        <v>83.57</v>
      </c>
      <c r="F17438" s="335">
        <v>85.65</v>
      </c>
    </row>
    <row r="17439" spans="1:6">
      <c r="A17439" s="333" t="s">
        <v>86</v>
      </c>
      <c r="B17439" s="333">
        <v>81230</v>
      </c>
      <c r="C17439" s="334" t="s">
        <v>7565</v>
      </c>
      <c r="D17439" s="333"/>
      <c r="E17439" s="335">
        <v>0</v>
      </c>
      <c r="F17439" s="335">
        <v>0</v>
      </c>
    </row>
    <row r="17440" spans="1:6">
      <c r="A17440" s="333" t="s">
        <v>86</v>
      </c>
      <c r="B17440" s="333">
        <v>81231</v>
      </c>
      <c r="C17440" s="334" t="s">
        <v>21266</v>
      </c>
      <c r="D17440" s="333" t="s">
        <v>6821</v>
      </c>
      <c r="E17440" s="335">
        <v>6.08</v>
      </c>
      <c r="F17440" s="335">
        <v>6.46</v>
      </c>
    </row>
    <row r="17441" spans="1:6">
      <c r="A17441" s="333" t="s">
        <v>86</v>
      </c>
      <c r="B17441" s="333">
        <v>81232</v>
      </c>
      <c r="C17441" s="334" t="s">
        <v>7566</v>
      </c>
      <c r="D17441" s="333" t="s">
        <v>6821</v>
      </c>
      <c r="E17441" s="335">
        <v>6.73</v>
      </c>
      <c r="F17441" s="335">
        <v>7.11</v>
      </c>
    </row>
    <row r="17442" spans="1:6">
      <c r="A17442" s="333" t="s">
        <v>86</v>
      </c>
      <c r="B17442" s="333">
        <v>81233</v>
      </c>
      <c r="C17442" s="334" t="s">
        <v>21267</v>
      </c>
      <c r="D17442" s="333" t="s">
        <v>6821</v>
      </c>
      <c r="E17442" s="335">
        <v>9.01</v>
      </c>
      <c r="F17442" s="335">
        <v>9.39</v>
      </c>
    </row>
    <row r="17443" spans="1:6">
      <c r="A17443" s="333" t="s">
        <v>86</v>
      </c>
      <c r="B17443" s="333">
        <v>81234</v>
      </c>
      <c r="C17443" s="334" t="s">
        <v>21268</v>
      </c>
      <c r="D17443" s="333" t="s">
        <v>6821</v>
      </c>
      <c r="E17443" s="335">
        <v>16.5</v>
      </c>
      <c r="F17443" s="335">
        <v>17.09</v>
      </c>
    </row>
    <row r="17444" spans="1:6">
      <c r="A17444" s="333" t="s">
        <v>86</v>
      </c>
      <c r="B17444" s="333">
        <v>81235</v>
      </c>
      <c r="C17444" s="334" t="s">
        <v>21269</v>
      </c>
      <c r="D17444" s="333" t="s">
        <v>6821</v>
      </c>
      <c r="E17444" s="335">
        <v>22.34</v>
      </c>
      <c r="F17444" s="335">
        <v>22.93</v>
      </c>
    </row>
    <row r="17445" spans="1:6">
      <c r="A17445" s="333" t="s">
        <v>86</v>
      </c>
      <c r="B17445" s="333">
        <v>81236</v>
      </c>
      <c r="C17445" s="334" t="s">
        <v>21270</v>
      </c>
      <c r="D17445" s="333" t="s">
        <v>6821</v>
      </c>
      <c r="E17445" s="335">
        <v>28.75</v>
      </c>
      <c r="F17445" s="335">
        <v>29.55</v>
      </c>
    </row>
    <row r="17446" spans="1:6">
      <c r="A17446" s="333" t="s">
        <v>86</v>
      </c>
      <c r="B17446" s="333">
        <v>81250</v>
      </c>
      <c r="C17446" s="334" t="s">
        <v>7569</v>
      </c>
      <c r="D17446" s="333" t="s">
        <v>6821</v>
      </c>
      <c r="E17446" s="335">
        <v>3.44</v>
      </c>
      <c r="F17446" s="335">
        <v>3.63</v>
      </c>
    </row>
    <row r="17447" spans="1:6">
      <c r="A17447" s="333" t="s">
        <v>86</v>
      </c>
      <c r="B17447" s="333">
        <v>81251</v>
      </c>
      <c r="C17447" s="334" t="s">
        <v>21271</v>
      </c>
      <c r="D17447" s="333" t="s">
        <v>6821</v>
      </c>
      <c r="E17447" s="335">
        <v>3.52</v>
      </c>
      <c r="F17447" s="335">
        <v>3.71</v>
      </c>
    </row>
    <row r="17448" spans="1:6">
      <c r="A17448" s="333" t="s">
        <v>86</v>
      </c>
      <c r="B17448" s="333">
        <v>81252</v>
      </c>
      <c r="C17448" s="334" t="s">
        <v>7570</v>
      </c>
      <c r="D17448" s="333" t="s">
        <v>6821</v>
      </c>
      <c r="E17448" s="335">
        <v>4.2699999999999996</v>
      </c>
      <c r="F17448" s="335">
        <v>4.46</v>
      </c>
    </row>
    <row r="17449" spans="1:6">
      <c r="A17449" s="333" t="s">
        <v>86</v>
      </c>
      <c r="B17449" s="333">
        <v>81253</v>
      </c>
      <c r="C17449" s="334" t="s">
        <v>7571</v>
      </c>
      <c r="D17449" s="333" t="s">
        <v>6821</v>
      </c>
      <c r="E17449" s="335">
        <v>7.37</v>
      </c>
      <c r="F17449" s="335">
        <v>7.66</v>
      </c>
    </row>
    <row r="17450" spans="1:6">
      <c r="A17450" s="333" t="s">
        <v>86</v>
      </c>
      <c r="B17450" s="333">
        <v>81254</v>
      </c>
      <c r="C17450" s="334" t="s">
        <v>7572</v>
      </c>
      <c r="D17450" s="333" t="s">
        <v>6821</v>
      </c>
      <c r="E17450" s="335">
        <v>10.33</v>
      </c>
      <c r="F17450" s="335">
        <v>10.62</v>
      </c>
    </row>
    <row r="17451" spans="1:6">
      <c r="A17451" s="333" t="s">
        <v>86</v>
      </c>
      <c r="B17451" s="333">
        <v>81255</v>
      </c>
      <c r="C17451" s="334" t="s">
        <v>7573</v>
      </c>
      <c r="D17451" s="333" t="s">
        <v>6821</v>
      </c>
      <c r="E17451" s="335">
        <v>13.89</v>
      </c>
      <c r="F17451" s="335">
        <v>14.18</v>
      </c>
    </row>
    <row r="17452" spans="1:6">
      <c r="A17452" s="333" t="s">
        <v>86</v>
      </c>
      <c r="B17452" s="333">
        <v>81256</v>
      </c>
      <c r="C17452" s="334" t="s">
        <v>7574</v>
      </c>
      <c r="D17452" s="333" t="s">
        <v>6821</v>
      </c>
      <c r="E17452" s="335">
        <v>26.22</v>
      </c>
      <c r="F17452" s="335">
        <v>26.6</v>
      </c>
    </row>
    <row r="17453" spans="1:6">
      <c r="A17453" s="333" t="s">
        <v>86</v>
      </c>
      <c r="B17453" s="333">
        <v>81257</v>
      </c>
      <c r="C17453" s="334" t="s">
        <v>7575</v>
      </c>
      <c r="D17453" s="333" t="s">
        <v>6821</v>
      </c>
      <c r="E17453" s="335">
        <v>62.1</v>
      </c>
      <c r="F17453" s="335">
        <v>62.49</v>
      </c>
    </row>
    <row r="17454" spans="1:6">
      <c r="A17454" s="333" t="s">
        <v>86</v>
      </c>
      <c r="B17454" s="333">
        <v>81258</v>
      </c>
      <c r="C17454" s="334" t="s">
        <v>7576</v>
      </c>
      <c r="D17454" s="333" t="s">
        <v>6821</v>
      </c>
      <c r="E17454" s="335">
        <v>72.67</v>
      </c>
      <c r="F17454" s="335">
        <v>73.64</v>
      </c>
    </row>
    <row r="17455" spans="1:6">
      <c r="A17455" s="333" t="s">
        <v>86</v>
      </c>
      <c r="B17455" s="333">
        <v>81300</v>
      </c>
      <c r="C17455" s="334" t="s">
        <v>7577</v>
      </c>
      <c r="D17455" s="333"/>
      <c r="E17455" s="335">
        <v>0</v>
      </c>
      <c r="F17455" s="335">
        <v>0</v>
      </c>
    </row>
    <row r="17456" spans="1:6">
      <c r="A17456" s="333" t="s">
        <v>86</v>
      </c>
      <c r="B17456" s="333">
        <v>81301</v>
      </c>
      <c r="C17456" s="334" t="s">
        <v>17345</v>
      </c>
      <c r="D17456" s="333" t="s">
        <v>6821</v>
      </c>
      <c r="E17456" s="335">
        <v>9.92</v>
      </c>
      <c r="F17456" s="335">
        <v>10.67</v>
      </c>
    </row>
    <row r="17457" spans="1:6">
      <c r="A17457" s="333" t="s">
        <v>86</v>
      </c>
      <c r="B17457" s="333">
        <v>81302</v>
      </c>
      <c r="C17457" s="334" t="s">
        <v>17346</v>
      </c>
      <c r="D17457" s="333" t="s">
        <v>6821</v>
      </c>
      <c r="E17457" s="335">
        <v>10.24</v>
      </c>
      <c r="F17457" s="335">
        <v>10.99</v>
      </c>
    </row>
    <row r="17458" spans="1:6">
      <c r="A17458" s="333" t="s">
        <v>86</v>
      </c>
      <c r="B17458" s="333">
        <v>81303</v>
      </c>
      <c r="C17458" s="334" t="s">
        <v>17347</v>
      </c>
      <c r="D17458" s="333" t="s">
        <v>6821</v>
      </c>
      <c r="E17458" s="335">
        <v>13.47</v>
      </c>
      <c r="F17458" s="335">
        <v>14.22</v>
      </c>
    </row>
    <row r="17459" spans="1:6">
      <c r="A17459" s="333" t="s">
        <v>86</v>
      </c>
      <c r="B17459" s="333">
        <v>81304</v>
      </c>
      <c r="C17459" s="334" t="s">
        <v>17348</v>
      </c>
      <c r="D17459" s="333" t="s">
        <v>6821</v>
      </c>
      <c r="E17459" s="335">
        <v>20.350000000000001</v>
      </c>
      <c r="F17459" s="335">
        <v>21.52</v>
      </c>
    </row>
    <row r="17460" spans="1:6">
      <c r="A17460" s="333" t="s">
        <v>86</v>
      </c>
      <c r="B17460" s="333">
        <v>81305</v>
      </c>
      <c r="C17460" s="334" t="s">
        <v>17349</v>
      </c>
      <c r="D17460" s="333" t="s">
        <v>6821</v>
      </c>
      <c r="E17460" s="335">
        <v>22.07</v>
      </c>
      <c r="F17460" s="335">
        <v>23.24</v>
      </c>
    </row>
    <row r="17461" spans="1:6">
      <c r="A17461" s="333" t="s">
        <v>86</v>
      </c>
      <c r="B17461" s="333">
        <v>81306</v>
      </c>
      <c r="C17461" s="334" t="s">
        <v>17350</v>
      </c>
      <c r="D17461" s="333" t="s">
        <v>6821</v>
      </c>
      <c r="E17461" s="335">
        <v>44.36</v>
      </c>
      <c r="F17461" s="335">
        <v>45.53</v>
      </c>
    </row>
    <row r="17462" spans="1:6">
      <c r="A17462" s="333" t="s">
        <v>86</v>
      </c>
      <c r="B17462" s="333">
        <v>81307</v>
      </c>
      <c r="C17462" s="334" t="s">
        <v>17351</v>
      </c>
      <c r="D17462" s="333" t="s">
        <v>6821</v>
      </c>
      <c r="E17462" s="335">
        <v>74.569999999999993</v>
      </c>
      <c r="F17462" s="335">
        <v>76.12</v>
      </c>
    </row>
    <row r="17463" spans="1:6">
      <c r="A17463" s="333" t="s">
        <v>86</v>
      </c>
      <c r="B17463" s="333">
        <v>81308</v>
      </c>
      <c r="C17463" s="334" t="s">
        <v>17352</v>
      </c>
      <c r="D17463" s="333" t="s">
        <v>6821</v>
      </c>
      <c r="E17463" s="335">
        <v>92.68</v>
      </c>
      <c r="F17463" s="335">
        <v>94.23</v>
      </c>
    </row>
    <row r="17464" spans="1:6">
      <c r="A17464" s="333" t="s">
        <v>86</v>
      </c>
      <c r="B17464" s="333">
        <v>81309</v>
      </c>
      <c r="C17464" s="334" t="s">
        <v>17353</v>
      </c>
      <c r="D17464" s="333" t="s">
        <v>6821</v>
      </c>
      <c r="E17464" s="335">
        <v>207.35</v>
      </c>
      <c r="F17464" s="335">
        <v>209.23</v>
      </c>
    </row>
    <row r="17465" spans="1:6">
      <c r="A17465" s="333" t="s">
        <v>86</v>
      </c>
      <c r="B17465" s="333">
        <v>81320</v>
      </c>
      <c r="C17465" s="334" t="s">
        <v>7578</v>
      </c>
      <c r="D17465" s="333" t="s">
        <v>6821</v>
      </c>
      <c r="E17465" s="335">
        <v>9.2899999999999991</v>
      </c>
      <c r="F17465" s="335">
        <v>10.039999999999999</v>
      </c>
    </row>
    <row r="17466" spans="1:6">
      <c r="A17466" s="333" t="s">
        <v>86</v>
      </c>
      <c r="B17466" s="333">
        <v>81321</v>
      </c>
      <c r="C17466" s="334" t="s">
        <v>7579</v>
      </c>
      <c r="D17466" s="333" t="s">
        <v>6821</v>
      </c>
      <c r="E17466" s="335">
        <v>9.4600000000000009</v>
      </c>
      <c r="F17466" s="335">
        <v>10.210000000000001</v>
      </c>
    </row>
    <row r="17467" spans="1:6">
      <c r="A17467" s="333" t="s">
        <v>86</v>
      </c>
      <c r="B17467" s="333">
        <v>81322</v>
      </c>
      <c r="C17467" s="334" t="s">
        <v>7580</v>
      </c>
      <c r="D17467" s="333" t="s">
        <v>6821</v>
      </c>
      <c r="E17467" s="335">
        <v>10.71</v>
      </c>
      <c r="F17467" s="335">
        <v>11.46</v>
      </c>
    </row>
    <row r="17468" spans="1:6">
      <c r="A17468" s="333" t="s">
        <v>86</v>
      </c>
      <c r="B17468" s="333">
        <v>81323</v>
      </c>
      <c r="C17468" s="334" t="s">
        <v>7581</v>
      </c>
      <c r="D17468" s="333" t="s">
        <v>6821</v>
      </c>
      <c r="E17468" s="335">
        <v>19.3</v>
      </c>
      <c r="F17468" s="335">
        <v>20.47</v>
      </c>
    </row>
    <row r="17469" spans="1:6">
      <c r="A17469" s="333" t="s">
        <v>86</v>
      </c>
      <c r="B17469" s="333">
        <v>81324</v>
      </c>
      <c r="C17469" s="334" t="s">
        <v>7582</v>
      </c>
      <c r="D17469" s="333" t="s">
        <v>6821</v>
      </c>
      <c r="E17469" s="335">
        <v>18.350000000000001</v>
      </c>
      <c r="F17469" s="335">
        <v>19.52</v>
      </c>
    </row>
    <row r="17470" spans="1:6">
      <c r="A17470" s="333" t="s">
        <v>86</v>
      </c>
      <c r="B17470" s="333">
        <v>81325</v>
      </c>
      <c r="C17470" s="334" t="s">
        <v>7583</v>
      </c>
      <c r="D17470" s="333" t="s">
        <v>6821</v>
      </c>
      <c r="E17470" s="335">
        <v>37.619999999999997</v>
      </c>
      <c r="F17470" s="335">
        <v>38.79</v>
      </c>
    </row>
    <row r="17471" spans="1:6">
      <c r="A17471" s="333" t="s">
        <v>86</v>
      </c>
      <c r="B17471" s="333">
        <v>81326</v>
      </c>
      <c r="C17471" s="334" t="s">
        <v>7584</v>
      </c>
      <c r="D17471" s="333" t="s">
        <v>6821</v>
      </c>
      <c r="E17471" s="335">
        <v>111.87</v>
      </c>
      <c r="F17471" s="335">
        <v>113.42</v>
      </c>
    </row>
    <row r="17472" spans="1:6">
      <c r="A17472" s="333" t="s">
        <v>86</v>
      </c>
      <c r="B17472" s="333">
        <v>81327</v>
      </c>
      <c r="C17472" s="334" t="s">
        <v>7585</v>
      </c>
      <c r="D17472" s="333" t="s">
        <v>6821</v>
      </c>
      <c r="E17472" s="335">
        <v>129.63</v>
      </c>
      <c r="F17472" s="335">
        <v>131.18</v>
      </c>
    </row>
    <row r="17473" spans="1:6">
      <c r="A17473" s="333" t="s">
        <v>86</v>
      </c>
      <c r="B17473" s="333">
        <v>81328</v>
      </c>
      <c r="C17473" s="334" t="s">
        <v>7586</v>
      </c>
      <c r="D17473" s="333" t="s">
        <v>6821</v>
      </c>
      <c r="E17473" s="335">
        <v>222.24</v>
      </c>
      <c r="F17473" s="335">
        <v>224.12</v>
      </c>
    </row>
    <row r="17474" spans="1:6">
      <c r="A17474" s="333" t="s">
        <v>86</v>
      </c>
      <c r="B17474" s="333">
        <v>81340</v>
      </c>
      <c r="C17474" s="334" t="s">
        <v>17354</v>
      </c>
      <c r="D17474" s="333" t="s">
        <v>6821</v>
      </c>
      <c r="E17474" s="335">
        <v>12.69</v>
      </c>
      <c r="F17474" s="335">
        <v>13.44</v>
      </c>
    </row>
    <row r="17475" spans="1:6">
      <c r="A17475" s="333" t="s">
        <v>86</v>
      </c>
      <c r="B17475" s="333">
        <v>81341</v>
      </c>
      <c r="C17475" s="334" t="s">
        <v>7587</v>
      </c>
      <c r="D17475" s="333" t="s">
        <v>6821</v>
      </c>
      <c r="E17475" s="335">
        <v>12.65</v>
      </c>
      <c r="F17475" s="335">
        <v>13.57</v>
      </c>
    </row>
    <row r="17476" spans="1:6">
      <c r="A17476" s="333" t="s">
        <v>86</v>
      </c>
      <c r="B17476" s="333">
        <v>81342</v>
      </c>
      <c r="C17476" s="334" t="s">
        <v>7588</v>
      </c>
      <c r="D17476" s="333" t="s">
        <v>6821</v>
      </c>
      <c r="E17476" s="335">
        <v>13.92</v>
      </c>
      <c r="F17476" s="335">
        <v>14.84</v>
      </c>
    </row>
    <row r="17477" spans="1:6">
      <c r="A17477" s="333" t="s">
        <v>86</v>
      </c>
      <c r="B17477" s="333">
        <v>81343</v>
      </c>
      <c r="C17477" s="334" t="s">
        <v>7589</v>
      </c>
      <c r="D17477" s="333" t="s">
        <v>6821</v>
      </c>
      <c r="E17477" s="335">
        <v>16.73</v>
      </c>
      <c r="F17477" s="335">
        <v>17.649999999999999</v>
      </c>
    </row>
    <row r="17478" spans="1:6">
      <c r="A17478" s="333" t="s">
        <v>86</v>
      </c>
      <c r="B17478" s="333">
        <v>81350</v>
      </c>
      <c r="C17478" s="334" t="s">
        <v>17355</v>
      </c>
      <c r="D17478" s="333" t="s">
        <v>6821</v>
      </c>
      <c r="E17478" s="335">
        <v>11.53</v>
      </c>
      <c r="F17478" s="335">
        <v>12.36</v>
      </c>
    </row>
    <row r="17479" spans="1:6">
      <c r="A17479" s="333" t="s">
        <v>86</v>
      </c>
      <c r="B17479" s="333">
        <v>81351</v>
      </c>
      <c r="C17479" s="334" t="s">
        <v>17356</v>
      </c>
      <c r="D17479" s="333" t="s">
        <v>6821</v>
      </c>
      <c r="E17479" s="335">
        <v>12.7</v>
      </c>
      <c r="F17479" s="335">
        <v>13.53</v>
      </c>
    </row>
    <row r="17480" spans="1:6">
      <c r="A17480" s="333" t="s">
        <v>86</v>
      </c>
      <c r="B17480" s="333">
        <v>81360</v>
      </c>
      <c r="C17480" s="334" t="s">
        <v>17357</v>
      </c>
      <c r="D17480" s="333" t="s">
        <v>6821</v>
      </c>
      <c r="E17480" s="335">
        <v>11.59</v>
      </c>
      <c r="F17480" s="335">
        <v>12.07</v>
      </c>
    </row>
    <row r="17481" spans="1:6">
      <c r="A17481" s="333" t="s">
        <v>86</v>
      </c>
      <c r="B17481" s="333">
        <v>81361</v>
      </c>
      <c r="C17481" s="334" t="s">
        <v>17358</v>
      </c>
      <c r="D17481" s="333" t="s">
        <v>6821</v>
      </c>
      <c r="E17481" s="335">
        <v>12.25</v>
      </c>
      <c r="F17481" s="335">
        <v>13.08</v>
      </c>
    </row>
    <row r="17482" spans="1:6">
      <c r="A17482" s="333" t="s">
        <v>86</v>
      </c>
      <c r="B17482" s="333">
        <v>81368</v>
      </c>
      <c r="C17482" s="334" t="s">
        <v>17359</v>
      </c>
      <c r="D17482" s="333" t="s">
        <v>6821</v>
      </c>
      <c r="E17482" s="335">
        <v>12.31</v>
      </c>
      <c r="F17482" s="335">
        <v>12.79</v>
      </c>
    </row>
    <row r="17483" spans="1:6">
      <c r="A17483" s="333" t="s">
        <v>86</v>
      </c>
      <c r="B17483" s="333">
        <v>81369</v>
      </c>
      <c r="C17483" s="334" t="s">
        <v>17360</v>
      </c>
      <c r="D17483" s="333" t="s">
        <v>6821</v>
      </c>
      <c r="E17483" s="335">
        <v>12.65</v>
      </c>
      <c r="F17483" s="335">
        <v>13.13</v>
      </c>
    </row>
    <row r="17484" spans="1:6">
      <c r="A17484" s="333" t="s">
        <v>86</v>
      </c>
      <c r="B17484" s="333">
        <v>81375</v>
      </c>
      <c r="C17484" s="334" t="s">
        <v>17361</v>
      </c>
      <c r="D17484" s="333" t="s">
        <v>6821</v>
      </c>
      <c r="E17484" s="335">
        <v>33.08</v>
      </c>
      <c r="F17484" s="335">
        <v>34</v>
      </c>
    </row>
    <row r="17485" spans="1:6">
      <c r="A17485" s="333" t="s">
        <v>86</v>
      </c>
      <c r="B17485" s="333">
        <v>81376</v>
      </c>
      <c r="C17485" s="334" t="s">
        <v>17362</v>
      </c>
      <c r="D17485" s="333" t="s">
        <v>6821</v>
      </c>
      <c r="E17485" s="335">
        <v>11.6</v>
      </c>
      <c r="F17485" s="335">
        <v>12.35</v>
      </c>
    </row>
    <row r="17486" spans="1:6">
      <c r="A17486" s="333" t="s">
        <v>86</v>
      </c>
      <c r="B17486" s="333">
        <v>81380</v>
      </c>
      <c r="C17486" s="334" t="s">
        <v>7590</v>
      </c>
      <c r="D17486" s="333" t="s">
        <v>6821</v>
      </c>
      <c r="E17486" s="335">
        <v>26.62</v>
      </c>
      <c r="F17486" s="335">
        <v>27.54</v>
      </c>
    </row>
    <row r="17487" spans="1:6">
      <c r="A17487" s="333" t="s">
        <v>86</v>
      </c>
      <c r="B17487" s="333">
        <v>81381</v>
      </c>
      <c r="C17487" s="334" t="s">
        <v>7591</v>
      </c>
      <c r="D17487" s="333" t="s">
        <v>6821</v>
      </c>
      <c r="E17487" s="335">
        <v>32.299999999999997</v>
      </c>
      <c r="F17487" s="335">
        <v>33.22</v>
      </c>
    </row>
    <row r="17488" spans="1:6">
      <c r="A17488" s="333" t="s">
        <v>86</v>
      </c>
      <c r="B17488" s="333">
        <v>81400</v>
      </c>
      <c r="C17488" s="334" t="s">
        <v>7592</v>
      </c>
      <c r="D17488" s="333"/>
      <c r="E17488" s="335">
        <v>0</v>
      </c>
      <c r="F17488" s="335">
        <v>0</v>
      </c>
    </row>
    <row r="17489" spans="1:6">
      <c r="A17489" s="333" t="s">
        <v>86</v>
      </c>
      <c r="B17489" s="333">
        <v>81401</v>
      </c>
      <c r="C17489" s="334" t="s">
        <v>8678</v>
      </c>
      <c r="D17489" s="333" t="s">
        <v>6821</v>
      </c>
      <c r="E17489" s="335">
        <v>10.47</v>
      </c>
      <c r="F17489" s="335">
        <v>11.27</v>
      </c>
    </row>
    <row r="17490" spans="1:6">
      <c r="A17490" s="333" t="s">
        <v>86</v>
      </c>
      <c r="B17490" s="333">
        <v>81402</v>
      </c>
      <c r="C17490" s="334" t="s">
        <v>8679</v>
      </c>
      <c r="D17490" s="333" t="s">
        <v>6821</v>
      </c>
      <c r="E17490" s="335">
        <v>10.48</v>
      </c>
      <c r="F17490" s="335">
        <v>11.28</v>
      </c>
    </row>
    <row r="17491" spans="1:6">
      <c r="A17491" s="333" t="s">
        <v>86</v>
      </c>
      <c r="B17491" s="333">
        <v>81403</v>
      </c>
      <c r="C17491" s="334" t="s">
        <v>8680</v>
      </c>
      <c r="D17491" s="333" t="s">
        <v>6821</v>
      </c>
      <c r="E17491" s="335">
        <v>13.51</v>
      </c>
      <c r="F17491" s="335">
        <v>14.31</v>
      </c>
    </row>
    <row r="17492" spans="1:6">
      <c r="A17492" s="333" t="s">
        <v>86</v>
      </c>
      <c r="B17492" s="333">
        <v>81404</v>
      </c>
      <c r="C17492" s="334" t="s">
        <v>8681</v>
      </c>
      <c r="D17492" s="333" t="s">
        <v>6821</v>
      </c>
      <c r="E17492" s="335">
        <v>26.3</v>
      </c>
      <c r="F17492" s="335">
        <v>27.54</v>
      </c>
    </row>
    <row r="17493" spans="1:6">
      <c r="A17493" s="333" t="s">
        <v>86</v>
      </c>
      <c r="B17493" s="333">
        <v>81405</v>
      </c>
      <c r="C17493" s="334" t="s">
        <v>8682</v>
      </c>
      <c r="D17493" s="333" t="s">
        <v>6821</v>
      </c>
      <c r="E17493" s="335">
        <v>26.66</v>
      </c>
      <c r="F17493" s="335">
        <v>27.9</v>
      </c>
    </row>
    <row r="17494" spans="1:6">
      <c r="A17494" s="333" t="s">
        <v>86</v>
      </c>
      <c r="B17494" s="333">
        <v>81406</v>
      </c>
      <c r="C17494" s="334" t="s">
        <v>17363</v>
      </c>
      <c r="D17494" s="333" t="s">
        <v>6821</v>
      </c>
      <c r="E17494" s="335">
        <v>47.35</v>
      </c>
      <c r="F17494" s="335">
        <v>48.59</v>
      </c>
    </row>
    <row r="17495" spans="1:6">
      <c r="A17495" s="333" t="s">
        <v>86</v>
      </c>
      <c r="B17495" s="333">
        <v>81407</v>
      </c>
      <c r="C17495" s="334" t="s">
        <v>8684</v>
      </c>
      <c r="D17495" s="333" t="s">
        <v>6821</v>
      </c>
      <c r="E17495" s="335">
        <v>89.6</v>
      </c>
      <c r="F17495" s="335">
        <v>91.48</v>
      </c>
    </row>
    <row r="17496" spans="1:6">
      <c r="A17496" s="333" t="s">
        <v>86</v>
      </c>
      <c r="B17496" s="333">
        <v>81408</v>
      </c>
      <c r="C17496" s="334" t="s">
        <v>8685</v>
      </c>
      <c r="D17496" s="333" t="s">
        <v>6821</v>
      </c>
      <c r="E17496" s="335">
        <v>155.54</v>
      </c>
      <c r="F17496" s="335">
        <v>157.41999999999999</v>
      </c>
    </row>
    <row r="17497" spans="1:6">
      <c r="A17497" s="333" t="s">
        <v>86</v>
      </c>
      <c r="B17497" s="333">
        <v>81409</v>
      </c>
      <c r="C17497" s="334" t="s">
        <v>8677</v>
      </c>
      <c r="D17497" s="333" t="s">
        <v>6821</v>
      </c>
      <c r="E17497" s="335">
        <v>236.31</v>
      </c>
      <c r="F17497" s="335">
        <v>238.6</v>
      </c>
    </row>
    <row r="17498" spans="1:6">
      <c r="A17498" s="333" t="s">
        <v>86</v>
      </c>
      <c r="B17498" s="333">
        <v>81420</v>
      </c>
      <c r="C17498" s="334" t="s">
        <v>7593</v>
      </c>
      <c r="D17498" s="333" t="s">
        <v>6821</v>
      </c>
      <c r="E17498" s="335">
        <v>12.65</v>
      </c>
      <c r="F17498" s="335">
        <v>13.45</v>
      </c>
    </row>
    <row r="17499" spans="1:6">
      <c r="A17499" s="333" t="s">
        <v>86</v>
      </c>
      <c r="B17499" s="333">
        <v>81421</v>
      </c>
      <c r="C17499" s="334" t="s">
        <v>7594</v>
      </c>
      <c r="D17499" s="333" t="s">
        <v>6821</v>
      </c>
      <c r="E17499" s="335">
        <v>16.559999999999999</v>
      </c>
      <c r="F17499" s="335">
        <v>17.36</v>
      </c>
    </row>
    <row r="17500" spans="1:6">
      <c r="A17500" s="333" t="s">
        <v>86</v>
      </c>
      <c r="B17500" s="333">
        <v>81422</v>
      </c>
      <c r="C17500" s="334" t="s">
        <v>7595</v>
      </c>
      <c r="D17500" s="333" t="s">
        <v>6821</v>
      </c>
      <c r="E17500" s="335">
        <v>23.42</v>
      </c>
      <c r="F17500" s="335">
        <v>24.66</v>
      </c>
    </row>
    <row r="17501" spans="1:6">
      <c r="A17501" s="333" t="s">
        <v>86</v>
      </c>
      <c r="B17501" s="333">
        <v>81423</v>
      </c>
      <c r="C17501" s="334" t="s">
        <v>8694</v>
      </c>
      <c r="D17501" s="333" t="s">
        <v>6821</v>
      </c>
      <c r="E17501" s="335">
        <v>23.81</v>
      </c>
      <c r="F17501" s="335">
        <v>25.05</v>
      </c>
    </row>
    <row r="17502" spans="1:6">
      <c r="A17502" s="333" t="s">
        <v>86</v>
      </c>
      <c r="B17502" s="333">
        <v>81424</v>
      </c>
      <c r="C17502" s="334" t="s">
        <v>7596</v>
      </c>
      <c r="D17502" s="333" t="s">
        <v>6821</v>
      </c>
      <c r="E17502" s="335">
        <v>24.01</v>
      </c>
      <c r="F17502" s="335">
        <v>25.25</v>
      </c>
    </row>
    <row r="17503" spans="1:6">
      <c r="A17503" s="333" t="s">
        <v>86</v>
      </c>
      <c r="B17503" s="333">
        <v>81425</v>
      </c>
      <c r="C17503" s="334" t="s">
        <v>7597</v>
      </c>
      <c r="D17503" s="333" t="s">
        <v>6821</v>
      </c>
      <c r="E17503" s="335">
        <v>29.48</v>
      </c>
      <c r="F17503" s="335">
        <v>30.72</v>
      </c>
    </row>
    <row r="17504" spans="1:6">
      <c r="A17504" s="333" t="s">
        <v>86</v>
      </c>
      <c r="B17504" s="333">
        <v>81426</v>
      </c>
      <c r="C17504" s="334" t="s">
        <v>7598</v>
      </c>
      <c r="D17504" s="333" t="s">
        <v>6821</v>
      </c>
      <c r="E17504" s="335">
        <v>34.97</v>
      </c>
      <c r="F17504" s="335">
        <v>36.21</v>
      </c>
    </row>
    <row r="17505" spans="1:6">
      <c r="A17505" s="333" t="s">
        <v>86</v>
      </c>
      <c r="B17505" s="333">
        <v>81427</v>
      </c>
      <c r="C17505" s="334" t="s">
        <v>7599</v>
      </c>
      <c r="D17505" s="333" t="s">
        <v>6821</v>
      </c>
      <c r="E17505" s="335">
        <v>76.87</v>
      </c>
      <c r="F17505" s="335">
        <v>78.75</v>
      </c>
    </row>
    <row r="17506" spans="1:6">
      <c r="A17506" s="333" t="s">
        <v>86</v>
      </c>
      <c r="B17506" s="333">
        <v>81428</v>
      </c>
      <c r="C17506" s="334" t="s">
        <v>7600</v>
      </c>
      <c r="D17506" s="333" t="s">
        <v>6821</v>
      </c>
      <c r="E17506" s="335">
        <v>118.56</v>
      </c>
      <c r="F17506" s="335">
        <v>120.44</v>
      </c>
    </row>
    <row r="17507" spans="1:6">
      <c r="A17507" s="333" t="s">
        <v>86</v>
      </c>
      <c r="B17507" s="333">
        <v>81429</v>
      </c>
      <c r="C17507" s="334" t="s">
        <v>7601</v>
      </c>
      <c r="D17507" s="333" t="s">
        <v>6821</v>
      </c>
      <c r="E17507" s="335">
        <v>196.31</v>
      </c>
      <c r="F17507" s="335">
        <v>198.6</v>
      </c>
    </row>
    <row r="17508" spans="1:6">
      <c r="A17508" s="333" t="s">
        <v>86</v>
      </c>
      <c r="B17508" s="333">
        <v>81439</v>
      </c>
      <c r="C17508" s="334" t="s">
        <v>17364</v>
      </c>
      <c r="D17508" s="333" t="s">
        <v>6821</v>
      </c>
      <c r="E17508" s="335">
        <v>22.61</v>
      </c>
      <c r="F17508" s="335">
        <v>23.44</v>
      </c>
    </row>
    <row r="17509" spans="1:6">
      <c r="A17509" s="333" t="s">
        <v>86</v>
      </c>
      <c r="B17509" s="333">
        <v>81440</v>
      </c>
      <c r="C17509" s="334" t="s">
        <v>17365</v>
      </c>
      <c r="D17509" s="333" t="s">
        <v>6821</v>
      </c>
      <c r="E17509" s="335">
        <v>15.66</v>
      </c>
      <c r="F17509" s="335">
        <v>16.489999999999998</v>
      </c>
    </row>
    <row r="17510" spans="1:6">
      <c r="A17510" s="333" t="s">
        <v>86</v>
      </c>
      <c r="B17510" s="333">
        <v>81441</v>
      </c>
      <c r="C17510" s="334" t="s">
        <v>7602</v>
      </c>
      <c r="D17510" s="333" t="s">
        <v>6821</v>
      </c>
      <c r="E17510" s="335">
        <v>14.38</v>
      </c>
      <c r="F17510" s="335">
        <v>15.21</v>
      </c>
    </row>
    <row r="17511" spans="1:6">
      <c r="A17511" s="333" t="s">
        <v>86</v>
      </c>
      <c r="B17511" s="333">
        <v>81442</v>
      </c>
      <c r="C17511" s="334" t="s">
        <v>17366</v>
      </c>
      <c r="D17511" s="333" t="s">
        <v>6821</v>
      </c>
      <c r="E17511" s="335">
        <v>14.2</v>
      </c>
      <c r="F17511" s="335">
        <v>15.03</v>
      </c>
    </row>
    <row r="17512" spans="1:6">
      <c r="A17512" s="333" t="s">
        <v>86</v>
      </c>
      <c r="B17512" s="333">
        <v>81443</v>
      </c>
      <c r="C17512" s="334" t="s">
        <v>17367</v>
      </c>
      <c r="D17512" s="333" t="s">
        <v>6821</v>
      </c>
      <c r="E17512" s="335">
        <v>16.97</v>
      </c>
      <c r="F17512" s="335">
        <v>17.77</v>
      </c>
    </row>
    <row r="17513" spans="1:6">
      <c r="A17513" s="333" t="s">
        <v>86</v>
      </c>
      <c r="B17513" s="333">
        <v>81444</v>
      </c>
      <c r="C17513" s="334" t="s">
        <v>17368</v>
      </c>
      <c r="D17513" s="333" t="s">
        <v>6821</v>
      </c>
      <c r="E17513" s="335">
        <v>18.66</v>
      </c>
      <c r="F17513" s="335">
        <v>19.46</v>
      </c>
    </row>
    <row r="17514" spans="1:6">
      <c r="A17514" s="333" t="s">
        <v>86</v>
      </c>
      <c r="B17514" s="333">
        <v>81445</v>
      </c>
      <c r="C17514" s="334" t="s">
        <v>17369</v>
      </c>
      <c r="D17514" s="333" t="s">
        <v>6821</v>
      </c>
      <c r="E17514" s="335">
        <v>17.45</v>
      </c>
      <c r="F17514" s="335">
        <v>18.25</v>
      </c>
    </row>
    <row r="17515" spans="1:6">
      <c r="A17515" s="333" t="s">
        <v>86</v>
      </c>
      <c r="B17515" s="333">
        <v>81460</v>
      </c>
      <c r="C17515" s="334" t="s">
        <v>7603</v>
      </c>
      <c r="D17515" s="333"/>
      <c r="E17515" s="335">
        <v>0</v>
      </c>
      <c r="F17515" s="335">
        <v>0</v>
      </c>
    </row>
    <row r="17516" spans="1:6">
      <c r="A17516" s="333" t="s">
        <v>86</v>
      </c>
      <c r="B17516" s="333">
        <v>81461</v>
      </c>
      <c r="C17516" s="334" t="s">
        <v>7604</v>
      </c>
      <c r="D17516" s="333" t="s">
        <v>6821</v>
      </c>
      <c r="E17516" s="335">
        <v>11.54</v>
      </c>
      <c r="F17516" s="335">
        <v>11.92</v>
      </c>
    </row>
    <row r="17517" spans="1:6">
      <c r="A17517" s="333" t="s">
        <v>86</v>
      </c>
      <c r="B17517" s="333">
        <v>81462</v>
      </c>
      <c r="C17517" s="334" t="s">
        <v>7605</v>
      </c>
      <c r="D17517" s="333" t="s">
        <v>6821</v>
      </c>
      <c r="E17517" s="335">
        <v>14.08</v>
      </c>
      <c r="F17517" s="335">
        <v>14.46</v>
      </c>
    </row>
    <row r="17518" spans="1:6">
      <c r="A17518" s="333" t="s">
        <v>86</v>
      </c>
      <c r="B17518" s="333">
        <v>81463</v>
      </c>
      <c r="C17518" s="334" t="s">
        <v>7606</v>
      </c>
      <c r="D17518" s="333" t="s">
        <v>6821</v>
      </c>
      <c r="E17518" s="335">
        <v>19.39</v>
      </c>
      <c r="F17518" s="335">
        <v>19.77</v>
      </c>
    </row>
    <row r="17519" spans="1:6">
      <c r="A17519" s="333" t="s">
        <v>86</v>
      </c>
      <c r="B17519" s="333">
        <v>81464</v>
      </c>
      <c r="C17519" s="334" t="s">
        <v>7607</v>
      </c>
      <c r="D17519" s="333" t="s">
        <v>6821</v>
      </c>
      <c r="E17519" s="335">
        <v>33.25</v>
      </c>
      <c r="F17519" s="335">
        <v>33.840000000000003</v>
      </c>
    </row>
    <row r="17520" spans="1:6">
      <c r="A17520" s="333" t="s">
        <v>86</v>
      </c>
      <c r="B17520" s="333">
        <v>81465</v>
      </c>
      <c r="C17520" s="334" t="s">
        <v>7608</v>
      </c>
      <c r="D17520" s="333" t="s">
        <v>6821</v>
      </c>
      <c r="E17520" s="335">
        <v>39.979999999999997</v>
      </c>
      <c r="F17520" s="335">
        <v>40.57</v>
      </c>
    </row>
    <row r="17521" spans="1:6">
      <c r="A17521" s="333" t="s">
        <v>86</v>
      </c>
      <c r="B17521" s="333">
        <v>81466</v>
      </c>
      <c r="C17521" s="334" t="s">
        <v>7609</v>
      </c>
      <c r="D17521" s="333" t="s">
        <v>6821</v>
      </c>
      <c r="E17521" s="335">
        <v>87.93</v>
      </c>
      <c r="F17521" s="335">
        <v>88.52</v>
      </c>
    </row>
    <row r="17522" spans="1:6">
      <c r="A17522" s="333" t="s">
        <v>86</v>
      </c>
      <c r="B17522" s="333">
        <v>81467</v>
      </c>
      <c r="C17522" s="334" t="s">
        <v>7610</v>
      </c>
      <c r="D17522" s="333" t="s">
        <v>6821</v>
      </c>
      <c r="E17522" s="335">
        <v>191.74</v>
      </c>
      <c r="F17522" s="335">
        <v>192.54</v>
      </c>
    </row>
    <row r="17523" spans="1:6">
      <c r="A17523" s="333" t="s">
        <v>86</v>
      </c>
      <c r="B17523" s="333">
        <v>81500</v>
      </c>
      <c r="C17523" s="334" t="s">
        <v>7611</v>
      </c>
      <c r="D17523" s="333"/>
      <c r="E17523" s="335">
        <v>0</v>
      </c>
      <c r="F17523" s="335">
        <v>0</v>
      </c>
    </row>
    <row r="17524" spans="1:6">
      <c r="A17524" s="333" t="s">
        <v>86</v>
      </c>
      <c r="B17524" s="333">
        <v>81501</v>
      </c>
      <c r="C17524" s="334" t="s">
        <v>7612</v>
      </c>
      <c r="D17524" s="333" t="s">
        <v>6821</v>
      </c>
      <c r="E17524" s="335">
        <v>55.08</v>
      </c>
      <c r="F17524" s="335">
        <v>55.08</v>
      </c>
    </row>
    <row r="17525" spans="1:6">
      <c r="A17525" s="333" t="s">
        <v>86</v>
      </c>
      <c r="B17525" s="333">
        <v>81502</v>
      </c>
      <c r="C17525" s="334" t="s">
        <v>7613</v>
      </c>
      <c r="D17525" s="333" t="s">
        <v>6821</v>
      </c>
      <c r="E17525" s="335">
        <v>9.6199999999999992</v>
      </c>
      <c r="F17525" s="335">
        <v>9.6199999999999992</v>
      </c>
    </row>
    <row r="17526" spans="1:6">
      <c r="A17526" s="333" t="s">
        <v>86</v>
      </c>
      <c r="B17526" s="333">
        <v>81503</v>
      </c>
      <c r="C17526" s="334" t="s">
        <v>7614</v>
      </c>
      <c r="D17526" s="333" t="s">
        <v>6821</v>
      </c>
      <c r="E17526" s="335">
        <v>15.49</v>
      </c>
      <c r="F17526" s="335">
        <v>15.49</v>
      </c>
    </row>
    <row r="17527" spans="1:6">
      <c r="A17527" s="333" t="s">
        <v>86</v>
      </c>
      <c r="B17527" s="333">
        <v>81504</v>
      </c>
      <c r="C17527" s="334" t="s">
        <v>7615</v>
      </c>
      <c r="D17527" s="333" t="s">
        <v>6821</v>
      </c>
      <c r="E17527" s="335">
        <v>42.08</v>
      </c>
      <c r="F17527" s="335">
        <v>42.08</v>
      </c>
    </row>
    <row r="17528" spans="1:6">
      <c r="A17528" s="333" t="s">
        <v>86</v>
      </c>
      <c r="B17528" s="333">
        <v>81535</v>
      </c>
      <c r="C17528" s="334" t="s">
        <v>7616</v>
      </c>
      <c r="D17528" s="333"/>
      <c r="E17528" s="335">
        <v>0</v>
      </c>
      <c r="F17528" s="335">
        <v>0</v>
      </c>
    </row>
    <row r="17529" spans="1:6">
      <c r="A17529" s="333" t="s">
        <v>86</v>
      </c>
      <c r="B17529" s="333">
        <v>81536</v>
      </c>
      <c r="C17529" s="334" t="s">
        <v>17370</v>
      </c>
      <c r="D17529" s="333" t="s">
        <v>6821</v>
      </c>
      <c r="E17529" s="335">
        <v>11.25</v>
      </c>
      <c r="F17529" s="335">
        <v>12</v>
      </c>
    </row>
    <row r="17530" spans="1:6">
      <c r="A17530" s="333" t="s">
        <v>86</v>
      </c>
      <c r="B17530" s="333">
        <v>81537</v>
      </c>
      <c r="C17530" s="334" t="s">
        <v>17371</v>
      </c>
      <c r="D17530" s="333" t="s">
        <v>6821</v>
      </c>
      <c r="E17530" s="335">
        <v>12.86</v>
      </c>
      <c r="F17530" s="335">
        <v>13.61</v>
      </c>
    </row>
    <row r="17531" spans="1:6">
      <c r="A17531" s="333" t="s">
        <v>86</v>
      </c>
      <c r="B17531" s="333">
        <v>81538</v>
      </c>
      <c r="C17531" s="334" t="s">
        <v>17372</v>
      </c>
      <c r="D17531" s="333" t="s">
        <v>6821</v>
      </c>
      <c r="E17531" s="335">
        <v>16.989999999999998</v>
      </c>
      <c r="F17531" s="335">
        <v>17.739999999999998</v>
      </c>
    </row>
    <row r="17532" spans="1:6">
      <c r="A17532" s="333" t="s">
        <v>86</v>
      </c>
      <c r="B17532" s="333">
        <v>81539</v>
      </c>
      <c r="C17532" s="334" t="s">
        <v>17373</v>
      </c>
      <c r="D17532" s="333" t="s">
        <v>6821</v>
      </c>
      <c r="E17532" s="335">
        <v>28.8</v>
      </c>
      <c r="F17532" s="335">
        <v>29.97</v>
      </c>
    </row>
    <row r="17533" spans="1:6">
      <c r="A17533" s="333" t="s">
        <v>86</v>
      </c>
      <c r="B17533" s="333">
        <v>81540</v>
      </c>
      <c r="C17533" s="334" t="s">
        <v>17374</v>
      </c>
      <c r="D17533" s="333" t="s">
        <v>6821</v>
      </c>
      <c r="E17533" s="335">
        <v>29.99</v>
      </c>
      <c r="F17533" s="335">
        <v>31.16</v>
      </c>
    </row>
    <row r="17534" spans="1:6">
      <c r="A17534" s="333" t="s">
        <v>86</v>
      </c>
      <c r="B17534" s="333">
        <v>81541</v>
      </c>
      <c r="C17534" s="334" t="s">
        <v>17375</v>
      </c>
      <c r="D17534" s="333" t="s">
        <v>6821</v>
      </c>
      <c r="E17534" s="335">
        <v>58.03</v>
      </c>
      <c r="F17534" s="335">
        <v>59.2</v>
      </c>
    </row>
    <row r="17535" spans="1:6">
      <c r="A17535" s="333" t="s">
        <v>86</v>
      </c>
      <c r="B17535" s="333">
        <v>81550</v>
      </c>
      <c r="C17535" s="334" t="s">
        <v>17376</v>
      </c>
      <c r="D17535" s="333" t="s">
        <v>6821</v>
      </c>
      <c r="E17535" s="335">
        <v>27.07</v>
      </c>
      <c r="F17535" s="335">
        <v>28.24</v>
      </c>
    </row>
    <row r="17536" spans="1:6">
      <c r="A17536" s="333" t="s">
        <v>86</v>
      </c>
      <c r="B17536" s="333">
        <v>81551</v>
      </c>
      <c r="C17536" s="334" t="s">
        <v>7617</v>
      </c>
      <c r="D17536" s="333" t="s">
        <v>6821</v>
      </c>
      <c r="E17536" s="335">
        <v>56.89</v>
      </c>
      <c r="F17536" s="335">
        <v>58.44</v>
      </c>
    </row>
    <row r="17537" spans="1:6">
      <c r="A17537" s="333" t="s">
        <v>86</v>
      </c>
      <c r="B17537" s="333">
        <v>81570</v>
      </c>
      <c r="C17537" s="334" t="s">
        <v>7618</v>
      </c>
      <c r="D17537" s="333"/>
      <c r="E17537" s="335">
        <v>0</v>
      </c>
      <c r="F17537" s="335">
        <v>0</v>
      </c>
    </row>
    <row r="17538" spans="1:6">
      <c r="A17538" s="333" t="s">
        <v>86</v>
      </c>
      <c r="B17538" s="333">
        <v>81571</v>
      </c>
      <c r="C17538" s="334" t="s">
        <v>7619</v>
      </c>
      <c r="D17538" s="333" t="s">
        <v>6821</v>
      </c>
      <c r="E17538" s="335">
        <v>24.66</v>
      </c>
      <c r="F17538" s="335">
        <v>25.74</v>
      </c>
    </row>
    <row r="17539" spans="1:6">
      <c r="A17539" s="333" t="s">
        <v>86</v>
      </c>
      <c r="B17539" s="333">
        <v>81572</v>
      </c>
      <c r="C17539" s="334" t="s">
        <v>7620</v>
      </c>
      <c r="D17539" s="333" t="s">
        <v>6821</v>
      </c>
      <c r="E17539" s="335">
        <v>47.31</v>
      </c>
      <c r="F17539" s="335">
        <v>48.98</v>
      </c>
    </row>
    <row r="17540" spans="1:6">
      <c r="A17540" s="333" t="s">
        <v>86</v>
      </c>
      <c r="B17540" s="333">
        <v>81580</v>
      </c>
      <c r="C17540" s="334" t="s">
        <v>7621</v>
      </c>
      <c r="D17540" s="333" t="s">
        <v>6819</v>
      </c>
      <c r="E17540" s="335">
        <v>0</v>
      </c>
      <c r="F17540" s="335">
        <v>0</v>
      </c>
    </row>
    <row r="17541" spans="1:6">
      <c r="A17541" s="333" t="s">
        <v>86</v>
      </c>
      <c r="B17541" s="333">
        <v>81581</v>
      </c>
      <c r="C17541" s="334" t="s">
        <v>7622</v>
      </c>
      <c r="D17541" s="333" t="s">
        <v>6821</v>
      </c>
      <c r="E17541" s="335">
        <v>5.33</v>
      </c>
      <c r="F17541" s="335">
        <v>5.71</v>
      </c>
    </row>
    <row r="17542" spans="1:6">
      <c r="A17542" s="333" t="s">
        <v>86</v>
      </c>
      <c r="B17542" s="333">
        <v>81600</v>
      </c>
      <c r="C17542" s="334" t="s">
        <v>7623</v>
      </c>
      <c r="D17542" s="333"/>
      <c r="E17542" s="335">
        <v>0</v>
      </c>
      <c r="F17542" s="335">
        <v>0</v>
      </c>
    </row>
    <row r="17543" spans="1:6">
      <c r="A17543" s="333" t="s">
        <v>86</v>
      </c>
      <c r="B17543" s="333">
        <v>81601</v>
      </c>
      <c r="C17543" s="334" t="s">
        <v>7543</v>
      </c>
      <c r="D17543" s="333"/>
      <c r="E17543" s="335">
        <v>0</v>
      </c>
      <c r="F17543" s="335">
        <v>0</v>
      </c>
    </row>
    <row r="17544" spans="1:6">
      <c r="A17544" s="333" t="s">
        <v>86</v>
      </c>
      <c r="B17544" s="333">
        <v>81602</v>
      </c>
      <c r="C17544" s="334" t="s">
        <v>17377</v>
      </c>
      <c r="D17544" s="333" t="s">
        <v>6821</v>
      </c>
      <c r="E17544" s="335">
        <v>8.77</v>
      </c>
      <c r="F17544" s="335">
        <v>9.36</v>
      </c>
    </row>
    <row r="17545" spans="1:6">
      <c r="A17545" s="333" t="s">
        <v>86</v>
      </c>
      <c r="B17545" s="333">
        <v>81640</v>
      </c>
      <c r="C17545" s="334" t="s">
        <v>7565</v>
      </c>
      <c r="D17545" s="333"/>
      <c r="E17545" s="335">
        <v>0</v>
      </c>
      <c r="F17545" s="335">
        <v>0</v>
      </c>
    </row>
    <row r="17546" spans="1:6">
      <c r="A17546" s="333" t="s">
        <v>86</v>
      </c>
      <c r="B17546" s="333">
        <v>81641</v>
      </c>
      <c r="C17546" s="334" t="s">
        <v>7624</v>
      </c>
      <c r="D17546" s="333" t="s">
        <v>6821</v>
      </c>
      <c r="E17546" s="335">
        <v>7.66</v>
      </c>
      <c r="F17546" s="335">
        <v>7.95</v>
      </c>
    </row>
    <row r="17547" spans="1:6">
      <c r="A17547" s="333" t="s">
        <v>86</v>
      </c>
      <c r="B17547" s="333">
        <v>81642</v>
      </c>
      <c r="C17547" s="334" t="s">
        <v>7625</v>
      </c>
      <c r="D17547" s="333" t="s">
        <v>6821</v>
      </c>
      <c r="E17547" s="335">
        <v>13.1</v>
      </c>
      <c r="F17547" s="335">
        <v>13.48</v>
      </c>
    </row>
    <row r="17548" spans="1:6">
      <c r="A17548" s="333" t="s">
        <v>86</v>
      </c>
      <c r="B17548" s="333">
        <v>81643</v>
      </c>
      <c r="C17548" s="334" t="s">
        <v>7626</v>
      </c>
      <c r="D17548" s="333" t="s">
        <v>6821</v>
      </c>
      <c r="E17548" s="335">
        <v>16.55</v>
      </c>
      <c r="F17548" s="335">
        <v>17.04</v>
      </c>
    </row>
    <row r="17549" spans="1:6">
      <c r="A17549" s="333" t="s">
        <v>86</v>
      </c>
      <c r="B17549" s="333">
        <v>81660</v>
      </c>
      <c r="C17549" s="334" t="s">
        <v>7627</v>
      </c>
      <c r="D17549" s="333"/>
      <c r="E17549" s="335">
        <v>0</v>
      </c>
      <c r="F17549" s="335">
        <v>0</v>
      </c>
    </row>
    <row r="17550" spans="1:6">
      <c r="A17550" s="333" t="s">
        <v>86</v>
      </c>
      <c r="B17550" s="333">
        <v>81661</v>
      </c>
      <c r="C17550" s="334" t="s">
        <v>17378</v>
      </c>
      <c r="D17550" s="333" t="s">
        <v>6821</v>
      </c>
      <c r="E17550" s="335">
        <v>28.33</v>
      </c>
      <c r="F17550" s="335">
        <v>29.25</v>
      </c>
    </row>
    <row r="17551" spans="1:6">
      <c r="A17551" s="333" t="s">
        <v>86</v>
      </c>
      <c r="B17551" s="333">
        <v>81662</v>
      </c>
      <c r="C17551" s="334" t="s">
        <v>17379</v>
      </c>
      <c r="D17551" s="333" t="s">
        <v>6821</v>
      </c>
      <c r="E17551" s="335">
        <v>31.89</v>
      </c>
      <c r="F17551" s="335">
        <v>32.81</v>
      </c>
    </row>
    <row r="17552" spans="1:6">
      <c r="A17552" s="333" t="s">
        <v>86</v>
      </c>
      <c r="B17552" s="333">
        <v>81663</v>
      </c>
      <c r="C17552" s="334" t="s">
        <v>17380</v>
      </c>
      <c r="D17552" s="333" t="s">
        <v>6821</v>
      </c>
      <c r="E17552" s="335">
        <v>42.45</v>
      </c>
      <c r="F17552" s="335">
        <v>43.37</v>
      </c>
    </row>
    <row r="17553" spans="1:6">
      <c r="A17553" s="333" t="s">
        <v>86</v>
      </c>
      <c r="B17553" s="333">
        <v>81664</v>
      </c>
      <c r="C17553" s="334" t="s">
        <v>17381</v>
      </c>
      <c r="D17553" s="333" t="s">
        <v>6821</v>
      </c>
      <c r="E17553" s="335">
        <v>45.81</v>
      </c>
      <c r="F17553" s="335">
        <v>46.73</v>
      </c>
    </row>
    <row r="17554" spans="1:6">
      <c r="A17554" s="333" t="s">
        <v>86</v>
      </c>
      <c r="B17554" s="333">
        <v>81665</v>
      </c>
      <c r="C17554" s="334" t="s">
        <v>17382</v>
      </c>
      <c r="D17554" s="333" t="s">
        <v>6821</v>
      </c>
      <c r="E17554" s="335">
        <v>80.099999999999994</v>
      </c>
      <c r="F17554" s="335">
        <v>81.02</v>
      </c>
    </row>
    <row r="17555" spans="1:6">
      <c r="A17555" s="333" t="s">
        <v>86</v>
      </c>
      <c r="B17555" s="333">
        <v>81666</v>
      </c>
      <c r="C17555" s="334" t="s">
        <v>17383</v>
      </c>
      <c r="D17555" s="333" t="s">
        <v>6821</v>
      </c>
      <c r="E17555" s="335">
        <v>90.18</v>
      </c>
      <c r="F17555" s="335">
        <v>91.1</v>
      </c>
    </row>
    <row r="17556" spans="1:6">
      <c r="A17556" s="333" t="s">
        <v>86</v>
      </c>
      <c r="B17556" s="333">
        <v>81679</v>
      </c>
      <c r="C17556" s="334" t="s">
        <v>7628</v>
      </c>
      <c r="D17556" s="333" t="s">
        <v>6821</v>
      </c>
      <c r="E17556" s="335">
        <v>21.5</v>
      </c>
      <c r="F17556" s="335">
        <v>22.42</v>
      </c>
    </row>
    <row r="17557" spans="1:6">
      <c r="A17557" s="333" t="s">
        <v>86</v>
      </c>
      <c r="B17557" s="333">
        <v>81680</v>
      </c>
      <c r="C17557" s="334" t="s">
        <v>7629</v>
      </c>
      <c r="D17557" s="333" t="s">
        <v>6821</v>
      </c>
      <c r="E17557" s="335">
        <v>20.97</v>
      </c>
      <c r="F17557" s="335">
        <v>21.89</v>
      </c>
    </row>
    <row r="17558" spans="1:6">
      <c r="A17558" s="333" t="s">
        <v>86</v>
      </c>
      <c r="B17558" s="333">
        <v>81681</v>
      </c>
      <c r="C17558" s="334" t="s">
        <v>7630</v>
      </c>
      <c r="D17558" s="333" t="s">
        <v>6821</v>
      </c>
      <c r="E17558" s="335">
        <v>23.1</v>
      </c>
      <c r="F17558" s="335">
        <v>24.02</v>
      </c>
    </row>
    <row r="17559" spans="1:6">
      <c r="A17559" s="333" t="s">
        <v>86</v>
      </c>
      <c r="B17559" s="333">
        <v>81690</v>
      </c>
      <c r="C17559" s="334" t="s">
        <v>7631</v>
      </c>
      <c r="D17559" s="333" t="s">
        <v>6821</v>
      </c>
      <c r="E17559" s="335">
        <v>27.51</v>
      </c>
      <c r="F17559" s="335">
        <v>28.43</v>
      </c>
    </row>
    <row r="17560" spans="1:6">
      <c r="A17560" s="333" t="s">
        <v>86</v>
      </c>
      <c r="B17560" s="333">
        <v>81691</v>
      </c>
      <c r="C17560" s="334" t="s">
        <v>7632</v>
      </c>
      <c r="D17560" s="333" t="s">
        <v>6821</v>
      </c>
      <c r="E17560" s="335">
        <v>24.97</v>
      </c>
      <c r="F17560" s="335">
        <v>25.89</v>
      </c>
    </row>
    <row r="17561" spans="1:6">
      <c r="A17561" s="333" t="s">
        <v>86</v>
      </c>
      <c r="B17561" s="333">
        <v>81695</v>
      </c>
      <c r="C17561" s="334" t="s">
        <v>7633</v>
      </c>
      <c r="D17561" s="333" t="s">
        <v>231</v>
      </c>
      <c r="E17561" s="335">
        <v>40.06</v>
      </c>
      <c r="F17561" s="335">
        <v>42.23</v>
      </c>
    </row>
    <row r="17562" spans="1:6">
      <c r="A17562" s="333" t="s">
        <v>86</v>
      </c>
      <c r="B17562" s="333">
        <v>81696</v>
      </c>
      <c r="C17562" s="334" t="s">
        <v>7634</v>
      </c>
      <c r="D17562" s="333" t="s">
        <v>231</v>
      </c>
      <c r="E17562" s="335">
        <v>67.010000000000005</v>
      </c>
      <c r="F17562" s="335">
        <v>69.34</v>
      </c>
    </row>
    <row r="17563" spans="1:6">
      <c r="A17563" s="333" t="s">
        <v>86</v>
      </c>
      <c r="B17563" s="333">
        <v>81697</v>
      </c>
      <c r="C17563" s="334" t="s">
        <v>7635</v>
      </c>
      <c r="D17563" s="333" t="s">
        <v>231</v>
      </c>
      <c r="E17563" s="335">
        <v>126.67</v>
      </c>
      <c r="F17563" s="335">
        <v>129.16999999999999</v>
      </c>
    </row>
    <row r="17564" spans="1:6">
      <c r="A17564" s="333" t="s">
        <v>86</v>
      </c>
      <c r="B17564" s="333">
        <v>81700</v>
      </c>
      <c r="C17564" s="334" t="s">
        <v>7616</v>
      </c>
      <c r="D17564" s="333"/>
      <c r="E17564" s="335">
        <v>0</v>
      </c>
      <c r="F17564" s="335">
        <v>0</v>
      </c>
    </row>
    <row r="17565" spans="1:6">
      <c r="A17565" s="333" t="s">
        <v>86</v>
      </c>
      <c r="B17565" s="333">
        <v>81701</v>
      </c>
      <c r="C17565" s="334" t="s">
        <v>17384</v>
      </c>
      <c r="D17565" s="333" t="s">
        <v>6821</v>
      </c>
      <c r="E17565" s="335">
        <v>17.760000000000002</v>
      </c>
      <c r="F17565" s="335">
        <v>18.8</v>
      </c>
    </row>
    <row r="17566" spans="1:6">
      <c r="A17566" s="333" t="s">
        <v>86</v>
      </c>
      <c r="B17566" s="333">
        <v>81702</v>
      </c>
      <c r="C17566" s="334" t="s">
        <v>17385</v>
      </c>
      <c r="D17566" s="333" t="s">
        <v>6821</v>
      </c>
      <c r="E17566" s="335">
        <v>50.78</v>
      </c>
      <c r="F17566" s="335">
        <v>52.16</v>
      </c>
    </row>
    <row r="17567" spans="1:6">
      <c r="A17567" s="333" t="s">
        <v>86</v>
      </c>
      <c r="B17567" s="333">
        <v>81730</v>
      </c>
      <c r="C17567" s="334" t="s">
        <v>17386</v>
      </c>
      <c r="D17567" s="333" t="s">
        <v>6821</v>
      </c>
      <c r="E17567" s="335">
        <v>18.82</v>
      </c>
      <c r="F17567" s="335">
        <v>19.989999999999998</v>
      </c>
    </row>
    <row r="17568" spans="1:6">
      <c r="A17568" s="333" t="s">
        <v>86</v>
      </c>
      <c r="B17568" s="333">
        <v>81731</v>
      </c>
      <c r="C17568" s="334" t="s">
        <v>17387</v>
      </c>
      <c r="D17568" s="333" t="s">
        <v>6821</v>
      </c>
      <c r="E17568" s="335">
        <v>25.63</v>
      </c>
      <c r="F17568" s="335">
        <v>26.8</v>
      </c>
    </row>
    <row r="17569" spans="1:6">
      <c r="A17569" s="333" t="s">
        <v>86</v>
      </c>
      <c r="B17569" s="333">
        <v>81732</v>
      </c>
      <c r="C17569" s="334" t="s">
        <v>17388</v>
      </c>
      <c r="D17569" s="333" t="s">
        <v>6821</v>
      </c>
      <c r="E17569" s="335">
        <v>43.49</v>
      </c>
      <c r="F17569" s="335">
        <v>44.99</v>
      </c>
    </row>
    <row r="17570" spans="1:6">
      <c r="A17570" s="333" t="s">
        <v>86</v>
      </c>
      <c r="B17570" s="333">
        <v>81733</v>
      </c>
      <c r="C17570" s="334" t="s">
        <v>17389</v>
      </c>
      <c r="D17570" s="333" t="s">
        <v>6821</v>
      </c>
      <c r="E17570" s="335">
        <v>51.43</v>
      </c>
      <c r="F17570" s="335">
        <v>53.31</v>
      </c>
    </row>
    <row r="17571" spans="1:6">
      <c r="A17571" s="333" t="s">
        <v>86</v>
      </c>
      <c r="B17571" s="333">
        <v>81734</v>
      </c>
      <c r="C17571" s="334" t="s">
        <v>17390</v>
      </c>
      <c r="D17571" s="333" t="s">
        <v>6821</v>
      </c>
      <c r="E17571" s="335">
        <v>18.52</v>
      </c>
      <c r="F17571" s="335">
        <v>19.690000000000001</v>
      </c>
    </row>
    <row r="17572" spans="1:6">
      <c r="A17572" s="333" t="s">
        <v>86</v>
      </c>
      <c r="B17572" s="333">
        <v>81735</v>
      </c>
      <c r="C17572" s="334" t="s">
        <v>17391</v>
      </c>
      <c r="D17572" s="333" t="s">
        <v>6821</v>
      </c>
      <c r="E17572" s="335">
        <v>23.39</v>
      </c>
      <c r="F17572" s="335">
        <v>24.56</v>
      </c>
    </row>
    <row r="17573" spans="1:6">
      <c r="A17573" s="333" t="s">
        <v>86</v>
      </c>
      <c r="B17573" s="333">
        <v>81736</v>
      </c>
      <c r="C17573" s="334" t="s">
        <v>17392</v>
      </c>
      <c r="D17573" s="333" t="s">
        <v>6821</v>
      </c>
      <c r="E17573" s="335">
        <v>45.43</v>
      </c>
      <c r="F17573" s="335">
        <v>46.93</v>
      </c>
    </row>
    <row r="17574" spans="1:6">
      <c r="A17574" s="333" t="s">
        <v>86</v>
      </c>
      <c r="B17574" s="333">
        <v>81737</v>
      </c>
      <c r="C17574" s="334" t="s">
        <v>17393</v>
      </c>
      <c r="D17574" s="333" t="s">
        <v>6821</v>
      </c>
      <c r="E17574" s="335">
        <v>61.61</v>
      </c>
      <c r="F17574" s="335">
        <v>63.49</v>
      </c>
    </row>
    <row r="17575" spans="1:6">
      <c r="A17575" s="333" t="s">
        <v>86</v>
      </c>
      <c r="B17575" s="333">
        <v>81750</v>
      </c>
      <c r="C17575" s="334" t="s">
        <v>7636</v>
      </c>
      <c r="D17575" s="333"/>
      <c r="E17575" s="335">
        <v>0</v>
      </c>
      <c r="F17575" s="335">
        <v>0</v>
      </c>
    </row>
    <row r="17576" spans="1:6">
      <c r="A17576" s="333" t="s">
        <v>86</v>
      </c>
      <c r="B17576" s="333">
        <v>81751</v>
      </c>
      <c r="C17576" s="334" t="s">
        <v>7637</v>
      </c>
      <c r="D17576" s="333" t="s">
        <v>6821</v>
      </c>
      <c r="E17576" s="335">
        <v>28.4</v>
      </c>
      <c r="F17576" s="335">
        <v>28.73</v>
      </c>
    </row>
    <row r="17577" spans="1:6">
      <c r="A17577" s="333" t="s">
        <v>86</v>
      </c>
      <c r="B17577" s="333">
        <v>81752</v>
      </c>
      <c r="C17577" s="334" t="s">
        <v>7638</v>
      </c>
      <c r="D17577" s="333" t="s">
        <v>6821</v>
      </c>
      <c r="E17577" s="335">
        <v>49.18</v>
      </c>
      <c r="F17577" s="335">
        <v>49.51</v>
      </c>
    </row>
    <row r="17578" spans="1:6">
      <c r="A17578" s="333" t="s">
        <v>86</v>
      </c>
      <c r="B17578" s="333">
        <v>81760</v>
      </c>
      <c r="C17578" s="334" t="s">
        <v>7639</v>
      </c>
      <c r="D17578" s="333" t="s">
        <v>6821</v>
      </c>
      <c r="E17578" s="335">
        <v>29.23</v>
      </c>
      <c r="F17578" s="335">
        <v>29.56</v>
      </c>
    </row>
    <row r="17579" spans="1:6">
      <c r="A17579" s="333" t="s">
        <v>86</v>
      </c>
      <c r="B17579" s="333">
        <v>81761</v>
      </c>
      <c r="C17579" s="334" t="s">
        <v>7640</v>
      </c>
      <c r="D17579" s="333" t="s">
        <v>6821</v>
      </c>
      <c r="E17579" s="335">
        <v>52.29</v>
      </c>
      <c r="F17579" s="335">
        <v>52.62</v>
      </c>
    </row>
    <row r="17580" spans="1:6">
      <c r="A17580" s="333" t="s">
        <v>86</v>
      </c>
      <c r="B17580" s="333">
        <v>81770</v>
      </c>
      <c r="C17580" s="334" t="s">
        <v>7641</v>
      </c>
      <c r="D17580" s="333" t="s">
        <v>6821</v>
      </c>
      <c r="E17580" s="335">
        <v>11.28</v>
      </c>
      <c r="F17580" s="335">
        <v>11.61</v>
      </c>
    </row>
    <row r="17581" spans="1:6">
      <c r="A17581" s="333" t="s">
        <v>86</v>
      </c>
      <c r="B17581" s="333">
        <v>81771</v>
      </c>
      <c r="C17581" s="334" t="s">
        <v>7642</v>
      </c>
      <c r="D17581" s="333" t="s">
        <v>6821</v>
      </c>
      <c r="E17581" s="335">
        <v>16.95</v>
      </c>
      <c r="F17581" s="335">
        <v>17.28</v>
      </c>
    </row>
    <row r="17582" spans="1:6">
      <c r="A17582" s="333" t="s">
        <v>86</v>
      </c>
      <c r="B17582" s="333">
        <v>81778</v>
      </c>
      <c r="C17582" s="334" t="s">
        <v>7643</v>
      </c>
      <c r="D17582" s="333" t="s">
        <v>6821</v>
      </c>
      <c r="E17582" s="335">
        <v>45.15</v>
      </c>
      <c r="F17582" s="335">
        <v>45.48</v>
      </c>
    </row>
    <row r="17583" spans="1:6">
      <c r="A17583" s="333" t="s">
        <v>86</v>
      </c>
      <c r="B17583" s="333">
        <v>81779</v>
      </c>
      <c r="C17583" s="334" t="s">
        <v>7644</v>
      </c>
      <c r="D17583" s="333" t="s">
        <v>6821</v>
      </c>
      <c r="E17583" s="335">
        <v>24.8</v>
      </c>
      <c r="F17583" s="335">
        <v>25.13</v>
      </c>
    </row>
    <row r="17584" spans="1:6">
      <c r="A17584" s="333" t="s">
        <v>86</v>
      </c>
      <c r="B17584" s="333">
        <v>81783</v>
      </c>
      <c r="C17584" s="334" t="s">
        <v>7645</v>
      </c>
      <c r="D17584" s="333" t="s">
        <v>6821</v>
      </c>
      <c r="E17584" s="335">
        <v>25.07</v>
      </c>
      <c r="F17584" s="335">
        <v>25.4</v>
      </c>
    </row>
    <row r="17585" spans="1:6">
      <c r="A17585" s="333" t="s">
        <v>86</v>
      </c>
      <c r="B17585" s="333">
        <v>81784</v>
      </c>
      <c r="C17585" s="334" t="s">
        <v>7646</v>
      </c>
      <c r="D17585" s="333" t="s">
        <v>6821</v>
      </c>
      <c r="E17585" s="335">
        <v>34.299999999999997</v>
      </c>
      <c r="F17585" s="335">
        <v>34.630000000000003</v>
      </c>
    </row>
    <row r="17586" spans="1:6">
      <c r="A17586" s="333" t="s">
        <v>86</v>
      </c>
      <c r="B17586" s="333">
        <v>81785</v>
      </c>
      <c r="C17586" s="334" t="s">
        <v>7647</v>
      </c>
      <c r="D17586" s="333" t="s">
        <v>6821</v>
      </c>
      <c r="E17586" s="335">
        <v>32.5</v>
      </c>
      <c r="F17586" s="335">
        <v>32.83</v>
      </c>
    </row>
    <row r="17587" spans="1:6">
      <c r="A17587" s="333" t="s">
        <v>86</v>
      </c>
      <c r="B17587" s="333">
        <v>81786</v>
      </c>
      <c r="C17587" s="334" t="s">
        <v>7648</v>
      </c>
      <c r="D17587" s="333" t="s">
        <v>6821</v>
      </c>
      <c r="E17587" s="335">
        <v>32.5</v>
      </c>
      <c r="F17587" s="335">
        <v>32.83</v>
      </c>
    </row>
    <row r="17588" spans="1:6">
      <c r="A17588" s="333" t="s">
        <v>86</v>
      </c>
      <c r="B17588" s="333">
        <v>81790</v>
      </c>
      <c r="C17588" s="334" t="s">
        <v>7649</v>
      </c>
      <c r="D17588" s="333" t="s">
        <v>6821</v>
      </c>
      <c r="E17588" s="335">
        <v>7.39</v>
      </c>
      <c r="F17588" s="335">
        <v>7.72</v>
      </c>
    </row>
    <row r="17589" spans="1:6">
      <c r="A17589" s="333" t="s">
        <v>86</v>
      </c>
      <c r="B17589" s="333">
        <v>81791</v>
      </c>
      <c r="C17589" s="334" t="s">
        <v>7650</v>
      </c>
      <c r="D17589" s="333" t="s">
        <v>6821</v>
      </c>
      <c r="E17589" s="335">
        <v>11.46</v>
      </c>
      <c r="F17589" s="335">
        <v>11.79</v>
      </c>
    </row>
    <row r="17590" spans="1:6">
      <c r="A17590" s="333" t="s">
        <v>86</v>
      </c>
      <c r="B17590" s="333">
        <v>81792</v>
      </c>
      <c r="C17590" s="334" t="s">
        <v>7651</v>
      </c>
      <c r="D17590" s="333" t="s">
        <v>6821</v>
      </c>
      <c r="E17590" s="335">
        <v>18.489999999999998</v>
      </c>
      <c r="F17590" s="335">
        <v>18.82</v>
      </c>
    </row>
    <row r="17591" spans="1:6">
      <c r="A17591" s="333" t="s">
        <v>86</v>
      </c>
      <c r="B17591" s="333">
        <v>81793</v>
      </c>
      <c r="C17591" s="334" t="s">
        <v>7652</v>
      </c>
      <c r="D17591" s="333" t="s">
        <v>6821</v>
      </c>
      <c r="E17591" s="335">
        <v>28.78</v>
      </c>
      <c r="F17591" s="335">
        <v>29.11</v>
      </c>
    </row>
    <row r="17592" spans="1:6">
      <c r="A17592" s="333" t="s">
        <v>86</v>
      </c>
      <c r="B17592" s="333">
        <v>81810</v>
      </c>
      <c r="C17592" s="334" t="s">
        <v>7653</v>
      </c>
      <c r="D17592" s="333"/>
      <c r="E17592" s="335">
        <v>0</v>
      </c>
      <c r="F17592" s="335">
        <v>0</v>
      </c>
    </row>
    <row r="17593" spans="1:6">
      <c r="A17593" s="333" t="s">
        <v>86</v>
      </c>
      <c r="B17593" s="333">
        <v>81811</v>
      </c>
      <c r="C17593" s="334" t="s">
        <v>7654</v>
      </c>
      <c r="D17593" s="333" t="s">
        <v>6821</v>
      </c>
      <c r="E17593" s="335">
        <v>130.66</v>
      </c>
      <c r="F17593" s="335">
        <v>132.74</v>
      </c>
    </row>
    <row r="17594" spans="1:6">
      <c r="A17594" s="333" t="s">
        <v>86</v>
      </c>
      <c r="B17594" s="333">
        <v>81815</v>
      </c>
      <c r="C17594" s="334" t="s">
        <v>7655</v>
      </c>
      <c r="D17594" s="333" t="s">
        <v>6821</v>
      </c>
      <c r="E17594" s="335">
        <v>452.59</v>
      </c>
      <c r="F17594" s="335">
        <v>467.03</v>
      </c>
    </row>
    <row r="17595" spans="1:6">
      <c r="A17595" s="333" t="s">
        <v>86</v>
      </c>
      <c r="B17595" s="333">
        <v>81819</v>
      </c>
      <c r="C17595" s="334" t="s">
        <v>7656</v>
      </c>
      <c r="D17595" s="333" t="s">
        <v>6821</v>
      </c>
      <c r="E17595" s="335">
        <v>550.28</v>
      </c>
      <c r="F17595" s="335">
        <v>552.36</v>
      </c>
    </row>
    <row r="17596" spans="1:6">
      <c r="A17596" s="333" t="s">
        <v>86</v>
      </c>
      <c r="B17596" s="333">
        <v>81822</v>
      </c>
      <c r="C17596" s="334" t="s">
        <v>17394</v>
      </c>
      <c r="D17596" s="333" t="s">
        <v>6827</v>
      </c>
      <c r="E17596" s="335">
        <v>365.07</v>
      </c>
      <c r="F17596" s="335">
        <v>386.19</v>
      </c>
    </row>
    <row r="17597" spans="1:6">
      <c r="A17597" s="333" t="s">
        <v>86</v>
      </c>
      <c r="B17597" s="333">
        <v>81823</v>
      </c>
      <c r="C17597" s="334" t="s">
        <v>7657</v>
      </c>
      <c r="D17597" s="333" t="s">
        <v>6821</v>
      </c>
      <c r="E17597" s="335">
        <v>269.17</v>
      </c>
      <c r="F17597" s="335">
        <v>271.92</v>
      </c>
    </row>
    <row r="17598" spans="1:6" ht="20.399999999999999">
      <c r="A17598" s="333" t="s">
        <v>86</v>
      </c>
      <c r="B17598" s="333">
        <v>81824</v>
      </c>
      <c r="C17598" s="334" t="s">
        <v>17395</v>
      </c>
      <c r="D17598" s="333" t="s">
        <v>6827</v>
      </c>
      <c r="E17598" s="335">
        <v>476.01</v>
      </c>
      <c r="F17598" s="335">
        <v>497.87</v>
      </c>
    </row>
    <row r="17599" spans="1:6">
      <c r="A17599" s="333" t="s">
        <v>86</v>
      </c>
      <c r="B17599" s="333">
        <v>81825</v>
      </c>
      <c r="C17599" s="334" t="s">
        <v>17396</v>
      </c>
      <c r="D17599" s="333" t="s">
        <v>6821</v>
      </c>
      <c r="E17599" s="335">
        <v>521.69000000000005</v>
      </c>
      <c r="F17599" s="335">
        <v>551.89</v>
      </c>
    </row>
    <row r="17600" spans="1:6">
      <c r="A17600" s="333" t="s">
        <v>86</v>
      </c>
      <c r="B17600" s="333">
        <v>81826</v>
      </c>
      <c r="C17600" s="334" t="s">
        <v>7658</v>
      </c>
      <c r="D17600" s="333" t="s">
        <v>6821</v>
      </c>
      <c r="E17600" s="335">
        <v>75.8</v>
      </c>
      <c r="F17600" s="335">
        <v>77.48</v>
      </c>
    </row>
    <row r="17601" spans="1:6">
      <c r="A17601" s="333" t="s">
        <v>86</v>
      </c>
      <c r="B17601" s="333">
        <v>81827</v>
      </c>
      <c r="C17601" s="334" t="s">
        <v>17397</v>
      </c>
      <c r="D17601" s="333" t="s">
        <v>6821</v>
      </c>
      <c r="E17601" s="335">
        <v>484.15</v>
      </c>
      <c r="F17601" s="335">
        <v>511.68</v>
      </c>
    </row>
    <row r="17602" spans="1:6" ht="20.399999999999999">
      <c r="A17602" s="333" t="s">
        <v>86</v>
      </c>
      <c r="B17602" s="333">
        <v>81828</v>
      </c>
      <c r="C17602" s="334" t="s">
        <v>17398</v>
      </c>
      <c r="D17602" s="333" t="s">
        <v>6821</v>
      </c>
      <c r="E17602" s="335">
        <v>737.21</v>
      </c>
      <c r="F17602" s="335">
        <v>768.74</v>
      </c>
    </row>
    <row r="17603" spans="1:6">
      <c r="A17603" s="333" t="s">
        <v>86</v>
      </c>
      <c r="B17603" s="333">
        <v>81829</v>
      </c>
      <c r="C17603" s="334" t="s">
        <v>7659</v>
      </c>
      <c r="D17603" s="333" t="s">
        <v>6820</v>
      </c>
      <c r="E17603" s="335">
        <v>93.61</v>
      </c>
      <c r="F17603" s="335">
        <v>95.68</v>
      </c>
    </row>
    <row r="17604" spans="1:6" ht="20.399999999999999">
      <c r="A17604" s="333" t="s">
        <v>86</v>
      </c>
      <c r="B17604" s="333">
        <v>81830</v>
      </c>
      <c r="C17604" s="334" t="s">
        <v>7660</v>
      </c>
      <c r="D17604" s="333" t="s">
        <v>6823</v>
      </c>
      <c r="E17604" s="335">
        <v>981.84</v>
      </c>
      <c r="F17604" s="335">
        <v>1028.01</v>
      </c>
    </row>
    <row r="17605" spans="1:6" ht="20.399999999999999">
      <c r="A17605" s="333" t="s">
        <v>86</v>
      </c>
      <c r="B17605" s="333">
        <v>81831</v>
      </c>
      <c r="C17605" s="334" t="s">
        <v>148</v>
      </c>
      <c r="D17605" s="333" t="s">
        <v>6820</v>
      </c>
      <c r="E17605" s="335">
        <v>173.05</v>
      </c>
      <c r="F17605" s="335">
        <v>182.7</v>
      </c>
    </row>
    <row r="17606" spans="1:6" ht="20.399999999999999">
      <c r="A17606" s="333" t="s">
        <v>86</v>
      </c>
      <c r="B17606" s="333">
        <v>81832</v>
      </c>
      <c r="C17606" s="334" t="s">
        <v>149</v>
      </c>
      <c r="D17606" s="333" t="s">
        <v>6820</v>
      </c>
      <c r="E17606" s="335">
        <v>277.74</v>
      </c>
      <c r="F17606" s="335">
        <v>292.08</v>
      </c>
    </row>
    <row r="17607" spans="1:6">
      <c r="A17607" s="333" t="s">
        <v>86</v>
      </c>
      <c r="B17607" s="333">
        <v>81833</v>
      </c>
      <c r="C17607" s="334" t="s">
        <v>7661</v>
      </c>
      <c r="D17607" s="333" t="s">
        <v>6823</v>
      </c>
      <c r="E17607" s="335">
        <v>63.74</v>
      </c>
      <c r="F17607" s="335">
        <v>68.89</v>
      </c>
    </row>
    <row r="17608" spans="1:6">
      <c r="A17608" s="333" t="s">
        <v>86</v>
      </c>
      <c r="B17608" s="333">
        <v>81834</v>
      </c>
      <c r="C17608" s="334" t="s">
        <v>7662</v>
      </c>
      <c r="D17608" s="333" t="s">
        <v>6823</v>
      </c>
      <c r="E17608" s="335">
        <v>247.62</v>
      </c>
      <c r="F17608" s="335">
        <v>250.66</v>
      </c>
    </row>
    <row r="17609" spans="1:6">
      <c r="A17609" s="333" t="s">
        <v>86</v>
      </c>
      <c r="B17609" s="333">
        <v>81835</v>
      </c>
      <c r="C17609" s="334" t="s">
        <v>7663</v>
      </c>
      <c r="D17609" s="333" t="s">
        <v>6820</v>
      </c>
      <c r="E17609" s="335">
        <v>83.43</v>
      </c>
      <c r="F17609" s="335">
        <v>85.28</v>
      </c>
    </row>
    <row r="17610" spans="1:6">
      <c r="A17610" s="333" t="s">
        <v>86</v>
      </c>
      <c r="B17610" s="333">
        <v>81840</v>
      </c>
      <c r="C17610" s="334" t="s">
        <v>7664</v>
      </c>
      <c r="D17610" s="333" t="s">
        <v>6821</v>
      </c>
      <c r="E17610" s="335">
        <v>259.16000000000003</v>
      </c>
      <c r="F17610" s="335">
        <v>261.91000000000003</v>
      </c>
    </row>
    <row r="17611" spans="1:6">
      <c r="A17611" s="333" t="s">
        <v>86</v>
      </c>
      <c r="B17611" s="333">
        <v>81841</v>
      </c>
      <c r="C17611" s="334" t="s">
        <v>7665</v>
      </c>
      <c r="D17611" s="333" t="s">
        <v>6821</v>
      </c>
      <c r="E17611" s="335">
        <v>525.99</v>
      </c>
      <c r="F17611" s="335">
        <v>531.96</v>
      </c>
    </row>
    <row r="17612" spans="1:6">
      <c r="A17612" s="333" t="s">
        <v>86</v>
      </c>
      <c r="B17612" s="333">
        <v>81842</v>
      </c>
      <c r="C17612" s="334" t="s">
        <v>7666</v>
      </c>
      <c r="D17612" s="333" t="s">
        <v>6821</v>
      </c>
      <c r="E17612" s="335">
        <v>665.54</v>
      </c>
      <c r="F17612" s="335">
        <v>671.51</v>
      </c>
    </row>
    <row r="17613" spans="1:6" ht="20.399999999999999">
      <c r="A17613" s="333" t="s">
        <v>86</v>
      </c>
      <c r="B17613" s="333">
        <v>81846</v>
      </c>
      <c r="C17613" s="334" t="s">
        <v>150</v>
      </c>
      <c r="D17613" s="333" t="s">
        <v>6827</v>
      </c>
      <c r="E17613" s="335">
        <v>349.27</v>
      </c>
      <c r="F17613" s="335">
        <v>352.95</v>
      </c>
    </row>
    <row r="17614" spans="1:6">
      <c r="A17614" s="333" t="s">
        <v>86</v>
      </c>
      <c r="B17614" s="333">
        <v>81850</v>
      </c>
      <c r="C17614" s="334" t="s">
        <v>7667</v>
      </c>
      <c r="D17614" s="333" t="s">
        <v>6821</v>
      </c>
      <c r="E17614" s="335">
        <v>442.77</v>
      </c>
      <c r="F17614" s="335">
        <v>462.19</v>
      </c>
    </row>
    <row r="17615" spans="1:6">
      <c r="A17615" s="333" t="s">
        <v>86</v>
      </c>
      <c r="B17615" s="333">
        <v>81851</v>
      </c>
      <c r="C17615" s="334" t="s">
        <v>7668</v>
      </c>
      <c r="D17615" s="333" t="s">
        <v>6821</v>
      </c>
      <c r="E17615" s="335">
        <v>632.25</v>
      </c>
      <c r="F17615" s="335">
        <v>659.76</v>
      </c>
    </row>
    <row r="17616" spans="1:6">
      <c r="A17616" s="333" t="s">
        <v>86</v>
      </c>
      <c r="B17616" s="333">
        <v>81852</v>
      </c>
      <c r="C17616" s="334" t="s">
        <v>7669</v>
      </c>
      <c r="D17616" s="333" t="s">
        <v>6827</v>
      </c>
      <c r="E17616" s="335">
        <v>707</v>
      </c>
      <c r="F17616" s="335">
        <v>737.74</v>
      </c>
    </row>
    <row r="17617" spans="1:6">
      <c r="A17617" s="333" t="s">
        <v>86</v>
      </c>
      <c r="B17617" s="333">
        <v>81854</v>
      </c>
      <c r="C17617" s="334" t="s">
        <v>7670</v>
      </c>
      <c r="D17617" s="333" t="s">
        <v>6827</v>
      </c>
      <c r="E17617" s="335">
        <v>2590.11</v>
      </c>
      <c r="F17617" s="335">
        <v>2696.23</v>
      </c>
    </row>
    <row r="17618" spans="1:6">
      <c r="A17618" s="333" t="s">
        <v>86</v>
      </c>
      <c r="B17618" s="333">
        <v>81860</v>
      </c>
      <c r="C17618" s="334" t="s">
        <v>17399</v>
      </c>
      <c r="D17618" s="333" t="s">
        <v>6821</v>
      </c>
      <c r="E17618" s="335">
        <v>391.53</v>
      </c>
      <c r="F17618" s="335">
        <v>404.04</v>
      </c>
    </row>
    <row r="17619" spans="1:6">
      <c r="A17619" s="333" t="s">
        <v>86</v>
      </c>
      <c r="B17619" s="333">
        <v>81861</v>
      </c>
      <c r="C17619" s="334" t="s">
        <v>17400</v>
      </c>
      <c r="D17619" s="333" t="s">
        <v>6821</v>
      </c>
      <c r="E17619" s="335">
        <v>555.67999999999995</v>
      </c>
      <c r="F17619" s="335">
        <v>568.19000000000005</v>
      </c>
    </row>
    <row r="17620" spans="1:6">
      <c r="A17620" s="333" t="s">
        <v>86</v>
      </c>
      <c r="B17620" s="333">
        <v>81874</v>
      </c>
      <c r="C17620" s="334" t="s">
        <v>7671</v>
      </c>
      <c r="D17620" s="333" t="s">
        <v>6821</v>
      </c>
      <c r="E17620" s="335">
        <v>3553.83</v>
      </c>
      <c r="F17620" s="335">
        <v>3789.73</v>
      </c>
    </row>
    <row r="17621" spans="1:6" ht="20.399999999999999">
      <c r="A17621" s="333" t="s">
        <v>86</v>
      </c>
      <c r="B17621" s="333">
        <v>81880</v>
      </c>
      <c r="C17621" s="334" t="s">
        <v>17401</v>
      </c>
      <c r="D17621" s="333" t="s">
        <v>6821</v>
      </c>
      <c r="E17621" s="335">
        <v>17740.73</v>
      </c>
      <c r="F17621" s="335">
        <v>17916.29</v>
      </c>
    </row>
    <row r="17622" spans="1:6" ht="20.399999999999999">
      <c r="A17622" s="333" t="s">
        <v>86</v>
      </c>
      <c r="B17622" s="333">
        <v>81881</v>
      </c>
      <c r="C17622" s="334" t="s">
        <v>17402</v>
      </c>
      <c r="D17622" s="333" t="s">
        <v>6821</v>
      </c>
      <c r="E17622" s="335">
        <v>23378.38</v>
      </c>
      <c r="F17622" s="335">
        <v>23553.94</v>
      </c>
    </row>
    <row r="17623" spans="1:6" ht="20.399999999999999">
      <c r="A17623" s="333" t="s">
        <v>86</v>
      </c>
      <c r="B17623" s="333">
        <v>81882</v>
      </c>
      <c r="C17623" s="334" t="s">
        <v>17403</v>
      </c>
      <c r="D17623" s="333" t="s">
        <v>6821</v>
      </c>
      <c r="E17623" s="335">
        <v>28546.43</v>
      </c>
      <c r="F17623" s="335">
        <v>28721.99</v>
      </c>
    </row>
    <row r="17624" spans="1:6" ht="20.399999999999999">
      <c r="A17624" s="333" t="s">
        <v>86</v>
      </c>
      <c r="B17624" s="333">
        <v>81883</v>
      </c>
      <c r="C17624" s="334" t="s">
        <v>17404</v>
      </c>
      <c r="D17624" s="333" t="s">
        <v>6827</v>
      </c>
      <c r="E17624" s="335">
        <v>35998.46</v>
      </c>
      <c r="F17624" s="335">
        <v>36174.019999999997</v>
      </c>
    </row>
    <row r="17625" spans="1:6">
      <c r="A17625" s="333" t="s">
        <v>86</v>
      </c>
      <c r="B17625" s="333">
        <v>81885</v>
      </c>
      <c r="C17625" s="334" t="s">
        <v>17405</v>
      </c>
      <c r="D17625" s="333" t="s">
        <v>6821</v>
      </c>
      <c r="E17625" s="335">
        <v>12.9</v>
      </c>
      <c r="F17625" s="335">
        <v>13.19</v>
      </c>
    </row>
    <row r="17626" spans="1:6">
      <c r="A17626" s="333" t="s">
        <v>86</v>
      </c>
      <c r="B17626" s="333">
        <v>81888</v>
      </c>
      <c r="C17626" s="334" t="s">
        <v>7672</v>
      </c>
      <c r="D17626" s="333" t="s">
        <v>6821</v>
      </c>
      <c r="E17626" s="335">
        <v>71.489999999999995</v>
      </c>
      <c r="F17626" s="335">
        <v>72.66</v>
      </c>
    </row>
    <row r="17627" spans="1:6">
      <c r="A17627" s="333" t="s">
        <v>86</v>
      </c>
      <c r="B17627" s="333">
        <v>81889</v>
      </c>
      <c r="C17627" s="334" t="s">
        <v>7673</v>
      </c>
      <c r="D17627" s="333" t="s">
        <v>6821</v>
      </c>
      <c r="E17627" s="335">
        <v>164.43</v>
      </c>
      <c r="F17627" s="335">
        <v>165.84</v>
      </c>
    </row>
    <row r="17628" spans="1:6">
      <c r="A17628" s="333" t="s">
        <v>86</v>
      </c>
      <c r="B17628" s="333">
        <v>81890</v>
      </c>
      <c r="C17628" s="334" t="s">
        <v>7674</v>
      </c>
      <c r="D17628" s="333" t="s">
        <v>6821</v>
      </c>
      <c r="E17628" s="335">
        <v>257.32</v>
      </c>
      <c r="F17628" s="335">
        <v>258.99</v>
      </c>
    </row>
    <row r="17629" spans="1:6">
      <c r="A17629" s="333" t="s">
        <v>86</v>
      </c>
      <c r="B17629" s="333">
        <v>81891</v>
      </c>
      <c r="C17629" s="334" t="s">
        <v>7675</v>
      </c>
      <c r="D17629" s="333" t="s">
        <v>6821</v>
      </c>
      <c r="E17629" s="335">
        <v>284.94</v>
      </c>
      <c r="F17629" s="335">
        <v>286.82</v>
      </c>
    </row>
    <row r="17630" spans="1:6">
      <c r="A17630" s="333" t="s">
        <v>86</v>
      </c>
      <c r="B17630" s="333">
        <v>81892</v>
      </c>
      <c r="C17630" s="334" t="s">
        <v>7676</v>
      </c>
      <c r="D17630" s="333" t="s">
        <v>6821</v>
      </c>
      <c r="E17630" s="335">
        <v>290.42</v>
      </c>
      <c r="F17630" s="335">
        <v>292.67</v>
      </c>
    </row>
    <row r="17631" spans="1:6">
      <c r="A17631" s="333" t="s">
        <v>86</v>
      </c>
      <c r="B17631" s="333">
        <v>81894</v>
      </c>
      <c r="C17631" s="334" t="s">
        <v>7677</v>
      </c>
      <c r="D17631" s="333" t="s">
        <v>6827</v>
      </c>
      <c r="E17631" s="335">
        <v>81.69</v>
      </c>
      <c r="F17631" s="335">
        <v>85.04</v>
      </c>
    </row>
    <row r="17632" spans="1:6">
      <c r="A17632" s="333" t="s">
        <v>86</v>
      </c>
      <c r="B17632" s="333">
        <v>81920</v>
      </c>
      <c r="C17632" s="334" t="s">
        <v>7577</v>
      </c>
      <c r="D17632" s="333"/>
      <c r="E17632" s="335">
        <v>0</v>
      </c>
      <c r="F17632" s="335">
        <v>0</v>
      </c>
    </row>
    <row r="17633" spans="1:6">
      <c r="A17633" s="333" t="s">
        <v>86</v>
      </c>
      <c r="B17633" s="333">
        <v>81921</v>
      </c>
      <c r="C17633" s="334" t="s">
        <v>17406</v>
      </c>
      <c r="D17633" s="333" t="s">
        <v>6821</v>
      </c>
      <c r="E17633" s="335">
        <v>15.53</v>
      </c>
      <c r="F17633" s="335">
        <v>16.7</v>
      </c>
    </row>
    <row r="17634" spans="1:6">
      <c r="A17634" s="333" t="s">
        <v>86</v>
      </c>
      <c r="B17634" s="333">
        <v>81922</v>
      </c>
      <c r="C17634" s="334" t="s">
        <v>17407</v>
      </c>
      <c r="D17634" s="333" t="s">
        <v>6821</v>
      </c>
      <c r="E17634" s="335">
        <v>16.309999999999999</v>
      </c>
      <c r="F17634" s="335">
        <v>17.48</v>
      </c>
    </row>
    <row r="17635" spans="1:6">
      <c r="A17635" s="333" t="s">
        <v>86</v>
      </c>
      <c r="B17635" s="333">
        <v>81923</v>
      </c>
      <c r="C17635" s="334" t="s">
        <v>17408</v>
      </c>
      <c r="D17635" s="333" t="s">
        <v>6821</v>
      </c>
      <c r="E17635" s="335">
        <v>23.57</v>
      </c>
      <c r="F17635" s="335">
        <v>25.07</v>
      </c>
    </row>
    <row r="17636" spans="1:6">
      <c r="A17636" s="333" t="s">
        <v>86</v>
      </c>
      <c r="B17636" s="333">
        <v>81924</v>
      </c>
      <c r="C17636" s="334" t="s">
        <v>17409</v>
      </c>
      <c r="D17636" s="333" t="s">
        <v>6821</v>
      </c>
      <c r="E17636" s="335">
        <v>29.09</v>
      </c>
      <c r="F17636" s="335">
        <v>30.97</v>
      </c>
    </row>
    <row r="17637" spans="1:6">
      <c r="A17637" s="333" t="s">
        <v>86</v>
      </c>
      <c r="B17637" s="333">
        <v>81927</v>
      </c>
      <c r="C17637" s="334" t="s">
        <v>17410</v>
      </c>
      <c r="D17637" s="333" t="s">
        <v>6821</v>
      </c>
      <c r="E17637" s="335">
        <v>18.04</v>
      </c>
      <c r="F17637" s="335">
        <v>19.21</v>
      </c>
    </row>
    <row r="17638" spans="1:6">
      <c r="A17638" s="333" t="s">
        <v>86</v>
      </c>
      <c r="B17638" s="333">
        <v>81928</v>
      </c>
      <c r="C17638" s="334" t="s">
        <v>7678</v>
      </c>
      <c r="D17638" s="333" t="s">
        <v>6821</v>
      </c>
      <c r="E17638" s="335">
        <v>18.27</v>
      </c>
      <c r="F17638" s="335">
        <v>19.440000000000001</v>
      </c>
    </row>
    <row r="17639" spans="1:6">
      <c r="A17639" s="333" t="s">
        <v>86</v>
      </c>
      <c r="B17639" s="333">
        <v>81935</v>
      </c>
      <c r="C17639" s="334" t="s">
        <v>17411</v>
      </c>
      <c r="D17639" s="333" t="s">
        <v>6821</v>
      </c>
      <c r="E17639" s="335">
        <v>15.45</v>
      </c>
      <c r="F17639" s="335">
        <v>16.62</v>
      </c>
    </row>
    <row r="17640" spans="1:6">
      <c r="A17640" s="333" t="s">
        <v>86</v>
      </c>
      <c r="B17640" s="333">
        <v>81936</v>
      </c>
      <c r="C17640" s="334" t="s">
        <v>17412</v>
      </c>
      <c r="D17640" s="333" t="s">
        <v>6821</v>
      </c>
      <c r="E17640" s="335">
        <v>16.39</v>
      </c>
      <c r="F17640" s="335">
        <v>17.559999999999999</v>
      </c>
    </row>
    <row r="17641" spans="1:6">
      <c r="A17641" s="333" t="s">
        <v>86</v>
      </c>
      <c r="B17641" s="333">
        <v>81937</v>
      </c>
      <c r="C17641" s="334" t="s">
        <v>17413</v>
      </c>
      <c r="D17641" s="333" t="s">
        <v>6821</v>
      </c>
      <c r="E17641" s="335">
        <v>24.06</v>
      </c>
      <c r="F17641" s="335">
        <v>25.56</v>
      </c>
    </row>
    <row r="17642" spans="1:6">
      <c r="A17642" s="333" t="s">
        <v>86</v>
      </c>
      <c r="B17642" s="333">
        <v>81938</v>
      </c>
      <c r="C17642" s="334" t="s">
        <v>17414</v>
      </c>
      <c r="D17642" s="333" t="s">
        <v>6821</v>
      </c>
      <c r="E17642" s="335">
        <v>28.86</v>
      </c>
      <c r="F17642" s="335">
        <v>30.74</v>
      </c>
    </row>
    <row r="17643" spans="1:6">
      <c r="A17643" s="333" t="s">
        <v>86</v>
      </c>
      <c r="B17643" s="333">
        <v>81946</v>
      </c>
      <c r="C17643" s="334" t="s">
        <v>7679</v>
      </c>
      <c r="D17643" s="333" t="s">
        <v>6821</v>
      </c>
      <c r="E17643" s="335">
        <v>46.8</v>
      </c>
      <c r="F17643" s="335">
        <v>48.68</v>
      </c>
    </row>
    <row r="17644" spans="1:6">
      <c r="A17644" s="333" t="s">
        <v>86</v>
      </c>
      <c r="B17644" s="333">
        <v>81960</v>
      </c>
      <c r="C17644" s="334" t="s">
        <v>7680</v>
      </c>
      <c r="D17644" s="333"/>
      <c r="E17644" s="335">
        <v>0</v>
      </c>
      <c r="F17644" s="335">
        <v>0</v>
      </c>
    </row>
    <row r="17645" spans="1:6">
      <c r="A17645" s="333" t="s">
        <v>86</v>
      </c>
      <c r="B17645" s="333">
        <v>81961</v>
      </c>
      <c r="C17645" s="334" t="s">
        <v>17415</v>
      </c>
      <c r="D17645" s="333" t="s">
        <v>6821</v>
      </c>
      <c r="E17645" s="335">
        <v>17.32</v>
      </c>
      <c r="F17645" s="335">
        <v>18.53</v>
      </c>
    </row>
    <row r="17646" spans="1:6">
      <c r="A17646" s="333" t="s">
        <v>86</v>
      </c>
      <c r="B17646" s="333">
        <v>81965</v>
      </c>
      <c r="C17646" s="334" t="s">
        <v>17416</v>
      </c>
      <c r="D17646" s="333" t="s">
        <v>6821</v>
      </c>
      <c r="E17646" s="335">
        <v>19.329999999999998</v>
      </c>
      <c r="F17646" s="335">
        <v>20.04</v>
      </c>
    </row>
    <row r="17647" spans="1:6">
      <c r="A17647" s="333" t="s">
        <v>86</v>
      </c>
      <c r="B17647" s="333">
        <v>81970</v>
      </c>
      <c r="C17647" s="334" t="s">
        <v>17417</v>
      </c>
      <c r="D17647" s="333" t="s">
        <v>6821</v>
      </c>
      <c r="E17647" s="335">
        <v>21.51</v>
      </c>
      <c r="F17647" s="335">
        <v>22.72</v>
      </c>
    </row>
    <row r="17648" spans="1:6">
      <c r="A17648" s="333" t="s">
        <v>86</v>
      </c>
      <c r="B17648" s="333">
        <v>81971</v>
      </c>
      <c r="C17648" s="334" t="s">
        <v>17418</v>
      </c>
      <c r="D17648" s="333" t="s">
        <v>6821</v>
      </c>
      <c r="E17648" s="335">
        <v>28.84</v>
      </c>
      <c r="F17648" s="335">
        <v>30.39</v>
      </c>
    </row>
    <row r="17649" spans="1:6">
      <c r="A17649" s="333" t="s">
        <v>86</v>
      </c>
      <c r="B17649" s="333">
        <v>81972</v>
      </c>
      <c r="C17649" s="334" t="s">
        <v>17419</v>
      </c>
      <c r="D17649" s="333" t="s">
        <v>6821</v>
      </c>
      <c r="E17649" s="335">
        <v>30.24</v>
      </c>
      <c r="F17649" s="335">
        <v>31.79</v>
      </c>
    </row>
    <row r="17650" spans="1:6">
      <c r="A17650" s="333" t="s">
        <v>86</v>
      </c>
      <c r="B17650" s="333">
        <v>81973</v>
      </c>
      <c r="C17650" s="334" t="s">
        <v>17420</v>
      </c>
      <c r="D17650" s="333" t="s">
        <v>6821</v>
      </c>
      <c r="E17650" s="335">
        <v>35.619999999999997</v>
      </c>
      <c r="F17650" s="335">
        <v>37.54</v>
      </c>
    </row>
    <row r="17651" spans="1:6">
      <c r="A17651" s="333" t="s">
        <v>86</v>
      </c>
      <c r="B17651" s="333">
        <v>81974</v>
      </c>
      <c r="C17651" s="334" t="s">
        <v>17421</v>
      </c>
      <c r="D17651" s="333" t="s">
        <v>6821</v>
      </c>
      <c r="E17651" s="335">
        <v>43.17</v>
      </c>
      <c r="F17651" s="335">
        <v>45.09</v>
      </c>
    </row>
    <row r="17652" spans="1:6">
      <c r="A17652" s="333" t="s">
        <v>86</v>
      </c>
      <c r="B17652" s="333">
        <v>81975</v>
      </c>
      <c r="C17652" s="334" t="s">
        <v>17422</v>
      </c>
      <c r="D17652" s="333" t="s">
        <v>6821</v>
      </c>
      <c r="E17652" s="335">
        <v>45.35</v>
      </c>
      <c r="F17652" s="335">
        <v>47.27</v>
      </c>
    </row>
    <row r="17653" spans="1:6">
      <c r="A17653" s="333" t="s">
        <v>86</v>
      </c>
      <c r="B17653" s="333">
        <v>81981</v>
      </c>
      <c r="C17653" s="334" t="s">
        <v>7681</v>
      </c>
      <c r="D17653" s="333" t="s">
        <v>6821</v>
      </c>
      <c r="E17653" s="335">
        <v>45.15</v>
      </c>
      <c r="F17653" s="335">
        <v>46.7</v>
      </c>
    </row>
    <row r="17654" spans="1:6">
      <c r="A17654" s="333" t="s">
        <v>86</v>
      </c>
      <c r="B17654" s="333">
        <v>82000</v>
      </c>
      <c r="C17654" s="334" t="s">
        <v>7682</v>
      </c>
      <c r="D17654" s="333"/>
      <c r="E17654" s="335">
        <v>0</v>
      </c>
      <c r="F17654" s="335">
        <v>0</v>
      </c>
    </row>
    <row r="17655" spans="1:6">
      <c r="A17655" s="333" t="s">
        <v>86</v>
      </c>
      <c r="B17655" s="333">
        <v>82001</v>
      </c>
      <c r="C17655" s="334" t="s">
        <v>17423</v>
      </c>
      <c r="D17655" s="333" t="s">
        <v>6821</v>
      </c>
      <c r="E17655" s="335">
        <v>8.15</v>
      </c>
      <c r="F17655" s="335">
        <v>8.74</v>
      </c>
    </row>
    <row r="17656" spans="1:6">
      <c r="A17656" s="333" t="s">
        <v>86</v>
      </c>
      <c r="B17656" s="333">
        <v>82002</v>
      </c>
      <c r="C17656" s="334" t="s">
        <v>17424</v>
      </c>
      <c r="D17656" s="333" t="s">
        <v>6821</v>
      </c>
      <c r="E17656" s="335">
        <v>8.8699999999999992</v>
      </c>
      <c r="F17656" s="335">
        <v>9.4600000000000009</v>
      </c>
    </row>
    <row r="17657" spans="1:6">
      <c r="A17657" s="333" t="s">
        <v>86</v>
      </c>
      <c r="B17657" s="333">
        <v>82003</v>
      </c>
      <c r="C17657" s="334" t="s">
        <v>17425</v>
      </c>
      <c r="D17657" s="333" t="s">
        <v>6821</v>
      </c>
      <c r="E17657" s="335">
        <v>13.01</v>
      </c>
      <c r="F17657" s="335">
        <v>13.76</v>
      </c>
    </row>
    <row r="17658" spans="1:6">
      <c r="A17658" s="333" t="s">
        <v>86</v>
      </c>
      <c r="B17658" s="333">
        <v>82004</v>
      </c>
      <c r="C17658" s="334" t="s">
        <v>8619</v>
      </c>
      <c r="D17658" s="333" t="s">
        <v>6821</v>
      </c>
      <c r="E17658" s="335">
        <v>15.74</v>
      </c>
      <c r="F17658" s="335">
        <v>16.71</v>
      </c>
    </row>
    <row r="17659" spans="1:6">
      <c r="A17659" s="333" t="s">
        <v>86</v>
      </c>
      <c r="B17659" s="333">
        <v>82050</v>
      </c>
      <c r="C17659" s="334" t="s">
        <v>7683</v>
      </c>
      <c r="D17659" s="333"/>
      <c r="E17659" s="335">
        <v>0</v>
      </c>
      <c r="F17659" s="335">
        <v>0</v>
      </c>
    </row>
    <row r="17660" spans="1:6">
      <c r="A17660" s="333" t="s">
        <v>86</v>
      </c>
      <c r="B17660" s="333">
        <v>82051</v>
      </c>
      <c r="C17660" s="334" t="s">
        <v>7684</v>
      </c>
      <c r="D17660" s="333" t="s">
        <v>6821</v>
      </c>
      <c r="E17660" s="335">
        <v>15.67</v>
      </c>
      <c r="F17660" s="335">
        <v>16.079999999999998</v>
      </c>
    </row>
    <row r="17661" spans="1:6">
      <c r="A17661" s="333" t="s">
        <v>86</v>
      </c>
      <c r="B17661" s="333">
        <v>82052</v>
      </c>
      <c r="C17661" s="334" t="s">
        <v>7685</v>
      </c>
      <c r="D17661" s="333" t="s">
        <v>6821</v>
      </c>
      <c r="E17661" s="335">
        <v>23.03</v>
      </c>
      <c r="F17661" s="335">
        <v>23.44</v>
      </c>
    </row>
    <row r="17662" spans="1:6">
      <c r="A17662" s="333" t="s">
        <v>86</v>
      </c>
      <c r="B17662" s="333">
        <v>82053</v>
      </c>
      <c r="C17662" s="334" t="s">
        <v>17426</v>
      </c>
      <c r="D17662" s="333" t="s">
        <v>6821</v>
      </c>
      <c r="E17662" s="335">
        <v>18.690000000000001</v>
      </c>
      <c r="F17662" s="335">
        <v>19.100000000000001</v>
      </c>
    </row>
    <row r="17663" spans="1:6">
      <c r="A17663" s="333" t="s">
        <v>86</v>
      </c>
      <c r="B17663" s="333">
        <v>82054</v>
      </c>
      <c r="C17663" s="334" t="s">
        <v>17427</v>
      </c>
      <c r="D17663" s="333" t="s">
        <v>6821</v>
      </c>
      <c r="E17663" s="335">
        <v>13.14</v>
      </c>
      <c r="F17663" s="335">
        <v>13.55</v>
      </c>
    </row>
    <row r="17664" spans="1:6">
      <c r="A17664" s="333" t="s">
        <v>86</v>
      </c>
      <c r="B17664" s="333">
        <v>82055</v>
      </c>
      <c r="C17664" s="334" t="s">
        <v>17428</v>
      </c>
      <c r="D17664" s="333" t="s">
        <v>6821</v>
      </c>
      <c r="E17664" s="335">
        <v>13.64</v>
      </c>
      <c r="F17664" s="335">
        <v>14.05</v>
      </c>
    </row>
    <row r="17665" spans="1:6">
      <c r="A17665" s="333" t="s">
        <v>86</v>
      </c>
      <c r="B17665" s="333">
        <v>82070</v>
      </c>
      <c r="C17665" s="334" t="s">
        <v>7686</v>
      </c>
      <c r="D17665" s="333" t="s">
        <v>6821</v>
      </c>
      <c r="E17665" s="335">
        <v>10.07</v>
      </c>
      <c r="F17665" s="335">
        <v>10.48</v>
      </c>
    </row>
    <row r="17666" spans="1:6">
      <c r="A17666" s="333" t="s">
        <v>86</v>
      </c>
      <c r="B17666" s="333">
        <v>82071</v>
      </c>
      <c r="C17666" s="334" t="s">
        <v>7687</v>
      </c>
      <c r="D17666" s="333" t="s">
        <v>6821</v>
      </c>
      <c r="E17666" s="335">
        <v>11.95</v>
      </c>
      <c r="F17666" s="335">
        <v>12.36</v>
      </c>
    </row>
    <row r="17667" spans="1:6">
      <c r="A17667" s="333" t="s">
        <v>86</v>
      </c>
      <c r="B17667" s="333">
        <v>82072</v>
      </c>
      <c r="C17667" s="334" t="s">
        <v>7688</v>
      </c>
      <c r="D17667" s="333" t="s">
        <v>6821</v>
      </c>
      <c r="E17667" s="335">
        <v>12.45</v>
      </c>
      <c r="F17667" s="335">
        <v>12.86</v>
      </c>
    </row>
    <row r="17668" spans="1:6">
      <c r="A17668" s="333" t="s">
        <v>86</v>
      </c>
      <c r="B17668" s="333">
        <v>82100</v>
      </c>
      <c r="C17668" s="334" t="s">
        <v>7689</v>
      </c>
      <c r="D17668" s="333"/>
      <c r="E17668" s="335">
        <v>0</v>
      </c>
      <c r="F17668" s="335">
        <v>0</v>
      </c>
    </row>
    <row r="17669" spans="1:6">
      <c r="A17669" s="333" t="s">
        <v>86</v>
      </c>
      <c r="B17669" s="333">
        <v>82101</v>
      </c>
      <c r="C17669" s="334" t="s">
        <v>17429</v>
      </c>
      <c r="D17669" s="333" t="s">
        <v>6821</v>
      </c>
      <c r="E17669" s="335">
        <v>22.52</v>
      </c>
      <c r="F17669" s="335">
        <v>24.02</v>
      </c>
    </row>
    <row r="17670" spans="1:6">
      <c r="A17670" s="333" t="s">
        <v>86</v>
      </c>
      <c r="B17670" s="333">
        <v>82102</v>
      </c>
      <c r="C17670" s="334" t="s">
        <v>17430</v>
      </c>
      <c r="D17670" s="333" t="s">
        <v>6821</v>
      </c>
      <c r="E17670" s="335">
        <v>30.3</v>
      </c>
      <c r="F17670" s="335">
        <v>32.18</v>
      </c>
    </row>
    <row r="17671" spans="1:6">
      <c r="A17671" s="333" t="s">
        <v>86</v>
      </c>
      <c r="B17671" s="333">
        <v>82103</v>
      </c>
      <c r="C17671" s="334" t="s">
        <v>17431</v>
      </c>
      <c r="D17671" s="333" t="s">
        <v>6821</v>
      </c>
      <c r="E17671" s="335">
        <v>26.45</v>
      </c>
      <c r="F17671" s="335">
        <v>28.12</v>
      </c>
    </row>
    <row r="17672" spans="1:6">
      <c r="A17672" s="333" t="s">
        <v>86</v>
      </c>
      <c r="B17672" s="333">
        <v>82150</v>
      </c>
      <c r="C17672" s="334" t="s">
        <v>7690</v>
      </c>
      <c r="D17672" s="333"/>
      <c r="E17672" s="335">
        <v>0</v>
      </c>
      <c r="F17672" s="335">
        <v>0</v>
      </c>
    </row>
    <row r="17673" spans="1:6">
      <c r="A17673" s="333" t="s">
        <v>86</v>
      </c>
      <c r="B17673" s="333">
        <v>82151</v>
      </c>
      <c r="C17673" s="334" t="s">
        <v>7691</v>
      </c>
      <c r="D17673" s="333" t="s">
        <v>6821</v>
      </c>
      <c r="E17673" s="335">
        <v>21.24</v>
      </c>
      <c r="F17673" s="335">
        <v>21.57</v>
      </c>
    </row>
    <row r="17674" spans="1:6">
      <c r="A17674" s="333" t="s">
        <v>86</v>
      </c>
      <c r="B17674" s="333">
        <v>82153</v>
      </c>
      <c r="C17674" s="334" t="s">
        <v>7692</v>
      </c>
      <c r="D17674" s="333" t="s">
        <v>6821</v>
      </c>
      <c r="E17674" s="335">
        <v>8.1199999999999992</v>
      </c>
      <c r="F17674" s="335">
        <v>8.4499999999999993</v>
      </c>
    </row>
    <row r="17675" spans="1:6">
      <c r="A17675" s="333" t="s">
        <v>86</v>
      </c>
      <c r="B17675" s="333">
        <v>82157</v>
      </c>
      <c r="C17675" s="334" t="s">
        <v>7693</v>
      </c>
      <c r="D17675" s="333" t="s">
        <v>6821</v>
      </c>
      <c r="E17675" s="335">
        <v>32.29</v>
      </c>
      <c r="F17675" s="335">
        <v>32.619999999999997</v>
      </c>
    </row>
    <row r="17676" spans="1:6">
      <c r="A17676" s="333" t="s">
        <v>86</v>
      </c>
      <c r="B17676" s="333">
        <v>82158</v>
      </c>
      <c r="C17676" s="334" t="s">
        <v>7694</v>
      </c>
      <c r="D17676" s="333" t="s">
        <v>6821</v>
      </c>
      <c r="E17676" s="335">
        <v>62.75</v>
      </c>
      <c r="F17676" s="335">
        <v>63.08</v>
      </c>
    </row>
    <row r="17677" spans="1:6">
      <c r="A17677" s="333" t="s">
        <v>86</v>
      </c>
      <c r="B17677" s="333">
        <v>82200</v>
      </c>
      <c r="C17677" s="334" t="s">
        <v>7592</v>
      </c>
      <c r="D17677" s="333"/>
      <c r="E17677" s="335">
        <v>0</v>
      </c>
      <c r="F17677" s="335">
        <v>0</v>
      </c>
    </row>
    <row r="17678" spans="1:6">
      <c r="A17678" s="333" t="s">
        <v>86</v>
      </c>
      <c r="B17678" s="333">
        <v>82201</v>
      </c>
      <c r="C17678" s="334" t="s">
        <v>7695</v>
      </c>
      <c r="D17678" s="333" t="s">
        <v>6821</v>
      </c>
      <c r="E17678" s="335">
        <v>17.440000000000001</v>
      </c>
      <c r="F17678" s="335">
        <v>18.649999999999999</v>
      </c>
    </row>
    <row r="17679" spans="1:6">
      <c r="A17679" s="333" t="s">
        <v>86</v>
      </c>
      <c r="B17679" s="333">
        <v>82220</v>
      </c>
      <c r="C17679" s="334" t="s">
        <v>17432</v>
      </c>
      <c r="D17679" s="333" t="s">
        <v>6821</v>
      </c>
      <c r="E17679" s="335">
        <v>55.59</v>
      </c>
      <c r="F17679" s="335">
        <v>57.51</v>
      </c>
    </row>
    <row r="17680" spans="1:6">
      <c r="A17680" s="333" t="s">
        <v>86</v>
      </c>
      <c r="B17680" s="333">
        <v>82230</v>
      </c>
      <c r="C17680" s="334" t="s">
        <v>17433</v>
      </c>
      <c r="D17680" s="333" t="s">
        <v>6821</v>
      </c>
      <c r="E17680" s="335">
        <v>18.66</v>
      </c>
      <c r="F17680" s="335">
        <v>19.87</v>
      </c>
    </row>
    <row r="17681" spans="1:6">
      <c r="A17681" s="333" t="s">
        <v>86</v>
      </c>
      <c r="B17681" s="333">
        <v>82231</v>
      </c>
      <c r="C17681" s="334" t="s">
        <v>17434</v>
      </c>
      <c r="D17681" s="333" t="s">
        <v>6821</v>
      </c>
      <c r="E17681" s="335">
        <v>27.85</v>
      </c>
      <c r="F17681" s="335">
        <v>29.4</v>
      </c>
    </row>
    <row r="17682" spans="1:6">
      <c r="A17682" s="333" t="s">
        <v>86</v>
      </c>
      <c r="B17682" s="333">
        <v>82232</v>
      </c>
      <c r="C17682" s="334" t="s">
        <v>17435</v>
      </c>
      <c r="D17682" s="333" t="s">
        <v>6821</v>
      </c>
      <c r="E17682" s="335">
        <v>27.86</v>
      </c>
      <c r="F17682" s="335">
        <v>29.41</v>
      </c>
    </row>
    <row r="17683" spans="1:6">
      <c r="A17683" s="333" t="s">
        <v>86</v>
      </c>
      <c r="B17683" s="333">
        <v>82233</v>
      </c>
      <c r="C17683" s="334" t="s">
        <v>17436</v>
      </c>
      <c r="D17683" s="333" t="s">
        <v>6821</v>
      </c>
      <c r="E17683" s="335">
        <v>33.340000000000003</v>
      </c>
      <c r="F17683" s="335">
        <v>35.26</v>
      </c>
    </row>
    <row r="17684" spans="1:6">
      <c r="A17684" s="333" t="s">
        <v>86</v>
      </c>
      <c r="B17684" s="333">
        <v>82234</v>
      </c>
      <c r="C17684" s="334" t="s">
        <v>17437</v>
      </c>
      <c r="D17684" s="333" t="s">
        <v>6821</v>
      </c>
      <c r="E17684" s="335">
        <v>33.4</v>
      </c>
      <c r="F17684" s="335">
        <v>35.32</v>
      </c>
    </row>
    <row r="17685" spans="1:6">
      <c r="A17685" s="333" t="s">
        <v>86</v>
      </c>
      <c r="B17685" s="333">
        <v>82235</v>
      </c>
      <c r="C17685" s="334" t="s">
        <v>17438</v>
      </c>
      <c r="D17685" s="333" t="s">
        <v>6821</v>
      </c>
      <c r="E17685" s="335">
        <v>33.729999999999997</v>
      </c>
      <c r="F17685" s="335">
        <v>35.65</v>
      </c>
    </row>
    <row r="17686" spans="1:6">
      <c r="A17686" s="333" t="s">
        <v>86</v>
      </c>
      <c r="B17686" s="333">
        <v>82300</v>
      </c>
      <c r="C17686" s="334" t="s">
        <v>7696</v>
      </c>
      <c r="D17686" s="333"/>
      <c r="E17686" s="335">
        <v>0</v>
      </c>
      <c r="F17686" s="335">
        <v>0</v>
      </c>
    </row>
    <row r="17687" spans="1:6">
      <c r="A17687" s="333" t="s">
        <v>86</v>
      </c>
      <c r="B17687" s="333">
        <v>82301</v>
      </c>
      <c r="C17687" s="334" t="s">
        <v>17439</v>
      </c>
      <c r="D17687" s="333" t="s">
        <v>6824</v>
      </c>
      <c r="E17687" s="335">
        <v>18.02</v>
      </c>
      <c r="F17687" s="335">
        <v>19.010000000000002</v>
      </c>
    </row>
    <row r="17688" spans="1:6">
      <c r="A17688" s="333" t="s">
        <v>86</v>
      </c>
      <c r="B17688" s="333">
        <v>82302</v>
      </c>
      <c r="C17688" s="334" t="s">
        <v>17440</v>
      </c>
      <c r="D17688" s="333" t="s">
        <v>6824</v>
      </c>
      <c r="E17688" s="335">
        <v>23.35</v>
      </c>
      <c r="F17688" s="335">
        <v>24.59</v>
      </c>
    </row>
    <row r="17689" spans="1:6">
      <c r="A17689" s="333" t="s">
        <v>86</v>
      </c>
      <c r="B17689" s="333">
        <v>82303</v>
      </c>
      <c r="C17689" s="334" t="s">
        <v>17441</v>
      </c>
      <c r="D17689" s="333" t="s">
        <v>6824</v>
      </c>
      <c r="E17689" s="335">
        <v>37.549999999999997</v>
      </c>
      <c r="F17689" s="335">
        <v>39.549999999999997</v>
      </c>
    </row>
    <row r="17690" spans="1:6">
      <c r="A17690" s="333" t="s">
        <v>86</v>
      </c>
      <c r="B17690" s="333">
        <v>82304</v>
      </c>
      <c r="C17690" s="334" t="s">
        <v>17442</v>
      </c>
      <c r="D17690" s="333" t="s">
        <v>6824</v>
      </c>
      <c r="E17690" s="335">
        <v>40.06</v>
      </c>
      <c r="F17690" s="335">
        <v>42.23</v>
      </c>
    </row>
    <row r="17691" spans="1:6">
      <c r="A17691" s="333" t="s">
        <v>86</v>
      </c>
      <c r="B17691" s="333">
        <v>82331</v>
      </c>
      <c r="C17691" s="334" t="s">
        <v>7697</v>
      </c>
      <c r="D17691" s="333" t="s">
        <v>231</v>
      </c>
      <c r="E17691" s="335">
        <v>67.010000000000005</v>
      </c>
      <c r="F17691" s="335">
        <v>69.34</v>
      </c>
    </row>
    <row r="17692" spans="1:6">
      <c r="A17692" s="333" t="s">
        <v>86</v>
      </c>
      <c r="B17692" s="333">
        <v>82332</v>
      </c>
      <c r="C17692" s="334" t="s">
        <v>7698</v>
      </c>
      <c r="D17692" s="333" t="s">
        <v>231</v>
      </c>
      <c r="E17692" s="335">
        <v>113.99</v>
      </c>
      <c r="F17692" s="335">
        <v>116.49</v>
      </c>
    </row>
    <row r="17693" spans="1:6">
      <c r="A17693" s="333" t="s">
        <v>86</v>
      </c>
      <c r="B17693" s="333">
        <v>82333</v>
      </c>
      <c r="C17693" s="334" t="s">
        <v>7699</v>
      </c>
      <c r="D17693" s="333" t="s">
        <v>231</v>
      </c>
      <c r="E17693" s="335">
        <v>153.11000000000001</v>
      </c>
      <c r="F17693" s="335">
        <v>155.61000000000001</v>
      </c>
    </row>
    <row r="17694" spans="1:6">
      <c r="A17694" s="333" t="s">
        <v>86</v>
      </c>
      <c r="B17694" s="333">
        <v>82334</v>
      </c>
      <c r="C17694" s="334" t="s">
        <v>7700</v>
      </c>
      <c r="D17694" s="333" t="s">
        <v>231</v>
      </c>
      <c r="E17694" s="335">
        <v>126.18</v>
      </c>
      <c r="F17694" s="335">
        <v>128.68</v>
      </c>
    </row>
    <row r="17695" spans="1:6" ht="20.399999999999999">
      <c r="A17695" s="333" t="s">
        <v>86</v>
      </c>
      <c r="B17695" s="333">
        <v>82341</v>
      </c>
      <c r="C17695" s="334" t="s">
        <v>151</v>
      </c>
      <c r="D17695" s="333" t="s">
        <v>6824</v>
      </c>
      <c r="E17695" s="335">
        <v>148.80000000000001</v>
      </c>
      <c r="F17695" s="335">
        <v>153.9</v>
      </c>
    </row>
    <row r="17696" spans="1:6" ht="20.399999999999999">
      <c r="A17696" s="333" t="s">
        <v>86</v>
      </c>
      <c r="B17696" s="333">
        <v>82342</v>
      </c>
      <c r="C17696" s="334" t="s">
        <v>152</v>
      </c>
      <c r="D17696" s="333" t="s">
        <v>6824</v>
      </c>
      <c r="E17696" s="335">
        <v>279.49</v>
      </c>
      <c r="F17696" s="335">
        <v>287.87</v>
      </c>
    </row>
    <row r="17697" spans="1:6" ht="20.399999999999999">
      <c r="A17697" s="333" t="s">
        <v>86</v>
      </c>
      <c r="B17697" s="333">
        <v>82343</v>
      </c>
      <c r="C17697" s="334" t="s">
        <v>153</v>
      </c>
      <c r="D17697" s="333" t="s">
        <v>6824</v>
      </c>
      <c r="E17697" s="335">
        <v>219.89</v>
      </c>
      <c r="F17697" s="335">
        <v>226.51</v>
      </c>
    </row>
    <row r="17698" spans="1:6">
      <c r="A17698" s="333" t="s">
        <v>86</v>
      </c>
      <c r="B17698" s="333">
        <v>82360</v>
      </c>
      <c r="C17698" s="334" t="s">
        <v>7701</v>
      </c>
      <c r="D17698" s="333" t="s">
        <v>6824</v>
      </c>
      <c r="E17698" s="335">
        <v>69.78</v>
      </c>
      <c r="F17698" s="335">
        <v>72.16</v>
      </c>
    </row>
    <row r="17699" spans="1:6">
      <c r="A17699" s="333" t="s">
        <v>86</v>
      </c>
      <c r="B17699" s="333">
        <v>82365</v>
      </c>
      <c r="C17699" s="334" t="s">
        <v>7702</v>
      </c>
      <c r="D17699" s="333" t="s">
        <v>6824</v>
      </c>
      <c r="E17699" s="335">
        <v>66.819999999999993</v>
      </c>
      <c r="F17699" s="335">
        <v>68.989999999999995</v>
      </c>
    </row>
    <row r="17700" spans="1:6">
      <c r="A17700" s="333" t="s">
        <v>86</v>
      </c>
      <c r="B17700" s="333">
        <v>82373</v>
      </c>
      <c r="C17700" s="334" t="s">
        <v>8717</v>
      </c>
      <c r="D17700" s="333" t="s">
        <v>6824</v>
      </c>
      <c r="E17700" s="335">
        <v>37.65</v>
      </c>
      <c r="F17700" s="335">
        <v>38.78</v>
      </c>
    </row>
    <row r="17701" spans="1:6">
      <c r="A17701" s="333" t="s">
        <v>86</v>
      </c>
      <c r="B17701" s="333">
        <v>82374</v>
      </c>
      <c r="C17701" s="334" t="s">
        <v>8721</v>
      </c>
      <c r="D17701" s="333" t="s">
        <v>6824</v>
      </c>
      <c r="E17701" s="335">
        <v>40.01</v>
      </c>
      <c r="F17701" s="335">
        <v>41.25</v>
      </c>
    </row>
    <row r="17702" spans="1:6">
      <c r="A17702" s="333" t="s">
        <v>86</v>
      </c>
      <c r="B17702" s="333">
        <v>82375</v>
      </c>
      <c r="C17702" s="334" t="s">
        <v>8714</v>
      </c>
      <c r="D17702" s="333" t="s">
        <v>6824</v>
      </c>
      <c r="E17702" s="335">
        <v>48.1</v>
      </c>
      <c r="F17702" s="335">
        <v>49.48</v>
      </c>
    </row>
    <row r="17703" spans="1:6">
      <c r="A17703" s="333" t="s">
        <v>86</v>
      </c>
      <c r="B17703" s="333">
        <v>82376</v>
      </c>
      <c r="C17703" s="334" t="s">
        <v>8716</v>
      </c>
      <c r="D17703" s="333" t="s">
        <v>6824</v>
      </c>
      <c r="E17703" s="335">
        <v>69.39</v>
      </c>
      <c r="F17703" s="335">
        <v>71.47</v>
      </c>
    </row>
    <row r="17704" spans="1:6">
      <c r="A17704" s="333" t="s">
        <v>86</v>
      </c>
      <c r="B17704" s="333">
        <v>82377</v>
      </c>
      <c r="C17704" s="334" t="s">
        <v>8715</v>
      </c>
      <c r="D17704" s="333" t="s">
        <v>6824</v>
      </c>
      <c r="E17704" s="335">
        <v>80.98</v>
      </c>
      <c r="F17704" s="335">
        <v>83.56</v>
      </c>
    </row>
    <row r="17705" spans="1:6">
      <c r="A17705" s="333" t="s">
        <v>86</v>
      </c>
      <c r="B17705" s="333">
        <v>82378</v>
      </c>
      <c r="C17705" s="334" t="s">
        <v>8718</v>
      </c>
      <c r="D17705" s="333" t="s">
        <v>6824</v>
      </c>
      <c r="E17705" s="335">
        <v>97.69</v>
      </c>
      <c r="F17705" s="335">
        <v>100.78</v>
      </c>
    </row>
    <row r="17706" spans="1:6">
      <c r="A17706" s="333" t="s">
        <v>86</v>
      </c>
      <c r="B17706" s="333">
        <v>82379</v>
      </c>
      <c r="C17706" s="334" t="s">
        <v>8719</v>
      </c>
      <c r="D17706" s="333" t="s">
        <v>6824</v>
      </c>
      <c r="E17706" s="335">
        <v>128.68</v>
      </c>
      <c r="F17706" s="335">
        <v>132.13999999999999</v>
      </c>
    </row>
    <row r="17707" spans="1:6">
      <c r="A17707" s="333" t="s">
        <v>86</v>
      </c>
      <c r="B17707" s="333">
        <v>82380</v>
      </c>
      <c r="C17707" s="334" t="s">
        <v>8720</v>
      </c>
      <c r="D17707" s="333" t="s">
        <v>6824</v>
      </c>
      <c r="E17707" s="335">
        <v>165.17</v>
      </c>
      <c r="F17707" s="335">
        <v>169.22</v>
      </c>
    </row>
    <row r="17708" spans="1:6">
      <c r="A17708" s="333" t="s">
        <v>86</v>
      </c>
      <c r="B17708" s="333">
        <v>82381</v>
      </c>
      <c r="C17708" s="334" t="s">
        <v>8722</v>
      </c>
      <c r="D17708" s="333" t="s">
        <v>6824</v>
      </c>
      <c r="E17708" s="335">
        <v>222.01</v>
      </c>
      <c r="F17708" s="335">
        <v>226.64</v>
      </c>
    </row>
    <row r="17709" spans="1:6">
      <c r="A17709" s="333" t="s">
        <v>86</v>
      </c>
      <c r="B17709" s="333">
        <v>85000</v>
      </c>
      <c r="C17709" s="334" t="s">
        <v>7703</v>
      </c>
      <c r="D17709" s="333"/>
      <c r="E17709" s="335">
        <v>0</v>
      </c>
      <c r="F17709" s="335">
        <v>0</v>
      </c>
    </row>
    <row r="17710" spans="1:6">
      <c r="A17710" s="333" t="s">
        <v>86</v>
      </c>
      <c r="B17710" s="333">
        <v>85001</v>
      </c>
      <c r="C17710" s="334" t="s">
        <v>7704</v>
      </c>
      <c r="D17710" s="333" t="s">
        <v>6821</v>
      </c>
      <c r="E17710" s="335">
        <v>632.24</v>
      </c>
      <c r="F17710" s="335">
        <v>634.02</v>
      </c>
    </row>
    <row r="17711" spans="1:6">
      <c r="A17711" s="333" t="s">
        <v>86</v>
      </c>
      <c r="B17711" s="333">
        <v>85003</v>
      </c>
      <c r="C17711" s="334" t="s">
        <v>7705</v>
      </c>
      <c r="D17711" s="333" t="s">
        <v>6821</v>
      </c>
      <c r="E17711" s="335">
        <v>209.57</v>
      </c>
      <c r="F17711" s="335">
        <v>211.35</v>
      </c>
    </row>
    <row r="17712" spans="1:6">
      <c r="A17712" s="333" t="s">
        <v>86</v>
      </c>
      <c r="B17712" s="333">
        <v>85005</v>
      </c>
      <c r="C17712" s="334" t="s">
        <v>7706</v>
      </c>
      <c r="D17712" s="333" t="s">
        <v>6821</v>
      </c>
      <c r="E17712" s="335">
        <v>205.99</v>
      </c>
      <c r="F17712" s="335">
        <v>207.77</v>
      </c>
    </row>
    <row r="17713" spans="1:6">
      <c r="A17713" s="333" t="s">
        <v>86</v>
      </c>
      <c r="B17713" s="333">
        <v>85006</v>
      </c>
      <c r="C17713" s="334" t="s">
        <v>7707</v>
      </c>
      <c r="D17713" s="333" t="s">
        <v>6827</v>
      </c>
      <c r="E17713" s="335">
        <v>213.74</v>
      </c>
      <c r="F17713" s="335">
        <v>215.52</v>
      </c>
    </row>
    <row r="17714" spans="1:6" ht="20.399999999999999">
      <c r="A17714" s="333" t="s">
        <v>86</v>
      </c>
      <c r="B17714" s="333">
        <v>85007</v>
      </c>
      <c r="C17714" s="334" t="s">
        <v>154</v>
      </c>
      <c r="D17714" s="333" t="s">
        <v>6821</v>
      </c>
      <c r="E17714" s="335">
        <v>651.32000000000005</v>
      </c>
      <c r="F17714" s="335">
        <v>673.33</v>
      </c>
    </row>
    <row r="17715" spans="1:6" ht="20.399999999999999">
      <c r="A17715" s="333" t="s">
        <v>86</v>
      </c>
      <c r="B17715" s="333">
        <v>85011</v>
      </c>
      <c r="C17715" s="334" t="s">
        <v>155</v>
      </c>
      <c r="D17715" s="333" t="s">
        <v>6821</v>
      </c>
      <c r="E17715" s="335">
        <v>705.74</v>
      </c>
      <c r="F17715" s="335">
        <v>726.65</v>
      </c>
    </row>
    <row r="17716" spans="1:6">
      <c r="A17716" s="333" t="s">
        <v>86</v>
      </c>
      <c r="B17716" s="333">
        <v>85015</v>
      </c>
      <c r="C17716" s="334" t="s">
        <v>7708</v>
      </c>
      <c r="D17716" s="333" t="s">
        <v>6821</v>
      </c>
      <c r="E17716" s="335">
        <v>543.53</v>
      </c>
      <c r="F17716" s="335">
        <v>555.75</v>
      </c>
    </row>
    <row r="17717" spans="1:6">
      <c r="A17717" s="333" t="s">
        <v>86</v>
      </c>
      <c r="B17717" s="333">
        <v>85017</v>
      </c>
      <c r="C17717" s="334" t="s">
        <v>17443</v>
      </c>
      <c r="D17717" s="333" t="s">
        <v>4570</v>
      </c>
      <c r="E17717" s="335">
        <v>369.56</v>
      </c>
      <c r="F17717" s="335">
        <v>370.39</v>
      </c>
    </row>
    <row r="17718" spans="1:6">
      <c r="A17718" s="333" t="s">
        <v>86</v>
      </c>
      <c r="B17718" s="333">
        <v>85019</v>
      </c>
      <c r="C17718" s="334" t="s">
        <v>7709</v>
      </c>
      <c r="D17718" s="333" t="s">
        <v>4570</v>
      </c>
      <c r="E17718" s="335">
        <v>420.14</v>
      </c>
      <c r="F17718" s="335">
        <v>420.97</v>
      </c>
    </row>
    <row r="17719" spans="1:6">
      <c r="A17719" s="333" t="s">
        <v>86</v>
      </c>
      <c r="B17719" s="333">
        <v>85023</v>
      </c>
      <c r="C17719" s="334" t="s">
        <v>7710</v>
      </c>
      <c r="D17719" s="333" t="s">
        <v>4570</v>
      </c>
      <c r="E17719" s="335">
        <v>614.75</v>
      </c>
      <c r="F17719" s="335">
        <v>615.58000000000004</v>
      </c>
    </row>
    <row r="17720" spans="1:6">
      <c r="A17720" s="333" t="s">
        <v>86</v>
      </c>
      <c r="B17720" s="333">
        <v>85025</v>
      </c>
      <c r="C17720" s="334" t="s">
        <v>7711</v>
      </c>
      <c r="D17720" s="333" t="s">
        <v>6821</v>
      </c>
      <c r="E17720" s="335">
        <v>141.15</v>
      </c>
      <c r="F17720" s="335">
        <v>141.51</v>
      </c>
    </row>
    <row r="17721" spans="1:6">
      <c r="A17721" s="333" t="s">
        <v>86</v>
      </c>
      <c r="B17721" s="333">
        <v>85027</v>
      </c>
      <c r="C17721" s="334" t="s">
        <v>17444</v>
      </c>
      <c r="D17721" s="333" t="s">
        <v>6821</v>
      </c>
      <c r="E17721" s="335">
        <v>57.17</v>
      </c>
      <c r="F17721" s="335">
        <v>57.79</v>
      </c>
    </row>
    <row r="17722" spans="1:6">
      <c r="A17722" s="333" t="s">
        <v>86</v>
      </c>
      <c r="B17722" s="333">
        <v>85031</v>
      </c>
      <c r="C17722" s="334" t="s">
        <v>7712</v>
      </c>
      <c r="D17722" s="333" t="s">
        <v>6821</v>
      </c>
      <c r="E17722" s="335">
        <v>227.08</v>
      </c>
      <c r="F17722" s="335">
        <v>229.16</v>
      </c>
    </row>
    <row r="17723" spans="1:6">
      <c r="A17723" s="333" t="s">
        <v>86</v>
      </c>
      <c r="B17723" s="333">
        <v>85035</v>
      </c>
      <c r="C17723" s="334" t="s">
        <v>7713</v>
      </c>
      <c r="D17723" s="333" t="s">
        <v>6821</v>
      </c>
      <c r="E17723" s="335">
        <v>117.89</v>
      </c>
      <c r="F17723" s="335">
        <v>118.51</v>
      </c>
    </row>
    <row r="17724" spans="1:6">
      <c r="A17724" s="333" t="s">
        <v>86</v>
      </c>
      <c r="B17724" s="333">
        <v>85037</v>
      </c>
      <c r="C17724" s="334" t="s">
        <v>7714</v>
      </c>
      <c r="D17724" s="333" t="s">
        <v>6821</v>
      </c>
      <c r="E17724" s="335">
        <v>254.67</v>
      </c>
      <c r="F17724" s="335">
        <v>257.37</v>
      </c>
    </row>
    <row r="17725" spans="1:6">
      <c r="A17725" s="333" t="s">
        <v>86</v>
      </c>
      <c r="B17725" s="333">
        <v>85039</v>
      </c>
      <c r="C17725" s="334" t="s">
        <v>7715</v>
      </c>
      <c r="D17725" s="333" t="s">
        <v>6821</v>
      </c>
      <c r="E17725" s="335">
        <v>141.19</v>
      </c>
      <c r="F17725" s="335">
        <v>143.88999999999999</v>
      </c>
    </row>
    <row r="17726" spans="1:6">
      <c r="A17726" s="333" t="s">
        <v>86</v>
      </c>
      <c r="B17726" s="333">
        <v>85041</v>
      </c>
      <c r="C17726" s="334" t="s">
        <v>7716</v>
      </c>
      <c r="D17726" s="333" t="s">
        <v>6821</v>
      </c>
      <c r="E17726" s="335">
        <v>188.92</v>
      </c>
      <c r="F17726" s="335">
        <v>191.62</v>
      </c>
    </row>
    <row r="17727" spans="1:6">
      <c r="A17727" s="333" t="s">
        <v>86</v>
      </c>
      <c r="B17727" s="333">
        <v>85042</v>
      </c>
      <c r="C17727" s="334" t="s">
        <v>17445</v>
      </c>
      <c r="D17727" s="333" t="s">
        <v>6827</v>
      </c>
      <c r="E17727" s="335">
        <v>157.91</v>
      </c>
      <c r="F17727" s="335">
        <v>158.61000000000001</v>
      </c>
    </row>
    <row r="17728" spans="1:6">
      <c r="A17728" s="333" t="s">
        <v>86</v>
      </c>
      <c r="B17728" s="333">
        <v>85043</v>
      </c>
      <c r="C17728" s="334" t="s">
        <v>7717</v>
      </c>
      <c r="D17728" s="333" t="s">
        <v>6821</v>
      </c>
      <c r="E17728" s="335">
        <v>37.67</v>
      </c>
      <c r="F17728" s="335">
        <v>38.29</v>
      </c>
    </row>
    <row r="17729" spans="1:6">
      <c r="A17729" s="333" t="s">
        <v>86</v>
      </c>
      <c r="B17729" s="333">
        <v>85045</v>
      </c>
      <c r="C17729" s="334" t="s">
        <v>7718</v>
      </c>
      <c r="D17729" s="333" t="s">
        <v>6821</v>
      </c>
      <c r="E17729" s="335">
        <v>21.3</v>
      </c>
      <c r="F17729" s="335">
        <v>22.13</v>
      </c>
    </row>
    <row r="17730" spans="1:6">
      <c r="A17730" s="333" t="s">
        <v>86</v>
      </c>
      <c r="B17730" s="333">
        <v>85047</v>
      </c>
      <c r="C17730" s="334" t="s">
        <v>7719</v>
      </c>
      <c r="D17730" s="333" t="s">
        <v>6821</v>
      </c>
      <c r="E17730" s="335">
        <v>66.099999999999994</v>
      </c>
      <c r="F17730" s="335">
        <v>67.77</v>
      </c>
    </row>
    <row r="17731" spans="1:6">
      <c r="A17731" s="333" t="s">
        <v>86</v>
      </c>
      <c r="B17731" s="333">
        <v>85049</v>
      </c>
      <c r="C17731" s="334" t="s">
        <v>7720</v>
      </c>
      <c r="D17731" s="333" t="s">
        <v>6821</v>
      </c>
      <c r="E17731" s="335">
        <v>93.04</v>
      </c>
      <c r="F17731" s="335">
        <v>94.71</v>
      </c>
    </row>
    <row r="17732" spans="1:6">
      <c r="A17732" s="333" t="s">
        <v>86</v>
      </c>
      <c r="B17732" s="333">
        <v>85051</v>
      </c>
      <c r="C17732" s="334" t="s">
        <v>7721</v>
      </c>
      <c r="D17732" s="333" t="s">
        <v>6821</v>
      </c>
      <c r="E17732" s="335">
        <v>125.78</v>
      </c>
      <c r="F17732" s="335">
        <v>127.45</v>
      </c>
    </row>
    <row r="17733" spans="1:6">
      <c r="A17733" s="333" t="s">
        <v>86</v>
      </c>
      <c r="B17733" s="333">
        <v>85053</v>
      </c>
      <c r="C17733" s="334" t="s">
        <v>7722</v>
      </c>
      <c r="D17733" s="333" t="s">
        <v>6821</v>
      </c>
      <c r="E17733" s="335">
        <v>40.31</v>
      </c>
      <c r="F17733" s="335">
        <v>42.23</v>
      </c>
    </row>
    <row r="17734" spans="1:6">
      <c r="A17734" s="333" t="s">
        <v>86</v>
      </c>
      <c r="B17734" s="333">
        <v>85055</v>
      </c>
      <c r="C17734" s="334" t="s">
        <v>7723</v>
      </c>
      <c r="D17734" s="333" t="s">
        <v>6821</v>
      </c>
      <c r="E17734" s="335">
        <v>76.27</v>
      </c>
      <c r="F17734" s="335">
        <v>79.52</v>
      </c>
    </row>
    <row r="17735" spans="1:6">
      <c r="A17735" s="333" t="s">
        <v>86</v>
      </c>
      <c r="B17735" s="333">
        <v>85056</v>
      </c>
      <c r="C17735" s="334" t="s">
        <v>7724</v>
      </c>
      <c r="D17735" s="333" t="s">
        <v>6827</v>
      </c>
      <c r="E17735" s="335">
        <v>141.52000000000001</v>
      </c>
      <c r="F17735" s="335">
        <v>145.4</v>
      </c>
    </row>
    <row r="17736" spans="1:6">
      <c r="A17736" s="333" t="s">
        <v>86</v>
      </c>
      <c r="B17736" s="333">
        <v>85057</v>
      </c>
      <c r="C17736" s="334" t="s">
        <v>7725</v>
      </c>
      <c r="D17736" s="333" t="s">
        <v>6821</v>
      </c>
      <c r="E17736" s="335">
        <v>156.6</v>
      </c>
      <c r="F17736" s="335">
        <v>160.47999999999999</v>
      </c>
    </row>
    <row r="17737" spans="1:6">
      <c r="A17737" s="333" t="s">
        <v>86</v>
      </c>
      <c r="B17737" s="333">
        <v>85058</v>
      </c>
      <c r="C17737" s="334" t="s">
        <v>7726</v>
      </c>
      <c r="D17737" s="333" t="s">
        <v>6821</v>
      </c>
      <c r="E17737" s="335">
        <v>334.96</v>
      </c>
      <c r="F17737" s="335">
        <v>339.75</v>
      </c>
    </row>
    <row r="17738" spans="1:6">
      <c r="A17738" s="333" t="s">
        <v>86</v>
      </c>
      <c r="B17738" s="333">
        <v>85061</v>
      </c>
      <c r="C17738" s="334" t="s">
        <v>7727</v>
      </c>
      <c r="D17738" s="333" t="s">
        <v>6821</v>
      </c>
      <c r="E17738" s="335">
        <v>32.28</v>
      </c>
      <c r="F17738" s="335">
        <v>33.950000000000003</v>
      </c>
    </row>
    <row r="17739" spans="1:6">
      <c r="A17739" s="333" t="s">
        <v>86</v>
      </c>
      <c r="B17739" s="333">
        <v>85062</v>
      </c>
      <c r="C17739" s="334" t="s">
        <v>7728</v>
      </c>
      <c r="D17739" s="333" t="s">
        <v>6827</v>
      </c>
      <c r="E17739" s="335">
        <v>100.12</v>
      </c>
      <c r="F17739" s="335">
        <v>103.46</v>
      </c>
    </row>
    <row r="17740" spans="1:6">
      <c r="A17740" s="333" t="s">
        <v>86</v>
      </c>
      <c r="B17740" s="333">
        <v>85063</v>
      </c>
      <c r="C17740" s="334" t="s">
        <v>7729</v>
      </c>
      <c r="D17740" s="333" t="s">
        <v>6821</v>
      </c>
      <c r="E17740" s="335">
        <v>147.46</v>
      </c>
      <c r="F17740" s="335">
        <v>150.80000000000001</v>
      </c>
    </row>
    <row r="17741" spans="1:6">
      <c r="A17741" s="333" t="s">
        <v>86</v>
      </c>
      <c r="B17741" s="333">
        <v>85065</v>
      </c>
      <c r="C17741" s="334" t="s">
        <v>7730</v>
      </c>
      <c r="D17741" s="333" t="s">
        <v>6821</v>
      </c>
      <c r="E17741" s="335">
        <v>110.36</v>
      </c>
      <c r="F17741" s="335">
        <v>113.7</v>
      </c>
    </row>
    <row r="17742" spans="1:6">
      <c r="A17742" s="333" t="s">
        <v>86</v>
      </c>
      <c r="B17742" s="333">
        <v>85067</v>
      </c>
      <c r="C17742" s="334" t="s">
        <v>7731</v>
      </c>
      <c r="D17742" s="333" t="s">
        <v>6821</v>
      </c>
      <c r="E17742" s="335">
        <v>167.08</v>
      </c>
      <c r="F17742" s="335">
        <v>170.42</v>
      </c>
    </row>
    <row r="17743" spans="1:6">
      <c r="A17743" s="333" t="s">
        <v>86</v>
      </c>
      <c r="B17743" s="333">
        <v>85069</v>
      </c>
      <c r="C17743" s="334" t="s">
        <v>7732</v>
      </c>
      <c r="D17743" s="333" t="s">
        <v>6821</v>
      </c>
      <c r="E17743" s="335">
        <v>33.75</v>
      </c>
      <c r="F17743" s="335">
        <v>35.22</v>
      </c>
    </row>
    <row r="17744" spans="1:6">
      <c r="A17744" s="333" t="s">
        <v>86</v>
      </c>
      <c r="B17744" s="333">
        <v>85071</v>
      </c>
      <c r="C17744" s="334" t="s">
        <v>7733</v>
      </c>
      <c r="D17744" s="333" t="s">
        <v>6821</v>
      </c>
      <c r="E17744" s="335">
        <v>69.33</v>
      </c>
      <c r="F17744" s="335">
        <v>71</v>
      </c>
    </row>
    <row r="17745" spans="1:6">
      <c r="A17745" s="333" t="s">
        <v>86</v>
      </c>
      <c r="B17745" s="333">
        <v>85073</v>
      </c>
      <c r="C17745" s="334" t="s">
        <v>7734</v>
      </c>
      <c r="D17745" s="333" t="s">
        <v>6821</v>
      </c>
      <c r="E17745" s="335">
        <v>379.09</v>
      </c>
      <c r="F17745" s="335">
        <v>380.76</v>
      </c>
    </row>
    <row r="17746" spans="1:6">
      <c r="A17746" s="333" t="s">
        <v>86</v>
      </c>
      <c r="B17746" s="333">
        <v>85075</v>
      </c>
      <c r="C17746" s="334" t="s">
        <v>7735</v>
      </c>
      <c r="D17746" s="333" t="s">
        <v>6821</v>
      </c>
      <c r="E17746" s="335">
        <v>106.8</v>
      </c>
      <c r="F17746" s="335">
        <v>108.47</v>
      </c>
    </row>
    <row r="17747" spans="1:6">
      <c r="A17747" s="333" t="s">
        <v>86</v>
      </c>
      <c r="B17747" s="333">
        <v>85076</v>
      </c>
      <c r="C17747" s="334" t="s">
        <v>7736</v>
      </c>
      <c r="D17747" s="333" t="s">
        <v>6821</v>
      </c>
      <c r="E17747" s="335">
        <v>160.59</v>
      </c>
      <c r="F17747" s="335">
        <v>162.84</v>
      </c>
    </row>
    <row r="17748" spans="1:6">
      <c r="A17748" s="333" t="s">
        <v>86</v>
      </c>
      <c r="B17748" s="333">
        <v>85077</v>
      </c>
      <c r="C17748" s="334" t="s">
        <v>7737</v>
      </c>
      <c r="D17748" s="333" t="s">
        <v>6821</v>
      </c>
      <c r="E17748" s="335">
        <v>548.36</v>
      </c>
      <c r="F17748" s="335">
        <v>553.15</v>
      </c>
    </row>
    <row r="17749" spans="1:6">
      <c r="A17749" s="333" t="s">
        <v>86</v>
      </c>
      <c r="B17749" s="333">
        <v>85078</v>
      </c>
      <c r="C17749" s="334" t="s">
        <v>7738</v>
      </c>
      <c r="D17749" s="333" t="s">
        <v>6821</v>
      </c>
      <c r="E17749" s="335">
        <v>627.89</v>
      </c>
      <c r="F17749" s="335">
        <v>632.67999999999995</v>
      </c>
    </row>
    <row r="17750" spans="1:6">
      <c r="A17750" s="333" t="s">
        <v>86</v>
      </c>
      <c r="B17750" s="333">
        <v>85079</v>
      </c>
      <c r="C17750" s="334" t="s">
        <v>7739</v>
      </c>
      <c r="D17750" s="333" t="s">
        <v>6821</v>
      </c>
      <c r="E17750" s="335">
        <v>400.85</v>
      </c>
      <c r="F17750" s="335">
        <v>405.64</v>
      </c>
    </row>
    <row r="17751" spans="1:6">
      <c r="A17751" s="333" t="s">
        <v>86</v>
      </c>
      <c r="B17751" s="333">
        <v>85080</v>
      </c>
      <c r="C17751" s="334" t="s">
        <v>7740</v>
      </c>
      <c r="D17751" s="333" t="s">
        <v>6821</v>
      </c>
      <c r="E17751" s="335">
        <v>115.49</v>
      </c>
      <c r="F17751" s="335">
        <v>117.74</v>
      </c>
    </row>
    <row r="17752" spans="1:6">
      <c r="A17752" s="333" t="s">
        <v>86</v>
      </c>
      <c r="B17752" s="333">
        <v>85081</v>
      </c>
      <c r="C17752" s="334" t="s">
        <v>7741</v>
      </c>
      <c r="D17752" s="333" t="s">
        <v>6821</v>
      </c>
      <c r="E17752" s="335">
        <v>572.58000000000004</v>
      </c>
      <c r="F17752" s="335">
        <v>577.37</v>
      </c>
    </row>
    <row r="17753" spans="1:6">
      <c r="A17753" s="333" t="s">
        <v>86</v>
      </c>
      <c r="B17753" s="333">
        <v>85082</v>
      </c>
      <c r="C17753" s="334" t="s">
        <v>7742</v>
      </c>
      <c r="D17753" s="333" t="s">
        <v>6821</v>
      </c>
      <c r="E17753" s="335">
        <v>245.93</v>
      </c>
      <c r="F17753" s="335">
        <v>248.18</v>
      </c>
    </row>
    <row r="17754" spans="1:6">
      <c r="A17754" s="333" t="s">
        <v>86</v>
      </c>
      <c r="B17754" s="333">
        <v>85083</v>
      </c>
      <c r="C17754" s="334" t="s">
        <v>7743</v>
      </c>
      <c r="D17754" s="333" t="s">
        <v>6821</v>
      </c>
      <c r="E17754" s="335">
        <v>168.8</v>
      </c>
      <c r="F17754" s="335">
        <v>171.05</v>
      </c>
    </row>
    <row r="17755" spans="1:6">
      <c r="A17755" s="333" t="s">
        <v>86</v>
      </c>
      <c r="B17755" s="333">
        <v>171</v>
      </c>
      <c r="C17755" s="334" t="s">
        <v>7744</v>
      </c>
      <c r="D17755" s="333"/>
      <c r="E17755" s="335"/>
      <c r="F17755" s="335"/>
    </row>
    <row r="17756" spans="1:6">
      <c r="A17756" s="333" t="s">
        <v>86</v>
      </c>
      <c r="B17756" s="333">
        <v>90000</v>
      </c>
      <c r="C17756" s="334" t="s">
        <v>7745</v>
      </c>
      <c r="D17756" s="333"/>
      <c r="E17756" s="335">
        <v>0</v>
      </c>
      <c r="F17756" s="335">
        <v>0</v>
      </c>
    </row>
    <row r="17757" spans="1:6">
      <c r="A17757" s="333" t="s">
        <v>86</v>
      </c>
      <c r="B17757" s="333">
        <v>91000</v>
      </c>
      <c r="C17757" s="334" t="s">
        <v>7746</v>
      </c>
      <c r="D17757" s="333"/>
      <c r="E17757" s="335">
        <v>0</v>
      </c>
      <c r="F17757" s="335">
        <v>0</v>
      </c>
    </row>
    <row r="17758" spans="1:6" ht="20.399999999999999">
      <c r="A17758" s="333" t="s">
        <v>86</v>
      </c>
      <c r="B17758" s="333">
        <v>91007</v>
      </c>
      <c r="C17758" s="334" t="s">
        <v>156</v>
      </c>
      <c r="D17758" s="333" t="s">
        <v>6821</v>
      </c>
      <c r="E17758" s="335">
        <v>8377.18</v>
      </c>
      <c r="F17758" s="335">
        <v>8686.31</v>
      </c>
    </row>
    <row r="17759" spans="1:6" ht="20.399999999999999">
      <c r="A17759" s="333" t="s">
        <v>86</v>
      </c>
      <c r="B17759" s="333">
        <v>91009</v>
      </c>
      <c r="C17759" s="334" t="s">
        <v>157</v>
      </c>
      <c r="D17759" s="333" t="s">
        <v>6821</v>
      </c>
      <c r="E17759" s="335">
        <v>11359.1</v>
      </c>
      <c r="F17759" s="335">
        <v>11773.58</v>
      </c>
    </row>
    <row r="17760" spans="1:6" ht="20.399999999999999">
      <c r="A17760" s="333" t="s">
        <v>86</v>
      </c>
      <c r="B17760" s="333">
        <v>91010</v>
      </c>
      <c r="C17760" s="334" t="s">
        <v>7747</v>
      </c>
      <c r="D17760" s="333" t="s">
        <v>6827</v>
      </c>
      <c r="E17760" s="335">
        <v>320.67</v>
      </c>
      <c r="F17760" s="335">
        <v>322.45999999999998</v>
      </c>
    </row>
    <row r="17761" spans="1:6" ht="20.399999999999999">
      <c r="A17761" s="333" t="s">
        <v>86</v>
      </c>
      <c r="B17761" s="333">
        <v>91011</v>
      </c>
      <c r="C17761" s="334" t="s">
        <v>7748</v>
      </c>
      <c r="D17761" s="333" t="s">
        <v>6821</v>
      </c>
      <c r="E17761" s="335">
        <v>297.67</v>
      </c>
      <c r="F17761" s="335">
        <v>299.45999999999998</v>
      </c>
    </row>
    <row r="17762" spans="1:6">
      <c r="A17762" s="333" t="s">
        <v>86</v>
      </c>
      <c r="B17762" s="333">
        <v>91012</v>
      </c>
      <c r="C17762" s="334" t="s">
        <v>7749</v>
      </c>
      <c r="D17762" s="333" t="s">
        <v>6824</v>
      </c>
      <c r="E17762" s="335">
        <v>49.03</v>
      </c>
      <c r="F17762" s="335">
        <v>50.27</v>
      </c>
    </row>
    <row r="17763" spans="1:6">
      <c r="A17763" s="333" t="s">
        <v>86</v>
      </c>
      <c r="B17763" s="333">
        <v>91018</v>
      </c>
      <c r="C17763" s="334" t="s">
        <v>7750</v>
      </c>
      <c r="D17763" s="333" t="s">
        <v>6827</v>
      </c>
      <c r="E17763" s="335">
        <v>26.26</v>
      </c>
      <c r="F17763" s="335">
        <v>27.6</v>
      </c>
    </row>
    <row r="17764" spans="1:6">
      <c r="A17764" s="333" t="s">
        <v>86</v>
      </c>
      <c r="B17764" s="333">
        <v>91020</v>
      </c>
      <c r="C17764" s="334" t="s">
        <v>7751</v>
      </c>
      <c r="D17764" s="333" t="s">
        <v>6827</v>
      </c>
      <c r="E17764" s="335">
        <v>35.090000000000003</v>
      </c>
      <c r="F17764" s="335">
        <v>36.630000000000003</v>
      </c>
    </row>
    <row r="17765" spans="1:6">
      <c r="A17765" s="333" t="s">
        <v>86</v>
      </c>
      <c r="B17765" s="333">
        <v>91021</v>
      </c>
      <c r="C17765" s="334" t="s">
        <v>7752</v>
      </c>
      <c r="D17765" s="333" t="s">
        <v>6821</v>
      </c>
      <c r="E17765" s="335">
        <v>15.32</v>
      </c>
      <c r="F17765" s="335">
        <v>15.98</v>
      </c>
    </row>
    <row r="17766" spans="1:6">
      <c r="A17766" s="333" t="s">
        <v>86</v>
      </c>
      <c r="B17766" s="333">
        <v>91022</v>
      </c>
      <c r="C17766" s="334" t="s">
        <v>88</v>
      </c>
      <c r="D17766" s="333" t="s">
        <v>6827</v>
      </c>
      <c r="E17766" s="335">
        <v>20.77</v>
      </c>
      <c r="F17766" s="335">
        <v>21.43</v>
      </c>
    </row>
    <row r="17767" spans="1:6" ht="20.399999999999999">
      <c r="A17767" s="333" t="s">
        <v>86</v>
      </c>
      <c r="B17767" s="333">
        <v>91024</v>
      </c>
      <c r="C17767" s="334" t="s">
        <v>89</v>
      </c>
      <c r="D17767" s="333" t="s">
        <v>6827</v>
      </c>
      <c r="E17767" s="335">
        <v>92.63</v>
      </c>
      <c r="F17767" s="335">
        <v>93.29</v>
      </c>
    </row>
    <row r="17768" spans="1:6" ht="20.399999999999999">
      <c r="A17768" s="333" t="s">
        <v>86</v>
      </c>
      <c r="B17768" s="333">
        <v>91025</v>
      </c>
      <c r="C17768" s="334" t="s">
        <v>158</v>
      </c>
      <c r="D17768" s="333" t="s">
        <v>6821</v>
      </c>
      <c r="E17768" s="335">
        <v>209.44</v>
      </c>
      <c r="F17768" s="335">
        <v>211.23</v>
      </c>
    </row>
    <row r="17769" spans="1:6">
      <c r="A17769" s="333" t="s">
        <v>86</v>
      </c>
      <c r="B17769" s="333">
        <v>91026</v>
      </c>
      <c r="C17769" s="334" t="s">
        <v>7753</v>
      </c>
      <c r="D17769" s="333" t="s">
        <v>6827</v>
      </c>
      <c r="E17769" s="335">
        <v>40.21</v>
      </c>
      <c r="F17769" s="335">
        <v>41.2</v>
      </c>
    </row>
    <row r="17770" spans="1:6">
      <c r="A17770" s="333" t="s">
        <v>86</v>
      </c>
      <c r="B17770" s="333">
        <v>91029</v>
      </c>
      <c r="C17770" s="334" t="s">
        <v>7754</v>
      </c>
      <c r="D17770" s="333" t="s">
        <v>6821</v>
      </c>
      <c r="E17770" s="335">
        <v>27.28</v>
      </c>
      <c r="F17770" s="335">
        <v>27.94</v>
      </c>
    </row>
    <row r="17771" spans="1:6">
      <c r="A17771" s="333" t="s">
        <v>86</v>
      </c>
      <c r="B17771" s="333">
        <v>91031</v>
      </c>
      <c r="C17771" s="334" t="s">
        <v>7755</v>
      </c>
      <c r="D17771" s="333" t="s">
        <v>6821</v>
      </c>
      <c r="E17771" s="335">
        <v>15.77</v>
      </c>
      <c r="F17771" s="335">
        <v>16.43</v>
      </c>
    </row>
    <row r="17772" spans="1:6">
      <c r="A17772" s="333" t="s">
        <v>86</v>
      </c>
      <c r="B17772" s="333">
        <v>91034</v>
      </c>
      <c r="C17772" s="334" t="s">
        <v>7756</v>
      </c>
      <c r="D17772" s="333" t="s">
        <v>6827</v>
      </c>
      <c r="E17772" s="335">
        <v>18.05</v>
      </c>
      <c r="F17772" s="335">
        <v>18.71</v>
      </c>
    </row>
    <row r="17773" spans="1:6">
      <c r="A17773" s="333" t="s">
        <v>86</v>
      </c>
      <c r="B17773" s="333">
        <v>91040</v>
      </c>
      <c r="C17773" s="334" t="s">
        <v>7757</v>
      </c>
      <c r="D17773" s="333" t="s">
        <v>6827</v>
      </c>
      <c r="E17773" s="335">
        <v>11.31</v>
      </c>
      <c r="F17773" s="335">
        <v>11.72</v>
      </c>
    </row>
    <row r="17774" spans="1:6" ht="20.399999999999999">
      <c r="A17774" s="333" t="s">
        <v>86</v>
      </c>
      <c r="B17774" s="333">
        <v>91041</v>
      </c>
      <c r="C17774" s="334" t="s">
        <v>159</v>
      </c>
      <c r="D17774" s="333" t="s">
        <v>6821</v>
      </c>
      <c r="E17774" s="335">
        <v>38.409999999999997</v>
      </c>
      <c r="F17774" s="335">
        <v>39.58</v>
      </c>
    </row>
    <row r="17775" spans="1:6" ht="30.6">
      <c r="A17775" s="333" t="s">
        <v>86</v>
      </c>
      <c r="B17775" s="333">
        <v>91045</v>
      </c>
      <c r="C17775" s="334" t="s">
        <v>7758</v>
      </c>
      <c r="D17775" s="333" t="s">
        <v>6821</v>
      </c>
      <c r="E17775" s="335">
        <v>20.350000000000001</v>
      </c>
      <c r="F17775" s="335">
        <v>21.44</v>
      </c>
    </row>
    <row r="17776" spans="1:6">
      <c r="A17776" s="333" t="s">
        <v>86</v>
      </c>
      <c r="B17776" s="333">
        <v>91046</v>
      </c>
      <c r="C17776" s="334" t="s">
        <v>160</v>
      </c>
      <c r="D17776" s="333" t="s">
        <v>6827</v>
      </c>
      <c r="E17776" s="335">
        <v>57.43</v>
      </c>
      <c r="F17776" s="335">
        <v>57.6</v>
      </c>
    </row>
    <row r="17777" spans="1:6">
      <c r="A17777" s="333" t="s">
        <v>86</v>
      </c>
      <c r="B17777" s="333">
        <v>172</v>
      </c>
      <c r="C17777" s="334" t="s">
        <v>7759</v>
      </c>
      <c r="D17777" s="333"/>
      <c r="E17777" s="335"/>
      <c r="F17777" s="335"/>
    </row>
    <row r="17778" spans="1:6">
      <c r="A17778" s="333" t="s">
        <v>86</v>
      </c>
      <c r="B17778" s="333">
        <v>100000</v>
      </c>
      <c r="C17778" s="334" t="s">
        <v>7760</v>
      </c>
      <c r="D17778" s="333"/>
      <c r="E17778" s="335">
        <v>0</v>
      </c>
      <c r="F17778" s="335">
        <v>0</v>
      </c>
    </row>
    <row r="17779" spans="1:6">
      <c r="A17779" s="333" t="s">
        <v>86</v>
      </c>
      <c r="B17779" s="333">
        <v>100101</v>
      </c>
      <c r="C17779" s="334" t="s">
        <v>17446</v>
      </c>
      <c r="D17779" s="333" t="s">
        <v>6820</v>
      </c>
      <c r="E17779" s="335">
        <v>63.78</v>
      </c>
      <c r="F17779" s="335">
        <v>67.12</v>
      </c>
    </row>
    <row r="17780" spans="1:6">
      <c r="A17780" s="333" t="s">
        <v>86</v>
      </c>
      <c r="B17780" s="333">
        <v>100102</v>
      </c>
      <c r="C17780" s="334" t="s">
        <v>17447</v>
      </c>
      <c r="D17780" s="333" t="s">
        <v>6820</v>
      </c>
      <c r="E17780" s="335">
        <v>103.24</v>
      </c>
      <c r="F17780" s="335">
        <v>107.77</v>
      </c>
    </row>
    <row r="17781" spans="1:6">
      <c r="A17781" s="333" t="s">
        <v>86</v>
      </c>
      <c r="B17781" s="333">
        <v>100103</v>
      </c>
      <c r="C17781" s="334" t="s">
        <v>17448</v>
      </c>
      <c r="D17781" s="333" t="s">
        <v>6820</v>
      </c>
      <c r="E17781" s="335">
        <v>129.24</v>
      </c>
      <c r="F17781" s="335">
        <v>137.5</v>
      </c>
    </row>
    <row r="17782" spans="1:6">
      <c r="A17782" s="333" t="s">
        <v>86</v>
      </c>
      <c r="B17782" s="333">
        <v>100155</v>
      </c>
      <c r="C17782" s="334" t="s">
        <v>161</v>
      </c>
      <c r="D17782" s="333" t="s">
        <v>6820</v>
      </c>
      <c r="E17782" s="335">
        <v>75.209999999999994</v>
      </c>
      <c r="F17782" s="335">
        <v>78.760000000000005</v>
      </c>
    </row>
    <row r="17783" spans="1:6">
      <c r="A17783" s="333" t="s">
        <v>86</v>
      </c>
      <c r="B17783" s="333">
        <v>100160</v>
      </c>
      <c r="C17783" s="334" t="s">
        <v>17449</v>
      </c>
      <c r="D17783" s="333" t="s">
        <v>6820</v>
      </c>
      <c r="E17783" s="335">
        <v>62.39</v>
      </c>
      <c r="F17783" s="335">
        <v>65.510000000000005</v>
      </c>
    </row>
    <row r="17784" spans="1:6">
      <c r="A17784" s="333" t="s">
        <v>86</v>
      </c>
      <c r="B17784" s="333">
        <v>100201</v>
      </c>
      <c r="C17784" s="334" t="s">
        <v>73</v>
      </c>
      <c r="D17784" s="333" t="s">
        <v>6820</v>
      </c>
      <c r="E17784" s="335">
        <v>66.08</v>
      </c>
      <c r="F17784" s="335">
        <v>69.260000000000005</v>
      </c>
    </row>
    <row r="17785" spans="1:6">
      <c r="A17785" s="333" t="s">
        <v>86</v>
      </c>
      <c r="B17785" s="333">
        <v>100202</v>
      </c>
      <c r="C17785" s="334" t="s">
        <v>17450</v>
      </c>
      <c r="D17785" s="333" t="s">
        <v>6820</v>
      </c>
      <c r="E17785" s="335">
        <v>126.29</v>
      </c>
      <c r="F17785" s="335">
        <v>131.79</v>
      </c>
    </row>
    <row r="17786" spans="1:6">
      <c r="A17786" s="333" t="s">
        <v>86</v>
      </c>
      <c r="B17786" s="333">
        <v>100203</v>
      </c>
      <c r="C17786" s="334" t="s">
        <v>17451</v>
      </c>
      <c r="D17786" s="333" t="s">
        <v>6820</v>
      </c>
      <c r="E17786" s="335">
        <v>164.98</v>
      </c>
      <c r="F17786" s="335">
        <v>170.61</v>
      </c>
    </row>
    <row r="17787" spans="1:6">
      <c r="A17787" s="333" t="s">
        <v>86</v>
      </c>
      <c r="B17787" s="333">
        <v>100204</v>
      </c>
      <c r="C17787" s="334" t="s">
        <v>7761</v>
      </c>
      <c r="D17787" s="333" t="s">
        <v>6824</v>
      </c>
      <c r="E17787" s="335">
        <v>18.350000000000001</v>
      </c>
      <c r="F17787" s="335">
        <v>19.16</v>
      </c>
    </row>
    <row r="17788" spans="1:6">
      <c r="A17788" s="333" t="s">
        <v>86</v>
      </c>
      <c r="B17788" s="333">
        <v>100205</v>
      </c>
      <c r="C17788" s="334" t="s">
        <v>7762</v>
      </c>
      <c r="D17788" s="333" t="s">
        <v>6824</v>
      </c>
      <c r="E17788" s="335">
        <v>22.27</v>
      </c>
      <c r="F17788" s="335">
        <v>23.6</v>
      </c>
    </row>
    <row r="17789" spans="1:6">
      <c r="A17789" s="333" t="s">
        <v>86</v>
      </c>
      <c r="B17789" s="333">
        <v>100301</v>
      </c>
      <c r="C17789" s="334" t="s">
        <v>17452</v>
      </c>
      <c r="D17789" s="333" t="s">
        <v>6820</v>
      </c>
      <c r="E17789" s="335">
        <v>764.84</v>
      </c>
      <c r="F17789" s="335">
        <v>771.44</v>
      </c>
    </row>
    <row r="17790" spans="1:6">
      <c r="A17790" s="333" t="s">
        <v>86</v>
      </c>
      <c r="B17790" s="333">
        <v>100302</v>
      </c>
      <c r="C17790" s="334" t="s">
        <v>17453</v>
      </c>
      <c r="D17790" s="333" t="s">
        <v>6820</v>
      </c>
      <c r="E17790" s="335">
        <v>478.1</v>
      </c>
      <c r="F17790" s="335">
        <v>484.7</v>
      </c>
    </row>
    <row r="17791" spans="1:6">
      <c r="A17791" s="333" t="s">
        <v>86</v>
      </c>
      <c r="B17791" s="333">
        <v>100303</v>
      </c>
      <c r="C17791" s="334" t="s">
        <v>7763</v>
      </c>
      <c r="D17791" s="333" t="s">
        <v>6820</v>
      </c>
      <c r="E17791" s="335">
        <v>358.8</v>
      </c>
      <c r="F17791" s="335">
        <v>365.4</v>
      </c>
    </row>
    <row r="17792" spans="1:6">
      <c r="A17792" s="333" t="s">
        <v>86</v>
      </c>
      <c r="B17792" s="333">
        <v>100320</v>
      </c>
      <c r="C17792" s="334" t="s">
        <v>17454</v>
      </c>
      <c r="D17792" s="333" t="s">
        <v>6820</v>
      </c>
      <c r="E17792" s="335">
        <v>507.32</v>
      </c>
      <c r="F17792" s="335">
        <v>513.91999999999996</v>
      </c>
    </row>
    <row r="17793" spans="1:6">
      <c r="A17793" s="333" t="s">
        <v>86</v>
      </c>
      <c r="B17793" s="333">
        <v>100401</v>
      </c>
      <c r="C17793" s="334" t="s">
        <v>17455</v>
      </c>
      <c r="D17793" s="333" t="s">
        <v>6820</v>
      </c>
      <c r="E17793" s="335">
        <v>180.18</v>
      </c>
      <c r="F17793" s="335">
        <v>180.2</v>
      </c>
    </row>
    <row r="17794" spans="1:6">
      <c r="A17794" s="333" t="s">
        <v>86</v>
      </c>
      <c r="B17794" s="333">
        <v>100402</v>
      </c>
      <c r="C17794" s="334" t="s">
        <v>17456</v>
      </c>
      <c r="D17794" s="333" t="s">
        <v>6820</v>
      </c>
      <c r="E17794" s="335">
        <v>126.85</v>
      </c>
      <c r="F17794" s="335">
        <v>126.87</v>
      </c>
    </row>
    <row r="17795" spans="1:6">
      <c r="A17795" s="333" t="s">
        <v>86</v>
      </c>
      <c r="B17795" s="333">
        <v>100403</v>
      </c>
      <c r="C17795" s="334" t="s">
        <v>17457</v>
      </c>
      <c r="D17795" s="333" t="s">
        <v>6821</v>
      </c>
      <c r="E17795" s="335">
        <v>840</v>
      </c>
      <c r="F17795" s="335">
        <v>840</v>
      </c>
    </row>
    <row r="17796" spans="1:6">
      <c r="A17796" s="333" t="s">
        <v>86</v>
      </c>
      <c r="B17796" s="333">
        <v>100404</v>
      </c>
      <c r="C17796" s="334" t="s">
        <v>17458</v>
      </c>
      <c r="D17796" s="333" t="s">
        <v>6821</v>
      </c>
      <c r="E17796" s="335">
        <v>600</v>
      </c>
      <c r="F17796" s="335">
        <v>600</v>
      </c>
    </row>
    <row r="17797" spans="1:6">
      <c r="A17797" s="333" t="s">
        <v>86</v>
      </c>
      <c r="B17797" s="333">
        <v>100405</v>
      </c>
      <c r="C17797" s="334" t="s">
        <v>17459</v>
      </c>
      <c r="D17797" s="333" t="s">
        <v>6820</v>
      </c>
      <c r="E17797" s="335">
        <v>270.18</v>
      </c>
      <c r="F17797" s="335">
        <v>270.2</v>
      </c>
    </row>
    <row r="17798" spans="1:6">
      <c r="A17798" s="333" t="s">
        <v>86</v>
      </c>
      <c r="B17798" s="333">
        <v>100406</v>
      </c>
      <c r="C17798" s="334" t="s">
        <v>17460</v>
      </c>
      <c r="D17798" s="333" t="s">
        <v>6820</v>
      </c>
      <c r="E17798" s="335">
        <v>165.48</v>
      </c>
      <c r="F17798" s="335">
        <v>165.5</v>
      </c>
    </row>
    <row r="17799" spans="1:6">
      <c r="A17799" s="333" t="s">
        <v>86</v>
      </c>
      <c r="B17799" s="333">
        <v>100500</v>
      </c>
      <c r="C17799" s="334" t="s">
        <v>7764</v>
      </c>
      <c r="D17799" s="333" t="s">
        <v>6820</v>
      </c>
      <c r="E17799" s="335">
        <v>203.05</v>
      </c>
      <c r="F17799" s="335">
        <v>209.03</v>
      </c>
    </row>
    <row r="17800" spans="1:6">
      <c r="A17800" s="333" t="s">
        <v>86</v>
      </c>
      <c r="B17800" s="333">
        <v>100501</v>
      </c>
      <c r="C17800" s="334" t="s">
        <v>7765</v>
      </c>
      <c r="D17800" s="333" t="s">
        <v>6820</v>
      </c>
      <c r="E17800" s="335">
        <v>250.24</v>
      </c>
      <c r="F17800" s="335">
        <v>256.22000000000003</v>
      </c>
    </row>
    <row r="17801" spans="1:6">
      <c r="A17801" s="333" t="s">
        <v>86</v>
      </c>
      <c r="B17801" s="333">
        <v>100502</v>
      </c>
      <c r="C17801" s="334" t="s">
        <v>7766</v>
      </c>
      <c r="D17801" s="333" t="s">
        <v>6820</v>
      </c>
      <c r="E17801" s="335">
        <v>234.94</v>
      </c>
      <c r="F17801" s="335">
        <v>241.04</v>
      </c>
    </row>
    <row r="17802" spans="1:6" ht="20.399999999999999">
      <c r="A17802" s="333" t="s">
        <v>86</v>
      </c>
      <c r="B17802" s="333">
        <v>100600</v>
      </c>
      <c r="C17802" s="334" t="s">
        <v>162</v>
      </c>
      <c r="D17802" s="333" t="s">
        <v>6820</v>
      </c>
      <c r="E17802" s="335">
        <v>571.29</v>
      </c>
      <c r="F17802" s="335">
        <v>578.14</v>
      </c>
    </row>
    <row r="17803" spans="1:6" ht="20.399999999999999">
      <c r="A17803" s="333" t="s">
        <v>86</v>
      </c>
      <c r="B17803" s="333">
        <v>100601</v>
      </c>
      <c r="C17803" s="334" t="s">
        <v>163</v>
      </c>
      <c r="D17803" s="333" t="s">
        <v>6820</v>
      </c>
      <c r="E17803" s="335">
        <v>566.94000000000005</v>
      </c>
      <c r="F17803" s="335">
        <v>573.65</v>
      </c>
    </row>
    <row r="17804" spans="1:6">
      <c r="A17804" s="333" t="s">
        <v>86</v>
      </c>
      <c r="B17804" s="333">
        <v>100602</v>
      </c>
      <c r="C17804" s="334" t="s">
        <v>7767</v>
      </c>
      <c r="D17804" s="333" t="s">
        <v>6820</v>
      </c>
      <c r="E17804" s="335">
        <v>293.20999999999998</v>
      </c>
      <c r="F17804" s="335">
        <v>299.60000000000002</v>
      </c>
    </row>
    <row r="17805" spans="1:6">
      <c r="A17805" s="333" t="s">
        <v>86</v>
      </c>
      <c r="B17805" s="333">
        <v>100603</v>
      </c>
      <c r="C17805" s="334" t="s">
        <v>7768</v>
      </c>
      <c r="D17805" s="333" t="s">
        <v>6820</v>
      </c>
      <c r="E17805" s="335">
        <v>608.99</v>
      </c>
      <c r="F17805" s="335">
        <v>621.77</v>
      </c>
    </row>
    <row r="17806" spans="1:6">
      <c r="A17806" s="333" t="s">
        <v>86</v>
      </c>
      <c r="B17806" s="333">
        <v>100604</v>
      </c>
      <c r="C17806" s="334" t="s">
        <v>7769</v>
      </c>
      <c r="D17806" s="333" t="s">
        <v>6820</v>
      </c>
      <c r="E17806" s="335">
        <v>142.27000000000001</v>
      </c>
      <c r="F17806" s="335">
        <v>145.54</v>
      </c>
    </row>
    <row r="17807" spans="1:6">
      <c r="A17807" s="333" t="s">
        <v>86</v>
      </c>
      <c r="B17807" s="333">
        <v>100607</v>
      </c>
      <c r="C17807" s="334" t="s">
        <v>7770</v>
      </c>
      <c r="D17807" s="333" t="s">
        <v>6820</v>
      </c>
      <c r="E17807" s="335">
        <v>250.67</v>
      </c>
      <c r="F17807" s="335">
        <v>258.93</v>
      </c>
    </row>
    <row r="17808" spans="1:6">
      <c r="A17808" s="333" t="s">
        <v>86</v>
      </c>
      <c r="B17808" s="333">
        <v>100608</v>
      </c>
      <c r="C17808" s="334" t="s">
        <v>7771</v>
      </c>
      <c r="D17808" s="333" t="s">
        <v>6820</v>
      </c>
      <c r="E17808" s="335">
        <v>362.26</v>
      </c>
      <c r="F17808" s="335">
        <v>374.13</v>
      </c>
    </row>
    <row r="17809" spans="1:6">
      <c r="A17809" s="333" t="s">
        <v>86</v>
      </c>
      <c r="B17809" s="333">
        <v>173</v>
      </c>
      <c r="C17809" s="334" t="s">
        <v>7772</v>
      </c>
      <c r="D17809" s="333"/>
      <c r="E17809" s="335"/>
      <c r="F17809" s="335"/>
    </row>
    <row r="17810" spans="1:6">
      <c r="A17810" s="333" t="s">
        <v>86</v>
      </c>
      <c r="B17810" s="333">
        <v>110000</v>
      </c>
      <c r="C17810" s="334" t="s">
        <v>7772</v>
      </c>
      <c r="D17810" s="333"/>
      <c r="E17810" s="335">
        <v>0</v>
      </c>
      <c r="F17810" s="335">
        <v>0</v>
      </c>
    </row>
    <row r="17811" spans="1:6" ht="20.399999999999999">
      <c r="A17811" s="333" t="s">
        <v>86</v>
      </c>
      <c r="B17811" s="333">
        <v>110105</v>
      </c>
      <c r="C17811" s="334" t="s">
        <v>164</v>
      </c>
      <c r="D17811" s="333" t="s">
        <v>6820</v>
      </c>
      <c r="E17811" s="335">
        <v>98.58</v>
      </c>
      <c r="F17811" s="335">
        <v>101.24</v>
      </c>
    </row>
    <row r="17812" spans="1:6" ht="20.399999999999999">
      <c r="A17812" s="333" t="s">
        <v>86</v>
      </c>
      <c r="B17812" s="333">
        <v>110106</v>
      </c>
      <c r="C17812" s="334" t="s">
        <v>165</v>
      </c>
      <c r="D17812" s="333" t="s">
        <v>6820</v>
      </c>
      <c r="E17812" s="335">
        <v>140.26</v>
      </c>
      <c r="F17812" s="335">
        <v>143.12</v>
      </c>
    </row>
    <row r="17813" spans="1:6" ht="20.399999999999999">
      <c r="A17813" s="333" t="s">
        <v>86</v>
      </c>
      <c r="B17813" s="333">
        <v>110107</v>
      </c>
      <c r="C17813" s="334" t="s">
        <v>166</v>
      </c>
      <c r="D17813" s="333" t="s">
        <v>6820</v>
      </c>
      <c r="E17813" s="335">
        <v>146.12</v>
      </c>
      <c r="F17813" s="335">
        <v>149.52000000000001</v>
      </c>
    </row>
    <row r="17814" spans="1:6">
      <c r="A17814" s="333" t="s">
        <v>86</v>
      </c>
      <c r="B17814" s="333">
        <v>174</v>
      </c>
      <c r="C17814" s="334" t="s">
        <v>7</v>
      </c>
      <c r="D17814" s="333"/>
      <c r="E17814" s="335"/>
      <c r="F17814" s="335"/>
    </row>
    <row r="17815" spans="1:6">
      <c r="A17815" s="333" t="s">
        <v>86</v>
      </c>
      <c r="B17815" s="333">
        <v>120000</v>
      </c>
      <c r="C17815" s="334" t="s">
        <v>7773</v>
      </c>
      <c r="D17815" s="333"/>
      <c r="E17815" s="335">
        <v>0</v>
      </c>
      <c r="F17815" s="335">
        <v>0</v>
      </c>
    </row>
    <row r="17816" spans="1:6">
      <c r="A17816" s="333" t="s">
        <v>86</v>
      </c>
      <c r="B17816" s="333">
        <v>120101</v>
      </c>
      <c r="C17816" s="334" t="s">
        <v>7774</v>
      </c>
      <c r="D17816" s="333" t="s">
        <v>6820</v>
      </c>
      <c r="E17816" s="335">
        <v>24.87</v>
      </c>
      <c r="F17816" s="335">
        <v>25.99</v>
      </c>
    </row>
    <row r="17817" spans="1:6">
      <c r="A17817" s="333" t="s">
        <v>86</v>
      </c>
      <c r="B17817" s="333">
        <v>120102</v>
      </c>
      <c r="C17817" s="334" t="s">
        <v>7775</v>
      </c>
      <c r="D17817" s="333" t="s">
        <v>6820</v>
      </c>
      <c r="E17817" s="335">
        <v>112.23</v>
      </c>
      <c r="F17817" s="335">
        <v>114.89</v>
      </c>
    </row>
    <row r="17818" spans="1:6">
      <c r="A17818" s="333" t="s">
        <v>86</v>
      </c>
      <c r="B17818" s="333">
        <v>120104</v>
      </c>
      <c r="C17818" s="334" t="s">
        <v>7776</v>
      </c>
      <c r="D17818" s="333" t="s">
        <v>6820</v>
      </c>
      <c r="E17818" s="335">
        <v>100.77</v>
      </c>
      <c r="F17818" s="335">
        <v>103.43</v>
      </c>
    </row>
    <row r="17819" spans="1:6">
      <c r="A17819" s="333" t="s">
        <v>86</v>
      </c>
      <c r="B17819" s="333">
        <v>120107</v>
      </c>
      <c r="C17819" s="334" t="s">
        <v>7777</v>
      </c>
      <c r="D17819" s="333" t="s">
        <v>6820</v>
      </c>
      <c r="E17819" s="335">
        <v>88.16</v>
      </c>
      <c r="F17819" s="335">
        <v>90.82</v>
      </c>
    </row>
    <row r="17820" spans="1:6">
      <c r="A17820" s="333" t="s">
        <v>86</v>
      </c>
      <c r="B17820" s="333">
        <v>120205</v>
      </c>
      <c r="C17820" s="334" t="s">
        <v>7778</v>
      </c>
      <c r="D17820" s="333" t="s">
        <v>6820</v>
      </c>
      <c r="E17820" s="335">
        <v>96.76</v>
      </c>
      <c r="F17820" s="335">
        <v>99.42</v>
      </c>
    </row>
    <row r="17821" spans="1:6">
      <c r="A17821" s="333" t="s">
        <v>86</v>
      </c>
      <c r="B17821" s="333">
        <v>120206</v>
      </c>
      <c r="C17821" s="334" t="s">
        <v>7779</v>
      </c>
      <c r="D17821" s="333" t="s">
        <v>6820</v>
      </c>
      <c r="E17821" s="335">
        <v>49.85</v>
      </c>
      <c r="F17821" s="335">
        <v>52.17</v>
      </c>
    </row>
    <row r="17822" spans="1:6">
      <c r="A17822" s="333" t="s">
        <v>86</v>
      </c>
      <c r="B17822" s="333">
        <v>120207</v>
      </c>
      <c r="C17822" s="334" t="s">
        <v>7780</v>
      </c>
      <c r="D17822" s="333" t="s">
        <v>6820</v>
      </c>
      <c r="E17822" s="335">
        <v>23.34</v>
      </c>
      <c r="F17822" s="335">
        <v>24.46</v>
      </c>
    </row>
    <row r="17823" spans="1:6">
      <c r="A17823" s="333" t="s">
        <v>86</v>
      </c>
      <c r="B17823" s="333">
        <v>120208</v>
      </c>
      <c r="C17823" s="334" t="s">
        <v>17461</v>
      </c>
      <c r="D17823" s="333" t="s">
        <v>6820</v>
      </c>
      <c r="E17823" s="335">
        <v>40.51</v>
      </c>
      <c r="F17823" s="335">
        <v>42.01</v>
      </c>
    </row>
    <row r="17824" spans="1:6">
      <c r="A17824" s="333" t="s">
        <v>86</v>
      </c>
      <c r="B17824" s="333">
        <v>120209</v>
      </c>
      <c r="C17824" s="334" t="s">
        <v>7781</v>
      </c>
      <c r="D17824" s="333" t="s">
        <v>6820</v>
      </c>
      <c r="E17824" s="335">
        <v>28.19</v>
      </c>
      <c r="F17824" s="335">
        <v>29.69</v>
      </c>
    </row>
    <row r="17825" spans="1:6">
      <c r="A17825" s="333" t="s">
        <v>86</v>
      </c>
      <c r="B17825" s="333">
        <v>120210</v>
      </c>
      <c r="C17825" s="334" t="s">
        <v>167</v>
      </c>
      <c r="D17825" s="333" t="s">
        <v>7782</v>
      </c>
      <c r="E17825" s="335">
        <v>0.28999999999999998</v>
      </c>
      <c r="F17825" s="335">
        <v>0.28999999999999998</v>
      </c>
    </row>
    <row r="17826" spans="1:6">
      <c r="A17826" s="333" t="s">
        <v>86</v>
      </c>
      <c r="B17826" s="333">
        <v>120212</v>
      </c>
      <c r="C17826" s="334" t="s">
        <v>17462</v>
      </c>
      <c r="D17826" s="333" t="s">
        <v>6820</v>
      </c>
      <c r="E17826" s="335">
        <v>87.02</v>
      </c>
      <c r="F17826" s="335">
        <v>89.72</v>
      </c>
    </row>
    <row r="17827" spans="1:6">
      <c r="A17827" s="333" t="s">
        <v>86</v>
      </c>
      <c r="B17827" s="333">
        <v>120901</v>
      </c>
      <c r="C17827" s="334" t="s">
        <v>7783</v>
      </c>
      <c r="D17827" s="333" t="s">
        <v>6820</v>
      </c>
      <c r="E17827" s="335">
        <v>139.05000000000001</v>
      </c>
      <c r="F17827" s="335">
        <v>142.83000000000001</v>
      </c>
    </row>
    <row r="17828" spans="1:6" ht="20.399999999999999">
      <c r="A17828" s="333" t="s">
        <v>86</v>
      </c>
      <c r="B17828" s="333">
        <v>120902</v>
      </c>
      <c r="C17828" s="334" t="s">
        <v>21272</v>
      </c>
      <c r="D17828" s="333" t="s">
        <v>6820</v>
      </c>
      <c r="E17828" s="335">
        <v>41.24</v>
      </c>
      <c r="F17828" s="335">
        <v>43.66</v>
      </c>
    </row>
    <row r="17829" spans="1:6">
      <c r="A17829" s="333" t="s">
        <v>86</v>
      </c>
      <c r="B17829" s="333">
        <v>120903</v>
      </c>
      <c r="C17829" s="334" t="s">
        <v>21273</v>
      </c>
      <c r="D17829" s="333" t="s">
        <v>6820</v>
      </c>
      <c r="E17829" s="335">
        <v>15.95</v>
      </c>
      <c r="F17829" s="335">
        <v>16.75</v>
      </c>
    </row>
    <row r="17830" spans="1:6">
      <c r="A17830" s="333" t="s">
        <v>86</v>
      </c>
      <c r="B17830" s="333">
        <v>120904</v>
      </c>
      <c r="C17830" s="334" t="s">
        <v>21274</v>
      </c>
      <c r="D17830" s="333" t="s">
        <v>6820</v>
      </c>
      <c r="E17830" s="335">
        <v>31.92</v>
      </c>
      <c r="F17830" s="335">
        <v>33.520000000000003</v>
      </c>
    </row>
    <row r="17831" spans="1:6">
      <c r="A17831" s="333" t="s">
        <v>86</v>
      </c>
      <c r="B17831" s="333">
        <v>121001</v>
      </c>
      <c r="C17831" s="334" t="s">
        <v>7784</v>
      </c>
      <c r="D17831" s="333" t="s">
        <v>6820</v>
      </c>
      <c r="E17831" s="335">
        <v>17.510000000000002</v>
      </c>
      <c r="F17831" s="335">
        <v>17.79</v>
      </c>
    </row>
    <row r="17832" spans="1:6">
      <c r="A17832" s="333" t="s">
        <v>86</v>
      </c>
      <c r="B17832" s="333">
        <v>121101</v>
      </c>
      <c r="C17832" s="334" t="s">
        <v>7785</v>
      </c>
      <c r="D17832" s="333" t="s">
        <v>6820</v>
      </c>
      <c r="E17832" s="335">
        <v>24.64</v>
      </c>
      <c r="F17832" s="335">
        <v>25.58</v>
      </c>
    </row>
    <row r="17833" spans="1:6" ht="20.399999999999999">
      <c r="A17833" s="333" t="s">
        <v>86</v>
      </c>
      <c r="B17833" s="333">
        <v>121105</v>
      </c>
      <c r="C17833" s="334" t="s">
        <v>168</v>
      </c>
      <c r="D17833" s="333" t="s">
        <v>6820</v>
      </c>
      <c r="E17833" s="335">
        <v>16.010000000000002</v>
      </c>
      <c r="F17833" s="335">
        <v>16.440000000000001</v>
      </c>
    </row>
    <row r="17834" spans="1:6">
      <c r="A17834" s="333" t="s">
        <v>86</v>
      </c>
      <c r="B17834" s="333">
        <v>175</v>
      </c>
      <c r="C17834" s="334" t="s">
        <v>7786</v>
      </c>
      <c r="D17834" s="333"/>
      <c r="E17834" s="335"/>
      <c r="F17834" s="335"/>
    </row>
    <row r="17835" spans="1:6">
      <c r="A17835" s="333" t="s">
        <v>86</v>
      </c>
      <c r="B17835" s="333">
        <v>130000</v>
      </c>
      <c r="C17835" s="334" t="s">
        <v>7787</v>
      </c>
      <c r="D17835" s="333"/>
      <c r="E17835" s="335">
        <v>0</v>
      </c>
      <c r="F17835" s="335">
        <v>0</v>
      </c>
    </row>
    <row r="17836" spans="1:6" ht="20.399999999999999">
      <c r="A17836" s="333" t="s">
        <v>86</v>
      </c>
      <c r="B17836" s="333">
        <v>130103</v>
      </c>
      <c r="C17836" s="334" t="s">
        <v>169</v>
      </c>
      <c r="D17836" s="333" t="s">
        <v>6820</v>
      </c>
      <c r="E17836" s="335">
        <v>42.06</v>
      </c>
      <c r="F17836" s="335">
        <v>42.59</v>
      </c>
    </row>
    <row r="17837" spans="1:6" ht="20.399999999999999">
      <c r="A17837" s="333" t="s">
        <v>86</v>
      </c>
      <c r="B17837" s="333">
        <v>130107</v>
      </c>
      <c r="C17837" s="334" t="s">
        <v>170</v>
      </c>
      <c r="D17837" s="333" t="s">
        <v>6820</v>
      </c>
      <c r="E17837" s="335">
        <v>50.76</v>
      </c>
      <c r="F17837" s="335">
        <v>52.93</v>
      </c>
    </row>
    <row r="17838" spans="1:6" ht="20.399999999999999">
      <c r="A17838" s="333" t="s">
        <v>86</v>
      </c>
      <c r="B17838" s="333">
        <v>130150</v>
      </c>
      <c r="C17838" s="334" t="s">
        <v>171</v>
      </c>
      <c r="D17838" s="333" t="s">
        <v>6820</v>
      </c>
      <c r="E17838" s="335">
        <v>60.94</v>
      </c>
      <c r="F17838" s="335">
        <v>62.58</v>
      </c>
    </row>
    <row r="17839" spans="1:6">
      <c r="A17839" s="333" t="s">
        <v>86</v>
      </c>
      <c r="B17839" s="333">
        <v>130152</v>
      </c>
      <c r="C17839" s="334" t="s">
        <v>74</v>
      </c>
      <c r="D17839" s="333" t="s">
        <v>6820</v>
      </c>
      <c r="E17839" s="335">
        <v>33.659999999999997</v>
      </c>
      <c r="F17839" s="335">
        <v>36.119999999999997</v>
      </c>
    </row>
    <row r="17840" spans="1:6">
      <c r="A17840" s="333" t="s">
        <v>86</v>
      </c>
      <c r="B17840" s="333">
        <v>130160</v>
      </c>
      <c r="C17840" s="334" t="s">
        <v>7788</v>
      </c>
      <c r="D17840" s="333" t="s">
        <v>6823</v>
      </c>
      <c r="E17840" s="335">
        <v>1896.44</v>
      </c>
      <c r="F17840" s="335">
        <v>1968.82</v>
      </c>
    </row>
    <row r="17841" spans="1:6">
      <c r="A17841" s="333" t="s">
        <v>86</v>
      </c>
      <c r="B17841" s="333">
        <v>176</v>
      </c>
      <c r="C17841" s="334" t="s">
        <v>7789</v>
      </c>
      <c r="D17841" s="333"/>
      <c r="E17841" s="335"/>
      <c r="F17841" s="335"/>
    </row>
    <row r="17842" spans="1:6">
      <c r="A17842" s="333" t="s">
        <v>86</v>
      </c>
      <c r="B17842" s="333">
        <v>140000</v>
      </c>
      <c r="C17842" s="334" t="s">
        <v>7789</v>
      </c>
      <c r="D17842" s="333"/>
      <c r="E17842" s="335">
        <v>0</v>
      </c>
      <c r="F17842" s="335">
        <v>0</v>
      </c>
    </row>
    <row r="17843" spans="1:6">
      <c r="A17843" s="333" t="s">
        <v>86</v>
      </c>
      <c r="B17843" s="333">
        <v>140101</v>
      </c>
      <c r="C17843" s="334" t="s">
        <v>17463</v>
      </c>
      <c r="D17843" s="333" t="s">
        <v>6820</v>
      </c>
      <c r="E17843" s="335">
        <v>164.08</v>
      </c>
      <c r="F17843" s="335">
        <v>169.1</v>
      </c>
    </row>
    <row r="17844" spans="1:6">
      <c r="A17844" s="333" t="s">
        <v>86</v>
      </c>
      <c r="B17844" s="333">
        <v>140102</v>
      </c>
      <c r="C17844" s="334" t="s">
        <v>17464</v>
      </c>
      <c r="D17844" s="333" t="s">
        <v>6820</v>
      </c>
      <c r="E17844" s="335">
        <v>183.48</v>
      </c>
      <c r="F17844" s="335">
        <v>189.75</v>
      </c>
    </row>
    <row r="17845" spans="1:6">
      <c r="A17845" s="333" t="s">
        <v>86</v>
      </c>
      <c r="B17845" s="333">
        <v>140103</v>
      </c>
      <c r="C17845" s="334" t="s">
        <v>17465</v>
      </c>
      <c r="D17845" s="333" t="s">
        <v>6820</v>
      </c>
      <c r="E17845" s="335">
        <v>206.43</v>
      </c>
      <c r="F17845" s="335">
        <v>213.96</v>
      </c>
    </row>
    <row r="17846" spans="1:6">
      <c r="A17846" s="333" t="s">
        <v>86</v>
      </c>
      <c r="B17846" s="333">
        <v>140111</v>
      </c>
      <c r="C17846" s="334" t="s">
        <v>7790</v>
      </c>
      <c r="D17846" s="333" t="s">
        <v>6820</v>
      </c>
      <c r="E17846" s="335">
        <v>58.85</v>
      </c>
      <c r="F17846" s="335">
        <v>63.87</v>
      </c>
    </row>
    <row r="17847" spans="1:6">
      <c r="A17847" s="333" t="s">
        <v>86</v>
      </c>
      <c r="B17847" s="333">
        <v>140112</v>
      </c>
      <c r="C17847" s="334" t="s">
        <v>7791</v>
      </c>
      <c r="D17847" s="333" t="s">
        <v>6820</v>
      </c>
      <c r="E17847" s="335">
        <v>73.010000000000005</v>
      </c>
      <c r="F17847" s="335">
        <v>79.28</v>
      </c>
    </row>
    <row r="17848" spans="1:6">
      <c r="A17848" s="333" t="s">
        <v>86</v>
      </c>
      <c r="B17848" s="333">
        <v>140113</v>
      </c>
      <c r="C17848" s="334" t="s">
        <v>7792</v>
      </c>
      <c r="D17848" s="333" t="s">
        <v>6820</v>
      </c>
      <c r="E17848" s="335">
        <v>87.17</v>
      </c>
      <c r="F17848" s="335">
        <v>94.7</v>
      </c>
    </row>
    <row r="17849" spans="1:6">
      <c r="A17849" s="333" t="s">
        <v>86</v>
      </c>
      <c r="B17849" s="333">
        <v>140118</v>
      </c>
      <c r="C17849" s="334" t="s">
        <v>7793</v>
      </c>
      <c r="D17849" s="333" t="s">
        <v>6820</v>
      </c>
      <c r="E17849" s="335">
        <v>47.51</v>
      </c>
      <c r="F17849" s="335">
        <v>51.69</v>
      </c>
    </row>
    <row r="17850" spans="1:6">
      <c r="A17850" s="333" t="s">
        <v>86</v>
      </c>
      <c r="B17850" s="333">
        <v>140119</v>
      </c>
      <c r="C17850" s="334" t="s">
        <v>7794</v>
      </c>
      <c r="D17850" s="333" t="s">
        <v>6820</v>
      </c>
      <c r="E17850" s="335">
        <v>20.59</v>
      </c>
      <c r="F17850" s="335">
        <v>22.39</v>
      </c>
    </row>
    <row r="17851" spans="1:6" ht="20.399999999999999">
      <c r="A17851" s="333" t="s">
        <v>86</v>
      </c>
      <c r="B17851" s="333">
        <v>140200</v>
      </c>
      <c r="C17851" s="334" t="s">
        <v>17466</v>
      </c>
      <c r="D17851" s="333" t="s">
        <v>6820</v>
      </c>
      <c r="E17851" s="335">
        <v>58.98</v>
      </c>
      <c r="F17851" s="335">
        <v>60.78</v>
      </c>
    </row>
    <row r="17852" spans="1:6">
      <c r="A17852" s="333" t="s">
        <v>86</v>
      </c>
      <c r="B17852" s="333">
        <v>140201</v>
      </c>
      <c r="C17852" s="334" t="s">
        <v>17467</v>
      </c>
      <c r="D17852" s="333" t="s">
        <v>6820</v>
      </c>
      <c r="E17852" s="335">
        <v>123.19</v>
      </c>
      <c r="F17852" s="335">
        <v>127.37</v>
      </c>
    </row>
    <row r="17853" spans="1:6">
      <c r="A17853" s="333" t="s">
        <v>86</v>
      </c>
      <c r="B17853" s="333">
        <v>140202</v>
      </c>
      <c r="C17853" s="334" t="s">
        <v>7795</v>
      </c>
      <c r="D17853" s="333" t="s">
        <v>6820</v>
      </c>
      <c r="E17853" s="335">
        <v>72.53</v>
      </c>
      <c r="F17853" s="335">
        <v>74.040000000000006</v>
      </c>
    </row>
    <row r="17854" spans="1:6">
      <c r="A17854" s="333" t="s">
        <v>86</v>
      </c>
      <c r="B17854" s="333">
        <v>140203</v>
      </c>
      <c r="C17854" s="334" t="s">
        <v>7796</v>
      </c>
      <c r="D17854" s="333" t="s">
        <v>6820</v>
      </c>
      <c r="E17854" s="335">
        <v>64.540000000000006</v>
      </c>
      <c r="F17854" s="335">
        <v>65.13</v>
      </c>
    </row>
    <row r="17855" spans="1:6">
      <c r="A17855" s="333" t="s">
        <v>86</v>
      </c>
      <c r="B17855" s="333">
        <v>140205</v>
      </c>
      <c r="C17855" s="334" t="s">
        <v>7797</v>
      </c>
      <c r="D17855" s="333" t="s">
        <v>6820</v>
      </c>
      <c r="E17855" s="335">
        <v>22.82</v>
      </c>
      <c r="F17855" s="335">
        <v>23.57</v>
      </c>
    </row>
    <row r="17856" spans="1:6">
      <c r="A17856" s="333" t="s">
        <v>86</v>
      </c>
      <c r="B17856" s="333">
        <v>140206</v>
      </c>
      <c r="C17856" s="334" t="s">
        <v>17468</v>
      </c>
      <c r="D17856" s="333" t="s">
        <v>231</v>
      </c>
      <c r="E17856" s="335">
        <v>28.1</v>
      </c>
      <c r="F17856" s="335">
        <v>29</v>
      </c>
    </row>
    <row r="17857" spans="1:6">
      <c r="A17857" s="333" t="s">
        <v>86</v>
      </c>
      <c r="B17857" s="333">
        <v>140301</v>
      </c>
      <c r="C17857" s="334" t="s">
        <v>17469</v>
      </c>
      <c r="D17857" s="333" t="s">
        <v>6820</v>
      </c>
      <c r="E17857" s="335">
        <v>10.75</v>
      </c>
      <c r="F17857" s="335">
        <v>11</v>
      </c>
    </row>
    <row r="17858" spans="1:6">
      <c r="A17858" s="333" t="s">
        <v>86</v>
      </c>
      <c r="B17858" s="333">
        <v>177</v>
      </c>
      <c r="C17858" s="334" t="s">
        <v>7798</v>
      </c>
      <c r="D17858" s="333"/>
      <c r="E17858" s="335"/>
      <c r="F17858" s="335"/>
    </row>
    <row r="17859" spans="1:6">
      <c r="A17859" s="333" t="s">
        <v>86</v>
      </c>
      <c r="B17859" s="333">
        <v>150000</v>
      </c>
      <c r="C17859" s="334" t="s">
        <v>7799</v>
      </c>
      <c r="D17859" s="333"/>
      <c r="E17859" s="335">
        <v>0</v>
      </c>
      <c r="F17859" s="335">
        <v>0</v>
      </c>
    </row>
    <row r="17860" spans="1:6" ht="20.399999999999999">
      <c r="A17860" s="333" t="s">
        <v>86</v>
      </c>
      <c r="B17860" s="333">
        <v>150204</v>
      </c>
      <c r="C17860" s="334" t="s">
        <v>172</v>
      </c>
      <c r="D17860" s="333" t="s">
        <v>6894</v>
      </c>
      <c r="E17860" s="335">
        <v>17.91</v>
      </c>
      <c r="F17860" s="335">
        <v>17.91</v>
      </c>
    </row>
    <row r="17861" spans="1:6" ht="20.399999999999999">
      <c r="A17861" s="333" t="s">
        <v>86</v>
      </c>
      <c r="B17861" s="333">
        <v>150205</v>
      </c>
      <c r="C17861" s="334" t="s">
        <v>17470</v>
      </c>
      <c r="D17861" s="333" t="s">
        <v>6894</v>
      </c>
      <c r="E17861" s="335">
        <v>22.16</v>
      </c>
      <c r="F17861" s="335">
        <v>22.16</v>
      </c>
    </row>
    <row r="17862" spans="1:6">
      <c r="A17862" s="333" t="s">
        <v>86</v>
      </c>
      <c r="B17862" s="333">
        <v>150210</v>
      </c>
      <c r="C17862" s="334" t="s">
        <v>17471</v>
      </c>
      <c r="D17862" s="333" t="s">
        <v>6820</v>
      </c>
      <c r="E17862" s="335">
        <v>50</v>
      </c>
      <c r="F17862" s="335">
        <v>50</v>
      </c>
    </row>
    <row r="17863" spans="1:6">
      <c r="A17863" s="333" t="s">
        <v>86</v>
      </c>
      <c r="B17863" s="333">
        <v>178</v>
      </c>
      <c r="C17863" s="334" t="s">
        <v>7800</v>
      </c>
      <c r="D17863" s="333"/>
      <c r="E17863" s="335"/>
      <c r="F17863" s="335"/>
    </row>
    <row r="17864" spans="1:6">
      <c r="A17864" s="333" t="s">
        <v>86</v>
      </c>
      <c r="B17864" s="333">
        <v>160000</v>
      </c>
      <c r="C17864" s="334" t="s">
        <v>7800</v>
      </c>
      <c r="D17864" s="333"/>
      <c r="E17864" s="335">
        <v>0</v>
      </c>
      <c r="F17864" s="335">
        <v>0</v>
      </c>
    </row>
    <row r="17865" spans="1:6">
      <c r="A17865" s="333" t="s">
        <v>86</v>
      </c>
      <c r="B17865" s="333">
        <v>160100</v>
      </c>
      <c r="C17865" s="334" t="s">
        <v>7801</v>
      </c>
      <c r="D17865" s="333" t="s">
        <v>6820</v>
      </c>
      <c r="E17865" s="335">
        <v>42.83</v>
      </c>
      <c r="F17865" s="335">
        <v>43.28</v>
      </c>
    </row>
    <row r="17866" spans="1:6">
      <c r="A17866" s="333" t="s">
        <v>86</v>
      </c>
      <c r="B17866" s="333">
        <v>160101</v>
      </c>
      <c r="C17866" s="334" t="s">
        <v>7802</v>
      </c>
      <c r="D17866" s="333" t="s">
        <v>6824</v>
      </c>
      <c r="E17866" s="335">
        <v>48.97</v>
      </c>
      <c r="F17866" s="335">
        <v>51.15</v>
      </c>
    </row>
    <row r="17867" spans="1:6">
      <c r="A17867" s="333" t="s">
        <v>86</v>
      </c>
      <c r="B17867" s="333">
        <v>160301</v>
      </c>
      <c r="C17867" s="334" t="s">
        <v>7803</v>
      </c>
      <c r="D17867" s="333" t="s">
        <v>6820</v>
      </c>
      <c r="E17867" s="335">
        <v>59.22</v>
      </c>
      <c r="F17867" s="335">
        <v>59.88</v>
      </c>
    </row>
    <row r="17868" spans="1:6">
      <c r="A17868" s="333" t="s">
        <v>86</v>
      </c>
      <c r="B17868" s="333">
        <v>160302</v>
      </c>
      <c r="C17868" s="334" t="s">
        <v>7804</v>
      </c>
      <c r="D17868" s="333" t="s">
        <v>6824</v>
      </c>
      <c r="E17868" s="335">
        <v>48.94</v>
      </c>
      <c r="F17868" s="335">
        <v>51.12</v>
      </c>
    </row>
    <row r="17869" spans="1:6">
      <c r="A17869" s="333" t="s">
        <v>86</v>
      </c>
      <c r="B17869" s="333">
        <v>160401</v>
      </c>
      <c r="C17869" s="334" t="s">
        <v>7805</v>
      </c>
      <c r="D17869" s="333" t="s">
        <v>6820</v>
      </c>
      <c r="E17869" s="335">
        <v>82.91</v>
      </c>
      <c r="F17869" s="335">
        <v>83.59</v>
      </c>
    </row>
    <row r="17870" spans="1:6">
      <c r="A17870" s="333" t="s">
        <v>86</v>
      </c>
      <c r="B17870" s="333">
        <v>160402</v>
      </c>
      <c r="C17870" s="334" t="s">
        <v>7806</v>
      </c>
      <c r="D17870" s="333" t="s">
        <v>6824</v>
      </c>
      <c r="E17870" s="335">
        <v>39.76</v>
      </c>
      <c r="F17870" s="335">
        <v>41.94</v>
      </c>
    </row>
    <row r="17871" spans="1:6">
      <c r="A17871" s="333" t="s">
        <v>86</v>
      </c>
      <c r="B17871" s="333">
        <v>160403</v>
      </c>
      <c r="C17871" s="334" t="s">
        <v>7807</v>
      </c>
      <c r="D17871" s="333" t="s">
        <v>6824</v>
      </c>
      <c r="E17871" s="335">
        <v>23.73</v>
      </c>
      <c r="F17871" s="335">
        <v>24.93</v>
      </c>
    </row>
    <row r="17872" spans="1:6">
      <c r="A17872" s="333" t="s">
        <v>86</v>
      </c>
      <c r="B17872" s="333">
        <v>160404</v>
      </c>
      <c r="C17872" s="334" t="s">
        <v>7808</v>
      </c>
      <c r="D17872" s="333" t="s">
        <v>231</v>
      </c>
      <c r="E17872" s="335">
        <v>17.48</v>
      </c>
      <c r="F17872" s="335">
        <v>18.97</v>
      </c>
    </row>
    <row r="17873" spans="1:6">
      <c r="A17873" s="333" t="s">
        <v>86</v>
      </c>
      <c r="B17873" s="333">
        <v>160421</v>
      </c>
      <c r="C17873" s="334" t="s">
        <v>17472</v>
      </c>
      <c r="D17873" s="333" t="s">
        <v>6820</v>
      </c>
      <c r="E17873" s="335">
        <v>7.91</v>
      </c>
      <c r="F17873" s="335">
        <v>8.59</v>
      </c>
    </row>
    <row r="17874" spans="1:6">
      <c r="A17874" s="333" t="s">
        <v>86</v>
      </c>
      <c r="B17874" s="333">
        <v>160501</v>
      </c>
      <c r="C17874" s="334" t="s">
        <v>17473</v>
      </c>
      <c r="D17874" s="333" t="s">
        <v>6820</v>
      </c>
      <c r="E17874" s="335">
        <v>45.17</v>
      </c>
      <c r="F17874" s="335">
        <v>46.05</v>
      </c>
    </row>
    <row r="17875" spans="1:6">
      <c r="A17875" s="333" t="s">
        <v>86</v>
      </c>
      <c r="B17875" s="333">
        <v>160502</v>
      </c>
      <c r="C17875" s="334" t="s">
        <v>17474</v>
      </c>
      <c r="D17875" s="333" t="s">
        <v>6824</v>
      </c>
      <c r="E17875" s="335">
        <v>49.72</v>
      </c>
      <c r="F17875" s="335">
        <v>50.19</v>
      </c>
    </row>
    <row r="17876" spans="1:6">
      <c r="A17876" s="333" t="s">
        <v>86</v>
      </c>
      <c r="B17876" s="333">
        <v>160600</v>
      </c>
      <c r="C17876" s="334" t="s">
        <v>17475</v>
      </c>
      <c r="D17876" s="333" t="s">
        <v>6820</v>
      </c>
      <c r="E17876" s="335">
        <v>117.06</v>
      </c>
      <c r="F17876" s="335">
        <v>123.24</v>
      </c>
    </row>
    <row r="17877" spans="1:6">
      <c r="A17877" s="333" t="s">
        <v>86</v>
      </c>
      <c r="B17877" s="333">
        <v>160601</v>
      </c>
      <c r="C17877" s="334" t="s">
        <v>17476</v>
      </c>
      <c r="D17877" s="333" t="s">
        <v>6824</v>
      </c>
      <c r="E17877" s="335">
        <v>70.239999999999995</v>
      </c>
      <c r="F17877" s="335">
        <v>73.94</v>
      </c>
    </row>
    <row r="17878" spans="1:6">
      <c r="A17878" s="333" t="s">
        <v>86</v>
      </c>
      <c r="B17878" s="333">
        <v>160602</v>
      </c>
      <c r="C17878" s="334" t="s">
        <v>17477</v>
      </c>
      <c r="D17878" s="333" t="s">
        <v>6824</v>
      </c>
      <c r="E17878" s="335">
        <v>43.52</v>
      </c>
      <c r="F17878" s="335">
        <v>45.51</v>
      </c>
    </row>
    <row r="17879" spans="1:6">
      <c r="A17879" s="333" t="s">
        <v>86</v>
      </c>
      <c r="B17879" s="333">
        <v>160603</v>
      </c>
      <c r="C17879" s="334" t="s">
        <v>17478</v>
      </c>
      <c r="D17879" s="333" t="s">
        <v>6820</v>
      </c>
      <c r="E17879" s="335">
        <v>110.95</v>
      </c>
      <c r="F17879" s="335">
        <v>116.18</v>
      </c>
    </row>
    <row r="17880" spans="1:6">
      <c r="A17880" s="333" t="s">
        <v>86</v>
      </c>
      <c r="B17880" s="333">
        <v>160801</v>
      </c>
      <c r="C17880" s="334" t="s">
        <v>7809</v>
      </c>
      <c r="D17880" s="333" t="s">
        <v>6820</v>
      </c>
      <c r="E17880" s="335">
        <v>176</v>
      </c>
      <c r="F17880" s="335">
        <v>177.46</v>
      </c>
    </row>
    <row r="17881" spans="1:6">
      <c r="A17881" s="333" t="s">
        <v>86</v>
      </c>
      <c r="B17881" s="333">
        <v>160901</v>
      </c>
      <c r="C17881" s="334" t="s">
        <v>7810</v>
      </c>
      <c r="D17881" s="333" t="s">
        <v>6820</v>
      </c>
      <c r="E17881" s="335">
        <v>158.72999999999999</v>
      </c>
      <c r="F17881" s="335">
        <v>160.83000000000001</v>
      </c>
    </row>
    <row r="17882" spans="1:6">
      <c r="A17882" s="333" t="s">
        <v>86</v>
      </c>
      <c r="B17882" s="333">
        <v>160905</v>
      </c>
      <c r="C17882" s="334" t="s">
        <v>7811</v>
      </c>
      <c r="D17882" s="333" t="s">
        <v>6820</v>
      </c>
      <c r="E17882" s="335">
        <v>72.44</v>
      </c>
      <c r="F17882" s="335">
        <v>73.12</v>
      </c>
    </row>
    <row r="17883" spans="1:6">
      <c r="A17883" s="333" t="s">
        <v>86</v>
      </c>
      <c r="B17883" s="333">
        <v>160906</v>
      </c>
      <c r="C17883" s="334" t="s">
        <v>7812</v>
      </c>
      <c r="D17883" s="333" t="s">
        <v>6820</v>
      </c>
      <c r="E17883" s="335">
        <v>96.45</v>
      </c>
      <c r="F17883" s="335">
        <v>97.13</v>
      </c>
    </row>
    <row r="17884" spans="1:6">
      <c r="A17884" s="333" t="s">
        <v>86</v>
      </c>
      <c r="B17884" s="333">
        <v>160908</v>
      </c>
      <c r="C17884" s="334" t="s">
        <v>7813</v>
      </c>
      <c r="D17884" s="333" t="s">
        <v>6820</v>
      </c>
      <c r="E17884" s="335">
        <v>12.55</v>
      </c>
      <c r="F17884" s="335">
        <v>13.4</v>
      </c>
    </row>
    <row r="17885" spans="1:6" ht="20.399999999999999">
      <c r="A17885" s="333" t="s">
        <v>86</v>
      </c>
      <c r="B17885" s="333">
        <v>160909</v>
      </c>
      <c r="C17885" s="334" t="s">
        <v>173</v>
      </c>
      <c r="D17885" s="333" t="s">
        <v>6820</v>
      </c>
      <c r="E17885" s="335">
        <v>153.96</v>
      </c>
      <c r="F17885" s="335">
        <v>155.43</v>
      </c>
    </row>
    <row r="17886" spans="1:6" ht="20.399999999999999">
      <c r="A17886" s="333" t="s">
        <v>86</v>
      </c>
      <c r="B17886" s="333">
        <v>160910</v>
      </c>
      <c r="C17886" s="334" t="s">
        <v>174</v>
      </c>
      <c r="D17886" s="333" t="s">
        <v>6820</v>
      </c>
      <c r="E17886" s="335">
        <v>104.88</v>
      </c>
      <c r="F17886" s="335">
        <v>106.35</v>
      </c>
    </row>
    <row r="17887" spans="1:6">
      <c r="A17887" s="333" t="s">
        <v>86</v>
      </c>
      <c r="B17887" s="333">
        <v>160911</v>
      </c>
      <c r="C17887" s="334" t="s">
        <v>7814</v>
      </c>
      <c r="D17887" s="333" t="s">
        <v>6820</v>
      </c>
      <c r="E17887" s="335">
        <v>102.22</v>
      </c>
      <c r="F17887" s="335">
        <v>102.9</v>
      </c>
    </row>
    <row r="17888" spans="1:6">
      <c r="A17888" s="333" t="s">
        <v>86</v>
      </c>
      <c r="B17888" s="333">
        <v>160963</v>
      </c>
      <c r="C17888" s="334" t="s">
        <v>7815</v>
      </c>
      <c r="D17888" s="333" t="s">
        <v>231</v>
      </c>
      <c r="E17888" s="335">
        <v>45.17</v>
      </c>
      <c r="F17888" s="335">
        <v>45.5</v>
      </c>
    </row>
    <row r="17889" spans="1:6">
      <c r="A17889" s="333" t="s">
        <v>86</v>
      </c>
      <c r="B17889" s="333">
        <v>160964</v>
      </c>
      <c r="C17889" s="334" t="s">
        <v>7816</v>
      </c>
      <c r="D17889" s="333" t="s">
        <v>6824</v>
      </c>
      <c r="E17889" s="335">
        <v>51.19</v>
      </c>
      <c r="F17889" s="335">
        <v>51.52</v>
      </c>
    </row>
    <row r="17890" spans="1:6">
      <c r="A17890" s="333" t="s">
        <v>86</v>
      </c>
      <c r="B17890" s="333">
        <v>160965</v>
      </c>
      <c r="C17890" s="334" t="s">
        <v>7817</v>
      </c>
      <c r="D17890" s="333" t="s">
        <v>6824</v>
      </c>
      <c r="E17890" s="335">
        <v>41.14</v>
      </c>
      <c r="F17890" s="335">
        <v>41.47</v>
      </c>
    </row>
    <row r="17891" spans="1:6">
      <c r="A17891" s="333" t="s">
        <v>86</v>
      </c>
      <c r="B17891" s="333">
        <v>160966</v>
      </c>
      <c r="C17891" s="334" t="s">
        <v>7818</v>
      </c>
      <c r="D17891" s="333" t="s">
        <v>6820</v>
      </c>
      <c r="E17891" s="335">
        <v>67.010000000000005</v>
      </c>
      <c r="F17891" s="335">
        <v>67.69</v>
      </c>
    </row>
    <row r="17892" spans="1:6">
      <c r="A17892" s="333" t="s">
        <v>86</v>
      </c>
      <c r="B17892" s="333">
        <v>160967</v>
      </c>
      <c r="C17892" s="334" t="s">
        <v>7819</v>
      </c>
      <c r="D17892" s="333" t="s">
        <v>6820</v>
      </c>
      <c r="E17892" s="335">
        <v>80.59</v>
      </c>
      <c r="F17892" s="335">
        <v>81.27</v>
      </c>
    </row>
    <row r="17893" spans="1:6">
      <c r="A17893" s="333" t="s">
        <v>86</v>
      </c>
      <c r="B17893" s="333">
        <v>160969</v>
      </c>
      <c r="C17893" s="334" t="s">
        <v>7820</v>
      </c>
      <c r="D17893" s="333" t="s">
        <v>6820</v>
      </c>
      <c r="E17893" s="335">
        <v>64.03</v>
      </c>
      <c r="F17893" s="335">
        <v>64.709999999999994</v>
      </c>
    </row>
    <row r="17894" spans="1:6">
      <c r="A17894" s="333" t="s">
        <v>86</v>
      </c>
      <c r="B17894" s="333">
        <v>160970</v>
      </c>
      <c r="C17894" s="334" t="s">
        <v>175</v>
      </c>
      <c r="D17894" s="333" t="s">
        <v>6820</v>
      </c>
      <c r="E17894" s="335">
        <v>67.349999999999994</v>
      </c>
      <c r="F17894" s="335">
        <v>68.819999999999993</v>
      </c>
    </row>
    <row r="17895" spans="1:6" ht="20.399999999999999">
      <c r="A17895" s="333" t="s">
        <v>86</v>
      </c>
      <c r="B17895" s="333">
        <v>160971</v>
      </c>
      <c r="C17895" s="334" t="s">
        <v>17479</v>
      </c>
      <c r="D17895" s="333" t="s">
        <v>6820</v>
      </c>
      <c r="E17895" s="335">
        <v>179.63</v>
      </c>
      <c r="F17895" s="335">
        <v>179.87</v>
      </c>
    </row>
    <row r="17896" spans="1:6">
      <c r="A17896" s="333" t="s">
        <v>86</v>
      </c>
      <c r="B17896" s="333">
        <v>179</v>
      </c>
      <c r="C17896" s="334" t="s">
        <v>7821</v>
      </c>
      <c r="D17896" s="333"/>
      <c r="E17896" s="335"/>
      <c r="F17896" s="335"/>
    </row>
    <row r="17897" spans="1:6">
      <c r="A17897" s="333" t="s">
        <v>86</v>
      </c>
      <c r="B17897" s="333">
        <v>170000</v>
      </c>
      <c r="C17897" s="334" t="s">
        <v>7822</v>
      </c>
      <c r="D17897" s="333"/>
      <c r="E17897" s="335">
        <v>0</v>
      </c>
      <c r="F17897" s="335">
        <v>0</v>
      </c>
    </row>
    <row r="17898" spans="1:6">
      <c r="A17898" s="333" t="s">
        <v>86</v>
      </c>
      <c r="B17898" s="333">
        <v>170010</v>
      </c>
      <c r="C17898" s="334" t="s">
        <v>7823</v>
      </c>
      <c r="D17898" s="333" t="s">
        <v>6824</v>
      </c>
      <c r="E17898" s="335">
        <v>12.69</v>
      </c>
      <c r="F17898" s="335">
        <v>12.85</v>
      </c>
    </row>
    <row r="17899" spans="1:6">
      <c r="A17899" s="333" t="s">
        <v>86</v>
      </c>
      <c r="B17899" s="333">
        <v>170015</v>
      </c>
      <c r="C17899" s="334" t="s">
        <v>17480</v>
      </c>
      <c r="D17899" s="333" t="s">
        <v>7824</v>
      </c>
      <c r="E17899" s="335">
        <v>406.34</v>
      </c>
      <c r="F17899" s="335">
        <v>418.66</v>
      </c>
    </row>
    <row r="17900" spans="1:6">
      <c r="A17900" s="333" t="s">
        <v>86</v>
      </c>
      <c r="B17900" s="333">
        <v>170101</v>
      </c>
      <c r="C17900" s="334" t="s">
        <v>7825</v>
      </c>
      <c r="D17900" s="333" t="s">
        <v>6821</v>
      </c>
      <c r="E17900" s="335">
        <v>734.29</v>
      </c>
      <c r="F17900" s="335">
        <v>751.25</v>
      </c>
    </row>
    <row r="17901" spans="1:6">
      <c r="A17901" s="333" t="s">
        <v>86</v>
      </c>
      <c r="B17901" s="333">
        <v>170102</v>
      </c>
      <c r="C17901" s="334" t="s">
        <v>7826</v>
      </c>
      <c r="D17901" s="333" t="s">
        <v>6821</v>
      </c>
      <c r="E17901" s="335">
        <v>758.11</v>
      </c>
      <c r="F17901" s="335">
        <v>775.07</v>
      </c>
    </row>
    <row r="17902" spans="1:6">
      <c r="A17902" s="333" t="s">
        <v>86</v>
      </c>
      <c r="B17902" s="333">
        <v>170103</v>
      </c>
      <c r="C17902" s="334" t="s">
        <v>7827</v>
      </c>
      <c r="D17902" s="333" t="s">
        <v>6821</v>
      </c>
      <c r="E17902" s="335">
        <v>771.44</v>
      </c>
      <c r="F17902" s="335">
        <v>788.4</v>
      </c>
    </row>
    <row r="17903" spans="1:6">
      <c r="A17903" s="333" t="s">
        <v>86</v>
      </c>
      <c r="B17903" s="333">
        <v>170104</v>
      </c>
      <c r="C17903" s="334" t="s">
        <v>7828</v>
      </c>
      <c r="D17903" s="333" t="s">
        <v>6821</v>
      </c>
      <c r="E17903" s="335">
        <v>734.29</v>
      </c>
      <c r="F17903" s="335">
        <v>751.25</v>
      </c>
    </row>
    <row r="17904" spans="1:6" ht="20.399999999999999">
      <c r="A17904" s="333" t="s">
        <v>86</v>
      </c>
      <c r="B17904" s="333">
        <v>170106</v>
      </c>
      <c r="C17904" s="334" t="s">
        <v>176</v>
      </c>
      <c r="D17904" s="333" t="s">
        <v>6821</v>
      </c>
      <c r="E17904" s="335">
        <v>1151.83</v>
      </c>
      <c r="F17904" s="335">
        <v>1179.6199999999999</v>
      </c>
    </row>
    <row r="17905" spans="1:6">
      <c r="A17905" s="333" t="s">
        <v>86</v>
      </c>
      <c r="B17905" s="333">
        <v>170107</v>
      </c>
      <c r="C17905" s="334" t="s">
        <v>7829</v>
      </c>
      <c r="D17905" s="333" t="s">
        <v>6821</v>
      </c>
      <c r="E17905" s="335">
        <v>259.55</v>
      </c>
      <c r="F17905" s="335">
        <v>261.76</v>
      </c>
    </row>
    <row r="17906" spans="1:6">
      <c r="A17906" s="333" t="s">
        <v>86</v>
      </c>
      <c r="B17906" s="333">
        <v>170108</v>
      </c>
      <c r="C17906" s="334" t="s">
        <v>7830</v>
      </c>
      <c r="D17906" s="333" t="s">
        <v>6821</v>
      </c>
      <c r="E17906" s="335">
        <v>887.96</v>
      </c>
      <c r="F17906" s="335">
        <v>898.92</v>
      </c>
    </row>
    <row r="17907" spans="1:6">
      <c r="A17907" s="333" t="s">
        <v>86</v>
      </c>
      <c r="B17907" s="333">
        <v>170109</v>
      </c>
      <c r="C17907" s="334" t="s">
        <v>7831</v>
      </c>
      <c r="D17907" s="333" t="s">
        <v>6821</v>
      </c>
      <c r="E17907" s="335">
        <v>643.13</v>
      </c>
      <c r="F17907" s="335">
        <v>654.09</v>
      </c>
    </row>
    <row r="17908" spans="1:6">
      <c r="A17908" s="333" t="s">
        <v>86</v>
      </c>
      <c r="B17908" s="333">
        <v>170110</v>
      </c>
      <c r="C17908" s="334" t="s">
        <v>232</v>
      </c>
      <c r="D17908" s="333" t="s">
        <v>6827</v>
      </c>
      <c r="E17908" s="335">
        <v>791.66</v>
      </c>
      <c r="F17908" s="335">
        <v>808.62</v>
      </c>
    </row>
    <row r="17909" spans="1:6">
      <c r="A17909" s="333" t="s">
        <v>86</v>
      </c>
      <c r="B17909" s="333">
        <v>170111</v>
      </c>
      <c r="C17909" s="334" t="s">
        <v>7832</v>
      </c>
      <c r="D17909" s="333" t="s">
        <v>6821</v>
      </c>
      <c r="E17909" s="335">
        <v>858.51</v>
      </c>
      <c r="F17909" s="335">
        <v>875.47</v>
      </c>
    </row>
    <row r="17910" spans="1:6">
      <c r="A17910" s="333" t="s">
        <v>86</v>
      </c>
      <c r="B17910" s="333">
        <v>170112</v>
      </c>
      <c r="C17910" s="334" t="s">
        <v>7833</v>
      </c>
      <c r="D17910" s="333" t="s">
        <v>6821</v>
      </c>
      <c r="E17910" s="335">
        <v>293.10000000000002</v>
      </c>
      <c r="F17910" s="335">
        <v>295.31</v>
      </c>
    </row>
    <row r="17911" spans="1:6">
      <c r="A17911" s="333" t="s">
        <v>86</v>
      </c>
      <c r="B17911" s="333">
        <v>170113</v>
      </c>
      <c r="C17911" s="334" t="s">
        <v>7834</v>
      </c>
      <c r="D17911" s="333" t="s">
        <v>6827</v>
      </c>
      <c r="E17911" s="335">
        <v>359.95</v>
      </c>
      <c r="F17911" s="335">
        <v>362.16</v>
      </c>
    </row>
    <row r="17912" spans="1:6">
      <c r="A17912" s="333" t="s">
        <v>86</v>
      </c>
      <c r="B17912" s="333">
        <v>170114</v>
      </c>
      <c r="C17912" s="334" t="s">
        <v>7835</v>
      </c>
      <c r="D17912" s="333" t="s">
        <v>6827</v>
      </c>
      <c r="E17912" s="335">
        <v>630.74</v>
      </c>
      <c r="F17912" s="335">
        <v>641.70000000000005</v>
      </c>
    </row>
    <row r="17913" spans="1:6">
      <c r="A17913" s="333" t="s">
        <v>86</v>
      </c>
      <c r="B17913" s="333">
        <v>170115</v>
      </c>
      <c r="C17913" s="334" t="s">
        <v>7836</v>
      </c>
      <c r="D17913" s="333" t="s">
        <v>6827</v>
      </c>
      <c r="E17913" s="335">
        <v>912.81</v>
      </c>
      <c r="F17913" s="335">
        <v>923.77</v>
      </c>
    </row>
    <row r="17914" spans="1:6">
      <c r="A17914" s="333" t="s">
        <v>86</v>
      </c>
      <c r="B17914" s="333">
        <v>170116</v>
      </c>
      <c r="C17914" s="334" t="s">
        <v>7837</v>
      </c>
      <c r="D17914" s="333" t="s">
        <v>6827</v>
      </c>
      <c r="E17914" s="335">
        <v>944.55</v>
      </c>
      <c r="F17914" s="335">
        <v>955.51</v>
      </c>
    </row>
    <row r="17915" spans="1:6">
      <c r="A17915" s="333" t="s">
        <v>86</v>
      </c>
      <c r="B17915" s="333">
        <v>170117</v>
      </c>
      <c r="C17915" s="334" t="s">
        <v>7838</v>
      </c>
      <c r="D17915" s="333" t="s">
        <v>6827</v>
      </c>
      <c r="E17915" s="335">
        <v>1022.92</v>
      </c>
      <c r="F17915" s="335">
        <v>1033.8800000000001</v>
      </c>
    </row>
    <row r="17916" spans="1:6">
      <c r="A17916" s="333" t="s">
        <v>86</v>
      </c>
      <c r="B17916" s="333">
        <v>180</v>
      </c>
      <c r="C17916" s="334" t="s">
        <v>7839</v>
      </c>
      <c r="D17916" s="333"/>
      <c r="E17916" s="335"/>
      <c r="F17916" s="335"/>
    </row>
    <row r="17917" spans="1:6" ht="20.399999999999999">
      <c r="A17917" s="333" t="s">
        <v>86</v>
      </c>
      <c r="B17917" s="333">
        <v>180000</v>
      </c>
      <c r="C17917" s="334" t="s">
        <v>177</v>
      </c>
      <c r="D17917" s="333" t="s">
        <v>6819</v>
      </c>
      <c r="E17917" s="335">
        <v>0</v>
      </c>
      <c r="F17917" s="335">
        <v>0</v>
      </c>
    </row>
    <row r="17918" spans="1:6" ht="20.399999999999999">
      <c r="A17918" s="333" t="s">
        <v>86</v>
      </c>
      <c r="B17918" s="333">
        <v>180111</v>
      </c>
      <c r="C17918" s="334" t="s">
        <v>17481</v>
      </c>
      <c r="D17918" s="333" t="s">
        <v>6820</v>
      </c>
      <c r="E17918" s="335">
        <v>662.38</v>
      </c>
      <c r="F17918" s="335">
        <v>667.41</v>
      </c>
    </row>
    <row r="17919" spans="1:6" ht="20.399999999999999">
      <c r="A17919" s="333" t="s">
        <v>86</v>
      </c>
      <c r="B17919" s="333">
        <v>180112</v>
      </c>
      <c r="C17919" s="334" t="s">
        <v>17482</v>
      </c>
      <c r="D17919" s="333" t="s">
        <v>6820</v>
      </c>
      <c r="E17919" s="335">
        <v>1038.75</v>
      </c>
      <c r="F17919" s="335">
        <v>1043.78</v>
      </c>
    </row>
    <row r="17920" spans="1:6" ht="20.399999999999999">
      <c r="A17920" s="333" t="s">
        <v>86</v>
      </c>
      <c r="B17920" s="333">
        <v>180113</v>
      </c>
      <c r="C17920" s="334" t="s">
        <v>17483</v>
      </c>
      <c r="D17920" s="333" t="s">
        <v>6820</v>
      </c>
      <c r="E17920" s="335">
        <v>668.54</v>
      </c>
      <c r="F17920" s="335">
        <v>673.25</v>
      </c>
    </row>
    <row r="17921" spans="1:6" ht="20.399999999999999">
      <c r="A17921" s="333" t="s">
        <v>86</v>
      </c>
      <c r="B17921" s="333">
        <v>180114</v>
      </c>
      <c r="C17921" s="334" t="s">
        <v>17484</v>
      </c>
      <c r="D17921" s="333" t="s">
        <v>6820</v>
      </c>
      <c r="E17921" s="335">
        <v>899.45</v>
      </c>
      <c r="F17921" s="335">
        <v>904.16</v>
      </c>
    </row>
    <row r="17922" spans="1:6">
      <c r="A17922" s="333" t="s">
        <v>86</v>
      </c>
      <c r="B17922" s="333">
        <v>180115</v>
      </c>
      <c r="C17922" s="334" t="s">
        <v>17485</v>
      </c>
      <c r="D17922" s="333" t="s">
        <v>6820</v>
      </c>
      <c r="E17922" s="335">
        <v>893.61</v>
      </c>
      <c r="F17922" s="335">
        <v>898.64</v>
      </c>
    </row>
    <row r="17923" spans="1:6" ht="20.399999999999999">
      <c r="A17923" s="333" t="s">
        <v>86</v>
      </c>
      <c r="B17923" s="333">
        <v>180120</v>
      </c>
      <c r="C17923" s="334" t="s">
        <v>17486</v>
      </c>
      <c r="D17923" s="333" t="s">
        <v>6820</v>
      </c>
      <c r="E17923" s="335">
        <v>579.75</v>
      </c>
      <c r="F17923" s="335">
        <v>584.78</v>
      </c>
    </row>
    <row r="17924" spans="1:6" ht="20.399999999999999">
      <c r="A17924" s="333" t="s">
        <v>86</v>
      </c>
      <c r="B17924" s="333">
        <v>180121</v>
      </c>
      <c r="C17924" s="334" t="s">
        <v>17487</v>
      </c>
      <c r="D17924" s="333" t="s">
        <v>6820</v>
      </c>
      <c r="E17924" s="335">
        <v>957.41</v>
      </c>
      <c r="F17924" s="335">
        <v>962.44</v>
      </c>
    </row>
    <row r="17925" spans="1:6" ht="20.399999999999999">
      <c r="A17925" s="333" t="s">
        <v>86</v>
      </c>
      <c r="B17925" s="333">
        <v>180122</v>
      </c>
      <c r="C17925" s="334" t="s">
        <v>17488</v>
      </c>
      <c r="D17925" s="333" t="s">
        <v>6820</v>
      </c>
      <c r="E17925" s="335">
        <v>1007.08</v>
      </c>
      <c r="F17925" s="335">
        <v>1012.11</v>
      </c>
    </row>
    <row r="17926" spans="1:6" ht="20.399999999999999">
      <c r="A17926" s="333" t="s">
        <v>86</v>
      </c>
      <c r="B17926" s="333">
        <v>180123</v>
      </c>
      <c r="C17926" s="334" t="s">
        <v>17489</v>
      </c>
      <c r="D17926" s="333" t="s">
        <v>6820</v>
      </c>
      <c r="E17926" s="335">
        <v>594.59</v>
      </c>
      <c r="F17926" s="335">
        <v>599.29999999999995</v>
      </c>
    </row>
    <row r="17927" spans="1:6" ht="20.399999999999999">
      <c r="A17927" s="333" t="s">
        <v>86</v>
      </c>
      <c r="B17927" s="333">
        <v>180124</v>
      </c>
      <c r="C17927" s="334" t="s">
        <v>17490</v>
      </c>
      <c r="D17927" s="333" t="s">
        <v>6820</v>
      </c>
      <c r="E17927" s="335">
        <v>596.04</v>
      </c>
      <c r="F17927" s="335">
        <v>600.75</v>
      </c>
    </row>
    <row r="17928" spans="1:6">
      <c r="A17928" s="333" t="s">
        <v>86</v>
      </c>
      <c r="B17928" s="333">
        <v>180204</v>
      </c>
      <c r="C17928" s="334" t="s">
        <v>7840</v>
      </c>
      <c r="D17928" s="333" t="s">
        <v>6821</v>
      </c>
      <c r="E17928" s="335">
        <v>1735.41</v>
      </c>
      <c r="F17928" s="335">
        <v>1745.06</v>
      </c>
    </row>
    <row r="17929" spans="1:6">
      <c r="A17929" s="333" t="s">
        <v>86</v>
      </c>
      <c r="B17929" s="333">
        <v>180208</v>
      </c>
      <c r="C17929" s="334" t="s">
        <v>7841</v>
      </c>
      <c r="D17929" s="333" t="s">
        <v>6820</v>
      </c>
      <c r="E17929" s="335">
        <v>251.58</v>
      </c>
      <c r="F17929" s="335">
        <v>255.9</v>
      </c>
    </row>
    <row r="17930" spans="1:6">
      <c r="A17930" s="333" t="s">
        <v>86</v>
      </c>
      <c r="B17930" s="333">
        <v>180280</v>
      </c>
      <c r="C17930" s="334" t="s">
        <v>17491</v>
      </c>
      <c r="D17930" s="333" t="s">
        <v>6820</v>
      </c>
      <c r="E17930" s="335">
        <v>386.77</v>
      </c>
      <c r="F17930" s="335">
        <v>391.95</v>
      </c>
    </row>
    <row r="17931" spans="1:6">
      <c r="A17931" s="333" t="s">
        <v>86</v>
      </c>
      <c r="B17931" s="333">
        <v>180281</v>
      </c>
      <c r="C17931" s="334" t="s">
        <v>17492</v>
      </c>
      <c r="D17931" s="333" t="s">
        <v>6820</v>
      </c>
      <c r="E17931" s="335">
        <v>413.19</v>
      </c>
      <c r="F17931" s="335">
        <v>418.09</v>
      </c>
    </row>
    <row r="17932" spans="1:6">
      <c r="A17932" s="333" t="s">
        <v>86</v>
      </c>
      <c r="B17932" s="333">
        <v>180282</v>
      </c>
      <c r="C17932" s="334" t="s">
        <v>17493</v>
      </c>
      <c r="D17932" s="333" t="s">
        <v>6820</v>
      </c>
      <c r="E17932" s="335">
        <v>506.64</v>
      </c>
      <c r="F17932" s="335">
        <v>511.54</v>
      </c>
    </row>
    <row r="17933" spans="1:6">
      <c r="A17933" s="333" t="s">
        <v>86</v>
      </c>
      <c r="B17933" s="333">
        <v>180302</v>
      </c>
      <c r="C17933" s="334" t="s">
        <v>17494</v>
      </c>
      <c r="D17933" s="333" t="s">
        <v>6820</v>
      </c>
      <c r="E17933" s="335">
        <v>551.98</v>
      </c>
      <c r="F17933" s="335">
        <v>557.16</v>
      </c>
    </row>
    <row r="17934" spans="1:6">
      <c r="A17934" s="333" t="s">
        <v>86</v>
      </c>
      <c r="B17934" s="333">
        <v>180303</v>
      </c>
      <c r="C17934" s="334" t="s">
        <v>7842</v>
      </c>
      <c r="D17934" s="333" t="s">
        <v>6820</v>
      </c>
      <c r="E17934" s="335">
        <v>366.81</v>
      </c>
      <c r="F17934" s="335">
        <v>373.33</v>
      </c>
    </row>
    <row r="17935" spans="1:6">
      <c r="A17935" s="333" t="s">
        <v>86</v>
      </c>
      <c r="B17935" s="333">
        <v>180304</v>
      </c>
      <c r="C17935" s="334" t="s">
        <v>17495</v>
      </c>
      <c r="D17935" s="333" t="s">
        <v>6820</v>
      </c>
      <c r="E17935" s="335">
        <v>489.59</v>
      </c>
      <c r="F17935" s="335">
        <v>494.49</v>
      </c>
    </row>
    <row r="17936" spans="1:6">
      <c r="A17936" s="333" t="s">
        <v>86</v>
      </c>
      <c r="B17936" s="333">
        <v>180305</v>
      </c>
      <c r="C17936" s="334" t="s">
        <v>17496</v>
      </c>
      <c r="D17936" s="333" t="s">
        <v>6820</v>
      </c>
      <c r="E17936" s="335">
        <v>501.85</v>
      </c>
      <c r="F17936" s="335">
        <v>507.03</v>
      </c>
    </row>
    <row r="17937" spans="1:6">
      <c r="A17937" s="333" t="s">
        <v>86</v>
      </c>
      <c r="B17937" s="333">
        <v>180307</v>
      </c>
      <c r="C17937" s="334" t="s">
        <v>17497</v>
      </c>
      <c r="D17937" s="333" t="s">
        <v>6820</v>
      </c>
      <c r="E17937" s="335">
        <v>363.93</v>
      </c>
      <c r="F17937" s="335">
        <v>368.83</v>
      </c>
    </row>
    <row r="17938" spans="1:6">
      <c r="A17938" s="333" t="s">
        <v>86</v>
      </c>
      <c r="B17938" s="333">
        <v>180308</v>
      </c>
      <c r="C17938" s="334" t="s">
        <v>17498</v>
      </c>
      <c r="D17938" s="333" t="s">
        <v>6820</v>
      </c>
      <c r="E17938" s="335">
        <v>678.46</v>
      </c>
      <c r="F17938" s="335">
        <v>683.64</v>
      </c>
    </row>
    <row r="17939" spans="1:6">
      <c r="A17939" s="333" t="s">
        <v>86</v>
      </c>
      <c r="B17939" s="333">
        <v>180309</v>
      </c>
      <c r="C17939" s="334" t="s">
        <v>17499</v>
      </c>
      <c r="D17939" s="333" t="s">
        <v>6820</v>
      </c>
      <c r="E17939" s="335">
        <v>406.02</v>
      </c>
      <c r="F17939" s="335">
        <v>410.92</v>
      </c>
    </row>
    <row r="17940" spans="1:6">
      <c r="A17940" s="333" t="s">
        <v>86</v>
      </c>
      <c r="B17940" s="333">
        <v>180310</v>
      </c>
      <c r="C17940" s="334" t="s">
        <v>7843</v>
      </c>
      <c r="D17940" s="333" t="s">
        <v>6820</v>
      </c>
      <c r="E17940" s="335">
        <v>292.36</v>
      </c>
      <c r="F17940" s="335">
        <v>296.68</v>
      </c>
    </row>
    <row r="17941" spans="1:6">
      <c r="A17941" s="333" t="s">
        <v>86</v>
      </c>
      <c r="B17941" s="333">
        <v>180311</v>
      </c>
      <c r="C17941" s="334" t="s">
        <v>7844</v>
      </c>
      <c r="D17941" s="333" t="s">
        <v>6820</v>
      </c>
      <c r="E17941" s="335">
        <v>261.26</v>
      </c>
      <c r="F17941" s="335">
        <v>263.91000000000003</v>
      </c>
    </row>
    <row r="17942" spans="1:6">
      <c r="A17942" s="333" t="s">
        <v>86</v>
      </c>
      <c r="B17942" s="333">
        <v>180312</v>
      </c>
      <c r="C17942" s="334" t="s">
        <v>7845</v>
      </c>
      <c r="D17942" s="333" t="s">
        <v>6820</v>
      </c>
      <c r="E17942" s="335">
        <v>232.66</v>
      </c>
      <c r="F17942" s="335">
        <v>235.78</v>
      </c>
    </row>
    <row r="17943" spans="1:6">
      <c r="A17943" s="333" t="s">
        <v>86</v>
      </c>
      <c r="B17943" s="333">
        <v>180313</v>
      </c>
      <c r="C17943" s="334" t="s">
        <v>7846</v>
      </c>
      <c r="D17943" s="333" t="s">
        <v>6820</v>
      </c>
      <c r="E17943" s="335">
        <v>208.47</v>
      </c>
      <c r="F17943" s="335">
        <v>211.59</v>
      </c>
    </row>
    <row r="17944" spans="1:6">
      <c r="A17944" s="333" t="s">
        <v>86</v>
      </c>
      <c r="B17944" s="333">
        <v>180317</v>
      </c>
      <c r="C17944" s="334" t="s">
        <v>7847</v>
      </c>
      <c r="D17944" s="333" t="s">
        <v>6820</v>
      </c>
      <c r="E17944" s="335">
        <v>592.66999999999996</v>
      </c>
      <c r="F17944" s="335">
        <v>598.12</v>
      </c>
    </row>
    <row r="17945" spans="1:6">
      <c r="A17945" s="333" t="s">
        <v>86</v>
      </c>
      <c r="B17945" s="333">
        <v>180318</v>
      </c>
      <c r="C17945" s="334" t="s">
        <v>7848</v>
      </c>
      <c r="D17945" s="333" t="s">
        <v>231</v>
      </c>
      <c r="E17945" s="335">
        <v>240.24</v>
      </c>
      <c r="F17945" s="335">
        <v>240.77</v>
      </c>
    </row>
    <row r="17946" spans="1:6">
      <c r="A17946" s="333" t="s">
        <v>86</v>
      </c>
      <c r="B17946" s="333">
        <v>180320</v>
      </c>
      <c r="C17946" s="334" t="s">
        <v>7849</v>
      </c>
      <c r="D17946" s="333" t="s">
        <v>6820</v>
      </c>
      <c r="E17946" s="335">
        <v>239.63</v>
      </c>
      <c r="F17946" s="335">
        <v>241.62</v>
      </c>
    </row>
    <row r="17947" spans="1:6">
      <c r="A17947" s="333" t="s">
        <v>86</v>
      </c>
      <c r="B17947" s="333">
        <v>180321</v>
      </c>
      <c r="C17947" s="334" t="s">
        <v>7850</v>
      </c>
      <c r="D17947" s="333" t="s">
        <v>6820</v>
      </c>
      <c r="E17947" s="335">
        <v>247.23</v>
      </c>
      <c r="F17947" s="335">
        <v>248.41</v>
      </c>
    </row>
    <row r="17948" spans="1:6" ht="20.399999999999999">
      <c r="A17948" s="333" t="s">
        <v>86</v>
      </c>
      <c r="B17948" s="333">
        <v>180323</v>
      </c>
      <c r="C17948" s="334" t="s">
        <v>178</v>
      </c>
      <c r="D17948" s="333" t="s">
        <v>6820</v>
      </c>
      <c r="E17948" s="335">
        <v>546.36</v>
      </c>
      <c r="F17948" s="335">
        <v>554.03</v>
      </c>
    </row>
    <row r="17949" spans="1:6">
      <c r="A17949" s="333" t="s">
        <v>86</v>
      </c>
      <c r="B17949" s="333">
        <v>180324</v>
      </c>
      <c r="C17949" s="334" t="s">
        <v>179</v>
      </c>
      <c r="D17949" s="333" t="s">
        <v>6820</v>
      </c>
      <c r="E17949" s="335">
        <v>515.64</v>
      </c>
      <c r="F17949" s="335">
        <v>523.30999999999995</v>
      </c>
    </row>
    <row r="17950" spans="1:6">
      <c r="A17950" s="333" t="s">
        <v>86</v>
      </c>
      <c r="B17950" s="333">
        <v>180325</v>
      </c>
      <c r="C17950" s="334" t="s">
        <v>7851</v>
      </c>
      <c r="D17950" s="333" t="s">
        <v>231</v>
      </c>
      <c r="E17950" s="335">
        <v>32.83</v>
      </c>
      <c r="F17950" s="335">
        <v>33.909999999999997</v>
      </c>
    </row>
    <row r="17951" spans="1:6">
      <c r="A17951" s="333" t="s">
        <v>86</v>
      </c>
      <c r="B17951" s="333">
        <v>180331</v>
      </c>
      <c r="C17951" s="334" t="s">
        <v>7852</v>
      </c>
      <c r="D17951" s="333" t="s">
        <v>6820</v>
      </c>
      <c r="E17951" s="335">
        <v>359.73</v>
      </c>
      <c r="F17951" s="335">
        <v>361.82</v>
      </c>
    </row>
    <row r="17952" spans="1:6" ht="20.399999999999999">
      <c r="A17952" s="333" t="s">
        <v>86</v>
      </c>
      <c r="B17952" s="333">
        <v>180340</v>
      </c>
      <c r="C17952" s="334" t="s">
        <v>17500</v>
      </c>
      <c r="D17952" s="333" t="s">
        <v>6820</v>
      </c>
      <c r="E17952" s="335">
        <v>340.07</v>
      </c>
      <c r="F17952" s="335">
        <v>342.29</v>
      </c>
    </row>
    <row r="17953" spans="1:6" ht="20.399999999999999">
      <c r="A17953" s="333" t="s">
        <v>86</v>
      </c>
      <c r="B17953" s="333">
        <v>180341</v>
      </c>
      <c r="C17953" s="334" t="s">
        <v>17501</v>
      </c>
      <c r="D17953" s="333" t="s">
        <v>6820</v>
      </c>
      <c r="E17953" s="335">
        <v>282.85000000000002</v>
      </c>
      <c r="F17953" s="335">
        <v>285.07</v>
      </c>
    </row>
    <row r="17954" spans="1:6" ht="20.399999999999999">
      <c r="A17954" s="333" t="s">
        <v>86</v>
      </c>
      <c r="B17954" s="333">
        <v>180342</v>
      </c>
      <c r="C17954" s="334" t="s">
        <v>17502</v>
      </c>
      <c r="D17954" s="333" t="s">
        <v>6820</v>
      </c>
      <c r="E17954" s="335">
        <v>397.66</v>
      </c>
      <c r="F17954" s="335">
        <v>399.88</v>
      </c>
    </row>
    <row r="17955" spans="1:6">
      <c r="A17955" s="333" t="s">
        <v>86</v>
      </c>
      <c r="B17955" s="333">
        <v>180343</v>
      </c>
      <c r="C17955" s="334" t="s">
        <v>17503</v>
      </c>
      <c r="D17955" s="333" t="s">
        <v>6824</v>
      </c>
      <c r="E17955" s="335">
        <v>93.12</v>
      </c>
      <c r="F17955" s="335">
        <v>95.21</v>
      </c>
    </row>
    <row r="17956" spans="1:6" ht="20.399999999999999">
      <c r="A17956" s="333" t="s">
        <v>86</v>
      </c>
      <c r="B17956" s="333">
        <v>180344</v>
      </c>
      <c r="C17956" s="334" t="s">
        <v>17504</v>
      </c>
      <c r="D17956" s="333" t="s">
        <v>6824</v>
      </c>
      <c r="E17956" s="335">
        <v>136.28</v>
      </c>
      <c r="F17956" s="335">
        <v>138.5</v>
      </c>
    </row>
    <row r="17957" spans="1:6">
      <c r="A17957" s="333" t="s">
        <v>86</v>
      </c>
      <c r="B17957" s="333">
        <v>180380</v>
      </c>
      <c r="C17957" s="334" t="s">
        <v>17505</v>
      </c>
      <c r="D17957" s="333" t="s">
        <v>6820</v>
      </c>
      <c r="E17957" s="335">
        <v>755.68</v>
      </c>
      <c r="F17957" s="335">
        <v>761.13</v>
      </c>
    </row>
    <row r="17958" spans="1:6">
      <c r="A17958" s="333" t="s">
        <v>86</v>
      </c>
      <c r="B17958" s="333">
        <v>180381</v>
      </c>
      <c r="C17958" s="334" t="s">
        <v>17506</v>
      </c>
      <c r="D17958" s="333" t="s">
        <v>6820</v>
      </c>
      <c r="E17958" s="335">
        <v>460.36</v>
      </c>
      <c r="F17958" s="335">
        <v>465.81</v>
      </c>
    </row>
    <row r="17959" spans="1:6">
      <c r="A17959" s="333" t="s">
        <v>86</v>
      </c>
      <c r="B17959" s="333">
        <v>180383</v>
      </c>
      <c r="C17959" s="334" t="s">
        <v>17507</v>
      </c>
      <c r="D17959" s="333" t="s">
        <v>6820</v>
      </c>
      <c r="E17959" s="335">
        <v>412.72</v>
      </c>
      <c r="F17959" s="335">
        <v>418.17</v>
      </c>
    </row>
    <row r="17960" spans="1:6">
      <c r="A17960" s="333" t="s">
        <v>86</v>
      </c>
      <c r="B17960" s="333">
        <v>180401</v>
      </c>
      <c r="C17960" s="334" t="s">
        <v>17508</v>
      </c>
      <c r="D17960" s="333" t="s">
        <v>6820</v>
      </c>
      <c r="E17960" s="335">
        <v>265.37</v>
      </c>
      <c r="F17960" s="335">
        <v>270.82</v>
      </c>
    </row>
    <row r="17961" spans="1:6">
      <c r="A17961" s="333" t="s">
        <v>86</v>
      </c>
      <c r="B17961" s="333">
        <v>180402</v>
      </c>
      <c r="C17961" s="334" t="s">
        <v>17509</v>
      </c>
      <c r="D17961" s="333" t="s">
        <v>6820</v>
      </c>
      <c r="E17961" s="335">
        <v>684.84</v>
      </c>
      <c r="F17961" s="335">
        <v>690.29</v>
      </c>
    </row>
    <row r="17962" spans="1:6">
      <c r="A17962" s="333" t="s">
        <v>86</v>
      </c>
      <c r="B17962" s="333">
        <v>180403</v>
      </c>
      <c r="C17962" s="334" t="s">
        <v>17510</v>
      </c>
      <c r="D17962" s="333" t="s">
        <v>6820</v>
      </c>
      <c r="E17962" s="335">
        <v>253.34</v>
      </c>
      <c r="F17962" s="335">
        <v>258.79000000000002</v>
      </c>
    </row>
    <row r="17963" spans="1:6">
      <c r="A17963" s="333" t="s">
        <v>86</v>
      </c>
      <c r="B17963" s="333">
        <v>180404</v>
      </c>
      <c r="C17963" s="334" t="s">
        <v>17511</v>
      </c>
      <c r="D17963" s="333" t="s">
        <v>6820</v>
      </c>
      <c r="E17963" s="335">
        <v>395.29</v>
      </c>
      <c r="F17963" s="335">
        <v>400.74</v>
      </c>
    </row>
    <row r="17964" spans="1:6">
      <c r="A17964" s="333" t="s">
        <v>86</v>
      </c>
      <c r="B17964" s="333">
        <v>180405</v>
      </c>
      <c r="C17964" s="334" t="s">
        <v>17512</v>
      </c>
      <c r="D17964" s="333" t="s">
        <v>6820</v>
      </c>
      <c r="E17964" s="335">
        <v>392.69</v>
      </c>
      <c r="F17964" s="335">
        <v>396.98</v>
      </c>
    </row>
    <row r="17965" spans="1:6">
      <c r="A17965" s="333" t="s">
        <v>86</v>
      </c>
      <c r="B17965" s="333">
        <v>180406</v>
      </c>
      <c r="C17965" s="334" t="s">
        <v>17513</v>
      </c>
      <c r="D17965" s="333" t="s">
        <v>6820</v>
      </c>
      <c r="E17965" s="335">
        <v>367.57</v>
      </c>
      <c r="F17965" s="335">
        <v>372.67</v>
      </c>
    </row>
    <row r="17966" spans="1:6">
      <c r="A17966" s="333" t="s">
        <v>86</v>
      </c>
      <c r="B17966" s="333">
        <v>180490</v>
      </c>
      <c r="C17966" s="334" t="s">
        <v>17514</v>
      </c>
      <c r="D17966" s="333" t="s">
        <v>6820</v>
      </c>
      <c r="E17966" s="335">
        <v>566.04999999999995</v>
      </c>
      <c r="F17966" s="335">
        <v>571.15</v>
      </c>
    </row>
    <row r="17967" spans="1:6">
      <c r="A17967" s="333" t="s">
        <v>86</v>
      </c>
      <c r="B17967" s="333">
        <v>180491</v>
      </c>
      <c r="C17967" s="334" t="s">
        <v>17515</v>
      </c>
      <c r="D17967" s="333" t="s">
        <v>6820</v>
      </c>
      <c r="E17967" s="335">
        <v>551.70000000000005</v>
      </c>
      <c r="F17967" s="335">
        <v>556.79999999999995</v>
      </c>
    </row>
    <row r="17968" spans="1:6">
      <c r="A17968" s="333" t="s">
        <v>86</v>
      </c>
      <c r="B17968" s="333">
        <v>180501</v>
      </c>
      <c r="C17968" s="334" t="s">
        <v>17516</v>
      </c>
      <c r="D17968" s="333" t="s">
        <v>6820</v>
      </c>
      <c r="E17968" s="335">
        <v>693.5</v>
      </c>
      <c r="F17968" s="335">
        <v>698.6</v>
      </c>
    </row>
    <row r="17969" spans="1:6">
      <c r="A17969" s="333" t="s">
        <v>86</v>
      </c>
      <c r="B17969" s="333">
        <v>180502</v>
      </c>
      <c r="C17969" s="334" t="s">
        <v>17517</v>
      </c>
      <c r="D17969" s="333" t="s">
        <v>6820</v>
      </c>
      <c r="E17969" s="335">
        <v>413.91</v>
      </c>
      <c r="F17969" s="335">
        <v>419.01</v>
      </c>
    </row>
    <row r="17970" spans="1:6">
      <c r="A17970" s="333" t="s">
        <v>86</v>
      </c>
      <c r="B17970" s="333">
        <v>180503</v>
      </c>
      <c r="C17970" s="334" t="s">
        <v>17518</v>
      </c>
      <c r="D17970" s="333" t="s">
        <v>6820</v>
      </c>
      <c r="E17970" s="335">
        <v>495.91</v>
      </c>
      <c r="F17970" s="335">
        <v>501.01</v>
      </c>
    </row>
    <row r="17971" spans="1:6">
      <c r="A17971" s="333" t="s">
        <v>86</v>
      </c>
      <c r="B17971" s="333">
        <v>180504</v>
      </c>
      <c r="C17971" s="334" t="s">
        <v>17519</v>
      </c>
      <c r="D17971" s="333" t="s">
        <v>6820</v>
      </c>
      <c r="E17971" s="335">
        <v>560.04999999999995</v>
      </c>
      <c r="F17971" s="335">
        <v>565.15</v>
      </c>
    </row>
    <row r="17972" spans="1:6">
      <c r="A17972" s="333" t="s">
        <v>86</v>
      </c>
      <c r="B17972" s="333">
        <v>180505</v>
      </c>
      <c r="C17972" s="334" t="s">
        <v>17520</v>
      </c>
      <c r="D17972" s="333" t="s">
        <v>6820</v>
      </c>
      <c r="E17972" s="335">
        <v>495.39</v>
      </c>
      <c r="F17972" s="335">
        <v>500.49</v>
      </c>
    </row>
    <row r="17973" spans="1:6">
      <c r="A17973" s="333" t="s">
        <v>86</v>
      </c>
      <c r="B17973" s="333">
        <v>180506</v>
      </c>
      <c r="C17973" s="334" t="s">
        <v>17521</v>
      </c>
      <c r="D17973" s="333" t="s">
        <v>6820</v>
      </c>
      <c r="E17973" s="335">
        <v>312.33999999999997</v>
      </c>
      <c r="F17973" s="335">
        <v>317.44</v>
      </c>
    </row>
    <row r="17974" spans="1:6" ht="20.399999999999999">
      <c r="A17974" s="333" t="s">
        <v>86</v>
      </c>
      <c r="B17974" s="333">
        <v>180507</v>
      </c>
      <c r="C17974" s="334" t="s">
        <v>17522</v>
      </c>
      <c r="D17974" s="333" t="s">
        <v>6820</v>
      </c>
      <c r="E17974" s="335">
        <v>348.72</v>
      </c>
      <c r="F17974" s="335">
        <v>353.82</v>
      </c>
    </row>
    <row r="17975" spans="1:6">
      <c r="A17975" s="333" t="s">
        <v>86</v>
      </c>
      <c r="B17975" s="333">
        <v>180508</v>
      </c>
      <c r="C17975" s="334" t="s">
        <v>17523</v>
      </c>
      <c r="D17975" s="333" t="s">
        <v>6820</v>
      </c>
      <c r="E17975" s="335">
        <v>368.02</v>
      </c>
      <c r="F17975" s="335">
        <v>373.12</v>
      </c>
    </row>
    <row r="17976" spans="1:6">
      <c r="A17976" s="333" t="s">
        <v>86</v>
      </c>
      <c r="B17976" s="333">
        <v>180509</v>
      </c>
      <c r="C17976" s="334" t="s">
        <v>17524</v>
      </c>
      <c r="D17976" s="333" t="s">
        <v>6820</v>
      </c>
      <c r="E17976" s="335">
        <v>441.39</v>
      </c>
      <c r="F17976" s="335">
        <v>446.49</v>
      </c>
    </row>
    <row r="17977" spans="1:6">
      <c r="A17977" s="333" t="s">
        <v>86</v>
      </c>
      <c r="B17977" s="333">
        <v>180510</v>
      </c>
      <c r="C17977" s="334" t="s">
        <v>7853</v>
      </c>
      <c r="D17977" s="333" t="s">
        <v>6820</v>
      </c>
      <c r="E17977" s="335">
        <v>561.12</v>
      </c>
      <c r="F17977" s="335">
        <v>565.12</v>
      </c>
    </row>
    <row r="17978" spans="1:6">
      <c r="A17978" s="333" t="s">
        <v>86</v>
      </c>
      <c r="B17978" s="333">
        <v>180511</v>
      </c>
      <c r="C17978" s="334" t="s">
        <v>7854</v>
      </c>
      <c r="D17978" s="333" t="s">
        <v>6820</v>
      </c>
      <c r="E17978" s="335">
        <v>567.80999999999995</v>
      </c>
      <c r="F17978" s="335">
        <v>571.80999999999995</v>
      </c>
    </row>
    <row r="17979" spans="1:6">
      <c r="A17979" s="333" t="s">
        <v>86</v>
      </c>
      <c r="B17979" s="333">
        <v>180512</v>
      </c>
      <c r="C17979" s="334" t="s">
        <v>7855</v>
      </c>
      <c r="D17979" s="333" t="s">
        <v>6820</v>
      </c>
      <c r="E17979" s="335">
        <v>402.26</v>
      </c>
      <c r="F17979" s="335">
        <v>406.26</v>
      </c>
    </row>
    <row r="17980" spans="1:6">
      <c r="A17980" s="333" t="s">
        <v>86</v>
      </c>
      <c r="B17980" s="333">
        <v>180515</v>
      </c>
      <c r="C17980" s="334" t="s">
        <v>17525</v>
      </c>
      <c r="D17980" s="333" t="s">
        <v>6820</v>
      </c>
      <c r="E17980" s="335">
        <v>439.31</v>
      </c>
      <c r="F17980" s="335">
        <v>444.41</v>
      </c>
    </row>
    <row r="17981" spans="1:6">
      <c r="A17981" s="333" t="s">
        <v>86</v>
      </c>
      <c r="B17981" s="333">
        <v>180701</v>
      </c>
      <c r="C17981" s="334" t="s">
        <v>7856</v>
      </c>
      <c r="D17981" s="333" t="s">
        <v>6824</v>
      </c>
      <c r="E17981" s="335">
        <v>642.41</v>
      </c>
      <c r="F17981" s="335">
        <v>643.30999999999995</v>
      </c>
    </row>
    <row r="17982" spans="1:6">
      <c r="A17982" s="333" t="s">
        <v>86</v>
      </c>
      <c r="B17982" s="333">
        <v>180703</v>
      </c>
      <c r="C17982" s="334" t="s">
        <v>7857</v>
      </c>
      <c r="D17982" s="333" t="s">
        <v>6824</v>
      </c>
      <c r="E17982" s="335">
        <v>491.94</v>
      </c>
      <c r="F17982" s="335">
        <v>493.54</v>
      </c>
    </row>
    <row r="17983" spans="1:6">
      <c r="A17983" s="333" t="s">
        <v>86</v>
      </c>
      <c r="B17983" s="333">
        <v>180708</v>
      </c>
      <c r="C17983" s="334" t="s">
        <v>7858</v>
      </c>
      <c r="D17983" s="333" t="s">
        <v>6827</v>
      </c>
      <c r="E17983" s="335">
        <v>186.38</v>
      </c>
      <c r="F17983" s="335">
        <v>188.47</v>
      </c>
    </row>
    <row r="17984" spans="1:6" ht="20.399999999999999">
      <c r="A17984" s="333" t="s">
        <v>86</v>
      </c>
      <c r="B17984" s="333">
        <v>180710</v>
      </c>
      <c r="C17984" s="334" t="s">
        <v>180</v>
      </c>
      <c r="D17984" s="333" t="s">
        <v>6820</v>
      </c>
      <c r="E17984" s="335">
        <v>374.45</v>
      </c>
      <c r="F17984" s="335">
        <v>375.2</v>
      </c>
    </row>
    <row r="17985" spans="1:6">
      <c r="A17985" s="333" t="s">
        <v>86</v>
      </c>
      <c r="B17985" s="333">
        <v>181</v>
      </c>
      <c r="C17985" s="334" t="s">
        <v>7859</v>
      </c>
      <c r="D17985" s="333"/>
      <c r="E17985" s="335"/>
      <c r="F17985" s="335"/>
    </row>
    <row r="17986" spans="1:6">
      <c r="A17986" s="333" t="s">
        <v>86</v>
      </c>
      <c r="B17986" s="333">
        <v>190000</v>
      </c>
      <c r="C17986" s="334" t="s">
        <v>7859</v>
      </c>
      <c r="D17986" s="333"/>
      <c r="E17986" s="335">
        <v>0</v>
      </c>
      <c r="F17986" s="335">
        <v>0</v>
      </c>
    </row>
    <row r="17987" spans="1:6">
      <c r="A17987" s="333" t="s">
        <v>86</v>
      </c>
      <c r="B17987" s="333">
        <v>190101</v>
      </c>
      <c r="C17987" s="334" t="s">
        <v>7860</v>
      </c>
      <c r="D17987" s="333" t="s">
        <v>6820</v>
      </c>
      <c r="E17987" s="335">
        <v>168.68</v>
      </c>
      <c r="F17987" s="335">
        <v>168.68</v>
      </c>
    </row>
    <row r="17988" spans="1:6">
      <c r="A17988" s="333" t="s">
        <v>86</v>
      </c>
      <c r="B17988" s="333">
        <v>190102</v>
      </c>
      <c r="C17988" s="334" t="s">
        <v>7861</v>
      </c>
      <c r="D17988" s="333" t="s">
        <v>6820</v>
      </c>
      <c r="E17988" s="335">
        <v>180.84</v>
      </c>
      <c r="F17988" s="335">
        <v>180.84</v>
      </c>
    </row>
    <row r="17989" spans="1:6">
      <c r="A17989" s="333" t="s">
        <v>86</v>
      </c>
      <c r="B17989" s="333">
        <v>190103</v>
      </c>
      <c r="C17989" s="334" t="s">
        <v>7862</v>
      </c>
      <c r="D17989" s="333" t="s">
        <v>6820</v>
      </c>
      <c r="E17989" s="335">
        <v>203.15</v>
      </c>
      <c r="F17989" s="335">
        <v>203.15</v>
      </c>
    </row>
    <row r="17990" spans="1:6">
      <c r="A17990" s="333" t="s">
        <v>86</v>
      </c>
      <c r="B17990" s="333">
        <v>190104</v>
      </c>
      <c r="C17990" s="334" t="s">
        <v>7863</v>
      </c>
      <c r="D17990" s="333" t="s">
        <v>6820</v>
      </c>
      <c r="E17990" s="335">
        <v>213.82</v>
      </c>
      <c r="F17990" s="335">
        <v>213.82</v>
      </c>
    </row>
    <row r="17991" spans="1:6">
      <c r="A17991" s="333" t="s">
        <v>86</v>
      </c>
      <c r="B17991" s="333">
        <v>190105</v>
      </c>
      <c r="C17991" s="334" t="s">
        <v>7864</v>
      </c>
      <c r="D17991" s="333" t="s">
        <v>6820</v>
      </c>
      <c r="E17991" s="335">
        <v>184.95</v>
      </c>
      <c r="F17991" s="335">
        <v>184.95</v>
      </c>
    </row>
    <row r="17992" spans="1:6">
      <c r="A17992" s="333" t="s">
        <v>86</v>
      </c>
      <c r="B17992" s="333">
        <v>190106</v>
      </c>
      <c r="C17992" s="334" t="s">
        <v>7865</v>
      </c>
      <c r="D17992" s="333" t="s">
        <v>6820</v>
      </c>
      <c r="E17992" s="335">
        <v>183.16</v>
      </c>
      <c r="F17992" s="335">
        <v>183.16</v>
      </c>
    </row>
    <row r="17993" spans="1:6">
      <c r="A17993" s="333" t="s">
        <v>86</v>
      </c>
      <c r="B17993" s="333">
        <v>190108</v>
      </c>
      <c r="C17993" s="334" t="s">
        <v>7866</v>
      </c>
      <c r="D17993" s="333" t="s">
        <v>6820</v>
      </c>
      <c r="E17993" s="335">
        <v>190.67</v>
      </c>
      <c r="F17993" s="335">
        <v>190.67</v>
      </c>
    </row>
    <row r="17994" spans="1:6">
      <c r="A17994" s="333" t="s">
        <v>86</v>
      </c>
      <c r="B17994" s="333">
        <v>190109</v>
      </c>
      <c r="C17994" s="334" t="s">
        <v>7867</v>
      </c>
      <c r="D17994" s="333" t="s">
        <v>6820</v>
      </c>
      <c r="E17994" s="335">
        <v>188.8</v>
      </c>
      <c r="F17994" s="335">
        <v>188.8</v>
      </c>
    </row>
    <row r="17995" spans="1:6">
      <c r="A17995" s="333" t="s">
        <v>86</v>
      </c>
      <c r="B17995" s="333">
        <v>190201</v>
      </c>
      <c r="C17995" s="334" t="s">
        <v>7868</v>
      </c>
      <c r="D17995" s="333" t="s">
        <v>6820</v>
      </c>
      <c r="E17995" s="335">
        <v>463.41</v>
      </c>
      <c r="F17995" s="335">
        <v>463.41</v>
      </c>
    </row>
    <row r="17996" spans="1:6">
      <c r="A17996" s="333" t="s">
        <v>86</v>
      </c>
      <c r="B17996" s="333">
        <v>190202</v>
      </c>
      <c r="C17996" s="334" t="s">
        <v>7869</v>
      </c>
      <c r="D17996" s="333" t="s">
        <v>6820</v>
      </c>
      <c r="E17996" s="335">
        <v>463.42</v>
      </c>
      <c r="F17996" s="335">
        <v>463.42</v>
      </c>
    </row>
    <row r="17997" spans="1:6">
      <c r="A17997" s="333" t="s">
        <v>86</v>
      </c>
      <c r="B17997" s="333">
        <v>190301</v>
      </c>
      <c r="C17997" s="334" t="s">
        <v>7870</v>
      </c>
      <c r="D17997" s="333" t="s">
        <v>6820</v>
      </c>
      <c r="E17997" s="335">
        <v>208.75</v>
      </c>
      <c r="F17997" s="335">
        <v>208.75</v>
      </c>
    </row>
    <row r="17998" spans="1:6">
      <c r="A17998" s="333" t="s">
        <v>86</v>
      </c>
      <c r="B17998" s="333">
        <v>190401</v>
      </c>
      <c r="C17998" s="334" t="s">
        <v>7871</v>
      </c>
      <c r="D17998" s="333" t="s">
        <v>6820</v>
      </c>
      <c r="E17998" s="335">
        <v>597.53</v>
      </c>
      <c r="F17998" s="335">
        <v>597.53</v>
      </c>
    </row>
    <row r="17999" spans="1:6">
      <c r="A17999" s="333" t="s">
        <v>86</v>
      </c>
      <c r="B17999" s="333">
        <v>182</v>
      </c>
      <c r="C17999" s="334" t="s">
        <v>7872</v>
      </c>
      <c r="D17999" s="333"/>
      <c r="E17999" s="335"/>
      <c r="F17999" s="335"/>
    </row>
    <row r="18000" spans="1:6">
      <c r="A18000" s="333" t="s">
        <v>86</v>
      </c>
      <c r="B18000" s="333">
        <v>200000</v>
      </c>
      <c r="C18000" s="334" t="s">
        <v>7872</v>
      </c>
      <c r="D18000" s="333"/>
      <c r="E18000" s="335">
        <v>0</v>
      </c>
      <c r="F18000" s="335">
        <v>0</v>
      </c>
    </row>
    <row r="18001" spans="1:6">
      <c r="A18001" s="333" t="s">
        <v>86</v>
      </c>
      <c r="B18001" s="333">
        <v>200101</v>
      </c>
      <c r="C18001" s="334" t="s">
        <v>7873</v>
      </c>
      <c r="D18001" s="333" t="s">
        <v>6820</v>
      </c>
      <c r="E18001" s="335">
        <v>6.75</v>
      </c>
      <c r="F18001" s="335">
        <v>7.14</v>
      </c>
    </row>
    <row r="18002" spans="1:6">
      <c r="A18002" s="333" t="s">
        <v>86</v>
      </c>
      <c r="B18002" s="333">
        <v>200102</v>
      </c>
      <c r="C18002" s="334" t="s">
        <v>7874</v>
      </c>
      <c r="D18002" s="333" t="s">
        <v>6824</v>
      </c>
      <c r="E18002" s="335">
        <v>16.190000000000001</v>
      </c>
      <c r="F18002" s="335">
        <v>17.309999999999999</v>
      </c>
    </row>
    <row r="18003" spans="1:6">
      <c r="A18003" s="333" t="s">
        <v>86</v>
      </c>
      <c r="B18003" s="333">
        <v>200103</v>
      </c>
      <c r="C18003" s="334" t="s">
        <v>7875</v>
      </c>
      <c r="D18003" s="333" t="s">
        <v>231</v>
      </c>
      <c r="E18003" s="335">
        <v>19.84</v>
      </c>
      <c r="F18003" s="335">
        <v>21.54</v>
      </c>
    </row>
    <row r="18004" spans="1:6">
      <c r="A18004" s="333" t="s">
        <v>86</v>
      </c>
      <c r="B18004" s="333">
        <v>200104</v>
      </c>
      <c r="C18004" s="334" t="s">
        <v>7876</v>
      </c>
      <c r="D18004" s="333" t="s">
        <v>6820</v>
      </c>
      <c r="E18004" s="335">
        <v>11.62</v>
      </c>
      <c r="F18004" s="335">
        <v>12.29</v>
      </c>
    </row>
    <row r="18005" spans="1:6">
      <c r="A18005" s="333" t="s">
        <v>86</v>
      </c>
      <c r="B18005" s="333">
        <v>200105</v>
      </c>
      <c r="C18005" s="334" t="s">
        <v>7877</v>
      </c>
      <c r="D18005" s="333" t="s">
        <v>6820</v>
      </c>
      <c r="E18005" s="335">
        <v>9.81</v>
      </c>
      <c r="F18005" s="335">
        <v>10.48</v>
      </c>
    </row>
    <row r="18006" spans="1:6">
      <c r="A18006" s="333" t="s">
        <v>86</v>
      </c>
      <c r="B18006" s="333">
        <v>200140</v>
      </c>
      <c r="C18006" s="334" t="s">
        <v>7878</v>
      </c>
      <c r="D18006" s="333" t="s">
        <v>6820</v>
      </c>
      <c r="E18006" s="335">
        <v>7.32</v>
      </c>
      <c r="F18006" s="335">
        <v>7.76</v>
      </c>
    </row>
    <row r="18007" spans="1:6">
      <c r="A18007" s="333" t="s">
        <v>86</v>
      </c>
      <c r="B18007" s="333">
        <v>200145</v>
      </c>
      <c r="C18007" s="334" t="s">
        <v>7879</v>
      </c>
      <c r="D18007" s="333" t="s">
        <v>6820</v>
      </c>
      <c r="E18007" s="335">
        <v>7.62</v>
      </c>
      <c r="F18007" s="335">
        <v>8.01</v>
      </c>
    </row>
    <row r="18008" spans="1:6">
      <c r="A18008" s="333" t="s">
        <v>86</v>
      </c>
      <c r="B18008" s="333">
        <v>200150</v>
      </c>
      <c r="C18008" s="334" t="s">
        <v>7880</v>
      </c>
      <c r="D18008" s="333" t="s">
        <v>6820</v>
      </c>
      <c r="E18008" s="335">
        <v>5.55</v>
      </c>
      <c r="F18008" s="335">
        <v>5.69</v>
      </c>
    </row>
    <row r="18009" spans="1:6">
      <c r="A18009" s="333" t="s">
        <v>86</v>
      </c>
      <c r="B18009" s="333">
        <v>200200</v>
      </c>
      <c r="C18009" s="334" t="s">
        <v>7881</v>
      </c>
      <c r="D18009" s="333" t="s">
        <v>6820</v>
      </c>
      <c r="E18009" s="335">
        <v>26.69</v>
      </c>
      <c r="F18009" s="335">
        <v>28.25</v>
      </c>
    </row>
    <row r="18010" spans="1:6">
      <c r="A18010" s="333" t="s">
        <v>86</v>
      </c>
      <c r="B18010" s="333">
        <v>200201</v>
      </c>
      <c r="C18010" s="334" t="s">
        <v>7882</v>
      </c>
      <c r="D18010" s="333" t="s">
        <v>6820</v>
      </c>
      <c r="E18010" s="335">
        <v>27.04</v>
      </c>
      <c r="F18010" s="335">
        <v>28.6</v>
      </c>
    </row>
    <row r="18011" spans="1:6">
      <c r="A18011" s="333" t="s">
        <v>86</v>
      </c>
      <c r="B18011" s="333">
        <v>200403</v>
      </c>
      <c r="C18011" s="334" t="s">
        <v>7883</v>
      </c>
      <c r="D18011" s="333" t="s">
        <v>6820</v>
      </c>
      <c r="E18011" s="335">
        <v>21.99</v>
      </c>
      <c r="F18011" s="335">
        <v>23.68</v>
      </c>
    </row>
    <row r="18012" spans="1:6">
      <c r="A18012" s="333" t="s">
        <v>86</v>
      </c>
      <c r="B18012" s="333">
        <v>200499</v>
      </c>
      <c r="C18012" s="334" t="s">
        <v>7884</v>
      </c>
      <c r="D18012" s="333" t="s">
        <v>6820</v>
      </c>
      <c r="E18012" s="335">
        <v>33.42</v>
      </c>
      <c r="F18012" s="335">
        <v>35.56</v>
      </c>
    </row>
    <row r="18013" spans="1:6">
      <c r="A18013" s="333" t="s">
        <v>86</v>
      </c>
      <c r="B18013" s="333">
        <v>200500</v>
      </c>
      <c r="C18013" s="334" t="s">
        <v>7885</v>
      </c>
      <c r="D18013" s="333" t="s">
        <v>6820</v>
      </c>
      <c r="E18013" s="335">
        <v>33.380000000000003</v>
      </c>
      <c r="F18013" s="335">
        <v>35.520000000000003</v>
      </c>
    </row>
    <row r="18014" spans="1:6">
      <c r="A18014" s="333" t="s">
        <v>86</v>
      </c>
      <c r="B18014" s="333">
        <v>200502</v>
      </c>
      <c r="C18014" s="334" t="s">
        <v>7886</v>
      </c>
      <c r="D18014" s="333" t="s">
        <v>6820</v>
      </c>
      <c r="E18014" s="335">
        <v>34.89</v>
      </c>
      <c r="F18014" s="335">
        <v>37.03</v>
      </c>
    </row>
    <row r="18015" spans="1:6">
      <c r="A18015" s="333" t="s">
        <v>86</v>
      </c>
      <c r="B18015" s="333">
        <v>200503</v>
      </c>
      <c r="C18015" s="334" t="s">
        <v>7887</v>
      </c>
      <c r="D18015" s="333" t="s">
        <v>6820</v>
      </c>
      <c r="E18015" s="335">
        <v>122.12</v>
      </c>
      <c r="F18015" s="335">
        <v>125.3</v>
      </c>
    </row>
    <row r="18016" spans="1:6">
      <c r="A18016" s="333" t="s">
        <v>86</v>
      </c>
      <c r="B18016" s="333">
        <v>200504</v>
      </c>
      <c r="C18016" s="334" t="s">
        <v>7888</v>
      </c>
      <c r="D18016" s="333" t="s">
        <v>6820</v>
      </c>
      <c r="E18016" s="335">
        <v>34.49</v>
      </c>
      <c r="F18016" s="335">
        <v>36.630000000000003</v>
      </c>
    </row>
    <row r="18017" spans="1:6">
      <c r="A18017" s="333" t="s">
        <v>86</v>
      </c>
      <c r="B18017" s="333">
        <v>200505</v>
      </c>
      <c r="C18017" s="334" t="s">
        <v>17526</v>
      </c>
      <c r="D18017" s="333" t="s">
        <v>6820</v>
      </c>
      <c r="E18017" s="335">
        <v>36.380000000000003</v>
      </c>
      <c r="F18017" s="335">
        <v>38.520000000000003</v>
      </c>
    </row>
    <row r="18018" spans="1:6">
      <c r="A18018" s="333" t="s">
        <v>86</v>
      </c>
      <c r="B18018" s="333">
        <v>200506</v>
      </c>
      <c r="C18018" s="334" t="s">
        <v>7889</v>
      </c>
      <c r="D18018" s="333" t="s">
        <v>6820</v>
      </c>
      <c r="E18018" s="335">
        <v>18.07</v>
      </c>
      <c r="F18018" s="335">
        <v>19.04</v>
      </c>
    </row>
    <row r="18019" spans="1:6">
      <c r="A18019" s="333" t="s">
        <v>86</v>
      </c>
      <c r="B18019" s="333">
        <v>201002</v>
      </c>
      <c r="C18019" s="334" t="s">
        <v>7890</v>
      </c>
      <c r="D18019" s="333" t="s">
        <v>6820</v>
      </c>
      <c r="E18019" s="335">
        <v>210.68</v>
      </c>
      <c r="F18019" s="335">
        <v>212.57</v>
      </c>
    </row>
    <row r="18020" spans="1:6">
      <c r="A18020" s="333" t="s">
        <v>86</v>
      </c>
      <c r="B18020" s="333">
        <v>201003</v>
      </c>
      <c r="C18020" s="334" t="s">
        <v>7891</v>
      </c>
      <c r="D18020" s="333" t="s">
        <v>6820</v>
      </c>
      <c r="E18020" s="335">
        <v>215.51</v>
      </c>
      <c r="F18020" s="335">
        <v>217.4</v>
      </c>
    </row>
    <row r="18021" spans="1:6">
      <c r="A18021" s="333" t="s">
        <v>86</v>
      </c>
      <c r="B18021" s="333">
        <v>201201</v>
      </c>
      <c r="C18021" s="334" t="s">
        <v>7892</v>
      </c>
      <c r="D18021" s="333" t="s">
        <v>6820</v>
      </c>
      <c r="E18021" s="335">
        <v>216.8</v>
      </c>
      <c r="F18021" s="335">
        <v>219.56</v>
      </c>
    </row>
    <row r="18022" spans="1:6">
      <c r="A18022" s="333" t="s">
        <v>86</v>
      </c>
      <c r="B18022" s="333">
        <v>201202</v>
      </c>
      <c r="C18022" s="334" t="s">
        <v>7893</v>
      </c>
      <c r="D18022" s="333" t="s">
        <v>6820</v>
      </c>
      <c r="E18022" s="335">
        <v>749.85</v>
      </c>
      <c r="F18022" s="335">
        <v>752.61</v>
      </c>
    </row>
    <row r="18023" spans="1:6">
      <c r="A18023" s="333" t="s">
        <v>86</v>
      </c>
      <c r="B18023" s="333">
        <v>201302</v>
      </c>
      <c r="C18023" s="334" t="s">
        <v>7894</v>
      </c>
      <c r="D18023" s="333" t="s">
        <v>6820</v>
      </c>
      <c r="E18023" s="335">
        <v>79.36</v>
      </c>
      <c r="F18023" s="335">
        <v>82.26</v>
      </c>
    </row>
    <row r="18024" spans="1:6">
      <c r="A18024" s="333" t="s">
        <v>86</v>
      </c>
      <c r="B18024" s="333">
        <v>201304</v>
      </c>
      <c r="C18024" s="334" t="s">
        <v>7895</v>
      </c>
      <c r="D18024" s="333" t="s">
        <v>6820</v>
      </c>
      <c r="E18024" s="335">
        <v>121.8</v>
      </c>
      <c r="F18024" s="335">
        <v>124.07</v>
      </c>
    </row>
    <row r="18025" spans="1:6">
      <c r="A18025" s="333" t="s">
        <v>86</v>
      </c>
      <c r="B18025" s="333">
        <v>201305</v>
      </c>
      <c r="C18025" s="334" t="s">
        <v>7896</v>
      </c>
      <c r="D18025" s="333" t="s">
        <v>6824</v>
      </c>
      <c r="E18025" s="335">
        <v>1.59</v>
      </c>
      <c r="F18025" s="335">
        <v>1.71</v>
      </c>
    </row>
    <row r="18026" spans="1:6">
      <c r="A18026" s="333" t="s">
        <v>86</v>
      </c>
      <c r="B18026" s="333">
        <v>201306</v>
      </c>
      <c r="C18026" s="334" t="s">
        <v>7897</v>
      </c>
      <c r="D18026" s="333" t="s">
        <v>6824</v>
      </c>
      <c r="E18026" s="335">
        <v>2.57</v>
      </c>
      <c r="F18026" s="335">
        <v>2.69</v>
      </c>
    </row>
    <row r="18027" spans="1:6">
      <c r="A18027" s="333" t="s">
        <v>86</v>
      </c>
      <c r="B18027" s="333">
        <v>201371</v>
      </c>
      <c r="C18027" s="334" t="s">
        <v>7898</v>
      </c>
      <c r="D18027" s="333" t="s">
        <v>6820</v>
      </c>
      <c r="E18027" s="335">
        <v>126.37</v>
      </c>
      <c r="F18027" s="335">
        <v>129.56</v>
      </c>
    </row>
    <row r="18028" spans="1:6">
      <c r="A18028" s="333" t="s">
        <v>86</v>
      </c>
      <c r="B18028" s="333">
        <v>201401</v>
      </c>
      <c r="C18028" s="334" t="s">
        <v>7899</v>
      </c>
      <c r="D18028" s="333" t="s">
        <v>6820</v>
      </c>
      <c r="E18028" s="335">
        <v>48.46</v>
      </c>
      <c r="F18028" s="335">
        <v>51.26</v>
      </c>
    </row>
    <row r="18029" spans="1:6">
      <c r="A18029" s="333" t="s">
        <v>86</v>
      </c>
      <c r="B18029" s="333">
        <v>201402</v>
      </c>
      <c r="C18029" s="334" t="s">
        <v>7900</v>
      </c>
      <c r="D18029" s="333" t="s">
        <v>6820</v>
      </c>
      <c r="E18029" s="335">
        <v>108.37</v>
      </c>
      <c r="F18029" s="335">
        <v>111.56</v>
      </c>
    </row>
    <row r="18030" spans="1:6" ht="20.399999999999999">
      <c r="A18030" s="333" t="s">
        <v>86</v>
      </c>
      <c r="B18030" s="333">
        <v>201410</v>
      </c>
      <c r="C18030" s="334" t="s">
        <v>181</v>
      </c>
      <c r="D18030" s="333" t="s">
        <v>6820</v>
      </c>
      <c r="E18030" s="335">
        <v>79.37</v>
      </c>
      <c r="F18030" s="335">
        <v>84.58</v>
      </c>
    </row>
    <row r="18031" spans="1:6">
      <c r="A18031" s="333" t="s">
        <v>86</v>
      </c>
      <c r="B18031" s="333">
        <v>183</v>
      </c>
      <c r="C18031" s="334" t="s">
        <v>7901</v>
      </c>
      <c r="D18031" s="333"/>
      <c r="E18031" s="335"/>
      <c r="F18031" s="335"/>
    </row>
    <row r="18032" spans="1:6">
      <c r="A18032" s="333" t="s">
        <v>86</v>
      </c>
      <c r="B18032" s="333">
        <v>210000</v>
      </c>
      <c r="C18032" s="334" t="s">
        <v>7901</v>
      </c>
      <c r="D18032" s="333"/>
      <c r="E18032" s="335">
        <v>0</v>
      </c>
      <c r="F18032" s="335">
        <v>0</v>
      </c>
    </row>
    <row r="18033" spans="1:6">
      <c r="A18033" s="333" t="s">
        <v>86</v>
      </c>
      <c r="B18033" s="333">
        <v>210101</v>
      </c>
      <c r="C18033" s="334" t="s">
        <v>7902</v>
      </c>
      <c r="D18033" s="333" t="s">
        <v>6820</v>
      </c>
      <c r="E18033" s="335">
        <v>9.17</v>
      </c>
      <c r="F18033" s="335">
        <v>9.6999999999999993</v>
      </c>
    </row>
    <row r="18034" spans="1:6">
      <c r="A18034" s="333" t="s">
        <v>86</v>
      </c>
      <c r="B18034" s="333">
        <v>210102</v>
      </c>
      <c r="C18034" s="334" t="s">
        <v>17527</v>
      </c>
      <c r="D18034" s="333" t="s">
        <v>6820</v>
      </c>
      <c r="E18034" s="335">
        <v>5.55</v>
      </c>
      <c r="F18034" s="335">
        <v>5.69</v>
      </c>
    </row>
    <row r="18035" spans="1:6">
      <c r="A18035" s="333" t="s">
        <v>86</v>
      </c>
      <c r="B18035" s="333">
        <v>210201</v>
      </c>
      <c r="C18035" s="334" t="s">
        <v>7903</v>
      </c>
      <c r="D18035" s="333" t="s">
        <v>6820</v>
      </c>
      <c r="E18035" s="335">
        <v>32.04</v>
      </c>
      <c r="F18035" s="335">
        <v>34.01</v>
      </c>
    </row>
    <row r="18036" spans="1:6">
      <c r="A18036" s="333" t="s">
        <v>86</v>
      </c>
      <c r="B18036" s="333">
        <v>210301</v>
      </c>
      <c r="C18036" s="334" t="s">
        <v>7904</v>
      </c>
      <c r="D18036" s="333" t="s">
        <v>6820</v>
      </c>
      <c r="E18036" s="335">
        <v>28.68</v>
      </c>
      <c r="F18036" s="335">
        <v>30.97</v>
      </c>
    </row>
    <row r="18037" spans="1:6">
      <c r="A18037" s="333" t="s">
        <v>86</v>
      </c>
      <c r="B18037" s="333">
        <v>210401</v>
      </c>
      <c r="C18037" s="334" t="s">
        <v>7905</v>
      </c>
      <c r="D18037" s="333" t="s">
        <v>6820</v>
      </c>
      <c r="E18037" s="335">
        <v>41.69</v>
      </c>
      <c r="F18037" s="335">
        <v>44.29</v>
      </c>
    </row>
    <row r="18038" spans="1:6">
      <c r="A18038" s="333" t="s">
        <v>86</v>
      </c>
      <c r="B18038" s="333">
        <v>210462</v>
      </c>
      <c r="C18038" s="334" t="s">
        <v>17528</v>
      </c>
      <c r="D18038" s="333" t="s">
        <v>6820</v>
      </c>
      <c r="E18038" s="335">
        <v>66.87</v>
      </c>
      <c r="F18038" s="335">
        <v>68</v>
      </c>
    </row>
    <row r="18039" spans="1:6" ht="20.399999999999999">
      <c r="A18039" s="333" t="s">
        <v>86</v>
      </c>
      <c r="B18039" s="333">
        <v>210463</v>
      </c>
      <c r="C18039" s="334" t="s">
        <v>17529</v>
      </c>
      <c r="D18039" s="333" t="s">
        <v>6820</v>
      </c>
      <c r="E18039" s="335">
        <v>39.26</v>
      </c>
      <c r="F18039" s="335">
        <v>40.39</v>
      </c>
    </row>
    <row r="18040" spans="1:6">
      <c r="A18040" s="333" t="s">
        <v>86</v>
      </c>
      <c r="B18040" s="333">
        <v>210498</v>
      </c>
      <c r="C18040" s="334" t="s">
        <v>7906</v>
      </c>
      <c r="D18040" s="333" t="s">
        <v>6820</v>
      </c>
      <c r="E18040" s="335">
        <v>67.83</v>
      </c>
      <c r="F18040" s="335">
        <v>69.27</v>
      </c>
    </row>
    <row r="18041" spans="1:6">
      <c r="A18041" s="333" t="s">
        <v>86</v>
      </c>
      <c r="B18041" s="333">
        <v>210499</v>
      </c>
      <c r="C18041" s="334" t="s">
        <v>7907</v>
      </c>
      <c r="D18041" s="333" t="s">
        <v>6820</v>
      </c>
      <c r="E18041" s="335">
        <v>78.489999999999995</v>
      </c>
      <c r="F18041" s="335">
        <v>79.930000000000007</v>
      </c>
    </row>
    <row r="18042" spans="1:6">
      <c r="A18042" s="333" t="s">
        <v>86</v>
      </c>
      <c r="B18042" s="333">
        <v>210501</v>
      </c>
      <c r="C18042" s="334" t="s">
        <v>7908</v>
      </c>
      <c r="D18042" s="333" t="s">
        <v>6820</v>
      </c>
      <c r="E18042" s="335">
        <v>41.8</v>
      </c>
      <c r="F18042" s="335">
        <v>43.83</v>
      </c>
    </row>
    <row r="18043" spans="1:6">
      <c r="A18043" s="333" t="s">
        <v>86</v>
      </c>
      <c r="B18043" s="333">
        <v>210505</v>
      </c>
      <c r="C18043" s="334" t="s">
        <v>7909</v>
      </c>
      <c r="D18043" s="333" t="s">
        <v>6824</v>
      </c>
      <c r="E18043" s="335">
        <v>12</v>
      </c>
      <c r="F18043" s="335">
        <v>12</v>
      </c>
    </row>
    <row r="18044" spans="1:6">
      <c r="A18044" s="333" t="s">
        <v>86</v>
      </c>
      <c r="B18044" s="333">
        <v>210506</v>
      </c>
      <c r="C18044" s="334" t="s">
        <v>21275</v>
      </c>
      <c r="D18044" s="333" t="s">
        <v>6824</v>
      </c>
      <c r="E18044" s="335">
        <v>20.16</v>
      </c>
      <c r="F18044" s="335">
        <v>20.16</v>
      </c>
    </row>
    <row r="18045" spans="1:6">
      <c r="A18045" s="333" t="s">
        <v>86</v>
      </c>
      <c r="B18045" s="333">
        <v>210515</v>
      </c>
      <c r="C18045" s="334" t="s">
        <v>7910</v>
      </c>
      <c r="D18045" s="333" t="s">
        <v>6820</v>
      </c>
      <c r="E18045" s="335">
        <v>22.86</v>
      </c>
      <c r="F18045" s="335">
        <v>24.41</v>
      </c>
    </row>
    <row r="18046" spans="1:6">
      <c r="A18046" s="333" t="s">
        <v>86</v>
      </c>
      <c r="B18046" s="333">
        <v>210702</v>
      </c>
      <c r="C18046" s="334" t="s">
        <v>7911</v>
      </c>
      <c r="D18046" s="333" t="s">
        <v>6820</v>
      </c>
      <c r="E18046" s="335">
        <v>287</v>
      </c>
      <c r="F18046" s="335">
        <v>291.18</v>
      </c>
    </row>
    <row r="18047" spans="1:6">
      <c r="A18047" s="333" t="s">
        <v>86</v>
      </c>
      <c r="B18047" s="333">
        <v>184</v>
      </c>
      <c r="C18047" s="334" t="s">
        <v>7912</v>
      </c>
      <c r="D18047" s="333"/>
      <c r="E18047" s="335"/>
      <c r="F18047" s="335"/>
    </row>
    <row r="18048" spans="1:6">
      <c r="A18048" s="333" t="s">
        <v>86</v>
      </c>
      <c r="B18048" s="333">
        <v>220000</v>
      </c>
      <c r="C18048" s="334" t="s">
        <v>7912</v>
      </c>
      <c r="D18048" s="333"/>
      <c r="E18048" s="335">
        <v>0</v>
      </c>
      <c r="F18048" s="335">
        <v>0</v>
      </c>
    </row>
    <row r="18049" spans="1:6">
      <c r="A18049" s="333" t="s">
        <v>86</v>
      </c>
      <c r="B18049" s="333">
        <v>220001</v>
      </c>
      <c r="C18049" s="334" t="s">
        <v>182</v>
      </c>
      <c r="D18049" s="333" t="s">
        <v>6824</v>
      </c>
      <c r="E18049" s="335">
        <v>8.84</v>
      </c>
      <c r="F18049" s="335">
        <v>9.01</v>
      </c>
    </row>
    <row r="18050" spans="1:6">
      <c r="A18050" s="333" t="s">
        <v>86</v>
      </c>
      <c r="B18050" s="333">
        <v>220050</v>
      </c>
      <c r="C18050" s="334" t="s">
        <v>7913</v>
      </c>
      <c r="D18050" s="333" t="s">
        <v>6820</v>
      </c>
      <c r="E18050" s="335">
        <v>33.299999999999997</v>
      </c>
      <c r="F18050" s="335">
        <v>34.450000000000003</v>
      </c>
    </row>
    <row r="18051" spans="1:6">
      <c r="A18051" s="333" t="s">
        <v>86</v>
      </c>
      <c r="B18051" s="333">
        <v>220053</v>
      </c>
      <c r="C18051" s="334" t="s">
        <v>7914</v>
      </c>
      <c r="D18051" s="333" t="s">
        <v>6820</v>
      </c>
      <c r="E18051" s="335">
        <v>24.87</v>
      </c>
      <c r="F18051" s="335">
        <v>25.99</v>
      </c>
    </row>
    <row r="18052" spans="1:6">
      <c r="A18052" s="333" t="s">
        <v>86</v>
      </c>
      <c r="B18052" s="333">
        <v>220058</v>
      </c>
      <c r="C18052" s="334" t="s">
        <v>7915</v>
      </c>
      <c r="D18052" s="333" t="s">
        <v>6820</v>
      </c>
      <c r="E18052" s="335">
        <v>43.77</v>
      </c>
      <c r="F18052" s="335">
        <v>45.55</v>
      </c>
    </row>
    <row r="18053" spans="1:6">
      <c r="A18053" s="333" t="s">
        <v>86</v>
      </c>
      <c r="B18053" s="333">
        <v>220059</v>
      </c>
      <c r="C18053" s="334" t="s">
        <v>7916</v>
      </c>
      <c r="D18053" s="333" t="s">
        <v>6820</v>
      </c>
      <c r="E18053" s="335">
        <v>45.04</v>
      </c>
      <c r="F18053" s="335">
        <v>46.41</v>
      </c>
    </row>
    <row r="18054" spans="1:6">
      <c r="A18054" s="333" t="s">
        <v>86</v>
      </c>
      <c r="B18054" s="333">
        <v>220060</v>
      </c>
      <c r="C18054" s="334" t="s">
        <v>7917</v>
      </c>
      <c r="D18054" s="333" t="s">
        <v>6820</v>
      </c>
      <c r="E18054" s="335">
        <v>57.16</v>
      </c>
      <c r="F18054" s="335">
        <v>59.27</v>
      </c>
    </row>
    <row r="18055" spans="1:6">
      <c r="A18055" s="333" t="s">
        <v>86</v>
      </c>
      <c r="B18055" s="333">
        <v>220061</v>
      </c>
      <c r="C18055" s="334" t="s">
        <v>7918</v>
      </c>
      <c r="D18055" s="333" t="s">
        <v>6820</v>
      </c>
      <c r="E18055" s="335">
        <v>58.92</v>
      </c>
      <c r="F18055" s="335">
        <v>60.46</v>
      </c>
    </row>
    <row r="18056" spans="1:6" ht="20.399999999999999">
      <c r="A18056" s="333" t="s">
        <v>86</v>
      </c>
      <c r="B18056" s="333">
        <v>220100</v>
      </c>
      <c r="C18056" s="334" t="s">
        <v>17530</v>
      </c>
      <c r="D18056" s="333" t="s">
        <v>6820</v>
      </c>
      <c r="E18056" s="335">
        <v>101.02</v>
      </c>
      <c r="F18056" s="335">
        <v>105.47</v>
      </c>
    </row>
    <row r="18057" spans="1:6">
      <c r="A18057" s="333" t="s">
        <v>86</v>
      </c>
      <c r="B18057" s="333">
        <v>220101</v>
      </c>
      <c r="C18057" s="334" t="s">
        <v>7919</v>
      </c>
      <c r="D18057" s="333" t="s">
        <v>6820</v>
      </c>
      <c r="E18057" s="335">
        <v>42.15</v>
      </c>
      <c r="F18057" s="335">
        <v>43.4</v>
      </c>
    </row>
    <row r="18058" spans="1:6">
      <c r="A18058" s="333" t="s">
        <v>86</v>
      </c>
      <c r="B18058" s="333">
        <v>220102</v>
      </c>
      <c r="C18058" s="334" t="s">
        <v>7920</v>
      </c>
      <c r="D18058" s="333" t="s">
        <v>6820</v>
      </c>
      <c r="E18058" s="335">
        <v>39.630000000000003</v>
      </c>
      <c r="F18058" s="335">
        <v>41.08</v>
      </c>
    </row>
    <row r="18059" spans="1:6">
      <c r="A18059" s="333" t="s">
        <v>86</v>
      </c>
      <c r="B18059" s="333">
        <v>220103</v>
      </c>
      <c r="C18059" s="334" t="s">
        <v>17531</v>
      </c>
      <c r="D18059" s="333" t="s">
        <v>6820</v>
      </c>
      <c r="E18059" s="335">
        <v>287.58999999999997</v>
      </c>
      <c r="F18059" s="335">
        <v>296.27</v>
      </c>
    </row>
    <row r="18060" spans="1:6">
      <c r="A18060" s="333" t="s">
        <v>86</v>
      </c>
      <c r="B18060" s="333">
        <v>220104</v>
      </c>
      <c r="C18060" s="334" t="s">
        <v>7921</v>
      </c>
      <c r="D18060" s="333" t="s">
        <v>6820</v>
      </c>
      <c r="E18060" s="335">
        <v>55.11</v>
      </c>
      <c r="F18060" s="335">
        <v>57.24</v>
      </c>
    </row>
    <row r="18061" spans="1:6">
      <c r="A18061" s="333" t="s">
        <v>86</v>
      </c>
      <c r="B18061" s="333">
        <v>220105</v>
      </c>
      <c r="C18061" s="334" t="s">
        <v>17532</v>
      </c>
      <c r="D18061" s="333" t="s">
        <v>6820</v>
      </c>
      <c r="E18061" s="335">
        <v>37.869999999999997</v>
      </c>
      <c r="F18061" s="335">
        <v>40.21</v>
      </c>
    </row>
    <row r="18062" spans="1:6">
      <c r="A18062" s="333" t="s">
        <v>86</v>
      </c>
      <c r="B18062" s="333">
        <v>220107</v>
      </c>
      <c r="C18062" s="334" t="s">
        <v>7922</v>
      </c>
      <c r="D18062" s="333" t="s">
        <v>6823</v>
      </c>
      <c r="E18062" s="335">
        <v>245.55</v>
      </c>
      <c r="F18062" s="335">
        <v>248.42</v>
      </c>
    </row>
    <row r="18063" spans="1:6">
      <c r="A18063" s="333" t="s">
        <v>86</v>
      </c>
      <c r="B18063" s="333">
        <v>220108</v>
      </c>
      <c r="C18063" s="334" t="s">
        <v>7923</v>
      </c>
      <c r="D18063" s="333" t="s">
        <v>6820</v>
      </c>
      <c r="E18063" s="335">
        <v>79.08</v>
      </c>
      <c r="F18063" s="335">
        <v>82.18</v>
      </c>
    </row>
    <row r="18064" spans="1:6">
      <c r="A18064" s="333" t="s">
        <v>86</v>
      </c>
      <c r="B18064" s="333">
        <v>220109</v>
      </c>
      <c r="C18064" s="334" t="s">
        <v>7924</v>
      </c>
      <c r="D18064" s="333" t="s">
        <v>6820</v>
      </c>
      <c r="E18064" s="335">
        <v>67.599999999999994</v>
      </c>
      <c r="F18064" s="335">
        <v>70.41</v>
      </c>
    </row>
    <row r="18065" spans="1:6">
      <c r="A18065" s="333" t="s">
        <v>86</v>
      </c>
      <c r="B18065" s="333">
        <v>220111</v>
      </c>
      <c r="C18065" s="334" t="s">
        <v>7925</v>
      </c>
      <c r="D18065" s="333" t="s">
        <v>231</v>
      </c>
      <c r="E18065" s="335">
        <v>9.56</v>
      </c>
      <c r="F18065" s="335">
        <v>10.24</v>
      </c>
    </row>
    <row r="18066" spans="1:6">
      <c r="A18066" s="333" t="s">
        <v>86</v>
      </c>
      <c r="B18066" s="333">
        <v>220112</v>
      </c>
      <c r="C18066" s="334" t="s">
        <v>7926</v>
      </c>
      <c r="D18066" s="333" t="s">
        <v>6820</v>
      </c>
      <c r="E18066" s="335">
        <v>28.34</v>
      </c>
      <c r="F18066" s="335">
        <v>29.9</v>
      </c>
    </row>
    <row r="18067" spans="1:6">
      <c r="A18067" s="333" t="s">
        <v>86</v>
      </c>
      <c r="B18067" s="333">
        <v>220113</v>
      </c>
      <c r="C18067" s="334" t="s">
        <v>7927</v>
      </c>
      <c r="D18067" s="333" t="s">
        <v>6820</v>
      </c>
      <c r="E18067" s="335">
        <v>7.59</v>
      </c>
      <c r="F18067" s="335">
        <v>7.82</v>
      </c>
    </row>
    <row r="18068" spans="1:6">
      <c r="A18068" s="333" t="s">
        <v>86</v>
      </c>
      <c r="B18068" s="333">
        <v>220114</v>
      </c>
      <c r="C18068" s="334" t="s">
        <v>17533</v>
      </c>
      <c r="D18068" s="333" t="s">
        <v>6820</v>
      </c>
      <c r="E18068" s="335">
        <v>59.37</v>
      </c>
      <c r="F18068" s="335">
        <v>62.19</v>
      </c>
    </row>
    <row r="18069" spans="1:6">
      <c r="A18069" s="333" t="s">
        <v>86</v>
      </c>
      <c r="B18069" s="333">
        <v>220201</v>
      </c>
      <c r="C18069" s="334" t="s">
        <v>17534</v>
      </c>
      <c r="D18069" s="333" t="s">
        <v>6820</v>
      </c>
      <c r="E18069" s="335">
        <v>32.82</v>
      </c>
      <c r="F18069" s="335">
        <v>34.44</v>
      </c>
    </row>
    <row r="18070" spans="1:6">
      <c r="A18070" s="333" t="s">
        <v>86</v>
      </c>
      <c r="B18070" s="333">
        <v>220202</v>
      </c>
      <c r="C18070" s="334" t="s">
        <v>17535</v>
      </c>
      <c r="D18070" s="333" t="s">
        <v>6820</v>
      </c>
      <c r="E18070" s="335">
        <v>38.01</v>
      </c>
      <c r="F18070" s="335">
        <v>40.06</v>
      </c>
    </row>
    <row r="18071" spans="1:6">
      <c r="A18071" s="333" t="s">
        <v>86</v>
      </c>
      <c r="B18071" s="333">
        <v>220301</v>
      </c>
      <c r="C18071" s="334" t="s">
        <v>17536</v>
      </c>
      <c r="D18071" s="333" t="s">
        <v>6820</v>
      </c>
      <c r="E18071" s="335">
        <v>36.58</v>
      </c>
      <c r="F18071" s="335">
        <v>38.630000000000003</v>
      </c>
    </row>
    <row r="18072" spans="1:6">
      <c r="A18072" s="333" t="s">
        <v>86</v>
      </c>
      <c r="B18072" s="333">
        <v>220302</v>
      </c>
      <c r="C18072" s="334" t="s">
        <v>7928</v>
      </c>
      <c r="D18072" s="333" t="s">
        <v>6820</v>
      </c>
      <c r="E18072" s="335">
        <v>35.46</v>
      </c>
      <c r="F18072" s="335">
        <v>37.51</v>
      </c>
    </row>
    <row r="18073" spans="1:6">
      <c r="A18073" s="333" t="s">
        <v>86</v>
      </c>
      <c r="B18073" s="333">
        <v>220309</v>
      </c>
      <c r="C18073" s="334" t="s">
        <v>183</v>
      </c>
      <c r="D18073" s="333" t="s">
        <v>6820</v>
      </c>
      <c r="E18073" s="335">
        <v>85.58</v>
      </c>
      <c r="F18073" s="335">
        <v>88.74</v>
      </c>
    </row>
    <row r="18074" spans="1:6">
      <c r="A18074" s="333" t="s">
        <v>86</v>
      </c>
      <c r="B18074" s="333">
        <v>220310</v>
      </c>
      <c r="C18074" s="334" t="s">
        <v>75</v>
      </c>
      <c r="D18074" s="333" t="s">
        <v>6824</v>
      </c>
      <c r="E18074" s="335">
        <v>10.94</v>
      </c>
      <c r="F18074" s="335">
        <v>11.69</v>
      </c>
    </row>
    <row r="18075" spans="1:6" ht="20.399999999999999">
      <c r="A18075" s="333" t="s">
        <v>86</v>
      </c>
      <c r="B18075" s="333">
        <v>220311</v>
      </c>
      <c r="C18075" s="334" t="s">
        <v>184</v>
      </c>
      <c r="D18075" s="333" t="s">
        <v>6820</v>
      </c>
      <c r="E18075" s="335">
        <v>85.72</v>
      </c>
      <c r="F18075" s="335">
        <v>88.88</v>
      </c>
    </row>
    <row r="18076" spans="1:6">
      <c r="A18076" s="333" t="s">
        <v>86</v>
      </c>
      <c r="B18076" s="333">
        <v>220312</v>
      </c>
      <c r="C18076" s="334" t="s">
        <v>7929</v>
      </c>
      <c r="D18076" s="333" t="s">
        <v>6824</v>
      </c>
      <c r="E18076" s="335">
        <v>10.95</v>
      </c>
      <c r="F18076" s="335">
        <v>11.7</v>
      </c>
    </row>
    <row r="18077" spans="1:6" ht="20.399999999999999">
      <c r="A18077" s="333" t="s">
        <v>86</v>
      </c>
      <c r="B18077" s="333">
        <v>220401</v>
      </c>
      <c r="C18077" s="334" t="s">
        <v>7930</v>
      </c>
      <c r="D18077" s="333" t="s">
        <v>6820</v>
      </c>
      <c r="E18077" s="335">
        <v>89.93</v>
      </c>
      <c r="F18077" s="335">
        <v>93.09</v>
      </c>
    </row>
    <row r="18078" spans="1:6">
      <c r="A18078" s="333" t="s">
        <v>86</v>
      </c>
      <c r="B18078" s="333">
        <v>220402</v>
      </c>
      <c r="C18078" s="334" t="s">
        <v>7931</v>
      </c>
      <c r="D18078" s="333" t="s">
        <v>6824</v>
      </c>
      <c r="E18078" s="335">
        <v>17.649999999999999</v>
      </c>
      <c r="F18078" s="335">
        <v>18.899999999999999</v>
      </c>
    </row>
    <row r="18079" spans="1:6" ht="20.399999999999999">
      <c r="A18079" s="333" t="s">
        <v>86</v>
      </c>
      <c r="B18079" s="333">
        <v>220403</v>
      </c>
      <c r="C18079" s="334" t="s">
        <v>185</v>
      </c>
      <c r="D18079" s="333" t="s">
        <v>6820</v>
      </c>
      <c r="E18079" s="335">
        <v>187.94</v>
      </c>
      <c r="F18079" s="335">
        <v>192.15</v>
      </c>
    </row>
    <row r="18080" spans="1:6">
      <c r="A18080" s="333" t="s">
        <v>86</v>
      </c>
      <c r="B18080" s="333">
        <v>220802</v>
      </c>
      <c r="C18080" s="334" t="s">
        <v>7932</v>
      </c>
      <c r="D18080" s="333" t="s">
        <v>6824</v>
      </c>
      <c r="E18080" s="335">
        <v>30.61</v>
      </c>
      <c r="F18080" s="335">
        <v>32.11</v>
      </c>
    </row>
    <row r="18081" spans="1:6">
      <c r="A18081" s="333" t="s">
        <v>86</v>
      </c>
      <c r="B18081" s="333">
        <v>220901</v>
      </c>
      <c r="C18081" s="334" t="s">
        <v>17537</v>
      </c>
      <c r="D18081" s="333" t="s">
        <v>6820</v>
      </c>
      <c r="E18081" s="335">
        <v>34.82</v>
      </c>
      <c r="F18081" s="335">
        <v>36.44</v>
      </c>
    </row>
    <row r="18082" spans="1:6">
      <c r="A18082" s="333" t="s">
        <v>86</v>
      </c>
      <c r="B18082" s="333">
        <v>220902</v>
      </c>
      <c r="C18082" s="334" t="s">
        <v>7933</v>
      </c>
      <c r="D18082" s="333" t="s">
        <v>6824</v>
      </c>
      <c r="E18082" s="335">
        <v>12.12</v>
      </c>
      <c r="F18082" s="335">
        <v>13.05</v>
      </c>
    </row>
    <row r="18083" spans="1:6" ht="20.399999999999999">
      <c r="A18083" s="333" t="s">
        <v>86</v>
      </c>
      <c r="B18083" s="333">
        <v>220903</v>
      </c>
      <c r="C18083" s="334" t="s">
        <v>186</v>
      </c>
      <c r="D18083" s="333" t="s">
        <v>6820</v>
      </c>
      <c r="E18083" s="335">
        <v>111.55</v>
      </c>
      <c r="F18083" s="335">
        <v>113.6</v>
      </c>
    </row>
    <row r="18084" spans="1:6">
      <c r="A18084" s="333" t="s">
        <v>86</v>
      </c>
      <c r="B18084" s="333">
        <v>220904</v>
      </c>
      <c r="C18084" s="334" t="s">
        <v>7934</v>
      </c>
      <c r="D18084" s="333" t="s">
        <v>6824</v>
      </c>
      <c r="E18084" s="335">
        <v>23.39</v>
      </c>
      <c r="F18084" s="335">
        <v>23.39</v>
      </c>
    </row>
    <row r="18085" spans="1:6">
      <c r="A18085" s="333" t="s">
        <v>86</v>
      </c>
      <c r="B18085" s="333">
        <v>220906</v>
      </c>
      <c r="C18085" s="334" t="s">
        <v>7935</v>
      </c>
      <c r="D18085" s="333" t="s">
        <v>6820</v>
      </c>
      <c r="E18085" s="335">
        <v>116.94</v>
      </c>
      <c r="F18085" s="335">
        <v>118.75</v>
      </c>
    </row>
    <row r="18086" spans="1:6">
      <c r="A18086" s="333" t="s">
        <v>86</v>
      </c>
      <c r="B18086" s="333">
        <v>220907</v>
      </c>
      <c r="C18086" s="334" t="s">
        <v>7936</v>
      </c>
      <c r="D18086" s="333" t="s">
        <v>6820</v>
      </c>
      <c r="E18086" s="335">
        <v>733.87</v>
      </c>
      <c r="F18086" s="335">
        <v>737.89</v>
      </c>
    </row>
    <row r="18087" spans="1:6">
      <c r="A18087" s="333" t="s">
        <v>86</v>
      </c>
      <c r="B18087" s="333">
        <v>220910</v>
      </c>
      <c r="C18087" s="334" t="s">
        <v>17538</v>
      </c>
      <c r="D18087" s="333" t="s">
        <v>6820</v>
      </c>
      <c r="E18087" s="335">
        <v>86.93</v>
      </c>
      <c r="F18087" s="335">
        <v>92.29</v>
      </c>
    </row>
    <row r="18088" spans="1:6">
      <c r="A18088" s="333" t="s">
        <v>86</v>
      </c>
      <c r="B18088" s="333">
        <v>220911</v>
      </c>
      <c r="C18088" s="334" t="s">
        <v>7937</v>
      </c>
      <c r="D18088" s="333" t="s">
        <v>6820</v>
      </c>
      <c r="E18088" s="335">
        <v>129.87</v>
      </c>
      <c r="F18088" s="335">
        <v>139.16</v>
      </c>
    </row>
    <row r="18089" spans="1:6">
      <c r="A18089" s="333" t="s">
        <v>86</v>
      </c>
      <c r="B18089" s="333">
        <v>220912</v>
      </c>
      <c r="C18089" s="334" t="s">
        <v>7938</v>
      </c>
      <c r="D18089" s="333" t="s">
        <v>6820</v>
      </c>
      <c r="E18089" s="335">
        <v>344.39</v>
      </c>
      <c r="F18089" s="335">
        <v>351.73</v>
      </c>
    </row>
    <row r="18090" spans="1:6">
      <c r="A18090" s="333" t="s">
        <v>86</v>
      </c>
      <c r="B18090" s="333">
        <v>220913</v>
      </c>
      <c r="C18090" s="334" t="s">
        <v>7939</v>
      </c>
      <c r="D18090" s="333" t="s">
        <v>6820</v>
      </c>
      <c r="E18090" s="335">
        <v>396.48</v>
      </c>
      <c r="F18090" s="335">
        <v>400.56</v>
      </c>
    </row>
    <row r="18091" spans="1:6">
      <c r="A18091" s="333" t="s">
        <v>86</v>
      </c>
      <c r="B18091" s="333">
        <v>220917</v>
      </c>
      <c r="C18091" s="334" t="s">
        <v>7940</v>
      </c>
      <c r="D18091" s="333" t="s">
        <v>6824</v>
      </c>
      <c r="E18091" s="335">
        <v>46.22</v>
      </c>
      <c r="F18091" s="335">
        <v>47.47</v>
      </c>
    </row>
    <row r="18092" spans="1:6">
      <c r="A18092" s="333" t="s">
        <v>86</v>
      </c>
      <c r="B18092" s="333">
        <v>220920</v>
      </c>
      <c r="C18092" s="334" t="s">
        <v>7941</v>
      </c>
      <c r="D18092" s="333" t="s">
        <v>6820</v>
      </c>
      <c r="E18092" s="335">
        <v>496.31</v>
      </c>
      <c r="F18092" s="335">
        <v>499.41</v>
      </c>
    </row>
    <row r="18093" spans="1:6">
      <c r="A18093" s="333" t="s">
        <v>86</v>
      </c>
      <c r="B18093" s="333">
        <v>221000</v>
      </c>
      <c r="C18093" s="334" t="s">
        <v>7942</v>
      </c>
      <c r="D18093" s="333" t="s">
        <v>6820</v>
      </c>
      <c r="E18093" s="335">
        <v>135.19</v>
      </c>
      <c r="F18093" s="335">
        <v>138.72999999999999</v>
      </c>
    </row>
    <row r="18094" spans="1:6">
      <c r="A18094" s="333" t="s">
        <v>86</v>
      </c>
      <c r="B18094" s="333">
        <v>221001</v>
      </c>
      <c r="C18094" s="334" t="s">
        <v>7943</v>
      </c>
      <c r="D18094" s="333" t="s">
        <v>6820</v>
      </c>
      <c r="E18094" s="335">
        <v>167.79</v>
      </c>
      <c r="F18094" s="335">
        <v>170.4</v>
      </c>
    </row>
    <row r="18095" spans="1:6">
      <c r="A18095" s="333" t="s">
        <v>86</v>
      </c>
      <c r="B18095" s="333">
        <v>221003</v>
      </c>
      <c r="C18095" s="334" t="s">
        <v>187</v>
      </c>
      <c r="D18095" s="333" t="s">
        <v>6820</v>
      </c>
      <c r="E18095" s="335">
        <v>183.3</v>
      </c>
      <c r="F18095" s="335">
        <v>185.91</v>
      </c>
    </row>
    <row r="18096" spans="1:6">
      <c r="A18096" s="333" t="s">
        <v>86</v>
      </c>
      <c r="B18096" s="333">
        <v>221004</v>
      </c>
      <c r="C18096" s="334" t="s">
        <v>17539</v>
      </c>
      <c r="D18096" s="333" t="s">
        <v>6824</v>
      </c>
      <c r="E18096" s="335">
        <v>36.590000000000003</v>
      </c>
      <c r="F18096" s="335">
        <v>36.93</v>
      </c>
    </row>
    <row r="18097" spans="1:6">
      <c r="A18097" s="333" t="s">
        <v>86</v>
      </c>
      <c r="B18097" s="333">
        <v>221005</v>
      </c>
      <c r="C18097" s="334" t="s">
        <v>17540</v>
      </c>
      <c r="D18097" s="333" t="s">
        <v>6824</v>
      </c>
      <c r="E18097" s="335">
        <v>14.58</v>
      </c>
      <c r="F18097" s="335">
        <v>14.92</v>
      </c>
    </row>
    <row r="18098" spans="1:6">
      <c r="A18098" s="333" t="s">
        <v>86</v>
      </c>
      <c r="B18098" s="333">
        <v>221101</v>
      </c>
      <c r="C18098" s="334" t="s">
        <v>7944</v>
      </c>
      <c r="D18098" s="333" t="s">
        <v>6820</v>
      </c>
      <c r="E18098" s="335">
        <v>119.05</v>
      </c>
      <c r="F18098" s="335">
        <v>121.1</v>
      </c>
    </row>
    <row r="18099" spans="1:6">
      <c r="A18099" s="333" t="s">
        <v>86</v>
      </c>
      <c r="B18099" s="333">
        <v>221102</v>
      </c>
      <c r="C18099" s="334" t="s">
        <v>7945</v>
      </c>
      <c r="D18099" s="333" t="s">
        <v>6824</v>
      </c>
      <c r="E18099" s="335">
        <v>30.25</v>
      </c>
      <c r="F18099" s="335">
        <v>30.25</v>
      </c>
    </row>
    <row r="18100" spans="1:6">
      <c r="A18100" s="333" t="s">
        <v>86</v>
      </c>
      <c r="B18100" s="333">
        <v>221104</v>
      </c>
      <c r="C18100" s="334" t="s">
        <v>7946</v>
      </c>
      <c r="D18100" s="333" t="s">
        <v>6820</v>
      </c>
      <c r="E18100" s="335">
        <v>68.06</v>
      </c>
      <c r="F18100" s="335">
        <v>68.06</v>
      </c>
    </row>
    <row r="18101" spans="1:6" ht="20.399999999999999">
      <c r="A18101" s="333" t="s">
        <v>86</v>
      </c>
      <c r="B18101" s="333">
        <v>221106</v>
      </c>
      <c r="C18101" s="334" t="s">
        <v>188</v>
      </c>
      <c r="D18101" s="333" t="s">
        <v>6820</v>
      </c>
      <c r="E18101" s="335">
        <v>149.88</v>
      </c>
      <c r="F18101" s="335">
        <v>151.93</v>
      </c>
    </row>
    <row r="18102" spans="1:6">
      <c r="A18102" s="333" t="s">
        <v>86</v>
      </c>
      <c r="B18102" s="333">
        <v>221107</v>
      </c>
      <c r="C18102" s="334" t="s">
        <v>7947</v>
      </c>
      <c r="D18102" s="333" t="s">
        <v>231</v>
      </c>
      <c r="E18102" s="335">
        <v>89.51</v>
      </c>
      <c r="F18102" s="335">
        <v>91.05</v>
      </c>
    </row>
    <row r="18103" spans="1:6">
      <c r="A18103" s="333" t="s">
        <v>86</v>
      </c>
      <c r="B18103" s="333">
        <v>221108</v>
      </c>
      <c r="C18103" s="334" t="s">
        <v>7948</v>
      </c>
      <c r="D18103" s="333" t="s">
        <v>6824</v>
      </c>
      <c r="E18103" s="335">
        <v>15.92</v>
      </c>
      <c r="F18103" s="335">
        <v>16.72</v>
      </c>
    </row>
    <row r="18104" spans="1:6">
      <c r="A18104" s="333" t="s">
        <v>86</v>
      </c>
      <c r="B18104" s="333">
        <v>221109</v>
      </c>
      <c r="C18104" s="334" t="s">
        <v>17541</v>
      </c>
      <c r="D18104" s="333" t="s">
        <v>6824</v>
      </c>
      <c r="E18104" s="335">
        <v>25.07</v>
      </c>
      <c r="F18104" s="335">
        <v>26.31</v>
      </c>
    </row>
    <row r="18105" spans="1:6" ht="20.399999999999999">
      <c r="A18105" s="333" t="s">
        <v>86</v>
      </c>
      <c r="B18105" s="333">
        <v>221120</v>
      </c>
      <c r="C18105" s="334" t="s">
        <v>189</v>
      </c>
      <c r="D18105" s="333" t="s">
        <v>6820</v>
      </c>
      <c r="E18105" s="335">
        <v>227.31</v>
      </c>
      <c r="F18105" s="335">
        <v>230.07</v>
      </c>
    </row>
    <row r="18106" spans="1:6" ht="20.399999999999999">
      <c r="A18106" s="333" t="s">
        <v>86</v>
      </c>
      <c r="B18106" s="333">
        <v>221122</v>
      </c>
      <c r="C18106" s="334" t="s">
        <v>190</v>
      </c>
      <c r="D18106" s="333" t="s">
        <v>6820</v>
      </c>
      <c r="E18106" s="335">
        <v>171.54</v>
      </c>
      <c r="F18106" s="335">
        <v>174.3</v>
      </c>
    </row>
    <row r="18107" spans="1:6">
      <c r="A18107" s="333" t="s">
        <v>86</v>
      </c>
      <c r="B18107" s="333">
        <v>221124</v>
      </c>
      <c r="C18107" s="334" t="s">
        <v>191</v>
      </c>
      <c r="D18107" s="333" t="s">
        <v>6820</v>
      </c>
      <c r="E18107" s="335">
        <v>147.13999999999999</v>
      </c>
      <c r="F18107" s="335">
        <v>149.91999999999999</v>
      </c>
    </row>
    <row r="18108" spans="1:6">
      <c r="A18108" s="333" t="s">
        <v>86</v>
      </c>
      <c r="B18108" s="333">
        <v>221126</v>
      </c>
      <c r="C18108" s="334" t="s">
        <v>192</v>
      </c>
      <c r="D18108" s="333" t="s">
        <v>6820</v>
      </c>
      <c r="E18108" s="335">
        <v>165.1</v>
      </c>
      <c r="F18108" s="335">
        <v>167.88</v>
      </c>
    </row>
    <row r="18109" spans="1:6">
      <c r="A18109" s="333" t="s">
        <v>86</v>
      </c>
      <c r="B18109" s="333">
        <v>185</v>
      </c>
      <c r="C18109" s="334" t="s">
        <v>7949</v>
      </c>
      <c r="D18109" s="333"/>
      <c r="E18109" s="335"/>
      <c r="F18109" s="335"/>
    </row>
    <row r="18110" spans="1:6">
      <c r="A18110" s="333" t="s">
        <v>86</v>
      </c>
      <c r="B18110" s="333">
        <v>230000</v>
      </c>
      <c r="C18110" s="334" t="s">
        <v>7949</v>
      </c>
      <c r="D18110" s="333"/>
      <c r="E18110" s="335">
        <v>0</v>
      </c>
      <c r="F18110" s="335">
        <v>0</v>
      </c>
    </row>
    <row r="18111" spans="1:6">
      <c r="A18111" s="333" t="s">
        <v>86</v>
      </c>
      <c r="B18111" s="333">
        <v>230101</v>
      </c>
      <c r="C18111" s="334" t="s">
        <v>17542</v>
      </c>
      <c r="D18111" s="333" t="s">
        <v>6821</v>
      </c>
      <c r="E18111" s="335">
        <v>156.59</v>
      </c>
      <c r="F18111" s="335">
        <v>159.05000000000001</v>
      </c>
    </row>
    <row r="18112" spans="1:6">
      <c r="A18112" s="333" t="s">
        <v>86</v>
      </c>
      <c r="B18112" s="333">
        <v>230102</v>
      </c>
      <c r="C18112" s="334" t="s">
        <v>17543</v>
      </c>
      <c r="D18112" s="333" t="s">
        <v>6821</v>
      </c>
      <c r="E18112" s="335">
        <v>136.59</v>
      </c>
      <c r="F18112" s="335">
        <v>139.05000000000001</v>
      </c>
    </row>
    <row r="18113" spans="1:6">
      <c r="A18113" s="333" t="s">
        <v>86</v>
      </c>
      <c r="B18113" s="333">
        <v>230103</v>
      </c>
      <c r="C18113" s="334" t="s">
        <v>17544</v>
      </c>
      <c r="D18113" s="333" t="s">
        <v>6821</v>
      </c>
      <c r="E18113" s="335">
        <v>60.35</v>
      </c>
      <c r="F18113" s="335">
        <v>62.81</v>
      </c>
    </row>
    <row r="18114" spans="1:6">
      <c r="A18114" s="333" t="s">
        <v>86</v>
      </c>
      <c r="B18114" s="333">
        <v>230104</v>
      </c>
      <c r="C18114" s="334" t="s">
        <v>17545</v>
      </c>
      <c r="D18114" s="333" t="s">
        <v>6821</v>
      </c>
      <c r="E18114" s="335">
        <v>166.66</v>
      </c>
      <c r="F18114" s="335">
        <v>170.35</v>
      </c>
    </row>
    <row r="18115" spans="1:6">
      <c r="A18115" s="333" t="s">
        <v>86</v>
      </c>
      <c r="B18115" s="333">
        <v>230105</v>
      </c>
      <c r="C18115" s="334" t="s">
        <v>17546</v>
      </c>
      <c r="D18115" s="333" t="s">
        <v>6821</v>
      </c>
      <c r="E18115" s="335">
        <v>122.64</v>
      </c>
      <c r="F18115" s="335">
        <v>125.1</v>
      </c>
    </row>
    <row r="18116" spans="1:6">
      <c r="A18116" s="333" t="s">
        <v>86</v>
      </c>
      <c r="B18116" s="333">
        <v>230106</v>
      </c>
      <c r="C18116" s="334" t="s">
        <v>7950</v>
      </c>
      <c r="D18116" s="333" t="s">
        <v>6821</v>
      </c>
      <c r="E18116" s="335">
        <v>19.190000000000001</v>
      </c>
      <c r="F18116" s="335">
        <v>20.420000000000002</v>
      </c>
    </row>
    <row r="18117" spans="1:6">
      <c r="A18117" s="333" t="s">
        <v>86</v>
      </c>
      <c r="B18117" s="333">
        <v>230107</v>
      </c>
      <c r="C18117" s="334" t="s">
        <v>17547</v>
      </c>
      <c r="D18117" s="333" t="s">
        <v>6821</v>
      </c>
      <c r="E18117" s="335">
        <v>136.83000000000001</v>
      </c>
      <c r="F18117" s="335">
        <v>139.29</v>
      </c>
    </row>
    <row r="18118" spans="1:6">
      <c r="A18118" s="333" t="s">
        <v>86</v>
      </c>
      <c r="B18118" s="333">
        <v>230108</v>
      </c>
      <c r="C18118" s="334" t="s">
        <v>17548</v>
      </c>
      <c r="D18118" s="333" t="s">
        <v>6821</v>
      </c>
      <c r="E18118" s="335">
        <v>97.18</v>
      </c>
      <c r="F18118" s="335">
        <v>99.64</v>
      </c>
    </row>
    <row r="18119" spans="1:6">
      <c r="A18119" s="333" t="s">
        <v>86</v>
      </c>
      <c r="B18119" s="333">
        <v>230109</v>
      </c>
      <c r="C18119" s="334" t="s">
        <v>17549</v>
      </c>
      <c r="D18119" s="333" t="s">
        <v>6821</v>
      </c>
      <c r="E18119" s="335">
        <v>89.61</v>
      </c>
      <c r="F18119" s="335">
        <v>92.07</v>
      </c>
    </row>
    <row r="18120" spans="1:6">
      <c r="A18120" s="333" t="s">
        <v>86</v>
      </c>
      <c r="B18120" s="333">
        <v>230110</v>
      </c>
      <c r="C18120" s="334" t="s">
        <v>7951</v>
      </c>
      <c r="D18120" s="333" t="s">
        <v>6821</v>
      </c>
      <c r="E18120" s="335">
        <v>22.23</v>
      </c>
      <c r="F18120" s="335">
        <v>23.46</v>
      </c>
    </row>
    <row r="18121" spans="1:6">
      <c r="A18121" s="333" t="s">
        <v>86</v>
      </c>
      <c r="B18121" s="333">
        <v>230174</v>
      </c>
      <c r="C18121" s="334" t="s">
        <v>7952</v>
      </c>
      <c r="D18121" s="333" t="s">
        <v>6827</v>
      </c>
      <c r="E18121" s="335">
        <v>88.98</v>
      </c>
      <c r="F18121" s="335">
        <v>90.45</v>
      </c>
    </row>
    <row r="18122" spans="1:6">
      <c r="A18122" s="333" t="s">
        <v>86</v>
      </c>
      <c r="B18122" s="333">
        <v>230176</v>
      </c>
      <c r="C18122" s="334" t="s">
        <v>7953</v>
      </c>
      <c r="D18122" s="333" t="s">
        <v>6827</v>
      </c>
      <c r="E18122" s="335">
        <v>152.28</v>
      </c>
      <c r="F18122" s="335">
        <v>153.75</v>
      </c>
    </row>
    <row r="18123" spans="1:6">
      <c r="A18123" s="333" t="s">
        <v>86</v>
      </c>
      <c r="B18123" s="333">
        <v>230178</v>
      </c>
      <c r="C18123" s="334" t="s">
        <v>17550</v>
      </c>
      <c r="D18123" s="333" t="s">
        <v>6827</v>
      </c>
      <c r="E18123" s="335">
        <v>166.73</v>
      </c>
      <c r="F18123" s="335">
        <v>168.2</v>
      </c>
    </row>
    <row r="18124" spans="1:6">
      <c r="A18124" s="333" t="s">
        <v>86</v>
      </c>
      <c r="B18124" s="333">
        <v>230201</v>
      </c>
      <c r="C18124" s="334" t="s">
        <v>7954</v>
      </c>
      <c r="D18124" s="333" t="s">
        <v>6821</v>
      </c>
      <c r="E18124" s="335">
        <v>15.72</v>
      </c>
      <c r="F18124" s="335">
        <v>16.760000000000002</v>
      </c>
    </row>
    <row r="18125" spans="1:6">
      <c r="A18125" s="333" t="s">
        <v>86</v>
      </c>
      <c r="B18125" s="333">
        <v>230202</v>
      </c>
      <c r="C18125" s="334" t="s">
        <v>7955</v>
      </c>
      <c r="D18125" s="333" t="s">
        <v>6821</v>
      </c>
      <c r="E18125" s="335">
        <v>24.78</v>
      </c>
      <c r="F18125" s="335">
        <v>25.82</v>
      </c>
    </row>
    <row r="18126" spans="1:6">
      <c r="A18126" s="333" t="s">
        <v>86</v>
      </c>
      <c r="B18126" s="333">
        <v>230206</v>
      </c>
      <c r="C18126" s="334" t="s">
        <v>17551</v>
      </c>
      <c r="D18126" s="333" t="s">
        <v>6821</v>
      </c>
      <c r="E18126" s="335">
        <v>36.43</v>
      </c>
      <c r="F18126" s="335">
        <v>36.43</v>
      </c>
    </row>
    <row r="18127" spans="1:6">
      <c r="A18127" s="333" t="s">
        <v>86</v>
      </c>
      <c r="B18127" s="333">
        <v>230207</v>
      </c>
      <c r="C18127" s="334" t="s">
        <v>17552</v>
      </c>
      <c r="D18127" s="333" t="s">
        <v>6821</v>
      </c>
      <c r="E18127" s="335">
        <v>59.9</v>
      </c>
      <c r="F18127" s="335">
        <v>59.9</v>
      </c>
    </row>
    <row r="18128" spans="1:6">
      <c r="A18128" s="333" t="s">
        <v>86</v>
      </c>
      <c r="B18128" s="333">
        <v>230208</v>
      </c>
      <c r="C18128" s="334" t="s">
        <v>17553</v>
      </c>
      <c r="D18128" s="333" t="s">
        <v>6821</v>
      </c>
      <c r="E18128" s="335">
        <v>69.760000000000005</v>
      </c>
      <c r="F18128" s="335">
        <v>69.760000000000005</v>
      </c>
    </row>
    <row r="18129" spans="1:6">
      <c r="A18129" s="333" t="s">
        <v>86</v>
      </c>
      <c r="B18129" s="333">
        <v>230209</v>
      </c>
      <c r="C18129" s="334" t="s">
        <v>17554</v>
      </c>
      <c r="D18129" s="333" t="s">
        <v>6821</v>
      </c>
      <c r="E18129" s="335">
        <v>60.3</v>
      </c>
      <c r="F18129" s="335">
        <v>60.3</v>
      </c>
    </row>
    <row r="18130" spans="1:6">
      <c r="A18130" s="333" t="s">
        <v>86</v>
      </c>
      <c r="B18130" s="333">
        <v>230210</v>
      </c>
      <c r="C18130" s="334" t="s">
        <v>17555</v>
      </c>
      <c r="D18130" s="333" t="s">
        <v>6821</v>
      </c>
      <c r="E18130" s="335">
        <v>108.38</v>
      </c>
      <c r="F18130" s="335">
        <v>108.38</v>
      </c>
    </row>
    <row r="18131" spans="1:6">
      <c r="A18131" s="333" t="s">
        <v>86</v>
      </c>
      <c r="B18131" s="333">
        <v>230211</v>
      </c>
      <c r="C18131" s="334" t="s">
        <v>17556</v>
      </c>
      <c r="D18131" s="333" t="s">
        <v>6821</v>
      </c>
      <c r="E18131" s="335">
        <v>14.9</v>
      </c>
      <c r="F18131" s="335">
        <v>14.9</v>
      </c>
    </row>
    <row r="18132" spans="1:6">
      <c r="A18132" s="333" t="s">
        <v>86</v>
      </c>
      <c r="B18132" s="333">
        <v>230801</v>
      </c>
      <c r="C18132" s="334" t="s">
        <v>17557</v>
      </c>
      <c r="D18132" s="333" t="s">
        <v>231</v>
      </c>
      <c r="E18132" s="335">
        <v>16.7</v>
      </c>
      <c r="F18132" s="335">
        <v>16.7</v>
      </c>
    </row>
    <row r="18133" spans="1:6">
      <c r="A18133" s="333" t="s">
        <v>86</v>
      </c>
      <c r="B18133" s="333">
        <v>230802</v>
      </c>
      <c r="C18133" s="334" t="s">
        <v>7956</v>
      </c>
      <c r="D18133" s="333" t="s">
        <v>6821</v>
      </c>
      <c r="E18133" s="335">
        <v>17.3</v>
      </c>
      <c r="F18133" s="335">
        <v>17.3</v>
      </c>
    </row>
    <row r="18134" spans="1:6">
      <c r="A18134" s="333" t="s">
        <v>86</v>
      </c>
      <c r="B18134" s="333">
        <v>230803</v>
      </c>
      <c r="C18134" s="334" t="s">
        <v>7957</v>
      </c>
      <c r="D18134" s="333" t="s">
        <v>6821</v>
      </c>
      <c r="E18134" s="335">
        <v>24</v>
      </c>
      <c r="F18134" s="335">
        <v>24</v>
      </c>
    </row>
    <row r="18135" spans="1:6">
      <c r="A18135" s="333" t="s">
        <v>86</v>
      </c>
      <c r="B18135" s="333">
        <v>230804</v>
      </c>
      <c r="C18135" s="334" t="s">
        <v>7958</v>
      </c>
      <c r="D18135" s="333" t="s">
        <v>6821</v>
      </c>
      <c r="E18135" s="335">
        <v>51.35</v>
      </c>
      <c r="F18135" s="335">
        <v>51.35</v>
      </c>
    </row>
    <row r="18136" spans="1:6">
      <c r="A18136" s="333" t="s">
        <v>86</v>
      </c>
      <c r="B18136" s="333">
        <v>186</v>
      </c>
      <c r="C18136" s="334" t="s">
        <v>7959</v>
      </c>
      <c r="D18136" s="333"/>
      <c r="E18136" s="335"/>
      <c r="F18136" s="335"/>
    </row>
    <row r="18137" spans="1:6">
      <c r="A18137" s="333" t="s">
        <v>86</v>
      </c>
      <c r="B18137" s="333">
        <v>240000</v>
      </c>
      <c r="C18137" s="334" t="s">
        <v>7959</v>
      </c>
      <c r="D18137" s="333"/>
      <c r="E18137" s="335">
        <v>0</v>
      </c>
      <c r="F18137" s="335">
        <v>0</v>
      </c>
    </row>
    <row r="18138" spans="1:6">
      <c r="A18138" s="333" t="s">
        <v>86</v>
      </c>
      <c r="B18138" s="333">
        <v>240104</v>
      </c>
      <c r="C18138" s="334" t="s">
        <v>7960</v>
      </c>
      <c r="D18138" s="333" t="s">
        <v>6820</v>
      </c>
      <c r="E18138" s="335">
        <v>197</v>
      </c>
      <c r="F18138" s="335">
        <v>206.48</v>
      </c>
    </row>
    <row r="18139" spans="1:6">
      <c r="A18139" s="333" t="s">
        <v>86</v>
      </c>
      <c r="B18139" s="333">
        <v>240105</v>
      </c>
      <c r="C18139" s="334" t="s">
        <v>7961</v>
      </c>
      <c r="D18139" s="333" t="s">
        <v>6824</v>
      </c>
      <c r="E18139" s="335">
        <v>84.31</v>
      </c>
      <c r="F18139" s="335">
        <v>87</v>
      </c>
    </row>
    <row r="18140" spans="1:6">
      <c r="A18140" s="333" t="s">
        <v>86</v>
      </c>
      <c r="B18140" s="333">
        <v>240106</v>
      </c>
      <c r="C18140" s="334" t="s">
        <v>7962</v>
      </c>
      <c r="D18140" s="333" t="s">
        <v>231</v>
      </c>
      <c r="E18140" s="335">
        <v>45.75</v>
      </c>
      <c r="F18140" s="335">
        <v>47.54</v>
      </c>
    </row>
    <row r="18141" spans="1:6">
      <c r="A18141" s="333" t="s">
        <v>86</v>
      </c>
      <c r="B18141" s="333">
        <v>240107</v>
      </c>
      <c r="C18141" s="334" t="s">
        <v>7963</v>
      </c>
      <c r="D18141" s="333" t="s">
        <v>6820</v>
      </c>
      <c r="E18141" s="335">
        <v>456.85</v>
      </c>
      <c r="F18141" s="335">
        <v>463.69</v>
      </c>
    </row>
    <row r="18142" spans="1:6">
      <c r="A18142" s="333" t="s">
        <v>86</v>
      </c>
      <c r="B18142" s="333">
        <v>240108</v>
      </c>
      <c r="C18142" s="334" t="s">
        <v>7964</v>
      </c>
      <c r="D18142" s="333" t="s">
        <v>6820</v>
      </c>
      <c r="E18142" s="335">
        <v>495.03</v>
      </c>
      <c r="F18142" s="335">
        <v>506.09</v>
      </c>
    </row>
    <row r="18143" spans="1:6">
      <c r="A18143" s="333" t="s">
        <v>86</v>
      </c>
      <c r="B18143" s="333">
        <v>240109</v>
      </c>
      <c r="C18143" s="334" t="s">
        <v>17558</v>
      </c>
      <c r="D18143" s="333" t="s">
        <v>6820</v>
      </c>
      <c r="E18143" s="335">
        <v>418.73</v>
      </c>
      <c r="F18143" s="335">
        <v>437.52</v>
      </c>
    </row>
    <row r="18144" spans="1:6">
      <c r="A18144" s="333" t="s">
        <v>86</v>
      </c>
      <c r="B18144" s="333">
        <v>240110</v>
      </c>
      <c r="C18144" s="334" t="s">
        <v>7965</v>
      </c>
      <c r="D18144" s="333" t="s">
        <v>6821</v>
      </c>
      <c r="E18144" s="335">
        <v>432.53</v>
      </c>
      <c r="F18144" s="335">
        <v>452.11</v>
      </c>
    </row>
    <row r="18145" spans="1:6">
      <c r="A18145" s="333" t="s">
        <v>86</v>
      </c>
      <c r="B18145" s="333">
        <v>240200</v>
      </c>
      <c r="C18145" s="334" t="s">
        <v>7966</v>
      </c>
      <c r="D18145" s="333" t="s">
        <v>6820</v>
      </c>
      <c r="E18145" s="335">
        <v>1056.6300000000001</v>
      </c>
      <c r="F18145" s="335">
        <v>1120.99</v>
      </c>
    </row>
    <row r="18146" spans="1:6">
      <c r="A18146" s="333" t="s">
        <v>86</v>
      </c>
      <c r="B18146" s="333">
        <v>240203</v>
      </c>
      <c r="C18146" s="334" t="s">
        <v>7967</v>
      </c>
      <c r="D18146" s="333" t="s">
        <v>6820</v>
      </c>
      <c r="E18146" s="335">
        <v>445.2</v>
      </c>
      <c r="F18146" s="335">
        <v>452.94</v>
      </c>
    </row>
    <row r="18147" spans="1:6">
      <c r="A18147" s="333" t="s">
        <v>86</v>
      </c>
      <c r="B18147" s="333">
        <v>240208</v>
      </c>
      <c r="C18147" s="334" t="s">
        <v>17559</v>
      </c>
      <c r="D18147" s="333" t="s">
        <v>6824</v>
      </c>
      <c r="E18147" s="335">
        <v>46.4</v>
      </c>
      <c r="F18147" s="335">
        <v>48.19</v>
      </c>
    </row>
    <row r="18148" spans="1:6">
      <c r="A18148" s="333" t="s">
        <v>86</v>
      </c>
      <c r="B18148" s="333">
        <v>240209</v>
      </c>
      <c r="C18148" s="334" t="s">
        <v>7968</v>
      </c>
      <c r="D18148" s="333" t="s">
        <v>6824</v>
      </c>
      <c r="E18148" s="335">
        <v>754.41</v>
      </c>
      <c r="F18148" s="335">
        <v>769.21</v>
      </c>
    </row>
    <row r="18149" spans="1:6">
      <c r="A18149" s="333" t="s">
        <v>86</v>
      </c>
      <c r="B18149" s="333">
        <v>240210</v>
      </c>
      <c r="C18149" s="334" t="s">
        <v>7969</v>
      </c>
      <c r="D18149" s="333" t="s">
        <v>6821</v>
      </c>
      <c r="E18149" s="335">
        <v>602.12</v>
      </c>
      <c r="F18149" s="335">
        <v>614.53</v>
      </c>
    </row>
    <row r="18150" spans="1:6">
      <c r="A18150" s="333" t="s">
        <v>86</v>
      </c>
      <c r="B18150" s="333">
        <v>187</v>
      </c>
      <c r="C18150" s="334" t="s">
        <v>7970</v>
      </c>
      <c r="D18150" s="333"/>
      <c r="E18150" s="335"/>
      <c r="F18150" s="335"/>
    </row>
    <row r="18151" spans="1:6">
      <c r="A18151" s="333" t="s">
        <v>86</v>
      </c>
      <c r="B18151" s="333">
        <v>250000</v>
      </c>
      <c r="C18151" s="334" t="s">
        <v>7970</v>
      </c>
      <c r="D18151" s="333" t="s">
        <v>6819</v>
      </c>
      <c r="E18151" s="335">
        <v>0</v>
      </c>
      <c r="F18151" s="335">
        <v>0</v>
      </c>
    </row>
    <row r="18152" spans="1:6">
      <c r="A18152" s="333" t="s">
        <v>86</v>
      </c>
      <c r="B18152" s="333">
        <v>250101</v>
      </c>
      <c r="C18152" s="334" t="s">
        <v>7971</v>
      </c>
      <c r="D18152" s="333" t="s">
        <v>17046</v>
      </c>
      <c r="E18152" s="335">
        <v>22197.4</v>
      </c>
      <c r="F18152" s="335">
        <v>24692.85</v>
      </c>
    </row>
    <row r="18153" spans="1:6">
      <c r="A18153" s="333" t="s">
        <v>86</v>
      </c>
      <c r="B18153" s="333">
        <v>250102</v>
      </c>
      <c r="C18153" s="334" t="s">
        <v>7972</v>
      </c>
      <c r="D18153" s="333" t="s">
        <v>17046</v>
      </c>
      <c r="E18153" s="335">
        <v>11803.83</v>
      </c>
      <c r="F18153" s="335">
        <v>13057.37</v>
      </c>
    </row>
    <row r="18154" spans="1:6">
      <c r="A18154" s="333" t="s">
        <v>86</v>
      </c>
      <c r="B18154" s="333">
        <v>250103</v>
      </c>
      <c r="C18154" s="334" t="s">
        <v>7973</v>
      </c>
      <c r="D18154" s="333" t="s">
        <v>17046</v>
      </c>
      <c r="E18154" s="335">
        <v>6432.98</v>
      </c>
      <c r="F18154" s="335">
        <v>7074.43</v>
      </c>
    </row>
    <row r="18155" spans="1:6">
      <c r="A18155" s="333" t="s">
        <v>86</v>
      </c>
      <c r="B18155" s="333">
        <v>250104</v>
      </c>
      <c r="C18155" s="334" t="s">
        <v>21276</v>
      </c>
      <c r="D18155" s="333" t="s">
        <v>17046</v>
      </c>
      <c r="E18155" s="335">
        <v>3471.08</v>
      </c>
      <c r="F18155" s="335">
        <v>3756.73</v>
      </c>
    </row>
    <row r="18156" spans="1:6">
      <c r="A18156" s="333" t="s">
        <v>86</v>
      </c>
      <c r="B18156" s="333">
        <v>250105</v>
      </c>
      <c r="C18156" s="334" t="s">
        <v>7974</v>
      </c>
      <c r="D18156" s="333" t="s">
        <v>17046</v>
      </c>
      <c r="E18156" s="335">
        <v>4920.32</v>
      </c>
      <c r="F18156" s="335">
        <v>5375.05</v>
      </c>
    </row>
    <row r="18157" spans="1:6">
      <c r="A18157" s="333" t="s">
        <v>86</v>
      </c>
      <c r="B18157" s="333">
        <v>250109</v>
      </c>
      <c r="C18157" s="334" t="s">
        <v>7975</v>
      </c>
      <c r="D18157" s="333" t="s">
        <v>17046</v>
      </c>
      <c r="E18157" s="335">
        <v>4920.32</v>
      </c>
      <c r="F18157" s="335">
        <v>5375.05</v>
      </c>
    </row>
    <row r="18158" spans="1:6">
      <c r="A18158" s="333" t="s">
        <v>86</v>
      </c>
      <c r="B18158" s="333">
        <v>250112</v>
      </c>
      <c r="C18158" s="334" t="s">
        <v>17560</v>
      </c>
      <c r="D18158" s="333" t="s">
        <v>17046</v>
      </c>
      <c r="E18158" s="335">
        <v>5701.86</v>
      </c>
      <c r="F18158" s="335">
        <v>6260.21</v>
      </c>
    </row>
    <row r="18159" spans="1:6">
      <c r="A18159" s="333" t="s">
        <v>86</v>
      </c>
      <c r="B18159" s="333">
        <v>250113</v>
      </c>
      <c r="C18159" s="334" t="s">
        <v>7976</v>
      </c>
      <c r="D18159" s="333" t="s">
        <v>17046</v>
      </c>
      <c r="E18159" s="335">
        <v>6237.82</v>
      </c>
      <c r="F18159" s="335">
        <v>6843.4</v>
      </c>
    </row>
    <row r="18160" spans="1:6">
      <c r="A18160" s="333" t="s">
        <v>86</v>
      </c>
      <c r="B18160" s="333">
        <v>250114</v>
      </c>
      <c r="C18160" s="334" t="s">
        <v>17561</v>
      </c>
      <c r="D18160" s="333" t="s">
        <v>17046</v>
      </c>
      <c r="E18160" s="335">
        <v>6090.93</v>
      </c>
      <c r="F18160" s="335">
        <v>6682.07</v>
      </c>
    </row>
    <row r="18161" spans="1:6">
      <c r="A18161" s="333" t="s">
        <v>86</v>
      </c>
      <c r="B18161" s="333">
        <v>188</v>
      </c>
      <c r="C18161" s="334" t="s">
        <v>7978</v>
      </c>
      <c r="D18161" s="333"/>
      <c r="E18161" s="335"/>
      <c r="F18161" s="335"/>
    </row>
    <row r="18162" spans="1:6">
      <c r="A18162" s="333" t="s">
        <v>86</v>
      </c>
      <c r="B18162" s="333">
        <v>260000</v>
      </c>
      <c r="C18162" s="334" t="s">
        <v>7978</v>
      </c>
      <c r="D18162" s="333"/>
      <c r="E18162" s="335">
        <v>0</v>
      </c>
      <c r="F18162" s="335">
        <v>0</v>
      </c>
    </row>
    <row r="18163" spans="1:6">
      <c r="A18163" s="333" t="s">
        <v>86</v>
      </c>
      <c r="B18163" s="333">
        <v>260101</v>
      </c>
      <c r="C18163" s="334" t="s">
        <v>7979</v>
      </c>
      <c r="D18163" s="333" t="s">
        <v>6820</v>
      </c>
      <c r="E18163" s="335">
        <v>3.76</v>
      </c>
      <c r="F18163" s="335">
        <v>4.0599999999999996</v>
      </c>
    </row>
    <row r="18164" spans="1:6">
      <c r="A18164" s="333" t="s">
        <v>86</v>
      </c>
      <c r="B18164" s="333">
        <v>260102</v>
      </c>
      <c r="C18164" s="334" t="s">
        <v>7980</v>
      </c>
      <c r="D18164" s="333" t="s">
        <v>6820</v>
      </c>
      <c r="E18164" s="335">
        <v>5.64</v>
      </c>
      <c r="F18164" s="335">
        <v>6.09</v>
      </c>
    </row>
    <row r="18165" spans="1:6">
      <c r="A18165" s="333" t="s">
        <v>86</v>
      </c>
      <c r="B18165" s="333">
        <v>260103</v>
      </c>
      <c r="C18165" s="334" t="s">
        <v>17562</v>
      </c>
      <c r="D18165" s="333" t="s">
        <v>6820</v>
      </c>
      <c r="E18165" s="335">
        <v>3.83</v>
      </c>
      <c r="F18165" s="335">
        <v>4.1399999999999997</v>
      </c>
    </row>
    <row r="18166" spans="1:6">
      <c r="A18166" s="333" t="s">
        <v>86</v>
      </c>
      <c r="B18166" s="333">
        <v>260104</v>
      </c>
      <c r="C18166" s="334" t="s">
        <v>7981</v>
      </c>
      <c r="D18166" s="333" t="s">
        <v>6820</v>
      </c>
      <c r="E18166" s="335">
        <v>7.52</v>
      </c>
      <c r="F18166" s="335">
        <v>8.1300000000000008</v>
      </c>
    </row>
    <row r="18167" spans="1:6">
      <c r="A18167" s="333" t="s">
        <v>86</v>
      </c>
      <c r="B18167" s="333">
        <v>260105</v>
      </c>
      <c r="C18167" s="334" t="s">
        <v>7982</v>
      </c>
      <c r="D18167" s="333" t="s">
        <v>6820</v>
      </c>
      <c r="E18167" s="335">
        <v>11.15</v>
      </c>
      <c r="F18167" s="335">
        <v>11.91</v>
      </c>
    </row>
    <row r="18168" spans="1:6">
      <c r="A18168" s="333" t="s">
        <v>86</v>
      </c>
      <c r="B18168" s="333">
        <v>260201</v>
      </c>
      <c r="C18168" s="334" t="s">
        <v>17563</v>
      </c>
      <c r="D18168" s="333" t="s">
        <v>6820</v>
      </c>
      <c r="E18168" s="335">
        <v>3.42</v>
      </c>
      <c r="F18168" s="335">
        <v>3.65</v>
      </c>
    </row>
    <row r="18169" spans="1:6">
      <c r="A18169" s="333" t="s">
        <v>86</v>
      </c>
      <c r="B18169" s="333">
        <v>260202</v>
      </c>
      <c r="C18169" s="334" t="s">
        <v>17564</v>
      </c>
      <c r="D18169" s="333" t="s">
        <v>6820</v>
      </c>
      <c r="E18169" s="335">
        <v>2.4500000000000002</v>
      </c>
      <c r="F18169" s="335">
        <v>2.62</v>
      </c>
    </row>
    <row r="18170" spans="1:6">
      <c r="A18170" s="333" t="s">
        <v>86</v>
      </c>
      <c r="B18170" s="333">
        <v>260204</v>
      </c>
      <c r="C18170" s="334" t="s">
        <v>7983</v>
      </c>
      <c r="D18170" s="333" t="s">
        <v>6820</v>
      </c>
      <c r="E18170" s="335">
        <v>4.58</v>
      </c>
      <c r="F18170" s="335">
        <v>4.95</v>
      </c>
    </row>
    <row r="18171" spans="1:6">
      <c r="A18171" s="333" t="s">
        <v>86</v>
      </c>
      <c r="B18171" s="333">
        <v>260601</v>
      </c>
      <c r="C18171" s="334" t="s">
        <v>7984</v>
      </c>
      <c r="D18171" s="333" t="s">
        <v>6820</v>
      </c>
      <c r="E18171" s="335">
        <v>16.21</v>
      </c>
      <c r="F18171" s="335">
        <v>17.010000000000002</v>
      </c>
    </row>
    <row r="18172" spans="1:6">
      <c r="A18172" s="333" t="s">
        <v>86</v>
      </c>
      <c r="B18172" s="333">
        <v>260801</v>
      </c>
      <c r="C18172" s="334" t="s">
        <v>7985</v>
      </c>
      <c r="D18172" s="333" t="s">
        <v>6820</v>
      </c>
      <c r="E18172" s="335">
        <v>8.73</v>
      </c>
      <c r="F18172" s="335">
        <v>9.0399999999999991</v>
      </c>
    </row>
    <row r="18173" spans="1:6">
      <c r="A18173" s="333" t="s">
        <v>86</v>
      </c>
      <c r="B18173" s="333">
        <v>260901</v>
      </c>
      <c r="C18173" s="334" t="s">
        <v>7986</v>
      </c>
      <c r="D18173" s="333" t="s">
        <v>6820</v>
      </c>
      <c r="E18173" s="335">
        <v>27.55</v>
      </c>
      <c r="F18173" s="335">
        <v>28.29</v>
      </c>
    </row>
    <row r="18174" spans="1:6">
      <c r="A18174" s="333" t="s">
        <v>86</v>
      </c>
      <c r="B18174" s="333">
        <v>260902</v>
      </c>
      <c r="C18174" s="334" t="s">
        <v>7987</v>
      </c>
      <c r="D18174" s="333" t="s">
        <v>6820</v>
      </c>
      <c r="E18174" s="335">
        <v>14.14</v>
      </c>
      <c r="F18174" s="335">
        <v>14.72</v>
      </c>
    </row>
    <row r="18175" spans="1:6">
      <c r="A18175" s="333" t="s">
        <v>86</v>
      </c>
      <c r="B18175" s="333">
        <v>260909</v>
      </c>
      <c r="C18175" s="334" t="s">
        <v>7988</v>
      </c>
      <c r="D18175" s="333" t="s">
        <v>6820</v>
      </c>
      <c r="E18175" s="335">
        <v>18.73</v>
      </c>
      <c r="F18175" s="335">
        <v>19.73</v>
      </c>
    </row>
    <row r="18176" spans="1:6">
      <c r="A18176" s="333" t="s">
        <v>86</v>
      </c>
      <c r="B18176" s="333">
        <v>261000</v>
      </c>
      <c r="C18176" s="334" t="s">
        <v>7989</v>
      </c>
      <c r="D18176" s="333" t="s">
        <v>6820</v>
      </c>
      <c r="E18176" s="335">
        <v>15.67</v>
      </c>
      <c r="F18176" s="335">
        <v>16.559999999999999</v>
      </c>
    </row>
    <row r="18177" spans="1:6">
      <c r="A18177" s="333" t="s">
        <v>86</v>
      </c>
      <c r="B18177" s="333">
        <v>261001</v>
      </c>
      <c r="C18177" s="334" t="s">
        <v>7990</v>
      </c>
      <c r="D18177" s="333" t="s">
        <v>6820</v>
      </c>
      <c r="E18177" s="335">
        <v>14.49</v>
      </c>
      <c r="F18177" s="335">
        <v>15.37</v>
      </c>
    </row>
    <row r="18178" spans="1:6">
      <c r="A18178" s="333" t="s">
        <v>86</v>
      </c>
      <c r="B18178" s="333">
        <v>261002</v>
      </c>
      <c r="C18178" s="334" t="s">
        <v>7991</v>
      </c>
      <c r="D18178" s="333" t="s">
        <v>6820</v>
      </c>
      <c r="E18178" s="335">
        <v>41.36</v>
      </c>
      <c r="F18178" s="335">
        <v>42.96</v>
      </c>
    </row>
    <row r="18179" spans="1:6">
      <c r="A18179" s="333" t="s">
        <v>86</v>
      </c>
      <c r="B18179" s="333">
        <v>261003</v>
      </c>
      <c r="C18179" s="334" t="s">
        <v>7992</v>
      </c>
      <c r="D18179" s="333" t="s">
        <v>6820</v>
      </c>
      <c r="E18179" s="335">
        <v>87.43</v>
      </c>
      <c r="F18179" s="335">
        <v>88.73</v>
      </c>
    </row>
    <row r="18180" spans="1:6">
      <c r="A18180" s="333" t="s">
        <v>86</v>
      </c>
      <c r="B18180" s="333">
        <v>261005</v>
      </c>
      <c r="C18180" s="334" t="s">
        <v>7993</v>
      </c>
      <c r="D18180" s="333" t="s">
        <v>6820</v>
      </c>
      <c r="E18180" s="335">
        <v>2.31</v>
      </c>
      <c r="F18180" s="335">
        <v>2.42</v>
      </c>
    </row>
    <row r="18181" spans="1:6">
      <c r="A18181" s="333" t="s">
        <v>86</v>
      </c>
      <c r="B18181" s="333">
        <v>261006</v>
      </c>
      <c r="C18181" s="334" t="s">
        <v>7994</v>
      </c>
      <c r="D18181" s="333" t="s">
        <v>6820</v>
      </c>
      <c r="E18181" s="335">
        <v>9.7200000000000006</v>
      </c>
      <c r="F18181" s="335">
        <v>10.23</v>
      </c>
    </row>
    <row r="18182" spans="1:6">
      <c r="A18182" s="333" t="s">
        <v>86</v>
      </c>
      <c r="B18182" s="333">
        <v>261008</v>
      </c>
      <c r="C18182" s="334" t="s">
        <v>7995</v>
      </c>
      <c r="D18182" s="333" t="s">
        <v>6820</v>
      </c>
      <c r="E18182" s="335">
        <v>19.73</v>
      </c>
      <c r="F18182" s="335">
        <v>20.8</v>
      </c>
    </row>
    <row r="18183" spans="1:6">
      <c r="A18183" s="333" t="s">
        <v>86</v>
      </c>
      <c r="B18183" s="333">
        <v>261009</v>
      </c>
      <c r="C18183" s="334" t="s">
        <v>17565</v>
      </c>
      <c r="D18183" s="333" t="s">
        <v>6820</v>
      </c>
      <c r="E18183" s="335">
        <v>13.83</v>
      </c>
      <c r="F18183" s="335">
        <v>14.27</v>
      </c>
    </row>
    <row r="18184" spans="1:6">
      <c r="A18184" s="333" t="s">
        <v>86</v>
      </c>
      <c r="B18184" s="333">
        <v>261010</v>
      </c>
      <c r="C18184" s="334" t="s">
        <v>7996</v>
      </c>
      <c r="D18184" s="333" t="s">
        <v>6820</v>
      </c>
      <c r="E18184" s="335">
        <v>9.3699999999999992</v>
      </c>
      <c r="F18184" s="335">
        <v>9.9700000000000006</v>
      </c>
    </row>
    <row r="18185" spans="1:6">
      <c r="A18185" s="333" t="s">
        <v>86</v>
      </c>
      <c r="B18185" s="333">
        <v>261300</v>
      </c>
      <c r="C18185" s="334" t="s">
        <v>7997</v>
      </c>
      <c r="D18185" s="333" t="s">
        <v>6820</v>
      </c>
      <c r="E18185" s="335">
        <v>15.23</v>
      </c>
      <c r="F18185" s="335">
        <v>16.309999999999999</v>
      </c>
    </row>
    <row r="18186" spans="1:6">
      <c r="A18186" s="333" t="s">
        <v>86</v>
      </c>
      <c r="B18186" s="333">
        <v>261301</v>
      </c>
      <c r="C18186" s="334" t="s">
        <v>7998</v>
      </c>
      <c r="D18186" s="333" t="s">
        <v>6820</v>
      </c>
      <c r="E18186" s="335">
        <v>10.43</v>
      </c>
      <c r="F18186" s="335">
        <v>11.19</v>
      </c>
    </row>
    <row r="18187" spans="1:6">
      <c r="A18187" s="333" t="s">
        <v>86</v>
      </c>
      <c r="B18187" s="333">
        <v>261302</v>
      </c>
      <c r="C18187" s="334" t="s">
        <v>7999</v>
      </c>
      <c r="D18187" s="333" t="s">
        <v>6820</v>
      </c>
      <c r="E18187" s="335">
        <v>13.39</v>
      </c>
      <c r="F18187" s="335">
        <v>14.13</v>
      </c>
    </row>
    <row r="18188" spans="1:6">
      <c r="A18188" s="333" t="s">
        <v>86</v>
      </c>
      <c r="B18188" s="333">
        <v>261303</v>
      </c>
      <c r="C18188" s="334" t="s">
        <v>8000</v>
      </c>
      <c r="D18188" s="333" t="s">
        <v>6820</v>
      </c>
      <c r="E18188" s="335">
        <v>16.52</v>
      </c>
      <c r="F18188" s="335">
        <v>17.399999999999999</v>
      </c>
    </row>
    <row r="18189" spans="1:6">
      <c r="A18189" s="333" t="s">
        <v>86</v>
      </c>
      <c r="B18189" s="333">
        <v>261304</v>
      </c>
      <c r="C18189" s="334" t="s">
        <v>8001</v>
      </c>
      <c r="D18189" s="333" t="s">
        <v>6820</v>
      </c>
      <c r="E18189" s="335">
        <v>22.01</v>
      </c>
      <c r="F18189" s="335">
        <v>23.3</v>
      </c>
    </row>
    <row r="18190" spans="1:6">
      <c r="A18190" s="333" t="s">
        <v>86</v>
      </c>
      <c r="B18190" s="333">
        <v>261305</v>
      </c>
      <c r="C18190" s="334" t="s">
        <v>8002</v>
      </c>
      <c r="D18190" s="333" t="s">
        <v>6820</v>
      </c>
      <c r="E18190" s="335">
        <v>14.94</v>
      </c>
      <c r="F18190" s="335">
        <v>15.84</v>
      </c>
    </row>
    <row r="18191" spans="1:6">
      <c r="A18191" s="333" t="s">
        <v>86</v>
      </c>
      <c r="B18191" s="333">
        <v>261306</v>
      </c>
      <c r="C18191" s="334" t="s">
        <v>8003</v>
      </c>
      <c r="D18191" s="333" t="s">
        <v>6820</v>
      </c>
      <c r="E18191" s="335">
        <v>6.79</v>
      </c>
      <c r="F18191" s="335">
        <v>7.17</v>
      </c>
    </row>
    <row r="18192" spans="1:6">
      <c r="A18192" s="333" t="s">
        <v>86</v>
      </c>
      <c r="B18192" s="333">
        <v>261307</v>
      </c>
      <c r="C18192" s="334" t="s">
        <v>8004</v>
      </c>
      <c r="D18192" s="333" t="s">
        <v>6820</v>
      </c>
      <c r="E18192" s="335">
        <v>11.09</v>
      </c>
      <c r="F18192" s="335">
        <v>11.72</v>
      </c>
    </row>
    <row r="18193" spans="1:6">
      <c r="A18193" s="333" t="s">
        <v>86</v>
      </c>
      <c r="B18193" s="333">
        <v>261308</v>
      </c>
      <c r="C18193" s="334" t="s">
        <v>8005</v>
      </c>
      <c r="D18193" s="333" t="s">
        <v>6820</v>
      </c>
      <c r="E18193" s="335">
        <v>14.05</v>
      </c>
      <c r="F18193" s="335">
        <v>14.81</v>
      </c>
    </row>
    <row r="18194" spans="1:6">
      <c r="A18194" s="333" t="s">
        <v>86</v>
      </c>
      <c r="B18194" s="333">
        <v>261401</v>
      </c>
      <c r="C18194" s="334" t="s">
        <v>8006</v>
      </c>
      <c r="D18194" s="333" t="s">
        <v>6820</v>
      </c>
      <c r="E18194" s="335">
        <v>26.66</v>
      </c>
      <c r="F18194" s="335">
        <v>27.95</v>
      </c>
    </row>
    <row r="18195" spans="1:6">
      <c r="A18195" s="333" t="s">
        <v>86</v>
      </c>
      <c r="B18195" s="333">
        <v>261501</v>
      </c>
      <c r="C18195" s="334" t="s">
        <v>8007</v>
      </c>
      <c r="D18195" s="333" t="s">
        <v>6820</v>
      </c>
      <c r="E18195" s="335">
        <v>24.17</v>
      </c>
      <c r="F18195" s="335">
        <v>25.46</v>
      </c>
    </row>
    <row r="18196" spans="1:6">
      <c r="A18196" s="333" t="s">
        <v>86</v>
      </c>
      <c r="B18196" s="333">
        <v>261502</v>
      </c>
      <c r="C18196" s="334" t="s">
        <v>17566</v>
      </c>
      <c r="D18196" s="333" t="s">
        <v>6820</v>
      </c>
      <c r="E18196" s="335">
        <v>22.88</v>
      </c>
      <c r="F18196" s="335">
        <v>24.54</v>
      </c>
    </row>
    <row r="18197" spans="1:6">
      <c r="A18197" s="333" t="s">
        <v>86</v>
      </c>
      <c r="B18197" s="333">
        <v>261503</v>
      </c>
      <c r="C18197" s="334" t="s">
        <v>17567</v>
      </c>
      <c r="D18197" s="333" t="s">
        <v>6820</v>
      </c>
      <c r="E18197" s="335">
        <v>20.09</v>
      </c>
      <c r="F18197" s="335">
        <v>21.52</v>
      </c>
    </row>
    <row r="18198" spans="1:6">
      <c r="A18198" s="333" t="s">
        <v>86</v>
      </c>
      <c r="B18198" s="333">
        <v>261504</v>
      </c>
      <c r="C18198" s="334" t="s">
        <v>17568</v>
      </c>
      <c r="D18198" s="333" t="s">
        <v>6820</v>
      </c>
      <c r="E18198" s="335">
        <v>14.26</v>
      </c>
      <c r="F18198" s="335">
        <v>15.33</v>
      </c>
    </row>
    <row r="18199" spans="1:6">
      <c r="A18199" s="333" t="s">
        <v>86</v>
      </c>
      <c r="B18199" s="333">
        <v>261548</v>
      </c>
      <c r="C18199" s="334" t="s">
        <v>8008</v>
      </c>
      <c r="D18199" s="333" t="s">
        <v>6820</v>
      </c>
      <c r="E18199" s="335">
        <v>10.11</v>
      </c>
      <c r="F18199" s="335">
        <v>10.7</v>
      </c>
    </row>
    <row r="18200" spans="1:6">
      <c r="A18200" s="333" t="s">
        <v>86</v>
      </c>
      <c r="B18200" s="333">
        <v>261550</v>
      </c>
      <c r="C18200" s="334" t="s">
        <v>17569</v>
      </c>
      <c r="D18200" s="333" t="s">
        <v>6820</v>
      </c>
      <c r="E18200" s="335">
        <v>18.010000000000002</v>
      </c>
      <c r="F18200" s="335">
        <v>19.010000000000002</v>
      </c>
    </row>
    <row r="18201" spans="1:6">
      <c r="A18201" s="333" t="s">
        <v>86</v>
      </c>
      <c r="B18201" s="333">
        <v>261560</v>
      </c>
      <c r="C18201" s="334" t="s">
        <v>8009</v>
      </c>
      <c r="D18201" s="333" t="s">
        <v>6820</v>
      </c>
      <c r="E18201" s="335">
        <v>25.29</v>
      </c>
      <c r="F18201" s="335">
        <v>26.95</v>
      </c>
    </row>
    <row r="18202" spans="1:6">
      <c r="A18202" s="333" t="s">
        <v>86</v>
      </c>
      <c r="B18202" s="333">
        <v>261602</v>
      </c>
      <c r="C18202" s="334" t="s">
        <v>17570</v>
      </c>
      <c r="D18202" s="333" t="s">
        <v>6820</v>
      </c>
      <c r="E18202" s="335">
        <v>30.35</v>
      </c>
      <c r="F18202" s="335">
        <v>32.01</v>
      </c>
    </row>
    <row r="18203" spans="1:6">
      <c r="A18203" s="333" t="s">
        <v>86</v>
      </c>
      <c r="B18203" s="333">
        <v>261603</v>
      </c>
      <c r="C18203" s="334" t="s">
        <v>17571</v>
      </c>
      <c r="D18203" s="333" t="s">
        <v>6820</v>
      </c>
      <c r="E18203" s="335">
        <v>25.47</v>
      </c>
      <c r="F18203" s="335">
        <v>27.13</v>
      </c>
    </row>
    <row r="18204" spans="1:6">
      <c r="A18204" s="333" t="s">
        <v>86</v>
      </c>
      <c r="B18204" s="333">
        <v>261605</v>
      </c>
      <c r="C18204" s="334" t="s">
        <v>193</v>
      </c>
      <c r="D18204" s="333" t="s">
        <v>6821</v>
      </c>
      <c r="E18204" s="335">
        <v>352.68</v>
      </c>
      <c r="F18204" s="335">
        <v>369.18</v>
      </c>
    </row>
    <row r="18205" spans="1:6">
      <c r="A18205" s="333" t="s">
        <v>86</v>
      </c>
      <c r="B18205" s="333">
        <v>261606</v>
      </c>
      <c r="C18205" s="334" t="s">
        <v>8010</v>
      </c>
      <c r="D18205" s="333" t="s">
        <v>6820</v>
      </c>
      <c r="E18205" s="335">
        <v>58.75</v>
      </c>
      <c r="F18205" s="335">
        <v>61.5</v>
      </c>
    </row>
    <row r="18206" spans="1:6">
      <c r="A18206" s="333" t="s">
        <v>86</v>
      </c>
      <c r="B18206" s="333">
        <v>261607</v>
      </c>
      <c r="C18206" s="334" t="s">
        <v>8011</v>
      </c>
      <c r="D18206" s="333" t="s">
        <v>6820</v>
      </c>
      <c r="E18206" s="335">
        <v>58.1</v>
      </c>
      <c r="F18206" s="335">
        <v>63.02</v>
      </c>
    </row>
    <row r="18207" spans="1:6">
      <c r="A18207" s="333" t="s">
        <v>86</v>
      </c>
      <c r="B18207" s="333">
        <v>261609</v>
      </c>
      <c r="C18207" s="334" t="s">
        <v>17572</v>
      </c>
      <c r="D18207" s="333" t="s">
        <v>6820</v>
      </c>
      <c r="E18207" s="335">
        <v>13.56</v>
      </c>
      <c r="F18207" s="335">
        <v>14</v>
      </c>
    </row>
    <row r="18208" spans="1:6">
      <c r="A18208" s="333" t="s">
        <v>86</v>
      </c>
      <c r="B18208" s="333">
        <v>261610</v>
      </c>
      <c r="C18208" s="334" t="s">
        <v>17573</v>
      </c>
      <c r="D18208" s="333" t="s">
        <v>6820</v>
      </c>
      <c r="E18208" s="335">
        <v>8.5</v>
      </c>
      <c r="F18208" s="335">
        <v>8.76</v>
      </c>
    </row>
    <row r="18209" spans="1:6">
      <c r="A18209" s="333" t="s">
        <v>86</v>
      </c>
      <c r="B18209" s="333">
        <v>261612</v>
      </c>
      <c r="C18209" s="334" t="s">
        <v>17574</v>
      </c>
      <c r="D18209" s="333" t="s">
        <v>6820</v>
      </c>
      <c r="E18209" s="335">
        <v>20.52</v>
      </c>
      <c r="F18209" s="335">
        <v>20.96</v>
      </c>
    </row>
    <row r="18210" spans="1:6">
      <c r="A18210" s="333" t="s">
        <v>86</v>
      </c>
      <c r="B18210" s="333">
        <v>261620</v>
      </c>
      <c r="C18210" s="334" t="s">
        <v>8012</v>
      </c>
      <c r="D18210" s="333" t="s">
        <v>6820</v>
      </c>
      <c r="E18210" s="335">
        <v>162.13</v>
      </c>
      <c r="F18210" s="335">
        <v>176.82</v>
      </c>
    </row>
    <row r="18211" spans="1:6">
      <c r="A18211" s="333" t="s">
        <v>86</v>
      </c>
      <c r="B18211" s="333">
        <v>261623</v>
      </c>
      <c r="C18211" s="334" t="s">
        <v>17575</v>
      </c>
      <c r="D18211" s="333" t="s">
        <v>6820</v>
      </c>
      <c r="E18211" s="335">
        <v>372.66</v>
      </c>
      <c r="F18211" s="335">
        <v>406.62</v>
      </c>
    </row>
    <row r="18212" spans="1:6">
      <c r="A18212" s="333" t="s">
        <v>86</v>
      </c>
      <c r="B18212" s="333">
        <v>261700</v>
      </c>
      <c r="C18212" s="334" t="s">
        <v>17576</v>
      </c>
      <c r="D18212" s="333" t="s">
        <v>6824</v>
      </c>
      <c r="E18212" s="335">
        <v>13.63</v>
      </c>
      <c r="F18212" s="335">
        <v>14.73</v>
      </c>
    </row>
    <row r="18213" spans="1:6">
      <c r="A18213" s="333" t="s">
        <v>86</v>
      </c>
      <c r="B18213" s="333">
        <v>261703</v>
      </c>
      <c r="C18213" s="334" t="s">
        <v>17577</v>
      </c>
      <c r="D18213" s="333" t="s">
        <v>6820</v>
      </c>
      <c r="E18213" s="335">
        <v>14.91</v>
      </c>
      <c r="F18213" s="335">
        <v>15.91</v>
      </c>
    </row>
    <row r="18214" spans="1:6" ht="20.399999999999999">
      <c r="A18214" s="333" t="s">
        <v>86</v>
      </c>
      <c r="B18214" s="333">
        <v>261704</v>
      </c>
      <c r="C18214" s="334" t="s">
        <v>17578</v>
      </c>
      <c r="D18214" s="333" t="s">
        <v>6827</v>
      </c>
      <c r="E18214" s="335">
        <v>48.3</v>
      </c>
      <c r="F18214" s="335">
        <v>49</v>
      </c>
    </row>
    <row r="18215" spans="1:6" ht="20.399999999999999">
      <c r="A18215" s="333" t="s">
        <v>86</v>
      </c>
      <c r="B18215" s="333">
        <v>261705</v>
      </c>
      <c r="C18215" s="334" t="s">
        <v>17579</v>
      </c>
      <c r="D18215" s="333" t="s">
        <v>6820</v>
      </c>
      <c r="E18215" s="335">
        <v>46.16</v>
      </c>
      <c r="F18215" s="335">
        <v>46.98</v>
      </c>
    </row>
    <row r="18216" spans="1:6">
      <c r="A18216" s="333" t="s">
        <v>86</v>
      </c>
      <c r="B18216" s="333">
        <v>189</v>
      </c>
      <c r="C18216" s="334" t="s">
        <v>45</v>
      </c>
      <c r="D18216" s="333"/>
      <c r="E18216" s="335"/>
      <c r="F18216" s="335"/>
    </row>
    <row r="18217" spans="1:6">
      <c r="A18217" s="333" t="s">
        <v>86</v>
      </c>
      <c r="B18217" s="333">
        <v>270000</v>
      </c>
      <c r="C18217" s="334" t="s">
        <v>45</v>
      </c>
      <c r="D18217" s="333"/>
      <c r="E18217" s="335">
        <v>0</v>
      </c>
      <c r="F18217" s="335">
        <v>0</v>
      </c>
    </row>
    <row r="18218" spans="1:6" ht="20.399999999999999">
      <c r="A18218" s="333" t="s">
        <v>86</v>
      </c>
      <c r="B18218" s="333">
        <v>270105</v>
      </c>
      <c r="C18218" s="334" t="s">
        <v>194</v>
      </c>
      <c r="D18218" s="333" t="s">
        <v>6820</v>
      </c>
      <c r="E18218" s="335">
        <v>9.98</v>
      </c>
      <c r="F18218" s="335">
        <v>9.98</v>
      </c>
    </row>
    <row r="18219" spans="1:6">
      <c r="A18219" s="333" t="s">
        <v>86</v>
      </c>
      <c r="B18219" s="333">
        <v>270202</v>
      </c>
      <c r="C18219" s="334" t="s">
        <v>8013</v>
      </c>
      <c r="D18219" s="333" t="s">
        <v>6820</v>
      </c>
      <c r="E18219" s="335">
        <v>25.42</v>
      </c>
      <c r="F18219" s="335">
        <v>26.44</v>
      </c>
    </row>
    <row r="18220" spans="1:6" ht="20.399999999999999">
      <c r="A18220" s="333" t="s">
        <v>86</v>
      </c>
      <c r="B18220" s="333">
        <v>270205</v>
      </c>
      <c r="C18220" s="334" t="s">
        <v>195</v>
      </c>
      <c r="D18220" s="333" t="s">
        <v>6821</v>
      </c>
      <c r="E18220" s="335">
        <v>250.93</v>
      </c>
      <c r="F18220" s="335">
        <v>255.19</v>
      </c>
    </row>
    <row r="18221" spans="1:6">
      <c r="A18221" s="333" t="s">
        <v>86</v>
      </c>
      <c r="B18221" s="333">
        <v>270206</v>
      </c>
      <c r="C18221" s="334" t="s">
        <v>17580</v>
      </c>
      <c r="D18221" s="333" t="s">
        <v>6820</v>
      </c>
      <c r="E18221" s="335">
        <v>2.8</v>
      </c>
      <c r="F18221" s="335">
        <v>2.93</v>
      </c>
    </row>
    <row r="18222" spans="1:6">
      <c r="A18222" s="333" t="s">
        <v>86</v>
      </c>
      <c r="B18222" s="333">
        <v>270207</v>
      </c>
      <c r="C18222" s="334" t="s">
        <v>8014</v>
      </c>
      <c r="D18222" s="333" t="s">
        <v>6820</v>
      </c>
      <c r="E18222" s="335">
        <v>26.02</v>
      </c>
      <c r="F18222" s="335">
        <v>26.75</v>
      </c>
    </row>
    <row r="18223" spans="1:6">
      <c r="A18223" s="333" t="s">
        <v>86</v>
      </c>
      <c r="B18223" s="333">
        <v>270210</v>
      </c>
      <c r="C18223" s="334" t="s">
        <v>196</v>
      </c>
      <c r="D18223" s="333" t="s">
        <v>6820</v>
      </c>
      <c r="E18223" s="335">
        <v>30.58</v>
      </c>
      <c r="F18223" s="335">
        <v>31.23</v>
      </c>
    </row>
    <row r="18224" spans="1:6" ht="20.399999999999999">
      <c r="A18224" s="333" t="s">
        <v>86</v>
      </c>
      <c r="B18224" s="333">
        <v>270211</v>
      </c>
      <c r="C18224" s="334" t="s">
        <v>8015</v>
      </c>
      <c r="D18224" s="333" t="s">
        <v>6827</v>
      </c>
      <c r="E18224" s="335">
        <v>27.64</v>
      </c>
      <c r="F18224" s="335">
        <v>29.04</v>
      </c>
    </row>
    <row r="18225" spans="1:6" ht="20.399999999999999">
      <c r="A18225" s="333" t="s">
        <v>86</v>
      </c>
      <c r="B18225" s="333">
        <v>270212</v>
      </c>
      <c r="C18225" s="334" t="s">
        <v>197</v>
      </c>
      <c r="D18225" s="333" t="s">
        <v>6827</v>
      </c>
      <c r="E18225" s="335">
        <v>107.47</v>
      </c>
      <c r="F18225" s="335">
        <v>110.85</v>
      </c>
    </row>
    <row r="18226" spans="1:6" ht="20.399999999999999">
      <c r="A18226" s="333" t="s">
        <v>86</v>
      </c>
      <c r="B18226" s="333">
        <v>270213</v>
      </c>
      <c r="C18226" s="334" t="s">
        <v>198</v>
      </c>
      <c r="D18226" s="333" t="s">
        <v>6820</v>
      </c>
      <c r="E18226" s="335">
        <v>22.13</v>
      </c>
      <c r="F18226" s="335">
        <v>23.7</v>
      </c>
    </row>
    <row r="18227" spans="1:6" ht="20.399999999999999">
      <c r="A18227" s="333" t="s">
        <v>86</v>
      </c>
      <c r="B18227" s="333">
        <v>270215</v>
      </c>
      <c r="C18227" s="334" t="s">
        <v>199</v>
      </c>
      <c r="D18227" s="333" t="s">
        <v>6820</v>
      </c>
      <c r="E18227" s="335">
        <v>93.11</v>
      </c>
      <c r="F18227" s="335">
        <v>94.2</v>
      </c>
    </row>
    <row r="18228" spans="1:6">
      <c r="A18228" s="333" t="s">
        <v>86</v>
      </c>
      <c r="B18228" s="333">
        <v>270230</v>
      </c>
      <c r="C18228" s="334" t="s">
        <v>8016</v>
      </c>
      <c r="D18228" s="333" t="s">
        <v>6820</v>
      </c>
      <c r="E18228" s="335">
        <v>77.64</v>
      </c>
      <c r="F18228" s="335">
        <v>78.760000000000005</v>
      </c>
    </row>
    <row r="18229" spans="1:6">
      <c r="A18229" s="333" t="s">
        <v>86</v>
      </c>
      <c r="B18229" s="333">
        <v>270232</v>
      </c>
      <c r="C18229" s="334" t="s">
        <v>8017</v>
      </c>
      <c r="D18229" s="333" t="s">
        <v>6820</v>
      </c>
      <c r="E18229" s="335">
        <v>93.82</v>
      </c>
      <c r="F18229" s="335">
        <v>94.94</v>
      </c>
    </row>
    <row r="18230" spans="1:6">
      <c r="A18230" s="333" t="s">
        <v>86</v>
      </c>
      <c r="B18230" s="333">
        <v>270234</v>
      </c>
      <c r="C18230" s="334" t="s">
        <v>8018</v>
      </c>
      <c r="D18230" s="333" t="s">
        <v>6820</v>
      </c>
      <c r="E18230" s="335">
        <v>101.45</v>
      </c>
      <c r="F18230" s="335">
        <v>102.57</v>
      </c>
    </row>
    <row r="18231" spans="1:6">
      <c r="A18231" s="333" t="s">
        <v>86</v>
      </c>
      <c r="B18231" s="333">
        <v>270236</v>
      </c>
      <c r="C18231" s="334" t="s">
        <v>8019</v>
      </c>
      <c r="D18231" s="333" t="s">
        <v>6820</v>
      </c>
      <c r="E18231" s="335">
        <v>114.26</v>
      </c>
      <c r="F18231" s="335">
        <v>115.38</v>
      </c>
    </row>
    <row r="18232" spans="1:6">
      <c r="A18232" s="333" t="s">
        <v>86</v>
      </c>
      <c r="B18232" s="333">
        <v>270501</v>
      </c>
      <c r="C18232" s="334" t="s">
        <v>76</v>
      </c>
      <c r="D18232" s="333" t="s">
        <v>6820</v>
      </c>
      <c r="E18232" s="335">
        <v>4.67</v>
      </c>
      <c r="F18232" s="335">
        <v>4.8899999999999997</v>
      </c>
    </row>
    <row r="18233" spans="1:6" ht="20.399999999999999">
      <c r="A18233" s="333" t="s">
        <v>86</v>
      </c>
      <c r="B18233" s="333">
        <v>270502</v>
      </c>
      <c r="C18233" s="334" t="s">
        <v>17581</v>
      </c>
      <c r="D18233" s="333" t="s">
        <v>6820</v>
      </c>
      <c r="E18233" s="335">
        <v>4.25</v>
      </c>
      <c r="F18233" s="335">
        <v>4.46</v>
      </c>
    </row>
    <row r="18234" spans="1:6">
      <c r="A18234" s="333" t="s">
        <v>86</v>
      </c>
      <c r="B18234" s="333">
        <v>270503</v>
      </c>
      <c r="C18234" s="334" t="s">
        <v>17582</v>
      </c>
      <c r="D18234" s="333" t="s">
        <v>6820</v>
      </c>
      <c r="E18234" s="335">
        <v>110.08</v>
      </c>
      <c r="F18234" s="335">
        <v>111.2</v>
      </c>
    </row>
    <row r="18235" spans="1:6">
      <c r="A18235" s="333" t="s">
        <v>86</v>
      </c>
      <c r="B18235" s="333">
        <v>270504</v>
      </c>
      <c r="C18235" s="334" t="s">
        <v>17583</v>
      </c>
      <c r="D18235" s="333" t="s">
        <v>6820</v>
      </c>
      <c r="E18235" s="335">
        <v>91.23</v>
      </c>
      <c r="F18235" s="335">
        <v>92.35</v>
      </c>
    </row>
    <row r="18236" spans="1:6">
      <c r="A18236" s="333" t="s">
        <v>86</v>
      </c>
      <c r="B18236" s="333">
        <v>270601</v>
      </c>
      <c r="C18236" s="334" t="s">
        <v>8020</v>
      </c>
      <c r="D18236" s="333" t="s">
        <v>6820</v>
      </c>
      <c r="E18236" s="335">
        <v>131.22999999999999</v>
      </c>
      <c r="F18236" s="335">
        <v>132.35</v>
      </c>
    </row>
    <row r="18237" spans="1:6">
      <c r="A18237" s="333" t="s">
        <v>86</v>
      </c>
      <c r="B18237" s="333">
        <v>270602</v>
      </c>
      <c r="C18237" s="334" t="s">
        <v>8021</v>
      </c>
      <c r="D18237" s="333" t="s">
        <v>6820</v>
      </c>
      <c r="E18237" s="335">
        <v>99.47</v>
      </c>
      <c r="F18237" s="335">
        <v>100.97</v>
      </c>
    </row>
    <row r="18238" spans="1:6">
      <c r="A18238" s="333" t="s">
        <v>86</v>
      </c>
      <c r="B18238" s="333">
        <v>270603</v>
      </c>
      <c r="C18238" s="334" t="s">
        <v>8022</v>
      </c>
      <c r="D18238" s="333" t="s">
        <v>6820</v>
      </c>
      <c r="E18238" s="335">
        <v>33.409999999999997</v>
      </c>
      <c r="F18238" s="335">
        <v>33.409999999999997</v>
      </c>
    </row>
    <row r="18239" spans="1:6">
      <c r="A18239" s="333" t="s">
        <v>86</v>
      </c>
      <c r="B18239" s="333">
        <v>270619</v>
      </c>
      <c r="C18239" s="334" t="s">
        <v>8023</v>
      </c>
      <c r="D18239" s="333" t="s">
        <v>231</v>
      </c>
      <c r="E18239" s="335">
        <v>5.94</v>
      </c>
      <c r="F18239" s="335">
        <v>6.21</v>
      </c>
    </row>
    <row r="18240" spans="1:6" ht="20.399999999999999">
      <c r="A18240" s="333" t="s">
        <v>86</v>
      </c>
      <c r="B18240" s="333">
        <v>270620</v>
      </c>
      <c r="C18240" s="334" t="s">
        <v>8024</v>
      </c>
      <c r="D18240" s="333" t="s">
        <v>6820</v>
      </c>
      <c r="E18240" s="335">
        <v>110.35</v>
      </c>
      <c r="F18240" s="335">
        <v>110.6</v>
      </c>
    </row>
    <row r="18241" spans="1:6" ht="20.399999999999999">
      <c r="A18241" s="333" t="s">
        <v>86</v>
      </c>
      <c r="B18241" s="333">
        <v>270621</v>
      </c>
      <c r="C18241" s="334" t="s">
        <v>200</v>
      </c>
      <c r="D18241" s="333" t="s">
        <v>6820</v>
      </c>
      <c r="E18241" s="335">
        <v>135.59</v>
      </c>
      <c r="F18241" s="335">
        <v>136.13</v>
      </c>
    </row>
    <row r="18242" spans="1:6">
      <c r="A18242" s="333" t="s">
        <v>86</v>
      </c>
      <c r="B18242" s="333">
        <v>270701</v>
      </c>
      <c r="C18242" s="334" t="s">
        <v>90</v>
      </c>
      <c r="D18242" s="333" t="s">
        <v>6824</v>
      </c>
      <c r="E18242" s="335">
        <v>594.04999999999995</v>
      </c>
      <c r="F18242" s="335">
        <v>600.67999999999995</v>
      </c>
    </row>
    <row r="18243" spans="1:6">
      <c r="A18243" s="333" t="s">
        <v>86</v>
      </c>
      <c r="B18243" s="333">
        <v>270702</v>
      </c>
      <c r="C18243" s="334" t="s">
        <v>17584</v>
      </c>
      <c r="D18243" s="333" t="s">
        <v>6824</v>
      </c>
      <c r="E18243" s="335">
        <v>227.5</v>
      </c>
      <c r="F18243" s="335">
        <v>233.96</v>
      </c>
    </row>
    <row r="18244" spans="1:6" ht="20.399999999999999">
      <c r="A18244" s="333" t="s">
        <v>86</v>
      </c>
      <c r="B18244" s="333">
        <v>270704</v>
      </c>
      <c r="C18244" s="334" t="s">
        <v>201</v>
      </c>
      <c r="D18244" s="333" t="s">
        <v>6824</v>
      </c>
      <c r="E18244" s="335">
        <v>31.45</v>
      </c>
      <c r="F18244" s="335">
        <v>33.11</v>
      </c>
    </row>
    <row r="18245" spans="1:6" ht="20.399999999999999">
      <c r="A18245" s="333" t="s">
        <v>86</v>
      </c>
      <c r="B18245" s="333">
        <v>270705</v>
      </c>
      <c r="C18245" s="334" t="s">
        <v>17585</v>
      </c>
      <c r="D18245" s="333" t="s">
        <v>6824</v>
      </c>
      <c r="E18245" s="335">
        <v>48.8</v>
      </c>
      <c r="F18245" s="335">
        <v>50.46</v>
      </c>
    </row>
    <row r="18246" spans="1:6" ht="20.399999999999999">
      <c r="A18246" s="333" t="s">
        <v>86</v>
      </c>
      <c r="B18246" s="333">
        <v>270720</v>
      </c>
      <c r="C18246" s="334" t="s">
        <v>21277</v>
      </c>
      <c r="D18246" s="333" t="s">
        <v>6824</v>
      </c>
      <c r="E18246" s="335">
        <v>405.42</v>
      </c>
      <c r="F18246" s="335">
        <v>410.78</v>
      </c>
    </row>
    <row r="18247" spans="1:6">
      <c r="A18247" s="333" t="s">
        <v>86</v>
      </c>
      <c r="B18247" s="333">
        <v>270802</v>
      </c>
      <c r="C18247" s="334" t="s">
        <v>202</v>
      </c>
      <c r="D18247" s="333" t="s">
        <v>4570</v>
      </c>
      <c r="E18247" s="335">
        <v>1778.21</v>
      </c>
      <c r="F18247" s="335">
        <v>1789.63</v>
      </c>
    </row>
    <row r="18248" spans="1:6">
      <c r="A18248" s="333" t="s">
        <v>86</v>
      </c>
      <c r="B18248" s="333">
        <v>270804</v>
      </c>
      <c r="C18248" s="334" t="s">
        <v>8025</v>
      </c>
      <c r="D18248" s="333" t="s">
        <v>6827</v>
      </c>
      <c r="E18248" s="335">
        <v>2088.66</v>
      </c>
      <c r="F18248" s="335">
        <v>2089.2800000000002</v>
      </c>
    </row>
    <row r="18249" spans="1:6">
      <c r="A18249" s="333" t="s">
        <v>86</v>
      </c>
      <c r="B18249" s="333">
        <v>270805</v>
      </c>
      <c r="C18249" s="334" t="s">
        <v>8026</v>
      </c>
      <c r="D18249" s="333" t="s">
        <v>6821</v>
      </c>
      <c r="E18249" s="335">
        <v>732.98</v>
      </c>
      <c r="F18249" s="335">
        <v>733.6</v>
      </c>
    </row>
    <row r="18250" spans="1:6">
      <c r="A18250" s="333" t="s">
        <v>86</v>
      </c>
      <c r="B18250" s="333">
        <v>270806</v>
      </c>
      <c r="C18250" s="334" t="s">
        <v>8027</v>
      </c>
      <c r="D18250" s="333" t="s">
        <v>6821</v>
      </c>
      <c r="E18250" s="335">
        <v>1037.73</v>
      </c>
      <c r="F18250" s="335">
        <v>1038.3499999999999</v>
      </c>
    </row>
    <row r="18251" spans="1:6">
      <c r="A18251" s="333" t="s">
        <v>86</v>
      </c>
      <c r="B18251" s="333">
        <v>270807</v>
      </c>
      <c r="C18251" s="334" t="s">
        <v>8028</v>
      </c>
      <c r="D18251" s="333" t="s">
        <v>6821</v>
      </c>
      <c r="E18251" s="335">
        <v>622.39</v>
      </c>
      <c r="F18251" s="335">
        <v>623.29999999999995</v>
      </c>
    </row>
    <row r="18252" spans="1:6">
      <c r="A18252" s="333" t="s">
        <v>86</v>
      </c>
      <c r="B18252" s="333">
        <v>270808</v>
      </c>
      <c r="C18252" s="334" t="s">
        <v>8029</v>
      </c>
      <c r="D18252" s="333" t="s">
        <v>6821</v>
      </c>
      <c r="E18252" s="335">
        <v>320.20999999999998</v>
      </c>
      <c r="F18252" s="335">
        <v>321.12</v>
      </c>
    </row>
    <row r="18253" spans="1:6">
      <c r="A18253" s="333" t="s">
        <v>86</v>
      </c>
      <c r="B18253" s="333">
        <v>270809</v>
      </c>
      <c r="C18253" s="334" t="s">
        <v>8030</v>
      </c>
      <c r="D18253" s="333" t="s">
        <v>6821</v>
      </c>
      <c r="E18253" s="335">
        <v>531.16</v>
      </c>
      <c r="F18253" s="335">
        <v>531.78</v>
      </c>
    </row>
    <row r="18254" spans="1:6">
      <c r="A18254" s="333" t="s">
        <v>86</v>
      </c>
      <c r="B18254" s="333">
        <v>270810</v>
      </c>
      <c r="C18254" s="334" t="s">
        <v>8031</v>
      </c>
      <c r="D18254" s="333" t="s">
        <v>6821</v>
      </c>
      <c r="E18254" s="335">
        <v>888.66</v>
      </c>
      <c r="F18254" s="335">
        <v>889.28</v>
      </c>
    </row>
    <row r="18255" spans="1:6">
      <c r="A18255" s="333" t="s">
        <v>86</v>
      </c>
      <c r="B18255" s="333">
        <v>270811</v>
      </c>
      <c r="C18255" s="334" t="s">
        <v>8032</v>
      </c>
      <c r="D18255" s="333" t="s">
        <v>6821</v>
      </c>
      <c r="E18255" s="335">
        <v>839.77</v>
      </c>
      <c r="F18255" s="335">
        <v>888.97</v>
      </c>
    </row>
    <row r="18256" spans="1:6">
      <c r="A18256" s="333" t="s">
        <v>86</v>
      </c>
      <c r="B18256" s="333">
        <v>270889</v>
      </c>
      <c r="C18256" s="334" t="s">
        <v>203</v>
      </c>
      <c r="D18256" s="333" t="s">
        <v>4570</v>
      </c>
      <c r="E18256" s="335">
        <v>7297.32</v>
      </c>
      <c r="F18256" s="335">
        <v>7409.45</v>
      </c>
    </row>
    <row r="18257" spans="1:6">
      <c r="A18257" s="333" t="s">
        <v>86</v>
      </c>
      <c r="B18257" s="333">
        <v>270890</v>
      </c>
      <c r="C18257" s="334" t="s">
        <v>204</v>
      </c>
      <c r="D18257" s="333" t="s">
        <v>4570</v>
      </c>
      <c r="E18257" s="335">
        <v>9476.3700000000008</v>
      </c>
      <c r="F18257" s="335">
        <v>9542.77</v>
      </c>
    </row>
    <row r="18258" spans="1:6">
      <c r="A18258" s="333" t="s">
        <v>86</v>
      </c>
      <c r="B18258" s="333">
        <v>270891</v>
      </c>
      <c r="C18258" s="334" t="s">
        <v>205</v>
      </c>
      <c r="D18258" s="333" t="s">
        <v>4570</v>
      </c>
      <c r="E18258" s="335">
        <v>5026.12</v>
      </c>
      <c r="F18258" s="335">
        <v>5096.96</v>
      </c>
    </row>
    <row r="18259" spans="1:6">
      <c r="A18259" s="333" t="s">
        <v>86</v>
      </c>
      <c r="B18259" s="333">
        <v>270892</v>
      </c>
      <c r="C18259" s="334" t="s">
        <v>206</v>
      </c>
      <c r="D18259" s="333" t="s">
        <v>4570</v>
      </c>
      <c r="E18259" s="335">
        <v>9844.8799999999992</v>
      </c>
      <c r="F18259" s="335">
        <v>9926.35</v>
      </c>
    </row>
    <row r="18260" spans="1:6" ht="20.399999999999999">
      <c r="A18260" s="333" t="s">
        <v>86</v>
      </c>
      <c r="B18260" s="333">
        <v>271098</v>
      </c>
      <c r="C18260" s="334" t="s">
        <v>8033</v>
      </c>
      <c r="D18260" s="333" t="s">
        <v>4570</v>
      </c>
      <c r="E18260" s="335">
        <v>3739.74</v>
      </c>
      <c r="F18260" s="335">
        <v>3761.51</v>
      </c>
    </row>
    <row r="18261" spans="1:6" ht="20.399999999999999">
      <c r="A18261" s="333" t="s">
        <v>86</v>
      </c>
      <c r="B18261" s="333">
        <v>271099</v>
      </c>
      <c r="C18261" s="334" t="s">
        <v>207</v>
      </c>
      <c r="D18261" s="333" t="s">
        <v>4570</v>
      </c>
      <c r="E18261" s="335">
        <v>2364.2199999999998</v>
      </c>
      <c r="F18261" s="335">
        <v>2385.9899999999998</v>
      </c>
    </row>
    <row r="18262" spans="1:6" ht="20.399999999999999">
      <c r="A18262" s="333" t="s">
        <v>86</v>
      </c>
      <c r="B18262" s="333">
        <v>271100</v>
      </c>
      <c r="C18262" s="334" t="s">
        <v>208</v>
      </c>
      <c r="D18262" s="333" t="s">
        <v>4570</v>
      </c>
      <c r="E18262" s="335">
        <v>4228.76</v>
      </c>
      <c r="F18262" s="335">
        <v>4250.53</v>
      </c>
    </row>
    <row r="18263" spans="1:6">
      <c r="A18263" s="333" t="s">
        <v>86</v>
      </c>
      <c r="B18263" s="333">
        <v>271101</v>
      </c>
      <c r="C18263" s="334" t="s">
        <v>77</v>
      </c>
      <c r="D18263" s="333" t="s">
        <v>4570</v>
      </c>
      <c r="E18263" s="335">
        <v>4155.8599999999997</v>
      </c>
      <c r="F18263" s="335">
        <v>4171.3500000000004</v>
      </c>
    </row>
    <row r="18264" spans="1:6" ht="20.399999999999999">
      <c r="A18264" s="333" t="s">
        <v>86</v>
      </c>
      <c r="B18264" s="333">
        <v>271102</v>
      </c>
      <c r="C18264" s="334" t="s">
        <v>209</v>
      </c>
      <c r="D18264" s="333" t="s">
        <v>4570</v>
      </c>
      <c r="E18264" s="335">
        <v>1875.2</v>
      </c>
      <c r="F18264" s="335">
        <v>1896.97</v>
      </c>
    </row>
    <row r="18265" spans="1:6">
      <c r="A18265" s="333" t="s">
        <v>86</v>
      </c>
      <c r="B18265" s="333">
        <v>271103</v>
      </c>
      <c r="C18265" s="334" t="s">
        <v>8034</v>
      </c>
      <c r="D18265" s="333" t="s">
        <v>4570</v>
      </c>
      <c r="E18265" s="335">
        <v>1384.37</v>
      </c>
      <c r="F18265" s="335">
        <v>1391.31</v>
      </c>
    </row>
    <row r="18266" spans="1:6" ht="20.399999999999999">
      <c r="A18266" s="333" t="s">
        <v>86</v>
      </c>
      <c r="B18266" s="333">
        <v>271105</v>
      </c>
      <c r="C18266" s="334" t="s">
        <v>210</v>
      </c>
      <c r="D18266" s="333" t="s">
        <v>4570</v>
      </c>
      <c r="E18266" s="335">
        <v>9016.6299999999992</v>
      </c>
      <c r="F18266" s="335">
        <v>9091.18</v>
      </c>
    </row>
    <row r="18267" spans="1:6" ht="20.399999999999999">
      <c r="A18267" s="333" t="s">
        <v>86</v>
      </c>
      <c r="B18267" s="333">
        <v>271106</v>
      </c>
      <c r="C18267" s="334" t="s">
        <v>211</v>
      </c>
      <c r="D18267" s="333" t="s">
        <v>4570</v>
      </c>
      <c r="E18267" s="335">
        <v>6861.33</v>
      </c>
      <c r="F18267" s="335">
        <v>6929.09</v>
      </c>
    </row>
    <row r="18268" spans="1:6">
      <c r="A18268" s="333" t="s">
        <v>86</v>
      </c>
      <c r="B18268" s="333">
        <v>271201</v>
      </c>
      <c r="C18268" s="334" t="s">
        <v>8035</v>
      </c>
      <c r="D18268" s="333" t="s">
        <v>6821</v>
      </c>
      <c r="E18268" s="335">
        <v>1071.98</v>
      </c>
      <c r="F18268" s="335">
        <v>1128.56</v>
      </c>
    </row>
    <row r="18269" spans="1:6">
      <c r="A18269" s="333" t="s">
        <v>86</v>
      </c>
      <c r="B18269" s="333">
        <v>271204</v>
      </c>
      <c r="C18269" s="334" t="s">
        <v>8036</v>
      </c>
      <c r="D18269" s="333" t="s">
        <v>6821</v>
      </c>
      <c r="E18269" s="335">
        <v>1814.23</v>
      </c>
      <c r="F18269" s="335">
        <v>1870.81</v>
      </c>
    </row>
    <row r="18270" spans="1:6">
      <c r="A18270" s="333" t="s">
        <v>86</v>
      </c>
      <c r="B18270" s="333">
        <v>271208</v>
      </c>
      <c r="C18270" s="334" t="s">
        <v>8037</v>
      </c>
      <c r="D18270" s="333" t="s">
        <v>6821</v>
      </c>
      <c r="E18270" s="335">
        <v>2422.02</v>
      </c>
      <c r="F18270" s="335">
        <v>2521.8000000000002</v>
      </c>
    </row>
    <row r="18271" spans="1:6">
      <c r="A18271" s="333" t="s">
        <v>86</v>
      </c>
      <c r="B18271" s="333">
        <v>271210</v>
      </c>
      <c r="C18271" s="334" t="s">
        <v>8038</v>
      </c>
      <c r="D18271" s="333" t="s">
        <v>6820</v>
      </c>
      <c r="E18271" s="335">
        <v>178.47</v>
      </c>
      <c r="F18271" s="335">
        <v>187.9</v>
      </c>
    </row>
    <row r="18272" spans="1:6">
      <c r="A18272" s="333" t="s">
        <v>86</v>
      </c>
      <c r="B18272" s="333">
        <v>271303</v>
      </c>
      <c r="C18272" s="334" t="s">
        <v>8039</v>
      </c>
      <c r="D18272" s="333" t="s">
        <v>6824</v>
      </c>
      <c r="E18272" s="335">
        <v>323.68</v>
      </c>
      <c r="F18272" s="335">
        <v>336.27</v>
      </c>
    </row>
    <row r="18273" spans="1:6">
      <c r="A18273" s="333" t="s">
        <v>86</v>
      </c>
      <c r="B18273" s="333">
        <v>271304</v>
      </c>
      <c r="C18273" s="334" t="s">
        <v>8040</v>
      </c>
      <c r="D18273" s="333" t="s">
        <v>6820</v>
      </c>
      <c r="E18273" s="335">
        <v>360.03</v>
      </c>
      <c r="F18273" s="335">
        <v>365.77</v>
      </c>
    </row>
    <row r="18274" spans="1:6">
      <c r="A18274" s="333" t="s">
        <v>86</v>
      </c>
      <c r="B18274" s="333">
        <v>271305</v>
      </c>
      <c r="C18274" s="334" t="s">
        <v>8041</v>
      </c>
      <c r="D18274" s="333" t="s">
        <v>6824</v>
      </c>
      <c r="E18274" s="335">
        <v>120.13</v>
      </c>
      <c r="F18274" s="335">
        <v>128.19999999999999</v>
      </c>
    </row>
    <row r="18275" spans="1:6">
      <c r="A18275" s="333" t="s">
        <v>86</v>
      </c>
      <c r="B18275" s="333">
        <v>271306</v>
      </c>
      <c r="C18275" s="334" t="s">
        <v>17586</v>
      </c>
      <c r="D18275" s="333" t="s">
        <v>231</v>
      </c>
      <c r="E18275" s="335">
        <v>189.53</v>
      </c>
      <c r="F18275" s="335">
        <v>201.06</v>
      </c>
    </row>
    <row r="18276" spans="1:6">
      <c r="A18276" s="333" t="s">
        <v>86</v>
      </c>
      <c r="B18276" s="333">
        <v>271307</v>
      </c>
      <c r="C18276" s="334" t="s">
        <v>8042</v>
      </c>
      <c r="D18276" s="333" t="s">
        <v>231</v>
      </c>
      <c r="E18276" s="335">
        <v>393.42</v>
      </c>
      <c r="F18276" s="335">
        <v>407.34</v>
      </c>
    </row>
    <row r="18277" spans="1:6">
      <c r="A18277" s="333" t="s">
        <v>86</v>
      </c>
      <c r="B18277" s="333">
        <v>271408</v>
      </c>
      <c r="C18277" s="334" t="s">
        <v>17587</v>
      </c>
      <c r="D18277" s="333" t="s">
        <v>6824</v>
      </c>
      <c r="E18277" s="335">
        <v>924.98</v>
      </c>
      <c r="F18277" s="335">
        <v>934.54</v>
      </c>
    </row>
    <row r="18278" spans="1:6">
      <c r="A18278" s="333" t="s">
        <v>86</v>
      </c>
      <c r="B18278" s="333">
        <v>271409</v>
      </c>
      <c r="C18278" s="334" t="s">
        <v>8043</v>
      </c>
      <c r="D18278" s="333" t="s">
        <v>6824</v>
      </c>
      <c r="E18278" s="335">
        <v>1038.29</v>
      </c>
      <c r="F18278" s="335">
        <v>1057.69</v>
      </c>
    </row>
    <row r="18279" spans="1:6">
      <c r="A18279" s="333" t="s">
        <v>86</v>
      </c>
      <c r="B18279" s="333">
        <v>271417</v>
      </c>
      <c r="C18279" s="334" t="s">
        <v>17588</v>
      </c>
      <c r="D18279" s="333" t="s">
        <v>6824</v>
      </c>
      <c r="E18279" s="335">
        <v>66.400000000000006</v>
      </c>
      <c r="F18279" s="335">
        <v>70.430000000000007</v>
      </c>
    </row>
    <row r="18280" spans="1:6" ht="20.399999999999999">
      <c r="A18280" s="333" t="s">
        <v>86</v>
      </c>
      <c r="B18280" s="333">
        <v>271507</v>
      </c>
      <c r="C18280" s="334" t="s">
        <v>212</v>
      </c>
      <c r="D18280" s="333" t="s">
        <v>6821</v>
      </c>
      <c r="E18280" s="335">
        <v>1362.63</v>
      </c>
      <c r="F18280" s="335">
        <v>1439.64</v>
      </c>
    </row>
    <row r="18281" spans="1:6">
      <c r="A18281" s="333" t="s">
        <v>86</v>
      </c>
      <c r="B18281" s="333">
        <v>271508</v>
      </c>
      <c r="C18281" s="334" t="s">
        <v>17589</v>
      </c>
      <c r="D18281" s="333" t="s">
        <v>231</v>
      </c>
      <c r="E18281" s="335">
        <v>728.66</v>
      </c>
      <c r="F18281" s="335">
        <v>764.99</v>
      </c>
    </row>
    <row r="18282" spans="1:6">
      <c r="A18282" s="333" t="s">
        <v>86</v>
      </c>
      <c r="B18282" s="333">
        <v>271509</v>
      </c>
      <c r="C18282" s="334" t="s">
        <v>17590</v>
      </c>
      <c r="D18282" s="333" t="s">
        <v>231</v>
      </c>
      <c r="E18282" s="335">
        <v>994.77</v>
      </c>
      <c r="F18282" s="335">
        <v>1054.0999999999999</v>
      </c>
    </row>
    <row r="18283" spans="1:6">
      <c r="A18283" s="333" t="s">
        <v>86</v>
      </c>
      <c r="B18283" s="333">
        <v>271605</v>
      </c>
      <c r="C18283" s="334" t="s">
        <v>8044</v>
      </c>
      <c r="D18283" s="333" t="s">
        <v>6821</v>
      </c>
      <c r="E18283" s="335">
        <v>31.55</v>
      </c>
      <c r="F18283" s="335">
        <v>32.549999999999997</v>
      </c>
    </row>
    <row r="18284" spans="1:6">
      <c r="A18284" s="333" t="s">
        <v>86</v>
      </c>
      <c r="B18284" s="333">
        <v>271608</v>
      </c>
      <c r="C18284" s="334" t="s">
        <v>17591</v>
      </c>
      <c r="D18284" s="333" t="s">
        <v>6820</v>
      </c>
      <c r="E18284" s="335">
        <v>582.78</v>
      </c>
      <c r="F18284" s="335">
        <v>588.52</v>
      </c>
    </row>
    <row r="18285" spans="1:6">
      <c r="A18285" s="333" t="s">
        <v>86</v>
      </c>
      <c r="B18285" s="333">
        <v>271609</v>
      </c>
      <c r="C18285" s="334" t="s">
        <v>8045</v>
      </c>
      <c r="D18285" s="333" t="s">
        <v>6820</v>
      </c>
      <c r="E18285" s="335">
        <v>256.75</v>
      </c>
      <c r="F18285" s="335">
        <v>271.33</v>
      </c>
    </row>
    <row r="18286" spans="1:6">
      <c r="A18286" s="333" t="s">
        <v>86</v>
      </c>
      <c r="B18286" s="333">
        <v>271701</v>
      </c>
      <c r="C18286" s="334" t="s">
        <v>8046</v>
      </c>
      <c r="D18286" s="333" t="s">
        <v>6820</v>
      </c>
      <c r="E18286" s="335">
        <v>332.88</v>
      </c>
      <c r="F18286" s="335">
        <v>347.12</v>
      </c>
    </row>
    <row r="18287" spans="1:6">
      <c r="A18287" s="333" t="s">
        <v>86</v>
      </c>
      <c r="B18287" s="333">
        <v>271702</v>
      </c>
      <c r="C18287" s="334" t="s">
        <v>8047</v>
      </c>
      <c r="D18287" s="333" t="s">
        <v>6820</v>
      </c>
      <c r="E18287" s="335">
        <v>747.13</v>
      </c>
      <c r="F18287" s="335">
        <v>752.87</v>
      </c>
    </row>
    <row r="18288" spans="1:6" ht="30.6">
      <c r="A18288" s="333" t="s">
        <v>86</v>
      </c>
      <c r="B18288" s="333">
        <v>271708</v>
      </c>
      <c r="C18288" s="334" t="s">
        <v>8048</v>
      </c>
      <c r="D18288" s="333" t="s">
        <v>6824</v>
      </c>
      <c r="E18288" s="335">
        <v>59.36</v>
      </c>
      <c r="F18288" s="335">
        <v>62.1</v>
      </c>
    </row>
    <row r="18289" spans="1:6" ht="30.6">
      <c r="A18289" s="333" t="s">
        <v>86</v>
      </c>
      <c r="B18289" s="333">
        <v>271711</v>
      </c>
      <c r="C18289" s="334" t="s">
        <v>8049</v>
      </c>
      <c r="D18289" s="333" t="s">
        <v>6824</v>
      </c>
      <c r="E18289" s="335">
        <v>52.61</v>
      </c>
      <c r="F18289" s="335">
        <v>54.91</v>
      </c>
    </row>
    <row r="18290" spans="1:6" ht="30.6">
      <c r="A18290" s="333" t="s">
        <v>86</v>
      </c>
      <c r="B18290" s="333">
        <v>271712</v>
      </c>
      <c r="C18290" s="334" t="s">
        <v>8050</v>
      </c>
      <c r="D18290" s="333" t="s">
        <v>6824</v>
      </c>
      <c r="E18290" s="335">
        <v>53.31</v>
      </c>
      <c r="F18290" s="335">
        <v>55.61</v>
      </c>
    </row>
    <row r="18291" spans="1:6" ht="30.6">
      <c r="A18291" s="333" t="s">
        <v>86</v>
      </c>
      <c r="B18291" s="333">
        <v>271713</v>
      </c>
      <c r="C18291" s="334" t="s">
        <v>8051</v>
      </c>
      <c r="D18291" s="333" t="s">
        <v>231</v>
      </c>
      <c r="E18291" s="335">
        <v>44.27</v>
      </c>
      <c r="F18291" s="335">
        <v>46.23</v>
      </c>
    </row>
    <row r="18292" spans="1:6" ht="30.6">
      <c r="A18292" s="333" t="s">
        <v>86</v>
      </c>
      <c r="B18292" s="333">
        <v>271714</v>
      </c>
      <c r="C18292" s="334" t="s">
        <v>8052</v>
      </c>
      <c r="D18292" s="333" t="s">
        <v>6824</v>
      </c>
      <c r="E18292" s="335">
        <v>23.06</v>
      </c>
      <c r="F18292" s="335">
        <v>24.18</v>
      </c>
    </row>
    <row r="18293" spans="1:6" ht="30.6">
      <c r="A18293" s="333" t="s">
        <v>86</v>
      </c>
      <c r="B18293" s="333">
        <v>271715</v>
      </c>
      <c r="C18293" s="334" t="s">
        <v>8053</v>
      </c>
      <c r="D18293" s="333" t="s">
        <v>6824</v>
      </c>
      <c r="E18293" s="335">
        <v>43.68</v>
      </c>
      <c r="F18293" s="335">
        <v>45.64</v>
      </c>
    </row>
    <row r="18294" spans="1:6">
      <c r="A18294" s="333" t="s">
        <v>86</v>
      </c>
      <c r="B18294" s="333">
        <v>271716</v>
      </c>
      <c r="C18294" s="334" t="s">
        <v>8054</v>
      </c>
      <c r="D18294" s="333" t="s">
        <v>6820</v>
      </c>
      <c r="E18294" s="335">
        <v>568.95000000000005</v>
      </c>
      <c r="F18294" s="335">
        <v>590.26</v>
      </c>
    </row>
    <row r="18295" spans="1:6">
      <c r="A18295" s="333" t="s">
        <v>86</v>
      </c>
      <c r="B18295" s="333">
        <v>271717</v>
      </c>
      <c r="C18295" s="334" t="s">
        <v>8055</v>
      </c>
      <c r="D18295" s="333" t="s">
        <v>6820</v>
      </c>
      <c r="E18295" s="335">
        <v>956.05</v>
      </c>
      <c r="F18295" s="335">
        <v>977.36</v>
      </c>
    </row>
    <row r="18296" spans="1:6">
      <c r="A18296" s="333" t="s">
        <v>86</v>
      </c>
      <c r="B18296" s="333">
        <v>271718</v>
      </c>
      <c r="C18296" s="334" t="s">
        <v>8056</v>
      </c>
      <c r="D18296" s="333" t="s">
        <v>6820</v>
      </c>
      <c r="E18296" s="335">
        <v>708.12</v>
      </c>
      <c r="F18296" s="335">
        <v>729.43</v>
      </c>
    </row>
    <row r="18297" spans="1:6">
      <c r="A18297" s="333" t="s">
        <v>86</v>
      </c>
      <c r="B18297" s="333">
        <v>271801</v>
      </c>
      <c r="C18297" s="334" t="s">
        <v>8057</v>
      </c>
      <c r="D18297" s="333" t="s">
        <v>6820</v>
      </c>
      <c r="E18297" s="335">
        <v>149.04</v>
      </c>
      <c r="F18297" s="335">
        <v>151.82</v>
      </c>
    </row>
    <row r="18298" spans="1:6">
      <c r="A18298" s="333" t="s">
        <v>86</v>
      </c>
      <c r="B18298" s="333">
        <v>271802</v>
      </c>
      <c r="C18298" s="334" t="s">
        <v>8058</v>
      </c>
      <c r="D18298" s="333" t="s">
        <v>6820</v>
      </c>
      <c r="E18298" s="335">
        <v>162.34</v>
      </c>
      <c r="F18298" s="335">
        <v>165.12</v>
      </c>
    </row>
    <row r="18299" spans="1:6">
      <c r="A18299" s="333" t="s">
        <v>86</v>
      </c>
      <c r="B18299" s="333">
        <v>271803</v>
      </c>
      <c r="C18299" s="334" t="s">
        <v>8059</v>
      </c>
      <c r="D18299" s="333" t="s">
        <v>6820</v>
      </c>
      <c r="E18299" s="335">
        <v>146.46</v>
      </c>
      <c r="F18299" s="335">
        <v>149.24</v>
      </c>
    </row>
    <row r="18300" spans="1:6">
      <c r="A18300" s="333" t="s">
        <v>86</v>
      </c>
      <c r="B18300" s="333">
        <v>271850</v>
      </c>
      <c r="C18300" s="334" t="s">
        <v>8060</v>
      </c>
      <c r="D18300" s="333" t="s">
        <v>6824</v>
      </c>
      <c r="E18300" s="335">
        <v>627.14</v>
      </c>
      <c r="F18300" s="335">
        <v>627.14</v>
      </c>
    </row>
    <row r="18301" spans="1:6">
      <c r="A18301" s="333" t="s">
        <v>86</v>
      </c>
      <c r="B18301" s="333">
        <v>271851</v>
      </c>
      <c r="C18301" s="334" t="s">
        <v>8061</v>
      </c>
      <c r="D18301" s="333" t="s">
        <v>6824</v>
      </c>
      <c r="E18301" s="335">
        <v>613.33000000000004</v>
      </c>
      <c r="F18301" s="335">
        <v>613.33000000000004</v>
      </c>
    </row>
    <row r="18302" spans="1:6">
      <c r="A18302" s="333" t="s">
        <v>86</v>
      </c>
      <c r="B18302" s="333">
        <v>271852</v>
      </c>
      <c r="C18302" s="334" t="s">
        <v>8062</v>
      </c>
      <c r="D18302" s="333" t="s">
        <v>6824</v>
      </c>
      <c r="E18302" s="335">
        <v>690.97</v>
      </c>
      <c r="F18302" s="335">
        <v>690.97</v>
      </c>
    </row>
    <row r="18303" spans="1:6">
      <c r="A18303" s="333" t="s">
        <v>86</v>
      </c>
      <c r="B18303" s="333">
        <v>271853</v>
      </c>
      <c r="C18303" s="334" t="s">
        <v>8063</v>
      </c>
      <c r="D18303" s="333" t="s">
        <v>6824</v>
      </c>
      <c r="E18303" s="335">
        <v>1216.6600000000001</v>
      </c>
      <c r="F18303" s="335">
        <v>1216.6600000000001</v>
      </c>
    </row>
    <row r="18304" spans="1:6">
      <c r="A18304" s="333" t="s">
        <v>86</v>
      </c>
      <c r="B18304" s="333">
        <v>271900</v>
      </c>
      <c r="C18304" s="334" t="s">
        <v>17592</v>
      </c>
      <c r="D18304" s="333" t="s">
        <v>6820</v>
      </c>
      <c r="E18304" s="335">
        <v>2262.42</v>
      </c>
      <c r="F18304" s="335">
        <v>2316.5</v>
      </c>
    </row>
    <row r="18305" spans="1:6">
      <c r="A18305" s="333" t="s">
        <v>223</v>
      </c>
      <c r="B18305" s="333">
        <v>110</v>
      </c>
      <c r="C18305" s="334" t="s">
        <v>17593</v>
      </c>
      <c r="D18305" s="333" t="s">
        <v>8064</v>
      </c>
      <c r="E18305" s="335">
        <v>10.25</v>
      </c>
      <c r="F18305" s="335">
        <v>10.25</v>
      </c>
    </row>
    <row r="18306" spans="1:6">
      <c r="A18306" s="333" t="s">
        <v>223</v>
      </c>
      <c r="B18306" s="333">
        <v>2721</v>
      </c>
      <c r="C18306" s="334" t="s">
        <v>17594</v>
      </c>
      <c r="D18306" s="333" t="s">
        <v>8065</v>
      </c>
      <c r="E18306" s="335">
        <v>7.94</v>
      </c>
      <c r="F18306" s="335">
        <v>7.94</v>
      </c>
    </row>
    <row r="18307" spans="1:6">
      <c r="A18307" s="333" t="s">
        <v>223</v>
      </c>
      <c r="B18307" s="333">
        <v>1120</v>
      </c>
      <c r="C18307" s="334" t="s">
        <v>17595</v>
      </c>
      <c r="D18307" s="333" t="s">
        <v>8065</v>
      </c>
      <c r="E18307" s="335">
        <v>8.07</v>
      </c>
      <c r="F18307" s="335">
        <v>8.07</v>
      </c>
    </row>
    <row r="18308" spans="1:6">
      <c r="A18308" s="333" t="s">
        <v>223</v>
      </c>
      <c r="B18308" s="333">
        <v>2436</v>
      </c>
      <c r="C18308" s="334" t="s">
        <v>17596</v>
      </c>
      <c r="D18308" s="333" t="s">
        <v>8065</v>
      </c>
      <c r="E18308" s="335">
        <v>8.67</v>
      </c>
      <c r="F18308" s="335">
        <v>8.67</v>
      </c>
    </row>
    <row r="18309" spans="1:6">
      <c r="A18309" s="333" t="s">
        <v>223</v>
      </c>
      <c r="B18309" s="333">
        <v>2441</v>
      </c>
      <c r="C18309" s="334" t="s">
        <v>21278</v>
      </c>
      <c r="D18309" s="333" t="s">
        <v>8065</v>
      </c>
      <c r="E18309" s="335">
        <v>6.51</v>
      </c>
      <c r="F18309" s="335">
        <v>6.51</v>
      </c>
    </row>
    <row r="18310" spans="1:6">
      <c r="A18310" s="333" t="s">
        <v>223</v>
      </c>
      <c r="B18310" s="333">
        <v>2442</v>
      </c>
      <c r="C18310" s="334" t="s">
        <v>17597</v>
      </c>
      <c r="D18310" s="333" t="s">
        <v>8065</v>
      </c>
      <c r="E18310" s="335">
        <v>6.39</v>
      </c>
      <c r="F18310" s="335">
        <v>6.39</v>
      </c>
    </row>
    <row r="18311" spans="1:6">
      <c r="A18311" s="333" t="s">
        <v>223</v>
      </c>
      <c r="B18311" s="333">
        <v>2444</v>
      </c>
      <c r="C18311" s="334" t="s">
        <v>17598</v>
      </c>
      <c r="D18311" s="333" t="s">
        <v>8065</v>
      </c>
      <c r="E18311" s="335">
        <v>6.3</v>
      </c>
      <c r="F18311" s="335">
        <v>6.3</v>
      </c>
    </row>
    <row r="18312" spans="1:6">
      <c r="A18312" s="333" t="s">
        <v>223</v>
      </c>
      <c r="B18312" s="333">
        <v>2437</v>
      </c>
      <c r="C18312" s="334" t="s">
        <v>17599</v>
      </c>
      <c r="D18312" s="333" t="s">
        <v>8065</v>
      </c>
      <c r="E18312" s="335">
        <v>7.39</v>
      </c>
      <c r="F18312" s="335">
        <v>7.39</v>
      </c>
    </row>
    <row r="18313" spans="1:6">
      <c r="A18313" s="333" t="s">
        <v>223</v>
      </c>
      <c r="B18313" s="333">
        <v>2438</v>
      </c>
      <c r="C18313" s="334" t="s">
        <v>17600</v>
      </c>
      <c r="D18313" s="333" t="s">
        <v>8065</v>
      </c>
      <c r="E18313" s="335">
        <v>6.76</v>
      </c>
      <c r="F18313" s="335">
        <v>6.76</v>
      </c>
    </row>
    <row r="18314" spans="1:6">
      <c r="A18314" s="333" t="s">
        <v>223</v>
      </c>
      <c r="B18314" s="333">
        <v>2439</v>
      </c>
      <c r="C18314" s="334" t="s">
        <v>17601</v>
      </c>
      <c r="D18314" s="333" t="s">
        <v>8065</v>
      </c>
      <c r="E18314" s="335">
        <v>6.75</v>
      </c>
      <c r="F18314" s="335">
        <v>6.75</v>
      </c>
    </row>
    <row r="18315" spans="1:6">
      <c r="A18315" s="333" t="s">
        <v>223</v>
      </c>
      <c r="B18315" s="333">
        <v>2440</v>
      </c>
      <c r="C18315" s="334" t="s">
        <v>17602</v>
      </c>
      <c r="D18315" s="333" t="s">
        <v>8065</v>
      </c>
      <c r="E18315" s="335">
        <v>6.53</v>
      </c>
      <c r="F18315" s="335">
        <v>6.53</v>
      </c>
    </row>
    <row r="18316" spans="1:6">
      <c r="A18316" s="333" t="s">
        <v>223</v>
      </c>
      <c r="B18316" s="333">
        <v>2446</v>
      </c>
      <c r="C18316" s="334" t="s">
        <v>17603</v>
      </c>
      <c r="D18316" s="333" t="s">
        <v>8065</v>
      </c>
      <c r="E18316" s="335">
        <v>8.92</v>
      </c>
      <c r="F18316" s="335">
        <v>8.92</v>
      </c>
    </row>
    <row r="18317" spans="1:6">
      <c r="A18317" s="333" t="s">
        <v>223</v>
      </c>
      <c r="B18317" s="333">
        <v>2448</v>
      </c>
      <c r="C18317" s="334" t="s">
        <v>17604</v>
      </c>
      <c r="D18317" s="333" t="s">
        <v>8065</v>
      </c>
      <c r="E18317" s="335">
        <v>8.11</v>
      </c>
      <c r="F18317" s="335">
        <v>8.11</v>
      </c>
    </row>
    <row r="18318" spans="1:6">
      <c r="A18318" s="333" t="s">
        <v>223</v>
      </c>
      <c r="B18318" s="333">
        <v>1130</v>
      </c>
      <c r="C18318" s="334" t="s">
        <v>17605</v>
      </c>
      <c r="D18318" s="333" t="s">
        <v>213</v>
      </c>
      <c r="E18318" s="335">
        <v>426.38</v>
      </c>
      <c r="F18318" s="335">
        <v>426.38</v>
      </c>
    </row>
    <row r="18319" spans="1:6">
      <c r="A18319" s="333" t="s">
        <v>223</v>
      </c>
      <c r="B18319" s="333">
        <v>2754</v>
      </c>
      <c r="C18319" s="334" t="s">
        <v>17606</v>
      </c>
      <c r="D18319" s="333" t="s">
        <v>8065</v>
      </c>
      <c r="E18319" s="335">
        <v>7.82</v>
      </c>
      <c r="F18319" s="335">
        <v>7.82</v>
      </c>
    </row>
    <row r="18320" spans="1:6">
      <c r="A18320" s="333" t="s">
        <v>223</v>
      </c>
      <c r="B18320" s="333">
        <v>2976</v>
      </c>
      <c r="C18320" s="334" t="s">
        <v>8066</v>
      </c>
      <c r="D18320" s="333" t="s">
        <v>8065</v>
      </c>
      <c r="E18320" s="335">
        <v>36.42</v>
      </c>
      <c r="F18320" s="335">
        <v>36.42</v>
      </c>
    </row>
    <row r="18321" spans="1:6" ht="20.399999999999999">
      <c r="A18321" s="333" t="s">
        <v>223</v>
      </c>
      <c r="B18321" s="333">
        <v>2459</v>
      </c>
      <c r="C18321" s="334" t="s">
        <v>17607</v>
      </c>
      <c r="D18321" s="333" t="s">
        <v>8065</v>
      </c>
      <c r="E18321" s="335">
        <v>12.75</v>
      </c>
      <c r="F18321" s="335">
        <v>12.75</v>
      </c>
    </row>
    <row r="18322" spans="1:6" ht="20.399999999999999">
      <c r="A18322" s="333" t="s">
        <v>223</v>
      </c>
      <c r="B18322" s="333">
        <v>1973</v>
      </c>
      <c r="C18322" s="334" t="s">
        <v>17608</v>
      </c>
      <c r="D18322" s="333" t="s">
        <v>8065</v>
      </c>
      <c r="E18322" s="335">
        <v>7.73</v>
      </c>
      <c r="F18322" s="335">
        <v>7.73</v>
      </c>
    </row>
    <row r="18323" spans="1:6">
      <c r="A18323" s="333" t="s">
        <v>223</v>
      </c>
      <c r="B18323" s="333">
        <v>1440</v>
      </c>
      <c r="C18323" s="334" t="s">
        <v>8067</v>
      </c>
      <c r="D18323" s="333" t="s">
        <v>8065</v>
      </c>
      <c r="E18323" s="335">
        <v>3.32</v>
      </c>
      <c r="F18323" s="335">
        <v>3.32</v>
      </c>
    </row>
    <row r="18324" spans="1:6">
      <c r="A18324" s="333" t="s">
        <v>223</v>
      </c>
      <c r="B18324" s="333">
        <v>2791</v>
      </c>
      <c r="C18324" s="334" t="s">
        <v>8068</v>
      </c>
      <c r="D18324" s="333" t="s">
        <v>8065</v>
      </c>
      <c r="E18324" s="335">
        <v>3.41</v>
      </c>
      <c r="F18324" s="335">
        <v>3.41</v>
      </c>
    </row>
    <row r="18325" spans="1:6">
      <c r="A18325" s="333" t="s">
        <v>223</v>
      </c>
      <c r="B18325" s="333">
        <v>2811</v>
      </c>
      <c r="C18325" s="334" t="s">
        <v>8069</v>
      </c>
      <c r="D18325" s="333" t="s">
        <v>222</v>
      </c>
      <c r="E18325" s="335">
        <v>28.93</v>
      </c>
      <c r="F18325" s="335">
        <v>28.93</v>
      </c>
    </row>
    <row r="18326" spans="1:6">
      <c r="A18326" s="333" t="s">
        <v>223</v>
      </c>
      <c r="B18326" s="333">
        <v>2861</v>
      </c>
      <c r="C18326" s="334" t="s">
        <v>21279</v>
      </c>
      <c r="D18326" s="333" t="s">
        <v>8065</v>
      </c>
      <c r="E18326" s="335">
        <v>12.55</v>
      </c>
      <c r="F18326" s="335">
        <v>12.55</v>
      </c>
    </row>
    <row r="18327" spans="1:6">
      <c r="A18327" s="333" t="s">
        <v>223</v>
      </c>
      <c r="B18327" s="333">
        <v>5070</v>
      </c>
      <c r="C18327" s="334" t="s">
        <v>21280</v>
      </c>
      <c r="D18327" s="333" t="s">
        <v>222</v>
      </c>
      <c r="E18327" s="335">
        <v>51.38</v>
      </c>
      <c r="F18327" s="335">
        <v>51.38</v>
      </c>
    </row>
    <row r="18328" spans="1:6">
      <c r="A18328" s="333" t="s">
        <v>223</v>
      </c>
      <c r="B18328" s="333">
        <v>106</v>
      </c>
      <c r="C18328" s="334" t="s">
        <v>8070</v>
      </c>
      <c r="D18328" s="333" t="s">
        <v>8071</v>
      </c>
      <c r="E18328" s="335">
        <v>10.15</v>
      </c>
      <c r="F18328" s="335">
        <v>10.15</v>
      </c>
    </row>
    <row r="18329" spans="1:6">
      <c r="A18329" s="333" t="s">
        <v>223</v>
      </c>
      <c r="B18329" s="333">
        <v>1121</v>
      </c>
      <c r="C18329" s="334" t="s">
        <v>8072</v>
      </c>
      <c r="D18329" s="333" t="s">
        <v>8073</v>
      </c>
      <c r="E18329" s="335">
        <v>31</v>
      </c>
      <c r="F18329" s="335">
        <v>31</v>
      </c>
    </row>
    <row r="18330" spans="1:6">
      <c r="A18330" s="333" t="s">
        <v>223</v>
      </c>
      <c r="B18330" s="333">
        <v>2432</v>
      </c>
      <c r="C18330" s="334" t="s">
        <v>8074</v>
      </c>
      <c r="D18330" s="333" t="s">
        <v>8075</v>
      </c>
      <c r="E18330" s="335">
        <v>18.829999999999998</v>
      </c>
      <c r="F18330" s="335">
        <v>18.829999999999998</v>
      </c>
    </row>
    <row r="18331" spans="1:6">
      <c r="A18331" s="333" t="s">
        <v>223</v>
      </c>
      <c r="B18331" s="333">
        <v>101</v>
      </c>
      <c r="C18331" s="334" t="s">
        <v>17609</v>
      </c>
      <c r="D18331" s="333" t="s">
        <v>8071</v>
      </c>
      <c r="E18331" s="335">
        <v>0.82</v>
      </c>
      <c r="F18331" s="335">
        <v>0.82</v>
      </c>
    </row>
    <row r="18332" spans="1:6">
      <c r="A18332" s="333" t="s">
        <v>223</v>
      </c>
      <c r="B18332" s="333">
        <v>2702</v>
      </c>
      <c r="C18332" s="334" t="s">
        <v>17610</v>
      </c>
      <c r="D18332" s="333" t="s">
        <v>8065</v>
      </c>
      <c r="E18332" s="335">
        <v>14.59</v>
      </c>
      <c r="F18332" s="335">
        <v>14.59</v>
      </c>
    </row>
    <row r="18333" spans="1:6">
      <c r="A18333" s="333" t="s">
        <v>223</v>
      </c>
      <c r="B18333" s="333">
        <v>2426</v>
      </c>
      <c r="C18333" s="334" t="s">
        <v>17611</v>
      </c>
      <c r="D18333" s="333" t="s">
        <v>8065</v>
      </c>
      <c r="E18333" s="335">
        <v>15.54</v>
      </c>
      <c r="F18333" s="335">
        <v>15.54</v>
      </c>
    </row>
    <row r="18334" spans="1:6">
      <c r="A18334" s="333" t="s">
        <v>223</v>
      </c>
      <c r="B18334" s="333">
        <v>105</v>
      </c>
      <c r="C18334" s="334" t="s">
        <v>17612</v>
      </c>
      <c r="D18334" s="333" t="s">
        <v>8065</v>
      </c>
      <c r="E18334" s="335">
        <v>18.29</v>
      </c>
      <c r="F18334" s="335">
        <v>18.29</v>
      </c>
    </row>
    <row r="18335" spans="1:6">
      <c r="A18335" s="333" t="s">
        <v>223</v>
      </c>
      <c r="B18335" s="333">
        <v>2971</v>
      </c>
      <c r="C18335" s="334" t="s">
        <v>17613</v>
      </c>
      <c r="D18335" s="333" t="s">
        <v>8065</v>
      </c>
      <c r="E18335" s="335">
        <v>20.399999999999999</v>
      </c>
      <c r="F18335" s="335">
        <v>20.399999999999999</v>
      </c>
    </row>
    <row r="18336" spans="1:6">
      <c r="A18336" s="333" t="s">
        <v>223</v>
      </c>
      <c r="B18336" s="333">
        <v>102</v>
      </c>
      <c r="C18336" s="334" t="s">
        <v>17614</v>
      </c>
      <c r="D18336" s="333" t="s">
        <v>8065</v>
      </c>
      <c r="E18336" s="335">
        <v>13.19</v>
      </c>
      <c r="F18336" s="335">
        <v>13.19</v>
      </c>
    </row>
    <row r="18337" spans="1:6">
      <c r="A18337" s="333" t="s">
        <v>223</v>
      </c>
      <c r="B18337" s="333">
        <v>1113</v>
      </c>
      <c r="C18337" s="334" t="s">
        <v>17615</v>
      </c>
      <c r="D18337" s="333" t="s">
        <v>213</v>
      </c>
      <c r="E18337" s="335">
        <v>38.299999999999997</v>
      </c>
      <c r="F18337" s="335">
        <v>38.299999999999997</v>
      </c>
    </row>
    <row r="18338" spans="1:6">
      <c r="A18338" s="333" t="s">
        <v>223</v>
      </c>
      <c r="B18338" s="333">
        <v>1133</v>
      </c>
      <c r="C18338" s="334" t="s">
        <v>17616</v>
      </c>
      <c r="D18338" s="333" t="s">
        <v>213</v>
      </c>
      <c r="E18338" s="335">
        <v>288.33</v>
      </c>
      <c r="F18338" s="335">
        <v>288.33</v>
      </c>
    </row>
    <row r="18339" spans="1:6">
      <c r="A18339" s="333" t="s">
        <v>223</v>
      </c>
      <c r="B18339" s="333">
        <v>2502</v>
      </c>
      <c r="C18339" s="334" t="s">
        <v>8076</v>
      </c>
      <c r="D18339" s="333" t="s">
        <v>8077</v>
      </c>
      <c r="E18339" s="335">
        <v>198.58</v>
      </c>
      <c r="F18339" s="335">
        <v>198.58</v>
      </c>
    </row>
    <row r="18340" spans="1:6">
      <c r="A18340" s="333" t="s">
        <v>223</v>
      </c>
      <c r="B18340" s="333">
        <v>2804</v>
      </c>
      <c r="C18340" s="334" t="s">
        <v>8078</v>
      </c>
      <c r="D18340" s="333" t="s">
        <v>8077</v>
      </c>
      <c r="E18340" s="335">
        <v>153.34</v>
      </c>
      <c r="F18340" s="335">
        <v>153.34</v>
      </c>
    </row>
    <row r="18341" spans="1:6">
      <c r="A18341" s="333" t="s">
        <v>223</v>
      </c>
      <c r="B18341" s="333">
        <v>104</v>
      </c>
      <c r="C18341" s="334" t="s">
        <v>17617</v>
      </c>
      <c r="D18341" s="333" t="s">
        <v>8077</v>
      </c>
      <c r="E18341" s="335">
        <v>168.09</v>
      </c>
      <c r="F18341" s="335">
        <v>168.09</v>
      </c>
    </row>
    <row r="18342" spans="1:6">
      <c r="A18342" s="333" t="s">
        <v>223</v>
      </c>
      <c r="B18342" s="333">
        <v>2431</v>
      </c>
      <c r="C18342" s="334" t="s">
        <v>17618</v>
      </c>
      <c r="D18342" s="333" t="s">
        <v>8065</v>
      </c>
      <c r="E18342" s="335">
        <v>1.8</v>
      </c>
      <c r="F18342" s="335">
        <v>1.8</v>
      </c>
    </row>
    <row r="18343" spans="1:6">
      <c r="A18343" s="333" t="s">
        <v>223</v>
      </c>
      <c r="B18343" s="333">
        <v>2692</v>
      </c>
      <c r="C18343" s="334" t="s">
        <v>17619</v>
      </c>
      <c r="D18343" s="333" t="s">
        <v>8065</v>
      </c>
      <c r="E18343" s="335">
        <v>2.02</v>
      </c>
      <c r="F18343" s="335">
        <v>2.02</v>
      </c>
    </row>
    <row r="18344" spans="1:6">
      <c r="A18344" s="333" t="s">
        <v>223</v>
      </c>
      <c r="B18344" s="333">
        <v>2390</v>
      </c>
      <c r="C18344" s="334" t="s">
        <v>17620</v>
      </c>
      <c r="D18344" s="333" t="s">
        <v>8065</v>
      </c>
      <c r="E18344" s="335">
        <v>1.33</v>
      </c>
      <c r="F18344" s="335">
        <v>1.33</v>
      </c>
    </row>
    <row r="18345" spans="1:6">
      <c r="A18345" s="333" t="s">
        <v>223</v>
      </c>
      <c r="B18345" s="333">
        <v>2690</v>
      </c>
      <c r="C18345" s="334" t="s">
        <v>8079</v>
      </c>
      <c r="D18345" s="333" t="s">
        <v>8065</v>
      </c>
      <c r="E18345" s="335">
        <v>7.8</v>
      </c>
      <c r="F18345" s="335">
        <v>7.8</v>
      </c>
    </row>
    <row r="18346" spans="1:6" ht="20.399999999999999">
      <c r="A18346" s="333" t="s">
        <v>223</v>
      </c>
      <c r="B18346" s="333">
        <v>2693</v>
      </c>
      <c r="C18346" s="334" t="s">
        <v>8080</v>
      </c>
      <c r="D18346" s="333" t="s">
        <v>8065</v>
      </c>
      <c r="E18346" s="335">
        <v>7.54</v>
      </c>
      <c r="F18346" s="335">
        <v>7.54</v>
      </c>
    </row>
    <row r="18347" spans="1:6">
      <c r="A18347" s="333" t="s">
        <v>223</v>
      </c>
      <c r="B18347" s="333">
        <v>2837</v>
      </c>
      <c r="C18347" s="334" t="s">
        <v>8081</v>
      </c>
      <c r="D18347" s="333" t="s">
        <v>8065</v>
      </c>
      <c r="E18347" s="335">
        <v>2.69</v>
      </c>
      <c r="F18347" s="335">
        <v>2.69</v>
      </c>
    </row>
    <row r="18348" spans="1:6">
      <c r="A18348" s="333" t="s">
        <v>223</v>
      </c>
      <c r="B18348" s="333">
        <v>2745</v>
      </c>
      <c r="C18348" s="334" t="s">
        <v>17621</v>
      </c>
      <c r="D18348" s="333" t="s">
        <v>8082</v>
      </c>
      <c r="E18348" s="335">
        <v>2034.66</v>
      </c>
      <c r="F18348" s="335">
        <v>2034.66</v>
      </c>
    </row>
    <row r="18349" spans="1:6">
      <c r="A18349" s="333" t="s">
        <v>223</v>
      </c>
      <c r="B18349" s="333">
        <v>2769</v>
      </c>
      <c r="C18349" s="334" t="s">
        <v>8083</v>
      </c>
      <c r="D18349" s="333" t="s">
        <v>8071</v>
      </c>
      <c r="E18349" s="335">
        <v>2.98</v>
      </c>
      <c r="F18349" s="335">
        <v>2.98</v>
      </c>
    </row>
    <row r="18350" spans="1:6">
      <c r="A18350" s="333" t="s">
        <v>223</v>
      </c>
      <c r="B18350" s="333">
        <v>2493</v>
      </c>
      <c r="C18350" s="334" t="s">
        <v>17622</v>
      </c>
      <c r="D18350" s="333" t="s">
        <v>222</v>
      </c>
      <c r="E18350" s="335">
        <v>0.23</v>
      </c>
      <c r="F18350" s="335">
        <v>0.23</v>
      </c>
    </row>
    <row r="18351" spans="1:6">
      <c r="A18351" s="333" t="s">
        <v>223</v>
      </c>
      <c r="B18351" s="333">
        <v>1117</v>
      </c>
      <c r="C18351" s="334" t="s">
        <v>8084</v>
      </c>
      <c r="D18351" s="333" t="s">
        <v>222</v>
      </c>
      <c r="E18351" s="335">
        <v>0.92</v>
      </c>
      <c r="F18351" s="335">
        <v>0.92</v>
      </c>
    </row>
    <row r="18352" spans="1:6">
      <c r="A18352" s="333" t="s">
        <v>223</v>
      </c>
      <c r="B18352" s="333">
        <v>1112</v>
      </c>
      <c r="C18352" s="334" t="s">
        <v>17623</v>
      </c>
      <c r="D18352" s="333" t="s">
        <v>213</v>
      </c>
      <c r="E18352" s="335">
        <v>187.26</v>
      </c>
      <c r="F18352" s="335">
        <v>187.26</v>
      </c>
    </row>
    <row r="18353" spans="1:6">
      <c r="A18353" s="333" t="s">
        <v>223</v>
      </c>
      <c r="B18353" s="333">
        <v>2485</v>
      </c>
      <c r="C18353" s="334" t="s">
        <v>17624</v>
      </c>
      <c r="D18353" s="333" t="s">
        <v>222</v>
      </c>
      <c r="E18353" s="335">
        <v>60.3</v>
      </c>
      <c r="F18353" s="335">
        <v>60.3</v>
      </c>
    </row>
    <row r="18354" spans="1:6">
      <c r="A18354" s="333" t="s">
        <v>223</v>
      </c>
      <c r="B18354" s="333">
        <v>2879</v>
      </c>
      <c r="C18354" s="334" t="s">
        <v>8085</v>
      </c>
      <c r="D18354" s="333" t="s">
        <v>222</v>
      </c>
      <c r="E18354" s="335">
        <v>4.8600000000000003</v>
      </c>
      <c r="F18354" s="335">
        <v>4.8600000000000003</v>
      </c>
    </row>
    <row r="18355" spans="1:6">
      <c r="A18355" s="333" t="s">
        <v>223</v>
      </c>
      <c r="B18355" s="333">
        <v>2867</v>
      </c>
      <c r="C18355" s="334" t="s">
        <v>17625</v>
      </c>
      <c r="D18355" s="333" t="s">
        <v>222</v>
      </c>
      <c r="E18355" s="335">
        <v>346.67</v>
      </c>
      <c r="F18355" s="335">
        <v>346.67</v>
      </c>
    </row>
    <row r="18356" spans="1:6">
      <c r="A18356" s="333" t="s">
        <v>223</v>
      </c>
      <c r="B18356" s="333">
        <v>2777</v>
      </c>
      <c r="C18356" s="334" t="s">
        <v>8086</v>
      </c>
      <c r="D18356" s="333" t="s">
        <v>8077</v>
      </c>
      <c r="E18356" s="335">
        <v>159.34</v>
      </c>
      <c r="F18356" s="335">
        <v>159.34</v>
      </c>
    </row>
    <row r="18357" spans="1:6">
      <c r="A18357" s="333" t="s">
        <v>223</v>
      </c>
      <c r="B18357" s="333">
        <v>2387</v>
      </c>
      <c r="C18357" s="334" t="s">
        <v>17626</v>
      </c>
      <c r="D18357" s="333" t="s">
        <v>8077</v>
      </c>
      <c r="E18357" s="335">
        <v>181.64</v>
      </c>
      <c r="F18357" s="335">
        <v>181.64</v>
      </c>
    </row>
    <row r="18358" spans="1:6">
      <c r="A18358" s="333" t="s">
        <v>223</v>
      </c>
      <c r="B18358" s="333">
        <v>2386</v>
      </c>
      <c r="C18358" s="334" t="s">
        <v>17627</v>
      </c>
      <c r="D18358" s="333" t="s">
        <v>8077</v>
      </c>
      <c r="E18358" s="335">
        <v>168.38</v>
      </c>
      <c r="F18358" s="335">
        <v>168.38</v>
      </c>
    </row>
    <row r="18359" spans="1:6">
      <c r="A18359" s="333" t="s">
        <v>223</v>
      </c>
      <c r="B18359" s="333">
        <v>2497</v>
      </c>
      <c r="C18359" s="334" t="s">
        <v>17628</v>
      </c>
      <c r="D18359" s="333" t="s">
        <v>8077</v>
      </c>
      <c r="E18359" s="335">
        <v>167.91</v>
      </c>
      <c r="F18359" s="335">
        <v>167.91</v>
      </c>
    </row>
    <row r="18360" spans="1:6">
      <c r="A18360" s="333" t="s">
        <v>223</v>
      </c>
      <c r="B18360" s="333">
        <v>2823</v>
      </c>
      <c r="C18360" s="334" t="s">
        <v>8087</v>
      </c>
      <c r="D18360" s="333" t="s">
        <v>222</v>
      </c>
      <c r="E18360" s="335">
        <v>20.54</v>
      </c>
      <c r="F18360" s="335">
        <v>20.54</v>
      </c>
    </row>
    <row r="18361" spans="1:6">
      <c r="A18361" s="333" t="s">
        <v>223</v>
      </c>
      <c r="B18361" s="333">
        <v>1174</v>
      </c>
      <c r="C18361" s="334" t="s">
        <v>17629</v>
      </c>
      <c r="D18361" s="333" t="s">
        <v>222</v>
      </c>
      <c r="E18361" s="335">
        <v>0.5</v>
      </c>
      <c r="F18361" s="335">
        <v>0.5</v>
      </c>
    </row>
    <row r="18362" spans="1:6">
      <c r="A18362" s="333" t="s">
        <v>223</v>
      </c>
      <c r="B18362" s="333">
        <v>1176</v>
      </c>
      <c r="C18362" s="334" t="s">
        <v>17630</v>
      </c>
      <c r="D18362" s="333" t="s">
        <v>222</v>
      </c>
      <c r="E18362" s="335">
        <v>3.72</v>
      </c>
      <c r="F18362" s="335">
        <v>3.72</v>
      </c>
    </row>
    <row r="18363" spans="1:6">
      <c r="A18363" s="333" t="s">
        <v>223</v>
      </c>
      <c r="B18363" s="333">
        <v>2509</v>
      </c>
      <c r="C18363" s="334" t="s">
        <v>8088</v>
      </c>
      <c r="D18363" s="333" t="s">
        <v>8071</v>
      </c>
      <c r="E18363" s="335">
        <v>6.97</v>
      </c>
      <c r="F18363" s="335">
        <v>6.97</v>
      </c>
    </row>
    <row r="18364" spans="1:6">
      <c r="A18364" s="333" t="s">
        <v>223</v>
      </c>
      <c r="B18364" s="333">
        <v>2255</v>
      </c>
      <c r="C18364" s="334" t="s">
        <v>17631</v>
      </c>
      <c r="D18364" s="333" t="s">
        <v>222</v>
      </c>
      <c r="E18364" s="335">
        <v>17.3</v>
      </c>
      <c r="F18364" s="335">
        <v>17.3</v>
      </c>
    </row>
    <row r="18365" spans="1:6">
      <c r="A18365" s="333" t="s">
        <v>223</v>
      </c>
      <c r="B18365" s="333">
        <v>2256</v>
      </c>
      <c r="C18365" s="334" t="s">
        <v>17632</v>
      </c>
      <c r="D18365" s="333" t="s">
        <v>222</v>
      </c>
      <c r="E18365" s="335">
        <v>24</v>
      </c>
      <c r="F18365" s="335">
        <v>24</v>
      </c>
    </row>
    <row r="18366" spans="1:6">
      <c r="A18366" s="333" t="s">
        <v>223</v>
      </c>
      <c r="B18366" s="333">
        <v>2257</v>
      </c>
      <c r="C18366" s="334" t="s">
        <v>17633</v>
      </c>
      <c r="D18366" s="333" t="s">
        <v>222</v>
      </c>
      <c r="E18366" s="335">
        <v>51.35</v>
      </c>
      <c r="F18366" s="335">
        <v>51.35</v>
      </c>
    </row>
    <row r="18367" spans="1:6">
      <c r="A18367" s="333" t="s">
        <v>223</v>
      </c>
      <c r="B18367" s="333">
        <v>1218</v>
      </c>
      <c r="C18367" s="334" t="s">
        <v>17634</v>
      </c>
      <c r="D18367" s="333" t="s">
        <v>8071</v>
      </c>
      <c r="E18367" s="335">
        <v>16.149999999999999</v>
      </c>
      <c r="F18367" s="335">
        <v>16.149999999999999</v>
      </c>
    </row>
    <row r="18368" spans="1:6">
      <c r="A18368" s="333" t="s">
        <v>223</v>
      </c>
      <c r="B18368" s="333">
        <v>1221</v>
      </c>
      <c r="C18368" s="334" t="s">
        <v>8089</v>
      </c>
      <c r="D18368" s="333" t="s">
        <v>8065</v>
      </c>
      <c r="E18368" s="335">
        <v>0.84</v>
      </c>
      <c r="F18368" s="335">
        <v>0.84</v>
      </c>
    </row>
    <row r="18369" spans="1:6">
      <c r="A18369" s="333" t="s">
        <v>223</v>
      </c>
      <c r="B18369" s="333">
        <v>1233</v>
      </c>
      <c r="C18369" s="334" t="s">
        <v>8090</v>
      </c>
      <c r="D18369" s="333" t="s">
        <v>8065</v>
      </c>
      <c r="E18369" s="335">
        <v>2.25</v>
      </c>
      <c r="F18369" s="335">
        <v>2.25</v>
      </c>
    </row>
    <row r="18370" spans="1:6">
      <c r="A18370" s="333" t="s">
        <v>223</v>
      </c>
      <c r="B18370" s="333">
        <v>2792</v>
      </c>
      <c r="C18370" s="334" t="s">
        <v>8091</v>
      </c>
      <c r="D18370" s="333" t="s">
        <v>8065</v>
      </c>
      <c r="E18370" s="335">
        <v>0.7</v>
      </c>
      <c r="F18370" s="335">
        <v>0.7</v>
      </c>
    </row>
    <row r="18371" spans="1:6">
      <c r="A18371" s="333" t="s">
        <v>223</v>
      </c>
      <c r="B18371" s="333">
        <v>1220</v>
      </c>
      <c r="C18371" s="334" t="s">
        <v>17635</v>
      </c>
      <c r="D18371" s="333" t="s">
        <v>8092</v>
      </c>
      <c r="E18371" s="335">
        <v>102.31</v>
      </c>
      <c r="F18371" s="335">
        <v>104.7</v>
      </c>
    </row>
    <row r="18372" spans="1:6">
      <c r="A18372" s="333" t="s">
        <v>223</v>
      </c>
      <c r="B18372" s="333">
        <v>5010</v>
      </c>
      <c r="C18372" s="334" t="s">
        <v>17636</v>
      </c>
      <c r="D18372" s="333" t="s">
        <v>17637</v>
      </c>
      <c r="E18372" s="335">
        <v>314.51</v>
      </c>
      <c r="F18372" s="335">
        <v>319.62</v>
      </c>
    </row>
    <row r="18373" spans="1:6">
      <c r="A18373" s="333" t="s">
        <v>223</v>
      </c>
      <c r="B18373" s="333">
        <v>2880</v>
      </c>
      <c r="C18373" s="334" t="s">
        <v>8093</v>
      </c>
      <c r="D18373" s="333" t="s">
        <v>222</v>
      </c>
      <c r="E18373" s="335">
        <v>5.87</v>
      </c>
      <c r="F18373" s="335">
        <v>5.87</v>
      </c>
    </row>
    <row r="18374" spans="1:6">
      <c r="A18374" s="333" t="s">
        <v>223</v>
      </c>
      <c r="B18374" s="333">
        <v>2980</v>
      </c>
      <c r="C18374" s="334" t="s">
        <v>17638</v>
      </c>
      <c r="D18374" s="333" t="s">
        <v>222</v>
      </c>
      <c r="E18374" s="335">
        <v>6.58</v>
      </c>
      <c r="F18374" s="335">
        <v>6.58</v>
      </c>
    </row>
    <row r="18375" spans="1:6">
      <c r="A18375" s="333" t="s">
        <v>223</v>
      </c>
      <c r="B18375" s="333">
        <v>2420</v>
      </c>
      <c r="C18375" s="334" t="s">
        <v>17639</v>
      </c>
      <c r="D18375" s="333" t="s">
        <v>222</v>
      </c>
      <c r="E18375" s="335">
        <v>3.42</v>
      </c>
      <c r="F18375" s="335">
        <v>3.42</v>
      </c>
    </row>
    <row r="18376" spans="1:6">
      <c r="A18376" s="333" t="s">
        <v>223</v>
      </c>
      <c r="B18376" s="333">
        <v>2981</v>
      </c>
      <c r="C18376" s="334" t="s">
        <v>17640</v>
      </c>
      <c r="D18376" s="333" t="s">
        <v>222</v>
      </c>
      <c r="E18376" s="335">
        <v>4.04</v>
      </c>
      <c r="F18376" s="335">
        <v>4.04</v>
      </c>
    </row>
    <row r="18377" spans="1:6">
      <c r="A18377" s="333" t="s">
        <v>223</v>
      </c>
      <c r="B18377" s="333">
        <v>2418</v>
      </c>
      <c r="C18377" s="334" t="s">
        <v>8094</v>
      </c>
      <c r="D18377" s="333" t="s">
        <v>222</v>
      </c>
      <c r="E18377" s="335">
        <v>3.99</v>
      </c>
      <c r="F18377" s="335">
        <v>3.99</v>
      </c>
    </row>
    <row r="18378" spans="1:6">
      <c r="A18378" s="333" t="s">
        <v>223</v>
      </c>
      <c r="B18378" s="333">
        <v>2419</v>
      </c>
      <c r="C18378" s="334" t="s">
        <v>8095</v>
      </c>
      <c r="D18378" s="333" t="s">
        <v>222</v>
      </c>
      <c r="E18378" s="335">
        <v>2.56</v>
      </c>
      <c r="F18378" s="335">
        <v>2.56</v>
      </c>
    </row>
    <row r="18379" spans="1:6">
      <c r="A18379" s="333" t="s">
        <v>223</v>
      </c>
      <c r="B18379" s="333">
        <v>2764</v>
      </c>
      <c r="C18379" s="334" t="s">
        <v>8096</v>
      </c>
      <c r="D18379" s="333" t="s">
        <v>8065</v>
      </c>
      <c r="E18379" s="335">
        <v>10.52</v>
      </c>
      <c r="F18379" s="335">
        <v>10.52</v>
      </c>
    </row>
    <row r="18380" spans="1:6">
      <c r="A18380" s="333" t="s">
        <v>223</v>
      </c>
      <c r="B18380" s="333">
        <v>2513</v>
      </c>
      <c r="C18380" s="334" t="s">
        <v>17641</v>
      </c>
      <c r="D18380" s="333" t="s">
        <v>8065</v>
      </c>
      <c r="E18380" s="335">
        <v>10.34</v>
      </c>
      <c r="F18380" s="335">
        <v>10.34</v>
      </c>
    </row>
    <row r="18381" spans="1:6">
      <c r="A18381" s="333" t="s">
        <v>223</v>
      </c>
      <c r="B18381" s="333">
        <v>2466</v>
      </c>
      <c r="C18381" s="334" t="s">
        <v>17642</v>
      </c>
      <c r="D18381" s="333" t="s">
        <v>8065</v>
      </c>
      <c r="E18381" s="335">
        <v>10.48</v>
      </c>
      <c r="F18381" s="335">
        <v>10.48</v>
      </c>
    </row>
    <row r="18382" spans="1:6">
      <c r="A18382" s="333" t="s">
        <v>223</v>
      </c>
      <c r="B18382" s="333">
        <v>2720</v>
      </c>
      <c r="C18382" s="334" t="s">
        <v>17643</v>
      </c>
      <c r="D18382" s="333" t="s">
        <v>8065</v>
      </c>
      <c r="E18382" s="335">
        <v>10.7</v>
      </c>
      <c r="F18382" s="335">
        <v>10.7</v>
      </c>
    </row>
    <row r="18383" spans="1:6">
      <c r="A18383" s="333" t="s">
        <v>223</v>
      </c>
      <c r="B18383" s="333">
        <v>2765</v>
      </c>
      <c r="C18383" s="334" t="s">
        <v>8097</v>
      </c>
      <c r="D18383" s="333" t="s">
        <v>8065</v>
      </c>
      <c r="E18383" s="335">
        <v>9.93</v>
      </c>
      <c r="F18383" s="335">
        <v>9.93</v>
      </c>
    </row>
    <row r="18384" spans="1:6">
      <c r="A18384" s="333" t="s">
        <v>223</v>
      </c>
      <c r="B18384" s="333">
        <v>2489</v>
      </c>
      <c r="C18384" s="334" t="s">
        <v>17644</v>
      </c>
      <c r="D18384" s="333" t="s">
        <v>8071</v>
      </c>
      <c r="E18384" s="335">
        <v>8.34</v>
      </c>
      <c r="F18384" s="335">
        <v>8.34</v>
      </c>
    </row>
    <row r="18385" spans="1:6">
      <c r="A18385" s="333" t="s">
        <v>223</v>
      </c>
      <c r="B18385" s="333">
        <v>2487</v>
      </c>
      <c r="C18385" s="334" t="s">
        <v>17645</v>
      </c>
      <c r="D18385" s="333" t="s">
        <v>222</v>
      </c>
      <c r="E18385" s="335">
        <v>59.9</v>
      </c>
      <c r="F18385" s="335">
        <v>59.9</v>
      </c>
    </row>
    <row r="18386" spans="1:6">
      <c r="A18386" s="333" t="s">
        <v>223</v>
      </c>
      <c r="B18386" s="333">
        <v>2490</v>
      </c>
      <c r="C18386" s="334" t="s">
        <v>17646</v>
      </c>
      <c r="D18386" s="333" t="s">
        <v>222</v>
      </c>
      <c r="E18386" s="335">
        <v>36.43</v>
      </c>
      <c r="F18386" s="335">
        <v>36.43</v>
      </c>
    </row>
    <row r="18387" spans="1:6">
      <c r="A18387" s="333" t="s">
        <v>223</v>
      </c>
      <c r="B18387" s="333">
        <v>2451</v>
      </c>
      <c r="C18387" s="334" t="s">
        <v>17647</v>
      </c>
      <c r="D18387" s="333" t="s">
        <v>8077</v>
      </c>
      <c r="E18387" s="335">
        <v>1.46</v>
      </c>
      <c r="F18387" s="335">
        <v>1.5</v>
      </c>
    </row>
    <row r="18388" spans="1:6">
      <c r="A18388" s="333" t="s">
        <v>223</v>
      </c>
      <c r="B18388" s="333">
        <v>1239</v>
      </c>
      <c r="C18388" s="334" t="s">
        <v>17648</v>
      </c>
      <c r="D18388" s="333" t="s">
        <v>8065</v>
      </c>
      <c r="E18388" s="335">
        <v>21.63</v>
      </c>
      <c r="F18388" s="335">
        <v>21.63</v>
      </c>
    </row>
    <row r="18389" spans="1:6">
      <c r="A18389" s="333" t="s">
        <v>223</v>
      </c>
      <c r="B18389" s="333">
        <v>2787</v>
      </c>
      <c r="C18389" s="334" t="s">
        <v>8098</v>
      </c>
      <c r="D18389" s="333" t="s">
        <v>213</v>
      </c>
      <c r="E18389" s="335">
        <v>33.28</v>
      </c>
      <c r="F18389" s="335">
        <v>33.28</v>
      </c>
    </row>
    <row r="18390" spans="1:6">
      <c r="A18390" s="333" t="s">
        <v>223</v>
      </c>
      <c r="B18390" s="333">
        <v>1231</v>
      </c>
      <c r="C18390" s="334" t="s">
        <v>17649</v>
      </c>
      <c r="D18390" s="333" t="s">
        <v>213</v>
      </c>
      <c r="E18390" s="335">
        <v>25.77</v>
      </c>
      <c r="F18390" s="335">
        <v>25.77</v>
      </c>
    </row>
    <row r="18391" spans="1:6">
      <c r="A18391" s="333" t="s">
        <v>223</v>
      </c>
      <c r="B18391" s="333">
        <v>1232</v>
      </c>
      <c r="C18391" s="334" t="s">
        <v>8099</v>
      </c>
      <c r="D18391" s="333" t="s">
        <v>213</v>
      </c>
      <c r="E18391" s="335">
        <v>25.9</v>
      </c>
      <c r="F18391" s="335">
        <v>25.9</v>
      </c>
    </row>
    <row r="18392" spans="1:6">
      <c r="A18392" s="333" t="s">
        <v>223</v>
      </c>
      <c r="B18392" s="333">
        <v>2481</v>
      </c>
      <c r="C18392" s="334" t="s">
        <v>17650</v>
      </c>
      <c r="D18392" s="333" t="s">
        <v>8065</v>
      </c>
      <c r="E18392" s="335">
        <v>8.33</v>
      </c>
      <c r="F18392" s="335">
        <v>8.33</v>
      </c>
    </row>
    <row r="18393" spans="1:6">
      <c r="A18393" s="333" t="s">
        <v>223</v>
      </c>
      <c r="B18393" s="333">
        <v>2722</v>
      </c>
      <c r="C18393" s="334" t="s">
        <v>17651</v>
      </c>
      <c r="D18393" s="333" t="s">
        <v>8065</v>
      </c>
      <c r="E18393" s="335">
        <v>7.39</v>
      </c>
      <c r="F18393" s="335">
        <v>7.39</v>
      </c>
    </row>
    <row r="18394" spans="1:6">
      <c r="A18394" s="333" t="s">
        <v>223</v>
      </c>
      <c r="B18394" s="333">
        <v>2217</v>
      </c>
      <c r="C18394" s="334" t="s">
        <v>17652</v>
      </c>
      <c r="D18394" s="333" t="s">
        <v>8065</v>
      </c>
      <c r="E18394" s="335">
        <v>7.5</v>
      </c>
      <c r="F18394" s="335">
        <v>7.5</v>
      </c>
    </row>
    <row r="18395" spans="1:6">
      <c r="A18395" s="333" t="s">
        <v>223</v>
      </c>
      <c r="B18395" s="333">
        <v>2231</v>
      </c>
      <c r="C18395" s="334" t="s">
        <v>17653</v>
      </c>
      <c r="D18395" s="333" t="s">
        <v>8065</v>
      </c>
      <c r="E18395" s="335">
        <v>7.6</v>
      </c>
      <c r="F18395" s="335">
        <v>7.6</v>
      </c>
    </row>
    <row r="18396" spans="1:6">
      <c r="A18396" s="333" t="s">
        <v>223</v>
      </c>
      <c r="B18396" s="333">
        <v>2150</v>
      </c>
      <c r="C18396" s="334" t="s">
        <v>17654</v>
      </c>
      <c r="D18396" s="333" t="s">
        <v>8065</v>
      </c>
      <c r="E18396" s="335">
        <v>7.87</v>
      </c>
      <c r="F18396" s="335">
        <v>7.87</v>
      </c>
    </row>
    <row r="18397" spans="1:6">
      <c r="A18397" s="333" t="s">
        <v>223</v>
      </c>
      <c r="B18397" s="333">
        <v>1374</v>
      </c>
      <c r="C18397" s="334" t="s">
        <v>17655</v>
      </c>
      <c r="D18397" s="333" t="s">
        <v>8065</v>
      </c>
      <c r="E18397" s="335">
        <v>24</v>
      </c>
      <c r="F18397" s="335">
        <v>24</v>
      </c>
    </row>
    <row r="18398" spans="1:6">
      <c r="A18398" s="333" t="s">
        <v>223</v>
      </c>
      <c r="B18398" s="333">
        <v>2875</v>
      </c>
      <c r="C18398" s="334" t="s">
        <v>8100</v>
      </c>
      <c r="D18398" s="333" t="s">
        <v>213</v>
      </c>
      <c r="E18398" s="335">
        <v>20.12</v>
      </c>
      <c r="F18398" s="335">
        <v>20.12</v>
      </c>
    </row>
    <row r="18399" spans="1:6">
      <c r="A18399" s="333" t="s">
        <v>223</v>
      </c>
      <c r="B18399" s="333">
        <v>2978</v>
      </c>
      <c r="C18399" s="334" t="s">
        <v>8101</v>
      </c>
      <c r="D18399" s="333" t="s">
        <v>213</v>
      </c>
      <c r="E18399" s="335">
        <v>29.81</v>
      </c>
      <c r="F18399" s="335">
        <v>29.81</v>
      </c>
    </row>
    <row r="18400" spans="1:6">
      <c r="A18400" s="333" t="s">
        <v>223</v>
      </c>
      <c r="B18400" s="333">
        <v>2488</v>
      </c>
      <c r="C18400" s="334" t="s">
        <v>17656</v>
      </c>
      <c r="D18400" s="333" t="s">
        <v>222</v>
      </c>
      <c r="E18400" s="335">
        <v>69.760000000000005</v>
      </c>
      <c r="F18400" s="335">
        <v>69.760000000000005</v>
      </c>
    </row>
    <row r="18401" spans="1:6">
      <c r="A18401" s="333" t="s">
        <v>223</v>
      </c>
      <c r="B18401" s="333">
        <v>2379</v>
      </c>
      <c r="C18401" s="334" t="s">
        <v>17657</v>
      </c>
      <c r="D18401" s="333" t="s">
        <v>8071</v>
      </c>
      <c r="E18401" s="335">
        <v>18.64</v>
      </c>
      <c r="F18401" s="335">
        <v>18.64</v>
      </c>
    </row>
    <row r="18402" spans="1:6">
      <c r="A18402" s="333" t="s">
        <v>223</v>
      </c>
      <c r="B18402" s="333">
        <v>1234</v>
      </c>
      <c r="C18402" s="334" t="s">
        <v>17658</v>
      </c>
      <c r="D18402" s="333" t="s">
        <v>8071</v>
      </c>
      <c r="E18402" s="335">
        <v>27.57</v>
      </c>
      <c r="F18402" s="335">
        <v>27.57</v>
      </c>
    </row>
    <row r="18403" spans="1:6">
      <c r="A18403" s="333" t="s">
        <v>223</v>
      </c>
      <c r="B18403" s="333">
        <v>2847</v>
      </c>
      <c r="C18403" s="334" t="s">
        <v>8102</v>
      </c>
      <c r="D18403" s="333" t="s">
        <v>8065</v>
      </c>
      <c r="E18403" s="335">
        <v>18.440000000000001</v>
      </c>
      <c r="F18403" s="335">
        <v>18.440000000000001</v>
      </c>
    </row>
    <row r="18404" spans="1:6">
      <c r="A18404" s="333" t="s">
        <v>223</v>
      </c>
      <c r="B18404" s="333">
        <v>2807</v>
      </c>
      <c r="C18404" s="334" t="s">
        <v>8103</v>
      </c>
      <c r="D18404" s="333" t="s">
        <v>8065</v>
      </c>
      <c r="E18404" s="335">
        <v>11.98</v>
      </c>
      <c r="F18404" s="335">
        <v>11.98</v>
      </c>
    </row>
    <row r="18405" spans="1:6">
      <c r="A18405" s="333" t="s">
        <v>223</v>
      </c>
      <c r="B18405" s="333">
        <v>2801</v>
      </c>
      <c r="C18405" s="334" t="s">
        <v>8104</v>
      </c>
      <c r="D18405" s="333" t="s">
        <v>8065</v>
      </c>
      <c r="E18405" s="335">
        <v>12.08</v>
      </c>
      <c r="F18405" s="335">
        <v>12.08</v>
      </c>
    </row>
    <row r="18406" spans="1:6">
      <c r="A18406" s="333" t="s">
        <v>223</v>
      </c>
      <c r="B18406" s="333">
        <v>2802</v>
      </c>
      <c r="C18406" s="334" t="s">
        <v>8105</v>
      </c>
      <c r="D18406" s="333" t="s">
        <v>8065</v>
      </c>
      <c r="E18406" s="335">
        <v>12.1</v>
      </c>
      <c r="F18406" s="335">
        <v>12.1</v>
      </c>
    </row>
    <row r="18407" spans="1:6">
      <c r="A18407" s="333" t="s">
        <v>223</v>
      </c>
      <c r="B18407" s="333">
        <v>2805</v>
      </c>
      <c r="C18407" s="334" t="s">
        <v>8106</v>
      </c>
      <c r="D18407" s="333" t="s">
        <v>8065</v>
      </c>
      <c r="E18407" s="335">
        <v>12.43</v>
      </c>
      <c r="F18407" s="335">
        <v>12.43</v>
      </c>
    </row>
    <row r="18408" spans="1:6">
      <c r="A18408" s="333" t="s">
        <v>223</v>
      </c>
      <c r="B18408" s="333">
        <v>2428</v>
      </c>
      <c r="C18408" s="334" t="s">
        <v>8107</v>
      </c>
      <c r="D18408" s="333" t="s">
        <v>8065</v>
      </c>
      <c r="E18408" s="335">
        <v>8.41</v>
      </c>
      <c r="F18408" s="335">
        <v>8.41</v>
      </c>
    </row>
    <row r="18409" spans="1:6">
      <c r="A18409" s="333" t="s">
        <v>223</v>
      </c>
      <c r="B18409" s="333">
        <v>2719</v>
      </c>
      <c r="C18409" s="334" t="s">
        <v>8108</v>
      </c>
      <c r="D18409" s="333" t="s">
        <v>8065</v>
      </c>
      <c r="E18409" s="335">
        <v>8.07</v>
      </c>
      <c r="F18409" s="335">
        <v>8.07</v>
      </c>
    </row>
    <row r="18410" spans="1:6">
      <c r="A18410" s="333" t="s">
        <v>223</v>
      </c>
      <c r="B18410" s="333">
        <v>2533</v>
      </c>
      <c r="C18410" s="334" t="s">
        <v>8109</v>
      </c>
      <c r="D18410" s="333" t="s">
        <v>8065</v>
      </c>
      <c r="E18410" s="335">
        <v>8.4600000000000009</v>
      </c>
      <c r="F18410" s="335">
        <v>8.4600000000000009</v>
      </c>
    </row>
    <row r="18411" spans="1:6">
      <c r="A18411" s="333" t="s">
        <v>223</v>
      </c>
      <c r="B18411" s="333">
        <v>2996</v>
      </c>
      <c r="C18411" s="334" t="s">
        <v>17659</v>
      </c>
      <c r="D18411" s="333" t="s">
        <v>8065</v>
      </c>
      <c r="E18411" s="335">
        <v>7.63</v>
      </c>
      <c r="F18411" s="335">
        <v>7.63</v>
      </c>
    </row>
    <row r="18412" spans="1:6">
      <c r="A18412" s="333" t="s">
        <v>223</v>
      </c>
      <c r="B18412" s="333">
        <v>2370</v>
      </c>
      <c r="C18412" s="334" t="s">
        <v>17660</v>
      </c>
      <c r="D18412" s="333" t="s">
        <v>8065</v>
      </c>
      <c r="E18412" s="335">
        <v>7.98</v>
      </c>
      <c r="F18412" s="335">
        <v>7.98</v>
      </c>
    </row>
    <row r="18413" spans="1:6">
      <c r="A18413" s="333" t="s">
        <v>223</v>
      </c>
      <c r="B18413" s="333">
        <v>2515</v>
      </c>
      <c r="C18413" s="334" t="s">
        <v>17661</v>
      </c>
      <c r="D18413" s="333" t="s">
        <v>8065</v>
      </c>
      <c r="E18413" s="335">
        <v>8.73</v>
      </c>
      <c r="F18413" s="335">
        <v>8.73</v>
      </c>
    </row>
    <row r="18414" spans="1:6">
      <c r="A18414" s="333" t="s">
        <v>223</v>
      </c>
      <c r="B18414" s="333">
        <v>2372</v>
      </c>
      <c r="C18414" s="334" t="s">
        <v>17662</v>
      </c>
      <c r="D18414" s="333" t="s">
        <v>8065</v>
      </c>
      <c r="E18414" s="335">
        <v>8.84</v>
      </c>
      <c r="F18414" s="335">
        <v>8.84</v>
      </c>
    </row>
    <row r="18415" spans="1:6">
      <c r="A18415" s="333" t="s">
        <v>223</v>
      </c>
      <c r="B18415" s="333">
        <v>2717</v>
      </c>
      <c r="C18415" s="334" t="s">
        <v>8110</v>
      </c>
      <c r="D18415" s="333" t="s">
        <v>8065</v>
      </c>
      <c r="E18415" s="335">
        <v>9.52</v>
      </c>
      <c r="F18415" s="335">
        <v>9.52</v>
      </c>
    </row>
    <row r="18416" spans="1:6">
      <c r="A18416" s="333" t="s">
        <v>223</v>
      </c>
      <c r="B18416" s="333">
        <v>2803</v>
      </c>
      <c r="C18416" s="334" t="s">
        <v>8111</v>
      </c>
      <c r="D18416" s="333" t="s">
        <v>8065</v>
      </c>
      <c r="E18416" s="335">
        <v>11.64</v>
      </c>
      <c r="F18416" s="335">
        <v>11.64</v>
      </c>
    </row>
    <row r="18417" spans="1:6">
      <c r="A18417" s="333" t="s">
        <v>223</v>
      </c>
      <c r="B18417" s="333">
        <v>2808</v>
      </c>
      <c r="C18417" s="334" t="s">
        <v>8112</v>
      </c>
      <c r="D18417" s="333" t="s">
        <v>8065</v>
      </c>
      <c r="E18417" s="335">
        <v>11.57</v>
      </c>
      <c r="F18417" s="335">
        <v>11.57</v>
      </c>
    </row>
    <row r="18418" spans="1:6">
      <c r="A18418" s="333" t="s">
        <v>223</v>
      </c>
      <c r="B18418" s="333">
        <v>2806</v>
      </c>
      <c r="C18418" s="334" t="s">
        <v>8113</v>
      </c>
      <c r="D18418" s="333" t="s">
        <v>8065</v>
      </c>
      <c r="E18418" s="335">
        <v>11.91</v>
      </c>
      <c r="F18418" s="335">
        <v>11.91</v>
      </c>
    </row>
    <row r="18419" spans="1:6">
      <c r="A18419" s="333" t="s">
        <v>223</v>
      </c>
      <c r="B18419" s="333">
        <v>4082</v>
      </c>
      <c r="C18419" s="334" t="s">
        <v>17663</v>
      </c>
      <c r="D18419" s="333" t="s">
        <v>222</v>
      </c>
      <c r="E18419" s="335">
        <v>28.29</v>
      </c>
      <c r="F18419" s="335">
        <v>28.29</v>
      </c>
    </row>
    <row r="18420" spans="1:6">
      <c r="A18420" s="333" t="s">
        <v>223</v>
      </c>
      <c r="B18420" s="333">
        <v>1216</v>
      </c>
      <c r="C18420" s="334" t="s">
        <v>4411</v>
      </c>
      <c r="D18420" s="333" t="s">
        <v>8065</v>
      </c>
      <c r="E18420" s="335">
        <v>6.85</v>
      </c>
      <c r="F18420" s="335">
        <v>6.85</v>
      </c>
    </row>
    <row r="18421" spans="1:6">
      <c r="A18421" s="333" t="s">
        <v>223</v>
      </c>
      <c r="B18421" s="333">
        <v>2841</v>
      </c>
      <c r="C18421" s="334" t="s">
        <v>8114</v>
      </c>
      <c r="D18421" s="333" t="s">
        <v>8065</v>
      </c>
      <c r="E18421" s="335">
        <v>3.96</v>
      </c>
      <c r="F18421" s="335">
        <v>3.96</v>
      </c>
    </row>
    <row r="18422" spans="1:6">
      <c r="A18422" s="333" t="s">
        <v>223</v>
      </c>
      <c r="B18422" s="333">
        <v>1215</v>
      </c>
      <c r="C18422" s="334" t="s">
        <v>17664</v>
      </c>
      <c r="D18422" s="333" t="s">
        <v>8065</v>
      </c>
      <c r="E18422" s="335">
        <v>0.64</v>
      </c>
      <c r="F18422" s="335">
        <v>0.64</v>
      </c>
    </row>
    <row r="18423" spans="1:6">
      <c r="A18423" s="333" t="s">
        <v>223</v>
      </c>
      <c r="B18423" s="333">
        <v>2360</v>
      </c>
      <c r="C18423" s="334" t="s">
        <v>17665</v>
      </c>
      <c r="D18423" s="333" t="s">
        <v>8065</v>
      </c>
      <c r="E18423" s="335">
        <v>32.770000000000003</v>
      </c>
      <c r="F18423" s="335">
        <v>32.770000000000003</v>
      </c>
    </row>
    <row r="18424" spans="1:6">
      <c r="A18424" s="333" t="s">
        <v>223</v>
      </c>
      <c r="B18424" s="333">
        <v>1243</v>
      </c>
      <c r="C18424" s="334" t="s">
        <v>17666</v>
      </c>
      <c r="D18424" s="333" t="s">
        <v>8064</v>
      </c>
      <c r="E18424" s="335">
        <v>38.54</v>
      </c>
      <c r="F18424" s="335">
        <v>38.54</v>
      </c>
    </row>
    <row r="18425" spans="1:6">
      <c r="A18425" s="333" t="s">
        <v>223</v>
      </c>
      <c r="B18425" s="333">
        <v>2845</v>
      </c>
      <c r="C18425" s="334" t="s">
        <v>17667</v>
      </c>
      <c r="D18425" s="333" t="s">
        <v>222</v>
      </c>
      <c r="E18425" s="335">
        <v>336.67</v>
      </c>
      <c r="F18425" s="335">
        <v>336.67</v>
      </c>
    </row>
    <row r="18426" spans="1:6">
      <c r="A18426" s="333" t="s">
        <v>223</v>
      </c>
      <c r="B18426" s="333">
        <v>2407</v>
      </c>
      <c r="C18426" s="334" t="s">
        <v>8115</v>
      </c>
      <c r="D18426" s="333" t="s">
        <v>8077</v>
      </c>
      <c r="E18426" s="335">
        <v>5.39</v>
      </c>
      <c r="F18426" s="335">
        <v>5.48</v>
      </c>
    </row>
    <row r="18427" spans="1:6">
      <c r="A18427" s="333" t="s">
        <v>223</v>
      </c>
      <c r="B18427" s="333">
        <v>2408</v>
      </c>
      <c r="C18427" s="334" t="s">
        <v>17668</v>
      </c>
      <c r="D18427" s="333" t="s">
        <v>8077</v>
      </c>
      <c r="E18427" s="335">
        <v>2.3199999999999998</v>
      </c>
      <c r="F18427" s="335">
        <v>2.37</v>
      </c>
    </row>
    <row r="18428" spans="1:6">
      <c r="A18428" s="333" t="s">
        <v>223</v>
      </c>
      <c r="B18428" s="333">
        <v>2779</v>
      </c>
      <c r="C18428" s="334" t="s">
        <v>17669</v>
      </c>
      <c r="D18428" s="333" t="s">
        <v>8092</v>
      </c>
      <c r="E18428" s="335">
        <v>6.98</v>
      </c>
      <c r="F18428" s="335">
        <v>6.98</v>
      </c>
    </row>
    <row r="18429" spans="1:6">
      <c r="A18429" s="333" t="s">
        <v>223</v>
      </c>
      <c r="B18429" s="333">
        <v>5002</v>
      </c>
      <c r="C18429" s="334" t="s">
        <v>17670</v>
      </c>
      <c r="D18429" s="333" t="s">
        <v>8092</v>
      </c>
      <c r="E18429" s="335">
        <v>9.16</v>
      </c>
      <c r="F18429" s="335">
        <v>9.16</v>
      </c>
    </row>
    <row r="18430" spans="1:6">
      <c r="A18430" s="333" t="s">
        <v>223</v>
      </c>
      <c r="B18430" s="333">
        <v>2249</v>
      </c>
      <c r="C18430" s="334" t="s">
        <v>17671</v>
      </c>
      <c r="D18430" s="333" t="s">
        <v>213</v>
      </c>
      <c r="E18430" s="335">
        <v>58.5</v>
      </c>
      <c r="F18430" s="335">
        <v>58.5</v>
      </c>
    </row>
    <row r="18431" spans="1:6">
      <c r="A18431" s="333" t="s">
        <v>223</v>
      </c>
      <c r="B18431" s="333">
        <v>2247</v>
      </c>
      <c r="C18431" s="334" t="s">
        <v>17672</v>
      </c>
      <c r="D18431" s="333" t="s">
        <v>213</v>
      </c>
      <c r="E18431" s="335">
        <v>82.13</v>
      </c>
      <c r="F18431" s="335">
        <v>82.13</v>
      </c>
    </row>
    <row r="18432" spans="1:6">
      <c r="A18432" s="333" t="s">
        <v>223</v>
      </c>
      <c r="B18432" s="333">
        <v>2744</v>
      </c>
      <c r="C18432" s="334" t="s">
        <v>17673</v>
      </c>
      <c r="D18432" s="333" t="s">
        <v>213</v>
      </c>
      <c r="E18432" s="335">
        <v>88.64</v>
      </c>
      <c r="F18432" s="335">
        <v>88.64</v>
      </c>
    </row>
    <row r="18433" spans="1:6">
      <c r="A18433" s="333" t="s">
        <v>223</v>
      </c>
      <c r="B18433" s="333">
        <v>1703</v>
      </c>
      <c r="C18433" s="334" t="s">
        <v>17674</v>
      </c>
      <c r="D18433" s="333" t="s">
        <v>213</v>
      </c>
      <c r="E18433" s="335">
        <v>46.98</v>
      </c>
      <c r="F18433" s="335">
        <v>46.98</v>
      </c>
    </row>
    <row r="18434" spans="1:6">
      <c r="A18434" s="333" t="s">
        <v>223</v>
      </c>
      <c r="B18434" s="333">
        <v>1702</v>
      </c>
      <c r="C18434" s="334" t="s">
        <v>17675</v>
      </c>
      <c r="D18434" s="333" t="s">
        <v>213</v>
      </c>
      <c r="E18434" s="335">
        <v>55.58</v>
      </c>
      <c r="F18434" s="335">
        <v>55.58</v>
      </c>
    </row>
    <row r="18435" spans="1:6">
      <c r="A18435" s="333" t="s">
        <v>223</v>
      </c>
      <c r="B18435" s="333">
        <v>1694</v>
      </c>
      <c r="C18435" s="334" t="s">
        <v>17676</v>
      </c>
      <c r="D18435" s="333" t="s">
        <v>213</v>
      </c>
      <c r="E18435" s="335">
        <v>27.61</v>
      </c>
      <c r="F18435" s="335">
        <v>27.61</v>
      </c>
    </row>
    <row r="18436" spans="1:6">
      <c r="A18436" s="333" t="s">
        <v>223</v>
      </c>
      <c r="B18436" s="333">
        <v>1696</v>
      </c>
      <c r="C18436" s="334" t="s">
        <v>17677</v>
      </c>
      <c r="D18436" s="333" t="s">
        <v>213</v>
      </c>
      <c r="E18436" s="335">
        <v>34.69</v>
      </c>
      <c r="F18436" s="335">
        <v>34.69</v>
      </c>
    </row>
    <row r="18437" spans="1:6">
      <c r="A18437" s="333" t="s">
        <v>223</v>
      </c>
      <c r="B18437" s="333">
        <v>1695</v>
      </c>
      <c r="C18437" s="334" t="s">
        <v>17678</v>
      </c>
      <c r="D18437" s="333" t="s">
        <v>213</v>
      </c>
      <c r="E18437" s="335">
        <v>22.54</v>
      </c>
      <c r="F18437" s="335">
        <v>22.54</v>
      </c>
    </row>
    <row r="18438" spans="1:6" ht="30.6">
      <c r="A18438" s="333" t="s">
        <v>223</v>
      </c>
      <c r="B18438" s="333">
        <v>2788</v>
      </c>
      <c r="C18438" s="334" t="s">
        <v>17679</v>
      </c>
      <c r="D18438" s="333" t="s">
        <v>222</v>
      </c>
      <c r="E18438" s="335">
        <v>2.75</v>
      </c>
      <c r="F18438" s="335">
        <v>2.75</v>
      </c>
    </row>
    <row r="18439" spans="1:6">
      <c r="A18439" s="333" t="s">
        <v>223</v>
      </c>
      <c r="B18439" s="333">
        <v>2776</v>
      </c>
      <c r="C18439" s="334" t="s">
        <v>8116</v>
      </c>
      <c r="D18439" s="333" t="s">
        <v>213</v>
      </c>
      <c r="E18439" s="335">
        <v>64</v>
      </c>
      <c r="F18439" s="335">
        <v>64</v>
      </c>
    </row>
    <row r="18440" spans="1:6">
      <c r="A18440" s="333" t="s">
        <v>223</v>
      </c>
      <c r="B18440" s="333">
        <v>1241</v>
      </c>
      <c r="C18440" s="334" t="s">
        <v>17680</v>
      </c>
      <c r="D18440" s="333" t="s">
        <v>8077</v>
      </c>
      <c r="E18440" s="335">
        <v>558.37</v>
      </c>
      <c r="F18440" s="335">
        <v>558.37</v>
      </c>
    </row>
    <row r="18441" spans="1:6">
      <c r="A18441" s="333" t="s">
        <v>223</v>
      </c>
      <c r="B18441" s="333">
        <v>2688</v>
      </c>
      <c r="C18441" s="334" t="s">
        <v>17681</v>
      </c>
      <c r="D18441" s="333" t="s">
        <v>8077</v>
      </c>
      <c r="E18441" s="335">
        <v>560.89</v>
      </c>
      <c r="F18441" s="335">
        <v>560.89</v>
      </c>
    </row>
    <row r="18442" spans="1:6">
      <c r="A18442" s="333" t="s">
        <v>223</v>
      </c>
      <c r="B18442" s="333">
        <v>2666</v>
      </c>
      <c r="C18442" s="334" t="s">
        <v>17682</v>
      </c>
      <c r="D18442" s="333" t="s">
        <v>8077</v>
      </c>
      <c r="E18442" s="335">
        <v>576</v>
      </c>
      <c r="F18442" s="335">
        <v>576</v>
      </c>
    </row>
    <row r="18443" spans="1:6">
      <c r="A18443" s="333" t="s">
        <v>223</v>
      </c>
      <c r="B18443" s="333">
        <v>2667</v>
      </c>
      <c r="C18443" s="334" t="s">
        <v>17683</v>
      </c>
      <c r="D18443" s="333" t="s">
        <v>8077</v>
      </c>
      <c r="E18443" s="335">
        <v>592.49</v>
      </c>
      <c r="F18443" s="335">
        <v>592.49</v>
      </c>
    </row>
    <row r="18444" spans="1:6">
      <c r="A18444" s="333" t="s">
        <v>223</v>
      </c>
      <c r="B18444" s="333">
        <v>1245</v>
      </c>
      <c r="C18444" s="334" t="s">
        <v>17684</v>
      </c>
      <c r="D18444" s="333" t="s">
        <v>8077</v>
      </c>
      <c r="E18444" s="335">
        <v>483.32</v>
      </c>
      <c r="F18444" s="335">
        <v>483.32</v>
      </c>
    </row>
    <row r="18445" spans="1:6">
      <c r="A18445" s="333" t="s">
        <v>223</v>
      </c>
      <c r="B18445" s="333">
        <v>1247</v>
      </c>
      <c r="C18445" s="334" t="s">
        <v>17685</v>
      </c>
      <c r="D18445" s="333" t="s">
        <v>8077</v>
      </c>
      <c r="E18445" s="335">
        <v>524.88</v>
      </c>
      <c r="F18445" s="335">
        <v>524.88</v>
      </c>
    </row>
    <row r="18446" spans="1:6">
      <c r="A18446" s="333" t="s">
        <v>223</v>
      </c>
      <c r="B18446" s="333">
        <v>2668</v>
      </c>
      <c r="C18446" s="334" t="s">
        <v>8117</v>
      </c>
      <c r="D18446" s="333" t="s">
        <v>8077</v>
      </c>
      <c r="E18446" s="335">
        <v>538.33000000000004</v>
      </c>
      <c r="F18446" s="335">
        <v>538.33000000000004</v>
      </c>
    </row>
    <row r="18447" spans="1:6">
      <c r="A18447" s="333" t="s">
        <v>223</v>
      </c>
      <c r="B18447" s="333">
        <v>2669</v>
      </c>
      <c r="C18447" s="334" t="s">
        <v>8118</v>
      </c>
      <c r="D18447" s="333" t="s">
        <v>8077</v>
      </c>
      <c r="E18447" s="335">
        <v>554.42999999999995</v>
      </c>
      <c r="F18447" s="335">
        <v>554.42999999999995</v>
      </c>
    </row>
    <row r="18448" spans="1:6" ht="30.6">
      <c r="A18448" s="333" t="s">
        <v>223</v>
      </c>
      <c r="B18448" s="333">
        <v>1387</v>
      </c>
      <c r="C18448" s="334" t="s">
        <v>17686</v>
      </c>
      <c r="D18448" s="333" t="s">
        <v>222</v>
      </c>
      <c r="E18448" s="335">
        <v>840</v>
      </c>
      <c r="F18448" s="335">
        <v>840</v>
      </c>
    </row>
    <row r="18449" spans="1:6" ht="20.399999999999999">
      <c r="A18449" s="333" t="s">
        <v>223</v>
      </c>
      <c r="B18449" s="333">
        <v>1388</v>
      </c>
      <c r="C18449" s="334" t="s">
        <v>17687</v>
      </c>
      <c r="D18449" s="333" t="s">
        <v>222</v>
      </c>
      <c r="E18449" s="335">
        <v>600</v>
      </c>
      <c r="F18449" s="335">
        <v>600</v>
      </c>
    </row>
    <row r="18450" spans="1:6">
      <c r="A18450" s="333" t="s">
        <v>223</v>
      </c>
      <c r="B18450" s="333">
        <v>1225</v>
      </c>
      <c r="C18450" s="334" t="s">
        <v>17688</v>
      </c>
      <c r="D18450" s="333" t="s">
        <v>222</v>
      </c>
      <c r="E18450" s="335">
        <v>0.45</v>
      </c>
      <c r="F18450" s="335">
        <v>0.45</v>
      </c>
    </row>
    <row r="18451" spans="1:6">
      <c r="A18451" s="333" t="s">
        <v>223</v>
      </c>
      <c r="B18451" s="333">
        <v>2755</v>
      </c>
      <c r="C18451" s="334" t="s">
        <v>17689</v>
      </c>
      <c r="D18451" s="333" t="s">
        <v>8077</v>
      </c>
      <c r="E18451" s="335">
        <v>11.73</v>
      </c>
      <c r="F18451" s="335">
        <v>11.73</v>
      </c>
    </row>
    <row r="18452" spans="1:6">
      <c r="A18452" s="333" t="s">
        <v>223</v>
      </c>
      <c r="B18452" s="333">
        <v>2759</v>
      </c>
      <c r="C18452" s="334" t="s">
        <v>17690</v>
      </c>
      <c r="D18452" s="333" t="s">
        <v>8077</v>
      </c>
      <c r="E18452" s="335">
        <v>9.3800000000000008</v>
      </c>
      <c r="F18452" s="335">
        <v>9.3800000000000008</v>
      </c>
    </row>
    <row r="18453" spans="1:6">
      <c r="A18453" s="333" t="s">
        <v>223</v>
      </c>
      <c r="B18453" s="333">
        <v>2751</v>
      </c>
      <c r="C18453" s="334" t="s">
        <v>8119</v>
      </c>
      <c r="D18453" s="333" t="s">
        <v>8071</v>
      </c>
      <c r="E18453" s="335">
        <v>0.43</v>
      </c>
      <c r="F18453" s="335">
        <v>0.43</v>
      </c>
    </row>
    <row r="18454" spans="1:6">
      <c r="A18454" s="333" t="s">
        <v>223</v>
      </c>
      <c r="B18454" s="333">
        <v>2757</v>
      </c>
      <c r="C18454" s="334" t="s">
        <v>6872</v>
      </c>
      <c r="D18454" s="333" t="s">
        <v>222</v>
      </c>
      <c r="E18454" s="335">
        <v>15.83</v>
      </c>
      <c r="F18454" s="335">
        <v>15.83</v>
      </c>
    </row>
    <row r="18455" spans="1:6">
      <c r="A18455" s="333" t="s">
        <v>223</v>
      </c>
      <c r="B18455" s="333">
        <v>2516</v>
      </c>
      <c r="C18455" s="334" t="s">
        <v>17691</v>
      </c>
      <c r="D18455" s="333" t="s">
        <v>8071</v>
      </c>
      <c r="E18455" s="335">
        <v>16.7</v>
      </c>
      <c r="F18455" s="335">
        <v>16.7</v>
      </c>
    </row>
    <row r="18456" spans="1:6">
      <c r="A18456" s="333" t="s">
        <v>223</v>
      </c>
      <c r="B18456" s="333">
        <v>2750</v>
      </c>
      <c r="C18456" s="334" t="s">
        <v>17692</v>
      </c>
      <c r="D18456" s="333" t="s">
        <v>8071</v>
      </c>
      <c r="E18456" s="335">
        <v>0.36</v>
      </c>
      <c r="F18456" s="335">
        <v>0.39</v>
      </c>
    </row>
    <row r="18457" spans="1:6">
      <c r="A18457" s="333" t="s">
        <v>223</v>
      </c>
      <c r="B18457" s="333">
        <v>2381</v>
      </c>
      <c r="C18457" s="334" t="s">
        <v>17693</v>
      </c>
      <c r="D18457" s="333" t="s">
        <v>222</v>
      </c>
      <c r="E18457" s="335">
        <v>99.17</v>
      </c>
      <c r="F18457" s="335">
        <v>99.17</v>
      </c>
    </row>
    <row r="18458" spans="1:6">
      <c r="A18458" s="333" t="s">
        <v>223</v>
      </c>
      <c r="B18458" s="333">
        <v>1226</v>
      </c>
      <c r="C18458" s="334" t="s">
        <v>17694</v>
      </c>
      <c r="D18458" s="333" t="s">
        <v>222</v>
      </c>
      <c r="E18458" s="335">
        <v>45.73</v>
      </c>
      <c r="F18458" s="335">
        <v>45.73</v>
      </c>
    </row>
    <row r="18459" spans="1:6">
      <c r="A18459" s="333" t="s">
        <v>223</v>
      </c>
      <c r="B18459" s="333">
        <v>2873</v>
      </c>
      <c r="C18459" s="334" t="s">
        <v>7802</v>
      </c>
      <c r="D18459" s="333" t="s">
        <v>222</v>
      </c>
      <c r="E18459" s="335">
        <v>7.7</v>
      </c>
      <c r="F18459" s="335">
        <v>7.7</v>
      </c>
    </row>
    <row r="18460" spans="1:6">
      <c r="A18460" s="333" t="s">
        <v>223</v>
      </c>
      <c r="B18460" s="333">
        <v>1223</v>
      </c>
      <c r="C18460" s="334" t="s">
        <v>17695</v>
      </c>
      <c r="D18460" s="333" t="s">
        <v>222</v>
      </c>
      <c r="E18460" s="335">
        <v>7.69</v>
      </c>
      <c r="F18460" s="335">
        <v>7.69</v>
      </c>
    </row>
    <row r="18461" spans="1:6">
      <c r="A18461" s="333" t="s">
        <v>223</v>
      </c>
      <c r="B18461" s="333">
        <v>2535</v>
      </c>
      <c r="C18461" s="334" t="s">
        <v>8120</v>
      </c>
      <c r="D18461" s="333" t="s">
        <v>8071</v>
      </c>
      <c r="E18461" s="335">
        <v>33.979999999999997</v>
      </c>
      <c r="F18461" s="335">
        <v>33.979999999999997</v>
      </c>
    </row>
    <row r="18462" spans="1:6">
      <c r="A18462" s="333" t="s">
        <v>223</v>
      </c>
      <c r="B18462" s="333">
        <v>2676</v>
      </c>
      <c r="C18462" s="334" t="s">
        <v>17696</v>
      </c>
      <c r="D18462" s="333" t="s">
        <v>8071</v>
      </c>
      <c r="E18462" s="335">
        <v>38.340000000000003</v>
      </c>
      <c r="F18462" s="335">
        <v>38.340000000000003</v>
      </c>
    </row>
    <row r="18463" spans="1:6">
      <c r="A18463" s="333" t="s">
        <v>223</v>
      </c>
      <c r="B18463" s="333">
        <v>2534</v>
      </c>
      <c r="C18463" s="334" t="s">
        <v>8121</v>
      </c>
      <c r="D18463" s="333" t="s">
        <v>8071</v>
      </c>
      <c r="E18463" s="335">
        <v>43.91</v>
      </c>
      <c r="F18463" s="335">
        <v>43.91</v>
      </c>
    </row>
    <row r="18464" spans="1:6">
      <c r="A18464" s="333" t="s">
        <v>223</v>
      </c>
      <c r="B18464" s="333">
        <v>1224</v>
      </c>
      <c r="C18464" s="334" t="s">
        <v>17697</v>
      </c>
      <c r="D18464" s="333" t="s">
        <v>222</v>
      </c>
      <c r="E18464" s="335">
        <v>4.63</v>
      </c>
      <c r="F18464" s="335">
        <v>4.63</v>
      </c>
    </row>
    <row r="18465" spans="1:6">
      <c r="A18465" s="333" t="s">
        <v>223</v>
      </c>
      <c r="B18465" s="333">
        <v>1891</v>
      </c>
      <c r="C18465" s="334" t="s">
        <v>17698</v>
      </c>
      <c r="D18465" s="333" t="s">
        <v>8064</v>
      </c>
      <c r="E18465" s="335">
        <v>32.39</v>
      </c>
      <c r="F18465" s="335">
        <v>32.39</v>
      </c>
    </row>
    <row r="18466" spans="1:6">
      <c r="A18466" s="333" t="s">
        <v>223</v>
      </c>
      <c r="B18466" s="333">
        <v>2753</v>
      </c>
      <c r="C18466" s="334" t="s">
        <v>17699</v>
      </c>
      <c r="D18466" s="333" t="s">
        <v>8065</v>
      </c>
      <c r="E18466" s="335">
        <v>11.82</v>
      </c>
      <c r="F18466" s="335">
        <v>11.82</v>
      </c>
    </row>
    <row r="18467" spans="1:6">
      <c r="A18467" s="333" t="s">
        <v>223</v>
      </c>
      <c r="B18467" s="333">
        <v>2990</v>
      </c>
      <c r="C18467" s="334" t="s">
        <v>17700</v>
      </c>
      <c r="D18467" s="333" t="s">
        <v>213</v>
      </c>
      <c r="E18467" s="335">
        <v>2262.42</v>
      </c>
      <c r="F18467" s="335">
        <v>2316.5</v>
      </c>
    </row>
    <row r="18468" spans="1:6">
      <c r="A18468" s="333" t="s">
        <v>223</v>
      </c>
      <c r="B18468" s="333">
        <v>2469</v>
      </c>
      <c r="C18468" s="334" t="s">
        <v>8122</v>
      </c>
      <c r="D18468" s="333" t="s">
        <v>8071</v>
      </c>
      <c r="E18468" s="335">
        <v>62.4</v>
      </c>
      <c r="F18468" s="335">
        <v>62.4</v>
      </c>
    </row>
    <row r="18469" spans="1:6">
      <c r="A18469" s="333" t="s">
        <v>223</v>
      </c>
      <c r="B18469" s="333">
        <v>1263</v>
      </c>
      <c r="C18469" s="334" t="s">
        <v>8123</v>
      </c>
      <c r="D18469" s="333" t="s">
        <v>8064</v>
      </c>
      <c r="E18469" s="335">
        <v>11.18</v>
      </c>
      <c r="F18469" s="335">
        <v>11.18</v>
      </c>
    </row>
    <row r="18470" spans="1:6">
      <c r="A18470" s="333" t="s">
        <v>223</v>
      </c>
      <c r="B18470" s="333">
        <v>2840</v>
      </c>
      <c r="C18470" s="334" t="s">
        <v>17701</v>
      </c>
      <c r="D18470" s="333" t="s">
        <v>8064</v>
      </c>
      <c r="E18470" s="335">
        <v>11.28</v>
      </c>
      <c r="F18470" s="335">
        <v>11.28</v>
      </c>
    </row>
    <row r="18471" spans="1:6">
      <c r="A18471" s="333" t="s">
        <v>223</v>
      </c>
      <c r="B18471" s="333">
        <v>1970</v>
      </c>
      <c r="C18471" s="334" t="s">
        <v>17702</v>
      </c>
      <c r="D18471" s="333" t="s">
        <v>8064</v>
      </c>
      <c r="E18471" s="335">
        <v>17.5</v>
      </c>
      <c r="F18471" s="335">
        <v>17.5</v>
      </c>
    </row>
    <row r="18472" spans="1:6">
      <c r="A18472" s="333" t="s">
        <v>223</v>
      </c>
      <c r="B18472" s="333">
        <v>2073</v>
      </c>
      <c r="C18472" s="334" t="s">
        <v>8124</v>
      </c>
      <c r="D18472" s="333" t="s">
        <v>8064</v>
      </c>
      <c r="E18472" s="335">
        <v>24.4</v>
      </c>
      <c r="F18472" s="335">
        <v>24.4</v>
      </c>
    </row>
    <row r="18473" spans="1:6">
      <c r="A18473" s="333" t="s">
        <v>223</v>
      </c>
      <c r="B18473" s="333">
        <v>2076</v>
      </c>
      <c r="C18473" s="334" t="s">
        <v>17703</v>
      </c>
      <c r="D18473" s="333" t="s">
        <v>8064</v>
      </c>
      <c r="E18473" s="335">
        <v>45.8</v>
      </c>
      <c r="F18473" s="335">
        <v>45.8</v>
      </c>
    </row>
    <row r="18474" spans="1:6">
      <c r="A18474" s="333" t="s">
        <v>223</v>
      </c>
      <c r="B18474" s="333">
        <v>1334</v>
      </c>
      <c r="C18474" s="334" t="s">
        <v>8125</v>
      </c>
      <c r="D18474" s="333" t="s">
        <v>222</v>
      </c>
      <c r="E18474" s="335">
        <v>11.8</v>
      </c>
      <c r="F18474" s="335">
        <v>11.8</v>
      </c>
    </row>
    <row r="18475" spans="1:6">
      <c r="A18475" s="333" t="s">
        <v>223</v>
      </c>
      <c r="B18475" s="333">
        <v>1264</v>
      </c>
      <c r="C18475" s="334" t="s">
        <v>17704</v>
      </c>
      <c r="D18475" s="333" t="s">
        <v>222</v>
      </c>
      <c r="E18475" s="335">
        <v>12.06</v>
      </c>
      <c r="F18475" s="335">
        <v>12.06</v>
      </c>
    </row>
    <row r="18476" spans="1:6">
      <c r="A18476" s="333" t="s">
        <v>223</v>
      </c>
      <c r="B18476" s="333">
        <v>2858</v>
      </c>
      <c r="C18476" s="334" t="s">
        <v>17705</v>
      </c>
      <c r="D18476" s="333" t="s">
        <v>222</v>
      </c>
      <c r="E18476" s="335">
        <v>49.06</v>
      </c>
      <c r="F18476" s="335">
        <v>49.06</v>
      </c>
    </row>
    <row r="18477" spans="1:6">
      <c r="A18477" s="333" t="s">
        <v>223</v>
      </c>
      <c r="B18477" s="333">
        <v>2484</v>
      </c>
      <c r="C18477" s="334" t="s">
        <v>7763</v>
      </c>
      <c r="D18477" s="333" t="s">
        <v>213</v>
      </c>
      <c r="E18477" s="335">
        <v>280</v>
      </c>
      <c r="F18477" s="335">
        <v>280</v>
      </c>
    </row>
    <row r="18478" spans="1:6">
      <c r="A18478" s="333" t="s">
        <v>223</v>
      </c>
      <c r="B18478" s="333">
        <v>1268</v>
      </c>
      <c r="C18478" s="334" t="s">
        <v>8126</v>
      </c>
      <c r="D18478" s="333" t="s">
        <v>213</v>
      </c>
      <c r="E18478" s="335">
        <v>399.3</v>
      </c>
      <c r="F18478" s="335">
        <v>399.3</v>
      </c>
    </row>
    <row r="18479" spans="1:6">
      <c r="A18479" s="333" t="s">
        <v>223</v>
      </c>
      <c r="B18479" s="333">
        <v>1270</v>
      </c>
      <c r="C18479" s="334" t="s">
        <v>17706</v>
      </c>
      <c r="D18479" s="333" t="s">
        <v>213</v>
      </c>
      <c r="E18479" s="335">
        <v>126.67</v>
      </c>
      <c r="F18479" s="335">
        <v>126.67</v>
      </c>
    </row>
    <row r="18480" spans="1:6">
      <c r="A18480" s="333" t="s">
        <v>223</v>
      </c>
      <c r="B18480" s="333">
        <v>1269</v>
      </c>
      <c r="C18480" s="334" t="s">
        <v>17707</v>
      </c>
      <c r="D18480" s="333" t="s">
        <v>213</v>
      </c>
      <c r="E18480" s="335">
        <v>180</v>
      </c>
      <c r="F18480" s="335">
        <v>180</v>
      </c>
    </row>
    <row r="18481" spans="1:6" ht="20.399999999999999">
      <c r="A18481" s="333" t="s">
        <v>223</v>
      </c>
      <c r="B18481" s="333">
        <v>1272</v>
      </c>
      <c r="C18481" s="334" t="s">
        <v>17708</v>
      </c>
      <c r="D18481" s="333" t="s">
        <v>213</v>
      </c>
      <c r="E18481" s="335">
        <v>165.3</v>
      </c>
      <c r="F18481" s="335">
        <v>165.3</v>
      </c>
    </row>
    <row r="18482" spans="1:6">
      <c r="A18482" s="333" t="s">
        <v>223</v>
      </c>
      <c r="B18482" s="333">
        <v>1271</v>
      </c>
      <c r="C18482" s="334" t="s">
        <v>17709</v>
      </c>
      <c r="D18482" s="333" t="s">
        <v>213</v>
      </c>
      <c r="E18482" s="335">
        <v>270</v>
      </c>
      <c r="F18482" s="335">
        <v>270</v>
      </c>
    </row>
    <row r="18483" spans="1:6">
      <c r="A18483" s="333" t="s">
        <v>223</v>
      </c>
      <c r="B18483" s="333">
        <v>2486</v>
      </c>
      <c r="C18483" s="334" t="s">
        <v>17710</v>
      </c>
      <c r="D18483" s="333" t="s">
        <v>222</v>
      </c>
      <c r="E18483" s="335">
        <v>108.38</v>
      </c>
      <c r="F18483" s="335">
        <v>108.38</v>
      </c>
    </row>
    <row r="18484" spans="1:6">
      <c r="A18484" s="333" t="s">
        <v>223</v>
      </c>
      <c r="B18484" s="333">
        <v>1266</v>
      </c>
      <c r="C18484" s="334" t="s">
        <v>8127</v>
      </c>
      <c r="D18484" s="333" t="s">
        <v>222</v>
      </c>
      <c r="E18484" s="335">
        <v>12.99</v>
      </c>
      <c r="F18484" s="335">
        <v>12.99</v>
      </c>
    </row>
    <row r="18485" spans="1:6">
      <c r="A18485" s="333" t="s">
        <v>223</v>
      </c>
      <c r="B18485" s="333">
        <v>2846</v>
      </c>
      <c r="C18485" s="334" t="s">
        <v>8128</v>
      </c>
      <c r="D18485" s="333" t="s">
        <v>222</v>
      </c>
      <c r="E18485" s="335">
        <v>3.25</v>
      </c>
      <c r="F18485" s="335">
        <v>3.25</v>
      </c>
    </row>
    <row r="18486" spans="1:6">
      <c r="A18486" s="333" t="s">
        <v>223</v>
      </c>
      <c r="B18486" s="333">
        <v>1265</v>
      </c>
      <c r="C18486" s="334" t="s">
        <v>17711</v>
      </c>
      <c r="D18486" s="333" t="s">
        <v>222</v>
      </c>
      <c r="E18486" s="335">
        <v>3.93</v>
      </c>
      <c r="F18486" s="335">
        <v>3.93</v>
      </c>
    </row>
    <row r="18487" spans="1:6">
      <c r="A18487" s="333" t="s">
        <v>223</v>
      </c>
      <c r="B18487" s="333">
        <v>2818</v>
      </c>
      <c r="C18487" s="334" t="s">
        <v>8129</v>
      </c>
      <c r="D18487" s="333" t="s">
        <v>222</v>
      </c>
      <c r="E18487" s="335">
        <v>26.96</v>
      </c>
      <c r="F18487" s="335">
        <v>26.96</v>
      </c>
    </row>
    <row r="18488" spans="1:6">
      <c r="A18488" s="333" t="s">
        <v>223</v>
      </c>
      <c r="B18488" s="333">
        <v>1328</v>
      </c>
      <c r="C18488" s="334" t="s">
        <v>8130</v>
      </c>
      <c r="D18488" s="333" t="s">
        <v>213</v>
      </c>
      <c r="E18488" s="335">
        <v>158.49</v>
      </c>
      <c r="F18488" s="335">
        <v>158.49</v>
      </c>
    </row>
    <row r="18489" spans="1:6">
      <c r="A18489" s="333" t="s">
        <v>223</v>
      </c>
      <c r="B18489" s="333">
        <v>1327</v>
      </c>
      <c r="C18489" s="334" t="s">
        <v>8131</v>
      </c>
      <c r="D18489" s="333" t="s">
        <v>213</v>
      </c>
      <c r="E18489" s="335">
        <v>180</v>
      </c>
      <c r="F18489" s="335">
        <v>180</v>
      </c>
    </row>
    <row r="18490" spans="1:6">
      <c r="A18490" s="333" t="s">
        <v>223</v>
      </c>
      <c r="B18490" s="333">
        <v>2984</v>
      </c>
      <c r="C18490" s="334" t="s">
        <v>8132</v>
      </c>
      <c r="D18490" s="333" t="s">
        <v>213</v>
      </c>
      <c r="E18490" s="335">
        <v>132.81</v>
      </c>
      <c r="F18490" s="335">
        <v>132.81</v>
      </c>
    </row>
    <row r="18491" spans="1:6">
      <c r="A18491" s="333" t="s">
        <v>223</v>
      </c>
      <c r="B18491" s="333">
        <v>2246</v>
      </c>
      <c r="C18491" s="334" t="s">
        <v>8133</v>
      </c>
      <c r="D18491" s="333" t="s">
        <v>8065</v>
      </c>
      <c r="E18491" s="335">
        <v>27.03</v>
      </c>
      <c r="F18491" s="335">
        <v>27.03</v>
      </c>
    </row>
    <row r="18492" spans="1:6">
      <c r="A18492" s="333" t="s">
        <v>223</v>
      </c>
      <c r="B18492" s="333">
        <v>1540</v>
      </c>
      <c r="C18492" s="334" t="s">
        <v>17712</v>
      </c>
      <c r="D18492" s="333" t="s">
        <v>8064</v>
      </c>
      <c r="E18492" s="335">
        <v>14.39</v>
      </c>
      <c r="F18492" s="335">
        <v>14.39</v>
      </c>
    </row>
    <row r="18493" spans="1:6">
      <c r="A18493" s="333" t="s">
        <v>223</v>
      </c>
      <c r="B18493" s="333">
        <v>1317</v>
      </c>
      <c r="C18493" s="334" t="s">
        <v>8134</v>
      </c>
      <c r="D18493" s="333" t="s">
        <v>8135</v>
      </c>
      <c r="E18493" s="335">
        <v>1.04</v>
      </c>
      <c r="F18493" s="335">
        <v>1.04</v>
      </c>
    </row>
    <row r="18494" spans="1:6">
      <c r="A18494" s="333" t="s">
        <v>223</v>
      </c>
      <c r="B18494" s="333">
        <v>2881</v>
      </c>
      <c r="C18494" s="334" t="s">
        <v>8136</v>
      </c>
      <c r="D18494" s="333" t="s">
        <v>213</v>
      </c>
      <c r="E18494" s="335">
        <v>4</v>
      </c>
      <c r="F18494" s="335">
        <v>4</v>
      </c>
    </row>
    <row r="18495" spans="1:6">
      <c r="A18495" s="333" t="s">
        <v>223</v>
      </c>
      <c r="B18495" s="333">
        <v>2709</v>
      </c>
      <c r="C18495" s="334" t="s">
        <v>8137</v>
      </c>
      <c r="D18495" s="333" t="s">
        <v>213</v>
      </c>
      <c r="E18495" s="335">
        <v>8.1</v>
      </c>
      <c r="F18495" s="335">
        <v>8.1</v>
      </c>
    </row>
    <row r="18496" spans="1:6">
      <c r="A18496" s="333" t="s">
        <v>223</v>
      </c>
      <c r="B18496" s="333">
        <v>2453</v>
      </c>
      <c r="C18496" s="334" t="s">
        <v>8138</v>
      </c>
      <c r="D18496" s="333" t="s">
        <v>8077</v>
      </c>
      <c r="E18496" s="335">
        <v>2.35</v>
      </c>
      <c r="F18496" s="335">
        <v>2.4</v>
      </c>
    </row>
    <row r="18497" spans="1:6">
      <c r="A18497" s="333" t="s">
        <v>223</v>
      </c>
      <c r="B18497" s="333">
        <v>2380</v>
      </c>
      <c r="C18497" s="334" t="s">
        <v>8139</v>
      </c>
      <c r="D18497" s="333" t="s">
        <v>8071</v>
      </c>
      <c r="E18497" s="335">
        <v>3.75</v>
      </c>
      <c r="F18497" s="335">
        <v>3.75</v>
      </c>
    </row>
    <row r="18498" spans="1:6">
      <c r="A18498" s="333" t="s">
        <v>223</v>
      </c>
      <c r="B18498" s="333">
        <v>1319</v>
      </c>
      <c r="C18498" s="334" t="s">
        <v>8140</v>
      </c>
      <c r="D18498" s="333" t="s">
        <v>8075</v>
      </c>
      <c r="E18498" s="335">
        <v>24.5</v>
      </c>
      <c r="F18498" s="335">
        <v>24.5</v>
      </c>
    </row>
    <row r="18499" spans="1:6">
      <c r="A18499" s="333" t="s">
        <v>223</v>
      </c>
      <c r="B18499" s="333">
        <v>1262</v>
      </c>
      <c r="C18499" s="334" t="s">
        <v>8141</v>
      </c>
      <c r="D18499" s="333" t="s">
        <v>222</v>
      </c>
      <c r="E18499" s="335">
        <v>14.9</v>
      </c>
      <c r="F18499" s="335">
        <v>14.9</v>
      </c>
    </row>
    <row r="18500" spans="1:6">
      <c r="A18500" s="333" t="s">
        <v>223</v>
      </c>
      <c r="B18500" s="333">
        <v>2452</v>
      </c>
      <c r="C18500" s="334" t="s">
        <v>8142</v>
      </c>
      <c r="D18500" s="333" t="s">
        <v>213</v>
      </c>
      <c r="E18500" s="335">
        <v>0.41</v>
      </c>
      <c r="F18500" s="335">
        <v>0.42</v>
      </c>
    </row>
    <row r="18501" spans="1:6">
      <c r="A18501" s="333" t="s">
        <v>223</v>
      </c>
      <c r="B18501" s="333">
        <v>2997</v>
      </c>
      <c r="C18501" s="334" t="s">
        <v>17713</v>
      </c>
      <c r="D18501" s="333" t="s">
        <v>8065</v>
      </c>
      <c r="E18501" s="335">
        <v>20.149999999999999</v>
      </c>
      <c r="F18501" s="335">
        <v>20.149999999999999</v>
      </c>
    </row>
    <row r="18502" spans="1:6">
      <c r="A18502" s="333" t="s">
        <v>223</v>
      </c>
      <c r="B18502" s="333">
        <v>1326</v>
      </c>
      <c r="C18502" s="334" t="s">
        <v>8143</v>
      </c>
      <c r="D18502" s="333" t="s">
        <v>8065</v>
      </c>
      <c r="E18502" s="335">
        <v>16.29</v>
      </c>
      <c r="F18502" s="335">
        <v>16.29</v>
      </c>
    </row>
    <row r="18503" spans="1:6">
      <c r="A18503" s="333" t="s">
        <v>223</v>
      </c>
      <c r="B18503" s="333">
        <v>5050</v>
      </c>
      <c r="C18503" s="334" t="s">
        <v>8144</v>
      </c>
      <c r="D18503" s="333" t="s">
        <v>222</v>
      </c>
      <c r="E18503" s="335">
        <v>85.95</v>
      </c>
      <c r="F18503" s="335">
        <v>85.95</v>
      </c>
    </row>
    <row r="18504" spans="1:6">
      <c r="A18504" s="333" t="s">
        <v>223</v>
      </c>
      <c r="B18504" s="333">
        <v>5051</v>
      </c>
      <c r="C18504" s="334" t="s">
        <v>8144</v>
      </c>
      <c r="D18504" s="333" t="s">
        <v>222</v>
      </c>
      <c r="E18504" s="335">
        <v>69.599999999999994</v>
      </c>
      <c r="F18504" s="335">
        <v>69.599999999999994</v>
      </c>
    </row>
    <row r="18505" spans="1:6">
      <c r="A18505" s="333" t="s">
        <v>223</v>
      </c>
      <c r="B18505" s="333">
        <v>5052</v>
      </c>
      <c r="C18505" s="334" t="s">
        <v>8144</v>
      </c>
      <c r="D18505" s="333" t="s">
        <v>222</v>
      </c>
      <c r="E18505" s="335">
        <v>102.4</v>
      </c>
      <c r="F18505" s="335">
        <v>102.4</v>
      </c>
    </row>
    <row r="18506" spans="1:6">
      <c r="A18506" s="333" t="s">
        <v>223</v>
      </c>
      <c r="B18506" s="333">
        <v>5053</v>
      </c>
      <c r="C18506" s="334" t="s">
        <v>8144</v>
      </c>
      <c r="D18506" s="333" t="s">
        <v>222</v>
      </c>
      <c r="E18506" s="335">
        <v>18.559999999999999</v>
      </c>
      <c r="F18506" s="335">
        <v>18.559999999999999</v>
      </c>
    </row>
    <row r="18507" spans="1:6">
      <c r="A18507" s="333" t="s">
        <v>223</v>
      </c>
      <c r="B18507" s="333">
        <v>5054</v>
      </c>
      <c r="C18507" s="334" t="s">
        <v>8144</v>
      </c>
      <c r="D18507" s="333" t="s">
        <v>222</v>
      </c>
      <c r="E18507" s="335">
        <v>27.72</v>
      </c>
      <c r="F18507" s="335">
        <v>27.72</v>
      </c>
    </row>
    <row r="18508" spans="1:6">
      <c r="A18508" s="333" t="s">
        <v>223</v>
      </c>
      <c r="B18508" s="333">
        <v>2883</v>
      </c>
      <c r="C18508" s="334" t="s">
        <v>8144</v>
      </c>
      <c r="D18508" s="333" t="s">
        <v>222</v>
      </c>
      <c r="E18508" s="335">
        <v>24.65</v>
      </c>
      <c r="F18508" s="335">
        <v>24.65</v>
      </c>
    </row>
    <row r="18509" spans="1:6">
      <c r="A18509" s="333" t="s">
        <v>223</v>
      </c>
      <c r="B18509" s="333">
        <v>2884</v>
      </c>
      <c r="C18509" s="334" t="s">
        <v>8144</v>
      </c>
      <c r="D18509" s="333" t="s">
        <v>222</v>
      </c>
      <c r="E18509" s="335">
        <v>51.46</v>
      </c>
      <c r="F18509" s="335">
        <v>51.46</v>
      </c>
    </row>
    <row r="18510" spans="1:6">
      <c r="A18510" s="333" t="s">
        <v>223</v>
      </c>
      <c r="B18510" s="333">
        <v>2885</v>
      </c>
      <c r="C18510" s="334" t="s">
        <v>8144</v>
      </c>
      <c r="D18510" s="333" t="s">
        <v>222</v>
      </c>
      <c r="E18510" s="335">
        <v>284.13</v>
      </c>
      <c r="F18510" s="335">
        <v>284.13</v>
      </c>
    </row>
    <row r="18511" spans="1:6">
      <c r="A18511" s="333" t="s">
        <v>223</v>
      </c>
      <c r="B18511" s="333">
        <v>2886</v>
      </c>
      <c r="C18511" s="334" t="s">
        <v>8144</v>
      </c>
      <c r="D18511" s="333" t="s">
        <v>222</v>
      </c>
      <c r="E18511" s="335">
        <v>413.13</v>
      </c>
      <c r="F18511" s="335">
        <v>413.13</v>
      </c>
    </row>
    <row r="18512" spans="1:6">
      <c r="A18512" s="333" t="s">
        <v>223</v>
      </c>
      <c r="B18512" s="333">
        <v>2887</v>
      </c>
      <c r="C18512" s="334" t="s">
        <v>8144</v>
      </c>
      <c r="D18512" s="333" t="s">
        <v>222</v>
      </c>
      <c r="E18512" s="335">
        <v>1.38</v>
      </c>
      <c r="F18512" s="335">
        <v>1.38</v>
      </c>
    </row>
    <row r="18513" spans="1:6">
      <c r="A18513" s="333" t="s">
        <v>223</v>
      </c>
      <c r="B18513" s="333">
        <v>2888</v>
      </c>
      <c r="C18513" s="334" t="s">
        <v>8144</v>
      </c>
      <c r="D18513" s="333" t="s">
        <v>222</v>
      </c>
      <c r="E18513" s="335">
        <v>57.5</v>
      </c>
      <c r="F18513" s="335">
        <v>57.5</v>
      </c>
    </row>
    <row r="18514" spans="1:6">
      <c r="A18514" s="333" t="s">
        <v>223</v>
      </c>
      <c r="B18514" s="333">
        <v>2889</v>
      </c>
      <c r="C18514" s="334" t="s">
        <v>8144</v>
      </c>
      <c r="D18514" s="333" t="s">
        <v>222</v>
      </c>
      <c r="E18514" s="335">
        <v>91.45</v>
      </c>
      <c r="F18514" s="335">
        <v>91.45</v>
      </c>
    </row>
    <row r="18515" spans="1:6">
      <c r="A18515" s="333" t="s">
        <v>223</v>
      </c>
      <c r="B18515" s="333">
        <v>2890</v>
      </c>
      <c r="C18515" s="334" t="s">
        <v>8144</v>
      </c>
      <c r="D18515" s="333" t="s">
        <v>222</v>
      </c>
      <c r="E18515" s="335">
        <v>102.03</v>
      </c>
      <c r="F18515" s="335">
        <v>102.03</v>
      </c>
    </row>
    <row r="18516" spans="1:6">
      <c r="A18516" s="333" t="s">
        <v>223</v>
      </c>
      <c r="B18516" s="333">
        <v>2891</v>
      </c>
      <c r="C18516" s="334" t="s">
        <v>8144</v>
      </c>
      <c r="D18516" s="333" t="s">
        <v>222</v>
      </c>
      <c r="E18516" s="335">
        <v>128.72999999999999</v>
      </c>
      <c r="F18516" s="335">
        <v>128.72999999999999</v>
      </c>
    </row>
    <row r="18517" spans="1:6">
      <c r="A18517" s="333" t="s">
        <v>223</v>
      </c>
      <c r="B18517" s="333">
        <v>2892</v>
      </c>
      <c r="C18517" s="334" t="s">
        <v>8144</v>
      </c>
      <c r="D18517" s="333" t="s">
        <v>222</v>
      </c>
      <c r="E18517" s="335">
        <v>138.65</v>
      </c>
      <c r="F18517" s="335">
        <v>138.65</v>
      </c>
    </row>
    <row r="18518" spans="1:6">
      <c r="A18518" s="333" t="s">
        <v>223</v>
      </c>
      <c r="B18518" s="333">
        <v>2893</v>
      </c>
      <c r="C18518" s="334" t="s">
        <v>8144</v>
      </c>
      <c r="D18518" s="333" t="s">
        <v>222</v>
      </c>
      <c r="E18518" s="335">
        <v>122.22</v>
      </c>
      <c r="F18518" s="335">
        <v>122.22</v>
      </c>
    </row>
    <row r="18519" spans="1:6">
      <c r="A18519" s="333" t="s">
        <v>223</v>
      </c>
      <c r="B18519" s="333">
        <v>2894</v>
      </c>
      <c r="C18519" s="334" t="s">
        <v>8144</v>
      </c>
      <c r="D18519" s="333" t="s">
        <v>222</v>
      </c>
      <c r="E18519" s="335">
        <v>124.33</v>
      </c>
      <c r="F18519" s="335">
        <v>124.33</v>
      </c>
    </row>
    <row r="18520" spans="1:6">
      <c r="A18520" s="333" t="s">
        <v>223</v>
      </c>
      <c r="B18520" s="333">
        <v>2895</v>
      </c>
      <c r="C18520" s="334" t="s">
        <v>8144</v>
      </c>
      <c r="D18520" s="333" t="s">
        <v>222</v>
      </c>
      <c r="E18520" s="335">
        <v>86.36</v>
      </c>
      <c r="F18520" s="335">
        <v>86.36</v>
      </c>
    </row>
    <row r="18521" spans="1:6">
      <c r="A18521" s="333" t="s">
        <v>223</v>
      </c>
      <c r="B18521" s="333">
        <v>2896</v>
      </c>
      <c r="C18521" s="334" t="s">
        <v>8144</v>
      </c>
      <c r="D18521" s="333" t="s">
        <v>222</v>
      </c>
      <c r="E18521" s="335">
        <v>174.79</v>
      </c>
      <c r="F18521" s="335">
        <v>174.79</v>
      </c>
    </row>
    <row r="18522" spans="1:6">
      <c r="A18522" s="333" t="s">
        <v>223</v>
      </c>
      <c r="B18522" s="333">
        <v>2897</v>
      </c>
      <c r="C18522" s="334" t="s">
        <v>8144</v>
      </c>
      <c r="D18522" s="333" t="s">
        <v>222</v>
      </c>
      <c r="E18522" s="335">
        <v>99.33</v>
      </c>
      <c r="F18522" s="335">
        <v>99.33</v>
      </c>
    </row>
    <row r="18523" spans="1:6">
      <c r="A18523" s="333" t="s">
        <v>223</v>
      </c>
      <c r="B18523" s="333">
        <v>2898</v>
      </c>
      <c r="C18523" s="334" t="s">
        <v>8144</v>
      </c>
      <c r="D18523" s="333" t="s">
        <v>222</v>
      </c>
      <c r="E18523" s="335">
        <v>69.150000000000006</v>
      </c>
      <c r="F18523" s="335">
        <v>69.150000000000006</v>
      </c>
    </row>
    <row r="18524" spans="1:6">
      <c r="A18524" s="333" t="s">
        <v>223</v>
      </c>
      <c r="B18524" s="333">
        <v>2899</v>
      </c>
      <c r="C18524" s="334" t="s">
        <v>8144</v>
      </c>
      <c r="D18524" s="333" t="s">
        <v>222</v>
      </c>
      <c r="E18524" s="335">
        <v>65.98</v>
      </c>
      <c r="F18524" s="335">
        <v>65.98</v>
      </c>
    </row>
    <row r="18525" spans="1:6">
      <c r="A18525" s="333" t="s">
        <v>223</v>
      </c>
      <c r="B18525" s="333">
        <v>2900</v>
      </c>
      <c r="C18525" s="334" t="s">
        <v>8144</v>
      </c>
      <c r="D18525" s="333" t="s">
        <v>222</v>
      </c>
      <c r="E18525" s="335">
        <v>52.34</v>
      </c>
      <c r="F18525" s="335">
        <v>52.34</v>
      </c>
    </row>
    <row r="18526" spans="1:6">
      <c r="A18526" s="333" t="s">
        <v>223</v>
      </c>
      <c r="B18526" s="333">
        <v>2901</v>
      </c>
      <c r="C18526" s="334" t="s">
        <v>8144</v>
      </c>
      <c r="D18526" s="333" t="s">
        <v>222</v>
      </c>
      <c r="E18526" s="335">
        <v>45.43</v>
      </c>
      <c r="F18526" s="335">
        <v>45.43</v>
      </c>
    </row>
    <row r="18527" spans="1:6">
      <c r="A18527" s="333" t="s">
        <v>223</v>
      </c>
      <c r="B18527" s="333">
        <v>2902</v>
      </c>
      <c r="C18527" s="334" t="s">
        <v>8144</v>
      </c>
      <c r="D18527" s="333" t="s">
        <v>222</v>
      </c>
      <c r="E18527" s="335">
        <v>91.08</v>
      </c>
      <c r="F18527" s="335">
        <v>91.08</v>
      </c>
    </row>
    <row r="18528" spans="1:6">
      <c r="A18528" s="333" t="s">
        <v>223</v>
      </c>
      <c r="B18528" s="333">
        <v>2903</v>
      </c>
      <c r="C18528" s="334" t="s">
        <v>8144</v>
      </c>
      <c r="D18528" s="333" t="s">
        <v>222</v>
      </c>
      <c r="E18528" s="335">
        <v>102.54</v>
      </c>
      <c r="F18528" s="335">
        <v>102.54</v>
      </c>
    </row>
    <row r="18529" spans="1:6">
      <c r="A18529" s="333" t="s">
        <v>223</v>
      </c>
      <c r="B18529" s="333">
        <v>2904</v>
      </c>
      <c r="C18529" s="334" t="s">
        <v>8144</v>
      </c>
      <c r="D18529" s="333" t="s">
        <v>222</v>
      </c>
      <c r="E18529" s="335">
        <v>13.12</v>
      </c>
      <c r="F18529" s="335">
        <v>13.12</v>
      </c>
    </row>
    <row r="18530" spans="1:6">
      <c r="A18530" s="333" t="s">
        <v>223</v>
      </c>
      <c r="B18530" s="333">
        <v>2905</v>
      </c>
      <c r="C18530" s="334" t="s">
        <v>8144</v>
      </c>
      <c r="D18530" s="333" t="s">
        <v>222</v>
      </c>
      <c r="E18530" s="335">
        <v>147.29</v>
      </c>
      <c r="F18530" s="335">
        <v>147.29</v>
      </c>
    </row>
    <row r="18531" spans="1:6">
      <c r="A18531" s="333" t="s">
        <v>223</v>
      </c>
      <c r="B18531" s="333">
        <v>2906</v>
      </c>
      <c r="C18531" s="334" t="s">
        <v>8144</v>
      </c>
      <c r="D18531" s="333" t="s">
        <v>222</v>
      </c>
      <c r="E18531" s="335">
        <v>66.91</v>
      </c>
      <c r="F18531" s="335">
        <v>66.91</v>
      </c>
    </row>
    <row r="18532" spans="1:6">
      <c r="A18532" s="333" t="s">
        <v>223</v>
      </c>
      <c r="B18532" s="333">
        <v>2907</v>
      </c>
      <c r="C18532" s="334" t="s">
        <v>8144</v>
      </c>
      <c r="D18532" s="333" t="s">
        <v>222</v>
      </c>
      <c r="E18532" s="335">
        <v>61.97</v>
      </c>
      <c r="F18532" s="335">
        <v>61.97</v>
      </c>
    </row>
    <row r="18533" spans="1:6">
      <c r="A18533" s="333" t="s">
        <v>223</v>
      </c>
      <c r="B18533" s="333">
        <v>2908</v>
      </c>
      <c r="C18533" s="334" t="s">
        <v>8144</v>
      </c>
      <c r="D18533" s="333" t="s">
        <v>222</v>
      </c>
      <c r="E18533" s="335">
        <v>66.739999999999995</v>
      </c>
      <c r="F18533" s="335">
        <v>66.739999999999995</v>
      </c>
    </row>
    <row r="18534" spans="1:6">
      <c r="A18534" s="333" t="s">
        <v>223</v>
      </c>
      <c r="B18534" s="333">
        <v>2909</v>
      </c>
      <c r="C18534" s="334" t="s">
        <v>8144</v>
      </c>
      <c r="D18534" s="333" t="s">
        <v>222</v>
      </c>
      <c r="E18534" s="335">
        <v>130.59</v>
      </c>
      <c r="F18534" s="335">
        <v>130.59</v>
      </c>
    </row>
    <row r="18535" spans="1:6">
      <c r="A18535" s="333" t="s">
        <v>223</v>
      </c>
      <c r="B18535" s="333">
        <v>2910</v>
      </c>
      <c r="C18535" s="334" t="s">
        <v>8144</v>
      </c>
      <c r="D18535" s="333" t="s">
        <v>222</v>
      </c>
      <c r="E18535" s="335">
        <v>121.81</v>
      </c>
      <c r="F18535" s="335">
        <v>121.81</v>
      </c>
    </row>
    <row r="18536" spans="1:6">
      <c r="A18536" s="333" t="s">
        <v>223</v>
      </c>
      <c r="B18536" s="333">
        <v>2911</v>
      </c>
      <c r="C18536" s="334" t="s">
        <v>8144</v>
      </c>
      <c r="D18536" s="333" t="s">
        <v>222</v>
      </c>
      <c r="E18536" s="335">
        <v>5.81</v>
      </c>
      <c r="F18536" s="335">
        <v>5.81</v>
      </c>
    </row>
    <row r="18537" spans="1:6">
      <c r="A18537" s="333" t="s">
        <v>223</v>
      </c>
      <c r="B18537" s="333">
        <v>2914</v>
      </c>
      <c r="C18537" s="334" t="s">
        <v>8144</v>
      </c>
      <c r="D18537" s="333" t="s">
        <v>222</v>
      </c>
      <c r="E18537" s="335">
        <v>94.68</v>
      </c>
      <c r="F18537" s="335">
        <v>94.68</v>
      </c>
    </row>
    <row r="18538" spans="1:6">
      <c r="A18538" s="333" t="s">
        <v>223</v>
      </c>
      <c r="B18538" s="333">
        <v>2915</v>
      </c>
      <c r="C18538" s="334" t="s">
        <v>8144</v>
      </c>
      <c r="D18538" s="333" t="s">
        <v>222</v>
      </c>
      <c r="E18538" s="335">
        <v>196.92</v>
      </c>
      <c r="F18538" s="335">
        <v>196.92</v>
      </c>
    </row>
    <row r="18539" spans="1:6">
      <c r="A18539" s="333" t="s">
        <v>223</v>
      </c>
      <c r="B18539" s="333">
        <v>2916</v>
      </c>
      <c r="C18539" s="334" t="s">
        <v>8144</v>
      </c>
      <c r="D18539" s="333" t="s">
        <v>222</v>
      </c>
      <c r="E18539" s="335">
        <v>112.54</v>
      </c>
      <c r="F18539" s="335">
        <v>112.54</v>
      </c>
    </row>
    <row r="18540" spans="1:6">
      <c r="A18540" s="333" t="s">
        <v>223</v>
      </c>
      <c r="B18540" s="333">
        <v>2917</v>
      </c>
      <c r="C18540" s="334" t="s">
        <v>8144</v>
      </c>
      <c r="D18540" s="333" t="s">
        <v>222</v>
      </c>
      <c r="E18540" s="335">
        <v>98.93</v>
      </c>
      <c r="F18540" s="335">
        <v>98.93</v>
      </c>
    </row>
    <row r="18541" spans="1:6">
      <c r="A18541" s="333" t="s">
        <v>223</v>
      </c>
      <c r="B18541" s="333">
        <v>2918</v>
      </c>
      <c r="C18541" s="334" t="s">
        <v>8144</v>
      </c>
      <c r="D18541" s="333" t="s">
        <v>222</v>
      </c>
      <c r="E18541" s="335">
        <v>56.83</v>
      </c>
      <c r="F18541" s="335">
        <v>56.83</v>
      </c>
    </row>
    <row r="18542" spans="1:6">
      <c r="A18542" s="333" t="s">
        <v>223</v>
      </c>
      <c r="B18542" s="333">
        <v>2919</v>
      </c>
      <c r="C18542" s="334" t="s">
        <v>8144</v>
      </c>
      <c r="D18542" s="333" t="s">
        <v>222</v>
      </c>
      <c r="E18542" s="335">
        <v>176.68</v>
      </c>
      <c r="F18542" s="335">
        <v>176.68</v>
      </c>
    </row>
    <row r="18543" spans="1:6">
      <c r="A18543" s="333" t="s">
        <v>223</v>
      </c>
      <c r="B18543" s="333">
        <v>2920</v>
      </c>
      <c r="C18543" s="334" t="s">
        <v>8144</v>
      </c>
      <c r="D18543" s="333" t="s">
        <v>222</v>
      </c>
      <c r="E18543" s="335">
        <v>53.39</v>
      </c>
      <c r="F18543" s="335">
        <v>53.39</v>
      </c>
    </row>
    <row r="18544" spans="1:6">
      <c r="A18544" s="333" t="s">
        <v>223</v>
      </c>
      <c r="B18544" s="333">
        <v>2921</v>
      </c>
      <c r="C18544" s="334" t="s">
        <v>8144</v>
      </c>
      <c r="D18544" s="333" t="s">
        <v>222</v>
      </c>
      <c r="E18544" s="335">
        <v>93.95</v>
      </c>
      <c r="F18544" s="335">
        <v>93.95</v>
      </c>
    </row>
    <row r="18545" spans="1:6">
      <c r="A18545" s="333" t="s">
        <v>223</v>
      </c>
      <c r="B18545" s="333">
        <v>2922</v>
      </c>
      <c r="C18545" s="334" t="s">
        <v>8144</v>
      </c>
      <c r="D18545" s="333" t="s">
        <v>222</v>
      </c>
      <c r="E18545" s="335">
        <v>97.86</v>
      </c>
      <c r="F18545" s="335">
        <v>97.86</v>
      </c>
    </row>
    <row r="18546" spans="1:6">
      <c r="A18546" s="333" t="s">
        <v>223</v>
      </c>
      <c r="B18546" s="333">
        <v>2923</v>
      </c>
      <c r="C18546" s="334" t="s">
        <v>8144</v>
      </c>
      <c r="D18546" s="333" t="s">
        <v>222</v>
      </c>
      <c r="E18546" s="335">
        <v>86.8</v>
      </c>
      <c r="F18546" s="335">
        <v>86.8</v>
      </c>
    </row>
    <row r="18547" spans="1:6">
      <c r="A18547" s="333" t="s">
        <v>223</v>
      </c>
      <c r="B18547" s="333">
        <v>2924</v>
      </c>
      <c r="C18547" s="334" t="s">
        <v>8144</v>
      </c>
      <c r="D18547" s="333" t="s">
        <v>222</v>
      </c>
      <c r="E18547" s="335">
        <v>131.97999999999999</v>
      </c>
      <c r="F18547" s="335">
        <v>131.97999999999999</v>
      </c>
    </row>
    <row r="18548" spans="1:6">
      <c r="A18548" s="333" t="s">
        <v>223</v>
      </c>
      <c r="B18548" s="333">
        <v>2925</v>
      </c>
      <c r="C18548" s="334" t="s">
        <v>8144</v>
      </c>
      <c r="D18548" s="333" t="s">
        <v>222</v>
      </c>
      <c r="E18548" s="335">
        <v>129.63</v>
      </c>
      <c r="F18548" s="335">
        <v>129.63</v>
      </c>
    </row>
    <row r="18549" spans="1:6">
      <c r="A18549" s="333" t="s">
        <v>223</v>
      </c>
      <c r="B18549" s="333">
        <v>2926</v>
      </c>
      <c r="C18549" s="334" t="s">
        <v>8144</v>
      </c>
      <c r="D18549" s="333" t="s">
        <v>222</v>
      </c>
      <c r="E18549" s="335">
        <v>161.81</v>
      </c>
      <c r="F18549" s="335">
        <v>161.81</v>
      </c>
    </row>
    <row r="18550" spans="1:6">
      <c r="A18550" s="333" t="s">
        <v>223</v>
      </c>
      <c r="B18550" s="333">
        <v>2927</v>
      </c>
      <c r="C18550" s="334" t="s">
        <v>8144</v>
      </c>
      <c r="D18550" s="333" t="s">
        <v>222</v>
      </c>
      <c r="E18550" s="335">
        <v>100.04</v>
      </c>
      <c r="F18550" s="335">
        <v>100.04</v>
      </c>
    </row>
    <row r="18551" spans="1:6">
      <c r="A18551" s="333" t="s">
        <v>223</v>
      </c>
      <c r="B18551" s="333">
        <v>2928</v>
      </c>
      <c r="C18551" s="334" t="s">
        <v>8144</v>
      </c>
      <c r="D18551" s="333" t="s">
        <v>222</v>
      </c>
      <c r="E18551" s="335">
        <v>123.47</v>
      </c>
      <c r="F18551" s="335">
        <v>123.47</v>
      </c>
    </row>
    <row r="18552" spans="1:6">
      <c r="A18552" s="333" t="s">
        <v>223</v>
      </c>
      <c r="B18552" s="333">
        <v>2929</v>
      </c>
      <c r="C18552" s="334" t="s">
        <v>8144</v>
      </c>
      <c r="D18552" s="333" t="s">
        <v>222</v>
      </c>
      <c r="E18552" s="335">
        <v>141.80000000000001</v>
      </c>
      <c r="F18552" s="335">
        <v>141.80000000000001</v>
      </c>
    </row>
    <row r="18553" spans="1:6">
      <c r="A18553" s="333" t="s">
        <v>223</v>
      </c>
      <c r="B18553" s="333">
        <v>2930</v>
      </c>
      <c r="C18553" s="334" t="s">
        <v>8144</v>
      </c>
      <c r="D18553" s="333" t="s">
        <v>222</v>
      </c>
      <c r="E18553" s="335">
        <v>123.32</v>
      </c>
      <c r="F18553" s="335">
        <v>123.32</v>
      </c>
    </row>
    <row r="18554" spans="1:6">
      <c r="A18554" s="333" t="s">
        <v>223</v>
      </c>
      <c r="B18554" s="333">
        <v>2931</v>
      </c>
      <c r="C18554" s="334" t="s">
        <v>8144</v>
      </c>
      <c r="D18554" s="333" t="s">
        <v>222</v>
      </c>
      <c r="E18554" s="335">
        <v>71.02</v>
      </c>
      <c r="F18554" s="335">
        <v>71.02</v>
      </c>
    </row>
    <row r="18555" spans="1:6">
      <c r="A18555" s="333" t="s">
        <v>223</v>
      </c>
      <c r="B18555" s="333">
        <v>2932</v>
      </c>
      <c r="C18555" s="334" t="s">
        <v>8144</v>
      </c>
      <c r="D18555" s="333" t="s">
        <v>222</v>
      </c>
      <c r="E18555" s="335">
        <v>81.42</v>
      </c>
      <c r="F18555" s="335">
        <v>81.42</v>
      </c>
    </row>
    <row r="18556" spans="1:6">
      <c r="A18556" s="333" t="s">
        <v>223</v>
      </c>
      <c r="B18556" s="333">
        <v>2933</v>
      </c>
      <c r="C18556" s="334" t="s">
        <v>8144</v>
      </c>
      <c r="D18556" s="333" t="s">
        <v>222</v>
      </c>
      <c r="E18556" s="335">
        <v>86.93</v>
      </c>
      <c r="F18556" s="335">
        <v>86.93</v>
      </c>
    </row>
    <row r="18557" spans="1:6">
      <c r="A18557" s="333" t="s">
        <v>223</v>
      </c>
      <c r="B18557" s="333">
        <v>2934</v>
      </c>
      <c r="C18557" s="334" t="s">
        <v>8144</v>
      </c>
      <c r="D18557" s="333" t="s">
        <v>222</v>
      </c>
      <c r="E18557" s="335">
        <v>103.85</v>
      </c>
      <c r="F18557" s="335">
        <v>103.85</v>
      </c>
    </row>
    <row r="18558" spans="1:6">
      <c r="A18558" s="333" t="s">
        <v>223</v>
      </c>
      <c r="B18558" s="333">
        <v>2935</v>
      </c>
      <c r="C18558" s="334" t="s">
        <v>8144</v>
      </c>
      <c r="D18558" s="333" t="s">
        <v>222</v>
      </c>
      <c r="E18558" s="335">
        <v>137.99</v>
      </c>
      <c r="F18558" s="335">
        <v>137.99</v>
      </c>
    </row>
    <row r="18559" spans="1:6">
      <c r="A18559" s="333" t="s">
        <v>223</v>
      </c>
      <c r="B18559" s="333">
        <v>2936</v>
      </c>
      <c r="C18559" s="334" t="s">
        <v>8144</v>
      </c>
      <c r="D18559" s="333" t="s">
        <v>222</v>
      </c>
      <c r="E18559" s="335">
        <v>143.26</v>
      </c>
      <c r="F18559" s="335">
        <v>143.26</v>
      </c>
    </row>
    <row r="18560" spans="1:6">
      <c r="A18560" s="333" t="s">
        <v>223</v>
      </c>
      <c r="B18560" s="333">
        <v>2937</v>
      </c>
      <c r="C18560" s="334" t="s">
        <v>8144</v>
      </c>
      <c r="D18560" s="333" t="s">
        <v>222</v>
      </c>
      <c r="E18560" s="335">
        <v>98.88</v>
      </c>
      <c r="F18560" s="335">
        <v>98.88</v>
      </c>
    </row>
    <row r="18561" spans="1:6">
      <c r="A18561" s="333" t="s">
        <v>223</v>
      </c>
      <c r="B18561" s="333">
        <v>2938</v>
      </c>
      <c r="C18561" s="334" t="s">
        <v>8144</v>
      </c>
      <c r="D18561" s="333" t="s">
        <v>222</v>
      </c>
      <c r="E18561" s="335">
        <v>107.3</v>
      </c>
      <c r="F18561" s="335">
        <v>107.3</v>
      </c>
    </row>
    <row r="18562" spans="1:6">
      <c r="A18562" s="333" t="s">
        <v>223</v>
      </c>
      <c r="B18562" s="333">
        <v>2939</v>
      </c>
      <c r="C18562" s="334" t="s">
        <v>8144</v>
      </c>
      <c r="D18562" s="333" t="s">
        <v>222</v>
      </c>
      <c r="E18562" s="335">
        <v>179.29</v>
      </c>
      <c r="F18562" s="335">
        <v>179.29</v>
      </c>
    </row>
    <row r="18563" spans="1:6">
      <c r="A18563" s="333" t="s">
        <v>223</v>
      </c>
      <c r="B18563" s="333">
        <v>2940</v>
      </c>
      <c r="C18563" s="334" t="s">
        <v>8144</v>
      </c>
      <c r="D18563" s="333" t="s">
        <v>222</v>
      </c>
      <c r="E18563" s="335">
        <v>132.66999999999999</v>
      </c>
      <c r="F18563" s="335">
        <v>132.66999999999999</v>
      </c>
    </row>
    <row r="18564" spans="1:6">
      <c r="A18564" s="333" t="s">
        <v>223</v>
      </c>
      <c r="B18564" s="333">
        <v>2941</v>
      </c>
      <c r="C18564" s="334" t="s">
        <v>8144</v>
      </c>
      <c r="D18564" s="333" t="s">
        <v>222</v>
      </c>
      <c r="E18564" s="335">
        <v>37.700000000000003</v>
      </c>
      <c r="F18564" s="335">
        <v>37.700000000000003</v>
      </c>
    </row>
    <row r="18565" spans="1:6">
      <c r="A18565" s="333" t="s">
        <v>223</v>
      </c>
      <c r="B18565" s="333">
        <v>2942</v>
      </c>
      <c r="C18565" s="334" t="s">
        <v>8144</v>
      </c>
      <c r="D18565" s="333" t="s">
        <v>222</v>
      </c>
      <c r="E18565" s="335">
        <v>104.63</v>
      </c>
      <c r="F18565" s="335">
        <v>104.63</v>
      </c>
    </row>
    <row r="18566" spans="1:6">
      <c r="A18566" s="333" t="s">
        <v>223</v>
      </c>
      <c r="B18566" s="333">
        <v>2943</v>
      </c>
      <c r="C18566" s="334" t="s">
        <v>8144</v>
      </c>
      <c r="D18566" s="333" t="s">
        <v>222</v>
      </c>
      <c r="E18566" s="335">
        <v>7.95</v>
      </c>
      <c r="F18566" s="335">
        <v>7.95</v>
      </c>
    </row>
    <row r="18567" spans="1:6">
      <c r="A18567" s="333" t="s">
        <v>223</v>
      </c>
      <c r="B18567" s="333">
        <v>2944</v>
      </c>
      <c r="C18567" s="334" t="s">
        <v>8144</v>
      </c>
      <c r="D18567" s="333" t="s">
        <v>222</v>
      </c>
      <c r="E18567" s="335">
        <v>23.94</v>
      </c>
      <c r="F18567" s="335">
        <v>23.94</v>
      </c>
    </row>
    <row r="18568" spans="1:6">
      <c r="A18568" s="333" t="s">
        <v>223</v>
      </c>
      <c r="B18568" s="333">
        <v>2945</v>
      </c>
      <c r="C18568" s="334" t="s">
        <v>8144</v>
      </c>
      <c r="D18568" s="333" t="s">
        <v>222</v>
      </c>
      <c r="E18568" s="335">
        <v>33</v>
      </c>
      <c r="F18568" s="335">
        <v>33</v>
      </c>
    </row>
    <row r="18569" spans="1:6">
      <c r="A18569" s="333" t="s">
        <v>223</v>
      </c>
      <c r="B18569" s="333">
        <v>2946</v>
      </c>
      <c r="C18569" s="334" t="s">
        <v>8144</v>
      </c>
      <c r="D18569" s="333" t="s">
        <v>222</v>
      </c>
      <c r="E18569" s="335">
        <v>118.38</v>
      </c>
      <c r="F18569" s="335">
        <v>118.38</v>
      </c>
    </row>
    <row r="18570" spans="1:6">
      <c r="A18570" s="333" t="s">
        <v>223</v>
      </c>
      <c r="B18570" s="333">
        <v>2947</v>
      </c>
      <c r="C18570" s="334" t="s">
        <v>8144</v>
      </c>
      <c r="D18570" s="333" t="s">
        <v>222</v>
      </c>
      <c r="E18570" s="335">
        <v>447.2</v>
      </c>
      <c r="F18570" s="335">
        <v>447.2</v>
      </c>
    </row>
    <row r="18571" spans="1:6">
      <c r="A18571" s="333" t="s">
        <v>223</v>
      </c>
      <c r="B18571" s="333">
        <v>2948</v>
      </c>
      <c r="C18571" s="334" t="s">
        <v>8144</v>
      </c>
      <c r="D18571" s="333" t="s">
        <v>222</v>
      </c>
      <c r="E18571" s="335">
        <v>1351</v>
      </c>
      <c r="F18571" s="335">
        <v>1351</v>
      </c>
    </row>
    <row r="18572" spans="1:6">
      <c r="A18572" s="333" t="s">
        <v>223</v>
      </c>
      <c r="B18572" s="333">
        <v>2949</v>
      </c>
      <c r="C18572" s="334" t="s">
        <v>8144</v>
      </c>
      <c r="D18572" s="333" t="s">
        <v>222</v>
      </c>
      <c r="E18572" s="335">
        <v>2366.8000000000002</v>
      </c>
      <c r="F18572" s="335">
        <v>2366.8000000000002</v>
      </c>
    </row>
    <row r="18573" spans="1:6">
      <c r="A18573" s="333" t="s">
        <v>223</v>
      </c>
      <c r="B18573" s="333">
        <v>2950</v>
      </c>
      <c r="C18573" s="334" t="s">
        <v>8144</v>
      </c>
      <c r="D18573" s="333" t="s">
        <v>222</v>
      </c>
      <c r="E18573" s="335">
        <v>946.47</v>
      </c>
      <c r="F18573" s="335">
        <v>946.47</v>
      </c>
    </row>
    <row r="18574" spans="1:6">
      <c r="A18574" s="333" t="s">
        <v>223</v>
      </c>
      <c r="B18574" s="333">
        <v>2951</v>
      </c>
      <c r="C18574" s="334" t="s">
        <v>8144</v>
      </c>
      <c r="D18574" s="333" t="s">
        <v>222</v>
      </c>
      <c r="E18574" s="335">
        <v>2275.11</v>
      </c>
      <c r="F18574" s="335">
        <v>2275.11</v>
      </c>
    </row>
    <row r="18575" spans="1:6">
      <c r="A18575" s="333" t="s">
        <v>223</v>
      </c>
      <c r="B18575" s="333">
        <v>2952</v>
      </c>
      <c r="C18575" s="334" t="s">
        <v>8144</v>
      </c>
      <c r="D18575" s="333" t="s">
        <v>222</v>
      </c>
      <c r="E18575" s="335">
        <v>149.38999999999999</v>
      </c>
      <c r="F18575" s="335">
        <v>149.38999999999999</v>
      </c>
    </row>
    <row r="18576" spans="1:6">
      <c r="A18576" s="333" t="s">
        <v>223</v>
      </c>
      <c r="B18576" s="333">
        <v>2953</v>
      </c>
      <c r="C18576" s="334" t="s">
        <v>8144</v>
      </c>
      <c r="D18576" s="333" t="s">
        <v>222</v>
      </c>
      <c r="E18576" s="335">
        <v>198</v>
      </c>
      <c r="F18576" s="335">
        <v>198</v>
      </c>
    </row>
    <row r="18577" spans="1:6">
      <c r="A18577" s="333" t="s">
        <v>223</v>
      </c>
      <c r="B18577" s="333">
        <v>2954</v>
      </c>
      <c r="C18577" s="334" t="s">
        <v>8144</v>
      </c>
      <c r="D18577" s="333" t="s">
        <v>222</v>
      </c>
      <c r="E18577" s="335">
        <v>149.38999999999999</v>
      </c>
      <c r="F18577" s="335">
        <v>149.38999999999999</v>
      </c>
    </row>
    <row r="18578" spans="1:6">
      <c r="A18578" s="333" t="s">
        <v>223</v>
      </c>
      <c r="B18578" s="333">
        <v>2955</v>
      </c>
      <c r="C18578" s="334" t="s">
        <v>8144</v>
      </c>
      <c r="D18578" s="333" t="s">
        <v>222</v>
      </c>
      <c r="E18578" s="335">
        <v>1110.3399999999999</v>
      </c>
      <c r="F18578" s="335">
        <v>1110.3399999999999</v>
      </c>
    </row>
    <row r="18579" spans="1:6">
      <c r="A18579" s="333" t="s">
        <v>223</v>
      </c>
      <c r="B18579" s="333">
        <v>2956</v>
      </c>
      <c r="C18579" s="334" t="s">
        <v>8144</v>
      </c>
      <c r="D18579" s="333" t="s">
        <v>222</v>
      </c>
      <c r="E18579" s="335">
        <v>198</v>
      </c>
      <c r="F18579" s="335">
        <v>198</v>
      </c>
    </row>
    <row r="18580" spans="1:6">
      <c r="A18580" s="333" t="s">
        <v>223</v>
      </c>
      <c r="B18580" s="333">
        <v>2957</v>
      </c>
      <c r="C18580" s="334" t="s">
        <v>8144</v>
      </c>
      <c r="D18580" s="333" t="s">
        <v>222</v>
      </c>
      <c r="E18580" s="335">
        <v>351.63</v>
      </c>
      <c r="F18580" s="335">
        <v>351.63</v>
      </c>
    </row>
    <row r="18581" spans="1:6">
      <c r="A18581" s="333" t="s">
        <v>223</v>
      </c>
      <c r="B18581" s="333">
        <v>2958</v>
      </c>
      <c r="C18581" s="334" t="s">
        <v>8144</v>
      </c>
      <c r="D18581" s="333" t="s">
        <v>222</v>
      </c>
      <c r="E18581" s="335">
        <v>2053.2600000000002</v>
      </c>
      <c r="F18581" s="335">
        <v>2053.2600000000002</v>
      </c>
    </row>
    <row r="18582" spans="1:6">
      <c r="A18582" s="333" t="s">
        <v>223</v>
      </c>
      <c r="B18582" s="333">
        <v>2959</v>
      </c>
      <c r="C18582" s="334" t="s">
        <v>8144</v>
      </c>
      <c r="D18582" s="333" t="s">
        <v>222</v>
      </c>
      <c r="E18582" s="335">
        <v>1471.14</v>
      </c>
      <c r="F18582" s="335">
        <v>1471.14</v>
      </c>
    </row>
    <row r="18583" spans="1:6">
      <c r="A18583" s="333" t="s">
        <v>223</v>
      </c>
      <c r="B18583" s="333">
        <v>2960</v>
      </c>
      <c r="C18583" s="334" t="s">
        <v>8144</v>
      </c>
      <c r="D18583" s="333" t="s">
        <v>222</v>
      </c>
      <c r="E18583" s="335">
        <v>0.06</v>
      </c>
      <c r="F18583" s="335">
        <v>0.06</v>
      </c>
    </row>
    <row r="18584" spans="1:6">
      <c r="A18584" s="333" t="s">
        <v>223</v>
      </c>
      <c r="B18584" s="333">
        <v>2961</v>
      </c>
      <c r="C18584" s="334" t="s">
        <v>8144</v>
      </c>
      <c r="D18584" s="333" t="s">
        <v>222</v>
      </c>
      <c r="E18584" s="335">
        <v>0.06</v>
      </c>
      <c r="F18584" s="335">
        <v>0.06</v>
      </c>
    </row>
    <row r="18585" spans="1:6">
      <c r="A18585" s="333" t="s">
        <v>223</v>
      </c>
      <c r="B18585" s="333">
        <v>2962</v>
      </c>
      <c r="C18585" s="334" t="s">
        <v>8144</v>
      </c>
      <c r="D18585" s="333" t="s">
        <v>222</v>
      </c>
      <c r="E18585" s="335">
        <v>0.04</v>
      </c>
      <c r="F18585" s="335">
        <v>0.04</v>
      </c>
    </row>
    <row r="18586" spans="1:6">
      <c r="A18586" s="333" t="s">
        <v>223</v>
      </c>
      <c r="B18586" s="333">
        <v>2963</v>
      </c>
      <c r="C18586" s="334" t="s">
        <v>8144</v>
      </c>
      <c r="D18586" s="333" t="s">
        <v>222</v>
      </c>
      <c r="E18586" s="335">
        <v>0.03</v>
      </c>
      <c r="F18586" s="335">
        <v>0.03</v>
      </c>
    </row>
    <row r="18587" spans="1:6">
      <c r="A18587" s="333" t="s">
        <v>223</v>
      </c>
      <c r="B18587" s="333">
        <v>2964</v>
      </c>
      <c r="C18587" s="334" t="s">
        <v>8144</v>
      </c>
      <c r="D18587" s="333" t="s">
        <v>222</v>
      </c>
      <c r="E18587" s="335">
        <v>0.04</v>
      </c>
      <c r="F18587" s="335">
        <v>0.04</v>
      </c>
    </row>
    <row r="18588" spans="1:6" ht="20.399999999999999">
      <c r="A18588" s="333" t="s">
        <v>223</v>
      </c>
      <c r="B18588" s="333">
        <v>1380</v>
      </c>
      <c r="C18588" s="334" t="s">
        <v>17714</v>
      </c>
      <c r="D18588" s="333" t="s">
        <v>222</v>
      </c>
      <c r="E18588" s="335">
        <v>126.6</v>
      </c>
      <c r="F18588" s="335">
        <v>126.6</v>
      </c>
    </row>
    <row r="18589" spans="1:6">
      <c r="A18589" s="333" t="s">
        <v>223</v>
      </c>
      <c r="B18589" s="333">
        <v>1379</v>
      </c>
      <c r="C18589" s="334" t="s">
        <v>17715</v>
      </c>
      <c r="D18589" s="333" t="s">
        <v>222</v>
      </c>
      <c r="E18589" s="335">
        <v>33.659999999999997</v>
      </c>
      <c r="F18589" s="335">
        <v>33.659999999999997</v>
      </c>
    </row>
    <row r="18590" spans="1:6">
      <c r="A18590" s="333" t="s">
        <v>223</v>
      </c>
      <c r="B18590" s="333">
        <v>2809</v>
      </c>
      <c r="C18590" s="334" t="s">
        <v>17716</v>
      </c>
      <c r="D18590" s="333" t="s">
        <v>222</v>
      </c>
      <c r="E18590" s="335">
        <v>60.14</v>
      </c>
      <c r="F18590" s="335">
        <v>60.14</v>
      </c>
    </row>
    <row r="18591" spans="1:6">
      <c r="A18591" s="333" t="s">
        <v>223</v>
      </c>
      <c r="B18591" s="333">
        <v>1381</v>
      </c>
      <c r="C18591" s="334" t="s">
        <v>17717</v>
      </c>
      <c r="D18591" s="333" t="s">
        <v>222</v>
      </c>
      <c r="E18591" s="335">
        <v>95.95</v>
      </c>
      <c r="F18591" s="335">
        <v>95.95</v>
      </c>
    </row>
    <row r="18592" spans="1:6">
      <c r="A18592" s="333" t="s">
        <v>223</v>
      </c>
      <c r="B18592" s="333">
        <v>1377</v>
      </c>
      <c r="C18592" s="334" t="s">
        <v>17718</v>
      </c>
      <c r="D18592" s="333" t="s">
        <v>222</v>
      </c>
      <c r="E18592" s="335">
        <v>129.9</v>
      </c>
      <c r="F18592" s="335">
        <v>129.9</v>
      </c>
    </row>
    <row r="18593" spans="1:6">
      <c r="A18593" s="333" t="s">
        <v>223</v>
      </c>
      <c r="B18593" s="333">
        <v>1378</v>
      </c>
      <c r="C18593" s="334" t="s">
        <v>17719</v>
      </c>
      <c r="D18593" s="333" t="s">
        <v>222</v>
      </c>
      <c r="E18593" s="335">
        <v>109.9</v>
      </c>
      <c r="F18593" s="335">
        <v>109.9</v>
      </c>
    </row>
    <row r="18594" spans="1:6">
      <c r="A18594" s="333" t="s">
        <v>223</v>
      </c>
      <c r="B18594" s="333">
        <v>1333</v>
      </c>
      <c r="C18594" s="334" t="s">
        <v>8145</v>
      </c>
      <c r="D18594" s="333" t="s">
        <v>222</v>
      </c>
      <c r="E18594" s="335">
        <v>62.92</v>
      </c>
      <c r="F18594" s="335">
        <v>62.92</v>
      </c>
    </row>
    <row r="18595" spans="1:6">
      <c r="A18595" s="333" t="s">
        <v>223</v>
      </c>
      <c r="B18595" s="333">
        <v>1392</v>
      </c>
      <c r="C18595" s="334" t="s">
        <v>8146</v>
      </c>
      <c r="D18595" s="333" t="s">
        <v>222</v>
      </c>
      <c r="E18595" s="335">
        <v>110.14</v>
      </c>
      <c r="F18595" s="335">
        <v>110.14</v>
      </c>
    </row>
    <row r="18596" spans="1:6">
      <c r="A18596" s="333" t="s">
        <v>223</v>
      </c>
      <c r="B18596" s="333">
        <v>2354</v>
      </c>
      <c r="C18596" s="334" t="s">
        <v>8147</v>
      </c>
      <c r="D18596" s="333" t="s">
        <v>222</v>
      </c>
      <c r="E18596" s="335">
        <v>70.489999999999995</v>
      </c>
      <c r="F18596" s="335">
        <v>70.489999999999995</v>
      </c>
    </row>
    <row r="18597" spans="1:6">
      <c r="A18597" s="333" t="s">
        <v>223</v>
      </c>
      <c r="B18597" s="333">
        <v>2529</v>
      </c>
      <c r="C18597" s="334" t="s">
        <v>17720</v>
      </c>
      <c r="D18597" s="333" t="s">
        <v>222</v>
      </c>
      <c r="E18597" s="335">
        <v>8.89</v>
      </c>
      <c r="F18597" s="335">
        <v>8.89</v>
      </c>
    </row>
    <row r="18598" spans="1:6">
      <c r="A18598" s="333" t="s">
        <v>223</v>
      </c>
      <c r="B18598" s="333">
        <v>2819</v>
      </c>
      <c r="C18598" s="334" t="s">
        <v>17721</v>
      </c>
      <c r="D18598" s="333" t="s">
        <v>8082</v>
      </c>
      <c r="E18598" s="335">
        <v>13.57</v>
      </c>
      <c r="F18598" s="335">
        <v>13.57</v>
      </c>
    </row>
    <row r="18599" spans="1:6">
      <c r="A18599" s="333" t="s">
        <v>223</v>
      </c>
      <c r="B18599" s="333">
        <v>2814</v>
      </c>
      <c r="C18599" s="334" t="s">
        <v>17722</v>
      </c>
      <c r="D18599" s="333" t="s">
        <v>222</v>
      </c>
      <c r="E18599" s="335">
        <v>69.34</v>
      </c>
      <c r="F18599" s="335">
        <v>69.34</v>
      </c>
    </row>
    <row r="18600" spans="1:6">
      <c r="A18600" s="333" t="s">
        <v>223</v>
      </c>
      <c r="B18600" s="333">
        <v>2303</v>
      </c>
      <c r="C18600" s="334" t="s">
        <v>8148</v>
      </c>
      <c r="D18600" s="333" t="s">
        <v>213</v>
      </c>
      <c r="E18600" s="335">
        <v>9.64</v>
      </c>
      <c r="F18600" s="335">
        <v>9.64</v>
      </c>
    </row>
    <row r="18601" spans="1:6" ht="20.399999999999999">
      <c r="A18601" s="333" t="s">
        <v>223</v>
      </c>
      <c r="B18601" s="333">
        <v>2541</v>
      </c>
      <c r="C18601" s="334" t="s">
        <v>21281</v>
      </c>
      <c r="D18601" s="333" t="s">
        <v>213</v>
      </c>
      <c r="E18601" s="335">
        <v>2.5</v>
      </c>
      <c r="F18601" s="335">
        <v>2.5</v>
      </c>
    </row>
    <row r="18602" spans="1:6">
      <c r="A18602" s="333" t="s">
        <v>223</v>
      </c>
      <c r="B18602" s="333">
        <v>2375</v>
      </c>
      <c r="C18602" s="334" t="s">
        <v>8149</v>
      </c>
      <c r="D18602" s="333" t="s">
        <v>8065</v>
      </c>
      <c r="E18602" s="335">
        <v>9.23</v>
      </c>
      <c r="F18602" s="335">
        <v>9.23</v>
      </c>
    </row>
    <row r="18603" spans="1:6">
      <c r="A18603" s="333" t="s">
        <v>223</v>
      </c>
      <c r="B18603" s="333">
        <v>2423</v>
      </c>
      <c r="C18603" s="334" t="s">
        <v>8150</v>
      </c>
      <c r="D18603" s="333" t="s">
        <v>8065</v>
      </c>
      <c r="E18603" s="335">
        <v>7.79</v>
      </c>
      <c r="F18603" s="335">
        <v>7.79</v>
      </c>
    </row>
    <row r="18604" spans="1:6">
      <c r="A18604" s="333" t="s">
        <v>223</v>
      </c>
      <c r="B18604" s="333">
        <v>2470</v>
      </c>
      <c r="C18604" s="334" t="s">
        <v>8151</v>
      </c>
      <c r="D18604" s="333" t="s">
        <v>8065</v>
      </c>
      <c r="E18604" s="335">
        <v>8.51</v>
      </c>
      <c r="F18604" s="335">
        <v>8.51</v>
      </c>
    </row>
    <row r="18605" spans="1:6">
      <c r="A18605" s="333" t="s">
        <v>223</v>
      </c>
      <c r="B18605" s="333">
        <v>2527</v>
      </c>
      <c r="C18605" s="334" t="s">
        <v>8152</v>
      </c>
      <c r="D18605" s="333" t="s">
        <v>8065</v>
      </c>
      <c r="E18605" s="335">
        <v>9.9</v>
      </c>
      <c r="F18605" s="335">
        <v>9.9</v>
      </c>
    </row>
    <row r="18606" spans="1:6">
      <c r="A18606" s="333" t="s">
        <v>223</v>
      </c>
      <c r="B18606" s="333">
        <v>2306</v>
      </c>
      <c r="C18606" s="334" t="s">
        <v>8153</v>
      </c>
      <c r="D18606" s="333" t="s">
        <v>8065</v>
      </c>
      <c r="E18606" s="335">
        <v>12.11</v>
      </c>
      <c r="F18606" s="335">
        <v>12.11</v>
      </c>
    </row>
    <row r="18607" spans="1:6">
      <c r="A18607" s="333" t="s">
        <v>223</v>
      </c>
      <c r="B18607" s="333">
        <v>2794</v>
      </c>
      <c r="C18607" s="334" t="s">
        <v>8154</v>
      </c>
      <c r="D18607" s="333" t="s">
        <v>8065</v>
      </c>
      <c r="E18607" s="335">
        <v>11.65</v>
      </c>
      <c r="F18607" s="335">
        <v>11.65</v>
      </c>
    </row>
    <row r="18608" spans="1:6">
      <c r="A18608" s="333" t="s">
        <v>223</v>
      </c>
      <c r="B18608" s="333">
        <v>2373</v>
      </c>
      <c r="C18608" s="334" t="s">
        <v>8155</v>
      </c>
      <c r="D18608" s="333" t="s">
        <v>8065</v>
      </c>
      <c r="E18608" s="335">
        <v>10.96</v>
      </c>
      <c r="F18608" s="335">
        <v>10.96</v>
      </c>
    </row>
    <row r="18609" spans="1:6">
      <c r="A18609" s="333" t="s">
        <v>223</v>
      </c>
      <c r="B18609" s="333">
        <v>2307</v>
      </c>
      <c r="C18609" s="334" t="s">
        <v>8156</v>
      </c>
      <c r="D18609" s="333" t="s">
        <v>8065</v>
      </c>
      <c r="E18609" s="335">
        <v>11.99</v>
      </c>
      <c r="F18609" s="335">
        <v>11.99</v>
      </c>
    </row>
    <row r="18610" spans="1:6">
      <c r="A18610" s="333" t="s">
        <v>223</v>
      </c>
      <c r="B18610" s="333">
        <v>2761</v>
      </c>
      <c r="C18610" s="334" t="s">
        <v>8157</v>
      </c>
      <c r="D18610" s="333" t="s">
        <v>8065</v>
      </c>
      <c r="E18610" s="335">
        <v>11.4</v>
      </c>
      <c r="F18610" s="335">
        <v>11.4</v>
      </c>
    </row>
    <row r="18611" spans="1:6">
      <c r="A18611" s="333" t="s">
        <v>223</v>
      </c>
      <c r="B18611" s="333">
        <v>2766</v>
      </c>
      <c r="C18611" s="334" t="s">
        <v>8158</v>
      </c>
      <c r="D18611" s="333" t="s">
        <v>8065</v>
      </c>
      <c r="E18611" s="335">
        <v>11.3</v>
      </c>
      <c r="F18611" s="335">
        <v>11.3</v>
      </c>
    </row>
    <row r="18612" spans="1:6">
      <c r="A18612" s="333" t="s">
        <v>223</v>
      </c>
      <c r="B18612" s="333">
        <v>2726</v>
      </c>
      <c r="C18612" s="334" t="s">
        <v>8159</v>
      </c>
      <c r="D18612" s="333" t="s">
        <v>8065</v>
      </c>
      <c r="E18612" s="335">
        <v>10.61</v>
      </c>
      <c r="F18612" s="335">
        <v>10.61</v>
      </c>
    </row>
    <row r="18613" spans="1:6">
      <c r="A18613" s="333" t="s">
        <v>223</v>
      </c>
      <c r="B18613" s="333">
        <v>2352</v>
      </c>
      <c r="C18613" s="334" t="s">
        <v>8160</v>
      </c>
      <c r="D18613" s="333" t="s">
        <v>8065</v>
      </c>
      <c r="E18613" s="335">
        <v>10.85</v>
      </c>
      <c r="F18613" s="335">
        <v>10.85</v>
      </c>
    </row>
    <row r="18614" spans="1:6">
      <c r="A18614" s="333" t="s">
        <v>223</v>
      </c>
      <c r="B18614" s="333">
        <v>2793</v>
      </c>
      <c r="C18614" s="334" t="s">
        <v>8161</v>
      </c>
      <c r="D18614" s="333" t="s">
        <v>8065</v>
      </c>
      <c r="E18614" s="335">
        <v>10.38</v>
      </c>
      <c r="F18614" s="335">
        <v>10.38</v>
      </c>
    </row>
    <row r="18615" spans="1:6">
      <c r="A18615" s="333" t="s">
        <v>223</v>
      </c>
      <c r="B18615" s="333">
        <v>1240</v>
      </c>
      <c r="C18615" s="334" t="s">
        <v>8162</v>
      </c>
      <c r="D18615" s="333" t="s">
        <v>8065</v>
      </c>
      <c r="E18615" s="335">
        <v>10.76</v>
      </c>
      <c r="F18615" s="335">
        <v>10.76</v>
      </c>
    </row>
    <row r="18616" spans="1:6">
      <c r="A18616" s="333" t="s">
        <v>223</v>
      </c>
      <c r="B18616" s="333">
        <v>2863</v>
      </c>
      <c r="C18616" s="334" t="s">
        <v>8163</v>
      </c>
      <c r="D18616" s="333" t="s">
        <v>222</v>
      </c>
      <c r="E18616" s="335">
        <v>126.27</v>
      </c>
      <c r="F18616" s="335">
        <v>126.27</v>
      </c>
    </row>
    <row r="18617" spans="1:6">
      <c r="A18617" s="333" t="s">
        <v>223</v>
      </c>
      <c r="B18617" s="333">
        <v>2716</v>
      </c>
      <c r="C18617" s="334" t="s">
        <v>8164</v>
      </c>
      <c r="D18617" s="333" t="s">
        <v>8065</v>
      </c>
      <c r="E18617" s="335">
        <v>9</v>
      </c>
      <c r="F18617" s="335">
        <v>9</v>
      </c>
    </row>
    <row r="18618" spans="1:6">
      <c r="A18618" s="333" t="s">
        <v>223</v>
      </c>
      <c r="B18618" s="333">
        <v>1393</v>
      </c>
      <c r="C18618" s="334" t="s">
        <v>8165</v>
      </c>
      <c r="D18618" s="333" t="s">
        <v>8065</v>
      </c>
      <c r="E18618" s="335">
        <v>9.26</v>
      </c>
      <c r="F18618" s="335">
        <v>9.26</v>
      </c>
    </row>
    <row r="18619" spans="1:6">
      <c r="A18619" s="333" t="s">
        <v>223</v>
      </c>
      <c r="B18619" s="333">
        <v>2374</v>
      </c>
      <c r="C18619" s="334" t="s">
        <v>8166</v>
      </c>
      <c r="D18619" s="333" t="s">
        <v>8065</v>
      </c>
      <c r="E18619" s="335">
        <v>9.24</v>
      </c>
      <c r="F18619" s="335">
        <v>9.24</v>
      </c>
    </row>
    <row r="18620" spans="1:6">
      <c r="A18620" s="333" t="s">
        <v>223</v>
      </c>
      <c r="B18620" s="333">
        <v>2768</v>
      </c>
      <c r="C18620" s="334" t="s">
        <v>8167</v>
      </c>
      <c r="D18620" s="333" t="s">
        <v>8065</v>
      </c>
      <c r="E18620" s="335">
        <v>13.67</v>
      </c>
      <c r="F18620" s="335">
        <v>13.67</v>
      </c>
    </row>
    <row r="18621" spans="1:6">
      <c r="A18621" s="333" t="s">
        <v>223</v>
      </c>
      <c r="B18621" s="333">
        <v>2972</v>
      </c>
      <c r="C18621" s="334" t="s">
        <v>8168</v>
      </c>
      <c r="D18621" s="333" t="s">
        <v>8065</v>
      </c>
      <c r="E18621" s="335">
        <v>24.3</v>
      </c>
      <c r="F18621" s="335">
        <v>24.3</v>
      </c>
    </row>
    <row r="18622" spans="1:6" ht="20.399999999999999">
      <c r="A18622" s="333" t="s">
        <v>223</v>
      </c>
      <c r="B18622" s="333">
        <v>2869</v>
      </c>
      <c r="C18622" s="334" t="s">
        <v>8169</v>
      </c>
      <c r="D18622" s="333" t="s">
        <v>8071</v>
      </c>
      <c r="E18622" s="335">
        <v>6.81</v>
      </c>
      <c r="F18622" s="335">
        <v>6.81</v>
      </c>
    </row>
    <row r="18623" spans="1:6">
      <c r="A18623" s="333" t="s">
        <v>223</v>
      </c>
      <c r="B18623" s="333">
        <v>2430</v>
      </c>
      <c r="C18623" s="334" t="s">
        <v>8170</v>
      </c>
      <c r="D18623" s="333" t="s">
        <v>8071</v>
      </c>
      <c r="E18623" s="335">
        <v>0.11</v>
      </c>
      <c r="F18623" s="335">
        <v>0.11</v>
      </c>
    </row>
    <row r="18624" spans="1:6">
      <c r="A18624" s="333" t="s">
        <v>223</v>
      </c>
      <c r="B18624" s="333">
        <v>2967</v>
      </c>
      <c r="C18624" s="334" t="s">
        <v>8171</v>
      </c>
      <c r="D18624" s="333" t="s">
        <v>8071</v>
      </c>
      <c r="E18624" s="335">
        <v>2.38</v>
      </c>
      <c r="F18624" s="335">
        <v>2.38</v>
      </c>
    </row>
    <row r="18625" spans="1:6">
      <c r="A18625" s="333" t="s">
        <v>223</v>
      </c>
      <c r="B18625" s="333">
        <v>1384</v>
      </c>
      <c r="C18625" s="334" t="s">
        <v>8172</v>
      </c>
      <c r="D18625" s="333" t="s">
        <v>222</v>
      </c>
      <c r="E18625" s="335">
        <v>3.87</v>
      </c>
      <c r="F18625" s="335">
        <v>3.87</v>
      </c>
    </row>
    <row r="18626" spans="1:6" ht="20.399999999999999">
      <c r="A18626" s="333" t="s">
        <v>223</v>
      </c>
      <c r="B18626" s="333">
        <v>2987</v>
      </c>
      <c r="C18626" s="334" t="s">
        <v>17723</v>
      </c>
      <c r="D18626" s="333" t="s">
        <v>222</v>
      </c>
      <c r="E18626" s="335">
        <v>4.24</v>
      </c>
      <c r="F18626" s="335">
        <v>4.24</v>
      </c>
    </row>
    <row r="18627" spans="1:6">
      <c r="A18627" s="333" t="s">
        <v>223</v>
      </c>
      <c r="B18627" s="333">
        <v>2866</v>
      </c>
      <c r="C18627" s="334" t="s">
        <v>8173</v>
      </c>
      <c r="D18627" s="333" t="s">
        <v>222</v>
      </c>
      <c r="E18627" s="335">
        <v>1308.6199999999999</v>
      </c>
      <c r="F18627" s="335">
        <v>1308.6199999999999</v>
      </c>
    </row>
    <row r="18628" spans="1:6">
      <c r="A18628" s="333" t="s">
        <v>223</v>
      </c>
      <c r="B18628" s="333">
        <v>1391</v>
      </c>
      <c r="C18628" s="334" t="s">
        <v>8174</v>
      </c>
      <c r="D18628" s="333" t="s">
        <v>213</v>
      </c>
      <c r="E18628" s="335">
        <v>58.3</v>
      </c>
      <c r="F18628" s="335">
        <v>58.3</v>
      </c>
    </row>
    <row r="18629" spans="1:6">
      <c r="A18629" s="333" t="s">
        <v>223</v>
      </c>
      <c r="B18629" s="333">
        <v>2351</v>
      </c>
      <c r="C18629" s="334" t="s">
        <v>17724</v>
      </c>
      <c r="D18629" s="333" t="s">
        <v>213</v>
      </c>
      <c r="E18629" s="335">
        <v>113.2</v>
      </c>
      <c r="F18629" s="335">
        <v>113.2</v>
      </c>
    </row>
    <row r="18630" spans="1:6">
      <c r="A18630" s="333" t="s">
        <v>223</v>
      </c>
      <c r="B18630" s="333">
        <v>5003</v>
      </c>
      <c r="C18630" s="334" t="s">
        <v>17725</v>
      </c>
      <c r="D18630" s="333" t="s">
        <v>8077</v>
      </c>
      <c r="E18630" s="335">
        <v>12.44</v>
      </c>
      <c r="F18630" s="335">
        <v>12.44</v>
      </c>
    </row>
    <row r="18631" spans="1:6">
      <c r="A18631" s="333" t="s">
        <v>223</v>
      </c>
      <c r="B18631" s="333">
        <v>2685</v>
      </c>
      <c r="C18631" s="334" t="s">
        <v>8175</v>
      </c>
      <c r="D18631" s="333" t="s">
        <v>213</v>
      </c>
      <c r="E18631" s="335">
        <v>18.899999999999999</v>
      </c>
      <c r="F18631" s="335">
        <v>18.899999999999999</v>
      </c>
    </row>
    <row r="18632" spans="1:6">
      <c r="A18632" s="333" t="s">
        <v>223</v>
      </c>
      <c r="B18632" s="333">
        <v>1382</v>
      </c>
      <c r="C18632" s="334" t="s">
        <v>8176</v>
      </c>
      <c r="D18632" s="333" t="s">
        <v>213</v>
      </c>
      <c r="E18632" s="335">
        <v>173.33</v>
      </c>
      <c r="F18632" s="335">
        <v>173.33</v>
      </c>
    </row>
    <row r="18633" spans="1:6">
      <c r="A18633" s="333" t="s">
        <v>223</v>
      </c>
      <c r="B18633" s="333">
        <v>2851</v>
      </c>
      <c r="C18633" s="334" t="s">
        <v>8177</v>
      </c>
      <c r="D18633" s="333" t="s">
        <v>222</v>
      </c>
      <c r="E18633" s="335">
        <v>15.47</v>
      </c>
      <c r="F18633" s="335">
        <v>15.47</v>
      </c>
    </row>
    <row r="18634" spans="1:6">
      <c r="A18634" s="333" t="s">
        <v>223</v>
      </c>
      <c r="B18634" s="333">
        <v>2699</v>
      </c>
      <c r="C18634" s="334" t="s">
        <v>8178</v>
      </c>
      <c r="D18634" s="333" t="s">
        <v>8064</v>
      </c>
      <c r="E18634" s="335">
        <v>12.6</v>
      </c>
      <c r="F18634" s="335">
        <v>12.6</v>
      </c>
    </row>
    <row r="18635" spans="1:6">
      <c r="A18635" s="333" t="s">
        <v>223</v>
      </c>
      <c r="B18635" s="333">
        <v>2074</v>
      </c>
      <c r="C18635" s="334" t="s">
        <v>8179</v>
      </c>
      <c r="D18635" s="333" t="s">
        <v>8064</v>
      </c>
      <c r="E18635" s="335">
        <v>33.22</v>
      </c>
      <c r="F18635" s="335">
        <v>33.22</v>
      </c>
    </row>
    <row r="18636" spans="1:6" ht="20.399999999999999">
      <c r="A18636" s="333" t="s">
        <v>223</v>
      </c>
      <c r="B18636" s="333">
        <v>5000</v>
      </c>
      <c r="C18636" s="334" t="s">
        <v>17726</v>
      </c>
      <c r="D18636" s="333" t="s">
        <v>222</v>
      </c>
      <c r="E18636" s="335">
        <v>381.82</v>
      </c>
      <c r="F18636" s="335">
        <v>381.82</v>
      </c>
    </row>
    <row r="18637" spans="1:6">
      <c r="A18637" s="333" t="s">
        <v>223</v>
      </c>
      <c r="B18637" s="333">
        <v>5001</v>
      </c>
      <c r="C18637" s="334" t="s">
        <v>17727</v>
      </c>
      <c r="D18637" s="333" t="s">
        <v>213</v>
      </c>
      <c r="E18637" s="335">
        <v>339</v>
      </c>
      <c r="F18637" s="335">
        <v>339</v>
      </c>
    </row>
    <row r="18638" spans="1:6">
      <c r="A18638" s="333" t="s">
        <v>223</v>
      </c>
      <c r="B18638" s="333">
        <v>1420</v>
      </c>
      <c r="C18638" s="334" t="s">
        <v>17728</v>
      </c>
      <c r="D18638" s="333" t="s">
        <v>222</v>
      </c>
      <c r="E18638" s="335">
        <v>1.37</v>
      </c>
      <c r="F18638" s="335">
        <v>1.37</v>
      </c>
    </row>
    <row r="18639" spans="1:6">
      <c r="A18639" s="333" t="s">
        <v>223</v>
      </c>
      <c r="B18639" s="333">
        <v>2975</v>
      </c>
      <c r="C18639" s="334" t="s">
        <v>8180</v>
      </c>
      <c r="D18639" s="333" t="s">
        <v>8065</v>
      </c>
      <c r="E18639" s="335">
        <v>8.4600000000000009</v>
      </c>
      <c r="F18639" s="335">
        <v>8.4600000000000009</v>
      </c>
    </row>
    <row r="18640" spans="1:6">
      <c r="A18640" s="333" t="s">
        <v>223</v>
      </c>
      <c r="B18640" s="333">
        <v>2782</v>
      </c>
      <c r="C18640" s="334" t="s">
        <v>8181</v>
      </c>
      <c r="D18640" s="333" t="s">
        <v>8064</v>
      </c>
      <c r="E18640" s="335">
        <v>5.08</v>
      </c>
      <c r="F18640" s="335">
        <v>5.08</v>
      </c>
    </row>
    <row r="18641" spans="1:6">
      <c r="A18641" s="333" t="s">
        <v>223</v>
      </c>
      <c r="B18641" s="333">
        <v>2864</v>
      </c>
      <c r="C18641" s="334" t="s">
        <v>17729</v>
      </c>
      <c r="D18641" s="333" t="s">
        <v>222</v>
      </c>
      <c r="E18641" s="335">
        <v>2653.3</v>
      </c>
      <c r="F18641" s="335">
        <v>2653.3</v>
      </c>
    </row>
    <row r="18642" spans="1:6">
      <c r="A18642" s="333" t="s">
        <v>223</v>
      </c>
      <c r="B18642" s="333">
        <v>2700</v>
      </c>
      <c r="C18642" s="334" t="s">
        <v>17730</v>
      </c>
      <c r="D18642" s="333" t="s">
        <v>8065</v>
      </c>
      <c r="E18642" s="335">
        <v>0.95</v>
      </c>
      <c r="F18642" s="335">
        <v>0.95</v>
      </c>
    </row>
    <row r="18643" spans="1:6">
      <c r="A18643" s="333" t="s">
        <v>223</v>
      </c>
      <c r="B18643" s="333">
        <v>1434</v>
      </c>
      <c r="C18643" s="334" t="s">
        <v>8182</v>
      </c>
      <c r="D18643" s="333" t="s">
        <v>213</v>
      </c>
      <c r="E18643" s="335">
        <v>3.11</v>
      </c>
      <c r="F18643" s="335">
        <v>3.11</v>
      </c>
    </row>
    <row r="18644" spans="1:6">
      <c r="A18644" s="333" t="s">
        <v>223</v>
      </c>
      <c r="B18644" s="333">
        <v>1433</v>
      </c>
      <c r="C18644" s="334" t="s">
        <v>8183</v>
      </c>
      <c r="D18644" s="333" t="s">
        <v>213</v>
      </c>
      <c r="E18644" s="335">
        <v>7.17</v>
      </c>
      <c r="F18644" s="335">
        <v>7.17</v>
      </c>
    </row>
    <row r="18645" spans="1:6">
      <c r="A18645" s="333" t="s">
        <v>223</v>
      </c>
      <c r="B18645" s="333">
        <v>2775</v>
      </c>
      <c r="C18645" s="334" t="s">
        <v>8184</v>
      </c>
      <c r="D18645" s="333" t="s">
        <v>213</v>
      </c>
      <c r="E18645" s="335">
        <v>12.61</v>
      </c>
      <c r="F18645" s="335">
        <v>12.61</v>
      </c>
    </row>
    <row r="18646" spans="1:6">
      <c r="A18646" s="333" t="s">
        <v>223</v>
      </c>
      <c r="B18646" s="333">
        <v>2701</v>
      </c>
      <c r="C18646" s="334" t="s">
        <v>17731</v>
      </c>
      <c r="D18646" s="333" t="s">
        <v>213</v>
      </c>
      <c r="E18646" s="335">
        <v>9.98</v>
      </c>
      <c r="F18646" s="335">
        <v>9.98</v>
      </c>
    </row>
    <row r="18647" spans="1:6">
      <c r="A18647" s="333" t="s">
        <v>223</v>
      </c>
      <c r="B18647" s="333">
        <v>1129</v>
      </c>
      <c r="C18647" s="334" t="s">
        <v>8185</v>
      </c>
      <c r="D18647" s="333" t="s">
        <v>8065</v>
      </c>
      <c r="E18647" s="335">
        <v>25.51</v>
      </c>
      <c r="F18647" s="335">
        <v>25.51</v>
      </c>
    </row>
    <row r="18648" spans="1:6">
      <c r="A18648" s="333" t="s">
        <v>223</v>
      </c>
      <c r="B18648" s="333">
        <v>2723</v>
      </c>
      <c r="C18648" s="334" t="s">
        <v>8186</v>
      </c>
      <c r="D18648" s="333" t="s">
        <v>222</v>
      </c>
      <c r="E18648" s="335">
        <v>1.1200000000000001</v>
      </c>
      <c r="F18648" s="335">
        <v>1.1200000000000001</v>
      </c>
    </row>
    <row r="18649" spans="1:6">
      <c r="A18649" s="333" t="s">
        <v>223</v>
      </c>
      <c r="B18649" s="333">
        <v>1421</v>
      </c>
      <c r="C18649" s="334" t="s">
        <v>17732</v>
      </c>
      <c r="D18649" s="333" t="s">
        <v>213</v>
      </c>
      <c r="E18649" s="335">
        <v>427.5</v>
      </c>
      <c r="F18649" s="335">
        <v>427.5</v>
      </c>
    </row>
    <row r="18650" spans="1:6">
      <c r="A18650" s="333" t="s">
        <v>223</v>
      </c>
      <c r="B18650" s="333">
        <v>2674</v>
      </c>
      <c r="C18650" s="334" t="s">
        <v>8187</v>
      </c>
      <c r="D18650" s="333" t="s">
        <v>213</v>
      </c>
      <c r="E18650" s="335">
        <v>428.52</v>
      </c>
      <c r="F18650" s="335">
        <v>428.52</v>
      </c>
    </row>
    <row r="18651" spans="1:6">
      <c r="A18651" s="333" t="s">
        <v>223</v>
      </c>
      <c r="B18651" s="333">
        <v>2362</v>
      </c>
      <c r="C18651" s="334" t="s">
        <v>8188</v>
      </c>
      <c r="D18651" s="333" t="s">
        <v>213</v>
      </c>
      <c r="E18651" s="335">
        <v>316.66000000000003</v>
      </c>
      <c r="F18651" s="335">
        <v>316.66000000000003</v>
      </c>
    </row>
    <row r="18652" spans="1:6">
      <c r="A18652" s="333" t="s">
        <v>223</v>
      </c>
      <c r="B18652" s="333">
        <v>2749</v>
      </c>
      <c r="C18652" s="334" t="s">
        <v>8189</v>
      </c>
      <c r="D18652" s="333" t="s">
        <v>8065</v>
      </c>
      <c r="E18652" s="335">
        <v>44.72</v>
      </c>
      <c r="F18652" s="335">
        <v>44.72</v>
      </c>
    </row>
    <row r="18653" spans="1:6">
      <c r="A18653" s="333" t="s">
        <v>223</v>
      </c>
      <c r="B18653" s="333">
        <v>2872</v>
      </c>
      <c r="C18653" s="334" t="s">
        <v>17733</v>
      </c>
      <c r="D18653" s="333" t="s">
        <v>8092</v>
      </c>
      <c r="E18653" s="335">
        <v>74.7</v>
      </c>
      <c r="F18653" s="335">
        <v>77.09</v>
      </c>
    </row>
    <row r="18654" spans="1:6">
      <c r="A18654" s="333" t="s">
        <v>223</v>
      </c>
      <c r="B18654" s="333">
        <v>2713</v>
      </c>
      <c r="C18654" s="334" t="s">
        <v>17734</v>
      </c>
      <c r="D18654" s="333" t="s">
        <v>8065</v>
      </c>
      <c r="E18654" s="335">
        <v>9.9700000000000006</v>
      </c>
      <c r="F18654" s="335">
        <v>9.9700000000000006</v>
      </c>
    </row>
    <row r="18655" spans="1:6">
      <c r="A18655" s="333" t="s">
        <v>223</v>
      </c>
      <c r="B18655" s="333">
        <v>1538</v>
      </c>
      <c r="C18655" s="334" t="s">
        <v>17735</v>
      </c>
      <c r="D18655" s="333" t="s">
        <v>8065</v>
      </c>
      <c r="E18655" s="335">
        <v>3.69</v>
      </c>
      <c r="F18655" s="335">
        <v>3.69</v>
      </c>
    </row>
    <row r="18656" spans="1:6" ht="20.399999999999999">
      <c r="A18656" s="333" t="s">
        <v>223</v>
      </c>
      <c r="B18656" s="333">
        <v>2992</v>
      </c>
      <c r="C18656" s="334" t="s">
        <v>17736</v>
      </c>
      <c r="D18656" s="333" t="s">
        <v>213</v>
      </c>
      <c r="E18656" s="335">
        <v>518.5</v>
      </c>
      <c r="F18656" s="335">
        <v>518.5</v>
      </c>
    </row>
    <row r="18657" spans="1:6" ht="20.399999999999999">
      <c r="A18657" s="333" t="s">
        <v>223</v>
      </c>
      <c r="B18657" s="333">
        <v>2991</v>
      </c>
      <c r="C18657" s="334" t="s">
        <v>17737</v>
      </c>
      <c r="D18657" s="333" t="s">
        <v>213</v>
      </c>
      <c r="E18657" s="335">
        <v>896.16</v>
      </c>
      <c r="F18657" s="335">
        <v>896.16</v>
      </c>
    </row>
    <row r="18658" spans="1:6">
      <c r="A18658" s="333" t="s">
        <v>223</v>
      </c>
      <c r="B18658" s="333">
        <v>2404</v>
      </c>
      <c r="C18658" s="334" t="s">
        <v>17738</v>
      </c>
      <c r="D18658" s="333" t="s">
        <v>213</v>
      </c>
      <c r="E18658" s="335">
        <v>977.5</v>
      </c>
      <c r="F18658" s="335">
        <v>977.5</v>
      </c>
    </row>
    <row r="18659" spans="1:6">
      <c r="A18659" s="333" t="s">
        <v>223</v>
      </c>
      <c r="B18659" s="333">
        <v>2403</v>
      </c>
      <c r="C18659" s="334" t="s">
        <v>17739</v>
      </c>
      <c r="D18659" s="333" t="s">
        <v>213</v>
      </c>
      <c r="E18659" s="335">
        <v>601.13</v>
      </c>
      <c r="F18659" s="335">
        <v>601.13</v>
      </c>
    </row>
    <row r="18660" spans="1:6">
      <c r="A18660" s="333" t="s">
        <v>223</v>
      </c>
      <c r="B18660" s="333">
        <v>2401</v>
      </c>
      <c r="C18660" s="334" t="s">
        <v>17740</v>
      </c>
      <c r="D18660" s="333" t="s">
        <v>213</v>
      </c>
      <c r="E18660" s="335">
        <v>832.36</v>
      </c>
      <c r="F18660" s="335">
        <v>832.36</v>
      </c>
    </row>
    <row r="18661" spans="1:6">
      <c r="A18661" s="333" t="s">
        <v>223</v>
      </c>
      <c r="B18661" s="333">
        <v>2993</v>
      </c>
      <c r="C18661" s="334" t="s">
        <v>17741</v>
      </c>
      <c r="D18661" s="333" t="s">
        <v>213</v>
      </c>
      <c r="E18661" s="335">
        <v>945.83</v>
      </c>
      <c r="F18661" s="335">
        <v>945.83</v>
      </c>
    </row>
    <row r="18662" spans="1:6">
      <c r="A18662" s="333" t="s">
        <v>223</v>
      </c>
      <c r="B18662" s="333">
        <v>2999</v>
      </c>
      <c r="C18662" s="334" t="s">
        <v>17742</v>
      </c>
      <c r="D18662" s="333" t="s">
        <v>213</v>
      </c>
      <c r="E18662" s="335">
        <v>50</v>
      </c>
      <c r="F18662" s="335">
        <v>50</v>
      </c>
    </row>
    <row r="18663" spans="1:6">
      <c r="A18663" s="333" t="s">
        <v>223</v>
      </c>
      <c r="B18663" s="333">
        <v>2230</v>
      </c>
      <c r="C18663" s="334" t="s">
        <v>8190</v>
      </c>
      <c r="D18663" s="333" t="s">
        <v>8071</v>
      </c>
      <c r="E18663" s="335">
        <v>0.7</v>
      </c>
      <c r="F18663" s="335">
        <v>0.7</v>
      </c>
    </row>
    <row r="18664" spans="1:6">
      <c r="A18664" s="333" t="s">
        <v>223</v>
      </c>
      <c r="B18664" s="333">
        <v>2663</v>
      </c>
      <c r="C18664" s="334" t="s">
        <v>8191</v>
      </c>
      <c r="D18664" s="333" t="s">
        <v>8071</v>
      </c>
      <c r="E18664" s="335">
        <v>0.9</v>
      </c>
      <c r="F18664" s="335">
        <v>0.9</v>
      </c>
    </row>
    <row r="18665" spans="1:6">
      <c r="A18665" s="333" t="s">
        <v>223</v>
      </c>
      <c r="B18665" s="333">
        <v>2498</v>
      </c>
      <c r="C18665" s="334" t="s">
        <v>8192</v>
      </c>
      <c r="D18665" s="333" t="s">
        <v>213</v>
      </c>
      <c r="E18665" s="335">
        <v>104.71</v>
      </c>
      <c r="F18665" s="335">
        <v>104.71</v>
      </c>
    </row>
    <row r="18666" spans="1:6">
      <c r="A18666" s="333" t="s">
        <v>223</v>
      </c>
      <c r="B18666" s="333">
        <v>2500</v>
      </c>
      <c r="C18666" s="334" t="s">
        <v>8193</v>
      </c>
      <c r="D18666" s="333" t="s">
        <v>213</v>
      </c>
      <c r="E18666" s="335">
        <v>102.25</v>
      </c>
      <c r="F18666" s="335">
        <v>102.25</v>
      </c>
    </row>
    <row r="18667" spans="1:6">
      <c r="A18667" s="333" t="s">
        <v>223</v>
      </c>
      <c r="B18667" s="333">
        <v>2499</v>
      </c>
      <c r="C18667" s="334" t="s">
        <v>8194</v>
      </c>
      <c r="D18667" s="333" t="s">
        <v>213</v>
      </c>
      <c r="E18667" s="335">
        <v>117.38</v>
      </c>
      <c r="F18667" s="335">
        <v>117.38</v>
      </c>
    </row>
    <row r="18668" spans="1:6">
      <c r="A18668" s="333" t="s">
        <v>223</v>
      </c>
      <c r="B18668" s="333">
        <v>1673</v>
      </c>
      <c r="C18668" s="334" t="s">
        <v>17743</v>
      </c>
      <c r="D18668" s="333" t="s">
        <v>213</v>
      </c>
      <c r="E18668" s="335">
        <v>53.75</v>
      </c>
      <c r="F18668" s="335">
        <v>53.75</v>
      </c>
    </row>
    <row r="18669" spans="1:6">
      <c r="A18669" s="333" t="s">
        <v>223</v>
      </c>
      <c r="B18669" s="333">
        <v>1676</v>
      </c>
      <c r="C18669" s="334" t="s">
        <v>17744</v>
      </c>
      <c r="D18669" s="333" t="s">
        <v>213</v>
      </c>
      <c r="E18669" s="335">
        <v>57.83</v>
      </c>
      <c r="F18669" s="335">
        <v>57.83</v>
      </c>
    </row>
    <row r="18670" spans="1:6">
      <c r="A18670" s="333" t="s">
        <v>223</v>
      </c>
      <c r="B18670" s="333">
        <v>2848</v>
      </c>
      <c r="C18670" s="334" t="s">
        <v>8195</v>
      </c>
      <c r="D18670" s="333" t="s">
        <v>222</v>
      </c>
      <c r="E18670" s="335">
        <v>39.17</v>
      </c>
      <c r="F18670" s="335">
        <v>39.17</v>
      </c>
    </row>
    <row r="18671" spans="1:6">
      <c r="A18671" s="333" t="s">
        <v>223</v>
      </c>
      <c r="B18671" s="333">
        <v>2849</v>
      </c>
      <c r="C18671" s="334" t="s">
        <v>8196</v>
      </c>
      <c r="D18671" s="333" t="s">
        <v>222</v>
      </c>
      <c r="E18671" s="335">
        <v>33.92</v>
      </c>
      <c r="F18671" s="335">
        <v>33.92</v>
      </c>
    </row>
    <row r="18672" spans="1:6">
      <c r="A18672" s="333" t="s">
        <v>223</v>
      </c>
      <c r="B18672" s="333">
        <v>2683</v>
      </c>
      <c r="C18672" s="334" t="s">
        <v>17745</v>
      </c>
      <c r="D18672" s="333" t="s">
        <v>8071</v>
      </c>
      <c r="E18672" s="335">
        <v>690.97</v>
      </c>
      <c r="F18672" s="335">
        <v>690.97</v>
      </c>
    </row>
    <row r="18673" spans="1:6">
      <c r="A18673" s="333" t="s">
        <v>223</v>
      </c>
      <c r="B18673" s="333">
        <v>2671</v>
      </c>
      <c r="C18673" s="334" t="s">
        <v>17746</v>
      </c>
      <c r="D18673" s="333" t="s">
        <v>8071</v>
      </c>
      <c r="E18673" s="335">
        <v>627.14</v>
      </c>
      <c r="F18673" s="335">
        <v>627.14</v>
      </c>
    </row>
    <row r="18674" spans="1:6">
      <c r="A18674" s="333" t="s">
        <v>223</v>
      </c>
      <c r="B18674" s="333">
        <v>2670</v>
      </c>
      <c r="C18674" s="334" t="s">
        <v>8197</v>
      </c>
      <c r="D18674" s="333" t="s">
        <v>8071</v>
      </c>
      <c r="E18674" s="335">
        <v>613.33000000000004</v>
      </c>
      <c r="F18674" s="335">
        <v>613.33000000000004</v>
      </c>
    </row>
    <row r="18675" spans="1:6">
      <c r="A18675" s="333" t="s">
        <v>223</v>
      </c>
      <c r="B18675" s="333">
        <v>2684</v>
      </c>
      <c r="C18675" s="334" t="s">
        <v>17747</v>
      </c>
      <c r="D18675" s="333" t="s">
        <v>8071</v>
      </c>
      <c r="E18675" s="335">
        <v>1216.6600000000001</v>
      </c>
      <c r="F18675" s="335">
        <v>1216.6600000000001</v>
      </c>
    </row>
    <row r="18676" spans="1:6">
      <c r="A18676" s="333" t="s">
        <v>223</v>
      </c>
      <c r="B18676" s="333">
        <v>2433</v>
      </c>
      <c r="C18676" s="334" t="s">
        <v>17748</v>
      </c>
      <c r="D18676" s="333" t="s">
        <v>213</v>
      </c>
      <c r="E18676" s="335">
        <v>0.24</v>
      </c>
      <c r="F18676" s="335">
        <v>0.25</v>
      </c>
    </row>
    <row r="18677" spans="1:6">
      <c r="A18677" s="333" t="s">
        <v>223</v>
      </c>
      <c r="B18677" s="333">
        <v>2236</v>
      </c>
      <c r="C18677" s="334" t="s">
        <v>17749</v>
      </c>
      <c r="D18677" s="333" t="s">
        <v>213</v>
      </c>
      <c r="E18677" s="335">
        <v>75.709999999999994</v>
      </c>
      <c r="F18677" s="335">
        <v>75.709999999999994</v>
      </c>
    </row>
    <row r="18678" spans="1:6">
      <c r="A18678" s="333" t="s">
        <v>223</v>
      </c>
      <c r="B18678" s="333">
        <v>1672</v>
      </c>
      <c r="C18678" s="334" t="s">
        <v>17750</v>
      </c>
      <c r="D18678" s="333" t="s">
        <v>222</v>
      </c>
      <c r="E18678" s="335">
        <v>3.59</v>
      </c>
      <c r="F18678" s="335">
        <v>3.59</v>
      </c>
    </row>
    <row r="18679" spans="1:6">
      <c r="A18679" s="333" t="s">
        <v>223</v>
      </c>
      <c r="B18679" s="333">
        <v>2383</v>
      </c>
      <c r="C18679" s="334" t="s">
        <v>17751</v>
      </c>
      <c r="D18679" s="333" t="s">
        <v>222</v>
      </c>
      <c r="E18679" s="335">
        <v>1.39</v>
      </c>
      <c r="F18679" s="335">
        <v>1.39</v>
      </c>
    </row>
    <row r="18680" spans="1:6">
      <c r="A18680" s="333" t="s">
        <v>223</v>
      </c>
      <c r="B18680" s="333">
        <v>2384</v>
      </c>
      <c r="C18680" s="334" t="s">
        <v>17752</v>
      </c>
      <c r="D18680" s="333" t="s">
        <v>222</v>
      </c>
      <c r="E18680" s="335">
        <v>1.79</v>
      </c>
      <c r="F18680" s="335">
        <v>1.79</v>
      </c>
    </row>
    <row r="18681" spans="1:6">
      <c r="A18681" s="333" t="s">
        <v>223</v>
      </c>
      <c r="B18681" s="333">
        <v>1674</v>
      </c>
      <c r="C18681" s="334" t="s">
        <v>17753</v>
      </c>
      <c r="D18681" s="333" t="s">
        <v>222</v>
      </c>
      <c r="E18681" s="335">
        <v>1.2</v>
      </c>
      <c r="F18681" s="335">
        <v>1.2</v>
      </c>
    </row>
    <row r="18682" spans="1:6" ht="30.6">
      <c r="A18682" s="333" t="s">
        <v>223</v>
      </c>
      <c r="B18682" s="333">
        <v>5005</v>
      </c>
      <c r="C18682" s="334" t="s">
        <v>17047</v>
      </c>
      <c r="D18682" s="333" t="s">
        <v>17754</v>
      </c>
      <c r="E18682" s="335">
        <v>2364.59</v>
      </c>
      <c r="F18682" s="335">
        <v>2364.59</v>
      </c>
    </row>
    <row r="18683" spans="1:6" ht="20.399999999999999">
      <c r="A18683" s="333" t="s">
        <v>223</v>
      </c>
      <c r="B18683" s="333">
        <v>5006</v>
      </c>
      <c r="C18683" s="334" t="s">
        <v>17049</v>
      </c>
      <c r="D18683" s="333" t="s">
        <v>17754</v>
      </c>
      <c r="E18683" s="335">
        <v>1325.95</v>
      </c>
      <c r="F18683" s="335">
        <v>1325.95</v>
      </c>
    </row>
    <row r="18684" spans="1:6" ht="20.399999999999999">
      <c r="A18684" s="333" t="s">
        <v>223</v>
      </c>
      <c r="B18684" s="333">
        <v>5004</v>
      </c>
      <c r="C18684" s="334" t="s">
        <v>17045</v>
      </c>
      <c r="D18684" s="333" t="s">
        <v>17755</v>
      </c>
      <c r="E18684" s="335">
        <v>1135.26</v>
      </c>
      <c r="F18684" s="335">
        <v>1135.26</v>
      </c>
    </row>
    <row r="18685" spans="1:6">
      <c r="A18685" s="333" t="s">
        <v>223</v>
      </c>
      <c r="B18685" s="333">
        <v>2748</v>
      </c>
      <c r="C18685" s="334" t="s">
        <v>8198</v>
      </c>
      <c r="D18685" s="333" t="s">
        <v>213</v>
      </c>
      <c r="E18685" s="335">
        <v>1.1599999999999999</v>
      </c>
      <c r="F18685" s="335">
        <v>1.1599999999999999</v>
      </c>
    </row>
    <row r="18686" spans="1:6">
      <c r="A18686" s="333" t="s">
        <v>223</v>
      </c>
      <c r="B18686" s="333">
        <v>1704</v>
      </c>
      <c r="C18686" s="334" t="s">
        <v>8199</v>
      </c>
      <c r="D18686" s="333" t="s">
        <v>8077</v>
      </c>
      <c r="E18686" s="335">
        <v>4036.63</v>
      </c>
      <c r="F18686" s="335">
        <v>4036.63</v>
      </c>
    </row>
    <row r="18687" spans="1:6">
      <c r="A18687" s="333" t="s">
        <v>223</v>
      </c>
      <c r="B18687" s="333">
        <v>2698</v>
      </c>
      <c r="C18687" s="334" t="s">
        <v>17756</v>
      </c>
      <c r="D18687" s="333" t="s">
        <v>8077</v>
      </c>
      <c r="E18687" s="335">
        <v>6458.61</v>
      </c>
      <c r="F18687" s="335">
        <v>6458.61</v>
      </c>
    </row>
    <row r="18688" spans="1:6">
      <c r="A18688" s="333" t="s">
        <v>223</v>
      </c>
      <c r="B18688" s="333">
        <v>2852</v>
      </c>
      <c r="C18688" s="334" t="s">
        <v>8200</v>
      </c>
      <c r="D18688" s="333" t="s">
        <v>222</v>
      </c>
      <c r="E18688" s="335">
        <v>75.349999999999994</v>
      </c>
      <c r="F18688" s="335">
        <v>75.349999999999994</v>
      </c>
    </row>
    <row r="18689" spans="1:6">
      <c r="A18689" s="333" t="s">
        <v>223</v>
      </c>
      <c r="B18689" s="333">
        <v>1542</v>
      </c>
      <c r="C18689" s="334" t="s">
        <v>8201</v>
      </c>
      <c r="D18689" s="333" t="s">
        <v>213</v>
      </c>
      <c r="E18689" s="335">
        <v>46.93</v>
      </c>
      <c r="F18689" s="335">
        <v>46.93</v>
      </c>
    </row>
    <row r="18690" spans="1:6">
      <c r="A18690" s="333" t="s">
        <v>223</v>
      </c>
      <c r="B18690" s="333">
        <v>2973</v>
      </c>
      <c r="C18690" s="334" t="s">
        <v>8202</v>
      </c>
      <c r="D18690" s="333" t="s">
        <v>213</v>
      </c>
      <c r="E18690" s="335">
        <v>62.41</v>
      </c>
      <c r="F18690" s="335">
        <v>62.41</v>
      </c>
    </row>
    <row r="18691" spans="1:6">
      <c r="A18691" s="333" t="s">
        <v>223</v>
      </c>
      <c r="B18691" s="333">
        <v>1541</v>
      </c>
      <c r="C18691" s="334" t="s">
        <v>8203</v>
      </c>
      <c r="D18691" s="333" t="s">
        <v>213</v>
      </c>
      <c r="E18691" s="335">
        <v>39.28</v>
      </c>
      <c r="F18691" s="335">
        <v>39.28</v>
      </c>
    </row>
    <row r="18692" spans="1:6">
      <c r="A18692" s="333" t="s">
        <v>223</v>
      </c>
      <c r="B18692" s="333">
        <v>2434</v>
      </c>
      <c r="C18692" s="334" t="s">
        <v>8204</v>
      </c>
      <c r="D18692" s="333" t="s">
        <v>213</v>
      </c>
      <c r="E18692" s="335">
        <v>60.68</v>
      </c>
      <c r="F18692" s="335">
        <v>60.68</v>
      </c>
    </row>
    <row r="18693" spans="1:6">
      <c r="A18693" s="333" t="s">
        <v>223</v>
      </c>
      <c r="B18693" s="333">
        <v>2697</v>
      </c>
      <c r="C18693" s="334" t="s">
        <v>8205</v>
      </c>
      <c r="D18693" s="333" t="s">
        <v>213</v>
      </c>
      <c r="E18693" s="335">
        <v>50.49</v>
      </c>
      <c r="F18693" s="335">
        <v>50.49</v>
      </c>
    </row>
    <row r="18694" spans="1:6">
      <c r="A18694" s="333" t="s">
        <v>223</v>
      </c>
      <c r="B18694" s="333">
        <v>2865</v>
      </c>
      <c r="C18694" s="334" t="s">
        <v>224</v>
      </c>
      <c r="D18694" s="333" t="s">
        <v>222</v>
      </c>
      <c r="E18694" s="335">
        <v>1769.45</v>
      </c>
      <c r="F18694" s="335">
        <v>1769.45</v>
      </c>
    </row>
    <row r="18695" spans="1:6" ht="30.6">
      <c r="A18695" s="333" t="s">
        <v>223</v>
      </c>
      <c r="B18695" s="333">
        <v>2824</v>
      </c>
      <c r="C18695" s="334" t="s">
        <v>8206</v>
      </c>
      <c r="D18695" s="333" t="s">
        <v>222</v>
      </c>
      <c r="E18695" s="335">
        <v>3.33</v>
      </c>
      <c r="F18695" s="335">
        <v>3.33</v>
      </c>
    </row>
    <row r="18696" spans="1:6">
      <c r="A18696" s="333" t="s">
        <v>223</v>
      </c>
      <c r="B18696" s="333">
        <v>2673</v>
      </c>
      <c r="C18696" s="334" t="s">
        <v>17757</v>
      </c>
      <c r="D18696" s="333" t="s">
        <v>213</v>
      </c>
      <c r="E18696" s="335">
        <v>686.04</v>
      </c>
      <c r="F18696" s="335">
        <v>686.04</v>
      </c>
    </row>
    <row r="18697" spans="1:6">
      <c r="A18697" s="333" t="s">
        <v>223</v>
      </c>
      <c r="B18697" s="333">
        <v>1712</v>
      </c>
      <c r="C18697" s="334" t="s">
        <v>17758</v>
      </c>
      <c r="D18697" s="333" t="s">
        <v>213</v>
      </c>
      <c r="E18697" s="335">
        <v>675.43</v>
      </c>
      <c r="F18697" s="335">
        <v>675.43</v>
      </c>
    </row>
    <row r="18698" spans="1:6">
      <c r="A18698" s="333" t="s">
        <v>223</v>
      </c>
      <c r="B18698" s="333">
        <v>1705</v>
      </c>
      <c r="C18698" s="334" t="s">
        <v>17759</v>
      </c>
      <c r="D18698" s="333" t="s">
        <v>213</v>
      </c>
      <c r="E18698" s="335">
        <v>675.43</v>
      </c>
      <c r="F18698" s="335">
        <v>675.43</v>
      </c>
    </row>
    <row r="18699" spans="1:6">
      <c r="A18699" s="333" t="s">
        <v>223</v>
      </c>
      <c r="B18699" s="333">
        <v>1708</v>
      </c>
      <c r="C18699" s="334" t="s">
        <v>8207</v>
      </c>
      <c r="D18699" s="333" t="s">
        <v>8065</v>
      </c>
      <c r="E18699" s="335">
        <v>20.53</v>
      </c>
      <c r="F18699" s="335">
        <v>20.53</v>
      </c>
    </row>
    <row r="18700" spans="1:6">
      <c r="A18700" s="333" t="s">
        <v>223</v>
      </c>
      <c r="B18700" s="333">
        <v>1707</v>
      </c>
      <c r="C18700" s="334" t="s">
        <v>8208</v>
      </c>
      <c r="D18700" s="333" t="s">
        <v>8065</v>
      </c>
      <c r="E18700" s="335">
        <v>9.59</v>
      </c>
      <c r="F18700" s="335">
        <v>9.59</v>
      </c>
    </row>
    <row r="18701" spans="1:6">
      <c r="A18701" s="333" t="s">
        <v>223</v>
      </c>
      <c r="B18701" s="333">
        <v>1706</v>
      </c>
      <c r="C18701" s="334" t="s">
        <v>17760</v>
      </c>
      <c r="D18701" s="333" t="s">
        <v>8065</v>
      </c>
      <c r="E18701" s="335">
        <v>4.21</v>
      </c>
      <c r="F18701" s="335">
        <v>4.21</v>
      </c>
    </row>
    <row r="18702" spans="1:6">
      <c r="A18702" s="333" t="s">
        <v>223</v>
      </c>
      <c r="B18702" s="333">
        <v>2968</v>
      </c>
      <c r="C18702" s="334" t="s">
        <v>8209</v>
      </c>
      <c r="D18702" s="333" t="s">
        <v>8065</v>
      </c>
      <c r="E18702" s="335">
        <v>4.95</v>
      </c>
      <c r="F18702" s="335">
        <v>4.95</v>
      </c>
    </row>
    <row r="18703" spans="1:6">
      <c r="A18703" s="333" t="s">
        <v>223</v>
      </c>
      <c r="B18703" s="333">
        <v>1711</v>
      </c>
      <c r="C18703" s="334" t="s">
        <v>8210</v>
      </c>
      <c r="D18703" s="333" t="s">
        <v>8065</v>
      </c>
      <c r="E18703" s="335">
        <v>89</v>
      </c>
      <c r="F18703" s="335">
        <v>89</v>
      </c>
    </row>
    <row r="18704" spans="1:6">
      <c r="A18704" s="333" t="s">
        <v>223</v>
      </c>
      <c r="B18704" s="333">
        <v>2327</v>
      </c>
      <c r="C18704" s="334" t="s">
        <v>5518</v>
      </c>
      <c r="D18704" s="333" t="s">
        <v>8065</v>
      </c>
      <c r="E18704" s="335">
        <v>5.01</v>
      </c>
      <c r="F18704" s="335">
        <v>5.01</v>
      </c>
    </row>
    <row r="18705" spans="1:6">
      <c r="A18705" s="333" t="s">
        <v>223</v>
      </c>
      <c r="B18705" s="333">
        <v>2417</v>
      </c>
      <c r="C18705" s="334" t="s">
        <v>8211</v>
      </c>
      <c r="D18705" s="333" t="s">
        <v>8065</v>
      </c>
      <c r="E18705" s="335">
        <v>35.68</v>
      </c>
      <c r="F18705" s="335">
        <v>35.68</v>
      </c>
    </row>
    <row r="18706" spans="1:6">
      <c r="A18706" s="333" t="s">
        <v>223</v>
      </c>
      <c r="B18706" s="333">
        <v>2882</v>
      </c>
      <c r="C18706" s="334" t="s">
        <v>8212</v>
      </c>
      <c r="D18706" s="333" t="s">
        <v>222</v>
      </c>
      <c r="E18706" s="335">
        <v>2.48</v>
      </c>
      <c r="F18706" s="335">
        <v>2.48</v>
      </c>
    </row>
    <row r="18707" spans="1:6" ht="30.6">
      <c r="A18707" s="333" t="s">
        <v>223</v>
      </c>
      <c r="B18707" s="333">
        <v>2399</v>
      </c>
      <c r="C18707" s="334" t="s">
        <v>8213</v>
      </c>
      <c r="D18707" s="333" t="s">
        <v>222</v>
      </c>
      <c r="E18707" s="335">
        <v>14.03</v>
      </c>
      <c r="F18707" s="335">
        <v>14.03</v>
      </c>
    </row>
    <row r="18708" spans="1:6">
      <c r="A18708" s="333" t="s">
        <v>223</v>
      </c>
      <c r="B18708" s="333">
        <v>2718</v>
      </c>
      <c r="C18708" s="334" t="s">
        <v>17761</v>
      </c>
      <c r="D18708" s="333" t="s">
        <v>8065</v>
      </c>
      <c r="E18708" s="335">
        <v>10.36</v>
      </c>
      <c r="F18708" s="335">
        <v>10.36</v>
      </c>
    </row>
    <row r="18709" spans="1:6">
      <c r="A18709" s="333" t="s">
        <v>223</v>
      </c>
      <c r="B18709" s="333">
        <v>2771</v>
      </c>
      <c r="C18709" s="334" t="s">
        <v>17762</v>
      </c>
      <c r="D18709" s="333" t="s">
        <v>8065</v>
      </c>
      <c r="E18709" s="335">
        <v>10.33</v>
      </c>
      <c r="F18709" s="335">
        <v>10.33</v>
      </c>
    </row>
    <row r="18710" spans="1:6">
      <c r="A18710" s="333" t="s">
        <v>223</v>
      </c>
      <c r="B18710" s="333">
        <v>2389</v>
      </c>
      <c r="C18710" s="334" t="s">
        <v>17763</v>
      </c>
      <c r="D18710" s="333" t="s">
        <v>8065</v>
      </c>
      <c r="E18710" s="335">
        <v>11.13</v>
      </c>
      <c r="F18710" s="335">
        <v>11.13</v>
      </c>
    </row>
    <row r="18711" spans="1:6">
      <c r="A18711" s="333" t="s">
        <v>223</v>
      </c>
      <c r="B18711" s="333">
        <v>1437</v>
      </c>
      <c r="C18711" s="334" t="s">
        <v>8214</v>
      </c>
      <c r="D18711" s="333" t="s">
        <v>8071</v>
      </c>
      <c r="E18711" s="335">
        <v>12</v>
      </c>
      <c r="F18711" s="335">
        <v>12</v>
      </c>
    </row>
    <row r="18712" spans="1:6">
      <c r="A18712" s="333" t="s">
        <v>223</v>
      </c>
      <c r="B18712" s="333">
        <v>1803</v>
      </c>
      <c r="C18712" s="334" t="s">
        <v>8215</v>
      </c>
      <c r="D18712" s="333" t="s">
        <v>8065</v>
      </c>
      <c r="E18712" s="335">
        <v>50.76</v>
      </c>
      <c r="F18712" s="335">
        <v>50.76</v>
      </c>
    </row>
    <row r="18713" spans="1:6">
      <c r="A18713" s="333" t="s">
        <v>223</v>
      </c>
      <c r="B18713" s="333">
        <v>2859</v>
      </c>
      <c r="C18713" s="334" t="s">
        <v>8216</v>
      </c>
      <c r="D18713" s="333" t="s">
        <v>8217</v>
      </c>
      <c r="E18713" s="335">
        <v>18.190000000000001</v>
      </c>
      <c r="F18713" s="335">
        <v>18.190000000000001</v>
      </c>
    </row>
    <row r="18714" spans="1:6">
      <c r="A18714" s="333" t="s">
        <v>223</v>
      </c>
      <c r="B18714" s="333">
        <v>2856</v>
      </c>
      <c r="C18714" s="334" t="s">
        <v>8218</v>
      </c>
      <c r="D18714" s="333" t="s">
        <v>8217</v>
      </c>
      <c r="E18714" s="335">
        <v>9.2100000000000009</v>
      </c>
      <c r="F18714" s="335">
        <v>9.2100000000000009</v>
      </c>
    </row>
    <row r="18715" spans="1:6" ht="20.399999999999999">
      <c r="A18715" s="333" t="s">
        <v>223</v>
      </c>
      <c r="B18715" s="333">
        <v>2985</v>
      </c>
      <c r="C18715" s="334" t="s">
        <v>17764</v>
      </c>
      <c r="D18715" s="333" t="s">
        <v>222</v>
      </c>
      <c r="E18715" s="335">
        <v>571.55999999999995</v>
      </c>
      <c r="F18715" s="335">
        <v>571.55999999999995</v>
      </c>
    </row>
    <row r="18716" spans="1:6">
      <c r="A18716" s="333" t="s">
        <v>223</v>
      </c>
      <c r="B18716" s="333">
        <v>2795</v>
      </c>
      <c r="C18716" s="334" t="s">
        <v>8219</v>
      </c>
      <c r="D18716" s="333" t="s">
        <v>222</v>
      </c>
      <c r="E18716" s="335">
        <v>1.72</v>
      </c>
      <c r="F18716" s="335">
        <v>1.72</v>
      </c>
    </row>
    <row r="18717" spans="1:6">
      <c r="A18717" s="333" t="s">
        <v>223</v>
      </c>
      <c r="B18717" s="333">
        <v>2425</v>
      </c>
      <c r="C18717" s="334" t="s">
        <v>8220</v>
      </c>
      <c r="D18717" s="333" t="s">
        <v>222</v>
      </c>
      <c r="E18717" s="335">
        <v>4.6900000000000004</v>
      </c>
      <c r="F18717" s="335">
        <v>4.6900000000000004</v>
      </c>
    </row>
    <row r="18718" spans="1:6">
      <c r="A18718" s="333" t="s">
        <v>223</v>
      </c>
      <c r="B18718" s="333">
        <v>1893</v>
      </c>
      <c r="C18718" s="334" t="s">
        <v>8221</v>
      </c>
      <c r="D18718" s="333" t="s">
        <v>222</v>
      </c>
      <c r="E18718" s="335">
        <v>2.33</v>
      </c>
      <c r="F18718" s="335">
        <v>2.33</v>
      </c>
    </row>
    <row r="18719" spans="1:6">
      <c r="A18719" s="333" t="s">
        <v>223</v>
      </c>
      <c r="B18719" s="333">
        <v>2770</v>
      </c>
      <c r="C18719" s="334" t="s">
        <v>8222</v>
      </c>
      <c r="D18719" s="333" t="s">
        <v>222</v>
      </c>
      <c r="E18719" s="335">
        <v>0.16</v>
      </c>
      <c r="F18719" s="335">
        <v>0.16</v>
      </c>
    </row>
    <row r="18720" spans="1:6">
      <c r="A18720" s="333" t="s">
        <v>223</v>
      </c>
      <c r="B18720" s="333">
        <v>2411</v>
      </c>
      <c r="C18720" s="334" t="s">
        <v>17765</v>
      </c>
      <c r="D18720" s="333" t="s">
        <v>222</v>
      </c>
      <c r="E18720" s="335">
        <v>0.33</v>
      </c>
      <c r="F18720" s="335">
        <v>0.33</v>
      </c>
    </row>
    <row r="18721" spans="1:6">
      <c r="A18721" s="333" t="s">
        <v>223</v>
      </c>
      <c r="B18721" s="333">
        <v>2977</v>
      </c>
      <c r="C18721" s="334" t="s">
        <v>8223</v>
      </c>
      <c r="D18721" s="333" t="s">
        <v>222</v>
      </c>
      <c r="E18721" s="335">
        <v>0.28000000000000003</v>
      </c>
      <c r="F18721" s="335">
        <v>0.28000000000000003</v>
      </c>
    </row>
    <row r="18722" spans="1:6">
      <c r="A18722" s="333" t="s">
        <v>223</v>
      </c>
      <c r="B18722" s="333">
        <v>2221</v>
      </c>
      <c r="C18722" s="334" t="s">
        <v>8224</v>
      </c>
      <c r="D18722" s="333" t="s">
        <v>222</v>
      </c>
      <c r="E18722" s="335">
        <v>0.89</v>
      </c>
      <c r="F18722" s="335">
        <v>0.89</v>
      </c>
    </row>
    <row r="18723" spans="1:6">
      <c r="A18723" s="333" t="s">
        <v>223</v>
      </c>
      <c r="B18723" s="333">
        <v>2494</v>
      </c>
      <c r="C18723" s="334" t="s">
        <v>17556</v>
      </c>
      <c r="D18723" s="333" t="s">
        <v>222</v>
      </c>
      <c r="E18723" s="335">
        <v>14.9</v>
      </c>
      <c r="F18723" s="335">
        <v>14.9</v>
      </c>
    </row>
    <row r="18724" spans="1:6">
      <c r="A18724" s="333" t="s">
        <v>223</v>
      </c>
      <c r="B18724" s="333">
        <v>2491</v>
      </c>
      <c r="C18724" s="334" t="s">
        <v>8225</v>
      </c>
      <c r="D18724" s="333" t="s">
        <v>222</v>
      </c>
      <c r="E18724" s="335">
        <v>2.2000000000000002</v>
      </c>
      <c r="F18724" s="335">
        <v>2.2000000000000002</v>
      </c>
    </row>
    <row r="18725" spans="1:6">
      <c r="A18725" s="333" t="s">
        <v>223</v>
      </c>
      <c r="B18725" s="333">
        <v>2308</v>
      </c>
      <c r="C18725" s="334" t="s">
        <v>8226</v>
      </c>
      <c r="D18725" s="333" t="s">
        <v>222</v>
      </c>
      <c r="E18725" s="335">
        <v>4.83</v>
      </c>
      <c r="F18725" s="335">
        <v>4.83</v>
      </c>
    </row>
    <row r="18726" spans="1:6">
      <c r="A18726" s="333" t="s">
        <v>223</v>
      </c>
      <c r="B18726" s="333">
        <v>2969</v>
      </c>
      <c r="C18726" s="334" t="s">
        <v>8227</v>
      </c>
      <c r="D18726" s="333" t="s">
        <v>222</v>
      </c>
      <c r="E18726" s="335">
        <v>7.0000000000000007E-2</v>
      </c>
      <c r="F18726" s="335">
        <v>7.0000000000000007E-2</v>
      </c>
    </row>
    <row r="18727" spans="1:6">
      <c r="A18727" s="333" t="s">
        <v>223</v>
      </c>
      <c r="B18727" s="333">
        <v>2970</v>
      </c>
      <c r="C18727" s="334" t="s">
        <v>8228</v>
      </c>
      <c r="D18727" s="333" t="s">
        <v>222</v>
      </c>
      <c r="E18727" s="335">
        <v>0.11</v>
      </c>
      <c r="F18727" s="335">
        <v>0.11</v>
      </c>
    </row>
    <row r="18728" spans="1:6">
      <c r="A18728" s="333" t="s">
        <v>223</v>
      </c>
      <c r="B18728" s="333">
        <v>1866</v>
      </c>
      <c r="C18728" s="334" t="s">
        <v>8229</v>
      </c>
      <c r="D18728" s="333" t="s">
        <v>222</v>
      </c>
      <c r="E18728" s="335">
        <v>7.49</v>
      </c>
      <c r="F18728" s="335">
        <v>7.49</v>
      </c>
    </row>
    <row r="18729" spans="1:6">
      <c r="A18729" s="333" t="s">
        <v>223</v>
      </c>
      <c r="B18729" s="333">
        <v>1869</v>
      </c>
      <c r="C18729" s="334" t="s">
        <v>8230</v>
      </c>
      <c r="D18729" s="333" t="s">
        <v>222</v>
      </c>
      <c r="E18729" s="335">
        <v>3.4</v>
      </c>
      <c r="F18729" s="335">
        <v>3.4</v>
      </c>
    </row>
    <row r="18730" spans="1:6">
      <c r="A18730" s="333" t="s">
        <v>223</v>
      </c>
      <c r="B18730" s="333">
        <v>1870</v>
      </c>
      <c r="C18730" s="334" t="s">
        <v>8231</v>
      </c>
      <c r="D18730" s="333" t="s">
        <v>222</v>
      </c>
      <c r="E18730" s="335">
        <v>8.9</v>
      </c>
      <c r="F18730" s="335">
        <v>8.9</v>
      </c>
    </row>
    <row r="18731" spans="1:6">
      <c r="A18731" s="333" t="s">
        <v>223</v>
      </c>
      <c r="B18731" s="333">
        <v>1884</v>
      </c>
      <c r="C18731" s="334" t="s">
        <v>17766</v>
      </c>
      <c r="D18731" s="333" t="s">
        <v>213</v>
      </c>
      <c r="E18731" s="335">
        <v>67.23</v>
      </c>
      <c r="F18731" s="335">
        <v>67.23</v>
      </c>
    </row>
    <row r="18732" spans="1:6">
      <c r="A18732" s="333" t="s">
        <v>223</v>
      </c>
      <c r="B18732" s="333">
        <v>2501</v>
      </c>
      <c r="C18732" s="334" t="s">
        <v>17767</v>
      </c>
      <c r="D18732" s="333" t="s">
        <v>213</v>
      </c>
      <c r="E18732" s="335">
        <v>152.97999999999999</v>
      </c>
      <c r="F18732" s="335">
        <v>152.97999999999999</v>
      </c>
    </row>
    <row r="18733" spans="1:6">
      <c r="A18733" s="333" t="s">
        <v>223</v>
      </c>
      <c r="B18733" s="333">
        <v>2786</v>
      </c>
      <c r="C18733" s="334" t="s">
        <v>17768</v>
      </c>
      <c r="D18733" s="333" t="s">
        <v>213</v>
      </c>
      <c r="E18733" s="335">
        <v>91.5</v>
      </c>
      <c r="F18733" s="335">
        <v>91.5</v>
      </c>
    </row>
    <row r="18734" spans="1:6">
      <c r="A18734" s="333" t="s">
        <v>223</v>
      </c>
      <c r="B18734" s="333">
        <v>2783</v>
      </c>
      <c r="C18734" s="334" t="s">
        <v>17769</v>
      </c>
      <c r="D18734" s="333" t="s">
        <v>213</v>
      </c>
      <c r="E18734" s="335">
        <v>55</v>
      </c>
      <c r="F18734" s="335">
        <v>55</v>
      </c>
    </row>
    <row r="18735" spans="1:6">
      <c r="A18735" s="333" t="s">
        <v>223</v>
      </c>
      <c r="B18735" s="333">
        <v>2784</v>
      </c>
      <c r="C18735" s="334" t="s">
        <v>17770</v>
      </c>
      <c r="D18735" s="333" t="s">
        <v>213</v>
      </c>
      <c r="E18735" s="335">
        <v>71.67</v>
      </c>
      <c r="F18735" s="335">
        <v>71.67</v>
      </c>
    </row>
    <row r="18736" spans="1:6">
      <c r="A18736" s="333" t="s">
        <v>223</v>
      </c>
      <c r="B18736" s="333">
        <v>2785</v>
      </c>
      <c r="C18736" s="334" t="s">
        <v>17771</v>
      </c>
      <c r="D18736" s="333" t="s">
        <v>213</v>
      </c>
      <c r="E18736" s="335">
        <v>79</v>
      </c>
      <c r="F18736" s="335">
        <v>79</v>
      </c>
    </row>
    <row r="18737" spans="1:6">
      <c r="A18737" s="333" t="s">
        <v>223</v>
      </c>
      <c r="B18737" s="333">
        <v>1156</v>
      </c>
      <c r="C18737" s="334" t="s">
        <v>17772</v>
      </c>
      <c r="D18737" s="333" t="s">
        <v>213</v>
      </c>
      <c r="E18737" s="335">
        <v>110</v>
      </c>
      <c r="F18737" s="335">
        <v>110</v>
      </c>
    </row>
    <row r="18738" spans="1:6">
      <c r="A18738" s="333" t="s">
        <v>223</v>
      </c>
      <c r="B18738" s="333">
        <v>2047</v>
      </c>
      <c r="C18738" s="334" t="s">
        <v>8233</v>
      </c>
      <c r="D18738" s="333" t="s">
        <v>213</v>
      </c>
      <c r="E18738" s="335">
        <v>70</v>
      </c>
      <c r="F18738" s="335">
        <v>70</v>
      </c>
    </row>
    <row r="18739" spans="1:6">
      <c r="A18739" s="333" t="s">
        <v>223</v>
      </c>
      <c r="B18739" s="333">
        <v>2305</v>
      </c>
      <c r="C18739" s="334" t="s">
        <v>8234</v>
      </c>
      <c r="D18739" s="333" t="s">
        <v>213</v>
      </c>
      <c r="E18739" s="335">
        <v>88.85</v>
      </c>
      <c r="F18739" s="335">
        <v>88.85</v>
      </c>
    </row>
    <row r="18740" spans="1:6">
      <c r="A18740" s="333" t="s">
        <v>223</v>
      </c>
      <c r="B18740" s="333">
        <v>1882</v>
      </c>
      <c r="C18740" s="334" t="s">
        <v>8235</v>
      </c>
      <c r="D18740" s="333" t="s">
        <v>213</v>
      </c>
      <c r="E18740" s="335">
        <v>163.33000000000001</v>
      </c>
      <c r="F18740" s="335">
        <v>163.33000000000001</v>
      </c>
    </row>
    <row r="18741" spans="1:6">
      <c r="A18741" s="333" t="s">
        <v>223</v>
      </c>
      <c r="B18741" s="333">
        <v>2261</v>
      </c>
      <c r="C18741" s="334" t="s">
        <v>8236</v>
      </c>
      <c r="D18741" s="333" t="s">
        <v>213</v>
      </c>
      <c r="E18741" s="335">
        <v>160</v>
      </c>
      <c r="F18741" s="335">
        <v>160</v>
      </c>
    </row>
    <row r="18742" spans="1:6">
      <c r="A18742" s="333" t="s">
        <v>223</v>
      </c>
      <c r="B18742" s="333">
        <v>1867</v>
      </c>
      <c r="C18742" s="334" t="s">
        <v>8237</v>
      </c>
      <c r="D18742" s="333" t="s">
        <v>8077</v>
      </c>
      <c r="E18742" s="335">
        <v>148.27000000000001</v>
      </c>
      <c r="F18742" s="335">
        <v>148.27000000000001</v>
      </c>
    </row>
    <row r="18743" spans="1:6">
      <c r="A18743" s="333" t="s">
        <v>223</v>
      </c>
      <c r="B18743" s="333">
        <v>1894</v>
      </c>
      <c r="C18743" s="334" t="s">
        <v>8238</v>
      </c>
      <c r="D18743" s="333" t="s">
        <v>213</v>
      </c>
      <c r="E18743" s="335">
        <v>75.7</v>
      </c>
      <c r="F18743" s="335">
        <v>75.7</v>
      </c>
    </row>
    <row r="18744" spans="1:6">
      <c r="A18744" s="333" t="s">
        <v>223</v>
      </c>
      <c r="B18744" s="333">
        <v>2388</v>
      </c>
      <c r="C18744" s="334" t="s">
        <v>8239</v>
      </c>
      <c r="D18744" s="333" t="s">
        <v>8077</v>
      </c>
      <c r="E18744" s="335">
        <v>181.64</v>
      </c>
      <c r="F18744" s="335">
        <v>181.64</v>
      </c>
    </row>
    <row r="18745" spans="1:6">
      <c r="A18745" s="333" t="s">
        <v>223</v>
      </c>
      <c r="B18745" s="333">
        <v>2966</v>
      </c>
      <c r="C18745" s="334" t="s">
        <v>8240</v>
      </c>
      <c r="D18745" s="333" t="s">
        <v>222</v>
      </c>
      <c r="E18745" s="335">
        <v>1.43</v>
      </c>
      <c r="F18745" s="335">
        <v>1.43</v>
      </c>
    </row>
    <row r="18746" spans="1:6">
      <c r="A18746" s="333" t="s">
        <v>223</v>
      </c>
      <c r="B18746" s="333">
        <v>2507</v>
      </c>
      <c r="C18746" s="334" t="s">
        <v>17773</v>
      </c>
      <c r="D18746" s="333" t="s">
        <v>8065</v>
      </c>
      <c r="E18746" s="335">
        <v>10.029999999999999</v>
      </c>
      <c r="F18746" s="335">
        <v>10.029999999999999</v>
      </c>
    </row>
    <row r="18747" spans="1:6">
      <c r="A18747" s="333" t="s">
        <v>223</v>
      </c>
      <c r="B18747" s="333">
        <v>2965</v>
      </c>
      <c r="C18747" s="334" t="s">
        <v>8241</v>
      </c>
      <c r="D18747" s="333" t="s">
        <v>8071</v>
      </c>
      <c r="E18747" s="335">
        <v>5.1100000000000003</v>
      </c>
      <c r="F18747" s="335">
        <v>5.1100000000000003</v>
      </c>
    </row>
    <row r="18748" spans="1:6">
      <c r="A18748" s="333" t="s">
        <v>223</v>
      </c>
      <c r="B18748" s="333">
        <v>2454</v>
      </c>
      <c r="C18748" s="334" t="s">
        <v>17774</v>
      </c>
      <c r="D18748" s="333" t="s">
        <v>222</v>
      </c>
      <c r="E18748" s="335">
        <v>149.4</v>
      </c>
      <c r="F18748" s="335">
        <v>149.4</v>
      </c>
    </row>
    <row r="18749" spans="1:6">
      <c r="A18749" s="333" t="s">
        <v>223</v>
      </c>
      <c r="B18749" s="333">
        <v>2540</v>
      </c>
      <c r="C18749" s="334" t="s">
        <v>21282</v>
      </c>
      <c r="D18749" s="333" t="s">
        <v>213</v>
      </c>
      <c r="E18749" s="335">
        <v>4.1500000000000004</v>
      </c>
      <c r="F18749" s="335">
        <v>4.1500000000000004</v>
      </c>
    </row>
    <row r="18750" spans="1:6">
      <c r="A18750" s="333" t="s">
        <v>223</v>
      </c>
      <c r="B18750" s="333">
        <v>2694</v>
      </c>
      <c r="C18750" s="334" t="s">
        <v>17775</v>
      </c>
      <c r="D18750" s="333" t="s">
        <v>222</v>
      </c>
      <c r="E18750" s="335">
        <v>1.21</v>
      </c>
      <c r="F18750" s="335">
        <v>1.21</v>
      </c>
    </row>
    <row r="18751" spans="1:6">
      <c r="A18751" s="333" t="s">
        <v>223</v>
      </c>
      <c r="B18751" s="333">
        <v>2696</v>
      </c>
      <c r="C18751" s="334" t="s">
        <v>17776</v>
      </c>
      <c r="D18751" s="333" t="s">
        <v>222</v>
      </c>
      <c r="E18751" s="335">
        <v>1.21</v>
      </c>
      <c r="F18751" s="335">
        <v>1.21</v>
      </c>
    </row>
    <row r="18752" spans="1:6">
      <c r="A18752" s="333" t="s">
        <v>223</v>
      </c>
      <c r="B18752" s="333">
        <v>2291</v>
      </c>
      <c r="C18752" s="334" t="s">
        <v>17777</v>
      </c>
      <c r="D18752" s="333" t="s">
        <v>222</v>
      </c>
      <c r="E18752" s="335">
        <v>1.84</v>
      </c>
      <c r="F18752" s="335">
        <v>1.84</v>
      </c>
    </row>
    <row r="18753" spans="1:6">
      <c r="A18753" s="333" t="s">
        <v>223</v>
      </c>
      <c r="B18753" s="333">
        <v>2796</v>
      </c>
      <c r="C18753" s="334" t="s">
        <v>8242</v>
      </c>
      <c r="D18753" s="333" t="s">
        <v>213</v>
      </c>
      <c r="E18753" s="335">
        <v>169.18</v>
      </c>
      <c r="F18753" s="335">
        <v>169.18</v>
      </c>
    </row>
    <row r="18754" spans="1:6">
      <c r="A18754" s="333" t="s">
        <v>223</v>
      </c>
      <c r="B18754" s="333">
        <v>2797</v>
      </c>
      <c r="C18754" s="334" t="s">
        <v>8243</v>
      </c>
      <c r="D18754" s="333" t="s">
        <v>213</v>
      </c>
      <c r="E18754" s="335">
        <v>116.06</v>
      </c>
      <c r="F18754" s="335">
        <v>116.06</v>
      </c>
    </row>
    <row r="18755" spans="1:6">
      <c r="A18755" s="333" t="s">
        <v>223</v>
      </c>
      <c r="B18755" s="333">
        <v>2262</v>
      </c>
      <c r="C18755" s="334" t="s">
        <v>8244</v>
      </c>
      <c r="D18755" s="333" t="s">
        <v>213</v>
      </c>
      <c r="E18755" s="335">
        <v>58.21</v>
      </c>
      <c r="F18755" s="335">
        <v>58.21</v>
      </c>
    </row>
    <row r="18756" spans="1:6">
      <c r="A18756" s="333" t="s">
        <v>223</v>
      </c>
      <c r="B18756" s="333">
        <v>2799</v>
      </c>
      <c r="C18756" s="334" t="s">
        <v>8245</v>
      </c>
      <c r="D18756" s="333" t="s">
        <v>213</v>
      </c>
      <c r="E18756" s="335">
        <v>120</v>
      </c>
      <c r="F18756" s="335">
        <v>120</v>
      </c>
    </row>
    <row r="18757" spans="1:6">
      <c r="A18757" s="333" t="s">
        <v>223</v>
      </c>
      <c r="B18757" s="333">
        <v>2798</v>
      </c>
      <c r="C18757" s="334" t="s">
        <v>8246</v>
      </c>
      <c r="D18757" s="333" t="s">
        <v>213</v>
      </c>
      <c r="E18757" s="335">
        <v>102.9</v>
      </c>
      <c r="F18757" s="335">
        <v>102.9</v>
      </c>
    </row>
    <row r="18758" spans="1:6" ht="20.399999999999999">
      <c r="A18758" s="333" t="s">
        <v>223</v>
      </c>
      <c r="B18758" s="333">
        <v>2843</v>
      </c>
      <c r="C18758" s="334" t="s">
        <v>17778</v>
      </c>
      <c r="D18758" s="333" t="s">
        <v>213</v>
      </c>
      <c r="E18758" s="335">
        <v>72.5</v>
      </c>
      <c r="F18758" s="335">
        <v>72.5</v>
      </c>
    </row>
    <row r="18759" spans="1:6" ht="20.399999999999999">
      <c r="A18759" s="333" t="s">
        <v>223</v>
      </c>
      <c r="B18759" s="333">
        <v>2223</v>
      </c>
      <c r="C18759" s="334" t="s">
        <v>17779</v>
      </c>
      <c r="D18759" s="333" t="s">
        <v>213</v>
      </c>
      <c r="E18759" s="335">
        <v>80</v>
      </c>
      <c r="F18759" s="335">
        <v>80</v>
      </c>
    </row>
    <row r="18760" spans="1:6">
      <c r="A18760" s="333" t="s">
        <v>223</v>
      </c>
      <c r="B18760" s="333">
        <v>1124</v>
      </c>
      <c r="C18760" s="334" t="s">
        <v>8247</v>
      </c>
      <c r="D18760" s="333" t="s">
        <v>213</v>
      </c>
      <c r="E18760" s="335">
        <v>123.8</v>
      </c>
      <c r="F18760" s="335">
        <v>123.8</v>
      </c>
    </row>
    <row r="18761" spans="1:6">
      <c r="A18761" s="333" t="s">
        <v>223</v>
      </c>
      <c r="B18761" s="333">
        <v>2146</v>
      </c>
      <c r="C18761" s="334" t="s">
        <v>8248</v>
      </c>
      <c r="D18761" s="333" t="s">
        <v>213</v>
      </c>
      <c r="E18761" s="335">
        <v>109.82</v>
      </c>
      <c r="F18761" s="335">
        <v>109.82</v>
      </c>
    </row>
    <row r="18762" spans="1:6">
      <c r="A18762" s="333" t="s">
        <v>223</v>
      </c>
      <c r="B18762" s="333">
        <v>2511</v>
      </c>
      <c r="C18762" s="334" t="s">
        <v>17780</v>
      </c>
      <c r="D18762" s="333" t="s">
        <v>8065</v>
      </c>
      <c r="E18762" s="335">
        <v>10.01</v>
      </c>
      <c r="F18762" s="335">
        <v>10.01</v>
      </c>
    </row>
    <row r="18763" spans="1:6">
      <c r="A18763" s="333" t="s">
        <v>223</v>
      </c>
      <c r="B18763" s="333">
        <v>1432</v>
      </c>
      <c r="C18763" s="334" t="s">
        <v>8249</v>
      </c>
      <c r="D18763" s="333" t="s">
        <v>213</v>
      </c>
      <c r="E18763" s="335">
        <v>15.76</v>
      </c>
      <c r="F18763" s="335">
        <v>15.76</v>
      </c>
    </row>
    <row r="18764" spans="1:6">
      <c r="A18764" s="333" t="s">
        <v>223</v>
      </c>
      <c r="B18764" s="333">
        <v>2412</v>
      </c>
      <c r="C18764" s="334" t="s">
        <v>8030</v>
      </c>
      <c r="D18764" s="333" t="s">
        <v>222</v>
      </c>
      <c r="E18764" s="335">
        <v>522.5</v>
      </c>
      <c r="F18764" s="335">
        <v>522.5</v>
      </c>
    </row>
    <row r="18765" spans="1:6">
      <c r="A18765" s="333" t="s">
        <v>223</v>
      </c>
      <c r="B18765" s="333">
        <v>2822</v>
      </c>
      <c r="C18765" s="334" t="s">
        <v>8250</v>
      </c>
      <c r="D18765" s="333" t="s">
        <v>222</v>
      </c>
      <c r="E18765" s="335">
        <v>2080</v>
      </c>
      <c r="F18765" s="335">
        <v>2080</v>
      </c>
    </row>
    <row r="18766" spans="1:6">
      <c r="A18766" s="333" t="s">
        <v>223</v>
      </c>
      <c r="B18766" s="333">
        <v>2413</v>
      </c>
      <c r="C18766" s="334" t="s">
        <v>17781</v>
      </c>
      <c r="D18766" s="333" t="s">
        <v>222</v>
      </c>
      <c r="E18766" s="335">
        <v>880</v>
      </c>
      <c r="F18766" s="335">
        <v>880</v>
      </c>
    </row>
    <row r="18767" spans="1:6">
      <c r="A18767" s="333" t="s">
        <v>223</v>
      </c>
      <c r="B18767" s="333">
        <v>1900</v>
      </c>
      <c r="C18767" s="334" t="s">
        <v>17782</v>
      </c>
      <c r="D18767" s="333" t="s">
        <v>222</v>
      </c>
      <c r="E18767" s="335">
        <v>308.93</v>
      </c>
      <c r="F18767" s="335">
        <v>308.93</v>
      </c>
    </row>
    <row r="18768" spans="1:6">
      <c r="A18768" s="333" t="s">
        <v>223</v>
      </c>
      <c r="B18768" s="333">
        <v>1899</v>
      </c>
      <c r="C18768" s="334" t="s">
        <v>17783</v>
      </c>
      <c r="D18768" s="333" t="s">
        <v>222</v>
      </c>
      <c r="E18768" s="335">
        <v>611.11</v>
      </c>
      <c r="F18768" s="335">
        <v>611.11</v>
      </c>
    </row>
    <row r="18769" spans="1:6">
      <c r="A18769" s="333" t="s">
        <v>223</v>
      </c>
      <c r="B18769" s="333">
        <v>2773</v>
      </c>
      <c r="C18769" s="334" t="s">
        <v>8026</v>
      </c>
      <c r="D18769" s="333" t="s">
        <v>222</v>
      </c>
      <c r="E18769" s="335">
        <v>724.32</v>
      </c>
      <c r="F18769" s="335">
        <v>724.32</v>
      </c>
    </row>
    <row r="18770" spans="1:6">
      <c r="A18770" s="333" t="s">
        <v>223</v>
      </c>
      <c r="B18770" s="333">
        <v>2774</v>
      </c>
      <c r="C18770" s="334" t="s">
        <v>8027</v>
      </c>
      <c r="D18770" s="333" t="s">
        <v>222</v>
      </c>
      <c r="E18770" s="335">
        <v>1029.07</v>
      </c>
      <c r="F18770" s="335">
        <v>1029.07</v>
      </c>
    </row>
    <row r="18771" spans="1:6">
      <c r="A18771" s="333" t="s">
        <v>223</v>
      </c>
      <c r="B18771" s="333">
        <v>1890</v>
      </c>
      <c r="C18771" s="334" t="s">
        <v>17784</v>
      </c>
      <c r="D18771" s="333" t="s">
        <v>213</v>
      </c>
      <c r="E18771" s="335">
        <v>300</v>
      </c>
      <c r="F18771" s="335">
        <v>300</v>
      </c>
    </row>
    <row r="18772" spans="1:6">
      <c r="A18772" s="333" t="s">
        <v>223</v>
      </c>
      <c r="B18772" s="333">
        <v>1318</v>
      </c>
      <c r="C18772" s="334" t="s">
        <v>17785</v>
      </c>
      <c r="D18772" s="333" t="s">
        <v>17755</v>
      </c>
      <c r="E18772" s="335">
        <v>149.99</v>
      </c>
      <c r="F18772" s="335">
        <v>149.99</v>
      </c>
    </row>
    <row r="18773" spans="1:6" ht="20.399999999999999">
      <c r="A18773" s="333" t="s">
        <v>223</v>
      </c>
      <c r="B18773" s="333">
        <v>2870</v>
      </c>
      <c r="C18773" s="334" t="s">
        <v>17786</v>
      </c>
      <c r="D18773" s="333" t="s">
        <v>213</v>
      </c>
      <c r="E18773" s="335">
        <v>2.42</v>
      </c>
      <c r="F18773" s="335">
        <v>2.64</v>
      </c>
    </row>
    <row r="18774" spans="1:6">
      <c r="A18774" s="333" t="s">
        <v>223</v>
      </c>
      <c r="B18774" s="333">
        <v>1896</v>
      </c>
      <c r="C18774" s="334" t="s">
        <v>17787</v>
      </c>
      <c r="D18774" s="333" t="s">
        <v>213</v>
      </c>
      <c r="E18774" s="335">
        <v>3.75</v>
      </c>
      <c r="F18774" s="335">
        <v>4.04</v>
      </c>
    </row>
    <row r="18775" spans="1:6">
      <c r="A18775" s="333" t="s">
        <v>223</v>
      </c>
      <c r="B18775" s="333">
        <v>2239</v>
      </c>
      <c r="C18775" s="334" t="s">
        <v>17788</v>
      </c>
      <c r="D18775" s="333" t="s">
        <v>8071</v>
      </c>
      <c r="E18775" s="335">
        <v>1.96</v>
      </c>
      <c r="F18775" s="335">
        <v>2.0499999999999998</v>
      </c>
    </row>
    <row r="18776" spans="1:6">
      <c r="A18776" s="333" t="s">
        <v>223</v>
      </c>
      <c r="B18776" s="333">
        <v>1858</v>
      </c>
      <c r="C18776" s="334" t="s">
        <v>8251</v>
      </c>
      <c r="D18776" s="333" t="s">
        <v>8071</v>
      </c>
      <c r="E18776" s="335">
        <v>10.39</v>
      </c>
      <c r="F18776" s="335">
        <v>10.39</v>
      </c>
    </row>
    <row r="18777" spans="1:6">
      <c r="A18777" s="333" t="s">
        <v>223</v>
      </c>
      <c r="B18777" s="333">
        <v>2492</v>
      </c>
      <c r="C18777" s="334" t="s">
        <v>8252</v>
      </c>
      <c r="D18777" s="333" t="s">
        <v>222</v>
      </c>
      <c r="E18777" s="335">
        <v>0.24</v>
      </c>
      <c r="F18777" s="335">
        <v>0.24</v>
      </c>
    </row>
    <row r="18778" spans="1:6">
      <c r="A18778" s="333" t="s">
        <v>223</v>
      </c>
      <c r="B18778" s="333">
        <v>2857</v>
      </c>
      <c r="C18778" s="334" t="s">
        <v>8253</v>
      </c>
      <c r="D18778" s="333" t="s">
        <v>222</v>
      </c>
      <c r="E18778" s="335">
        <v>42.74</v>
      </c>
      <c r="F18778" s="335">
        <v>42.74</v>
      </c>
    </row>
    <row r="18779" spans="1:6">
      <c r="A18779" s="333" t="s">
        <v>223</v>
      </c>
      <c r="B18779" s="333">
        <v>1895</v>
      </c>
      <c r="C18779" s="334" t="s">
        <v>8254</v>
      </c>
      <c r="D18779" s="333" t="s">
        <v>222</v>
      </c>
      <c r="E18779" s="335">
        <v>1613.58</v>
      </c>
      <c r="F18779" s="335">
        <v>1613.58</v>
      </c>
    </row>
    <row r="18780" spans="1:6">
      <c r="A18780" s="333" t="s">
        <v>223</v>
      </c>
      <c r="B18780" s="333">
        <v>2406</v>
      </c>
      <c r="C18780" s="334" t="s">
        <v>8255</v>
      </c>
      <c r="D18780" s="333" t="s">
        <v>213</v>
      </c>
      <c r="E18780" s="335">
        <v>840.4</v>
      </c>
      <c r="F18780" s="335">
        <v>840.4</v>
      </c>
    </row>
    <row r="18781" spans="1:6">
      <c r="A18781" s="333" t="s">
        <v>223</v>
      </c>
      <c r="B18781" s="333">
        <v>2405</v>
      </c>
      <c r="C18781" s="334" t="s">
        <v>8256</v>
      </c>
      <c r="D18781" s="333" t="s">
        <v>213</v>
      </c>
      <c r="E18781" s="335">
        <v>609.49</v>
      </c>
      <c r="F18781" s="335">
        <v>609.49</v>
      </c>
    </row>
    <row r="18782" spans="1:6" ht="20.399999999999999">
      <c r="A18782" s="333" t="s">
        <v>223</v>
      </c>
      <c r="B18782" s="333">
        <v>2994</v>
      </c>
      <c r="C18782" s="334" t="s">
        <v>17789</v>
      </c>
      <c r="D18782" s="333" t="s">
        <v>213</v>
      </c>
      <c r="E18782" s="335">
        <v>535.54</v>
      </c>
      <c r="F18782" s="335">
        <v>535.54</v>
      </c>
    </row>
    <row r="18783" spans="1:6" ht="20.399999999999999">
      <c r="A18783" s="333" t="s">
        <v>223</v>
      </c>
      <c r="B18783" s="333">
        <v>2995</v>
      </c>
      <c r="C18783" s="334" t="s">
        <v>17790</v>
      </c>
      <c r="D18783" s="333" t="s">
        <v>213</v>
      </c>
      <c r="E18783" s="335">
        <v>536.99</v>
      </c>
      <c r="F18783" s="335">
        <v>536.99</v>
      </c>
    </row>
    <row r="18784" spans="1:6">
      <c r="A18784" s="333" t="s">
        <v>223</v>
      </c>
      <c r="B18784" s="333">
        <v>1881</v>
      </c>
      <c r="C18784" s="334" t="s">
        <v>8257</v>
      </c>
      <c r="D18784" s="333" t="s">
        <v>213</v>
      </c>
      <c r="E18784" s="335">
        <v>284.19</v>
      </c>
      <c r="F18784" s="335">
        <v>284.19</v>
      </c>
    </row>
    <row r="18785" spans="1:6">
      <c r="A18785" s="333" t="s">
        <v>223</v>
      </c>
      <c r="B18785" s="333">
        <v>2456</v>
      </c>
      <c r="C18785" s="334" t="s">
        <v>8258</v>
      </c>
      <c r="D18785" s="333" t="s">
        <v>222</v>
      </c>
      <c r="E18785" s="335">
        <v>335.86</v>
      </c>
      <c r="F18785" s="335">
        <v>335.86</v>
      </c>
    </row>
    <row r="18786" spans="1:6">
      <c r="A18786" s="333" t="s">
        <v>223</v>
      </c>
      <c r="B18786" s="333">
        <v>1873</v>
      </c>
      <c r="C18786" s="334" t="s">
        <v>8259</v>
      </c>
      <c r="D18786" s="333" t="s">
        <v>222</v>
      </c>
      <c r="E18786" s="335">
        <v>211.64</v>
      </c>
      <c r="F18786" s="335">
        <v>211.64</v>
      </c>
    </row>
    <row r="18787" spans="1:6">
      <c r="A18787" s="333" t="s">
        <v>223</v>
      </c>
      <c r="B18787" s="333">
        <v>1875</v>
      </c>
      <c r="C18787" s="334" t="s">
        <v>8260</v>
      </c>
      <c r="D18787" s="333" t="s">
        <v>222</v>
      </c>
      <c r="E18787" s="335">
        <v>235.46</v>
      </c>
      <c r="F18787" s="335">
        <v>235.46</v>
      </c>
    </row>
    <row r="18788" spans="1:6">
      <c r="A18788" s="333" t="s">
        <v>223</v>
      </c>
      <c r="B18788" s="333">
        <v>1876</v>
      </c>
      <c r="C18788" s="334" t="s">
        <v>8261</v>
      </c>
      <c r="D18788" s="333" t="s">
        <v>222</v>
      </c>
      <c r="E18788" s="335">
        <v>248.79</v>
      </c>
      <c r="F18788" s="335">
        <v>248.79</v>
      </c>
    </row>
    <row r="18789" spans="1:6">
      <c r="A18789" s="333" t="s">
        <v>223</v>
      </c>
      <c r="B18789" s="333">
        <v>1885</v>
      </c>
      <c r="C18789" s="334" t="s">
        <v>8262</v>
      </c>
      <c r="D18789" s="333" t="s">
        <v>222</v>
      </c>
      <c r="E18789" s="335">
        <v>269.01</v>
      </c>
      <c r="F18789" s="335">
        <v>269.01</v>
      </c>
    </row>
    <row r="18790" spans="1:6">
      <c r="A18790" s="333" t="s">
        <v>223</v>
      </c>
      <c r="B18790" s="333">
        <v>1168</v>
      </c>
      <c r="C18790" s="334" t="s">
        <v>8263</v>
      </c>
      <c r="D18790" s="333" t="s">
        <v>8264</v>
      </c>
      <c r="E18790" s="335">
        <v>220.78</v>
      </c>
      <c r="F18790" s="335">
        <v>220.78</v>
      </c>
    </row>
    <row r="18791" spans="1:6" ht="20.399999999999999">
      <c r="A18791" s="333" t="s">
        <v>223</v>
      </c>
      <c r="B18791" s="333">
        <v>1709</v>
      </c>
      <c r="C18791" s="334" t="s">
        <v>8265</v>
      </c>
      <c r="D18791" s="333" t="s">
        <v>222</v>
      </c>
      <c r="E18791" s="335">
        <v>74</v>
      </c>
      <c r="F18791" s="335">
        <v>74</v>
      </c>
    </row>
    <row r="18792" spans="1:6" ht="20.399999999999999">
      <c r="A18792" s="333" t="s">
        <v>223</v>
      </c>
      <c r="B18792" s="333">
        <v>2986</v>
      </c>
      <c r="C18792" s="334" t="s">
        <v>17791</v>
      </c>
      <c r="D18792" s="333" t="s">
        <v>222</v>
      </c>
      <c r="E18792" s="335">
        <v>231.64</v>
      </c>
      <c r="F18792" s="335">
        <v>231.64</v>
      </c>
    </row>
    <row r="18793" spans="1:6">
      <c r="A18793" s="333" t="s">
        <v>223</v>
      </c>
      <c r="B18793" s="333">
        <v>2357</v>
      </c>
      <c r="C18793" s="334" t="s">
        <v>8266</v>
      </c>
      <c r="D18793" s="333" t="s">
        <v>222</v>
      </c>
      <c r="E18793" s="335">
        <v>65</v>
      </c>
      <c r="F18793" s="335">
        <v>65</v>
      </c>
    </row>
    <row r="18794" spans="1:6" ht="20.399999999999999">
      <c r="A18794" s="333" t="s">
        <v>223</v>
      </c>
      <c r="B18794" s="333">
        <v>1332</v>
      </c>
      <c r="C18794" s="334" t="s">
        <v>8267</v>
      </c>
      <c r="D18794" s="333" t="s">
        <v>222</v>
      </c>
      <c r="E18794" s="335">
        <v>92.5</v>
      </c>
      <c r="F18794" s="335">
        <v>92.5</v>
      </c>
    </row>
    <row r="18795" spans="1:6">
      <c r="A18795" s="333" t="s">
        <v>223</v>
      </c>
      <c r="B18795" s="333">
        <v>2876</v>
      </c>
      <c r="C18795" s="334" t="s">
        <v>8268</v>
      </c>
      <c r="D18795" s="333" t="s">
        <v>222</v>
      </c>
      <c r="E18795" s="335">
        <v>130.9</v>
      </c>
      <c r="F18795" s="335">
        <v>130.9</v>
      </c>
    </row>
    <row r="18796" spans="1:6">
      <c r="A18796" s="333" t="s">
        <v>223</v>
      </c>
      <c r="B18796" s="333">
        <v>2877</v>
      </c>
      <c r="C18796" s="334" t="s">
        <v>8269</v>
      </c>
      <c r="D18796" s="333" t="s">
        <v>222</v>
      </c>
      <c r="E18796" s="335">
        <v>35</v>
      </c>
      <c r="F18796" s="335">
        <v>35</v>
      </c>
    </row>
    <row r="18797" spans="1:6">
      <c r="A18797" s="333" t="s">
        <v>223</v>
      </c>
      <c r="B18797" s="333">
        <v>1859</v>
      </c>
      <c r="C18797" s="334" t="s">
        <v>8270</v>
      </c>
      <c r="D18797" s="333" t="s">
        <v>8065</v>
      </c>
      <c r="E18797" s="335">
        <v>16.28</v>
      </c>
      <c r="F18797" s="335">
        <v>16.28</v>
      </c>
    </row>
    <row r="18798" spans="1:6">
      <c r="A18798" s="333" t="s">
        <v>223</v>
      </c>
      <c r="B18798" s="333">
        <v>1860</v>
      </c>
      <c r="C18798" s="334" t="s">
        <v>8271</v>
      </c>
      <c r="D18798" s="333" t="s">
        <v>8065</v>
      </c>
      <c r="E18798" s="335">
        <v>17</v>
      </c>
      <c r="F18798" s="335">
        <v>17</v>
      </c>
    </row>
    <row r="18799" spans="1:6">
      <c r="A18799" s="333" t="s">
        <v>223</v>
      </c>
      <c r="B18799" s="333">
        <v>2427</v>
      </c>
      <c r="C18799" s="334" t="s">
        <v>8272</v>
      </c>
      <c r="D18799" s="333" t="s">
        <v>8065</v>
      </c>
      <c r="E18799" s="335">
        <v>17.13</v>
      </c>
      <c r="F18799" s="335">
        <v>17.13</v>
      </c>
    </row>
    <row r="18800" spans="1:6">
      <c r="A18800" s="333" t="s">
        <v>223</v>
      </c>
      <c r="B18800" s="333">
        <v>1861</v>
      </c>
      <c r="C18800" s="334" t="s">
        <v>8273</v>
      </c>
      <c r="D18800" s="333" t="s">
        <v>8065</v>
      </c>
      <c r="E18800" s="335">
        <v>17.649999999999999</v>
      </c>
      <c r="F18800" s="335">
        <v>17.649999999999999</v>
      </c>
    </row>
    <row r="18801" spans="1:6">
      <c r="A18801" s="333" t="s">
        <v>223</v>
      </c>
      <c r="B18801" s="333">
        <v>1863</v>
      </c>
      <c r="C18801" s="334" t="s">
        <v>8274</v>
      </c>
      <c r="D18801" s="333" t="s">
        <v>8065</v>
      </c>
      <c r="E18801" s="335">
        <v>18.53</v>
      </c>
      <c r="F18801" s="335">
        <v>18.53</v>
      </c>
    </row>
    <row r="18802" spans="1:6">
      <c r="A18802" s="333" t="s">
        <v>223</v>
      </c>
      <c r="B18802" s="333">
        <v>1862</v>
      </c>
      <c r="C18802" s="334" t="s">
        <v>8275</v>
      </c>
      <c r="D18802" s="333" t="s">
        <v>8065</v>
      </c>
      <c r="E18802" s="335">
        <v>20.18</v>
      </c>
      <c r="F18802" s="335">
        <v>20.18</v>
      </c>
    </row>
    <row r="18803" spans="1:6">
      <c r="A18803" s="333" t="s">
        <v>223</v>
      </c>
      <c r="B18803" s="333">
        <v>1865</v>
      </c>
      <c r="C18803" s="334" t="s">
        <v>8276</v>
      </c>
      <c r="D18803" s="333" t="s">
        <v>8065</v>
      </c>
      <c r="E18803" s="335">
        <v>22.42</v>
      </c>
      <c r="F18803" s="335">
        <v>22.42</v>
      </c>
    </row>
    <row r="18804" spans="1:6">
      <c r="A18804" s="333" t="s">
        <v>223</v>
      </c>
      <c r="B18804" s="333">
        <v>1892</v>
      </c>
      <c r="C18804" s="334" t="s">
        <v>8277</v>
      </c>
      <c r="D18804" s="333" t="s">
        <v>8065</v>
      </c>
      <c r="E18804" s="335">
        <v>29.9</v>
      </c>
      <c r="F18804" s="335">
        <v>29.9</v>
      </c>
    </row>
    <row r="18805" spans="1:6">
      <c r="A18805" s="333" t="s">
        <v>223</v>
      </c>
      <c r="B18805" s="333">
        <v>2826</v>
      </c>
      <c r="C18805" s="334" t="s">
        <v>8278</v>
      </c>
      <c r="D18805" s="333" t="s">
        <v>8064</v>
      </c>
      <c r="E18805" s="335">
        <v>115.77</v>
      </c>
      <c r="F18805" s="335">
        <v>115.77</v>
      </c>
    </row>
    <row r="18806" spans="1:6">
      <c r="A18806" s="333" t="s">
        <v>223</v>
      </c>
      <c r="B18806" s="333">
        <v>2974</v>
      </c>
      <c r="C18806" s="334" t="s">
        <v>8279</v>
      </c>
      <c r="D18806" s="333" t="s">
        <v>8064</v>
      </c>
      <c r="E18806" s="335">
        <v>20.45</v>
      </c>
      <c r="F18806" s="335">
        <v>20.45</v>
      </c>
    </row>
    <row r="18807" spans="1:6">
      <c r="A18807" s="333" t="s">
        <v>223</v>
      </c>
      <c r="B18807" s="333">
        <v>2476</v>
      </c>
      <c r="C18807" s="334" t="s">
        <v>8280</v>
      </c>
      <c r="D18807" s="333" t="s">
        <v>8281</v>
      </c>
      <c r="E18807" s="335">
        <v>0.15</v>
      </c>
      <c r="F18807" s="335">
        <v>0.15</v>
      </c>
    </row>
    <row r="18808" spans="1:6">
      <c r="A18808" s="333" t="s">
        <v>223</v>
      </c>
      <c r="B18808" s="333">
        <v>2467</v>
      </c>
      <c r="C18808" s="334" t="s">
        <v>8282</v>
      </c>
      <c r="D18808" s="333" t="s">
        <v>8064</v>
      </c>
      <c r="E18808" s="335">
        <v>50.79</v>
      </c>
      <c r="F18808" s="335">
        <v>50.79</v>
      </c>
    </row>
    <row r="18809" spans="1:6">
      <c r="A18809" s="333" t="s">
        <v>223</v>
      </c>
      <c r="B18809" s="333">
        <v>2815</v>
      </c>
      <c r="C18809" s="334" t="s">
        <v>8283</v>
      </c>
      <c r="D18809" s="333" t="s">
        <v>222</v>
      </c>
      <c r="E18809" s="335">
        <v>9.93</v>
      </c>
      <c r="F18809" s="335">
        <v>9.93</v>
      </c>
    </row>
    <row r="18810" spans="1:6">
      <c r="A18810" s="333" t="s">
        <v>223</v>
      </c>
      <c r="B18810" s="333">
        <v>2816</v>
      </c>
      <c r="C18810" s="334" t="s">
        <v>17792</v>
      </c>
      <c r="D18810" s="333" t="s">
        <v>8082</v>
      </c>
      <c r="E18810" s="335">
        <v>33.01</v>
      </c>
      <c r="F18810" s="335">
        <v>33.01</v>
      </c>
    </row>
    <row r="18811" spans="1:6">
      <c r="A18811" s="333" t="s">
        <v>223</v>
      </c>
      <c r="B18811" s="333">
        <v>2810</v>
      </c>
      <c r="C18811" s="334" t="s">
        <v>17793</v>
      </c>
      <c r="D18811" s="333" t="s">
        <v>222</v>
      </c>
      <c r="E18811" s="335">
        <v>21.3</v>
      </c>
      <c r="F18811" s="335">
        <v>21.3</v>
      </c>
    </row>
    <row r="18812" spans="1:6">
      <c r="A18812" s="333" t="s">
        <v>223</v>
      </c>
      <c r="B18812" s="333">
        <v>2226</v>
      </c>
      <c r="C18812" s="334" t="s">
        <v>17794</v>
      </c>
      <c r="D18812" s="333" t="s">
        <v>213</v>
      </c>
      <c r="E18812" s="335">
        <v>68.06</v>
      </c>
      <c r="F18812" s="335">
        <v>68.06</v>
      </c>
    </row>
    <row r="18813" spans="1:6">
      <c r="A18813" s="333" t="s">
        <v>223</v>
      </c>
      <c r="B18813" s="333">
        <v>2414</v>
      </c>
      <c r="C18813" s="334" t="s">
        <v>17795</v>
      </c>
      <c r="D18813" s="333" t="s">
        <v>213</v>
      </c>
      <c r="E18813" s="335">
        <v>33.409999999999997</v>
      </c>
      <c r="F18813" s="335">
        <v>33.409999999999997</v>
      </c>
    </row>
    <row r="18814" spans="1:6">
      <c r="A18814" s="333" t="s">
        <v>223</v>
      </c>
      <c r="B18814" s="333">
        <v>1964</v>
      </c>
      <c r="C18814" s="334" t="s">
        <v>8284</v>
      </c>
      <c r="D18814" s="333" t="s">
        <v>8071</v>
      </c>
      <c r="E18814" s="335">
        <v>3.35</v>
      </c>
      <c r="F18814" s="335">
        <v>3.35</v>
      </c>
    </row>
    <row r="18815" spans="1:6">
      <c r="A18815" s="333" t="s">
        <v>223</v>
      </c>
      <c r="B18815" s="333">
        <v>1967</v>
      </c>
      <c r="C18815" s="334" t="s">
        <v>8285</v>
      </c>
      <c r="D18815" s="333" t="s">
        <v>8071</v>
      </c>
      <c r="E18815" s="335">
        <v>7</v>
      </c>
      <c r="F18815" s="335">
        <v>7</v>
      </c>
    </row>
    <row r="18816" spans="1:6">
      <c r="A18816" s="333" t="s">
        <v>223</v>
      </c>
      <c r="B18816" s="333">
        <v>1965</v>
      </c>
      <c r="C18816" s="334" t="s">
        <v>8286</v>
      </c>
      <c r="D18816" s="333" t="s">
        <v>8071</v>
      </c>
      <c r="E18816" s="335">
        <v>13.3</v>
      </c>
      <c r="F18816" s="335">
        <v>13.3</v>
      </c>
    </row>
    <row r="18817" spans="1:6">
      <c r="A18817" s="333" t="s">
        <v>223</v>
      </c>
      <c r="B18817" s="333">
        <v>2224</v>
      </c>
      <c r="C18817" s="334" t="s">
        <v>8287</v>
      </c>
      <c r="D18817" s="333" t="s">
        <v>8071</v>
      </c>
      <c r="E18817" s="335">
        <v>30.25</v>
      </c>
      <c r="F18817" s="335">
        <v>30.25</v>
      </c>
    </row>
    <row r="18818" spans="1:6">
      <c r="A18818" s="333" t="s">
        <v>223</v>
      </c>
      <c r="B18818" s="333">
        <v>2844</v>
      </c>
      <c r="C18818" s="334" t="s">
        <v>8288</v>
      </c>
      <c r="D18818" s="333" t="s">
        <v>8071</v>
      </c>
      <c r="E18818" s="335">
        <v>23.39</v>
      </c>
      <c r="F18818" s="335">
        <v>23.39</v>
      </c>
    </row>
    <row r="18819" spans="1:6">
      <c r="A18819" s="333" t="s">
        <v>223</v>
      </c>
      <c r="B18819" s="333">
        <v>2979</v>
      </c>
      <c r="C18819" s="334" t="s">
        <v>8289</v>
      </c>
      <c r="D18819" s="333" t="s">
        <v>8071</v>
      </c>
      <c r="E18819" s="335">
        <v>9.52</v>
      </c>
      <c r="F18819" s="335">
        <v>9.52</v>
      </c>
    </row>
    <row r="18820" spans="1:6">
      <c r="A18820" s="333" t="s">
        <v>223</v>
      </c>
      <c r="B18820" s="333">
        <v>1966</v>
      </c>
      <c r="C18820" s="334" t="s">
        <v>8290</v>
      </c>
      <c r="D18820" s="333" t="s">
        <v>8071</v>
      </c>
      <c r="E18820" s="335">
        <v>15.58</v>
      </c>
      <c r="F18820" s="335">
        <v>15.58</v>
      </c>
    </row>
    <row r="18821" spans="1:6">
      <c r="A18821" s="333" t="s">
        <v>223</v>
      </c>
      <c r="B18821" s="333">
        <v>2812</v>
      </c>
      <c r="C18821" s="334" t="s">
        <v>8291</v>
      </c>
      <c r="D18821" s="333" t="s">
        <v>222</v>
      </c>
      <c r="E18821" s="335">
        <v>26.49</v>
      </c>
      <c r="F18821" s="335">
        <v>26.49</v>
      </c>
    </row>
    <row r="18822" spans="1:6">
      <c r="A18822" s="333" t="s">
        <v>223</v>
      </c>
      <c r="B18822" s="333">
        <v>2813</v>
      </c>
      <c r="C18822" s="334" t="s">
        <v>8292</v>
      </c>
      <c r="D18822" s="333" t="s">
        <v>222</v>
      </c>
      <c r="E18822" s="335">
        <v>8.94</v>
      </c>
      <c r="F18822" s="335">
        <v>8.94</v>
      </c>
    </row>
    <row r="18823" spans="1:6">
      <c r="A18823" s="333" t="s">
        <v>223</v>
      </c>
      <c r="B18823" s="333">
        <v>2508</v>
      </c>
      <c r="C18823" s="334" t="s">
        <v>8293</v>
      </c>
      <c r="D18823" s="333" t="s">
        <v>222</v>
      </c>
      <c r="E18823" s="335">
        <v>33.89</v>
      </c>
      <c r="F18823" s="335">
        <v>33.89</v>
      </c>
    </row>
    <row r="18824" spans="1:6">
      <c r="A18824" s="333" t="s">
        <v>223</v>
      </c>
      <c r="B18824" s="333">
        <v>2820</v>
      </c>
      <c r="C18824" s="334" t="s">
        <v>8294</v>
      </c>
      <c r="D18824" s="333" t="s">
        <v>222</v>
      </c>
      <c r="E18824" s="335">
        <v>9.84</v>
      </c>
      <c r="F18824" s="335">
        <v>9.84</v>
      </c>
    </row>
    <row r="18825" spans="1:6">
      <c r="A18825" s="333" t="s">
        <v>223</v>
      </c>
      <c r="B18825" s="333">
        <v>2817</v>
      </c>
      <c r="C18825" s="334" t="s">
        <v>8295</v>
      </c>
      <c r="D18825" s="333" t="s">
        <v>222</v>
      </c>
      <c r="E18825" s="335">
        <v>17.989999999999998</v>
      </c>
      <c r="F18825" s="335">
        <v>17.989999999999998</v>
      </c>
    </row>
    <row r="18826" spans="1:6">
      <c r="A18826" s="333" t="s">
        <v>223</v>
      </c>
      <c r="B18826" s="333">
        <v>2854</v>
      </c>
      <c r="C18826" s="334" t="s">
        <v>8296</v>
      </c>
      <c r="D18826" s="333" t="s">
        <v>8297</v>
      </c>
      <c r="E18826" s="335">
        <v>11.74</v>
      </c>
      <c r="F18826" s="335">
        <v>11.74</v>
      </c>
    </row>
    <row r="18827" spans="1:6">
      <c r="A18827" s="333" t="s">
        <v>223</v>
      </c>
      <c r="B18827" s="333">
        <v>1971</v>
      </c>
      <c r="C18827" s="334" t="s">
        <v>8298</v>
      </c>
      <c r="D18827" s="333" t="s">
        <v>8065</v>
      </c>
      <c r="E18827" s="335">
        <v>12.17</v>
      </c>
      <c r="F18827" s="335">
        <v>12.17</v>
      </c>
    </row>
    <row r="18828" spans="1:6">
      <c r="A18828" s="333" t="s">
        <v>223</v>
      </c>
      <c r="B18828" s="333">
        <v>2862</v>
      </c>
      <c r="C18828" s="334" t="s">
        <v>17796</v>
      </c>
      <c r="D18828" s="333" t="s">
        <v>8065</v>
      </c>
      <c r="E18828" s="335">
        <v>5.76</v>
      </c>
      <c r="F18828" s="335">
        <v>5.76</v>
      </c>
    </row>
    <row r="18829" spans="1:6">
      <c r="A18829" s="333" t="s">
        <v>223</v>
      </c>
      <c r="B18829" s="333">
        <v>2855</v>
      </c>
      <c r="C18829" s="334" t="s">
        <v>8299</v>
      </c>
      <c r="D18829" s="333" t="s">
        <v>222</v>
      </c>
      <c r="E18829" s="335">
        <v>0.18</v>
      </c>
      <c r="F18829" s="335">
        <v>0.18</v>
      </c>
    </row>
    <row r="18830" spans="1:6">
      <c r="A18830" s="333" t="s">
        <v>223</v>
      </c>
      <c r="B18830" s="333">
        <v>1968</v>
      </c>
      <c r="C18830" s="334" t="s">
        <v>8300</v>
      </c>
      <c r="D18830" s="333" t="s">
        <v>8071</v>
      </c>
      <c r="E18830" s="335">
        <v>6.29</v>
      </c>
      <c r="F18830" s="335">
        <v>6.29</v>
      </c>
    </row>
    <row r="18831" spans="1:6">
      <c r="A18831" s="333" t="s">
        <v>223</v>
      </c>
      <c r="B18831" s="333">
        <v>1974</v>
      </c>
      <c r="C18831" s="334" t="s">
        <v>8301</v>
      </c>
      <c r="D18831" s="333" t="s">
        <v>8077</v>
      </c>
      <c r="E18831" s="335">
        <v>650</v>
      </c>
      <c r="F18831" s="335">
        <v>650</v>
      </c>
    </row>
    <row r="18832" spans="1:6">
      <c r="A18832" s="333" t="s">
        <v>223</v>
      </c>
      <c r="B18832" s="333">
        <v>2294</v>
      </c>
      <c r="C18832" s="334" t="s">
        <v>8302</v>
      </c>
      <c r="D18832" s="333" t="s">
        <v>8064</v>
      </c>
      <c r="E18832" s="335">
        <v>9.44</v>
      </c>
      <c r="F18832" s="335">
        <v>9.44</v>
      </c>
    </row>
    <row r="18833" spans="1:6">
      <c r="A18833" s="333" t="s">
        <v>223</v>
      </c>
      <c r="B18833" s="333">
        <v>2475</v>
      </c>
      <c r="C18833" s="334" t="s">
        <v>17797</v>
      </c>
      <c r="D18833" s="333" t="s">
        <v>8303</v>
      </c>
      <c r="E18833" s="335">
        <v>0.17</v>
      </c>
      <c r="F18833" s="335">
        <v>0.17</v>
      </c>
    </row>
    <row r="18834" spans="1:6">
      <c r="A18834" s="333" t="s">
        <v>223</v>
      </c>
      <c r="B18834" s="333">
        <v>2983</v>
      </c>
      <c r="C18834" s="334" t="s">
        <v>8304</v>
      </c>
      <c r="D18834" s="333" t="s">
        <v>8065</v>
      </c>
      <c r="E18834" s="335">
        <v>1.89</v>
      </c>
      <c r="F18834" s="335">
        <v>1.89</v>
      </c>
    </row>
    <row r="18835" spans="1:6" ht="20.399999999999999">
      <c r="A18835" s="333" t="s">
        <v>223</v>
      </c>
      <c r="B18835" s="333">
        <v>2836</v>
      </c>
      <c r="C18835" s="334" t="s">
        <v>8305</v>
      </c>
      <c r="D18835" s="333" t="s">
        <v>8064</v>
      </c>
      <c r="E18835" s="335">
        <v>26.39</v>
      </c>
      <c r="F18835" s="335">
        <v>26.39</v>
      </c>
    </row>
    <row r="18836" spans="1:6">
      <c r="A18836" s="333" t="s">
        <v>223</v>
      </c>
      <c r="B18836" s="333">
        <v>2460</v>
      </c>
      <c r="C18836" s="334" t="s">
        <v>8306</v>
      </c>
      <c r="D18836" s="333" t="s">
        <v>8071</v>
      </c>
      <c r="E18836" s="335">
        <v>85.56</v>
      </c>
      <c r="F18836" s="335">
        <v>85.56</v>
      </c>
    </row>
    <row r="18837" spans="1:6">
      <c r="A18837" s="333" t="s">
        <v>223</v>
      </c>
      <c r="B18837" s="333">
        <v>2860</v>
      </c>
      <c r="C18837" s="334" t="s">
        <v>8307</v>
      </c>
      <c r="D18837" s="333" t="s">
        <v>222</v>
      </c>
      <c r="E18837" s="335">
        <v>40.1</v>
      </c>
      <c r="F18837" s="335">
        <v>40.1</v>
      </c>
    </row>
    <row r="18838" spans="1:6">
      <c r="A18838" s="333" t="s">
        <v>223</v>
      </c>
      <c r="B18838" s="333">
        <v>2853</v>
      </c>
      <c r="C18838" s="334" t="s">
        <v>8308</v>
      </c>
      <c r="D18838" s="333" t="s">
        <v>222</v>
      </c>
      <c r="E18838" s="335">
        <v>44.43</v>
      </c>
      <c r="F18838" s="335">
        <v>44.43</v>
      </c>
    </row>
    <row r="18839" spans="1:6">
      <c r="A18839" s="333" t="s">
        <v>223</v>
      </c>
      <c r="B18839" s="333">
        <v>1438</v>
      </c>
      <c r="C18839" s="334" t="s">
        <v>17798</v>
      </c>
      <c r="D18839" s="333" t="s">
        <v>8071</v>
      </c>
      <c r="E18839" s="335">
        <v>20.16</v>
      </c>
      <c r="F18839" s="335">
        <v>20.16</v>
      </c>
    </row>
    <row r="18840" spans="1:6">
      <c r="A18840" s="333" t="s">
        <v>223</v>
      </c>
      <c r="B18840" s="333">
        <v>2385</v>
      </c>
      <c r="C18840" s="334" t="s">
        <v>8309</v>
      </c>
      <c r="D18840" s="333" t="s">
        <v>8071</v>
      </c>
      <c r="E18840" s="335">
        <v>24.16</v>
      </c>
      <c r="F18840" s="335">
        <v>24.16</v>
      </c>
    </row>
    <row r="18841" spans="1:6">
      <c r="A18841" s="333" t="s">
        <v>223</v>
      </c>
      <c r="B18841" s="333">
        <v>2066</v>
      </c>
      <c r="C18841" s="334" t="s">
        <v>8310</v>
      </c>
      <c r="D18841" s="333" t="s">
        <v>8071</v>
      </c>
      <c r="E18841" s="335">
        <v>25.66</v>
      </c>
      <c r="F18841" s="335">
        <v>25.66</v>
      </c>
    </row>
    <row r="18842" spans="1:6">
      <c r="A18842" s="333" t="s">
        <v>223</v>
      </c>
      <c r="B18842" s="333">
        <v>2023</v>
      </c>
      <c r="C18842" s="334" t="s">
        <v>17799</v>
      </c>
      <c r="D18842" s="333" t="s">
        <v>8071</v>
      </c>
      <c r="E18842" s="335">
        <v>12.93</v>
      </c>
      <c r="F18842" s="335">
        <v>12.93</v>
      </c>
    </row>
    <row r="18843" spans="1:6">
      <c r="A18843" s="333" t="s">
        <v>223</v>
      </c>
      <c r="B18843" s="333">
        <v>2988</v>
      </c>
      <c r="C18843" s="334" t="s">
        <v>17800</v>
      </c>
      <c r="D18843" s="333" t="s">
        <v>222</v>
      </c>
      <c r="E18843" s="335">
        <v>3.16</v>
      </c>
      <c r="F18843" s="335">
        <v>3.16</v>
      </c>
    </row>
    <row r="18844" spans="1:6">
      <c r="A18844" s="333" t="s">
        <v>223</v>
      </c>
      <c r="B18844" s="333">
        <v>2227</v>
      </c>
      <c r="C18844" s="334" t="s">
        <v>17801</v>
      </c>
      <c r="D18844" s="333" t="s">
        <v>222</v>
      </c>
      <c r="E18844" s="335">
        <v>5.85</v>
      </c>
      <c r="F18844" s="335">
        <v>5.85</v>
      </c>
    </row>
    <row r="18845" spans="1:6">
      <c r="A18845" s="333" t="s">
        <v>223</v>
      </c>
      <c r="B18845" s="333">
        <v>1179</v>
      </c>
      <c r="C18845" s="334" t="s">
        <v>8311</v>
      </c>
      <c r="D18845" s="333" t="s">
        <v>8077</v>
      </c>
      <c r="E18845" s="335">
        <v>57.08</v>
      </c>
      <c r="F18845" s="335">
        <v>57.08</v>
      </c>
    </row>
    <row r="18846" spans="1:6">
      <c r="A18846" s="333" t="s">
        <v>223</v>
      </c>
      <c r="B18846" s="333">
        <v>2672</v>
      </c>
      <c r="C18846" s="334" t="s">
        <v>8312</v>
      </c>
      <c r="D18846" s="333" t="s">
        <v>213</v>
      </c>
      <c r="E18846" s="335">
        <v>39.86</v>
      </c>
      <c r="F18846" s="335">
        <v>39.86</v>
      </c>
    </row>
    <row r="18847" spans="1:6">
      <c r="A18847" s="333" t="s">
        <v>223</v>
      </c>
      <c r="B18847" s="333">
        <v>2260</v>
      </c>
      <c r="C18847" s="334" t="s">
        <v>8313</v>
      </c>
      <c r="D18847" s="333" t="s">
        <v>213</v>
      </c>
      <c r="E18847" s="335">
        <v>55</v>
      </c>
      <c r="F18847" s="335">
        <v>55</v>
      </c>
    </row>
    <row r="18848" spans="1:6">
      <c r="A18848" s="333" t="s">
        <v>223</v>
      </c>
      <c r="B18848" s="333">
        <v>2391</v>
      </c>
      <c r="C18848" s="334" t="s">
        <v>8314</v>
      </c>
      <c r="D18848" s="333" t="s">
        <v>213</v>
      </c>
      <c r="E18848" s="335">
        <v>12.26</v>
      </c>
      <c r="F18848" s="335">
        <v>12.26</v>
      </c>
    </row>
    <row r="18849" spans="1:6">
      <c r="A18849" s="333" t="s">
        <v>223</v>
      </c>
      <c r="B18849" s="333">
        <v>2058</v>
      </c>
      <c r="C18849" s="334" t="s">
        <v>8315</v>
      </c>
      <c r="D18849" s="333" t="s">
        <v>213</v>
      </c>
      <c r="E18849" s="335">
        <v>35.15</v>
      </c>
      <c r="F18849" s="335">
        <v>35.15</v>
      </c>
    </row>
    <row r="18850" spans="1:6">
      <c r="A18850" s="333" t="s">
        <v>223</v>
      </c>
      <c r="B18850" s="333">
        <v>2528</v>
      </c>
      <c r="C18850" s="334" t="s">
        <v>8316</v>
      </c>
      <c r="D18850" s="333" t="s">
        <v>213</v>
      </c>
      <c r="E18850" s="335">
        <v>72.16</v>
      </c>
      <c r="F18850" s="335">
        <v>72.16</v>
      </c>
    </row>
    <row r="18851" spans="1:6">
      <c r="A18851" s="333" t="s">
        <v>223</v>
      </c>
      <c r="B18851" s="333">
        <v>2747</v>
      </c>
      <c r="C18851" s="334" t="s">
        <v>8317</v>
      </c>
      <c r="D18851" s="333" t="s">
        <v>213</v>
      </c>
      <c r="E18851" s="335">
        <v>18.72</v>
      </c>
      <c r="F18851" s="335">
        <v>18.72</v>
      </c>
    </row>
    <row r="18852" spans="1:6">
      <c r="A18852" s="333" t="s">
        <v>223</v>
      </c>
      <c r="B18852" s="333">
        <v>2868</v>
      </c>
      <c r="C18852" s="334" t="s">
        <v>8318</v>
      </c>
      <c r="D18852" s="333" t="s">
        <v>222</v>
      </c>
      <c r="E18852" s="335">
        <v>1407.95</v>
      </c>
      <c r="F18852" s="335">
        <v>1407.95</v>
      </c>
    </row>
    <row r="18853" spans="1:6">
      <c r="A18853" s="333" t="s">
        <v>223</v>
      </c>
      <c r="B18853" s="333">
        <v>2874</v>
      </c>
      <c r="C18853" s="334" t="s">
        <v>8319</v>
      </c>
      <c r="D18853" s="333" t="s">
        <v>222</v>
      </c>
      <c r="E18853" s="335">
        <v>3.13</v>
      </c>
      <c r="F18853" s="335">
        <v>3.13</v>
      </c>
    </row>
    <row r="18854" spans="1:6">
      <c r="A18854" s="333" t="s">
        <v>223</v>
      </c>
      <c r="B18854" s="333">
        <v>2026</v>
      </c>
      <c r="C18854" s="334" t="s">
        <v>8320</v>
      </c>
      <c r="D18854" s="333" t="s">
        <v>213</v>
      </c>
      <c r="E18854" s="335">
        <v>146.5</v>
      </c>
      <c r="F18854" s="335">
        <v>146.5</v>
      </c>
    </row>
    <row r="18855" spans="1:6">
      <c r="A18855" s="333" t="s">
        <v>223</v>
      </c>
      <c r="B18855" s="333">
        <v>2027</v>
      </c>
      <c r="C18855" s="334" t="s">
        <v>8321</v>
      </c>
      <c r="D18855" s="333" t="s">
        <v>213</v>
      </c>
      <c r="E18855" s="335">
        <v>117.92</v>
      </c>
      <c r="F18855" s="335">
        <v>117.92</v>
      </c>
    </row>
    <row r="18856" spans="1:6">
      <c r="A18856" s="333" t="s">
        <v>223</v>
      </c>
      <c r="B18856" s="333">
        <v>2031</v>
      </c>
      <c r="C18856" s="334" t="s">
        <v>8322</v>
      </c>
      <c r="D18856" s="333" t="s">
        <v>222</v>
      </c>
      <c r="E18856" s="335">
        <v>3.03</v>
      </c>
      <c r="F18856" s="335">
        <v>3.03</v>
      </c>
    </row>
    <row r="18857" spans="1:6">
      <c r="A18857" s="333" t="s">
        <v>223</v>
      </c>
      <c r="B18857" s="333">
        <v>2302</v>
      </c>
      <c r="C18857" s="334" t="s">
        <v>8323</v>
      </c>
      <c r="D18857" s="333" t="s">
        <v>213</v>
      </c>
      <c r="E18857" s="335">
        <v>79.150000000000006</v>
      </c>
      <c r="F18857" s="335">
        <v>79.150000000000006</v>
      </c>
    </row>
    <row r="18858" spans="1:6">
      <c r="A18858" s="333" t="s">
        <v>223</v>
      </c>
      <c r="B18858" s="333">
        <v>2410</v>
      </c>
      <c r="C18858" s="334" t="s">
        <v>8324</v>
      </c>
      <c r="D18858" s="333" t="s">
        <v>213</v>
      </c>
      <c r="E18858" s="335">
        <v>123.77</v>
      </c>
      <c r="F18858" s="335">
        <v>123.77</v>
      </c>
    </row>
    <row r="18859" spans="1:6">
      <c r="A18859" s="333" t="s">
        <v>223</v>
      </c>
      <c r="B18859" s="333">
        <v>2064</v>
      </c>
      <c r="C18859" s="334" t="s">
        <v>8325</v>
      </c>
      <c r="D18859" s="333" t="s">
        <v>213</v>
      </c>
      <c r="E18859" s="335">
        <v>51.5</v>
      </c>
      <c r="F18859" s="335">
        <v>51.5</v>
      </c>
    </row>
    <row r="18860" spans="1:6">
      <c r="A18860" s="333" t="s">
        <v>223</v>
      </c>
      <c r="B18860" s="333">
        <v>2065</v>
      </c>
      <c r="C18860" s="334" t="s">
        <v>8326</v>
      </c>
      <c r="D18860" s="333" t="s">
        <v>213</v>
      </c>
      <c r="E18860" s="335">
        <v>73.88</v>
      </c>
      <c r="F18860" s="335">
        <v>73.88</v>
      </c>
    </row>
    <row r="18861" spans="1:6">
      <c r="A18861" s="333" t="s">
        <v>223</v>
      </c>
      <c r="B18861" s="333">
        <v>2496</v>
      </c>
      <c r="C18861" s="334" t="s">
        <v>8327</v>
      </c>
      <c r="D18861" s="333" t="s">
        <v>213</v>
      </c>
      <c r="E18861" s="335">
        <v>78.900000000000006</v>
      </c>
      <c r="F18861" s="335">
        <v>78.900000000000006</v>
      </c>
    </row>
    <row r="18862" spans="1:6">
      <c r="A18862" s="333" t="s">
        <v>223</v>
      </c>
      <c r="B18862" s="333">
        <v>2070</v>
      </c>
      <c r="C18862" s="334" t="s">
        <v>8328</v>
      </c>
      <c r="D18862" s="333" t="s">
        <v>213</v>
      </c>
      <c r="E18862" s="335">
        <v>46.41</v>
      </c>
      <c r="F18862" s="335">
        <v>46.41</v>
      </c>
    </row>
    <row r="18863" spans="1:6">
      <c r="A18863" s="333" t="s">
        <v>223</v>
      </c>
      <c r="B18863" s="333">
        <v>2675</v>
      </c>
      <c r="C18863" s="334" t="s">
        <v>8329</v>
      </c>
      <c r="D18863" s="333" t="s">
        <v>213</v>
      </c>
      <c r="E18863" s="335">
        <v>45.03</v>
      </c>
      <c r="F18863" s="335">
        <v>45.03</v>
      </c>
    </row>
    <row r="18864" spans="1:6">
      <c r="A18864" s="333" t="s">
        <v>223</v>
      </c>
      <c r="B18864" s="333">
        <v>2068</v>
      </c>
      <c r="C18864" s="334" t="s">
        <v>8330</v>
      </c>
      <c r="D18864" s="333" t="s">
        <v>213</v>
      </c>
      <c r="E18864" s="335">
        <v>59.43</v>
      </c>
      <c r="F18864" s="335">
        <v>59.43</v>
      </c>
    </row>
    <row r="18865" spans="1:6">
      <c r="A18865" s="333" t="s">
        <v>223</v>
      </c>
      <c r="B18865" s="333">
        <v>2025</v>
      </c>
      <c r="C18865" s="334" t="s">
        <v>8331</v>
      </c>
      <c r="D18865" s="333" t="s">
        <v>213</v>
      </c>
      <c r="E18865" s="335">
        <v>27.17</v>
      </c>
      <c r="F18865" s="335">
        <v>27.17</v>
      </c>
    </row>
    <row r="18866" spans="1:6">
      <c r="A18866" s="333" t="s">
        <v>223</v>
      </c>
      <c r="B18866" s="333">
        <v>2032</v>
      </c>
      <c r="C18866" s="334" t="s">
        <v>8332</v>
      </c>
      <c r="D18866" s="333" t="s">
        <v>222</v>
      </c>
      <c r="E18866" s="335">
        <v>2.5</v>
      </c>
      <c r="F18866" s="335">
        <v>2.5</v>
      </c>
    </row>
    <row r="18867" spans="1:6" ht="30.6">
      <c r="A18867" s="333" t="s">
        <v>223</v>
      </c>
      <c r="B18867" s="333">
        <v>2301</v>
      </c>
      <c r="C18867" s="334" t="s">
        <v>17802</v>
      </c>
      <c r="D18867" s="333" t="s">
        <v>213</v>
      </c>
      <c r="E18867" s="335">
        <v>146.06</v>
      </c>
      <c r="F18867" s="335">
        <v>146.06</v>
      </c>
    </row>
    <row r="18868" spans="1:6">
      <c r="A18868" s="333" t="s">
        <v>223</v>
      </c>
      <c r="B18868" s="333">
        <v>2024</v>
      </c>
      <c r="C18868" s="334" t="s">
        <v>8333</v>
      </c>
      <c r="D18868" s="333" t="s">
        <v>213</v>
      </c>
      <c r="E18868" s="335">
        <v>20.49</v>
      </c>
      <c r="F18868" s="335">
        <v>20.49</v>
      </c>
    </row>
    <row r="18869" spans="1:6">
      <c r="A18869" s="333" t="s">
        <v>223</v>
      </c>
      <c r="B18869" s="333">
        <v>2057</v>
      </c>
      <c r="C18869" s="334" t="s">
        <v>8334</v>
      </c>
      <c r="D18869" s="333" t="s">
        <v>8077</v>
      </c>
      <c r="E18869" s="335">
        <v>300</v>
      </c>
      <c r="F18869" s="335">
        <v>300</v>
      </c>
    </row>
    <row r="18870" spans="1:6">
      <c r="A18870" s="333" t="s">
        <v>223</v>
      </c>
      <c r="B18870" s="333">
        <v>2033</v>
      </c>
      <c r="C18870" s="334" t="s">
        <v>8335</v>
      </c>
      <c r="D18870" s="333" t="s">
        <v>222</v>
      </c>
      <c r="E18870" s="335">
        <v>0.47</v>
      </c>
      <c r="F18870" s="335">
        <v>0.47</v>
      </c>
    </row>
    <row r="18871" spans="1:6">
      <c r="A18871" s="333" t="s">
        <v>223</v>
      </c>
      <c r="B18871" s="333">
        <v>2060</v>
      </c>
      <c r="C18871" s="334" t="s">
        <v>8336</v>
      </c>
      <c r="D18871" s="333" t="s">
        <v>222</v>
      </c>
      <c r="E18871" s="335">
        <v>19.010000000000002</v>
      </c>
      <c r="F18871" s="335">
        <v>19.010000000000002</v>
      </c>
    </row>
    <row r="18872" spans="1:6">
      <c r="A18872" s="333" t="s">
        <v>223</v>
      </c>
      <c r="B18872" s="333">
        <v>2821</v>
      </c>
      <c r="C18872" s="334" t="s">
        <v>17803</v>
      </c>
      <c r="D18872" s="333" t="s">
        <v>222</v>
      </c>
      <c r="E18872" s="335">
        <v>1.04</v>
      </c>
      <c r="F18872" s="335">
        <v>1.04</v>
      </c>
    </row>
    <row r="18873" spans="1:6">
      <c r="A18873" s="333" t="s">
        <v>223</v>
      </c>
      <c r="B18873" s="333">
        <v>2710</v>
      </c>
      <c r="C18873" s="334" t="s">
        <v>17804</v>
      </c>
      <c r="D18873" s="333" t="s">
        <v>222</v>
      </c>
      <c r="E18873" s="335">
        <v>0.95</v>
      </c>
      <c r="F18873" s="335">
        <v>0.95</v>
      </c>
    </row>
    <row r="18874" spans="1:6">
      <c r="A18874" s="333" t="s">
        <v>223</v>
      </c>
      <c r="B18874" s="333">
        <v>2034</v>
      </c>
      <c r="C18874" s="334" t="s">
        <v>17805</v>
      </c>
      <c r="D18874" s="333" t="s">
        <v>222</v>
      </c>
      <c r="E18874" s="335">
        <v>0.92</v>
      </c>
      <c r="F18874" s="335">
        <v>0.92</v>
      </c>
    </row>
    <row r="18875" spans="1:6">
      <c r="A18875" s="333" t="s">
        <v>223</v>
      </c>
      <c r="B18875" s="333">
        <v>2069</v>
      </c>
      <c r="C18875" s="334" t="s">
        <v>17806</v>
      </c>
      <c r="D18875" s="333" t="s">
        <v>222</v>
      </c>
      <c r="E18875" s="335">
        <v>2.95</v>
      </c>
      <c r="F18875" s="335">
        <v>2.95</v>
      </c>
    </row>
    <row r="18876" spans="1:6">
      <c r="A18876" s="333" t="s">
        <v>223</v>
      </c>
      <c r="B18876" s="333">
        <v>2049</v>
      </c>
      <c r="C18876" s="334" t="s">
        <v>8337</v>
      </c>
      <c r="D18876" s="333" t="s">
        <v>8064</v>
      </c>
      <c r="E18876" s="335">
        <v>33.92</v>
      </c>
      <c r="F18876" s="335">
        <v>33.92</v>
      </c>
    </row>
    <row r="18877" spans="1:6">
      <c r="A18877" s="333" t="s">
        <v>223</v>
      </c>
      <c r="B18877" s="333">
        <v>2050</v>
      </c>
      <c r="C18877" s="334" t="s">
        <v>8338</v>
      </c>
      <c r="D18877" s="333" t="s">
        <v>8064</v>
      </c>
      <c r="E18877" s="335">
        <v>83.31</v>
      </c>
      <c r="F18877" s="335">
        <v>83.31</v>
      </c>
    </row>
    <row r="18878" spans="1:6" ht="20.399999999999999">
      <c r="A18878" s="333" t="s">
        <v>223</v>
      </c>
      <c r="B18878" s="333">
        <v>2072</v>
      </c>
      <c r="C18878" s="334" t="s">
        <v>8339</v>
      </c>
      <c r="D18878" s="333" t="s">
        <v>8064</v>
      </c>
      <c r="E18878" s="335">
        <v>43.94</v>
      </c>
      <c r="F18878" s="335">
        <v>43.94</v>
      </c>
    </row>
    <row r="18879" spans="1:6">
      <c r="A18879" s="333" t="s">
        <v>223</v>
      </c>
      <c r="B18879" s="333">
        <v>2075</v>
      </c>
      <c r="C18879" s="334" t="s">
        <v>17807</v>
      </c>
      <c r="D18879" s="333" t="s">
        <v>8064</v>
      </c>
      <c r="E18879" s="335">
        <v>79.739999999999995</v>
      </c>
      <c r="F18879" s="335">
        <v>79.739999999999995</v>
      </c>
    </row>
    <row r="18880" spans="1:6">
      <c r="A18880" s="333" t="s">
        <v>223</v>
      </c>
      <c r="B18880" s="333">
        <v>1273</v>
      </c>
      <c r="C18880" s="334" t="s">
        <v>17808</v>
      </c>
      <c r="D18880" s="333" t="s">
        <v>8064</v>
      </c>
      <c r="E18880" s="335">
        <v>103.27</v>
      </c>
      <c r="F18880" s="335">
        <v>103.27</v>
      </c>
    </row>
    <row r="18881" spans="1:6">
      <c r="A18881" s="333" t="s">
        <v>223</v>
      </c>
      <c r="B18881" s="333">
        <v>2055</v>
      </c>
      <c r="C18881" s="334" t="s">
        <v>8340</v>
      </c>
      <c r="D18881" s="333" t="s">
        <v>8064</v>
      </c>
      <c r="E18881" s="335">
        <v>33.01</v>
      </c>
      <c r="F18881" s="335">
        <v>33.01</v>
      </c>
    </row>
    <row r="18882" spans="1:6">
      <c r="A18882" s="333" t="s">
        <v>223</v>
      </c>
      <c r="B18882" s="333">
        <v>2054</v>
      </c>
      <c r="C18882" s="334" t="s">
        <v>8341</v>
      </c>
      <c r="D18882" s="333" t="s">
        <v>8064</v>
      </c>
      <c r="E18882" s="335">
        <v>56.88</v>
      </c>
      <c r="F18882" s="335">
        <v>56.88</v>
      </c>
    </row>
    <row r="18883" spans="1:6">
      <c r="A18883" s="333" t="s">
        <v>223</v>
      </c>
      <c r="B18883" s="333">
        <v>2051</v>
      </c>
      <c r="C18883" s="334" t="s">
        <v>8342</v>
      </c>
      <c r="D18883" s="333" t="s">
        <v>8064</v>
      </c>
      <c r="E18883" s="335">
        <v>29.3</v>
      </c>
      <c r="F18883" s="335">
        <v>29.3</v>
      </c>
    </row>
    <row r="18884" spans="1:6">
      <c r="A18884" s="333" t="s">
        <v>223</v>
      </c>
      <c r="B18884" s="333">
        <v>2842</v>
      </c>
      <c r="C18884" s="334" t="s">
        <v>8343</v>
      </c>
      <c r="D18884" s="333" t="s">
        <v>8064</v>
      </c>
      <c r="E18884" s="335">
        <v>12.22</v>
      </c>
      <c r="F18884" s="335">
        <v>12.22</v>
      </c>
    </row>
    <row r="18885" spans="1:6">
      <c r="A18885" s="333" t="s">
        <v>223</v>
      </c>
      <c r="B18885" s="333">
        <v>1227</v>
      </c>
      <c r="C18885" s="334" t="s">
        <v>17809</v>
      </c>
      <c r="D18885" s="333" t="s">
        <v>8064</v>
      </c>
      <c r="E18885" s="335">
        <v>16.66</v>
      </c>
      <c r="F18885" s="335">
        <v>16.66</v>
      </c>
    </row>
    <row r="18886" spans="1:6">
      <c r="A18886" s="333" t="s">
        <v>223</v>
      </c>
      <c r="B18886" s="333">
        <v>2062</v>
      </c>
      <c r="C18886" s="334" t="s">
        <v>8344</v>
      </c>
      <c r="D18886" s="333" t="s">
        <v>8064</v>
      </c>
      <c r="E18886" s="335">
        <v>46.98</v>
      </c>
      <c r="F18886" s="335">
        <v>46.98</v>
      </c>
    </row>
    <row r="18887" spans="1:6">
      <c r="A18887" s="333" t="s">
        <v>223</v>
      </c>
      <c r="B18887" s="333">
        <v>2052</v>
      </c>
      <c r="C18887" s="334" t="s">
        <v>8345</v>
      </c>
      <c r="D18887" s="333" t="s">
        <v>8064</v>
      </c>
      <c r="E18887" s="335">
        <v>23.27</v>
      </c>
      <c r="F18887" s="335">
        <v>23.27</v>
      </c>
    </row>
    <row r="18888" spans="1:6">
      <c r="A18888" s="333" t="s">
        <v>223</v>
      </c>
      <c r="B18888" s="333">
        <v>2048</v>
      </c>
      <c r="C18888" s="334" t="s">
        <v>8346</v>
      </c>
      <c r="D18888" s="333" t="s">
        <v>8065</v>
      </c>
      <c r="E18888" s="335">
        <v>5.93</v>
      </c>
      <c r="F18888" s="335">
        <v>5.93</v>
      </c>
    </row>
    <row r="18889" spans="1:6">
      <c r="A18889" s="333" t="s">
        <v>223</v>
      </c>
      <c r="B18889" s="333">
        <v>2756</v>
      </c>
      <c r="C18889" s="334" t="s">
        <v>6871</v>
      </c>
      <c r="D18889" s="333" t="s">
        <v>222</v>
      </c>
      <c r="E18889" s="335">
        <v>1601.69</v>
      </c>
      <c r="F18889" s="335">
        <v>1601.69</v>
      </c>
    </row>
    <row r="18890" spans="1:6">
      <c r="A18890" s="333" t="s">
        <v>223</v>
      </c>
      <c r="B18890" s="333">
        <v>2458</v>
      </c>
      <c r="C18890" s="334" t="s">
        <v>17810</v>
      </c>
      <c r="D18890" s="333" t="s">
        <v>8077</v>
      </c>
      <c r="E18890" s="335">
        <v>1.46</v>
      </c>
      <c r="F18890" s="335">
        <v>1.5</v>
      </c>
    </row>
    <row r="18891" spans="1:6">
      <c r="A18891" s="333" t="s">
        <v>223</v>
      </c>
      <c r="B18891" s="333">
        <v>2871</v>
      </c>
      <c r="C18891" s="334" t="s">
        <v>17811</v>
      </c>
      <c r="D18891" s="333" t="s">
        <v>8347</v>
      </c>
      <c r="E18891" s="335">
        <v>0.71</v>
      </c>
      <c r="F18891" s="335">
        <v>0.72</v>
      </c>
    </row>
    <row r="18892" spans="1:6">
      <c r="A18892" s="333" t="s">
        <v>223</v>
      </c>
      <c r="B18892" s="333">
        <v>2691</v>
      </c>
      <c r="C18892" s="334" t="s">
        <v>17812</v>
      </c>
      <c r="D18892" s="333" t="s">
        <v>8077</v>
      </c>
      <c r="E18892" s="335">
        <v>96.8</v>
      </c>
      <c r="F18892" s="335">
        <v>96.8</v>
      </c>
    </row>
    <row r="18893" spans="1:6">
      <c r="A18893" s="333" t="s">
        <v>223</v>
      </c>
      <c r="B18893" s="333">
        <v>2455</v>
      </c>
      <c r="C18893" s="334" t="s">
        <v>17813</v>
      </c>
      <c r="D18893" s="333" t="s">
        <v>8348</v>
      </c>
      <c r="E18893" s="335">
        <v>5.68</v>
      </c>
      <c r="F18893" s="335">
        <v>5.76</v>
      </c>
    </row>
    <row r="18894" spans="1:6">
      <c r="A18894" s="333" t="s">
        <v>223</v>
      </c>
      <c r="B18894" s="333">
        <v>2409</v>
      </c>
      <c r="C18894" s="334" t="s">
        <v>17814</v>
      </c>
      <c r="D18894" s="333" t="s">
        <v>8349</v>
      </c>
      <c r="E18894" s="335">
        <v>2.64</v>
      </c>
      <c r="F18894" s="335">
        <v>2.66</v>
      </c>
    </row>
    <row r="18895" spans="1:6">
      <c r="A18895" s="333" t="s">
        <v>223</v>
      </c>
      <c r="B18895" s="333">
        <v>2850</v>
      </c>
      <c r="C18895" s="334" t="s">
        <v>8350</v>
      </c>
      <c r="D18895" s="333" t="s">
        <v>222</v>
      </c>
      <c r="E18895" s="335">
        <v>37.54</v>
      </c>
      <c r="F18895" s="335">
        <v>37.54</v>
      </c>
    </row>
    <row r="18896" spans="1:6">
      <c r="A18896" s="333" t="s">
        <v>223</v>
      </c>
      <c r="B18896" s="333">
        <v>2421</v>
      </c>
      <c r="C18896" s="334" t="s">
        <v>17815</v>
      </c>
      <c r="D18896" s="333" t="s">
        <v>8065</v>
      </c>
      <c r="E18896" s="335">
        <v>9.02</v>
      </c>
      <c r="F18896" s="335">
        <v>9.02</v>
      </c>
    </row>
    <row r="18897" spans="1:6">
      <c r="A18897" s="333" t="s">
        <v>223</v>
      </c>
      <c r="B18897" s="333">
        <v>2376</v>
      </c>
      <c r="C18897" s="334" t="s">
        <v>17816</v>
      </c>
      <c r="D18897" s="333" t="s">
        <v>8065</v>
      </c>
      <c r="E18897" s="335">
        <v>9.64</v>
      </c>
      <c r="F18897" s="335">
        <v>9.64</v>
      </c>
    </row>
    <row r="18898" spans="1:6">
      <c r="A18898" s="333" t="s">
        <v>223</v>
      </c>
      <c r="B18898" s="333">
        <v>2378</v>
      </c>
      <c r="C18898" s="334" t="s">
        <v>17817</v>
      </c>
      <c r="D18898" s="333" t="s">
        <v>8065</v>
      </c>
      <c r="E18898" s="335">
        <v>8.32</v>
      </c>
      <c r="F18898" s="335">
        <v>8.32</v>
      </c>
    </row>
    <row r="18899" spans="1:6">
      <c r="A18899" s="333" t="s">
        <v>223</v>
      </c>
      <c r="B18899" s="333">
        <v>2762</v>
      </c>
      <c r="C18899" s="334" t="s">
        <v>17818</v>
      </c>
      <c r="D18899" s="333" t="s">
        <v>8065</v>
      </c>
      <c r="E18899" s="335">
        <v>8.33</v>
      </c>
      <c r="F18899" s="335">
        <v>8.33</v>
      </c>
    </row>
    <row r="18900" spans="1:6">
      <c r="A18900" s="333" t="s">
        <v>223</v>
      </c>
      <c r="B18900" s="333">
        <v>2760</v>
      </c>
      <c r="C18900" s="334" t="s">
        <v>17819</v>
      </c>
      <c r="D18900" s="333" t="s">
        <v>8065</v>
      </c>
      <c r="E18900" s="335">
        <v>8.4499999999999993</v>
      </c>
      <c r="F18900" s="335">
        <v>8.4499999999999993</v>
      </c>
    </row>
    <row r="18901" spans="1:6">
      <c r="A18901" s="333" t="s">
        <v>223</v>
      </c>
      <c r="B18901" s="333">
        <v>2767</v>
      </c>
      <c r="C18901" s="334" t="s">
        <v>17820</v>
      </c>
      <c r="D18901" s="333" t="s">
        <v>8065</v>
      </c>
      <c r="E18901" s="335">
        <v>9.2100000000000009</v>
      </c>
      <c r="F18901" s="335">
        <v>9.2100000000000009</v>
      </c>
    </row>
    <row r="18902" spans="1:6">
      <c r="A18902" s="333" t="s">
        <v>223</v>
      </c>
      <c r="B18902" s="333">
        <v>2763</v>
      </c>
      <c r="C18902" s="334" t="s">
        <v>17821</v>
      </c>
      <c r="D18902" s="333" t="s">
        <v>8065</v>
      </c>
      <c r="E18902" s="335">
        <v>10.4</v>
      </c>
      <c r="F18902" s="335">
        <v>10.4</v>
      </c>
    </row>
    <row r="18903" spans="1:6">
      <c r="A18903" s="333" t="s">
        <v>223</v>
      </c>
      <c r="B18903" s="333">
        <v>2377</v>
      </c>
      <c r="C18903" s="334" t="s">
        <v>17822</v>
      </c>
      <c r="D18903" s="333" t="s">
        <v>8065</v>
      </c>
      <c r="E18903" s="335">
        <v>9.27</v>
      </c>
      <c r="F18903" s="335">
        <v>9.27</v>
      </c>
    </row>
    <row r="18904" spans="1:6">
      <c r="A18904" s="333" t="s">
        <v>223</v>
      </c>
      <c r="B18904" s="333">
        <v>2504</v>
      </c>
      <c r="C18904" s="334" t="s">
        <v>17823</v>
      </c>
      <c r="D18904" s="333" t="s">
        <v>8065</v>
      </c>
      <c r="E18904" s="335">
        <v>8.0299999999999994</v>
      </c>
      <c r="F18904" s="335">
        <v>8.0299999999999994</v>
      </c>
    </row>
    <row r="18905" spans="1:6">
      <c r="A18905" s="333" t="s">
        <v>223</v>
      </c>
      <c r="B18905" s="333">
        <v>2532</v>
      </c>
      <c r="C18905" s="334" t="s">
        <v>17824</v>
      </c>
      <c r="D18905" s="333" t="s">
        <v>8065</v>
      </c>
      <c r="E18905" s="335">
        <v>9.75</v>
      </c>
      <c r="F18905" s="335">
        <v>9.75</v>
      </c>
    </row>
    <row r="18906" spans="1:6">
      <c r="A18906" s="333" t="s">
        <v>223</v>
      </c>
      <c r="B18906" s="333">
        <v>2130</v>
      </c>
      <c r="C18906" s="334" t="s">
        <v>8351</v>
      </c>
      <c r="D18906" s="333" t="s">
        <v>8077</v>
      </c>
      <c r="E18906" s="335">
        <v>776.75</v>
      </c>
      <c r="F18906" s="335">
        <v>776.75</v>
      </c>
    </row>
    <row r="18907" spans="1:6">
      <c r="A18907" s="333" t="s">
        <v>223</v>
      </c>
      <c r="B18907" s="333">
        <v>2237</v>
      </c>
      <c r="C18907" s="334" t="s">
        <v>8352</v>
      </c>
      <c r="D18907" s="333" t="s">
        <v>8064</v>
      </c>
      <c r="E18907" s="335">
        <v>30.46</v>
      </c>
      <c r="F18907" s="335">
        <v>30.46</v>
      </c>
    </row>
    <row r="18908" spans="1:6" ht="20.399999999999999">
      <c r="A18908" s="333" t="s">
        <v>223</v>
      </c>
      <c r="B18908" s="333">
        <v>2149</v>
      </c>
      <c r="C18908" s="334" t="s">
        <v>8353</v>
      </c>
      <c r="D18908" s="333" t="s">
        <v>222</v>
      </c>
      <c r="E18908" s="335">
        <v>2.44</v>
      </c>
      <c r="F18908" s="335">
        <v>2.44</v>
      </c>
    </row>
    <row r="18909" spans="1:6">
      <c r="A18909" s="333" t="s">
        <v>223</v>
      </c>
      <c r="B18909" s="333">
        <v>2147</v>
      </c>
      <c r="C18909" s="334" t="s">
        <v>8354</v>
      </c>
      <c r="D18909" s="333" t="s">
        <v>213</v>
      </c>
      <c r="E18909" s="335">
        <v>597.53</v>
      </c>
      <c r="F18909" s="335">
        <v>597.53</v>
      </c>
    </row>
    <row r="18910" spans="1:6">
      <c r="A18910" s="333" t="s">
        <v>223</v>
      </c>
      <c r="B18910" s="333">
        <v>2142</v>
      </c>
      <c r="C18910" s="334" t="s">
        <v>8355</v>
      </c>
      <c r="D18910" s="333" t="s">
        <v>213</v>
      </c>
      <c r="E18910" s="335">
        <v>188.8</v>
      </c>
      <c r="F18910" s="335">
        <v>188.8</v>
      </c>
    </row>
    <row r="18911" spans="1:6">
      <c r="A18911" s="333" t="s">
        <v>223</v>
      </c>
      <c r="B18911" s="333">
        <v>2145</v>
      </c>
      <c r="C18911" s="334" t="s">
        <v>8356</v>
      </c>
      <c r="D18911" s="333" t="s">
        <v>213</v>
      </c>
      <c r="E18911" s="335">
        <v>208.75</v>
      </c>
      <c r="F18911" s="335">
        <v>208.75</v>
      </c>
    </row>
    <row r="18912" spans="1:6">
      <c r="A18912" s="333" t="s">
        <v>223</v>
      </c>
      <c r="B18912" s="333">
        <v>2134</v>
      </c>
      <c r="C18912" s="334" t="s">
        <v>8357</v>
      </c>
      <c r="D18912" s="333" t="s">
        <v>213</v>
      </c>
      <c r="E18912" s="335">
        <v>168.68</v>
      </c>
      <c r="F18912" s="335">
        <v>168.68</v>
      </c>
    </row>
    <row r="18913" spans="1:6">
      <c r="A18913" s="333" t="s">
        <v>223</v>
      </c>
      <c r="B18913" s="333">
        <v>2135</v>
      </c>
      <c r="C18913" s="334" t="s">
        <v>8358</v>
      </c>
      <c r="D18913" s="333" t="s">
        <v>213</v>
      </c>
      <c r="E18913" s="335">
        <v>180.84</v>
      </c>
      <c r="F18913" s="335">
        <v>180.84</v>
      </c>
    </row>
    <row r="18914" spans="1:6">
      <c r="A18914" s="333" t="s">
        <v>223</v>
      </c>
      <c r="B18914" s="333">
        <v>2136</v>
      </c>
      <c r="C18914" s="334" t="s">
        <v>8359</v>
      </c>
      <c r="D18914" s="333" t="s">
        <v>213</v>
      </c>
      <c r="E18914" s="335">
        <v>203.15</v>
      </c>
      <c r="F18914" s="335">
        <v>203.15</v>
      </c>
    </row>
    <row r="18915" spans="1:6">
      <c r="A18915" s="333" t="s">
        <v>223</v>
      </c>
      <c r="B18915" s="333">
        <v>2137</v>
      </c>
      <c r="C18915" s="334" t="s">
        <v>8360</v>
      </c>
      <c r="D18915" s="333" t="s">
        <v>213</v>
      </c>
      <c r="E18915" s="335">
        <v>213.82</v>
      </c>
      <c r="F18915" s="335">
        <v>213.82</v>
      </c>
    </row>
    <row r="18916" spans="1:6">
      <c r="A18916" s="333" t="s">
        <v>223</v>
      </c>
      <c r="B18916" s="333">
        <v>2141</v>
      </c>
      <c r="C18916" s="334" t="s">
        <v>8361</v>
      </c>
      <c r="D18916" s="333" t="s">
        <v>213</v>
      </c>
      <c r="E18916" s="335">
        <v>190.67</v>
      </c>
      <c r="F18916" s="335">
        <v>190.67</v>
      </c>
    </row>
    <row r="18917" spans="1:6">
      <c r="A18917" s="333" t="s">
        <v>223</v>
      </c>
      <c r="B18917" s="333">
        <v>2138</v>
      </c>
      <c r="C18917" s="334" t="s">
        <v>8362</v>
      </c>
      <c r="D18917" s="333" t="s">
        <v>213</v>
      </c>
      <c r="E18917" s="335">
        <v>184.95</v>
      </c>
      <c r="F18917" s="335">
        <v>184.95</v>
      </c>
    </row>
    <row r="18918" spans="1:6">
      <c r="A18918" s="333" t="s">
        <v>223</v>
      </c>
      <c r="B18918" s="333">
        <v>2139</v>
      </c>
      <c r="C18918" s="334" t="s">
        <v>8363</v>
      </c>
      <c r="D18918" s="333" t="s">
        <v>213</v>
      </c>
      <c r="E18918" s="335">
        <v>183.16</v>
      </c>
      <c r="F18918" s="335">
        <v>183.16</v>
      </c>
    </row>
    <row r="18919" spans="1:6">
      <c r="A18919" s="333" t="s">
        <v>223</v>
      </c>
      <c r="B18919" s="333">
        <v>2143</v>
      </c>
      <c r="C18919" s="334" t="s">
        <v>8364</v>
      </c>
      <c r="D18919" s="333" t="s">
        <v>213</v>
      </c>
      <c r="E18919" s="335">
        <v>463.41</v>
      </c>
      <c r="F18919" s="335">
        <v>463.41</v>
      </c>
    </row>
    <row r="18920" spans="1:6">
      <c r="A18920" s="333" t="s">
        <v>223</v>
      </c>
      <c r="B18920" s="333">
        <v>2144</v>
      </c>
      <c r="C18920" s="334" t="s">
        <v>8365</v>
      </c>
      <c r="D18920" s="333" t="s">
        <v>213</v>
      </c>
      <c r="E18920" s="335">
        <v>463.42</v>
      </c>
      <c r="F18920" s="335">
        <v>463.42</v>
      </c>
    </row>
    <row r="18921" spans="1:6">
      <c r="A18921" s="333" t="s">
        <v>223</v>
      </c>
      <c r="B18921" s="333">
        <v>2512</v>
      </c>
      <c r="C18921" s="334" t="s">
        <v>8366</v>
      </c>
      <c r="D18921" s="333" t="s">
        <v>8065</v>
      </c>
      <c r="E18921" s="335">
        <v>9.6199999999999992</v>
      </c>
      <c r="F18921" s="335">
        <v>9.6199999999999992</v>
      </c>
    </row>
    <row r="18922" spans="1:6">
      <c r="A18922" s="333" t="s">
        <v>223</v>
      </c>
      <c r="B18922" s="333">
        <v>2133</v>
      </c>
      <c r="C18922" s="334" t="s">
        <v>8367</v>
      </c>
      <c r="D18922" s="333" t="s">
        <v>8071</v>
      </c>
      <c r="E18922" s="335">
        <v>33.1</v>
      </c>
      <c r="F18922" s="335">
        <v>33.1</v>
      </c>
    </row>
    <row r="18923" spans="1:6">
      <c r="A18923" s="333" t="s">
        <v>223</v>
      </c>
      <c r="B18923" s="333">
        <v>2132</v>
      </c>
      <c r="C18923" s="334" t="s">
        <v>8368</v>
      </c>
      <c r="D18923" s="333" t="s">
        <v>8071</v>
      </c>
      <c r="E18923" s="335">
        <v>33.369999999999997</v>
      </c>
      <c r="F18923" s="335">
        <v>33.369999999999997</v>
      </c>
    </row>
    <row r="18924" spans="1:6">
      <c r="A18924" s="333" t="s">
        <v>223</v>
      </c>
      <c r="B18924" s="333">
        <v>2212</v>
      </c>
      <c r="C18924" s="334" t="s">
        <v>8369</v>
      </c>
      <c r="D18924" s="333" t="s">
        <v>8064</v>
      </c>
      <c r="E18924" s="335">
        <v>49.76</v>
      </c>
      <c r="F18924" s="335">
        <v>49.76</v>
      </c>
    </row>
    <row r="18925" spans="1:6">
      <c r="A18925" s="333" t="s">
        <v>223</v>
      </c>
      <c r="B18925" s="333"/>
      <c r="C18925" s="334"/>
      <c r="D18925" s="333"/>
      <c r="E18925" s="335"/>
      <c r="F18925" s="335"/>
    </row>
    <row r="18926" spans="1:6">
      <c r="A18926" s="333" t="s">
        <v>223</v>
      </c>
      <c r="B18926" s="333" t="s">
        <v>21283</v>
      </c>
      <c r="C18926" s="334"/>
      <c r="D18926" s="333"/>
      <c r="E18926" s="335"/>
      <c r="F18926" s="335"/>
    </row>
    <row r="18927" spans="1:6">
      <c r="A18927" s="333" t="s">
        <v>223</v>
      </c>
      <c r="B18927" s="333" t="s">
        <v>19453</v>
      </c>
      <c r="C18927" s="334" t="s">
        <v>21284</v>
      </c>
      <c r="D18927" s="333" t="s">
        <v>6818</v>
      </c>
      <c r="E18927" s="335" t="s">
        <v>21285</v>
      </c>
      <c r="F18927" s="335" t="s">
        <v>21285</v>
      </c>
    </row>
    <row r="18928" spans="1:6">
      <c r="A18928" s="333" t="s">
        <v>223</v>
      </c>
      <c r="B18928" s="333">
        <v>3058</v>
      </c>
      <c r="C18928" s="334" t="s">
        <v>17825</v>
      </c>
      <c r="D18928" s="333" t="s">
        <v>222</v>
      </c>
      <c r="E18928" s="335">
        <v>1.1100000000000001</v>
      </c>
      <c r="F18928" s="335">
        <v>1.1100000000000001</v>
      </c>
    </row>
    <row r="18929" spans="1:6">
      <c r="A18929" s="333" t="s">
        <v>223</v>
      </c>
      <c r="B18929" s="333">
        <v>3059</v>
      </c>
      <c r="C18929" s="334" t="s">
        <v>17826</v>
      </c>
      <c r="D18929" s="333" t="s">
        <v>222</v>
      </c>
      <c r="E18929" s="335">
        <v>2.0099999999999998</v>
      </c>
      <c r="F18929" s="335">
        <v>2.0099999999999998</v>
      </c>
    </row>
    <row r="18930" spans="1:6">
      <c r="A18930" s="333" t="s">
        <v>223</v>
      </c>
      <c r="B18930" s="333">
        <v>3060</v>
      </c>
      <c r="C18930" s="334" t="s">
        <v>17827</v>
      </c>
      <c r="D18930" s="333" t="s">
        <v>222</v>
      </c>
      <c r="E18930" s="335">
        <v>1.97</v>
      </c>
      <c r="F18930" s="335">
        <v>1.97</v>
      </c>
    </row>
    <row r="18931" spans="1:6">
      <c r="A18931" s="333" t="s">
        <v>223</v>
      </c>
      <c r="B18931" s="333">
        <v>3061</v>
      </c>
      <c r="C18931" s="334" t="s">
        <v>17828</v>
      </c>
      <c r="D18931" s="333" t="s">
        <v>222</v>
      </c>
      <c r="E18931" s="335">
        <v>0.96</v>
      </c>
      <c r="F18931" s="335">
        <v>0.96</v>
      </c>
    </row>
    <row r="18932" spans="1:6">
      <c r="A18932" s="333" t="s">
        <v>223</v>
      </c>
      <c r="B18932" s="333">
        <v>3062</v>
      </c>
      <c r="C18932" s="334" t="s">
        <v>17829</v>
      </c>
      <c r="D18932" s="333" t="s">
        <v>222</v>
      </c>
      <c r="E18932" s="335">
        <v>2.6</v>
      </c>
      <c r="F18932" s="335">
        <v>2.6</v>
      </c>
    </row>
    <row r="18933" spans="1:6">
      <c r="A18933" s="333" t="s">
        <v>223</v>
      </c>
      <c r="B18933" s="333">
        <v>3063</v>
      </c>
      <c r="C18933" s="334" t="s">
        <v>17830</v>
      </c>
      <c r="D18933" s="333" t="s">
        <v>222</v>
      </c>
      <c r="E18933" s="335">
        <v>3.68</v>
      </c>
      <c r="F18933" s="335">
        <v>3.68</v>
      </c>
    </row>
    <row r="18934" spans="1:6">
      <c r="A18934" s="333" t="s">
        <v>223</v>
      </c>
      <c r="B18934" s="333">
        <v>3064</v>
      </c>
      <c r="C18934" s="334" t="s">
        <v>17831</v>
      </c>
      <c r="D18934" s="333" t="s">
        <v>222</v>
      </c>
      <c r="E18934" s="335">
        <v>4.12</v>
      </c>
      <c r="F18934" s="335">
        <v>4.12</v>
      </c>
    </row>
    <row r="18935" spans="1:6">
      <c r="A18935" s="333" t="s">
        <v>223</v>
      </c>
      <c r="B18935" s="333">
        <v>3065</v>
      </c>
      <c r="C18935" s="334" t="s">
        <v>17832</v>
      </c>
      <c r="D18935" s="333" t="s">
        <v>222</v>
      </c>
      <c r="E18935" s="335">
        <v>1.08</v>
      </c>
      <c r="F18935" s="335">
        <v>1.08</v>
      </c>
    </row>
    <row r="18936" spans="1:6">
      <c r="A18936" s="333" t="s">
        <v>223</v>
      </c>
      <c r="B18936" s="333">
        <v>3066</v>
      </c>
      <c r="C18936" s="334" t="s">
        <v>17833</v>
      </c>
      <c r="D18936" s="333" t="s">
        <v>222</v>
      </c>
      <c r="E18936" s="335">
        <v>6.3</v>
      </c>
      <c r="F18936" s="335">
        <v>6.3</v>
      </c>
    </row>
    <row r="18937" spans="1:6">
      <c r="A18937" s="333" t="s">
        <v>223</v>
      </c>
      <c r="B18937" s="333">
        <v>3049</v>
      </c>
      <c r="C18937" s="334" t="s">
        <v>17834</v>
      </c>
      <c r="D18937" s="333" t="s">
        <v>222</v>
      </c>
      <c r="E18937" s="335">
        <v>0.68</v>
      </c>
      <c r="F18937" s="335">
        <v>0.68</v>
      </c>
    </row>
    <row r="18938" spans="1:6">
      <c r="A18938" s="333" t="s">
        <v>223</v>
      </c>
      <c r="B18938" s="333">
        <v>3050</v>
      </c>
      <c r="C18938" s="334" t="s">
        <v>17835</v>
      </c>
      <c r="D18938" s="333" t="s">
        <v>222</v>
      </c>
      <c r="E18938" s="335">
        <v>1.0900000000000001</v>
      </c>
      <c r="F18938" s="335">
        <v>1.0900000000000001</v>
      </c>
    </row>
    <row r="18939" spans="1:6">
      <c r="A18939" s="333" t="s">
        <v>223</v>
      </c>
      <c r="B18939" s="333">
        <v>3051</v>
      </c>
      <c r="C18939" s="334" t="s">
        <v>17836</v>
      </c>
      <c r="D18939" s="333" t="s">
        <v>222</v>
      </c>
      <c r="E18939" s="335">
        <v>0.92</v>
      </c>
      <c r="F18939" s="335">
        <v>0.92</v>
      </c>
    </row>
    <row r="18940" spans="1:6">
      <c r="A18940" s="333" t="s">
        <v>223</v>
      </c>
      <c r="B18940" s="333">
        <v>3057</v>
      </c>
      <c r="C18940" s="334" t="s">
        <v>17837</v>
      </c>
      <c r="D18940" s="333" t="s">
        <v>222</v>
      </c>
      <c r="E18940" s="335">
        <v>0.42</v>
      </c>
      <c r="F18940" s="335">
        <v>0.42</v>
      </c>
    </row>
    <row r="18941" spans="1:6">
      <c r="A18941" s="333" t="s">
        <v>223</v>
      </c>
      <c r="B18941" s="333">
        <v>3052</v>
      </c>
      <c r="C18941" s="334" t="s">
        <v>17838</v>
      </c>
      <c r="D18941" s="333" t="s">
        <v>222</v>
      </c>
      <c r="E18941" s="335">
        <v>1.48</v>
      </c>
      <c r="F18941" s="335">
        <v>1.48</v>
      </c>
    </row>
    <row r="18942" spans="1:6">
      <c r="A18942" s="333" t="s">
        <v>223</v>
      </c>
      <c r="B18942" s="333">
        <v>3053</v>
      </c>
      <c r="C18942" s="334" t="s">
        <v>17839</v>
      </c>
      <c r="D18942" s="333" t="s">
        <v>222</v>
      </c>
      <c r="E18942" s="335">
        <v>1.71</v>
      </c>
      <c r="F18942" s="335">
        <v>1.71</v>
      </c>
    </row>
    <row r="18943" spans="1:6">
      <c r="A18943" s="333" t="s">
        <v>223</v>
      </c>
      <c r="B18943" s="333">
        <v>3054</v>
      </c>
      <c r="C18943" s="334" t="s">
        <v>17840</v>
      </c>
      <c r="D18943" s="333" t="s">
        <v>222</v>
      </c>
      <c r="E18943" s="335">
        <v>1.88</v>
      </c>
      <c r="F18943" s="335">
        <v>1.88</v>
      </c>
    </row>
    <row r="18944" spans="1:6">
      <c r="A18944" s="333" t="s">
        <v>223</v>
      </c>
      <c r="B18944" s="333">
        <v>3055</v>
      </c>
      <c r="C18944" s="334" t="s">
        <v>17841</v>
      </c>
      <c r="D18944" s="333" t="s">
        <v>222</v>
      </c>
      <c r="E18944" s="335">
        <v>0.56000000000000005</v>
      </c>
      <c r="F18944" s="335">
        <v>0.56000000000000005</v>
      </c>
    </row>
    <row r="18945" spans="1:6">
      <c r="A18945" s="333" t="s">
        <v>223</v>
      </c>
      <c r="B18945" s="333">
        <v>3056</v>
      </c>
      <c r="C18945" s="334" t="s">
        <v>17842</v>
      </c>
      <c r="D18945" s="333" t="s">
        <v>222</v>
      </c>
      <c r="E18945" s="335">
        <v>3.9</v>
      </c>
      <c r="F18945" s="335">
        <v>3.9</v>
      </c>
    </row>
    <row r="18946" spans="1:6">
      <c r="A18946" s="333" t="s">
        <v>223</v>
      </c>
      <c r="B18946" s="333">
        <v>3834</v>
      </c>
      <c r="C18946" s="334" t="s">
        <v>17122</v>
      </c>
      <c r="D18946" s="333" t="s">
        <v>222</v>
      </c>
      <c r="E18946" s="335">
        <v>16.39</v>
      </c>
      <c r="F18946" s="335">
        <v>16.39</v>
      </c>
    </row>
    <row r="18947" spans="1:6">
      <c r="A18947" s="333" t="s">
        <v>223</v>
      </c>
      <c r="B18947" s="333">
        <v>4021</v>
      </c>
      <c r="C18947" s="334" t="s">
        <v>8370</v>
      </c>
      <c r="D18947" s="333" t="s">
        <v>222</v>
      </c>
      <c r="E18947" s="335">
        <v>1.58</v>
      </c>
      <c r="F18947" s="335">
        <v>1.58</v>
      </c>
    </row>
    <row r="18948" spans="1:6">
      <c r="A18948" s="333" t="s">
        <v>223</v>
      </c>
      <c r="B18948" s="333">
        <v>4030</v>
      </c>
      <c r="C18948" s="334" t="s">
        <v>8371</v>
      </c>
      <c r="D18948" s="333" t="s">
        <v>222</v>
      </c>
      <c r="E18948" s="335">
        <v>3.45</v>
      </c>
      <c r="F18948" s="335">
        <v>3.45</v>
      </c>
    </row>
    <row r="18949" spans="1:6">
      <c r="A18949" s="333" t="s">
        <v>223</v>
      </c>
      <c r="B18949" s="333">
        <v>4020</v>
      </c>
      <c r="C18949" s="334" t="s">
        <v>8372</v>
      </c>
      <c r="D18949" s="333" t="s">
        <v>222</v>
      </c>
      <c r="E18949" s="335">
        <v>1.24</v>
      </c>
      <c r="F18949" s="335">
        <v>1.24</v>
      </c>
    </row>
    <row r="18950" spans="1:6">
      <c r="A18950" s="333" t="s">
        <v>223</v>
      </c>
      <c r="B18950" s="333">
        <v>4029</v>
      </c>
      <c r="C18950" s="334" t="s">
        <v>8373</v>
      </c>
      <c r="D18950" s="333" t="s">
        <v>222</v>
      </c>
      <c r="E18950" s="335">
        <v>2.68</v>
      </c>
      <c r="F18950" s="335">
        <v>2.68</v>
      </c>
    </row>
    <row r="18951" spans="1:6">
      <c r="A18951" s="333" t="s">
        <v>223</v>
      </c>
      <c r="B18951" s="333">
        <v>3713</v>
      </c>
      <c r="C18951" s="334" t="s">
        <v>17097</v>
      </c>
      <c r="D18951" s="333" t="s">
        <v>222</v>
      </c>
      <c r="E18951" s="335">
        <v>3.28</v>
      </c>
      <c r="F18951" s="335">
        <v>3.28</v>
      </c>
    </row>
    <row r="18952" spans="1:6">
      <c r="A18952" s="333" t="s">
        <v>223</v>
      </c>
      <c r="B18952" s="333">
        <v>3740</v>
      </c>
      <c r="C18952" s="334" t="s">
        <v>17843</v>
      </c>
      <c r="D18952" s="333" t="s">
        <v>222</v>
      </c>
      <c r="E18952" s="335">
        <v>3.92</v>
      </c>
      <c r="F18952" s="335">
        <v>3.92</v>
      </c>
    </row>
    <row r="18953" spans="1:6">
      <c r="A18953" s="333" t="s">
        <v>223</v>
      </c>
      <c r="B18953" s="333">
        <v>3898</v>
      </c>
      <c r="C18953" s="334" t="s">
        <v>17844</v>
      </c>
      <c r="D18953" s="333" t="s">
        <v>222</v>
      </c>
      <c r="E18953" s="335">
        <v>0.22</v>
      </c>
      <c r="F18953" s="335">
        <v>0.22</v>
      </c>
    </row>
    <row r="18954" spans="1:6">
      <c r="A18954" s="333" t="s">
        <v>223</v>
      </c>
      <c r="B18954" s="333">
        <v>3003</v>
      </c>
      <c r="C18954" s="334" t="s">
        <v>17845</v>
      </c>
      <c r="D18954" s="333" t="s">
        <v>222</v>
      </c>
      <c r="E18954" s="335">
        <v>23.5</v>
      </c>
      <c r="F18954" s="335">
        <v>23.5</v>
      </c>
    </row>
    <row r="18955" spans="1:6">
      <c r="A18955" s="333" t="s">
        <v>223</v>
      </c>
      <c r="B18955" s="333">
        <v>3004</v>
      </c>
      <c r="C18955" s="334" t="s">
        <v>17846</v>
      </c>
      <c r="D18955" s="333" t="s">
        <v>222</v>
      </c>
      <c r="E18955" s="335">
        <v>30</v>
      </c>
      <c r="F18955" s="335">
        <v>30</v>
      </c>
    </row>
    <row r="18956" spans="1:6">
      <c r="A18956" s="333" t="s">
        <v>223</v>
      </c>
      <c r="B18956" s="333">
        <v>3005</v>
      </c>
      <c r="C18956" s="334" t="s">
        <v>17847</v>
      </c>
      <c r="D18956" s="333" t="s">
        <v>222</v>
      </c>
      <c r="E18956" s="335">
        <v>34.53</v>
      </c>
      <c r="F18956" s="335">
        <v>34.53</v>
      </c>
    </row>
    <row r="18957" spans="1:6">
      <c r="A18957" s="333" t="s">
        <v>223</v>
      </c>
      <c r="B18957" s="333">
        <v>3006</v>
      </c>
      <c r="C18957" s="334" t="s">
        <v>17848</v>
      </c>
      <c r="D18957" s="333" t="s">
        <v>222</v>
      </c>
      <c r="E18957" s="335">
        <v>52</v>
      </c>
      <c r="F18957" s="335">
        <v>52</v>
      </c>
    </row>
    <row r="18958" spans="1:6">
      <c r="A18958" s="333" t="s">
        <v>223</v>
      </c>
      <c r="B18958" s="333">
        <v>3007</v>
      </c>
      <c r="C18958" s="334" t="s">
        <v>17849</v>
      </c>
      <c r="D18958" s="333" t="s">
        <v>222</v>
      </c>
      <c r="E18958" s="335">
        <v>23.15</v>
      </c>
      <c r="F18958" s="335">
        <v>23.15</v>
      </c>
    </row>
    <row r="18959" spans="1:6">
      <c r="A18959" s="333" t="s">
        <v>223</v>
      </c>
      <c r="B18959" s="333">
        <v>3008</v>
      </c>
      <c r="C18959" s="334" t="s">
        <v>17850</v>
      </c>
      <c r="D18959" s="333" t="s">
        <v>222</v>
      </c>
      <c r="E18959" s="335">
        <v>42</v>
      </c>
      <c r="F18959" s="335">
        <v>42</v>
      </c>
    </row>
    <row r="18960" spans="1:6">
      <c r="A18960" s="333" t="s">
        <v>223</v>
      </c>
      <c r="B18960" s="333">
        <v>3009</v>
      </c>
      <c r="C18960" s="334" t="s">
        <v>17851</v>
      </c>
      <c r="D18960" s="333" t="s">
        <v>222</v>
      </c>
      <c r="E18960" s="335">
        <v>78.53</v>
      </c>
      <c r="F18960" s="335">
        <v>78.53</v>
      </c>
    </row>
    <row r="18961" spans="1:6">
      <c r="A18961" s="333" t="s">
        <v>223</v>
      </c>
      <c r="B18961" s="333">
        <v>3010</v>
      </c>
      <c r="C18961" s="334" t="s">
        <v>17852</v>
      </c>
      <c r="D18961" s="333" t="s">
        <v>222</v>
      </c>
      <c r="E18961" s="335">
        <v>96.28</v>
      </c>
      <c r="F18961" s="335">
        <v>96.28</v>
      </c>
    </row>
    <row r="18962" spans="1:6">
      <c r="A18962" s="333" t="s">
        <v>223</v>
      </c>
      <c r="B18962" s="333">
        <v>3813</v>
      </c>
      <c r="C18962" s="334" t="s">
        <v>6936</v>
      </c>
      <c r="D18962" s="333" t="s">
        <v>222</v>
      </c>
      <c r="E18962" s="335">
        <v>0.12</v>
      </c>
      <c r="F18962" s="335">
        <v>0.12</v>
      </c>
    </row>
    <row r="18963" spans="1:6">
      <c r="A18963" s="333" t="s">
        <v>223</v>
      </c>
      <c r="B18963" s="333">
        <v>3812</v>
      </c>
      <c r="C18963" s="334" t="s">
        <v>6937</v>
      </c>
      <c r="D18963" s="333" t="s">
        <v>222</v>
      </c>
      <c r="E18963" s="335">
        <v>0.22</v>
      </c>
      <c r="F18963" s="335">
        <v>0.22</v>
      </c>
    </row>
    <row r="18964" spans="1:6">
      <c r="A18964" s="333" t="s">
        <v>223</v>
      </c>
      <c r="B18964" s="333">
        <v>3709</v>
      </c>
      <c r="C18964" s="334" t="s">
        <v>17853</v>
      </c>
      <c r="D18964" s="333" t="s">
        <v>222</v>
      </c>
      <c r="E18964" s="335">
        <v>1.23</v>
      </c>
      <c r="F18964" s="335">
        <v>1.23</v>
      </c>
    </row>
    <row r="18965" spans="1:6">
      <c r="A18965" s="333" t="s">
        <v>223</v>
      </c>
      <c r="B18965" s="333">
        <v>3966</v>
      </c>
      <c r="C18965" s="334" t="s">
        <v>17854</v>
      </c>
      <c r="D18965" s="333" t="s">
        <v>8071</v>
      </c>
      <c r="E18965" s="335">
        <v>433.93</v>
      </c>
      <c r="F18965" s="335">
        <v>433.93</v>
      </c>
    </row>
    <row r="18966" spans="1:6">
      <c r="A18966" s="333" t="s">
        <v>223</v>
      </c>
      <c r="B18966" s="333">
        <v>3011</v>
      </c>
      <c r="C18966" s="334" t="s">
        <v>6943</v>
      </c>
      <c r="D18966" s="333" t="s">
        <v>8071</v>
      </c>
      <c r="E18966" s="335">
        <v>99.06</v>
      </c>
      <c r="F18966" s="335">
        <v>99.06</v>
      </c>
    </row>
    <row r="18967" spans="1:6">
      <c r="A18967" s="333" t="s">
        <v>223</v>
      </c>
      <c r="B18967" s="333">
        <v>3012</v>
      </c>
      <c r="C18967" s="334" t="s">
        <v>6944</v>
      </c>
      <c r="D18967" s="333" t="s">
        <v>8071</v>
      </c>
      <c r="E18967" s="335">
        <v>169.1</v>
      </c>
      <c r="F18967" s="335">
        <v>169.1</v>
      </c>
    </row>
    <row r="18968" spans="1:6">
      <c r="A18968" s="333" t="s">
        <v>223</v>
      </c>
      <c r="B18968" s="333">
        <v>3013</v>
      </c>
      <c r="C18968" s="334" t="s">
        <v>6945</v>
      </c>
      <c r="D18968" s="333" t="s">
        <v>8071</v>
      </c>
      <c r="E18968" s="335">
        <v>146.97999999999999</v>
      </c>
      <c r="F18968" s="335">
        <v>146.97999999999999</v>
      </c>
    </row>
    <row r="18969" spans="1:6">
      <c r="A18969" s="333" t="s">
        <v>223</v>
      </c>
      <c r="B18969" s="333">
        <v>3014</v>
      </c>
      <c r="C18969" s="334" t="s">
        <v>6946</v>
      </c>
      <c r="D18969" s="333" t="s">
        <v>8071</v>
      </c>
      <c r="E18969" s="335">
        <v>276.48</v>
      </c>
      <c r="F18969" s="335">
        <v>276.48</v>
      </c>
    </row>
    <row r="18970" spans="1:6">
      <c r="A18970" s="333" t="s">
        <v>223</v>
      </c>
      <c r="B18970" s="333">
        <v>3016</v>
      </c>
      <c r="C18970" s="334" t="s">
        <v>6947</v>
      </c>
      <c r="D18970" s="333" t="s">
        <v>8071</v>
      </c>
      <c r="E18970" s="335">
        <v>222.71</v>
      </c>
      <c r="F18970" s="335">
        <v>222.71</v>
      </c>
    </row>
    <row r="18971" spans="1:6">
      <c r="A18971" s="333" t="s">
        <v>223</v>
      </c>
      <c r="B18971" s="333">
        <v>3017</v>
      </c>
      <c r="C18971" s="334" t="s">
        <v>6948</v>
      </c>
      <c r="D18971" s="333" t="s">
        <v>8071</v>
      </c>
      <c r="E18971" s="335">
        <v>77.78</v>
      </c>
      <c r="F18971" s="335">
        <v>77.78</v>
      </c>
    </row>
    <row r="18972" spans="1:6">
      <c r="A18972" s="333" t="s">
        <v>223</v>
      </c>
      <c r="B18972" s="333">
        <v>3018</v>
      </c>
      <c r="C18972" s="334" t="s">
        <v>6949</v>
      </c>
      <c r="D18972" s="333" t="s">
        <v>8071</v>
      </c>
      <c r="E18972" s="335">
        <v>186.18</v>
      </c>
      <c r="F18972" s="335">
        <v>186.18</v>
      </c>
    </row>
    <row r="18973" spans="1:6">
      <c r="A18973" s="333" t="s">
        <v>223</v>
      </c>
      <c r="B18973" s="333">
        <v>3019</v>
      </c>
      <c r="C18973" s="334" t="s">
        <v>6950</v>
      </c>
      <c r="D18973" s="333" t="s">
        <v>8071</v>
      </c>
      <c r="E18973" s="335">
        <v>315.66000000000003</v>
      </c>
      <c r="F18973" s="335">
        <v>315.66000000000003</v>
      </c>
    </row>
    <row r="18974" spans="1:6">
      <c r="A18974" s="333" t="s">
        <v>223</v>
      </c>
      <c r="B18974" s="333">
        <v>3020</v>
      </c>
      <c r="C18974" s="334" t="s">
        <v>6951</v>
      </c>
      <c r="D18974" s="333" t="s">
        <v>8071</v>
      </c>
      <c r="E18974" s="335">
        <v>121.34</v>
      </c>
      <c r="F18974" s="335">
        <v>121.34</v>
      </c>
    </row>
    <row r="18975" spans="1:6">
      <c r="A18975" s="333" t="s">
        <v>223</v>
      </c>
      <c r="B18975" s="333">
        <v>3021</v>
      </c>
      <c r="C18975" s="334" t="s">
        <v>6952</v>
      </c>
      <c r="D18975" s="333" t="s">
        <v>8071</v>
      </c>
      <c r="E18975" s="335">
        <v>75.69</v>
      </c>
      <c r="F18975" s="335">
        <v>75.69</v>
      </c>
    </row>
    <row r="18976" spans="1:6">
      <c r="A18976" s="333" t="s">
        <v>223</v>
      </c>
      <c r="B18976" s="333">
        <v>3023</v>
      </c>
      <c r="C18976" s="334" t="s">
        <v>8374</v>
      </c>
      <c r="D18976" s="333" t="s">
        <v>222</v>
      </c>
      <c r="E18976" s="335">
        <v>37.07</v>
      </c>
      <c r="F18976" s="335">
        <v>37.07</v>
      </c>
    </row>
    <row r="18977" spans="1:6">
      <c r="A18977" s="333" t="s">
        <v>223</v>
      </c>
      <c r="B18977" s="333">
        <v>3022</v>
      </c>
      <c r="C18977" s="334" t="s">
        <v>8375</v>
      </c>
      <c r="D18977" s="333" t="s">
        <v>222</v>
      </c>
      <c r="E18977" s="335">
        <v>37.58</v>
      </c>
      <c r="F18977" s="335">
        <v>37.58</v>
      </c>
    </row>
    <row r="18978" spans="1:6">
      <c r="A18978" s="333" t="s">
        <v>223</v>
      </c>
      <c r="B18978" s="333">
        <v>3828</v>
      </c>
      <c r="C18978" s="334" t="s">
        <v>8376</v>
      </c>
      <c r="D18978" s="333" t="s">
        <v>222</v>
      </c>
      <c r="E18978" s="335">
        <v>64.67</v>
      </c>
      <c r="F18978" s="335">
        <v>64.67</v>
      </c>
    </row>
    <row r="18979" spans="1:6">
      <c r="A18979" s="333" t="s">
        <v>223</v>
      </c>
      <c r="B18979" s="333">
        <v>3899</v>
      </c>
      <c r="C18979" s="334" t="s">
        <v>6955</v>
      </c>
      <c r="D18979" s="333" t="s">
        <v>222</v>
      </c>
      <c r="E18979" s="335">
        <v>19.489999999999998</v>
      </c>
      <c r="F18979" s="335">
        <v>19.489999999999998</v>
      </c>
    </row>
    <row r="18980" spans="1:6">
      <c r="A18980" s="333" t="s">
        <v>223</v>
      </c>
      <c r="B18980" s="333">
        <v>3741</v>
      </c>
      <c r="C18980" s="334" t="s">
        <v>17101</v>
      </c>
      <c r="D18980" s="333" t="s">
        <v>222</v>
      </c>
      <c r="E18980" s="335">
        <v>10.88</v>
      </c>
      <c r="F18980" s="335">
        <v>10.88</v>
      </c>
    </row>
    <row r="18981" spans="1:6">
      <c r="A18981" s="333" t="s">
        <v>223</v>
      </c>
      <c r="B18981" s="333">
        <v>3028</v>
      </c>
      <c r="C18981" s="334" t="s">
        <v>6959</v>
      </c>
      <c r="D18981" s="333" t="s">
        <v>222</v>
      </c>
      <c r="E18981" s="335">
        <v>11.71</v>
      </c>
      <c r="F18981" s="335">
        <v>11.71</v>
      </c>
    </row>
    <row r="18982" spans="1:6">
      <c r="A18982" s="333" t="s">
        <v>223</v>
      </c>
      <c r="B18982" s="333">
        <v>3029</v>
      </c>
      <c r="C18982" s="334" t="s">
        <v>6966</v>
      </c>
      <c r="D18982" s="333" t="s">
        <v>222</v>
      </c>
      <c r="E18982" s="335">
        <v>80.03</v>
      </c>
      <c r="F18982" s="335">
        <v>80.03</v>
      </c>
    </row>
    <row r="18983" spans="1:6">
      <c r="A18983" s="333" t="s">
        <v>223</v>
      </c>
      <c r="B18983" s="333">
        <v>3030</v>
      </c>
      <c r="C18983" s="334" t="s">
        <v>6967</v>
      </c>
      <c r="D18983" s="333" t="s">
        <v>222</v>
      </c>
      <c r="E18983" s="335">
        <v>213.29</v>
      </c>
      <c r="F18983" s="335">
        <v>213.29</v>
      </c>
    </row>
    <row r="18984" spans="1:6">
      <c r="A18984" s="333" t="s">
        <v>223</v>
      </c>
      <c r="B18984" s="333">
        <v>3031</v>
      </c>
      <c r="C18984" s="334" t="s">
        <v>6960</v>
      </c>
      <c r="D18984" s="333" t="s">
        <v>222</v>
      </c>
      <c r="E18984" s="335">
        <v>13.1</v>
      </c>
      <c r="F18984" s="335">
        <v>13.1</v>
      </c>
    </row>
    <row r="18985" spans="1:6">
      <c r="A18985" s="333" t="s">
        <v>223</v>
      </c>
      <c r="B18985" s="333">
        <v>3032</v>
      </c>
      <c r="C18985" s="334" t="s">
        <v>6956</v>
      </c>
      <c r="D18985" s="333" t="s">
        <v>222</v>
      </c>
      <c r="E18985" s="335">
        <v>5.3</v>
      </c>
      <c r="F18985" s="335">
        <v>5.3</v>
      </c>
    </row>
    <row r="18986" spans="1:6">
      <c r="A18986" s="333" t="s">
        <v>223</v>
      </c>
      <c r="B18986" s="333">
        <v>3033</v>
      </c>
      <c r="C18986" s="334" t="s">
        <v>6961</v>
      </c>
      <c r="D18986" s="333" t="s">
        <v>222</v>
      </c>
      <c r="E18986" s="335">
        <v>13.2</v>
      </c>
      <c r="F18986" s="335">
        <v>13.2</v>
      </c>
    </row>
    <row r="18987" spans="1:6">
      <c r="A18987" s="333" t="s">
        <v>223</v>
      </c>
      <c r="B18987" s="333">
        <v>3034</v>
      </c>
      <c r="C18987" s="334" t="s">
        <v>6962</v>
      </c>
      <c r="D18987" s="333" t="s">
        <v>222</v>
      </c>
      <c r="E18987" s="335">
        <v>13.24</v>
      </c>
      <c r="F18987" s="335">
        <v>13.24</v>
      </c>
    </row>
    <row r="18988" spans="1:6">
      <c r="A18988" s="333" t="s">
        <v>223</v>
      </c>
      <c r="B18988" s="333">
        <v>3035</v>
      </c>
      <c r="C18988" s="334" t="s">
        <v>6957</v>
      </c>
      <c r="D18988" s="333" t="s">
        <v>222</v>
      </c>
      <c r="E18988" s="335">
        <v>6.7</v>
      </c>
      <c r="F18988" s="335">
        <v>6.7</v>
      </c>
    </row>
    <row r="18989" spans="1:6">
      <c r="A18989" s="333" t="s">
        <v>223</v>
      </c>
      <c r="B18989" s="333">
        <v>3036</v>
      </c>
      <c r="C18989" s="334" t="s">
        <v>6963</v>
      </c>
      <c r="D18989" s="333" t="s">
        <v>222</v>
      </c>
      <c r="E18989" s="335">
        <v>56.62</v>
      </c>
      <c r="F18989" s="335">
        <v>56.62</v>
      </c>
    </row>
    <row r="18990" spans="1:6">
      <c r="A18990" s="333" t="s">
        <v>223</v>
      </c>
      <c r="B18990" s="333">
        <v>3037</v>
      </c>
      <c r="C18990" s="334" t="s">
        <v>6958</v>
      </c>
      <c r="D18990" s="333" t="s">
        <v>222</v>
      </c>
      <c r="E18990" s="335">
        <v>8.8800000000000008</v>
      </c>
      <c r="F18990" s="335">
        <v>8.8800000000000008</v>
      </c>
    </row>
    <row r="18991" spans="1:6">
      <c r="A18991" s="333" t="s">
        <v>223</v>
      </c>
      <c r="B18991" s="333">
        <v>3038</v>
      </c>
      <c r="C18991" s="334" t="s">
        <v>6964</v>
      </c>
      <c r="D18991" s="333" t="s">
        <v>222</v>
      </c>
      <c r="E18991" s="335">
        <v>58.27</v>
      </c>
      <c r="F18991" s="335">
        <v>58.27</v>
      </c>
    </row>
    <row r="18992" spans="1:6">
      <c r="A18992" s="333" t="s">
        <v>223</v>
      </c>
      <c r="B18992" s="333">
        <v>3039</v>
      </c>
      <c r="C18992" s="334" t="s">
        <v>6965</v>
      </c>
      <c r="D18992" s="333" t="s">
        <v>222</v>
      </c>
      <c r="E18992" s="335">
        <v>71.41</v>
      </c>
      <c r="F18992" s="335">
        <v>71.41</v>
      </c>
    </row>
    <row r="18993" spans="1:6">
      <c r="A18993" s="333" t="s">
        <v>223</v>
      </c>
      <c r="B18993" s="333">
        <v>3040</v>
      </c>
      <c r="C18993" s="334" t="s">
        <v>17855</v>
      </c>
      <c r="D18993" s="333" t="s">
        <v>222</v>
      </c>
      <c r="E18993" s="335">
        <v>44.82</v>
      </c>
      <c r="F18993" s="335">
        <v>44.82</v>
      </c>
    </row>
    <row r="18994" spans="1:6">
      <c r="A18994" s="333" t="s">
        <v>223</v>
      </c>
      <c r="B18994" s="333">
        <v>3042</v>
      </c>
      <c r="C18994" s="334" t="s">
        <v>17856</v>
      </c>
      <c r="D18994" s="333" t="s">
        <v>222</v>
      </c>
      <c r="E18994" s="335">
        <v>44.77</v>
      </c>
      <c r="F18994" s="335">
        <v>44.77</v>
      </c>
    </row>
    <row r="18995" spans="1:6">
      <c r="A18995" s="333" t="s">
        <v>223</v>
      </c>
      <c r="B18995" s="333">
        <v>3043</v>
      </c>
      <c r="C18995" s="334" t="s">
        <v>6970</v>
      </c>
      <c r="D18995" s="333" t="s">
        <v>222</v>
      </c>
      <c r="E18995" s="335">
        <v>8.77</v>
      </c>
      <c r="F18995" s="335">
        <v>8.77</v>
      </c>
    </row>
    <row r="18996" spans="1:6">
      <c r="A18996" s="333" t="s">
        <v>223</v>
      </c>
      <c r="B18996" s="333">
        <v>3044</v>
      </c>
      <c r="C18996" s="334" t="s">
        <v>6968</v>
      </c>
      <c r="D18996" s="333" t="s">
        <v>222</v>
      </c>
      <c r="E18996" s="335">
        <v>5.26</v>
      </c>
      <c r="F18996" s="335">
        <v>5.26</v>
      </c>
    </row>
    <row r="18997" spans="1:6">
      <c r="A18997" s="333" t="s">
        <v>223</v>
      </c>
      <c r="B18997" s="333">
        <v>3045</v>
      </c>
      <c r="C18997" s="334" t="s">
        <v>6969</v>
      </c>
      <c r="D18997" s="333" t="s">
        <v>222</v>
      </c>
      <c r="E18997" s="335">
        <v>6.54</v>
      </c>
      <c r="F18997" s="335">
        <v>6.54</v>
      </c>
    </row>
    <row r="18998" spans="1:6">
      <c r="A18998" s="333" t="s">
        <v>223</v>
      </c>
      <c r="B18998" s="333">
        <v>3046</v>
      </c>
      <c r="C18998" s="334" t="s">
        <v>6973</v>
      </c>
      <c r="D18998" s="333" t="s">
        <v>222</v>
      </c>
      <c r="E18998" s="335">
        <v>5.3</v>
      </c>
      <c r="F18998" s="335">
        <v>5.3</v>
      </c>
    </row>
    <row r="18999" spans="1:6">
      <c r="A18999" s="333" t="s">
        <v>223</v>
      </c>
      <c r="B18999" s="333">
        <v>3047</v>
      </c>
      <c r="C18999" s="334" t="s">
        <v>6971</v>
      </c>
      <c r="D18999" s="333" t="s">
        <v>222</v>
      </c>
      <c r="E18999" s="335">
        <v>2.92</v>
      </c>
      <c r="F18999" s="335">
        <v>2.92</v>
      </c>
    </row>
    <row r="19000" spans="1:6">
      <c r="A19000" s="333" t="s">
        <v>223</v>
      </c>
      <c r="B19000" s="333">
        <v>3048</v>
      </c>
      <c r="C19000" s="334" t="s">
        <v>6972</v>
      </c>
      <c r="D19000" s="333" t="s">
        <v>222</v>
      </c>
      <c r="E19000" s="335">
        <v>3.77</v>
      </c>
      <c r="F19000" s="335">
        <v>3.77</v>
      </c>
    </row>
    <row r="19001" spans="1:6">
      <c r="A19001" s="333" t="s">
        <v>223</v>
      </c>
      <c r="B19001" s="333">
        <v>3954</v>
      </c>
      <c r="C19001" s="334" t="s">
        <v>17857</v>
      </c>
      <c r="D19001" s="333" t="s">
        <v>222</v>
      </c>
      <c r="E19001" s="335">
        <v>211.94</v>
      </c>
      <c r="F19001" s="335">
        <v>211.94</v>
      </c>
    </row>
    <row r="19002" spans="1:6">
      <c r="A19002" s="333" t="s">
        <v>223</v>
      </c>
      <c r="B19002" s="333">
        <v>3067</v>
      </c>
      <c r="C19002" s="334" t="s">
        <v>6978</v>
      </c>
      <c r="D19002" s="333" t="s">
        <v>222</v>
      </c>
      <c r="E19002" s="335">
        <v>0.45</v>
      </c>
      <c r="F19002" s="335">
        <v>0.45</v>
      </c>
    </row>
    <row r="19003" spans="1:6">
      <c r="A19003" s="333" t="s">
        <v>223</v>
      </c>
      <c r="B19003" s="333">
        <v>3068</v>
      </c>
      <c r="C19003" s="334" t="s">
        <v>6979</v>
      </c>
      <c r="D19003" s="333" t="s">
        <v>222</v>
      </c>
      <c r="E19003" s="335">
        <v>0.83</v>
      </c>
      <c r="F19003" s="335">
        <v>0.83</v>
      </c>
    </row>
    <row r="19004" spans="1:6">
      <c r="A19004" s="333" t="s">
        <v>223</v>
      </c>
      <c r="B19004" s="333">
        <v>3069</v>
      </c>
      <c r="C19004" s="334" t="s">
        <v>6975</v>
      </c>
      <c r="D19004" s="333" t="s">
        <v>222</v>
      </c>
      <c r="E19004" s="335">
        <v>0.1</v>
      </c>
      <c r="F19004" s="335">
        <v>0.1</v>
      </c>
    </row>
    <row r="19005" spans="1:6">
      <c r="A19005" s="333" t="s">
        <v>223</v>
      </c>
      <c r="B19005" s="333">
        <v>3070</v>
      </c>
      <c r="C19005" s="334" t="s">
        <v>6976</v>
      </c>
      <c r="D19005" s="333" t="s">
        <v>222</v>
      </c>
      <c r="E19005" s="335">
        <v>0.16</v>
      </c>
      <c r="F19005" s="335">
        <v>0.16</v>
      </c>
    </row>
    <row r="19006" spans="1:6">
      <c r="A19006" s="333" t="s">
        <v>223</v>
      </c>
      <c r="B19006" s="333">
        <v>3071</v>
      </c>
      <c r="C19006" s="334" t="s">
        <v>6977</v>
      </c>
      <c r="D19006" s="333" t="s">
        <v>222</v>
      </c>
      <c r="E19006" s="335">
        <v>0.24</v>
      </c>
      <c r="F19006" s="335">
        <v>0.24</v>
      </c>
    </row>
    <row r="19007" spans="1:6">
      <c r="A19007" s="333" t="s">
        <v>223</v>
      </c>
      <c r="B19007" s="333">
        <v>3072</v>
      </c>
      <c r="C19007" s="334" t="s">
        <v>21257</v>
      </c>
      <c r="D19007" s="333" t="s">
        <v>8082</v>
      </c>
      <c r="E19007" s="335">
        <v>3</v>
      </c>
      <c r="F19007" s="335">
        <v>3</v>
      </c>
    </row>
    <row r="19008" spans="1:6">
      <c r="A19008" s="333" t="s">
        <v>223</v>
      </c>
      <c r="B19008" s="333">
        <v>3073</v>
      </c>
      <c r="C19008" s="334" t="s">
        <v>21259</v>
      </c>
      <c r="D19008" s="333" t="s">
        <v>8082</v>
      </c>
      <c r="E19008" s="335">
        <v>4.7</v>
      </c>
      <c r="F19008" s="335">
        <v>4.7</v>
      </c>
    </row>
    <row r="19009" spans="1:6">
      <c r="A19009" s="333" t="s">
        <v>223</v>
      </c>
      <c r="B19009" s="333">
        <v>3074</v>
      </c>
      <c r="C19009" s="334" t="s">
        <v>21258</v>
      </c>
      <c r="D19009" s="333" t="s">
        <v>8082</v>
      </c>
      <c r="E19009" s="335">
        <v>3.44</v>
      </c>
      <c r="F19009" s="335">
        <v>3.44</v>
      </c>
    </row>
    <row r="19010" spans="1:6">
      <c r="A19010" s="333" t="s">
        <v>223</v>
      </c>
      <c r="B19010" s="333">
        <v>3075</v>
      </c>
      <c r="C19010" s="334" t="s">
        <v>21255</v>
      </c>
      <c r="D19010" s="333" t="s">
        <v>8082</v>
      </c>
      <c r="E19010" s="335">
        <v>1.45</v>
      </c>
      <c r="F19010" s="335">
        <v>1.45</v>
      </c>
    </row>
    <row r="19011" spans="1:6">
      <c r="A19011" s="333" t="s">
        <v>223</v>
      </c>
      <c r="B19011" s="333">
        <v>3076</v>
      </c>
      <c r="C19011" s="334" t="s">
        <v>21260</v>
      </c>
      <c r="D19011" s="333" t="s">
        <v>8082</v>
      </c>
      <c r="E19011" s="335">
        <v>8.08</v>
      </c>
      <c r="F19011" s="335">
        <v>8.08</v>
      </c>
    </row>
    <row r="19012" spans="1:6">
      <c r="A19012" s="333" t="s">
        <v>223</v>
      </c>
      <c r="B19012" s="333">
        <v>3077</v>
      </c>
      <c r="C19012" s="334" t="s">
        <v>21261</v>
      </c>
      <c r="D19012" s="333" t="s">
        <v>21286</v>
      </c>
      <c r="E19012" s="335">
        <v>9.0399999999999991</v>
      </c>
      <c r="F19012" s="335">
        <v>9.0399999999999991</v>
      </c>
    </row>
    <row r="19013" spans="1:6">
      <c r="A19013" s="333" t="s">
        <v>223</v>
      </c>
      <c r="B19013" s="333">
        <v>3078</v>
      </c>
      <c r="C19013" s="334" t="s">
        <v>21262</v>
      </c>
      <c r="D19013" s="333" t="s">
        <v>8082</v>
      </c>
      <c r="E19013" s="335">
        <v>14.93</v>
      </c>
      <c r="F19013" s="335">
        <v>14.93</v>
      </c>
    </row>
    <row r="19014" spans="1:6">
      <c r="A19014" s="333" t="s">
        <v>223</v>
      </c>
      <c r="B19014" s="333">
        <v>3079</v>
      </c>
      <c r="C19014" s="334" t="s">
        <v>21256</v>
      </c>
      <c r="D19014" s="333" t="s">
        <v>8082</v>
      </c>
      <c r="E19014" s="335">
        <v>1.83</v>
      </c>
      <c r="F19014" s="335">
        <v>1.83</v>
      </c>
    </row>
    <row r="19015" spans="1:6">
      <c r="A19015" s="333" t="s">
        <v>223</v>
      </c>
      <c r="B19015" s="333">
        <v>3080</v>
      </c>
      <c r="C19015" s="334" t="s">
        <v>21263</v>
      </c>
      <c r="D19015" s="333" t="s">
        <v>8082</v>
      </c>
      <c r="E19015" s="335">
        <v>20.75</v>
      </c>
      <c r="F19015" s="335">
        <v>20.75</v>
      </c>
    </row>
    <row r="19016" spans="1:6">
      <c r="A19016" s="333" t="s">
        <v>223</v>
      </c>
      <c r="B19016" s="333">
        <v>3081</v>
      </c>
      <c r="C19016" s="334" t="s">
        <v>17858</v>
      </c>
      <c r="D19016" s="333" t="s">
        <v>222</v>
      </c>
      <c r="E19016" s="335">
        <v>0.22</v>
      </c>
      <c r="F19016" s="335">
        <v>0.22</v>
      </c>
    </row>
    <row r="19017" spans="1:6">
      <c r="A19017" s="333" t="s">
        <v>223</v>
      </c>
      <c r="B19017" s="333">
        <v>3082</v>
      </c>
      <c r="C19017" s="334" t="s">
        <v>17859</v>
      </c>
      <c r="D19017" s="333" t="s">
        <v>222</v>
      </c>
      <c r="E19017" s="335">
        <v>0.1</v>
      </c>
      <c r="F19017" s="335">
        <v>0.1</v>
      </c>
    </row>
    <row r="19018" spans="1:6">
      <c r="A19018" s="333" t="s">
        <v>223</v>
      </c>
      <c r="B19018" s="333">
        <v>3083</v>
      </c>
      <c r="C19018" s="334" t="s">
        <v>17860</v>
      </c>
      <c r="D19018" s="333" t="s">
        <v>222</v>
      </c>
      <c r="E19018" s="335">
        <v>0.16</v>
      </c>
      <c r="F19018" s="335">
        <v>0.16</v>
      </c>
    </row>
    <row r="19019" spans="1:6">
      <c r="A19019" s="333" t="s">
        <v>223</v>
      </c>
      <c r="B19019" s="333">
        <v>3086</v>
      </c>
      <c r="C19019" s="334" t="s">
        <v>17861</v>
      </c>
      <c r="D19019" s="333" t="s">
        <v>222</v>
      </c>
      <c r="E19019" s="335">
        <v>9.1</v>
      </c>
      <c r="F19019" s="335">
        <v>9.1</v>
      </c>
    </row>
    <row r="19020" spans="1:6">
      <c r="A19020" s="333" t="s">
        <v>223</v>
      </c>
      <c r="B19020" s="333">
        <v>3087</v>
      </c>
      <c r="C19020" s="334" t="s">
        <v>17862</v>
      </c>
      <c r="D19020" s="333" t="s">
        <v>222</v>
      </c>
      <c r="E19020" s="335">
        <v>8</v>
      </c>
      <c r="F19020" s="335">
        <v>8</v>
      </c>
    </row>
    <row r="19021" spans="1:6">
      <c r="A19021" s="333" t="s">
        <v>223</v>
      </c>
      <c r="B19021" s="333">
        <v>3085</v>
      </c>
      <c r="C19021" s="334" t="s">
        <v>6981</v>
      </c>
      <c r="D19021" s="333" t="s">
        <v>222</v>
      </c>
      <c r="E19021" s="335">
        <v>5.5</v>
      </c>
      <c r="F19021" s="335">
        <v>5.5</v>
      </c>
    </row>
    <row r="19022" spans="1:6">
      <c r="A19022" s="333" t="s">
        <v>223</v>
      </c>
      <c r="B19022" s="333">
        <v>3084</v>
      </c>
      <c r="C19022" s="334" t="s">
        <v>17863</v>
      </c>
      <c r="D19022" s="333" t="s">
        <v>222</v>
      </c>
      <c r="E19022" s="335">
        <v>16.16</v>
      </c>
      <c r="F19022" s="335">
        <v>16.16</v>
      </c>
    </row>
    <row r="19023" spans="1:6">
      <c r="A19023" s="333" t="s">
        <v>223</v>
      </c>
      <c r="B19023" s="333">
        <v>3088</v>
      </c>
      <c r="C19023" s="334" t="s">
        <v>6984</v>
      </c>
      <c r="D19023" s="333" t="s">
        <v>222</v>
      </c>
      <c r="E19023" s="335">
        <v>14.97</v>
      </c>
      <c r="F19023" s="335">
        <v>14.97</v>
      </c>
    </row>
    <row r="19024" spans="1:6">
      <c r="A19024" s="333" t="s">
        <v>223</v>
      </c>
      <c r="B19024" s="333">
        <v>3089</v>
      </c>
      <c r="C19024" s="334" t="s">
        <v>6986</v>
      </c>
      <c r="D19024" s="333" t="s">
        <v>222</v>
      </c>
      <c r="E19024" s="335">
        <v>31.12</v>
      </c>
      <c r="F19024" s="335">
        <v>31.12</v>
      </c>
    </row>
    <row r="19025" spans="1:6">
      <c r="A19025" s="333" t="s">
        <v>223</v>
      </c>
      <c r="B19025" s="333">
        <v>3091</v>
      </c>
      <c r="C19025" s="334" t="s">
        <v>6980</v>
      </c>
      <c r="D19025" s="333" t="s">
        <v>222</v>
      </c>
      <c r="E19025" s="335">
        <v>4.4400000000000004</v>
      </c>
      <c r="F19025" s="335">
        <v>4.4400000000000004</v>
      </c>
    </row>
    <row r="19026" spans="1:6">
      <c r="A19026" s="333" t="s">
        <v>223</v>
      </c>
      <c r="B19026" s="333">
        <v>3090</v>
      </c>
      <c r="C19026" s="334" t="s">
        <v>6987</v>
      </c>
      <c r="D19026" s="333" t="s">
        <v>222</v>
      </c>
      <c r="E19026" s="335">
        <v>41.43</v>
      </c>
      <c r="F19026" s="335">
        <v>41.43</v>
      </c>
    </row>
    <row r="19027" spans="1:6">
      <c r="A19027" s="333" t="s">
        <v>223</v>
      </c>
      <c r="B19027" s="333">
        <v>3092</v>
      </c>
      <c r="C19027" s="334" t="s">
        <v>8378</v>
      </c>
      <c r="D19027" s="333" t="s">
        <v>8071</v>
      </c>
      <c r="E19027" s="335">
        <v>38.950000000000003</v>
      </c>
      <c r="F19027" s="335">
        <v>38.950000000000003</v>
      </c>
    </row>
    <row r="19028" spans="1:6">
      <c r="A19028" s="333" t="s">
        <v>223</v>
      </c>
      <c r="B19028" s="333">
        <v>3093</v>
      </c>
      <c r="C19028" s="334" t="s">
        <v>8379</v>
      </c>
      <c r="D19028" s="333" t="s">
        <v>8071</v>
      </c>
      <c r="E19028" s="335">
        <v>62.71</v>
      </c>
      <c r="F19028" s="335">
        <v>62.71</v>
      </c>
    </row>
    <row r="19029" spans="1:6">
      <c r="A19029" s="333" t="s">
        <v>223</v>
      </c>
      <c r="B19029" s="333">
        <v>3094</v>
      </c>
      <c r="C19029" s="334" t="s">
        <v>8380</v>
      </c>
      <c r="D19029" s="333" t="s">
        <v>8071</v>
      </c>
      <c r="E19029" s="335">
        <v>10.71</v>
      </c>
      <c r="F19029" s="335">
        <v>10.71</v>
      </c>
    </row>
    <row r="19030" spans="1:6">
      <c r="A19030" s="333" t="s">
        <v>223</v>
      </c>
      <c r="B19030" s="333">
        <v>3095</v>
      </c>
      <c r="C19030" s="334" t="s">
        <v>8381</v>
      </c>
      <c r="D19030" s="333" t="s">
        <v>8071</v>
      </c>
      <c r="E19030" s="335">
        <v>87.33</v>
      </c>
      <c r="F19030" s="335">
        <v>87.33</v>
      </c>
    </row>
    <row r="19031" spans="1:6">
      <c r="A19031" s="333" t="s">
        <v>223</v>
      </c>
      <c r="B19031" s="333">
        <v>3096</v>
      </c>
      <c r="C19031" s="334" t="s">
        <v>8382</v>
      </c>
      <c r="D19031" s="333" t="s">
        <v>8071</v>
      </c>
      <c r="E19031" s="335">
        <v>18.489999999999998</v>
      </c>
      <c r="F19031" s="335">
        <v>18.489999999999998</v>
      </c>
    </row>
    <row r="19032" spans="1:6">
      <c r="A19032" s="333" t="s">
        <v>223</v>
      </c>
      <c r="B19032" s="333">
        <v>3097</v>
      </c>
      <c r="C19032" s="334" t="s">
        <v>8383</v>
      </c>
      <c r="D19032" s="333" t="s">
        <v>8071</v>
      </c>
      <c r="E19032" s="335">
        <v>25.09</v>
      </c>
      <c r="F19032" s="335">
        <v>25.09</v>
      </c>
    </row>
    <row r="19033" spans="1:6">
      <c r="A19033" s="333" t="s">
        <v>223</v>
      </c>
      <c r="B19033" s="333">
        <v>3829</v>
      </c>
      <c r="C19033" s="334" t="s">
        <v>17137</v>
      </c>
      <c r="D19033" s="333" t="s">
        <v>8071</v>
      </c>
      <c r="E19033" s="335">
        <v>6.53</v>
      </c>
      <c r="F19033" s="335">
        <v>6.53</v>
      </c>
    </row>
    <row r="19034" spans="1:6">
      <c r="A19034" s="333" t="s">
        <v>223</v>
      </c>
      <c r="B19034" s="333">
        <v>3956</v>
      </c>
      <c r="C19034" s="334" t="s">
        <v>17138</v>
      </c>
      <c r="D19034" s="333" t="s">
        <v>8071</v>
      </c>
      <c r="E19034" s="335">
        <v>5.01</v>
      </c>
      <c r="F19034" s="335">
        <v>5.01</v>
      </c>
    </row>
    <row r="19035" spans="1:6">
      <c r="A19035" s="333" t="s">
        <v>223</v>
      </c>
      <c r="B19035" s="333">
        <v>3098</v>
      </c>
      <c r="C19035" s="334" t="s">
        <v>17864</v>
      </c>
      <c r="D19035" s="333" t="s">
        <v>8071</v>
      </c>
      <c r="E19035" s="335">
        <v>7.54</v>
      </c>
      <c r="F19035" s="335">
        <v>7.54</v>
      </c>
    </row>
    <row r="19036" spans="1:6">
      <c r="A19036" s="333" t="s">
        <v>223</v>
      </c>
      <c r="B19036" s="333">
        <v>3099</v>
      </c>
      <c r="C19036" s="334" t="s">
        <v>17865</v>
      </c>
      <c r="D19036" s="333" t="s">
        <v>8071</v>
      </c>
      <c r="E19036" s="335">
        <v>14.3</v>
      </c>
      <c r="F19036" s="335">
        <v>14.3</v>
      </c>
    </row>
    <row r="19037" spans="1:6">
      <c r="A19037" s="333" t="s">
        <v>223</v>
      </c>
      <c r="B19037" s="333">
        <v>3100</v>
      </c>
      <c r="C19037" s="334" t="s">
        <v>17866</v>
      </c>
      <c r="D19037" s="333" t="s">
        <v>8071</v>
      </c>
      <c r="E19037" s="335">
        <v>20.6</v>
      </c>
      <c r="F19037" s="335">
        <v>20.6</v>
      </c>
    </row>
    <row r="19038" spans="1:6">
      <c r="A19038" s="333" t="s">
        <v>223</v>
      </c>
      <c r="B19038" s="333">
        <v>3775</v>
      </c>
      <c r="C19038" s="334" t="s">
        <v>17867</v>
      </c>
      <c r="D19038" s="333" t="s">
        <v>8071</v>
      </c>
      <c r="E19038" s="335">
        <v>30.16</v>
      </c>
      <c r="F19038" s="335">
        <v>30.16</v>
      </c>
    </row>
    <row r="19039" spans="1:6">
      <c r="A19039" s="333" t="s">
        <v>223</v>
      </c>
      <c r="B19039" s="333">
        <v>3778</v>
      </c>
      <c r="C19039" s="334" t="s">
        <v>17868</v>
      </c>
      <c r="D19039" s="333" t="s">
        <v>8071</v>
      </c>
      <c r="E19039" s="335">
        <v>40.83</v>
      </c>
      <c r="F19039" s="335">
        <v>40.83</v>
      </c>
    </row>
    <row r="19040" spans="1:6">
      <c r="A19040" s="333" t="s">
        <v>223</v>
      </c>
      <c r="B19040" s="333">
        <v>3776</v>
      </c>
      <c r="C19040" s="334" t="s">
        <v>17869</v>
      </c>
      <c r="D19040" s="333" t="s">
        <v>8071</v>
      </c>
      <c r="E19040" s="335">
        <v>55.56</v>
      </c>
      <c r="F19040" s="335">
        <v>55.56</v>
      </c>
    </row>
    <row r="19041" spans="1:6">
      <c r="A19041" s="333" t="s">
        <v>223</v>
      </c>
      <c r="B19041" s="333">
        <v>3777</v>
      </c>
      <c r="C19041" s="334" t="s">
        <v>17870</v>
      </c>
      <c r="D19041" s="333" t="s">
        <v>8071</v>
      </c>
      <c r="E19041" s="335">
        <v>89.05</v>
      </c>
      <c r="F19041" s="335">
        <v>89.05</v>
      </c>
    </row>
    <row r="19042" spans="1:6">
      <c r="A19042" s="333" t="s">
        <v>223</v>
      </c>
      <c r="B19042" s="333">
        <v>3955</v>
      </c>
      <c r="C19042" s="334" t="s">
        <v>8384</v>
      </c>
      <c r="D19042" s="333" t="s">
        <v>8071</v>
      </c>
      <c r="E19042" s="335">
        <v>104.57</v>
      </c>
      <c r="F19042" s="335">
        <v>104.57</v>
      </c>
    </row>
    <row r="19043" spans="1:6">
      <c r="A19043" s="333" t="s">
        <v>223</v>
      </c>
      <c r="B19043" s="333">
        <v>3929</v>
      </c>
      <c r="C19043" s="334" t="s">
        <v>17871</v>
      </c>
      <c r="D19043" s="333" t="s">
        <v>8071</v>
      </c>
      <c r="E19043" s="335">
        <v>8.85</v>
      </c>
      <c r="F19043" s="335">
        <v>8.85</v>
      </c>
    </row>
    <row r="19044" spans="1:6">
      <c r="A19044" s="333" t="s">
        <v>223</v>
      </c>
      <c r="B19044" s="333">
        <v>3936</v>
      </c>
      <c r="C19044" s="334" t="s">
        <v>17134</v>
      </c>
      <c r="D19044" s="333" t="s">
        <v>8071</v>
      </c>
      <c r="E19044" s="335">
        <v>84.04</v>
      </c>
      <c r="F19044" s="335">
        <v>84.04</v>
      </c>
    </row>
    <row r="19045" spans="1:6">
      <c r="A19045" s="333" t="s">
        <v>223</v>
      </c>
      <c r="B19045" s="333">
        <v>3937</v>
      </c>
      <c r="C19045" s="334" t="s">
        <v>17135</v>
      </c>
      <c r="D19045" s="333" t="s">
        <v>8071</v>
      </c>
      <c r="E19045" s="335">
        <v>126.49</v>
      </c>
      <c r="F19045" s="335">
        <v>126.49</v>
      </c>
    </row>
    <row r="19046" spans="1:6">
      <c r="A19046" s="333" t="s">
        <v>223</v>
      </c>
      <c r="B19046" s="333">
        <v>3930</v>
      </c>
      <c r="C19046" s="334" t="s">
        <v>17128</v>
      </c>
      <c r="D19046" s="333" t="s">
        <v>8071</v>
      </c>
      <c r="E19046" s="335">
        <v>14.02</v>
      </c>
      <c r="F19046" s="335">
        <v>14.02</v>
      </c>
    </row>
    <row r="19047" spans="1:6">
      <c r="A19047" s="333" t="s">
        <v>223</v>
      </c>
      <c r="B19047" s="333">
        <v>3938</v>
      </c>
      <c r="C19047" s="334" t="s">
        <v>17872</v>
      </c>
      <c r="D19047" s="333" t="s">
        <v>8071</v>
      </c>
      <c r="E19047" s="335">
        <v>138.18</v>
      </c>
      <c r="F19047" s="335">
        <v>138.18</v>
      </c>
    </row>
    <row r="19048" spans="1:6">
      <c r="A19048" s="333" t="s">
        <v>223</v>
      </c>
      <c r="B19048" s="333">
        <v>3931</v>
      </c>
      <c r="C19048" s="334" t="s">
        <v>17129</v>
      </c>
      <c r="D19048" s="333" t="s">
        <v>8071</v>
      </c>
      <c r="E19048" s="335">
        <v>20.25</v>
      </c>
      <c r="F19048" s="335">
        <v>20.25</v>
      </c>
    </row>
    <row r="19049" spans="1:6">
      <c r="A19049" s="333" t="s">
        <v>223</v>
      </c>
      <c r="B19049" s="333">
        <v>3932</v>
      </c>
      <c r="C19049" s="334" t="s">
        <v>17873</v>
      </c>
      <c r="D19049" s="333" t="s">
        <v>8071</v>
      </c>
      <c r="E19049" s="335">
        <v>29.83</v>
      </c>
      <c r="F19049" s="335">
        <v>29.83</v>
      </c>
    </row>
    <row r="19050" spans="1:6">
      <c r="A19050" s="333" t="s">
        <v>223</v>
      </c>
      <c r="B19050" s="333">
        <v>3933</v>
      </c>
      <c r="C19050" s="334" t="s">
        <v>17131</v>
      </c>
      <c r="D19050" s="333" t="s">
        <v>8071</v>
      </c>
      <c r="E19050" s="335">
        <v>44.89</v>
      </c>
      <c r="F19050" s="335">
        <v>44.89</v>
      </c>
    </row>
    <row r="19051" spans="1:6">
      <c r="A19051" s="333" t="s">
        <v>223</v>
      </c>
      <c r="B19051" s="333">
        <v>3934</v>
      </c>
      <c r="C19051" s="334" t="s">
        <v>17874</v>
      </c>
      <c r="D19051" s="333" t="s">
        <v>8071</v>
      </c>
      <c r="E19051" s="335">
        <v>61.85</v>
      </c>
      <c r="F19051" s="335">
        <v>61.85</v>
      </c>
    </row>
    <row r="19052" spans="1:6">
      <c r="A19052" s="333" t="s">
        <v>223</v>
      </c>
      <c r="B19052" s="333">
        <v>3935</v>
      </c>
      <c r="C19052" s="334" t="s">
        <v>17133</v>
      </c>
      <c r="D19052" s="333" t="s">
        <v>8071</v>
      </c>
      <c r="E19052" s="335">
        <v>76.930000000000007</v>
      </c>
      <c r="F19052" s="335">
        <v>76.930000000000007</v>
      </c>
    </row>
    <row r="19053" spans="1:6">
      <c r="A19053" s="333" t="s">
        <v>223</v>
      </c>
      <c r="B19053" s="333">
        <v>3103</v>
      </c>
      <c r="C19053" s="334" t="s">
        <v>17146</v>
      </c>
      <c r="D19053" s="333" t="s">
        <v>8071</v>
      </c>
      <c r="E19053" s="335">
        <v>2.8</v>
      </c>
      <c r="F19053" s="335">
        <v>2.8</v>
      </c>
    </row>
    <row r="19054" spans="1:6">
      <c r="A19054" s="333" t="s">
        <v>223</v>
      </c>
      <c r="B19054" s="333">
        <v>3101</v>
      </c>
      <c r="C19054" s="334" t="s">
        <v>6995</v>
      </c>
      <c r="D19054" s="333" t="s">
        <v>8071</v>
      </c>
      <c r="E19054" s="335">
        <v>4.41</v>
      </c>
      <c r="F19054" s="335">
        <v>4.41</v>
      </c>
    </row>
    <row r="19055" spans="1:6">
      <c r="A19055" s="333" t="s">
        <v>223</v>
      </c>
      <c r="B19055" s="333">
        <v>3102</v>
      </c>
      <c r="C19055" s="334" t="s">
        <v>6996</v>
      </c>
      <c r="D19055" s="333" t="s">
        <v>8071</v>
      </c>
      <c r="E19055" s="335">
        <v>5.75</v>
      </c>
      <c r="F19055" s="335">
        <v>5.75</v>
      </c>
    </row>
    <row r="19056" spans="1:6">
      <c r="A19056" s="333" t="s">
        <v>223</v>
      </c>
      <c r="B19056" s="333">
        <v>3113</v>
      </c>
      <c r="C19056" s="334" t="s">
        <v>17875</v>
      </c>
      <c r="D19056" s="333" t="s">
        <v>8071</v>
      </c>
      <c r="E19056" s="335">
        <v>1.96</v>
      </c>
      <c r="F19056" s="335">
        <v>1.96</v>
      </c>
    </row>
    <row r="19057" spans="1:6">
      <c r="A19057" s="333" t="s">
        <v>223</v>
      </c>
      <c r="B19057" s="333">
        <v>3114</v>
      </c>
      <c r="C19057" s="334" t="s">
        <v>17876</v>
      </c>
      <c r="D19057" s="333" t="s">
        <v>8071</v>
      </c>
      <c r="E19057" s="335">
        <v>9.98</v>
      </c>
      <c r="F19057" s="335">
        <v>9.98</v>
      </c>
    </row>
    <row r="19058" spans="1:6">
      <c r="A19058" s="333" t="s">
        <v>223</v>
      </c>
      <c r="B19058" s="333">
        <v>3115</v>
      </c>
      <c r="C19058" s="334" t="s">
        <v>17877</v>
      </c>
      <c r="D19058" s="333" t="s">
        <v>8071</v>
      </c>
      <c r="E19058" s="335">
        <v>122.26</v>
      </c>
      <c r="F19058" s="335">
        <v>122.26</v>
      </c>
    </row>
    <row r="19059" spans="1:6">
      <c r="A19059" s="333" t="s">
        <v>223</v>
      </c>
      <c r="B19059" s="333">
        <v>3116</v>
      </c>
      <c r="C19059" s="334" t="s">
        <v>17878</v>
      </c>
      <c r="D19059" s="333" t="s">
        <v>8071</v>
      </c>
      <c r="E19059" s="335">
        <v>135.05000000000001</v>
      </c>
      <c r="F19059" s="335">
        <v>135.05000000000001</v>
      </c>
    </row>
    <row r="19060" spans="1:6">
      <c r="A19060" s="333" t="s">
        <v>223</v>
      </c>
      <c r="B19060" s="333">
        <v>3117</v>
      </c>
      <c r="C19060" s="334" t="s">
        <v>17879</v>
      </c>
      <c r="D19060" s="333" t="s">
        <v>8071</v>
      </c>
      <c r="E19060" s="335">
        <v>15.32</v>
      </c>
      <c r="F19060" s="335">
        <v>15.32</v>
      </c>
    </row>
    <row r="19061" spans="1:6">
      <c r="A19061" s="333" t="s">
        <v>223</v>
      </c>
      <c r="B19061" s="333">
        <v>3715</v>
      </c>
      <c r="C19061" s="334" t="s">
        <v>17880</v>
      </c>
      <c r="D19061" s="333" t="s">
        <v>8071</v>
      </c>
      <c r="E19061" s="335">
        <v>173.09</v>
      </c>
      <c r="F19061" s="335">
        <v>173.09</v>
      </c>
    </row>
    <row r="19062" spans="1:6">
      <c r="A19062" s="333" t="s">
        <v>223</v>
      </c>
      <c r="B19062" s="333">
        <v>3118</v>
      </c>
      <c r="C19062" s="334" t="s">
        <v>17881</v>
      </c>
      <c r="D19062" s="333" t="s">
        <v>8071</v>
      </c>
      <c r="E19062" s="335">
        <v>3.24</v>
      </c>
      <c r="F19062" s="335">
        <v>3.24</v>
      </c>
    </row>
    <row r="19063" spans="1:6">
      <c r="A19063" s="333" t="s">
        <v>223</v>
      </c>
      <c r="B19063" s="333">
        <v>3119</v>
      </c>
      <c r="C19063" s="334" t="s">
        <v>17882</v>
      </c>
      <c r="D19063" s="333" t="s">
        <v>8071</v>
      </c>
      <c r="E19063" s="335">
        <v>24.03</v>
      </c>
      <c r="F19063" s="335">
        <v>24.03</v>
      </c>
    </row>
    <row r="19064" spans="1:6">
      <c r="A19064" s="333" t="s">
        <v>223</v>
      </c>
      <c r="B19064" s="333">
        <v>3758</v>
      </c>
      <c r="C19064" s="334" t="s">
        <v>17883</v>
      </c>
      <c r="D19064" s="333" t="s">
        <v>8071</v>
      </c>
      <c r="E19064" s="335">
        <v>198.88</v>
      </c>
      <c r="F19064" s="335">
        <v>198.88</v>
      </c>
    </row>
    <row r="19065" spans="1:6">
      <c r="A19065" s="333" t="s">
        <v>223</v>
      </c>
      <c r="B19065" s="333">
        <v>3120</v>
      </c>
      <c r="C19065" s="334" t="s">
        <v>17884</v>
      </c>
      <c r="D19065" s="333" t="s">
        <v>8071</v>
      </c>
      <c r="E19065" s="335">
        <v>30.98</v>
      </c>
      <c r="F19065" s="335">
        <v>30.98</v>
      </c>
    </row>
    <row r="19066" spans="1:6">
      <c r="A19066" s="333" t="s">
        <v>223</v>
      </c>
      <c r="B19066" s="333">
        <v>3121</v>
      </c>
      <c r="C19066" s="334" t="s">
        <v>17885</v>
      </c>
      <c r="D19066" s="333" t="s">
        <v>8071</v>
      </c>
      <c r="E19066" s="335">
        <v>4.0199999999999996</v>
      </c>
      <c r="F19066" s="335">
        <v>4.0199999999999996</v>
      </c>
    </row>
    <row r="19067" spans="1:6">
      <c r="A19067" s="333" t="s">
        <v>223</v>
      </c>
      <c r="B19067" s="333">
        <v>3122</v>
      </c>
      <c r="C19067" s="334" t="s">
        <v>17886</v>
      </c>
      <c r="D19067" s="333" t="s">
        <v>8071</v>
      </c>
      <c r="E19067" s="335">
        <v>46.59</v>
      </c>
      <c r="F19067" s="335">
        <v>46.59</v>
      </c>
    </row>
    <row r="19068" spans="1:6">
      <c r="A19068" s="333" t="s">
        <v>223</v>
      </c>
      <c r="B19068" s="333">
        <v>3123</v>
      </c>
      <c r="C19068" s="334" t="s">
        <v>17887</v>
      </c>
      <c r="D19068" s="333" t="s">
        <v>8071</v>
      </c>
      <c r="E19068" s="335">
        <v>5.14</v>
      </c>
      <c r="F19068" s="335">
        <v>5.14</v>
      </c>
    </row>
    <row r="19069" spans="1:6">
      <c r="A19069" s="333" t="s">
        <v>223</v>
      </c>
      <c r="B19069" s="333">
        <v>3124</v>
      </c>
      <c r="C19069" s="334" t="s">
        <v>17888</v>
      </c>
      <c r="D19069" s="333" t="s">
        <v>8071</v>
      </c>
      <c r="E19069" s="335">
        <v>72.78</v>
      </c>
      <c r="F19069" s="335">
        <v>72.78</v>
      </c>
    </row>
    <row r="19070" spans="1:6">
      <c r="A19070" s="333" t="s">
        <v>223</v>
      </c>
      <c r="B19070" s="333">
        <v>3125</v>
      </c>
      <c r="C19070" s="334" t="s">
        <v>17889</v>
      </c>
      <c r="D19070" s="333" t="s">
        <v>8071</v>
      </c>
      <c r="E19070" s="335">
        <v>87.39</v>
      </c>
      <c r="F19070" s="335">
        <v>87.39</v>
      </c>
    </row>
    <row r="19071" spans="1:6">
      <c r="A19071" s="333" t="s">
        <v>223</v>
      </c>
      <c r="B19071" s="333">
        <v>3112</v>
      </c>
      <c r="C19071" s="334" t="s">
        <v>17150</v>
      </c>
      <c r="D19071" s="333" t="s">
        <v>8071</v>
      </c>
      <c r="E19071" s="335">
        <v>9.1999999999999993</v>
      </c>
      <c r="F19071" s="335">
        <v>9.1999999999999993</v>
      </c>
    </row>
    <row r="19072" spans="1:6">
      <c r="A19072" s="333" t="s">
        <v>223</v>
      </c>
      <c r="B19072" s="333">
        <v>3106</v>
      </c>
      <c r="C19072" s="334" t="s">
        <v>17151</v>
      </c>
      <c r="D19072" s="333" t="s">
        <v>8071</v>
      </c>
      <c r="E19072" s="335">
        <v>13.14</v>
      </c>
      <c r="F19072" s="335">
        <v>13.14</v>
      </c>
    </row>
    <row r="19073" spans="1:6">
      <c r="A19073" s="333" t="s">
        <v>223</v>
      </c>
      <c r="B19073" s="333">
        <v>4014</v>
      </c>
      <c r="C19073" s="334" t="s">
        <v>17147</v>
      </c>
      <c r="D19073" s="333" t="s">
        <v>8071</v>
      </c>
      <c r="E19073" s="335">
        <v>2.29</v>
      </c>
      <c r="F19073" s="335">
        <v>2.29</v>
      </c>
    </row>
    <row r="19074" spans="1:6">
      <c r="A19074" s="333" t="s">
        <v>223</v>
      </c>
      <c r="B19074" s="333">
        <v>3107</v>
      </c>
      <c r="C19074" s="334" t="s">
        <v>17152</v>
      </c>
      <c r="D19074" s="333" t="s">
        <v>8071</v>
      </c>
      <c r="E19074" s="335">
        <v>18.04</v>
      </c>
      <c r="F19074" s="335">
        <v>18.04</v>
      </c>
    </row>
    <row r="19075" spans="1:6">
      <c r="A19075" s="333" t="s">
        <v>223</v>
      </c>
      <c r="B19075" s="333">
        <v>3108</v>
      </c>
      <c r="C19075" s="334" t="s">
        <v>17153</v>
      </c>
      <c r="D19075" s="333" t="s">
        <v>8071</v>
      </c>
      <c r="E19075" s="335">
        <v>25.69</v>
      </c>
      <c r="F19075" s="335">
        <v>25.69</v>
      </c>
    </row>
    <row r="19076" spans="1:6">
      <c r="A19076" s="333" t="s">
        <v>223</v>
      </c>
      <c r="B19076" s="333">
        <v>4015</v>
      </c>
      <c r="C19076" s="334" t="s">
        <v>17148</v>
      </c>
      <c r="D19076" s="333" t="s">
        <v>8071</v>
      </c>
      <c r="E19076" s="335">
        <v>3.94</v>
      </c>
      <c r="F19076" s="335">
        <v>3.94</v>
      </c>
    </row>
    <row r="19077" spans="1:6">
      <c r="A19077" s="333" t="s">
        <v>223</v>
      </c>
      <c r="B19077" s="333">
        <v>4016</v>
      </c>
      <c r="C19077" s="334" t="s">
        <v>17149</v>
      </c>
      <c r="D19077" s="333" t="s">
        <v>8071</v>
      </c>
      <c r="E19077" s="335">
        <v>5.99</v>
      </c>
      <c r="F19077" s="335">
        <v>5.99</v>
      </c>
    </row>
    <row r="19078" spans="1:6">
      <c r="A19078" s="333" t="s">
        <v>223</v>
      </c>
      <c r="B19078" s="333">
        <v>3831</v>
      </c>
      <c r="C19078" s="334" t="s">
        <v>6998</v>
      </c>
      <c r="D19078" s="333" t="s">
        <v>8071</v>
      </c>
      <c r="E19078" s="335">
        <v>9.7899999999999991</v>
      </c>
      <c r="F19078" s="335">
        <v>9.7899999999999991</v>
      </c>
    </row>
    <row r="19079" spans="1:6">
      <c r="A19079" s="333" t="s">
        <v>223</v>
      </c>
      <c r="B19079" s="333">
        <v>3830</v>
      </c>
      <c r="C19079" s="334" t="s">
        <v>6997</v>
      </c>
      <c r="D19079" s="333" t="s">
        <v>8071</v>
      </c>
      <c r="E19079" s="335">
        <v>11.47</v>
      </c>
      <c r="F19079" s="335">
        <v>11.47</v>
      </c>
    </row>
    <row r="19080" spans="1:6">
      <c r="A19080" s="333" t="s">
        <v>223</v>
      </c>
      <c r="B19080" s="333">
        <v>3901</v>
      </c>
      <c r="C19080" s="334" t="s">
        <v>8385</v>
      </c>
      <c r="D19080" s="333" t="s">
        <v>8071</v>
      </c>
      <c r="E19080" s="335">
        <v>2.94</v>
      </c>
      <c r="F19080" s="335">
        <v>2.94</v>
      </c>
    </row>
    <row r="19081" spans="1:6">
      <c r="A19081" s="333" t="s">
        <v>223</v>
      </c>
      <c r="B19081" s="333">
        <v>3902</v>
      </c>
      <c r="C19081" s="334" t="s">
        <v>8386</v>
      </c>
      <c r="D19081" s="333" t="s">
        <v>8071</v>
      </c>
      <c r="E19081" s="335">
        <v>3.99</v>
      </c>
      <c r="F19081" s="335">
        <v>3.99</v>
      </c>
    </row>
    <row r="19082" spans="1:6">
      <c r="A19082" s="333" t="s">
        <v>223</v>
      </c>
      <c r="B19082" s="333">
        <v>3687</v>
      </c>
      <c r="C19082" s="334" t="s">
        <v>17890</v>
      </c>
      <c r="D19082" s="333" t="s">
        <v>8071</v>
      </c>
      <c r="E19082" s="335">
        <v>0.95</v>
      </c>
      <c r="F19082" s="335">
        <v>0.95</v>
      </c>
    </row>
    <row r="19083" spans="1:6">
      <c r="A19083" s="333" t="s">
        <v>223</v>
      </c>
      <c r="B19083" s="333">
        <v>3688</v>
      </c>
      <c r="C19083" s="334" t="s">
        <v>8387</v>
      </c>
      <c r="D19083" s="333" t="s">
        <v>8071</v>
      </c>
      <c r="E19083" s="335">
        <v>1.55</v>
      </c>
      <c r="F19083" s="335">
        <v>1.55</v>
      </c>
    </row>
    <row r="19084" spans="1:6">
      <c r="A19084" s="333" t="s">
        <v>223</v>
      </c>
      <c r="B19084" s="333">
        <v>3689</v>
      </c>
      <c r="C19084" s="334" t="s">
        <v>8388</v>
      </c>
      <c r="D19084" s="333" t="s">
        <v>8071</v>
      </c>
      <c r="E19084" s="335">
        <v>1.72</v>
      </c>
      <c r="F19084" s="335">
        <v>1.72</v>
      </c>
    </row>
    <row r="19085" spans="1:6">
      <c r="A19085" s="333" t="s">
        <v>223</v>
      </c>
      <c r="B19085" s="333">
        <v>3667</v>
      </c>
      <c r="C19085" s="334" t="s">
        <v>21287</v>
      </c>
      <c r="D19085" s="333" t="s">
        <v>8071</v>
      </c>
      <c r="E19085" s="335">
        <v>7.41</v>
      </c>
      <c r="F19085" s="335">
        <v>7.41</v>
      </c>
    </row>
    <row r="19086" spans="1:6">
      <c r="A19086" s="333" t="s">
        <v>223</v>
      </c>
      <c r="B19086" s="333">
        <v>3668</v>
      </c>
      <c r="C19086" s="334" t="s">
        <v>21288</v>
      </c>
      <c r="D19086" s="333" t="s">
        <v>8071</v>
      </c>
      <c r="E19086" s="335">
        <v>12.18</v>
      </c>
      <c r="F19086" s="335">
        <v>12.18</v>
      </c>
    </row>
    <row r="19087" spans="1:6">
      <c r="A19087" s="333" t="s">
        <v>223</v>
      </c>
      <c r="B19087" s="333">
        <v>3669</v>
      </c>
      <c r="C19087" s="334" t="s">
        <v>17891</v>
      </c>
      <c r="D19087" s="333" t="s">
        <v>8071</v>
      </c>
      <c r="E19087" s="335">
        <v>19.41</v>
      </c>
      <c r="F19087" s="335">
        <v>19.41</v>
      </c>
    </row>
    <row r="19088" spans="1:6">
      <c r="A19088" s="333" t="s">
        <v>223</v>
      </c>
      <c r="B19088" s="333">
        <v>3670</v>
      </c>
      <c r="C19088" s="334" t="s">
        <v>17892</v>
      </c>
      <c r="D19088" s="333" t="s">
        <v>8071</v>
      </c>
      <c r="E19088" s="335">
        <v>20.56</v>
      </c>
      <c r="F19088" s="335">
        <v>20.56</v>
      </c>
    </row>
    <row r="19089" spans="1:6">
      <c r="A19089" s="333" t="s">
        <v>223</v>
      </c>
      <c r="B19089" s="333">
        <v>3671</v>
      </c>
      <c r="C19089" s="334" t="s">
        <v>8389</v>
      </c>
      <c r="D19089" s="333" t="s">
        <v>8071</v>
      </c>
      <c r="E19089" s="335">
        <v>9.36</v>
      </c>
      <c r="F19089" s="335">
        <v>9.36</v>
      </c>
    </row>
    <row r="19090" spans="1:6">
      <c r="A19090" s="333" t="s">
        <v>223</v>
      </c>
      <c r="B19090" s="333">
        <v>3672</v>
      </c>
      <c r="C19090" s="334" t="s">
        <v>8390</v>
      </c>
      <c r="D19090" s="333" t="s">
        <v>8071</v>
      </c>
      <c r="E19090" s="335">
        <v>11.21</v>
      </c>
      <c r="F19090" s="335">
        <v>11.21</v>
      </c>
    </row>
    <row r="19091" spans="1:6">
      <c r="A19091" s="333" t="s">
        <v>223</v>
      </c>
      <c r="B19091" s="333">
        <v>3686</v>
      </c>
      <c r="C19091" s="334" t="s">
        <v>8391</v>
      </c>
      <c r="D19091" s="333" t="s">
        <v>8071</v>
      </c>
      <c r="E19091" s="335">
        <v>18.3</v>
      </c>
      <c r="F19091" s="335">
        <v>18.3</v>
      </c>
    </row>
    <row r="19092" spans="1:6">
      <c r="A19092" s="333" t="s">
        <v>223</v>
      </c>
      <c r="B19092" s="333">
        <v>3903</v>
      </c>
      <c r="C19092" s="334" t="s">
        <v>8392</v>
      </c>
      <c r="D19092" s="333" t="s">
        <v>8071</v>
      </c>
      <c r="E19092" s="335">
        <v>3.43</v>
      </c>
      <c r="F19092" s="335">
        <v>3.43</v>
      </c>
    </row>
    <row r="19093" spans="1:6">
      <c r="A19093" s="333" t="s">
        <v>223</v>
      </c>
      <c r="B19093" s="333">
        <v>3126</v>
      </c>
      <c r="C19093" s="334" t="s">
        <v>17893</v>
      </c>
      <c r="D19093" s="333" t="s">
        <v>222</v>
      </c>
      <c r="E19093" s="335">
        <v>41.04</v>
      </c>
      <c r="F19093" s="335">
        <v>41.04</v>
      </c>
    </row>
    <row r="19094" spans="1:6">
      <c r="A19094" s="333" t="s">
        <v>223</v>
      </c>
      <c r="B19094" s="333">
        <v>3680</v>
      </c>
      <c r="C19094" s="334" t="s">
        <v>17894</v>
      </c>
      <c r="D19094" s="333" t="s">
        <v>222</v>
      </c>
      <c r="E19094" s="335">
        <v>787.49</v>
      </c>
      <c r="F19094" s="335">
        <v>787.49</v>
      </c>
    </row>
    <row r="19095" spans="1:6">
      <c r="A19095" s="333" t="s">
        <v>223</v>
      </c>
      <c r="B19095" s="333">
        <v>3677</v>
      </c>
      <c r="C19095" s="334" t="s">
        <v>17895</v>
      </c>
      <c r="D19095" s="333" t="s">
        <v>222</v>
      </c>
      <c r="E19095" s="335">
        <v>180.07</v>
      </c>
      <c r="F19095" s="335">
        <v>180.07</v>
      </c>
    </row>
    <row r="19096" spans="1:6">
      <c r="A19096" s="333" t="s">
        <v>223</v>
      </c>
      <c r="B19096" s="333">
        <v>3678</v>
      </c>
      <c r="C19096" s="334" t="s">
        <v>17896</v>
      </c>
      <c r="D19096" s="333" t="s">
        <v>222</v>
      </c>
      <c r="E19096" s="335">
        <v>260.48</v>
      </c>
      <c r="F19096" s="335">
        <v>260.48</v>
      </c>
    </row>
    <row r="19097" spans="1:6">
      <c r="A19097" s="333" t="s">
        <v>223</v>
      </c>
      <c r="B19097" s="333">
        <v>3691</v>
      </c>
      <c r="C19097" s="334" t="s">
        <v>17897</v>
      </c>
      <c r="D19097" s="333" t="s">
        <v>222</v>
      </c>
      <c r="E19097" s="335">
        <v>428.17</v>
      </c>
      <c r="F19097" s="335">
        <v>428.17</v>
      </c>
    </row>
    <row r="19098" spans="1:6">
      <c r="A19098" s="333" t="s">
        <v>223</v>
      </c>
      <c r="B19098" s="333">
        <v>3128</v>
      </c>
      <c r="C19098" s="334" t="s">
        <v>8393</v>
      </c>
      <c r="D19098" s="333" t="s">
        <v>222</v>
      </c>
      <c r="E19098" s="335">
        <v>19.260000000000002</v>
      </c>
      <c r="F19098" s="335">
        <v>19.260000000000002</v>
      </c>
    </row>
    <row r="19099" spans="1:6">
      <c r="A19099" s="333" t="s">
        <v>223</v>
      </c>
      <c r="B19099" s="333">
        <v>3129</v>
      </c>
      <c r="C19099" s="334" t="s">
        <v>8394</v>
      </c>
      <c r="D19099" s="333" t="s">
        <v>222</v>
      </c>
      <c r="E19099" s="335">
        <v>30.87</v>
      </c>
      <c r="F19099" s="335">
        <v>30.87</v>
      </c>
    </row>
    <row r="19100" spans="1:6">
      <c r="A19100" s="333" t="s">
        <v>223</v>
      </c>
      <c r="B19100" s="333">
        <v>3130</v>
      </c>
      <c r="C19100" s="334" t="s">
        <v>8395</v>
      </c>
      <c r="D19100" s="333" t="s">
        <v>222</v>
      </c>
      <c r="E19100" s="335">
        <v>50.82</v>
      </c>
      <c r="F19100" s="335">
        <v>50.82</v>
      </c>
    </row>
    <row r="19101" spans="1:6">
      <c r="A19101" s="333" t="s">
        <v>223</v>
      </c>
      <c r="B19101" s="333">
        <v>3131</v>
      </c>
      <c r="C19101" s="334" t="s">
        <v>8396</v>
      </c>
      <c r="D19101" s="333" t="s">
        <v>222</v>
      </c>
      <c r="E19101" s="335">
        <v>74.8</v>
      </c>
      <c r="F19101" s="335">
        <v>74.8</v>
      </c>
    </row>
    <row r="19102" spans="1:6">
      <c r="A19102" s="333" t="s">
        <v>223</v>
      </c>
      <c r="B19102" s="333">
        <v>3132</v>
      </c>
      <c r="C19102" s="334" t="s">
        <v>8397</v>
      </c>
      <c r="D19102" s="333" t="s">
        <v>222</v>
      </c>
      <c r="E19102" s="335">
        <v>153.51</v>
      </c>
      <c r="F19102" s="335">
        <v>153.51</v>
      </c>
    </row>
    <row r="19103" spans="1:6">
      <c r="A19103" s="333" t="s">
        <v>223</v>
      </c>
      <c r="B19103" s="333">
        <v>3136</v>
      </c>
      <c r="C19103" s="334" t="s">
        <v>17898</v>
      </c>
      <c r="D19103" s="333" t="s">
        <v>222</v>
      </c>
      <c r="E19103" s="335">
        <v>7.26</v>
      </c>
      <c r="F19103" s="335">
        <v>7.26</v>
      </c>
    </row>
    <row r="19104" spans="1:6">
      <c r="A19104" s="333" t="s">
        <v>223</v>
      </c>
      <c r="B19104" s="333">
        <v>3135</v>
      </c>
      <c r="C19104" s="334" t="s">
        <v>17899</v>
      </c>
      <c r="D19104" s="333" t="s">
        <v>222</v>
      </c>
      <c r="E19104" s="335">
        <v>5.48</v>
      </c>
      <c r="F19104" s="335">
        <v>5.48</v>
      </c>
    </row>
    <row r="19105" spans="1:6">
      <c r="A19105" s="333" t="s">
        <v>223</v>
      </c>
      <c r="B19105" s="333">
        <v>3127</v>
      </c>
      <c r="C19105" s="334" t="s">
        <v>17900</v>
      </c>
      <c r="D19105" s="333" t="s">
        <v>222</v>
      </c>
      <c r="E19105" s="335">
        <v>2.7</v>
      </c>
      <c r="F19105" s="335">
        <v>2.7</v>
      </c>
    </row>
    <row r="19106" spans="1:6">
      <c r="A19106" s="333" t="s">
        <v>223</v>
      </c>
      <c r="B19106" s="333">
        <v>3134</v>
      </c>
      <c r="C19106" s="334" t="s">
        <v>17901</v>
      </c>
      <c r="D19106" s="333" t="s">
        <v>222</v>
      </c>
      <c r="E19106" s="335">
        <v>2.97</v>
      </c>
      <c r="F19106" s="335">
        <v>2.97</v>
      </c>
    </row>
    <row r="19107" spans="1:6">
      <c r="A19107" s="333" t="s">
        <v>223</v>
      </c>
      <c r="B19107" s="333">
        <v>3719</v>
      </c>
      <c r="C19107" s="334" t="s">
        <v>17178</v>
      </c>
      <c r="D19107" s="333" t="s">
        <v>222</v>
      </c>
      <c r="E19107" s="335">
        <v>124.54</v>
      </c>
      <c r="F19107" s="335">
        <v>124.54</v>
      </c>
    </row>
    <row r="19108" spans="1:6">
      <c r="A19108" s="333" t="s">
        <v>223</v>
      </c>
      <c r="B19108" s="333">
        <v>3838</v>
      </c>
      <c r="C19108" s="334" t="s">
        <v>17188</v>
      </c>
      <c r="D19108" s="333" t="s">
        <v>222</v>
      </c>
      <c r="E19108" s="335">
        <v>196.8</v>
      </c>
      <c r="F19108" s="335">
        <v>196.8</v>
      </c>
    </row>
    <row r="19109" spans="1:6">
      <c r="A19109" s="333" t="s">
        <v>223</v>
      </c>
      <c r="B19109" s="333">
        <v>3846</v>
      </c>
      <c r="C19109" s="334" t="s">
        <v>17902</v>
      </c>
      <c r="D19109" s="333" t="s">
        <v>222</v>
      </c>
      <c r="E19109" s="335">
        <v>1509.95</v>
      </c>
      <c r="F19109" s="335">
        <v>1509.95</v>
      </c>
    </row>
    <row r="19110" spans="1:6">
      <c r="A19110" s="333" t="s">
        <v>223</v>
      </c>
      <c r="B19110" s="333">
        <v>3721</v>
      </c>
      <c r="C19110" s="334" t="s">
        <v>17903</v>
      </c>
      <c r="D19110" s="333" t="s">
        <v>222</v>
      </c>
      <c r="E19110" s="335">
        <v>183.47</v>
      </c>
      <c r="F19110" s="335">
        <v>183.47</v>
      </c>
    </row>
    <row r="19111" spans="1:6">
      <c r="A19111" s="333" t="s">
        <v>223</v>
      </c>
      <c r="B19111" s="333">
        <v>3840</v>
      </c>
      <c r="C19111" s="334" t="s">
        <v>17904</v>
      </c>
      <c r="D19111" s="333" t="s">
        <v>222</v>
      </c>
      <c r="E19111" s="335">
        <v>357.55</v>
      </c>
      <c r="F19111" s="335">
        <v>357.55</v>
      </c>
    </row>
    <row r="19112" spans="1:6">
      <c r="A19112" s="333" t="s">
        <v>223</v>
      </c>
      <c r="B19112" s="333">
        <v>3844</v>
      </c>
      <c r="C19112" s="334" t="s">
        <v>17905</v>
      </c>
      <c r="D19112" s="333" t="s">
        <v>222</v>
      </c>
      <c r="E19112" s="335">
        <v>730.41</v>
      </c>
      <c r="F19112" s="335">
        <v>730.41</v>
      </c>
    </row>
    <row r="19113" spans="1:6">
      <c r="A19113" s="333" t="s">
        <v>223</v>
      </c>
      <c r="B19113" s="333">
        <v>3847</v>
      </c>
      <c r="C19113" s="334" t="s">
        <v>17906</v>
      </c>
      <c r="D19113" s="333" t="s">
        <v>222</v>
      </c>
      <c r="E19113" s="335">
        <v>1403.78</v>
      </c>
      <c r="F19113" s="335">
        <v>1403.78</v>
      </c>
    </row>
    <row r="19114" spans="1:6">
      <c r="A19114" s="333" t="s">
        <v>223</v>
      </c>
      <c r="B19114" s="333">
        <v>3839</v>
      </c>
      <c r="C19114" s="334" t="s">
        <v>17907</v>
      </c>
      <c r="D19114" s="333" t="s">
        <v>222</v>
      </c>
      <c r="E19114" s="335">
        <v>386.32</v>
      </c>
      <c r="F19114" s="335">
        <v>386.32</v>
      </c>
    </row>
    <row r="19115" spans="1:6">
      <c r="A19115" s="333" t="s">
        <v>223</v>
      </c>
      <c r="B19115" s="333">
        <v>3845</v>
      </c>
      <c r="C19115" s="334" t="s">
        <v>17908</v>
      </c>
      <c r="D19115" s="333" t="s">
        <v>222</v>
      </c>
      <c r="E19115" s="335">
        <v>554.29999999999995</v>
      </c>
      <c r="F19115" s="335">
        <v>554.29999999999995</v>
      </c>
    </row>
    <row r="19116" spans="1:6">
      <c r="A19116" s="333" t="s">
        <v>223</v>
      </c>
      <c r="B19116" s="333">
        <v>3137</v>
      </c>
      <c r="C19116" s="334" t="s">
        <v>7025</v>
      </c>
      <c r="D19116" s="333" t="s">
        <v>222</v>
      </c>
      <c r="E19116" s="335">
        <v>5.57</v>
      </c>
      <c r="F19116" s="335">
        <v>5.57</v>
      </c>
    </row>
    <row r="19117" spans="1:6">
      <c r="A19117" s="333" t="s">
        <v>223</v>
      </c>
      <c r="B19117" s="333">
        <v>3138</v>
      </c>
      <c r="C19117" s="334" t="s">
        <v>8398</v>
      </c>
      <c r="D19117" s="333" t="s">
        <v>222</v>
      </c>
      <c r="E19117" s="335">
        <v>2.69</v>
      </c>
      <c r="F19117" s="335">
        <v>2.69</v>
      </c>
    </row>
    <row r="19118" spans="1:6">
      <c r="A19118" s="333" t="s">
        <v>223</v>
      </c>
      <c r="B19118" s="333">
        <v>3139</v>
      </c>
      <c r="C19118" s="334" t="s">
        <v>7030</v>
      </c>
      <c r="D19118" s="333" t="s">
        <v>222</v>
      </c>
      <c r="E19118" s="335">
        <v>181.58</v>
      </c>
      <c r="F19118" s="335">
        <v>181.58</v>
      </c>
    </row>
    <row r="19119" spans="1:6">
      <c r="A19119" s="333" t="s">
        <v>223</v>
      </c>
      <c r="B19119" s="333">
        <v>3141</v>
      </c>
      <c r="C19119" s="334" t="s">
        <v>8399</v>
      </c>
      <c r="D19119" s="333" t="s">
        <v>222</v>
      </c>
      <c r="E19119" s="335">
        <v>182.24</v>
      </c>
      <c r="F19119" s="335">
        <v>182.24</v>
      </c>
    </row>
    <row r="19120" spans="1:6">
      <c r="A19120" s="333" t="s">
        <v>223</v>
      </c>
      <c r="B19120" s="333">
        <v>3140</v>
      </c>
      <c r="C19120" s="334" t="s">
        <v>7029</v>
      </c>
      <c r="D19120" s="333" t="s">
        <v>222</v>
      </c>
      <c r="E19120" s="335">
        <v>213.6</v>
      </c>
      <c r="F19120" s="335">
        <v>213.6</v>
      </c>
    </row>
    <row r="19121" spans="1:6">
      <c r="A19121" s="333" t="s">
        <v>223</v>
      </c>
      <c r="B19121" s="333">
        <v>3142</v>
      </c>
      <c r="C19121" s="334" t="s">
        <v>7032</v>
      </c>
      <c r="D19121" s="333" t="s">
        <v>222</v>
      </c>
      <c r="E19121" s="335">
        <v>244.25</v>
      </c>
      <c r="F19121" s="335">
        <v>244.25</v>
      </c>
    </row>
    <row r="19122" spans="1:6">
      <c r="A19122" s="333" t="s">
        <v>223</v>
      </c>
      <c r="B19122" s="333">
        <v>3144</v>
      </c>
      <c r="C19122" s="334" t="s">
        <v>8400</v>
      </c>
      <c r="D19122" s="333" t="s">
        <v>222</v>
      </c>
      <c r="E19122" s="335">
        <v>500</v>
      </c>
      <c r="F19122" s="335">
        <v>500</v>
      </c>
    </row>
    <row r="19123" spans="1:6">
      <c r="A19123" s="333" t="s">
        <v>223</v>
      </c>
      <c r="B19123" s="333">
        <v>4017</v>
      </c>
      <c r="C19123" s="334" t="s">
        <v>7034</v>
      </c>
      <c r="D19123" s="333" t="s">
        <v>222</v>
      </c>
      <c r="E19123" s="335">
        <v>692.4</v>
      </c>
      <c r="F19123" s="335">
        <v>692.4</v>
      </c>
    </row>
    <row r="19124" spans="1:6">
      <c r="A19124" s="333" t="s">
        <v>223</v>
      </c>
      <c r="B19124" s="333">
        <v>4057</v>
      </c>
      <c r="C19124" s="334" t="s">
        <v>17909</v>
      </c>
      <c r="D19124" s="333" t="s">
        <v>222</v>
      </c>
      <c r="E19124" s="335">
        <v>35.5</v>
      </c>
      <c r="F19124" s="335">
        <v>35.5</v>
      </c>
    </row>
    <row r="19125" spans="1:6">
      <c r="A19125" s="333" t="s">
        <v>223</v>
      </c>
      <c r="B19125" s="333">
        <v>4056</v>
      </c>
      <c r="C19125" s="334" t="s">
        <v>17910</v>
      </c>
      <c r="D19125" s="333" t="s">
        <v>222</v>
      </c>
      <c r="E19125" s="335">
        <v>31.44</v>
      </c>
      <c r="F19125" s="335">
        <v>31.44</v>
      </c>
    </row>
    <row r="19126" spans="1:6">
      <c r="A19126" s="333" t="s">
        <v>223</v>
      </c>
      <c r="B19126" s="333">
        <v>3149</v>
      </c>
      <c r="C19126" s="334" t="s">
        <v>17911</v>
      </c>
      <c r="D19126" s="333" t="s">
        <v>8071</v>
      </c>
      <c r="E19126" s="335">
        <v>50.29</v>
      </c>
      <c r="F19126" s="335">
        <v>50.29</v>
      </c>
    </row>
    <row r="19127" spans="1:6">
      <c r="A19127" s="333" t="s">
        <v>223</v>
      </c>
      <c r="B19127" s="333">
        <v>3145</v>
      </c>
      <c r="C19127" s="334" t="s">
        <v>17912</v>
      </c>
      <c r="D19127" s="333" t="s">
        <v>8071</v>
      </c>
      <c r="E19127" s="335">
        <v>5.91</v>
      </c>
      <c r="F19127" s="335">
        <v>5.91</v>
      </c>
    </row>
    <row r="19128" spans="1:6">
      <c r="A19128" s="333" t="s">
        <v>223</v>
      </c>
      <c r="B19128" s="333">
        <v>3150</v>
      </c>
      <c r="C19128" s="334" t="s">
        <v>17913</v>
      </c>
      <c r="D19128" s="333" t="s">
        <v>8071</v>
      </c>
      <c r="E19128" s="335">
        <v>18.260000000000002</v>
      </c>
      <c r="F19128" s="335">
        <v>18.260000000000002</v>
      </c>
    </row>
    <row r="19129" spans="1:6">
      <c r="A19129" s="333" t="s">
        <v>223</v>
      </c>
      <c r="B19129" s="333">
        <v>3146</v>
      </c>
      <c r="C19129" s="334" t="s">
        <v>17914</v>
      </c>
      <c r="D19129" s="333" t="s">
        <v>8071</v>
      </c>
      <c r="E19129" s="335">
        <v>17.75</v>
      </c>
      <c r="F19129" s="335">
        <v>17.75</v>
      </c>
    </row>
    <row r="19130" spans="1:6">
      <c r="A19130" s="333" t="s">
        <v>223</v>
      </c>
      <c r="B19130" s="333">
        <v>3147</v>
      </c>
      <c r="C19130" s="334" t="s">
        <v>17915</v>
      </c>
      <c r="D19130" s="333" t="s">
        <v>8071</v>
      </c>
      <c r="E19130" s="335">
        <v>18.27</v>
      </c>
      <c r="F19130" s="335">
        <v>18.27</v>
      </c>
    </row>
    <row r="19131" spans="1:6">
      <c r="A19131" s="333" t="s">
        <v>223</v>
      </c>
      <c r="B19131" s="333">
        <v>3968</v>
      </c>
      <c r="C19131" s="334" t="s">
        <v>8401</v>
      </c>
      <c r="D19131" s="333" t="s">
        <v>222</v>
      </c>
      <c r="E19131" s="335">
        <v>150.44</v>
      </c>
      <c r="F19131" s="335">
        <v>150.44</v>
      </c>
    </row>
    <row r="19132" spans="1:6">
      <c r="A19132" s="333" t="s">
        <v>223</v>
      </c>
      <c r="B19132" s="333">
        <v>3817</v>
      </c>
      <c r="C19132" s="334" t="s">
        <v>8402</v>
      </c>
      <c r="D19132" s="333" t="s">
        <v>222</v>
      </c>
      <c r="E19132" s="335">
        <v>2.73</v>
      </c>
      <c r="F19132" s="335">
        <v>2.73</v>
      </c>
    </row>
    <row r="19133" spans="1:6">
      <c r="A19133" s="333" t="s">
        <v>223</v>
      </c>
      <c r="B19133" s="333">
        <v>3980</v>
      </c>
      <c r="C19133" s="334" t="s">
        <v>8403</v>
      </c>
      <c r="D19133" s="333" t="s">
        <v>222</v>
      </c>
      <c r="E19133" s="335">
        <v>21.73</v>
      </c>
      <c r="F19133" s="335">
        <v>21.73</v>
      </c>
    </row>
    <row r="19134" spans="1:6">
      <c r="A19134" s="333" t="s">
        <v>223</v>
      </c>
      <c r="B19134" s="333">
        <v>3981</v>
      </c>
      <c r="C19134" s="334" t="s">
        <v>8404</v>
      </c>
      <c r="D19134" s="333" t="s">
        <v>222</v>
      </c>
      <c r="E19134" s="335">
        <v>26.83</v>
      </c>
      <c r="F19134" s="335">
        <v>26.83</v>
      </c>
    </row>
    <row r="19135" spans="1:6">
      <c r="A19135" s="333" t="s">
        <v>223</v>
      </c>
      <c r="B19135" s="333">
        <v>3977</v>
      </c>
      <c r="C19135" s="334" t="s">
        <v>8405</v>
      </c>
      <c r="D19135" s="333" t="s">
        <v>222</v>
      </c>
      <c r="E19135" s="335">
        <v>7.52</v>
      </c>
      <c r="F19135" s="335">
        <v>7.52</v>
      </c>
    </row>
    <row r="19136" spans="1:6">
      <c r="A19136" s="333" t="s">
        <v>223</v>
      </c>
      <c r="B19136" s="333">
        <v>3979</v>
      </c>
      <c r="C19136" s="334" t="s">
        <v>8406</v>
      </c>
      <c r="D19136" s="333" t="s">
        <v>222</v>
      </c>
      <c r="E19136" s="335">
        <v>10.4</v>
      </c>
      <c r="F19136" s="335">
        <v>10.4</v>
      </c>
    </row>
    <row r="19137" spans="1:6">
      <c r="A19137" s="333" t="s">
        <v>223</v>
      </c>
      <c r="B19137" s="333">
        <v>3978</v>
      </c>
      <c r="C19137" s="334" t="s">
        <v>8407</v>
      </c>
      <c r="D19137" s="333" t="s">
        <v>222</v>
      </c>
      <c r="E19137" s="335">
        <v>17.5</v>
      </c>
      <c r="F19137" s="335">
        <v>17.5</v>
      </c>
    </row>
    <row r="19138" spans="1:6">
      <c r="A19138" s="333" t="s">
        <v>223</v>
      </c>
      <c r="B19138" s="333">
        <v>3786</v>
      </c>
      <c r="C19138" s="334" t="s">
        <v>17269</v>
      </c>
      <c r="D19138" s="333" t="s">
        <v>222</v>
      </c>
      <c r="E19138" s="335">
        <v>182.61</v>
      </c>
      <c r="F19138" s="335">
        <v>182.61</v>
      </c>
    </row>
    <row r="19139" spans="1:6">
      <c r="A19139" s="333" t="s">
        <v>223</v>
      </c>
      <c r="B19139" s="333">
        <v>3904</v>
      </c>
      <c r="C19139" s="334" t="s">
        <v>17916</v>
      </c>
      <c r="D19139" s="333" t="s">
        <v>222</v>
      </c>
      <c r="E19139" s="335">
        <v>42.67</v>
      </c>
      <c r="F19139" s="335">
        <v>42.67</v>
      </c>
    </row>
    <row r="19140" spans="1:6">
      <c r="A19140" s="333" t="s">
        <v>223</v>
      </c>
      <c r="B19140" s="333">
        <v>3697</v>
      </c>
      <c r="C19140" s="334" t="s">
        <v>17917</v>
      </c>
      <c r="D19140" s="333" t="s">
        <v>222</v>
      </c>
      <c r="E19140" s="335">
        <v>465.72</v>
      </c>
      <c r="F19140" s="335">
        <v>465.72</v>
      </c>
    </row>
    <row r="19141" spans="1:6">
      <c r="A19141" s="333" t="s">
        <v>223</v>
      </c>
      <c r="B19141" s="333">
        <v>3698</v>
      </c>
      <c r="C19141" s="334" t="s">
        <v>7043</v>
      </c>
      <c r="D19141" s="333" t="s">
        <v>222</v>
      </c>
      <c r="E19141" s="335">
        <v>388.53</v>
      </c>
      <c r="F19141" s="335">
        <v>388.53</v>
      </c>
    </row>
    <row r="19142" spans="1:6">
      <c r="A19142" s="333" t="s">
        <v>223</v>
      </c>
      <c r="B19142" s="333">
        <v>3151</v>
      </c>
      <c r="C19142" s="334" t="s">
        <v>17918</v>
      </c>
      <c r="D19142" s="333" t="s">
        <v>222</v>
      </c>
      <c r="E19142" s="335">
        <v>252.32</v>
      </c>
      <c r="F19142" s="335">
        <v>252.32</v>
      </c>
    </row>
    <row r="19143" spans="1:6">
      <c r="A19143" s="333" t="s">
        <v>223</v>
      </c>
      <c r="B19143" s="333">
        <v>3152</v>
      </c>
      <c r="C19143" s="334" t="s">
        <v>17919</v>
      </c>
      <c r="D19143" s="333" t="s">
        <v>222</v>
      </c>
      <c r="E19143" s="335">
        <v>392.21</v>
      </c>
      <c r="F19143" s="335">
        <v>392.21</v>
      </c>
    </row>
    <row r="19144" spans="1:6">
      <c r="A19144" s="333" t="s">
        <v>223</v>
      </c>
      <c r="B19144" s="333">
        <v>3153</v>
      </c>
      <c r="C19144" s="334" t="s">
        <v>17920</v>
      </c>
      <c r="D19144" s="333" t="s">
        <v>222</v>
      </c>
      <c r="E19144" s="335">
        <v>214.11</v>
      </c>
      <c r="F19144" s="335">
        <v>214.11</v>
      </c>
    </row>
    <row r="19145" spans="1:6">
      <c r="A19145" s="333" t="s">
        <v>223</v>
      </c>
      <c r="B19145" s="333">
        <v>3154</v>
      </c>
      <c r="C19145" s="334" t="s">
        <v>17921</v>
      </c>
      <c r="D19145" s="333" t="s">
        <v>222</v>
      </c>
      <c r="E19145" s="335">
        <v>243</v>
      </c>
      <c r="F19145" s="335">
        <v>243</v>
      </c>
    </row>
    <row r="19146" spans="1:6">
      <c r="A19146" s="333" t="s">
        <v>223</v>
      </c>
      <c r="B19146" s="333">
        <v>3155</v>
      </c>
      <c r="C19146" s="334" t="s">
        <v>8408</v>
      </c>
      <c r="D19146" s="333" t="s">
        <v>222</v>
      </c>
      <c r="E19146" s="335">
        <v>530.49</v>
      </c>
      <c r="F19146" s="335">
        <v>530.49</v>
      </c>
    </row>
    <row r="19147" spans="1:6">
      <c r="A19147" s="333" t="s">
        <v>223</v>
      </c>
      <c r="B19147" s="333">
        <v>3156</v>
      </c>
      <c r="C19147" s="334" t="s">
        <v>8409</v>
      </c>
      <c r="D19147" s="333" t="s">
        <v>222</v>
      </c>
      <c r="E19147" s="335">
        <v>99.71</v>
      </c>
      <c r="F19147" s="335">
        <v>99.71</v>
      </c>
    </row>
    <row r="19148" spans="1:6">
      <c r="A19148" s="333" t="s">
        <v>223</v>
      </c>
      <c r="B19148" s="333">
        <v>3157</v>
      </c>
      <c r="C19148" s="334" t="s">
        <v>8410</v>
      </c>
      <c r="D19148" s="333" t="s">
        <v>222</v>
      </c>
      <c r="E19148" s="335">
        <v>110.28</v>
      </c>
      <c r="F19148" s="335">
        <v>110.28</v>
      </c>
    </row>
    <row r="19149" spans="1:6">
      <c r="A19149" s="333" t="s">
        <v>223</v>
      </c>
      <c r="B19149" s="333">
        <v>3158</v>
      </c>
      <c r="C19149" s="334" t="s">
        <v>8411</v>
      </c>
      <c r="D19149" s="333" t="s">
        <v>222</v>
      </c>
      <c r="E19149" s="335">
        <v>118.53</v>
      </c>
      <c r="F19149" s="335">
        <v>118.53</v>
      </c>
    </row>
    <row r="19150" spans="1:6">
      <c r="A19150" s="333" t="s">
        <v>223</v>
      </c>
      <c r="B19150" s="333">
        <v>3159</v>
      </c>
      <c r="C19150" s="334" t="s">
        <v>8412</v>
      </c>
      <c r="D19150" s="333" t="s">
        <v>222</v>
      </c>
      <c r="E19150" s="335">
        <v>155.1</v>
      </c>
      <c r="F19150" s="335">
        <v>155.1</v>
      </c>
    </row>
    <row r="19151" spans="1:6">
      <c r="A19151" s="333" t="s">
        <v>223</v>
      </c>
      <c r="B19151" s="333">
        <v>3160</v>
      </c>
      <c r="C19151" s="334" t="s">
        <v>8413</v>
      </c>
      <c r="D19151" s="333" t="s">
        <v>222</v>
      </c>
      <c r="E19151" s="335">
        <v>181.13</v>
      </c>
      <c r="F19151" s="335">
        <v>181.13</v>
      </c>
    </row>
    <row r="19152" spans="1:6">
      <c r="A19152" s="333" t="s">
        <v>223</v>
      </c>
      <c r="B19152" s="333">
        <v>3161</v>
      </c>
      <c r="C19152" s="334" t="s">
        <v>8414</v>
      </c>
      <c r="D19152" s="333" t="s">
        <v>222</v>
      </c>
      <c r="E19152" s="335">
        <v>362.8</v>
      </c>
      <c r="F19152" s="335">
        <v>362.8</v>
      </c>
    </row>
    <row r="19153" spans="1:6">
      <c r="A19153" s="333" t="s">
        <v>223</v>
      </c>
      <c r="B19153" s="333">
        <v>3169</v>
      </c>
      <c r="C19153" s="334" t="s">
        <v>17922</v>
      </c>
      <c r="D19153" s="333" t="s">
        <v>222</v>
      </c>
      <c r="E19153" s="335">
        <v>396.7</v>
      </c>
      <c r="F19153" s="335">
        <v>396.7</v>
      </c>
    </row>
    <row r="19154" spans="1:6">
      <c r="A19154" s="333" t="s">
        <v>223</v>
      </c>
      <c r="B19154" s="333">
        <v>3170</v>
      </c>
      <c r="C19154" s="334" t="s">
        <v>17923</v>
      </c>
      <c r="D19154" s="333" t="s">
        <v>222</v>
      </c>
      <c r="E19154" s="335">
        <v>91.96</v>
      </c>
      <c r="F19154" s="335">
        <v>91.96</v>
      </c>
    </row>
    <row r="19155" spans="1:6">
      <c r="A19155" s="333" t="s">
        <v>223</v>
      </c>
      <c r="B19155" s="333">
        <v>3171</v>
      </c>
      <c r="C19155" s="334" t="s">
        <v>17924</v>
      </c>
      <c r="D19155" s="333" t="s">
        <v>222</v>
      </c>
      <c r="E19155" s="335">
        <v>104.78</v>
      </c>
      <c r="F19155" s="335">
        <v>104.78</v>
      </c>
    </row>
    <row r="19156" spans="1:6">
      <c r="A19156" s="333" t="s">
        <v>223</v>
      </c>
      <c r="B19156" s="333">
        <v>3172</v>
      </c>
      <c r="C19156" s="334" t="s">
        <v>7057</v>
      </c>
      <c r="D19156" s="333" t="s">
        <v>222</v>
      </c>
      <c r="E19156" s="335">
        <v>143.26</v>
      </c>
      <c r="F19156" s="335">
        <v>143.26</v>
      </c>
    </row>
    <row r="19157" spans="1:6">
      <c r="A19157" s="333" t="s">
        <v>223</v>
      </c>
      <c r="B19157" s="333">
        <v>3173</v>
      </c>
      <c r="C19157" s="334" t="s">
        <v>7058</v>
      </c>
      <c r="D19157" s="333" t="s">
        <v>222</v>
      </c>
      <c r="E19157" s="335">
        <v>190.9</v>
      </c>
      <c r="F19157" s="335">
        <v>190.9</v>
      </c>
    </row>
    <row r="19158" spans="1:6">
      <c r="A19158" s="333" t="s">
        <v>223</v>
      </c>
      <c r="B19158" s="333">
        <v>3174</v>
      </c>
      <c r="C19158" s="334" t="s">
        <v>17925</v>
      </c>
      <c r="D19158" s="333" t="s">
        <v>222</v>
      </c>
      <c r="E19158" s="335">
        <v>240.37</v>
      </c>
      <c r="F19158" s="335">
        <v>240.37</v>
      </c>
    </row>
    <row r="19159" spans="1:6">
      <c r="A19159" s="333" t="s">
        <v>223</v>
      </c>
      <c r="B19159" s="333">
        <v>3819</v>
      </c>
      <c r="C19159" s="334" t="s">
        <v>17926</v>
      </c>
      <c r="D19159" s="333" t="s">
        <v>222</v>
      </c>
      <c r="E19159" s="335">
        <v>1.57</v>
      </c>
      <c r="F19159" s="335">
        <v>1.57</v>
      </c>
    </row>
    <row r="19160" spans="1:6">
      <c r="A19160" s="333" t="s">
        <v>223</v>
      </c>
      <c r="B19160" s="333">
        <v>3818</v>
      </c>
      <c r="C19160" s="334" t="s">
        <v>17927</v>
      </c>
      <c r="D19160" s="333" t="s">
        <v>222</v>
      </c>
      <c r="E19160" s="335">
        <v>4.8</v>
      </c>
      <c r="F19160" s="335">
        <v>4.8</v>
      </c>
    </row>
    <row r="19161" spans="1:6">
      <c r="A19161" s="333" t="s">
        <v>223</v>
      </c>
      <c r="B19161" s="333">
        <v>3699</v>
      </c>
      <c r="C19161" s="334" t="s">
        <v>17928</v>
      </c>
      <c r="D19161" s="333" t="s">
        <v>222</v>
      </c>
      <c r="E19161" s="335">
        <v>41.18</v>
      </c>
      <c r="F19161" s="335">
        <v>41.18</v>
      </c>
    </row>
    <row r="19162" spans="1:6">
      <c r="A19162" s="333" t="s">
        <v>223</v>
      </c>
      <c r="B19162" s="333">
        <v>3700</v>
      </c>
      <c r="C19162" s="334" t="s">
        <v>17929</v>
      </c>
      <c r="D19162" s="333" t="s">
        <v>222</v>
      </c>
      <c r="E19162" s="335">
        <v>42</v>
      </c>
      <c r="F19162" s="335">
        <v>42</v>
      </c>
    </row>
    <row r="19163" spans="1:6">
      <c r="A19163" s="333" t="s">
        <v>223</v>
      </c>
      <c r="B19163" s="333">
        <v>3701</v>
      </c>
      <c r="C19163" s="334" t="s">
        <v>17930</v>
      </c>
      <c r="D19163" s="333" t="s">
        <v>222</v>
      </c>
      <c r="E19163" s="335">
        <v>44.74</v>
      </c>
      <c r="F19163" s="335">
        <v>44.74</v>
      </c>
    </row>
    <row r="19164" spans="1:6">
      <c r="A19164" s="333" t="s">
        <v>223</v>
      </c>
      <c r="B19164" s="333">
        <v>4019</v>
      </c>
      <c r="C19164" s="334" t="s">
        <v>8416</v>
      </c>
      <c r="D19164" s="333" t="s">
        <v>222</v>
      </c>
      <c r="E19164" s="335">
        <v>7.92</v>
      </c>
      <c r="F19164" s="335">
        <v>7.92</v>
      </c>
    </row>
    <row r="19165" spans="1:6">
      <c r="A19165" s="333" t="s">
        <v>223</v>
      </c>
      <c r="B19165" s="333">
        <v>4028</v>
      </c>
      <c r="C19165" s="334" t="s">
        <v>8417</v>
      </c>
      <c r="D19165" s="333" t="s">
        <v>222</v>
      </c>
      <c r="E19165" s="335">
        <v>9.33</v>
      </c>
      <c r="F19165" s="335">
        <v>9.33</v>
      </c>
    </row>
    <row r="19166" spans="1:6">
      <c r="A19166" s="333" t="s">
        <v>223</v>
      </c>
      <c r="B19166" s="333">
        <v>3982</v>
      </c>
      <c r="C19166" s="334" t="s">
        <v>8418</v>
      </c>
      <c r="D19166" s="333" t="s">
        <v>222</v>
      </c>
      <c r="E19166" s="335">
        <v>8.15</v>
      </c>
      <c r="F19166" s="335">
        <v>8.15</v>
      </c>
    </row>
    <row r="19167" spans="1:6">
      <c r="A19167" s="333" t="s">
        <v>223</v>
      </c>
      <c r="B19167" s="333">
        <v>3712</v>
      </c>
      <c r="C19167" s="334" t="s">
        <v>17205</v>
      </c>
      <c r="D19167" s="333" t="s">
        <v>222</v>
      </c>
      <c r="E19167" s="335">
        <v>10.029999999999999</v>
      </c>
      <c r="F19167" s="335">
        <v>10.029999999999999</v>
      </c>
    </row>
    <row r="19168" spans="1:6">
      <c r="A19168" s="333" t="s">
        <v>223</v>
      </c>
      <c r="B19168" s="333">
        <v>3905</v>
      </c>
      <c r="C19168" s="334" t="s">
        <v>8419</v>
      </c>
      <c r="D19168" s="333" t="s">
        <v>222</v>
      </c>
      <c r="E19168" s="335">
        <v>1.54</v>
      </c>
      <c r="F19168" s="335">
        <v>1.54</v>
      </c>
    </row>
    <row r="19169" spans="1:6">
      <c r="A19169" s="333" t="s">
        <v>223</v>
      </c>
      <c r="B19169" s="333">
        <v>3200</v>
      </c>
      <c r="C19169" s="334" t="s">
        <v>7076</v>
      </c>
      <c r="D19169" s="333" t="s">
        <v>222</v>
      </c>
      <c r="E19169" s="335">
        <v>6.29</v>
      </c>
      <c r="F19169" s="335">
        <v>6.29</v>
      </c>
    </row>
    <row r="19170" spans="1:6">
      <c r="A19170" s="333" t="s">
        <v>223</v>
      </c>
      <c r="B19170" s="333">
        <v>3201</v>
      </c>
      <c r="C19170" s="334" t="s">
        <v>7083</v>
      </c>
      <c r="D19170" s="333" t="s">
        <v>222</v>
      </c>
      <c r="E19170" s="335">
        <v>36.590000000000003</v>
      </c>
      <c r="F19170" s="335">
        <v>36.590000000000003</v>
      </c>
    </row>
    <row r="19171" spans="1:6">
      <c r="A19171" s="333" t="s">
        <v>223</v>
      </c>
      <c r="B19171" s="333">
        <v>3202</v>
      </c>
      <c r="C19171" s="334" t="s">
        <v>7084</v>
      </c>
      <c r="D19171" s="333" t="s">
        <v>222</v>
      </c>
      <c r="E19171" s="335">
        <v>44</v>
      </c>
      <c r="F19171" s="335">
        <v>44</v>
      </c>
    </row>
    <row r="19172" spans="1:6">
      <c r="A19172" s="333" t="s">
        <v>223</v>
      </c>
      <c r="B19172" s="333">
        <v>3203</v>
      </c>
      <c r="C19172" s="334" t="s">
        <v>7077</v>
      </c>
      <c r="D19172" s="333" t="s">
        <v>222</v>
      </c>
      <c r="E19172" s="335">
        <v>8.18</v>
      </c>
      <c r="F19172" s="335">
        <v>8.18</v>
      </c>
    </row>
    <row r="19173" spans="1:6">
      <c r="A19173" s="333" t="s">
        <v>223</v>
      </c>
      <c r="B19173" s="333">
        <v>3204</v>
      </c>
      <c r="C19173" s="334" t="s">
        <v>7085</v>
      </c>
      <c r="D19173" s="333" t="s">
        <v>222</v>
      </c>
      <c r="E19173" s="335">
        <v>64.42</v>
      </c>
      <c r="F19173" s="335">
        <v>64.42</v>
      </c>
    </row>
    <row r="19174" spans="1:6">
      <c r="A19174" s="333" t="s">
        <v>223</v>
      </c>
      <c r="B19174" s="333">
        <v>3205</v>
      </c>
      <c r="C19174" s="334" t="s">
        <v>7078</v>
      </c>
      <c r="D19174" s="333" t="s">
        <v>222</v>
      </c>
      <c r="E19174" s="335">
        <v>10.43</v>
      </c>
      <c r="F19174" s="335">
        <v>10.43</v>
      </c>
    </row>
    <row r="19175" spans="1:6">
      <c r="A19175" s="333" t="s">
        <v>223</v>
      </c>
      <c r="B19175" s="333">
        <v>3206</v>
      </c>
      <c r="C19175" s="334" t="s">
        <v>7079</v>
      </c>
      <c r="D19175" s="333" t="s">
        <v>222</v>
      </c>
      <c r="E19175" s="335">
        <v>11.51</v>
      </c>
      <c r="F19175" s="335">
        <v>11.51</v>
      </c>
    </row>
    <row r="19176" spans="1:6">
      <c r="A19176" s="333" t="s">
        <v>223</v>
      </c>
      <c r="B19176" s="333">
        <v>3207</v>
      </c>
      <c r="C19176" s="334" t="s">
        <v>7074</v>
      </c>
      <c r="D19176" s="333" t="s">
        <v>222</v>
      </c>
      <c r="E19176" s="335">
        <v>4.3600000000000003</v>
      </c>
      <c r="F19176" s="335">
        <v>4.3600000000000003</v>
      </c>
    </row>
    <row r="19177" spans="1:6">
      <c r="A19177" s="333" t="s">
        <v>223</v>
      </c>
      <c r="B19177" s="333">
        <v>3208</v>
      </c>
      <c r="C19177" s="334" t="s">
        <v>7080</v>
      </c>
      <c r="D19177" s="333" t="s">
        <v>222</v>
      </c>
      <c r="E19177" s="335">
        <v>14.99</v>
      </c>
      <c r="F19177" s="335">
        <v>14.99</v>
      </c>
    </row>
    <row r="19178" spans="1:6">
      <c r="A19178" s="333" t="s">
        <v>223</v>
      </c>
      <c r="B19178" s="333">
        <v>3209</v>
      </c>
      <c r="C19178" s="334" t="s">
        <v>7075</v>
      </c>
      <c r="D19178" s="333" t="s">
        <v>222</v>
      </c>
      <c r="E19178" s="335">
        <v>4.5199999999999996</v>
      </c>
      <c r="F19178" s="335">
        <v>4.5199999999999996</v>
      </c>
    </row>
    <row r="19179" spans="1:6">
      <c r="A19179" s="333" t="s">
        <v>223</v>
      </c>
      <c r="B19179" s="333">
        <v>3210</v>
      </c>
      <c r="C19179" s="334" t="s">
        <v>7081</v>
      </c>
      <c r="D19179" s="333" t="s">
        <v>222</v>
      </c>
      <c r="E19179" s="335">
        <v>20.93</v>
      </c>
      <c r="F19179" s="335">
        <v>20.93</v>
      </c>
    </row>
    <row r="19180" spans="1:6">
      <c r="A19180" s="333" t="s">
        <v>223</v>
      </c>
      <c r="B19180" s="333">
        <v>3211</v>
      </c>
      <c r="C19180" s="334" t="s">
        <v>7082</v>
      </c>
      <c r="D19180" s="333" t="s">
        <v>222</v>
      </c>
      <c r="E19180" s="335">
        <v>33.25</v>
      </c>
      <c r="F19180" s="335">
        <v>33.25</v>
      </c>
    </row>
    <row r="19181" spans="1:6">
      <c r="A19181" s="333" t="s">
        <v>223</v>
      </c>
      <c r="B19181" s="333">
        <v>3973</v>
      </c>
      <c r="C19181" s="334" t="s">
        <v>134</v>
      </c>
      <c r="D19181" s="333" t="s">
        <v>222</v>
      </c>
      <c r="E19181" s="335">
        <v>4.07</v>
      </c>
      <c r="F19181" s="335">
        <v>4.07</v>
      </c>
    </row>
    <row r="19182" spans="1:6">
      <c r="A19182" s="333" t="s">
        <v>223</v>
      </c>
      <c r="B19182" s="333">
        <v>3213</v>
      </c>
      <c r="C19182" s="334" t="s">
        <v>17208</v>
      </c>
      <c r="D19182" s="333" t="s">
        <v>222</v>
      </c>
      <c r="E19182" s="335">
        <v>114.48</v>
      </c>
      <c r="F19182" s="335">
        <v>114.48</v>
      </c>
    </row>
    <row r="19183" spans="1:6">
      <c r="A19183" s="333" t="s">
        <v>223</v>
      </c>
      <c r="B19183" s="333">
        <v>3214</v>
      </c>
      <c r="C19183" s="334" t="s">
        <v>17209</v>
      </c>
      <c r="D19183" s="333" t="s">
        <v>222</v>
      </c>
      <c r="E19183" s="335">
        <v>134.4</v>
      </c>
      <c r="F19183" s="335">
        <v>134.4</v>
      </c>
    </row>
    <row r="19184" spans="1:6">
      <c r="A19184" s="333" t="s">
        <v>223</v>
      </c>
      <c r="B19184" s="333">
        <v>3754</v>
      </c>
      <c r="C19184" s="334" t="s">
        <v>17931</v>
      </c>
      <c r="D19184" s="333" t="s">
        <v>222</v>
      </c>
      <c r="E19184" s="335">
        <v>138.47999999999999</v>
      </c>
      <c r="F19184" s="335">
        <v>138.47999999999999</v>
      </c>
    </row>
    <row r="19185" spans="1:6">
      <c r="A19185" s="333" t="s">
        <v>223</v>
      </c>
      <c r="B19185" s="333">
        <v>3215</v>
      </c>
      <c r="C19185" s="334" t="s">
        <v>17932</v>
      </c>
      <c r="D19185" s="333" t="s">
        <v>222</v>
      </c>
      <c r="E19185" s="335">
        <v>171.12</v>
      </c>
      <c r="F19185" s="335">
        <v>171.12</v>
      </c>
    </row>
    <row r="19186" spans="1:6">
      <c r="A19186" s="333" t="s">
        <v>223</v>
      </c>
      <c r="B19186" s="333">
        <v>3216</v>
      </c>
      <c r="C19186" s="334" t="s">
        <v>17211</v>
      </c>
      <c r="D19186" s="333" t="s">
        <v>222</v>
      </c>
      <c r="E19186" s="335">
        <v>225.52</v>
      </c>
      <c r="F19186" s="335">
        <v>225.52</v>
      </c>
    </row>
    <row r="19187" spans="1:6">
      <c r="A19187" s="333" t="s">
        <v>223</v>
      </c>
      <c r="B19187" s="333">
        <v>3756</v>
      </c>
      <c r="C19187" s="334" t="s">
        <v>17933</v>
      </c>
      <c r="D19187" s="333" t="s">
        <v>222</v>
      </c>
      <c r="E19187" s="335">
        <v>262.72000000000003</v>
      </c>
      <c r="F19187" s="335">
        <v>262.72000000000003</v>
      </c>
    </row>
    <row r="19188" spans="1:6">
      <c r="A19188" s="333" t="s">
        <v>223</v>
      </c>
      <c r="B19188" s="333">
        <v>4046</v>
      </c>
      <c r="C19188" s="334" t="s">
        <v>17212</v>
      </c>
      <c r="D19188" s="333" t="s">
        <v>222</v>
      </c>
      <c r="E19188" s="335">
        <v>297.57</v>
      </c>
      <c r="F19188" s="335">
        <v>297.57</v>
      </c>
    </row>
    <row r="19189" spans="1:6">
      <c r="A19189" s="333" t="s">
        <v>223</v>
      </c>
      <c r="B19189" s="333">
        <v>4047</v>
      </c>
      <c r="C19189" s="334" t="s">
        <v>17213</v>
      </c>
      <c r="D19189" s="333" t="s">
        <v>222</v>
      </c>
      <c r="E19189" s="335">
        <v>553.66999999999996</v>
      </c>
      <c r="F19189" s="335">
        <v>553.66999999999996</v>
      </c>
    </row>
    <row r="19190" spans="1:6">
      <c r="A19190" s="333" t="s">
        <v>223</v>
      </c>
      <c r="B19190" s="333">
        <v>4048</v>
      </c>
      <c r="C19190" s="334" t="s">
        <v>17214</v>
      </c>
      <c r="D19190" s="333" t="s">
        <v>222</v>
      </c>
      <c r="E19190" s="335">
        <v>774.57</v>
      </c>
      <c r="F19190" s="335">
        <v>774.57</v>
      </c>
    </row>
    <row r="19191" spans="1:6">
      <c r="A19191" s="333" t="s">
        <v>223</v>
      </c>
      <c r="B19191" s="333">
        <v>3212</v>
      </c>
      <c r="C19191" s="334" t="s">
        <v>17207</v>
      </c>
      <c r="D19191" s="333" t="s">
        <v>222</v>
      </c>
      <c r="E19191" s="335">
        <v>100.66</v>
      </c>
      <c r="F19191" s="335">
        <v>100.66</v>
      </c>
    </row>
    <row r="19192" spans="1:6">
      <c r="A19192" s="333" t="s">
        <v>223</v>
      </c>
      <c r="B19192" s="333">
        <v>3220</v>
      </c>
      <c r="C19192" s="334" t="s">
        <v>17934</v>
      </c>
      <c r="D19192" s="333" t="s">
        <v>222</v>
      </c>
      <c r="E19192" s="335">
        <v>18.77</v>
      </c>
      <c r="F19192" s="335">
        <v>18.77</v>
      </c>
    </row>
    <row r="19193" spans="1:6">
      <c r="A19193" s="333" t="s">
        <v>223</v>
      </c>
      <c r="B19193" s="333">
        <v>4036</v>
      </c>
      <c r="C19193" s="334" t="s">
        <v>17935</v>
      </c>
      <c r="D19193" s="333" t="s">
        <v>222</v>
      </c>
      <c r="E19193" s="335">
        <v>2.5299999999999998</v>
      </c>
      <c r="F19193" s="335">
        <v>2.5299999999999998</v>
      </c>
    </row>
    <row r="19194" spans="1:6">
      <c r="A19194" s="333" t="s">
        <v>223</v>
      </c>
      <c r="B19194" s="333">
        <v>4037</v>
      </c>
      <c r="C19194" s="334" t="s">
        <v>17936</v>
      </c>
      <c r="D19194" s="333" t="s">
        <v>222</v>
      </c>
      <c r="E19194" s="335">
        <v>4.71</v>
      </c>
      <c r="F19194" s="335">
        <v>4.71</v>
      </c>
    </row>
    <row r="19195" spans="1:6">
      <c r="A19195" s="333" t="s">
        <v>223</v>
      </c>
      <c r="B19195" s="333">
        <v>4038</v>
      </c>
      <c r="C19195" s="334" t="s">
        <v>17937</v>
      </c>
      <c r="D19195" s="333" t="s">
        <v>222</v>
      </c>
      <c r="E19195" s="335">
        <v>7.48</v>
      </c>
      <c r="F19195" s="335">
        <v>7.48</v>
      </c>
    </row>
    <row r="19196" spans="1:6">
      <c r="A19196" s="333" t="s">
        <v>223</v>
      </c>
      <c r="B19196" s="333">
        <v>4039</v>
      </c>
      <c r="C19196" s="334" t="s">
        <v>17938</v>
      </c>
      <c r="D19196" s="333" t="s">
        <v>222</v>
      </c>
      <c r="E19196" s="335">
        <v>8.0500000000000007</v>
      </c>
      <c r="F19196" s="335">
        <v>8.0500000000000007</v>
      </c>
    </row>
    <row r="19197" spans="1:6">
      <c r="A19197" s="333" t="s">
        <v>223</v>
      </c>
      <c r="B19197" s="333">
        <v>4043</v>
      </c>
      <c r="C19197" s="334" t="s">
        <v>17939</v>
      </c>
      <c r="D19197" s="333" t="s">
        <v>222</v>
      </c>
      <c r="E19197" s="335">
        <v>18.7</v>
      </c>
      <c r="F19197" s="335">
        <v>18.7</v>
      </c>
    </row>
    <row r="19198" spans="1:6">
      <c r="A19198" s="333" t="s">
        <v>223</v>
      </c>
      <c r="B19198" s="333">
        <v>3221</v>
      </c>
      <c r="C19198" s="334" t="s">
        <v>17940</v>
      </c>
      <c r="D19198" s="333" t="s">
        <v>222</v>
      </c>
      <c r="E19198" s="335">
        <v>2.31</v>
      </c>
      <c r="F19198" s="335">
        <v>2.31</v>
      </c>
    </row>
    <row r="19199" spans="1:6">
      <c r="A19199" s="333" t="s">
        <v>223</v>
      </c>
      <c r="B19199" s="333">
        <v>4040</v>
      </c>
      <c r="C19199" s="334" t="s">
        <v>17941</v>
      </c>
      <c r="D19199" s="333" t="s">
        <v>222</v>
      </c>
      <c r="E19199" s="335">
        <v>6.63</v>
      </c>
      <c r="F19199" s="335">
        <v>6.63</v>
      </c>
    </row>
    <row r="19200" spans="1:6">
      <c r="A19200" s="333" t="s">
        <v>223</v>
      </c>
      <c r="B19200" s="333">
        <v>4041</v>
      </c>
      <c r="C19200" s="334" t="s">
        <v>17942</v>
      </c>
      <c r="D19200" s="333" t="s">
        <v>222</v>
      </c>
      <c r="E19200" s="335">
        <v>7.48</v>
      </c>
      <c r="F19200" s="335">
        <v>7.48</v>
      </c>
    </row>
    <row r="19201" spans="1:6">
      <c r="A19201" s="333" t="s">
        <v>223</v>
      </c>
      <c r="B19201" s="333">
        <v>4042</v>
      </c>
      <c r="C19201" s="334" t="s">
        <v>17943</v>
      </c>
      <c r="D19201" s="333" t="s">
        <v>222</v>
      </c>
      <c r="E19201" s="335">
        <v>8.32</v>
      </c>
      <c r="F19201" s="335">
        <v>8.32</v>
      </c>
    </row>
    <row r="19202" spans="1:6">
      <c r="A19202" s="333" t="s">
        <v>223</v>
      </c>
      <c r="B19202" s="333">
        <v>3792</v>
      </c>
      <c r="C19202" s="334" t="s">
        <v>17944</v>
      </c>
      <c r="D19202" s="333" t="s">
        <v>222</v>
      </c>
      <c r="E19202" s="335">
        <v>24.16</v>
      </c>
      <c r="F19202" s="335">
        <v>24.16</v>
      </c>
    </row>
    <row r="19203" spans="1:6">
      <c r="A19203" s="333" t="s">
        <v>223</v>
      </c>
      <c r="B19203" s="333">
        <v>3692</v>
      </c>
      <c r="C19203" s="334" t="s">
        <v>7096</v>
      </c>
      <c r="D19203" s="333" t="s">
        <v>222</v>
      </c>
      <c r="E19203" s="335">
        <v>373.49</v>
      </c>
      <c r="F19203" s="335">
        <v>373.49</v>
      </c>
    </row>
    <row r="19204" spans="1:6">
      <c r="A19204" s="333" t="s">
        <v>223</v>
      </c>
      <c r="B19204" s="333">
        <v>3223</v>
      </c>
      <c r="C19204" s="334" t="s">
        <v>8420</v>
      </c>
      <c r="D19204" s="333" t="s">
        <v>222</v>
      </c>
      <c r="E19204" s="335">
        <v>5.96</v>
      </c>
      <c r="F19204" s="335">
        <v>5.96</v>
      </c>
    </row>
    <row r="19205" spans="1:6">
      <c r="A19205" s="333" t="s">
        <v>223</v>
      </c>
      <c r="B19205" s="333">
        <v>3224</v>
      </c>
      <c r="C19205" s="334" t="s">
        <v>8421</v>
      </c>
      <c r="D19205" s="333" t="s">
        <v>222</v>
      </c>
      <c r="E19205" s="335">
        <v>14.56</v>
      </c>
      <c r="F19205" s="335">
        <v>14.56</v>
      </c>
    </row>
    <row r="19206" spans="1:6">
      <c r="A19206" s="333" t="s">
        <v>223</v>
      </c>
      <c r="B19206" s="333">
        <v>3225</v>
      </c>
      <c r="C19206" s="334" t="s">
        <v>8422</v>
      </c>
      <c r="D19206" s="333" t="s">
        <v>222</v>
      </c>
      <c r="E19206" s="335">
        <v>12.79</v>
      </c>
      <c r="F19206" s="335">
        <v>12.79</v>
      </c>
    </row>
    <row r="19207" spans="1:6">
      <c r="A19207" s="333" t="s">
        <v>223</v>
      </c>
      <c r="B19207" s="333">
        <v>3222</v>
      </c>
      <c r="C19207" s="334" t="s">
        <v>8423</v>
      </c>
      <c r="D19207" s="333" t="s">
        <v>222</v>
      </c>
      <c r="E19207" s="335">
        <v>4.22</v>
      </c>
      <c r="F19207" s="335">
        <v>4.22</v>
      </c>
    </row>
    <row r="19208" spans="1:6">
      <c r="A19208" s="333" t="s">
        <v>223</v>
      </c>
      <c r="B19208" s="333">
        <v>3226</v>
      </c>
      <c r="C19208" s="334" t="s">
        <v>8424</v>
      </c>
      <c r="D19208" s="333" t="s">
        <v>222</v>
      </c>
      <c r="E19208" s="335">
        <v>27.07</v>
      </c>
      <c r="F19208" s="335">
        <v>27.07</v>
      </c>
    </row>
    <row r="19209" spans="1:6">
      <c r="A19209" s="333" t="s">
        <v>223</v>
      </c>
      <c r="B19209" s="333">
        <v>3227</v>
      </c>
      <c r="C19209" s="334" t="s">
        <v>8425</v>
      </c>
      <c r="D19209" s="333" t="s">
        <v>222</v>
      </c>
      <c r="E19209" s="335">
        <v>66.52</v>
      </c>
      <c r="F19209" s="335">
        <v>66.52</v>
      </c>
    </row>
    <row r="19210" spans="1:6">
      <c r="A19210" s="333" t="s">
        <v>223</v>
      </c>
      <c r="B19210" s="333">
        <v>3228</v>
      </c>
      <c r="C19210" s="334" t="s">
        <v>8426</v>
      </c>
      <c r="D19210" s="333" t="s">
        <v>222</v>
      </c>
      <c r="E19210" s="335">
        <v>85.59</v>
      </c>
      <c r="F19210" s="335">
        <v>85.59</v>
      </c>
    </row>
    <row r="19211" spans="1:6">
      <c r="A19211" s="333" t="s">
        <v>223</v>
      </c>
      <c r="B19211" s="333">
        <v>3229</v>
      </c>
      <c r="C19211" s="334" t="s">
        <v>8427</v>
      </c>
      <c r="D19211" s="333" t="s">
        <v>222</v>
      </c>
      <c r="E19211" s="335">
        <v>4.99</v>
      </c>
      <c r="F19211" s="335">
        <v>4.99</v>
      </c>
    </row>
    <row r="19212" spans="1:6">
      <c r="A19212" s="333" t="s">
        <v>223</v>
      </c>
      <c r="B19212" s="333">
        <v>3230</v>
      </c>
      <c r="C19212" s="334" t="s">
        <v>8428</v>
      </c>
      <c r="D19212" s="333" t="s">
        <v>222</v>
      </c>
      <c r="E19212" s="335">
        <v>124.47</v>
      </c>
      <c r="F19212" s="335">
        <v>124.47</v>
      </c>
    </row>
    <row r="19213" spans="1:6">
      <c r="A19213" s="333" t="s">
        <v>223</v>
      </c>
      <c r="B19213" s="333">
        <v>3250</v>
      </c>
      <c r="C19213" s="334" t="s">
        <v>8429</v>
      </c>
      <c r="D19213" s="333" t="s">
        <v>222</v>
      </c>
      <c r="E19213" s="335">
        <v>8.81</v>
      </c>
      <c r="F19213" s="335">
        <v>8.81</v>
      </c>
    </row>
    <row r="19214" spans="1:6">
      <c r="A19214" s="333" t="s">
        <v>223</v>
      </c>
      <c r="B19214" s="333">
        <v>3256</v>
      </c>
      <c r="C19214" s="334" t="s">
        <v>7120</v>
      </c>
      <c r="D19214" s="333" t="s">
        <v>222</v>
      </c>
      <c r="E19214" s="335">
        <v>31.34</v>
      </c>
      <c r="F19214" s="335">
        <v>31.34</v>
      </c>
    </row>
    <row r="19215" spans="1:6">
      <c r="A19215" s="333" t="s">
        <v>223</v>
      </c>
      <c r="B19215" s="333">
        <v>3257</v>
      </c>
      <c r="C19215" s="334" t="s">
        <v>17945</v>
      </c>
      <c r="D19215" s="333" t="s">
        <v>222</v>
      </c>
      <c r="E19215" s="335">
        <v>19.190000000000001</v>
      </c>
      <c r="F19215" s="335">
        <v>19.190000000000001</v>
      </c>
    </row>
    <row r="19216" spans="1:6">
      <c r="A19216" s="333" t="s">
        <v>223</v>
      </c>
      <c r="B19216" s="333">
        <v>3251</v>
      </c>
      <c r="C19216" s="334" t="s">
        <v>8430</v>
      </c>
      <c r="D19216" s="333" t="s">
        <v>222</v>
      </c>
      <c r="E19216" s="335">
        <v>6.82</v>
      </c>
      <c r="F19216" s="335">
        <v>6.82</v>
      </c>
    </row>
    <row r="19217" spans="1:6">
      <c r="A19217" s="333" t="s">
        <v>223</v>
      </c>
      <c r="B19217" s="333">
        <v>3252</v>
      </c>
      <c r="C19217" s="334" t="s">
        <v>7121</v>
      </c>
      <c r="D19217" s="333" t="s">
        <v>222</v>
      </c>
      <c r="E19217" s="335">
        <v>41.72</v>
      </c>
      <c r="F19217" s="335">
        <v>41.72</v>
      </c>
    </row>
    <row r="19218" spans="1:6">
      <c r="A19218" s="333" t="s">
        <v>223</v>
      </c>
      <c r="B19218" s="333">
        <v>3253</v>
      </c>
      <c r="C19218" s="334" t="s">
        <v>7122</v>
      </c>
      <c r="D19218" s="333" t="s">
        <v>222</v>
      </c>
      <c r="E19218" s="335">
        <v>110.4</v>
      </c>
      <c r="F19218" s="335">
        <v>110.4</v>
      </c>
    </row>
    <row r="19219" spans="1:6">
      <c r="A19219" s="333" t="s">
        <v>223</v>
      </c>
      <c r="B19219" s="333">
        <v>3249</v>
      </c>
      <c r="C19219" s="334" t="s">
        <v>7123</v>
      </c>
      <c r="D19219" s="333" t="s">
        <v>222</v>
      </c>
      <c r="E19219" s="335">
        <v>159.94999999999999</v>
      </c>
      <c r="F19219" s="335">
        <v>159.94999999999999</v>
      </c>
    </row>
    <row r="19220" spans="1:6">
      <c r="A19220" s="333" t="s">
        <v>223</v>
      </c>
      <c r="B19220" s="333">
        <v>3254</v>
      </c>
      <c r="C19220" s="334" t="s">
        <v>8431</v>
      </c>
      <c r="D19220" s="333" t="s">
        <v>222</v>
      </c>
      <c r="E19220" s="335">
        <v>6.87</v>
      </c>
      <c r="F19220" s="335">
        <v>6.87</v>
      </c>
    </row>
    <row r="19221" spans="1:6">
      <c r="A19221" s="333" t="s">
        <v>223</v>
      </c>
      <c r="B19221" s="333">
        <v>3255</v>
      </c>
      <c r="C19221" s="334" t="s">
        <v>8432</v>
      </c>
      <c r="D19221" s="333" t="s">
        <v>222</v>
      </c>
      <c r="E19221" s="335">
        <v>255.71</v>
      </c>
      <c r="F19221" s="335">
        <v>255.71</v>
      </c>
    </row>
    <row r="19222" spans="1:6">
      <c r="A19222" s="333" t="s">
        <v>223</v>
      </c>
      <c r="B19222" s="333">
        <v>3240</v>
      </c>
      <c r="C19222" s="334" t="s">
        <v>7109</v>
      </c>
      <c r="D19222" s="333" t="s">
        <v>222</v>
      </c>
      <c r="E19222" s="335">
        <v>3.36</v>
      </c>
      <c r="F19222" s="335">
        <v>3.36</v>
      </c>
    </row>
    <row r="19223" spans="1:6">
      <c r="A19223" s="333" t="s">
        <v>223</v>
      </c>
      <c r="B19223" s="333">
        <v>3241</v>
      </c>
      <c r="C19223" s="334" t="s">
        <v>7111</v>
      </c>
      <c r="D19223" s="333" t="s">
        <v>222</v>
      </c>
      <c r="E19223" s="335">
        <v>5.81</v>
      </c>
      <c r="F19223" s="335">
        <v>5.81</v>
      </c>
    </row>
    <row r="19224" spans="1:6">
      <c r="A19224" s="333" t="s">
        <v>223</v>
      </c>
      <c r="B19224" s="333">
        <v>3242</v>
      </c>
      <c r="C19224" s="334" t="s">
        <v>7110</v>
      </c>
      <c r="D19224" s="333" t="s">
        <v>222</v>
      </c>
      <c r="E19224" s="335">
        <v>4.6900000000000004</v>
      </c>
      <c r="F19224" s="335">
        <v>4.6900000000000004</v>
      </c>
    </row>
    <row r="19225" spans="1:6">
      <c r="A19225" s="333" t="s">
        <v>223</v>
      </c>
      <c r="B19225" s="333">
        <v>3248</v>
      </c>
      <c r="C19225" s="334" t="s">
        <v>17946</v>
      </c>
      <c r="D19225" s="333" t="s">
        <v>222</v>
      </c>
      <c r="E19225" s="335">
        <v>2.37</v>
      </c>
      <c r="F19225" s="335">
        <v>2.37</v>
      </c>
    </row>
    <row r="19226" spans="1:6">
      <c r="A19226" s="333" t="s">
        <v>223</v>
      </c>
      <c r="B19226" s="333">
        <v>3243</v>
      </c>
      <c r="C19226" s="334" t="s">
        <v>7112</v>
      </c>
      <c r="D19226" s="333" t="s">
        <v>222</v>
      </c>
      <c r="E19226" s="335">
        <v>10.63</v>
      </c>
      <c r="F19226" s="335">
        <v>10.63</v>
      </c>
    </row>
    <row r="19227" spans="1:6">
      <c r="A19227" s="333" t="s">
        <v>223</v>
      </c>
      <c r="B19227" s="333">
        <v>3244</v>
      </c>
      <c r="C19227" s="334" t="s">
        <v>7113</v>
      </c>
      <c r="D19227" s="333" t="s">
        <v>222</v>
      </c>
      <c r="E19227" s="335">
        <v>13.81</v>
      </c>
      <c r="F19227" s="335">
        <v>13.81</v>
      </c>
    </row>
    <row r="19228" spans="1:6">
      <c r="A19228" s="333" t="s">
        <v>223</v>
      </c>
      <c r="B19228" s="333">
        <v>3245</v>
      </c>
      <c r="C19228" s="334" t="s">
        <v>7114</v>
      </c>
      <c r="D19228" s="333" t="s">
        <v>222</v>
      </c>
      <c r="E19228" s="335">
        <v>22.6</v>
      </c>
      <c r="F19228" s="335">
        <v>22.6</v>
      </c>
    </row>
    <row r="19229" spans="1:6">
      <c r="A19229" s="333" t="s">
        <v>223</v>
      </c>
      <c r="B19229" s="333">
        <v>3246</v>
      </c>
      <c r="C19229" s="334" t="s">
        <v>7108</v>
      </c>
      <c r="D19229" s="333" t="s">
        <v>222</v>
      </c>
      <c r="E19229" s="335">
        <v>2.8</v>
      </c>
      <c r="F19229" s="335">
        <v>2.8</v>
      </c>
    </row>
    <row r="19230" spans="1:6">
      <c r="A19230" s="333" t="s">
        <v>223</v>
      </c>
      <c r="B19230" s="333">
        <v>3247</v>
      </c>
      <c r="C19230" s="334" t="s">
        <v>7115</v>
      </c>
      <c r="D19230" s="333" t="s">
        <v>222</v>
      </c>
      <c r="E19230" s="335">
        <v>49.85</v>
      </c>
      <c r="F19230" s="335">
        <v>49.85</v>
      </c>
    </row>
    <row r="19231" spans="1:6">
      <c r="A19231" s="333" t="s">
        <v>223</v>
      </c>
      <c r="B19231" s="333">
        <v>3798</v>
      </c>
      <c r="C19231" s="334" t="s">
        <v>17947</v>
      </c>
      <c r="D19231" s="333" t="s">
        <v>222</v>
      </c>
      <c r="E19231" s="335">
        <v>19.02</v>
      </c>
      <c r="F19231" s="335">
        <v>19.02</v>
      </c>
    </row>
    <row r="19232" spans="1:6">
      <c r="A19232" s="333" t="s">
        <v>223</v>
      </c>
      <c r="B19232" s="333">
        <v>3788</v>
      </c>
      <c r="C19232" s="334" t="s">
        <v>7125</v>
      </c>
      <c r="D19232" s="333" t="s">
        <v>222</v>
      </c>
      <c r="E19232" s="335">
        <v>24.12</v>
      </c>
      <c r="F19232" s="335">
        <v>24.12</v>
      </c>
    </row>
    <row r="19233" spans="1:6">
      <c r="A19233" s="333" t="s">
        <v>223</v>
      </c>
      <c r="B19233" s="333">
        <v>3258</v>
      </c>
      <c r="C19233" s="334" t="s">
        <v>17948</v>
      </c>
      <c r="D19233" s="333" t="s">
        <v>222</v>
      </c>
      <c r="E19233" s="335">
        <v>40.93</v>
      </c>
      <c r="F19233" s="335">
        <v>40.93</v>
      </c>
    </row>
    <row r="19234" spans="1:6">
      <c r="A19234" s="333" t="s">
        <v>223</v>
      </c>
      <c r="B19234" s="333">
        <v>3259</v>
      </c>
      <c r="C19234" s="334" t="s">
        <v>7126</v>
      </c>
      <c r="D19234" s="333" t="s">
        <v>222</v>
      </c>
      <c r="E19234" s="335">
        <v>11.26</v>
      </c>
      <c r="F19234" s="335">
        <v>11.26</v>
      </c>
    </row>
    <row r="19235" spans="1:6">
      <c r="A19235" s="333" t="s">
        <v>223</v>
      </c>
      <c r="B19235" s="333">
        <v>3260</v>
      </c>
      <c r="C19235" s="334" t="s">
        <v>7127</v>
      </c>
      <c r="D19235" s="333" t="s">
        <v>222</v>
      </c>
      <c r="E19235" s="335">
        <v>13.98</v>
      </c>
      <c r="F19235" s="335">
        <v>13.98</v>
      </c>
    </row>
    <row r="19236" spans="1:6">
      <c r="A19236" s="333" t="s">
        <v>223</v>
      </c>
      <c r="B19236" s="333">
        <v>3261</v>
      </c>
      <c r="C19236" s="334" t="s">
        <v>7129</v>
      </c>
      <c r="D19236" s="333" t="s">
        <v>222</v>
      </c>
      <c r="E19236" s="335">
        <v>56.36</v>
      </c>
      <c r="F19236" s="335">
        <v>56.36</v>
      </c>
    </row>
    <row r="19237" spans="1:6">
      <c r="A19237" s="333" t="s">
        <v>223</v>
      </c>
      <c r="B19237" s="333">
        <v>3262</v>
      </c>
      <c r="C19237" s="334" t="s">
        <v>7128</v>
      </c>
      <c r="D19237" s="333" t="s">
        <v>222</v>
      </c>
      <c r="E19237" s="335">
        <v>49.18</v>
      </c>
      <c r="F19237" s="335">
        <v>49.18</v>
      </c>
    </row>
    <row r="19238" spans="1:6">
      <c r="A19238" s="333" t="s">
        <v>223</v>
      </c>
      <c r="B19238" s="333">
        <v>3263</v>
      </c>
      <c r="C19238" s="334" t="s">
        <v>7131</v>
      </c>
      <c r="D19238" s="333" t="s">
        <v>222</v>
      </c>
      <c r="E19238" s="335">
        <v>250.92</v>
      </c>
      <c r="F19238" s="335">
        <v>250.92</v>
      </c>
    </row>
    <row r="19239" spans="1:6">
      <c r="A19239" s="333" t="s">
        <v>223</v>
      </c>
      <c r="B19239" s="333">
        <v>3264</v>
      </c>
      <c r="C19239" s="334" t="s">
        <v>7132</v>
      </c>
      <c r="D19239" s="333" t="s">
        <v>222</v>
      </c>
      <c r="E19239" s="335">
        <v>415.3</v>
      </c>
      <c r="F19239" s="335">
        <v>415.3</v>
      </c>
    </row>
    <row r="19240" spans="1:6">
      <c r="A19240" s="333" t="s">
        <v>223</v>
      </c>
      <c r="B19240" s="333">
        <v>3265</v>
      </c>
      <c r="C19240" s="334" t="s">
        <v>7133</v>
      </c>
      <c r="D19240" s="333" t="s">
        <v>222</v>
      </c>
      <c r="E19240" s="335">
        <v>425.55</v>
      </c>
      <c r="F19240" s="335">
        <v>425.55</v>
      </c>
    </row>
    <row r="19241" spans="1:6">
      <c r="A19241" s="333" t="s">
        <v>223</v>
      </c>
      <c r="B19241" s="333">
        <v>3266</v>
      </c>
      <c r="C19241" s="334" t="s">
        <v>7134</v>
      </c>
      <c r="D19241" s="333" t="s">
        <v>222</v>
      </c>
      <c r="E19241" s="335">
        <v>447.14</v>
      </c>
      <c r="F19241" s="335">
        <v>447.14</v>
      </c>
    </row>
    <row r="19242" spans="1:6">
      <c r="A19242" s="333" t="s">
        <v>223</v>
      </c>
      <c r="B19242" s="333">
        <v>3267</v>
      </c>
      <c r="C19242" s="334" t="s">
        <v>7135</v>
      </c>
      <c r="D19242" s="333" t="s">
        <v>222</v>
      </c>
      <c r="E19242" s="335">
        <v>658.61</v>
      </c>
      <c r="F19242" s="335">
        <v>658.61</v>
      </c>
    </row>
    <row r="19243" spans="1:6">
      <c r="A19243" s="333" t="s">
        <v>223</v>
      </c>
      <c r="B19243" s="333">
        <v>3268</v>
      </c>
      <c r="C19243" s="334" t="s">
        <v>7136</v>
      </c>
      <c r="D19243" s="333" t="s">
        <v>222</v>
      </c>
      <c r="E19243" s="335">
        <v>1030.26</v>
      </c>
      <c r="F19243" s="335">
        <v>1030.26</v>
      </c>
    </row>
    <row r="19244" spans="1:6">
      <c r="A19244" s="333" t="s">
        <v>223</v>
      </c>
      <c r="B19244" s="333">
        <v>3269</v>
      </c>
      <c r="C19244" s="334" t="s">
        <v>7130</v>
      </c>
      <c r="D19244" s="333" t="s">
        <v>222</v>
      </c>
      <c r="E19244" s="335">
        <v>248.22</v>
      </c>
      <c r="F19244" s="335">
        <v>248.22</v>
      </c>
    </row>
    <row r="19245" spans="1:6">
      <c r="A19245" s="333" t="s">
        <v>223</v>
      </c>
      <c r="B19245" s="333">
        <v>3940</v>
      </c>
      <c r="C19245" s="334" t="s">
        <v>8433</v>
      </c>
      <c r="D19245" s="333" t="s">
        <v>222</v>
      </c>
      <c r="E19245" s="335">
        <v>148.05000000000001</v>
      </c>
      <c r="F19245" s="335">
        <v>148.05000000000001</v>
      </c>
    </row>
    <row r="19246" spans="1:6">
      <c r="A19246" s="333" t="s">
        <v>223</v>
      </c>
      <c r="B19246" s="333">
        <v>3939</v>
      </c>
      <c r="C19246" s="334" t="s">
        <v>8434</v>
      </c>
      <c r="D19246" s="333" t="s">
        <v>222</v>
      </c>
      <c r="E19246" s="335">
        <v>62.72</v>
      </c>
      <c r="F19246" s="335">
        <v>62.72</v>
      </c>
    </row>
    <row r="19247" spans="1:6">
      <c r="A19247" s="333" t="s">
        <v>223</v>
      </c>
      <c r="B19247" s="333">
        <v>3805</v>
      </c>
      <c r="C19247" s="334" t="s">
        <v>17217</v>
      </c>
      <c r="D19247" s="333" t="s">
        <v>8071</v>
      </c>
      <c r="E19247" s="335">
        <v>25.63</v>
      </c>
      <c r="F19247" s="335">
        <v>25.63</v>
      </c>
    </row>
    <row r="19248" spans="1:6">
      <c r="A19248" s="333" t="s">
        <v>223</v>
      </c>
      <c r="B19248" s="333">
        <v>3302</v>
      </c>
      <c r="C19248" s="334" t="s">
        <v>8435</v>
      </c>
      <c r="D19248" s="333" t="s">
        <v>8071</v>
      </c>
      <c r="E19248" s="335">
        <v>10.97</v>
      </c>
      <c r="F19248" s="335">
        <v>10.97</v>
      </c>
    </row>
    <row r="19249" spans="1:6">
      <c r="A19249" s="333" t="s">
        <v>223</v>
      </c>
      <c r="B19249" s="333">
        <v>3304</v>
      </c>
      <c r="C19249" s="334" t="s">
        <v>8436</v>
      </c>
      <c r="D19249" s="333" t="s">
        <v>8071</v>
      </c>
      <c r="E19249" s="335">
        <v>21.91</v>
      </c>
      <c r="F19249" s="335">
        <v>21.91</v>
      </c>
    </row>
    <row r="19250" spans="1:6">
      <c r="A19250" s="333" t="s">
        <v>223</v>
      </c>
      <c r="B19250" s="333">
        <v>3300</v>
      </c>
      <c r="C19250" s="334" t="s">
        <v>17949</v>
      </c>
      <c r="D19250" s="333" t="s">
        <v>8071</v>
      </c>
      <c r="E19250" s="335">
        <v>7.31</v>
      </c>
      <c r="F19250" s="335">
        <v>7.31</v>
      </c>
    </row>
    <row r="19251" spans="1:6">
      <c r="A19251" s="333" t="s">
        <v>223</v>
      </c>
      <c r="B19251" s="333">
        <v>3279</v>
      </c>
      <c r="C19251" s="334" t="s">
        <v>7148</v>
      </c>
      <c r="D19251" s="333" t="s">
        <v>8071</v>
      </c>
      <c r="E19251" s="335">
        <v>7.16</v>
      </c>
      <c r="F19251" s="335">
        <v>7.16</v>
      </c>
    </row>
    <row r="19252" spans="1:6">
      <c r="A19252" s="333" t="s">
        <v>223</v>
      </c>
      <c r="B19252" s="333">
        <v>3280</v>
      </c>
      <c r="C19252" s="334" t="s">
        <v>7149</v>
      </c>
      <c r="D19252" s="333" t="s">
        <v>8071</v>
      </c>
      <c r="E19252" s="335">
        <v>14.6</v>
      </c>
      <c r="F19252" s="335">
        <v>14.6</v>
      </c>
    </row>
    <row r="19253" spans="1:6">
      <c r="A19253" s="333" t="s">
        <v>223</v>
      </c>
      <c r="B19253" s="333">
        <v>3281</v>
      </c>
      <c r="C19253" s="334" t="s">
        <v>7150</v>
      </c>
      <c r="D19253" s="333" t="s">
        <v>8071</v>
      </c>
      <c r="E19253" s="335">
        <v>9.5500000000000007</v>
      </c>
      <c r="F19253" s="335">
        <v>9.5500000000000007</v>
      </c>
    </row>
    <row r="19254" spans="1:6">
      <c r="A19254" s="333" t="s">
        <v>223</v>
      </c>
      <c r="B19254" s="333">
        <v>3282</v>
      </c>
      <c r="C19254" s="334" t="s">
        <v>7146</v>
      </c>
      <c r="D19254" s="333" t="s">
        <v>8071</v>
      </c>
      <c r="E19254" s="335">
        <v>3.15</v>
      </c>
      <c r="F19254" s="335">
        <v>3.15</v>
      </c>
    </row>
    <row r="19255" spans="1:6">
      <c r="A19255" s="333" t="s">
        <v>223</v>
      </c>
      <c r="B19255" s="333">
        <v>3283</v>
      </c>
      <c r="C19255" s="334" t="s">
        <v>7151</v>
      </c>
      <c r="D19255" s="333" t="s">
        <v>8071</v>
      </c>
      <c r="E19255" s="335">
        <v>15.45</v>
      </c>
      <c r="F19255" s="335">
        <v>15.45</v>
      </c>
    </row>
    <row r="19256" spans="1:6">
      <c r="A19256" s="333" t="s">
        <v>223</v>
      </c>
      <c r="B19256" s="333">
        <v>3284</v>
      </c>
      <c r="C19256" s="334" t="s">
        <v>7152</v>
      </c>
      <c r="D19256" s="333" t="s">
        <v>8071</v>
      </c>
      <c r="E19256" s="335">
        <v>22.44</v>
      </c>
      <c r="F19256" s="335">
        <v>22.44</v>
      </c>
    </row>
    <row r="19257" spans="1:6">
      <c r="A19257" s="333" t="s">
        <v>223</v>
      </c>
      <c r="B19257" s="333">
        <v>3285</v>
      </c>
      <c r="C19257" s="334" t="s">
        <v>7153</v>
      </c>
      <c r="D19257" s="333" t="s">
        <v>8071</v>
      </c>
      <c r="E19257" s="335">
        <v>26.66</v>
      </c>
      <c r="F19257" s="335">
        <v>26.66</v>
      </c>
    </row>
    <row r="19258" spans="1:6">
      <c r="A19258" s="333" t="s">
        <v>223</v>
      </c>
      <c r="B19258" s="333">
        <v>3286</v>
      </c>
      <c r="C19258" s="334" t="s">
        <v>7147</v>
      </c>
      <c r="D19258" s="333" t="s">
        <v>8071</v>
      </c>
      <c r="E19258" s="335">
        <v>5.95</v>
      </c>
      <c r="F19258" s="335">
        <v>5.95</v>
      </c>
    </row>
    <row r="19259" spans="1:6">
      <c r="A19259" s="333" t="s">
        <v>223</v>
      </c>
      <c r="B19259" s="333">
        <v>3287</v>
      </c>
      <c r="C19259" s="334" t="s">
        <v>7154</v>
      </c>
      <c r="D19259" s="333" t="s">
        <v>8071</v>
      </c>
      <c r="E19259" s="335">
        <v>42.59</v>
      </c>
      <c r="F19259" s="335">
        <v>42.59</v>
      </c>
    </row>
    <row r="19260" spans="1:6">
      <c r="A19260" s="333" t="s">
        <v>223</v>
      </c>
      <c r="B19260" s="333">
        <v>3271</v>
      </c>
      <c r="C19260" s="334" t="s">
        <v>7159</v>
      </c>
      <c r="D19260" s="333" t="s">
        <v>8071</v>
      </c>
      <c r="E19260" s="335">
        <v>42.01</v>
      </c>
      <c r="F19260" s="335">
        <v>42.01</v>
      </c>
    </row>
    <row r="19261" spans="1:6">
      <c r="A19261" s="333" t="s">
        <v>223</v>
      </c>
      <c r="B19261" s="333">
        <v>3272</v>
      </c>
      <c r="C19261" s="334" t="s">
        <v>7158</v>
      </c>
      <c r="D19261" s="333" t="s">
        <v>8071</v>
      </c>
      <c r="E19261" s="335">
        <v>41.41</v>
      </c>
      <c r="F19261" s="335">
        <v>41.41</v>
      </c>
    </row>
    <row r="19262" spans="1:6">
      <c r="A19262" s="333" t="s">
        <v>223</v>
      </c>
      <c r="B19262" s="333">
        <v>3270</v>
      </c>
      <c r="C19262" s="334" t="s">
        <v>7157</v>
      </c>
      <c r="D19262" s="333" t="s">
        <v>8071</v>
      </c>
      <c r="E19262" s="335">
        <v>27.32</v>
      </c>
      <c r="F19262" s="335">
        <v>27.32</v>
      </c>
    </row>
    <row r="19263" spans="1:6">
      <c r="A19263" s="333" t="s">
        <v>223</v>
      </c>
      <c r="B19263" s="333">
        <v>3273</v>
      </c>
      <c r="C19263" s="334" t="s">
        <v>7155</v>
      </c>
      <c r="D19263" s="333" t="s">
        <v>8071</v>
      </c>
      <c r="E19263" s="335">
        <v>14.24</v>
      </c>
      <c r="F19263" s="335">
        <v>14.24</v>
      </c>
    </row>
    <row r="19264" spans="1:6">
      <c r="A19264" s="333" t="s">
        <v>223</v>
      </c>
      <c r="B19264" s="333">
        <v>3275</v>
      </c>
      <c r="C19264" s="334" t="s">
        <v>7161</v>
      </c>
      <c r="D19264" s="333" t="s">
        <v>8071</v>
      </c>
      <c r="E19264" s="335">
        <v>49.89</v>
      </c>
      <c r="F19264" s="335">
        <v>49.89</v>
      </c>
    </row>
    <row r="19265" spans="1:6">
      <c r="A19265" s="333" t="s">
        <v>223</v>
      </c>
      <c r="B19265" s="333">
        <v>3274</v>
      </c>
      <c r="C19265" s="334" t="s">
        <v>7160</v>
      </c>
      <c r="D19265" s="333" t="s">
        <v>8071</v>
      </c>
      <c r="E19265" s="335">
        <v>45.29</v>
      </c>
      <c r="F19265" s="335">
        <v>45.29</v>
      </c>
    </row>
    <row r="19266" spans="1:6">
      <c r="A19266" s="333" t="s">
        <v>223</v>
      </c>
      <c r="B19266" s="333">
        <v>3276</v>
      </c>
      <c r="C19266" s="334" t="s">
        <v>7162</v>
      </c>
      <c r="D19266" s="333" t="s">
        <v>8071</v>
      </c>
      <c r="E19266" s="335">
        <v>81.91</v>
      </c>
      <c r="F19266" s="335">
        <v>81.91</v>
      </c>
    </row>
    <row r="19267" spans="1:6">
      <c r="A19267" s="333" t="s">
        <v>223</v>
      </c>
      <c r="B19267" s="333">
        <v>3277</v>
      </c>
      <c r="C19267" s="334" t="s">
        <v>7156</v>
      </c>
      <c r="D19267" s="333" t="s">
        <v>8071</v>
      </c>
      <c r="E19267" s="335">
        <v>27.6</v>
      </c>
      <c r="F19267" s="335">
        <v>27.6</v>
      </c>
    </row>
    <row r="19268" spans="1:6">
      <c r="A19268" s="333" t="s">
        <v>223</v>
      </c>
      <c r="B19268" s="333">
        <v>3278</v>
      </c>
      <c r="C19268" s="334" t="s">
        <v>7163</v>
      </c>
      <c r="D19268" s="333" t="s">
        <v>8071</v>
      </c>
      <c r="E19268" s="335">
        <v>113.9</v>
      </c>
      <c r="F19268" s="335">
        <v>113.9</v>
      </c>
    </row>
    <row r="19269" spans="1:6">
      <c r="A19269" s="333" t="s">
        <v>223</v>
      </c>
      <c r="B19269" s="333">
        <v>3301</v>
      </c>
      <c r="C19269" s="334" t="s">
        <v>17950</v>
      </c>
      <c r="D19269" s="333" t="s">
        <v>8071</v>
      </c>
      <c r="E19269" s="335">
        <v>18.25</v>
      </c>
      <c r="F19269" s="335">
        <v>18.25</v>
      </c>
    </row>
    <row r="19270" spans="1:6">
      <c r="A19270" s="333" t="s">
        <v>223</v>
      </c>
      <c r="B19270" s="333">
        <v>3303</v>
      </c>
      <c r="C19270" s="334" t="s">
        <v>8437</v>
      </c>
      <c r="D19270" s="333" t="s">
        <v>8071</v>
      </c>
      <c r="E19270" s="335">
        <v>15.25</v>
      </c>
      <c r="F19270" s="335">
        <v>15.25</v>
      </c>
    </row>
    <row r="19271" spans="1:6">
      <c r="A19271" s="333" t="s">
        <v>223</v>
      </c>
      <c r="B19271" s="333">
        <v>3299</v>
      </c>
      <c r="C19271" s="334" t="s">
        <v>17951</v>
      </c>
      <c r="D19271" s="333" t="s">
        <v>8071</v>
      </c>
      <c r="E19271" s="335">
        <v>6.72</v>
      </c>
      <c r="F19271" s="335">
        <v>6.72</v>
      </c>
    </row>
    <row r="19272" spans="1:6">
      <c r="A19272" s="333" t="s">
        <v>223</v>
      </c>
      <c r="B19272" s="333">
        <v>3305</v>
      </c>
      <c r="C19272" s="334" t="s">
        <v>8438</v>
      </c>
      <c r="D19272" s="333" t="s">
        <v>8071</v>
      </c>
      <c r="E19272" s="335">
        <v>55.36</v>
      </c>
      <c r="F19272" s="335">
        <v>55.36</v>
      </c>
    </row>
    <row r="19273" spans="1:6">
      <c r="A19273" s="333" t="s">
        <v>223</v>
      </c>
      <c r="B19273" s="333">
        <v>3306</v>
      </c>
      <c r="C19273" s="334" t="s">
        <v>8439</v>
      </c>
      <c r="D19273" s="333" t="s">
        <v>8071</v>
      </c>
      <c r="E19273" s="335">
        <v>59.13</v>
      </c>
      <c r="F19273" s="335">
        <v>59.13</v>
      </c>
    </row>
    <row r="19274" spans="1:6">
      <c r="A19274" s="333" t="s">
        <v>223</v>
      </c>
      <c r="B19274" s="333">
        <v>3307</v>
      </c>
      <c r="C19274" s="334" t="s">
        <v>8440</v>
      </c>
      <c r="D19274" s="333" t="s">
        <v>8071</v>
      </c>
      <c r="E19274" s="335">
        <v>98.84</v>
      </c>
      <c r="F19274" s="335">
        <v>98.84</v>
      </c>
    </row>
    <row r="19275" spans="1:6">
      <c r="A19275" s="333" t="s">
        <v>223</v>
      </c>
      <c r="B19275" s="333">
        <v>3288</v>
      </c>
      <c r="C19275" s="334" t="s">
        <v>17952</v>
      </c>
      <c r="D19275" s="333" t="s">
        <v>8071</v>
      </c>
      <c r="E19275" s="335">
        <v>12.64</v>
      </c>
      <c r="F19275" s="335">
        <v>12.64</v>
      </c>
    </row>
    <row r="19276" spans="1:6">
      <c r="A19276" s="333" t="s">
        <v>223</v>
      </c>
      <c r="B19276" s="333">
        <v>3289</v>
      </c>
      <c r="C19276" s="334" t="s">
        <v>17953</v>
      </c>
      <c r="D19276" s="333" t="s">
        <v>8071</v>
      </c>
      <c r="E19276" s="335">
        <v>7.14</v>
      </c>
      <c r="F19276" s="335">
        <v>7.14</v>
      </c>
    </row>
    <row r="19277" spans="1:6">
      <c r="A19277" s="333" t="s">
        <v>223</v>
      </c>
      <c r="B19277" s="333">
        <v>3290</v>
      </c>
      <c r="C19277" s="334" t="s">
        <v>17954</v>
      </c>
      <c r="D19277" s="333" t="s">
        <v>8071</v>
      </c>
      <c r="E19277" s="335">
        <v>9.52</v>
      </c>
      <c r="F19277" s="335">
        <v>9.52</v>
      </c>
    </row>
    <row r="19278" spans="1:6">
      <c r="A19278" s="333" t="s">
        <v>223</v>
      </c>
      <c r="B19278" s="333">
        <v>3922</v>
      </c>
      <c r="C19278" s="334" t="s">
        <v>8441</v>
      </c>
      <c r="D19278" s="333" t="s">
        <v>8071</v>
      </c>
      <c r="E19278" s="335">
        <v>2</v>
      </c>
      <c r="F19278" s="335">
        <v>2</v>
      </c>
    </row>
    <row r="19279" spans="1:6">
      <c r="A19279" s="333" t="s">
        <v>223</v>
      </c>
      <c r="B19279" s="333">
        <v>3923</v>
      </c>
      <c r="C19279" s="334" t="s">
        <v>17955</v>
      </c>
      <c r="D19279" s="333" t="s">
        <v>8071</v>
      </c>
      <c r="E19279" s="335">
        <v>2.2200000000000002</v>
      </c>
      <c r="F19279" s="335">
        <v>2.2200000000000002</v>
      </c>
    </row>
    <row r="19280" spans="1:6">
      <c r="A19280" s="333" t="s">
        <v>223</v>
      </c>
      <c r="B19280" s="333">
        <v>3924</v>
      </c>
      <c r="C19280" s="334" t="s">
        <v>8442</v>
      </c>
      <c r="D19280" s="333" t="s">
        <v>8071</v>
      </c>
      <c r="E19280" s="335">
        <v>2.83</v>
      </c>
      <c r="F19280" s="335">
        <v>2.83</v>
      </c>
    </row>
    <row r="19281" spans="1:6">
      <c r="A19281" s="333" t="s">
        <v>223</v>
      </c>
      <c r="B19281" s="333">
        <v>3925</v>
      </c>
      <c r="C19281" s="334" t="s">
        <v>8443</v>
      </c>
      <c r="D19281" s="333" t="s">
        <v>8071</v>
      </c>
      <c r="E19281" s="335">
        <v>2.9</v>
      </c>
      <c r="F19281" s="335">
        <v>2.9</v>
      </c>
    </row>
    <row r="19282" spans="1:6">
      <c r="A19282" s="333" t="s">
        <v>223</v>
      </c>
      <c r="B19282" s="333">
        <v>3926</v>
      </c>
      <c r="C19282" s="334" t="s">
        <v>8444</v>
      </c>
      <c r="D19282" s="333" t="s">
        <v>8071</v>
      </c>
      <c r="E19282" s="335">
        <v>3.36</v>
      </c>
      <c r="F19282" s="335">
        <v>3.36</v>
      </c>
    </row>
    <row r="19283" spans="1:6">
      <c r="A19283" s="333" t="s">
        <v>223</v>
      </c>
      <c r="B19283" s="333">
        <v>3927</v>
      </c>
      <c r="C19283" s="334" t="s">
        <v>8445</v>
      </c>
      <c r="D19283" s="333" t="s">
        <v>8071</v>
      </c>
      <c r="E19283" s="335">
        <v>4.49</v>
      </c>
      <c r="F19283" s="335">
        <v>4.49</v>
      </c>
    </row>
    <row r="19284" spans="1:6">
      <c r="A19284" s="333" t="s">
        <v>223</v>
      </c>
      <c r="B19284" s="333">
        <v>3928</v>
      </c>
      <c r="C19284" s="334" t="s">
        <v>8446</v>
      </c>
      <c r="D19284" s="333" t="s">
        <v>8071</v>
      </c>
      <c r="E19284" s="335">
        <v>7.21</v>
      </c>
      <c r="F19284" s="335">
        <v>7.21</v>
      </c>
    </row>
    <row r="19285" spans="1:6">
      <c r="A19285" s="333" t="s">
        <v>223</v>
      </c>
      <c r="B19285" s="333">
        <v>3763</v>
      </c>
      <c r="C19285" s="334" t="s">
        <v>8447</v>
      </c>
      <c r="D19285" s="333" t="s">
        <v>222</v>
      </c>
      <c r="E19285" s="335">
        <v>13.94</v>
      </c>
      <c r="F19285" s="335">
        <v>13.94</v>
      </c>
    </row>
    <row r="19286" spans="1:6">
      <c r="A19286" s="333" t="s">
        <v>223</v>
      </c>
      <c r="B19286" s="333">
        <v>3836</v>
      </c>
      <c r="C19286" s="334" t="s">
        <v>7176</v>
      </c>
      <c r="D19286" s="333" t="s">
        <v>222</v>
      </c>
      <c r="E19286" s="335">
        <v>4.62</v>
      </c>
      <c r="F19286" s="335">
        <v>4.62</v>
      </c>
    </row>
    <row r="19287" spans="1:6">
      <c r="A19287" s="333" t="s">
        <v>223</v>
      </c>
      <c r="B19287" s="333">
        <v>3837</v>
      </c>
      <c r="C19287" s="334" t="s">
        <v>7177</v>
      </c>
      <c r="D19287" s="333" t="s">
        <v>222</v>
      </c>
      <c r="E19287" s="335">
        <v>10.41</v>
      </c>
      <c r="F19287" s="335">
        <v>10.41</v>
      </c>
    </row>
    <row r="19288" spans="1:6">
      <c r="A19288" s="333" t="s">
        <v>223</v>
      </c>
      <c r="B19288" s="333">
        <v>3757</v>
      </c>
      <c r="C19288" s="334" t="s">
        <v>8448</v>
      </c>
      <c r="D19288" s="333" t="s">
        <v>222</v>
      </c>
      <c r="E19288" s="335">
        <v>11.97</v>
      </c>
      <c r="F19288" s="335">
        <v>11.97</v>
      </c>
    </row>
    <row r="19289" spans="1:6">
      <c r="A19289" s="333" t="s">
        <v>223</v>
      </c>
      <c r="B19289" s="333">
        <v>3835</v>
      </c>
      <c r="C19289" s="334" t="s">
        <v>17956</v>
      </c>
      <c r="D19289" s="333" t="s">
        <v>222</v>
      </c>
      <c r="E19289" s="335">
        <v>3.12</v>
      </c>
      <c r="F19289" s="335">
        <v>3.12</v>
      </c>
    </row>
    <row r="19290" spans="1:6">
      <c r="A19290" s="333" t="s">
        <v>223</v>
      </c>
      <c r="B19290" s="333">
        <v>3906</v>
      </c>
      <c r="C19290" s="334" t="s">
        <v>8449</v>
      </c>
      <c r="D19290" s="333" t="s">
        <v>222</v>
      </c>
      <c r="E19290" s="335">
        <v>2.12</v>
      </c>
      <c r="F19290" s="335">
        <v>2.12</v>
      </c>
    </row>
    <row r="19291" spans="1:6">
      <c r="A19291" s="333" t="s">
        <v>223</v>
      </c>
      <c r="B19291" s="333">
        <v>3907</v>
      </c>
      <c r="C19291" s="334" t="s">
        <v>8450</v>
      </c>
      <c r="D19291" s="333" t="s">
        <v>222</v>
      </c>
      <c r="E19291" s="335">
        <v>2.14</v>
      </c>
      <c r="F19291" s="335">
        <v>2.14</v>
      </c>
    </row>
    <row r="19292" spans="1:6">
      <c r="A19292" s="333" t="s">
        <v>223</v>
      </c>
      <c r="B19292" s="333">
        <v>3787</v>
      </c>
      <c r="C19292" s="334" t="s">
        <v>8451</v>
      </c>
      <c r="D19292" s="333" t="s">
        <v>222</v>
      </c>
      <c r="E19292" s="335">
        <v>4.8499999999999996</v>
      </c>
      <c r="F19292" s="335">
        <v>4.8499999999999996</v>
      </c>
    </row>
    <row r="19293" spans="1:6">
      <c r="A19293" s="333" t="s">
        <v>223</v>
      </c>
      <c r="B19293" s="333">
        <v>3773</v>
      </c>
      <c r="C19293" s="334" t="s">
        <v>17957</v>
      </c>
      <c r="D19293" s="333" t="s">
        <v>222</v>
      </c>
      <c r="E19293" s="335">
        <v>183.75</v>
      </c>
      <c r="F19293" s="335">
        <v>183.75</v>
      </c>
    </row>
    <row r="19294" spans="1:6">
      <c r="A19294" s="333" t="s">
        <v>223</v>
      </c>
      <c r="B19294" s="333">
        <v>3771</v>
      </c>
      <c r="C19294" s="334" t="s">
        <v>17958</v>
      </c>
      <c r="D19294" s="333" t="s">
        <v>222</v>
      </c>
      <c r="E19294" s="335">
        <v>610</v>
      </c>
      <c r="F19294" s="335">
        <v>610</v>
      </c>
    </row>
    <row r="19295" spans="1:6">
      <c r="A19295" s="333" t="s">
        <v>223</v>
      </c>
      <c r="B19295" s="333">
        <v>3948</v>
      </c>
      <c r="C19295" s="334" t="s">
        <v>17959</v>
      </c>
      <c r="D19295" s="333" t="s">
        <v>222</v>
      </c>
      <c r="E19295" s="335">
        <v>191.5</v>
      </c>
      <c r="F19295" s="335">
        <v>191.5</v>
      </c>
    </row>
    <row r="19296" spans="1:6">
      <c r="A19296" s="333" t="s">
        <v>223</v>
      </c>
      <c r="B19296" s="333">
        <v>3772</v>
      </c>
      <c r="C19296" s="334" t="s">
        <v>17960</v>
      </c>
      <c r="D19296" s="333" t="s">
        <v>222</v>
      </c>
      <c r="E19296" s="335">
        <v>187.33</v>
      </c>
      <c r="F19296" s="335">
        <v>187.33</v>
      </c>
    </row>
    <row r="19297" spans="1:6">
      <c r="A19297" s="333" t="s">
        <v>223</v>
      </c>
      <c r="B19297" s="333">
        <v>3308</v>
      </c>
      <c r="C19297" s="334" t="s">
        <v>17222</v>
      </c>
      <c r="D19297" s="333" t="s">
        <v>8071</v>
      </c>
      <c r="E19297" s="335">
        <v>11.09</v>
      </c>
      <c r="F19297" s="335">
        <v>11.09</v>
      </c>
    </row>
    <row r="19298" spans="1:6">
      <c r="A19298" s="333" t="s">
        <v>223</v>
      </c>
      <c r="B19298" s="333">
        <v>3309</v>
      </c>
      <c r="C19298" s="334" t="s">
        <v>17219</v>
      </c>
      <c r="D19298" s="333" t="s">
        <v>8071</v>
      </c>
      <c r="E19298" s="335">
        <v>1.8</v>
      </c>
      <c r="F19298" s="335">
        <v>1.8</v>
      </c>
    </row>
    <row r="19299" spans="1:6">
      <c r="A19299" s="333" t="s">
        <v>223</v>
      </c>
      <c r="B19299" s="333">
        <v>3310</v>
      </c>
      <c r="C19299" s="334" t="s">
        <v>17220</v>
      </c>
      <c r="D19299" s="333" t="s">
        <v>8071</v>
      </c>
      <c r="E19299" s="335">
        <v>2.7</v>
      </c>
      <c r="F19299" s="335">
        <v>2.7</v>
      </c>
    </row>
    <row r="19300" spans="1:6">
      <c r="A19300" s="333" t="s">
        <v>223</v>
      </c>
      <c r="B19300" s="333">
        <v>3311</v>
      </c>
      <c r="C19300" s="334" t="s">
        <v>17221</v>
      </c>
      <c r="D19300" s="333" t="s">
        <v>8071</v>
      </c>
      <c r="E19300" s="335">
        <v>8</v>
      </c>
      <c r="F19300" s="335">
        <v>8</v>
      </c>
    </row>
    <row r="19301" spans="1:6">
      <c r="A19301" s="333" t="s">
        <v>223</v>
      </c>
      <c r="B19301" s="333">
        <v>3312</v>
      </c>
      <c r="C19301" s="334" t="s">
        <v>17961</v>
      </c>
      <c r="D19301" s="333" t="s">
        <v>8071</v>
      </c>
      <c r="E19301" s="335">
        <v>1.75</v>
      </c>
      <c r="F19301" s="335">
        <v>1.75</v>
      </c>
    </row>
    <row r="19302" spans="1:6">
      <c r="A19302" s="333" t="s">
        <v>223</v>
      </c>
      <c r="B19302" s="333">
        <v>3313</v>
      </c>
      <c r="C19302" s="334" t="s">
        <v>17962</v>
      </c>
      <c r="D19302" s="333" t="s">
        <v>8071</v>
      </c>
      <c r="E19302" s="335">
        <v>10.37</v>
      </c>
      <c r="F19302" s="335">
        <v>10.37</v>
      </c>
    </row>
    <row r="19303" spans="1:6">
      <c r="A19303" s="333" t="s">
        <v>223</v>
      </c>
      <c r="B19303" s="333">
        <v>3314</v>
      </c>
      <c r="C19303" s="334" t="s">
        <v>17963</v>
      </c>
      <c r="D19303" s="333" t="s">
        <v>8071</v>
      </c>
      <c r="E19303" s="335">
        <v>2.84</v>
      </c>
      <c r="F19303" s="335">
        <v>2.84</v>
      </c>
    </row>
    <row r="19304" spans="1:6">
      <c r="A19304" s="333" t="s">
        <v>223</v>
      </c>
      <c r="B19304" s="333">
        <v>3315</v>
      </c>
      <c r="C19304" s="334" t="s">
        <v>17964</v>
      </c>
      <c r="D19304" s="333" t="s">
        <v>8071</v>
      </c>
      <c r="E19304" s="335">
        <v>3.68</v>
      </c>
      <c r="F19304" s="335">
        <v>3.68</v>
      </c>
    </row>
    <row r="19305" spans="1:6">
      <c r="A19305" s="333" t="s">
        <v>223</v>
      </c>
      <c r="B19305" s="333">
        <v>3316</v>
      </c>
      <c r="C19305" s="334" t="s">
        <v>17965</v>
      </c>
      <c r="D19305" s="333" t="s">
        <v>8071</v>
      </c>
      <c r="E19305" s="335">
        <v>6.47</v>
      </c>
      <c r="F19305" s="335">
        <v>6.47</v>
      </c>
    </row>
    <row r="19306" spans="1:6">
      <c r="A19306" s="333" t="s">
        <v>223</v>
      </c>
      <c r="B19306" s="333">
        <v>3318</v>
      </c>
      <c r="C19306" s="334" t="s">
        <v>8452</v>
      </c>
      <c r="D19306" s="333" t="s">
        <v>222</v>
      </c>
      <c r="E19306" s="335">
        <v>33.200000000000003</v>
      </c>
      <c r="F19306" s="335">
        <v>33.200000000000003</v>
      </c>
    </row>
    <row r="19307" spans="1:6">
      <c r="A19307" s="333" t="s">
        <v>223</v>
      </c>
      <c r="B19307" s="333">
        <v>3317</v>
      </c>
      <c r="C19307" s="334" t="s">
        <v>7182</v>
      </c>
      <c r="D19307" s="333" t="s">
        <v>222</v>
      </c>
      <c r="E19307" s="335">
        <v>8.2899999999999991</v>
      </c>
      <c r="F19307" s="335">
        <v>8.2899999999999991</v>
      </c>
    </row>
    <row r="19308" spans="1:6">
      <c r="A19308" s="333" t="s">
        <v>223</v>
      </c>
      <c r="B19308" s="333">
        <v>3319</v>
      </c>
      <c r="C19308" s="334" t="s">
        <v>7185</v>
      </c>
      <c r="D19308" s="333" t="s">
        <v>222</v>
      </c>
      <c r="E19308" s="335">
        <v>5.64</v>
      </c>
      <c r="F19308" s="335">
        <v>5.64</v>
      </c>
    </row>
    <row r="19309" spans="1:6">
      <c r="A19309" s="333" t="s">
        <v>223</v>
      </c>
      <c r="B19309" s="333">
        <v>3320</v>
      </c>
      <c r="C19309" s="334" t="s">
        <v>7186</v>
      </c>
      <c r="D19309" s="333" t="s">
        <v>222</v>
      </c>
      <c r="E19309" s="335">
        <v>9.01</v>
      </c>
      <c r="F19309" s="335">
        <v>9.01</v>
      </c>
    </row>
    <row r="19310" spans="1:6">
      <c r="A19310" s="333" t="s">
        <v>223</v>
      </c>
      <c r="B19310" s="333">
        <v>3321</v>
      </c>
      <c r="C19310" s="334" t="s">
        <v>7184</v>
      </c>
      <c r="D19310" s="333" t="s">
        <v>222</v>
      </c>
      <c r="E19310" s="335">
        <v>3.09</v>
      </c>
      <c r="F19310" s="335">
        <v>3.09</v>
      </c>
    </row>
    <row r="19311" spans="1:6">
      <c r="A19311" s="333" t="s">
        <v>223</v>
      </c>
      <c r="B19311" s="333">
        <v>3322</v>
      </c>
      <c r="C19311" s="334" t="s">
        <v>8453</v>
      </c>
      <c r="D19311" s="333" t="s">
        <v>222</v>
      </c>
      <c r="E19311" s="335">
        <v>2.31</v>
      </c>
      <c r="F19311" s="335">
        <v>2.31</v>
      </c>
    </row>
    <row r="19312" spans="1:6">
      <c r="A19312" s="333" t="s">
        <v>223</v>
      </c>
      <c r="B19312" s="333">
        <v>3323</v>
      </c>
      <c r="C19312" s="334" t="s">
        <v>8454</v>
      </c>
      <c r="D19312" s="333" t="s">
        <v>222</v>
      </c>
      <c r="E19312" s="335">
        <v>6.6</v>
      </c>
      <c r="F19312" s="335">
        <v>6.6</v>
      </c>
    </row>
    <row r="19313" spans="1:6">
      <c r="A19313" s="333" t="s">
        <v>223</v>
      </c>
      <c r="B19313" s="333">
        <v>3957</v>
      </c>
      <c r="C19313" s="334" t="s">
        <v>7187</v>
      </c>
      <c r="D19313" s="333" t="s">
        <v>222</v>
      </c>
      <c r="E19313" s="335">
        <v>37.72</v>
      </c>
      <c r="F19313" s="335">
        <v>37.72</v>
      </c>
    </row>
    <row r="19314" spans="1:6">
      <c r="A19314" s="333" t="s">
        <v>223</v>
      </c>
      <c r="B19314" s="333">
        <v>3658</v>
      </c>
      <c r="C19314" s="334" t="s">
        <v>8455</v>
      </c>
      <c r="D19314" s="333" t="s">
        <v>8092</v>
      </c>
      <c r="E19314" s="335">
        <v>376.67</v>
      </c>
      <c r="F19314" s="335">
        <v>376.67</v>
      </c>
    </row>
    <row r="19315" spans="1:6">
      <c r="A19315" s="333" t="s">
        <v>223</v>
      </c>
      <c r="B19315" s="333">
        <v>3327</v>
      </c>
      <c r="C19315" s="334" t="s">
        <v>17966</v>
      </c>
      <c r="D19315" s="333" t="s">
        <v>222</v>
      </c>
      <c r="E19315" s="335">
        <v>71.48</v>
      </c>
      <c r="F19315" s="335">
        <v>71.48</v>
      </c>
    </row>
    <row r="19316" spans="1:6">
      <c r="A19316" s="333" t="s">
        <v>223</v>
      </c>
      <c r="B19316" s="333">
        <v>3328</v>
      </c>
      <c r="C19316" s="334" t="s">
        <v>17967</v>
      </c>
      <c r="D19316" s="333" t="s">
        <v>222</v>
      </c>
      <c r="E19316" s="335">
        <v>75</v>
      </c>
      <c r="F19316" s="335">
        <v>75</v>
      </c>
    </row>
    <row r="19317" spans="1:6">
      <c r="A19317" s="333" t="s">
        <v>223</v>
      </c>
      <c r="B19317" s="333">
        <v>3329</v>
      </c>
      <c r="C19317" s="334" t="s">
        <v>17968</v>
      </c>
      <c r="D19317" s="333" t="s">
        <v>222</v>
      </c>
      <c r="E19317" s="335">
        <v>154.32</v>
      </c>
      <c r="F19317" s="335">
        <v>154.32</v>
      </c>
    </row>
    <row r="19318" spans="1:6">
      <c r="A19318" s="333" t="s">
        <v>223</v>
      </c>
      <c r="B19318" s="333">
        <v>3330</v>
      </c>
      <c r="C19318" s="334" t="s">
        <v>17969</v>
      </c>
      <c r="D19318" s="333" t="s">
        <v>222</v>
      </c>
      <c r="E19318" s="335">
        <v>157.77000000000001</v>
      </c>
      <c r="F19318" s="335">
        <v>157.77000000000001</v>
      </c>
    </row>
    <row r="19319" spans="1:6">
      <c r="A19319" s="333" t="s">
        <v>223</v>
      </c>
      <c r="B19319" s="333">
        <v>3598</v>
      </c>
      <c r="C19319" s="334" t="s">
        <v>17970</v>
      </c>
      <c r="D19319" s="333" t="s">
        <v>222</v>
      </c>
      <c r="E19319" s="335">
        <v>40</v>
      </c>
      <c r="F19319" s="335">
        <v>40</v>
      </c>
    </row>
    <row r="19320" spans="1:6">
      <c r="A19320" s="333" t="s">
        <v>223</v>
      </c>
      <c r="B19320" s="333">
        <v>3331</v>
      </c>
      <c r="C19320" s="334" t="s">
        <v>17971</v>
      </c>
      <c r="D19320" s="333" t="s">
        <v>222</v>
      </c>
      <c r="E19320" s="335">
        <v>42.26</v>
      </c>
      <c r="F19320" s="335">
        <v>42.26</v>
      </c>
    </row>
    <row r="19321" spans="1:6">
      <c r="A19321" s="333" t="s">
        <v>223</v>
      </c>
      <c r="B19321" s="333">
        <v>3332</v>
      </c>
      <c r="C19321" s="334" t="s">
        <v>17972</v>
      </c>
      <c r="D19321" s="333" t="s">
        <v>222</v>
      </c>
      <c r="E19321" s="335">
        <v>8.31</v>
      </c>
      <c r="F19321" s="335">
        <v>8.31</v>
      </c>
    </row>
    <row r="19322" spans="1:6">
      <c r="A19322" s="333" t="s">
        <v>223</v>
      </c>
      <c r="B19322" s="333">
        <v>3333</v>
      </c>
      <c r="C19322" s="334" t="s">
        <v>17973</v>
      </c>
      <c r="D19322" s="333" t="s">
        <v>222</v>
      </c>
      <c r="E19322" s="335">
        <v>21.26</v>
      </c>
      <c r="F19322" s="335">
        <v>21.26</v>
      </c>
    </row>
    <row r="19323" spans="1:6">
      <c r="A19323" s="333" t="s">
        <v>223</v>
      </c>
      <c r="B19323" s="333">
        <v>3944</v>
      </c>
      <c r="C19323" s="334" t="s">
        <v>8456</v>
      </c>
      <c r="D19323" s="333" t="s">
        <v>222</v>
      </c>
      <c r="E19323" s="335">
        <v>97.92</v>
      </c>
      <c r="F19323" s="335">
        <v>97.92</v>
      </c>
    </row>
    <row r="19324" spans="1:6">
      <c r="A19324" s="333" t="s">
        <v>223</v>
      </c>
      <c r="B19324" s="333">
        <v>3945</v>
      </c>
      <c r="C19324" s="334" t="s">
        <v>8457</v>
      </c>
      <c r="D19324" s="333" t="s">
        <v>222</v>
      </c>
      <c r="E19324" s="335">
        <v>112.51</v>
      </c>
      <c r="F19324" s="335">
        <v>112.51</v>
      </c>
    </row>
    <row r="19325" spans="1:6">
      <c r="A19325" s="333" t="s">
        <v>223</v>
      </c>
      <c r="B19325" s="333">
        <v>3946</v>
      </c>
      <c r="C19325" s="334" t="s">
        <v>8458</v>
      </c>
      <c r="D19325" s="333" t="s">
        <v>222</v>
      </c>
      <c r="E19325" s="335">
        <v>154.57</v>
      </c>
      <c r="F19325" s="335">
        <v>154.57</v>
      </c>
    </row>
    <row r="19326" spans="1:6">
      <c r="A19326" s="333" t="s">
        <v>223</v>
      </c>
      <c r="B19326" s="333">
        <v>3942</v>
      </c>
      <c r="C19326" s="334" t="s">
        <v>8459</v>
      </c>
      <c r="D19326" s="333" t="s">
        <v>222</v>
      </c>
      <c r="E19326" s="335">
        <v>173.33</v>
      </c>
      <c r="F19326" s="335">
        <v>173.33</v>
      </c>
    </row>
    <row r="19327" spans="1:6">
      <c r="A19327" s="333" t="s">
        <v>223</v>
      </c>
      <c r="B19327" s="333">
        <v>3943</v>
      </c>
      <c r="C19327" s="334" t="s">
        <v>8460</v>
      </c>
      <c r="D19327" s="333" t="s">
        <v>222</v>
      </c>
      <c r="E19327" s="335">
        <v>195.67</v>
      </c>
      <c r="F19327" s="335">
        <v>195.67</v>
      </c>
    </row>
    <row r="19328" spans="1:6">
      <c r="A19328" s="333" t="s">
        <v>223</v>
      </c>
      <c r="B19328" s="333">
        <v>3941</v>
      </c>
      <c r="C19328" s="334" t="s">
        <v>8461</v>
      </c>
      <c r="D19328" s="333" t="s">
        <v>222</v>
      </c>
      <c r="E19328" s="335">
        <v>162.13999999999999</v>
      </c>
      <c r="F19328" s="335">
        <v>162.13999999999999</v>
      </c>
    </row>
    <row r="19329" spans="1:6">
      <c r="A19329" s="333" t="s">
        <v>223</v>
      </c>
      <c r="B19329" s="333">
        <v>3334</v>
      </c>
      <c r="C19329" s="334" t="s">
        <v>17974</v>
      </c>
      <c r="D19329" s="333" t="s">
        <v>222</v>
      </c>
      <c r="E19329" s="335">
        <v>23.15</v>
      </c>
      <c r="F19329" s="335">
        <v>23.15</v>
      </c>
    </row>
    <row r="19330" spans="1:6">
      <c r="A19330" s="333" t="s">
        <v>223</v>
      </c>
      <c r="B19330" s="333">
        <v>3752</v>
      </c>
      <c r="C19330" s="334" t="s">
        <v>17975</v>
      </c>
      <c r="D19330" s="333" t="s">
        <v>222</v>
      </c>
      <c r="E19330" s="335">
        <v>19.04</v>
      </c>
      <c r="F19330" s="335">
        <v>19.04</v>
      </c>
    </row>
    <row r="19331" spans="1:6">
      <c r="A19331" s="333" t="s">
        <v>223</v>
      </c>
      <c r="B19331" s="333">
        <v>3335</v>
      </c>
      <c r="C19331" s="334" t="s">
        <v>17976</v>
      </c>
      <c r="D19331" s="333" t="s">
        <v>222</v>
      </c>
      <c r="E19331" s="335">
        <v>16.489999999999998</v>
      </c>
      <c r="F19331" s="335">
        <v>16.489999999999998</v>
      </c>
    </row>
    <row r="19332" spans="1:6">
      <c r="A19332" s="333" t="s">
        <v>223</v>
      </c>
      <c r="B19332" s="333">
        <v>3336</v>
      </c>
      <c r="C19332" s="334" t="s">
        <v>17977</v>
      </c>
      <c r="D19332" s="333" t="s">
        <v>222</v>
      </c>
      <c r="E19332" s="335">
        <v>12.02</v>
      </c>
      <c r="F19332" s="335">
        <v>12.02</v>
      </c>
    </row>
    <row r="19333" spans="1:6">
      <c r="A19333" s="333" t="s">
        <v>223</v>
      </c>
      <c r="B19333" s="333">
        <v>3337</v>
      </c>
      <c r="C19333" s="334" t="s">
        <v>17978</v>
      </c>
      <c r="D19333" s="333" t="s">
        <v>222</v>
      </c>
      <c r="E19333" s="335">
        <v>8.64</v>
      </c>
      <c r="F19333" s="335">
        <v>8.64</v>
      </c>
    </row>
    <row r="19334" spans="1:6">
      <c r="A19334" s="333" t="s">
        <v>223</v>
      </c>
      <c r="B19334" s="333">
        <v>3338</v>
      </c>
      <c r="C19334" s="334" t="s">
        <v>17979</v>
      </c>
      <c r="D19334" s="333" t="s">
        <v>222</v>
      </c>
      <c r="E19334" s="335">
        <v>14.31</v>
      </c>
      <c r="F19334" s="335">
        <v>14.31</v>
      </c>
    </row>
    <row r="19335" spans="1:6">
      <c r="A19335" s="333" t="s">
        <v>223</v>
      </c>
      <c r="B19335" s="333">
        <v>3339</v>
      </c>
      <c r="C19335" s="334" t="s">
        <v>17980</v>
      </c>
      <c r="D19335" s="333" t="s">
        <v>222</v>
      </c>
      <c r="E19335" s="335">
        <v>20.13</v>
      </c>
      <c r="F19335" s="335">
        <v>20.13</v>
      </c>
    </row>
    <row r="19336" spans="1:6" ht="20.399999999999999">
      <c r="A19336" s="333" t="s">
        <v>223</v>
      </c>
      <c r="B19336" s="333">
        <v>3340</v>
      </c>
      <c r="C19336" s="334" t="s">
        <v>17981</v>
      </c>
      <c r="D19336" s="333" t="s">
        <v>222</v>
      </c>
      <c r="E19336" s="335">
        <v>14.42</v>
      </c>
      <c r="F19336" s="335">
        <v>14.42</v>
      </c>
    </row>
    <row r="19337" spans="1:6">
      <c r="A19337" s="333" t="s">
        <v>223</v>
      </c>
      <c r="B19337" s="333">
        <v>3971</v>
      </c>
      <c r="C19337" s="334" t="s">
        <v>8462</v>
      </c>
      <c r="D19337" s="333" t="s">
        <v>222</v>
      </c>
      <c r="E19337" s="335">
        <v>103.77</v>
      </c>
      <c r="F19337" s="335">
        <v>103.77</v>
      </c>
    </row>
    <row r="19338" spans="1:6">
      <c r="A19338" s="333" t="s">
        <v>223</v>
      </c>
      <c r="B19338" s="333">
        <v>3783</v>
      </c>
      <c r="C19338" s="334" t="s">
        <v>17233</v>
      </c>
      <c r="D19338" s="333" t="s">
        <v>222</v>
      </c>
      <c r="E19338" s="335">
        <v>14.92</v>
      </c>
      <c r="F19338" s="335">
        <v>14.92</v>
      </c>
    </row>
    <row r="19339" spans="1:6">
      <c r="A19339" s="333" t="s">
        <v>223</v>
      </c>
      <c r="B19339" s="333">
        <v>3784</v>
      </c>
      <c r="C19339" s="334" t="s">
        <v>17982</v>
      </c>
      <c r="D19339" s="333" t="s">
        <v>222</v>
      </c>
      <c r="E19339" s="335">
        <v>22.01</v>
      </c>
      <c r="F19339" s="335">
        <v>22.01</v>
      </c>
    </row>
    <row r="19340" spans="1:6">
      <c r="A19340" s="333" t="s">
        <v>223</v>
      </c>
      <c r="B19340" s="333">
        <v>3780</v>
      </c>
      <c r="C19340" s="334" t="s">
        <v>17983</v>
      </c>
      <c r="D19340" s="333" t="s">
        <v>222</v>
      </c>
      <c r="E19340" s="335">
        <v>8.7799999999999994</v>
      </c>
      <c r="F19340" s="335">
        <v>8.7799999999999994</v>
      </c>
    </row>
    <row r="19341" spans="1:6">
      <c r="A19341" s="333" t="s">
        <v>223</v>
      </c>
      <c r="B19341" s="333">
        <v>3782</v>
      </c>
      <c r="C19341" s="334" t="s">
        <v>17232</v>
      </c>
      <c r="D19341" s="333" t="s">
        <v>222</v>
      </c>
      <c r="E19341" s="335">
        <v>7.41</v>
      </c>
      <c r="F19341" s="335">
        <v>7.41</v>
      </c>
    </row>
    <row r="19342" spans="1:6">
      <c r="A19342" s="333" t="s">
        <v>223</v>
      </c>
      <c r="B19342" s="333">
        <v>3781</v>
      </c>
      <c r="C19342" s="334" t="s">
        <v>17231</v>
      </c>
      <c r="D19342" s="333" t="s">
        <v>222</v>
      </c>
      <c r="E19342" s="335">
        <v>16.71</v>
      </c>
      <c r="F19342" s="335">
        <v>16.71</v>
      </c>
    </row>
    <row r="19343" spans="1:6">
      <c r="A19343" s="333" t="s">
        <v>223</v>
      </c>
      <c r="B19343" s="333">
        <v>3341</v>
      </c>
      <c r="C19343" s="334" t="s">
        <v>7206</v>
      </c>
      <c r="D19343" s="333" t="s">
        <v>222</v>
      </c>
      <c r="E19343" s="335">
        <v>8.49</v>
      </c>
      <c r="F19343" s="335">
        <v>8.49</v>
      </c>
    </row>
    <row r="19344" spans="1:6">
      <c r="A19344" s="333" t="s">
        <v>223</v>
      </c>
      <c r="B19344" s="333">
        <v>3342</v>
      </c>
      <c r="C19344" s="334" t="s">
        <v>7207</v>
      </c>
      <c r="D19344" s="333" t="s">
        <v>222</v>
      </c>
      <c r="E19344" s="335">
        <v>8.9499999999999993</v>
      </c>
      <c r="F19344" s="335">
        <v>8.9499999999999993</v>
      </c>
    </row>
    <row r="19345" spans="1:6">
      <c r="A19345" s="333" t="s">
        <v>223</v>
      </c>
      <c r="B19345" s="333">
        <v>3343</v>
      </c>
      <c r="C19345" s="334" t="s">
        <v>7208</v>
      </c>
      <c r="D19345" s="333" t="s">
        <v>222</v>
      </c>
      <c r="E19345" s="335">
        <v>10.27</v>
      </c>
      <c r="F19345" s="335">
        <v>10.27</v>
      </c>
    </row>
    <row r="19346" spans="1:6">
      <c r="A19346" s="333" t="s">
        <v>223</v>
      </c>
      <c r="B19346" s="333">
        <v>3344</v>
      </c>
      <c r="C19346" s="334" t="s">
        <v>7209</v>
      </c>
      <c r="D19346" s="333" t="s">
        <v>222</v>
      </c>
      <c r="E19346" s="335">
        <v>13.33</v>
      </c>
      <c r="F19346" s="335">
        <v>13.33</v>
      </c>
    </row>
    <row r="19347" spans="1:6">
      <c r="A19347" s="333" t="s">
        <v>223</v>
      </c>
      <c r="B19347" s="333">
        <v>3345</v>
      </c>
      <c r="C19347" s="334" t="s">
        <v>7210</v>
      </c>
      <c r="D19347" s="333" t="s">
        <v>222</v>
      </c>
      <c r="E19347" s="335">
        <v>18.79</v>
      </c>
      <c r="F19347" s="335">
        <v>18.79</v>
      </c>
    </row>
    <row r="19348" spans="1:6">
      <c r="A19348" s="333" t="s">
        <v>223</v>
      </c>
      <c r="B19348" s="333">
        <v>3346</v>
      </c>
      <c r="C19348" s="334" t="s">
        <v>8463</v>
      </c>
      <c r="D19348" s="333" t="s">
        <v>222</v>
      </c>
      <c r="E19348" s="335">
        <v>20.03</v>
      </c>
      <c r="F19348" s="335">
        <v>20.03</v>
      </c>
    </row>
    <row r="19349" spans="1:6">
      <c r="A19349" s="333" t="s">
        <v>223</v>
      </c>
      <c r="B19349" s="333">
        <v>3347</v>
      </c>
      <c r="C19349" s="334" t="s">
        <v>7214</v>
      </c>
      <c r="D19349" s="333" t="s">
        <v>222</v>
      </c>
      <c r="E19349" s="335">
        <v>7.87</v>
      </c>
      <c r="F19349" s="335">
        <v>7.87</v>
      </c>
    </row>
    <row r="19350" spans="1:6">
      <c r="A19350" s="333" t="s">
        <v>223</v>
      </c>
      <c r="B19350" s="333">
        <v>3348</v>
      </c>
      <c r="C19350" s="334" t="s">
        <v>7215</v>
      </c>
      <c r="D19350" s="333" t="s">
        <v>222</v>
      </c>
      <c r="E19350" s="335">
        <v>11.31</v>
      </c>
      <c r="F19350" s="335">
        <v>11.31</v>
      </c>
    </row>
    <row r="19351" spans="1:6">
      <c r="A19351" s="333" t="s">
        <v>223</v>
      </c>
      <c r="B19351" s="333">
        <v>3349</v>
      </c>
      <c r="C19351" s="334" t="s">
        <v>7218</v>
      </c>
      <c r="D19351" s="333" t="s">
        <v>222</v>
      </c>
      <c r="E19351" s="335">
        <v>0.68</v>
      </c>
      <c r="F19351" s="335">
        <v>0.68</v>
      </c>
    </row>
    <row r="19352" spans="1:6">
      <c r="A19352" s="333" t="s">
        <v>223</v>
      </c>
      <c r="B19352" s="333">
        <v>3350</v>
      </c>
      <c r="C19352" s="334" t="s">
        <v>7217</v>
      </c>
      <c r="D19352" s="333" t="s">
        <v>222</v>
      </c>
      <c r="E19352" s="335">
        <v>0.51</v>
      </c>
      <c r="F19352" s="335">
        <v>0.51</v>
      </c>
    </row>
    <row r="19353" spans="1:6">
      <c r="A19353" s="333" t="s">
        <v>223</v>
      </c>
      <c r="B19353" s="333">
        <v>3351</v>
      </c>
      <c r="C19353" s="334" t="s">
        <v>7216</v>
      </c>
      <c r="D19353" s="333" t="s">
        <v>222</v>
      </c>
      <c r="E19353" s="335">
        <v>0.39</v>
      </c>
      <c r="F19353" s="335">
        <v>0.39</v>
      </c>
    </row>
    <row r="19354" spans="1:6">
      <c r="A19354" s="333" t="s">
        <v>223</v>
      </c>
      <c r="B19354" s="333">
        <v>3693</v>
      </c>
      <c r="C19354" s="334" t="s">
        <v>7219</v>
      </c>
      <c r="D19354" s="333" t="s">
        <v>222</v>
      </c>
      <c r="E19354" s="335">
        <v>41.99</v>
      </c>
      <c r="F19354" s="335">
        <v>41.99</v>
      </c>
    </row>
    <row r="19355" spans="1:6">
      <c r="A19355" s="333" t="s">
        <v>223</v>
      </c>
      <c r="B19355" s="333">
        <v>3714</v>
      </c>
      <c r="C19355" s="334" t="s">
        <v>17984</v>
      </c>
      <c r="D19355" s="333" t="s">
        <v>222</v>
      </c>
      <c r="E19355" s="335">
        <v>6.42</v>
      </c>
      <c r="F19355" s="335">
        <v>6.42</v>
      </c>
    </row>
    <row r="19356" spans="1:6">
      <c r="A19356" s="333" t="s">
        <v>223</v>
      </c>
      <c r="B19356" s="333">
        <v>3483</v>
      </c>
      <c r="C19356" s="334" t="s">
        <v>7220</v>
      </c>
      <c r="D19356" s="333" t="s">
        <v>222</v>
      </c>
      <c r="E19356" s="335">
        <v>16.64</v>
      </c>
      <c r="F19356" s="335">
        <v>16.64</v>
      </c>
    </row>
    <row r="19357" spans="1:6">
      <c r="A19357" s="333" t="s">
        <v>223</v>
      </c>
      <c r="B19357" s="333">
        <v>3585</v>
      </c>
      <c r="C19357" s="334" t="s">
        <v>8464</v>
      </c>
      <c r="D19357" s="333" t="s">
        <v>222</v>
      </c>
      <c r="E19357" s="335">
        <v>50.62</v>
      </c>
      <c r="F19357" s="335">
        <v>50.62</v>
      </c>
    </row>
    <row r="19358" spans="1:6">
      <c r="A19358" s="333" t="s">
        <v>223</v>
      </c>
      <c r="B19358" s="333">
        <v>3584</v>
      </c>
      <c r="C19358" s="334" t="s">
        <v>8465</v>
      </c>
      <c r="D19358" s="333" t="s">
        <v>222</v>
      </c>
      <c r="E19358" s="335">
        <v>34.590000000000003</v>
      </c>
      <c r="F19358" s="335">
        <v>34.590000000000003</v>
      </c>
    </row>
    <row r="19359" spans="1:6">
      <c r="A19359" s="333" t="s">
        <v>223</v>
      </c>
      <c r="B19359" s="333">
        <v>4050</v>
      </c>
      <c r="C19359" s="334" t="s">
        <v>17239</v>
      </c>
      <c r="D19359" s="333" t="s">
        <v>222</v>
      </c>
      <c r="E19359" s="335">
        <v>7.65</v>
      </c>
      <c r="F19359" s="335">
        <v>7.65</v>
      </c>
    </row>
    <row r="19360" spans="1:6">
      <c r="A19360" s="333" t="s">
        <v>223</v>
      </c>
      <c r="B19360" s="333">
        <v>4051</v>
      </c>
      <c r="C19360" s="334" t="s">
        <v>17240</v>
      </c>
      <c r="D19360" s="333" t="s">
        <v>222</v>
      </c>
      <c r="E19360" s="335">
        <v>11.63</v>
      </c>
      <c r="F19360" s="335">
        <v>11.63</v>
      </c>
    </row>
    <row r="19361" spans="1:6">
      <c r="A19361" s="333" t="s">
        <v>223</v>
      </c>
      <c r="B19361" s="333">
        <v>4052</v>
      </c>
      <c r="C19361" s="334" t="s">
        <v>17241</v>
      </c>
      <c r="D19361" s="333" t="s">
        <v>222</v>
      </c>
      <c r="E19361" s="335">
        <v>20.41</v>
      </c>
      <c r="F19361" s="335">
        <v>20.41</v>
      </c>
    </row>
    <row r="19362" spans="1:6">
      <c r="A19362" s="333" t="s">
        <v>223</v>
      </c>
      <c r="B19362" s="333">
        <v>4049</v>
      </c>
      <c r="C19362" s="334" t="s">
        <v>17238</v>
      </c>
      <c r="D19362" s="333" t="s">
        <v>222</v>
      </c>
      <c r="E19362" s="335">
        <v>6.73</v>
      </c>
      <c r="F19362" s="335">
        <v>6.73</v>
      </c>
    </row>
    <row r="19363" spans="1:6">
      <c r="A19363" s="333" t="s">
        <v>223</v>
      </c>
      <c r="B19363" s="333">
        <v>3587</v>
      </c>
      <c r="C19363" s="334" t="s">
        <v>7230</v>
      </c>
      <c r="D19363" s="333" t="s">
        <v>222</v>
      </c>
      <c r="E19363" s="335">
        <v>35.39</v>
      </c>
      <c r="F19363" s="335">
        <v>35.39</v>
      </c>
    </row>
    <row r="19364" spans="1:6">
      <c r="A19364" s="333" t="s">
        <v>223</v>
      </c>
      <c r="B19364" s="333">
        <v>3588</v>
      </c>
      <c r="C19364" s="334" t="s">
        <v>7231</v>
      </c>
      <c r="D19364" s="333" t="s">
        <v>222</v>
      </c>
      <c r="E19364" s="335">
        <v>58.75</v>
      </c>
      <c r="F19364" s="335">
        <v>58.75</v>
      </c>
    </row>
    <row r="19365" spans="1:6">
      <c r="A19365" s="333" t="s">
        <v>223</v>
      </c>
      <c r="B19365" s="333">
        <v>3586</v>
      </c>
      <c r="C19365" s="334" t="s">
        <v>7229</v>
      </c>
      <c r="D19365" s="333" t="s">
        <v>222</v>
      </c>
      <c r="E19365" s="335">
        <v>28.43</v>
      </c>
      <c r="F19365" s="335">
        <v>28.43</v>
      </c>
    </row>
    <row r="19366" spans="1:6">
      <c r="A19366" s="333" t="s">
        <v>223</v>
      </c>
      <c r="B19366" s="333">
        <v>4054</v>
      </c>
      <c r="C19366" s="334" t="s">
        <v>17243</v>
      </c>
      <c r="D19366" s="333" t="s">
        <v>222</v>
      </c>
      <c r="E19366" s="335">
        <v>19.899999999999999</v>
      </c>
      <c r="F19366" s="335">
        <v>19.899999999999999</v>
      </c>
    </row>
    <row r="19367" spans="1:6">
      <c r="A19367" s="333" t="s">
        <v>223</v>
      </c>
      <c r="B19367" s="333">
        <v>4055</v>
      </c>
      <c r="C19367" s="334" t="s">
        <v>17244</v>
      </c>
      <c r="D19367" s="333" t="s">
        <v>222</v>
      </c>
      <c r="E19367" s="335">
        <v>94.43</v>
      </c>
      <c r="F19367" s="335">
        <v>94.43</v>
      </c>
    </row>
    <row r="19368" spans="1:6">
      <c r="A19368" s="333" t="s">
        <v>223</v>
      </c>
      <c r="B19368" s="333">
        <v>4053</v>
      </c>
      <c r="C19368" s="334" t="s">
        <v>17242</v>
      </c>
      <c r="D19368" s="333" t="s">
        <v>222</v>
      </c>
      <c r="E19368" s="335">
        <v>19.38</v>
      </c>
      <c r="F19368" s="335">
        <v>19.38</v>
      </c>
    </row>
    <row r="19369" spans="1:6">
      <c r="A19369" s="333" t="s">
        <v>223</v>
      </c>
      <c r="B19369" s="333">
        <v>3732</v>
      </c>
      <c r="C19369" s="334" t="s">
        <v>17985</v>
      </c>
      <c r="D19369" s="333" t="s">
        <v>222</v>
      </c>
      <c r="E19369" s="335">
        <v>43</v>
      </c>
      <c r="F19369" s="335">
        <v>43</v>
      </c>
    </row>
    <row r="19370" spans="1:6">
      <c r="A19370" s="333" t="s">
        <v>223</v>
      </c>
      <c r="B19370" s="333">
        <v>3733</v>
      </c>
      <c r="C19370" s="334" t="s">
        <v>7233</v>
      </c>
      <c r="D19370" s="333" t="s">
        <v>222</v>
      </c>
      <c r="E19370" s="335">
        <v>48.55</v>
      </c>
      <c r="F19370" s="335">
        <v>48.55</v>
      </c>
    </row>
    <row r="19371" spans="1:6">
      <c r="A19371" s="333" t="s">
        <v>223</v>
      </c>
      <c r="B19371" s="333">
        <v>3734</v>
      </c>
      <c r="C19371" s="334" t="s">
        <v>8466</v>
      </c>
      <c r="D19371" s="333" t="s">
        <v>222</v>
      </c>
      <c r="E19371" s="335">
        <v>47.4</v>
      </c>
      <c r="F19371" s="335">
        <v>47.4</v>
      </c>
    </row>
    <row r="19372" spans="1:6">
      <c r="A19372" s="333" t="s">
        <v>223</v>
      </c>
      <c r="B19372" s="333">
        <v>3855</v>
      </c>
      <c r="C19372" s="334" t="s">
        <v>7225</v>
      </c>
      <c r="D19372" s="333" t="s">
        <v>222</v>
      </c>
      <c r="E19372" s="335">
        <v>32.409999999999997</v>
      </c>
      <c r="F19372" s="335">
        <v>32.409999999999997</v>
      </c>
    </row>
    <row r="19373" spans="1:6">
      <c r="A19373" s="333" t="s">
        <v>223</v>
      </c>
      <c r="B19373" s="333">
        <v>3856</v>
      </c>
      <c r="C19373" s="334" t="s">
        <v>8467</v>
      </c>
      <c r="D19373" s="333" t="s">
        <v>222</v>
      </c>
      <c r="E19373" s="335">
        <v>61.27</v>
      </c>
      <c r="F19373" s="335">
        <v>61.27</v>
      </c>
    </row>
    <row r="19374" spans="1:6">
      <c r="A19374" s="333" t="s">
        <v>223</v>
      </c>
      <c r="B19374" s="333">
        <v>3857</v>
      </c>
      <c r="C19374" s="334" t="s">
        <v>7227</v>
      </c>
      <c r="D19374" s="333" t="s">
        <v>222</v>
      </c>
      <c r="E19374" s="335">
        <v>70.77</v>
      </c>
      <c r="F19374" s="335">
        <v>70.77</v>
      </c>
    </row>
    <row r="19375" spans="1:6">
      <c r="A19375" s="333" t="s">
        <v>223</v>
      </c>
      <c r="B19375" s="333">
        <v>3854</v>
      </c>
      <c r="C19375" s="334" t="s">
        <v>8468</v>
      </c>
      <c r="D19375" s="333" t="s">
        <v>222</v>
      </c>
      <c r="E19375" s="335">
        <v>42.07</v>
      </c>
      <c r="F19375" s="335">
        <v>42.07</v>
      </c>
    </row>
    <row r="19376" spans="1:6">
      <c r="A19376" s="333" t="s">
        <v>223</v>
      </c>
      <c r="B19376" s="333">
        <v>3858</v>
      </c>
      <c r="C19376" s="334" t="s">
        <v>7228</v>
      </c>
      <c r="D19376" s="333" t="s">
        <v>222</v>
      </c>
      <c r="E19376" s="335">
        <v>203.22</v>
      </c>
      <c r="F19376" s="335">
        <v>203.22</v>
      </c>
    </row>
    <row r="19377" spans="1:6">
      <c r="A19377" s="333" t="s">
        <v>223</v>
      </c>
      <c r="B19377" s="333">
        <v>3589</v>
      </c>
      <c r="C19377" s="334" t="s">
        <v>17986</v>
      </c>
      <c r="D19377" s="333" t="s">
        <v>222</v>
      </c>
      <c r="E19377" s="335">
        <v>774.25</v>
      </c>
      <c r="F19377" s="335">
        <v>774.25</v>
      </c>
    </row>
    <row r="19378" spans="1:6">
      <c r="A19378" s="333" t="s">
        <v>223</v>
      </c>
      <c r="B19378" s="333">
        <v>3679</v>
      </c>
      <c r="C19378" s="334" t="s">
        <v>17987</v>
      </c>
      <c r="D19378" s="333" t="s">
        <v>8092</v>
      </c>
      <c r="E19378" s="335">
        <v>200</v>
      </c>
      <c r="F19378" s="335">
        <v>200</v>
      </c>
    </row>
    <row r="19379" spans="1:6">
      <c r="A19379" s="333" t="s">
        <v>223</v>
      </c>
      <c r="B19379" s="333">
        <v>3885</v>
      </c>
      <c r="C19379" s="334" t="s">
        <v>7236</v>
      </c>
      <c r="D19379" s="333" t="s">
        <v>222</v>
      </c>
      <c r="E19379" s="335">
        <v>128.9</v>
      </c>
      <c r="F19379" s="335">
        <v>128.9</v>
      </c>
    </row>
    <row r="19380" spans="1:6">
      <c r="A19380" s="333" t="s">
        <v>223</v>
      </c>
      <c r="B19380" s="333">
        <v>3649</v>
      </c>
      <c r="C19380" s="334" t="s">
        <v>7242</v>
      </c>
      <c r="D19380" s="333" t="s">
        <v>222</v>
      </c>
      <c r="E19380" s="335">
        <v>257.17</v>
      </c>
      <c r="F19380" s="335">
        <v>257.17</v>
      </c>
    </row>
    <row r="19381" spans="1:6" ht="20.399999999999999">
      <c r="A19381" s="333" t="s">
        <v>223</v>
      </c>
      <c r="B19381" s="333">
        <v>4068</v>
      </c>
      <c r="C19381" s="334" t="s">
        <v>17988</v>
      </c>
      <c r="D19381" s="333" t="s">
        <v>222</v>
      </c>
      <c r="E19381" s="335">
        <v>503.27</v>
      </c>
      <c r="F19381" s="335">
        <v>503.27</v>
      </c>
    </row>
    <row r="19382" spans="1:6">
      <c r="A19382" s="333" t="s">
        <v>223</v>
      </c>
      <c r="B19382" s="333">
        <v>3915</v>
      </c>
      <c r="C19382" s="334" t="s">
        <v>7241</v>
      </c>
      <c r="D19382" s="333" t="s">
        <v>222</v>
      </c>
      <c r="E19382" s="335">
        <v>137.16999999999999</v>
      </c>
      <c r="F19382" s="335">
        <v>137.16999999999999</v>
      </c>
    </row>
    <row r="19383" spans="1:6">
      <c r="A19383" s="333" t="s">
        <v>223</v>
      </c>
      <c r="B19383" s="333">
        <v>3644</v>
      </c>
      <c r="C19383" s="334" t="s">
        <v>8469</v>
      </c>
      <c r="D19383" s="333" t="s">
        <v>222</v>
      </c>
      <c r="E19383" s="335">
        <v>23.98</v>
      </c>
      <c r="F19383" s="335">
        <v>23.98</v>
      </c>
    </row>
    <row r="19384" spans="1:6">
      <c r="A19384" s="333" t="s">
        <v>223</v>
      </c>
      <c r="B19384" s="333">
        <v>4013</v>
      </c>
      <c r="C19384" s="334" t="s">
        <v>7235</v>
      </c>
      <c r="D19384" s="333" t="s">
        <v>222</v>
      </c>
      <c r="E19384" s="335">
        <v>19.059999999999999</v>
      </c>
      <c r="F19384" s="335">
        <v>19.059999999999999</v>
      </c>
    </row>
    <row r="19385" spans="1:6">
      <c r="A19385" s="333" t="s">
        <v>223</v>
      </c>
      <c r="B19385" s="333">
        <v>3648</v>
      </c>
      <c r="C19385" s="334" t="s">
        <v>7243</v>
      </c>
      <c r="D19385" s="333" t="s">
        <v>222</v>
      </c>
      <c r="E19385" s="335">
        <v>43.71</v>
      </c>
      <c r="F19385" s="335">
        <v>43.71</v>
      </c>
    </row>
    <row r="19386" spans="1:6" ht="20.399999999999999">
      <c r="A19386" s="333" t="s">
        <v>223</v>
      </c>
      <c r="B19386" s="333">
        <v>4065</v>
      </c>
      <c r="C19386" s="334" t="s">
        <v>17989</v>
      </c>
      <c r="D19386" s="333" t="s">
        <v>222</v>
      </c>
      <c r="E19386" s="335">
        <v>928.63</v>
      </c>
      <c r="F19386" s="335">
        <v>928.63</v>
      </c>
    </row>
    <row r="19387" spans="1:6" ht="30.6">
      <c r="A19387" s="333" t="s">
        <v>223</v>
      </c>
      <c r="B19387" s="333">
        <v>4059</v>
      </c>
      <c r="C19387" s="334" t="s">
        <v>17990</v>
      </c>
      <c r="D19387" s="333" t="s">
        <v>222</v>
      </c>
      <c r="E19387" s="335">
        <v>204.39</v>
      </c>
      <c r="F19387" s="335">
        <v>204.39</v>
      </c>
    </row>
    <row r="19388" spans="1:6" ht="30.6">
      <c r="A19388" s="333" t="s">
        <v>223</v>
      </c>
      <c r="B19388" s="333">
        <v>4061</v>
      </c>
      <c r="C19388" s="334" t="s">
        <v>17991</v>
      </c>
      <c r="D19388" s="333" t="s">
        <v>222</v>
      </c>
      <c r="E19388" s="335">
        <v>224.5</v>
      </c>
      <c r="F19388" s="335">
        <v>224.5</v>
      </c>
    </row>
    <row r="19389" spans="1:6" ht="30.6">
      <c r="A19389" s="333" t="s">
        <v>223</v>
      </c>
      <c r="B19389" s="333">
        <v>4058</v>
      </c>
      <c r="C19389" s="334" t="s">
        <v>17992</v>
      </c>
      <c r="D19389" s="333" t="s">
        <v>222</v>
      </c>
      <c r="E19389" s="335">
        <v>200</v>
      </c>
      <c r="F19389" s="335">
        <v>200</v>
      </c>
    </row>
    <row r="19390" spans="1:6" ht="30.6">
      <c r="A19390" s="333" t="s">
        <v>223</v>
      </c>
      <c r="B19390" s="333">
        <v>4060</v>
      </c>
      <c r="C19390" s="334" t="s">
        <v>17993</v>
      </c>
      <c r="D19390" s="333" t="s">
        <v>222</v>
      </c>
      <c r="E19390" s="335">
        <v>253.83</v>
      </c>
      <c r="F19390" s="335">
        <v>253.83</v>
      </c>
    </row>
    <row r="19391" spans="1:6" ht="30.6">
      <c r="A19391" s="333" t="s">
        <v>223</v>
      </c>
      <c r="B19391" s="333">
        <v>4064</v>
      </c>
      <c r="C19391" s="334" t="s">
        <v>17994</v>
      </c>
      <c r="D19391" s="333" t="s">
        <v>222</v>
      </c>
      <c r="E19391" s="335">
        <v>764.41</v>
      </c>
      <c r="F19391" s="335">
        <v>764.41</v>
      </c>
    </row>
    <row r="19392" spans="1:6">
      <c r="A19392" s="333" t="s">
        <v>223</v>
      </c>
      <c r="B19392" s="333">
        <v>4005</v>
      </c>
      <c r="C19392" s="334" t="s">
        <v>8470</v>
      </c>
      <c r="D19392" s="333" t="s">
        <v>222</v>
      </c>
      <c r="E19392" s="335">
        <v>479.9</v>
      </c>
      <c r="F19392" s="335">
        <v>479.9</v>
      </c>
    </row>
    <row r="19393" spans="1:6">
      <c r="A19393" s="333" t="s">
        <v>223</v>
      </c>
      <c r="B19393" s="333">
        <v>4006</v>
      </c>
      <c r="C19393" s="334" t="s">
        <v>8471</v>
      </c>
      <c r="D19393" s="333" t="s">
        <v>222</v>
      </c>
      <c r="E19393" s="335">
        <v>727.16</v>
      </c>
      <c r="F19393" s="335">
        <v>727.16</v>
      </c>
    </row>
    <row r="19394" spans="1:6" ht="30.6">
      <c r="A19394" s="333" t="s">
        <v>223</v>
      </c>
      <c r="B19394" s="333">
        <v>4073</v>
      </c>
      <c r="C19394" s="334" t="s">
        <v>17995</v>
      </c>
      <c r="D19394" s="333" t="s">
        <v>222</v>
      </c>
      <c r="E19394" s="335">
        <v>30</v>
      </c>
      <c r="F19394" s="335">
        <v>30</v>
      </c>
    </row>
    <row r="19395" spans="1:6" ht="30.6">
      <c r="A19395" s="333" t="s">
        <v>223</v>
      </c>
      <c r="B19395" s="333">
        <v>4072</v>
      </c>
      <c r="C19395" s="334" t="s">
        <v>17996</v>
      </c>
      <c r="D19395" s="333" t="s">
        <v>222</v>
      </c>
      <c r="E19395" s="335">
        <v>107.45</v>
      </c>
      <c r="F19395" s="335">
        <v>107.45</v>
      </c>
    </row>
    <row r="19396" spans="1:6" ht="30.6">
      <c r="A19396" s="333" t="s">
        <v>223</v>
      </c>
      <c r="B19396" s="333">
        <v>4063</v>
      </c>
      <c r="C19396" s="334" t="s">
        <v>17997</v>
      </c>
      <c r="D19396" s="333" t="s">
        <v>222</v>
      </c>
      <c r="E19396" s="335">
        <v>196.05</v>
      </c>
      <c r="F19396" s="335">
        <v>196.05</v>
      </c>
    </row>
    <row r="19397" spans="1:6" ht="30.6">
      <c r="A19397" s="333" t="s">
        <v>223</v>
      </c>
      <c r="B19397" s="333">
        <v>4071</v>
      </c>
      <c r="C19397" s="334" t="s">
        <v>17998</v>
      </c>
      <c r="D19397" s="333" t="s">
        <v>222</v>
      </c>
      <c r="E19397" s="335">
        <v>32.33</v>
      </c>
      <c r="F19397" s="335">
        <v>32.33</v>
      </c>
    </row>
    <row r="19398" spans="1:6" ht="30.6">
      <c r="A19398" s="333" t="s">
        <v>223</v>
      </c>
      <c r="B19398" s="333">
        <v>4070</v>
      </c>
      <c r="C19398" s="334" t="s">
        <v>17999</v>
      </c>
      <c r="D19398" s="333" t="s">
        <v>222</v>
      </c>
      <c r="E19398" s="335">
        <v>115</v>
      </c>
      <c r="F19398" s="335">
        <v>115</v>
      </c>
    </row>
    <row r="19399" spans="1:6" ht="30.6">
      <c r="A19399" s="333" t="s">
        <v>223</v>
      </c>
      <c r="B19399" s="333">
        <v>4062</v>
      </c>
      <c r="C19399" s="334" t="s">
        <v>18000</v>
      </c>
      <c r="D19399" s="333" t="s">
        <v>222</v>
      </c>
      <c r="E19399" s="335">
        <v>211.72</v>
      </c>
      <c r="F19399" s="335">
        <v>211.72</v>
      </c>
    </row>
    <row r="19400" spans="1:6">
      <c r="A19400" s="333" t="s">
        <v>223</v>
      </c>
      <c r="B19400" s="333">
        <v>3991</v>
      </c>
      <c r="C19400" s="334" t="s">
        <v>7237</v>
      </c>
      <c r="D19400" s="333" t="s">
        <v>222</v>
      </c>
      <c r="E19400" s="335">
        <v>87.64</v>
      </c>
      <c r="F19400" s="335">
        <v>87.64</v>
      </c>
    </row>
    <row r="19401" spans="1:6">
      <c r="A19401" s="333" t="s">
        <v>223</v>
      </c>
      <c r="B19401" s="333">
        <v>3993</v>
      </c>
      <c r="C19401" s="334" t="s">
        <v>137</v>
      </c>
      <c r="D19401" s="333" t="s">
        <v>222</v>
      </c>
      <c r="E19401" s="335">
        <v>134.29</v>
      </c>
      <c r="F19401" s="335">
        <v>134.29</v>
      </c>
    </row>
    <row r="19402" spans="1:6">
      <c r="A19402" s="333" t="s">
        <v>223</v>
      </c>
      <c r="B19402" s="333">
        <v>3992</v>
      </c>
      <c r="C19402" s="334" t="s">
        <v>136</v>
      </c>
      <c r="D19402" s="333" t="s">
        <v>222</v>
      </c>
      <c r="E19402" s="335">
        <v>79.45</v>
      </c>
      <c r="F19402" s="335">
        <v>79.45</v>
      </c>
    </row>
    <row r="19403" spans="1:6">
      <c r="A19403" s="333" t="s">
        <v>223</v>
      </c>
      <c r="B19403" s="333">
        <v>3985</v>
      </c>
      <c r="C19403" s="334" t="s">
        <v>135</v>
      </c>
      <c r="D19403" s="333" t="s">
        <v>222</v>
      </c>
      <c r="E19403" s="335">
        <v>73.349999999999994</v>
      </c>
      <c r="F19403" s="335">
        <v>73.349999999999994</v>
      </c>
    </row>
    <row r="19404" spans="1:6">
      <c r="A19404" s="333" t="s">
        <v>223</v>
      </c>
      <c r="B19404" s="333">
        <v>3990</v>
      </c>
      <c r="C19404" s="334" t="s">
        <v>72</v>
      </c>
      <c r="D19404" s="333" t="s">
        <v>222</v>
      </c>
      <c r="E19404" s="335">
        <v>86.4</v>
      </c>
      <c r="F19404" s="335">
        <v>86.4</v>
      </c>
    </row>
    <row r="19405" spans="1:6">
      <c r="A19405" s="333" t="s">
        <v>223</v>
      </c>
      <c r="B19405" s="333">
        <v>3986</v>
      </c>
      <c r="C19405" s="334" t="s">
        <v>7240</v>
      </c>
      <c r="D19405" s="333" t="s">
        <v>222</v>
      </c>
      <c r="E19405" s="335">
        <v>129.9</v>
      </c>
      <c r="F19405" s="335">
        <v>129.9</v>
      </c>
    </row>
    <row r="19406" spans="1:6">
      <c r="A19406" s="333" t="s">
        <v>223</v>
      </c>
      <c r="B19406" s="333">
        <v>4007</v>
      </c>
      <c r="C19406" s="334" t="s">
        <v>8472</v>
      </c>
      <c r="D19406" s="333" t="s">
        <v>222</v>
      </c>
      <c r="E19406" s="335">
        <v>83.8</v>
      </c>
      <c r="F19406" s="335">
        <v>83.8</v>
      </c>
    </row>
    <row r="19407" spans="1:6">
      <c r="A19407" s="333" t="s">
        <v>223</v>
      </c>
      <c r="B19407" s="333">
        <v>4008</v>
      </c>
      <c r="C19407" s="334" t="s">
        <v>7245</v>
      </c>
      <c r="D19407" s="333" t="s">
        <v>222</v>
      </c>
      <c r="E19407" s="335">
        <v>206.89</v>
      </c>
      <c r="F19407" s="335">
        <v>206.89</v>
      </c>
    </row>
    <row r="19408" spans="1:6">
      <c r="A19408" s="333" t="s">
        <v>223</v>
      </c>
      <c r="B19408" s="333">
        <v>4011</v>
      </c>
      <c r="C19408" s="334" t="s">
        <v>7248</v>
      </c>
      <c r="D19408" s="333" t="s">
        <v>222</v>
      </c>
      <c r="E19408" s="335">
        <v>320.32</v>
      </c>
      <c r="F19408" s="335">
        <v>320.32</v>
      </c>
    </row>
    <row r="19409" spans="1:6">
      <c r="A19409" s="333" t="s">
        <v>223</v>
      </c>
      <c r="B19409" s="333">
        <v>4012</v>
      </c>
      <c r="C19409" s="334" t="s">
        <v>7249</v>
      </c>
      <c r="D19409" s="333" t="s">
        <v>222</v>
      </c>
      <c r="E19409" s="335">
        <v>433.15</v>
      </c>
      <c r="F19409" s="335">
        <v>433.15</v>
      </c>
    </row>
    <row r="19410" spans="1:6">
      <c r="A19410" s="333" t="s">
        <v>223</v>
      </c>
      <c r="B19410" s="333">
        <v>4009</v>
      </c>
      <c r="C19410" s="334" t="s">
        <v>8473</v>
      </c>
      <c r="D19410" s="333" t="s">
        <v>222</v>
      </c>
      <c r="E19410" s="335">
        <v>104.26</v>
      </c>
      <c r="F19410" s="335">
        <v>104.26</v>
      </c>
    </row>
    <row r="19411" spans="1:6">
      <c r="A19411" s="333" t="s">
        <v>223</v>
      </c>
      <c r="B19411" s="333">
        <v>4010</v>
      </c>
      <c r="C19411" s="334" t="s">
        <v>7247</v>
      </c>
      <c r="D19411" s="333" t="s">
        <v>222</v>
      </c>
      <c r="E19411" s="335">
        <v>152.1</v>
      </c>
      <c r="F19411" s="335">
        <v>152.1</v>
      </c>
    </row>
    <row r="19412" spans="1:6">
      <c r="A19412" s="333" t="s">
        <v>223</v>
      </c>
      <c r="B19412" s="333">
        <v>3650</v>
      </c>
      <c r="C19412" s="334" t="s">
        <v>7238</v>
      </c>
      <c r="D19412" s="333" t="s">
        <v>222</v>
      </c>
      <c r="E19412" s="335">
        <v>92.8</v>
      </c>
      <c r="F19412" s="335">
        <v>92.8</v>
      </c>
    </row>
    <row r="19413" spans="1:6">
      <c r="A19413" s="333" t="s">
        <v>223</v>
      </c>
      <c r="B19413" s="333">
        <v>3651</v>
      </c>
      <c r="C19413" s="334" t="s">
        <v>7239</v>
      </c>
      <c r="D19413" s="333" t="s">
        <v>222</v>
      </c>
      <c r="E19413" s="335">
        <v>184.64</v>
      </c>
      <c r="F19413" s="335">
        <v>184.64</v>
      </c>
    </row>
    <row r="19414" spans="1:6">
      <c r="A19414" s="333" t="s">
        <v>223</v>
      </c>
      <c r="B19414" s="333">
        <v>4001</v>
      </c>
      <c r="C19414" s="334" t="s">
        <v>7250</v>
      </c>
      <c r="D19414" s="333" t="s">
        <v>222</v>
      </c>
      <c r="E19414" s="335">
        <v>44.45</v>
      </c>
      <c r="F19414" s="335">
        <v>44.45</v>
      </c>
    </row>
    <row r="19415" spans="1:6">
      <c r="A19415" s="333" t="s">
        <v>223</v>
      </c>
      <c r="B19415" s="333">
        <v>4002</v>
      </c>
      <c r="C19415" s="334" t="s">
        <v>7251</v>
      </c>
      <c r="D19415" s="333" t="s">
        <v>222</v>
      </c>
      <c r="E19415" s="335">
        <v>53.9</v>
      </c>
      <c r="F19415" s="335">
        <v>53.9</v>
      </c>
    </row>
    <row r="19416" spans="1:6">
      <c r="A19416" s="333" t="s">
        <v>223</v>
      </c>
      <c r="B19416" s="333">
        <v>3785</v>
      </c>
      <c r="C19416" s="334" t="s">
        <v>7261</v>
      </c>
      <c r="D19416" s="333" t="s">
        <v>222</v>
      </c>
      <c r="E19416" s="335">
        <v>17.29</v>
      </c>
      <c r="F19416" s="335">
        <v>17.29</v>
      </c>
    </row>
    <row r="19417" spans="1:6">
      <c r="A19417" s="333" t="s">
        <v>223</v>
      </c>
      <c r="B19417" s="333">
        <v>3360</v>
      </c>
      <c r="C19417" s="334" t="s">
        <v>18001</v>
      </c>
      <c r="D19417" s="333" t="s">
        <v>222</v>
      </c>
      <c r="E19417" s="335">
        <v>5.34</v>
      </c>
      <c r="F19417" s="335">
        <v>5.34</v>
      </c>
    </row>
    <row r="19418" spans="1:6">
      <c r="A19418" s="333" t="s">
        <v>223</v>
      </c>
      <c r="B19418" s="333">
        <v>3361</v>
      </c>
      <c r="C19418" s="334" t="s">
        <v>18002</v>
      </c>
      <c r="D19418" s="333" t="s">
        <v>222</v>
      </c>
      <c r="E19418" s="335">
        <v>7.06</v>
      </c>
      <c r="F19418" s="335">
        <v>7.06</v>
      </c>
    </row>
    <row r="19419" spans="1:6">
      <c r="A19419" s="333" t="s">
        <v>223</v>
      </c>
      <c r="B19419" s="333">
        <v>3362</v>
      </c>
      <c r="C19419" s="334" t="s">
        <v>18003</v>
      </c>
      <c r="D19419" s="333" t="s">
        <v>222</v>
      </c>
      <c r="E19419" s="335">
        <v>6.13</v>
      </c>
      <c r="F19419" s="335">
        <v>6.13</v>
      </c>
    </row>
    <row r="19420" spans="1:6">
      <c r="A19420" s="333" t="s">
        <v>223</v>
      </c>
      <c r="B19420" s="333">
        <v>3363</v>
      </c>
      <c r="C19420" s="334" t="s">
        <v>18004</v>
      </c>
      <c r="D19420" s="333" t="s">
        <v>222</v>
      </c>
      <c r="E19420" s="335">
        <v>3.33</v>
      </c>
      <c r="F19420" s="335">
        <v>3.33</v>
      </c>
    </row>
    <row r="19421" spans="1:6">
      <c r="A19421" s="333" t="s">
        <v>223</v>
      </c>
      <c r="B19421" s="333">
        <v>3364</v>
      </c>
      <c r="C19421" s="334" t="s">
        <v>18005</v>
      </c>
      <c r="D19421" s="333" t="s">
        <v>222</v>
      </c>
      <c r="E19421" s="335">
        <v>17.38</v>
      </c>
      <c r="F19421" s="335">
        <v>17.38</v>
      </c>
    </row>
    <row r="19422" spans="1:6">
      <c r="A19422" s="333" t="s">
        <v>223</v>
      </c>
      <c r="B19422" s="333">
        <v>3365</v>
      </c>
      <c r="C19422" s="334" t="s">
        <v>18006</v>
      </c>
      <c r="D19422" s="333" t="s">
        <v>222</v>
      </c>
      <c r="E19422" s="335">
        <v>23.05</v>
      </c>
      <c r="F19422" s="335">
        <v>23.05</v>
      </c>
    </row>
    <row r="19423" spans="1:6">
      <c r="A19423" s="333" t="s">
        <v>223</v>
      </c>
      <c r="B19423" s="333">
        <v>3366</v>
      </c>
      <c r="C19423" s="334" t="s">
        <v>18007</v>
      </c>
      <c r="D19423" s="333" t="s">
        <v>222</v>
      </c>
      <c r="E19423" s="335">
        <v>27.99</v>
      </c>
      <c r="F19423" s="335">
        <v>27.99</v>
      </c>
    </row>
    <row r="19424" spans="1:6">
      <c r="A19424" s="333" t="s">
        <v>223</v>
      </c>
      <c r="B19424" s="333">
        <v>3367</v>
      </c>
      <c r="C19424" s="334" t="s">
        <v>18008</v>
      </c>
      <c r="D19424" s="333" t="s">
        <v>222</v>
      </c>
      <c r="E19424" s="335">
        <v>3.84</v>
      </c>
      <c r="F19424" s="335">
        <v>3.84</v>
      </c>
    </row>
    <row r="19425" spans="1:6">
      <c r="A19425" s="333" t="s">
        <v>223</v>
      </c>
      <c r="B19425" s="333">
        <v>3368</v>
      </c>
      <c r="C19425" s="334" t="s">
        <v>18009</v>
      </c>
      <c r="D19425" s="333" t="s">
        <v>222</v>
      </c>
      <c r="E19425" s="335">
        <v>36.69</v>
      </c>
      <c r="F19425" s="335">
        <v>36.69</v>
      </c>
    </row>
    <row r="19426" spans="1:6">
      <c r="A19426" s="333" t="s">
        <v>223</v>
      </c>
      <c r="B19426" s="333">
        <v>3369</v>
      </c>
      <c r="C19426" s="334" t="s">
        <v>18010</v>
      </c>
      <c r="D19426" s="333" t="s">
        <v>222</v>
      </c>
      <c r="E19426" s="335">
        <v>2.5499999999999998</v>
      </c>
      <c r="F19426" s="335">
        <v>2.5499999999999998</v>
      </c>
    </row>
    <row r="19427" spans="1:6">
      <c r="A19427" s="333" t="s">
        <v>223</v>
      </c>
      <c r="B19427" s="333">
        <v>3370</v>
      </c>
      <c r="C19427" s="334" t="s">
        <v>18011</v>
      </c>
      <c r="D19427" s="333" t="s">
        <v>222</v>
      </c>
      <c r="E19427" s="335">
        <v>2.95</v>
      </c>
      <c r="F19427" s="335">
        <v>2.95</v>
      </c>
    </row>
    <row r="19428" spans="1:6">
      <c r="A19428" s="333" t="s">
        <v>223</v>
      </c>
      <c r="B19428" s="333">
        <v>3371</v>
      </c>
      <c r="C19428" s="334" t="s">
        <v>18012</v>
      </c>
      <c r="D19428" s="333" t="s">
        <v>222</v>
      </c>
      <c r="E19428" s="335">
        <v>2.76</v>
      </c>
      <c r="F19428" s="335">
        <v>2.76</v>
      </c>
    </row>
    <row r="19429" spans="1:6">
      <c r="A19429" s="333" t="s">
        <v>223</v>
      </c>
      <c r="B19429" s="333">
        <v>3372</v>
      </c>
      <c r="C19429" s="334" t="s">
        <v>18013</v>
      </c>
      <c r="D19429" s="333" t="s">
        <v>222</v>
      </c>
      <c r="E19429" s="335">
        <v>1.42</v>
      </c>
      <c r="F19429" s="335">
        <v>1.42</v>
      </c>
    </row>
    <row r="19430" spans="1:6">
      <c r="A19430" s="333" t="s">
        <v>223</v>
      </c>
      <c r="B19430" s="333">
        <v>3373</v>
      </c>
      <c r="C19430" s="334" t="s">
        <v>18014</v>
      </c>
      <c r="D19430" s="333" t="s">
        <v>222</v>
      </c>
      <c r="E19430" s="335">
        <v>5.71</v>
      </c>
      <c r="F19430" s="335">
        <v>5.71</v>
      </c>
    </row>
    <row r="19431" spans="1:6">
      <c r="A19431" s="333" t="s">
        <v>223</v>
      </c>
      <c r="B19431" s="333">
        <v>3374</v>
      </c>
      <c r="C19431" s="334" t="s">
        <v>18015</v>
      </c>
      <c r="D19431" s="333" t="s">
        <v>222</v>
      </c>
      <c r="E19431" s="335">
        <v>10.27</v>
      </c>
      <c r="F19431" s="335">
        <v>10.27</v>
      </c>
    </row>
    <row r="19432" spans="1:6">
      <c r="A19432" s="333" t="s">
        <v>223</v>
      </c>
      <c r="B19432" s="333">
        <v>3375</v>
      </c>
      <c r="C19432" s="334" t="s">
        <v>18016</v>
      </c>
      <c r="D19432" s="333" t="s">
        <v>222</v>
      </c>
      <c r="E19432" s="335">
        <v>13.12</v>
      </c>
      <c r="F19432" s="335">
        <v>13.12</v>
      </c>
    </row>
    <row r="19433" spans="1:6">
      <c r="A19433" s="333" t="s">
        <v>223</v>
      </c>
      <c r="B19433" s="333">
        <v>3376</v>
      </c>
      <c r="C19433" s="334" t="s">
        <v>18017</v>
      </c>
      <c r="D19433" s="333" t="s">
        <v>222</v>
      </c>
      <c r="E19433" s="335">
        <v>1.73</v>
      </c>
      <c r="F19433" s="335">
        <v>1.73</v>
      </c>
    </row>
    <row r="19434" spans="1:6">
      <c r="A19434" s="333" t="s">
        <v>223</v>
      </c>
      <c r="B19434" s="333">
        <v>3377</v>
      </c>
      <c r="C19434" s="334" t="s">
        <v>18018</v>
      </c>
      <c r="D19434" s="333" t="s">
        <v>222</v>
      </c>
      <c r="E19434" s="335">
        <v>18.82</v>
      </c>
      <c r="F19434" s="335">
        <v>18.82</v>
      </c>
    </row>
    <row r="19435" spans="1:6">
      <c r="A19435" s="333" t="s">
        <v>223</v>
      </c>
      <c r="B19435" s="333">
        <v>3378</v>
      </c>
      <c r="C19435" s="334" t="s">
        <v>7273</v>
      </c>
      <c r="D19435" s="333" t="s">
        <v>222</v>
      </c>
      <c r="E19435" s="335">
        <v>2.27</v>
      </c>
      <c r="F19435" s="335">
        <v>2.27</v>
      </c>
    </row>
    <row r="19436" spans="1:6">
      <c r="A19436" s="333" t="s">
        <v>223</v>
      </c>
      <c r="B19436" s="333">
        <v>3379</v>
      </c>
      <c r="C19436" s="334" t="s">
        <v>7275</v>
      </c>
      <c r="D19436" s="333" t="s">
        <v>222</v>
      </c>
      <c r="E19436" s="335">
        <v>4.93</v>
      </c>
      <c r="F19436" s="335">
        <v>4.93</v>
      </c>
    </row>
    <row r="19437" spans="1:6">
      <c r="A19437" s="333" t="s">
        <v>223</v>
      </c>
      <c r="B19437" s="333">
        <v>3380</v>
      </c>
      <c r="C19437" s="334" t="s">
        <v>7274</v>
      </c>
      <c r="D19437" s="333" t="s">
        <v>222</v>
      </c>
      <c r="E19437" s="335">
        <v>4.46</v>
      </c>
      <c r="F19437" s="335">
        <v>4.46</v>
      </c>
    </row>
    <row r="19438" spans="1:6">
      <c r="A19438" s="333" t="s">
        <v>223</v>
      </c>
      <c r="B19438" s="333">
        <v>3381</v>
      </c>
      <c r="C19438" s="334" t="s">
        <v>7271</v>
      </c>
      <c r="D19438" s="333" t="s">
        <v>222</v>
      </c>
      <c r="E19438" s="335">
        <v>1.34</v>
      </c>
      <c r="F19438" s="335">
        <v>1.34</v>
      </c>
    </row>
    <row r="19439" spans="1:6">
      <c r="A19439" s="333" t="s">
        <v>223</v>
      </c>
      <c r="B19439" s="333">
        <v>3382</v>
      </c>
      <c r="C19439" s="334" t="s">
        <v>7276</v>
      </c>
      <c r="D19439" s="333" t="s">
        <v>222</v>
      </c>
      <c r="E19439" s="335">
        <v>7.66</v>
      </c>
      <c r="F19439" s="335">
        <v>7.66</v>
      </c>
    </row>
    <row r="19440" spans="1:6">
      <c r="A19440" s="333" t="s">
        <v>223</v>
      </c>
      <c r="B19440" s="333">
        <v>3383</v>
      </c>
      <c r="C19440" s="334" t="s">
        <v>7277</v>
      </c>
      <c r="D19440" s="333" t="s">
        <v>222</v>
      </c>
      <c r="E19440" s="335">
        <v>14.11</v>
      </c>
      <c r="F19440" s="335">
        <v>14.11</v>
      </c>
    </row>
    <row r="19441" spans="1:6">
      <c r="A19441" s="333" t="s">
        <v>223</v>
      </c>
      <c r="B19441" s="333">
        <v>3384</v>
      </c>
      <c r="C19441" s="334" t="s">
        <v>7278</v>
      </c>
      <c r="D19441" s="333" t="s">
        <v>222</v>
      </c>
      <c r="E19441" s="335">
        <v>16.55</v>
      </c>
      <c r="F19441" s="335">
        <v>16.55</v>
      </c>
    </row>
    <row r="19442" spans="1:6">
      <c r="A19442" s="333" t="s">
        <v>223</v>
      </c>
      <c r="B19442" s="333">
        <v>3385</v>
      </c>
      <c r="C19442" s="334" t="s">
        <v>7272</v>
      </c>
      <c r="D19442" s="333" t="s">
        <v>222</v>
      </c>
      <c r="E19442" s="335">
        <v>1.97</v>
      </c>
      <c r="F19442" s="335">
        <v>1.97</v>
      </c>
    </row>
    <row r="19443" spans="1:6">
      <c r="A19443" s="333" t="s">
        <v>223</v>
      </c>
      <c r="B19443" s="333">
        <v>3387</v>
      </c>
      <c r="C19443" s="334" t="s">
        <v>7279</v>
      </c>
      <c r="D19443" s="333" t="s">
        <v>222</v>
      </c>
      <c r="E19443" s="335">
        <v>24.21</v>
      </c>
      <c r="F19443" s="335">
        <v>24.21</v>
      </c>
    </row>
    <row r="19444" spans="1:6">
      <c r="A19444" s="333" t="s">
        <v>223</v>
      </c>
      <c r="B19444" s="333">
        <v>3958</v>
      </c>
      <c r="C19444" s="334" t="s">
        <v>18019</v>
      </c>
      <c r="D19444" s="333" t="s">
        <v>222</v>
      </c>
      <c r="E19444" s="335">
        <v>19.89</v>
      </c>
      <c r="F19444" s="335">
        <v>19.89</v>
      </c>
    </row>
    <row r="19445" spans="1:6">
      <c r="A19445" s="333" t="s">
        <v>223</v>
      </c>
      <c r="B19445" s="333">
        <v>3710</v>
      </c>
      <c r="C19445" s="334" t="s">
        <v>7282</v>
      </c>
      <c r="D19445" s="333" t="s">
        <v>222</v>
      </c>
      <c r="E19445" s="335">
        <v>24.37</v>
      </c>
      <c r="F19445" s="335">
        <v>24.37</v>
      </c>
    </row>
    <row r="19446" spans="1:6">
      <c r="A19446" s="333" t="s">
        <v>223</v>
      </c>
      <c r="B19446" s="333">
        <v>3801</v>
      </c>
      <c r="C19446" s="334" t="s">
        <v>7281</v>
      </c>
      <c r="D19446" s="333" t="s">
        <v>222</v>
      </c>
      <c r="E19446" s="335">
        <v>5.03</v>
      </c>
      <c r="F19446" s="335">
        <v>5.03</v>
      </c>
    </row>
    <row r="19447" spans="1:6">
      <c r="A19447" s="333" t="s">
        <v>223</v>
      </c>
      <c r="B19447" s="333">
        <v>3841</v>
      </c>
      <c r="C19447" s="334" t="s">
        <v>8474</v>
      </c>
      <c r="D19447" s="333" t="s">
        <v>222</v>
      </c>
      <c r="E19447" s="335">
        <v>26.51</v>
      </c>
      <c r="F19447" s="335">
        <v>26.51</v>
      </c>
    </row>
    <row r="19448" spans="1:6">
      <c r="A19448" s="333" t="s">
        <v>223</v>
      </c>
      <c r="B19448" s="333">
        <v>4080</v>
      </c>
      <c r="C19448" s="334" t="s">
        <v>18020</v>
      </c>
      <c r="D19448" s="333" t="s">
        <v>222</v>
      </c>
      <c r="E19448" s="335">
        <v>151</v>
      </c>
      <c r="F19448" s="335">
        <v>151</v>
      </c>
    </row>
    <row r="19449" spans="1:6">
      <c r="A19449" s="333" t="s">
        <v>223</v>
      </c>
      <c r="B19449" s="333">
        <v>3842</v>
      </c>
      <c r="C19449" s="334" t="s">
        <v>18021</v>
      </c>
      <c r="D19449" s="333" t="s">
        <v>222</v>
      </c>
      <c r="E19449" s="335">
        <v>27.23</v>
      </c>
      <c r="F19449" s="335">
        <v>27.23</v>
      </c>
    </row>
    <row r="19450" spans="1:6">
      <c r="A19450" s="333" t="s">
        <v>223</v>
      </c>
      <c r="B19450" s="333">
        <v>3760</v>
      </c>
      <c r="C19450" s="334" t="s">
        <v>8475</v>
      </c>
      <c r="D19450" s="333" t="s">
        <v>222</v>
      </c>
      <c r="E19450" s="335">
        <v>40.840000000000003</v>
      </c>
      <c r="F19450" s="335">
        <v>40.840000000000003</v>
      </c>
    </row>
    <row r="19451" spans="1:6">
      <c r="A19451" s="333" t="s">
        <v>223</v>
      </c>
      <c r="B19451" s="333">
        <v>3761</v>
      </c>
      <c r="C19451" s="334" t="s">
        <v>8476</v>
      </c>
      <c r="D19451" s="333" t="s">
        <v>222</v>
      </c>
      <c r="E19451" s="335">
        <v>72.64</v>
      </c>
      <c r="F19451" s="335">
        <v>72.64</v>
      </c>
    </row>
    <row r="19452" spans="1:6">
      <c r="A19452" s="333" t="s">
        <v>223</v>
      </c>
      <c r="B19452" s="333">
        <v>3759</v>
      </c>
      <c r="C19452" s="334" t="s">
        <v>8477</v>
      </c>
      <c r="D19452" s="333" t="s">
        <v>222</v>
      </c>
      <c r="E19452" s="335">
        <v>9.35</v>
      </c>
      <c r="F19452" s="335">
        <v>9.35</v>
      </c>
    </row>
    <row r="19453" spans="1:6">
      <c r="A19453" s="333" t="s">
        <v>223</v>
      </c>
      <c r="B19453" s="333">
        <v>3762</v>
      </c>
      <c r="C19453" s="334" t="s">
        <v>8478</v>
      </c>
      <c r="D19453" s="333" t="s">
        <v>222</v>
      </c>
      <c r="E19453" s="335">
        <v>112.84</v>
      </c>
      <c r="F19453" s="335">
        <v>112.84</v>
      </c>
    </row>
    <row r="19454" spans="1:6">
      <c r="A19454" s="333" t="s">
        <v>223</v>
      </c>
      <c r="B19454" s="333">
        <v>3961</v>
      </c>
      <c r="C19454" s="334" t="s">
        <v>8479</v>
      </c>
      <c r="D19454" s="333" t="s">
        <v>222</v>
      </c>
      <c r="E19454" s="335">
        <v>15</v>
      </c>
      <c r="F19454" s="335">
        <v>15</v>
      </c>
    </row>
    <row r="19455" spans="1:6">
      <c r="A19455" s="333" t="s">
        <v>223</v>
      </c>
      <c r="B19455" s="333">
        <v>3972</v>
      </c>
      <c r="C19455" s="334" t="s">
        <v>7290</v>
      </c>
      <c r="D19455" s="333" t="s">
        <v>222</v>
      </c>
      <c r="E19455" s="335">
        <v>18.510000000000002</v>
      </c>
      <c r="F19455" s="335">
        <v>18.510000000000002</v>
      </c>
    </row>
    <row r="19456" spans="1:6">
      <c r="A19456" s="333" t="s">
        <v>223</v>
      </c>
      <c r="B19456" s="333">
        <v>3909</v>
      </c>
      <c r="C19456" s="334" t="s">
        <v>18022</v>
      </c>
      <c r="D19456" s="333" t="s">
        <v>222</v>
      </c>
      <c r="E19456" s="335">
        <v>30</v>
      </c>
      <c r="F19456" s="335">
        <v>30</v>
      </c>
    </row>
    <row r="19457" spans="1:6">
      <c r="A19457" s="333" t="s">
        <v>223</v>
      </c>
      <c r="B19457" s="333">
        <v>3724</v>
      </c>
      <c r="C19457" s="334" t="s">
        <v>7291</v>
      </c>
      <c r="D19457" s="333" t="s">
        <v>222</v>
      </c>
      <c r="E19457" s="335">
        <v>608.88</v>
      </c>
      <c r="F19457" s="335">
        <v>608.88</v>
      </c>
    </row>
    <row r="19458" spans="1:6">
      <c r="A19458" s="333" t="s">
        <v>223</v>
      </c>
      <c r="B19458" s="333">
        <v>3725</v>
      </c>
      <c r="C19458" s="334" t="s">
        <v>18023</v>
      </c>
      <c r="D19458" s="333" t="s">
        <v>222</v>
      </c>
      <c r="E19458" s="335">
        <v>1008.89</v>
      </c>
      <c r="F19458" s="335">
        <v>1008.89</v>
      </c>
    </row>
    <row r="19459" spans="1:6">
      <c r="A19459" s="333" t="s">
        <v>223</v>
      </c>
      <c r="B19459" s="333">
        <v>3727</v>
      </c>
      <c r="C19459" s="334" t="s">
        <v>8480</v>
      </c>
      <c r="D19459" s="333" t="s">
        <v>222</v>
      </c>
      <c r="E19459" s="335">
        <v>1100.55</v>
      </c>
      <c r="F19459" s="335">
        <v>1100.55</v>
      </c>
    </row>
    <row r="19460" spans="1:6">
      <c r="A19460" s="333" t="s">
        <v>223</v>
      </c>
      <c r="B19460" s="333">
        <v>3728</v>
      </c>
      <c r="C19460" s="334" t="s">
        <v>8481</v>
      </c>
      <c r="D19460" s="333" t="s">
        <v>222</v>
      </c>
      <c r="E19460" s="335">
        <v>1604.23</v>
      </c>
      <c r="F19460" s="335">
        <v>1604.23</v>
      </c>
    </row>
    <row r="19461" spans="1:6">
      <c r="A19461" s="333" t="s">
        <v>223</v>
      </c>
      <c r="B19461" s="333">
        <v>3729</v>
      </c>
      <c r="C19461" s="334" t="s">
        <v>7296</v>
      </c>
      <c r="D19461" s="333" t="s">
        <v>222</v>
      </c>
      <c r="E19461" s="335">
        <v>1326.16</v>
      </c>
      <c r="F19461" s="335">
        <v>1326.16</v>
      </c>
    </row>
    <row r="19462" spans="1:6">
      <c r="A19462" s="333" t="s">
        <v>223</v>
      </c>
      <c r="B19462" s="333">
        <v>3726</v>
      </c>
      <c r="C19462" s="334" t="s">
        <v>7293</v>
      </c>
      <c r="D19462" s="333" t="s">
        <v>222</v>
      </c>
      <c r="E19462" s="335">
        <v>2014.2</v>
      </c>
      <c r="F19462" s="335">
        <v>2014.2</v>
      </c>
    </row>
    <row r="19463" spans="1:6">
      <c r="A19463" s="333" t="s">
        <v>223</v>
      </c>
      <c r="B19463" s="333">
        <v>3825</v>
      </c>
      <c r="C19463" s="334" t="s">
        <v>8482</v>
      </c>
      <c r="D19463" s="333" t="s">
        <v>222</v>
      </c>
      <c r="E19463" s="335">
        <v>2721.84</v>
      </c>
      <c r="F19463" s="335">
        <v>2721.84</v>
      </c>
    </row>
    <row r="19464" spans="1:6">
      <c r="A19464" s="333" t="s">
        <v>223</v>
      </c>
      <c r="B19464" s="333">
        <v>3824</v>
      </c>
      <c r="C19464" s="334" t="s">
        <v>8483</v>
      </c>
      <c r="D19464" s="333" t="s">
        <v>222</v>
      </c>
      <c r="E19464" s="335">
        <v>1770</v>
      </c>
      <c r="F19464" s="335">
        <v>1770</v>
      </c>
    </row>
    <row r="19465" spans="1:6">
      <c r="A19465" s="333" t="s">
        <v>223</v>
      </c>
      <c r="B19465" s="333">
        <v>3826</v>
      </c>
      <c r="C19465" s="334" t="s">
        <v>8484</v>
      </c>
      <c r="D19465" s="333" t="s">
        <v>222</v>
      </c>
      <c r="E19465" s="335">
        <v>2245.92</v>
      </c>
      <c r="F19465" s="335">
        <v>2245.92</v>
      </c>
    </row>
    <row r="19466" spans="1:6">
      <c r="A19466" s="333" t="s">
        <v>223</v>
      </c>
      <c r="B19466" s="333">
        <v>3827</v>
      </c>
      <c r="C19466" s="334" t="s">
        <v>8485</v>
      </c>
      <c r="D19466" s="333" t="s">
        <v>222</v>
      </c>
      <c r="E19466" s="335">
        <v>2844.83</v>
      </c>
      <c r="F19466" s="335">
        <v>2844.83</v>
      </c>
    </row>
    <row r="19467" spans="1:6" ht="20.399999999999999">
      <c r="A19467" s="333" t="s">
        <v>223</v>
      </c>
      <c r="B19467" s="333">
        <v>3916</v>
      </c>
      <c r="C19467" s="334" t="s">
        <v>18024</v>
      </c>
      <c r="D19467" s="333" t="s">
        <v>222</v>
      </c>
      <c r="E19467" s="335">
        <v>231.98</v>
      </c>
      <c r="F19467" s="335">
        <v>231.98</v>
      </c>
    </row>
    <row r="19468" spans="1:6">
      <c r="A19468" s="333" t="s">
        <v>223</v>
      </c>
      <c r="B19468" s="333">
        <v>3696</v>
      </c>
      <c r="C19468" s="334" t="s">
        <v>18025</v>
      </c>
      <c r="D19468" s="333" t="s">
        <v>222</v>
      </c>
      <c r="E19468" s="335">
        <v>147.09</v>
      </c>
      <c r="F19468" s="335">
        <v>147.09</v>
      </c>
    </row>
    <row r="19469" spans="1:6">
      <c r="A19469" s="333" t="s">
        <v>223</v>
      </c>
      <c r="B19469" s="333">
        <v>3705</v>
      </c>
      <c r="C19469" s="334" t="s">
        <v>7307</v>
      </c>
      <c r="D19469" s="333" t="s">
        <v>222</v>
      </c>
      <c r="E19469" s="335">
        <v>10.8</v>
      </c>
      <c r="F19469" s="335">
        <v>10.8</v>
      </c>
    </row>
    <row r="19470" spans="1:6">
      <c r="A19470" s="333" t="s">
        <v>223</v>
      </c>
      <c r="B19470" s="333">
        <v>3706</v>
      </c>
      <c r="C19470" s="334" t="s">
        <v>7303</v>
      </c>
      <c r="D19470" s="333" t="s">
        <v>222</v>
      </c>
      <c r="E19470" s="335">
        <v>4.3099999999999996</v>
      </c>
      <c r="F19470" s="335">
        <v>4.3099999999999996</v>
      </c>
    </row>
    <row r="19471" spans="1:6">
      <c r="A19471" s="333" t="s">
        <v>223</v>
      </c>
      <c r="B19471" s="333">
        <v>3959</v>
      </c>
      <c r="C19471" s="334" t="s">
        <v>8486</v>
      </c>
      <c r="D19471" s="333" t="s">
        <v>222</v>
      </c>
      <c r="E19471" s="335">
        <v>5.99</v>
      </c>
      <c r="F19471" s="335">
        <v>5.99</v>
      </c>
    </row>
    <row r="19472" spans="1:6">
      <c r="A19472" s="333" t="s">
        <v>223</v>
      </c>
      <c r="B19472" s="333">
        <v>3974</v>
      </c>
      <c r="C19472" s="334" t="s">
        <v>7305</v>
      </c>
      <c r="D19472" s="333" t="s">
        <v>222</v>
      </c>
      <c r="E19472" s="335">
        <v>1.1399999999999999</v>
      </c>
      <c r="F19472" s="335">
        <v>1.1399999999999999</v>
      </c>
    </row>
    <row r="19473" spans="1:6">
      <c r="A19473" s="333" t="s">
        <v>223</v>
      </c>
      <c r="B19473" s="333">
        <v>3388</v>
      </c>
      <c r="C19473" s="334" t="s">
        <v>7308</v>
      </c>
      <c r="D19473" s="333" t="s">
        <v>222</v>
      </c>
      <c r="E19473" s="335">
        <v>11.22</v>
      </c>
      <c r="F19473" s="335">
        <v>11.22</v>
      </c>
    </row>
    <row r="19474" spans="1:6">
      <c r="A19474" s="333" t="s">
        <v>223</v>
      </c>
      <c r="B19474" s="333">
        <v>3389</v>
      </c>
      <c r="C19474" s="334" t="s">
        <v>7309</v>
      </c>
      <c r="D19474" s="333" t="s">
        <v>222</v>
      </c>
      <c r="E19474" s="335">
        <v>18.43</v>
      </c>
      <c r="F19474" s="335">
        <v>18.43</v>
      </c>
    </row>
    <row r="19475" spans="1:6">
      <c r="A19475" s="333" t="s">
        <v>223</v>
      </c>
      <c r="B19475" s="333">
        <v>3704</v>
      </c>
      <c r="C19475" s="334" t="s">
        <v>8487</v>
      </c>
      <c r="D19475" s="333" t="s">
        <v>222</v>
      </c>
      <c r="E19475" s="335">
        <v>8.07</v>
      </c>
      <c r="F19475" s="335">
        <v>8.07</v>
      </c>
    </row>
    <row r="19476" spans="1:6">
      <c r="A19476" s="333" t="s">
        <v>223</v>
      </c>
      <c r="B19476" s="333">
        <v>3390</v>
      </c>
      <c r="C19476" s="334" t="s">
        <v>7313</v>
      </c>
      <c r="D19476" s="333" t="s">
        <v>222</v>
      </c>
      <c r="E19476" s="335">
        <v>0.64</v>
      </c>
      <c r="F19476" s="335">
        <v>0.64</v>
      </c>
    </row>
    <row r="19477" spans="1:6">
      <c r="A19477" s="333" t="s">
        <v>223</v>
      </c>
      <c r="B19477" s="333">
        <v>3391</v>
      </c>
      <c r="C19477" s="334" t="s">
        <v>7314</v>
      </c>
      <c r="D19477" s="333" t="s">
        <v>222</v>
      </c>
      <c r="E19477" s="335">
        <v>0.83</v>
      </c>
      <c r="F19477" s="335">
        <v>0.83</v>
      </c>
    </row>
    <row r="19478" spans="1:6">
      <c r="A19478" s="333" t="s">
        <v>223</v>
      </c>
      <c r="B19478" s="333">
        <v>3392</v>
      </c>
      <c r="C19478" s="334" t="s">
        <v>7310</v>
      </c>
      <c r="D19478" s="333" t="s">
        <v>222</v>
      </c>
      <c r="E19478" s="335">
        <v>0.14000000000000001</v>
      </c>
      <c r="F19478" s="335">
        <v>0.14000000000000001</v>
      </c>
    </row>
    <row r="19479" spans="1:6">
      <c r="A19479" s="333" t="s">
        <v>223</v>
      </c>
      <c r="B19479" s="333">
        <v>3393</v>
      </c>
      <c r="C19479" s="334" t="s">
        <v>7311</v>
      </c>
      <c r="D19479" s="333" t="s">
        <v>222</v>
      </c>
      <c r="E19479" s="335">
        <v>0.24</v>
      </c>
      <c r="F19479" s="335">
        <v>0.24</v>
      </c>
    </row>
    <row r="19480" spans="1:6">
      <c r="A19480" s="333" t="s">
        <v>223</v>
      </c>
      <c r="B19480" s="333">
        <v>3394</v>
      </c>
      <c r="C19480" s="334" t="s">
        <v>7312</v>
      </c>
      <c r="D19480" s="333" t="s">
        <v>222</v>
      </c>
      <c r="E19480" s="335">
        <v>0.39</v>
      </c>
      <c r="F19480" s="335">
        <v>0.39</v>
      </c>
    </row>
    <row r="19481" spans="1:6">
      <c r="A19481" s="333" t="s">
        <v>223</v>
      </c>
      <c r="B19481" s="333">
        <v>3707</v>
      </c>
      <c r="C19481" s="334" t="s">
        <v>8488</v>
      </c>
      <c r="D19481" s="333" t="s">
        <v>222</v>
      </c>
      <c r="E19481" s="335">
        <v>15.3</v>
      </c>
      <c r="F19481" s="335">
        <v>15.3</v>
      </c>
    </row>
    <row r="19482" spans="1:6">
      <c r="A19482" s="333" t="s">
        <v>223</v>
      </c>
      <c r="B19482" s="333">
        <v>3821</v>
      </c>
      <c r="C19482" s="334" t="s">
        <v>8489</v>
      </c>
      <c r="D19482" s="333" t="s">
        <v>222</v>
      </c>
      <c r="E19482" s="335">
        <v>0.26</v>
      </c>
      <c r="F19482" s="335">
        <v>0.26</v>
      </c>
    </row>
    <row r="19483" spans="1:6">
      <c r="A19483" s="333" t="s">
        <v>223</v>
      </c>
      <c r="B19483" s="333">
        <v>3822</v>
      </c>
      <c r="C19483" s="334" t="s">
        <v>8490</v>
      </c>
      <c r="D19483" s="333" t="s">
        <v>222</v>
      </c>
      <c r="E19483" s="335">
        <v>0.6</v>
      </c>
      <c r="F19483" s="335">
        <v>0.6</v>
      </c>
    </row>
    <row r="19484" spans="1:6">
      <c r="A19484" s="333" t="s">
        <v>223</v>
      </c>
      <c r="B19484" s="333">
        <v>3823</v>
      </c>
      <c r="C19484" s="334" t="s">
        <v>8491</v>
      </c>
      <c r="D19484" s="333" t="s">
        <v>222</v>
      </c>
      <c r="E19484" s="335">
        <v>0.32</v>
      </c>
      <c r="F19484" s="335">
        <v>0.32</v>
      </c>
    </row>
    <row r="19485" spans="1:6">
      <c r="A19485" s="333" t="s">
        <v>223</v>
      </c>
      <c r="B19485" s="333">
        <v>4045</v>
      </c>
      <c r="C19485" s="334" t="s">
        <v>8492</v>
      </c>
      <c r="D19485" s="333" t="s">
        <v>222</v>
      </c>
      <c r="E19485" s="335">
        <v>18.29</v>
      </c>
      <c r="F19485" s="335">
        <v>18.29</v>
      </c>
    </row>
    <row r="19486" spans="1:6">
      <c r="A19486" s="333" t="s">
        <v>223</v>
      </c>
      <c r="B19486" s="333">
        <v>3910</v>
      </c>
      <c r="C19486" s="334" t="s">
        <v>8493</v>
      </c>
      <c r="D19486" s="333" t="s">
        <v>222</v>
      </c>
      <c r="E19486" s="335">
        <v>25.42</v>
      </c>
      <c r="F19486" s="335">
        <v>25.42</v>
      </c>
    </row>
    <row r="19487" spans="1:6">
      <c r="A19487" s="333" t="s">
        <v>223</v>
      </c>
      <c r="B19487" s="333">
        <v>3911</v>
      </c>
      <c r="C19487" s="334" t="s">
        <v>8494</v>
      </c>
      <c r="D19487" s="333" t="s">
        <v>222</v>
      </c>
      <c r="E19487" s="335">
        <v>757.7</v>
      </c>
      <c r="F19487" s="335">
        <v>757.7</v>
      </c>
    </row>
    <row r="19488" spans="1:6">
      <c r="A19488" s="333" t="s">
        <v>223</v>
      </c>
      <c r="B19488" s="333">
        <v>3694</v>
      </c>
      <c r="C19488" s="334" t="s">
        <v>18026</v>
      </c>
      <c r="D19488" s="333" t="s">
        <v>222</v>
      </c>
      <c r="E19488" s="335">
        <v>21.5</v>
      </c>
      <c r="F19488" s="335">
        <v>21.5</v>
      </c>
    </row>
    <row r="19489" spans="1:6">
      <c r="A19489" s="333" t="s">
        <v>223</v>
      </c>
      <c r="B19489" s="333">
        <v>3814</v>
      </c>
      <c r="C19489" s="334" t="s">
        <v>8495</v>
      </c>
      <c r="D19489" s="333" t="s">
        <v>222</v>
      </c>
      <c r="E19489" s="335">
        <v>1.05</v>
      </c>
      <c r="F19489" s="335">
        <v>1.05</v>
      </c>
    </row>
    <row r="19490" spans="1:6">
      <c r="A19490" s="333" t="s">
        <v>223</v>
      </c>
      <c r="B19490" s="333">
        <v>3708</v>
      </c>
      <c r="C19490" s="334" t="s">
        <v>7322</v>
      </c>
      <c r="D19490" s="333" t="s">
        <v>222</v>
      </c>
      <c r="E19490" s="335">
        <v>1.5</v>
      </c>
      <c r="F19490" s="335">
        <v>1.5</v>
      </c>
    </row>
    <row r="19491" spans="1:6">
      <c r="A19491" s="333" t="s">
        <v>223</v>
      </c>
      <c r="B19491" s="333">
        <v>3816</v>
      </c>
      <c r="C19491" s="334" t="s">
        <v>8496</v>
      </c>
      <c r="D19491" s="333" t="s">
        <v>222</v>
      </c>
      <c r="E19491" s="335">
        <v>0.16</v>
      </c>
      <c r="F19491" s="335">
        <v>0.16</v>
      </c>
    </row>
    <row r="19492" spans="1:6">
      <c r="A19492" s="333" t="s">
        <v>223</v>
      </c>
      <c r="B19492" s="333">
        <v>3815</v>
      </c>
      <c r="C19492" s="334" t="s">
        <v>8497</v>
      </c>
      <c r="D19492" s="333" t="s">
        <v>222</v>
      </c>
      <c r="E19492" s="335">
        <v>0.23</v>
      </c>
      <c r="F19492" s="335">
        <v>0.23</v>
      </c>
    </row>
    <row r="19493" spans="1:6">
      <c r="A19493" s="333" t="s">
        <v>223</v>
      </c>
      <c r="B19493" s="333">
        <v>3661</v>
      </c>
      <c r="C19493" s="334" t="s">
        <v>8498</v>
      </c>
      <c r="D19493" s="333" t="s">
        <v>222</v>
      </c>
      <c r="E19493" s="335">
        <v>1313</v>
      </c>
      <c r="F19493" s="335">
        <v>1313</v>
      </c>
    </row>
    <row r="19494" spans="1:6">
      <c r="A19494" s="333" t="s">
        <v>223</v>
      </c>
      <c r="B19494" s="333">
        <v>3662</v>
      </c>
      <c r="C19494" s="334" t="s">
        <v>8499</v>
      </c>
      <c r="D19494" s="333" t="s">
        <v>222</v>
      </c>
      <c r="E19494" s="335">
        <v>11379.33</v>
      </c>
      <c r="F19494" s="335">
        <v>11379.33</v>
      </c>
    </row>
    <row r="19495" spans="1:6">
      <c r="A19495" s="333" t="s">
        <v>223</v>
      </c>
      <c r="B19495" s="333">
        <v>3743</v>
      </c>
      <c r="C19495" s="334" t="s">
        <v>8500</v>
      </c>
      <c r="D19495" s="333" t="s">
        <v>222</v>
      </c>
      <c r="E19495" s="335">
        <v>13130</v>
      </c>
      <c r="F19495" s="335">
        <v>13130</v>
      </c>
    </row>
    <row r="19496" spans="1:6">
      <c r="A19496" s="333" t="s">
        <v>223</v>
      </c>
      <c r="B19496" s="333">
        <v>3744</v>
      </c>
      <c r="C19496" s="334" t="s">
        <v>8501</v>
      </c>
      <c r="D19496" s="333" t="s">
        <v>222</v>
      </c>
      <c r="E19496" s="335">
        <v>13786.5</v>
      </c>
      <c r="F19496" s="335">
        <v>13786.5</v>
      </c>
    </row>
    <row r="19497" spans="1:6">
      <c r="A19497" s="333" t="s">
        <v>223</v>
      </c>
      <c r="B19497" s="333">
        <v>3745</v>
      </c>
      <c r="C19497" s="334" t="s">
        <v>8502</v>
      </c>
      <c r="D19497" s="333" t="s">
        <v>222</v>
      </c>
      <c r="E19497" s="335">
        <v>14443</v>
      </c>
      <c r="F19497" s="335">
        <v>14443</v>
      </c>
    </row>
    <row r="19498" spans="1:6">
      <c r="A19498" s="333" t="s">
        <v>223</v>
      </c>
      <c r="B19498" s="333">
        <v>3659</v>
      </c>
      <c r="C19498" s="334" t="s">
        <v>8503</v>
      </c>
      <c r="D19498" s="333" t="s">
        <v>222</v>
      </c>
      <c r="E19498" s="335">
        <v>13086.23</v>
      </c>
      <c r="F19498" s="335">
        <v>13086.23</v>
      </c>
    </row>
    <row r="19499" spans="1:6">
      <c r="A19499" s="333" t="s">
        <v>223</v>
      </c>
      <c r="B19499" s="333">
        <v>3746</v>
      </c>
      <c r="C19499" s="334" t="s">
        <v>8504</v>
      </c>
      <c r="D19499" s="333" t="s">
        <v>222</v>
      </c>
      <c r="E19499" s="335">
        <v>15099.5</v>
      </c>
      <c r="F19499" s="335">
        <v>15099.5</v>
      </c>
    </row>
    <row r="19500" spans="1:6">
      <c r="A19500" s="333" t="s">
        <v>223</v>
      </c>
      <c r="B19500" s="333">
        <v>3747</v>
      </c>
      <c r="C19500" s="334" t="s">
        <v>8505</v>
      </c>
      <c r="D19500" s="333" t="s">
        <v>222</v>
      </c>
      <c r="E19500" s="335">
        <v>15756</v>
      </c>
      <c r="F19500" s="335">
        <v>15756</v>
      </c>
    </row>
    <row r="19501" spans="1:6">
      <c r="A19501" s="333" t="s">
        <v>223</v>
      </c>
      <c r="B19501" s="333">
        <v>3748</v>
      </c>
      <c r="C19501" s="334" t="s">
        <v>8506</v>
      </c>
      <c r="D19501" s="333" t="s">
        <v>222</v>
      </c>
      <c r="E19501" s="335">
        <v>16412.5</v>
      </c>
      <c r="F19501" s="335">
        <v>16412.5</v>
      </c>
    </row>
    <row r="19502" spans="1:6">
      <c r="A19502" s="333" t="s">
        <v>223</v>
      </c>
      <c r="B19502" s="333">
        <v>3947</v>
      </c>
      <c r="C19502" s="334" t="s">
        <v>8507</v>
      </c>
      <c r="D19502" s="333" t="s">
        <v>222</v>
      </c>
      <c r="E19502" s="335">
        <v>625</v>
      </c>
      <c r="F19502" s="335">
        <v>625</v>
      </c>
    </row>
    <row r="19503" spans="1:6">
      <c r="A19503" s="333" t="s">
        <v>223</v>
      </c>
      <c r="B19503" s="333">
        <v>3962</v>
      </c>
      <c r="C19503" s="334" t="s">
        <v>18027</v>
      </c>
      <c r="D19503" s="333" t="s">
        <v>222</v>
      </c>
      <c r="E19503" s="335">
        <v>2562.5</v>
      </c>
      <c r="F19503" s="335">
        <v>2562.5</v>
      </c>
    </row>
    <row r="19504" spans="1:6">
      <c r="A19504" s="333" t="s">
        <v>223</v>
      </c>
      <c r="B19504" s="333">
        <v>3660</v>
      </c>
      <c r="C19504" s="334" t="s">
        <v>8508</v>
      </c>
      <c r="D19504" s="333" t="s">
        <v>222</v>
      </c>
      <c r="E19504" s="335">
        <v>2000</v>
      </c>
      <c r="F19504" s="335">
        <v>2000</v>
      </c>
    </row>
    <row r="19505" spans="1:6">
      <c r="A19505" s="333" t="s">
        <v>223</v>
      </c>
      <c r="B19505" s="333">
        <v>3657</v>
      </c>
      <c r="C19505" s="334" t="s">
        <v>8509</v>
      </c>
      <c r="D19505" s="333" t="s">
        <v>222</v>
      </c>
      <c r="E19505" s="335">
        <v>2813.33</v>
      </c>
      <c r="F19505" s="335">
        <v>2813.33</v>
      </c>
    </row>
    <row r="19506" spans="1:6">
      <c r="A19506" s="333" t="s">
        <v>223</v>
      </c>
      <c r="B19506" s="333">
        <v>3976</v>
      </c>
      <c r="C19506" s="334" t="s">
        <v>8510</v>
      </c>
      <c r="D19506" s="333" t="s">
        <v>222</v>
      </c>
      <c r="E19506" s="335">
        <v>4054</v>
      </c>
      <c r="F19506" s="335">
        <v>4054</v>
      </c>
    </row>
    <row r="19507" spans="1:6">
      <c r="A19507" s="333" t="s">
        <v>223</v>
      </c>
      <c r="B19507" s="333">
        <v>4081</v>
      </c>
      <c r="C19507" s="334" t="s">
        <v>18028</v>
      </c>
      <c r="D19507" s="333" t="s">
        <v>222</v>
      </c>
      <c r="E19507" s="335">
        <v>287.8</v>
      </c>
      <c r="F19507" s="335">
        <v>287.8</v>
      </c>
    </row>
    <row r="19508" spans="1:6" ht="20.399999999999999">
      <c r="A19508" s="333" t="s">
        <v>223</v>
      </c>
      <c r="B19508" s="333">
        <v>3873</v>
      </c>
      <c r="C19508" s="334" t="s">
        <v>8511</v>
      </c>
      <c r="D19508" s="333" t="s">
        <v>222</v>
      </c>
      <c r="E19508" s="335">
        <v>1274.1400000000001</v>
      </c>
      <c r="F19508" s="335">
        <v>1274.1400000000001</v>
      </c>
    </row>
    <row r="19509" spans="1:6" ht="20.399999999999999">
      <c r="A19509" s="333" t="s">
        <v>223</v>
      </c>
      <c r="B19509" s="333">
        <v>3874</v>
      </c>
      <c r="C19509" s="334" t="s">
        <v>8512</v>
      </c>
      <c r="D19509" s="333" t="s">
        <v>222</v>
      </c>
      <c r="E19509" s="335">
        <v>2115.9499999999998</v>
      </c>
      <c r="F19509" s="335">
        <v>2115.9499999999998</v>
      </c>
    </row>
    <row r="19510" spans="1:6" ht="20.399999999999999">
      <c r="A19510" s="333" t="s">
        <v>223</v>
      </c>
      <c r="B19510" s="333">
        <v>3875</v>
      </c>
      <c r="C19510" s="334" t="s">
        <v>8513</v>
      </c>
      <c r="D19510" s="333" t="s">
        <v>222</v>
      </c>
      <c r="E19510" s="335">
        <v>2596.7600000000002</v>
      </c>
      <c r="F19510" s="335">
        <v>2596.7600000000002</v>
      </c>
    </row>
    <row r="19511" spans="1:6" ht="20.399999999999999">
      <c r="A19511" s="333" t="s">
        <v>223</v>
      </c>
      <c r="B19511" s="333">
        <v>4066</v>
      </c>
      <c r="C19511" s="334" t="s">
        <v>18029</v>
      </c>
      <c r="D19511" s="333" t="s">
        <v>222</v>
      </c>
      <c r="E19511" s="335">
        <v>310.92</v>
      </c>
      <c r="F19511" s="335">
        <v>310.92</v>
      </c>
    </row>
    <row r="19512" spans="1:6">
      <c r="A19512" s="333" t="s">
        <v>223</v>
      </c>
      <c r="B19512" s="333">
        <v>3963</v>
      </c>
      <c r="C19512" s="334" t="s">
        <v>8514</v>
      </c>
      <c r="D19512" s="333" t="s">
        <v>222</v>
      </c>
      <c r="E19512" s="335">
        <v>22.57</v>
      </c>
      <c r="F19512" s="335">
        <v>22.57</v>
      </c>
    </row>
    <row r="19513" spans="1:6">
      <c r="A19513" s="333" t="s">
        <v>223</v>
      </c>
      <c r="B19513" s="333">
        <v>3413</v>
      </c>
      <c r="C19513" s="334" t="s">
        <v>7348</v>
      </c>
      <c r="D19513" s="333" t="s">
        <v>222</v>
      </c>
      <c r="E19513" s="335">
        <v>14.83</v>
      </c>
      <c r="F19513" s="335">
        <v>14.83</v>
      </c>
    </row>
    <row r="19514" spans="1:6">
      <c r="A19514" s="333" t="s">
        <v>223</v>
      </c>
      <c r="B19514" s="333">
        <v>3742</v>
      </c>
      <c r="C19514" s="334" t="s">
        <v>8515</v>
      </c>
      <c r="D19514" s="333" t="s">
        <v>222</v>
      </c>
      <c r="E19514" s="335">
        <v>96.08</v>
      </c>
      <c r="F19514" s="335">
        <v>96.08</v>
      </c>
    </row>
    <row r="19515" spans="1:6">
      <c r="A19515" s="333" t="s">
        <v>223</v>
      </c>
      <c r="B19515" s="333">
        <v>4024</v>
      </c>
      <c r="C19515" s="334" t="s">
        <v>8516</v>
      </c>
      <c r="D19515" s="333" t="s">
        <v>222</v>
      </c>
      <c r="E19515" s="335">
        <v>166.93</v>
      </c>
      <c r="F19515" s="335">
        <v>166.93</v>
      </c>
    </row>
    <row r="19516" spans="1:6">
      <c r="A19516" s="333" t="s">
        <v>223</v>
      </c>
      <c r="B19516" s="333">
        <v>4025</v>
      </c>
      <c r="C19516" s="334" t="s">
        <v>7351</v>
      </c>
      <c r="D19516" s="333" t="s">
        <v>222</v>
      </c>
      <c r="E19516" s="335">
        <v>237.06</v>
      </c>
      <c r="F19516" s="335">
        <v>237.06</v>
      </c>
    </row>
    <row r="19517" spans="1:6">
      <c r="A19517" s="333" t="s">
        <v>223</v>
      </c>
      <c r="B19517" s="333">
        <v>4026</v>
      </c>
      <c r="C19517" s="334" t="s">
        <v>7352</v>
      </c>
      <c r="D19517" s="333" t="s">
        <v>222</v>
      </c>
      <c r="E19517" s="335">
        <v>240.57</v>
      </c>
      <c r="F19517" s="335">
        <v>240.57</v>
      </c>
    </row>
    <row r="19518" spans="1:6">
      <c r="A19518" s="333" t="s">
        <v>223</v>
      </c>
      <c r="B19518" s="333">
        <v>3422</v>
      </c>
      <c r="C19518" s="334" t="s">
        <v>8517</v>
      </c>
      <c r="D19518" s="333" t="s">
        <v>222</v>
      </c>
      <c r="E19518" s="335">
        <v>64.819999999999993</v>
      </c>
      <c r="F19518" s="335">
        <v>64.819999999999993</v>
      </c>
    </row>
    <row r="19519" spans="1:6">
      <c r="A19519" s="333" t="s">
        <v>223</v>
      </c>
      <c r="B19519" s="333">
        <v>3417</v>
      </c>
      <c r="C19519" s="334" t="s">
        <v>7353</v>
      </c>
      <c r="D19519" s="333" t="s">
        <v>222</v>
      </c>
      <c r="E19519" s="335">
        <v>1151.81</v>
      </c>
      <c r="F19519" s="335">
        <v>1151.81</v>
      </c>
    </row>
    <row r="19520" spans="1:6">
      <c r="A19520" s="333" t="s">
        <v>223</v>
      </c>
      <c r="B19520" s="333">
        <v>3419</v>
      </c>
      <c r="C19520" s="334" t="s">
        <v>7354</v>
      </c>
      <c r="D19520" s="333" t="s">
        <v>222</v>
      </c>
      <c r="E19520" s="335">
        <v>1257.1099999999999</v>
      </c>
      <c r="F19520" s="335">
        <v>1257.1099999999999</v>
      </c>
    </row>
    <row r="19521" spans="1:6">
      <c r="A19521" s="333" t="s">
        <v>223</v>
      </c>
      <c r="B19521" s="333">
        <v>3420</v>
      </c>
      <c r="C19521" s="334" t="s">
        <v>7355</v>
      </c>
      <c r="D19521" s="333" t="s">
        <v>222</v>
      </c>
      <c r="E19521" s="335">
        <v>1338.21</v>
      </c>
      <c r="F19521" s="335">
        <v>1338.21</v>
      </c>
    </row>
    <row r="19522" spans="1:6">
      <c r="A19522" s="333" t="s">
        <v>223</v>
      </c>
      <c r="B19522" s="333">
        <v>3421</v>
      </c>
      <c r="C19522" s="334" t="s">
        <v>8518</v>
      </c>
      <c r="D19522" s="333" t="s">
        <v>222</v>
      </c>
      <c r="E19522" s="335">
        <v>1353.85</v>
      </c>
      <c r="F19522" s="335">
        <v>1353.85</v>
      </c>
    </row>
    <row r="19523" spans="1:6">
      <c r="A19523" s="333" t="s">
        <v>223</v>
      </c>
      <c r="B19523" s="333">
        <v>4027</v>
      </c>
      <c r="C19523" s="334" t="s">
        <v>7357</v>
      </c>
      <c r="D19523" s="333" t="s">
        <v>222</v>
      </c>
      <c r="E19523" s="335">
        <v>1871</v>
      </c>
      <c r="F19523" s="335">
        <v>1871</v>
      </c>
    </row>
    <row r="19524" spans="1:6">
      <c r="A19524" s="333" t="s">
        <v>223</v>
      </c>
      <c r="B19524" s="333">
        <v>3950</v>
      </c>
      <c r="C19524" s="334" t="s">
        <v>8519</v>
      </c>
      <c r="D19524" s="333" t="s">
        <v>222</v>
      </c>
      <c r="E19524" s="335">
        <v>768.75</v>
      </c>
      <c r="F19524" s="335">
        <v>768.75</v>
      </c>
    </row>
    <row r="19525" spans="1:6">
      <c r="A19525" s="333" t="s">
        <v>223</v>
      </c>
      <c r="B19525" s="333">
        <v>3951</v>
      </c>
      <c r="C19525" s="334" t="s">
        <v>8520</v>
      </c>
      <c r="D19525" s="333" t="s">
        <v>222</v>
      </c>
      <c r="E19525" s="335">
        <v>1921.92</v>
      </c>
      <c r="F19525" s="335">
        <v>1921.92</v>
      </c>
    </row>
    <row r="19526" spans="1:6">
      <c r="A19526" s="333" t="s">
        <v>223</v>
      </c>
      <c r="B19526" s="333">
        <v>3952</v>
      </c>
      <c r="C19526" s="334" t="s">
        <v>8521</v>
      </c>
      <c r="D19526" s="333" t="s">
        <v>222</v>
      </c>
      <c r="E19526" s="335">
        <v>2129.06</v>
      </c>
      <c r="F19526" s="335">
        <v>2129.06</v>
      </c>
    </row>
    <row r="19527" spans="1:6">
      <c r="A19527" s="333" t="s">
        <v>223</v>
      </c>
      <c r="B19527" s="333">
        <v>3863</v>
      </c>
      <c r="C19527" s="334" t="s">
        <v>18030</v>
      </c>
      <c r="D19527" s="333" t="s">
        <v>222</v>
      </c>
      <c r="E19527" s="335">
        <v>585.86</v>
      </c>
      <c r="F19527" s="335">
        <v>585.86</v>
      </c>
    </row>
    <row r="19528" spans="1:6">
      <c r="A19528" s="333" t="s">
        <v>223</v>
      </c>
      <c r="B19528" s="333">
        <v>3860</v>
      </c>
      <c r="C19528" s="334" t="s">
        <v>18031</v>
      </c>
      <c r="D19528" s="333" t="s">
        <v>222</v>
      </c>
      <c r="E19528" s="335">
        <v>106.39</v>
      </c>
      <c r="F19528" s="335">
        <v>106.39</v>
      </c>
    </row>
    <row r="19529" spans="1:6">
      <c r="A19529" s="333" t="s">
        <v>223</v>
      </c>
      <c r="B19529" s="333">
        <v>3597</v>
      </c>
      <c r="C19529" s="334" t="s">
        <v>18032</v>
      </c>
      <c r="D19529" s="333" t="s">
        <v>222</v>
      </c>
      <c r="E19529" s="335">
        <v>1155.54</v>
      </c>
      <c r="F19529" s="335">
        <v>1155.54</v>
      </c>
    </row>
    <row r="19530" spans="1:6">
      <c r="A19530" s="333" t="s">
        <v>223</v>
      </c>
      <c r="B19530" s="333">
        <v>3861</v>
      </c>
      <c r="C19530" s="334" t="s">
        <v>18033</v>
      </c>
      <c r="D19530" s="333" t="s">
        <v>222</v>
      </c>
      <c r="E19530" s="335">
        <v>132.71</v>
      </c>
      <c r="F19530" s="335">
        <v>132.71</v>
      </c>
    </row>
    <row r="19531" spans="1:6">
      <c r="A19531" s="333" t="s">
        <v>223</v>
      </c>
      <c r="B19531" s="333">
        <v>3862</v>
      </c>
      <c r="C19531" s="334" t="s">
        <v>18034</v>
      </c>
      <c r="D19531" s="333" t="s">
        <v>222</v>
      </c>
      <c r="E19531" s="335">
        <v>158.46</v>
      </c>
      <c r="F19531" s="335">
        <v>158.46</v>
      </c>
    </row>
    <row r="19532" spans="1:6">
      <c r="A19532" s="333" t="s">
        <v>223</v>
      </c>
      <c r="B19532" s="333">
        <v>3859</v>
      </c>
      <c r="C19532" s="334" t="s">
        <v>18035</v>
      </c>
      <c r="D19532" s="333" t="s">
        <v>222</v>
      </c>
      <c r="E19532" s="335">
        <v>70.930000000000007</v>
      </c>
      <c r="F19532" s="335">
        <v>70.930000000000007</v>
      </c>
    </row>
    <row r="19533" spans="1:6">
      <c r="A19533" s="333" t="s">
        <v>223</v>
      </c>
      <c r="B19533" s="333">
        <v>3594</v>
      </c>
      <c r="C19533" s="334" t="s">
        <v>18036</v>
      </c>
      <c r="D19533" s="333" t="s">
        <v>222</v>
      </c>
      <c r="E19533" s="335">
        <v>53.89</v>
      </c>
      <c r="F19533" s="335">
        <v>53.89</v>
      </c>
    </row>
    <row r="19534" spans="1:6">
      <c r="A19534" s="333" t="s">
        <v>223</v>
      </c>
      <c r="B19534" s="333">
        <v>3595</v>
      </c>
      <c r="C19534" s="334" t="s">
        <v>18037</v>
      </c>
      <c r="D19534" s="333" t="s">
        <v>222</v>
      </c>
      <c r="E19534" s="335">
        <v>119.75</v>
      </c>
      <c r="F19534" s="335">
        <v>119.75</v>
      </c>
    </row>
    <row r="19535" spans="1:6">
      <c r="A19535" s="333" t="s">
        <v>223</v>
      </c>
      <c r="B19535" s="333">
        <v>3596</v>
      </c>
      <c r="C19535" s="334" t="s">
        <v>18038</v>
      </c>
      <c r="D19535" s="333" t="s">
        <v>222</v>
      </c>
      <c r="E19535" s="335">
        <v>155.97</v>
      </c>
      <c r="F19535" s="335">
        <v>155.97</v>
      </c>
    </row>
    <row r="19536" spans="1:6">
      <c r="A19536" s="333" t="s">
        <v>223</v>
      </c>
      <c r="B19536" s="333">
        <v>3917</v>
      </c>
      <c r="C19536" s="334" t="s">
        <v>18039</v>
      </c>
      <c r="D19536" s="333" t="s">
        <v>222</v>
      </c>
      <c r="E19536" s="335">
        <v>45.23</v>
      </c>
      <c r="F19536" s="335">
        <v>45.23</v>
      </c>
    </row>
    <row r="19537" spans="1:6">
      <c r="A19537" s="333" t="s">
        <v>223</v>
      </c>
      <c r="B19537" s="333">
        <v>3918</v>
      </c>
      <c r="C19537" s="334" t="s">
        <v>18040</v>
      </c>
      <c r="D19537" s="333" t="s">
        <v>222</v>
      </c>
      <c r="E19537" s="335">
        <v>69.459999999999994</v>
      </c>
      <c r="F19537" s="335">
        <v>69.459999999999994</v>
      </c>
    </row>
    <row r="19538" spans="1:6">
      <c r="A19538" s="333" t="s">
        <v>223</v>
      </c>
      <c r="B19538" s="333">
        <v>3919</v>
      </c>
      <c r="C19538" s="334" t="s">
        <v>18041</v>
      </c>
      <c r="D19538" s="333" t="s">
        <v>222</v>
      </c>
      <c r="E19538" s="335">
        <v>93.05</v>
      </c>
      <c r="F19538" s="335">
        <v>93.05</v>
      </c>
    </row>
    <row r="19539" spans="1:6">
      <c r="A19539" s="333" t="s">
        <v>223</v>
      </c>
      <c r="B19539" s="333">
        <v>3790</v>
      </c>
      <c r="C19539" s="334" t="s">
        <v>7374</v>
      </c>
      <c r="D19539" s="333" t="s">
        <v>222</v>
      </c>
      <c r="E19539" s="335">
        <v>22.2</v>
      </c>
      <c r="F19539" s="335">
        <v>22.2</v>
      </c>
    </row>
    <row r="19540" spans="1:6">
      <c r="A19540" s="333" t="s">
        <v>223</v>
      </c>
      <c r="B19540" s="333">
        <v>3789</v>
      </c>
      <c r="C19540" s="334" t="s">
        <v>7373</v>
      </c>
      <c r="D19540" s="333" t="s">
        <v>222</v>
      </c>
      <c r="E19540" s="335">
        <v>24.5</v>
      </c>
      <c r="F19540" s="335">
        <v>24.5</v>
      </c>
    </row>
    <row r="19541" spans="1:6">
      <c r="A19541" s="333" t="s">
        <v>223</v>
      </c>
      <c r="B19541" s="333">
        <v>3791</v>
      </c>
      <c r="C19541" s="334" t="s">
        <v>7375</v>
      </c>
      <c r="D19541" s="333" t="s">
        <v>222</v>
      </c>
      <c r="E19541" s="335">
        <v>17.54</v>
      </c>
      <c r="F19541" s="335">
        <v>17.54</v>
      </c>
    </row>
    <row r="19542" spans="1:6">
      <c r="A19542" s="333" t="s">
        <v>223</v>
      </c>
      <c r="B19542" s="333">
        <v>3912</v>
      </c>
      <c r="C19542" s="334" t="s">
        <v>7376</v>
      </c>
      <c r="D19542" s="333" t="s">
        <v>222</v>
      </c>
      <c r="E19542" s="335">
        <v>63.68</v>
      </c>
      <c r="F19542" s="335">
        <v>63.68</v>
      </c>
    </row>
    <row r="19543" spans="1:6">
      <c r="A19543" s="333" t="s">
        <v>223</v>
      </c>
      <c r="B19543" s="333">
        <v>3430</v>
      </c>
      <c r="C19543" s="334" t="s">
        <v>7377</v>
      </c>
      <c r="D19543" s="333" t="s">
        <v>222</v>
      </c>
      <c r="E19543" s="335">
        <v>85.67</v>
      </c>
      <c r="F19543" s="335">
        <v>85.67</v>
      </c>
    </row>
    <row r="19544" spans="1:6">
      <c r="A19544" s="333" t="s">
        <v>223</v>
      </c>
      <c r="B19544" s="333">
        <v>3431</v>
      </c>
      <c r="C19544" s="334" t="s">
        <v>7378</v>
      </c>
      <c r="D19544" s="333" t="s">
        <v>222</v>
      </c>
      <c r="E19544" s="335">
        <v>127.47</v>
      </c>
      <c r="F19544" s="335">
        <v>127.47</v>
      </c>
    </row>
    <row r="19545" spans="1:6">
      <c r="A19545" s="333" t="s">
        <v>223</v>
      </c>
      <c r="B19545" s="333">
        <v>3432</v>
      </c>
      <c r="C19545" s="334" t="s">
        <v>7379</v>
      </c>
      <c r="D19545" s="333" t="s">
        <v>222</v>
      </c>
      <c r="E19545" s="335">
        <v>131.43</v>
      </c>
      <c r="F19545" s="335">
        <v>131.43</v>
      </c>
    </row>
    <row r="19546" spans="1:6">
      <c r="A19546" s="333" t="s">
        <v>223</v>
      </c>
      <c r="B19546" s="333">
        <v>3433</v>
      </c>
      <c r="C19546" s="334" t="s">
        <v>7380</v>
      </c>
      <c r="D19546" s="333" t="s">
        <v>222</v>
      </c>
      <c r="E19546" s="335">
        <v>140.91</v>
      </c>
      <c r="F19546" s="335">
        <v>140.91</v>
      </c>
    </row>
    <row r="19547" spans="1:6">
      <c r="A19547" s="333" t="s">
        <v>223</v>
      </c>
      <c r="B19547" s="333">
        <v>3434</v>
      </c>
      <c r="C19547" s="334" t="s">
        <v>7381</v>
      </c>
      <c r="D19547" s="333" t="s">
        <v>222</v>
      </c>
      <c r="E19547" s="335">
        <v>180.27</v>
      </c>
      <c r="F19547" s="335">
        <v>180.27</v>
      </c>
    </row>
    <row r="19548" spans="1:6">
      <c r="A19548" s="333" t="s">
        <v>223</v>
      </c>
      <c r="B19548" s="333">
        <v>3435</v>
      </c>
      <c r="C19548" s="334" t="s">
        <v>7382</v>
      </c>
      <c r="D19548" s="333" t="s">
        <v>222</v>
      </c>
      <c r="E19548" s="335">
        <v>143</v>
      </c>
      <c r="F19548" s="335">
        <v>143</v>
      </c>
    </row>
    <row r="19549" spans="1:6">
      <c r="A19549" s="333" t="s">
        <v>223</v>
      </c>
      <c r="B19549" s="333">
        <v>3436</v>
      </c>
      <c r="C19549" s="334" t="s">
        <v>7383</v>
      </c>
      <c r="D19549" s="333" t="s">
        <v>222</v>
      </c>
      <c r="E19549" s="335">
        <v>210.88</v>
      </c>
      <c r="F19549" s="335">
        <v>210.88</v>
      </c>
    </row>
    <row r="19550" spans="1:6">
      <c r="A19550" s="333" t="s">
        <v>223</v>
      </c>
      <c r="B19550" s="333">
        <v>3437</v>
      </c>
      <c r="C19550" s="334" t="s">
        <v>7384</v>
      </c>
      <c r="D19550" s="333" t="s">
        <v>222</v>
      </c>
      <c r="E19550" s="335">
        <v>223.42</v>
      </c>
      <c r="F19550" s="335">
        <v>223.42</v>
      </c>
    </row>
    <row r="19551" spans="1:6">
      <c r="A19551" s="333" t="s">
        <v>223</v>
      </c>
      <c r="B19551" s="333">
        <v>3438</v>
      </c>
      <c r="C19551" s="334" t="s">
        <v>7385</v>
      </c>
      <c r="D19551" s="333" t="s">
        <v>222</v>
      </c>
      <c r="E19551" s="335">
        <v>321.32</v>
      </c>
      <c r="F19551" s="335">
        <v>321.32</v>
      </c>
    </row>
    <row r="19552" spans="1:6">
      <c r="A19552" s="333" t="s">
        <v>223</v>
      </c>
      <c r="B19552" s="333">
        <v>3439</v>
      </c>
      <c r="C19552" s="334" t="s">
        <v>7386</v>
      </c>
      <c r="D19552" s="333" t="s">
        <v>222</v>
      </c>
      <c r="E19552" s="335">
        <v>145.16999999999999</v>
      </c>
      <c r="F19552" s="335">
        <v>145.16999999999999</v>
      </c>
    </row>
    <row r="19553" spans="1:6">
      <c r="A19553" s="333" t="s">
        <v>223</v>
      </c>
      <c r="B19553" s="333">
        <v>3440</v>
      </c>
      <c r="C19553" s="334" t="s">
        <v>7387</v>
      </c>
      <c r="D19553" s="333" t="s">
        <v>222</v>
      </c>
      <c r="E19553" s="335">
        <v>304.18</v>
      </c>
      <c r="F19553" s="335">
        <v>304.18</v>
      </c>
    </row>
    <row r="19554" spans="1:6">
      <c r="A19554" s="333" t="s">
        <v>223</v>
      </c>
      <c r="B19554" s="333">
        <v>3441</v>
      </c>
      <c r="C19554" s="334" t="s">
        <v>7388</v>
      </c>
      <c r="D19554" s="333" t="s">
        <v>222</v>
      </c>
      <c r="E19554" s="335">
        <v>138.27000000000001</v>
      </c>
      <c r="F19554" s="335">
        <v>138.27000000000001</v>
      </c>
    </row>
    <row r="19555" spans="1:6">
      <c r="A19555" s="333" t="s">
        <v>223</v>
      </c>
      <c r="B19555" s="333">
        <v>3442</v>
      </c>
      <c r="C19555" s="334" t="s">
        <v>7389</v>
      </c>
      <c r="D19555" s="333" t="s">
        <v>222</v>
      </c>
      <c r="E19555" s="335">
        <v>139.41999999999999</v>
      </c>
      <c r="F19555" s="335">
        <v>139.41999999999999</v>
      </c>
    </row>
    <row r="19556" spans="1:6">
      <c r="A19556" s="333" t="s">
        <v>223</v>
      </c>
      <c r="B19556" s="333">
        <v>3751</v>
      </c>
      <c r="C19556" s="334" t="s">
        <v>8522</v>
      </c>
      <c r="D19556" s="333" t="s">
        <v>222</v>
      </c>
      <c r="E19556" s="335">
        <v>142.80000000000001</v>
      </c>
      <c r="F19556" s="335">
        <v>142.80000000000001</v>
      </c>
    </row>
    <row r="19557" spans="1:6">
      <c r="A19557" s="333" t="s">
        <v>223</v>
      </c>
      <c r="B19557" s="333">
        <v>3750</v>
      </c>
      <c r="C19557" s="334" t="s">
        <v>8523</v>
      </c>
      <c r="D19557" s="333" t="s">
        <v>222</v>
      </c>
      <c r="E19557" s="335">
        <v>102.35</v>
      </c>
      <c r="F19557" s="335">
        <v>102.35</v>
      </c>
    </row>
    <row r="19558" spans="1:6">
      <c r="A19558" s="333" t="s">
        <v>223</v>
      </c>
      <c r="B19558" s="333">
        <v>3764</v>
      </c>
      <c r="C19558" s="334" t="s">
        <v>8524</v>
      </c>
      <c r="D19558" s="333" t="s">
        <v>222</v>
      </c>
      <c r="E19558" s="335">
        <v>135.63</v>
      </c>
      <c r="F19558" s="335">
        <v>135.63</v>
      </c>
    </row>
    <row r="19559" spans="1:6">
      <c r="A19559" s="333" t="s">
        <v>223</v>
      </c>
      <c r="B19559" s="333">
        <v>3637</v>
      </c>
      <c r="C19559" s="334" t="s">
        <v>7390</v>
      </c>
      <c r="D19559" s="333" t="s">
        <v>222</v>
      </c>
      <c r="E19559" s="335">
        <v>35.18</v>
      </c>
      <c r="F19559" s="335">
        <v>35.18</v>
      </c>
    </row>
    <row r="19560" spans="1:6">
      <c r="A19560" s="333" t="s">
        <v>223</v>
      </c>
      <c r="B19560" s="333">
        <v>3808</v>
      </c>
      <c r="C19560" s="334" t="s">
        <v>7392</v>
      </c>
      <c r="D19560" s="333" t="s">
        <v>222</v>
      </c>
      <c r="E19560" s="335">
        <v>2.2400000000000002</v>
      </c>
      <c r="F19560" s="335">
        <v>2.2400000000000002</v>
      </c>
    </row>
    <row r="19561" spans="1:6">
      <c r="A19561" s="333" t="s">
        <v>223</v>
      </c>
      <c r="B19561" s="333">
        <v>3809</v>
      </c>
      <c r="C19561" s="334" t="s">
        <v>7391</v>
      </c>
      <c r="D19561" s="333" t="s">
        <v>222</v>
      </c>
      <c r="E19561" s="335">
        <v>2.4</v>
      </c>
      <c r="F19561" s="335">
        <v>2.4</v>
      </c>
    </row>
    <row r="19562" spans="1:6">
      <c r="A19562" s="333" t="s">
        <v>223</v>
      </c>
      <c r="B19562" s="333">
        <v>3807</v>
      </c>
      <c r="C19562" s="334" t="s">
        <v>8525</v>
      </c>
      <c r="D19562" s="333" t="s">
        <v>222</v>
      </c>
      <c r="E19562" s="335">
        <v>3.29</v>
      </c>
      <c r="F19562" s="335">
        <v>3.29</v>
      </c>
    </row>
    <row r="19563" spans="1:6">
      <c r="A19563" s="333" t="s">
        <v>223</v>
      </c>
      <c r="B19563" s="333">
        <v>3806</v>
      </c>
      <c r="C19563" s="334" t="s">
        <v>7394</v>
      </c>
      <c r="D19563" s="333" t="s">
        <v>222</v>
      </c>
      <c r="E19563" s="335">
        <v>3.78</v>
      </c>
      <c r="F19563" s="335">
        <v>3.78</v>
      </c>
    </row>
    <row r="19564" spans="1:6">
      <c r="A19564" s="333" t="s">
        <v>223</v>
      </c>
      <c r="B19564" s="333">
        <v>3964</v>
      </c>
      <c r="C19564" s="334" t="s">
        <v>7395</v>
      </c>
      <c r="D19564" s="333" t="s">
        <v>222</v>
      </c>
      <c r="E19564" s="335">
        <v>3.86</v>
      </c>
      <c r="F19564" s="335">
        <v>3.86</v>
      </c>
    </row>
    <row r="19565" spans="1:6">
      <c r="A19565" s="333" t="s">
        <v>223</v>
      </c>
      <c r="B19565" s="333">
        <v>3702</v>
      </c>
      <c r="C19565" s="334" t="s">
        <v>8526</v>
      </c>
      <c r="D19565" s="333" t="s">
        <v>222</v>
      </c>
      <c r="E19565" s="335">
        <v>25.73</v>
      </c>
      <c r="F19565" s="335">
        <v>25.73</v>
      </c>
    </row>
    <row r="19566" spans="1:6">
      <c r="A19566" s="333" t="s">
        <v>223</v>
      </c>
      <c r="B19566" s="333">
        <v>3703</v>
      </c>
      <c r="C19566" s="334" t="s">
        <v>18042</v>
      </c>
      <c r="D19566" s="333" t="s">
        <v>222</v>
      </c>
      <c r="E19566" s="335">
        <v>23.9</v>
      </c>
      <c r="F19566" s="335">
        <v>23.9</v>
      </c>
    </row>
    <row r="19567" spans="1:6">
      <c r="A19567" s="333" t="s">
        <v>223</v>
      </c>
      <c r="B19567" s="333">
        <v>3774</v>
      </c>
      <c r="C19567" s="334" t="s">
        <v>18043</v>
      </c>
      <c r="D19567" s="333" t="s">
        <v>222</v>
      </c>
      <c r="E19567" s="335">
        <v>1213.06</v>
      </c>
      <c r="F19567" s="335">
        <v>1213.06</v>
      </c>
    </row>
    <row r="19568" spans="1:6">
      <c r="A19568" s="333" t="s">
        <v>223</v>
      </c>
      <c r="B19568" s="333">
        <v>3602</v>
      </c>
      <c r="C19568" s="334" t="s">
        <v>17264</v>
      </c>
      <c r="D19568" s="333" t="s">
        <v>222</v>
      </c>
      <c r="E19568" s="335">
        <v>3.99</v>
      </c>
      <c r="F19568" s="335">
        <v>3.99</v>
      </c>
    </row>
    <row r="19569" spans="1:6">
      <c r="A19569" s="333" t="s">
        <v>223</v>
      </c>
      <c r="B19569" s="333">
        <v>3604</v>
      </c>
      <c r="C19569" s="334" t="s">
        <v>18044</v>
      </c>
      <c r="D19569" s="333" t="s">
        <v>222</v>
      </c>
      <c r="E19569" s="335">
        <v>15.58</v>
      </c>
      <c r="F19569" s="335">
        <v>15.58</v>
      </c>
    </row>
    <row r="19570" spans="1:6">
      <c r="A19570" s="333" t="s">
        <v>223</v>
      </c>
      <c r="B19570" s="333">
        <v>3967</v>
      </c>
      <c r="C19570" s="334" t="s">
        <v>7403</v>
      </c>
      <c r="D19570" s="333" t="s">
        <v>222</v>
      </c>
      <c r="E19570" s="335">
        <v>50.18</v>
      </c>
      <c r="F19570" s="335">
        <v>50.18</v>
      </c>
    </row>
    <row r="19571" spans="1:6">
      <c r="A19571" s="333" t="s">
        <v>223</v>
      </c>
      <c r="B19571" s="333">
        <v>3833</v>
      </c>
      <c r="C19571" s="334" t="s">
        <v>17123</v>
      </c>
      <c r="D19571" s="333" t="s">
        <v>222</v>
      </c>
      <c r="E19571" s="335">
        <v>20.7</v>
      </c>
      <c r="F19571" s="335">
        <v>20.7</v>
      </c>
    </row>
    <row r="19572" spans="1:6">
      <c r="A19572" s="333" t="s">
        <v>223</v>
      </c>
      <c r="B19572" s="333">
        <v>3893</v>
      </c>
      <c r="C19572" s="334" t="s">
        <v>7399</v>
      </c>
      <c r="D19572" s="333" t="s">
        <v>222</v>
      </c>
      <c r="E19572" s="335">
        <v>113.85</v>
      </c>
      <c r="F19572" s="335">
        <v>113.85</v>
      </c>
    </row>
    <row r="19573" spans="1:6">
      <c r="A19573" s="333" t="s">
        <v>223</v>
      </c>
      <c r="B19573" s="333">
        <v>3894</v>
      </c>
      <c r="C19573" s="334" t="s">
        <v>7400</v>
      </c>
      <c r="D19573" s="333" t="s">
        <v>222</v>
      </c>
      <c r="E19573" s="335">
        <v>141.01</v>
      </c>
      <c r="F19573" s="335">
        <v>141.01</v>
      </c>
    </row>
    <row r="19574" spans="1:6">
      <c r="A19574" s="333" t="s">
        <v>223</v>
      </c>
      <c r="B19574" s="333">
        <v>3895</v>
      </c>
      <c r="C19574" s="334" t="s">
        <v>7401</v>
      </c>
      <c r="D19574" s="333" t="s">
        <v>222</v>
      </c>
      <c r="E19574" s="335">
        <v>168.45</v>
      </c>
      <c r="F19574" s="335">
        <v>168.45</v>
      </c>
    </row>
    <row r="19575" spans="1:6">
      <c r="A19575" s="333" t="s">
        <v>223</v>
      </c>
      <c r="B19575" s="333">
        <v>3896</v>
      </c>
      <c r="C19575" s="334" t="s">
        <v>7402</v>
      </c>
      <c r="D19575" s="333" t="s">
        <v>222</v>
      </c>
      <c r="E19575" s="335">
        <v>194.12</v>
      </c>
      <c r="F19575" s="335">
        <v>194.12</v>
      </c>
    </row>
    <row r="19576" spans="1:6">
      <c r="A19576" s="333" t="s">
        <v>223</v>
      </c>
      <c r="B19576" s="333">
        <v>3711</v>
      </c>
      <c r="C19576" s="334" t="s">
        <v>8527</v>
      </c>
      <c r="D19576" s="333" t="s">
        <v>222</v>
      </c>
      <c r="E19576" s="335">
        <v>250.97</v>
      </c>
      <c r="F19576" s="335">
        <v>250.97</v>
      </c>
    </row>
    <row r="19577" spans="1:6">
      <c r="A19577" s="333" t="s">
        <v>223</v>
      </c>
      <c r="B19577" s="333">
        <v>3802</v>
      </c>
      <c r="C19577" s="334" t="s">
        <v>18045</v>
      </c>
      <c r="D19577" s="333" t="s">
        <v>222</v>
      </c>
      <c r="E19577" s="335">
        <v>3.65</v>
      </c>
      <c r="F19577" s="335">
        <v>3.65</v>
      </c>
    </row>
    <row r="19578" spans="1:6">
      <c r="A19578" s="333" t="s">
        <v>223</v>
      </c>
      <c r="B19578" s="333">
        <v>3965</v>
      </c>
      <c r="C19578" s="334" t="s">
        <v>7404</v>
      </c>
      <c r="D19578" s="333" t="s">
        <v>222</v>
      </c>
      <c r="E19578" s="335">
        <v>36.200000000000003</v>
      </c>
      <c r="F19578" s="335">
        <v>36.200000000000003</v>
      </c>
    </row>
    <row r="19579" spans="1:6">
      <c r="A19579" s="333" t="s">
        <v>223</v>
      </c>
      <c r="B19579" s="333">
        <v>3444</v>
      </c>
      <c r="C19579" s="334" t="s">
        <v>8528</v>
      </c>
      <c r="D19579" s="333" t="s">
        <v>222</v>
      </c>
      <c r="E19579" s="335">
        <v>5.76</v>
      </c>
      <c r="F19579" s="335">
        <v>5.76</v>
      </c>
    </row>
    <row r="19580" spans="1:6">
      <c r="A19580" s="333" t="s">
        <v>223</v>
      </c>
      <c r="B19580" s="333">
        <v>3446</v>
      </c>
      <c r="C19580" s="334" t="s">
        <v>7407</v>
      </c>
      <c r="D19580" s="333" t="s">
        <v>222</v>
      </c>
      <c r="E19580" s="335">
        <v>4.28</v>
      </c>
      <c r="F19580" s="335">
        <v>4.28</v>
      </c>
    </row>
    <row r="19581" spans="1:6">
      <c r="A19581" s="333" t="s">
        <v>223</v>
      </c>
      <c r="B19581" s="333">
        <v>3975</v>
      </c>
      <c r="C19581" s="334" t="s">
        <v>7408</v>
      </c>
      <c r="D19581" s="333" t="s">
        <v>222</v>
      </c>
      <c r="E19581" s="335">
        <v>4.55</v>
      </c>
      <c r="F19581" s="335">
        <v>4.55</v>
      </c>
    </row>
    <row r="19582" spans="1:6">
      <c r="A19582" s="333" t="s">
        <v>223</v>
      </c>
      <c r="B19582" s="333">
        <v>3448</v>
      </c>
      <c r="C19582" s="334" t="s">
        <v>7409</v>
      </c>
      <c r="D19582" s="333" t="s">
        <v>222</v>
      </c>
      <c r="E19582" s="335">
        <v>9.42</v>
      </c>
      <c r="F19582" s="335">
        <v>9.42</v>
      </c>
    </row>
    <row r="19583" spans="1:6">
      <c r="A19583" s="333" t="s">
        <v>223</v>
      </c>
      <c r="B19583" s="333">
        <v>3449</v>
      </c>
      <c r="C19583" s="334" t="s">
        <v>7410</v>
      </c>
      <c r="D19583" s="333" t="s">
        <v>222</v>
      </c>
      <c r="E19583" s="335">
        <v>5.13</v>
      </c>
      <c r="F19583" s="335">
        <v>5.13</v>
      </c>
    </row>
    <row r="19584" spans="1:6">
      <c r="A19584" s="333" t="s">
        <v>223</v>
      </c>
      <c r="B19584" s="333">
        <v>3450</v>
      </c>
      <c r="C19584" s="334" t="s">
        <v>7411</v>
      </c>
      <c r="D19584" s="333" t="s">
        <v>222</v>
      </c>
      <c r="E19584" s="335">
        <v>4.67</v>
      </c>
      <c r="F19584" s="335">
        <v>4.67</v>
      </c>
    </row>
    <row r="19585" spans="1:6">
      <c r="A19585" s="333" t="s">
        <v>223</v>
      </c>
      <c r="B19585" s="333">
        <v>3804</v>
      </c>
      <c r="C19585" s="334" t="s">
        <v>7405</v>
      </c>
      <c r="D19585" s="333" t="s">
        <v>8071</v>
      </c>
      <c r="E19585" s="335">
        <v>7.06</v>
      </c>
      <c r="F19585" s="335">
        <v>7.06</v>
      </c>
    </row>
    <row r="19586" spans="1:6">
      <c r="A19586" s="333" t="s">
        <v>223</v>
      </c>
      <c r="B19586" s="333">
        <v>3738</v>
      </c>
      <c r="C19586" s="334" t="s">
        <v>8529</v>
      </c>
      <c r="D19586" s="333" t="s">
        <v>222</v>
      </c>
      <c r="E19586" s="335">
        <v>401.75</v>
      </c>
      <c r="F19586" s="335">
        <v>401.75</v>
      </c>
    </row>
    <row r="19587" spans="1:6">
      <c r="A19587" s="333" t="s">
        <v>223</v>
      </c>
      <c r="B19587" s="333">
        <v>3739</v>
      </c>
      <c r="C19587" s="334" t="s">
        <v>18046</v>
      </c>
      <c r="D19587" s="333" t="s">
        <v>222</v>
      </c>
      <c r="E19587" s="335">
        <v>699.99</v>
      </c>
      <c r="F19587" s="335">
        <v>699.99</v>
      </c>
    </row>
    <row r="19588" spans="1:6">
      <c r="A19588" s="333" t="s">
        <v>223</v>
      </c>
      <c r="B19588" s="333">
        <v>3451</v>
      </c>
      <c r="C19588" s="334" t="s">
        <v>7412</v>
      </c>
      <c r="D19588" s="333" t="s">
        <v>222</v>
      </c>
      <c r="E19588" s="335">
        <v>8.3000000000000007</v>
      </c>
      <c r="F19588" s="335">
        <v>8.3000000000000007</v>
      </c>
    </row>
    <row r="19589" spans="1:6">
      <c r="A19589" s="333" t="s">
        <v>223</v>
      </c>
      <c r="B19589" s="333">
        <v>4035</v>
      </c>
      <c r="C19589" s="334" t="s">
        <v>7415</v>
      </c>
      <c r="D19589" s="333" t="s">
        <v>222</v>
      </c>
      <c r="E19589" s="335">
        <v>5.51</v>
      </c>
      <c r="F19589" s="335">
        <v>5.51</v>
      </c>
    </row>
    <row r="19590" spans="1:6">
      <c r="A19590" s="333" t="s">
        <v>223</v>
      </c>
      <c r="B19590" s="333">
        <v>4033</v>
      </c>
      <c r="C19590" s="334" t="s">
        <v>7414</v>
      </c>
      <c r="D19590" s="333" t="s">
        <v>222</v>
      </c>
      <c r="E19590" s="335">
        <v>5.35</v>
      </c>
      <c r="F19590" s="335">
        <v>5.35</v>
      </c>
    </row>
    <row r="19591" spans="1:6">
      <c r="A19591" s="333" t="s">
        <v>223</v>
      </c>
      <c r="B19591" s="333">
        <v>3452</v>
      </c>
      <c r="C19591" s="334" t="s">
        <v>7413</v>
      </c>
      <c r="D19591" s="333" t="s">
        <v>222</v>
      </c>
      <c r="E19591" s="335">
        <v>6.25</v>
      </c>
      <c r="F19591" s="335">
        <v>6.25</v>
      </c>
    </row>
    <row r="19592" spans="1:6">
      <c r="A19592" s="333" t="s">
        <v>223</v>
      </c>
      <c r="B19592" s="333">
        <v>3457</v>
      </c>
      <c r="C19592" s="334" t="s">
        <v>7420</v>
      </c>
      <c r="D19592" s="333" t="s">
        <v>222</v>
      </c>
      <c r="E19592" s="335">
        <v>5.22</v>
      </c>
      <c r="F19592" s="335">
        <v>5.22</v>
      </c>
    </row>
    <row r="19593" spans="1:6">
      <c r="A19593" s="333" t="s">
        <v>223</v>
      </c>
      <c r="B19593" s="333">
        <v>3454</v>
      </c>
      <c r="C19593" s="334" t="s">
        <v>7418</v>
      </c>
      <c r="D19593" s="333" t="s">
        <v>222</v>
      </c>
      <c r="E19593" s="335">
        <v>4.8099999999999996</v>
      </c>
      <c r="F19593" s="335">
        <v>4.8099999999999996</v>
      </c>
    </row>
    <row r="19594" spans="1:6">
      <c r="A19594" s="333" t="s">
        <v>223</v>
      </c>
      <c r="B19594" s="333">
        <v>4034</v>
      </c>
      <c r="C19594" s="334" t="s">
        <v>7421</v>
      </c>
      <c r="D19594" s="333" t="s">
        <v>222</v>
      </c>
      <c r="E19594" s="335">
        <v>5.52</v>
      </c>
      <c r="F19594" s="335">
        <v>5.52</v>
      </c>
    </row>
    <row r="19595" spans="1:6">
      <c r="A19595" s="333" t="s">
        <v>223</v>
      </c>
      <c r="B19595" s="333">
        <v>3455</v>
      </c>
      <c r="C19595" s="334" t="s">
        <v>7419</v>
      </c>
      <c r="D19595" s="333" t="s">
        <v>222</v>
      </c>
      <c r="E19595" s="335">
        <v>9.89</v>
      </c>
      <c r="F19595" s="335">
        <v>9.89</v>
      </c>
    </row>
    <row r="19596" spans="1:6">
      <c r="A19596" s="333" t="s">
        <v>223</v>
      </c>
      <c r="B19596" s="333">
        <v>3458</v>
      </c>
      <c r="C19596" s="334" t="s">
        <v>8530</v>
      </c>
      <c r="D19596" s="333" t="s">
        <v>222</v>
      </c>
      <c r="E19596" s="335">
        <v>5.95</v>
      </c>
      <c r="F19596" s="335">
        <v>5.95</v>
      </c>
    </row>
    <row r="19597" spans="1:6">
      <c r="A19597" s="333" t="s">
        <v>223</v>
      </c>
      <c r="B19597" s="333">
        <v>3459</v>
      </c>
      <c r="C19597" s="334" t="s">
        <v>8531</v>
      </c>
      <c r="D19597" s="333" t="s">
        <v>222</v>
      </c>
      <c r="E19597" s="335">
        <v>17.329999999999998</v>
      </c>
      <c r="F19597" s="335">
        <v>17.329999999999998</v>
      </c>
    </row>
    <row r="19598" spans="1:6">
      <c r="A19598" s="333" t="s">
        <v>223</v>
      </c>
      <c r="B19598" s="333">
        <v>4023</v>
      </c>
      <c r="C19598" s="334" t="s">
        <v>8532</v>
      </c>
      <c r="D19598" s="333" t="s">
        <v>222</v>
      </c>
      <c r="E19598" s="335">
        <v>0.5</v>
      </c>
      <c r="F19598" s="335">
        <v>0.5</v>
      </c>
    </row>
    <row r="19599" spans="1:6">
      <c r="A19599" s="333" t="s">
        <v>223</v>
      </c>
      <c r="B19599" s="333">
        <v>4032</v>
      </c>
      <c r="C19599" s="334" t="s">
        <v>8533</v>
      </c>
      <c r="D19599" s="333" t="s">
        <v>222</v>
      </c>
      <c r="E19599" s="335">
        <v>0.25</v>
      </c>
      <c r="F19599" s="335">
        <v>0.25</v>
      </c>
    </row>
    <row r="19600" spans="1:6">
      <c r="A19600" s="333" t="s">
        <v>223</v>
      </c>
      <c r="B19600" s="333">
        <v>4022</v>
      </c>
      <c r="C19600" s="334" t="s">
        <v>8534</v>
      </c>
      <c r="D19600" s="333" t="s">
        <v>222</v>
      </c>
      <c r="E19600" s="335">
        <v>0.45</v>
      </c>
      <c r="F19600" s="335">
        <v>0.45</v>
      </c>
    </row>
    <row r="19601" spans="1:6">
      <c r="A19601" s="333" t="s">
        <v>223</v>
      </c>
      <c r="B19601" s="333">
        <v>4031</v>
      </c>
      <c r="C19601" s="334" t="s">
        <v>8535</v>
      </c>
      <c r="D19601" s="333" t="s">
        <v>222</v>
      </c>
      <c r="E19601" s="335">
        <v>0.25</v>
      </c>
      <c r="F19601" s="335">
        <v>0.25</v>
      </c>
    </row>
    <row r="19602" spans="1:6">
      <c r="A19602" s="333" t="s">
        <v>223</v>
      </c>
      <c r="B19602" s="333">
        <v>3794</v>
      </c>
      <c r="C19602" s="334" t="s">
        <v>17266</v>
      </c>
      <c r="D19602" s="333" t="s">
        <v>222</v>
      </c>
      <c r="E19602" s="335">
        <v>24.21</v>
      </c>
      <c r="F19602" s="335">
        <v>24.21</v>
      </c>
    </row>
    <row r="19603" spans="1:6">
      <c r="A19603" s="333" t="s">
        <v>223</v>
      </c>
      <c r="B19603" s="333">
        <v>3793</v>
      </c>
      <c r="C19603" s="334" t="s">
        <v>17267</v>
      </c>
      <c r="D19603" s="333" t="s">
        <v>222</v>
      </c>
      <c r="E19603" s="335">
        <v>24.68</v>
      </c>
      <c r="F19603" s="335">
        <v>24.68</v>
      </c>
    </row>
    <row r="19604" spans="1:6">
      <c r="A19604" s="333" t="s">
        <v>223</v>
      </c>
      <c r="B19604" s="333">
        <v>3461</v>
      </c>
      <c r="C19604" s="334" t="s">
        <v>7426</v>
      </c>
      <c r="D19604" s="333" t="s">
        <v>222</v>
      </c>
      <c r="E19604" s="335">
        <v>4.3600000000000003</v>
      </c>
      <c r="F19604" s="335">
        <v>4.3600000000000003</v>
      </c>
    </row>
    <row r="19605" spans="1:6">
      <c r="A19605" s="333" t="s">
        <v>223</v>
      </c>
      <c r="B19605" s="333">
        <v>3462</v>
      </c>
      <c r="C19605" s="334" t="s">
        <v>7433</v>
      </c>
      <c r="D19605" s="333" t="s">
        <v>222</v>
      </c>
      <c r="E19605" s="335">
        <v>19.989999999999998</v>
      </c>
      <c r="F19605" s="335">
        <v>19.989999999999998</v>
      </c>
    </row>
    <row r="19606" spans="1:6">
      <c r="A19606" s="333" t="s">
        <v>223</v>
      </c>
      <c r="B19606" s="333">
        <v>3463</v>
      </c>
      <c r="C19606" s="334" t="s">
        <v>7434</v>
      </c>
      <c r="D19606" s="333" t="s">
        <v>222</v>
      </c>
      <c r="E19606" s="335">
        <v>27.04</v>
      </c>
      <c r="F19606" s="335">
        <v>27.04</v>
      </c>
    </row>
    <row r="19607" spans="1:6">
      <c r="A19607" s="333" t="s">
        <v>223</v>
      </c>
      <c r="B19607" s="333">
        <v>3464</v>
      </c>
      <c r="C19607" s="334" t="s">
        <v>7427</v>
      </c>
      <c r="D19607" s="333" t="s">
        <v>222</v>
      </c>
      <c r="E19607" s="335">
        <v>5.13</v>
      </c>
      <c r="F19607" s="335">
        <v>5.13</v>
      </c>
    </row>
    <row r="19608" spans="1:6">
      <c r="A19608" s="333" t="s">
        <v>223</v>
      </c>
      <c r="B19608" s="333">
        <v>3466</v>
      </c>
      <c r="C19608" s="334" t="s">
        <v>7428</v>
      </c>
      <c r="D19608" s="333" t="s">
        <v>222</v>
      </c>
      <c r="E19608" s="335">
        <v>6.65</v>
      </c>
      <c r="F19608" s="335">
        <v>6.65</v>
      </c>
    </row>
    <row r="19609" spans="1:6">
      <c r="A19609" s="333" t="s">
        <v>223</v>
      </c>
      <c r="B19609" s="333">
        <v>3467</v>
      </c>
      <c r="C19609" s="334" t="s">
        <v>7429</v>
      </c>
      <c r="D19609" s="333" t="s">
        <v>222</v>
      </c>
      <c r="E19609" s="335">
        <v>6.88</v>
      </c>
      <c r="F19609" s="335">
        <v>6.88</v>
      </c>
    </row>
    <row r="19610" spans="1:6">
      <c r="A19610" s="333" t="s">
        <v>223</v>
      </c>
      <c r="B19610" s="333">
        <v>3469</v>
      </c>
      <c r="C19610" s="334" t="s">
        <v>7430</v>
      </c>
      <c r="D19610" s="333" t="s">
        <v>222</v>
      </c>
      <c r="E19610" s="335">
        <v>9.61</v>
      </c>
      <c r="F19610" s="335">
        <v>9.61</v>
      </c>
    </row>
    <row r="19611" spans="1:6">
      <c r="A19611" s="333" t="s">
        <v>223</v>
      </c>
      <c r="B19611" s="333">
        <v>3470</v>
      </c>
      <c r="C19611" s="334" t="s">
        <v>7425</v>
      </c>
      <c r="D19611" s="333" t="s">
        <v>222</v>
      </c>
      <c r="E19611" s="335">
        <v>3.97</v>
      </c>
      <c r="F19611" s="335">
        <v>3.97</v>
      </c>
    </row>
    <row r="19612" spans="1:6">
      <c r="A19612" s="333" t="s">
        <v>223</v>
      </c>
      <c r="B19612" s="333">
        <v>3471</v>
      </c>
      <c r="C19612" s="334" t="s">
        <v>8536</v>
      </c>
      <c r="D19612" s="333" t="s">
        <v>222</v>
      </c>
      <c r="E19612" s="335">
        <v>11.13</v>
      </c>
      <c r="F19612" s="335">
        <v>11.13</v>
      </c>
    </row>
    <row r="19613" spans="1:6">
      <c r="A19613" s="333" t="s">
        <v>223</v>
      </c>
      <c r="B19613" s="333">
        <v>3472</v>
      </c>
      <c r="C19613" s="334" t="s">
        <v>7432</v>
      </c>
      <c r="D19613" s="333" t="s">
        <v>222</v>
      </c>
      <c r="E19613" s="335">
        <v>18.78</v>
      </c>
      <c r="F19613" s="335">
        <v>18.78</v>
      </c>
    </row>
    <row r="19614" spans="1:6">
      <c r="A19614" s="333" t="s">
        <v>223</v>
      </c>
      <c r="B19614" s="333">
        <v>3460</v>
      </c>
      <c r="C19614" s="334" t="s">
        <v>8537</v>
      </c>
      <c r="D19614" s="333" t="s">
        <v>222</v>
      </c>
      <c r="E19614" s="335">
        <v>0.51</v>
      </c>
      <c r="F19614" s="335">
        <v>0.51</v>
      </c>
    </row>
    <row r="19615" spans="1:6">
      <c r="A19615" s="333" t="s">
        <v>223</v>
      </c>
      <c r="B19615" s="333">
        <v>3465</v>
      </c>
      <c r="C19615" s="334" t="s">
        <v>8538</v>
      </c>
      <c r="D19615" s="333" t="s">
        <v>222</v>
      </c>
      <c r="E19615" s="335">
        <v>0.62</v>
      </c>
      <c r="F19615" s="335">
        <v>0.62</v>
      </c>
    </row>
    <row r="19616" spans="1:6">
      <c r="A19616" s="333" t="s">
        <v>223</v>
      </c>
      <c r="B19616" s="333">
        <v>3468</v>
      </c>
      <c r="C19616" s="334" t="s">
        <v>8539</v>
      </c>
      <c r="D19616" s="333" t="s">
        <v>222</v>
      </c>
      <c r="E19616" s="335">
        <v>2.19</v>
      </c>
      <c r="F19616" s="335">
        <v>2.19</v>
      </c>
    </row>
    <row r="19617" spans="1:6">
      <c r="A19617" s="333" t="s">
        <v>223</v>
      </c>
      <c r="B19617" s="333">
        <v>3800</v>
      </c>
      <c r="C19617" s="334" t="s">
        <v>7436</v>
      </c>
      <c r="D19617" s="333" t="s">
        <v>222</v>
      </c>
      <c r="E19617" s="335">
        <v>3.89</v>
      </c>
      <c r="F19617" s="335">
        <v>3.89</v>
      </c>
    </row>
    <row r="19618" spans="1:6" ht="20.399999999999999">
      <c r="A19618" s="333" t="s">
        <v>223</v>
      </c>
      <c r="B19618" s="333">
        <v>3473</v>
      </c>
      <c r="C19618" s="334" t="s">
        <v>18047</v>
      </c>
      <c r="D19618" s="333" t="s">
        <v>222</v>
      </c>
      <c r="E19618" s="335">
        <v>10.039999999999999</v>
      </c>
      <c r="F19618" s="335">
        <v>10.039999999999999</v>
      </c>
    </row>
    <row r="19619" spans="1:6" ht="20.399999999999999">
      <c r="A19619" s="333" t="s">
        <v>223</v>
      </c>
      <c r="B19619" s="333">
        <v>3474</v>
      </c>
      <c r="C19619" s="334" t="s">
        <v>18048</v>
      </c>
      <c r="D19619" s="333" t="s">
        <v>222</v>
      </c>
      <c r="E19619" s="335">
        <v>16.690000000000001</v>
      </c>
      <c r="F19619" s="335">
        <v>16.690000000000001</v>
      </c>
    </row>
    <row r="19620" spans="1:6">
      <c r="A19620" s="333" t="s">
        <v>223</v>
      </c>
      <c r="B19620" s="333">
        <v>3479</v>
      </c>
      <c r="C19620" s="334" t="s">
        <v>18049</v>
      </c>
      <c r="D19620" s="333" t="s">
        <v>222</v>
      </c>
      <c r="E19620" s="335">
        <v>31.64</v>
      </c>
      <c r="F19620" s="335">
        <v>31.64</v>
      </c>
    </row>
    <row r="19621" spans="1:6">
      <c r="A19621" s="333" t="s">
        <v>223</v>
      </c>
      <c r="B19621" s="333">
        <v>3475</v>
      </c>
      <c r="C19621" s="334" t="s">
        <v>18050</v>
      </c>
      <c r="D19621" s="333" t="s">
        <v>222</v>
      </c>
      <c r="E19621" s="335">
        <v>10.01</v>
      </c>
      <c r="F19621" s="335">
        <v>10.01</v>
      </c>
    </row>
    <row r="19622" spans="1:6">
      <c r="A19622" s="333" t="s">
        <v>223</v>
      </c>
      <c r="B19622" s="333">
        <v>3477</v>
      </c>
      <c r="C19622" s="334" t="s">
        <v>18051</v>
      </c>
      <c r="D19622" s="333" t="s">
        <v>222</v>
      </c>
      <c r="E19622" s="335">
        <v>12.14</v>
      </c>
      <c r="F19622" s="335">
        <v>12.14</v>
      </c>
    </row>
    <row r="19623" spans="1:6">
      <c r="A19623" s="333" t="s">
        <v>223</v>
      </c>
      <c r="B19623" s="333">
        <v>3949</v>
      </c>
      <c r="C19623" s="334" t="s">
        <v>18052</v>
      </c>
      <c r="D19623" s="333" t="s">
        <v>222</v>
      </c>
      <c r="E19623" s="335">
        <v>12.3</v>
      </c>
      <c r="F19623" s="335">
        <v>12.3</v>
      </c>
    </row>
    <row r="19624" spans="1:6">
      <c r="A19624" s="333" t="s">
        <v>223</v>
      </c>
      <c r="B19624" s="333">
        <v>3913</v>
      </c>
      <c r="C19624" s="334" t="s">
        <v>18053</v>
      </c>
      <c r="D19624" s="333" t="s">
        <v>222</v>
      </c>
      <c r="E19624" s="335">
        <v>22.54</v>
      </c>
      <c r="F19624" s="335">
        <v>22.54</v>
      </c>
    </row>
    <row r="19625" spans="1:6">
      <c r="A19625" s="333" t="s">
        <v>223</v>
      </c>
      <c r="B19625" s="333">
        <v>3665</v>
      </c>
      <c r="C19625" s="334" t="s">
        <v>18054</v>
      </c>
      <c r="D19625" s="333" t="s">
        <v>222</v>
      </c>
      <c r="E19625" s="335">
        <v>13.27</v>
      </c>
      <c r="F19625" s="335">
        <v>13.27</v>
      </c>
    </row>
    <row r="19626" spans="1:6">
      <c r="A19626" s="333" t="s">
        <v>223</v>
      </c>
      <c r="B19626" s="333">
        <v>3953</v>
      </c>
      <c r="C19626" s="334" t="s">
        <v>7450</v>
      </c>
      <c r="D19626" s="333" t="s">
        <v>222</v>
      </c>
      <c r="E19626" s="335">
        <v>107.76</v>
      </c>
      <c r="F19626" s="335">
        <v>107.76</v>
      </c>
    </row>
    <row r="19627" spans="1:6">
      <c r="A19627" s="333" t="s">
        <v>223</v>
      </c>
      <c r="B19627" s="333">
        <v>3843</v>
      </c>
      <c r="C19627" s="334" t="s">
        <v>8540</v>
      </c>
      <c r="D19627" s="333" t="s">
        <v>222</v>
      </c>
      <c r="E19627" s="335">
        <v>135.54</v>
      </c>
      <c r="F19627" s="335">
        <v>135.54</v>
      </c>
    </row>
    <row r="19628" spans="1:6">
      <c r="A19628" s="333" t="s">
        <v>223</v>
      </c>
      <c r="B19628" s="333">
        <v>3848</v>
      </c>
      <c r="C19628" s="334" t="s">
        <v>8541</v>
      </c>
      <c r="D19628" s="333" t="s">
        <v>222</v>
      </c>
      <c r="E19628" s="335">
        <v>148.68</v>
      </c>
      <c r="F19628" s="335">
        <v>148.68</v>
      </c>
    </row>
    <row r="19629" spans="1:6">
      <c r="A19629" s="333" t="s">
        <v>223</v>
      </c>
      <c r="B19629" s="333">
        <v>4044</v>
      </c>
      <c r="C19629" s="334" t="s">
        <v>8542</v>
      </c>
      <c r="D19629" s="333" t="s">
        <v>222</v>
      </c>
      <c r="E19629" s="335">
        <v>170.94</v>
      </c>
      <c r="F19629" s="335">
        <v>170.94</v>
      </c>
    </row>
    <row r="19630" spans="1:6">
      <c r="A19630" s="333" t="s">
        <v>223</v>
      </c>
      <c r="B19630" s="333">
        <v>3769</v>
      </c>
      <c r="C19630" s="334" t="s">
        <v>8543</v>
      </c>
      <c r="D19630" s="333" t="s">
        <v>222</v>
      </c>
      <c r="E19630" s="335">
        <v>47454</v>
      </c>
      <c r="F19630" s="335">
        <v>47454</v>
      </c>
    </row>
    <row r="19631" spans="1:6">
      <c r="A19631" s="333" t="s">
        <v>223</v>
      </c>
      <c r="B19631" s="333">
        <v>3770</v>
      </c>
      <c r="C19631" s="334" t="s">
        <v>7449</v>
      </c>
      <c r="D19631" s="333" t="s">
        <v>222</v>
      </c>
      <c r="E19631" s="335">
        <v>60967</v>
      </c>
      <c r="F19631" s="335">
        <v>60967</v>
      </c>
    </row>
    <row r="19632" spans="1:6">
      <c r="A19632" s="333" t="s">
        <v>223</v>
      </c>
      <c r="B19632" s="333">
        <v>3765</v>
      </c>
      <c r="C19632" s="334" t="s">
        <v>8544</v>
      </c>
      <c r="D19632" s="333" t="s">
        <v>222</v>
      </c>
      <c r="E19632" s="335">
        <v>16054.17</v>
      </c>
      <c r="F19632" s="335">
        <v>16054.17</v>
      </c>
    </row>
    <row r="19633" spans="1:6">
      <c r="A19633" s="333" t="s">
        <v>223</v>
      </c>
      <c r="B19633" s="333">
        <v>3717</v>
      </c>
      <c r="C19633" s="334" t="s">
        <v>8545</v>
      </c>
      <c r="D19633" s="333" t="s">
        <v>222</v>
      </c>
      <c r="E19633" s="335">
        <v>20411.189999999999</v>
      </c>
      <c r="F19633" s="335">
        <v>20411.189999999999</v>
      </c>
    </row>
    <row r="19634" spans="1:6">
      <c r="A19634" s="333" t="s">
        <v>223</v>
      </c>
      <c r="B19634" s="333">
        <v>3718</v>
      </c>
      <c r="C19634" s="334" t="s">
        <v>8546</v>
      </c>
      <c r="D19634" s="333" t="s">
        <v>222</v>
      </c>
      <c r="E19634" s="335">
        <v>28313.96</v>
      </c>
      <c r="F19634" s="335">
        <v>28313.96</v>
      </c>
    </row>
    <row r="19635" spans="1:6">
      <c r="A19635" s="333" t="s">
        <v>223</v>
      </c>
      <c r="B19635" s="333">
        <v>3716</v>
      </c>
      <c r="C19635" s="334" t="s">
        <v>8547</v>
      </c>
      <c r="D19635" s="333" t="s">
        <v>222</v>
      </c>
      <c r="E19635" s="335">
        <v>35490</v>
      </c>
      <c r="F19635" s="335">
        <v>35490</v>
      </c>
    </row>
    <row r="19636" spans="1:6">
      <c r="A19636" s="333" t="s">
        <v>223</v>
      </c>
      <c r="B19636" s="333">
        <v>3481</v>
      </c>
      <c r="C19636" s="334" t="s">
        <v>17268</v>
      </c>
      <c r="D19636" s="333" t="s">
        <v>8071</v>
      </c>
      <c r="E19636" s="335">
        <v>10.55</v>
      </c>
      <c r="F19636" s="335">
        <v>10.55</v>
      </c>
    </row>
    <row r="19637" spans="1:6">
      <c r="A19637" s="333" t="s">
        <v>223</v>
      </c>
      <c r="B19637" s="333">
        <v>3811</v>
      </c>
      <c r="C19637" s="334" t="s">
        <v>8548</v>
      </c>
      <c r="D19637" s="333" t="s">
        <v>8071</v>
      </c>
      <c r="E19637" s="335">
        <v>4.13</v>
      </c>
      <c r="F19637" s="335">
        <v>4.13</v>
      </c>
    </row>
    <row r="19638" spans="1:6">
      <c r="A19638" s="333" t="s">
        <v>223</v>
      </c>
      <c r="B19638" s="333">
        <v>3810</v>
      </c>
      <c r="C19638" s="334" t="s">
        <v>8549</v>
      </c>
      <c r="D19638" s="333" t="s">
        <v>8071</v>
      </c>
      <c r="E19638" s="335">
        <v>10.1</v>
      </c>
      <c r="F19638" s="335">
        <v>10.1</v>
      </c>
    </row>
    <row r="19639" spans="1:6">
      <c r="A19639" s="333" t="s">
        <v>223</v>
      </c>
      <c r="B19639" s="333"/>
      <c r="C19639" s="334"/>
      <c r="D19639" s="333"/>
      <c r="E19639" s="335"/>
      <c r="F19639" s="335"/>
    </row>
    <row r="19640" spans="1:6">
      <c r="A19640" s="333" t="s">
        <v>223</v>
      </c>
      <c r="B19640" s="333" t="s">
        <v>21289</v>
      </c>
      <c r="C19640" s="334"/>
      <c r="D19640" s="333"/>
      <c r="E19640" s="335"/>
      <c r="F19640" s="335"/>
    </row>
    <row r="19641" spans="1:6">
      <c r="A19641" s="333" t="s">
        <v>223</v>
      </c>
      <c r="B19641" s="333" t="s">
        <v>19453</v>
      </c>
      <c r="C19641" s="334" t="s">
        <v>21284</v>
      </c>
      <c r="D19641" s="333" t="s">
        <v>6818</v>
      </c>
      <c r="E19641" s="335" t="s">
        <v>21285</v>
      </c>
      <c r="F19641" s="335" t="s">
        <v>21285</v>
      </c>
    </row>
    <row r="19642" spans="1:6">
      <c r="A19642" s="333" t="s">
        <v>223</v>
      </c>
      <c r="B19642" s="333" t="s">
        <v>18055</v>
      </c>
      <c r="C19642" s="334" t="s">
        <v>18056</v>
      </c>
      <c r="D19642" s="333" t="s">
        <v>222</v>
      </c>
      <c r="E19642" s="335">
        <v>3.09</v>
      </c>
      <c r="F19642" s="335">
        <v>3.09</v>
      </c>
    </row>
    <row r="19643" spans="1:6">
      <c r="A19643" s="333" t="s">
        <v>223</v>
      </c>
      <c r="B19643" s="333" t="s">
        <v>18057</v>
      </c>
      <c r="C19643" s="334" t="s">
        <v>17444</v>
      </c>
      <c r="D19643" s="333" t="s">
        <v>222</v>
      </c>
      <c r="E19643" s="335">
        <v>50</v>
      </c>
      <c r="F19643" s="335">
        <v>50</v>
      </c>
    </row>
    <row r="19644" spans="1:6">
      <c r="A19644" s="333" t="s">
        <v>223</v>
      </c>
      <c r="B19644" s="333" t="s">
        <v>18058</v>
      </c>
      <c r="C19644" s="334" t="s">
        <v>18059</v>
      </c>
      <c r="D19644" s="333" t="s">
        <v>222</v>
      </c>
      <c r="E19644" s="335">
        <v>1.6</v>
      </c>
      <c r="F19644" s="335">
        <v>1.6</v>
      </c>
    </row>
    <row r="19645" spans="1:6">
      <c r="A19645" s="333" t="s">
        <v>223</v>
      </c>
      <c r="B19645" s="333" t="s">
        <v>18060</v>
      </c>
      <c r="C19645" s="334" t="s">
        <v>17330</v>
      </c>
      <c r="D19645" s="333" t="s">
        <v>222</v>
      </c>
      <c r="E19645" s="335">
        <v>3.27</v>
      </c>
      <c r="F19645" s="335">
        <v>3.27</v>
      </c>
    </row>
    <row r="19646" spans="1:6">
      <c r="A19646" s="333" t="s">
        <v>223</v>
      </c>
      <c r="B19646" s="333" t="s">
        <v>18061</v>
      </c>
      <c r="C19646" s="334" t="s">
        <v>18062</v>
      </c>
      <c r="D19646" s="333" t="s">
        <v>222</v>
      </c>
      <c r="E19646" s="335">
        <v>329.63</v>
      </c>
      <c r="F19646" s="335">
        <v>329.63</v>
      </c>
    </row>
    <row r="19647" spans="1:6">
      <c r="A19647" s="333" t="s">
        <v>223</v>
      </c>
      <c r="B19647" s="333" t="s">
        <v>18063</v>
      </c>
      <c r="C19647" s="334" t="s">
        <v>17316</v>
      </c>
      <c r="D19647" s="333" t="s">
        <v>222</v>
      </c>
      <c r="E19647" s="335">
        <v>8.81</v>
      </c>
      <c r="F19647" s="335">
        <v>8.81</v>
      </c>
    </row>
    <row r="19648" spans="1:6">
      <c r="A19648" s="333" t="s">
        <v>223</v>
      </c>
      <c r="B19648" s="333" t="s">
        <v>18064</v>
      </c>
      <c r="C19648" s="334" t="s">
        <v>17317</v>
      </c>
      <c r="D19648" s="333" t="s">
        <v>222</v>
      </c>
      <c r="E19648" s="335">
        <v>16.66</v>
      </c>
      <c r="F19648" s="335">
        <v>16.66</v>
      </c>
    </row>
    <row r="19649" spans="1:6">
      <c r="A19649" s="333" t="s">
        <v>223</v>
      </c>
      <c r="B19649" s="333" t="s">
        <v>18065</v>
      </c>
      <c r="C19649" s="334" t="s">
        <v>18066</v>
      </c>
      <c r="D19649" s="333" t="s">
        <v>222</v>
      </c>
      <c r="E19649" s="335">
        <v>28.5</v>
      </c>
      <c r="F19649" s="335">
        <v>28.5</v>
      </c>
    </row>
    <row r="19650" spans="1:6">
      <c r="A19650" s="333" t="s">
        <v>223</v>
      </c>
      <c r="B19650" s="333" t="s">
        <v>18067</v>
      </c>
      <c r="C19650" s="334" t="s">
        <v>18068</v>
      </c>
      <c r="D19650" s="333" t="s">
        <v>222</v>
      </c>
      <c r="E19650" s="335">
        <v>31.02</v>
      </c>
      <c r="F19650" s="335">
        <v>31.02</v>
      </c>
    </row>
    <row r="19651" spans="1:6">
      <c r="A19651" s="333" t="s">
        <v>223</v>
      </c>
      <c r="B19651" s="333" t="s">
        <v>18069</v>
      </c>
      <c r="C19651" s="334" t="s">
        <v>18070</v>
      </c>
      <c r="D19651" s="333" t="s">
        <v>222</v>
      </c>
      <c r="E19651" s="335">
        <v>51.12</v>
      </c>
      <c r="F19651" s="335">
        <v>51.12</v>
      </c>
    </row>
    <row r="19652" spans="1:6">
      <c r="A19652" s="333" t="s">
        <v>223</v>
      </c>
      <c r="B19652" s="333" t="s">
        <v>18071</v>
      </c>
      <c r="C19652" s="334" t="s">
        <v>17320</v>
      </c>
      <c r="D19652" s="333" t="s">
        <v>222</v>
      </c>
      <c r="E19652" s="335">
        <v>0.83</v>
      </c>
      <c r="F19652" s="335">
        <v>0.83</v>
      </c>
    </row>
    <row r="19653" spans="1:6">
      <c r="A19653" s="333" t="s">
        <v>223</v>
      </c>
      <c r="B19653" s="333" t="s">
        <v>18072</v>
      </c>
      <c r="C19653" s="334" t="s">
        <v>18073</v>
      </c>
      <c r="D19653" s="333" t="s">
        <v>222</v>
      </c>
      <c r="E19653" s="335">
        <v>0.96</v>
      </c>
      <c r="F19653" s="335">
        <v>0.96</v>
      </c>
    </row>
    <row r="19654" spans="1:6">
      <c r="A19654" s="333" t="s">
        <v>223</v>
      </c>
      <c r="B19654" s="333" t="s">
        <v>18074</v>
      </c>
      <c r="C19654" s="334" t="s">
        <v>18075</v>
      </c>
      <c r="D19654" s="333" t="s">
        <v>222</v>
      </c>
      <c r="E19654" s="335">
        <v>2.2000000000000002</v>
      </c>
      <c r="F19654" s="335">
        <v>2.2000000000000002</v>
      </c>
    </row>
    <row r="19655" spans="1:6">
      <c r="A19655" s="333" t="s">
        <v>223</v>
      </c>
      <c r="B19655" s="333" t="s">
        <v>18076</v>
      </c>
      <c r="C19655" s="334" t="s">
        <v>18077</v>
      </c>
      <c r="D19655" s="333" t="s">
        <v>222</v>
      </c>
      <c r="E19655" s="335">
        <v>4.22</v>
      </c>
      <c r="F19655" s="335">
        <v>4.22</v>
      </c>
    </row>
    <row r="19656" spans="1:6">
      <c r="A19656" s="333" t="s">
        <v>223</v>
      </c>
      <c r="B19656" s="333" t="s">
        <v>18078</v>
      </c>
      <c r="C19656" s="334" t="s">
        <v>17324</v>
      </c>
      <c r="D19656" s="333" t="s">
        <v>222</v>
      </c>
      <c r="E19656" s="335">
        <v>5</v>
      </c>
      <c r="F19656" s="335">
        <v>5</v>
      </c>
    </row>
    <row r="19657" spans="1:6">
      <c r="A19657" s="333" t="s">
        <v>223</v>
      </c>
      <c r="B19657" s="333" t="s">
        <v>18079</v>
      </c>
      <c r="C19657" s="334" t="s">
        <v>18080</v>
      </c>
      <c r="D19657" s="333" t="s">
        <v>222</v>
      </c>
      <c r="E19657" s="335">
        <v>13.59</v>
      </c>
      <c r="F19657" s="335">
        <v>13.59</v>
      </c>
    </row>
    <row r="19658" spans="1:6">
      <c r="A19658" s="333" t="s">
        <v>223</v>
      </c>
      <c r="B19658" s="333" t="s">
        <v>18081</v>
      </c>
      <c r="C19658" s="334" t="s">
        <v>18082</v>
      </c>
      <c r="D19658" s="333" t="s">
        <v>222</v>
      </c>
      <c r="E19658" s="335">
        <v>24.57</v>
      </c>
      <c r="F19658" s="335">
        <v>24.57</v>
      </c>
    </row>
    <row r="19659" spans="1:6">
      <c r="A19659" s="333" t="s">
        <v>223</v>
      </c>
      <c r="B19659" s="333" t="s">
        <v>18083</v>
      </c>
      <c r="C19659" s="334" t="s">
        <v>18084</v>
      </c>
      <c r="D19659" s="333" t="s">
        <v>222</v>
      </c>
      <c r="E19659" s="335">
        <v>31.29</v>
      </c>
      <c r="F19659" s="335">
        <v>31.29</v>
      </c>
    </row>
    <row r="19660" spans="1:6">
      <c r="A19660" s="333" t="s">
        <v>223</v>
      </c>
      <c r="B19660" s="333" t="s">
        <v>18085</v>
      </c>
      <c r="C19660" s="334" t="s">
        <v>18086</v>
      </c>
      <c r="D19660" s="333" t="s">
        <v>222</v>
      </c>
      <c r="E19660" s="335">
        <v>4.3</v>
      </c>
      <c r="F19660" s="335">
        <v>4.3</v>
      </c>
    </row>
    <row r="19661" spans="1:6">
      <c r="A19661" s="333" t="s">
        <v>223</v>
      </c>
      <c r="B19661" s="333" t="s">
        <v>18087</v>
      </c>
      <c r="C19661" s="334" t="s">
        <v>18088</v>
      </c>
      <c r="D19661" s="333" t="s">
        <v>222</v>
      </c>
      <c r="E19661" s="335">
        <v>14.21</v>
      </c>
      <c r="F19661" s="335">
        <v>14.21</v>
      </c>
    </row>
    <row r="19662" spans="1:6">
      <c r="A19662" s="333" t="s">
        <v>223</v>
      </c>
      <c r="B19662" s="333" t="s">
        <v>18089</v>
      </c>
      <c r="C19662" s="334" t="s">
        <v>18090</v>
      </c>
      <c r="D19662" s="333" t="s">
        <v>222</v>
      </c>
      <c r="E19662" s="335">
        <v>20.96</v>
      </c>
      <c r="F19662" s="335">
        <v>20.96</v>
      </c>
    </row>
    <row r="19663" spans="1:6">
      <c r="A19663" s="333" t="s">
        <v>223</v>
      </c>
      <c r="B19663" s="333" t="s">
        <v>18091</v>
      </c>
      <c r="C19663" s="334" t="s">
        <v>18092</v>
      </c>
      <c r="D19663" s="333" t="s">
        <v>222</v>
      </c>
      <c r="E19663" s="335">
        <v>27.6</v>
      </c>
      <c r="F19663" s="335">
        <v>27.6</v>
      </c>
    </row>
    <row r="19664" spans="1:6">
      <c r="A19664" s="333" t="s">
        <v>223</v>
      </c>
      <c r="B19664" s="333" t="s">
        <v>18093</v>
      </c>
      <c r="C19664" s="334" t="s">
        <v>18094</v>
      </c>
      <c r="D19664" s="333" t="s">
        <v>222</v>
      </c>
      <c r="E19664" s="335">
        <v>41.1</v>
      </c>
      <c r="F19664" s="335">
        <v>41.1</v>
      </c>
    </row>
    <row r="19665" spans="1:6">
      <c r="A19665" s="333" t="s">
        <v>223</v>
      </c>
      <c r="B19665" s="333" t="s">
        <v>18095</v>
      </c>
      <c r="C19665" s="334" t="s">
        <v>7613</v>
      </c>
      <c r="D19665" s="333" t="s">
        <v>222</v>
      </c>
      <c r="E19665" s="335">
        <v>9.6199999999999992</v>
      </c>
      <c r="F19665" s="335">
        <v>9.6199999999999992</v>
      </c>
    </row>
    <row r="19666" spans="1:6">
      <c r="A19666" s="333" t="s">
        <v>223</v>
      </c>
      <c r="B19666" s="333" t="s">
        <v>18096</v>
      </c>
      <c r="C19666" s="334" t="s">
        <v>7612</v>
      </c>
      <c r="D19666" s="333" t="s">
        <v>222</v>
      </c>
      <c r="E19666" s="335">
        <v>55.08</v>
      </c>
      <c r="F19666" s="335">
        <v>55.08</v>
      </c>
    </row>
    <row r="19667" spans="1:6">
      <c r="A19667" s="333" t="s">
        <v>223</v>
      </c>
      <c r="B19667" s="333" t="s">
        <v>18097</v>
      </c>
      <c r="C19667" s="334" t="s">
        <v>7461</v>
      </c>
      <c r="D19667" s="333" t="s">
        <v>222</v>
      </c>
      <c r="E19667" s="335">
        <v>10.9</v>
      </c>
      <c r="F19667" s="335">
        <v>10.9</v>
      </c>
    </row>
    <row r="19668" spans="1:6" ht="20.399999999999999">
      <c r="A19668" s="333" t="s">
        <v>223</v>
      </c>
      <c r="B19668" s="333" t="s">
        <v>18098</v>
      </c>
      <c r="C19668" s="334" t="s">
        <v>8550</v>
      </c>
      <c r="D19668" s="333" t="s">
        <v>222</v>
      </c>
      <c r="E19668" s="335">
        <v>180.87</v>
      </c>
      <c r="F19668" s="335">
        <v>180.87</v>
      </c>
    </row>
    <row r="19669" spans="1:6">
      <c r="A19669" s="333" t="s">
        <v>223</v>
      </c>
      <c r="B19669" s="333" t="s">
        <v>18099</v>
      </c>
      <c r="C19669" s="334" t="s">
        <v>8551</v>
      </c>
      <c r="D19669" s="333" t="s">
        <v>222</v>
      </c>
      <c r="E19669" s="335">
        <v>32.49</v>
      </c>
      <c r="F19669" s="335">
        <v>32.49</v>
      </c>
    </row>
    <row r="19670" spans="1:6">
      <c r="A19670" s="333" t="s">
        <v>223</v>
      </c>
      <c r="B19670" s="333" t="s">
        <v>18100</v>
      </c>
      <c r="C19670" s="334" t="s">
        <v>8552</v>
      </c>
      <c r="D19670" s="333" t="s">
        <v>222</v>
      </c>
      <c r="E19670" s="335">
        <v>647.95000000000005</v>
      </c>
      <c r="F19670" s="335">
        <v>647.95000000000005</v>
      </c>
    </row>
    <row r="19671" spans="1:6">
      <c r="A19671" s="333" t="s">
        <v>223</v>
      </c>
      <c r="B19671" s="333" t="s">
        <v>18101</v>
      </c>
      <c r="C19671" s="334" t="s">
        <v>8553</v>
      </c>
      <c r="D19671" s="333" t="s">
        <v>222</v>
      </c>
      <c r="E19671" s="335">
        <v>72.25</v>
      </c>
      <c r="F19671" s="335">
        <v>72.25</v>
      </c>
    </row>
    <row r="19672" spans="1:6">
      <c r="A19672" s="333" t="s">
        <v>223</v>
      </c>
      <c r="B19672" s="333" t="s">
        <v>18102</v>
      </c>
      <c r="C19672" s="334" t="s">
        <v>8554</v>
      </c>
      <c r="D19672" s="333" t="s">
        <v>222</v>
      </c>
      <c r="E19672" s="335">
        <v>135.55000000000001</v>
      </c>
      <c r="F19672" s="335">
        <v>135.55000000000001</v>
      </c>
    </row>
    <row r="19673" spans="1:6">
      <c r="A19673" s="333" t="s">
        <v>223</v>
      </c>
      <c r="B19673" s="333" t="s">
        <v>18103</v>
      </c>
      <c r="C19673" s="334" t="s">
        <v>18104</v>
      </c>
      <c r="D19673" s="333" t="s">
        <v>222</v>
      </c>
      <c r="E19673" s="335">
        <v>150</v>
      </c>
      <c r="F19673" s="335">
        <v>150</v>
      </c>
    </row>
    <row r="19674" spans="1:6">
      <c r="A19674" s="333" t="s">
        <v>223</v>
      </c>
      <c r="B19674" s="333" t="s">
        <v>18105</v>
      </c>
      <c r="C19674" s="334" t="s">
        <v>18106</v>
      </c>
      <c r="D19674" s="333" t="s">
        <v>222</v>
      </c>
      <c r="E19674" s="335">
        <v>177.83</v>
      </c>
      <c r="F19674" s="335">
        <v>177.83</v>
      </c>
    </row>
    <row r="19675" spans="1:6">
      <c r="A19675" s="333" t="s">
        <v>223</v>
      </c>
      <c r="B19675" s="333" t="s">
        <v>18107</v>
      </c>
      <c r="C19675" s="334" t="s">
        <v>18108</v>
      </c>
      <c r="D19675" s="333" t="s">
        <v>222</v>
      </c>
      <c r="E19675" s="335">
        <v>1233.33</v>
      </c>
      <c r="F19675" s="335">
        <v>1233.33</v>
      </c>
    </row>
    <row r="19676" spans="1:6">
      <c r="A19676" s="333" t="s">
        <v>223</v>
      </c>
      <c r="B19676" s="333" t="s">
        <v>18109</v>
      </c>
      <c r="C19676" s="334" t="s">
        <v>18110</v>
      </c>
      <c r="D19676" s="333" t="s">
        <v>222</v>
      </c>
      <c r="E19676" s="335">
        <v>7.52</v>
      </c>
      <c r="F19676" s="335">
        <v>7.52</v>
      </c>
    </row>
    <row r="19677" spans="1:6" ht="20.399999999999999">
      <c r="A19677" s="333" t="s">
        <v>223</v>
      </c>
      <c r="B19677" s="333" t="s">
        <v>18111</v>
      </c>
      <c r="C19677" s="334" t="s">
        <v>18112</v>
      </c>
      <c r="D19677" s="333" t="s">
        <v>222</v>
      </c>
      <c r="E19677" s="335">
        <v>526.36</v>
      </c>
      <c r="F19677" s="335">
        <v>526.36</v>
      </c>
    </row>
    <row r="19678" spans="1:6">
      <c r="A19678" s="333" t="s">
        <v>223</v>
      </c>
      <c r="B19678" s="333" t="s">
        <v>18113</v>
      </c>
      <c r="C19678" s="334" t="s">
        <v>18114</v>
      </c>
      <c r="D19678" s="333" t="s">
        <v>222</v>
      </c>
      <c r="E19678" s="335">
        <v>33.4</v>
      </c>
      <c r="F19678" s="335">
        <v>33.4</v>
      </c>
    </row>
    <row r="19679" spans="1:6">
      <c r="A19679" s="333" t="s">
        <v>223</v>
      </c>
      <c r="B19679" s="333" t="s">
        <v>18115</v>
      </c>
      <c r="C19679" s="334" t="s">
        <v>18116</v>
      </c>
      <c r="D19679" s="333" t="s">
        <v>222</v>
      </c>
      <c r="E19679" s="335">
        <v>16.670000000000002</v>
      </c>
      <c r="F19679" s="335">
        <v>16.670000000000002</v>
      </c>
    </row>
    <row r="19680" spans="1:6">
      <c r="A19680" s="333" t="s">
        <v>223</v>
      </c>
      <c r="B19680" s="333" t="s">
        <v>18117</v>
      </c>
      <c r="C19680" s="334" t="s">
        <v>18118</v>
      </c>
      <c r="D19680" s="333" t="s">
        <v>222</v>
      </c>
      <c r="E19680" s="335">
        <v>49.43</v>
      </c>
      <c r="F19680" s="335">
        <v>49.43</v>
      </c>
    </row>
    <row r="19681" spans="1:6">
      <c r="A19681" s="333" t="s">
        <v>223</v>
      </c>
      <c r="B19681" s="333" t="s">
        <v>18119</v>
      </c>
      <c r="C19681" s="334" t="s">
        <v>18120</v>
      </c>
      <c r="D19681" s="333" t="s">
        <v>222</v>
      </c>
      <c r="E19681" s="335">
        <v>2.08</v>
      </c>
      <c r="F19681" s="335">
        <v>2.08</v>
      </c>
    </row>
    <row r="19682" spans="1:6">
      <c r="A19682" s="333" t="s">
        <v>223</v>
      </c>
      <c r="B19682" s="333" t="s">
        <v>18121</v>
      </c>
      <c r="C19682" s="334" t="s">
        <v>17336</v>
      </c>
      <c r="D19682" s="333" t="s">
        <v>222</v>
      </c>
      <c r="E19682" s="335">
        <v>0.53</v>
      </c>
      <c r="F19682" s="335">
        <v>0.53</v>
      </c>
    </row>
    <row r="19683" spans="1:6">
      <c r="A19683" s="333" t="s">
        <v>223</v>
      </c>
      <c r="B19683" s="333" t="s">
        <v>18122</v>
      </c>
      <c r="C19683" s="334" t="s">
        <v>18123</v>
      </c>
      <c r="D19683" s="333" t="s">
        <v>222</v>
      </c>
      <c r="E19683" s="335">
        <v>1.0900000000000001</v>
      </c>
      <c r="F19683" s="335">
        <v>1.0900000000000001</v>
      </c>
    </row>
    <row r="19684" spans="1:6">
      <c r="A19684" s="333" t="s">
        <v>223</v>
      </c>
      <c r="B19684" s="333" t="s">
        <v>18124</v>
      </c>
      <c r="C19684" s="334" t="s">
        <v>18125</v>
      </c>
      <c r="D19684" s="333" t="s">
        <v>222</v>
      </c>
      <c r="E19684" s="335">
        <v>2.14</v>
      </c>
      <c r="F19684" s="335">
        <v>2.14</v>
      </c>
    </row>
    <row r="19685" spans="1:6">
      <c r="A19685" s="333" t="s">
        <v>223</v>
      </c>
      <c r="B19685" s="333" t="s">
        <v>18126</v>
      </c>
      <c r="C19685" s="334" t="s">
        <v>18127</v>
      </c>
      <c r="D19685" s="333" t="s">
        <v>222</v>
      </c>
      <c r="E19685" s="335">
        <v>3.78</v>
      </c>
      <c r="F19685" s="335">
        <v>3.78</v>
      </c>
    </row>
    <row r="19686" spans="1:6">
      <c r="A19686" s="333" t="s">
        <v>223</v>
      </c>
      <c r="B19686" s="333" t="s">
        <v>18128</v>
      </c>
      <c r="C19686" s="334" t="s">
        <v>18129</v>
      </c>
      <c r="D19686" s="333" t="s">
        <v>222</v>
      </c>
      <c r="E19686" s="335">
        <v>6.25</v>
      </c>
      <c r="F19686" s="335">
        <v>6.25</v>
      </c>
    </row>
    <row r="19687" spans="1:6">
      <c r="A19687" s="333" t="s">
        <v>223</v>
      </c>
      <c r="B19687" s="333" t="s">
        <v>18130</v>
      </c>
      <c r="C19687" s="334" t="s">
        <v>18131</v>
      </c>
      <c r="D19687" s="333" t="s">
        <v>222</v>
      </c>
      <c r="E19687" s="335">
        <v>17.170000000000002</v>
      </c>
      <c r="F19687" s="335">
        <v>17.170000000000002</v>
      </c>
    </row>
    <row r="19688" spans="1:6">
      <c r="A19688" s="333" t="s">
        <v>223</v>
      </c>
      <c r="B19688" s="333" t="s">
        <v>18132</v>
      </c>
      <c r="C19688" s="334" t="s">
        <v>18133</v>
      </c>
      <c r="D19688" s="333" t="s">
        <v>222</v>
      </c>
      <c r="E19688" s="335">
        <v>15.2</v>
      </c>
      <c r="F19688" s="335">
        <v>15.2</v>
      </c>
    </row>
    <row r="19689" spans="1:6">
      <c r="A19689" s="333" t="s">
        <v>223</v>
      </c>
      <c r="B19689" s="333" t="s">
        <v>18134</v>
      </c>
      <c r="C19689" s="334" t="s">
        <v>18135</v>
      </c>
      <c r="D19689" s="333" t="s">
        <v>222</v>
      </c>
      <c r="E19689" s="335">
        <v>81.7</v>
      </c>
      <c r="F19689" s="335">
        <v>81.7</v>
      </c>
    </row>
    <row r="19690" spans="1:6">
      <c r="A19690" s="333" t="s">
        <v>223</v>
      </c>
      <c r="B19690" s="333" t="s">
        <v>18136</v>
      </c>
      <c r="C19690" s="334" t="s">
        <v>8555</v>
      </c>
      <c r="D19690" s="333" t="s">
        <v>222</v>
      </c>
      <c r="E19690" s="335">
        <v>58.01</v>
      </c>
      <c r="F19690" s="335">
        <v>58.01</v>
      </c>
    </row>
    <row r="19691" spans="1:6">
      <c r="A19691" s="333" t="s">
        <v>223</v>
      </c>
      <c r="B19691" s="333" t="s">
        <v>18137</v>
      </c>
      <c r="C19691" s="334" t="s">
        <v>17341</v>
      </c>
      <c r="D19691" s="333" t="s">
        <v>222</v>
      </c>
      <c r="E19691" s="335">
        <v>2.35</v>
      </c>
      <c r="F19691" s="335">
        <v>2.35</v>
      </c>
    </row>
    <row r="19692" spans="1:6">
      <c r="A19692" s="333" t="s">
        <v>223</v>
      </c>
      <c r="B19692" s="333" t="s">
        <v>18138</v>
      </c>
      <c r="C19692" s="334" t="s">
        <v>18139</v>
      </c>
      <c r="D19692" s="333" t="s">
        <v>222</v>
      </c>
      <c r="E19692" s="335">
        <v>3.23</v>
      </c>
      <c r="F19692" s="335">
        <v>3.23</v>
      </c>
    </row>
    <row r="19693" spans="1:6">
      <c r="A19693" s="333" t="s">
        <v>223</v>
      </c>
      <c r="B19693" s="333" t="s">
        <v>18140</v>
      </c>
      <c r="C19693" s="334" t="s">
        <v>17343</v>
      </c>
      <c r="D19693" s="333" t="s">
        <v>222</v>
      </c>
      <c r="E19693" s="335">
        <v>4.04</v>
      </c>
      <c r="F19693" s="335">
        <v>4.04</v>
      </c>
    </row>
    <row r="19694" spans="1:6">
      <c r="A19694" s="333" t="s">
        <v>223</v>
      </c>
      <c r="B19694" s="333" t="s">
        <v>18141</v>
      </c>
      <c r="C19694" s="334" t="s">
        <v>18142</v>
      </c>
      <c r="D19694" s="333" t="s">
        <v>222</v>
      </c>
      <c r="E19694" s="335">
        <v>5.22</v>
      </c>
      <c r="F19694" s="335">
        <v>5.22</v>
      </c>
    </row>
    <row r="19695" spans="1:6">
      <c r="A19695" s="333" t="s">
        <v>223</v>
      </c>
      <c r="B19695" s="333" t="s">
        <v>18143</v>
      </c>
      <c r="C19695" s="334" t="s">
        <v>18144</v>
      </c>
      <c r="D19695" s="333" t="s">
        <v>222</v>
      </c>
      <c r="E19695" s="335">
        <v>4.49</v>
      </c>
      <c r="F19695" s="335">
        <v>4.49</v>
      </c>
    </row>
    <row r="19696" spans="1:6">
      <c r="A19696" s="333" t="s">
        <v>223</v>
      </c>
      <c r="B19696" s="333" t="s">
        <v>18145</v>
      </c>
      <c r="C19696" s="334" t="s">
        <v>18146</v>
      </c>
      <c r="D19696" s="333" t="s">
        <v>222</v>
      </c>
      <c r="E19696" s="335">
        <v>5.73</v>
      </c>
      <c r="F19696" s="335">
        <v>5.73</v>
      </c>
    </row>
    <row r="19697" spans="1:6">
      <c r="A19697" s="333" t="s">
        <v>223</v>
      </c>
      <c r="B19697" s="333" t="s">
        <v>18147</v>
      </c>
      <c r="C19697" s="334" t="s">
        <v>18148</v>
      </c>
      <c r="D19697" s="333" t="s">
        <v>222</v>
      </c>
      <c r="E19697" s="335">
        <v>8.31</v>
      </c>
      <c r="F19697" s="335">
        <v>8.31</v>
      </c>
    </row>
    <row r="19698" spans="1:6">
      <c r="A19698" s="333" t="s">
        <v>223</v>
      </c>
      <c r="B19698" s="333" t="s">
        <v>18149</v>
      </c>
      <c r="C19698" s="334" t="s">
        <v>18150</v>
      </c>
      <c r="D19698" s="333" t="s">
        <v>222</v>
      </c>
      <c r="E19698" s="335">
        <v>10.93</v>
      </c>
      <c r="F19698" s="335">
        <v>10.93</v>
      </c>
    </row>
    <row r="19699" spans="1:6">
      <c r="A19699" s="333" t="s">
        <v>223</v>
      </c>
      <c r="B19699" s="333" t="s">
        <v>18151</v>
      </c>
      <c r="C19699" s="334" t="s">
        <v>18152</v>
      </c>
      <c r="D19699" s="333" t="s">
        <v>222</v>
      </c>
      <c r="E19699" s="335">
        <v>11.22</v>
      </c>
      <c r="F19699" s="335">
        <v>11.22</v>
      </c>
    </row>
    <row r="19700" spans="1:6">
      <c r="A19700" s="333" t="s">
        <v>223</v>
      </c>
      <c r="B19700" s="333" t="s">
        <v>18153</v>
      </c>
      <c r="C19700" s="334" t="s">
        <v>18154</v>
      </c>
      <c r="D19700" s="333" t="s">
        <v>222</v>
      </c>
      <c r="E19700" s="335">
        <v>15.02</v>
      </c>
      <c r="F19700" s="335">
        <v>15.02</v>
      </c>
    </row>
    <row r="19701" spans="1:6">
      <c r="A19701" s="333" t="s">
        <v>223</v>
      </c>
      <c r="B19701" s="333" t="s">
        <v>18155</v>
      </c>
      <c r="C19701" s="334" t="s">
        <v>8556</v>
      </c>
      <c r="D19701" s="333" t="s">
        <v>222</v>
      </c>
      <c r="E19701" s="335">
        <v>17.66</v>
      </c>
      <c r="F19701" s="335">
        <v>17.66</v>
      </c>
    </row>
    <row r="19702" spans="1:6">
      <c r="A19702" s="333" t="s">
        <v>223</v>
      </c>
      <c r="B19702" s="333" t="s">
        <v>18156</v>
      </c>
      <c r="C19702" s="334" t="s">
        <v>18157</v>
      </c>
      <c r="D19702" s="333" t="s">
        <v>222</v>
      </c>
      <c r="E19702" s="335">
        <v>35.51</v>
      </c>
      <c r="F19702" s="335">
        <v>35.51</v>
      </c>
    </row>
    <row r="19703" spans="1:6">
      <c r="A19703" s="333" t="s">
        <v>223</v>
      </c>
      <c r="B19703" s="333" t="s">
        <v>18158</v>
      </c>
      <c r="C19703" s="334" t="s">
        <v>18159</v>
      </c>
      <c r="D19703" s="333" t="s">
        <v>222</v>
      </c>
      <c r="E19703" s="335">
        <v>412.13</v>
      </c>
      <c r="F19703" s="335">
        <v>412.13</v>
      </c>
    </row>
    <row r="19704" spans="1:6">
      <c r="A19704" s="333" t="s">
        <v>223</v>
      </c>
      <c r="B19704" s="333" t="s">
        <v>18160</v>
      </c>
      <c r="C19704" s="334" t="s">
        <v>18161</v>
      </c>
      <c r="D19704" s="333" t="s">
        <v>222</v>
      </c>
      <c r="E19704" s="335">
        <v>247.98</v>
      </c>
      <c r="F19704" s="335">
        <v>247.98</v>
      </c>
    </row>
    <row r="19705" spans="1:6">
      <c r="A19705" s="333" t="s">
        <v>223</v>
      </c>
      <c r="B19705" s="333" t="s">
        <v>18162</v>
      </c>
      <c r="C19705" s="334" t="s">
        <v>18163</v>
      </c>
      <c r="D19705" s="333" t="s">
        <v>222</v>
      </c>
      <c r="E19705" s="335">
        <v>42.45</v>
      </c>
      <c r="F19705" s="335">
        <v>42.45</v>
      </c>
    </row>
    <row r="19706" spans="1:6" ht="20.399999999999999">
      <c r="A19706" s="333" t="s">
        <v>223</v>
      </c>
      <c r="B19706" s="333" t="s">
        <v>18164</v>
      </c>
      <c r="C19706" s="334" t="s">
        <v>8557</v>
      </c>
      <c r="D19706" s="333" t="s">
        <v>222</v>
      </c>
      <c r="E19706" s="335">
        <v>307.18</v>
      </c>
      <c r="F19706" s="335">
        <v>307.18</v>
      </c>
    </row>
    <row r="19707" spans="1:6">
      <c r="A19707" s="333" t="s">
        <v>223</v>
      </c>
      <c r="B19707" s="333" t="s">
        <v>18165</v>
      </c>
      <c r="C19707" s="334" t="s">
        <v>8558</v>
      </c>
      <c r="D19707" s="333" t="s">
        <v>222</v>
      </c>
      <c r="E19707" s="335">
        <v>281.2</v>
      </c>
      <c r="F19707" s="335">
        <v>281.2</v>
      </c>
    </row>
    <row r="19708" spans="1:6">
      <c r="A19708" s="333" t="s">
        <v>223</v>
      </c>
      <c r="B19708" s="333" t="s">
        <v>18166</v>
      </c>
      <c r="C19708" s="334" t="s">
        <v>8559</v>
      </c>
      <c r="D19708" s="333" t="s">
        <v>222</v>
      </c>
      <c r="E19708" s="335">
        <v>342.95</v>
      </c>
      <c r="F19708" s="335">
        <v>342.95</v>
      </c>
    </row>
    <row r="19709" spans="1:6">
      <c r="A19709" s="333" t="s">
        <v>223</v>
      </c>
      <c r="B19709" s="333" t="s">
        <v>18167</v>
      </c>
      <c r="C19709" s="334" t="s">
        <v>8560</v>
      </c>
      <c r="D19709" s="333" t="s">
        <v>222</v>
      </c>
      <c r="E19709" s="335">
        <v>10.81</v>
      </c>
      <c r="F19709" s="335">
        <v>10.81</v>
      </c>
    </row>
    <row r="19710" spans="1:6">
      <c r="A19710" s="333" t="s">
        <v>223</v>
      </c>
      <c r="B19710" s="333" t="s">
        <v>18168</v>
      </c>
      <c r="C19710" s="334" t="s">
        <v>18169</v>
      </c>
      <c r="D19710" s="333" t="s">
        <v>222</v>
      </c>
      <c r="E19710" s="335">
        <v>4.32</v>
      </c>
      <c r="F19710" s="335">
        <v>4.32</v>
      </c>
    </row>
    <row r="19711" spans="1:6">
      <c r="A19711" s="333" t="s">
        <v>223</v>
      </c>
      <c r="B19711" s="333" t="s">
        <v>18170</v>
      </c>
      <c r="C19711" s="334" t="s">
        <v>8561</v>
      </c>
      <c r="D19711" s="333" t="s">
        <v>222</v>
      </c>
      <c r="E19711" s="335">
        <v>8.8000000000000007</v>
      </c>
      <c r="F19711" s="335">
        <v>8.8000000000000007</v>
      </c>
    </row>
    <row r="19712" spans="1:6">
      <c r="A19712" s="333" t="s">
        <v>223</v>
      </c>
      <c r="B19712" s="333" t="s">
        <v>18171</v>
      </c>
      <c r="C19712" s="334" t="s">
        <v>8562</v>
      </c>
      <c r="D19712" s="333" t="s">
        <v>222</v>
      </c>
      <c r="E19712" s="335">
        <v>4.54</v>
      </c>
      <c r="F19712" s="335">
        <v>4.54</v>
      </c>
    </row>
    <row r="19713" spans="1:6">
      <c r="A19713" s="333" t="s">
        <v>223</v>
      </c>
      <c r="B19713" s="333" t="s">
        <v>18172</v>
      </c>
      <c r="C19713" s="334" t="s">
        <v>7567</v>
      </c>
      <c r="D19713" s="333" t="s">
        <v>222</v>
      </c>
      <c r="E19713" s="335">
        <v>15.38</v>
      </c>
      <c r="F19713" s="335">
        <v>15.38</v>
      </c>
    </row>
    <row r="19714" spans="1:6">
      <c r="A19714" s="333" t="s">
        <v>223</v>
      </c>
      <c r="B19714" s="333" t="s">
        <v>18173</v>
      </c>
      <c r="C19714" s="334" t="s">
        <v>8563</v>
      </c>
      <c r="D19714" s="333" t="s">
        <v>222</v>
      </c>
      <c r="E19714" s="335">
        <v>9.59</v>
      </c>
      <c r="F19714" s="335">
        <v>9.59</v>
      </c>
    </row>
    <row r="19715" spans="1:6">
      <c r="A19715" s="333" t="s">
        <v>223</v>
      </c>
      <c r="B19715" s="333" t="s">
        <v>18174</v>
      </c>
      <c r="C19715" s="334" t="s">
        <v>8564</v>
      </c>
      <c r="D19715" s="333" t="s">
        <v>222</v>
      </c>
      <c r="E19715" s="335">
        <v>1.68</v>
      </c>
      <c r="F19715" s="335">
        <v>1.68</v>
      </c>
    </row>
    <row r="19716" spans="1:6">
      <c r="A19716" s="333" t="s">
        <v>223</v>
      </c>
      <c r="B19716" s="333" t="s">
        <v>18175</v>
      </c>
      <c r="C19716" s="334" t="s">
        <v>7568</v>
      </c>
      <c r="D19716" s="333" t="s">
        <v>222</v>
      </c>
      <c r="E19716" s="335">
        <v>19.38</v>
      </c>
      <c r="F19716" s="335">
        <v>19.38</v>
      </c>
    </row>
    <row r="19717" spans="1:6">
      <c r="A19717" s="333" t="s">
        <v>223</v>
      </c>
      <c r="B19717" s="333" t="s">
        <v>18176</v>
      </c>
      <c r="C19717" s="334" t="s">
        <v>8565</v>
      </c>
      <c r="D19717" s="333" t="s">
        <v>222</v>
      </c>
      <c r="E19717" s="335">
        <v>2.2999999999999998</v>
      </c>
      <c r="F19717" s="335">
        <v>2.2999999999999998</v>
      </c>
    </row>
    <row r="19718" spans="1:6">
      <c r="A19718" s="333" t="s">
        <v>223</v>
      </c>
      <c r="B19718" s="333" t="s">
        <v>18177</v>
      </c>
      <c r="C19718" s="334" t="s">
        <v>18178</v>
      </c>
      <c r="D19718" s="333" t="s">
        <v>222</v>
      </c>
      <c r="E19718" s="335">
        <v>61.68</v>
      </c>
      <c r="F19718" s="335">
        <v>61.68</v>
      </c>
    </row>
    <row r="19719" spans="1:6">
      <c r="A19719" s="333" t="s">
        <v>223</v>
      </c>
      <c r="B19719" s="333" t="s">
        <v>18179</v>
      </c>
      <c r="C19719" s="334" t="s">
        <v>8566</v>
      </c>
      <c r="D19719" s="333" t="s">
        <v>222</v>
      </c>
      <c r="E19719" s="335">
        <v>1.29</v>
      </c>
      <c r="F19719" s="335">
        <v>1.29</v>
      </c>
    </row>
    <row r="19720" spans="1:6">
      <c r="A19720" s="333" t="s">
        <v>223</v>
      </c>
      <c r="B19720" s="333" t="s">
        <v>18180</v>
      </c>
      <c r="C19720" s="334" t="s">
        <v>8567</v>
      </c>
      <c r="D19720" s="333" t="s">
        <v>222</v>
      </c>
      <c r="E19720" s="335">
        <v>1.37</v>
      </c>
      <c r="F19720" s="335">
        <v>1.37</v>
      </c>
    </row>
    <row r="19721" spans="1:6">
      <c r="A19721" s="333" t="s">
        <v>223</v>
      </c>
      <c r="B19721" s="333" t="s">
        <v>18181</v>
      </c>
      <c r="C19721" s="334" t="s">
        <v>8568</v>
      </c>
      <c r="D19721" s="333" t="s">
        <v>222</v>
      </c>
      <c r="E19721" s="335">
        <v>2.12</v>
      </c>
      <c r="F19721" s="335">
        <v>2.12</v>
      </c>
    </row>
    <row r="19722" spans="1:6">
      <c r="A19722" s="333" t="s">
        <v>223</v>
      </c>
      <c r="B19722" s="333" t="s">
        <v>18182</v>
      </c>
      <c r="C19722" s="334" t="s">
        <v>8569</v>
      </c>
      <c r="D19722" s="333" t="s">
        <v>222</v>
      </c>
      <c r="E19722" s="335">
        <v>4.03</v>
      </c>
      <c r="F19722" s="335">
        <v>4.03</v>
      </c>
    </row>
    <row r="19723" spans="1:6">
      <c r="A19723" s="333" t="s">
        <v>223</v>
      </c>
      <c r="B19723" s="333" t="s">
        <v>18183</v>
      </c>
      <c r="C19723" s="334" t="s">
        <v>8570</v>
      </c>
      <c r="D19723" s="333" t="s">
        <v>222</v>
      </c>
      <c r="E19723" s="335">
        <v>6.99</v>
      </c>
      <c r="F19723" s="335">
        <v>6.99</v>
      </c>
    </row>
    <row r="19724" spans="1:6">
      <c r="A19724" s="333" t="s">
        <v>223</v>
      </c>
      <c r="B19724" s="333" t="s">
        <v>18184</v>
      </c>
      <c r="C19724" s="334" t="s">
        <v>8571</v>
      </c>
      <c r="D19724" s="333" t="s">
        <v>222</v>
      </c>
      <c r="E19724" s="335">
        <v>10.55</v>
      </c>
      <c r="F19724" s="335">
        <v>10.55</v>
      </c>
    </row>
    <row r="19725" spans="1:6">
      <c r="A19725" s="333" t="s">
        <v>223</v>
      </c>
      <c r="B19725" s="333" t="s">
        <v>18185</v>
      </c>
      <c r="C19725" s="334" t="s">
        <v>18186</v>
      </c>
      <c r="D19725" s="333" t="s">
        <v>222</v>
      </c>
      <c r="E19725" s="335">
        <v>21.92</v>
      </c>
      <c r="F19725" s="335">
        <v>21.92</v>
      </c>
    </row>
    <row r="19726" spans="1:6">
      <c r="A19726" s="333" t="s">
        <v>223</v>
      </c>
      <c r="B19726" s="333" t="s">
        <v>18187</v>
      </c>
      <c r="C19726" s="334" t="s">
        <v>8572</v>
      </c>
      <c r="D19726" s="333" t="s">
        <v>222</v>
      </c>
      <c r="E19726" s="335">
        <v>57.71</v>
      </c>
      <c r="F19726" s="335">
        <v>57.71</v>
      </c>
    </row>
    <row r="19727" spans="1:6">
      <c r="A19727" s="333" t="s">
        <v>223</v>
      </c>
      <c r="B19727" s="333" t="s">
        <v>18188</v>
      </c>
      <c r="C19727" s="334" t="s">
        <v>8573</v>
      </c>
      <c r="D19727" s="333" t="s">
        <v>222</v>
      </c>
      <c r="E19727" s="335">
        <v>43.96</v>
      </c>
      <c r="F19727" s="335">
        <v>43.96</v>
      </c>
    </row>
    <row r="19728" spans="1:6">
      <c r="A19728" s="333" t="s">
        <v>223</v>
      </c>
      <c r="B19728" s="333" t="s">
        <v>18189</v>
      </c>
      <c r="C19728" s="334" t="s">
        <v>7743</v>
      </c>
      <c r="D19728" s="333" t="s">
        <v>222</v>
      </c>
      <c r="E19728" s="335">
        <v>142.83000000000001</v>
      </c>
      <c r="F19728" s="335">
        <v>142.83000000000001</v>
      </c>
    </row>
    <row r="19729" spans="1:6">
      <c r="A19729" s="333" t="s">
        <v>223</v>
      </c>
      <c r="B19729" s="333" t="s">
        <v>18190</v>
      </c>
      <c r="C19729" s="334" t="s">
        <v>7742</v>
      </c>
      <c r="D19729" s="333" t="s">
        <v>222</v>
      </c>
      <c r="E19729" s="335">
        <v>220</v>
      </c>
      <c r="F19729" s="335">
        <v>220</v>
      </c>
    </row>
    <row r="19730" spans="1:6">
      <c r="A19730" s="333" t="s">
        <v>223</v>
      </c>
      <c r="B19730" s="333" t="s">
        <v>18191</v>
      </c>
      <c r="C19730" s="334" t="s">
        <v>18192</v>
      </c>
      <c r="D19730" s="333" t="s">
        <v>222</v>
      </c>
      <c r="E19730" s="335">
        <v>25.95</v>
      </c>
      <c r="F19730" s="335">
        <v>25.95</v>
      </c>
    </row>
    <row r="19731" spans="1:6">
      <c r="A19731" s="333" t="s">
        <v>223</v>
      </c>
      <c r="B19731" s="333" t="s">
        <v>18193</v>
      </c>
      <c r="C19731" s="334" t="s">
        <v>18194</v>
      </c>
      <c r="D19731" s="333" t="s">
        <v>222</v>
      </c>
      <c r="E19731" s="335">
        <v>81.5</v>
      </c>
      <c r="F19731" s="335">
        <v>81.5</v>
      </c>
    </row>
    <row r="19732" spans="1:6">
      <c r="A19732" s="333" t="s">
        <v>223</v>
      </c>
      <c r="B19732" s="333" t="s">
        <v>18195</v>
      </c>
      <c r="C19732" s="334" t="s">
        <v>8574</v>
      </c>
      <c r="D19732" s="333" t="s">
        <v>222</v>
      </c>
      <c r="E19732" s="335">
        <v>129.9</v>
      </c>
      <c r="F19732" s="335">
        <v>129.9</v>
      </c>
    </row>
    <row r="19733" spans="1:6">
      <c r="A19733" s="333" t="s">
        <v>223</v>
      </c>
      <c r="B19733" s="333" t="s">
        <v>18196</v>
      </c>
      <c r="C19733" s="334" t="s">
        <v>18197</v>
      </c>
      <c r="D19733" s="333" t="s">
        <v>222</v>
      </c>
      <c r="E19733" s="335">
        <v>15.48</v>
      </c>
      <c r="F19733" s="335">
        <v>15.48</v>
      </c>
    </row>
    <row r="19734" spans="1:6">
      <c r="A19734" s="333" t="s">
        <v>223</v>
      </c>
      <c r="B19734" s="333" t="s">
        <v>18198</v>
      </c>
      <c r="C19734" s="334" t="s">
        <v>18199</v>
      </c>
      <c r="D19734" s="333" t="s">
        <v>222</v>
      </c>
      <c r="E19734" s="335">
        <v>56.19</v>
      </c>
      <c r="F19734" s="335">
        <v>56.19</v>
      </c>
    </row>
    <row r="19735" spans="1:6">
      <c r="A19735" s="333" t="s">
        <v>223</v>
      </c>
      <c r="B19735" s="333" t="s">
        <v>18200</v>
      </c>
      <c r="C19735" s="334" t="s">
        <v>18201</v>
      </c>
      <c r="D19735" s="333" t="s">
        <v>222</v>
      </c>
      <c r="E19735" s="335">
        <v>17.809999999999999</v>
      </c>
      <c r="F19735" s="335">
        <v>17.809999999999999</v>
      </c>
    </row>
    <row r="19736" spans="1:6">
      <c r="A19736" s="333" t="s">
        <v>223</v>
      </c>
      <c r="B19736" s="333" t="s">
        <v>18202</v>
      </c>
      <c r="C19736" s="334" t="s">
        <v>18203</v>
      </c>
      <c r="D19736" s="333" t="s">
        <v>222</v>
      </c>
      <c r="E19736" s="335">
        <v>21.37</v>
      </c>
      <c r="F19736" s="335">
        <v>21.37</v>
      </c>
    </row>
    <row r="19737" spans="1:6">
      <c r="A19737" s="333" t="s">
        <v>223</v>
      </c>
      <c r="B19737" s="333" t="s">
        <v>18204</v>
      </c>
      <c r="C19737" s="334" t="s">
        <v>18205</v>
      </c>
      <c r="D19737" s="333" t="s">
        <v>222</v>
      </c>
      <c r="E19737" s="335">
        <v>31.93</v>
      </c>
      <c r="F19737" s="335">
        <v>31.93</v>
      </c>
    </row>
    <row r="19738" spans="1:6">
      <c r="A19738" s="333" t="s">
        <v>223</v>
      </c>
      <c r="B19738" s="333" t="s">
        <v>18206</v>
      </c>
      <c r="C19738" s="334" t="s">
        <v>18207</v>
      </c>
      <c r="D19738" s="333" t="s">
        <v>222</v>
      </c>
      <c r="E19738" s="335">
        <v>35.29</v>
      </c>
      <c r="F19738" s="335">
        <v>35.29</v>
      </c>
    </row>
    <row r="19739" spans="1:6">
      <c r="A19739" s="333" t="s">
        <v>223</v>
      </c>
      <c r="B19739" s="333" t="s">
        <v>18208</v>
      </c>
      <c r="C19739" s="334" t="s">
        <v>18209</v>
      </c>
      <c r="D19739" s="333" t="s">
        <v>222</v>
      </c>
      <c r="E19739" s="335">
        <v>69.58</v>
      </c>
      <c r="F19739" s="335">
        <v>69.58</v>
      </c>
    </row>
    <row r="19740" spans="1:6">
      <c r="A19740" s="333" t="s">
        <v>223</v>
      </c>
      <c r="B19740" s="333" t="s">
        <v>18210</v>
      </c>
      <c r="C19740" s="334" t="s">
        <v>18211</v>
      </c>
      <c r="D19740" s="333" t="s">
        <v>222</v>
      </c>
      <c r="E19740" s="335">
        <v>79.66</v>
      </c>
      <c r="F19740" s="335">
        <v>79.66</v>
      </c>
    </row>
    <row r="19741" spans="1:6">
      <c r="A19741" s="333" t="s">
        <v>223</v>
      </c>
      <c r="B19741" s="333" t="s">
        <v>18212</v>
      </c>
      <c r="C19741" s="334" t="s">
        <v>18213</v>
      </c>
      <c r="D19741" s="333" t="s">
        <v>222</v>
      </c>
      <c r="E19741" s="335">
        <v>12.58</v>
      </c>
      <c r="F19741" s="335">
        <v>12.58</v>
      </c>
    </row>
    <row r="19742" spans="1:6">
      <c r="A19742" s="333" t="s">
        <v>223</v>
      </c>
      <c r="B19742" s="333" t="s">
        <v>18214</v>
      </c>
      <c r="C19742" s="334" t="s">
        <v>18215</v>
      </c>
      <c r="D19742" s="333" t="s">
        <v>222</v>
      </c>
      <c r="E19742" s="335">
        <v>10.45</v>
      </c>
      <c r="F19742" s="335">
        <v>10.45</v>
      </c>
    </row>
    <row r="19743" spans="1:6">
      <c r="A19743" s="333" t="s">
        <v>223</v>
      </c>
      <c r="B19743" s="333" t="s">
        <v>18216</v>
      </c>
      <c r="C19743" s="334" t="s">
        <v>18217</v>
      </c>
      <c r="D19743" s="333" t="s">
        <v>222</v>
      </c>
      <c r="E19743" s="335">
        <v>10.98</v>
      </c>
      <c r="F19743" s="335">
        <v>10.98</v>
      </c>
    </row>
    <row r="19744" spans="1:6">
      <c r="A19744" s="333" t="s">
        <v>223</v>
      </c>
      <c r="B19744" s="333" t="s">
        <v>18218</v>
      </c>
      <c r="C19744" s="334" t="s">
        <v>18219</v>
      </c>
      <c r="D19744" s="333" t="s">
        <v>222</v>
      </c>
      <c r="E19744" s="335">
        <v>14.45</v>
      </c>
      <c r="F19744" s="335">
        <v>14.45</v>
      </c>
    </row>
    <row r="19745" spans="1:6">
      <c r="A19745" s="333" t="s">
        <v>223</v>
      </c>
      <c r="B19745" s="333" t="s">
        <v>18220</v>
      </c>
      <c r="C19745" s="334" t="s">
        <v>18221</v>
      </c>
      <c r="D19745" s="333" t="s">
        <v>222</v>
      </c>
      <c r="E19745" s="335">
        <v>16.989999999999998</v>
      </c>
      <c r="F19745" s="335">
        <v>16.989999999999998</v>
      </c>
    </row>
    <row r="19746" spans="1:6">
      <c r="A19746" s="333" t="s">
        <v>223</v>
      </c>
      <c r="B19746" s="333" t="s">
        <v>18222</v>
      </c>
      <c r="C19746" s="334" t="s">
        <v>7750</v>
      </c>
      <c r="D19746" s="333" t="s">
        <v>222</v>
      </c>
      <c r="E19746" s="335">
        <v>10.96</v>
      </c>
      <c r="F19746" s="335">
        <v>10.96</v>
      </c>
    </row>
    <row r="19747" spans="1:6">
      <c r="A19747" s="333" t="s">
        <v>223</v>
      </c>
      <c r="B19747" s="333" t="s">
        <v>18223</v>
      </c>
      <c r="C19747" s="334" t="s">
        <v>7728</v>
      </c>
      <c r="D19747" s="333" t="s">
        <v>222</v>
      </c>
      <c r="E19747" s="335">
        <v>61.15</v>
      </c>
      <c r="F19747" s="335">
        <v>61.15</v>
      </c>
    </row>
    <row r="19748" spans="1:6">
      <c r="A19748" s="333" t="s">
        <v>223</v>
      </c>
      <c r="B19748" s="333" t="s">
        <v>18224</v>
      </c>
      <c r="C19748" s="334" t="s">
        <v>7730</v>
      </c>
      <c r="D19748" s="333" t="s">
        <v>222</v>
      </c>
      <c r="E19748" s="335">
        <v>71.39</v>
      </c>
      <c r="F19748" s="335">
        <v>71.39</v>
      </c>
    </row>
    <row r="19749" spans="1:6">
      <c r="A19749" s="333" t="s">
        <v>223</v>
      </c>
      <c r="B19749" s="333" t="s">
        <v>18225</v>
      </c>
      <c r="C19749" s="334" t="s">
        <v>7731</v>
      </c>
      <c r="D19749" s="333" t="s">
        <v>222</v>
      </c>
      <c r="E19749" s="335">
        <v>127.97</v>
      </c>
      <c r="F19749" s="335">
        <v>127.97</v>
      </c>
    </row>
    <row r="19750" spans="1:6">
      <c r="A19750" s="333" t="s">
        <v>223</v>
      </c>
      <c r="B19750" s="333" t="s">
        <v>18226</v>
      </c>
      <c r="C19750" s="334" t="s">
        <v>8575</v>
      </c>
      <c r="D19750" s="333" t="s">
        <v>222</v>
      </c>
      <c r="E19750" s="335">
        <v>40.619999999999997</v>
      </c>
      <c r="F19750" s="335">
        <v>40.619999999999997</v>
      </c>
    </row>
    <row r="19751" spans="1:6">
      <c r="A19751" s="333" t="s">
        <v>223</v>
      </c>
      <c r="B19751" s="333" t="s">
        <v>18227</v>
      </c>
      <c r="C19751" s="334" t="s">
        <v>7727</v>
      </c>
      <c r="D19751" s="333" t="s">
        <v>222</v>
      </c>
      <c r="E19751" s="335">
        <v>13.01</v>
      </c>
      <c r="F19751" s="335">
        <v>13.01</v>
      </c>
    </row>
    <row r="19752" spans="1:6">
      <c r="A19752" s="333" t="s">
        <v>223</v>
      </c>
      <c r="B19752" s="333" t="s">
        <v>18228</v>
      </c>
      <c r="C19752" s="334" t="s">
        <v>7729</v>
      </c>
      <c r="D19752" s="333" t="s">
        <v>222</v>
      </c>
      <c r="E19752" s="335">
        <v>108.35</v>
      </c>
      <c r="F19752" s="335">
        <v>108.35</v>
      </c>
    </row>
    <row r="19753" spans="1:6">
      <c r="A19753" s="333" t="s">
        <v>223</v>
      </c>
      <c r="B19753" s="333" t="s">
        <v>18229</v>
      </c>
      <c r="C19753" s="334" t="s">
        <v>8576</v>
      </c>
      <c r="D19753" s="333" t="s">
        <v>222</v>
      </c>
      <c r="E19753" s="335">
        <v>12.23</v>
      </c>
      <c r="F19753" s="335">
        <v>12.23</v>
      </c>
    </row>
    <row r="19754" spans="1:6">
      <c r="A19754" s="333" t="s">
        <v>223</v>
      </c>
      <c r="B19754" s="333" t="s">
        <v>18230</v>
      </c>
      <c r="C19754" s="334" t="s">
        <v>8577</v>
      </c>
      <c r="D19754" s="333" t="s">
        <v>222</v>
      </c>
      <c r="E19754" s="335">
        <v>28.18</v>
      </c>
      <c r="F19754" s="335">
        <v>28.18</v>
      </c>
    </row>
    <row r="19755" spans="1:6">
      <c r="A19755" s="333" t="s">
        <v>223</v>
      </c>
      <c r="B19755" s="333" t="s">
        <v>18231</v>
      </c>
      <c r="C19755" s="334" t="s">
        <v>21265</v>
      </c>
      <c r="D19755" s="333" t="s">
        <v>222</v>
      </c>
      <c r="E19755" s="335">
        <v>111.15</v>
      </c>
      <c r="F19755" s="335">
        <v>111.15</v>
      </c>
    </row>
    <row r="19756" spans="1:6">
      <c r="A19756" s="333" t="s">
        <v>223</v>
      </c>
      <c r="B19756" s="333" t="s">
        <v>18232</v>
      </c>
      <c r="C19756" s="334" t="s">
        <v>21264</v>
      </c>
      <c r="D19756" s="333" t="s">
        <v>222</v>
      </c>
      <c r="E19756" s="335">
        <v>76.349999999999994</v>
      </c>
      <c r="F19756" s="335">
        <v>76.349999999999994</v>
      </c>
    </row>
    <row r="19757" spans="1:6">
      <c r="A19757" s="333" t="s">
        <v>223</v>
      </c>
      <c r="B19757" s="333" t="s">
        <v>18233</v>
      </c>
      <c r="C19757" s="334" t="s">
        <v>8578</v>
      </c>
      <c r="D19757" s="333" t="s">
        <v>222</v>
      </c>
      <c r="E19757" s="335">
        <v>154.09</v>
      </c>
      <c r="F19757" s="335">
        <v>154.09</v>
      </c>
    </row>
    <row r="19758" spans="1:6">
      <c r="A19758" s="333" t="s">
        <v>223</v>
      </c>
      <c r="B19758" s="333" t="s">
        <v>18234</v>
      </c>
      <c r="C19758" s="334" t="s">
        <v>8579</v>
      </c>
      <c r="D19758" s="333" t="s">
        <v>222</v>
      </c>
      <c r="E19758" s="335">
        <v>154.11000000000001</v>
      </c>
      <c r="F19758" s="335">
        <v>154.11000000000001</v>
      </c>
    </row>
    <row r="19759" spans="1:6">
      <c r="A19759" s="333" t="s">
        <v>223</v>
      </c>
      <c r="B19759" s="333" t="s">
        <v>18235</v>
      </c>
      <c r="C19759" s="334" t="s">
        <v>7489</v>
      </c>
      <c r="D19759" s="333" t="s">
        <v>222</v>
      </c>
      <c r="E19759" s="335">
        <v>426.79</v>
      </c>
      <c r="F19759" s="335">
        <v>426.79</v>
      </c>
    </row>
    <row r="19760" spans="1:6">
      <c r="A19760" s="333" t="s">
        <v>223</v>
      </c>
      <c r="B19760" s="333" t="s">
        <v>18236</v>
      </c>
      <c r="C19760" s="334" t="s">
        <v>7486</v>
      </c>
      <c r="D19760" s="333" t="s">
        <v>222</v>
      </c>
      <c r="E19760" s="335">
        <v>230.43</v>
      </c>
      <c r="F19760" s="335">
        <v>230.43</v>
      </c>
    </row>
    <row r="19761" spans="1:6">
      <c r="A19761" s="333" t="s">
        <v>223</v>
      </c>
      <c r="B19761" s="333" t="s">
        <v>18237</v>
      </c>
      <c r="C19761" s="334" t="s">
        <v>18238</v>
      </c>
      <c r="D19761" s="333" t="s">
        <v>222</v>
      </c>
      <c r="E19761" s="335">
        <v>35</v>
      </c>
      <c r="F19761" s="335">
        <v>35</v>
      </c>
    </row>
    <row r="19762" spans="1:6">
      <c r="A19762" s="333" t="s">
        <v>223</v>
      </c>
      <c r="B19762" s="333" t="s">
        <v>18239</v>
      </c>
      <c r="C19762" s="334" t="s">
        <v>18240</v>
      </c>
      <c r="D19762" s="333" t="s">
        <v>222</v>
      </c>
      <c r="E19762" s="335">
        <v>5.81</v>
      </c>
      <c r="F19762" s="335">
        <v>5.81</v>
      </c>
    </row>
    <row r="19763" spans="1:6">
      <c r="A19763" s="333" t="s">
        <v>223</v>
      </c>
      <c r="B19763" s="333" t="s">
        <v>18241</v>
      </c>
      <c r="C19763" s="334" t="s">
        <v>18242</v>
      </c>
      <c r="D19763" s="333" t="s">
        <v>222</v>
      </c>
      <c r="E19763" s="335">
        <v>39.200000000000003</v>
      </c>
      <c r="F19763" s="335">
        <v>39.200000000000003</v>
      </c>
    </row>
    <row r="19764" spans="1:6">
      <c r="A19764" s="333" t="s">
        <v>223</v>
      </c>
      <c r="B19764" s="333" t="s">
        <v>18243</v>
      </c>
      <c r="C19764" s="334" t="s">
        <v>18244</v>
      </c>
      <c r="D19764" s="333" t="s">
        <v>222</v>
      </c>
      <c r="E19764" s="335">
        <v>13.68</v>
      </c>
      <c r="F19764" s="335">
        <v>13.68</v>
      </c>
    </row>
    <row r="19765" spans="1:6">
      <c r="A19765" s="333" t="s">
        <v>223</v>
      </c>
      <c r="B19765" s="333" t="s">
        <v>18245</v>
      </c>
      <c r="C19765" s="334" t="s">
        <v>8580</v>
      </c>
      <c r="D19765" s="333" t="s">
        <v>222</v>
      </c>
      <c r="E19765" s="335">
        <v>29.91</v>
      </c>
      <c r="F19765" s="335">
        <v>29.91</v>
      </c>
    </row>
    <row r="19766" spans="1:6">
      <c r="A19766" s="333" t="s">
        <v>223</v>
      </c>
      <c r="B19766" s="333" t="s">
        <v>18246</v>
      </c>
      <c r="C19766" s="334" t="s">
        <v>8581</v>
      </c>
      <c r="D19766" s="333" t="s">
        <v>222</v>
      </c>
      <c r="E19766" s="335">
        <v>5.43</v>
      </c>
      <c r="F19766" s="335">
        <v>5.43</v>
      </c>
    </row>
    <row r="19767" spans="1:6">
      <c r="A19767" s="333" t="s">
        <v>223</v>
      </c>
      <c r="B19767" s="333" t="s">
        <v>18247</v>
      </c>
      <c r="C19767" s="334" t="s">
        <v>8582</v>
      </c>
      <c r="D19767" s="333" t="s">
        <v>222</v>
      </c>
      <c r="E19767" s="335">
        <v>12.24</v>
      </c>
      <c r="F19767" s="335">
        <v>12.24</v>
      </c>
    </row>
    <row r="19768" spans="1:6">
      <c r="A19768" s="333" t="s">
        <v>223</v>
      </c>
      <c r="B19768" s="333" t="s">
        <v>18248</v>
      </c>
      <c r="C19768" s="334" t="s">
        <v>8583</v>
      </c>
      <c r="D19768" s="333" t="s">
        <v>222</v>
      </c>
      <c r="E19768" s="335">
        <v>26.27</v>
      </c>
      <c r="F19768" s="335">
        <v>26.27</v>
      </c>
    </row>
    <row r="19769" spans="1:6">
      <c r="A19769" s="333" t="s">
        <v>223</v>
      </c>
      <c r="B19769" s="333" t="s">
        <v>18249</v>
      </c>
      <c r="C19769" s="334" t="s">
        <v>18250</v>
      </c>
      <c r="D19769" s="333" t="s">
        <v>222</v>
      </c>
      <c r="E19769" s="335">
        <v>40.090000000000003</v>
      </c>
      <c r="F19769" s="335">
        <v>40.090000000000003</v>
      </c>
    </row>
    <row r="19770" spans="1:6">
      <c r="A19770" s="333" t="s">
        <v>223</v>
      </c>
      <c r="B19770" s="333" t="s">
        <v>18251</v>
      </c>
      <c r="C19770" s="334" t="s">
        <v>8584</v>
      </c>
      <c r="D19770" s="333" t="s">
        <v>222</v>
      </c>
      <c r="E19770" s="335">
        <v>5.13</v>
      </c>
      <c r="F19770" s="335">
        <v>5.13</v>
      </c>
    </row>
    <row r="19771" spans="1:6">
      <c r="A19771" s="333" t="s">
        <v>223</v>
      </c>
      <c r="B19771" s="333" t="s">
        <v>18252</v>
      </c>
      <c r="C19771" s="334" t="s">
        <v>8585</v>
      </c>
      <c r="D19771" s="333" t="s">
        <v>222</v>
      </c>
      <c r="E19771" s="335">
        <v>10</v>
      </c>
      <c r="F19771" s="335">
        <v>10</v>
      </c>
    </row>
    <row r="19772" spans="1:6">
      <c r="A19772" s="333" t="s">
        <v>223</v>
      </c>
      <c r="B19772" s="333" t="s">
        <v>18253</v>
      </c>
      <c r="C19772" s="334" t="s">
        <v>8586</v>
      </c>
      <c r="D19772" s="333" t="s">
        <v>222</v>
      </c>
      <c r="E19772" s="335">
        <v>28.21</v>
      </c>
      <c r="F19772" s="335">
        <v>28.21</v>
      </c>
    </row>
    <row r="19773" spans="1:6">
      <c r="A19773" s="333" t="s">
        <v>223</v>
      </c>
      <c r="B19773" s="333" t="s">
        <v>18254</v>
      </c>
      <c r="C19773" s="334" t="s">
        <v>17370</v>
      </c>
      <c r="D19773" s="333" t="s">
        <v>222</v>
      </c>
      <c r="E19773" s="335">
        <v>2.64</v>
      </c>
      <c r="F19773" s="335">
        <v>2.64</v>
      </c>
    </row>
    <row r="19774" spans="1:6">
      <c r="A19774" s="333" t="s">
        <v>223</v>
      </c>
      <c r="B19774" s="333" t="s">
        <v>18255</v>
      </c>
      <c r="C19774" s="334" t="s">
        <v>17371</v>
      </c>
      <c r="D19774" s="333" t="s">
        <v>222</v>
      </c>
      <c r="E19774" s="335">
        <v>4.25</v>
      </c>
      <c r="F19774" s="335">
        <v>4.25</v>
      </c>
    </row>
    <row r="19775" spans="1:6">
      <c r="A19775" s="333" t="s">
        <v>223</v>
      </c>
      <c r="B19775" s="333" t="s">
        <v>18256</v>
      </c>
      <c r="C19775" s="334" t="s">
        <v>17372</v>
      </c>
      <c r="D19775" s="333" t="s">
        <v>222</v>
      </c>
      <c r="E19775" s="335">
        <v>8.3800000000000008</v>
      </c>
      <c r="F19775" s="335">
        <v>8.3800000000000008</v>
      </c>
    </row>
    <row r="19776" spans="1:6">
      <c r="A19776" s="333" t="s">
        <v>223</v>
      </c>
      <c r="B19776" s="333" t="s">
        <v>18257</v>
      </c>
      <c r="C19776" s="334" t="s">
        <v>17373</v>
      </c>
      <c r="D19776" s="333" t="s">
        <v>222</v>
      </c>
      <c r="E19776" s="335">
        <v>15.41</v>
      </c>
      <c r="F19776" s="335">
        <v>15.41</v>
      </c>
    </row>
    <row r="19777" spans="1:6">
      <c r="A19777" s="333" t="s">
        <v>223</v>
      </c>
      <c r="B19777" s="333" t="s">
        <v>18258</v>
      </c>
      <c r="C19777" s="334" t="s">
        <v>17374</v>
      </c>
      <c r="D19777" s="333" t="s">
        <v>222</v>
      </c>
      <c r="E19777" s="335">
        <v>16.600000000000001</v>
      </c>
      <c r="F19777" s="335">
        <v>16.600000000000001</v>
      </c>
    </row>
    <row r="19778" spans="1:6">
      <c r="A19778" s="333" t="s">
        <v>223</v>
      </c>
      <c r="B19778" s="333" t="s">
        <v>18259</v>
      </c>
      <c r="C19778" s="334" t="s">
        <v>17375</v>
      </c>
      <c r="D19778" s="333" t="s">
        <v>222</v>
      </c>
      <c r="E19778" s="335">
        <v>44.64</v>
      </c>
      <c r="F19778" s="335">
        <v>44.64</v>
      </c>
    </row>
    <row r="19779" spans="1:6">
      <c r="A19779" s="333" t="s">
        <v>223</v>
      </c>
      <c r="B19779" s="333" t="s">
        <v>18260</v>
      </c>
      <c r="C19779" s="334" t="s">
        <v>7711</v>
      </c>
      <c r="D19779" s="333" t="s">
        <v>222</v>
      </c>
      <c r="E19779" s="335">
        <v>137.18</v>
      </c>
      <c r="F19779" s="335">
        <v>137.18</v>
      </c>
    </row>
    <row r="19780" spans="1:6">
      <c r="A19780" s="333" t="s">
        <v>223</v>
      </c>
      <c r="B19780" s="333" t="s">
        <v>18261</v>
      </c>
      <c r="C19780" s="334" t="s">
        <v>8587</v>
      </c>
      <c r="D19780" s="333" t="s">
        <v>222</v>
      </c>
      <c r="E19780" s="335">
        <v>6.39</v>
      </c>
      <c r="F19780" s="335">
        <v>6.39</v>
      </c>
    </row>
    <row r="19781" spans="1:6">
      <c r="A19781" s="333" t="s">
        <v>223</v>
      </c>
      <c r="B19781" s="333" t="s">
        <v>18262</v>
      </c>
      <c r="C19781" s="334" t="s">
        <v>8588</v>
      </c>
      <c r="D19781" s="333" t="s">
        <v>222</v>
      </c>
      <c r="E19781" s="335">
        <v>6440.1</v>
      </c>
      <c r="F19781" s="335">
        <v>6440.1</v>
      </c>
    </row>
    <row r="19782" spans="1:6">
      <c r="A19782" s="333" t="s">
        <v>223</v>
      </c>
      <c r="B19782" s="333" t="s">
        <v>18263</v>
      </c>
      <c r="C19782" s="334" t="s">
        <v>8589</v>
      </c>
      <c r="D19782" s="333" t="s">
        <v>8071</v>
      </c>
      <c r="E19782" s="335">
        <v>0.35</v>
      </c>
      <c r="F19782" s="335">
        <v>0.35</v>
      </c>
    </row>
    <row r="19783" spans="1:6">
      <c r="A19783" s="333" t="s">
        <v>223</v>
      </c>
      <c r="B19783" s="333" t="s">
        <v>18264</v>
      </c>
      <c r="C19783" s="334" t="s">
        <v>8590</v>
      </c>
      <c r="D19783" s="333" t="s">
        <v>222</v>
      </c>
      <c r="E19783" s="335">
        <v>24.58</v>
      </c>
      <c r="F19783" s="335">
        <v>24.58</v>
      </c>
    </row>
    <row r="19784" spans="1:6">
      <c r="A19784" s="333" t="s">
        <v>223</v>
      </c>
      <c r="B19784" s="333" t="s">
        <v>18265</v>
      </c>
      <c r="C19784" s="334" t="s">
        <v>8591</v>
      </c>
      <c r="D19784" s="333" t="s">
        <v>222</v>
      </c>
      <c r="E19784" s="335">
        <v>45.36</v>
      </c>
      <c r="F19784" s="335">
        <v>45.36</v>
      </c>
    </row>
    <row r="19785" spans="1:6">
      <c r="A19785" s="333" t="s">
        <v>223</v>
      </c>
      <c r="B19785" s="333" t="s">
        <v>18266</v>
      </c>
      <c r="C19785" s="334" t="s">
        <v>18267</v>
      </c>
      <c r="D19785" s="333" t="s">
        <v>222</v>
      </c>
      <c r="E19785" s="335">
        <v>25.41</v>
      </c>
      <c r="F19785" s="335">
        <v>25.41</v>
      </c>
    </row>
    <row r="19786" spans="1:6">
      <c r="A19786" s="333" t="s">
        <v>223</v>
      </c>
      <c r="B19786" s="333" t="s">
        <v>18268</v>
      </c>
      <c r="C19786" s="334" t="s">
        <v>8592</v>
      </c>
      <c r="D19786" s="333" t="s">
        <v>222</v>
      </c>
      <c r="E19786" s="335">
        <v>48.47</v>
      </c>
      <c r="F19786" s="335">
        <v>48.47</v>
      </c>
    </row>
    <row r="19787" spans="1:6">
      <c r="A19787" s="333" t="s">
        <v>223</v>
      </c>
      <c r="B19787" s="333" t="s">
        <v>18269</v>
      </c>
      <c r="C19787" s="334" t="s">
        <v>18270</v>
      </c>
      <c r="D19787" s="333" t="s">
        <v>222</v>
      </c>
      <c r="E19787" s="335">
        <v>7.46</v>
      </c>
      <c r="F19787" s="335">
        <v>7.46</v>
      </c>
    </row>
    <row r="19788" spans="1:6">
      <c r="A19788" s="333" t="s">
        <v>223</v>
      </c>
      <c r="B19788" s="333" t="s">
        <v>18271</v>
      </c>
      <c r="C19788" s="334" t="s">
        <v>18272</v>
      </c>
      <c r="D19788" s="333" t="s">
        <v>222</v>
      </c>
      <c r="E19788" s="335">
        <v>20.98</v>
      </c>
      <c r="F19788" s="335">
        <v>20.98</v>
      </c>
    </row>
    <row r="19789" spans="1:6">
      <c r="A19789" s="333" t="s">
        <v>223</v>
      </c>
      <c r="B19789" s="333" t="s">
        <v>18273</v>
      </c>
      <c r="C19789" s="334" t="s">
        <v>18274</v>
      </c>
      <c r="D19789" s="333" t="s">
        <v>222</v>
      </c>
      <c r="E19789" s="335">
        <v>41.33</v>
      </c>
      <c r="F19789" s="335">
        <v>41.33</v>
      </c>
    </row>
    <row r="19790" spans="1:6">
      <c r="A19790" s="333" t="s">
        <v>223</v>
      </c>
      <c r="B19790" s="333" t="s">
        <v>18275</v>
      </c>
      <c r="C19790" s="334" t="s">
        <v>18276</v>
      </c>
      <c r="D19790" s="333" t="s">
        <v>222</v>
      </c>
      <c r="E19790" s="335">
        <v>13.13</v>
      </c>
      <c r="F19790" s="335">
        <v>13.13</v>
      </c>
    </row>
    <row r="19791" spans="1:6">
      <c r="A19791" s="333" t="s">
        <v>223</v>
      </c>
      <c r="B19791" s="333" t="s">
        <v>18277</v>
      </c>
      <c r="C19791" s="334" t="s">
        <v>18278</v>
      </c>
      <c r="D19791" s="333" t="s">
        <v>222</v>
      </c>
      <c r="E19791" s="335">
        <v>21.25</v>
      </c>
      <c r="F19791" s="335">
        <v>21.25</v>
      </c>
    </row>
    <row r="19792" spans="1:6">
      <c r="A19792" s="333" t="s">
        <v>223</v>
      </c>
      <c r="B19792" s="333" t="s">
        <v>18279</v>
      </c>
      <c r="C19792" s="334" t="s">
        <v>18280</v>
      </c>
      <c r="D19792" s="333" t="s">
        <v>222</v>
      </c>
      <c r="E19792" s="335">
        <v>30.48</v>
      </c>
      <c r="F19792" s="335">
        <v>30.48</v>
      </c>
    </row>
    <row r="19793" spans="1:6">
      <c r="A19793" s="333" t="s">
        <v>223</v>
      </c>
      <c r="B19793" s="333" t="s">
        <v>18281</v>
      </c>
      <c r="C19793" s="334" t="s">
        <v>18282</v>
      </c>
      <c r="D19793" s="333" t="s">
        <v>222</v>
      </c>
      <c r="E19793" s="335">
        <v>28.68</v>
      </c>
      <c r="F19793" s="335">
        <v>28.68</v>
      </c>
    </row>
    <row r="19794" spans="1:6">
      <c r="A19794" s="333" t="s">
        <v>223</v>
      </c>
      <c r="B19794" s="333" t="s">
        <v>18283</v>
      </c>
      <c r="C19794" s="334" t="s">
        <v>18284</v>
      </c>
      <c r="D19794" s="333" t="s">
        <v>222</v>
      </c>
      <c r="E19794" s="335">
        <v>46</v>
      </c>
      <c r="F19794" s="335">
        <v>46</v>
      </c>
    </row>
    <row r="19795" spans="1:6">
      <c r="A19795" s="333" t="s">
        <v>223</v>
      </c>
      <c r="B19795" s="333" t="s">
        <v>18285</v>
      </c>
      <c r="C19795" s="334" t="s">
        <v>18286</v>
      </c>
      <c r="D19795" s="333" t="s">
        <v>222</v>
      </c>
      <c r="E19795" s="335">
        <v>3.57</v>
      </c>
      <c r="F19795" s="335">
        <v>3.57</v>
      </c>
    </row>
    <row r="19796" spans="1:6">
      <c r="A19796" s="333" t="s">
        <v>223</v>
      </c>
      <c r="B19796" s="333" t="s">
        <v>18287</v>
      </c>
      <c r="C19796" s="334" t="s">
        <v>18288</v>
      </c>
      <c r="D19796" s="333" t="s">
        <v>222</v>
      </c>
      <c r="E19796" s="335">
        <v>7.64</v>
      </c>
      <c r="F19796" s="335">
        <v>7.64</v>
      </c>
    </row>
    <row r="19797" spans="1:6">
      <c r="A19797" s="333" t="s">
        <v>223</v>
      </c>
      <c r="B19797" s="333" t="s">
        <v>18289</v>
      </c>
      <c r="C19797" s="334" t="s">
        <v>18290</v>
      </c>
      <c r="D19797" s="333" t="s">
        <v>222</v>
      </c>
      <c r="E19797" s="335">
        <v>14.67</v>
      </c>
      <c r="F19797" s="335">
        <v>14.67</v>
      </c>
    </row>
    <row r="19798" spans="1:6">
      <c r="A19798" s="333" t="s">
        <v>223</v>
      </c>
      <c r="B19798" s="333" t="s">
        <v>18291</v>
      </c>
      <c r="C19798" s="334" t="s">
        <v>18292</v>
      </c>
      <c r="D19798" s="333" t="s">
        <v>222</v>
      </c>
      <c r="E19798" s="335">
        <v>24.96</v>
      </c>
      <c r="F19798" s="335">
        <v>24.96</v>
      </c>
    </row>
    <row r="19799" spans="1:6">
      <c r="A19799" s="333" t="s">
        <v>223</v>
      </c>
      <c r="B19799" s="333" t="s">
        <v>18293</v>
      </c>
      <c r="C19799" s="334" t="s">
        <v>8593</v>
      </c>
      <c r="D19799" s="333" t="s">
        <v>222</v>
      </c>
      <c r="E19799" s="335">
        <v>105.9</v>
      </c>
      <c r="F19799" s="335">
        <v>105.9</v>
      </c>
    </row>
    <row r="19800" spans="1:6">
      <c r="A19800" s="333" t="s">
        <v>223</v>
      </c>
      <c r="B19800" s="333" t="s">
        <v>18294</v>
      </c>
      <c r="C19800" s="334" t="s">
        <v>8594</v>
      </c>
      <c r="D19800" s="333" t="s">
        <v>222</v>
      </c>
      <c r="E19800" s="335">
        <v>7.57</v>
      </c>
      <c r="F19800" s="335">
        <v>7.57</v>
      </c>
    </row>
    <row r="19801" spans="1:6">
      <c r="A19801" s="333" t="s">
        <v>223</v>
      </c>
      <c r="B19801" s="333" t="s">
        <v>18295</v>
      </c>
      <c r="C19801" s="334" t="s">
        <v>8595</v>
      </c>
      <c r="D19801" s="333" t="s">
        <v>222</v>
      </c>
      <c r="E19801" s="335">
        <v>2.14</v>
      </c>
      <c r="F19801" s="335">
        <v>2.14</v>
      </c>
    </row>
    <row r="19802" spans="1:6">
      <c r="A19802" s="333" t="s">
        <v>223</v>
      </c>
      <c r="B19802" s="333" t="s">
        <v>18296</v>
      </c>
      <c r="C19802" s="334" t="s">
        <v>8596</v>
      </c>
      <c r="D19802" s="333" t="s">
        <v>222</v>
      </c>
      <c r="E19802" s="335">
        <v>2.92</v>
      </c>
      <c r="F19802" s="335">
        <v>2.92</v>
      </c>
    </row>
    <row r="19803" spans="1:6">
      <c r="A19803" s="333" t="s">
        <v>223</v>
      </c>
      <c r="B19803" s="333" t="s">
        <v>18297</v>
      </c>
      <c r="C19803" s="334" t="s">
        <v>8597</v>
      </c>
      <c r="D19803" s="333" t="s">
        <v>222</v>
      </c>
      <c r="E19803" s="335">
        <v>6.35</v>
      </c>
      <c r="F19803" s="335">
        <v>6.35</v>
      </c>
    </row>
    <row r="19804" spans="1:6">
      <c r="A19804" s="333" t="s">
        <v>223</v>
      </c>
      <c r="B19804" s="333" t="s">
        <v>18298</v>
      </c>
      <c r="C19804" s="334" t="s">
        <v>18299</v>
      </c>
      <c r="D19804" s="333" t="s">
        <v>222</v>
      </c>
      <c r="E19804" s="335">
        <v>1.31</v>
      </c>
      <c r="F19804" s="335">
        <v>1.31</v>
      </c>
    </row>
    <row r="19805" spans="1:6">
      <c r="A19805" s="333" t="s">
        <v>223</v>
      </c>
      <c r="B19805" s="333" t="s">
        <v>18300</v>
      </c>
      <c r="C19805" s="334" t="s">
        <v>18301</v>
      </c>
      <c r="D19805" s="333" t="s">
        <v>222</v>
      </c>
      <c r="E19805" s="335">
        <v>1.63</v>
      </c>
      <c r="F19805" s="335">
        <v>1.63</v>
      </c>
    </row>
    <row r="19806" spans="1:6">
      <c r="A19806" s="333" t="s">
        <v>223</v>
      </c>
      <c r="B19806" s="333" t="s">
        <v>18302</v>
      </c>
      <c r="C19806" s="334" t="s">
        <v>18303</v>
      </c>
      <c r="D19806" s="333" t="s">
        <v>222</v>
      </c>
      <c r="E19806" s="335">
        <v>6.96</v>
      </c>
      <c r="F19806" s="335">
        <v>6.96</v>
      </c>
    </row>
    <row r="19807" spans="1:6">
      <c r="A19807" s="333" t="s">
        <v>223</v>
      </c>
      <c r="B19807" s="333" t="s">
        <v>18304</v>
      </c>
      <c r="C19807" s="334" t="s">
        <v>18305</v>
      </c>
      <c r="D19807" s="333" t="s">
        <v>222</v>
      </c>
      <c r="E19807" s="335">
        <v>8.68</v>
      </c>
      <c r="F19807" s="335">
        <v>8.68</v>
      </c>
    </row>
    <row r="19808" spans="1:6">
      <c r="A19808" s="333" t="s">
        <v>223</v>
      </c>
      <c r="B19808" s="333" t="s">
        <v>18306</v>
      </c>
      <c r="C19808" s="334" t="s">
        <v>18307</v>
      </c>
      <c r="D19808" s="333" t="s">
        <v>222</v>
      </c>
      <c r="E19808" s="335">
        <v>30.97</v>
      </c>
      <c r="F19808" s="335">
        <v>30.97</v>
      </c>
    </row>
    <row r="19809" spans="1:6">
      <c r="A19809" s="333" t="s">
        <v>223</v>
      </c>
      <c r="B19809" s="333" t="s">
        <v>18308</v>
      </c>
      <c r="C19809" s="334" t="s">
        <v>18309</v>
      </c>
      <c r="D19809" s="333" t="s">
        <v>222</v>
      </c>
      <c r="E19809" s="335">
        <v>56.88</v>
      </c>
      <c r="F19809" s="335">
        <v>56.88</v>
      </c>
    </row>
    <row r="19810" spans="1:6">
      <c r="A19810" s="333" t="s">
        <v>223</v>
      </c>
      <c r="B19810" s="333" t="s">
        <v>18310</v>
      </c>
      <c r="C19810" s="334" t="s">
        <v>18311</v>
      </c>
      <c r="D19810" s="333" t="s">
        <v>222</v>
      </c>
      <c r="E19810" s="335">
        <v>74.989999999999995</v>
      </c>
      <c r="F19810" s="335">
        <v>74.989999999999995</v>
      </c>
    </row>
    <row r="19811" spans="1:6">
      <c r="A19811" s="333" t="s">
        <v>223</v>
      </c>
      <c r="B19811" s="333" t="s">
        <v>18312</v>
      </c>
      <c r="C19811" s="334" t="s">
        <v>18313</v>
      </c>
      <c r="D19811" s="333" t="s">
        <v>222</v>
      </c>
      <c r="E19811" s="335">
        <v>185.83</v>
      </c>
      <c r="F19811" s="335">
        <v>185.83</v>
      </c>
    </row>
    <row r="19812" spans="1:6">
      <c r="A19812" s="333" t="s">
        <v>223</v>
      </c>
      <c r="B19812" s="333" t="s">
        <v>18314</v>
      </c>
      <c r="C19812" s="334" t="s">
        <v>18315</v>
      </c>
      <c r="D19812" s="333" t="s">
        <v>222</v>
      </c>
      <c r="E19812" s="335">
        <v>4.8600000000000003</v>
      </c>
      <c r="F19812" s="335">
        <v>4.8600000000000003</v>
      </c>
    </row>
    <row r="19813" spans="1:6">
      <c r="A19813" s="333" t="s">
        <v>223</v>
      </c>
      <c r="B19813" s="333" t="s">
        <v>18316</v>
      </c>
      <c r="C19813" s="334" t="s">
        <v>17410</v>
      </c>
      <c r="D19813" s="333" t="s">
        <v>222</v>
      </c>
      <c r="E19813" s="335">
        <v>4.6500000000000004</v>
      </c>
      <c r="F19813" s="335">
        <v>4.6500000000000004</v>
      </c>
    </row>
    <row r="19814" spans="1:6">
      <c r="A19814" s="333" t="s">
        <v>223</v>
      </c>
      <c r="B19814" s="333" t="s">
        <v>18317</v>
      </c>
      <c r="C19814" s="334" t="s">
        <v>7678</v>
      </c>
      <c r="D19814" s="333" t="s">
        <v>222</v>
      </c>
      <c r="E19814" s="335">
        <v>4.88</v>
      </c>
      <c r="F19814" s="335">
        <v>4.88</v>
      </c>
    </row>
    <row r="19815" spans="1:6">
      <c r="A19815" s="333" t="s">
        <v>223</v>
      </c>
      <c r="B19815" s="333" t="s">
        <v>18318</v>
      </c>
      <c r="C19815" s="334" t="s">
        <v>8598</v>
      </c>
      <c r="D19815" s="333" t="s">
        <v>222</v>
      </c>
      <c r="E19815" s="335">
        <v>15.89</v>
      </c>
      <c r="F19815" s="335">
        <v>15.89</v>
      </c>
    </row>
    <row r="19816" spans="1:6">
      <c r="A19816" s="333" t="s">
        <v>223</v>
      </c>
      <c r="B19816" s="333" t="s">
        <v>18319</v>
      </c>
      <c r="C19816" s="334" t="s">
        <v>18320</v>
      </c>
      <c r="D19816" s="333" t="s">
        <v>222</v>
      </c>
      <c r="E19816" s="335">
        <v>21.51</v>
      </c>
      <c r="F19816" s="335">
        <v>21.51</v>
      </c>
    </row>
    <row r="19817" spans="1:6">
      <c r="A19817" s="333" t="s">
        <v>223</v>
      </c>
      <c r="B19817" s="333" t="s">
        <v>18321</v>
      </c>
      <c r="C19817" s="334" t="s">
        <v>18322</v>
      </c>
      <c r="D19817" s="333" t="s">
        <v>222</v>
      </c>
      <c r="E19817" s="335">
        <v>25.28</v>
      </c>
      <c r="F19817" s="335">
        <v>25.28</v>
      </c>
    </row>
    <row r="19818" spans="1:6">
      <c r="A19818" s="333" t="s">
        <v>223</v>
      </c>
      <c r="B19818" s="333" t="s">
        <v>18323</v>
      </c>
      <c r="C19818" s="334" t="s">
        <v>8599</v>
      </c>
      <c r="D19818" s="333" t="s">
        <v>222</v>
      </c>
      <c r="E19818" s="335">
        <v>7.34</v>
      </c>
      <c r="F19818" s="335">
        <v>7.34</v>
      </c>
    </row>
    <row r="19819" spans="1:6">
      <c r="A19819" s="333" t="s">
        <v>223</v>
      </c>
      <c r="B19819" s="333" t="s">
        <v>18324</v>
      </c>
      <c r="C19819" s="334" t="s">
        <v>8600</v>
      </c>
      <c r="D19819" s="333" t="s">
        <v>222</v>
      </c>
      <c r="E19819" s="335">
        <v>2.06</v>
      </c>
      <c r="F19819" s="335">
        <v>2.06</v>
      </c>
    </row>
    <row r="19820" spans="1:6">
      <c r="A19820" s="333" t="s">
        <v>223</v>
      </c>
      <c r="B19820" s="333" t="s">
        <v>18325</v>
      </c>
      <c r="C19820" s="334" t="s">
        <v>8601</v>
      </c>
      <c r="D19820" s="333" t="s">
        <v>222</v>
      </c>
      <c r="E19820" s="335">
        <v>3</v>
      </c>
      <c r="F19820" s="335">
        <v>3</v>
      </c>
    </row>
    <row r="19821" spans="1:6">
      <c r="A19821" s="333" t="s">
        <v>223</v>
      </c>
      <c r="B19821" s="333" t="s">
        <v>18326</v>
      </c>
      <c r="C19821" s="334" t="s">
        <v>8602</v>
      </c>
      <c r="D19821" s="333" t="s">
        <v>222</v>
      </c>
      <c r="E19821" s="335">
        <v>6.84</v>
      </c>
      <c r="F19821" s="335">
        <v>6.84</v>
      </c>
    </row>
    <row r="19822" spans="1:6">
      <c r="A19822" s="333" t="s">
        <v>223</v>
      </c>
      <c r="B19822" s="333" t="s">
        <v>18327</v>
      </c>
      <c r="C19822" s="334" t="s">
        <v>7589</v>
      </c>
      <c r="D19822" s="333" t="s">
        <v>222</v>
      </c>
      <c r="E19822" s="335">
        <v>5.86</v>
      </c>
      <c r="F19822" s="335">
        <v>5.86</v>
      </c>
    </row>
    <row r="19823" spans="1:6">
      <c r="A19823" s="333" t="s">
        <v>223</v>
      </c>
      <c r="B19823" s="333" t="s">
        <v>18328</v>
      </c>
      <c r="C19823" s="334" t="s">
        <v>8603</v>
      </c>
      <c r="D19823" s="333" t="s">
        <v>222</v>
      </c>
      <c r="E19823" s="335">
        <v>1.92</v>
      </c>
      <c r="F19823" s="335">
        <v>1.92</v>
      </c>
    </row>
    <row r="19824" spans="1:6">
      <c r="A19824" s="333" t="s">
        <v>223</v>
      </c>
      <c r="B19824" s="333" t="s">
        <v>18329</v>
      </c>
      <c r="C19824" s="334" t="s">
        <v>7588</v>
      </c>
      <c r="D19824" s="333" t="s">
        <v>222</v>
      </c>
      <c r="E19824" s="335">
        <v>3.13</v>
      </c>
      <c r="F19824" s="335">
        <v>3.13</v>
      </c>
    </row>
    <row r="19825" spans="1:6">
      <c r="A19825" s="333" t="s">
        <v>223</v>
      </c>
      <c r="B19825" s="333" t="s">
        <v>18330</v>
      </c>
      <c r="C19825" s="334" t="s">
        <v>8604</v>
      </c>
      <c r="D19825" s="333" t="s">
        <v>222</v>
      </c>
      <c r="E19825" s="335">
        <v>6.82</v>
      </c>
      <c r="F19825" s="335">
        <v>6.82</v>
      </c>
    </row>
    <row r="19826" spans="1:6">
      <c r="A19826" s="333" t="s">
        <v>223</v>
      </c>
      <c r="B19826" s="333" t="s">
        <v>18331</v>
      </c>
      <c r="C19826" s="334" t="s">
        <v>8605</v>
      </c>
      <c r="D19826" s="333" t="s">
        <v>222</v>
      </c>
      <c r="E19826" s="335">
        <v>7.08</v>
      </c>
      <c r="F19826" s="335">
        <v>7.08</v>
      </c>
    </row>
    <row r="19827" spans="1:6">
      <c r="A19827" s="333" t="s">
        <v>223</v>
      </c>
      <c r="B19827" s="333" t="s">
        <v>18332</v>
      </c>
      <c r="C19827" s="334" t="s">
        <v>8606</v>
      </c>
      <c r="D19827" s="333" t="s">
        <v>222</v>
      </c>
      <c r="E19827" s="335">
        <v>200.72</v>
      </c>
      <c r="F19827" s="335">
        <v>200.72</v>
      </c>
    </row>
    <row r="19828" spans="1:6">
      <c r="A19828" s="333" t="s">
        <v>223</v>
      </c>
      <c r="B19828" s="333" t="s">
        <v>18333</v>
      </c>
      <c r="C19828" s="334" t="s">
        <v>7578</v>
      </c>
      <c r="D19828" s="333" t="s">
        <v>222</v>
      </c>
      <c r="E19828" s="335">
        <v>0.68</v>
      </c>
      <c r="F19828" s="335">
        <v>0.68</v>
      </c>
    </row>
    <row r="19829" spans="1:6">
      <c r="A19829" s="333" t="s">
        <v>223</v>
      </c>
      <c r="B19829" s="333" t="s">
        <v>18334</v>
      </c>
      <c r="C19829" s="334" t="s">
        <v>7579</v>
      </c>
      <c r="D19829" s="333" t="s">
        <v>222</v>
      </c>
      <c r="E19829" s="335">
        <v>0.85</v>
      </c>
      <c r="F19829" s="335">
        <v>0.85</v>
      </c>
    </row>
    <row r="19830" spans="1:6">
      <c r="A19830" s="333" t="s">
        <v>223</v>
      </c>
      <c r="B19830" s="333" t="s">
        <v>18335</v>
      </c>
      <c r="C19830" s="334" t="s">
        <v>8607</v>
      </c>
      <c r="D19830" s="333" t="s">
        <v>222</v>
      </c>
      <c r="E19830" s="335">
        <v>2.1</v>
      </c>
      <c r="F19830" s="335">
        <v>2.1</v>
      </c>
    </row>
    <row r="19831" spans="1:6">
      <c r="A19831" s="333" t="s">
        <v>223</v>
      </c>
      <c r="B19831" s="333" t="s">
        <v>18336</v>
      </c>
      <c r="C19831" s="334" t="s">
        <v>8608</v>
      </c>
      <c r="D19831" s="333" t="s">
        <v>222</v>
      </c>
      <c r="E19831" s="335">
        <v>5.91</v>
      </c>
      <c r="F19831" s="335">
        <v>5.91</v>
      </c>
    </row>
    <row r="19832" spans="1:6">
      <c r="A19832" s="333" t="s">
        <v>223</v>
      </c>
      <c r="B19832" s="333" t="s">
        <v>18337</v>
      </c>
      <c r="C19832" s="334" t="s">
        <v>8609</v>
      </c>
      <c r="D19832" s="333" t="s">
        <v>222</v>
      </c>
      <c r="E19832" s="335">
        <v>4.96</v>
      </c>
      <c r="F19832" s="335">
        <v>4.96</v>
      </c>
    </row>
    <row r="19833" spans="1:6">
      <c r="A19833" s="333" t="s">
        <v>223</v>
      </c>
      <c r="B19833" s="333" t="s">
        <v>18338</v>
      </c>
      <c r="C19833" s="334" t="s">
        <v>8610</v>
      </c>
      <c r="D19833" s="333" t="s">
        <v>222</v>
      </c>
      <c r="E19833" s="335">
        <v>24.23</v>
      </c>
      <c r="F19833" s="335">
        <v>24.23</v>
      </c>
    </row>
    <row r="19834" spans="1:6">
      <c r="A19834" s="333" t="s">
        <v>223</v>
      </c>
      <c r="B19834" s="333" t="s">
        <v>18339</v>
      </c>
      <c r="C19834" s="334" t="s">
        <v>8611</v>
      </c>
      <c r="D19834" s="333" t="s">
        <v>222</v>
      </c>
      <c r="E19834" s="335">
        <v>94.18</v>
      </c>
      <c r="F19834" s="335">
        <v>94.18</v>
      </c>
    </row>
    <row r="19835" spans="1:6">
      <c r="A19835" s="333" t="s">
        <v>223</v>
      </c>
      <c r="B19835" s="333" t="s">
        <v>18340</v>
      </c>
      <c r="C19835" s="334" t="s">
        <v>8612</v>
      </c>
      <c r="D19835" s="333" t="s">
        <v>222</v>
      </c>
      <c r="E19835" s="335">
        <v>111.94</v>
      </c>
      <c r="F19835" s="335">
        <v>111.94</v>
      </c>
    </row>
    <row r="19836" spans="1:6">
      <c r="A19836" s="333" t="s">
        <v>223</v>
      </c>
      <c r="B19836" s="333" t="s">
        <v>18341</v>
      </c>
      <c r="C19836" s="334" t="s">
        <v>18342</v>
      </c>
      <c r="D19836" s="333" t="s">
        <v>222</v>
      </c>
      <c r="E19836" s="335">
        <v>1.87</v>
      </c>
      <c r="F19836" s="335">
        <v>1.87</v>
      </c>
    </row>
    <row r="19837" spans="1:6">
      <c r="A19837" s="333" t="s">
        <v>223</v>
      </c>
      <c r="B19837" s="333" t="s">
        <v>18343</v>
      </c>
      <c r="C19837" s="334" t="s">
        <v>17361</v>
      </c>
      <c r="D19837" s="333" t="s">
        <v>222</v>
      </c>
      <c r="E19837" s="335">
        <v>22.29</v>
      </c>
      <c r="F19837" s="335">
        <v>22.29</v>
      </c>
    </row>
    <row r="19838" spans="1:6">
      <c r="A19838" s="333" t="s">
        <v>223</v>
      </c>
      <c r="B19838" s="333" t="s">
        <v>18344</v>
      </c>
      <c r="C19838" s="334" t="s">
        <v>17357</v>
      </c>
      <c r="D19838" s="333" t="s">
        <v>222</v>
      </c>
      <c r="E19838" s="335">
        <v>6.05</v>
      </c>
      <c r="F19838" s="335">
        <v>6.05</v>
      </c>
    </row>
    <row r="19839" spans="1:6">
      <c r="A19839" s="333" t="s">
        <v>223</v>
      </c>
      <c r="B19839" s="333" t="s">
        <v>18345</v>
      </c>
      <c r="C19839" s="334" t="s">
        <v>17362</v>
      </c>
      <c r="D19839" s="333" t="s">
        <v>222</v>
      </c>
      <c r="E19839" s="335">
        <v>2.99</v>
      </c>
      <c r="F19839" s="335">
        <v>2.99</v>
      </c>
    </row>
    <row r="19840" spans="1:6">
      <c r="A19840" s="333" t="s">
        <v>223</v>
      </c>
      <c r="B19840" s="333" t="s">
        <v>18346</v>
      </c>
      <c r="C19840" s="334" t="s">
        <v>17354</v>
      </c>
      <c r="D19840" s="333" t="s">
        <v>222</v>
      </c>
      <c r="E19840" s="335">
        <v>4.08</v>
      </c>
      <c r="F19840" s="335">
        <v>4.08</v>
      </c>
    </row>
    <row r="19841" spans="1:6">
      <c r="A19841" s="333" t="s">
        <v>223</v>
      </c>
      <c r="B19841" s="333" t="s">
        <v>18347</v>
      </c>
      <c r="C19841" s="334" t="s">
        <v>18348</v>
      </c>
      <c r="D19841" s="333" t="s">
        <v>222</v>
      </c>
      <c r="E19841" s="335">
        <v>2.59</v>
      </c>
      <c r="F19841" s="335">
        <v>2.59</v>
      </c>
    </row>
    <row r="19842" spans="1:6">
      <c r="A19842" s="333" t="s">
        <v>223</v>
      </c>
      <c r="B19842" s="333" t="s">
        <v>18349</v>
      </c>
      <c r="C19842" s="334" t="s">
        <v>18350</v>
      </c>
      <c r="D19842" s="333" t="s">
        <v>222</v>
      </c>
      <c r="E19842" s="335">
        <v>3</v>
      </c>
      <c r="F19842" s="335">
        <v>3</v>
      </c>
    </row>
    <row r="19843" spans="1:6">
      <c r="A19843" s="333" t="s">
        <v>223</v>
      </c>
      <c r="B19843" s="333" t="s">
        <v>18351</v>
      </c>
      <c r="C19843" s="334" t="s">
        <v>8613</v>
      </c>
      <c r="D19843" s="333" t="s">
        <v>222</v>
      </c>
      <c r="E19843" s="335">
        <v>3.46</v>
      </c>
      <c r="F19843" s="335">
        <v>3.46</v>
      </c>
    </row>
    <row r="19844" spans="1:6">
      <c r="A19844" s="333" t="s">
        <v>223</v>
      </c>
      <c r="B19844" s="333" t="s">
        <v>18352</v>
      </c>
      <c r="C19844" s="334" t="s">
        <v>7681</v>
      </c>
      <c r="D19844" s="333" t="s">
        <v>222</v>
      </c>
      <c r="E19844" s="335">
        <v>27.46</v>
      </c>
      <c r="F19844" s="335">
        <v>27.46</v>
      </c>
    </row>
    <row r="19845" spans="1:6">
      <c r="A19845" s="333" t="s">
        <v>223</v>
      </c>
      <c r="B19845" s="333" t="s">
        <v>18353</v>
      </c>
      <c r="C19845" s="334" t="s">
        <v>8614</v>
      </c>
      <c r="D19845" s="333" t="s">
        <v>222</v>
      </c>
      <c r="E19845" s="335">
        <v>11.21</v>
      </c>
      <c r="F19845" s="335">
        <v>11.21</v>
      </c>
    </row>
    <row r="19846" spans="1:6">
      <c r="A19846" s="333" t="s">
        <v>223</v>
      </c>
      <c r="B19846" s="333" t="s">
        <v>18354</v>
      </c>
      <c r="C19846" s="334" t="s">
        <v>8615</v>
      </c>
      <c r="D19846" s="333" t="s">
        <v>222</v>
      </c>
      <c r="E19846" s="335">
        <v>23.35</v>
      </c>
      <c r="F19846" s="335">
        <v>23.35</v>
      </c>
    </row>
    <row r="19847" spans="1:6">
      <c r="A19847" s="333" t="s">
        <v>223</v>
      </c>
      <c r="B19847" s="333" t="s">
        <v>18355</v>
      </c>
      <c r="C19847" s="334" t="s">
        <v>8616</v>
      </c>
      <c r="D19847" s="333" t="s">
        <v>222</v>
      </c>
      <c r="E19847" s="335">
        <v>13.62</v>
      </c>
      <c r="F19847" s="335">
        <v>13.62</v>
      </c>
    </row>
    <row r="19848" spans="1:6">
      <c r="A19848" s="333" t="s">
        <v>223</v>
      </c>
      <c r="B19848" s="333" t="s">
        <v>18356</v>
      </c>
      <c r="C19848" s="334" t="s">
        <v>17421</v>
      </c>
      <c r="D19848" s="333" t="s">
        <v>222</v>
      </c>
      <c r="E19848" s="335">
        <v>21.17</v>
      </c>
      <c r="F19848" s="335">
        <v>21.17</v>
      </c>
    </row>
    <row r="19849" spans="1:6">
      <c r="A19849" s="333" t="s">
        <v>223</v>
      </c>
      <c r="B19849" s="333" t="s">
        <v>18357</v>
      </c>
      <c r="C19849" s="334" t="s">
        <v>17417</v>
      </c>
      <c r="D19849" s="333" t="s">
        <v>222</v>
      </c>
      <c r="E19849" s="335">
        <v>7.65</v>
      </c>
      <c r="F19849" s="335">
        <v>7.65</v>
      </c>
    </row>
    <row r="19850" spans="1:6">
      <c r="A19850" s="333" t="s">
        <v>223</v>
      </c>
      <c r="B19850" s="333" t="s">
        <v>18358</v>
      </c>
      <c r="C19850" s="334" t="s">
        <v>18359</v>
      </c>
      <c r="D19850" s="333" t="s">
        <v>222</v>
      </c>
      <c r="E19850" s="335">
        <v>11.15</v>
      </c>
      <c r="F19850" s="335">
        <v>11.15</v>
      </c>
    </row>
    <row r="19851" spans="1:6">
      <c r="A19851" s="333" t="s">
        <v>223</v>
      </c>
      <c r="B19851" s="333" t="s">
        <v>18360</v>
      </c>
      <c r="C19851" s="334" t="s">
        <v>18361</v>
      </c>
      <c r="D19851" s="333" t="s">
        <v>222</v>
      </c>
      <c r="E19851" s="335">
        <v>12.55</v>
      </c>
      <c r="F19851" s="335">
        <v>12.55</v>
      </c>
    </row>
    <row r="19852" spans="1:6">
      <c r="A19852" s="333" t="s">
        <v>223</v>
      </c>
      <c r="B19852" s="333" t="s">
        <v>18362</v>
      </c>
      <c r="C19852" s="334" t="s">
        <v>18363</v>
      </c>
      <c r="D19852" s="333" t="s">
        <v>222</v>
      </c>
      <c r="E19852" s="335">
        <v>227.77</v>
      </c>
      <c r="F19852" s="335">
        <v>227.77</v>
      </c>
    </row>
    <row r="19853" spans="1:6">
      <c r="A19853" s="333" t="s">
        <v>223</v>
      </c>
      <c r="B19853" s="333" t="s">
        <v>18364</v>
      </c>
      <c r="C19853" s="334" t="s">
        <v>18365</v>
      </c>
      <c r="D19853" s="333" t="s">
        <v>222</v>
      </c>
      <c r="E19853" s="335">
        <v>154.34</v>
      </c>
      <c r="F19853" s="335">
        <v>154.34</v>
      </c>
    </row>
    <row r="19854" spans="1:6">
      <c r="A19854" s="333" t="s">
        <v>223</v>
      </c>
      <c r="B19854" s="333" t="s">
        <v>18366</v>
      </c>
      <c r="C19854" s="334" t="s">
        <v>7472</v>
      </c>
      <c r="D19854" s="333" t="s">
        <v>222</v>
      </c>
      <c r="E19854" s="335">
        <v>179.9</v>
      </c>
      <c r="F19854" s="335">
        <v>179.9</v>
      </c>
    </row>
    <row r="19855" spans="1:6">
      <c r="A19855" s="333" t="s">
        <v>223</v>
      </c>
      <c r="B19855" s="333" t="s">
        <v>18367</v>
      </c>
      <c r="C19855" s="334" t="s">
        <v>17276</v>
      </c>
      <c r="D19855" s="333" t="s">
        <v>222</v>
      </c>
      <c r="E19855" s="335">
        <v>228.86</v>
      </c>
      <c r="F19855" s="335">
        <v>228.86</v>
      </c>
    </row>
    <row r="19856" spans="1:6">
      <c r="A19856" s="333" t="s">
        <v>223</v>
      </c>
      <c r="B19856" s="333" t="s">
        <v>18368</v>
      </c>
      <c r="C19856" s="334" t="s">
        <v>17277</v>
      </c>
      <c r="D19856" s="333" t="s">
        <v>222</v>
      </c>
      <c r="E19856" s="335">
        <v>108.01</v>
      </c>
      <c r="F19856" s="335">
        <v>108.01</v>
      </c>
    </row>
    <row r="19857" spans="1:6">
      <c r="A19857" s="333" t="s">
        <v>223</v>
      </c>
      <c r="B19857" s="333" t="s">
        <v>18369</v>
      </c>
      <c r="C19857" s="334" t="s">
        <v>18370</v>
      </c>
      <c r="D19857" s="333" t="s">
        <v>222</v>
      </c>
      <c r="E19857" s="335">
        <v>435.25</v>
      </c>
      <c r="F19857" s="335">
        <v>435.25</v>
      </c>
    </row>
    <row r="19858" spans="1:6">
      <c r="A19858" s="333" t="s">
        <v>223</v>
      </c>
      <c r="B19858" s="333" t="s">
        <v>18371</v>
      </c>
      <c r="C19858" s="334" t="s">
        <v>8617</v>
      </c>
      <c r="D19858" s="333" t="s">
        <v>222</v>
      </c>
      <c r="E19858" s="335">
        <v>3.95</v>
      </c>
      <c r="F19858" s="335">
        <v>3.95</v>
      </c>
    </row>
    <row r="19859" spans="1:6">
      <c r="A19859" s="333" t="s">
        <v>223</v>
      </c>
      <c r="B19859" s="333" t="s">
        <v>18372</v>
      </c>
      <c r="C19859" s="334" t="s">
        <v>8618</v>
      </c>
      <c r="D19859" s="333" t="s">
        <v>222</v>
      </c>
      <c r="E19859" s="335">
        <v>39.869999999999997</v>
      </c>
      <c r="F19859" s="335">
        <v>39.869999999999997</v>
      </c>
    </row>
    <row r="19860" spans="1:6" ht="20.399999999999999">
      <c r="A19860" s="333" t="s">
        <v>223</v>
      </c>
      <c r="B19860" s="333" t="s">
        <v>18373</v>
      </c>
      <c r="C19860" s="334" t="s">
        <v>7747</v>
      </c>
      <c r="D19860" s="333" t="s">
        <v>222</v>
      </c>
      <c r="E19860" s="335">
        <v>300</v>
      </c>
      <c r="F19860" s="335">
        <v>300</v>
      </c>
    </row>
    <row r="19861" spans="1:6">
      <c r="A19861" s="333" t="s">
        <v>223</v>
      </c>
      <c r="B19861" s="333" t="s">
        <v>18374</v>
      </c>
      <c r="C19861" s="334" t="s">
        <v>88</v>
      </c>
      <c r="D19861" s="333" t="s">
        <v>222</v>
      </c>
      <c r="E19861" s="335">
        <v>13.12</v>
      </c>
      <c r="F19861" s="335">
        <v>13.12</v>
      </c>
    </row>
    <row r="19862" spans="1:6">
      <c r="A19862" s="333" t="s">
        <v>223</v>
      </c>
      <c r="B19862" s="333" t="s">
        <v>18375</v>
      </c>
      <c r="C19862" s="334" t="s">
        <v>18376</v>
      </c>
      <c r="D19862" s="333" t="s">
        <v>222</v>
      </c>
      <c r="E19862" s="335">
        <v>87.25</v>
      </c>
      <c r="F19862" s="335">
        <v>87.25</v>
      </c>
    </row>
    <row r="19863" spans="1:6">
      <c r="A19863" s="333" t="s">
        <v>223</v>
      </c>
      <c r="B19863" s="333" t="s">
        <v>18377</v>
      </c>
      <c r="C19863" s="334" t="s">
        <v>18378</v>
      </c>
      <c r="D19863" s="333" t="s">
        <v>222</v>
      </c>
      <c r="E19863" s="335">
        <v>1.76</v>
      </c>
      <c r="F19863" s="335">
        <v>1.76</v>
      </c>
    </row>
    <row r="19864" spans="1:6">
      <c r="A19864" s="333" t="s">
        <v>223</v>
      </c>
      <c r="B19864" s="333" t="s">
        <v>18379</v>
      </c>
      <c r="C19864" s="334" t="s">
        <v>18380</v>
      </c>
      <c r="D19864" s="333" t="s">
        <v>222</v>
      </c>
      <c r="E19864" s="335">
        <v>4.3499999999999996</v>
      </c>
      <c r="F19864" s="335">
        <v>4.3499999999999996</v>
      </c>
    </row>
    <row r="19865" spans="1:6">
      <c r="A19865" s="333" t="s">
        <v>223</v>
      </c>
      <c r="B19865" s="333" t="s">
        <v>18381</v>
      </c>
      <c r="C19865" s="334" t="s">
        <v>18382</v>
      </c>
      <c r="D19865" s="333" t="s">
        <v>222</v>
      </c>
      <c r="E19865" s="335">
        <v>4.91</v>
      </c>
      <c r="F19865" s="335">
        <v>4.91</v>
      </c>
    </row>
    <row r="19866" spans="1:6">
      <c r="A19866" s="333" t="s">
        <v>223</v>
      </c>
      <c r="B19866" s="333" t="s">
        <v>18383</v>
      </c>
      <c r="C19866" s="334" t="s">
        <v>18384</v>
      </c>
      <c r="D19866" s="333" t="s">
        <v>222</v>
      </c>
      <c r="E19866" s="335">
        <v>6.26</v>
      </c>
      <c r="F19866" s="335">
        <v>6.26</v>
      </c>
    </row>
    <row r="19867" spans="1:6">
      <c r="A19867" s="333" t="s">
        <v>223</v>
      </c>
      <c r="B19867" s="333" t="s">
        <v>18385</v>
      </c>
      <c r="C19867" s="334" t="s">
        <v>17334</v>
      </c>
      <c r="D19867" s="333" t="s">
        <v>222</v>
      </c>
      <c r="E19867" s="335">
        <v>5.0199999999999996</v>
      </c>
      <c r="F19867" s="335">
        <v>5.0199999999999996</v>
      </c>
    </row>
    <row r="19868" spans="1:6">
      <c r="A19868" s="333" t="s">
        <v>223</v>
      </c>
      <c r="B19868" s="333" t="s">
        <v>18386</v>
      </c>
      <c r="C19868" s="334" t="s">
        <v>17332</v>
      </c>
      <c r="D19868" s="333" t="s">
        <v>222</v>
      </c>
      <c r="E19868" s="335">
        <v>1.76</v>
      </c>
      <c r="F19868" s="335">
        <v>1.76</v>
      </c>
    </row>
    <row r="19869" spans="1:6">
      <c r="A19869" s="333" t="s">
        <v>223</v>
      </c>
      <c r="B19869" s="333" t="s">
        <v>18387</v>
      </c>
      <c r="C19869" s="334" t="s">
        <v>7752</v>
      </c>
      <c r="D19869" s="333" t="s">
        <v>222</v>
      </c>
      <c r="E19869" s="335">
        <v>7.67</v>
      </c>
      <c r="F19869" s="335">
        <v>7.67</v>
      </c>
    </row>
    <row r="19870" spans="1:6">
      <c r="A19870" s="333" t="s">
        <v>223</v>
      </c>
      <c r="B19870" s="333" t="s">
        <v>18388</v>
      </c>
      <c r="C19870" s="334" t="s">
        <v>8619</v>
      </c>
      <c r="D19870" s="333" t="s">
        <v>222</v>
      </c>
      <c r="E19870" s="335">
        <v>4.75</v>
      </c>
      <c r="F19870" s="335">
        <v>4.75</v>
      </c>
    </row>
    <row r="19871" spans="1:6">
      <c r="A19871" s="333" t="s">
        <v>223</v>
      </c>
      <c r="B19871" s="333" t="s">
        <v>18389</v>
      </c>
      <c r="C19871" s="334" t="s">
        <v>8620</v>
      </c>
      <c r="D19871" s="333" t="s">
        <v>222</v>
      </c>
      <c r="E19871" s="335">
        <v>1.46</v>
      </c>
      <c r="F19871" s="335">
        <v>1.46</v>
      </c>
    </row>
    <row r="19872" spans="1:6">
      <c r="A19872" s="333" t="s">
        <v>223</v>
      </c>
      <c r="B19872" s="333" t="s">
        <v>18390</v>
      </c>
      <c r="C19872" s="334" t="s">
        <v>8621</v>
      </c>
      <c r="D19872" s="333" t="s">
        <v>222</v>
      </c>
      <c r="E19872" s="335">
        <v>2.1800000000000002</v>
      </c>
      <c r="F19872" s="335">
        <v>2.1800000000000002</v>
      </c>
    </row>
    <row r="19873" spans="1:6">
      <c r="A19873" s="333" t="s">
        <v>223</v>
      </c>
      <c r="B19873" s="333" t="s">
        <v>18391</v>
      </c>
      <c r="C19873" s="334" t="s">
        <v>8622</v>
      </c>
      <c r="D19873" s="333" t="s">
        <v>222</v>
      </c>
      <c r="E19873" s="335">
        <v>4.4000000000000004</v>
      </c>
      <c r="F19873" s="335">
        <v>4.4000000000000004</v>
      </c>
    </row>
    <row r="19874" spans="1:6">
      <c r="A19874" s="333" t="s">
        <v>223</v>
      </c>
      <c r="B19874" s="333" t="s">
        <v>18392</v>
      </c>
      <c r="C19874" s="334" t="s">
        <v>18393</v>
      </c>
      <c r="D19874" s="333" t="s">
        <v>222</v>
      </c>
      <c r="E19874" s="335">
        <v>73.3</v>
      </c>
      <c r="F19874" s="335">
        <v>73.3</v>
      </c>
    </row>
    <row r="19875" spans="1:6">
      <c r="A19875" s="333" t="s">
        <v>223</v>
      </c>
      <c r="B19875" s="333" t="s">
        <v>18394</v>
      </c>
      <c r="C19875" s="334" t="s">
        <v>18395</v>
      </c>
      <c r="D19875" s="333" t="s">
        <v>222</v>
      </c>
      <c r="E19875" s="335">
        <v>0.89</v>
      </c>
      <c r="F19875" s="335">
        <v>0.89</v>
      </c>
    </row>
    <row r="19876" spans="1:6">
      <c r="A19876" s="333" t="s">
        <v>223</v>
      </c>
      <c r="B19876" s="333" t="s">
        <v>18396</v>
      </c>
      <c r="C19876" s="334" t="s">
        <v>18397</v>
      </c>
      <c r="D19876" s="333" t="s">
        <v>222</v>
      </c>
      <c r="E19876" s="335">
        <v>0.96</v>
      </c>
      <c r="F19876" s="335">
        <v>0.96</v>
      </c>
    </row>
    <row r="19877" spans="1:6">
      <c r="A19877" s="333" t="s">
        <v>223</v>
      </c>
      <c r="B19877" s="333" t="s">
        <v>18398</v>
      </c>
      <c r="C19877" s="334" t="s">
        <v>18399</v>
      </c>
      <c r="D19877" s="333" t="s">
        <v>222</v>
      </c>
      <c r="E19877" s="335">
        <v>2.64</v>
      </c>
      <c r="F19877" s="335">
        <v>2.64</v>
      </c>
    </row>
    <row r="19878" spans="1:6">
      <c r="A19878" s="333" t="s">
        <v>223</v>
      </c>
      <c r="B19878" s="333" t="s">
        <v>18400</v>
      </c>
      <c r="C19878" s="334" t="s">
        <v>18401</v>
      </c>
      <c r="D19878" s="333" t="s">
        <v>222</v>
      </c>
      <c r="E19878" s="335">
        <v>5.03</v>
      </c>
      <c r="F19878" s="335">
        <v>5.03</v>
      </c>
    </row>
    <row r="19879" spans="1:6">
      <c r="A19879" s="333" t="s">
        <v>223</v>
      </c>
      <c r="B19879" s="333" t="s">
        <v>18402</v>
      </c>
      <c r="C19879" s="334" t="s">
        <v>18403</v>
      </c>
      <c r="D19879" s="333" t="s">
        <v>222</v>
      </c>
      <c r="E19879" s="335">
        <v>5.89</v>
      </c>
      <c r="F19879" s="335">
        <v>5.89</v>
      </c>
    </row>
    <row r="19880" spans="1:6">
      <c r="A19880" s="333" t="s">
        <v>223</v>
      </c>
      <c r="B19880" s="333" t="s">
        <v>18404</v>
      </c>
      <c r="C19880" s="334" t="s">
        <v>18405</v>
      </c>
      <c r="D19880" s="333" t="s">
        <v>222</v>
      </c>
      <c r="E19880" s="335">
        <v>15.47</v>
      </c>
      <c r="F19880" s="335">
        <v>15.47</v>
      </c>
    </row>
    <row r="19881" spans="1:6">
      <c r="A19881" s="333" t="s">
        <v>223</v>
      </c>
      <c r="B19881" s="333" t="s">
        <v>18406</v>
      </c>
      <c r="C19881" s="334" t="s">
        <v>18407</v>
      </c>
      <c r="D19881" s="333" t="s">
        <v>222</v>
      </c>
      <c r="E19881" s="335">
        <v>25.11</v>
      </c>
      <c r="F19881" s="335">
        <v>25.11</v>
      </c>
    </row>
    <row r="19882" spans="1:6">
      <c r="A19882" s="333" t="s">
        <v>223</v>
      </c>
      <c r="B19882" s="333" t="s">
        <v>18408</v>
      </c>
      <c r="C19882" s="334" t="s">
        <v>18409</v>
      </c>
      <c r="D19882" s="333" t="s">
        <v>222</v>
      </c>
      <c r="E19882" s="335">
        <v>41.72</v>
      </c>
      <c r="F19882" s="335">
        <v>41.72</v>
      </c>
    </row>
    <row r="19883" spans="1:6">
      <c r="A19883" s="333" t="s">
        <v>223</v>
      </c>
      <c r="B19883" s="333" t="s">
        <v>18410</v>
      </c>
      <c r="C19883" s="334" t="s">
        <v>18411</v>
      </c>
      <c r="D19883" s="333" t="s">
        <v>222</v>
      </c>
      <c r="E19883" s="335">
        <v>1.64</v>
      </c>
      <c r="F19883" s="335">
        <v>1.64</v>
      </c>
    </row>
    <row r="19884" spans="1:6">
      <c r="A19884" s="333" t="s">
        <v>223</v>
      </c>
      <c r="B19884" s="333" t="s">
        <v>18412</v>
      </c>
      <c r="C19884" s="334" t="s">
        <v>18413</v>
      </c>
      <c r="D19884" s="333" t="s">
        <v>222</v>
      </c>
      <c r="E19884" s="335">
        <v>1.9</v>
      </c>
      <c r="F19884" s="335">
        <v>1.9</v>
      </c>
    </row>
    <row r="19885" spans="1:6">
      <c r="A19885" s="333" t="s">
        <v>223</v>
      </c>
      <c r="B19885" s="333" t="s">
        <v>18414</v>
      </c>
      <c r="C19885" s="334" t="s">
        <v>18415</v>
      </c>
      <c r="D19885" s="333" t="s">
        <v>222</v>
      </c>
      <c r="E19885" s="335">
        <v>5.09</v>
      </c>
      <c r="F19885" s="335">
        <v>5.09</v>
      </c>
    </row>
    <row r="19886" spans="1:6">
      <c r="A19886" s="333" t="s">
        <v>223</v>
      </c>
      <c r="B19886" s="333" t="s">
        <v>18416</v>
      </c>
      <c r="C19886" s="334" t="s">
        <v>18417</v>
      </c>
      <c r="D19886" s="333" t="s">
        <v>222</v>
      </c>
      <c r="E19886" s="335">
        <v>11.41</v>
      </c>
      <c r="F19886" s="335">
        <v>11.41</v>
      </c>
    </row>
    <row r="19887" spans="1:6">
      <c r="A19887" s="333" t="s">
        <v>223</v>
      </c>
      <c r="B19887" s="333" t="s">
        <v>18418</v>
      </c>
      <c r="C19887" s="334" t="s">
        <v>18419</v>
      </c>
      <c r="D19887" s="333" t="s">
        <v>222</v>
      </c>
      <c r="E19887" s="335">
        <v>24.91</v>
      </c>
      <c r="F19887" s="335">
        <v>24.91</v>
      </c>
    </row>
    <row r="19888" spans="1:6" ht="20.399999999999999">
      <c r="A19888" s="333" t="s">
        <v>223</v>
      </c>
      <c r="B19888" s="333" t="s">
        <v>18420</v>
      </c>
      <c r="C19888" s="334" t="s">
        <v>8623</v>
      </c>
      <c r="D19888" s="333" t="s">
        <v>222</v>
      </c>
      <c r="E19888" s="335">
        <v>24.83</v>
      </c>
      <c r="F19888" s="335">
        <v>24.83</v>
      </c>
    </row>
    <row r="19889" spans="1:6">
      <c r="A19889" s="333" t="s">
        <v>223</v>
      </c>
      <c r="B19889" s="333" t="s">
        <v>18421</v>
      </c>
      <c r="C19889" s="334" t="s">
        <v>18422</v>
      </c>
      <c r="D19889" s="333" t="s">
        <v>8624</v>
      </c>
      <c r="E19889" s="335">
        <v>360</v>
      </c>
      <c r="F19889" s="335">
        <v>360</v>
      </c>
    </row>
    <row r="19890" spans="1:6">
      <c r="A19890" s="333" t="s">
        <v>223</v>
      </c>
      <c r="B19890" s="333" t="s">
        <v>18423</v>
      </c>
      <c r="C19890" s="334" t="s">
        <v>18424</v>
      </c>
      <c r="D19890" s="333" t="s">
        <v>8624</v>
      </c>
      <c r="E19890" s="335">
        <v>410.58</v>
      </c>
      <c r="F19890" s="335">
        <v>410.58</v>
      </c>
    </row>
    <row r="19891" spans="1:6">
      <c r="A19891" s="333" t="s">
        <v>223</v>
      </c>
      <c r="B19891" s="333" t="s">
        <v>18425</v>
      </c>
      <c r="C19891" s="334" t="s">
        <v>18426</v>
      </c>
      <c r="D19891" s="333" t="s">
        <v>8624</v>
      </c>
      <c r="E19891" s="335">
        <v>605.19000000000005</v>
      </c>
      <c r="F19891" s="335">
        <v>605.19000000000005</v>
      </c>
    </row>
    <row r="19892" spans="1:6">
      <c r="A19892" s="333" t="s">
        <v>223</v>
      </c>
      <c r="B19892" s="333" t="s">
        <v>18427</v>
      </c>
      <c r="C19892" s="334" t="s">
        <v>7716</v>
      </c>
      <c r="D19892" s="333" t="s">
        <v>222</v>
      </c>
      <c r="E19892" s="335">
        <v>157.75</v>
      </c>
      <c r="F19892" s="335">
        <v>157.75</v>
      </c>
    </row>
    <row r="19893" spans="1:6">
      <c r="A19893" s="333" t="s">
        <v>223</v>
      </c>
      <c r="B19893" s="333" t="s">
        <v>18428</v>
      </c>
      <c r="C19893" s="334" t="s">
        <v>8625</v>
      </c>
      <c r="D19893" s="333" t="s">
        <v>222</v>
      </c>
      <c r="E19893" s="335">
        <v>50.16</v>
      </c>
      <c r="F19893" s="335">
        <v>50.16</v>
      </c>
    </row>
    <row r="19894" spans="1:6">
      <c r="A19894" s="333" t="s">
        <v>223</v>
      </c>
      <c r="B19894" s="333" t="s">
        <v>18429</v>
      </c>
      <c r="C19894" s="334" t="s">
        <v>8626</v>
      </c>
      <c r="D19894" s="333" t="s">
        <v>222</v>
      </c>
      <c r="E19894" s="335">
        <v>388.49</v>
      </c>
      <c r="F19894" s="335">
        <v>388.49</v>
      </c>
    </row>
    <row r="19895" spans="1:6">
      <c r="A19895" s="333" t="s">
        <v>223</v>
      </c>
      <c r="B19895" s="333" t="s">
        <v>18430</v>
      </c>
      <c r="C19895" s="334" t="s">
        <v>7558</v>
      </c>
      <c r="D19895" s="333" t="s">
        <v>222</v>
      </c>
      <c r="E19895" s="335">
        <v>3.67</v>
      </c>
      <c r="F19895" s="335">
        <v>3.67</v>
      </c>
    </row>
    <row r="19896" spans="1:6">
      <c r="A19896" s="333" t="s">
        <v>223</v>
      </c>
      <c r="B19896" s="333" t="s">
        <v>18431</v>
      </c>
      <c r="C19896" s="334" t="s">
        <v>7560</v>
      </c>
      <c r="D19896" s="333" t="s">
        <v>222</v>
      </c>
      <c r="E19896" s="335">
        <v>8.57</v>
      </c>
      <c r="F19896" s="335">
        <v>8.57</v>
      </c>
    </row>
    <row r="19897" spans="1:6">
      <c r="A19897" s="333" t="s">
        <v>223</v>
      </c>
      <c r="B19897" s="333" t="s">
        <v>18432</v>
      </c>
      <c r="C19897" s="334" t="s">
        <v>7559</v>
      </c>
      <c r="D19897" s="333" t="s">
        <v>222</v>
      </c>
      <c r="E19897" s="335">
        <v>6.07</v>
      </c>
      <c r="F19897" s="335">
        <v>6.07</v>
      </c>
    </row>
    <row r="19898" spans="1:6">
      <c r="A19898" s="333" t="s">
        <v>223</v>
      </c>
      <c r="B19898" s="333" t="s">
        <v>18433</v>
      </c>
      <c r="C19898" s="334" t="s">
        <v>7556</v>
      </c>
      <c r="D19898" s="333" t="s">
        <v>222</v>
      </c>
      <c r="E19898" s="335">
        <v>1.2</v>
      </c>
      <c r="F19898" s="335">
        <v>1.2</v>
      </c>
    </row>
    <row r="19899" spans="1:6">
      <c r="A19899" s="333" t="s">
        <v>223</v>
      </c>
      <c r="B19899" s="333" t="s">
        <v>18434</v>
      </c>
      <c r="C19899" s="334" t="s">
        <v>7561</v>
      </c>
      <c r="D19899" s="333" t="s">
        <v>222</v>
      </c>
      <c r="E19899" s="335">
        <v>19.04</v>
      </c>
      <c r="F19899" s="335">
        <v>19.04</v>
      </c>
    </row>
    <row r="19900" spans="1:6">
      <c r="A19900" s="333" t="s">
        <v>223</v>
      </c>
      <c r="B19900" s="333" t="s">
        <v>18435</v>
      </c>
      <c r="C19900" s="334" t="s">
        <v>7562</v>
      </c>
      <c r="D19900" s="333" t="s">
        <v>222</v>
      </c>
      <c r="E19900" s="335">
        <v>26.69</v>
      </c>
      <c r="F19900" s="335">
        <v>26.69</v>
      </c>
    </row>
    <row r="19901" spans="1:6">
      <c r="A19901" s="333" t="s">
        <v>223</v>
      </c>
      <c r="B19901" s="333" t="s">
        <v>18436</v>
      </c>
      <c r="C19901" s="334" t="s">
        <v>7563</v>
      </c>
      <c r="D19901" s="333" t="s">
        <v>222</v>
      </c>
      <c r="E19901" s="335">
        <v>31.62</v>
      </c>
      <c r="F19901" s="335">
        <v>31.62</v>
      </c>
    </row>
    <row r="19902" spans="1:6">
      <c r="A19902" s="333" t="s">
        <v>223</v>
      </c>
      <c r="B19902" s="333" t="s">
        <v>18437</v>
      </c>
      <c r="C19902" s="334" t="s">
        <v>7557</v>
      </c>
      <c r="D19902" s="333" t="s">
        <v>222</v>
      </c>
      <c r="E19902" s="335">
        <v>1.89</v>
      </c>
      <c r="F19902" s="335">
        <v>1.89</v>
      </c>
    </row>
    <row r="19903" spans="1:6">
      <c r="A19903" s="333" t="s">
        <v>223</v>
      </c>
      <c r="B19903" s="333" t="s">
        <v>18438</v>
      </c>
      <c r="C19903" s="334" t="s">
        <v>7564</v>
      </c>
      <c r="D19903" s="333" t="s">
        <v>222</v>
      </c>
      <c r="E19903" s="335">
        <v>59.65</v>
      </c>
      <c r="F19903" s="335">
        <v>59.65</v>
      </c>
    </row>
    <row r="19904" spans="1:6">
      <c r="A19904" s="333" t="s">
        <v>223</v>
      </c>
      <c r="B19904" s="333" t="s">
        <v>18439</v>
      </c>
      <c r="C19904" s="334" t="s">
        <v>8627</v>
      </c>
      <c r="D19904" s="333" t="s">
        <v>222</v>
      </c>
      <c r="E19904" s="335">
        <v>10.3</v>
      </c>
      <c r="F19904" s="335">
        <v>10.3</v>
      </c>
    </row>
    <row r="19905" spans="1:6">
      <c r="A19905" s="333" t="s">
        <v>223</v>
      </c>
      <c r="B19905" s="333" t="s">
        <v>18440</v>
      </c>
      <c r="C19905" s="334" t="s">
        <v>8628</v>
      </c>
      <c r="D19905" s="333" t="s">
        <v>222</v>
      </c>
      <c r="E19905" s="335">
        <v>11.6</v>
      </c>
      <c r="F19905" s="335">
        <v>11.6</v>
      </c>
    </row>
    <row r="19906" spans="1:6">
      <c r="A19906" s="333" t="s">
        <v>223</v>
      </c>
      <c r="B19906" s="333" t="s">
        <v>18441</v>
      </c>
      <c r="C19906" s="334" t="s">
        <v>8629</v>
      </c>
      <c r="D19906" s="333" t="s">
        <v>222</v>
      </c>
      <c r="E19906" s="335">
        <v>46.62</v>
      </c>
      <c r="F19906" s="335">
        <v>46.62</v>
      </c>
    </row>
    <row r="19907" spans="1:6">
      <c r="A19907" s="333" t="s">
        <v>223</v>
      </c>
      <c r="B19907" s="333" t="s">
        <v>18442</v>
      </c>
      <c r="C19907" s="334" t="s">
        <v>18443</v>
      </c>
      <c r="D19907" s="333" t="s">
        <v>222</v>
      </c>
      <c r="E19907" s="335">
        <v>73.489999999999995</v>
      </c>
      <c r="F19907" s="335">
        <v>73.489999999999995</v>
      </c>
    </row>
    <row r="19908" spans="1:6">
      <c r="A19908" s="333" t="s">
        <v>223</v>
      </c>
      <c r="B19908" s="333" t="s">
        <v>18444</v>
      </c>
      <c r="C19908" s="334" t="s">
        <v>7755</v>
      </c>
      <c r="D19908" s="333" t="s">
        <v>222</v>
      </c>
      <c r="E19908" s="335">
        <v>7.92</v>
      </c>
      <c r="F19908" s="335">
        <v>7.92</v>
      </c>
    </row>
    <row r="19909" spans="1:6">
      <c r="A19909" s="333" t="s">
        <v>223</v>
      </c>
      <c r="B19909" s="333" t="s">
        <v>18445</v>
      </c>
      <c r="C19909" s="334" t="s">
        <v>18446</v>
      </c>
      <c r="D19909" s="333" t="s">
        <v>222</v>
      </c>
      <c r="E19909" s="335">
        <v>106.23</v>
      </c>
      <c r="F19909" s="335">
        <v>106.23</v>
      </c>
    </row>
    <row r="19910" spans="1:6">
      <c r="A19910" s="333" t="s">
        <v>223</v>
      </c>
      <c r="B19910" s="333" t="s">
        <v>18447</v>
      </c>
      <c r="C19910" s="334" t="s">
        <v>18448</v>
      </c>
      <c r="D19910" s="333" t="s">
        <v>8377</v>
      </c>
      <c r="E19910" s="335">
        <v>12.87</v>
      </c>
      <c r="F19910" s="335">
        <v>12.87</v>
      </c>
    </row>
    <row r="19911" spans="1:6">
      <c r="A19911" s="333" t="s">
        <v>223</v>
      </c>
      <c r="B19911" s="333" t="s">
        <v>18449</v>
      </c>
      <c r="C19911" s="334" t="s">
        <v>8630</v>
      </c>
      <c r="D19911" s="333" t="s">
        <v>222</v>
      </c>
      <c r="E19911" s="335">
        <v>214.35</v>
      </c>
      <c r="F19911" s="335">
        <v>214.35</v>
      </c>
    </row>
    <row r="19912" spans="1:6">
      <c r="A19912" s="333" t="s">
        <v>223</v>
      </c>
      <c r="B19912" s="333" t="s">
        <v>18450</v>
      </c>
      <c r="C19912" s="334" t="s">
        <v>8631</v>
      </c>
      <c r="D19912" s="333" t="s">
        <v>222</v>
      </c>
      <c r="E19912" s="335">
        <v>230.7</v>
      </c>
      <c r="F19912" s="335">
        <v>230.7</v>
      </c>
    </row>
    <row r="19913" spans="1:6">
      <c r="A19913" s="333" t="s">
        <v>223</v>
      </c>
      <c r="B19913" s="333" t="s">
        <v>18451</v>
      </c>
      <c r="C19913" s="334" t="s">
        <v>8632</v>
      </c>
      <c r="D19913" s="333" t="s">
        <v>222</v>
      </c>
      <c r="E19913" s="335">
        <v>450.6</v>
      </c>
      <c r="F19913" s="335">
        <v>450.6</v>
      </c>
    </row>
    <row r="19914" spans="1:6">
      <c r="A19914" s="333" t="s">
        <v>223</v>
      </c>
      <c r="B19914" s="333" t="s">
        <v>18452</v>
      </c>
      <c r="C19914" s="334" t="s">
        <v>160</v>
      </c>
      <c r="D19914" s="333" t="s">
        <v>222</v>
      </c>
      <c r="E19914" s="335">
        <v>55.51</v>
      </c>
      <c r="F19914" s="335">
        <v>55.51</v>
      </c>
    </row>
    <row r="19915" spans="1:6">
      <c r="A19915" s="333" t="s">
        <v>223</v>
      </c>
      <c r="B19915" s="333" t="s">
        <v>18453</v>
      </c>
      <c r="C19915" s="334" t="s">
        <v>8633</v>
      </c>
      <c r="D19915" s="333" t="s">
        <v>222</v>
      </c>
      <c r="E19915" s="335">
        <v>0.96</v>
      </c>
      <c r="F19915" s="335">
        <v>0.96</v>
      </c>
    </row>
    <row r="19916" spans="1:6">
      <c r="A19916" s="333" t="s">
        <v>223</v>
      </c>
      <c r="B19916" s="333" t="s">
        <v>18454</v>
      </c>
      <c r="C19916" s="334" t="s">
        <v>18455</v>
      </c>
      <c r="D19916" s="333" t="s">
        <v>222</v>
      </c>
      <c r="E19916" s="335">
        <v>13.91</v>
      </c>
      <c r="F19916" s="335">
        <v>13.91</v>
      </c>
    </row>
    <row r="19917" spans="1:6">
      <c r="A19917" s="333" t="s">
        <v>223</v>
      </c>
      <c r="B19917" s="333" t="s">
        <v>18456</v>
      </c>
      <c r="C19917" s="334" t="s">
        <v>17427</v>
      </c>
      <c r="D19917" s="333" t="s">
        <v>222</v>
      </c>
      <c r="E19917" s="335">
        <v>8.36</v>
      </c>
      <c r="F19917" s="335">
        <v>8.36</v>
      </c>
    </row>
    <row r="19918" spans="1:6">
      <c r="A19918" s="333" t="s">
        <v>223</v>
      </c>
      <c r="B19918" s="333" t="s">
        <v>18457</v>
      </c>
      <c r="C19918" s="334" t="s">
        <v>17428</v>
      </c>
      <c r="D19918" s="333" t="s">
        <v>222</v>
      </c>
      <c r="E19918" s="335">
        <v>8.86</v>
      </c>
      <c r="F19918" s="335">
        <v>8.86</v>
      </c>
    </row>
    <row r="19919" spans="1:6">
      <c r="A19919" s="333" t="s">
        <v>223</v>
      </c>
      <c r="B19919" s="333" t="s">
        <v>18458</v>
      </c>
      <c r="C19919" s="334" t="s">
        <v>8634</v>
      </c>
      <c r="D19919" s="333" t="s">
        <v>222</v>
      </c>
      <c r="E19919" s="335">
        <v>10.89</v>
      </c>
      <c r="F19919" s="335">
        <v>10.89</v>
      </c>
    </row>
    <row r="19920" spans="1:6">
      <c r="A19920" s="333" t="s">
        <v>223</v>
      </c>
      <c r="B19920" s="333" t="s">
        <v>18459</v>
      </c>
      <c r="C19920" s="334" t="s">
        <v>8635</v>
      </c>
      <c r="D19920" s="333" t="s">
        <v>222</v>
      </c>
      <c r="E19920" s="335">
        <v>18.25</v>
      </c>
      <c r="F19920" s="335">
        <v>18.25</v>
      </c>
    </row>
    <row r="19921" spans="1:6">
      <c r="A19921" s="333" t="s">
        <v>223</v>
      </c>
      <c r="B19921" s="333" t="s">
        <v>18460</v>
      </c>
      <c r="C19921" s="334" t="s">
        <v>8636</v>
      </c>
      <c r="D19921" s="333" t="s">
        <v>222</v>
      </c>
      <c r="E19921" s="335">
        <v>5.29</v>
      </c>
      <c r="F19921" s="335">
        <v>5.29</v>
      </c>
    </row>
    <row r="19922" spans="1:6">
      <c r="A19922" s="333" t="s">
        <v>223</v>
      </c>
      <c r="B19922" s="333" t="s">
        <v>18461</v>
      </c>
      <c r="C19922" s="334" t="s">
        <v>8637</v>
      </c>
      <c r="D19922" s="333" t="s">
        <v>222</v>
      </c>
      <c r="E19922" s="335">
        <v>7.17</v>
      </c>
      <c r="F19922" s="335">
        <v>7.17</v>
      </c>
    </row>
    <row r="19923" spans="1:6">
      <c r="A19923" s="333" t="s">
        <v>223</v>
      </c>
      <c r="B19923" s="333" t="s">
        <v>18462</v>
      </c>
      <c r="C19923" s="334" t="s">
        <v>8638</v>
      </c>
      <c r="D19923" s="333" t="s">
        <v>222</v>
      </c>
      <c r="E19923" s="335">
        <v>7.67</v>
      </c>
      <c r="F19923" s="335">
        <v>7.67</v>
      </c>
    </row>
    <row r="19924" spans="1:6">
      <c r="A19924" s="333" t="s">
        <v>223</v>
      </c>
      <c r="B19924" s="333" t="s">
        <v>18463</v>
      </c>
      <c r="C19924" s="334" t="s">
        <v>8639</v>
      </c>
      <c r="D19924" s="333" t="s">
        <v>222</v>
      </c>
      <c r="E19924" s="335">
        <v>32.479999999999997</v>
      </c>
      <c r="F19924" s="335">
        <v>32.479999999999997</v>
      </c>
    </row>
    <row r="19925" spans="1:6">
      <c r="A19925" s="333" t="s">
        <v>223</v>
      </c>
      <c r="B19925" s="333" t="s">
        <v>18464</v>
      </c>
      <c r="C19925" s="334" t="s">
        <v>8640</v>
      </c>
      <c r="D19925" s="333" t="s">
        <v>222</v>
      </c>
      <c r="E19925" s="335">
        <v>40.24</v>
      </c>
      <c r="F19925" s="335">
        <v>40.24</v>
      </c>
    </row>
    <row r="19926" spans="1:6">
      <c r="A19926" s="333" t="s">
        <v>223</v>
      </c>
      <c r="B19926" s="333" t="s">
        <v>18465</v>
      </c>
      <c r="C19926" s="334" t="s">
        <v>8641</v>
      </c>
      <c r="D19926" s="333" t="s">
        <v>222</v>
      </c>
      <c r="E19926" s="335">
        <v>59.03</v>
      </c>
      <c r="F19926" s="335">
        <v>59.03</v>
      </c>
    </row>
    <row r="19927" spans="1:6">
      <c r="A19927" s="333" t="s">
        <v>223</v>
      </c>
      <c r="B19927" s="333" t="s">
        <v>18466</v>
      </c>
      <c r="C19927" s="334" t="s">
        <v>8642</v>
      </c>
      <c r="D19927" s="333" t="s">
        <v>222</v>
      </c>
      <c r="E19927" s="335">
        <v>44.09</v>
      </c>
      <c r="F19927" s="335">
        <v>44.09</v>
      </c>
    </row>
    <row r="19928" spans="1:6">
      <c r="A19928" s="333" t="s">
        <v>223</v>
      </c>
      <c r="B19928" s="333" t="s">
        <v>18467</v>
      </c>
      <c r="C19928" s="334" t="s">
        <v>7715</v>
      </c>
      <c r="D19928" s="333" t="s">
        <v>222</v>
      </c>
      <c r="E19928" s="335">
        <v>110.02</v>
      </c>
      <c r="F19928" s="335">
        <v>110.02</v>
      </c>
    </row>
    <row r="19929" spans="1:6">
      <c r="A19929" s="333" t="s">
        <v>223</v>
      </c>
      <c r="B19929" s="333" t="s">
        <v>18468</v>
      </c>
      <c r="C19929" s="334" t="s">
        <v>18469</v>
      </c>
      <c r="D19929" s="333" t="s">
        <v>222</v>
      </c>
      <c r="E19929" s="335">
        <v>7.32</v>
      </c>
      <c r="F19929" s="335">
        <v>7.32</v>
      </c>
    </row>
    <row r="19930" spans="1:6">
      <c r="A19930" s="333" t="s">
        <v>223</v>
      </c>
      <c r="B19930" s="333" t="s">
        <v>18470</v>
      </c>
      <c r="C19930" s="334" t="s">
        <v>18471</v>
      </c>
      <c r="D19930" s="333" t="s">
        <v>222</v>
      </c>
      <c r="E19930" s="335">
        <v>8.7799999999999994</v>
      </c>
      <c r="F19930" s="335">
        <v>8.7799999999999994</v>
      </c>
    </row>
    <row r="19931" spans="1:6">
      <c r="A19931" s="333" t="s">
        <v>223</v>
      </c>
      <c r="B19931" s="333" t="s">
        <v>18472</v>
      </c>
      <c r="C19931" s="334" t="s">
        <v>18473</v>
      </c>
      <c r="D19931" s="333" t="s">
        <v>222</v>
      </c>
      <c r="E19931" s="335">
        <v>5.3</v>
      </c>
      <c r="F19931" s="335">
        <v>5.3</v>
      </c>
    </row>
    <row r="19932" spans="1:6">
      <c r="A19932" s="333" t="s">
        <v>223</v>
      </c>
      <c r="B19932" s="333" t="s">
        <v>18474</v>
      </c>
      <c r="C19932" s="334" t="s">
        <v>8643</v>
      </c>
      <c r="D19932" s="333" t="s">
        <v>222</v>
      </c>
      <c r="E19932" s="335">
        <v>66.69</v>
      </c>
      <c r="F19932" s="335">
        <v>66.69</v>
      </c>
    </row>
    <row r="19933" spans="1:6">
      <c r="A19933" s="333" t="s">
        <v>223</v>
      </c>
      <c r="B19933" s="333" t="s">
        <v>18475</v>
      </c>
      <c r="C19933" s="334" t="s">
        <v>18476</v>
      </c>
      <c r="D19933" s="333" t="s">
        <v>222</v>
      </c>
      <c r="E19933" s="335">
        <v>129.24</v>
      </c>
      <c r="F19933" s="335">
        <v>129.24</v>
      </c>
    </row>
    <row r="19934" spans="1:6">
      <c r="A19934" s="333" t="s">
        <v>223</v>
      </c>
      <c r="B19934" s="333" t="s">
        <v>18477</v>
      </c>
      <c r="C19934" s="334" t="s">
        <v>18478</v>
      </c>
      <c r="D19934" s="333" t="s">
        <v>222</v>
      </c>
      <c r="E19934" s="335">
        <v>106.11</v>
      </c>
      <c r="F19934" s="335">
        <v>106.11</v>
      </c>
    </row>
    <row r="19935" spans="1:6">
      <c r="A19935" s="333" t="s">
        <v>223</v>
      </c>
      <c r="B19935" s="333" t="s">
        <v>18479</v>
      </c>
      <c r="C19935" s="334" t="s">
        <v>8644</v>
      </c>
      <c r="D19935" s="333" t="s">
        <v>222</v>
      </c>
      <c r="E19935" s="335">
        <v>27.23</v>
      </c>
      <c r="F19935" s="335">
        <v>27.23</v>
      </c>
    </row>
    <row r="19936" spans="1:6">
      <c r="A19936" s="333" t="s">
        <v>223</v>
      </c>
      <c r="B19936" s="333" t="s">
        <v>18480</v>
      </c>
      <c r="C19936" s="334" t="s">
        <v>18481</v>
      </c>
      <c r="D19936" s="333" t="s">
        <v>222</v>
      </c>
      <c r="E19936" s="335">
        <v>226.72</v>
      </c>
      <c r="F19936" s="335">
        <v>226.72</v>
      </c>
    </row>
    <row r="19937" spans="1:6">
      <c r="A19937" s="333" t="s">
        <v>223</v>
      </c>
      <c r="B19937" s="333" t="s">
        <v>18482</v>
      </c>
      <c r="C19937" s="334" t="s">
        <v>8645</v>
      </c>
      <c r="D19937" s="333" t="s">
        <v>222</v>
      </c>
      <c r="E19937" s="335">
        <v>456.89</v>
      </c>
      <c r="F19937" s="335">
        <v>456.89</v>
      </c>
    </row>
    <row r="19938" spans="1:6">
      <c r="A19938" s="333" t="s">
        <v>223</v>
      </c>
      <c r="B19938" s="333" t="s">
        <v>18483</v>
      </c>
      <c r="C19938" s="334" t="s">
        <v>8646</v>
      </c>
      <c r="D19938" s="333" t="s">
        <v>222</v>
      </c>
      <c r="E19938" s="335">
        <v>543.69000000000005</v>
      </c>
      <c r="F19938" s="335">
        <v>543.69000000000005</v>
      </c>
    </row>
    <row r="19939" spans="1:6">
      <c r="A19939" s="333" t="s">
        <v>223</v>
      </c>
      <c r="B19939" s="333" t="s">
        <v>18484</v>
      </c>
      <c r="C19939" s="334" t="s">
        <v>8647</v>
      </c>
      <c r="D19939" s="333" t="s">
        <v>222</v>
      </c>
      <c r="E19939" s="335">
        <v>48.26</v>
      </c>
      <c r="F19939" s="335">
        <v>48.26</v>
      </c>
    </row>
    <row r="19940" spans="1:6">
      <c r="A19940" s="333" t="s">
        <v>223</v>
      </c>
      <c r="B19940" s="333" t="s">
        <v>18485</v>
      </c>
      <c r="C19940" s="334" t="s">
        <v>8648</v>
      </c>
      <c r="D19940" s="333" t="s">
        <v>222</v>
      </c>
      <c r="E19940" s="335">
        <v>878.6</v>
      </c>
      <c r="F19940" s="335">
        <v>878.6</v>
      </c>
    </row>
    <row r="19941" spans="1:6">
      <c r="A19941" s="333" t="s">
        <v>223</v>
      </c>
      <c r="B19941" s="333" t="s">
        <v>18486</v>
      </c>
      <c r="C19941" s="334" t="s">
        <v>7511</v>
      </c>
      <c r="D19941" s="333" t="s">
        <v>222</v>
      </c>
      <c r="E19941" s="335">
        <v>54.54</v>
      </c>
      <c r="F19941" s="335">
        <v>54.54</v>
      </c>
    </row>
    <row r="19942" spans="1:6">
      <c r="A19942" s="333" t="s">
        <v>223</v>
      </c>
      <c r="B19942" s="333" t="s">
        <v>18487</v>
      </c>
      <c r="C19942" s="334" t="s">
        <v>7513</v>
      </c>
      <c r="D19942" s="333" t="s">
        <v>222</v>
      </c>
      <c r="E19942" s="335">
        <v>97.36</v>
      </c>
      <c r="F19942" s="335">
        <v>97.36</v>
      </c>
    </row>
    <row r="19943" spans="1:6">
      <c r="A19943" s="333" t="s">
        <v>223</v>
      </c>
      <c r="B19943" s="333" t="s">
        <v>18488</v>
      </c>
      <c r="C19943" s="334" t="s">
        <v>7512</v>
      </c>
      <c r="D19943" s="333" t="s">
        <v>222</v>
      </c>
      <c r="E19943" s="335">
        <v>81.48</v>
      </c>
      <c r="F19943" s="335">
        <v>81.48</v>
      </c>
    </row>
    <row r="19944" spans="1:6">
      <c r="A19944" s="333" t="s">
        <v>223</v>
      </c>
      <c r="B19944" s="333" t="s">
        <v>18489</v>
      </c>
      <c r="C19944" s="334" t="s">
        <v>18490</v>
      </c>
      <c r="D19944" s="333" t="s">
        <v>222</v>
      </c>
      <c r="E19944" s="335">
        <v>29.54</v>
      </c>
      <c r="F19944" s="335">
        <v>29.54</v>
      </c>
    </row>
    <row r="19945" spans="1:6">
      <c r="A19945" s="333" t="s">
        <v>223</v>
      </c>
      <c r="B19945" s="333" t="s">
        <v>18491</v>
      </c>
      <c r="C19945" s="334" t="s">
        <v>7514</v>
      </c>
      <c r="D19945" s="333" t="s">
        <v>222</v>
      </c>
      <c r="E19945" s="335">
        <v>167.94</v>
      </c>
      <c r="F19945" s="335">
        <v>167.94</v>
      </c>
    </row>
    <row r="19946" spans="1:6">
      <c r="A19946" s="333" t="s">
        <v>223</v>
      </c>
      <c r="B19946" s="333" t="s">
        <v>18492</v>
      </c>
      <c r="C19946" s="334" t="s">
        <v>7515</v>
      </c>
      <c r="D19946" s="333" t="s">
        <v>222</v>
      </c>
      <c r="E19946" s="335">
        <v>270.39</v>
      </c>
      <c r="F19946" s="335">
        <v>270.39</v>
      </c>
    </row>
    <row r="19947" spans="1:6">
      <c r="A19947" s="333" t="s">
        <v>223</v>
      </c>
      <c r="B19947" s="333" t="s">
        <v>18493</v>
      </c>
      <c r="C19947" s="334" t="s">
        <v>17300</v>
      </c>
      <c r="D19947" s="333" t="s">
        <v>222</v>
      </c>
      <c r="E19947" s="335">
        <v>408.73</v>
      </c>
      <c r="F19947" s="335">
        <v>408.73</v>
      </c>
    </row>
    <row r="19948" spans="1:6">
      <c r="A19948" s="333" t="s">
        <v>223</v>
      </c>
      <c r="B19948" s="333" t="s">
        <v>18494</v>
      </c>
      <c r="C19948" s="334" t="s">
        <v>7510</v>
      </c>
      <c r="D19948" s="333" t="s">
        <v>222</v>
      </c>
      <c r="E19948" s="335">
        <v>40.68</v>
      </c>
      <c r="F19948" s="335">
        <v>40.68</v>
      </c>
    </row>
    <row r="19949" spans="1:6">
      <c r="A19949" s="333" t="s">
        <v>223</v>
      </c>
      <c r="B19949" s="333" t="s">
        <v>18495</v>
      </c>
      <c r="C19949" s="334" t="s">
        <v>18496</v>
      </c>
      <c r="D19949" s="333" t="s">
        <v>222</v>
      </c>
      <c r="E19949" s="335">
        <v>828</v>
      </c>
      <c r="F19949" s="335">
        <v>828</v>
      </c>
    </row>
    <row r="19950" spans="1:6">
      <c r="A19950" s="333" t="s">
        <v>223</v>
      </c>
      <c r="B19950" s="333" t="s">
        <v>18497</v>
      </c>
      <c r="C19950" s="334" t="s">
        <v>8649</v>
      </c>
      <c r="D19950" s="333" t="s">
        <v>222</v>
      </c>
      <c r="E19950" s="335">
        <v>134.05000000000001</v>
      </c>
      <c r="F19950" s="335">
        <v>134.05000000000001</v>
      </c>
    </row>
    <row r="19951" spans="1:6">
      <c r="A19951" s="333" t="s">
        <v>223</v>
      </c>
      <c r="B19951" s="333" t="s">
        <v>18498</v>
      </c>
      <c r="C19951" s="334" t="s">
        <v>8650</v>
      </c>
      <c r="D19951" s="333" t="s">
        <v>222</v>
      </c>
      <c r="E19951" s="335">
        <v>216.08</v>
      </c>
      <c r="F19951" s="335">
        <v>216.08</v>
      </c>
    </row>
    <row r="19952" spans="1:6">
      <c r="A19952" s="333" t="s">
        <v>223</v>
      </c>
      <c r="B19952" s="333" t="s">
        <v>18499</v>
      </c>
      <c r="C19952" s="334" t="s">
        <v>8651</v>
      </c>
      <c r="D19952" s="333" t="s">
        <v>222</v>
      </c>
      <c r="E19952" s="335">
        <v>162.07</v>
      </c>
      <c r="F19952" s="335">
        <v>162.07</v>
      </c>
    </row>
    <row r="19953" spans="1:6">
      <c r="A19953" s="333" t="s">
        <v>223</v>
      </c>
      <c r="B19953" s="333" t="s">
        <v>18500</v>
      </c>
      <c r="C19953" s="334" t="s">
        <v>8652</v>
      </c>
      <c r="D19953" s="333" t="s">
        <v>222</v>
      </c>
      <c r="E19953" s="335">
        <v>100.73</v>
      </c>
      <c r="F19953" s="335">
        <v>100.73</v>
      </c>
    </row>
    <row r="19954" spans="1:6">
      <c r="A19954" s="333" t="s">
        <v>223</v>
      </c>
      <c r="B19954" s="333" t="s">
        <v>18501</v>
      </c>
      <c r="C19954" s="334" t="s">
        <v>8653</v>
      </c>
      <c r="D19954" s="333" t="s">
        <v>222</v>
      </c>
      <c r="E19954" s="335">
        <v>103.31</v>
      </c>
      <c r="F19954" s="335">
        <v>103.31</v>
      </c>
    </row>
    <row r="19955" spans="1:6">
      <c r="A19955" s="333" t="s">
        <v>223</v>
      </c>
      <c r="B19955" s="333" t="s">
        <v>18502</v>
      </c>
      <c r="C19955" s="334" t="s">
        <v>8654</v>
      </c>
      <c r="D19955" s="333" t="s">
        <v>222</v>
      </c>
      <c r="E19955" s="335">
        <v>80.59</v>
      </c>
      <c r="F19955" s="335">
        <v>80.59</v>
      </c>
    </row>
    <row r="19956" spans="1:6">
      <c r="A19956" s="333" t="s">
        <v>223</v>
      </c>
      <c r="B19956" s="333" t="s">
        <v>18503</v>
      </c>
      <c r="C19956" s="334" t="s">
        <v>8655</v>
      </c>
      <c r="D19956" s="333" t="s">
        <v>222</v>
      </c>
      <c r="E19956" s="335">
        <v>84.65</v>
      </c>
      <c r="F19956" s="335">
        <v>84.65</v>
      </c>
    </row>
    <row r="19957" spans="1:6">
      <c r="A19957" s="333" t="s">
        <v>223</v>
      </c>
      <c r="B19957" s="333" t="s">
        <v>18504</v>
      </c>
      <c r="C19957" s="334" t="s">
        <v>8656</v>
      </c>
      <c r="D19957" s="333" t="s">
        <v>222</v>
      </c>
      <c r="E19957" s="335">
        <v>28.6</v>
      </c>
      <c r="F19957" s="335">
        <v>28.6</v>
      </c>
    </row>
    <row r="19958" spans="1:6">
      <c r="A19958" s="333" t="s">
        <v>223</v>
      </c>
      <c r="B19958" s="333" t="s">
        <v>18505</v>
      </c>
      <c r="C19958" s="334" t="s">
        <v>7712</v>
      </c>
      <c r="D19958" s="333" t="s">
        <v>222</v>
      </c>
      <c r="E19958" s="335">
        <v>202.81</v>
      </c>
      <c r="F19958" s="335">
        <v>202.81</v>
      </c>
    </row>
    <row r="19959" spans="1:6" ht="20.399999999999999">
      <c r="A19959" s="333" t="s">
        <v>223</v>
      </c>
      <c r="B19959" s="333" t="s">
        <v>18506</v>
      </c>
      <c r="C19959" s="334" t="s">
        <v>7748</v>
      </c>
      <c r="D19959" s="333" t="s">
        <v>222</v>
      </c>
      <c r="E19959" s="335">
        <v>277</v>
      </c>
      <c r="F19959" s="335">
        <v>277</v>
      </c>
    </row>
    <row r="19960" spans="1:6" ht="20.399999999999999">
      <c r="A19960" s="333" t="s">
        <v>223</v>
      </c>
      <c r="B19960" s="333" t="s">
        <v>18507</v>
      </c>
      <c r="C19960" s="334" t="s">
        <v>18508</v>
      </c>
      <c r="D19960" s="333" t="s">
        <v>222</v>
      </c>
      <c r="E19960" s="335">
        <v>18474.75</v>
      </c>
      <c r="F19960" s="335">
        <v>18474.75</v>
      </c>
    </row>
    <row r="19961" spans="1:6" ht="20.399999999999999">
      <c r="A19961" s="333" t="s">
        <v>223</v>
      </c>
      <c r="B19961" s="333" t="s">
        <v>18509</v>
      </c>
      <c r="C19961" s="334" t="s">
        <v>18510</v>
      </c>
      <c r="D19961" s="333" t="s">
        <v>222</v>
      </c>
      <c r="E19961" s="335">
        <v>23642.799999999999</v>
      </c>
      <c r="F19961" s="335">
        <v>23642.799999999999</v>
      </c>
    </row>
    <row r="19962" spans="1:6" ht="20.399999999999999">
      <c r="A19962" s="333" t="s">
        <v>223</v>
      </c>
      <c r="B19962" s="333" t="s">
        <v>18511</v>
      </c>
      <c r="C19962" s="334" t="s">
        <v>18512</v>
      </c>
      <c r="D19962" s="333" t="s">
        <v>222</v>
      </c>
      <c r="E19962" s="335">
        <v>31094.83</v>
      </c>
      <c r="F19962" s="335">
        <v>31094.83</v>
      </c>
    </row>
    <row r="19963" spans="1:6" ht="20.399999999999999">
      <c r="A19963" s="333" t="s">
        <v>223</v>
      </c>
      <c r="B19963" s="333" t="s">
        <v>18513</v>
      </c>
      <c r="C19963" s="334" t="s">
        <v>18514</v>
      </c>
      <c r="D19963" s="333" t="s">
        <v>222</v>
      </c>
      <c r="E19963" s="335">
        <v>12837.1</v>
      </c>
      <c r="F19963" s="335">
        <v>12837.1</v>
      </c>
    </row>
    <row r="19964" spans="1:6">
      <c r="A19964" s="333" t="s">
        <v>223</v>
      </c>
      <c r="B19964" s="333" t="s">
        <v>18515</v>
      </c>
      <c r="C19964" s="334" t="s">
        <v>8657</v>
      </c>
      <c r="D19964" s="333" t="s">
        <v>222</v>
      </c>
      <c r="E19964" s="335">
        <v>32.799999999999997</v>
      </c>
      <c r="F19964" s="335">
        <v>32.799999999999997</v>
      </c>
    </row>
    <row r="19965" spans="1:6">
      <c r="A19965" s="333" t="s">
        <v>223</v>
      </c>
      <c r="B19965" s="333" t="s">
        <v>18516</v>
      </c>
      <c r="C19965" s="334" t="s">
        <v>17283</v>
      </c>
      <c r="D19965" s="333" t="s">
        <v>222</v>
      </c>
      <c r="E19965" s="335">
        <v>25.79</v>
      </c>
      <c r="F19965" s="335">
        <v>25.79</v>
      </c>
    </row>
    <row r="19966" spans="1:6">
      <c r="A19966" s="333" t="s">
        <v>223</v>
      </c>
      <c r="B19966" s="333" t="s">
        <v>18517</v>
      </c>
      <c r="C19966" s="334" t="s">
        <v>17281</v>
      </c>
      <c r="D19966" s="333" t="s">
        <v>222</v>
      </c>
      <c r="E19966" s="335">
        <v>7.74</v>
      </c>
      <c r="F19966" s="335">
        <v>7.74</v>
      </c>
    </row>
    <row r="19967" spans="1:6">
      <c r="A19967" s="333" t="s">
        <v>223</v>
      </c>
      <c r="B19967" s="333" t="s">
        <v>18518</v>
      </c>
      <c r="C19967" s="334" t="s">
        <v>8658</v>
      </c>
      <c r="D19967" s="333" t="s">
        <v>222</v>
      </c>
      <c r="E19967" s="335">
        <v>206.06</v>
      </c>
      <c r="F19967" s="335">
        <v>206.06</v>
      </c>
    </row>
    <row r="19968" spans="1:6">
      <c r="A19968" s="333" t="s">
        <v>223</v>
      </c>
      <c r="B19968" s="333" t="s">
        <v>18519</v>
      </c>
      <c r="C19968" s="334" t="s">
        <v>7505</v>
      </c>
      <c r="D19968" s="333" t="s">
        <v>222</v>
      </c>
      <c r="E19968" s="335">
        <v>189.98</v>
      </c>
      <c r="F19968" s="335">
        <v>189.98</v>
      </c>
    </row>
    <row r="19969" spans="1:6">
      <c r="A19969" s="333" t="s">
        <v>223</v>
      </c>
      <c r="B19969" s="333" t="s">
        <v>18520</v>
      </c>
      <c r="C19969" s="334" t="s">
        <v>18521</v>
      </c>
      <c r="D19969" s="333" t="s">
        <v>222</v>
      </c>
      <c r="E19969" s="335">
        <v>47.61</v>
      </c>
      <c r="F19969" s="335">
        <v>47.61</v>
      </c>
    </row>
    <row r="19970" spans="1:6">
      <c r="A19970" s="333" t="s">
        <v>223</v>
      </c>
      <c r="B19970" s="333" t="s">
        <v>18522</v>
      </c>
      <c r="C19970" s="334" t="s">
        <v>18523</v>
      </c>
      <c r="D19970" s="333" t="s">
        <v>222</v>
      </c>
      <c r="E19970" s="335">
        <v>185.95</v>
      </c>
      <c r="F19970" s="335">
        <v>185.95</v>
      </c>
    </row>
    <row r="19971" spans="1:6">
      <c r="A19971" s="333" t="s">
        <v>223</v>
      </c>
      <c r="B19971" s="333" t="s">
        <v>18524</v>
      </c>
      <c r="C19971" s="334" t="s">
        <v>18525</v>
      </c>
      <c r="D19971" s="333" t="s">
        <v>222</v>
      </c>
      <c r="E19971" s="335">
        <v>12.2</v>
      </c>
      <c r="F19971" s="335">
        <v>12.2</v>
      </c>
    </row>
    <row r="19972" spans="1:6">
      <c r="A19972" s="333" t="s">
        <v>223</v>
      </c>
      <c r="B19972" s="333" t="s">
        <v>18526</v>
      </c>
      <c r="C19972" s="334" t="s">
        <v>18527</v>
      </c>
      <c r="D19972" s="333" t="s">
        <v>222</v>
      </c>
      <c r="E19972" s="335">
        <v>16.899999999999999</v>
      </c>
      <c r="F19972" s="335">
        <v>16.899999999999999</v>
      </c>
    </row>
    <row r="19973" spans="1:6">
      <c r="A19973" s="333" t="s">
        <v>223</v>
      </c>
      <c r="B19973" s="333" t="s">
        <v>18528</v>
      </c>
      <c r="C19973" s="334" t="s">
        <v>17289</v>
      </c>
      <c r="D19973" s="333" t="s">
        <v>222</v>
      </c>
      <c r="E19973" s="335">
        <v>34.54</v>
      </c>
      <c r="F19973" s="335">
        <v>34.54</v>
      </c>
    </row>
    <row r="19974" spans="1:6">
      <c r="A19974" s="333" t="s">
        <v>223</v>
      </c>
      <c r="B19974" s="333" t="s">
        <v>18529</v>
      </c>
      <c r="C19974" s="334" t="s">
        <v>18530</v>
      </c>
      <c r="D19974" s="333" t="s">
        <v>222</v>
      </c>
      <c r="E19974" s="335">
        <v>14.75</v>
      </c>
      <c r="F19974" s="335">
        <v>14.75</v>
      </c>
    </row>
    <row r="19975" spans="1:6">
      <c r="A19975" s="333" t="s">
        <v>223</v>
      </c>
      <c r="B19975" s="333" t="s">
        <v>18531</v>
      </c>
      <c r="C19975" s="334" t="s">
        <v>8659</v>
      </c>
      <c r="D19975" s="333" t="s">
        <v>222</v>
      </c>
      <c r="E19975" s="335">
        <v>150</v>
      </c>
      <c r="F19975" s="335">
        <v>150</v>
      </c>
    </row>
    <row r="19976" spans="1:6">
      <c r="A19976" s="333" t="s">
        <v>223</v>
      </c>
      <c r="B19976" s="333" t="s">
        <v>18532</v>
      </c>
      <c r="C19976" s="334" t="s">
        <v>8660</v>
      </c>
      <c r="D19976" s="333" t="s">
        <v>222</v>
      </c>
      <c r="E19976" s="335">
        <v>42.08</v>
      </c>
      <c r="F19976" s="335">
        <v>42.08</v>
      </c>
    </row>
    <row r="19977" spans="1:6">
      <c r="A19977" s="333" t="s">
        <v>223</v>
      </c>
      <c r="B19977" s="333" t="s">
        <v>18533</v>
      </c>
      <c r="C19977" s="334" t="s">
        <v>8661</v>
      </c>
      <c r="D19977" s="333" t="s">
        <v>222</v>
      </c>
      <c r="E19977" s="335">
        <v>15.49</v>
      </c>
      <c r="F19977" s="335">
        <v>15.49</v>
      </c>
    </row>
    <row r="19978" spans="1:6">
      <c r="A19978" s="333" t="s">
        <v>223</v>
      </c>
      <c r="B19978" s="333" t="s">
        <v>18534</v>
      </c>
      <c r="C19978" s="334" t="s">
        <v>18535</v>
      </c>
      <c r="D19978" s="333" t="s">
        <v>222</v>
      </c>
      <c r="E19978" s="335">
        <v>30.43</v>
      </c>
      <c r="F19978" s="335">
        <v>30.43</v>
      </c>
    </row>
    <row r="19979" spans="1:6">
      <c r="A19979" s="333" t="s">
        <v>223</v>
      </c>
      <c r="B19979" s="333" t="s">
        <v>18536</v>
      </c>
      <c r="C19979" s="334" t="s">
        <v>8662</v>
      </c>
      <c r="D19979" s="333" t="s">
        <v>222</v>
      </c>
      <c r="E19979" s="335">
        <v>17.420000000000002</v>
      </c>
      <c r="F19979" s="335">
        <v>17.420000000000002</v>
      </c>
    </row>
    <row r="19980" spans="1:6">
      <c r="A19980" s="333" t="s">
        <v>223</v>
      </c>
      <c r="B19980" s="333" t="s">
        <v>18537</v>
      </c>
      <c r="C19980" s="334" t="s">
        <v>8663</v>
      </c>
      <c r="D19980" s="333" t="s">
        <v>222</v>
      </c>
      <c r="E19980" s="335">
        <v>4.3</v>
      </c>
      <c r="F19980" s="335">
        <v>4.3</v>
      </c>
    </row>
    <row r="19981" spans="1:6">
      <c r="A19981" s="333" t="s">
        <v>223</v>
      </c>
      <c r="B19981" s="333" t="s">
        <v>18538</v>
      </c>
      <c r="C19981" s="334" t="s">
        <v>8664</v>
      </c>
      <c r="D19981" s="333" t="s">
        <v>222</v>
      </c>
      <c r="E19981" s="335">
        <v>28.47</v>
      </c>
      <c r="F19981" s="335">
        <v>28.47</v>
      </c>
    </row>
    <row r="19982" spans="1:6">
      <c r="A19982" s="333" t="s">
        <v>223</v>
      </c>
      <c r="B19982" s="333" t="s">
        <v>18539</v>
      </c>
      <c r="C19982" s="334" t="s">
        <v>8665</v>
      </c>
      <c r="D19982" s="333" t="s">
        <v>222</v>
      </c>
      <c r="E19982" s="335">
        <v>58.93</v>
      </c>
      <c r="F19982" s="335">
        <v>58.93</v>
      </c>
    </row>
    <row r="19983" spans="1:6">
      <c r="A19983" s="333" t="s">
        <v>223</v>
      </c>
      <c r="B19983" s="333" t="s">
        <v>18540</v>
      </c>
      <c r="C19983" s="334" t="s">
        <v>8666</v>
      </c>
      <c r="D19983" s="333" t="s">
        <v>222</v>
      </c>
      <c r="E19983" s="335">
        <v>190.4</v>
      </c>
      <c r="F19983" s="335">
        <v>190.4</v>
      </c>
    </row>
    <row r="19984" spans="1:6">
      <c r="A19984" s="333" t="s">
        <v>223</v>
      </c>
      <c r="B19984" s="333" t="s">
        <v>18541</v>
      </c>
      <c r="C19984" s="334" t="s">
        <v>8667</v>
      </c>
      <c r="D19984" s="333" t="s">
        <v>222</v>
      </c>
      <c r="E19984" s="335">
        <v>200.41</v>
      </c>
      <c r="F19984" s="335">
        <v>200.41</v>
      </c>
    </row>
    <row r="19985" spans="1:6">
      <c r="A19985" s="333" t="s">
        <v>223</v>
      </c>
      <c r="B19985" s="333" t="s">
        <v>18542</v>
      </c>
      <c r="C19985" s="334" t="s">
        <v>8668</v>
      </c>
      <c r="D19985" s="333" t="s">
        <v>222</v>
      </c>
      <c r="E19985" s="335">
        <v>303</v>
      </c>
      <c r="F19985" s="335">
        <v>303</v>
      </c>
    </row>
    <row r="19986" spans="1:6">
      <c r="A19986" s="333" t="s">
        <v>223</v>
      </c>
      <c r="B19986" s="333" t="s">
        <v>18543</v>
      </c>
      <c r="C19986" s="334" t="s">
        <v>18544</v>
      </c>
      <c r="D19986" s="333" t="s">
        <v>222</v>
      </c>
      <c r="E19986" s="335">
        <v>41.37</v>
      </c>
      <c r="F19986" s="335">
        <v>41.37</v>
      </c>
    </row>
    <row r="19987" spans="1:6">
      <c r="A19987" s="333" t="s">
        <v>223</v>
      </c>
      <c r="B19987" s="333" t="s">
        <v>18545</v>
      </c>
      <c r="C19987" s="334" t="s">
        <v>7713</v>
      </c>
      <c r="D19987" s="333" t="s">
        <v>222</v>
      </c>
      <c r="E19987" s="335">
        <v>110.72</v>
      </c>
      <c r="F19987" s="335">
        <v>110.72</v>
      </c>
    </row>
    <row r="19988" spans="1:6">
      <c r="A19988" s="333" t="s">
        <v>223</v>
      </c>
      <c r="B19988" s="333" t="s">
        <v>18546</v>
      </c>
      <c r="C19988" s="334" t="s">
        <v>8669</v>
      </c>
      <c r="D19988" s="333" t="s">
        <v>222</v>
      </c>
      <c r="E19988" s="335">
        <v>448.07</v>
      </c>
      <c r="F19988" s="335">
        <v>448.07</v>
      </c>
    </row>
    <row r="19989" spans="1:6">
      <c r="A19989" s="333" t="s">
        <v>223</v>
      </c>
      <c r="B19989" s="333" t="s">
        <v>18547</v>
      </c>
      <c r="C19989" s="334" t="s">
        <v>8670</v>
      </c>
      <c r="D19989" s="333" t="s">
        <v>222</v>
      </c>
      <c r="E19989" s="335">
        <v>587.62</v>
      </c>
      <c r="F19989" s="335">
        <v>587.62</v>
      </c>
    </row>
    <row r="19990" spans="1:6">
      <c r="A19990" s="333" t="s">
        <v>223</v>
      </c>
      <c r="B19990" s="333" t="s">
        <v>18548</v>
      </c>
      <c r="C19990" s="334" t="s">
        <v>7757</v>
      </c>
      <c r="D19990" s="333" t="s">
        <v>222</v>
      </c>
      <c r="E19990" s="335">
        <v>6.53</v>
      </c>
      <c r="F19990" s="335">
        <v>6.53</v>
      </c>
    </row>
    <row r="19991" spans="1:6" ht="20.399999999999999">
      <c r="A19991" s="333" t="s">
        <v>223</v>
      </c>
      <c r="B19991" s="333" t="s">
        <v>18549</v>
      </c>
      <c r="C19991" s="334" t="s">
        <v>18550</v>
      </c>
      <c r="D19991" s="333" t="s">
        <v>222</v>
      </c>
      <c r="E19991" s="335">
        <v>439.9</v>
      </c>
      <c r="F19991" s="335">
        <v>439.9</v>
      </c>
    </row>
    <row r="19992" spans="1:6" ht="20.399999999999999">
      <c r="A19992" s="333" t="s">
        <v>223</v>
      </c>
      <c r="B19992" s="333" t="s">
        <v>18551</v>
      </c>
      <c r="C19992" s="334" t="s">
        <v>18552</v>
      </c>
      <c r="D19992" s="333" t="s">
        <v>222</v>
      </c>
      <c r="E19992" s="335">
        <v>691.92</v>
      </c>
      <c r="F19992" s="335">
        <v>691.92</v>
      </c>
    </row>
    <row r="19993" spans="1:6">
      <c r="A19993" s="333" t="s">
        <v>223</v>
      </c>
      <c r="B19993" s="333" t="s">
        <v>18553</v>
      </c>
      <c r="C19993" s="334" t="s">
        <v>7714</v>
      </c>
      <c r="D19993" s="333" t="s">
        <v>222</v>
      </c>
      <c r="E19993" s="335">
        <v>223.5</v>
      </c>
      <c r="F19993" s="335">
        <v>223.5</v>
      </c>
    </row>
    <row r="19994" spans="1:6">
      <c r="A19994" s="333" t="s">
        <v>223</v>
      </c>
      <c r="B19994" s="333" t="s">
        <v>18554</v>
      </c>
      <c r="C19994" s="334" t="s">
        <v>8671</v>
      </c>
      <c r="D19994" s="333" t="s">
        <v>222</v>
      </c>
      <c r="E19994" s="335">
        <v>263.32</v>
      </c>
      <c r="F19994" s="335">
        <v>263.32</v>
      </c>
    </row>
    <row r="19995" spans="1:6">
      <c r="A19995" s="333" t="s">
        <v>223</v>
      </c>
      <c r="B19995" s="333" t="s">
        <v>18555</v>
      </c>
      <c r="C19995" s="334" t="s">
        <v>8672</v>
      </c>
      <c r="D19995" s="333" t="s">
        <v>222</v>
      </c>
      <c r="E19995" s="335">
        <v>277</v>
      </c>
      <c r="F19995" s="335">
        <v>277</v>
      </c>
    </row>
    <row r="19996" spans="1:6">
      <c r="A19996" s="333" t="s">
        <v>223</v>
      </c>
      <c r="B19996" s="333" t="s">
        <v>18556</v>
      </c>
      <c r="C19996" s="334" t="s">
        <v>8673</v>
      </c>
      <c r="D19996" s="333" t="s">
        <v>222</v>
      </c>
      <c r="E19996" s="335">
        <v>345.36</v>
      </c>
      <c r="F19996" s="335">
        <v>345.36</v>
      </c>
    </row>
    <row r="19997" spans="1:6">
      <c r="A19997" s="333" t="s">
        <v>223</v>
      </c>
      <c r="B19997" s="333" t="s">
        <v>18557</v>
      </c>
      <c r="C19997" s="334" t="s">
        <v>8674</v>
      </c>
      <c r="D19997" s="333" t="s">
        <v>222</v>
      </c>
      <c r="E19997" s="335">
        <v>2131.79</v>
      </c>
      <c r="F19997" s="335">
        <v>2131.79</v>
      </c>
    </row>
    <row r="19998" spans="1:6">
      <c r="A19998" s="333" t="s">
        <v>223</v>
      </c>
      <c r="B19998" s="333" t="s">
        <v>18558</v>
      </c>
      <c r="C19998" s="334" t="s">
        <v>8675</v>
      </c>
      <c r="D19998" s="333" t="s">
        <v>8071</v>
      </c>
      <c r="E19998" s="335">
        <v>17.34</v>
      </c>
      <c r="F19998" s="335">
        <v>17.34</v>
      </c>
    </row>
    <row r="19999" spans="1:6">
      <c r="A19999" s="333" t="s">
        <v>223</v>
      </c>
      <c r="B19999" s="333" t="s">
        <v>18559</v>
      </c>
      <c r="C19999" s="334" t="s">
        <v>8676</v>
      </c>
      <c r="D19999" s="333" t="s">
        <v>8071</v>
      </c>
      <c r="E19999" s="335">
        <v>44.9</v>
      </c>
      <c r="F19999" s="335">
        <v>44.9</v>
      </c>
    </row>
    <row r="20000" spans="1:6">
      <c r="A20000" s="333" t="s">
        <v>223</v>
      </c>
      <c r="B20000" s="333" t="s">
        <v>18560</v>
      </c>
      <c r="C20000" s="334" t="s">
        <v>18561</v>
      </c>
      <c r="D20000" s="333" t="s">
        <v>222</v>
      </c>
      <c r="E20000" s="335">
        <v>3.58</v>
      </c>
      <c r="F20000" s="335">
        <v>3.58</v>
      </c>
    </row>
    <row r="20001" spans="1:6">
      <c r="A20001" s="333" t="s">
        <v>223</v>
      </c>
      <c r="B20001" s="333" t="s">
        <v>18562</v>
      </c>
      <c r="C20001" s="334" t="s">
        <v>17367</v>
      </c>
      <c r="D20001" s="333" t="s">
        <v>222</v>
      </c>
      <c r="E20001" s="335">
        <v>7.79</v>
      </c>
      <c r="F20001" s="335">
        <v>7.79</v>
      </c>
    </row>
    <row r="20002" spans="1:6">
      <c r="A20002" s="333" t="s">
        <v>223</v>
      </c>
      <c r="B20002" s="333" t="s">
        <v>18563</v>
      </c>
      <c r="C20002" s="334" t="s">
        <v>17369</v>
      </c>
      <c r="D20002" s="333" t="s">
        <v>222</v>
      </c>
      <c r="E20002" s="335">
        <v>8.27</v>
      </c>
      <c r="F20002" s="335">
        <v>8.27</v>
      </c>
    </row>
    <row r="20003" spans="1:6">
      <c r="A20003" s="333" t="s">
        <v>223</v>
      </c>
      <c r="B20003" s="333" t="s">
        <v>18564</v>
      </c>
      <c r="C20003" s="334" t="s">
        <v>17368</v>
      </c>
      <c r="D20003" s="333" t="s">
        <v>222</v>
      </c>
      <c r="E20003" s="335">
        <v>9.4499999999999993</v>
      </c>
      <c r="F20003" s="335">
        <v>9.4499999999999993</v>
      </c>
    </row>
    <row r="20004" spans="1:6">
      <c r="A20004" s="333" t="s">
        <v>223</v>
      </c>
      <c r="B20004" s="333" t="s">
        <v>18565</v>
      </c>
      <c r="C20004" s="334" t="s">
        <v>18566</v>
      </c>
      <c r="D20004" s="333" t="s">
        <v>222</v>
      </c>
      <c r="E20004" s="335">
        <v>4.72</v>
      </c>
      <c r="F20004" s="335">
        <v>4.72</v>
      </c>
    </row>
    <row r="20005" spans="1:6">
      <c r="A20005" s="333" t="s">
        <v>223</v>
      </c>
      <c r="B20005" s="333" t="s">
        <v>18567</v>
      </c>
      <c r="C20005" s="334" t="s">
        <v>17365</v>
      </c>
      <c r="D20005" s="333" t="s">
        <v>222</v>
      </c>
      <c r="E20005" s="335">
        <v>6.1</v>
      </c>
      <c r="F20005" s="335">
        <v>6.1</v>
      </c>
    </row>
    <row r="20006" spans="1:6">
      <c r="A20006" s="333" t="s">
        <v>223</v>
      </c>
      <c r="B20006" s="333" t="s">
        <v>18568</v>
      </c>
      <c r="C20006" s="334" t="s">
        <v>17366</v>
      </c>
      <c r="D20006" s="333" t="s">
        <v>222</v>
      </c>
      <c r="E20006" s="335">
        <v>4.51</v>
      </c>
      <c r="F20006" s="335">
        <v>4.51</v>
      </c>
    </row>
    <row r="20007" spans="1:6">
      <c r="A20007" s="333" t="s">
        <v>223</v>
      </c>
      <c r="B20007" s="333" t="s">
        <v>18569</v>
      </c>
      <c r="C20007" s="334" t="s">
        <v>17364</v>
      </c>
      <c r="D20007" s="333" t="s">
        <v>222</v>
      </c>
      <c r="E20007" s="335">
        <v>13.07</v>
      </c>
      <c r="F20007" s="335">
        <v>13.07</v>
      </c>
    </row>
    <row r="20008" spans="1:6">
      <c r="A20008" s="333" t="s">
        <v>223</v>
      </c>
      <c r="B20008" s="333" t="s">
        <v>18570</v>
      </c>
      <c r="C20008" s="334" t="s">
        <v>8677</v>
      </c>
      <c r="D20008" s="333" t="s">
        <v>222</v>
      </c>
      <c r="E20008" s="335">
        <v>210</v>
      </c>
      <c r="F20008" s="335">
        <v>210</v>
      </c>
    </row>
    <row r="20009" spans="1:6">
      <c r="A20009" s="333" t="s">
        <v>223</v>
      </c>
      <c r="B20009" s="333" t="s">
        <v>18571</v>
      </c>
      <c r="C20009" s="334" t="s">
        <v>8678</v>
      </c>
      <c r="D20009" s="333" t="s">
        <v>222</v>
      </c>
      <c r="E20009" s="335">
        <v>1.39</v>
      </c>
      <c r="F20009" s="335">
        <v>1.39</v>
      </c>
    </row>
    <row r="20010" spans="1:6">
      <c r="A20010" s="333" t="s">
        <v>223</v>
      </c>
      <c r="B20010" s="333" t="s">
        <v>18572</v>
      </c>
      <c r="C20010" s="334" t="s">
        <v>8679</v>
      </c>
      <c r="D20010" s="333" t="s">
        <v>222</v>
      </c>
      <c r="E20010" s="335">
        <v>1.4</v>
      </c>
      <c r="F20010" s="335">
        <v>1.4</v>
      </c>
    </row>
    <row r="20011" spans="1:6">
      <c r="A20011" s="333" t="s">
        <v>223</v>
      </c>
      <c r="B20011" s="333" t="s">
        <v>18573</v>
      </c>
      <c r="C20011" s="334" t="s">
        <v>8680</v>
      </c>
      <c r="D20011" s="333" t="s">
        <v>222</v>
      </c>
      <c r="E20011" s="335">
        <v>4.43</v>
      </c>
      <c r="F20011" s="335">
        <v>4.43</v>
      </c>
    </row>
    <row r="20012" spans="1:6">
      <c r="A20012" s="333" t="s">
        <v>223</v>
      </c>
      <c r="B20012" s="333" t="s">
        <v>18574</v>
      </c>
      <c r="C20012" s="334" t="s">
        <v>8681</v>
      </c>
      <c r="D20012" s="333" t="s">
        <v>222</v>
      </c>
      <c r="E20012" s="335">
        <v>11.95</v>
      </c>
      <c r="F20012" s="335">
        <v>11.95</v>
      </c>
    </row>
    <row r="20013" spans="1:6">
      <c r="A20013" s="333" t="s">
        <v>223</v>
      </c>
      <c r="B20013" s="333" t="s">
        <v>18575</v>
      </c>
      <c r="C20013" s="334" t="s">
        <v>8682</v>
      </c>
      <c r="D20013" s="333" t="s">
        <v>222</v>
      </c>
      <c r="E20013" s="335">
        <v>12.31</v>
      </c>
      <c r="F20013" s="335">
        <v>12.31</v>
      </c>
    </row>
    <row r="20014" spans="1:6">
      <c r="A20014" s="333" t="s">
        <v>223</v>
      </c>
      <c r="B20014" s="333" t="s">
        <v>18576</v>
      </c>
      <c r="C20014" s="334" t="s">
        <v>8683</v>
      </c>
      <c r="D20014" s="333" t="s">
        <v>222</v>
      </c>
      <c r="E20014" s="335">
        <v>33</v>
      </c>
      <c r="F20014" s="335">
        <v>33</v>
      </c>
    </row>
    <row r="20015" spans="1:6">
      <c r="A20015" s="333" t="s">
        <v>223</v>
      </c>
      <c r="B20015" s="333" t="s">
        <v>18577</v>
      </c>
      <c r="C20015" s="334" t="s">
        <v>8684</v>
      </c>
      <c r="D20015" s="333" t="s">
        <v>222</v>
      </c>
      <c r="E20015" s="335">
        <v>68.08</v>
      </c>
      <c r="F20015" s="335">
        <v>68.08</v>
      </c>
    </row>
    <row r="20016" spans="1:6">
      <c r="A20016" s="333" t="s">
        <v>223</v>
      </c>
      <c r="B20016" s="333" t="s">
        <v>18578</v>
      </c>
      <c r="C20016" s="334" t="s">
        <v>8685</v>
      </c>
      <c r="D20016" s="333" t="s">
        <v>222</v>
      </c>
      <c r="E20016" s="335">
        <v>134.02000000000001</v>
      </c>
      <c r="F20016" s="335">
        <v>134.02000000000001</v>
      </c>
    </row>
    <row r="20017" spans="1:6">
      <c r="A20017" s="333" t="s">
        <v>223</v>
      </c>
      <c r="B20017" s="333" t="s">
        <v>18579</v>
      </c>
      <c r="C20017" s="334" t="s">
        <v>8686</v>
      </c>
      <c r="D20017" s="333" t="s">
        <v>222</v>
      </c>
      <c r="E20017" s="335">
        <v>18.170000000000002</v>
      </c>
      <c r="F20017" s="335">
        <v>18.170000000000002</v>
      </c>
    </row>
    <row r="20018" spans="1:6">
      <c r="A20018" s="333" t="s">
        <v>223</v>
      </c>
      <c r="B20018" s="333" t="s">
        <v>18580</v>
      </c>
      <c r="C20018" s="334" t="s">
        <v>18581</v>
      </c>
      <c r="D20018" s="333" t="s">
        <v>222</v>
      </c>
      <c r="E20018" s="335">
        <v>96.37</v>
      </c>
      <c r="F20018" s="335">
        <v>96.37</v>
      </c>
    </row>
    <row r="20019" spans="1:6">
      <c r="A20019" s="333" t="s">
        <v>223</v>
      </c>
      <c r="B20019" s="333" t="s">
        <v>18582</v>
      </c>
      <c r="C20019" s="334" t="s">
        <v>18583</v>
      </c>
      <c r="D20019" s="333" t="s">
        <v>222</v>
      </c>
      <c r="E20019" s="335">
        <v>111.27</v>
      </c>
      <c r="F20019" s="335">
        <v>111.27</v>
      </c>
    </row>
    <row r="20020" spans="1:6">
      <c r="A20020" s="333" t="s">
        <v>223</v>
      </c>
      <c r="B20020" s="333" t="s">
        <v>18584</v>
      </c>
      <c r="C20020" s="334" t="s">
        <v>8687</v>
      </c>
      <c r="D20020" s="333" t="s">
        <v>222</v>
      </c>
      <c r="E20020" s="335">
        <v>17.489999999999998</v>
      </c>
      <c r="F20020" s="335">
        <v>17.489999999999998</v>
      </c>
    </row>
    <row r="20021" spans="1:6">
      <c r="A20021" s="333" t="s">
        <v>223</v>
      </c>
      <c r="B20021" s="333" t="s">
        <v>18585</v>
      </c>
      <c r="C20021" s="334" t="s">
        <v>18586</v>
      </c>
      <c r="D20021" s="333" t="s">
        <v>222</v>
      </c>
      <c r="E20021" s="335">
        <v>33.590000000000003</v>
      </c>
      <c r="F20021" s="335">
        <v>33.590000000000003</v>
      </c>
    </row>
    <row r="20022" spans="1:6">
      <c r="A20022" s="333" t="s">
        <v>223</v>
      </c>
      <c r="B20022" s="333" t="s">
        <v>18587</v>
      </c>
      <c r="C20022" s="334" t="s">
        <v>8688</v>
      </c>
      <c r="D20022" s="333" t="s">
        <v>222</v>
      </c>
      <c r="E20022" s="335">
        <v>3.57</v>
      </c>
      <c r="F20022" s="335">
        <v>3.57</v>
      </c>
    </row>
    <row r="20023" spans="1:6">
      <c r="A20023" s="333" t="s">
        <v>223</v>
      </c>
      <c r="B20023" s="333" t="s">
        <v>18588</v>
      </c>
      <c r="C20023" s="334" t="s">
        <v>8689</v>
      </c>
      <c r="D20023" s="333" t="s">
        <v>222</v>
      </c>
      <c r="E20023" s="335">
        <v>7.48</v>
      </c>
      <c r="F20023" s="335">
        <v>7.48</v>
      </c>
    </row>
    <row r="20024" spans="1:6">
      <c r="A20024" s="333" t="s">
        <v>223</v>
      </c>
      <c r="B20024" s="333" t="s">
        <v>18589</v>
      </c>
      <c r="C20024" s="334" t="s">
        <v>8690</v>
      </c>
      <c r="D20024" s="333" t="s">
        <v>222</v>
      </c>
      <c r="E20024" s="335">
        <v>9.07</v>
      </c>
      <c r="F20024" s="335">
        <v>9.07</v>
      </c>
    </row>
    <row r="20025" spans="1:6">
      <c r="A20025" s="333" t="s">
        <v>223</v>
      </c>
      <c r="B20025" s="333" t="s">
        <v>18590</v>
      </c>
      <c r="C20025" s="334" t="s">
        <v>8691</v>
      </c>
      <c r="D20025" s="333" t="s">
        <v>222</v>
      </c>
      <c r="E20025" s="335">
        <v>9.66</v>
      </c>
      <c r="F20025" s="335">
        <v>9.66</v>
      </c>
    </row>
    <row r="20026" spans="1:6">
      <c r="A20026" s="333" t="s">
        <v>223</v>
      </c>
      <c r="B20026" s="333" t="s">
        <v>18591</v>
      </c>
      <c r="C20026" s="334" t="s">
        <v>8692</v>
      </c>
      <c r="D20026" s="333" t="s">
        <v>222</v>
      </c>
      <c r="E20026" s="335">
        <v>15.13</v>
      </c>
      <c r="F20026" s="335">
        <v>15.13</v>
      </c>
    </row>
    <row r="20027" spans="1:6">
      <c r="A20027" s="333" t="s">
        <v>223</v>
      </c>
      <c r="B20027" s="333" t="s">
        <v>18592</v>
      </c>
      <c r="C20027" s="334" t="s">
        <v>8693</v>
      </c>
      <c r="D20027" s="333" t="s">
        <v>222</v>
      </c>
      <c r="E20027" s="335">
        <v>20.62</v>
      </c>
      <c r="F20027" s="335">
        <v>20.62</v>
      </c>
    </row>
    <row r="20028" spans="1:6">
      <c r="A20028" s="333" t="s">
        <v>223</v>
      </c>
      <c r="B20028" s="333" t="s">
        <v>18593</v>
      </c>
      <c r="C20028" s="334" t="s">
        <v>8694</v>
      </c>
      <c r="D20028" s="333" t="s">
        <v>222</v>
      </c>
      <c r="E20028" s="335">
        <v>9.4600000000000009</v>
      </c>
      <c r="F20028" s="335">
        <v>9.4600000000000009</v>
      </c>
    </row>
    <row r="20029" spans="1:6">
      <c r="A20029" s="333" t="s">
        <v>223</v>
      </c>
      <c r="B20029" s="333" t="s">
        <v>18594</v>
      </c>
      <c r="C20029" s="334" t="s">
        <v>8695</v>
      </c>
      <c r="D20029" s="333" t="s">
        <v>222</v>
      </c>
      <c r="E20029" s="335">
        <v>55.35</v>
      </c>
      <c r="F20029" s="335">
        <v>55.35</v>
      </c>
    </row>
    <row r="20030" spans="1:6">
      <c r="A20030" s="333" t="s">
        <v>223</v>
      </c>
      <c r="B20030" s="333" t="s">
        <v>18595</v>
      </c>
      <c r="C20030" s="334" t="s">
        <v>18596</v>
      </c>
      <c r="D20030" s="333" t="s">
        <v>222</v>
      </c>
      <c r="E20030" s="335">
        <v>38.61</v>
      </c>
      <c r="F20030" s="335">
        <v>38.61</v>
      </c>
    </row>
    <row r="20031" spans="1:6">
      <c r="A20031" s="333" t="s">
        <v>223</v>
      </c>
      <c r="B20031" s="333" t="s">
        <v>18597</v>
      </c>
      <c r="C20031" s="334" t="s">
        <v>18598</v>
      </c>
      <c r="D20031" s="333" t="s">
        <v>222</v>
      </c>
      <c r="E20031" s="335">
        <v>278.97000000000003</v>
      </c>
      <c r="F20031" s="335">
        <v>278.97000000000003</v>
      </c>
    </row>
    <row r="20032" spans="1:6">
      <c r="A20032" s="333" t="s">
        <v>223</v>
      </c>
      <c r="B20032" s="333" t="s">
        <v>18599</v>
      </c>
      <c r="C20032" s="334" t="s">
        <v>8696</v>
      </c>
      <c r="D20032" s="333" t="s">
        <v>222</v>
      </c>
      <c r="E20032" s="335">
        <v>170</v>
      </c>
      <c r="F20032" s="335">
        <v>170</v>
      </c>
    </row>
    <row r="20033" spans="1:6">
      <c r="A20033" s="333" t="s">
        <v>223</v>
      </c>
      <c r="B20033" s="333" t="s">
        <v>18600</v>
      </c>
      <c r="C20033" s="334" t="s">
        <v>8697</v>
      </c>
      <c r="D20033" s="333" t="s">
        <v>222</v>
      </c>
      <c r="E20033" s="335">
        <v>97.04</v>
      </c>
      <c r="F20033" s="335">
        <v>97.04</v>
      </c>
    </row>
    <row r="20034" spans="1:6">
      <c r="A20034" s="333" t="s">
        <v>223</v>
      </c>
      <c r="B20034" s="333" t="s">
        <v>18601</v>
      </c>
      <c r="C20034" s="334" t="s">
        <v>8698</v>
      </c>
      <c r="D20034" s="333" t="s">
        <v>222</v>
      </c>
      <c r="E20034" s="335">
        <v>11.73</v>
      </c>
      <c r="F20034" s="335">
        <v>11.73</v>
      </c>
    </row>
    <row r="20035" spans="1:6">
      <c r="A20035" s="333" t="s">
        <v>223</v>
      </c>
      <c r="B20035" s="333" t="s">
        <v>18602</v>
      </c>
      <c r="C20035" s="334" t="s">
        <v>8699</v>
      </c>
      <c r="D20035" s="333" t="s">
        <v>222</v>
      </c>
      <c r="E20035" s="335">
        <v>11.34</v>
      </c>
      <c r="F20035" s="335">
        <v>11.34</v>
      </c>
    </row>
    <row r="20036" spans="1:6">
      <c r="A20036" s="333" t="s">
        <v>223</v>
      </c>
      <c r="B20036" s="333" t="s">
        <v>18603</v>
      </c>
      <c r="C20036" s="334" t="s">
        <v>8700</v>
      </c>
      <c r="D20036" s="333" t="s">
        <v>222</v>
      </c>
      <c r="E20036" s="335">
        <v>11.4</v>
      </c>
      <c r="F20036" s="335">
        <v>11.4</v>
      </c>
    </row>
    <row r="20037" spans="1:6">
      <c r="A20037" s="333" t="s">
        <v>223</v>
      </c>
      <c r="B20037" s="333" t="s">
        <v>18604</v>
      </c>
      <c r="C20037" s="334" t="s">
        <v>8701</v>
      </c>
      <c r="D20037" s="333" t="s">
        <v>222</v>
      </c>
      <c r="E20037" s="335">
        <v>4.8</v>
      </c>
      <c r="F20037" s="335">
        <v>4.8</v>
      </c>
    </row>
    <row r="20038" spans="1:6">
      <c r="A20038" s="333" t="s">
        <v>223</v>
      </c>
      <c r="B20038" s="333" t="s">
        <v>18605</v>
      </c>
      <c r="C20038" s="334" t="s">
        <v>8702</v>
      </c>
      <c r="D20038" s="333" t="s">
        <v>222</v>
      </c>
      <c r="E20038" s="335">
        <v>10.16</v>
      </c>
      <c r="F20038" s="335">
        <v>10.16</v>
      </c>
    </row>
    <row r="20039" spans="1:6">
      <c r="A20039" s="333" t="s">
        <v>223</v>
      </c>
      <c r="B20039" s="333" t="s">
        <v>18606</v>
      </c>
      <c r="C20039" s="334" t="s">
        <v>8703</v>
      </c>
      <c r="D20039" s="333" t="s">
        <v>222</v>
      </c>
      <c r="E20039" s="335">
        <v>10.17</v>
      </c>
      <c r="F20039" s="335">
        <v>10.17</v>
      </c>
    </row>
    <row r="20040" spans="1:6">
      <c r="A20040" s="333" t="s">
        <v>223</v>
      </c>
      <c r="B20040" s="333" t="s">
        <v>18607</v>
      </c>
      <c r="C20040" s="334" t="s">
        <v>8704</v>
      </c>
      <c r="D20040" s="333" t="s">
        <v>222</v>
      </c>
      <c r="E20040" s="335">
        <v>9.56</v>
      </c>
      <c r="F20040" s="335">
        <v>9.56</v>
      </c>
    </row>
    <row r="20041" spans="1:6">
      <c r="A20041" s="333" t="s">
        <v>223</v>
      </c>
      <c r="B20041" s="333" t="s">
        <v>18608</v>
      </c>
      <c r="C20041" s="334" t="s">
        <v>7673</v>
      </c>
      <c r="D20041" s="333" t="s">
        <v>222</v>
      </c>
      <c r="E20041" s="335">
        <v>148.16999999999999</v>
      </c>
      <c r="F20041" s="335">
        <v>148.16999999999999</v>
      </c>
    </row>
    <row r="20042" spans="1:6">
      <c r="A20042" s="333" t="s">
        <v>223</v>
      </c>
      <c r="B20042" s="333" t="s">
        <v>18609</v>
      </c>
      <c r="C20042" s="334" t="s">
        <v>7675</v>
      </c>
      <c r="D20042" s="333" t="s">
        <v>222</v>
      </c>
      <c r="E20042" s="335">
        <v>263.42</v>
      </c>
      <c r="F20042" s="335">
        <v>263.42</v>
      </c>
    </row>
    <row r="20043" spans="1:6">
      <c r="A20043" s="333" t="s">
        <v>223</v>
      </c>
      <c r="B20043" s="333" t="s">
        <v>18610</v>
      </c>
      <c r="C20043" s="334" t="s">
        <v>8705</v>
      </c>
      <c r="D20043" s="333" t="s">
        <v>222</v>
      </c>
      <c r="E20043" s="335">
        <v>238.19</v>
      </c>
      <c r="F20043" s="335">
        <v>238.19</v>
      </c>
    </row>
    <row r="20044" spans="1:6">
      <c r="A20044" s="333" t="s">
        <v>223</v>
      </c>
      <c r="B20044" s="333" t="s">
        <v>18611</v>
      </c>
      <c r="C20044" s="334" t="s">
        <v>7676</v>
      </c>
      <c r="D20044" s="333" t="s">
        <v>222</v>
      </c>
      <c r="E20044" s="335">
        <v>264.58999999999997</v>
      </c>
      <c r="F20044" s="335">
        <v>264.58999999999997</v>
      </c>
    </row>
    <row r="20045" spans="1:6">
      <c r="A20045" s="333" t="s">
        <v>223</v>
      </c>
      <c r="B20045" s="333" t="s">
        <v>18612</v>
      </c>
      <c r="C20045" s="334" t="s">
        <v>18613</v>
      </c>
      <c r="D20045" s="333" t="s">
        <v>222</v>
      </c>
      <c r="E20045" s="335">
        <v>57.94</v>
      </c>
      <c r="F20045" s="335">
        <v>57.94</v>
      </c>
    </row>
    <row r="20046" spans="1:6">
      <c r="A20046" s="333" t="s">
        <v>223</v>
      </c>
      <c r="B20046" s="333" t="s">
        <v>18614</v>
      </c>
      <c r="C20046" s="334" t="s">
        <v>18615</v>
      </c>
      <c r="D20046" s="333" t="s">
        <v>222</v>
      </c>
      <c r="E20046" s="335">
        <v>70.8</v>
      </c>
      <c r="F20046" s="335">
        <v>70.8</v>
      </c>
    </row>
    <row r="20047" spans="1:6" ht="20.399999999999999">
      <c r="A20047" s="333" t="s">
        <v>223</v>
      </c>
      <c r="B20047" s="333" t="s">
        <v>18616</v>
      </c>
      <c r="C20047" s="334" t="s">
        <v>87</v>
      </c>
      <c r="D20047" s="333" t="s">
        <v>222</v>
      </c>
      <c r="E20047" s="335">
        <v>180.83</v>
      </c>
      <c r="F20047" s="335">
        <v>180.83</v>
      </c>
    </row>
    <row r="20048" spans="1:6">
      <c r="A20048" s="333" t="s">
        <v>223</v>
      </c>
      <c r="B20048" s="333" t="s">
        <v>18617</v>
      </c>
      <c r="C20048" s="334" t="s">
        <v>18618</v>
      </c>
      <c r="D20048" s="333" t="s">
        <v>222</v>
      </c>
      <c r="E20048" s="335">
        <v>72.84</v>
      </c>
      <c r="F20048" s="335">
        <v>72.84</v>
      </c>
    </row>
    <row r="20049" spans="1:6" ht="20.399999999999999">
      <c r="A20049" s="333" t="s">
        <v>223</v>
      </c>
      <c r="B20049" s="333" t="s">
        <v>18619</v>
      </c>
      <c r="C20049" s="334" t="s">
        <v>146</v>
      </c>
      <c r="D20049" s="333" t="s">
        <v>222</v>
      </c>
      <c r="E20049" s="335">
        <v>614.29999999999995</v>
      </c>
      <c r="F20049" s="335">
        <v>614.29999999999995</v>
      </c>
    </row>
    <row r="20050" spans="1:6">
      <c r="A20050" s="333" t="s">
        <v>223</v>
      </c>
      <c r="B20050" s="333" t="s">
        <v>18620</v>
      </c>
      <c r="C20050" s="334" t="s">
        <v>8706</v>
      </c>
      <c r="D20050" s="333" t="s">
        <v>222</v>
      </c>
      <c r="E20050" s="335">
        <v>121.6</v>
      </c>
      <c r="F20050" s="335">
        <v>121.6</v>
      </c>
    </row>
    <row r="20051" spans="1:6">
      <c r="A20051" s="333" t="s">
        <v>223</v>
      </c>
      <c r="B20051" s="333" t="s">
        <v>18621</v>
      </c>
      <c r="C20051" s="334" t="s">
        <v>18622</v>
      </c>
      <c r="D20051" s="333" t="s">
        <v>222</v>
      </c>
      <c r="E20051" s="335">
        <v>80.95</v>
      </c>
      <c r="F20051" s="335">
        <v>80.95</v>
      </c>
    </row>
    <row r="20052" spans="1:6">
      <c r="A20052" s="333" t="s">
        <v>223</v>
      </c>
      <c r="B20052" s="333" t="s">
        <v>18623</v>
      </c>
      <c r="C20052" s="334" t="s">
        <v>8707</v>
      </c>
      <c r="D20052" s="333" t="s">
        <v>222</v>
      </c>
      <c r="E20052" s="335">
        <v>158.88</v>
      </c>
      <c r="F20052" s="335">
        <v>158.88</v>
      </c>
    </row>
    <row r="20053" spans="1:6">
      <c r="A20053" s="333" t="s">
        <v>223</v>
      </c>
      <c r="B20053" s="333" t="s">
        <v>18624</v>
      </c>
      <c r="C20053" s="334" t="s">
        <v>7749</v>
      </c>
      <c r="D20053" s="333" t="s">
        <v>8071</v>
      </c>
      <c r="E20053" s="335">
        <v>34.14</v>
      </c>
      <c r="F20053" s="335">
        <v>34.14</v>
      </c>
    </row>
    <row r="20054" spans="1:6">
      <c r="A20054" s="333" t="s">
        <v>223</v>
      </c>
      <c r="B20054" s="333" t="s">
        <v>18625</v>
      </c>
      <c r="C20054" s="334" t="s">
        <v>18626</v>
      </c>
      <c r="D20054" s="333" t="s">
        <v>222</v>
      </c>
      <c r="E20054" s="335">
        <v>200</v>
      </c>
      <c r="F20054" s="335">
        <v>200</v>
      </c>
    </row>
    <row r="20055" spans="1:6">
      <c r="A20055" s="333" t="s">
        <v>223</v>
      </c>
      <c r="B20055" s="333" t="s">
        <v>18627</v>
      </c>
      <c r="C20055" s="334" t="s">
        <v>8708</v>
      </c>
      <c r="D20055" s="333" t="s">
        <v>8071</v>
      </c>
      <c r="E20055" s="335">
        <v>84.41</v>
      </c>
      <c r="F20055" s="335">
        <v>84.41</v>
      </c>
    </row>
    <row r="20056" spans="1:6">
      <c r="A20056" s="333" t="s">
        <v>223</v>
      </c>
      <c r="B20056" s="333" t="s">
        <v>18628</v>
      </c>
      <c r="C20056" s="334" t="s">
        <v>8709</v>
      </c>
      <c r="D20056" s="333" t="s">
        <v>8071</v>
      </c>
      <c r="E20056" s="335">
        <v>135.41</v>
      </c>
      <c r="F20056" s="335">
        <v>135.41</v>
      </c>
    </row>
    <row r="20057" spans="1:6">
      <c r="A20057" s="333" t="s">
        <v>223</v>
      </c>
      <c r="B20057" s="333" t="s">
        <v>18629</v>
      </c>
      <c r="C20057" s="334" t="s">
        <v>8710</v>
      </c>
      <c r="D20057" s="333" t="s">
        <v>8071</v>
      </c>
      <c r="E20057" s="335">
        <v>172.18</v>
      </c>
      <c r="F20057" s="335">
        <v>172.18</v>
      </c>
    </row>
    <row r="20058" spans="1:6">
      <c r="A20058" s="333" t="s">
        <v>223</v>
      </c>
      <c r="B20058" s="333" t="s">
        <v>18630</v>
      </c>
      <c r="C20058" s="334" t="s">
        <v>8711</v>
      </c>
      <c r="D20058" s="333" t="s">
        <v>222</v>
      </c>
      <c r="E20058" s="335">
        <v>17.13</v>
      </c>
      <c r="F20058" s="335">
        <v>17.13</v>
      </c>
    </row>
    <row r="20059" spans="1:6">
      <c r="A20059" s="333" t="s">
        <v>223</v>
      </c>
      <c r="B20059" s="333" t="s">
        <v>18631</v>
      </c>
      <c r="C20059" s="334" t="s">
        <v>18632</v>
      </c>
      <c r="D20059" s="333" t="s">
        <v>222</v>
      </c>
      <c r="E20059" s="335">
        <v>9.7799999999999994</v>
      </c>
      <c r="F20059" s="335">
        <v>9.7799999999999994</v>
      </c>
    </row>
    <row r="20060" spans="1:6">
      <c r="A20060" s="333" t="s">
        <v>223</v>
      </c>
      <c r="B20060" s="333" t="s">
        <v>18633</v>
      </c>
      <c r="C20060" s="334" t="s">
        <v>8712</v>
      </c>
      <c r="D20060" s="333" t="s">
        <v>222</v>
      </c>
      <c r="E20060" s="335">
        <v>34.659999999999997</v>
      </c>
      <c r="F20060" s="335">
        <v>34.659999999999997</v>
      </c>
    </row>
    <row r="20061" spans="1:6">
      <c r="A20061" s="333" t="s">
        <v>223</v>
      </c>
      <c r="B20061" s="333" t="s">
        <v>18634</v>
      </c>
      <c r="C20061" s="334" t="s">
        <v>8713</v>
      </c>
      <c r="D20061" s="333" t="s">
        <v>222</v>
      </c>
      <c r="E20061" s="335">
        <v>12.9</v>
      </c>
      <c r="F20061" s="335">
        <v>12.9</v>
      </c>
    </row>
    <row r="20062" spans="1:6">
      <c r="A20062" s="333" t="s">
        <v>223</v>
      </c>
      <c r="B20062" s="333" t="s">
        <v>18635</v>
      </c>
      <c r="C20062" s="334" t="s">
        <v>8714</v>
      </c>
      <c r="D20062" s="333" t="s">
        <v>8071</v>
      </c>
      <c r="E20062" s="335">
        <v>31.73</v>
      </c>
      <c r="F20062" s="335">
        <v>31.73</v>
      </c>
    </row>
    <row r="20063" spans="1:6">
      <c r="A20063" s="333" t="s">
        <v>223</v>
      </c>
      <c r="B20063" s="333" t="s">
        <v>18636</v>
      </c>
      <c r="C20063" s="334" t="s">
        <v>8715</v>
      </c>
      <c r="D20063" s="333" t="s">
        <v>8071</v>
      </c>
      <c r="E20063" s="335">
        <v>50.4</v>
      </c>
      <c r="F20063" s="335">
        <v>50.4</v>
      </c>
    </row>
    <row r="20064" spans="1:6">
      <c r="A20064" s="333" t="s">
        <v>223</v>
      </c>
      <c r="B20064" s="333" t="s">
        <v>18637</v>
      </c>
      <c r="C20064" s="334" t="s">
        <v>8716</v>
      </c>
      <c r="D20064" s="333" t="s">
        <v>8071</v>
      </c>
      <c r="E20064" s="335">
        <v>44.68</v>
      </c>
      <c r="F20064" s="335">
        <v>44.68</v>
      </c>
    </row>
    <row r="20065" spans="1:6">
      <c r="A20065" s="333" t="s">
        <v>223</v>
      </c>
      <c r="B20065" s="333" t="s">
        <v>18638</v>
      </c>
      <c r="C20065" s="334" t="s">
        <v>8717</v>
      </c>
      <c r="D20065" s="333" t="s">
        <v>8071</v>
      </c>
      <c r="E20065" s="335">
        <v>24.36</v>
      </c>
      <c r="F20065" s="335">
        <v>24.36</v>
      </c>
    </row>
    <row r="20066" spans="1:6">
      <c r="A20066" s="333" t="s">
        <v>223</v>
      </c>
      <c r="B20066" s="333" t="s">
        <v>18639</v>
      </c>
      <c r="C20066" s="334" t="s">
        <v>8718</v>
      </c>
      <c r="D20066" s="333" t="s">
        <v>8071</v>
      </c>
      <c r="E20066" s="335">
        <v>61.12</v>
      </c>
      <c r="F20066" s="335">
        <v>61.12</v>
      </c>
    </row>
    <row r="20067" spans="1:6">
      <c r="A20067" s="333" t="s">
        <v>223</v>
      </c>
      <c r="B20067" s="333" t="s">
        <v>18640</v>
      </c>
      <c r="C20067" s="334" t="s">
        <v>8719</v>
      </c>
      <c r="D20067" s="333" t="s">
        <v>8071</v>
      </c>
      <c r="E20067" s="335">
        <v>87.4</v>
      </c>
      <c r="F20067" s="335">
        <v>87.4</v>
      </c>
    </row>
    <row r="20068" spans="1:6">
      <c r="A20068" s="333" t="s">
        <v>223</v>
      </c>
      <c r="B20068" s="333" t="s">
        <v>18641</v>
      </c>
      <c r="C20068" s="334" t="s">
        <v>8720</v>
      </c>
      <c r="D20068" s="333" t="s">
        <v>8071</v>
      </c>
      <c r="E20068" s="335">
        <v>116.77</v>
      </c>
      <c r="F20068" s="335">
        <v>116.77</v>
      </c>
    </row>
    <row r="20069" spans="1:6">
      <c r="A20069" s="333" t="s">
        <v>223</v>
      </c>
      <c r="B20069" s="333" t="s">
        <v>18642</v>
      </c>
      <c r="C20069" s="334" t="s">
        <v>8721</v>
      </c>
      <c r="D20069" s="333" t="s">
        <v>8071</v>
      </c>
      <c r="E20069" s="335">
        <v>25.21</v>
      </c>
      <c r="F20069" s="335">
        <v>25.21</v>
      </c>
    </row>
    <row r="20070" spans="1:6">
      <c r="A20070" s="333" t="s">
        <v>223</v>
      </c>
      <c r="B20070" s="333" t="s">
        <v>18643</v>
      </c>
      <c r="C20070" s="334" t="s">
        <v>8722</v>
      </c>
      <c r="D20070" s="333" t="s">
        <v>8071</v>
      </c>
      <c r="E20070" s="335">
        <v>166.13</v>
      </c>
      <c r="F20070" s="335">
        <v>166.13</v>
      </c>
    </row>
    <row r="20071" spans="1:6">
      <c r="A20071" s="333" t="s">
        <v>223</v>
      </c>
      <c r="B20071" s="333" t="s">
        <v>18644</v>
      </c>
      <c r="C20071" s="334" t="s">
        <v>8723</v>
      </c>
      <c r="D20071" s="333" t="s">
        <v>8071</v>
      </c>
      <c r="E20071" s="335">
        <v>39.83</v>
      </c>
      <c r="F20071" s="335">
        <v>39.83</v>
      </c>
    </row>
    <row r="20072" spans="1:6">
      <c r="A20072" s="333" t="s">
        <v>223</v>
      </c>
      <c r="B20072" s="333" t="s">
        <v>18645</v>
      </c>
      <c r="C20072" s="334" t="s">
        <v>8724</v>
      </c>
      <c r="D20072" s="333" t="s">
        <v>8071</v>
      </c>
      <c r="E20072" s="335">
        <v>84.45</v>
      </c>
      <c r="F20072" s="335">
        <v>84.45</v>
      </c>
    </row>
    <row r="20073" spans="1:6">
      <c r="A20073" s="333" t="s">
        <v>223</v>
      </c>
      <c r="B20073" s="333" t="s">
        <v>18646</v>
      </c>
      <c r="C20073" s="334" t="s">
        <v>18647</v>
      </c>
      <c r="D20073" s="333" t="s">
        <v>8071</v>
      </c>
      <c r="E20073" s="335">
        <v>97</v>
      </c>
      <c r="F20073" s="335">
        <v>97</v>
      </c>
    </row>
    <row r="20074" spans="1:6">
      <c r="A20074" s="333" t="s">
        <v>223</v>
      </c>
      <c r="B20074" s="333" t="s">
        <v>18648</v>
      </c>
      <c r="C20074" s="334" t="s">
        <v>18649</v>
      </c>
      <c r="D20074" s="333" t="s">
        <v>8071</v>
      </c>
      <c r="E20074" s="335">
        <v>124.41</v>
      </c>
      <c r="F20074" s="335">
        <v>124.41</v>
      </c>
    </row>
    <row r="20075" spans="1:6">
      <c r="A20075" s="333" t="s">
        <v>223</v>
      </c>
      <c r="B20075" s="333" t="s">
        <v>18650</v>
      </c>
      <c r="C20075" s="334" t="s">
        <v>8725</v>
      </c>
      <c r="D20075" s="333" t="s">
        <v>222</v>
      </c>
      <c r="E20075" s="335">
        <v>9.41</v>
      </c>
      <c r="F20075" s="335">
        <v>9.41</v>
      </c>
    </row>
    <row r="20076" spans="1:6">
      <c r="A20076" s="333" t="s">
        <v>223</v>
      </c>
      <c r="B20076" s="333" t="s">
        <v>18651</v>
      </c>
      <c r="C20076" s="334" t="s">
        <v>18652</v>
      </c>
      <c r="D20076" s="333" t="s">
        <v>8071</v>
      </c>
      <c r="E20076" s="335">
        <v>41.95</v>
      </c>
      <c r="F20076" s="335">
        <v>41.95</v>
      </c>
    </row>
    <row r="20077" spans="1:6">
      <c r="A20077" s="333" t="s">
        <v>223</v>
      </c>
      <c r="B20077" s="333" t="s">
        <v>18653</v>
      </c>
      <c r="C20077" s="334" t="s">
        <v>8726</v>
      </c>
      <c r="D20077" s="333" t="s">
        <v>8071</v>
      </c>
      <c r="E20077" s="335">
        <v>42</v>
      </c>
      <c r="F20077" s="335">
        <v>42</v>
      </c>
    </row>
    <row r="20078" spans="1:6">
      <c r="A20078" s="333" t="s">
        <v>223</v>
      </c>
      <c r="B20078" s="333" t="s">
        <v>18654</v>
      </c>
      <c r="C20078" s="334" t="s">
        <v>17442</v>
      </c>
      <c r="D20078" s="333" t="s">
        <v>8071</v>
      </c>
      <c r="E20078" s="335">
        <v>15.04</v>
      </c>
      <c r="F20078" s="335">
        <v>15.04</v>
      </c>
    </row>
    <row r="20079" spans="1:6">
      <c r="A20079" s="333" t="s">
        <v>223</v>
      </c>
      <c r="B20079" s="333" t="s">
        <v>18655</v>
      </c>
      <c r="C20079" s="334" t="s">
        <v>17439</v>
      </c>
      <c r="D20079" s="333" t="s">
        <v>8071</v>
      </c>
      <c r="E20079" s="335">
        <v>6.48</v>
      </c>
      <c r="F20079" s="335">
        <v>6.48</v>
      </c>
    </row>
    <row r="20080" spans="1:6">
      <c r="A20080" s="333" t="s">
        <v>223</v>
      </c>
      <c r="B20080" s="333" t="s">
        <v>18656</v>
      </c>
      <c r="C20080" s="334" t="s">
        <v>17440</v>
      </c>
      <c r="D20080" s="333" t="s">
        <v>8071</v>
      </c>
      <c r="E20080" s="335">
        <v>8.92</v>
      </c>
      <c r="F20080" s="335">
        <v>8.92</v>
      </c>
    </row>
    <row r="20081" spans="1:6">
      <c r="A20081" s="333" t="s">
        <v>223</v>
      </c>
      <c r="B20081" s="333" t="s">
        <v>18657</v>
      </c>
      <c r="C20081" s="334" t="s">
        <v>17441</v>
      </c>
      <c r="D20081" s="333" t="s">
        <v>8071</v>
      </c>
      <c r="E20081" s="335">
        <v>14.45</v>
      </c>
      <c r="F20081" s="335">
        <v>14.45</v>
      </c>
    </row>
    <row r="20082" spans="1:6">
      <c r="A20082" s="333" t="s">
        <v>223</v>
      </c>
      <c r="B20082" s="333" t="s">
        <v>18658</v>
      </c>
      <c r="C20082" s="334" t="s">
        <v>8727</v>
      </c>
      <c r="D20082" s="333" t="s">
        <v>8071</v>
      </c>
      <c r="E20082" s="335">
        <v>98.64</v>
      </c>
      <c r="F20082" s="335">
        <v>98.64</v>
      </c>
    </row>
    <row r="20083" spans="1:6">
      <c r="A20083" s="333" t="s">
        <v>223</v>
      </c>
      <c r="B20083" s="333" t="s">
        <v>18659</v>
      </c>
      <c r="C20083" s="334" t="s">
        <v>8728</v>
      </c>
      <c r="D20083" s="333" t="s">
        <v>8071</v>
      </c>
      <c r="E20083" s="335">
        <v>3.96</v>
      </c>
      <c r="F20083" s="335">
        <v>3.96</v>
      </c>
    </row>
    <row r="20084" spans="1:6">
      <c r="A20084" s="333" t="s">
        <v>223</v>
      </c>
      <c r="B20084" s="333" t="s">
        <v>18660</v>
      </c>
      <c r="C20084" s="334" t="s">
        <v>8729</v>
      </c>
      <c r="D20084" s="333" t="s">
        <v>8071</v>
      </c>
      <c r="E20084" s="335">
        <v>4.08</v>
      </c>
      <c r="F20084" s="335">
        <v>4.08</v>
      </c>
    </row>
    <row r="20085" spans="1:6">
      <c r="A20085" s="333" t="s">
        <v>223</v>
      </c>
      <c r="B20085" s="333" t="s">
        <v>18661</v>
      </c>
      <c r="C20085" s="334" t="s">
        <v>8730</v>
      </c>
      <c r="D20085" s="333" t="s">
        <v>8071</v>
      </c>
      <c r="E20085" s="335">
        <v>8.7100000000000009</v>
      </c>
      <c r="F20085" s="335">
        <v>8.7100000000000009</v>
      </c>
    </row>
    <row r="20086" spans="1:6">
      <c r="A20086" s="333" t="s">
        <v>223</v>
      </c>
      <c r="B20086" s="333" t="s">
        <v>18662</v>
      </c>
      <c r="C20086" s="334" t="s">
        <v>8731</v>
      </c>
      <c r="D20086" s="333" t="s">
        <v>8071</v>
      </c>
      <c r="E20086" s="335">
        <v>13.47</v>
      </c>
      <c r="F20086" s="335">
        <v>13.47</v>
      </c>
    </row>
    <row r="20087" spans="1:6">
      <c r="A20087" s="333" t="s">
        <v>223</v>
      </c>
      <c r="B20087" s="333" t="s">
        <v>18663</v>
      </c>
      <c r="C20087" s="334" t="s">
        <v>8732</v>
      </c>
      <c r="D20087" s="333" t="s">
        <v>8071</v>
      </c>
      <c r="E20087" s="335">
        <v>16.149999999999999</v>
      </c>
      <c r="F20087" s="335">
        <v>16.149999999999999</v>
      </c>
    </row>
    <row r="20088" spans="1:6">
      <c r="A20088" s="333" t="s">
        <v>223</v>
      </c>
      <c r="B20088" s="333" t="s">
        <v>18664</v>
      </c>
      <c r="C20088" s="334" t="s">
        <v>8733</v>
      </c>
      <c r="D20088" s="333" t="s">
        <v>8071</v>
      </c>
      <c r="E20088" s="335">
        <v>30.3</v>
      </c>
      <c r="F20088" s="335">
        <v>30.3</v>
      </c>
    </row>
    <row r="20089" spans="1:6">
      <c r="A20089" s="333" t="s">
        <v>223</v>
      </c>
      <c r="B20089" s="333" t="s">
        <v>18665</v>
      </c>
      <c r="C20089" s="334" t="s">
        <v>8734</v>
      </c>
      <c r="D20089" s="333" t="s">
        <v>8071</v>
      </c>
      <c r="E20089" s="335">
        <v>48.32</v>
      </c>
      <c r="F20089" s="335">
        <v>48.32</v>
      </c>
    </row>
    <row r="20090" spans="1:6">
      <c r="A20090" s="333" t="s">
        <v>223</v>
      </c>
      <c r="B20090" s="333" t="s">
        <v>18666</v>
      </c>
      <c r="C20090" s="334" t="s">
        <v>8735</v>
      </c>
      <c r="D20090" s="333" t="s">
        <v>8071</v>
      </c>
      <c r="E20090" s="335">
        <v>57.54</v>
      </c>
      <c r="F20090" s="335">
        <v>57.54</v>
      </c>
    </row>
    <row r="20091" spans="1:6">
      <c r="A20091" s="333" t="s">
        <v>223</v>
      </c>
      <c r="B20091" s="333" t="s">
        <v>18667</v>
      </c>
      <c r="C20091" s="334" t="s">
        <v>7734</v>
      </c>
      <c r="D20091" s="333" t="s">
        <v>222</v>
      </c>
      <c r="E20091" s="335">
        <v>359.12</v>
      </c>
      <c r="F20091" s="335">
        <v>359.12</v>
      </c>
    </row>
    <row r="20092" spans="1:6" ht="20.399999999999999">
      <c r="A20092" s="333" t="s">
        <v>223</v>
      </c>
      <c r="B20092" s="333" t="s">
        <v>18668</v>
      </c>
      <c r="C20092" s="334" t="s">
        <v>8736</v>
      </c>
      <c r="D20092" s="333" t="s">
        <v>222</v>
      </c>
      <c r="E20092" s="335">
        <v>84.98</v>
      </c>
      <c r="F20092" s="335">
        <v>84.98</v>
      </c>
    </row>
    <row r="20093" spans="1:6">
      <c r="A20093" s="333" t="s">
        <v>223</v>
      </c>
      <c r="B20093" s="333" t="s">
        <v>18669</v>
      </c>
      <c r="C20093" s="334" t="s">
        <v>8737</v>
      </c>
      <c r="D20093" s="333" t="s">
        <v>222</v>
      </c>
      <c r="E20093" s="335">
        <v>7.24</v>
      </c>
      <c r="F20093" s="335">
        <v>7.24</v>
      </c>
    </row>
    <row r="20094" spans="1:6">
      <c r="A20094" s="333" t="s">
        <v>223</v>
      </c>
      <c r="B20094" s="333" t="s">
        <v>18670</v>
      </c>
      <c r="C20094" s="334" t="s">
        <v>8738</v>
      </c>
      <c r="D20094" s="333" t="s">
        <v>222</v>
      </c>
      <c r="E20094" s="335">
        <v>9.7799999999999994</v>
      </c>
      <c r="F20094" s="335">
        <v>9.7799999999999994</v>
      </c>
    </row>
    <row r="20095" spans="1:6">
      <c r="A20095" s="333" t="s">
        <v>223</v>
      </c>
      <c r="B20095" s="333" t="s">
        <v>18671</v>
      </c>
      <c r="C20095" s="334" t="s">
        <v>8739</v>
      </c>
      <c r="D20095" s="333" t="s">
        <v>222</v>
      </c>
      <c r="E20095" s="335">
        <v>15.09</v>
      </c>
      <c r="F20095" s="335">
        <v>15.09</v>
      </c>
    </row>
    <row r="20096" spans="1:6">
      <c r="A20096" s="333" t="s">
        <v>223</v>
      </c>
      <c r="B20096" s="333" t="s">
        <v>18672</v>
      </c>
      <c r="C20096" s="334" t="s">
        <v>8740</v>
      </c>
      <c r="D20096" s="333" t="s">
        <v>222</v>
      </c>
      <c r="E20096" s="335">
        <v>26.56</v>
      </c>
      <c r="F20096" s="335">
        <v>26.56</v>
      </c>
    </row>
    <row r="20097" spans="1:6">
      <c r="A20097" s="333" t="s">
        <v>223</v>
      </c>
      <c r="B20097" s="333" t="s">
        <v>18673</v>
      </c>
      <c r="C20097" s="334" t="s">
        <v>8741</v>
      </c>
      <c r="D20097" s="333" t="s">
        <v>222</v>
      </c>
      <c r="E20097" s="335">
        <v>33.29</v>
      </c>
      <c r="F20097" s="335">
        <v>33.29</v>
      </c>
    </row>
    <row r="20098" spans="1:6">
      <c r="A20098" s="333" t="s">
        <v>223</v>
      </c>
      <c r="B20098" s="333" t="s">
        <v>18674</v>
      </c>
      <c r="C20098" s="334" t="s">
        <v>8742</v>
      </c>
      <c r="D20098" s="333" t="s">
        <v>222</v>
      </c>
      <c r="E20098" s="335">
        <v>81.239999999999995</v>
      </c>
      <c r="F20098" s="335">
        <v>81.239999999999995</v>
      </c>
    </row>
    <row r="20099" spans="1:6">
      <c r="A20099" s="333" t="s">
        <v>223</v>
      </c>
      <c r="B20099" s="333" t="s">
        <v>18675</v>
      </c>
      <c r="C20099" s="334" t="s">
        <v>8743</v>
      </c>
      <c r="D20099" s="333" t="s">
        <v>222</v>
      </c>
      <c r="E20099" s="335">
        <v>182.66</v>
      </c>
      <c r="F20099" s="335">
        <v>182.66</v>
      </c>
    </row>
    <row r="20100" spans="1:6">
      <c r="A20100" s="333" t="s">
        <v>223</v>
      </c>
      <c r="B20100" s="333" t="s">
        <v>18676</v>
      </c>
      <c r="C20100" s="334" t="s">
        <v>8744</v>
      </c>
      <c r="D20100" s="333" t="s">
        <v>222</v>
      </c>
      <c r="E20100" s="335">
        <v>345.48</v>
      </c>
      <c r="F20100" s="335">
        <v>345.48</v>
      </c>
    </row>
    <row r="20101" spans="1:6">
      <c r="A20101" s="333" t="s">
        <v>223</v>
      </c>
      <c r="B20101" s="333" t="s">
        <v>18677</v>
      </c>
      <c r="C20101" s="334" t="s">
        <v>18678</v>
      </c>
      <c r="D20101" s="333" t="s">
        <v>222</v>
      </c>
      <c r="E20101" s="335">
        <v>44.9</v>
      </c>
      <c r="F20101" s="335">
        <v>44.9</v>
      </c>
    </row>
    <row r="20102" spans="1:6" ht="20.399999999999999">
      <c r="A20102" s="333" t="s">
        <v>223</v>
      </c>
      <c r="B20102" s="333" t="s">
        <v>18679</v>
      </c>
      <c r="C20102" s="334" t="s">
        <v>8745</v>
      </c>
      <c r="D20102" s="333" t="s">
        <v>222</v>
      </c>
      <c r="E20102" s="335">
        <v>302.54000000000002</v>
      </c>
      <c r="F20102" s="335">
        <v>302.54000000000002</v>
      </c>
    </row>
    <row r="20103" spans="1:6">
      <c r="A20103" s="333" t="s">
        <v>223</v>
      </c>
      <c r="B20103" s="333" t="s">
        <v>18680</v>
      </c>
      <c r="C20103" s="334" t="s">
        <v>8746</v>
      </c>
      <c r="D20103" s="333" t="s">
        <v>222</v>
      </c>
      <c r="E20103" s="335">
        <v>306.83999999999997</v>
      </c>
      <c r="F20103" s="335">
        <v>306.83999999999997</v>
      </c>
    </row>
    <row r="20104" spans="1:6">
      <c r="A20104" s="333" t="s">
        <v>223</v>
      </c>
      <c r="B20104" s="333" t="s">
        <v>18681</v>
      </c>
      <c r="C20104" s="334" t="s">
        <v>18682</v>
      </c>
      <c r="D20104" s="333" t="s">
        <v>222</v>
      </c>
      <c r="E20104" s="335">
        <v>548.58000000000004</v>
      </c>
      <c r="F20104" s="335">
        <v>548.58000000000004</v>
      </c>
    </row>
    <row r="20105" spans="1:6">
      <c r="A20105" s="333" t="s">
        <v>223</v>
      </c>
      <c r="B20105" s="333" t="s">
        <v>18683</v>
      </c>
      <c r="C20105" s="334" t="s">
        <v>147</v>
      </c>
      <c r="D20105" s="333" t="s">
        <v>222</v>
      </c>
      <c r="E20105" s="335">
        <v>242</v>
      </c>
      <c r="F20105" s="335">
        <v>242</v>
      </c>
    </row>
    <row r="20106" spans="1:6" ht="20.399999999999999">
      <c r="A20106" s="333" t="s">
        <v>223</v>
      </c>
      <c r="B20106" s="333" t="s">
        <v>18684</v>
      </c>
      <c r="C20106" s="334" t="s">
        <v>8747</v>
      </c>
      <c r="D20106" s="333" t="s">
        <v>222</v>
      </c>
      <c r="E20106" s="335">
        <v>188.77</v>
      </c>
      <c r="F20106" s="335">
        <v>188.77</v>
      </c>
    </row>
    <row r="20107" spans="1:6">
      <c r="A20107" s="333" t="s">
        <v>223</v>
      </c>
      <c r="B20107" s="333" t="s">
        <v>18685</v>
      </c>
      <c r="C20107" s="334" t="s">
        <v>7754</v>
      </c>
      <c r="D20107" s="333" t="s">
        <v>222</v>
      </c>
      <c r="E20107" s="335">
        <v>19.57</v>
      </c>
      <c r="F20107" s="335">
        <v>19.57</v>
      </c>
    </row>
    <row r="20108" spans="1:6">
      <c r="A20108" s="333" t="s">
        <v>223</v>
      </c>
      <c r="B20108" s="333" t="s">
        <v>18686</v>
      </c>
      <c r="C20108" s="334" t="s">
        <v>7736</v>
      </c>
      <c r="D20108" s="333" t="s">
        <v>222</v>
      </c>
      <c r="E20108" s="335">
        <v>134.62</v>
      </c>
      <c r="F20108" s="335">
        <v>134.62</v>
      </c>
    </row>
    <row r="20109" spans="1:6">
      <c r="A20109" s="333" t="s">
        <v>223</v>
      </c>
      <c r="B20109" s="333" t="s">
        <v>18687</v>
      </c>
      <c r="C20109" s="334" t="s">
        <v>7737</v>
      </c>
      <c r="D20109" s="333" t="s">
        <v>222</v>
      </c>
      <c r="E20109" s="335">
        <v>492.99</v>
      </c>
      <c r="F20109" s="335">
        <v>492.99</v>
      </c>
    </row>
    <row r="20110" spans="1:6">
      <c r="A20110" s="333" t="s">
        <v>223</v>
      </c>
      <c r="B20110" s="333" t="s">
        <v>18688</v>
      </c>
      <c r="C20110" s="334" t="s">
        <v>7738</v>
      </c>
      <c r="D20110" s="333" t="s">
        <v>222</v>
      </c>
      <c r="E20110" s="335">
        <v>572.03</v>
      </c>
      <c r="F20110" s="335">
        <v>572.03</v>
      </c>
    </row>
    <row r="20111" spans="1:6">
      <c r="A20111" s="333" t="s">
        <v>223</v>
      </c>
      <c r="B20111" s="333" t="s">
        <v>18689</v>
      </c>
      <c r="C20111" s="334" t="s">
        <v>8748</v>
      </c>
      <c r="D20111" s="333" t="s">
        <v>222</v>
      </c>
      <c r="E20111" s="335">
        <v>89.52</v>
      </c>
      <c r="F20111" s="335">
        <v>89.52</v>
      </c>
    </row>
    <row r="20112" spans="1:6">
      <c r="A20112" s="333" t="s">
        <v>223</v>
      </c>
      <c r="B20112" s="333" t="s">
        <v>18690</v>
      </c>
      <c r="C20112" s="334" t="s">
        <v>7741</v>
      </c>
      <c r="D20112" s="333" t="s">
        <v>222</v>
      </c>
      <c r="E20112" s="335">
        <v>516.72</v>
      </c>
      <c r="F20112" s="335">
        <v>516.72</v>
      </c>
    </row>
    <row r="20113" spans="1:6">
      <c r="A20113" s="333" t="s">
        <v>223</v>
      </c>
      <c r="B20113" s="333" t="s">
        <v>18691</v>
      </c>
      <c r="C20113" s="334" t="s">
        <v>17285</v>
      </c>
      <c r="D20113" s="333" t="s">
        <v>222</v>
      </c>
      <c r="E20113" s="335">
        <v>65.56</v>
      </c>
      <c r="F20113" s="335">
        <v>65.56</v>
      </c>
    </row>
    <row r="20114" spans="1:6">
      <c r="A20114" s="333" t="s">
        <v>223</v>
      </c>
      <c r="B20114" s="333" t="s">
        <v>18692</v>
      </c>
      <c r="C20114" s="334" t="s">
        <v>18693</v>
      </c>
      <c r="D20114" s="333" t="s">
        <v>222</v>
      </c>
      <c r="E20114" s="335">
        <v>5.71</v>
      </c>
      <c r="F20114" s="335">
        <v>5.71</v>
      </c>
    </row>
    <row r="20115" spans="1:6">
      <c r="A20115" s="333" t="s">
        <v>223</v>
      </c>
      <c r="B20115" s="333" t="s">
        <v>18694</v>
      </c>
      <c r="C20115" s="334" t="s">
        <v>17290</v>
      </c>
      <c r="D20115" s="333" t="s">
        <v>222</v>
      </c>
      <c r="E20115" s="335">
        <v>43.7</v>
      </c>
      <c r="F20115" s="335">
        <v>43.7</v>
      </c>
    </row>
    <row r="20116" spans="1:6">
      <c r="A20116" s="333" t="s">
        <v>223</v>
      </c>
      <c r="B20116" s="333" t="s">
        <v>18695</v>
      </c>
      <c r="C20116" s="334" t="s">
        <v>17298</v>
      </c>
      <c r="D20116" s="333" t="s">
        <v>222</v>
      </c>
      <c r="E20116" s="335">
        <v>25.49</v>
      </c>
      <c r="F20116" s="335">
        <v>25.49</v>
      </c>
    </row>
    <row r="20117" spans="1:6">
      <c r="A20117" s="333" t="s">
        <v>223</v>
      </c>
      <c r="B20117" s="333" t="s">
        <v>18696</v>
      </c>
      <c r="C20117" s="334" t="s">
        <v>18697</v>
      </c>
      <c r="D20117" s="333" t="s">
        <v>222</v>
      </c>
      <c r="E20117" s="335">
        <v>5.9</v>
      </c>
      <c r="F20117" s="335">
        <v>5.9</v>
      </c>
    </row>
    <row r="20118" spans="1:6">
      <c r="A20118" s="333" t="s">
        <v>223</v>
      </c>
      <c r="B20118" s="333" t="s">
        <v>18698</v>
      </c>
      <c r="C20118" s="334" t="s">
        <v>8749</v>
      </c>
      <c r="D20118" s="333" t="s">
        <v>222</v>
      </c>
      <c r="E20118" s="335">
        <v>486.04</v>
      </c>
      <c r="F20118" s="335">
        <v>486.04</v>
      </c>
    </row>
    <row r="20119" spans="1:6">
      <c r="A20119" s="333" t="s">
        <v>223</v>
      </c>
      <c r="B20119" s="333" t="s">
        <v>18699</v>
      </c>
      <c r="C20119" s="334" t="s">
        <v>18700</v>
      </c>
      <c r="D20119" s="333" t="s">
        <v>222</v>
      </c>
      <c r="E20119" s="335">
        <v>281.27999999999997</v>
      </c>
      <c r="F20119" s="335">
        <v>281.27999999999997</v>
      </c>
    </row>
    <row r="20120" spans="1:6">
      <c r="A20120" s="333" t="s">
        <v>223</v>
      </c>
      <c r="B20120" s="333" t="s">
        <v>18701</v>
      </c>
      <c r="C20120" s="334" t="s">
        <v>18702</v>
      </c>
      <c r="D20120" s="333" t="s">
        <v>222</v>
      </c>
      <c r="E20120" s="335">
        <v>1249.46</v>
      </c>
      <c r="F20120" s="335">
        <v>1249.46</v>
      </c>
    </row>
    <row r="20121" spans="1:6">
      <c r="A20121" s="333" t="s">
        <v>223</v>
      </c>
      <c r="B20121" s="333" t="s">
        <v>18703</v>
      </c>
      <c r="C20121" s="334" t="s">
        <v>18704</v>
      </c>
      <c r="D20121" s="333" t="s">
        <v>222</v>
      </c>
      <c r="E20121" s="335">
        <v>656.52</v>
      </c>
      <c r="F20121" s="335">
        <v>656.52</v>
      </c>
    </row>
    <row r="20122" spans="1:6">
      <c r="A20122" s="333" t="s">
        <v>223</v>
      </c>
      <c r="B20122" s="333"/>
      <c r="C20122" s="334"/>
      <c r="D20122" s="333"/>
      <c r="E20122" s="335"/>
      <c r="F20122" s="335"/>
    </row>
    <row r="20123" spans="1:6">
      <c r="A20123" s="333" t="s">
        <v>223</v>
      </c>
      <c r="B20123" s="333" t="s">
        <v>21290</v>
      </c>
      <c r="C20123" s="334"/>
      <c r="D20123" s="333"/>
      <c r="E20123" s="335"/>
      <c r="F20123" s="335"/>
    </row>
    <row r="20124" spans="1:6">
      <c r="A20124" s="333" t="s">
        <v>223</v>
      </c>
      <c r="B20124" s="333"/>
      <c r="C20124" s="334"/>
      <c r="D20124" s="333"/>
      <c r="E20124" s="335"/>
      <c r="F20124" s="335"/>
    </row>
    <row r="20125" spans="1:6">
      <c r="A20125" s="333" t="s">
        <v>223</v>
      </c>
      <c r="B20125" s="333" t="s">
        <v>19453</v>
      </c>
      <c r="C20125" s="334" t="s">
        <v>19454</v>
      </c>
      <c r="D20125" s="333" t="s">
        <v>6818</v>
      </c>
      <c r="E20125" s="335" t="s">
        <v>19455</v>
      </c>
      <c r="F20125" s="335" t="s">
        <v>19456</v>
      </c>
    </row>
    <row r="20126" spans="1:6">
      <c r="A20126" s="333" t="s">
        <v>223</v>
      </c>
      <c r="B20126" s="333">
        <v>8</v>
      </c>
      <c r="C20126" s="334" t="s">
        <v>18705</v>
      </c>
      <c r="D20126" s="333" t="s">
        <v>8092</v>
      </c>
      <c r="E20126" s="335">
        <v>20.51</v>
      </c>
      <c r="F20126" s="335">
        <v>22.23</v>
      </c>
    </row>
    <row r="20127" spans="1:6">
      <c r="A20127" s="333" t="s">
        <v>223</v>
      </c>
      <c r="B20127" s="333">
        <v>30</v>
      </c>
      <c r="C20127" s="334" t="s">
        <v>18706</v>
      </c>
      <c r="D20127" s="333" t="s">
        <v>8092</v>
      </c>
      <c r="E20127" s="335">
        <v>20.51</v>
      </c>
      <c r="F20127" s="335">
        <v>22.23</v>
      </c>
    </row>
    <row r="20128" spans="1:6">
      <c r="A20128" s="333" t="s">
        <v>223</v>
      </c>
      <c r="B20128" s="333">
        <v>23</v>
      </c>
      <c r="C20128" s="334" t="s">
        <v>18707</v>
      </c>
      <c r="D20128" s="333" t="s">
        <v>8092</v>
      </c>
      <c r="E20128" s="335">
        <v>26.6</v>
      </c>
      <c r="F20128" s="335">
        <v>29.11</v>
      </c>
    </row>
    <row r="20129" spans="1:6">
      <c r="A20129" s="333" t="s">
        <v>223</v>
      </c>
      <c r="B20129" s="333">
        <v>6</v>
      </c>
      <c r="C20129" s="334" t="s">
        <v>18708</v>
      </c>
      <c r="D20129" s="333" t="s">
        <v>8092</v>
      </c>
      <c r="E20129" s="335">
        <v>26.77</v>
      </c>
      <c r="F20129" s="335">
        <v>29.19</v>
      </c>
    </row>
    <row r="20130" spans="1:6">
      <c r="A20130" s="333" t="s">
        <v>223</v>
      </c>
      <c r="B20130" s="333">
        <v>28</v>
      </c>
      <c r="C20130" s="334" t="s">
        <v>18709</v>
      </c>
      <c r="D20130" s="333" t="s">
        <v>8092</v>
      </c>
      <c r="E20130" s="335">
        <v>26.64</v>
      </c>
      <c r="F20130" s="335">
        <v>29.13</v>
      </c>
    </row>
    <row r="20131" spans="1:6">
      <c r="A20131" s="333" t="s">
        <v>223</v>
      </c>
      <c r="B20131" s="333">
        <v>34</v>
      </c>
      <c r="C20131" s="334" t="s">
        <v>18710</v>
      </c>
      <c r="D20131" s="333" t="s">
        <v>8092</v>
      </c>
      <c r="E20131" s="335">
        <v>27.26</v>
      </c>
      <c r="F20131" s="335">
        <v>29.69</v>
      </c>
    </row>
    <row r="20132" spans="1:6">
      <c r="A20132" s="333" t="s">
        <v>223</v>
      </c>
      <c r="B20132" s="333">
        <v>20</v>
      </c>
      <c r="C20132" s="334" t="s">
        <v>18711</v>
      </c>
      <c r="D20132" s="333" t="s">
        <v>8092</v>
      </c>
      <c r="E20132" s="335">
        <v>25.1</v>
      </c>
      <c r="F20132" s="335">
        <v>27.28</v>
      </c>
    </row>
    <row r="20133" spans="1:6">
      <c r="A20133" s="333" t="s">
        <v>223</v>
      </c>
      <c r="B20133" s="333">
        <v>10</v>
      </c>
      <c r="C20133" s="334" t="s">
        <v>18712</v>
      </c>
      <c r="D20133" s="333" t="s">
        <v>8092</v>
      </c>
      <c r="E20133" s="335">
        <v>26.69</v>
      </c>
      <c r="F20133" s="335">
        <v>29.15</v>
      </c>
    </row>
    <row r="20134" spans="1:6">
      <c r="A20134" s="333" t="s">
        <v>223</v>
      </c>
      <c r="B20134" s="333">
        <v>12</v>
      </c>
      <c r="C20134" s="334" t="s">
        <v>18713</v>
      </c>
      <c r="D20134" s="333" t="s">
        <v>8092</v>
      </c>
      <c r="E20134" s="335">
        <v>27.02</v>
      </c>
      <c r="F20134" s="335">
        <v>29.49</v>
      </c>
    </row>
    <row r="20135" spans="1:6">
      <c r="A20135" s="333" t="s">
        <v>223</v>
      </c>
      <c r="B20135" s="333">
        <v>11</v>
      </c>
      <c r="C20135" s="334" t="s">
        <v>18714</v>
      </c>
      <c r="D20135" s="333" t="s">
        <v>8092</v>
      </c>
      <c r="E20135" s="335">
        <v>27.34</v>
      </c>
      <c r="F20135" s="335">
        <v>29.79</v>
      </c>
    </row>
    <row r="20136" spans="1:6">
      <c r="A20136" s="333" t="s">
        <v>223</v>
      </c>
      <c r="B20136" s="333">
        <v>19</v>
      </c>
      <c r="C20136" s="334" t="s">
        <v>18715</v>
      </c>
      <c r="D20136" s="333" t="s">
        <v>8092</v>
      </c>
      <c r="E20136" s="335">
        <v>19.16</v>
      </c>
      <c r="F20136" s="335">
        <v>20.74</v>
      </c>
    </row>
    <row r="20137" spans="1:6">
      <c r="A20137" s="333" t="s">
        <v>223</v>
      </c>
      <c r="B20137" s="333">
        <v>24</v>
      </c>
      <c r="C20137" s="334" t="s">
        <v>18716</v>
      </c>
      <c r="D20137" s="333" t="s">
        <v>8092</v>
      </c>
      <c r="E20137" s="335">
        <v>26.52</v>
      </c>
      <c r="F20137" s="335">
        <v>29.06</v>
      </c>
    </row>
    <row r="20138" spans="1:6">
      <c r="A20138" s="333" t="s">
        <v>223</v>
      </c>
      <c r="B20138" s="333">
        <v>33</v>
      </c>
      <c r="C20138" s="334" t="s">
        <v>18717</v>
      </c>
      <c r="D20138" s="333" t="s">
        <v>8092</v>
      </c>
      <c r="E20138" s="335">
        <v>26.76</v>
      </c>
      <c r="F20138" s="335">
        <v>29.18</v>
      </c>
    </row>
    <row r="20139" spans="1:6">
      <c r="A20139" s="333" t="s">
        <v>223</v>
      </c>
      <c r="B20139" s="333">
        <v>15</v>
      </c>
      <c r="C20139" s="334" t="s">
        <v>18718</v>
      </c>
      <c r="D20139" s="333" t="s">
        <v>8092</v>
      </c>
      <c r="E20139" s="335">
        <v>26.77</v>
      </c>
      <c r="F20139" s="335">
        <v>29.22</v>
      </c>
    </row>
    <row r="20140" spans="1:6">
      <c r="A20140" s="333" t="s">
        <v>223</v>
      </c>
      <c r="B20140" s="333">
        <v>25</v>
      </c>
      <c r="C20140" s="334" t="s">
        <v>18719</v>
      </c>
      <c r="D20140" s="333" t="s">
        <v>8092</v>
      </c>
      <c r="E20140" s="335">
        <v>26.67</v>
      </c>
      <c r="F20140" s="335">
        <v>29.13</v>
      </c>
    </row>
    <row r="20141" spans="1:6">
      <c r="A20141" s="333" t="s">
        <v>223</v>
      </c>
      <c r="B20141" s="333">
        <v>32</v>
      </c>
      <c r="C20141" s="334" t="s">
        <v>18720</v>
      </c>
      <c r="D20141" s="333" t="s">
        <v>8092</v>
      </c>
      <c r="E20141" s="335">
        <v>21.44</v>
      </c>
      <c r="F20141" s="335">
        <v>23.27</v>
      </c>
    </row>
    <row r="20142" spans="1:6">
      <c r="A20142" s="333" t="s">
        <v>223</v>
      </c>
      <c r="B20142" s="333">
        <v>4</v>
      </c>
      <c r="C20142" s="334" t="s">
        <v>18721</v>
      </c>
      <c r="D20142" s="333" t="s">
        <v>8092</v>
      </c>
      <c r="E20142" s="335">
        <v>26.67</v>
      </c>
      <c r="F20142" s="335">
        <v>29.13</v>
      </c>
    </row>
    <row r="20143" spans="1:6">
      <c r="A20143" s="333" t="s">
        <v>223</v>
      </c>
      <c r="B20143" s="333">
        <v>18</v>
      </c>
      <c r="C20143" s="334" t="s">
        <v>18722</v>
      </c>
      <c r="D20143" s="333" t="s">
        <v>8092</v>
      </c>
      <c r="E20143" s="335">
        <v>26.71</v>
      </c>
      <c r="F20143" s="335">
        <v>29.17</v>
      </c>
    </row>
    <row r="20144" spans="1:6">
      <c r="A20144" s="333" t="s">
        <v>223</v>
      </c>
      <c r="B20144" s="333">
        <v>13</v>
      </c>
      <c r="C20144" s="334" t="s">
        <v>18723</v>
      </c>
      <c r="D20144" s="333" t="s">
        <v>8092</v>
      </c>
      <c r="E20144" s="335">
        <v>26.74</v>
      </c>
      <c r="F20144" s="335">
        <v>29.12</v>
      </c>
    </row>
    <row r="20145" spans="1:6">
      <c r="A20145" s="333" t="s">
        <v>223</v>
      </c>
      <c r="B20145" s="333">
        <v>21</v>
      </c>
      <c r="C20145" s="334" t="s">
        <v>18724</v>
      </c>
      <c r="D20145" s="333" t="s">
        <v>8092</v>
      </c>
      <c r="E20145" s="335">
        <v>26.71</v>
      </c>
      <c r="F20145" s="335">
        <v>29.17</v>
      </c>
    </row>
    <row r="20146" spans="1:6">
      <c r="A20146" s="333" t="s">
        <v>223</v>
      </c>
      <c r="B20146" s="333">
        <v>5</v>
      </c>
      <c r="C20146" s="334" t="s">
        <v>18725</v>
      </c>
      <c r="D20146" s="333" t="s">
        <v>8092</v>
      </c>
      <c r="E20146" s="335">
        <v>18.809999999999999</v>
      </c>
      <c r="F20146" s="335">
        <v>20.329999999999998</v>
      </c>
    </row>
    <row r="20147" spans="1:6">
      <c r="A20147" s="333" t="s">
        <v>223</v>
      </c>
      <c r="B20147" s="333"/>
      <c r="C20147" s="334"/>
      <c r="D20147" s="333"/>
      <c r="E20147" s="335"/>
      <c r="F20147" s="335"/>
    </row>
    <row r="20148" spans="1:6">
      <c r="A20148" s="333" t="s">
        <v>223</v>
      </c>
      <c r="B20148" s="333" t="s">
        <v>21291</v>
      </c>
      <c r="C20148" s="334"/>
      <c r="D20148" s="333"/>
      <c r="E20148" s="335"/>
      <c r="F20148" s="335"/>
    </row>
    <row r="20149" spans="1:6">
      <c r="A20149" s="333" t="s">
        <v>223</v>
      </c>
      <c r="B20149" s="333"/>
      <c r="C20149" s="334"/>
      <c r="D20149" s="333"/>
      <c r="E20149" s="335"/>
      <c r="F20149" s="335"/>
    </row>
    <row r="20150" spans="1:6">
      <c r="A20150" s="333" t="s">
        <v>223</v>
      </c>
      <c r="B20150" s="333" t="s">
        <v>19453</v>
      </c>
      <c r="C20150" s="334" t="s">
        <v>19454</v>
      </c>
      <c r="D20150" s="333" t="s">
        <v>6818</v>
      </c>
      <c r="E20150" s="335" t="s">
        <v>19455</v>
      </c>
      <c r="F20150" s="335" t="s">
        <v>19456</v>
      </c>
    </row>
    <row r="20151" spans="1:6">
      <c r="A20151" s="333" t="s">
        <v>223</v>
      </c>
      <c r="B20151" s="333">
        <v>35</v>
      </c>
      <c r="C20151" s="334" t="s">
        <v>18726</v>
      </c>
      <c r="D20151" s="333" t="s">
        <v>8092</v>
      </c>
      <c r="E20151" s="335">
        <v>5701.86</v>
      </c>
      <c r="F20151" s="335">
        <v>6260.21</v>
      </c>
    </row>
    <row r="20152" spans="1:6">
      <c r="A20152" s="333" t="s">
        <v>223</v>
      </c>
      <c r="B20152" s="333">
        <v>17</v>
      </c>
      <c r="C20152" s="334" t="s">
        <v>18727</v>
      </c>
      <c r="D20152" s="333" t="s">
        <v>8092</v>
      </c>
      <c r="E20152" s="335">
        <v>4920.32</v>
      </c>
      <c r="F20152" s="335">
        <v>5375.05</v>
      </c>
    </row>
    <row r="20153" spans="1:6">
      <c r="A20153" s="333" t="s">
        <v>223</v>
      </c>
      <c r="B20153" s="333">
        <v>39</v>
      </c>
      <c r="C20153" s="334" t="s">
        <v>18728</v>
      </c>
      <c r="D20153" s="333" t="s">
        <v>8092</v>
      </c>
      <c r="E20153" s="335">
        <v>6090.93</v>
      </c>
      <c r="F20153" s="335">
        <v>6682.07</v>
      </c>
    </row>
    <row r="20154" spans="1:6">
      <c r="A20154" s="333" t="s">
        <v>223</v>
      </c>
      <c r="B20154" s="333">
        <v>2</v>
      </c>
      <c r="C20154" s="334" t="s">
        <v>18729</v>
      </c>
      <c r="D20154" s="333" t="s">
        <v>8092</v>
      </c>
      <c r="E20154" s="335">
        <v>6432.98</v>
      </c>
      <c r="F20154" s="335">
        <v>7074.43</v>
      </c>
    </row>
    <row r="20155" spans="1:6">
      <c r="A20155" s="333" t="s">
        <v>223</v>
      </c>
      <c r="B20155" s="333">
        <v>1</v>
      </c>
      <c r="C20155" s="334" t="s">
        <v>18730</v>
      </c>
      <c r="D20155" s="333" t="s">
        <v>8092</v>
      </c>
      <c r="E20155" s="335">
        <v>22197.4</v>
      </c>
      <c r="F20155" s="335">
        <v>24692.85</v>
      </c>
    </row>
    <row r="20156" spans="1:6">
      <c r="A20156" s="333" t="s">
        <v>223</v>
      </c>
      <c r="B20156" s="333">
        <v>3</v>
      </c>
      <c r="C20156" s="334" t="s">
        <v>71</v>
      </c>
      <c r="D20156" s="333" t="s">
        <v>8092</v>
      </c>
      <c r="E20156" s="335">
        <v>11803.83</v>
      </c>
      <c r="F20156" s="335">
        <v>13057.37</v>
      </c>
    </row>
    <row r="20157" spans="1:6">
      <c r="A20157" s="333" t="s">
        <v>223</v>
      </c>
      <c r="B20157" s="333">
        <v>38</v>
      </c>
      <c r="C20157" s="334" t="s">
        <v>18731</v>
      </c>
      <c r="D20157" s="333" t="s">
        <v>8092</v>
      </c>
      <c r="E20157" s="335">
        <v>6237.82</v>
      </c>
      <c r="F20157" s="335">
        <v>6843.4</v>
      </c>
    </row>
    <row r="20158" spans="1:6">
      <c r="A20158" s="333" t="s">
        <v>223</v>
      </c>
      <c r="B20158" s="333">
        <v>16</v>
      </c>
      <c r="C20158" s="334" t="s">
        <v>21292</v>
      </c>
      <c r="D20158" s="333" t="s">
        <v>8092</v>
      </c>
      <c r="E20158" s="335">
        <v>3471.08</v>
      </c>
      <c r="F20158" s="335">
        <v>3756.73</v>
      </c>
    </row>
    <row r="20159" spans="1:6">
      <c r="A20159" s="333" t="s">
        <v>18732</v>
      </c>
      <c r="B20159" s="333">
        <v>100001</v>
      </c>
      <c r="C20159" s="334" t="s">
        <v>18733</v>
      </c>
      <c r="D20159" s="333"/>
      <c r="E20159" s="335"/>
      <c r="F20159" s="335"/>
    </row>
    <row r="20160" spans="1:6" ht="20.399999999999999">
      <c r="A20160" s="333" t="s">
        <v>18732</v>
      </c>
      <c r="B20160" s="333">
        <v>40001</v>
      </c>
      <c r="C20160" s="334" t="s">
        <v>18734</v>
      </c>
      <c r="D20160" s="333" t="s">
        <v>6820</v>
      </c>
      <c r="E20160" s="335">
        <v>0.5366185473509183</v>
      </c>
      <c r="F20160" s="335">
        <v>0.54241018787831141</v>
      </c>
    </row>
    <row r="20161" spans="1:6">
      <c r="A20161" s="333" t="s">
        <v>18732</v>
      </c>
      <c r="B20161" s="333">
        <v>40003</v>
      </c>
      <c r="C20161" s="334" t="s">
        <v>18735</v>
      </c>
      <c r="D20161" s="333" t="s">
        <v>6827</v>
      </c>
      <c r="E20161" s="335">
        <v>40.306855112992217</v>
      </c>
      <c r="F20161" s="335">
        <v>40.672903073657736</v>
      </c>
    </row>
    <row r="20162" spans="1:6">
      <c r="A20162" s="333" t="s">
        <v>18732</v>
      </c>
      <c r="B20162" s="333">
        <v>40004</v>
      </c>
      <c r="C20162" s="334" t="s">
        <v>18736</v>
      </c>
      <c r="D20162" s="333" t="s">
        <v>6827</v>
      </c>
      <c r="E20162" s="335">
        <v>100.76335877862596</v>
      </c>
      <c r="F20162" s="335">
        <v>101.70584073579121</v>
      </c>
    </row>
    <row r="20163" spans="1:6">
      <c r="A20163" s="333" t="s">
        <v>18732</v>
      </c>
      <c r="B20163" s="333">
        <v>40005</v>
      </c>
      <c r="C20163" s="334" t="s">
        <v>18737</v>
      </c>
      <c r="D20163" s="333" t="s">
        <v>6823</v>
      </c>
      <c r="E20163" s="335">
        <v>2.5092585594437304</v>
      </c>
      <c r="F20163" s="335">
        <v>2.5391085606477479</v>
      </c>
    </row>
    <row r="20164" spans="1:6">
      <c r="A20164" s="333" t="s">
        <v>18732</v>
      </c>
      <c r="B20164" s="333">
        <v>40006</v>
      </c>
      <c r="C20164" s="334" t="s">
        <v>18738</v>
      </c>
      <c r="D20164" s="333" t="s">
        <v>6859</v>
      </c>
      <c r="E20164" s="335">
        <v>2.1540321971128411</v>
      </c>
      <c r="F20164" s="335">
        <v>2.1775017687288734</v>
      </c>
    </row>
    <row r="20165" spans="1:6">
      <c r="A20165" s="333" t="s">
        <v>18732</v>
      </c>
      <c r="B20165" s="333">
        <v>40010</v>
      </c>
      <c r="C20165" s="334" t="s">
        <v>18739</v>
      </c>
      <c r="D20165" s="333" t="s">
        <v>6823</v>
      </c>
      <c r="E20165" s="335">
        <v>2.9476230065754669</v>
      </c>
      <c r="F20165" s="335">
        <v>2.9636034902916437</v>
      </c>
    </row>
    <row r="20166" spans="1:6">
      <c r="A20166" s="333" t="s">
        <v>18732</v>
      </c>
      <c r="B20166" s="333">
        <v>40011</v>
      </c>
      <c r="C20166" s="334" t="s">
        <v>18740</v>
      </c>
      <c r="D20166" s="333" t="s">
        <v>6823</v>
      </c>
      <c r="E20166" s="335">
        <v>6.8173229536694127</v>
      </c>
      <c r="F20166" s="335">
        <v>6.8626680292429842</v>
      </c>
    </row>
    <row r="20167" spans="1:6">
      <c r="A20167" s="333" t="s">
        <v>18732</v>
      </c>
      <c r="B20167" s="333">
        <v>40012</v>
      </c>
      <c r="C20167" s="334" t="s">
        <v>18741</v>
      </c>
      <c r="D20167" s="333" t="s">
        <v>6823</v>
      </c>
      <c r="E20167" s="335">
        <v>34.275564961076263</v>
      </c>
      <c r="F20167" s="335">
        <v>34.557031679899382</v>
      </c>
    </row>
    <row r="20168" spans="1:6">
      <c r="A20168" s="333" t="s">
        <v>18732</v>
      </c>
      <c r="B20168" s="333">
        <v>40015</v>
      </c>
      <c r="C20168" s="334" t="s">
        <v>18742</v>
      </c>
      <c r="D20168" s="333" t="s">
        <v>6823</v>
      </c>
      <c r="E20168" s="335">
        <v>6.9835991232711061</v>
      </c>
      <c r="F20168" s="335">
        <v>7.1063595629274419</v>
      </c>
    </row>
    <row r="20169" spans="1:6">
      <c r="A20169" s="333" t="s">
        <v>18732</v>
      </c>
      <c r="B20169" s="333">
        <v>40016</v>
      </c>
      <c r="C20169" s="334" t="s">
        <v>18743</v>
      </c>
      <c r="D20169" s="333" t="s">
        <v>6823</v>
      </c>
      <c r="E20169" s="335">
        <v>8.0568362179729434</v>
      </c>
      <c r="F20169" s="335">
        <v>8.1833189214684374</v>
      </c>
    </row>
    <row r="20170" spans="1:6">
      <c r="A20170" s="333" t="s">
        <v>18732</v>
      </c>
      <c r="B20170" s="333">
        <v>40017</v>
      </c>
      <c r="C20170" s="334" t="s">
        <v>18744</v>
      </c>
      <c r="D20170" s="333" t="s">
        <v>6823</v>
      </c>
      <c r="E20170" s="335">
        <v>8.5254326959413493</v>
      </c>
      <c r="F20170" s="335">
        <v>8.6549799544060999</v>
      </c>
    </row>
    <row r="20171" spans="1:6">
      <c r="A20171" s="333" t="s">
        <v>18732</v>
      </c>
      <c r="B20171" s="333">
        <v>40018</v>
      </c>
      <c r="C20171" s="334" t="s">
        <v>18745</v>
      </c>
      <c r="D20171" s="333" t="s">
        <v>6823</v>
      </c>
      <c r="E20171" s="335">
        <v>9.545763736679012</v>
      </c>
      <c r="F20171" s="335">
        <v>9.6847732096533292</v>
      </c>
    </row>
    <row r="20172" spans="1:6">
      <c r="A20172" s="333" t="s">
        <v>18732</v>
      </c>
      <c r="B20172" s="333">
        <v>40019</v>
      </c>
      <c r="C20172" s="334" t="s">
        <v>18746</v>
      </c>
      <c r="D20172" s="333" t="s">
        <v>6823</v>
      </c>
      <c r="E20172" s="335">
        <v>10.074824276320763</v>
      </c>
      <c r="F20172" s="335">
        <v>10.219322380316013</v>
      </c>
    </row>
    <row r="20173" spans="1:6">
      <c r="A20173" s="333" t="s">
        <v>18732</v>
      </c>
      <c r="B20173" s="333">
        <v>40020</v>
      </c>
      <c r="C20173" s="334" t="s">
        <v>18747</v>
      </c>
      <c r="D20173" s="333" t="s">
        <v>6823</v>
      </c>
      <c r="E20173" s="335">
        <v>10.558536769707507</v>
      </c>
      <c r="F20173" s="335">
        <v>10.698844430469302</v>
      </c>
    </row>
    <row r="20174" spans="1:6">
      <c r="A20174" s="333" t="s">
        <v>18732</v>
      </c>
      <c r="B20174" s="333">
        <v>40021</v>
      </c>
      <c r="C20174" s="334" t="s">
        <v>18748</v>
      </c>
      <c r="D20174" s="333" t="s">
        <v>6823</v>
      </c>
      <c r="E20174" s="335">
        <v>11.442823671680147</v>
      </c>
      <c r="F20174" s="335">
        <v>11.59500039305086</v>
      </c>
    </row>
    <row r="20175" spans="1:6">
      <c r="A20175" s="333" t="s">
        <v>18732</v>
      </c>
      <c r="B20175" s="333">
        <v>40022</v>
      </c>
      <c r="C20175" s="334" t="s">
        <v>18749</v>
      </c>
      <c r="D20175" s="333" t="s">
        <v>6823</v>
      </c>
      <c r="E20175" s="335">
        <v>11.798050034011034</v>
      </c>
      <c r="F20175" s="335">
        <v>11.948746167754107</v>
      </c>
    </row>
    <row r="20176" spans="1:6">
      <c r="A20176" s="333" t="s">
        <v>18732</v>
      </c>
      <c r="B20176" s="333">
        <v>40023</v>
      </c>
      <c r="C20176" s="334" t="s">
        <v>18750</v>
      </c>
      <c r="D20176" s="333" t="s">
        <v>6823</v>
      </c>
      <c r="E20176" s="335">
        <v>12.107928350086917</v>
      </c>
      <c r="F20176" s="335">
        <v>12.255325839163588</v>
      </c>
    </row>
    <row r="20177" spans="1:6">
      <c r="A20177" s="333" t="s">
        <v>18732</v>
      </c>
      <c r="B20177" s="333">
        <v>40024</v>
      </c>
      <c r="C20177" s="334" t="s">
        <v>18751</v>
      </c>
      <c r="D20177" s="333" t="s">
        <v>6823</v>
      </c>
      <c r="E20177" s="335">
        <v>13.105585367697076</v>
      </c>
      <c r="F20177" s="335">
        <v>13.277258077195189</v>
      </c>
    </row>
    <row r="20178" spans="1:6">
      <c r="A20178" s="333" t="s">
        <v>18732</v>
      </c>
      <c r="B20178" s="333">
        <v>40025</v>
      </c>
      <c r="C20178" s="334" t="s">
        <v>18752</v>
      </c>
      <c r="D20178" s="333" t="s">
        <v>6823</v>
      </c>
      <c r="E20178" s="335">
        <v>14.995087294989041</v>
      </c>
      <c r="F20178" s="335">
        <v>15.179624243377091</v>
      </c>
    </row>
    <row r="20179" spans="1:6">
      <c r="A20179" s="333" t="s">
        <v>18732</v>
      </c>
      <c r="B20179" s="333">
        <v>40026</v>
      </c>
      <c r="C20179" s="334" t="s">
        <v>18753</v>
      </c>
      <c r="D20179" s="333" t="s">
        <v>6823</v>
      </c>
      <c r="E20179" s="335">
        <v>20.882775300430808</v>
      </c>
      <c r="F20179" s="335">
        <v>21.114692241176009</v>
      </c>
    </row>
    <row r="20180" spans="1:6">
      <c r="A20180" s="333" t="s">
        <v>18732</v>
      </c>
      <c r="B20180" s="333">
        <v>40027</v>
      </c>
      <c r="C20180" s="334" t="s">
        <v>18754</v>
      </c>
      <c r="D20180" s="333" t="s">
        <v>6823</v>
      </c>
      <c r="E20180" s="335">
        <v>28.50880507898118</v>
      </c>
      <c r="F20180" s="335">
        <v>28.794906060844276</v>
      </c>
    </row>
    <row r="20181" spans="1:6">
      <c r="A20181" s="333" t="s">
        <v>18732</v>
      </c>
      <c r="B20181" s="333">
        <v>40030</v>
      </c>
      <c r="C20181" s="334" t="s">
        <v>18755</v>
      </c>
      <c r="D20181" s="333" t="s">
        <v>6823</v>
      </c>
      <c r="E20181" s="335">
        <v>9.6289018214798592</v>
      </c>
      <c r="F20181" s="335">
        <v>9.794827450672118</v>
      </c>
    </row>
    <row r="20182" spans="1:6">
      <c r="A20182" s="333" t="s">
        <v>18732</v>
      </c>
      <c r="B20182" s="333">
        <v>40031</v>
      </c>
      <c r="C20182" s="334" t="s">
        <v>18756</v>
      </c>
      <c r="D20182" s="333" t="s">
        <v>6823</v>
      </c>
      <c r="E20182" s="335">
        <v>10.588768800544177</v>
      </c>
      <c r="F20182" s="335">
        <v>10.753871550978696</v>
      </c>
    </row>
    <row r="20183" spans="1:6">
      <c r="A20183" s="333" t="s">
        <v>18732</v>
      </c>
      <c r="B20183" s="333">
        <v>40032</v>
      </c>
      <c r="C20183" s="334" t="s">
        <v>18757</v>
      </c>
      <c r="D20183" s="333" t="s">
        <v>6823</v>
      </c>
      <c r="E20183" s="335">
        <v>11.019575239966745</v>
      </c>
      <c r="F20183" s="335">
        <v>11.186227497838221</v>
      </c>
    </row>
    <row r="20184" spans="1:6">
      <c r="A20184" s="333" t="s">
        <v>18732</v>
      </c>
      <c r="B20184" s="333">
        <v>40033</v>
      </c>
      <c r="C20184" s="334" t="s">
        <v>18758</v>
      </c>
      <c r="D20184" s="333" t="s">
        <v>6823</v>
      </c>
      <c r="E20184" s="335">
        <v>12.44803869699947</v>
      </c>
      <c r="F20184" s="335">
        <v>12.632654665513718</v>
      </c>
    </row>
    <row r="20185" spans="1:6">
      <c r="A20185" s="333" t="s">
        <v>18732</v>
      </c>
      <c r="B20185" s="333">
        <v>40034</v>
      </c>
      <c r="C20185" s="334" t="s">
        <v>18759</v>
      </c>
      <c r="D20185" s="333" t="s">
        <v>6823</v>
      </c>
      <c r="E20185" s="335">
        <v>13.098027359987906</v>
      </c>
      <c r="F20185" s="335">
        <v>13.285119094410815</v>
      </c>
    </row>
    <row r="20186" spans="1:6">
      <c r="A20186" s="333" t="s">
        <v>18732</v>
      </c>
      <c r="B20186" s="333">
        <v>40035</v>
      </c>
      <c r="C20186" s="334" t="s">
        <v>18760</v>
      </c>
      <c r="D20186" s="333" t="s">
        <v>6823</v>
      </c>
      <c r="E20186" s="335">
        <v>13.687551961303001</v>
      </c>
      <c r="F20186" s="335">
        <v>13.874695385582893</v>
      </c>
    </row>
    <row r="20187" spans="1:6">
      <c r="A20187" s="333" t="s">
        <v>18732</v>
      </c>
      <c r="B20187" s="333">
        <v>40036</v>
      </c>
      <c r="C20187" s="334" t="s">
        <v>18761</v>
      </c>
      <c r="D20187" s="333" t="s">
        <v>6823</v>
      </c>
      <c r="E20187" s="335">
        <v>14.86660116393319</v>
      </c>
      <c r="F20187" s="335">
        <v>15.077431019573933</v>
      </c>
    </row>
    <row r="20188" spans="1:6">
      <c r="A20188" s="333" t="s">
        <v>18732</v>
      </c>
      <c r="B20188" s="333">
        <v>40037</v>
      </c>
      <c r="C20188" s="334" t="s">
        <v>18762</v>
      </c>
      <c r="D20188" s="333" t="s">
        <v>6823</v>
      </c>
      <c r="E20188" s="335">
        <v>15.312523618774094</v>
      </c>
      <c r="F20188" s="335">
        <v>15.525509000864712</v>
      </c>
    </row>
    <row r="20189" spans="1:6">
      <c r="A20189" s="333" t="s">
        <v>18732</v>
      </c>
      <c r="B20189" s="333">
        <v>40038</v>
      </c>
      <c r="C20189" s="334" t="s">
        <v>18763</v>
      </c>
      <c r="D20189" s="333" t="s">
        <v>6823</v>
      </c>
      <c r="E20189" s="335">
        <v>15.614843927140807</v>
      </c>
      <c r="F20189" s="335">
        <v>15.824227655058564</v>
      </c>
    </row>
    <row r="20190" spans="1:6">
      <c r="A20190" s="333" t="s">
        <v>18732</v>
      </c>
      <c r="B20190" s="333">
        <v>40039</v>
      </c>
      <c r="C20190" s="334" t="s">
        <v>18764</v>
      </c>
      <c r="D20190" s="333" t="s">
        <v>6823</v>
      </c>
      <c r="E20190" s="335">
        <v>17.073539415010202</v>
      </c>
      <c r="F20190" s="335">
        <v>17.3099599088122</v>
      </c>
    </row>
    <row r="20191" spans="1:6">
      <c r="A20191" s="333" t="s">
        <v>18732</v>
      </c>
      <c r="B20191" s="333">
        <v>40040</v>
      </c>
      <c r="C20191" s="334" t="s">
        <v>18765</v>
      </c>
      <c r="D20191" s="333" t="s">
        <v>6823</v>
      </c>
      <c r="E20191" s="335">
        <v>19.416521804852241</v>
      </c>
      <c r="F20191" s="335">
        <v>19.66826507350051</v>
      </c>
    </row>
    <row r="20192" spans="1:6">
      <c r="A20192" s="333" t="s">
        <v>18732</v>
      </c>
      <c r="B20192" s="333">
        <v>40041</v>
      </c>
      <c r="C20192" s="334" t="s">
        <v>18766</v>
      </c>
      <c r="D20192" s="333" t="s">
        <v>6823</v>
      </c>
      <c r="E20192" s="335">
        <v>25.772806288262416</v>
      </c>
      <c r="F20192" s="335">
        <v>26.067133087021457</v>
      </c>
    </row>
    <row r="20193" spans="1:6">
      <c r="A20193" s="333" t="s">
        <v>18732</v>
      </c>
      <c r="B20193" s="333">
        <v>40042</v>
      </c>
      <c r="C20193" s="334" t="s">
        <v>18767</v>
      </c>
      <c r="D20193" s="333" t="s">
        <v>6823</v>
      </c>
      <c r="E20193" s="335">
        <v>35.968558687929864</v>
      </c>
      <c r="F20193" s="335">
        <v>36.357204622278125</v>
      </c>
    </row>
    <row r="20194" spans="1:6" ht="20.399999999999999">
      <c r="A20194" s="333" t="s">
        <v>18732</v>
      </c>
      <c r="B20194" s="333">
        <v>40045</v>
      </c>
      <c r="C20194" s="334" t="s">
        <v>18768</v>
      </c>
      <c r="D20194" s="333" t="s">
        <v>6823</v>
      </c>
      <c r="E20194" s="335">
        <v>11.208525432695941</v>
      </c>
      <c r="F20194" s="335">
        <v>11.335586824935147</v>
      </c>
    </row>
    <row r="20195" spans="1:6" ht="20.399999999999999">
      <c r="A20195" s="333" t="s">
        <v>18732</v>
      </c>
      <c r="B20195" s="333">
        <v>40046</v>
      </c>
      <c r="C20195" s="334" t="s">
        <v>18769</v>
      </c>
      <c r="D20195" s="333" t="s">
        <v>6823</v>
      </c>
      <c r="E20195" s="335">
        <v>11.896304134230217</v>
      </c>
      <c r="F20195" s="335">
        <v>12.027356339910385</v>
      </c>
    </row>
    <row r="20196" spans="1:6" ht="20.399999999999999">
      <c r="A20196" s="333" t="s">
        <v>18732</v>
      </c>
      <c r="B20196" s="333">
        <v>40047</v>
      </c>
      <c r="C20196" s="334" t="s">
        <v>18770</v>
      </c>
      <c r="D20196" s="333" t="s">
        <v>6823</v>
      </c>
      <c r="E20196" s="335">
        <v>12.705010959111178</v>
      </c>
      <c r="F20196" s="335">
        <v>12.844902130335665</v>
      </c>
    </row>
    <row r="20197" spans="1:6" ht="20.399999999999999">
      <c r="A20197" s="333" t="s">
        <v>18732</v>
      </c>
      <c r="B20197" s="333">
        <v>40048</v>
      </c>
      <c r="C20197" s="334" t="s">
        <v>18771</v>
      </c>
      <c r="D20197" s="333" t="s">
        <v>6823</v>
      </c>
      <c r="E20197" s="335">
        <v>13.347441614390448</v>
      </c>
      <c r="F20197" s="335">
        <v>13.497366559232766</v>
      </c>
    </row>
    <row r="20198" spans="1:6" ht="20.399999999999999">
      <c r="A20198" s="333" t="s">
        <v>18732</v>
      </c>
      <c r="B20198" s="333">
        <v>40049</v>
      </c>
      <c r="C20198" s="334" t="s">
        <v>18772</v>
      </c>
      <c r="D20198" s="333" t="s">
        <v>6823</v>
      </c>
      <c r="E20198" s="335">
        <v>14.209054493235584</v>
      </c>
      <c r="F20198" s="335">
        <v>14.354217435736185</v>
      </c>
    </row>
    <row r="20199" spans="1:6" ht="20.399999999999999">
      <c r="A20199" s="333" t="s">
        <v>18732</v>
      </c>
      <c r="B20199" s="333">
        <v>40050</v>
      </c>
      <c r="C20199" s="334" t="s">
        <v>18773</v>
      </c>
      <c r="D20199" s="333" t="s">
        <v>6823</v>
      </c>
      <c r="E20199" s="335">
        <v>14.71544100974983</v>
      </c>
      <c r="F20199" s="335">
        <v>14.873044571967613</v>
      </c>
    </row>
    <row r="20200" spans="1:6" ht="20.399999999999999">
      <c r="A20200" s="333" t="s">
        <v>18732</v>
      </c>
      <c r="B20200" s="333">
        <v>40051</v>
      </c>
      <c r="C20200" s="334" t="s">
        <v>18774</v>
      </c>
      <c r="D20200" s="333" t="s">
        <v>6823</v>
      </c>
      <c r="E20200" s="335">
        <v>15.509031819212456</v>
      </c>
      <c r="F20200" s="335">
        <v>15.66700731074601</v>
      </c>
    </row>
    <row r="20201" spans="1:6" ht="20.399999999999999">
      <c r="A20201" s="333" t="s">
        <v>18732</v>
      </c>
      <c r="B20201" s="333">
        <v>40052</v>
      </c>
      <c r="C20201" s="334" t="s">
        <v>18775</v>
      </c>
      <c r="D20201" s="333" t="s">
        <v>6823</v>
      </c>
      <c r="E20201" s="335">
        <v>15.879374196961683</v>
      </c>
      <c r="F20201" s="335">
        <v>16.03647511988051</v>
      </c>
    </row>
    <row r="20202" spans="1:6" ht="20.399999999999999">
      <c r="A20202" s="333" t="s">
        <v>18732</v>
      </c>
      <c r="B20202" s="333">
        <v>40053</v>
      </c>
      <c r="C20202" s="334" t="s">
        <v>18776</v>
      </c>
      <c r="D20202" s="333" t="s">
        <v>6823</v>
      </c>
      <c r="E20202" s="335">
        <v>16.189252513037566</v>
      </c>
      <c r="F20202" s="335">
        <v>16.34305479128999</v>
      </c>
    </row>
    <row r="20203" spans="1:6" ht="20.399999999999999">
      <c r="A20203" s="333" t="s">
        <v>18732</v>
      </c>
      <c r="B20203" s="333">
        <v>40054</v>
      </c>
      <c r="C20203" s="334" t="s">
        <v>18777</v>
      </c>
      <c r="D20203" s="333" t="s">
        <v>6823</v>
      </c>
      <c r="E20203" s="335">
        <v>17.149119492101885</v>
      </c>
      <c r="F20203" s="335">
        <v>17.325681943243456</v>
      </c>
    </row>
    <row r="20204" spans="1:6" ht="20.399999999999999">
      <c r="A20204" s="333" t="s">
        <v>18732</v>
      </c>
      <c r="B20204" s="333">
        <v>40055</v>
      </c>
      <c r="C20204" s="334" t="s">
        <v>18778</v>
      </c>
      <c r="D20204" s="333" t="s">
        <v>6823</v>
      </c>
      <c r="E20204" s="335">
        <v>18.963041342302169</v>
      </c>
      <c r="F20204" s="335">
        <v>19.149437937269081</v>
      </c>
    </row>
    <row r="20205" spans="1:6" ht="20.399999999999999">
      <c r="A20205" s="333" t="s">
        <v>18732</v>
      </c>
      <c r="B20205" s="333">
        <v>40056</v>
      </c>
      <c r="C20205" s="334" t="s">
        <v>18779</v>
      </c>
      <c r="D20205" s="333" t="s">
        <v>6823</v>
      </c>
      <c r="E20205" s="335">
        <v>24.593757085632227</v>
      </c>
      <c r="F20205" s="335">
        <v>24.832953384167912</v>
      </c>
    </row>
    <row r="20206" spans="1:6" ht="20.399999999999999">
      <c r="A20206" s="333" t="s">
        <v>18732</v>
      </c>
      <c r="B20206" s="333">
        <v>40057</v>
      </c>
      <c r="C20206" s="334" t="s">
        <v>18780</v>
      </c>
      <c r="D20206" s="333" t="s">
        <v>6823</v>
      </c>
      <c r="E20206" s="335">
        <v>32.227344871891773</v>
      </c>
      <c r="F20206" s="335">
        <v>32.536750255483057</v>
      </c>
    </row>
    <row r="20207" spans="1:6" ht="20.399999999999999">
      <c r="A20207" s="333" t="s">
        <v>18732</v>
      </c>
      <c r="B20207" s="333">
        <v>40060</v>
      </c>
      <c r="C20207" s="334" t="s">
        <v>18781</v>
      </c>
      <c r="D20207" s="333" t="s">
        <v>6823</v>
      </c>
      <c r="E20207" s="335">
        <v>17.753760108835312</v>
      </c>
      <c r="F20207" s="335">
        <v>17.938841286062416</v>
      </c>
    </row>
    <row r="20208" spans="1:6" ht="20.399999999999999">
      <c r="A20208" s="333" t="s">
        <v>18732</v>
      </c>
      <c r="B20208" s="333">
        <v>40061</v>
      </c>
      <c r="C20208" s="334" t="s">
        <v>18782</v>
      </c>
      <c r="D20208" s="333" t="s">
        <v>6823</v>
      </c>
      <c r="E20208" s="335">
        <v>19.053737434812184</v>
      </c>
      <c r="F20208" s="335">
        <v>19.259492178287871</v>
      </c>
    </row>
    <row r="20209" spans="1:6" ht="20.399999999999999">
      <c r="A20209" s="333" t="s">
        <v>18732</v>
      </c>
      <c r="B20209" s="333">
        <v>40062</v>
      </c>
      <c r="C20209" s="334" t="s">
        <v>18783</v>
      </c>
      <c r="D20209" s="333" t="s">
        <v>6823</v>
      </c>
      <c r="E20209" s="335">
        <v>19.613030005290607</v>
      </c>
      <c r="F20209" s="335">
        <v>19.80976338338181</v>
      </c>
    </row>
    <row r="20210" spans="1:6" ht="20.399999999999999">
      <c r="A20210" s="333" t="s">
        <v>18732</v>
      </c>
      <c r="B20210" s="333">
        <v>40063</v>
      </c>
      <c r="C20210" s="334" t="s">
        <v>18784</v>
      </c>
      <c r="D20210" s="333" t="s">
        <v>6823</v>
      </c>
      <c r="E20210" s="335">
        <v>20.867659285012472</v>
      </c>
      <c r="F20210" s="335">
        <v>21.075387155097868</v>
      </c>
    </row>
    <row r="20211" spans="1:6" ht="20.399999999999999">
      <c r="A20211" s="333" t="s">
        <v>18732</v>
      </c>
      <c r="B20211" s="333">
        <v>40064</v>
      </c>
      <c r="C20211" s="334" t="s">
        <v>18785</v>
      </c>
      <c r="D20211" s="333" t="s">
        <v>6823</v>
      </c>
      <c r="E20211" s="335">
        <v>21.487415917164235</v>
      </c>
      <c r="F20211" s="335">
        <v>21.704268532348085</v>
      </c>
    </row>
    <row r="20212" spans="1:6" ht="20.399999999999999">
      <c r="A20212" s="333" t="s">
        <v>18732</v>
      </c>
      <c r="B20212" s="333">
        <v>40065</v>
      </c>
      <c r="C20212" s="334" t="s">
        <v>18786</v>
      </c>
      <c r="D20212" s="333" t="s">
        <v>6823</v>
      </c>
      <c r="E20212" s="335">
        <v>22.553095004156905</v>
      </c>
      <c r="F20212" s="335">
        <v>22.789088908104706</v>
      </c>
    </row>
    <row r="20213" spans="1:6" ht="20.399999999999999">
      <c r="A20213" s="333" t="s">
        <v>18732</v>
      </c>
      <c r="B20213" s="333">
        <v>40066</v>
      </c>
      <c r="C20213" s="334" t="s">
        <v>18787</v>
      </c>
      <c r="D20213" s="333" t="s">
        <v>6823</v>
      </c>
      <c r="E20213" s="335">
        <v>23.074597536089488</v>
      </c>
      <c r="F20213" s="335">
        <v>23.292194009904879</v>
      </c>
    </row>
    <row r="20214" spans="1:6" ht="20.399999999999999">
      <c r="A20214" s="333" t="s">
        <v>18732</v>
      </c>
      <c r="B20214" s="333">
        <v>40067</v>
      </c>
      <c r="C20214" s="334" t="s">
        <v>18788</v>
      </c>
      <c r="D20214" s="333" t="s">
        <v>6823</v>
      </c>
      <c r="E20214" s="335">
        <v>23.573426044894568</v>
      </c>
      <c r="F20214" s="335">
        <v>23.795299111705056</v>
      </c>
    </row>
    <row r="20215" spans="1:6" ht="20.399999999999999">
      <c r="A20215" s="333" t="s">
        <v>18732</v>
      </c>
      <c r="B20215" s="333">
        <v>40068</v>
      </c>
      <c r="C20215" s="334" t="s">
        <v>18789</v>
      </c>
      <c r="D20215" s="333" t="s">
        <v>6823</v>
      </c>
      <c r="E20215" s="335">
        <v>24.37457486206636</v>
      </c>
      <c r="F20215" s="335">
        <v>24.612844902130334</v>
      </c>
    </row>
    <row r="20216" spans="1:6" ht="20.399999999999999">
      <c r="A20216" s="333" t="s">
        <v>18732</v>
      </c>
      <c r="B20216" s="333">
        <v>40069</v>
      </c>
      <c r="C20216" s="334" t="s">
        <v>18790</v>
      </c>
      <c r="D20216" s="333" t="s">
        <v>6823</v>
      </c>
      <c r="E20216" s="335">
        <v>25.168165671528985</v>
      </c>
      <c r="F20216" s="335">
        <v>25.406807640908735</v>
      </c>
    </row>
    <row r="20217" spans="1:6" ht="20.399999999999999">
      <c r="A20217" s="333" t="s">
        <v>18732</v>
      </c>
      <c r="B20217" s="333">
        <v>40070</v>
      </c>
      <c r="C20217" s="334" t="s">
        <v>18791</v>
      </c>
      <c r="D20217" s="333" t="s">
        <v>6823</v>
      </c>
      <c r="E20217" s="335">
        <v>27.34487189176933</v>
      </c>
      <c r="F20217" s="335">
        <v>27.592170426853237</v>
      </c>
    </row>
    <row r="20218" spans="1:6" ht="20.399999999999999">
      <c r="A20218" s="333" t="s">
        <v>18732</v>
      </c>
      <c r="B20218" s="333">
        <v>40071</v>
      </c>
      <c r="C20218" s="334" t="s">
        <v>18792</v>
      </c>
      <c r="D20218" s="333" t="s">
        <v>6823</v>
      </c>
      <c r="E20218" s="335">
        <v>34.426725115259615</v>
      </c>
      <c r="F20218" s="335">
        <v>34.745696093074443</v>
      </c>
    </row>
    <row r="20219" spans="1:6" ht="20.399999999999999">
      <c r="A20219" s="333" t="s">
        <v>18732</v>
      </c>
      <c r="B20219" s="333">
        <v>40072</v>
      </c>
      <c r="C20219" s="334" t="s">
        <v>18793</v>
      </c>
      <c r="D20219" s="333" t="s">
        <v>6823</v>
      </c>
      <c r="E20219" s="335">
        <v>43.352732219786866</v>
      </c>
      <c r="F20219" s="335">
        <v>43.754421822183787</v>
      </c>
    </row>
    <row r="20220" spans="1:6">
      <c r="A20220" s="333" t="s">
        <v>18732</v>
      </c>
      <c r="B20220" s="333">
        <v>40075</v>
      </c>
      <c r="C20220" s="334" t="s">
        <v>18794</v>
      </c>
      <c r="D20220" s="333" t="s">
        <v>6823</v>
      </c>
      <c r="E20220" s="335">
        <v>47.282896228554158</v>
      </c>
      <c r="F20220" s="335">
        <v>47.692791447213267</v>
      </c>
    </row>
    <row r="20221" spans="1:6">
      <c r="A20221" s="333" t="s">
        <v>18732</v>
      </c>
      <c r="B20221" s="333">
        <v>40076</v>
      </c>
      <c r="C20221" s="334" t="s">
        <v>18795</v>
      </c>
      <c r="D20221" s="333" t="s">
        <v>6823</v>
      </c>
      <c r="E20221" s="335">
        <v>48.204973169072638</v>
      </c>
      <c r="F20221" s="335">
        <v>48.612530461441715</v>
      </c>
    </row>
    <row r="20222" spans="1:6">
      <c r="A20222" s="333" t="s">
        <v>18732</v>
      </c>
      <c r="B20222" s="333">
        <v>40077</v>
      </c>
      <c r="C20222" s="334" t="s">
        <v>18796</v>
      </c>
      <c r="D20222" s="333" t="s">
        <v>6823</v>
      </c>
      <c r="E20222" s="335">
        <v>50.177613181165448</v>
      </c>
      <c r="F20222" s="335">
        <v>50.617089851426776</v>
      </c>
    </row>
    <row r="20223" spans="1:6">
      <c r="A20223" s="333" t="s">
        <v>18732</v>
      </c>
      <c r="B20223" s="333">
        <v>40078</v>
      </c>
      <c r="C20223" s="334" t="s">
        <v>18797</v>
      </c>
      <c r="D20223" s="333" t="s">
        <v>6823</v>
      </c>
      <c r="E20223" s="335">
        <v>50.865391882699718</v>
      </c>
      <c r="F20223" s="335">
        <v>51.316720383617643</v>
      </c>
    </row>
    <row r="20224" spans="1:6">
      <c r="A20224" s="333" t="s">
        <v>18732</v>
      </c>
      <c r="B20224" s="333">
        <v>40079</v>
      </c>
      <c r="C20224" s="334" t="s">
        <v>18798</v>
      </c>
      <c r="D20224" s="333" t="s">
        <v>6823</v>
      </c>
      <c r="E20224" s="335">
        <v>51.568286599652339</v>
      </c>
      <c r="F20224" s="335">
        <v>52.016350915808509</v>
      </c>
    </row>
    <row r="20225" spans="1:6">
      <c r="A20225" s="333" t="s">
        <v>18732</v>
      </c>
      <c r="B20225" s="333">
        <v>40080</v>
      </c>
      <c r="C20225" s="334" t="s">
        <v>18799</v>
      </c>
      <c r="D20225" s="333" t="s">
        <v>6823</v>
      </c>
      <c r="E20225" s="335">
        <v>52.165369208676594</v>
      </c>
      <c r="F20225" s="335">
        <v>52.605927206980581</v>
      </c>
    </row>
    <row r="20226" spans="1:6">
      <c r="A20226" s="333" t="s">
        <v>18732</v>
      </c>
      <c r="B20226" s="333">
        <v>40081</v>
      </c>
      <c r="C20226" s="334" t="s">
        <v>18800</v>
      </c>
      <c r="D20226" s="333" t="s">
        <v>6823</v>
      </c>
      <c r="E20226" s="335">
        <v>52.754893809991685</v>
      </c>
      <c r="F20226" s="335">
        <v>53.203364515368293</v>
      </c>
    </row>
    <row r="20227" spans="1:6">
      <c r="A20227" s="333" t="s">
        <v>18732</v>
      </c>
      <c r="B20227" s="333">
        <v>40082</v>
      </c>
      <c r="C20227" s="334" t="s">
        <v>18801</v>
      </c>
      <c r="D20227" s="333" t="s">
        <v>6823</v>
      </c>
      <c r="E20227" s="335">
        <v>53.253722318796761</v>
      </c>
      <c r="F20227" s="335">
        <v>53.706469617168459</v>
      </c>
    </row>
    <row r="20228" spans="1:6">
      <c r="A20228" s="333" t="s">
        <v>18732</v>
      </c>
      <c r="B20228" s="333">
        <v>40083</v>
      </c>
      <c r="C20228" s="334" t="s">
        <v>18802</v>
      </c>
      <c r="D20228" s="333" t="s">
        <v>6823</v>
      </c>
      <c r="E20228" s="335">
        <v>55.044970145869549</v>
      </c>
      <c r="F20228" s="335">
        <v>55.538086628409722</v>
      </c>
    </row>
    <row r="20229" spans="1:6">
      <c r="A20229" s="333" t="s">
        <v>18732</v>
      </c>
      <c r="B20229" s="333">
        <v>40084</v>
      </c>
      <c r="C20229" s="334" t="s">
        <v>18803</v>
      </c>
      <c r="D20229" s="333" t="s">
        <v>6823</v>
      </c>
      <c r="E20229" s="335">
        <v>55.589146700929632</v>
      </c>
      <c r="F20229" s="335">
        <v>56.064774781856769</v>
      </c>
    </row>
    <row r="20230" spans="1:6">
      <c r="A20230" s="333" t="s">
        <v>18732</v>
      </c>
      <c r="B20230" s="333">
        <v>40085</v>
      </c>
      <c r="C20230" s="334" t="s">
        <v>18804</v>
      </c>
      <c r="D20230" s="333" t="s">
        <v>6823</v>
      </c>
      <c r="E20230" s="335">
        <v>21.079283500869174</v>
      </c>
      <c r="F20230" s="335">
        <v>21.499882084741767</v>
      </c>
    </row>
    <row r="20231" spans="1:6">
      <c r="A20231" s="333" t="s">
        <v>18732</v>
      </c>
      <c r="B20231" s="333">
        <v>40086</v>
      </c>
      <c r="C20231" s="334" t="s">
        <v>18805</v>
      </c>
      <c r="D20231" s="333" t="s">
        <v>6823</v>
      </c>
      <c r="E20231" s="335">
        <v>21.903106341168471</v>
      </c>
      <c r="F20231" s="335">
        <v>22.325288892382673</v>
      </c>
    </row>
    <row r="20232" spans="1:6">
      <c r="A20232" s="333" t="s">
        <v>18732</v>
      </c>
      <c r="B20232" s="333">
        <v>40087</v>
      </c>
      <c r="C20232" s="334" t="s">
        <v>18806</v>
      </c>
      <c r="D20232" s="333" t="s">
        <v>6823</v>
      </c>
      <c r="E20232" s="335">
        <v>22.296122742045199</v>
      </c>
      <c r="F20232" s="335">
        <v>22.702617718732803</v>
      </c>
    </row>
    <row r="20233" spans="1:6">
      <c r="A20233" s="333" t="s">
        <v>18732</v>
      </c>
      <c r="B20233" s="333">
        <v>40088</v>
      </c>
      <c r="C20233" s="334" t="s">
        <v>18807</v>
      </c>
      <c r="D20233" s="333" t="s">
        <v>6823</v>
      </c>
      <c r="E20233" s="335">
        <v>22.893205351069458</v>
      </c>
      <c r="F20233" s="335">
        <v>23.315777061551763</v>
      </c>
    </row>
    <row r="20234" spans="1:6">
      <c r="A20234" s="333" t="s">
        <v>18732</v>
      </c>
      <c r="B20234" s="333">
        <v>40089</v>
      </c>
      <c r="C20234" s="334" t="s">
        <v>18808</v>
      </c>
      <c r="D20234" s="333" t="s">
        <v>6823</v>
      </c>
      <c r="E20234" s="335">
        <v>24.89607739399894</v>
      </c>
      <c r="F20234" s="335">
        <v>25.367502554830597</v>
      </c>
    </row>
    <row r="20235" spans="1:6">
      <c r="A20235" s="333" t="s">
        <v>18732</v>
      </c>
      <c r="B20235" s="333">
        <v>40090</v>
      </c>
      <c r="C20235" s="334" t="s">
        <v>18809</v>
      </c>
      <c r="D20235" s="333" t="s">
        <v>6823</v>
      </c>
      <c r="E20235" s="335">
        <v>2.0482200891844911</v>
      </c>
      <c r="F20235" s="335">
        <v>2.1067526137882244</v>
      </c>
    </row>
    <row r="20236" spans="1:6">
      <c r="A20236" s="333" t="s">
        <v>18732</v>
      </c>
      <c r="B20236" s="333">
        <v>40091</v>
      </c>
      <c r="C20236" s="334" t="s">
        <v>18810</v>
      </c>
      <c r="D20236" s="333" t="s">
        <v>6823</v>
      </c>
      <c r="E20236" s="335">
        <v>3.106341168467992</v>
      </c>
      <c r="F20236" s="335">
        <v>3.1837119723292191</v>
      </c>
    </row>
    <row r="20237" spans="1:6">
      <c r="A20237" s="333" t="s">
        <v>18732</v>
      </c>
      <c r="B20237" s="333">
        <v>40092</v>
      </c>
      <c r="C20237" s="334" t="s">
        <v>18811</v>
      </c>
      <c r="D20237" s="333" t="s">
        <v>6823</v>
      </c>
      <c r="E20237" s="335">
        <v>39.913838712115492</v>
      </c>
      <c r="F20237" s="335">
        <v>40.248408144013837</v>
      </c>
    </row>
    <row r="20238" spans="1:6">
      <c r="A20238" s="333" t="s">
        <v>18732</v>
      </c>
      <c r="B20238" s="333">
        <v>40094</v>
      </c>
      <c r="C20238" s="334" t="s">
        <v>18812</v>
      </c>
      <c r="D20238" s="333" t="s">
        <v>6859</v>
      </c>
      <c r="E20238" s="335">
        <v>4.5650366563373899</v>
      </c>
      <c r="F20238" s="335">
        <v>4.6222781227890888</v>
      </c>
    </row>
    <row r="20239" spans="1:6">
      <c r="A20239" s="333" t="s">
        <v>18732</v>
      </c>
      <c r="B20239" s="333">
        <v>40097</v>
      </c>
      <c r="C20239" s="334" t="s">
        <v>18813</v>
      </c>
      <c r="D20239" s="333" t="s">
        <v>6859</v>
      </c>
      <c r="E20239" s="335">
        <v>6.2429143677726548</v>
      </c>
      <c r="F20239" s="335">
        <v>6.2966747897177893</v>
      </c>
    </row>
    <row r="20240" spans="1:6">
      <c r="A20240" s="333" t="s">
        <v>18732</v>
      </c>
      <c r="B20240" s="333">
        <v>40098</v>
      </c>
      <c r="C20240" s="334" t="s">
        <v>18814</v>
      </c>
      <c r="D20240" s="333" t="s">
        <v>6859</v>
      </c>
      <c r="E20240" s="335">
        <v>2.2976343435870308</v>
      </c>
      <c r="F20240" s="335">
        <v>2.3190000786101721</v>
      </c>
    </row>
    <row r="20241" spans="1:6">
      <c r="A20241" s="333" t="s">
        <v>18732</v>
      </c>
      <c r="B20241" s="333">
        <v>40099</v>
      </c>
      <c r="C20241" s="334" t="s">
        <v>18815</v>
      </c>
      <c r="D20241" s="333" t="s">
        <v>6859</v>
      </c>
      <c r="E20241" s="335">
        <v>2.7586728138462702</v>
      </c>
      <c r="F20241" s="335">
        <v>2.7828000943322064</v>
      </c>
    </row>
    <row r="20242" spans="1:6">
      <c r="A20242" s="333" t="s">
        <v>18732</v>
      </c>
      <c r="B20242" s="333">
        <v>40100</v>
      </c>
      <c r="C20242" s="334" t="s">
        <v>18816</v>
      </c>
      <c r="D20242" s="333" t="s">
        <v>6823</v>
      </c>
      <c r="E20242" s="335">
        <v>4.8068929030307617</v>
      </c>
      <c r="F20242" s="335">
        <v>4.8895527081204309</v>
      </c>
    </row>
    <row r="20243" spans="1:6">
      <c r="A20243" s="333" t="s">
        <v>18732</v>
      </c>
      <c r="B20243" s="333">
        <v>40101</v>
      </c>
      <c r="C20243" s="334" t="s">
        <v>18817</v>
      </c>
      <c r="D20243" s="333" t="s">
        <v>6823</v>
      </c>
      <c r="E20243" s="335">
        <v>5.328395434963344</v>
      </c>
      <c r="F20243" s="335">
        <v>5.424101878783115</v>
      </c>
    </row>
    <row r="20244" spans="1:6">
      <c r="A20244" s="333" t="s">
        <v>18732</v>
      </c>
      <c r="B20244" s="333">
        <v>40102</v>
      </c>
      <c r="C20244" s="334" t="s">
        <v>18818</v>
      </c>
      <c r="D20244" s="333" t="s">
        <v>6823</v>
      </c>
      <c r="E20244" s="335">
        <v>7.0440631849444495</v>
      </c>
      <c r="F20244" s="335">
        <v>7.4365222859838065</v>
      </c>
    </row>
    <row r="20245" spans="1:6">
      <c r="A20245" s="333" t="s">
        <v>18732</v>
      </c>
      <c r="B20245" s="333">
        <v>40105</v>
      </c>
      <c r="C20245" s="334" t="s">
        <v>18819</v>
      </c>
      <c r="D20245" s="333" t="s">
        <v>6823</v>
      </c>
      <c r="E20245" s="335">
        <v>9.1829793666389552</v>
      </c>
      <c r="F20245" s="335">
        <v>9.3939155726751036</v>
      </c>
    </row>
    <row r="20246" spans="1:6">
      <c r="A20246" s="333" t="s">
        <v>18732</v>
      </c>
      <c r="B20246" s="333">
        <v>40120</v>
      </c>
      <c r="C20246" s="334" t="s">
        <v>18820</v>
      </c>
      <c r="D20246" s="333" t="s">
        <v>6820</v>
      </c>
      <c r="E20246" s="335">
        <v>0.3930164008767289</v>
      </c>
      <c r="F20246" s="335">
        <v>0.40877289521264054</v>
      </c>
    </row>
    <row r="20247" spans="1:6">
      <c r="A20247" s="333" t="s">
        <v>18732</v>
      </c>
      <c r="B20247" s="333">
        <v>40130</v>
      </c>
      <c r="C20247" s="334" t="s">
        <v>18821</v>
      </c>
      <c r="D20247" s="333" t="s">
        <v>6820</v>
      </c>
      <c r="E20247" s="335">
        <v>0.40813241629506469</v>
      </c>
      <c r="F20247" s="335">
        <v>0.41663391242826825</v>
      </c>
    </row>
    <row r="20248" spans="1:6">
      <c r="A20248" s="333" t="s">
        <v>18732</v>
      </c>
      <c r="B20248" s="333">
        <v>40140</v>
      </c>
      <c r="C20248" s="334" t="s">
        <v>18822</v>
      </c>
      <c r="D20248" s="333" t="s">
        <v>6823</v>
      </c>
      <c r="E20248" s="335">
        <v>98.99478497468067</v>
      </c>
      <c r="F20248" s="335">
        <v>99.064538951340296</v>
      </c>
    </row>
    <row r="20249" spans="1:6">
      <c r="A20249" s="333" t="s">
        <v>18732</v>
      </c>
      <c r="B20249" s="333">
        <v>40145</v>
      </c>
      <c r="C20249" s="334" t="s">
        <v>18823</v>
      </c>
      <c r="D20249" s="333" t="s">
        <v>6823</v>
      </c>
      <c r="E20249" s="335">
        <v>1.995314035220316</v>
      </c>
      <c r="F20249" s="335">
        <v>2.0281424416319473</v>
      </c>
    </row>
    <row r="20250" spans="1:6">
      <c r="A20250" s="333" t="s">
        <v>18732</v>
      </c>
      <c r="B20250" s="333">
        <v>100002</v>
      </c>
      <c r="C20250" s="334" t="s">
        <v>44</v>
      </c>
      <c r="D20250" s="333"/>
      <c r="E20250" s="335">
        <v>0</v>
      </c>
      <c r="F20250" s="335">
        <v>0</v>
      </c>
    </row>
    <row r="20251" spans="1:6">
      <c r="A20251" s="333" t="s">
        <v>18732</v>
      </c>
      <c r="B20251" s="333">
        <v>40305</v>
      </c>
      <c r="C20251" s="334" t="s">
        <v>18824</v>
      </c>
      <c r="D20251" s="333" t="s">
        <v>6820</v>
      </c>
      <c r="E20251" s="335">
        <v>0.3930164008767289</v>
      </c>
      <c r="F20251" s="335">
        <v>0.40877289521264054</v>
      </c>
    </row>
    <row r="20252" spans="1:6">
      <c r="A20252" s="333" t="s">
        <v>18732</v>
      </c>
      <c r="B20252" s="333">
        <v>40310</v>
      </c>
      <c r="C20252" s="334" t="s">
        <v>18825</v>
      </c>
      <c r="D20252" s="333" t="s">
        <v>6820</v>
      </c>
      <c r="E20252" s="335">
        <v>2.7359987907187668</v>
      </c>
      <c r="F20252" s="335">
        <v>2.7985221287634618</v>
      </c>
    </row>
    <row r="20253" spans="1:6">
      <c r="A20253" s="333" t="s">
        <v>18732</v>
      </c>
      <c r="B20253" s="333">
        <v>40315</v>
      </c>
      <c r="C20253" s="334" t="s">
        <v>18826</v>
      </c>
      <c r="D20253" s="333" t="s">
        <v>6823</v>
      </c>
      <c r="E20253" s="335">
        <v>4.2098102940065001</v>
      </c>
      <c r="F20253" s="335">
        <v>4.2842543825170978</v>
      </c>
    </row>
    <row r="20254" spans="1:6">
      <c r="A20254" s="333" t="s">
        <v>18732</v>
      </c>
      <c r="B20254" s="333">
        <v>40316</v>
      </c>
      <c r="C20254" s="334" t="s">
        <v>21293</v>
      </c>
      <c r="D20254" s="333" t="s">
        <v>6823</v>
      </c>
      <c r="E20254" s="335">
        <v>4.2098102940065001</v>
      </c>
      <c r="F20254" s="335">
        <v>4.2842543825170978</v>
      </c>
    </row>
    <row r="20255" spans="1:6">
      <c r="A20255" s="333" t="s">
        <v>18732</v>
      </c>
      <c r="B20255" s="333">
        <v>40320</v>
      </c>
      <c r="C20255" s="334" t="s">
        <v>18827</v>
      </c>
      <c r="D20255" s="333" t="s">
        <v>6859</v>
      </c>
      <c r="E20255" s="335">
        <v>2.3958884438062129</v>
      </c>
      <c r="F20255" s="335">
        <v>2.4133322851977046</v>
      </c>
    </row>
    <row r="20256" spans="1:6">
      <c r="A20256" s="333" t="s">
        <v>18732</v>
      </c>
      <c r="B20256" s="333">
        <v>40325</v>
      </c>
      <c r="C20256" s="334" t="s">
        <v>18828</v>
      </c>
      <c r="D20256" s="333" t="s">
        <v>6859</v>
      </c>
      <c r="E20256" s="335">
        <v>1.7232257576902728</v>
      </c>
      <c r="F20256" s="335">
        <v>1.7372848046537221</v>
      </c>
    </row>
    <row r="20257" spans="1:6">
      <c r="A20257" s="333" t="s">
        <v>18732</v>
      </c>
      <c r="B20257" s="333">
        <v>40326</v>
      </c>
      <c r="C20257" s="334" t="s">
        <v>18829</v>
      </c>
      <c r="D20257" s="333" t="s">
        <v>6859</v>
      </c>
      <c r="E20257" s="335">
        <v>1.163933187211851</v>
      </c>
      <c r="F20257" s="335">
        <v>1.1791525823441553</v>
      </c>
    </row>
    <row r="20258" spans="1:6">
      <c r="A20258" s="333" t="s">
        <v>18732</v>
      </c>
      <c r="B20258" s="333">
        <v>40335</v>
      </c>
      <c r="C20258" s="334" t="s">
        <v>18830</v>
      </c>
      <c r="D20258" s="333" t="s">
        <v>6823</v>
      </c>
      <c r="E20258" s="335">
        <v>18.00317436323785</v>
      </c>
      <c r="F20258" s="335">
        <v>18.51269554280324</v>
      </c>
    </row>
    <row r="20259" spans="1:6">
      <c r="A20259" s="333" t="s">
        <v>18732</v>
      </c>
      <c r="B20259" s="333">
        <v>40336</v>
      </c>
      <c r="C20259" s="334" t="s">
        <v>18831</v>
      </c>
      <c r="D20259" s="333" t="s">
        <v>6823</v>
      </c>
      <c r="E20259" s="335">
        <v>20.293250699115713</v>
      </c>
      <c r="F20259" s="335">
        <v>20.886722741922807</v>
      </c>
    </row>
    <row r="20260" spans="1:6">
      <c r="A20260" s="333" t="s">
        <v>18732</v>
      </c>
      <c r="B20260" s="333">
        <v>40337</v>
      </c>
      <c r="C20260" s="334" t="s">
        <v>18832</v>
      </c>
      <c r="D20260" s="333" t="s">
        <v>6823</v>
      </c>
      <c r="E20260" s="335">
        <v>22.66646511979442</v>
      </c>
      <c r="F20260" s="335">
        <v>23.347221130414276</v>
      </c>
    </row>
    <row r="20261" spans="1:6">
      <c r="A20261" s="333" t="s">
        <v>18732</v>
      </c>
      <c r="B20261" s="333">
        <v>40350</v>
      </c>
      <c r="C20261" s="334" t="s">
        <v>18833</v>
      </c>
      <c r="D20261" s="333" t="s">
        <v>6823</v>
      </c>
      <c r="E20261" s="335">
        <v>47.774166729650069</v>
      </c>
      <c r="F20261" s="335">
        <v>48.329533841679108</v>
      </c>
    </row>
    <row r="20262" spans="1:6">
      <c r="A20262" s="333" t="s">
        <v>18732</v>
      </c>
      <c r="B20262" s="333">
        <v>40365</v>
      </c>
      <c r="C20262" s="334" t="s">
        <v>18834</v>
      </c>
      <c r="D20262" s="333" t="s">
        <v>6823</v>
      </c>
      <c r="E20262" s="335">
        <v>104.89758899554077</v>
      </c>
      <c r="F20262" s="335">
        <v>105.61276629195818</v>
      </c>
    </row>
    <row r="20263" spans="1:6">
      <c r="A20263" s="333" t="s">
        <v>18732</v>
      </c>
      <c r="B20263" s="333">
        <v>40370</v>
      </c>
      <c r="C20263" s="334" t="s">
        <v>18835</v>
      </c>
      <c r="D20263" s="333" t="s">
        <v>6823</v>
      </c>
      <c r="E20263" s="335">
        <v>75.239966744766079</v>
      </c>
      <c r="F20263" s="335">
        <v>75.78806697586667</v>
      </c>
    </row>
    <row r="20264" spans="1:6">
      <c r="A20264" s="333" t="s">
        <v>18732</v>
      </c>
      <c r="B20264" s="333">
        <v>40375</v>
      </c>
      <c r="C20264" s="334" t="s">
        <v>18836</v>
      </c>
      <c r="D20264" s="333" t="s">
        <v>6823</v>
      </c>
      <c r="E20264" s="335">
        <v>61.476834706371406</v>
      </c>
      <c r="F20264" s="335">
        <v>62.023425831302575</v>
      </c>
    </row>
    <row r="20265" spans="1:6">
      <c r="A20265" s="333" t="s">
        <v>18732</v>
      </c>
      <c r="B20265" s="333">
        <v>40380</v>
      </c>
      <c r="C20265" s="334" t="s">
        <v>18837</v>
      </c>
      <c r="D20265" s="333" t="s">
        <v>6820</v>
      </c>
      <c r="E20265" s="335">
        <v>0.43836444713173606</v>
      </c>
      <c r="F20265" s="335">
        <v>0.44807798129077897</v>
      </c>
    </row>
    <row r="20266" spans="1:6">
      <c r="A20266" s="333" t="s">
        <v>18732</v>
      </c>
      <c r="B20266" s="333">
        <v>40385</v>
      </c>
      <c r="C20266" s="334" t="s">
        <v>18838</v>
      </c>
      <c r="D20266" s="333" t="s">
        <v>6820</v>
      </c>
      <c r="E20266" s="335">
        <v>0.35522636233088956</v>
      </c>
      <c r="F20266" s="335">
        <v>0.35374577470324658</v>
      </c>
    </row>
    <row r="20267" spans="1:6">
      <c r="A20267" s="333" t="s">
        <v>18732</v>
      </c>
      <c r="B20267" s="333">
        <v>40423</v>
      </c>
      <c r="C20267" s="334" t="s">
        <v>18839</v>
      </c>
      <c r="D20267" s="333" t="s">
        <v>6823</v>
      </c>
      <c r="E20267" s="335">
        <v>4.7237548182299145</v>
      </c>
      <c r="F20267" s="335">
        <v>4.85810863925792</v>
      </c>
    </row>
    <row r="20268" spans="1:6">
      <c r="A20268" s="333" t="s">
        <v>18732</v>
      </c>
      <c r="B20268" s="333">
        <v>40425</v>
      </c>
      <c r="C20268" s="334" t="s">
        <v>18840</v>
      </c>
      <c r="D20268" s="333" t="s">
        <v>6823</v>
      </c>
      <c r="E20268" s="335">
        <v>9.0167031970372609</v>
      </c>
      <c r="F20268" s="335">
        <v>9.1895291250687841</v>
      </c>
    </row>
    <row r="20269" spans="1:6">
      <c r="A20269" s="333" t="s">
        <v>18732</v>
      </c>
      <c r="B20269" s="333">
        <v>40430</v>
      </c>
      <c r="C20269" s="334" t="s">
        <v>18841</v>
      </c>
      <c r="D20269" s="333" t="s">
        <v>6859</v>
      </c>
      <c r="E20269" s="335">
        <v>2.7057667598820951</v>
      </c>
      <c r="F20269" s="335">
        <v>2.7277729738228129</v>
      </c>
    </row>
    <row r="20270" spans="1:6">
      <c r="A20270" s="333" t="s">
        <v>18732</v>
      </c>
      <c r="B20270" s="333">
        <v>40435</v>
      </c>
      <c r="C20270" s="334" t="s">
        <v>18842</v>
      </c>
      <c r="D20270" s="333" t="s">
        <v>18843</v>
      </c>
      <c r="E20270" s="335">
        <v>2.8040208601012773</v>
      </c>
      <c r="F20270" s="335">
        <v>2.8378272148416004</v>
      </c>
    </row>
    <row r="20271" spans="1:6">
      <c r="A20271" s="333" t="s">
        <v>18732</v>
      </c>
      <c r="B20271" s="333">
        <v>40440</v>
      </c>
      <c r="C20271" s="334" t="s">
        <v>18844</v>
      </c>
      <c r="D20271" s="333" t="s">
        <v>18843</v>
      </c>
      <c r="E20271" s="335">
        <v>1.2999773259768725</v>
      </c>
      <c r="F20271" s="335">
        <v>1.3049288577941984</v>
      </c>
    </row>
    <row r="20272" spans="1:6">
      <c r="A20272" s="333" t="s">
        <v>18732</v>
      </c>
      <c r="B20272" s="333">
        <v>40445</v>
      </c>
      <c r="C20272" s="334" t="s">
        <v>18845</v>
      </c>
      <c r="D20272" s="333" t="s">
        <v>6859</v>
      </c>
      <c r="E20272" s="335">
        <v>1.7232257576902728</v>
      </c>
      <c r="F20272" s="335">
        <v>1.7372848046537221</v>
      </c>
    </row>
    <row r="20273" spans="1:6">
      <c r="A20273" s="333" t="s">
        <v>18732</v>
      </c>
      <c r="B20273" s="333">
        <v>40449</v>
      </c>
      <c r="C20273" s="334" t="s">
        <v>18846</v>
      </c>
      <c r="D20273" s="333" t="s">
        <v>6847</v>
      </c>
      <c r="E20273" s="335">
        <v>1.3755574030685513</v>
      </c>
      <c r="F20273" s="335">
        <v>1.3992610643817309</v>
      </c>
    </row>
    <row r="20274" spans="1:6">
      <c r="A20274" s="333" t="s">
        <v>18732</v>
      </c>
      <c r="B20274" s="333">
        <v>40450</v>
      </c>
      <c r="C20274" s="334" t="s">
        <v>18847</v>
      </c>
      <c r="D20274" s="333" t="s">
        <v>18843</v>
      </c>
      <c r="E20274" s="335">
        <v>0.70289471695261141</v>
      </c>
      <c r="F20274" s="335">
        <v>0.71535256662212088</v>
      </c>
    </row>
    <row r="20275" spans="1:6">
      <c r="A20275" s="333" t="s">
        <v>18732</v>
      </c>
      <c r="B20275" s="333">
        <v>40455</v>
      </c>
      <c r="C20275" s="334" t="s">
        <v>18848</v>
      </c>
      <c r="D20275" s="333" t="s">
        <v>6859</v>
      </c>
      <c r="E20275" s="335">
        <v>1.163933187211851</v>
      </c>
      <c r="F20275" s="335">
        <v>1.1791525823441553</v>
      </c>
    </row>
    <row r="20276" spans="1:6">
      <c r="A20276" s="333" t="s">
        <v>18732</v>
      </c>
      <c r="B20276" s="333">
        <v>40460</v>
      </c>
      <c r="C20276" s="334" t="s">
        <v>18849</v>
      </c>
      <c r="D20276" s="333" t="s">
        <v>18843</v>
      </c>
      <c r="E20276" s="335">
        <v>0.77847479404428999</v>
      </c>
      <c r="F20276" s="335">
        <v>0.77824070434714254</v>
      </c>
    </row>
    <row r="20277" spans="1:6">
      <c r="A20277" s="333" t="s">
        <v>18732</v>
      </c>
      <c r="B20277" s="333">
        <v>40465</v>
      </c>
      <c r="C20277" s="334" t="s">
        <v>18850</v>
      </c>
      <c r="D20277" s="333" t="s">
        <v>6823</v>
      </c>
      <c r="E20277" s="335">
        <v>203.42377749225304</v>
      </c>
      <c r="F20277" s="335">
        <v>205.30618662054871</v>
      </c>
    </row>
    <row r="20278" spans="1:6">
      <c r="A20278" s="333" t="s">
        <v>18732</v>
      </c>
      <c r="B20278" s="333">
        <v>40470</v>
      </c>
      <c r="C20278" s="334" t="s">
        <v>18851</v>
      </c>
      <c r="D20278" s="333" t="s">
        <v>6823</v>
      </c>
      <c r="E20278" s="335">
        <v>126.26407678935833</v>
      </c>
      <c r="F20278" s="335">
        <v>127.29345177265938</v>
      </c>
    </row>
    <row r="20279" spans="1:6">
      <c r="A20279" s="333" t="s">
        <v>18732</v>
      </c>
      <c r="B20279" s="333">
        <v>40485</v>
      </c>
      <c r="C20279" s="334" t="s">
        <v>18852</v>
      </c>
      <c r="D20279" s="333" t="s">
        <v>18853</v>
      </c>
      <c r="E20279" s="335">
        <v>0</v>
      </c>
      <c r="F20279" s="335">
        <v>0</v>
      </c>
    </row>
    <row r="20280" spans="1:6">
      <c r="A20280" s="333" t="s">
        <v>18732</v>
      </c>
      <c r="B20280" s="333">
        <v>40490</v>
      </c>
      <c r="C20280" s="334" t="s">
        <v>18854</v>
      </c>
      <c r="D20280" s="333" t="s">
        <v>4349</v>
      </c>
      <c r="E20280" s="335">
        <v>0</v>
      </c>
      <c r="F20280" s="335">
        <v>0</v>
      </c>
    </row>
    <row r="20281" spans="1:6">
      <c r="A20281" s="333" t="s">
        <v>18732</v>
      </c>
      <c r="B20281" s="333">
        <v>40495</v>
      </c>
      <c r="C20281" s="334" t="s">
        <v>18855</v>
      </c>
      <c r="D20281" s="333" t="s">
        <v>4349</v>
      </c>
      <c r="E20281" s="335">
        <v>0</v>
      </c>
      <c r="F20281" s="335">
        <v>0</v>
      </c>
    </row>
    <row r="20282" spans="1:6">
      <c r="A20282" s="333" t="s">
        <v>18732</v>
      </c>
      <c r="B20282" s="333">
        <v>40500</v>
      </c>
      <c r="C20282" s="334" t="s">
        <v>18856</v>
      </c>
      <c r="D20282" s="333" t="s">
        <v>4349</v>
      </c>
      <c r="E20282" s="335">
        <v>0</v>
      </c>
      <c r="F20282" s="335">
        <v>0</v>
      </c>
    </row>
    <row r="20283" spans="1:6">
      <c r="A20283" s="333" t="s">
        <v>18732</v>
      </c>
      <c r="B20283" s="333">
        <v>40501</v>
      </c>
      <c r="C20283" s="334" t="s">
        <v>18857</v>
      </c>
      <c r="D20283" s="333" t="s">
        <v>4349</v>
      </c>
      <c r="E20283" s="335">
        <v>0</v>
      </c>
      <c r="F20283" s="335">
        <v>0</v>
      </c>
    </row>
    <row r="20284" spans="1:6">
      <c r="A20284" s="333" t="s">
        <v>18732</v>
      </c>
      <c r="B20284" s="333">
        <v>40505</v>
      </c>
      <c r="C20284" s="334" t="s">
        <v>18858</v>
      </c>
      <c r="D20284" s="333" t="s">
        <v>4349</v>
      </c>
      <c r="E20284" s="335">
        <v>0</v>
      </c>
      <c r="F20284" s="335">
        <v>0</v>
      </c>
    </row>
    <row r="20285" spans="1:6">
      <c r="A20285" s="333" t="s">
        <v>18732</v>
      </c>
      <c r="B20285" s="333">
        <v>40510</v>
      </c>
      <c r="C20285" s="334" t="s">
        <v>18859</v>
      </c>
      <c r="D20285" s="333" t="s">
        <v>4349</v>
      </c>
      <c r="E20285" s="335">
        <v>0</v>
      </c>
      <c r="F20285" s="335">
        <v>0</v>
      </c>
    </row>
    <row r="20286" spans="1:6">
      <c r="A20286" s="333" t="s">
        <v>18732</v>
      </c>
      <c r="B20286" s="333">
        <v>40511</v>
      </c>
      <c r="C20286" s="334" t="s">
        <v>18860</v>
      </c>
      <c r="D20286" s="333" t="s">
        <v>18853</v>
      </c>
      <c r="E20286" s="335">
        <v>0</v>
      </c>
      <c r="F20286" s="335">
        <v>0</v>
      </c>
    </row>
    <row r="20287" spans="1:6">
      <c r="A20287" s="333" t="s">
        <v>18732</v>
      </c>
      <c r="B20287" s="333">
        <v>40515</v>
      </c>
      <c r="C20287" s="334" t="s">
        <v>18861</v>
      </c>
      <c r="D20287" s="333" t="s">
        <v>4349</v>
      </c>
      <c r="E20287" s="335">
        <v>0</v>
      </c>
      <c r="F20287" s="335">
        <v>0</v>
      </c>
    </row>
    <row r="20288" spans="1:6">
      <c r="A20288" s="333" t="s">
        <v>18732</v>
      </c>
      <c r="B20288" s="333">
        <v>40520</v>
      </c>
      <c r="C20288" s="334" t="s">
        <v>18862</v>
      </c>
      <c r="D20288" s="333" t="s">
        <v>18853</v>
      </c>
      <c r="E20288" s="335">
        <v>0</v>
      </c>
      <c r="F20288" s="335">
        <v>0</v>
      </c>
    </row>
    <row r="20289" spans="1:6">
      <c r="A20289" s="333" t="s">
        <v>18732</v>
      </c>
      <c r="B20289" s="333">
        <v>40525</v>
      </c>
      <c r="C20289" s="334" t="s">
        <v>18863</v>
      </c>
      <c r="D20289" s="333" t="s">
        <v>4349</v>
      </c>
      <c r="E20289" s="335">
        <v>0</v>
      </c>
      <c r="F20289" s="335">
        <v>0</v>
      </c>
    </row>
    <row r="20290" spans="1:6">
      <c r="A20290" s="333" t="s">
        <v>18732</v>
      </c>
      <c r="B20290" s="333">
        <v>40526</v>
      </c>
      <c r="C20290" s="334" t="s">
        <v>18864</v>
      </c>
      <c r="D20290" s="333" t="s">
        <v>18853</v>
      </c>
      <c r="E20290" s="335">
        <v>0</v>
      </c>
      <c r="F20290" s="335">
        <v>0</v>
      </c>
    </row>
    <row r="20291" spans="1:6">
      <c r="A20291" s="333" t="s">
        <v>18732</v>
      </c>
      <c r="B20291" s="333">
        <v>40530</v>
      </c>
      <c r="C20291" s="334" t="s">
        <v>18865</v>
      </c>
      <c r="D20291" s="333" t="s">
        <v>6847</v>
      </c>
      <c r="E20291" s="335">
        <v>1.8668279041644624</v>
      </c>
      <c r="F20291" s="335">
        <v>1.8866441317506484</v>
      </c>
    </row>
    <row r="20292" spans="1:6">
      <c r="A20292" s="333" t="s">
        <v>18732</v>
      </c>
      <c r="B20292" s="333">
        <v>40590</v>
      </c>
      <c r="C20292" s="334" t="s">
        <v>21294</v>
      </c>
      <c r="D20292" s="333" t="s">
        <v>6823</v>
      </c>
      <c r="E20292" s="335">
        <v>45.982918902577282</v>
      </c>
      <c r="F20292" s="335">
        <v>46.497916830437859</v>
      </c>
    </row>
    <row r="20293" spans="1:6">
      <c r="A20293" s="333" t="s">
        <v>18732</v>
      </c>
      <c r="B20293" s="333">
        <v>40595</v>
      </c>
      <c r="C20293" s="334" t="s">
        <v>21295</v>
      </c>
      <c r="D20293" s="333" t="s">
        <v>6823</v>
      </c>
      <c r="E20293" s="335">
        <v>93.726853601390687</v>
      </c>
      <c r="F20293" s="335">
        <v>94.237874380944888</v>
      </c>
    </row>
    <row r="20294" spans="1:6">
      <c r="A20294" s="333" t="s">
        <v>18732</v>
      </c>
      <c r="B20294" s="333">
        <v>40601</v>
      </c>
      <c r="C20294" s="334" t="s">
        <v>18866</v>
      </c>
      <c r="D20294" s="333" t="s">
        <v>6823</v>
      </c>
      <c r="E20294" s="335">
        <v>53.102562164613417</v>
      </c>
      <c r="F20294" s="335">
        <v>53.832245892618509</v>
      </c>
    </row>
    <row r="20295" spans="1:6">
      <c r="A20295" s="333" t="s">
        <v>18732</v>
      </c>
      <c r="B20295" s="333">
        <v>40602</v>
      </c>
      <c r="C20295" s="334" t="s">
        <v>18867</v>
      </c>
      <c r="D20295" s="333" t="s">
        <v>6823</v>
      </c>
      <c r="E20295" s="335">
        <v>373.9399894187892</v>
      </c>
      <c r="F20295" s="335">
        <v>375.58368052826034</v>
      </c>
    </row>
    <row r="20296" spans="1:6">
      <c r="A20296" s="333" t="s">
        <v>18732</v>
      </c>
      <c r="B20296" s="333">
        <v>40603</v>
      </c>
      <c r="C20296" s="334" t="s">
        <v>18868</v>
      </c>
      <c r="D20296" s="333" t="s">
        <v>6820</v>
      </c>
      <c r="E20296" s="335">
        <v>3.5673796387272314</v>
      </c>
      <c r="F20296" s="335">
        <v>3.6160679191887426</v>
      </c>
    </row>
    <row r="20297" spans="1:6">
      <c r="A20297" s="333" t="s">
        <v>18732</v>
      </c>
      <c r="B20297" s="333">
        <v>40604</v>
      </c>
      <c r="C20297" s="334" t="s">
        <v>18869</v>
      </c>
      <c r="D20297" s="333" t="s">
        <v>6820</v>
      </c>
      <c r="E20297" s="335">
        <v>4.7161968105207475</v>
      </c>
      <c r="F20297" s="335">
        <v>4.7873594843172702</v>
      </c>
    </row>
    <row r="20298" spans="1:6">
      <c r="A20298" s="333" t="s">
        <v>18732</v>
      </c>
      <c r="B20298" s="333">
        <v>40605</v>
      </c>
      <c r="C20298" s="334" t="s">
        <v>18870</v>
      </c>
      <c r="D20298" s="333" t="s">
        <v>6820</v>
      </c>
      <c r="E20298" s="335">
        <v>4.6784067719749078</v>
      </c>
      <c r="F20298" s="335">
        <v>4.7559154154547594</v>
      </c>
    </row>
    <row r="20299" spans="1:6">
      <c r="A20299" s="333" t="s">
        <v>18732</v>
      </c>
      <c r="B20299" s="333">
        <v>40606</v>
      </c>
      <c r="C20299" s="334" t="s">
        <v>18871</v>
      </c>
      <c r="D20299" s="333" t="s">
        <v>6823</v>
      </c>
      <c r="E20299" s="335">
        <v>100.96742498677349</v>
      </c>
      <c r="F20299" s="335">
        <v>101.68225768414432</v>
      </c>
    </row>
    <row r="20300" spans="1:6">
      <c r="A20300" s="333" t="s">
        <v>18732</v>
      </c>
      <c r="B20300" s="333">
        <v>40607</v>
      </c>
      <c r="C20300" s="334" t="s">
        <v>18872</v>
      </c>
      <c r="D20300" s="333" t="s">
        <v>6823</v>
      </c>
      <c r="E20300" s="335">
        <v>193.10709696923891</v>
      </c>
      <c r="F20300" s="335">
        <v>193.94701674396666</v>
      </c>
    </row>
    <row r="20301" spans="1:6">
      <c r="A20301" s="333" t="s">
        <v>18732</v>
      </c>
      <c r="B20301" s="333">
        <v>40608</v>
      </c>
      <c r="C20301" s="334" t="s">
        <v>18873</v>
      </c>
      <c r="D20301" s="333" t="s">
        <v>6820</v>
      </c>
      <c r="E20301" s="335">
        <v>3.6731917466555819</v>
      </c>
      <c r="F20301" s="335">
        <v>3.7497052118544136</v>
      </c>
    </row>
    <row r="20302" spans="1:6">
      <c r="A20302" s="333" t="s">
        <v>18732</v>
      </c>
      <c r="B20302" s="333">
        <v>40609</v>
      </c>
      <c r="C20302" s="334" t="s">
        <v>18874</v>
      </c>
      <c r="D20302" s="333" t="s">
        <v>6820</v>
      </c>
      <c r="E20302" s="335">
        <v>7.1876653314186383</v>
      </c>
      <c r="F20302" s="335">
        <v>7.302884993318135</v>
      </c>
    </row>
    <row r="20303" spans="1:6">
      <c r="A20303" s="333" t="s">
        <v>18732</v>
      </c>
      <c r="B20303" s="333">
        <v>40610</v>
      </c>
      <c r="C20303" s="334" t="s">
        <v>18875</v>
      </c>
      <c r="D20303" s="333" t="s">
        <v>6820</v>
      </c>
      <c r="E20303" s="335">
        <v>2.6528607059179201</v>
      </c>
      <c r="F20303" s="335">
        <v>2.6963289049603021</v>
      </c>
    </row>
    <row r="20304" spans="1:6">
      <c r="A20304" s="333" t="s">
        <v>18732</v>
      </c>
      <c r="B20304" s="333">
        <v>40611</v>
      </c>
      <c r="C20304" s="334" t="s">
        <v>18876</v>
      </c>
      <c r="D20304" s="333" t="s">
        <v>6820</v>
      </c>
      <c r="E20304" s="335">
        <v>2.4563525054795559</v>
      </c>
      <c r="F20304" s="335">
        <v>2.484081440138354</v>
      </c>
    </row>
    <row r="20305" spans="1:6">
      <c r="A20305" s="333" t="s">
        <v>18732</v>
      </c>
      <c r="B20305" s="333">
        <v>40612</v>
      </c>
      <c r="C20305" s="334" t="s">
        <v>18877</v>
      </c>
      <c r="D20305" s="333" t="s">
        <v>6820</v>
      </c>
      <c r="E20305" s="335">
        <v>3.3179653843246921</v>
      </c>
      <c r="F20305" s="335">
        <v>3.3645153682886568</v>
      </c>
    </row>
    <row r="20306" spans="1:6">
      <c r="A20306" s="333" t="s">
        <v>18732</v>
      </c>
      <c r="B20306" s="333">
        <v>40613</v>
      </c>
      <c r="C20306" s="334" t="s">
        <v>18878</v>
      </c>
      <c r="D20306" s="333" t="s">
        <v>6820</v>
      </c>
      <c r="E20306" s="335">
        <v>3.053435114503817</v>
      </c>
      <c r="F20306" s="335">
        <v>3.0972407829573148</v>
      </c>
    </row>
    <row r="20307" spans="1:6">
      <c r="A20307" s="333" t="s">
        <v>18732</v>
      </c>
      <c r="B20307" s="333">
        <v>40614</v>
      </c>
      <c r="C20307" s="334" t="s">
        <v>18879</v>
      </c>
      <c r="D20307" s="333" t="s">
        <v>6823</v>
      </c>
      <c r="E20307" s="335">
        <v>248.63577960849523</v>
      </c>
      <c r="F20307" s="335">
        <v>251.70977124439901</v>
      </c>
    </row>
    <row r="20308" spans="1:6">
      <c r="A20308" s="333" t="s">
        <v>18732</v>
      </c>
      <c r="B20308" s="333">
        <v>40615</v>
      </c>
      <c r="C20308" s="334" t="s">
        <v>18880</v>
      </c>
      <c r="D20308" s="333" t="s">
        <v>6820</v>
      </c>
      <c r="E20308" s="335">
        <v>2.2069382510770161</v>
      </c>
      <c r="F20308" s="335">
        <v>2.2561119408851504</v>
      </c>
    </row>
    <row r="20309" spans="1:6">
      <c r="A20309" s="333" t="s">
        <v>18732</v>
      </c>
      <c r="B20309" s="333">
        <v>40617</v>
      </c>
      <c r="C20309" s="334" t="s">
        <v>18881</v>
      </c>
      <c r="D20309" s="333" t="s">
        <v>6823</v>
      </c>
      <c r="E20309" s="335">
        <v>242.93704179578265</v>
      </c>
      <c r="F20309" s="335">
        <v>243.7622828393994</v>
      </c>
    </row>
    <row r="20310" spans="1:6">
      <c r="A20310" s="333" t="s">
        <v>18732</v>
      </c>
      <c r="B20310" s="333">
        <v>40618</v>
      </c>
      <c r="C20310" s="334" t="s">
        <v>18882</v>
      </c>
      <c r="D20310" s="333" t="s">
        <v>6823</v>
      </c>
      <c r="E20310" s="335">
        <v>377.25795480311388</v>
      </c>
      <c r="F20310" s="335">
        <v>378.8931687760396</v>
      </c>
    </row>
    <row r="20311" spans="1:6">
      <c r="A20311" s="333" t="s">
        <v>18732</v>
      </c>
      <c r="B20311" s="333">
        <v>40620</v>
      </c>
      <c r="C20311" s="334" t="s">
        <v>18883</v>
      </c>
      <c r="D20311" s="333" t="s">
        <v>6823</v>
      </c>
      <c r="E20311" s="335">
        <v>14.413120701383116</v>
      </c>
      <c r="F20311" s="335">
        <v>15.486203914786573</v>
      </c>
    </row>
    <row r="20312" spans="1:6">
      <c r="A20312" s="333" t="s">
        <v>18732</v>
      </c>
      <c r="B20312" s="333">
        <v>40621</v>
      </c>
      <c r="C20312" s="334" t="s">
        <v>18884</v>
      </c>
      <c r="D20312" s="333" t="s">
        <v>6823</v>
      </c>
      <c r="E20312" s="335">
        <v>66.774998110498075</v>
      </c>
      <c r="F20312" s="335">
        <v>67.298168382988763</v>
      </c>
    </row>
    <row r="20313" spans="1:6">
      <c r="A20313" s="333" t="s">
        <v>18732</v>
      </c>
      <c r="B20313" s="333">
        <v>40625</v>
      </c>
      <c r="C20313" s="334" t="s">
        <v>18885</v>
      </c>
      <c r="D20313" s="333" t="s">
        <v>6823</v>
      </c>
      <c r="E20313" s="335">
        <v>106.47721260675686</v>
      </c>
      <c r="F20313" s="335">
        <v>107.01988837355553</v>
      </c>
    </row>
    <row r="20314" spans="1:6">
      <c r="A20314" s="333" t="s">
        <v>18732</v>
      </c>
      <c r="B20314" s="333">
        <v>40635</v>
      </c>
      <c r="C20314" s="334" t="s">
        <v>18886</v>
      </c>
      <c r="D20314" s="333" t="s">
        <v>6823</v>
      </c>
      <c r="E20314" s="335">
        <v>106.43942256821103</v>
      </c>
      <c r="F20314" s="335">
        <v>106.96486125304614</v>
      </c>
    </row>
    <row r="20315" spans="1:6">
      <c r="A20315" s="333" t="s">
        <v>18732</v>
      </c>
      <c r="B20315" s="333">
        <v>40645</v>
      </c>
      <c r="C20315" s="334" t="s">
        <v>18887</v>
      </c>
      <c r="D20315" s="333" t="s">
        <v>6823</v>
      </c>
      <c r="E20315" s="335">
        <v>128.31985488625199</v>
      </c>
      <c r="F20315" s="335">
        <v>128.85779419856928</v>
      </c>
    </row>
    <row r="20316" spans="1:6">
      <c r="A20316" s="333" t="s">
        <v>18732</v>
      </c>
      <c r="B20316" s="333">
        <v>42496</v>
      </c>
      <c r="C20316" s="334" t="s">
        <v>18888</v>
      </c>
      <c r="D20316" s="333" t="s">
        <v>6823</v>
      </c>
      <c r="E20316" s="335">
        <v>331.9854886251984</v>
      </c>
      <c r="F20316" s="335">
        <v>332.57605534156119</v>
      </c>
    </row>
    <row r="20317" spans="1:6">
      <c r="A20317" s="333" t="s">
        <v>18732</v>
      </c>
      <c r="B20317" s="333">
        <v>42498</v>
      </c>
      <c r="C20317" s="334" t="s">
        <v>18889</v>
      </c>
      <c r="D20317" s="333" t="s">
        <v>6823</v>
      </c>
      <c r="E20317" s="335">
        <v>335.23543194014059</v>
      </c>
      <c r="F20317" s="335">
        <v>335.82265545161545</v>
      </c>
    </row>
    <row r="20318" spans="1:6">
      <c r="A20318" s="333" t="s">
        <v>18732</v>
      </c>
      <c r="B20318" s="333">
        <v>100004</v>
      </c>
      <c r="C20318" s="334" t="s">
        <v>18890</v>
      </c>
      <c r="D20318" s="333"/>
      <c r="E20318" s="335">
        <v>0</v>
      </c>
      <c r="F20318" s="335">
        <v>0</v>
      </c>
    </row>
    <row r="20319" spans="1:6">
      <c r="A20319" s="333" t="s">
        <v>18732</v>
      </c>
      <c r="B20319" s="333">
        <v>41201</v>
      </c>
      <c r="C20319" s="334" t="s">
        <v>18891</v>
      </c>
      <c r="D20319" s="333" t="s">
        <v>6824</v>
      </c>
      <c r="E20319" s="335">
        <v>82.593908245786409</v>
      </c>
      <c r="F20319" s="335">
        <v>84.238660482666461</v>
      </c>
    </row>
    <row r="20320" spans="1:6">
      <c r="A20320" s="333" t="s">
        <v>18732</v>
      </c>
      <c r="B20320" s="333">
        <v>41202</v>
      </c>
      <c r="C20320" s="334" t="s">
        <v>18892</v>
      </c>
      <c r="D20320" s="333" t="s">
        <v>6824</v>
      </c>
      <c r="E20320" s="335">
        <v>68.868566245937572</v>
      </c>
      <c r="F20320" s="335">
        <v>70.238188821633514</v>
      </c>
    </row>
    <row r="20321" spans="1:6">
      <c r="A20321" s="333" t="s">
        <v>18732</v>
      </c>
      <c r="B20321" s="333">
        <v>41203</v>
      </c>
      <c r="C20321" s="334" t="s">
        <v>18893</v>
      </c>
      <c r="D20321" s="333" t="s">
        <v>6824</v>
      </c>
      <c r="E20321" s="335">
        <v>55.347290454236266</v>
      </c>
      <c r="F20321" s="335">
        <v>56.434242590991282</v>
      </c>
    </row>
    <row r="20322" spans="1:6">
      <c r="A20322" s="333" t="s">
        <v>18732</v>
      </c>
      <c r="B20322" s="333">
        <v>41204</v>
      </c>
      <c r="C20322" s="334" t="s">
        <v>18894</v>
      </c>
      <c r="D20322" s="333" t="s">
        <v>6824</v>
      </c>
      <c r="E20322" s="335">
        <v>44.327715214269517</v>
      </c>
      <c r="F20322" s="335">
        <v>45.192987972643664</v>
      </c>
    </row>
    <row r="20323" spans="1:6">
      <c r="A20323" s="333" t="s">
        <v>18732</v>
      </c>
      <c r="B20323" s="333">
        <v>41205</v>
      </c>
      <c r="C20323" s="334" t="s">
        <v>18895</v>
      </c>
      <c r="D20323" s="333" t="s">
        <v>6824</v>
      </c>
      <c r="E20323" s="335">
        <v>84.883984581664279</v>
      </c>
      <c r="F20323" s="335">
        <v>86.589104630139147</v>
      </c>
    </row>
    <row r="20324" spans="1:6">
      <c r="A20324" s="333" t="s">
        <v>18732</v>
      </c>
      <c r="B20324" s="333">
        <v>41206</v>
      </c>
      <c r="C20324" s="334" t="s">
        <v>18896</v>
      </c>
      <c r="D20324" s="333" t="s">
        <v>6824</v>
      </c>
      <c r="E20324" s="335">
        <v>70.947018365958741</v>
      </c>
      <c r="F20324" s="335">
        <v>72.352802452637377</v>
      </c>
    </row>
    <row r="20325" spans="1:6">
      <c r="A20325" s="333" t="s">
        <v>18732</v>
      </c>
      <c r="B20325" s="333">
        <v>41207</v>
      </c>
      <c r="C20325" s="334" t="s">
        <v>18897</v>
      </c>
      <c r="D20325" s="333" t="s">
        <v>6824</v>
      </c>
      <c r="E20325" s="335">
        <v>56.654825787922299</v>
      </c>
      <c r="F20325" s="335">
        <v>57.786337552079246</v>
      </c>
    </row>
    <row r="20326" spans="1:6">
      <c r="A20326" s="333" t="s">
        <v>18732</v>
      </c>
      <c r="B20326" s="333">
        <v>41208</v>
      </c>
      <c r="C20326" s="334" t="s">
        <v>18898</v>
      </c>
      <c r="D20326" s="333" t="s">
        <v>6824</v>
      </c>
      <c r="E20326" s="335">
        <v>45.74862066359308</v>
      </c>
      <c r="F20326" s="335">
        <v>46.655137174750415</v>
      </c>
    </row>
    <row r="20327" spans="1:6">
      <c r="A20327" s="333" t="s">
        <v>18732</v>
      </c>
      <c r="B20327" s="333">
        <v>41209</v>
      </c>
      <c r="C20327" s="334" t="s">
        <v>18899</v>
      </c>
      <c r="D20327" s="333" t="s">
        <v>6824</v>
      </c>
      <c r="E20327" s="335">
        <v>64.492479782329383</v>
      </c>
      <c r="F20327" s="335">
        <v>65.77313104315698</v>
      </c>
    </row>
    <row r="20328" spans="1:6">
      <c r="A20328" s="333" t="s">
        <v>18732</v>
      </c>
      <c r="B20328" s="333">
        <v>41210</v>
      </c>
      <c r="C20328" s="334" t="s">
        <v>18900</v>
      </c>
      <c r="D20328" s="333" t="s">
        <v>6824</v>
      </c>
      <c r="E20328" s="335">
        <v>52.142695185549087</v>
      </c>
      <c r="F20328" s="335">
        <v>53.179781463721412</v>
      </c>
    </row>
    <row r="20329" spans="1:6">
      <c r="A20329" s="333" t="s">
        <v>18732</v>
      </c>
      <c r="B20329" s="333">
        <v>41211</v>
      </c>
      <c r="C20329" s="334" t="s">
        <v>18901</v>
      </c>
      <c r="D20329" s="333" t="s">
        <v>6824</v>
      </c>
      <c r="E20329" s="335">
        <v>42.249263094248356</v>
      </c>
      <c r="F20329" s="335">
        <v>43.08623535885544</v>
      </c>
    </row>
    <row r="20330" spans="1:6">
      <c r="A20330" s="333" t="s">
        <v>18732</v>
      </c>
      <c r="B20330" s="333">
        <v>41216</v>
      </c>
      <c r="C20330" s="334" t="s">
        <v>18902</v>
      </c>
      <c r="D20330" s="333" t="s">
        <v>6824</v>
      </c>
      <c r="E20330" s="335">
        <v>22.674023127503592</v>
      </c>
      <c r="F20330" s="335">
        <v>23.952519456017608</v>
      </c>
    </row>
    <row r="20331" spans="1:6">
      <c r="A20331" s="333" t="s">
        <v>18732</v>
      </c>
      <c r="B20331" s="333">
        <v>41217</v>
      </c>
      <c r="C20331" s="334" t="s">
        <v>18903</v>
      </c>
      <c r="D20331" s="333" t="s">
        <v>6824</v>
      </c>
      <c r="E20331" s="335">
        <v>17.647948000906961</v>
      </c>
      <c r="F20331" s="335">
        <v>18.654193852684539</v>
      </c>
    </row>
    <row r="20332" spans="1:6">
      <c r="A20332" s="333" t="s">
        <v>18732</v>
      </c>
      <c r="B20332" s="333">
        <v>41218</v>
      </c>
      <c r="C20332" s="334" t="s">
        <v>18904</v>
      </c>
      <c r="D20332" s="333" t="s">
        <v>6824</v>
      </c>
      <c r="E20332" s="335">
        <v>13.619529891920489</v>
      </c>
      <c r="F20332" s="335">
        <v>14.409244556245577</v>
      </c>
    </row>
    <row r="20333" spans="1:6">
      <c r="A20333" s="333" t="s">
        <v>18732</v>
      </c>
      <c r="B20333" s="333">
        <v>41238</v>
      </c>
      <c r="C20333" s="334" t="s">
        <v>18905</v>
      </c>
      <c r="D20333" s="333" t="s">
        <v>6824</v>
      </c>
      <c r="E20333" s="335">
        <v>19.80953820572897</v>
      </c>
      <c r="F20333" s="335">
        <v>20.902444776354059</v>
      </c>
    </row>
    <row r="20334" spans="1:6">
      <c r="A20334" s="333" t="s">
        <v>18732</v>
      </c>
      <c r="B20334" s="333">
        <v>41239</v>
      </c>
      <c r="C20334" s="334" t="s">
        <v>18906</v>
      </c>
      <c r="D20334" s="333" t="s">
        <v>6824</v>
      </c>
      <c r="E20334" s="335">
        <v>12.402690650744464</v>
      </c>
      <c r="F20334" s="335">
        <v>13.112176715667006</v>
      </c>
    </row>
    <row r="20335" spans="1:6">
      <c r="A20335" s="333" t="s">
        <v>18732</v>
      </c>
      <c r="B20335" s="333">
        <v>41285</v>
      </c>
      <c r="C20335" s="334" t="s">
        <v>18907</v>
      </c>
      <c r="D20335" s="333" t="s">
        <v>6823</v>
      </c>
      <c r="E20335" s="335">
        <v>1.776131811654448</v>
      </c>
      <c r="F20335" s="335">
        <v>1.8080339595943713</v>
      </c>
    </row>
    <row r="20336" spans="1:6">
      <c r="A20336" s="333" t="s">
        <v>18732</v>
      </c>
      <c r="B20336" s="333">
        <v>41286</v>
      </c>
      <c r="C20336" s="334" t="s">
        <v>18908</v>
      </c>
      <c r="D20336" s="333" t="s">
        <v>6824</v>
      </c>
      <c r="E20336" s="335">
        <v>53.926385004912703</v>
      </c>
      <c r="F20336" s="335">
        <v>56.827293451772661</v>
      </c>
    </row>
    <row r="20337" spans="1:6">
      <c r="A20337" s="333" t="s">
        <v>18732</v>
      </c>
      <c r="B20337" s="333">
        <v>41287</v>
      </c>
      <c r="C20337" s="334" t="s">
        <v>18909</v>
      </c>
      <c r="D20337" s="333" t="s">
        <v>6824</v>
      </c>
      <c r="E20337" s="335">
        <v>41.296954122893204</v>
      </c>
      <c r="F20337" s="335">
        <v>43.526452322930588</v>
      </c>
    </row>
    <row r="20338" spans="1:6">
      <c r="A20338" s="333" t="s">
        <v>18732</v>
      </c>
      <c r="B20338" s="333">
        <v>41291</v>
      </c>
      <c r="C20338" s="334" t="s">
        <v>18910</v>
      </c>
      <c r="D20338" s="333" t="s">
        <v>6823</v>
      </c>
      <c r="E20338" s="335">
        <v>36.308669034842417</v>
      </c>
      <c r="F20338" s="335">
        <v>39.006367423944653</v>
      </c>
    </row>
    <row r="20339" spans="1:6">
      <c r="A20339" s="333" t="s">
        <v>18732</v>
      </c>
      <c r="B20339" s="333">
        <v>41293</v>
      </c>
      <c r="C20339" s="334" t="s">
        <v>18911</v>
      </c>
      <c r="D20339" s="333" t="s">
        <v>6820</v>
      </c>
      <c r="E20339" s="335">
        <v>4.7993348953215929</v>
      </c>
      <c r="F20339" s="335">
        <v>5.156827293451772</v>
      </c>
    </row>
    <row r="20340" spans="1:6">
      <c r="A20340" s="333" t="s">
        <v>18732</v>
      </c>
      <c r="B20340" s="333">
        <v>41294</v>
      </c>
      <c r="C20340" s="334" t="s">
        <v>18912</v>
      </c>
      <c r="D20340" s="333" t="s">
        <v>6823</v>
      </c>
      <c r="E20340" s="335">
        <v>127.07278361423928</v>
      </c>
      <c r="F20340" s="335">
        <v>127.8358619605377</v>
      </c>
    </row>
    <row r="20341" spans="1:6">
      <c r="A20341" s="333" t="s">
        <v>18732</v>
      </c>
      <c r="B20341" s="333">
        <v>41295</v>
      </c>
      <c r="C20341" s="334" t="s">
        <v>18913</v>
      </c>
      <c r="D20341" s="333" t="s">
        <v>6823</v>
      </c>
      <c r="E20341" s="335">
        <v>8.0568362179729434</v>
      </c>
      <c r="F20341" s="335">
        <v>8.2226240075465764</v>
      </c>
    </row>
    <row r="20342" spans="1:6">
      <c r="A20342" s="333" t="s">
        <v>18732</v>
      </c>
      <c r="B20342" s="333">
        <v>41296</v>
      </c>
      <c r="C20342" s="334" t="s">
        <v>18914</v>
      </c>
      <c r="D20342" s="333" t="s">
        <v>6824</v>
      </c>
      <c r="E20342" s="335">
        <v>53.926385004912703</v>
      </c>
      <c r="F20342" s="335">
        <v>56.827293451772661</v>
      </c>
    </row>
    <row r="20343" spans="1:6">
      <c r="A20343" s="333" t="s">
        <v>18732</v>
      </c>
      <c r="B20343" s="333">
        <v>41297</v>
      </c>
      <c r="C20343" s="334" t="s">
        <v>18915</v>
      </c>
      <c r="D20343" s="333" t="s">
        <v>6824</v>
      </c>
      <c r="E20343" s="335">
        <v>41.296954122893204</v>
      </c>
      <c r="F20343" s="335">
        <v>43.526452322930588</v>
      </c>
    </row>
    <row r="20344" spans="1:6">
      <c r="A20344" s="333" t="s">
        <v>18732</v>
      </c>
      <c r="B20344" s="333">
        <v>41301</v>
      </c>
      <c r="C20344" s="334" t="s">
        <v>18916</v>
      </c>
      <c r="D20344" s="333" t="s">
        <v>6823</v>
      </c>
      <c r="E20344" s="335">
        <v>110.41493462323332</v>
      </c>
      <c r="F20344" s="335">
        <v>110.44729187956922</v>
      </c>
    </row>
    <row r="20345" spans="1:6">
      <c r="A20345" s="333" t="s">
        <v>18732</v>
      </c>
      <c r="B20345" s="333">
        <v>41302</v>
      </c>
      <c r="C20345" s="334" t="s">
        <v>18917</v>
      </c>
      <c r="D20345" s="333" t="s">
        <v>6823</v>
      </c>
      <c r="E20345" s="335">
        <v>121.27579170130754</v>
      </c>
      <c r="F20345" s="335">
        <v>121.30335665435108</v>
      </c>
    </row>
    <row r="20346" spans="1:6">
      <c r="A20346" s="333" t="s">
        <v>18732</v>
      </c>
      <c r="B20346" s="333">
        <v>41303</v>
      </c>
      <c r="C20346" s="334" t="s">
        <v>18918</v>
      </c>
      <c r="D20346" s="333" t="s">
        <v>6824</v>
      </c>
      <c r="E20346" s="335">
        <v>106.33361046028267</v>
      </c>
      <c r="F20346" s="335">
        <v>109.01658674632498</v>
      </c>
    </row>
    <row r="20347" spans="1:6">
      <c r="A20347" s="333" t="s">
        <v>18732</v>
      </c>
      <c r="B20347" s="333">
        <v>41304</v>
      </c>
      <c r="C20347" s="334" t="s">
        <v>18919</v>
      </c>
      <c r="D20347" s="333" t="s">
        <v>6824</v>
      </c>
      <c r="E20347" s="335">
        <v>112.62943088201951</v>
      </c>
      <c r="F20347" s="335">
        <v>115.03812593349579</v>
      </c>
    </row>
    <row r="20348" spans="1:6">
      <c r="A20348" s="333" t="s">
        <v>18732</v>
      </c>
      <c r="B20348" s="333">
        <v>41305</v>
      </c>
      <c r="C20348" s="334" t="s">
        <v>18920</v>
      </c>
      <c r="D20348" s="333" t="s">
        <v>6824</v>
      </c>
      <c r="E20348" s="335">
        <v>136.79993953593834</v>
      </c>
      <c r="F20348" s="335">
        <v>140.05974373083876</v>
      </c>
    </row>
    <row r="20349" spans="1:6">
      <c r="A20349" s="333" t="s">
        <v>18732</v>
      </c>
      <c r="B20349" s="333">
        <v>41306</v>
      </c>
      <c r="C20349" s="334" t="s">
        <v>18921</v>
      </c>
      <c r="D20349" s="333" t="s">
        <v>6824</v>
      </c>
      <c r="E20349" s="335">
        <v>144.3579472451062</v>
      </c>
      <c r="F20349" s="335">
        <v>147.28401855200065</v>
      </c>
    </row>
    <row r="20350" spans="1:6">
      <c r="A20350" s="333" t="s">
        <v>18732</v>
      </c>
      <c r="B20350" s="333">
        <v>41307</v>
      </c>
      <c r="C20350" s="334" t="s">
        <v>18922</v>
      </c>
      <c r="D20350" s="333" t="s">
        <v>6824</v>
      </c>
      <c r="E20350" s="335">
        <v>109.8783160758824</v>
      </c>
      <c r="F20350" s="335">
        <v>111.34344784215077</v>
      </c>
    </row>
    <row r="20351" spans="1:6">
      <c r="A20351" s="333" t="s">
        <v>18732</v>
      </c>
      <c r="B20351" s="333">
        <v>41308</v>
      </c>
      <c r="C20351" s="334" t="s">
        <v>18923</v>
      </c>
      <c r="D20351" s="333" t="s">
        <v>6824</v>
      </c>
      <c r="E20351" s="335">
        <v>122.7193711737586</v>
      </c>
      <c r="F20351" s="335">
        <v>123.83460419778319</v>
      </c>
    </row>
    <row r="20352" spans="1:6">
      <c r="A20352" s="333" t="s">
        <v>18732</v>
      </c>
      <c r="B20352" s="333">
        <v>41309</v>
      </c>
      <c r="C20352" s="334" t="s">
        <v>18924</v>
      </c>
      <c r="D20352" s="333" t="s">
        <v>6824</v>
      </c>
      <c r="E20352" s="335">
        <v>139.83825863502383</v>
      </c>
      <c r="F20352" s="335">
        <v>142.59885229148651</v>
      </c>
    </row>
    <row r="20353" spans="1:6">
      <c r="A20353" s="333" t="s">
        <v>18732</v>
      </c>
      <c r="B20353" s="333">
        <v>41310</v>
      </c>
      <c r="C20353" s="334" t="s">
        <v>18925</v>
      </c>
      <c r="D20353" s="333" t="s">
        <v>6824</v>
      </c>
      <c r="E20353" s="335">
        <v>152.6641977174817</v>
      </c>
      <c r="F20353" s="335">
        <v>155.0742866126877</v>
      </c>
    </row>
    <row r="20354" spans="1:6">
      <c r="A20354" s="333" t="s">
        <v>18732</v>
      </c>
      <c r="B20354" s="333">
        <v>41311</v>
      </c>
      <c r="C20354" s="334" t="s">
        <v>18926</v>
      </c>
      <c r="D20354" s="333" t="s">
        <v>6824</v>
      </c>
      <c r="E20354" s="335">
        <v>60.267553472904538</v>
      </c>
      <c r="F20354" s="335">
        <v>62.243534313340149</v>
      </c>
    </row>
    <row r="20355" spans="1:6">
      <c r="A20355" s="333" t="s">
        <v>18732</v>
      </c>
      <c r="B20355" s="333">
        <v>41312</v>
      </c>
      <c r="C20355" s="334" t="s">
        <v>18927</v>
      </c>
      <c r="D20355" s="333" t="s">
        <v>6824</v>
      </c>
      <c r="E20355" s="335">
        <v>73.39581286372912</v>
      </c>
      <c r="F20355" s="335">
        <v>75.473626287241572</v>
      </c>
    </row>
    <row r="20356" spans="1:6">
      <c r="A20356" s="333" t="s">
        <v>18732</v>
      </c>
      <c r="B20356" s="333">
        <v>41313</v>
      </c>
      <c r="C20356" s="334" t="s">
        <v>18928</v>
      </c>
      <c r="D20356" s="333" t="s">
        <v>6824</v>
      </c>
      <c r="E20356" s="335">
        <v>43.322500188950194</v>
      </c>
      <c r="F20356" s="335">
        <v>44.194638786258942</v>
      </c>
    </row>
    <row r="20357" spans="1:6">
      <c r="A20357" s="333" t="s">
        <v>18732</v>
      </c>
      <c r="B20357" s="333">
        <v>41314</v>
      </c>
      <c r="C20357" s="334" t="s">
        <v>18929</v>
      </c>
      <c r="D20357" s="333" t="s">
        <v>6824</v>
      </c>
      <c r="E20357" s="335">
        <v>29.869246466631399</v>
      </c>
      <c r="F20357" s="335">
        <v>30.547912899929251</v>
      </c>
    </row>
    <row r="20358" spans="1:6">
      <c r="A20358" s="333" t="s">
        <v>18732</v>
      </c>
      <c r="B20358" s="333">
        <v>41315</v>
      </c>
      <c r="C20358" s="334" t="s">
        <v>18930</v>
      </c>
      <c r="D20358" s="333" t="s">
        <v>6824</v>
      </c>
      <c r="E20358" s="335">
        <v>58.884438062126826</v>
      </c>
      <c r="F20358" s="335">
        <v>60.867856300605304</v>
      </c>
    </row>
    <row r="20359" spans="1:6">
      <c r="A20359" s="333" t="s">
        <v>18732</v>
      </c>
      <c r="B20359" s="333">
        <v>41324</v>
      </c>
      <c r="C20359" s="334" t="s">
        <v>18931</v>
      </c>
      <c r="D20359" s="333" t="s">
        <v>6824</v>
      </c>
      <c r="E20359" s="335">
        <v>77.053888594966367</v>
      </c>
      <c r="F20359" s="335">
        <v>78.539423001336374</v>
      </c>
    </row>
    <row r="20360" spans="1:6">
      <c r="A20360" s="333" t="s">
        <v>18732</v>
      </c>
      <c r="B20360" s="333">
        <v>41325</v>
      </c>
      <c r="C20360" s="334" t="s">
        <v>18932</v>
      </c>
      <c r="D20360" s="333" t="s">
        <v>6824</v>
      </c>
      <c r="E20360" s="335">
        <v>54.319401405789442</v>
      </c>
      <c r="F20360" s="335">
        <v>55.333700180803397</v>
      </c>
    </row>
    <row r="20361" spans="1:6">
      <c r="A20361" s="333" t="s">
        <v>18732</v>
      </c>
      <c r="B20361" s="333">
        <v>41326</v>
      </c>
      <c r="C20361" s="334" t="s">
        <v>18933</v>
      </c>
      <c r="D20361" s="333" t="s">
        <v>6824</v>
      </c>
      <c r="E20361" s="335">
        <v>50.812485828735554</v>
      </c>
      <c r="F20361" s="335">
        <v>51.403191572989542</v>
      </c>
    </row>
    <row r="20362" spans="1:6">
      <c r="A20362" s="333" t="s">
        <v>18732</v>
      </c>
      <c r="B20362" s="333">
        <v>41327</v>
      </c>
      <c r="C20362" s="334" t="s">
        <v>18934</v>
      </c>
      <c r="D20362" s="333" t="s">
        <v>6824</v>
      </c>
      <c r="E20362" s="335">
        <v>67.984279343964943</v>
      </c>
      <c r="F20362" s="335">
        <v>68.776039619526756</v>
      </c>
    </row>
    <row r="20363" spans="1:6">
      <c r="A20363" s="333" t="s">
        <v>18732</v>
      </c>
      <c r="B20363" s="333">
        <v>41328</v>
      </c>
      <c r="C20363" s="334" t="s">
        <v>18935</v>
      </c>
      <c r="D20363" s="333" t="s">
        <v>6824</v>
      </c>
      <c r="E20363" s="335">
        <v>66.40465573274885</v>
      </c>
      <c r="F20363" s="335">
        <v>67.172392107538712</v>
      </c>
    </row>
    <row r="20364" spans="1:6">
      <c r="A20364" s="333" t="s">
        <v>18732</v>
      </c>
      <c r="B20364" s="333">
        <v>41329</v>
      </c>
      <c r="C20364" s="334" t="s">
        <v>18936</v>
      </c>
      <c r="D20364" s="333" t="s">
        <v>6824</v>
      </c>
      <c r="E20364" s="335">
        <v>89.396115184037498</v>
      </c>
      <c r="F20364" s="335">
        <v>90.43314204858109</v>
      </c>
    </row>
    <row r="20365" spans="1:6">
      <c r="A20365" s="333" t="s">
        <v>18732</v>
      </c>
      <c r="B20365" s="333">
        <v>41330</v>
      </c>
      <c r="C20365" s="334" t="s">
        <v>18937</v>
      </c>
      <c r="D20365" s="333" t="s">
        <v>6824</v>
      </c>
      <c r="E20365" s="335">
        <v>57.629808782404957</v>
      </c>
      <c r="F20365" s="335">
        <v>58.90260199669838</v>
      </c>
    </row>
    <row r="20366" spans="1:6">
      <c r="A20366" s="333" t="s">
        <v>18732</v>
      </c>
      <c r="B20366" s="333">
        <v>41331</v>
      </c>
      <c r="C20366" s="334" t="s">
        <v>18938</v>
      </c>
      <c r="D20366" s="333" t="s">
        <v>6824</v>
      </c>
      <c r="E20366" s="335">
        <v>49.648552641523693</v>
      </c>
      <c r="F20366" s="335">
        <v>50.805754264601838</v>
      </c>
    </row>
    <row r="20367" spans="1:6">
      <c r="A20367" s="333" t="s">
        <v>18732</v>
      </c>
      <c r="B20367" s="333">
        <v>41332</v>
      </c>
      <c r="C20367" s="334" t="s">
        <v>18939</v>
      </c>
      <c r="D20367" s="333" t="s">
        <v>6824</v>
      </c>
      <c r="E20367" s="335">
        <v>22.968785428161137</v>
      </c>
      <c r="F20367" s="335">
        <v>23.449414354217435</v>
      </c>
    </row>
    <row r="20368" spans="1:6">
      <c r="A20368" s="333" t="s">
        <v>18732</v>
      </c>
      <c r="B20368" s="333">
        <v>41333</v>
      </c>
      <c r="C20368" s="334" t="s">
        <v>18940</v>
      </c>
      <c r="D20368" s="333" t="s">
        <v>6824</v>
      </c>
      <c r="E20368" s="335">
        <v>17.406091754213591</v>
      </c>
      <c r="F20368" s="335">
        <v>17.789481958965489</v>
      </c>
    </row>
    <row r="20369" spans="1:6">
      <c r="A20369" s="333" t="s">
        <v>18732</v>
      </c>
      <c r="B20369" s="333">
        <v>41334</v>
      </c>
      <c r="C20369" s="334" t="s">
        <v>18941</v>
      </c>
      <c r="D20369" s="333" t="s">
        <v>6824</v>
      </c>
      <c r="E20369" s="335">
        <v>17.889804247600335</v>
      </c>
      <c r="F20369" s="335">
        <v>18.229698923040644</v>
      </c>
    </row>
    <row r="20370" spans="1:6">
      <c r="A20370" s="333" t="s">
        <v>18732</v>
      </c>
      <c r="B20370" s="333">
        <v>41335</v>
      </c>
      <c r="C20370" s="334" t="s">
        <v>18942</v>
      </c>
      <c r="D20370" s="333" t="s">
        <v>6824</v>
      </c>
      <c r="E20370" s="335">
        <v>12.425364673871968</v>
      </c>
      <c r="F20370" s="335">
        <v>12.679820768807483</v>
      </c>
    </row>
    <row r="20371" spans="1:6">
      <c r="A20371" s="333" t="s">
        <v>18732</v>
      </c>
      <c r="B20371" s="333">
        <v>41336</v>
      </c>
      <c r="C20371" s="334" t="s">
        <v>18943</v>
      </c>
      <c r="D20371" s="333" t="s">
        <v>6824</v>
      </c>
      <c r="E20371" s="335">
        <v>21.018819439195827</v>
      </c>
      <c r="F20371" s="335">
        <v>21.452715981447998</v>
      </c>
    </row>
    <row r="20372" spans="1:6">
      <c r="A20372" s="333" t="s">
        <v>18732</v>
      </c>
      <c r="B20372" s="333">
        <v>41337</v>
      </c>
      <c r="C20372" s="334" t="s">
        <v>18944</v>
      </c>
      <c r="D20372" s="333" t="s">
        <v>6824</v>
      </c>
      <c r="E20372" s="335">
        <v>37.487718237472606</v>
      </c>
      <c r="F20372" s="335">
        <v>38.157377564656869</v>
      </c>
    </row>
    <row r="20373" spans="1:6">
      <c r="A20373" s="333" t="s">
        <v>18732</v>
      </c>
      <c r="B20373" s="333">
        <v>41338</v>
      </c>
      <c r="C20373" s="334" t="s">
        <v>18945</v>
      </c>
      <c r="D20373" s="333" t="s">
        <v>6824</v>
      </c>
      <c r="E20373" s="335">
        <v>121.78973622553094</v>
      </c>
      <c r="F20373" s="335">
        <v>125.06878390063673</v>
      </c>
    </row>
    <row r="20374" spans="1:6">
      <c r="A20374" s="333" t="s">
        <v>18732</v>
      </c>
      <c r="B20374" s="333">
        <v>41339</v>
      </c>
      <c r="C20374" s="334" t="s">
        <v>18946</v>
      </c>
      <c r="D20374" s="333" t="s">
        <v>6824</v>
      </c>
      <c r="E20374" s="335">
        <v>96.704708638802813</v>
      </c>
      <c r="F20374" s="335">
        <v>99.316091502240397</v>
      </c>
    </row>
    <row r="20375" spans="1:6">
      <c r="A20375" s="333" t="s">
        <v>18732</v>
      </c>
      <c r="B20375" s="333">
        <v>41340</v>
      </c>
      <c r="C20375" s="334" t="s">
        <v>18947</v>
      </c>
      <c r="D20375" s="333" t="s">
        <v>6824</v>
      </c>
      <c r="E20375" s="335">
        <v>121.78973622553094</v>
      </c>
      <c r="F20375" s="335">
        <v>125.06878390063673</v>
      </c>
    </row>
    <row r="20376" spans="1:6">
      <c r="A20376" s="333" t="s">
        <v>18732</v>
      </c>
      <c r="B20376" s="333">
        <v>41341</v>
      </c>
      <c r="C20376" s="334" t="s">
        <v>18948</v>
      </c>
      <c r="D20376" s="333" t="s">
        <v>6824</v>
      </c>
      <c r="E20376" s="335">
        <v>96.704708638802813</v>
      </c>
      <c r="F20376" s="335">
        <v>99.316091502240397</v>
      </c>
    </row>
    <row r="20377" spans="1:6">
      <c r="A20377" s="333" t="s">
        <v>18732</v>
      </c>
      <c r="B20377" s="333">
        <v>41345</v>
      </c>
      <c r="C20377" s="334" t="s">
        <v>18949</v>
      </c>
      <c r="D20377" s="333" t="s">
        <v>6827</v>
      </c>
      <c r="E20377" s="335">
        <v>1370.6371400498829</v>
      </c>
      <c r="F20377" s="335">
        <v>1407.074915494065</v>
      </c>
    </row>
    <row r="20378" spans="1:6">
      <c r="A20378" s="333" t="s">
        <v>18732</v>
      </c>
      <c r="B20378" s="333">
        <v>41346</v>
      </c>
      <c r="C20378" s="334" t="s">
        <v>18950</v>
      </c>
      <c r="D20378" s="333" t="s">
        <v>6827</v>
      </c>
      <c r="E20378" s="335">
        <v>1673.0330284936892</v>
      </c>
      <c r="F20378" s="335">
        <v>1718.2454209574721</v>
      </c>
    </row>
    <row r="20379" spans="1:6">
      <c r="A20379" s="333" t="s">
        <v>18732</v>
      </c>
      <c r="B20379" s="333">
        <v>41347</v>
      </c>
      <c r="C20379" s="334" t="s">
        <v>18951</v>
      </c>
      <c r="D20379" s="333" t="s">
        <v>6827</v>
      </c>
      <c r="E20379" s="335">
        <v>1967.5232408737058</v>
      </c>
      <c r="F20379" s="335">
        <v>2021.405549878154</v>
      </c>
    </row>
    <row r="20380" spans="1:6">
      <c r="A20380" s="333" t="s">
        <v>18732</v>
      </c>
      <c r="B20380" s="333">
        <v>41350</v>
      </c>
      <c r="C20380" s="334" t="s">
        <v>18952</v>
      </c>
      <c r="D20380" s="333" t="s">
        <v>6827</v>
      </c>
      <c r="E20380" s="335">
        <v>260.62277983523541</v>
      </c>
      <c r="F20380" s="335">
        <v>268.64240232686109</v>
      </c>
    </row>
    <row r="20381" spans="1:6">
      <c r="A20381" s="333" t="s">
        <v>18732</v>
      </c>
      <c r="B20381" s="333">
        <v>41367</v>
      </c>
      <c r="C20381" s="334" t="s">
        <v>18953</v>
      </c>
      <c r="D20381" s="333" t="s">
        <v>6827</v>
      </c>
      <c r="E20381" s="335">
        <v>148.73403370871438</v>
      </c>
      <c r="F20381" s="335">
        <v>154.18599166732173</v>
      </c>
    </row>
    <row r="20382" spans="1:6">
      <c r="A20382" s="333" t="s">
        <v>18732</v>
      </c>
      <c r="B20382" s="333">
        <v>41368</v>
      </c>
      <c r="C20382" s="334" t="s">
        <v>18954</v>
      </c>
      <c r="D20382" s="333" t="s">
        <v>6827</v>
      </c>
      <c r="E20382" s="335">
        <v>176.50971203990628</v>
      </c>
      <c r="F20382" s="335">
        <v>182.96517569373478</v>
      </c>
    </row>
    <row r="20383" spans="1:6">
      <c r="A20383" s="333" t="s">
        <v>18732</v>
      </c>
      <c r="B20383" s="333">
        <v>41369</v>
      </c>
      <c r="C20383" s="334" t="s">
        <v>18955</v>
      </c>
      <c r="D20383" s="333" t="s">
        <v>6827</v>
      </c>
      <c r="E20383" s="335">
        <v>210.87597309349255</v>
      </c>
      <c r="F20383" s="335">
        <v>218.59916673217512</v>
      </c>
    </row>
    <row r="20384" spans="1:6">
      <c r="A20384" s="333" t="s">
        <v>18732</v>
      </c>
      <c r="B20384" s="333">
        <v>41370</v>
      </c>
      <c r="C20384" s="334" t="s">
        <v>18956</v>
      </c>
      <c r="D20384" s="333" t="s">
        <v>6827</v>
      </c>
      <c r="E20384" s="335">
        <v>259.81407301035449</v>
      </c>
      <c r="F20384" s="335">
        <v>269.30272777297381</v>
      </c>
    </row>
    <row r="20385" spans="1:6">
      <c r="A20385" s="333" t="s">
        <v>18732</v>
      </c>
      <c r="B20385" s="333">
        <v>41371</v>
      </c>
      <c r="C20385" s="334" t="s">
        <v>18957</v>
      </c>
      <c r="D20385" s="333" t="s">
        <v>6827</v>
      </c>
      <c r="E20385" s="335">
        <v>306.08419620588018</v>
      </c>
      <c r="F20385" s="335">
        <v>314.35421743573619</v>
      </c>
    </row>
    <row r="20386" spans="1:6">
      <c r="A20386" s="333" t="s">
        <v>18732</v>
      </c>
      <c r="B20386" s="333">
        <v>41372</v>
      </c>
      <c r="C20386" s="334" t="s">
        <v>18958</v>
      </c>
      <c r="D20386" s="333" t="s">
        <v>6827</v>
      </c>
      <c r="E20386" s="335">
        <v>328.87914745673044</v>
      </c>
      <c r="F20386" s="335">
        <v>337.98443518591307</v>
      </c>
    </row>
    <row r="20387" spans="1:6">
      <c r="A20387" s="333" t="s">
        <v>18732</v>
      </c>
      <c r="B20387" s="333">
        <v>41373</v>
      </c>
      <c r="C20387" s="334" t="s">
        <v>18959</v>
      </c>
      <c r="D20387" s="333" t="s">
        <v>6827</v>
      </c>
      <c r="E20387" s="335">
        <v>1062.2930995389615</v>
      </c>
      <c r="F20387" s="335">
        <v>1097.1857558368054</v>
      </c>
    </row>
    <row r="20388" spans="1:6">
      <c r="A20388" s="333" t="s">
        <v>18732</v>
      </c>
      <c r="B20388" s="333">
        <v>41374</v>
      </c>
      <c r="C20388" s="334" t="s">
        <v>18960</v>
      </c>
      <c r="D20388" s="333" t="s">
        <v>6827</v>
      </c>
      <c r="E20388" s="335">
        <v>1636.1499508729498</v>
      </c>
      <c r="F20388" s="335">
        <v>1689.757094568037</v>
      </c>
    </row>
    <row r="20389" spans="1:6">
      <c r="A20389" s="333" t="s">
        <v>18732</v>
      </c>
      <c r="B20389" s="333">
        <v>41375</v>
      </c>
      <c r="C20389" s="334" t="s">
        <v>18961</v>
      </c>
      <c r="D20389" s="333" t="s">
        <v>6827</v>
      </c>
      <c r="E20389" s="335">
        <v>2331.743632378505</v>
      </c>
      <c r="F20389" s="335">
        <v>2408.1282918009592</v>
      </c>
    </row>
    <row r="20390" spans="1:6">
      <c r="A20390" s="333" t="s">
        <v>18732</v>
      </c>
      <c r="B20390" s="333">
        <v>41376</v>
      </c>
      <c r="C20390" s="334" t="s">
        <v>18962</v>
      </c>
      <c r="D20390" s="333" t="s">
        <v>6827</v>
      </c>
      <c r="E20390" s="335">
        <v>3109.417277605623</v>
      </c>
      <c r="F20390" s="335">
        <v>3211.4770851348167</v>
      </c>
    </row>
    <row r="20391" spans="1:6">
      <c r="A20391" s="333" t="s">
        <v>18732</v>
      </c>
      <c r="B20391" s="333">
        <v>41377</v>
      </c>
      <c r="C20391" s="334" t="s">
        <v>18963</v>
      </c>
      <c r="D20391" s="333" t="s">
        <v>6827</v>
      </c>
      <c r="E20391" s="335">
        <v>4628.2064847706142</v>
      </c>
      <c r="F20391" s="335">
        <v>4779.2076094646645</v>
      </c>
    </row>
    <row r="20392" spans="1:6">
      <c r="A20392" s="333" t="s">
        <v>18732</v>
      </c>
      <c r="B20392" s="333">
        <v>41378</v>
      </c>
      <c r="C20392" s="334" t="s">
        <v>18964</v>
      </c>
      <c r="D20392" s="333" t="s">
        <v>6827</v>
      </c>
      <c r="E20392" s="335">
        <v>3201.5871816189256</v>
      </c>
      <c r="F20392" s="335">
        <v>3307.1063595629275</v>
      </c>
    </row>
    <row r="20393" spans="1:6">
      <c r="A20393" s="333" t="s">
        <v>18732</v>
      </c>
      <c r="B20393" s="333">
        <v>41381</v>
      </c>
      <c r="C20393" s="334" t="s">
        <v>18965</v>
      </c>
      <c r="D20393" s="333" t="s">
        <v>6827</v>
      </c>
      <c r="E20393" s="335">
        <v>4078.5277000982546</v>
      </c>
      <c r="F20393" s="335">
        <v>4213.3480072321363</v>
      </c>
    </row>
    <row r="20394" spans="1:6">
      <c r="A20394" s="333" t="s">
        <v>18732</v>
      </c>
      <c r="B20394" s="333">
        <v>41385</v>
      </c>
      <c r="C20394" s="334" t="s">
        <v>18966</v>
      </c>
      <c r="D20394" s="333" t="s">
        <v>6827</v>
      </c>
      <c r="E20394" s="335">
        <v>49.996220996145425</v>
      </c>
      <c r="F20394" s="335">
        <v>50.664255954720545</v>
      </c>
    </row>
    <row r="20395" spans="1:6">
      <c r="A20395" s="333" t="s">
        <v>18732</v>
      </c>
      <c r="B20395" s="333">
        <v>41386</v>
      </c>
      <c r="C20395" s="334" t="s">
        <v>18967</v>
      </c>
      <c r="D20395" s="333" t="s">
        <v>6827</v>
      </c>
      <c r="E20395" s="335">
        <v>61.983221222885653</v>
      </c>
      <c r="F20395" s="335">
        <v>62.754500432355947</v>
      </c>
    </row>
    <row r="20396" spans="1:6">
      <c r="A20396" s="333" t="s">
        <v>18732</v>
      </c>
      <c r="B20396" s="333">
        <v>41414</v>
      </c>
      <c r="C20396" s="334" t="s">
        <v>18968</v>
      </c>
      <c r="D20396" s="333" t="s">
        <v>6824</v>
      </c>
      <c r="E20396" s="335">
        <v>80.394528002418568</v>
      </c>
      <c r="F20396" s="335">
        <v>82.469931609150223</v>
      </c>
    </row>
    <row r="20397" spans="1:6">
      <c r="A20397" s="333" t="s">
        <v>18732</v>
      </c>
      <c r="B20397" s="333">
        <v>41415</v>
      </c>
      <c r="C20397" s="334" t="s">
        <v>18969</v>
      </c>
      <c r="D20397" s="333" t="s">
        <v>6824</v>
      </c>
      <c r="E20397" s="335">
        <v>147.60789056004839</v>
      </c>
      <c r="F20397" s="335">
        <v>152.1264051568273</v>
      </c>
    </row>
    <row r="20398" spans="1:6">
      <c r="A20398" s="333" t="s">
        <v>18732</v>
      </c>
      <c r="B20398" s="333">
        <v>41417</v>
      </c>
      <c r="C20398" s="334" t="s">
        <v>18970</v>
      </c>
      <c r="D20398" s="333" t="s">
        <v>6824</v>
      </c>
      <c r="E20398" s="335">
        <v>243.68528455899028</v>
      </c>
      <c r="F20398" s="335">
        <v>251.98490684694599</v>
      </c>
    </row>
    <row r="20399" spans="1:6">
      <c r="A20399" s="333" t="s">
        <v>18732</v>
      </c>
      <c r="B20399" s="333">
        <v>41418</v>
      </c>
      <c r="C20399" s="334" t="s">
        <v>18971</v>
      </c>
      <c r="D20399" s="333" t="s">
        <v>6824</v>
      </c>
      <c r="E20399" s="335">
        <v>375.06613256745521</v>
      </c>
      <c r="F20399" s="335">
        <v>387.59531483373951</v>
      </c>
    </row>
    <row r="20400" spans="1:6">
      <c r="A20400" s="333" t="s">
        <v>18732</v>
      </c>
      <c r="B20400" s="333">
        <v>41419</v>
      </c>
      <c r="C20400" s="334" t="s">
        <v>18972</v>
      </c>
      <c r="D20400" s="333" t="s">
        <v>6824</v>
      </c>
      <c r="E20400" s="335">
        <v>280.84800846496864</v>
      </c>
      <c r="F20400" s="335">
        <v>289.90645389513406</v>
      </c>
    </row>
    <row r="20401" spans="1:6">
      <c r="A20401" s="333" t="s">
        <v>18732</v>
      </c>
      <c r="B20401" s="333">
        <v>41420</v>
      </c>
      <c r="C20401" s="334" t="s">
        <v>18973</v>
      </c>
      <c r="D20401" s="333" t="s">
        <v>6824</v>
      </c>
      <c r="E20401" s="335">
        <v>419.31826770463306</v>
      </c>
      <c r="F20401" s="335">
        <v>432.82760789246129</v>
      </c>
    </row>
    <row r="20402" spans="1:6">
      <c r="A20402" s="333" t="s">
        <v>18732</v>
      </c>
      <c r="B20402" s="333">
        <v>41421</v>
      </c>
      <c r="C20402" s="334" t="s">
        <v>18974</v>
      </c>
      <c r="D20402" s="333" t="s">
        <v>6824</v>
      </c>
      <c r="E20402" s="335">
        <v>129.50646209659135</v>
      </c>
      <c r="F20402" s="335">
        <v>131.80567565442968</v>
      </c>
    </row>
    <row r="20403" spans="1:6">
      <c r="A20403" s="333" t="s">
        <v>18732</v>
      </c>
      <c r="B20403" s="333">
        <v>41422</v>
      </c>
      <c r="C20403" s="334" t="s">
        <v>18975</v>
      </c>
      <c r="D20403" s="333" t="s">
        <v>6824</v>
      </c>
      <c r="E20403" s="335">
        <v>183.19854886251983</v>
      </c>
      <c r="F20403" s="335">
        <v>187.22584702460497</v>
      </c>
    </row>
    <row r="20404" spans="1:6">
      <c r="A20404" s="333" t="s">
        <v>18732</v>
      </c>
      <c r="B20404" s="333">
        <v>41423</v>
      </c>
      <c r="C20404" s="334" t="s">
        <v>18976</v>
      </c>
      <c r="D20404" s="333" t="s">
        <v>6824</v>
      </c>
      <c r="E20404" s="335">
        <v>299.34245332930243</v>
      </c>
      <c r="F20404" s="335">
        <v>305.08607813851114</v>
      </c>
    </row>
    <row r="20405" spans="1:6">
      <c r="A20405" s="333" t="s">
        <v>18732</v>
      </c>
      <c r="B20405" s="333">
        <v>41424</v>
      </c>
      <c r="C20405" s="334" t="s">
        <v>18977</v>
      </c>
      <c r="D20405" s="333" t="s">
        <v>6824</v>
      </c>
      <c r="E20405" s="335">
        <v>448.00846496863426</v>
      </c>
      <c r="F20405" s="335">
        <v>458.52527317034821</v>
      </c>
    </row>
    <row r="20406" spans="1:6">
      <c r="A20406" s="333" t="s">
        <v>18732</v>
      </c>
      <c r="B20406" s="333">
        <v>41425</v>
      </c>
      <c r="C20406" s="334" t="s">
        <v>18978</v>
      </c>
      <c r="D20406" s="333" t="s">
        <v>6824</v>
      </c>
      <c r="E20406" s="335">
        <v>435.28833799410472</v>
      </c>
      <c r="F20406" s="335">
        <v>444.76849304299975</v>
      </c>
    </row>
    <row r="20407" spans="1:6">
      <c r="A20407" s="333" t="s">
        <v>18732</v>
      </c>
      <c r="B20407" s="333">
        <v>41426</v>
      </c>
      <c r="C20407" s="334" t="s">
        <v>18979</v>
      </c>
      <c r="D20407" s="333" t="s">
        <v>6824</v>
      </c>
      <c r="E20407" s="335">
        <v>613.40790567606382</v>
      </c>
      <c r="F20407" s="335">
        <v>628.61410266488485</v>
      </c>
    </row>
    <row r="20408" spans="1:6">
      <c r="A20408" s="333" t="s">
        <v>18732</v>
      </c>
      <c r="B20408" s="333">
        <v>41427</v>
      </c>
      <c r="C20408" s="334" t="s">
        <v>18980</v>
      </c>
      <c r="D20408" s="333" t="s">
        <v>6824</v>
      </c>
      <c r="E20408" s="335">
        <v>585.39792910588767</v>
      </c>
      <c r="F20408" s="335">
        <v>599.08812200298723</v>
      </c>
    </row>
    <row r="20409" spans="1:6">
      <c r="A20409" s="333" t="s">
        <v>18732</v>
      </c>
      <c r="B20409" s="333">
        <v>41428</v>
      </c>
      <c r="C20409" s="334" t="s">
        <v>18981</v>
      </c>
      <c r="D20409" s="333" t="s">
        <v>6824</v>
      </c>
      <c r="E20409" s="335">
        <v>794.08963797143088</v>
      </c>
      <c r="F20409" s="335">
        <v>814.49571574561742</v>
      </c>
    </row>
    <row r="20410" spans="1:6">
      <c r="A20410" s="333" t="s">
        <v>18732</v>
      </c>
      <c r="B20410" s="333">
        <v>41429</v>
      </c>
      <c r="C20410" s="334" t="s">
        <v>18982</v>
      </c>
      <c r="D20410" s="333" t="s">
        <v>6824</v>
      </c>
      <c r="E20410" s="335">
        <v>757.92457108306246</v>
      </c>
      <c r="F20410" s="335">
        <v>776.96721955821079</v>
      </c>
    </row>
    <row r="20411" spans="1:6">
      <c r="A20411" s="333" t="s">
        <v>18732</v>
      </c>
      <c r="B20411" s="333">
        <v>41430</v>
      </c>
      <c r="C20411" s="334" t="s">
        <v>18983</v>
      </c>
      <c r="D20411" s="333" t="s">
        <v>6824</v>
      </c>
      <c r="E20411" s="335">
        <v>990.73388254856013</v>
      </c>
      <c r="F20411" s="335">
        <v>1017.2627938055184</v>
      </c>
    </row>
    <row r="20412" spans="1:6">
      <c r="A20412" s="333" t="s">
        <v>18732</v>
      </c>
      <c r="B20412" s="333">
        <v>41431</v>
      </c>
      <c r="C20412" s="334" t="s">
        <v>18984</v>
      </c>
      <c r="D20412" s="333" t="s">
        <v>6824</v>
      </c>
      <c r="E20412" s="335">
        <v>1022.6966971506312</v>
      </c>
      <c r="F20412" s="335">
        <v>1050.3026491628016</v>
      </c>
    </row>
    <row r="20413" spans="1:6">
      <c r="A20413" s="333" t="s">
        <v>18732</v>
      </c>
      <c r="B20413" s="333">
        <v>41432</v>
      </c>
      <c r="C20413" s="334" t="s">
        <v>18985</v>
      </c>
      <c r="D20413" s="333" t="s">
        <v>6824</v>
      </c>
      <c r="E20413" s="335">
        <v>1330.7081853223492</v>
      </c>
      <c r="F20413" s="335">
        <v>1368.2257684144329</v>
      </c>
    </row>
    <row r="20414" spans="1:6">
      <c r="A20414" s="333" t="s">
        <v>18732</v>
      </c>
      <c r="B20414" s="333">
        <v>41433</v>
      </c>
      <c r="C20414" s="334" t="s">
        <v>18986</v>
      </c>
      <c r="D20414" s="333" t="s">
        <v>6824</v>
      </c>
      <c r="E20414" s="335">
        <v>1316.7787771143528</v>
      </c>
      <c r="F20414" s="335">
        <v>1351.4739407279303</v>
      </c>
    </row>
    <row r="20415" spans="1:6">
      <c r="A20415" s="333" t="s">
        <v>18732</v>
      </c>
      <c r="B20415" s="333">
        <v>41434</v>
      </c>
      <c r="C20415" s="334" t="s">
        <v>18987</v>
      </c>
      <c r="D20415" s="333" t="s">
        <v>6824</v>
      </c>
      <c r="E20415" s="335">
        <v>1602.1691482125311</v>
      </c>
      <c r="F20415" s="335">
        <v>1646.0498388491471</v>
      </c>
    </row>
    <row r="20416" spans="1:6">
      <c r="A20416" s="333" t="s">
        <v>18732</v>
      </c>
      <c r="B20416" s="333">
        <v>41435</v>
      </c>
      <c r="C20416" s="334" t="s">
        <v>18988</v>
      </c>
      <c r="D20416" s="333" t="s">
        <v>6824</v>
      </c>
      <c r="E20416" s="335">
        <v>1750.3438893507673</v>
      </c>
      <c r="F20416" s="335">
        <v>1799.6069491392188</v>
      </c>
    </row>
    <row r="20417" spans="1:6">
      <c r="A20417" s="333" t="s">
        <v>18732</v>
      </c>
      <c r="B20417" s="333">
        <v>41436</v>
      </c>
      <c r="C20417" s="334" t="s">
        <v>18989</v>
      </c>
      <c r="D20417" s="333" t="s">
        <v>6824</v>
      </c>
      <c r="E20417" s="335">
        <v>2084.0828357644923</v>
      </c>
      <c r="F20417" s="335">
        <v>2144.08458454524</v>
      </c>
    </row>
    <row r="20418" spans="1:6">
      <c r="A20418" s="333" t="s">
        <v>18732</v>
      </c>
      <c r="B20418" s="333">
        <v>41437</v>
      </c>
      <c r="C20418" s="334" t="s">
        <v>18990</v>
      </c>
      <c r="D20418" s="333" t="s">
        <v>6824</v>
      </c>
      <c r="E20418" s="335">
        <v>2455.3472904542364</v>
      </c>
      <c r="F20418" s="335">
        <v>2529.0464586117441</v>
      </c>
    </row>
    <row r="20419" spans="1:6">
      <c r="A20419" s="333" t="s">
        <v>18732</v>
      </c>
      <c r="B20419" s="333">
        <v>41438</v>
      </c>
      <c r="C20419" s="334" t="s">
        <v>18991</v>
      </c>
      <c r="D20419" s="333" t="s">
        <v>6824</v>
      </c>
      <c r="E20419" s="335">
        <v>2873.2370947018367</v>
      </c>
      <c r="F20419" s="335">
        <v>2960.3883342504519</v>
      </c>
    </row>
    <row r="20420" spans="1:6">
      <c r="A20420" s="333" t="s">
        <v>18732</v>
      </c>
      <c r="B20420" s="333">
        <v>41445</v>
      </c>
      <c r="C20420" s="334" t="s">
        <v>18992</v>
      </c>
      <c r="D20420" s="333" t="s">
        <v>6824</v>
      </c>
      <c r="E20420" s="335">
        <v>31.433754062429148</v>
      </c>
      <c r="F20420" s="335">
        <v>31.805675654429685</v>
      </c>
    </row>
    <row r="20421" spans="1:6">
      <c r="A20421" s="333" t="s">
        <v>18732</v>
      </c>
      <c r="B20421" s="333">
        <v>41446</v>
      </c>
      <c r="C20421" s="334" t="s">
        <v>18993</v>
      </c>
      <c r="D20421" s="333" t="s">
        <v>6824</v>
      </c>
      <c r="E20421" s="335">
        <v>34.562769254024637</v>
      </c>
      <c r="F20421" s="335">
        <v>34.989387626758898</v>
      </c>
    </row>
    <row r="20422" spans="1:6">
      <c r="A20422" s="333" t="s">
        <v>18732</v>
      </c>
      <c r="B20422" s="333">
        <v>41447</v>
      </c>
      <c r="C20422" s="334" t="s">
        <v>18994</v>
      </c>
      <c r="D20422" s="333" t="s">
        <v>6824</v>
      </c>
      <c r="E20422" s="335">
        <v>21.96357040284181</v>
      </c>
      <c r="F20422" s="335">
        <v>22.333149909598301</v>
      </c>
    </row>
    <row r="20423" spans="1:6">
      <c r="A20423" s="333" t="s">
        <v>18732</v>
      </c>
      <c r="B20423" s="333">
        <v>41448</v>
      </c>
      <c r="C20423" s="334" t="s">
        <v>18995</v>
      </c>
      <c r="D20423" s="333" t="s">
        <v>6824</v>
      </c>
      <c r="E20423" s="335">
        <v>50.623535636006352</v>
      </c>
      <c r="F20423" s="335">
        <v>51.473940727930199</v>
      </c>
    </row>
    <row r="20424" spans="1:6">
      <c r="A20424" s="333" t="s">
        <v>18732</v>
      </c>
      <c r="B20424" s="333">
        <v>41449</v>
      </c>
      <c r="C20424" s="334" t="s">
        <v>18996</v>
      </c>
      <c r="D20424" s="333" t="s">
        <v>6824</v>
      </c>
      <c r="E20424" s="335">
        <v>40.548711359685591</v>
      </c>
      <c r="F20424" s="335">
        <v>40.916594607342191</v>
      </c>
    </row>
    <row r="20425" spans="1:6">
      <c r="A20425" s="333" t="s">
        <v>18732</v>
      </c>
      <c r="B20425" s="333">
        <v>41450</v>
      </c>
      <c r="C20425" s="334" t="s">
        <v>18997</v>
      </c>
      <c r="D20425" s="333" t="s">
        <v>6824</v>
      </c>
      <c r="E20425" s="335">
        <v>36.036580757312372</v>
      </c>
      <c r="F20425" s="335">
        <v>36.593035138746949</v>
      </c>
    </row>
    <row r="20426" spans="1:6">
      <c r="A20426" s="333" t="s">
        <v>18732</v>
      </c>
      <c r="B20426" s="333">
        <v>41454</v>
      </c>
      <c r="C20426" s="334" t="s">
        <v>18998</v>
      </c>
      <c r="D20426" s="333" t="s">
        <v>6827</v>
      </c>
      <c r="E20426" s="335">
        <v>202.73599879071878</v>
      </c>
      <c r="F20426" s="335">
        <v>211.37489191101326</v>
      </c>
    </row>
    <row r="20427" spans="1:6">
      <c r="A20427" s="333" t="s">
        <v>18732</v>
      </c>
      <c r="B20427" s="333">
        <v>41455</v>
      </c>
      <c r="C20427" s="334" t="s">
        <v>18999</v>
      </c>
      <c r="D20427" s="333" t="s">
        <v>6827</v>
      </c>
      <c r="E20427" s="335">
        <v>248.03869699947094</v>
      </c>
      <c r="F20427" s="335">
        <v>258.20297146450747</v>
      </c>
    </row>
    <row r="20428" spans="1:6">
      <c r="A20428" s="333" t="s">
        <v>18732</v>
      </c>
      <c r="B20428" s="333">
        <v>41456</v>
      </c>
      <c r="C20428" s="334" t="s">
        <v>19000</v>
      </c>
      <c r="D20428" s="333" t="s">
        <v>6827</v>
      </c>
      <c r="E20428" s="335">
        <v>55.286826392562929</v>
      </c>
      <c r="F20428" s="335">
        <v>56.473547677069412</v>
      </c>
    </row>
    <row r="20429" spans="1:6">
      <c r="A20429" s="333" t="s">
        <v>18732</v>
      </c>
      <c r="B20429" s="333">
        <v>47022</v>
      </c>
      <c r="C20429" s="334" t="s">
        <v>19001</v>
      </c>
      <c r="D20429" s="333" t="s">
        <v>6823</v>
      </c>
      <c r="E20429" s="335">
        <v>167.12266646511981</v>
      </c>
      <c r="F20429" s="335">
        <v>170.73343290621807</v>
      </c>
    </row>
    <row r="20430" spans="1:6">
      <c r="A20430" s="333" t="s">
        <v>18732</v>
      </c>
      <c r="B20430" s="333">
        <v>47023</v>
      </c>
      <c r="C20430" s="334" t="s">
        <v>19002</v>
      </c>
      <c r="D20430" s="333" t="s">
        <v>6823</v>
      </c>
      <c r="E20430" s="335">
        <v>18.048522409492858</v>
      </c>
      <c r="F20430" s="335">
        <v>18.496973508371983</v>
      </c>
    </row>
    <row r="20431" spans="1:6">
      <c r="A20431" s="333" t="s">
        <v>18732</v>
      </c>
      <c r="B20431" s="333">
        <v>47024</v>
      </c>
      <c r="C20431" s="334" t="s">
        <v>19003</v>
      </c>
      <c r="D20431" s="333" t="s">
        <v>6823</v>
      </c>
      <c r="E20431" s="335">
        <v>19.794422190310637</v>
      </c>
      <c r="F20431" s="335">
        <v>20.399339674553886</v>
      </c>
    </row>
    <row r="20432" spans="1:6">
      <c r="A20432" s="333" t="s">
        <v>18732</v>
      </c>
      <c r="B20432" s="333">
        <v>100005</v>
      </c>
      <c r="C20432" s="334" t="s">
        <v>19004</v>
      </c>
      <c r="D20432" s="333"/>
      <c r="E20432" s="335">
        <v>0</v>
      </c>
      <c r="F20432" s="335">
        <v>0</v>
      </c>
    </row>
    <row r="20433" spans="1:6">
      <c r="A20433" s="333" t="s">
        <v>18732</v>
      </c>
      <c r="B20433" s="333">
        <v>40800</v>
      </c>
      <c r="C20433" s="334" t="s">
        <v>19005</v>
      </c>
      <c r="D20433" s="333" t="s">
        <v>231</v>
      </c>
      <c r="E20433" s="335">
        <v>18.154334517421209</v>
      </c>
      <c r="F20433" s="335">
        <v>18.575583680528258</v>
      </c>
    </row>
    <row r="20434" spans="1:6">
      <c r="A20434" s="333" t="s">
        <v>18732</v>
      </c>
      <c r="B20434" s="333">
        <v>40804</v>
      </c>
      <c r="C20434" s="334" t="s">
        <v>19006</v>
      </c>
      <c r="D20434" s="333" t="s">
        <v>6824</v>
      </c>
      <c r="E20434" s="335">
        <v>5.2830473887083365</v>
      </c>
      <c r="F20434" s="335">
        <v>5.6756544296832008</v>
      </c>
    </row>
    <row r="20435" spans="1:6">
      <c r="A20435" s="333" t="s">
        <v>18732</v>
      </c>
      <c r="B20435" s="333">
        <v>40805</v>
      </c>
      <c r="C20435" s="334" t="s">
        <v>19007</v>
      </c>
      <c r="D20435" s="333" t="s">
        <v>231</v>
      </c>
      <c r="E20435" s="335">
        <v>12.047464288413574</v>
      </c>
      <c r="F20435" s="335">
        <v>12.852763147551293</v>
      </c>
    </row>
    <row r="20436" spans="1:6">
      <c r="A20436" s="333" t="s">
        <v>18732</v>
      </c>
      <c r="B20436" s="333">
        <v>40810</v>
      </c>
      <c r="C20436" s="334" t="s">
        <v>19008</v>
      </c>
      <c r="D20436" s="333" t="s">
        <v>231</v>
      </c>
      <c r="E20436" s="335">
        <v>333.02849368906357</v>
      </c>
      <c r="F20436" s="335">
        <v>333.27568587375202</v>
      </c>
    </row>
    <row r="20437" spans="1:6">
      <c r="A20437" s="333" t="s">
        <v>18732</v>
      </c>
      <c r="B20437" s="333">
        <v>40811</v>
      </c>
      <c r="C20437" s="334" t="s">
        <v>19009</v>
      </c>
      <c r="D20437" s="333" t="s">
        <v>6824</v>
      </c>
      <c r="E20437" s="335">
        <v>389.89494369284256</v>
      </c>
      <c r="F20437" s="335">
        <v>392.11539973272539</v>
      </c>
    </row>
    <row r="20438" spans="1:6">
      <c r="A20438" s="333" t="s">
        <v>18732</v>
      </c>
      <c r="B20438" s="333">
        <v>40865</v>
      </c>
      <c r="C20438" s="334" t="s">
        <v>19010</v>
      </c>
      <c r="D20438" s="333" t="s">
        <v>6820</v>
      </c>
      <c r="E20438" s="335">
        <v>11.74514398004686</v>
      </c>
      <c r="F20438" s="335">
        <v>12.098105494851033</v>
      </c>
    </row>
    <row r="20439" spans="1:6">
      <c r="A20439" s="333" t="s">
        <v>18732</v>
      </c>
      <c r="B20439" s="333">
        <v>40870</v>
      </c>
      <c r="C20439" s="334" t="s">
        <v>19011</v>
      </c>
      <c r="D20439" s="333" t="s">
        <v>6820</v>
      </c>
      <c r="E20439" s="335">
        <v>5.8498979668959263</v>
      </c>
      <c r="F20439" s="335">
        <v>6.1630374970521187</v>
      </c>
    </row>
    <row r="20440" spans="1:6">
      <c r="A20440" s="333" t="s">
        <v>18732</v>
      </c>
      <c r="B20440" s="333">
        <v>40880</v>
      </c>
      <c r="C20440" s="334" t="s">
        <v>19012</v>
      </c>
      <c r="D20440" s="333" t="s">
        <v>6820</v>
      </c>
      <c r="E20440" s="335">
        <v>0.59708260902426125</v>
      </c>
      <c r="F20440" s="335">
        <v>0.63674239446584391</v>
      </c>
    </row>
    <row r="20441" spans="1:6">
      <c r="A20441" s="333" t="s">
        <v>18732</v>
      </c>
      <c r="B20441" s="333">
        <v>40885</v>
      </c>
      <c r="C20441" s="334" t="s">
        <v>19013</v>
      </c>
      <c r="D20441" s="333" t="s">
        <v>6820</v>
      </c>
      <c r="E20441" s="335">
        <v>10.664348877635856</v>
      </c>
      <c r="F20441" s="335">
        <v>10.926813929722506</v>
      </c>
    </row>
    <row r="20442" spans="1:6">
      <c r="A20442" s="333" t="s">
        <v>18732</v>
      </c>
      <c r="B20442" s="333">
        <v>40890</v>
      </c>
      <c r="C20442" s="334" t="s">
        <v>19014</v>
      </c>
      <c r="D20442" s="333" t="s">
        <v>6820</v>
      </c>
      <c r="E20442" s="335">
        <v>6.1144282367168019</v>
      </c>
      <c r="F20442" s="335">
        <v>6.1630374970521187</v>
      </c>
    </row>
    <row r="20443" spans="1:6">
      <c r="A20443" s="333" t="s">
        <v>18732</v>
      </c>
      <c r="B20443" s="333">
        <v>40895</v>
      </c>
      <c r="C20443" s="334" t="s">
        <v>19015</v>
      </c>
      <c r="D20443" s="333" t="s">
        <v>6820</v>
      </c>
      <c r="E20443" s="335">
        <v>1.4738115032877335</v>
      </c>
      <c r="F20443" s="335">
        <v>1.477871236538008</v>
      </c>
    </row>
    <row r="20444" spans="1:6">
      <c r="A20444" s="333" t="s">
        <v>18732</v>
      </c>
      <c r="B20444" s="333">
        <v>117318</v>
      </c>
      <c r="C20444" s="334" t="s">
        <v>19016</v>
      </c>
      <c r="D20444" s="333"/>
      <c r="E20444" s="335">
        <v>0</v>
      </c>
      <c r="F20444" s="335">
        <v>0</v>
      </c>
    </row>
    <row r="20445" spans="1:6">
      <c r="A20445" s="333" t="s">
        <v>18732</v>
      </c>
      <c r="B20445" s="333">
        <v>40814</v>
      </c>
      <c r="C20445" s="334" t="s">
        <v>19017</v>
      </c>
      <c r="D20445" s="333" t="s">
        <v>6820</v>
      </c>
      <c r="E20445" s="335">
        <v>21.366487793817551</v>
      </c>
      <c r="F20445" s="335">
        <v>21.444854964232373</v>
      </c>
    </row>
    <row r="20446" spans="1:6">
      <c r="A20446" s="333" t="s">
        <v>18732</v>
      </c>
      <c r="B20446" s="333">
        <v>40815</v>
      </c>
      <c r="C20446" s="334" t="s">
        <v>19018</v>
      </c>
      <c r="D20446" s="333" t="s">
        <v>6820</v>
      </c>
      <c r="E20446" s="335">
        <v>28.569269140654523</v>
      </c>
      <c r="F20446" s="335">
        <v>28.645546733747345</v>
      </c>
    </row>
    <row r="20447" spans="1:6">
      <c r="A20447" s="333" t="s">
        <v>18732</v>
      </c>
      <c r="B20447" s="333">
        <v>40816</v>
      </c>
      <c r="C20447" s="334" t="s">
        <v>19019</v>
      </c>
      <c r="D20447" s="333" t="s">
        <v>6820</v>
      </c>
      <c r="E20447" s="335">
        <v>14.987529287279873</v>
      </c>
      <c r="F20447" s="335">
        <v>15.069570002358306</v>
      </c>
    </row>
    <row r="20448" spans="1:6">
      <c r="A20448" s="333" t="s">
        <v>18732</v>
      </c>
      <c r="B20448" s="333">
        <v>40817</v>
      </c>
      <c r="C20448" s="334" t="s">
        <v>19020</v>
      </c>
      <c r="D20448" s="333" t="s">
        <v>6820</v>
      </c>
      <c r="E20448" s="335">
        <v>17.655506008616129</v>
      </c>
      <c r="F20448" s="335">
        <v>17.734454838456095</v>
      </c>
    </row>
    <row r="20449" spans="1:6">
      <c r="A20449" s="333" t="s">
        <v>18732</v>
      </c>
      <c r="B20449" s="333">
        <v>40818</v>
      </c>
      <c r="C20449" s="334" t="s">
        <v>19021</v>
      </c>
      <c r="D20449" s="333" t="s">
        <v>6820</v>
      </c>
      <c r="E20449" s="335">
        <v>20.323482729952385</v>
      </c>
      <c r="F20449" s="335">
        <v>20.407200691769514</v>
      </c>
    </row>
    <row r="20450" spans="1:6">
      <c r="A20450" s="333" t="s">
        <v>18732</v>
      </c>
      <c r="B20450" s="333">
        <v>40820</v>
      </c>
      <c r="C20450" s="334" t="s">
        <v>19022</v>
      </c>
      <c r="D20450" s="333" t="s">
        <v>6820</v>
      </c>
      <c r="E20450" s="335">
        <v>59.874537072027813</v>
      </c>
      <c r="F20450" s="335">
        <v>60.128920682336293</v>
      </c>
    </row>
    <row r="20451" spans="1:6">
      <c r="A20451" s="333" t="s">
        <v>18732</v>
      </c>
      <c r="B20451" s="333">
        <v>40825</v>
      </c>
      <c r="C20451" s="334" t="s">
        <v>19023</v>
      </c>
      <c r="D20451" s="333" t="s">
        <v>6820</v>
      </c>
      <c r="E20451" s="335">
        <v>108.26846043382965</v>
      </c>
      <c r="F20451" s="335">
        <v>108.56850876503421</v>
      </c>
    </row>
    <row r="20452" spans="1:6">
      <c r="A20452" s="333" t="s">
        <v>18732</v>
      </c>
      <c r="B20452" s="333">
        <v>40830</v>
      </c>
      <c r="C20452" s="334" t="s">
        <v>19024</v>
      </c>
      <c r="D20452" s="333" t="s">
        <v>6821</v>
      </c>
      <c r="E20452" s="335">
        <v>37.706900461038472</v>
      </c>
      <c r="F20452" s="335">
        <v>37.905825013756782</v>
      </c>
    </row>
    <row r="20453" spans="1:6">
      <c r="A20453" s="333" t="s">
        <v>18732</v>
      </c>
      <c r="B20453" s="333">
        <v>40835</v>
      </c>
      <c r="C20453" s="334" t="s">
        <v>19025</v>
      </c>
      <c r="D20453" s="333" t="s">
        <v>6821</v>
      </c>
      <c r="E20453" s="335">
        <v>37.842944599803495</v>
      </c>
      <c r="F20453" s="335">
        <v>38.047323323638075</v>
      </c>
    </row>
    <row r="20454" spans="1:6">
      <c r="A20454" s="333" t="s">
        <v>18732</v>
      </c>
      <c r="B20454" s="333">
        <v>40840</v>
      </c>
      <c r="C20454" s="334" t="s">
        <v>19026</v>
      </c>
      <c r="D20454" s="333" t="s">
        <v>6821</v>
      </c>
      <c r="E20454" s="335">
        <v>72.919658378051551</v>
      </c>
      <c r="F20454" s="335">
        <v>73.366873673453341</v>
      </c>
    </row>
    <row r="20455" spans="1:6">
      <c r="A20455" s="333" t="s">
        <v>18732</v>
      </c>
      <c r="B20455" s="333">
        <v>40845</v>
      </c>
      <c r="C20455" s="334" t="s">
        <v>19027</v>
      </c>
      <c r="D20455" s="333" t="s">
        <v>6821</v>
      </c>
      <c r="E20455" s="335">
        <v>74.877182374726019</v>
      </c>
      <c r="F20455" s="335">
        <v>75.324266960144641</v>
      </c>
    </row>
    <row r="20456" spans="1:6">
      <c r="A20456" s="333" t="s">
        <v>18732</v>
      </c>
      <c r="B20456" s="333">
        <v>117947</v>
      </c>
      <c r="C20456" s="334" t="s">
        <v>19028</v>
      </c>
      <c r="D20456" s="333"/>
      <c r="E20456" s="335">
        <v>0</v>
      </c>
      <c r="F20456" s="335">
        <v>0</v>
      </c>
    </row>
    <row r="20457" spans="1:6">
      <c r="A20457" s="333" t="s">
        <v>18732</v>
      </c>
      <c r="B20457" s="333">
        <v>40850</v>
      </c>
      <c r="C20457" s="334" t="s">
        <v>19029</v>
      </c>
      <c r="D20457" s="333" t="s">
        <v>6820</v>
      </c>
      <c r="E20457" s="335">
        <v>345.32537223187967</v>
      </c>
      <c r="F20457" s="335">
        <v>347.0246049838849</v>
      </c>
    </row>
    <row r="20458" spans="1:6">
      <c r="A20458" s="333" t="s">
        <v>18732</v>
      </c>
      <c r="B20458" s="333">
        <v>40851</v>
      </c>
      <c r="C20458" s="334" t="s">
        <v>19030</v>
      </c>
      <c r="D20458" s="333" t="s">
        <v>6820</v>
      </c>
      <c r="E20458" s="335">
        <v>457.83387499055249</v>
      </c>
      <c r="F20458" s="335">
        <v>459.53934439116426</v>
      </c>
    </row>
    <row r="20459" spans="1:6">
      <c r="A20459" s="333" t="s">
        <v>18732</v>
      </c>
      <c r="B20459" s="333">
        <v>40853</v>
      </c>
      <c r="C20459" s="334" t="s">
        <v>19031</v>
      </c>
      <c r="D20459" s="333" t="s">
        <v>6820</v>
      </c>
      <c r="E20459" s="335">
        <v>584.81596251228177</v>
      </c>
      <c r="F20459" s="335">
        <v>586.51835547519852</v>
      </c>
    </row>
    <row r="20460" spans="1:6">
      <c r="A20460" s="333" t="s">
        <v>18732</v>
      </c>
      <c r="B20460" s="333">
        <v>40855</v>
      </c>
      <c r="C20460" s="334" t="s">
        <v>19032</v>
      </c>
      <c r="D20460" s="333" t="s">
        <v>6820</v>
      </c>
      <c r="E20460" s="335">
        <v>494.11987000226742</v>
      </c>
      <c r="F20460" s="335">
        <v>495.81793884128609</v>
      </c>
    </row>
    <row r="20461" spans="1:6">
      <c r="A20461" s="333" t="s">
        <v>18732</v>
      </c>
      <c r="B20461" s="333">
        <v>40856</v>
      </c>
      <c r="C20461" s="334" t="s">
        <v>19033</v>
      </c>
      <c r="D20461" s="333" t="s">
        <v>6820</v>
      </c>
      <c r="E20461" s="335">
        <v>1127.3448718917693</v>
      </c>
      <c r="F20461" s="335">
        <v>1129.0385975945287</v>
      </c>
    </row>
    <row r="20462" spans="1:6">
      <c r="A20462" s="333" t="s">
        <v>18732</v>
      </c>
      <c r="B20462" s="333">
        <v>100008</v>
      </c>
      <c r="C20462" s="334" t="s">
        <v>19034</v>
      </c>
      <c r="D20462" s="333"/>
      <c r="E20462" s="335">
        <v>0</v>
      </c>
      <c r="F20462" s="335">
        <v>0</v>
      </c>
    </row>
    <row r="20463" spans="1:6">
      <c r="A20463" s="333" t="s">
        <v>18732</v>
      </c>
      <c r="B20463" s="333">
        <v>41800</v>
      </c>
      <c r="C20463" s="334" t="s">
        <v>19035</v>
      </c>
      <c r="D20463" s="333" t="s">
        <v>231</v>
      </c>
      <c r="E20463" s="335">
        <v>55.385080492782109</v>
      </c>
      <c r="F20463" s="335">
        <v>57.196761260907167</v>
      </c>
    </row>
    <row r="20464" spans="1:6">
      <c r="A20464" s="333" t="s">
        <v>18732</v>
      </c>
      <c r="B20464" s="333">
        <v>41806</v>
      </c>
      <c r="C20464" s="334" t="s">
        <v>19036</v>
      </c>
      <c r="D20464" s="333" t="s">
        <v>6824</v>
      </c>
      <c r="E20464" s="335">
        <v>396.56866450003787</v>
      </c>
      <c r="F20464" s="335">
        <v>405.77784765348639</v>
      </c>
    </row>
    <row r="20465" spans="1:6">
      <c r="A20465" s="333" t="s">
        <v>18732</v>
      </c>
      <c r="B20465" s="333">
        <v>41811</v>
      </c>
      <c r="C20465" s="334" t="s">
        <v>19037</v>
      </c>
      <c r="D20465" s="333" t="s">
        <v>6824</v>
      </c>
      <c r="E20465" s="335">
        <v>647.53986849066587</v>
      </c>
      <c r="F20465" s="335">
        <v>658.70607656630773</v>
      </c>
    </row>
    <row r="20466" spans="1:6">
      <c r="A20466" s="333" t="s">
        <v>18732</v>
      </c>
      <c r="B20466" s="333">
        <v>41816</v>
      </c>
      <c r="C20466" s="334" t="s">
        <v>19038</v>
      </c>
      <c r="D20466" s="333" t="s">
        <v>6824</v>
      </c>
      <c r="E20466" s="335">
        <v>827.36754591489694</v>
      </c>
      <c r="F20466" s="335">
        <v>840.25626916122951</v>
      </c>
    </row>
    <row r="20467" spans="1:6">
      <c r="A20467" s="333" t="s">
        <v>18732</v>
      </c>
      <c r="B20467" s="333">
        <v>41821</v>
      </c>
      <c r="C20467" s="334" t="s">
        <v>19039</v>
      </c>
      <c r="D20467" s="333" t="s">
        <v>6824</v>
      </c>
      <c r="E20467" s="335">
        <v>1106.484770614466</v>
      </c>
      <c r="F20467" s="335">
        <v>1121.1854413961166</v>
      </c>
    </row>
    <row r="20468" spans="1:6">
      <c r="A20468" s="333" t="s">
        <v>18732</v>
      </c>
      <c r="B20468" s="333">
        <v>41826</v>
      </c>
      <c r="C20468" s="334" t="s">
        <v>19040</v>
      </c>
      <c r="D20468" s="333" t="s">
        <v>6824</v>
      </c>
      <c r="E20468" s="335">
        <v>1794.1954500793593</v>
      </c>
      <c r="F20468" s="335">
        <v>1811.296281738857</v>
      </c>
    </row>
    <row r="20469" spans="1:6">
      <c r="A20469" s="333" t="s">
        <v>18732</v>
      </c>
      <c r="B20469" s="333">
        <v>41831</v>
      </c>
      <c r="C20469" s="334" t="s">
        <v>19041</v>
      </c>
      <c r="D20469" s="333" t="s">
        <v>6824</v>
      </c>
      <c r="E20469" s="335">
        <v>1616.1665784899101</v>
      </c>
      <c r="F20469" s="335">
        <v>1638.9277572517885</v>
      </c>
    </row>
    <row r="20470" spans="1:6">
      <c r="A20470" s="333" t="s">
        <v>18732</v>
      </c>
      <c r="B20470" s="333">
        <v>41836</v>
      </c>
      <c r="C20470" s="334" t="s">
        <v>19042</v>
      </c>
      <c r="D20470" s="333" t="s">
        <v>6824</v>
      </c>
      <c r="E20470" s="335">
        <v>1258.8693220467085</v>
      </c>
      <c r="F20470" s="335">
        <v>1278.2957314676519</v>
      </c>
    </row>
    <row r="20471" spans="1:6">
      <c r="A20471" s="333" t="s">
        <v>18732</v>
      </c>
      <c r="B20471" s="333">
        <v>41841</v>
      </c>
      <c r="C20471" s="334" t="s">
        <v>19043</v>
      </c>
      <c r="D20471" s="333" t="s">
        <v>6824</v>
      </c>
      <c r="E20471" s="335">
        <v>2377.7265512810823</v>
      </c>
      <c r="F20471" s="335">
        <v>2408.1047087493121</v>
      </c>
    </row>
    <row r="20472" spans="1:6">
      <c r="A20472" s="333" t="s">
        <v>18732</v>
      </c>
      <c r="B20472" s="333">
        <v>41846</v>
      </c>
      <c r="C20472" s="334" t="s">
        <v>19044</v>
      </c>
      <c r="D20472" s="333" t="s">
        <v>6827</v>
      </c>
      <c r="E20472" s="335">
        <v>651.36422039150489</v>
      </c>
      <c r="F20472" s="335">
        <v>665.43510730288494</v>
      </c>
    </row>
    <row r="20473" spans="1:6">
      <c r="A20473" s="333" t="s">
        <v>18732</v>
      </c>
      <c r="B20473" s="333">
        <v>41851</v>
      </c>
      <c r="C20473" s="334" t="s">
        <v>19045</v>
      </c>
      <c r="D20473" s="333" t="s">
        <v>6827</v>
      </c>
      <c r="E20473" s="335">
        <v>734.82729952384557</v>
      </c>
      <c r="F20473" s="335">
        <v>752.23645939784603</v>
      </c>
    </row>
    <row r="20474" spans="1:6">
      <c r="A20474" s="333" t="s">
        <v>18732</v>
      </c>
      <c r="B20474" s="333">
        <v>41856</v>
      </c>
      <c r="C20474" s="334" t="s">
        <v>19046</v>
      </c>
      <c r="D20474" s="333" t="s">
        <v>6827</v>
      </c>
      <c r="E20474" s="335">
        <v>1066.8581361952988</v>
      </c>
      <c r="F20474" s="335">
        <v>1091.6358776825721</v>
      </c>
    </row>
    <row r="20475" spans="1:6">
      <c r="A20475" s="333" t="s">
        <v>18732</v>
      </c>
      <c r="B20475" s="333">
        <v>41861</v>
      </c>
      <c r="C20475" s="334" t="s">
        <v>19047</v>
      </c>
      <c r="D20475" s="333" t="s">
        <v>6827</v>
      </c>
      <c r="E20475" s="335">
        <v>1423.6641221374048</v>
      </c>
      <c r="F20475" s="335">
        <v>1455.9232764719754</v>
      </c>
    </row>
    <row r="20476" spans="1:6">
      <c r="A20476" s="333" t="s">
        <v>18732</v>
      </c>
      <c r="B20476" s="333">
        <v>41866</v>
      </c>
      <c r="C20476" s="334" t="s">
        <v>19048</v>
      </c>
      <c r="D20476" s="333" t="s">
        <v>6827</v>
      </c>
      <c r="E20476" s="335">
        <v>2686.357796084952</v>
      </c>
      <c r="F20476" s="335">
        <v>2743.6050624950867</v>
      </c>
    </row>
    <row r="20477" spans="1:6">
      <c r="A20477" s="333" t="s">
        <v>18732</v>
      </c>
      <c r="B20477" s="333">
        <v>41871</v>
      </c>
      <c r="C20477" s="334" t="s">
        <v>19049</v>
      </c>
      <c r="D20477" s="333" t="s">
        <v>6827</v>
      </c>
      <c r="E20477" s="335">
        <v>1035.2051999093039</v>
      </c>
      <c r="F20477" s="335">
        <v>1059.2563477714016</v>
      </c>
    </row>
    <row r="20478" spans="1:6">
      <c r="A20478" s="333" t="s">
        <v>18732</v>
      </c>
      <c r="B20478" s="333">
        <v>41876</v>
      </c>
      <c r="C20478" s="334" t="s">
        <v>19050</v>
      </c>
      <c r="D20478" s="333" t="s">
        <v>6827</v>
      </c>
      <c r="E20478" s="335">
        <v>1546.5648854961833</v>
      </c>
      <c r="F20478" s="335">
        <v>1581.3693891989624</v>
      </c>
    </row>
    <row r="20479" spans="1:6">
      <c r="A20479" s="333" t="s">
        <v>18732</v>
      </c>
      <c r="B20479" s="333">
        <v>41881</v>
      </c>
      <c r="C20479" s="334" t="s">
        <v>19051</v>
      </c>
      <c r="D20479" s="333" t="s">
        <v>6827</v>
      </c>
      <c r="E20479" s="335">
        <v>2014.2846345703272</v>
      </c>
      <c r="F20479" s="335">
        <v>2058.9890731860701</v>
      </c>
    </row>
    <row r="20480" spans="1:6">
      <c r="A20480" s="333" t="s">
        <v>18732</v>
      </c>
      <c r="B20480" s="333">
        <v>47018</v>
      </c>
      <c r="C20480" s="334" t="s">
        <v>19052</v>
      </c>
      <c r="D20480" s="333" t="s">
        <v>6823</v>
      </c>
      <c r="E20480" s="335">
        <v>399.52384551432243</v>
      </c>
      <c r="F20480" s="335">
        <v>403.99339674553886</v>
      </c>
    </row>
    <row r="20481" spans="1:6">
      <c r="A20481" s="333" t="s">
        <v>18732</v>
      </c>
      <c r="B20481" s="333">
        <v>47020</v>
      </c>
      <c r="C20481" s="334" t="s">
        <v>19053</v>
      </c>
      <c r="D20481" s="333" t="s">
        <v>6820</v>
      </c>
      <c r="E20481" s="335">
        <v>58.604791776887623</v>
      </c>
      <c r="F20481" s="335">
        <v>61.614652936089925</v>
      </c>
    </row>
    <row r="20482" spans="1:6">
      <c r="A20482" s="333" t="s">
        <v>18732</v>
      </c>
      <c r="B20482" s="333">
        <v>47021</v>
      </c>
      <c r="C20482" s="334" t="s">
        <v>19054</v>
      </c>
      <c r="D20482" s="333" t="s">
        <v>231</v>
      </c>
      <c r="E20482" s="335">
        <v>2.826694883228781</v>
      </c>
      <c r="F20482" s="335">
        <v>2.8692712837041112</v>
      </c>
    </row>
    <row r="20483" spans="1:6">
      <c r="A20483" s="333" t="s">
        <v>18732</v>
      </c>
      <c r="B20483" s="333">
        <v>100011</v>
      </c>
      <c r="C20483" s="334" t="s">
        <v>19055</v>
      </c>
      <c r="D20483" s="333"/>
      <c r="E20483" s="335">
        <v>0</v>
      </c>
      <c r="F20483" s="335">
        <v>0</v>
      </c>
    </row>
    <row r="20484" spans="1:6">
      <c r="A20484" s="333" t="s">
        <v>18732</v>
      </c>
      <c r="B20484" s="333">
        <v>42800</v>
      </c>
      <c r="C20484" s="334" t="s">
        <v>19056</v>
      </c>
      <c r="D20484" s="333" t="s">
        <v>6823</v>
      </c>
      <c r="E20484" s="335">
        <v>635.15985186304897</v>
      </c>
      <c r="F20484" s="335">
        <v>649.24927285590752</v>
      </c>
    </row>
    <row r="20485" spans="1:6">
      <c r="A20485" s="333" t="s">
        <v>18732</v>
      </c>
      <c r="B20485" s="333">
        <v>42805</v>
      </c>
      <c r="C20485" s="334" t="s">
        <v>19057</v>
      </c>
      <c r="D20485" s="333" t="s">
        <v>6823</v>
      </c>
      <c r="E20485" s="335">
        <v>805.83478195147768</v>
      </c>
      <c r="F20485" s="335">
        <v>819.92767864161624</v>
      </c>
    </row>
    <row r="20486" spans="1:6">
      <c r="A20486" s="333" t="s">
        <v>18732</v>
      </c>
      <c r="B20486" s="333">
        <v>42810</v>
      </c>
      <c r="C20486" s="334" t="s">
        <v>19058</v>
      </c>
      <c r="D20486" s="333" t="s">
        <v>6823</v>
      </c>
      <c r="E20486" s="335">
        <v>1014.3828886705465</v>
      </c>
      <c r="F20486" s="335">
        <v>1029.5888687996226</v>
      </c>
    </row>
    <row r="20487" spans="1:6">
      <c r="A20487" s="333" t="s">
        <v>18732</v>
      </c>
      <c r="B20487" s="333">
        <v>42816</v>
      </c>
      <c r="C20487" s="334" t="s">
        <v>19059</v>
      </c>
      <c r="D20487" s="333" t="s">
        <v>6823</v>
      </c>
      <c r="E20487" s="335">
        <v>303.4766835462172</v>
      </c>
      <c r="F20487" s="335">
        <v>308.1440138353903</v>
      </c>
    </row>
    <row r="20488" spans="1:6">
      <c r="A20488" s="333" t="s">
        <v>18732</v>
      </c>
      <c r="B20488" s="333">
        <v>42820</v>
      </c>
      <c r="C20488" s="334" t="s">
        <v>19060</v>
      </c>
      <c r="D20488" s="333" t="s">
        <v>6823</v>
      </c>
      <c r="E20488" s="335">
        <v>200.21918222356589</v>
      </c>
      <c r="F20488" s="335">
        <v>213.12789875009827</v>
      </c>
    </row>
    <row r="20489" spans="1:6">
      <c r="A20489" s="333" t="s">
        <v>18732</v>
      </c>
      <c r="B20489" s="333">
        <v>42825</v>
      </c>
      <c r="C20489" s="334" t="s">
        <v>19061</v>
      </c>
      <c r="D20489" s="333" t="s">
        <v>6823</v>
      </c>
      <c r="E20489" s="335">
        <v>639.11268989494374</v>
      </c>
      <c r="F20489" s="335">
        <v>660.41977831931456</v>
      </c>
    </row>
    <row r="20490" spans="1:6">
      <c r="A20490" s="333" t="s">
        <v>18732</v>
      </c>
      <c r="B20490" s="333">
        <v>42831</v>
      </c>
      <c r="C20490" s="334" t="s">
        <v>19062</v>
      </c>
      <c r="D20490" s="333" t="s">
        <v>6823</v>
      </c>
      <c r="E20490" s="335">
        <v>395.89600181392183</v>
      </c>
      <c r="F20490" s="335">
        <v>401.20273563399104</v>
      </c>
    </row>
    <row r="20491" spans="1:6">
      <c r="A20491" s="333" t="s">
        <v>18732</v>
      </c>
      <c r="B20491" s="333">
        <v>42836</v>
      </c>
      <c r="C20491" s="334" t="s">
        <v>19063</v>
      </c>
      <c r="D20491" s="333" t="s">
        <v>6823</v>
      </c>
      <c r="E20491" s="335">
        <v>438.67432544781195</v>
      </c>
      <c r="F20491" s="335">
        <v>443.9588082697901</v>
      </c>
    </row>
    <row r="20492" spans="1:6">
      <c r="A20492" s="333" t="s">
        <v>18732</v>
      </c>
      <c r="B20492" s="333">
        <v>42838</v>
      </c>
      <c r="C20492" s="334" t="s">
        <v>19064</v>
      </c>
      <c r="D20492" s="333" t="s">
        <v>6823</v>
      </c>
      <c r="E20492" s="335">
        <v>461.86985110724817</v>
      </c>
      <c r="F20492" s="335">
        <v>467.18811414196995</v>
      </c>
    </row>
    <row r="20493" spans="1:6">
      <c r="A20493" s="333" t="s">
        <v>18732</v>
      </c>
      <c r="B20493" s="333">
        <v>42841</v>
      </c>
      <c r="C20493" s="334" t="s">
        <v>19065</v>
      </c>
      <c r="D20493" s="333" t="s">
        <v>6823</v>
      </c>
      <c r="E20493" s="335">
        <v>338.94641372534198</v>
      </c>
      <c r="F20493" s="335">
        <v>343.59720147787124</v>
      </c>
    </row>
    <row r="20494" spans="1:6">
      <c r="A20494" s="333" t="s">
        <v>18732</v>
      </c>
      <c r="B20494" s="333">
        <v>42845</v>
      </c>
      <c r="C20494" s="334" t="s">
        <v>19066</v>
      </c>
      <c r="D20494" s="333" t="s">
        <v>6823</v>
      </c>
      <c r="E20494" s="335">
        <v>201.2092812334669</v>
      </c>
      <c r="F20494" s="335">
        <v>208.59995283389671</v>
      </c>
    </row>
    <row r="20495" spans="1:6">
      <c r="A20495" s="333" t="s">
        <v>18732</v>
      </c>
      <c r="B20495" s="333">
        <v>42850</v>
      </c>
      <c r="C20495" s="334" t="s">
        <v>19067</v>
      </c>
      <c r="D20495" s="333" t="s">
        <v>6823</v>
      </c>
      <c r="E20495" s="335">
        <v>136.5958733277908</v>
      </c>
      <c r="F20495" s="335">
        <v>139.76888609386054</v>
      </c>
    </row>
    <row r="20496" spans="1:6">
      <c r="A20496" s="333" t="s">
        <v>18732</v>
      </c>
      <c r="B20496" s="333">
        <v>42856</v>
      </c>
      <c r="C20496" s="334" t="s">
        <v>19068</v>
      </c>
      <c r="D20496" s="333" t="s">
        <v>6823</v>
      </c>
      <c r="E20496" s="335">
        <v>265.82268913914294</v>
      </c>
      <c r="F20496" s="335">
        <v>273.8935618269004</v>
      </c>
    </row>
    <row r="20497" spans="1:6">
      <c r="A20497" s="333" t="s">
        <v>18732</v>
      </c>
      <c r="B20497" s="333">
        <v>42860</v>
      </c>
      <c r="C20497" s="334" t="s">
        <v>19069</v>
      </c>
      <c r="D20497" s="333" t="s">
        <v>19070</v>
      </c>
      <c r="E20497" s="335">
        <v>4.4667825561182077</v>
      </c>
      <c r="F20497" s="335">
        <v>4.5358069334171836</v>
      </c>
    </row>
    <row r="20498" spans="1:6">
      <c r="A20498" s="333" t="s">
        <v>18732</v>
      </c>
      <c r="B20498" s="333">
        <v>47027</v>
      </c>
      <c r="C20498" s="334" t="s">
        <v>19071</v>
      </c>
      <c r="D20498" s="333" t="s">
        <v>6823</v>
      </c>
      <c r="E20498" s="335">
        <v>64.099463381452651</v>
      </c>
      <c r="F20498" s="335">
        <v>68.846788774467413</v>
      </c>
    </row>
    <row r="20499" spans="1:6">
      <c r="A20499" s="333" t="s">
        <v>18732</v>
      </c>
      <c r="B20499" s="333">
        <v>100012</v>
      </c>
      <c r="C20499" s="334" t="s">
        <v>19072</v>
      </c>
      <c r="D20499" s="333"/>
      <c r="E20499" s="335">
        <v>0</v>
      </c>
      <c r="F20499" s="335">
        <v>0</v>
      </c>
    </row>
    <row r="20500" spans="1:6">
      <c r="A20500" s="333" t="s">
        <v>18732</v>
      </c>
      <c r="B20500" s="333">
        <v>40466</v>
      </c>
      <c r="C20500" s="334" t="s">
        <v>19073</v>
      </c>
      <c r="D20500" s="333" t="s">
        <v>6823</v>
      </c>
      <c r="E20500" s="335">
        <v>164.70410399818607</v>
      </c>
      <c r="F20500" s="335">
        <v>167.57330398553572</v>
      </c>
    </row>
    <row r="20501" spans="1:6">
      <c r="A20501" s="189" t="s">
        <v>18732</v>
      </c>
      <c r="B20501" s="243">
        <v>42400</v>
      </c>
      <c r="C20501" s="189" t="s">
        <v>19074</v>
      </c>
      <c r="D20501" s="189" t="s">
        <v>6823</v>
      </c>
      <c r="E20501" s="245">
        <v>253.94905902804021</v>
      </c>
      <c r="F20501" s="245">
        <v>273.23323638078767</v>
      </c>
    </row>
    <row r="20502" spans="1:6">
      <c r="A20502" s="189" t="s">
        <v>18732</v>
      </c>
      <c r="B20502" s="243">
        <v>42406</v>
      </c>
      <c r="C20502" s="189" t="s">
        <v>19075</v>
      </c>
      <c r="D20502" s="189" t="s">
        <v>6823</v>
      </c>
      <c r="E20502" s="245">
        <v>244.63759353034541</v>
      </c>
      <c r="F20502" s="245">
        <v>260.2389749233551</v>
      </c>
    </row>
    <row r="20503" spans="1:6">
      <c r="A20503" s="189" t="s">
        <v>18732</v>
      </c>
      <c r="B20503" s="243">
        <v>42410</v>
      </c>
      <c r="C20503" s="189" t="s">
        <v>19076</v>
      </c>
      <c r="D20503" s="189" t="s">
        <v>19077</v>
      </c>
      <c r="E20503" s="245">
        <v>1780.6590582722395</v>
      </c>
      <c r="F20503" s="245">
        <v>1912.6562377171606</v>
      </c>
    </row>
    <row r="20504" spans="1:6">
      <c r="A20504" s="189" t="s">
        <v>18732</v>
      </c>
      <c r="B20504" s="243">
        <v>42411</v>
      </c>
      <c r="C20504" s="189" t="s">
        <v>19078</v>
      </c>
      <c r="D20504" s="189" t="s">
        <v>19077</v>
      </c>
      <c r="E20504" s="245">
        <v>742.02252286297335</v>
      </c>
      <c r="F20504" s="245">
        <v>784.25438251709772</v>
      </c>
    </row>
    <row r="20505" spans="1:6">
      <c r="A20505" s="189" t="s">
        <v>18732</v>
      </c>
      <c r="B20505" s="243">
        <v>42415</v>
      </c>
      <c r="C20505" s="189" t="s">
        <v>19079</v>
      </c>
      <c r="D20505" s="189" t="s">
        <v>19077</v>
      </c>
      <c r="E20505" s="245">
        <v>466.33663366336634</v>
      </c>
      <c r="F20505" s="245">
        <v>478.56300605298321</v>
      </c>
    </row>
    <row r="20506" spans="1:6">
      <c r="A20506" s="189" t="s">
        <v>18732</v>
      </c>
      <c r="B20506" s="243">
        <v>42420</v>
      </c>
      <c r="C20506" s="189" t="s">
        <v>19080</v>
      </c>
      <c r="D20506" s="189" t="s">
        <v>6820</v>
      </c>
      <c r="E20506" s="245">
        <v>0.8238228402992972</v>
      </c>
      <c r="F20506" s="245">
        <v>0.88829494536593023</v>
      </c>
    </row>
    <row r="20507" spans="1:6">
      <c r="A20507" s="189" t="s">
        <v>18732</v>
      </c>
      <c r="B20507" s="243">
        <v>42425</v>
      </c>
      <c r="C20507" s="189" t="s">
        <v>19081</v>
      </c>
      <c r="D20507" s="189" t="s">
        <v>231</v>
      </c>
      <c r="E20507" s="245">
        <v>0.60464061673342917</v>
      </c>
      <c r="F20507" s="245">
        <v>0.65246442889709921</v>
      </c>
    </row>
    <row r="20508" spans="1:6">
      <c r="A20508" s="189" t="s">
        <v>18732</v>
      </c>
      <c r="B20508" s="243">
        <v>42430</v>
      </c>
      <c r="C20508" s="189" t="s">
        <v>19082</v>
      </c>
      <c r="D20508" s="189" t="s">
        <v>231</v>
      </c>
      <c r="E20508" s="245">
        <v>1.0656790869926687</v>
      </c>
      <c r="F20508" s="245">
        <v>1.1477085134816445</v>
      </c>
    </row>
    <row r="20509" spans="1:6">
      <c r="A20509" s="189" t="s">
        <v>18732</v>
      </c>
      <c r="B20509" s="243">
        <v>42435</v>
      </c>
      <c r="C20509" s="189" t="s">
        <v>19083</v>
      </c>
      <c r="D20509" s="189" t="s">
        <v>231</v>
      </c>
      <c r="E20509" s="245">
        <v>1.4133474416143905</v>
      </c>
      <c r="F20509" s="245">
        <v>1.5250373398317743</v>
      </c>
    </row>
    <row r="20510" spans="1:6">
      <c r="A20510" s="189" t="s">
        <v>18732</v>
      </c>
      <c r="B20510" s="243">
        <v>42440</v>
      </c>
      <c r="C20510" s="189" t="s">
        <v>19084</v>
      </c>
      <c r="D20510" s="189" t="s">
        <v>231</v>
      </c>
      <c r="E20510" s="245">
        <v>7.3237094701836591</v>
      </c>
      <c r="F20510" s="245">
        <v>7.6251866991588706</v>
      </c>
    </row>
    <row r="20511" spans="1:6">
      <c r="A20511" s="189" t="s">
        <v>18732</v>
      </c>
      <c r="B20511" s="243">
        <v>42442</v>
      </c>
      <c r="C20511" s="189" t="s">
        <v>19085</v>
      </c>
      <c r="D20511" s="189" t="s">
        <v>6823</v>
      </c>
      <c r="E20511" s="245">
        <v>6458.6047917768874</v>
      </c>
      <c r="F20511" s="245">
        <v>6458.6038833425046</v>
      </c>
    </row>
    <row r="20512" spans="1:6">
      <c r="A20512" s="189" t="s">
        <v>18732</v>
      </c>
      <c r="B20512" s="243">
        <v>42445</v>
      </c>
      <c r="C20512" s="189" t="s">
        <v>19086</v>
      </c>
      <c r="D20512" s="189" t="s">
        <v>6823</v>
      </c>
      <c r="E20512" s="245">
        <v>49.625878618396193</v>
      </c>
      <c r="F20512" s="245">
        <v>53.344862825249585</v>
      </c>
    </row>
    <row r="20513" spans="1:6">
      <c r="A20513" s="189" t="s">
        <v>18732</v>
      </c>
      <c r="B20513" s="243">
        <v>42450</v>
      </c>
      <c r="C20513" s="189" t="s">
        <v>19087</v>
      </c>
      <c r="D20513" s="189" t="s">
        <v>6823</v>
      </c>
      <c r="E20513" s="245">
        <v>46.708487642657396</v>
      </c>
      <c r="F20513" s="245">
        <v>48.793333857401144</v>
      </c>
    </row>
    <row r="20514" spans="1:6">
      <c r="A20514" s="189" t="s">
        <v>18732</v>
      </c>
      <c r="B20514" s="243">
        <v>42455</v>
      </c>
      <c r="C20514" s="189" t="s">
        <v>19088</v>
      </c>
      <c r="D20514" s="189" t="s">
        <v>6823</v>
      </c>
      <c r="E20514" s="245">
        <v>8.9864711662005909</v>
      </c>
      <c r="F20514" s="245">
        <v>9.1973901422844104</v>
      </c>
    </row>
    <row r="20515" spans="1:6">
      <c r="A20515" s="189" t="s">
        <v>18732</v>
      </c>
      <c r="B20515" s="243">
        <v>42460</v>
      </c>
      <c r="C20515" s="189" t="s">
        <v>19089</v>
      </c>
      <c r="D20515" s="189" t="s">
        <v>6823</v>
      </c>
      <c r="E20515" s="245">
        <v>89.645529438440036</v>
      </c>
      <c r="F20515" s="245">
        <v>94.685952362235682</v>
      </c>
    </row>
    <row r="20516" spans="1:6">
      <c r="A20516" s="189" t="s">
        <v>18732</v>
      </c>
      <c r="B20516" s="243">
        <v>42465</v>
      </c>
      <c r="C20516" s="189" t="s">
        <v>19090</v>
      </c>
      <c r="D20516" s="189" t="s">
        <v>6823</v>
      </c>
      <c r="E20516" s="245">
        <v>31.622704255158343</v>
      </c>
      <c r="F20516" s="245">
        <v>32.324502790661107</v>
      </c>
    </row>
    <row r="20517" spans="1:6">
      <c r="A20517" s="189" t="s">
        <v>18732</v>
      </c>
      <c r="B20517" s="243">
        <v>42471</v>
      </c>
      <c r="C20517" s="189" t="s">
        <v>19091</v>
      </c>
      <c r="D20517" s="189" t="s">
        <v>6824</v>
      </c>
      <c r="E20517" s="245">
        <v>220.90544932355829</v>
      </c>
      <c r="F20517" s="245">
        <v>232.46600110054243</v>
      </c>
    </row>
    <row r="20518" spans="1:6">
      <c r="A20518" s="189" t="s">
        <v>18732</v>
      </c>
      <c r="B20518" s="243">
        <v>42476</v>
      </c>
      <c r="C20518" s="189" t="s">
        <v>19092</v>
      </c>
      <c r="D20518" s="189" t="s">
        <v>6823</v>
      </c>
      <c r="E20518" s="245">
        <v>730.19424079812563</v>
      </c>
      <c r="F20518" s="245">
        <v>747.23685244870683</v>
      </c>
    </row>
    <row r="20519" spans="1:6">
      <c r="A20519" s="189" t="s">
        <v>18732</v>
      </c>
      <c r="B20519" s="243">
        <v>42480</v>
      </c>
      <c r="C20519" s="189" t="s">
        <v>19093</v>
      </c>
      <c r="D20519" s="189" t="s">
        <v>6820</v>
      </c>
      <c r="E20519" s="245">
        <v>3.7260978006197565</v>
      </c>
      <c r="F20519" s="245">
        <v>3.9147865733825959</v>
      </c>
    </row>
    <row r="20520" spans="1:6">
      <c r="A20520" s="189" t="s">
        <v>18732</v>
      </c>
      <c r="B20520" s="243">
        <v>42486</v>
      </c>
      <c r="C20520" s="189" t="s">
        <v>19094</v>
      </c>
      <c r="D20520" s="189" t="s">
        <v>19095</v>
      </c>
      <c r="E20520" s="245">
        <v>3.7941198700022674</v>
      </c>
      <c r="F20520" s="245">
        <v>3.9147865733825959</v>
      </c>
    </row>
    <row r="20521" spans="1:6">
      <c r="A20521" s="189" t="s">
        <v>18732</v>
      </c>
      <c r="B20521" s="243">
        <v>42491</v>
      </c>
      <c r="C20521" s="189" t="s">
        <v>19096</v>
      </c>
      <c r="D20521" s="189" t="s">
        <v>6823</v>
      </c>
      <c r="E20521" s="245">
        <v>183.3497090167032</v>
      </c>
      <c r="F20521" s="245">
        <v>183.96352488011951</v>
      </c>
    </row>
    <row r="20522" spans="1:6">
      <c r="A20522" s="189" t="s">
        <v>18732</v>
      </c>
      <c r="B20522" s="243">
        <v>122404</v>
      </c>
      <c r="C20522" s="189" t="s">
        <v>19097</v>
      </c>
      <c r="E20522" s="245">
        <v>0</v>
      </c>
      <c r="F20522" s="245">
        <v>0</v>
      </c>
    </row>
    <row r="20523" spans="1:6">
      <c r="A20523" s="189" t="s">
        <v>18732</v>
      </c>
      <c r="B20523" s="243">
        <v>42900</v>
      </c>
      <c r="C20523" s="189" t="s">
        <v>19098</v>
      </c>
      <c r="D20523" s="189" t="s">
        <v>17046</v>
      </c>
      <c r="E20523" s="245">
        <v>17000</v>
      </c>
      <c r="F20523" s="245">
        <v>17000</v>
      </c>
    </row>
    <row r="20524" spans="1:6">
      <c r="A20524" s="189" t="s">
        <v>18732</v>
      </c>
      <c r="B20524" s="243">
        <v>42905</v>
      </c>
      <c r="C20524" s="189" t="s">
        <v>19099</v>
      </c>
      <c r="D20524" s="189" t="s">
        <v>17046</v>
      </c>
      <c r="E20524" s="245">
        <v>28558.498979668959</v>
      </c>
      <c r="F20524" s="245">
        <v>28558.493829101488</v>
      </c>
    </row>
    <row r="20525" spans="1:6">
      <c r="A20525" s="189" t="s">
        <v>18732</v>
      </c>
      <c r="B20525" s="243">
        <v>42910</v>
      </c>
      <c r="C20525" s="189" t="s">
        <v>19100</v>
      </c>
      <c r="D20525" s="189" t="s">
        <v>17046</v>
      </c>
      <c r="E20525" s="245">
        <v>16000</v>
      </c>
      <c r="F20525" s="245">
        <v>15999.999999999998</v>
      </c>
    </row>
    <row r="20526" spans="1:6">
      <c r="A20526" s="189" t="s">
        <v>18732</v>
      </c>
      <c r="B20526" s="243">
        <v>42915</v>
      </c>
      <c r="C20526" s="189" t="s">
        <v>19101</v>
      </c>
      <c r="D20526" s="189" t="s">
        <v>17046</v>
      </c>
      <c r="E20526" s="245">
        <v>31276.827148363696</v>
      </c>
      <c r="F20526" s="245">
        <v>31276.82572124833</v>
      </c>
    </row>
    <row r="20527" spans="1:6">
      <c r="A20527" s="189" t="s">
        <v>18732</v>
      </c>
      <c r="B20527" s="243">
        <v>42920</v>
      </c>
      <c r="C20527" s="189" t="s">
        <v>19102</v>
      </c>
      <c r="D20527" s="189" t="s">
        <v>17046</v>
      </c>
      <c r="E20527" s="245">
        <v>3000.0000000000005</v>
      </c>
      <c r="F20527" s="245">
        <v>3000</v>
      </c>
    </row>
    <row r="20528" spans="1:6">
      <c r="A20528" s="189" t="s">
        <v>18732</v>
      </c>
      <c r="B20528" s="243">
        <v>42925</v>
      </c>
      <c r="C20528" s="189" t="s">
        <v>19103</v>
      </c>
      <c r="D20528" s="189" t="s">
        <v>17046</v>
      </c>
      <c r="E20528" s="245">
        <v>30000</v>
      </c>
      <c r="F20528" s="245">
        <v>30000</v>
      </c>
    </row>
    <row r="20529" spans="1:6">
      <c r="A20529" s="189" t="s">
        <v>18732</v>
      </c>
      <c r="B20529" s="243">
        <v>42930</v>
      </c>
      <c r="C20529" s="189" t="s">
        <v>19104</v>
      </c>
      <c r="D20529" s="189" t="s">
        <v>17046</v>
      </c>
      <c r="E20529" s="245">
        <v>17595.283803189479</v>
      </c>
      <c r="F20529" s="245">
        <v>17595.283389670622</v>
      </c>
    </row>
    <row r="20530" spans="1:6">
      <c r="A20530" s="189" t="s">
        <v>18732</v>
      </c>
      <c r="B20530" s="243">
        <v>42935</v>
      </c>
      <c r="C20530" s="189" t="s">
        <v>19105</v>
      </c>
      <c r="D20530" s="189" t="s">
        <v>17046</v>
      </c>
      <c r="E20530" s="245">
        <v>20000</v>
      </c>
      <c r="F20530" s="245">
        <v>20000</v>
      </c>
    </row>
    <row r="20531" spans="1:6">
      <c r="A20531" s="189" t="s">
        <v>18732</v>
      </c>
      <c r="B20531" s="243">
        <v>42940</v>
      </c>
      <c r="C20531" s="189" t="s">
        <v>19106</v>
      </c>
      <c r="D20531" s="189" t="s">
        <v>17046</v>
      </c>
      <c r="E20531" s="245">
        <v>16000</v>
      </c>
      <c r="F20531" s="245">
        <v>15999.999999999998</v>
      </c>
    </row>
    <row r="20532" spans="1:6">
      <c r="A20532" s="189" t="s">
        <v>18732</v>
      </c>
      <c r="B20532" s="243">
        <v>100015</v>
      </c>
      <c r="C20532" s="189" t="s">
        <v>19107</v>
      </c>
      <c r="E20532" s="245">
        <v>0</v>
      </c>
      <c r="F20532" s="245">
        <v>0</v>
      </c>
    </row>
    <row r="20533" spans="1:6">
      <c r="A20533" s="189" t="s">
        <v>18732</v>
      </c>
      <c r="B20533" s="243">
        <v>44001</v>
      </c>
      <c r="C20533" s="189" t="s">
        <v>19108</v>
      </c>
      <c r="D20533" s="189" t="s">
        <v>6820</v>
      </c>
      <c r="E20533" s="245">
        <v>0.23429823898420377</v>
      </c>
      <c r="F20533" s="245">
        <v>0.24369153368445876</v>
      </c>
    </row>
    <row r="20534" spans="1:6">
      <c r="A20534" s="189" t="s">
        <v>18732</v>
      </c>
      <c r="B20534" s="243">
        <v>44010</v>
      </c>
      <c r="C20534" s="189" t="s">
        <v>19109</v>
      </c>
      <c r="D20534" s="189" t="s">
        <v>6823</v>
      </c>
      <c r="E20534" s="245">
        <v>2.0633361046028269</v>
      </c>
      <c r="F20534" s="245">
        <v>2.1224746482194798</v>
      </c>
    </row>
    <row r="20535" spans="1:6">
      <c r="A20535" s="189" t="s">
        <v>18732</v>
      </c>
      <c r="B20535" s="243">
        <v>44011</v>
      </c>
      <c r="C20535" s="189" t="s">
        <v>19110</v>
      </c>
      <c r="D20535" s="189" t="s">
        <v>6859</v>
      </c>
      <c r="E20535" s="245">
        <v>3.0836671453404882</v>
      </c>
      <c r="F20535" s="245">
        <v>3.1129628173885702</v>
      </c>
    </row>
    <row r="20536" spans="1:6">
      <c r="A20536" s="189" t="s">
        <v>18732</v>
      </c>
      <c r="B20536" s="243">
        <v>44020</v>
      </c>
      <c r="C20536" s="189" t="s">
        <v>19111</v>
      </c>
      <c r="D20536" s="189" t="s">
        <v>6823</v>
      </c>
      <c r="E20536" s="245">
        <v>3.8167938931297711</v>
      </c>
      <c r="F20536" s="245">
        <v>3.9069255561669678</v>
      </c>
    </row>
    <row r="20537" spans="1:6">
      <c r="A20537" s="189" t="s">
        <v>18732</v>
      </c>
      <c r="B20537" s="243">
        <v>44021</v>
      </c>
      <c r="C20537" s="189" t="s">
        <v>19112</v>
      </c>
      <c r="D20537" s="189" t="s">
        <v>6859</v>
      </c>
      <c r="E20537" s="245">
        <v>2.6377446904995847</v>
      </c>
      <c r="F20537" s="245">
        <v>2.6570238188821631</v>
      </c>
    </row>
    <row r="20538" spans="1:6">
      <c r="A20538" s="189" t="s">
        <v>18732</v>
      </c>
      <c r="B20538" s="243">
        <v>44050</v>
      </c>
      <c r="C20538" s="189" t="s">
        <v>19113</v>
      </c>
      <c r="D20538" s="189" t="s">
        <v>6823</v>
      </c>
      <c r="E20538" s="245">
        <v>5.3888594966366865</v>
      </c>
      <c r="F20538" s="245">
        <v>5.4791289992925085</v>
      </c>
    </row>
    <row r="20539" spans="1:6">
      <c r="A20539" s="189" t="s">
        <v>18732</v>
      </c>
      <c r="B20539" s="243">
        <v>44051</v>
      </c>
      <c r="C20539" s="189" t="s">
        <v>19114</v>
      </c>
      <c r="D20539" s="189" t="s">
        <v>6823</v>
      </c>
      <c r="E20539" s="245">
        <v>5.8952460131509339</v>
      </c>
      <c r="F20539" s="245">
        <v>6.0058171527395645</v>
      </c>
    </row>
    <row r="20540" spans="1:6">
      <c r="A20540" s="189" t="s">
        <v>18732</v>
      </c>
      <c r="B20540" s="243">
        <v>44052</v>
      </c>
      <c r="C20540" s="189" t="s">
        <v>19115</v>
      </c>
      <c r="D20540" s="189" t="s">
        <v>6820</v>
      </c>
      <c r="E20540" s="245">
        <v>3.053435114503817</v>
      </c>
      <c r="F20540" s="245">
        <v>3.1286848518198256</v>
      </c>
    </row>
    <row r="20541" spans="1:6">
      <c r="A20541" s="189" t="s">
        <v>18732</v>
      </c>
      <c r="B20541" s="243">
        <v>44100</v>
      </c>
      <c r="C20541" s="189" t="s">
        <v>19116</v>
      </c>
      <c r="D20541" s="189" t="s">
        <v>6823</v>
      </c>
      <c r="E20541" s="245">
        <v>7.3841735318570025</v>
      </c>
      <c r="F20541" s="245">
        <v>7.4443833031994346</v>
      </c>
    </row>
    <row r="20542" spans="1:6">
      <c r="A20542" s="189" t="s">
        <v>18732</v>
      </c>
      <c r="B20542" s="243">
        <v>44102</v>
      </c>
      <c r="C20542" s="189" t="s">
        <v>19117</v>
      </c>
      <c r="D20542" s="189" t="s">
        <v>6859</v>
      </c>
      <c r="E20542" s="245">
        <v>2.6377446904995847</v>
      </c>
      <c r="F20542" s="245">
        <v>2.6570238188821631</v>
      </c>
    </row>
    <row r="20543" spans="1:6">
      <c r="A20543" s="189" t="s">
        <v>18732</v>
      </c>
      <c r="B20543" s="243">
        <v>44150</v>
      </c>
      <c r="C20543" s="189" t="s">
        <v>19118</v>
      </c>
      <c r="D20543" s="189" t="s">
        <v>6823</v>
      </c>
      <c r="E20543" s="245">
        <v>24.215856700173834</v>
      </c>
      <c r="F20543" s="245">
        <v>24.848675418599168</v>
      </c>
    </row>
    <row r="20544" spans="1:6">
      <c r="A20544" s="189" t="s">
        <v>18732</v>
      </c>
      <c r="B20544" s="243">
        <v>44151</v>
      </c>
      <c r="C20544" s="189" t="s">
        <v>19119</v>
      </c>
      <c r="D20544" s="189" t="s">
        <v>6823</v>
      </c>
      <c r="E20544" s="245">
        <v>60.259995465195381</v>
      </c>
      <c r="F20544" s="245">
        <v>61.237324109739802</v>
      </c>
    </row>
    <row r="20545" spans="1:6">
      <c r="A20545" s="189" t="s">
        <v>18732</v>
      </c>
      <c r="B20545" s="243">
        <v>44200</v>
      </c>
      <c r="C20545" s="189" t="s">
        <v>19120</v>
      </c>
      <c r="D20545" s="189" t="s">
        <v>6820</v>
      </c>
      <c r="E20545" s="245">
        <v>0.48371249338674327</v>
      </c>
      <c r="F20545" s="245">
        <v>0.49524408458454522</v>
      </c>
    </row>
    <row r="20546" spans="1:6">
      <c r="A20546" s="189" t="s">
        <v>18732</v>
      </c>
      <c r="B20546" s="243">
        <v>44201</v>
      </c>
      <c r="C20546" s="189" t="s">
        <v>19121</v>
      </c>
      <c r="D20546" s="189" t="s">
        <v>6820</v>
      </c>
      <c r="E20546" s="245">
        <v>0.3930164008767289</v>
      </c>
      <c r="F20546" s="245">
        <v>0.39305086078138513</v>
      </c>
    </row>
    <row r="20547" spans="1:6">
      <c r="A20547" s="189" t="s">
        <v>18732</v>
      </c>
      <c r="B20547" s="243">
        <v>44202</v>
      </c>
      <c r="C20547" s="189" t="s">
        <v>19122</v>
      </c>
      <c r="D20547" s="189" t="s">
        <v>6820</v>
      </c>
      <c r="E20547" s="245">
        <v>7.7242838787695574</v>
      </c>
      <c r="F20547" s="245">
        <v>7.8531561984120746</v>
      </c>
    </row>
    <row r="20548" spans="1:6">
      <c r="A20548" s="189" t="s">
        <v>18732</v>
      </c>
      <c r="B20548" s="243">
        <v>44203</v>
      </c>
      <c r="C20548" s="189" t="s">
        <v>19123</v>
      </c>
      <c r="D20548" s="189" t="s">
        <v>6820</v>
      </c>
      <c r="E20548" s="245">
        <v>2.4336784823520521</v>
      </c>
      <c r="F20548" s="245">
        <v>2.484081440138354</v>
      </c>
    </row>
    <row r="20549" spans="1:6">
      <c r="A20549" s="189" t="s">
        <v>18732</v>
      </c>
      <c r="B20549" s="243">
        <v>44204</v>
      </c>
      <c r="C20549" s="189" t="s">
        <v>19124</v>
      </c>
      <c r="D20549" s="189" t="s">
        <v>6823</v>
      </c>
      <c r="E20549" s="245">
        <v>375.19461869851108</v>
      </c>
      <c r="F20549" s="245">
        <v>376.84930429997638</v>
      </c>
    </row>
    <row r="20550" spans="1:6">
      <c r="A20550" s="189" t="s">
        <v>18732</v>
      </c>
      <c r="B20550" s="243">
        <v>44205</v>
      </c>
      <c r="C20550" s="189" t="s">
        <v>19125</v>
      </c>
      <c r="D20550" s="189" t="s">
        <v>6823</v>
      </c>
      <c r="E20550" s="245">
        <v>255.20368830776209</v>
      </c>
      <c r="F20550" s="245">
        <v>258.54885622199509</v>
      </c>
    </row>
    <row r="20551" spans="1:6">
      <c r="A20551" s="189" t="s">
        <v>18732</v>
      </c>
      <c r="B20551" s="243">
        <v>44206</v>
      </c>
      <c r="C20551" s="189" t="s">
        <v>19126</v>
      </c>
      <c r="D20551" s="189" t="s">
        <v>6820</v>
      </c>
      <c r="E20551" s="245">
        <v>109.01670319703727</v>
      </c>
      <c r="F20551" s="245">
        <v>110.15643424259099</v>
      </c>
    </row>
    <row r="20552" spans="1:6">
      <c r="A20552" s="189" t="s">
        <v>18732</v>
      </c>
      <c r="B20552" s="243">
        <v>44207</v>
      </c>
      <c r="C20552" s="189" t="s">
        <v>19127</v>
      </c>
      <c r="D20552" s="189" t="s">
        <v>6820</v>
      </c>
      <c r="E20552" s="245">
        <v>98.284332250018892</v>
      </c>
      <c r="F20552" s="245">
        <v>100.13363729266567</v>
      </c>
    </row>
    <row r="20553" spans="1:6">
      <c r="A20553" s="189" t="s">
        <v>18732</v>
      </c>
      <c r="B20553" s="243">
        <v>44208</v>
      </c>
      <c r="C20553" s="189" t="s">
        <v>19128</v>
      </c>
      <c r="D20553" s="189" t="s">
        <v>6820</v>
      </c>
      <c r="E20553" s="245">
        <v>3.8696999470939462</v>
      </c>
      <c r="F20553" s="245">
        <v>3.9383696250294786</v>
      </c>
    </row>
    <row r="20554" spans="1:6">
      <c r="A20554" s="189" t="s">
        <v>18732</v>
      </c>
      <c r="B20554" s="243">
        <v>44209</v>
      </c>
      <c r="C20554" s="189" t="s">
        <v>19129</v>
      </c>
      <c r="D20554" s="189" t="s">
        <v>6820</v>
      </c>
      <c r="E20554" s="245">
        <v>3.9830700627314637</v>
      </c>
      <c r="F20554" s="245">
        <v>4.0562848832638947</v>
      </c>
    </row>
    <row r="20555" spans="1:6">
      <c r="A20555" s="189" t="s">
        <v>18732</v>
      </c>
      <c r="B20555" s="243">
        <v>44210</v>
      </c>
      <c r="C20555" s="189" t="s">
        <v>19130</v>
      </c>
      <c r="D20555" s="189" t="s">
        <v>6820</v>
      </c>
      <c r="E20555" s="245">
        <v>4.2098102940065001</v>
      </c>
      <c r="F20555" s="245">
        <v>4.2685323480858424</v>
      </c>
    </row>
    <row r="20556" spans="1:6">
      <c r="A20556" s="189" t="s">
        <v>18732</v>
      </c>
      <c r="B20556" s="243">
        <v>44211</v>
      </c>
      <c r="C20556" s="189" t="s">
        <v>19131</v>
      </c>
      <c r="D20556" s="189" t="s">
        <v>6820</v>
      </c>
      <c r="E20556" s="245">
        <v>5.2528153578716656</v>
      </c>
      <c r="F20556" s="245">
        <v>5.3376306894112098</v>
      </c>
    </row>
    <row r="20557" spans="1:6">
      <c r="A20557" s="189" t="s">
        <v>18732</v>
      </c>
      <c r="B20557" s="243">
        <v>44300</v>
      </c>
      <c r="C20557" s="189" t="s">
        <v>19132</v>
      </c>
      <c r="D20557" s="189" t="s">
        <v>18843</v>
      </c>
      <c r="E20557" s="245">
        <v>3.106341168467992</v>
      </c>
      <c r="F20557" s="245">
        <v>3.1365458690354533</v>
      </c>
    </row>
    <row r="20558" spans="1:6">
      <c r="A20558" s="189" t="s">
        <v>18732</v>
      </c>
      <c r="B20558" s="243">
        <v>44301</v>
      </c>
      <c r="C20558" s="189" t="s">
        <v>19133</v>
      </c>
      <c r="D20558" s="189" t="s">
        <v>18843</v>
      </c>
      <c r="E20558" s="245">
        <v>2.0784521200211623</v>
      </c>
      <c r="F20558" s="245">
        <v>2.0831695621413409</v>
      </c>
    </row>
    <row r="20559" spans="1:6">
      <c r="A20559" s="189" t="s">
        <v>18732</v>
      </c>
      <c r="B20559" s="243">
        <v>44302</v>
      </c>
      <c r="C20559" s="189" t="s">
        <v>19134</v>
      </c>
      <c r="D20559" s="189" t="s">
        <v>6859</v>
      </c>
      <c r="E20559" s="245">
        <v>3.1138991761771599</v>
      </c>
      <c r="F20559" s="245">
        <v>3.1365458690354533</v>
      </c>
    </row>
    <row r="20560" spans="1:6">
      <c r="A20560" s="189" t="s">
        <v>18732</v>
      </c>
      <c r="B20560" s="243">
        <v>44303</v>
      </c>
      <c r="C20560" s="189" t="s">
        <v>19135</v>
      </c>
      <c r="D20560" s="189" t="s">
        <v>6847</v>
      </c>
      <c r="E20560" s="245">
        <v>2.2069382510770161</v>
      </c>
      <c r="F20560" s="245">
        <v>2.2482509236695227</v>
      </c>
    </row>
    <row r="20561" spans="1:6">
      <c r="A20561" s="189" t="s">
        <v>18732</v>
      </c>
      <c r="B20561" s="243">
        <v>44400</v>
      </c>
      <c r="C20561" s="189" t="s">
        <v>19136</v>
      </c>
      <c r="D20561" s="189" t="s">
        <v>6820</v>
      </c>
      <c r="E20561" s="245">
        <v>23.414707883002041</v>
      </c>
      <c r="F20561" s="245">
        <v>23.74813300841129</v>
      </c>
    </row>
    <row r="20562" spans="1:6">
      <c r="A20562" s="189" t="s">
        <v>18732</v>
      </c>
      <c r="B20562" s="243">
        <v>44450</v>
      </c>
      <c r="C20562" s="189" t="s">
        <v>19137</v>
      </c>
      <c r="D20562" s="189" t="s">
        <v>6824</v>
      </c>
      <c r="E20562" s="245">
        <v>8.555664726778021</v>
      </c>
      <c r="F20562" s="245">
        <v>8.6628409716217281</v>
      </c>
    </row>
    <row r="20563" spans="1:6">
      <c r="A20563" s="189" t="s">
        <v>18732</v>
      </c>
      <c r="B20563" s="243">
        <v>44455</v>
      </c>
      <c r="C20563" s="189" t="s">
        <v>19138</v>
      </c>
      <c r="D20563" s="189" t="s">
        <v>6824</v>
      </c>
      <c r="E20563" s="245">
        <v>28.153578716650291</v>
      </c>
      <c r="F20563" s="245">
        <v>28.739878940334879</v>
      </c>
    </row>
    <row r="20564" spans="1:6">
      <c r="A20564" s="189" t="s">
        <v>18732</v>
      </c>
      <c r="B20564" s="243">
        <v>8</v>
      </c>
      <c r="C20564" s="189" t="s">
        <v>19139</v>
      </c>
      <c r="E20564" s="245">
        <v>0</v>
      </c>
      <c r="F20564" s="245">
        <v>0</v>
      </c>
    </row>
    <row r="20565" spans="1:6">
      <c r="A20565" s="189" t="s">
        <v>18732</v>
      </c>
      <c r="B20565" s="243">
        <v>40193</v>
      </c>
      <c r="C20565" s="189" t="s">
        <v>19140</v>
      </c>
      <c r="D20565" s="189" t="s">
        <v>7977</v>
      </c>
      <c r="E20565" s="245">
        <v>376.6684302017988</v>
      </c>
      <c r="F20565" s="245">
        <v>376.66850090401698</v>
      </c>
    </row>
    <row r="20566" spans="1:6">
      <c r="A20566" s="189" t="s">
        <v>18732</v>
      </c>
      <c r="B20566" s="243">
        <v>40194</v>
      </c>
      <c r="C20566" s="189" t="s">
        <v>19141</v>
      </c>
      <c r="D20566" s="189" t="s">
        <v>7977</v>
      </c>
      <c r="E20566" s="245">
        <v>531.76630640163262</v>
      </c>
      <c r="F20566" s="245">
        <v>531.76637056835159</v>
      </c>
    </row>
    <row r="20567" spans="1:6">
      <c r="A20567" s="189" t="s">
        <v>18732</v>
      </c>
      <c r="B20567" s="243">
        <v>40195</v>
      </c>
      <c r="C20567" s="189" t="s">
        <v>19142</v>
      </c>
      <c r="D20567" s="189" t="s">
        <v>7977</v>
      </c>
      <c r="E20567" s="245">
        <v>1218.6380470108081</v>
      </c>
      <c r="F20567" s="245">
        <v>1218.6384718182533</v>
      </c>
    </row>
    <row r="20568" spans="1:6">
      <c r="A20568" s="189" t="s">
        <v>18732</v>
      </c>
      <c r="B20568" s="243">
        <v>40196</v>
      </c>
      <c r="C20568" s="189" t="s">
        <v>19143</v>
      </c>
      <c r="D20568" s="189" t="s">
        <v>7977</v>
      </c>
      <c r="E20568" s="245">
        <v>1495.5936815055552</v>
      </c>
      <c r="F20568" s="245">
        <v>1495.5978303592485</v>
      </c>
    </row>
    <row r="20569" spans="1:6">
      <c r="A20569" s="189" t="s">
        <v>18732</v>
      </c>
      <c r="B20569" s="243">
        <v>14</v>
      </c>
      <c r="C20569" s="189" t="s">
        <v>19144</v>
      </c>
      <c r="E20569" s="245">
        <v>0</v>
      </c>
      <c r="F20569" s="245">
        <v>0</v>
      </c>
    </row>
    <row r="20570" spans="1:6">
      <c r="A20570" s="189" t="s">
        <v>18732</v>
      </c>
      <c r="B20570" s="243">
        <v>45400</v>
      </c>
      <c r="C20570" s="189" t="s">
        <v>19145</v>
      </c>
      <c r="D20570" s="189" t="s">
        <v>6823</v>
      </c>
      <c r="E20570" s="245">
        <v>79.253268838334222</v>
      </c>
      <c r="F20570" s="245">
        <v>85.252731703482439</v>
      </c>
    </row>
    <row r="20571" spans="1:6">
      <c r="A20571" s="189" t="s">
        <v>18732</v>
      </c>
      <c r="B20571" s="243">
        <v>45410</v>
      </c>
      <c r="C20571" s="189" t="s">
        <v>19146</v>
      </c>
      <c r="D20571" s="189" t="s">
        <v>6823</v>
      </c>
      <c r="E20571" s="245">
        <v>12.085254326959415</v>
      </c>
      <c r="F20571" s="245">
        <v>12.514739407279302</v>
      </c>
    </row>
    <row r="20572" spans="1:6">
      <c r="A20572" s="189" t="s">
        <v>18732</v>
      </c>
      <c r="B20572" s="243">
        <v>45415</v>
      </c>
      <c r="C20572" s="189" t="s">
        <v>19147</v>
      </c>
      <c r="D20572" s="189" t="s">
        <v>6823</v>
      </c>
      <c r="E20572" s="245">
        <v>15.116015418335728</v>
      </c>
      <c r="F20572" s="245">
        <v>15.643424259099126</v>
      </c>
    </row>
    <row r="20573" spans="1:6">
      <c r="A20573" s="189" t="s">
        <v>18732</v>
      </c>
      <c r="B20573" s="243">
        <v>45420</v>
      </c>
      <c r="C20573" s="189" t="s">
        <v>19148</v>
      </c>
      <c r="D20573" s="189" t="s">
        <v>6823</v>
      </c>
      <c r="E20573" s="245">
        <v>23.633890106567911</v>
      </c>
      <c r="F20573" s="245">
        <v>24.46348557503341</v>
      </c>
    </row>
    <row r="20574" spans="1:6">
      <c r="A20574" s="189" t="s">
        <v>18732</v>
      </c>
      <c r="B20574" s="243">
        <v>45425</v>
      </c>
      <c r="C20574" s="189" t="s">
        <v>19149</v>
      </c>
      <c r="D20574" s="189" t="s">
        <v>6823</v>
      </c>
      <c r="E20574" s="245">
        <v>37.38946413725342</v>
      </c>
      <c r="F20574" s="245">
        <v>38.707648769750804</v>
      </c>
    </row>
    <row r="20575" spans="1:6">
      <c r="A20575" s="189" t="s">
        <v>18732</v>
      </c>
      <c r="B20575" s="243">
        <v>45430</v>
      </c>
      <c r="C20575" s="189" t="s">
        <v>19150</v>
      </c>
      <c r="D20575" s="189" t="s">
        <v>6823</v>
      </c>
      <c r="E20575" s="245">
        <v>65.437230745975356</v>
      </c>
      <c r="F20575" s="245">
        <v>70.434714252024207</v>
      </c>
    </row>
    <row r="20576" spans="1:6">
      <c r="A20576" s="189" t="s">
        <v>18732</v>
      </c>
      <c r="B20576" s="243">
        <v>45435</v>
      </c>
      <c r="C20576" s="189" t="s">
        <v>19151</v>
      </c>
      <c r="D20576" s="189" t="s">
        <v>6823</v>
      </c>
      <c r="E20576" s="245">
        <v>15.607285919431638</v>
      </c>
      <c r="F20576" s="245">
        <v>16.759688703718261</v>
      </c>
    </row>
    <row r="20577" spans="1:6">
      <c r="A20577" s="189" t="s">
        <v>18732</v>
      </c>
      <c r="B20577" s="243">
        <v>45440</v>
      </c>
      <c r="C20577" s="189" t="s">
        <v>19152</v>
      </c>
      <c r="D20577" s="189" t="s">
        <v>6824</v>
      </c>
      <c r="E20577" s="245">
        <v>199.66744766079663</v>
      </c>
      <c r="F20577" s="245">
        <v>204.15847810706703</v>
      </c>
    </row>
    <row r="20578" spans="1:6">
      <c r="A20578" s="189" t="s">
        <v>18732</v>
      </c>
      <c r="B20578" s="243">
        <v>45445</v>
      </c>
      <c r="C20578" s="189" t="s">
        <v>19153</v>
      </c>
      <c r="D20578" s="189" t="s">
        <v>6824</v>
      </c>
      <c r="E20578" s="245">
        <v>341.03998186078155</v>
      </c>
      <c r="F20578" s="245">
        <v>348.49461520320727</v>
      </c>
    </row>
    <row r="20579" spans="1:6">
      <c r="A20579" s="189" t="s">
        <v>18732</v>
      </c>
      <c r="B20579" s="243">
        <v>45450</v>
      </c>
      <c r="C20579" s="189" t="s">
        <v>19154</v>
      </c>
      <c r="D20579" s="189" t="s">
        <v>6824</v>
      </c>
      <c r="E20579" s="245">
        <v>561.20474642884142</v>
      </c>
      <c r="F20579" s="245">
        <v>572.3842465214999</v>
      </c>
    </row>
    <row r="20580" spans="1:6">
      <c r="A20580" s="189" t="s">
        <v>18732</v>
      </c>
      <c r="B20580" s="243">
        <v>45455</v>
      </c>
      <c r="C20580" s="189" t="s">
        <v>19155</v>
      </c>
      <c r="D20580" s="189" t="s">
        <v>6824</v>
      </c>
      <c r="E20580" s="245">
        <v>755.69495880885802</v>
      </c>
      <c r="F20580" s="245">
        <v>772.70654822734059</v>
      </c>
    </row>
    <row r="20581" spans="1:6">
      <c r="A20581" s="189" t="s">
        <v>18732</v>
      </c>
      <c r="B20581" s="243">
        <v>45460</v>
      </c>
      <c r="C20581" s="189" t="s">
        <v>19156</v>
      </c>
      <c r="D20581" s="189" t="s">
        <v>6824</v>
      </c>
      <c r="E20581" s="245">
        <v>1035.3261280326506</v>
      </c>
      <c r="F20581" s="245">
        <v>1057.0238188821634</v>
      </c>
    </row>
    <row r="20582" spans="1:6">
      <c r="A20582" s="189" t="s">
        <v>18732</v>
      </c>
      <c r="B20582" s="243">
        <v>45465</v>
      </c>
      <c r="C20582" s="189" t="s">
        <v>19157</v>
      </c>
      <c r="D20582" s="189" t="s">
        <v>6824</v>
      </c>
      <c r="E20582" s="245">
        <v>1754.4025394905902</v>
      </c>
      <c r="F20582" s="245">
        <v>1785.6221995126168</v>
      </c>
    </row>
    <row r="20583" spans="1:6">
      <c r="A20583" s="189" t="s">
        <v>18732</v>
      </c>
      <c r="B20583" s="243">
        <v>45470</v>
      </c>
      <c r="C20583" s="189" t="s">
        <v>19158</v>
      </c>
      <c r="D20583" s="189" t="s">
        <v>6827</v>
      </c>
      <c r="E20583" s="245">
        <v>1808.3667145340489</v>
      </c>
      <c r="F20583" s="245">
        <v>1894.4343998113354</v>
      </c>
    </row>
    <row r="20584" spans="1:6">
      <c r="A20584" s="189" t="s">
        <v>18732</v>
      </c>
      <c r="B20584" s="243">
        <v>45475</v>
      </c>
      <c r="C20584" s="189" t="s">
        <v>19159</v>
      </c>
      <c r="D20584" s="189" t="s">
        <v>6824</v>
      </c>
      <c r="E20584" s="245">
        <v>933.66336633663366</v>
      </c>
      <c r="F20584" s="245">
        <v>981.7860231113907</v>
      </c>
    </row>
    <row r="20585" spans="1:6">
      <c r="A20585" s="189" t="s">
        <v>18732</v>
      </c>
      <c r="B20585" s="243">
        <v>45480</v>
      </c>
      <c r="C20585" s="189" t="s">
        <v>19160</v>
      </c>
      <c r="D20585" s="189" t="s">
        <v>6827</v>
      </c>
      <c r="E20585" s="245">
        <v>2245.9375708563225</v>
      </c>
      <c r="F20585" s="245">
        <v>2348.1644524801509</v>
      </c>
    </row>
    <row r="20586" spans="1:6">
      <c r="A20586" s="189" t="s">
        <v>18732</v>
      </c>
      <c r="B20586" s="243">
        <v>45485</v>
      </c>
      <c r="C20586" s="189" t="s">
        <v>19161</v>
      </c>
      <c r="D20586" s="189" t="s">
        <v>6824</v>
      </c>
      <c r="E20586" s="245">
        <v>1019.3258257123423</v>
      </c>
      <c r="F20586" s="245">
        <v>1072.1955821083247</v>
      </c>
    </row>
    <row r="20587" spans="1:6">
      <c r="A20587" s="189" t="s">
        <v>18732</v>
      </c>
      <c r="B20587" s="243">
        <v>45490</v>
      </c>
      <c r="C20587" s="189" t="s">
        <v>19162</v>
      </c>
      <c r="D20587" s="189" t="s">
        <v>6827</v>
      </c>
      <c r="E20587" s="245">
        <v>4747.1544100974988</v>
      </c>
      <c r="F20587" s="245">
        <v>4949.5872965961798</v>
      </c>
    </row>
    <row r="20588" spans="1:6">
      <c r="A20588" s="189" t="s">
        <v>18732</v>
      </c>
      <c r="B20588" s="243">
        <v>45495</v>
      </c>
      <c r="C20588" s="189" t="s">
        <v>19163</v>
      </c>
      <c r="D20588" s="189" t="s">
        <v>6824</v>
      </c>
      <c r="E20588" s="245">
        <v>2127.5867281384631</v>
      </c>
      <c r="F20588" s="245">
        <v>2238.7783979246915</v>
      </c>
    </row>
    <row r="20589" spans="1:6">
      <c r="A20589" s="189" t="s">
        <v>18732</v>
      </c>
      <c r="B20589" s="243">
        <v>45500</v>
      </c>
      <c r="C20589" s="189" t="s">
        <v>19164</v>
      </c>
      <c r="D20589" s="189" t="s">
        <v>6827</v>
      </c>
      <c r="E20589" s="245">
        <v>5490.7187665331421</v>
      </c>
      <c r="F20589" s="245">
        <v>5717.0269632890495</v>
      </c>
    </row>
    <row r="20590" spans="1:6">
      <c r="A20590" s="189" t="s">
        <v>18732</v>
      </c>
      <c r="B20590" s="243">
        <v>45505</v>
      </c>
      <c r="C20590" s="189" t="s">
        <v>19165</v>
      </c>
      <c r="D20590" s="189" t="s">
        <v>6824</v>
      </c>
      <c r="E20590" s="245">
        <v>2367.9162572745822</v>
      </c>
      <c r="F20590" s="245">
        <v>2491.7852370096693</v>
      </c>
    </row>
    <row r="20591" spans="1:6">
      <c r="A20591" s="189" t="s">
        <v>18732</v>
      </c>
      <c r="B20591" s="243">
        <v>45510</v>
      </c>
      <c r="C20591" s="189" t="s">
        <v>19166</v>
      </c>
      <c r="D20591" s="189" t="s">
        <v>6827</v>
      </c>
      <c r="E20591" s="245">
        <v>7137.9336406923139</v>
      </c>
      <c r="F20591" s="245">
        <v>7435.0994418677783</v>
      </c>
    </row>
    <row r="20592" spans="1:6">
      <c r="A20592" s="189" t="s">
        <v>18732</v>
      </c>
      <c r="B20592" s="243">
        <v>45515</v>
      </c>
      <c r="C20592" s="189" t="s">
        <v>19167</v>
      </c>
      <c r="D20592" s="189" t="s">
        <v>6824</v>
      </c>
      <c r="E20592" s="245">
        <v>3398.518630489003</v>
      </c>
      <c r="F20592" s="245">
        <v>3564.0358462385034</v>
      </c>
    </row>
    <row r="20593" spans="1:6">
      <c r="A20593" s="189" t="s">
        <v>18732</v>
      </c>
      <c r="B20593" s="243">
        <v>45520</v>
      </c>
      <c r="C20593" s="189" t="s">
        <v>19168</v>
      </c>
      <c r="D20593" s="189" t="s">
        <v>6827</v>
      </c>
      <c r="E20593" s="245">
        <v>8828.5465951175265</v>
      </c>
      <c r="F20593" s="245">
        <v>9189.474097948274</v>
      </c>
    </row>
    <row r="20594" spans="1:6">
      <c r="A20594" s="189" t="s">
        <v>18732</v>
      </c>
      <c r="B20594" s="243">
        <v>45525</v>
      </c>
      <c r="C20594" s="189" t="s">
        <v>19169</v>
      </c>
      <c r="D20594" s="189" t="s">
        <v>6824</v>
      </c>
      <c r="E20594" s="245">
        <v>3942.8992517572374</v>
      </c>
      <c r="F20594" s="245">
        <v>4135.4767706941275</v>
      </c>
    </row>
    <row r="20595" spans="1:6">
      <c r="A20595" s="189" t="s">
        <v>18732</v>
      </c>
      <c r="B20595" s="243">
        <v>45530</v>
      </c>
      <c r="C20595" s="189" t="s">
        <v>19170</v>
      </c>
      <c r="D20595" s="189" t="s">
        <v>6824</v>
      </c>
      <c r="E20595" s="245">
        <v>1405.4266495351826</v>
      </c>
      <c r="F20595" s="245">
        <v>1460.6791918874303</v>
      </c>
    </row>
    <row r="20596" spans="1:6">
      <c r="A20596" s="189" t="s">
        <v>18732</v>
      </c>
      <c r="B20596" s="243">
        <v>45535</v>
      </c>
      <c r="C20596" s="189" t="s">
        <v>19171</v>
      </c>
      <c r="D20596" s="189" t="s">
        <v>6827</v>
      </c>
      <c r="E20596" s="245">
        <v>1458.8164159927444</v>
      </c>
      <c r="F20596" s="245">
        <v>1533.8574011477085</v>
      </c>
    </row>
    <row r="20597" spans="1:6">
      <c r="A20597" s="189" t="s">
        <v>18732</v>
      </c>
      <c r="B20597" s="243">
        <v>45545</v>
      </c>
      <c r="C20597" s="189" t="s">
        <v>19172</v>
      </c>
      <c r="D20597" s="189" t="s">
        <v>6824</v>
      </c>
      <c r="E20597" s="245">
        <v>73.39581286372912</v>
      </c>
      <c r="F20597" s="245">
        <v>75.473626287241572</v>
      </c>
    </row>
    <row r="20598" spans="1:6">
      <c r="A20598" s="189" t="s">
        <v>18732</v>
      </c>
      <c r="B20598" s="243">
        <v>45575</v>
      </c>
      <c r="C20598" s="189" t="s">
        <v>19173</v>
      </c>
      <c r="D20598" s="189" t="s">
        <v>6820</v>
      </c>
      <c r="E20598" s="245">
        <v>9.099841281838108</v>
      </c>
      <c r="F20598" s="245">
        <v>9.2838613316563166</v>
      </c>
    </row>
    <row r="20599" spans="1:6">
      <c r="A20599" s="189" t="s">
        <v>18732</v>
      </c>
      <c r="B20599" s="243">
        <v>45580</v>
      </c>
      <c r="C20599" s="189" t="s">
        <v>19174</v>
      </c>
      <c r="D20599" s="189" t="s">
        <v>6823</v>
      </c>
      <c r="E20599" s="245">
        <v>139.60396039603961</v>
      </c>
      <c r="F20599" s="245">
        <v>141.11312003773287</v>
      </c>
    </row>
    <row r="20600" spans="1:6">
      <c r="A20600" s="189" t="s">
        <v>18732</v>
      </c>
      <c r="B20600" s="243">
        <v>45585</v>
      </c>
      <c r="C20600" s="189" t="s">
        <v>19175</v>
      </c>
      <c r="D20600" s="189" t="s">
        <v>6823</v>
      </c>
      <c r="E20600" s="245">
        <v>225.83327034993579</v>
      </c>
      <c r="F20600" s="245">
        <v>235.67329612451852</v>
      </c>
    </row>
    <row r="20601" spans="1:6">
      <c r="A20601" s="189" t="s">
        <v>18732</v>
      </c>
      <c r="B20601" s="243">
        <v>45590</v>
      </c>
      <c r="C20601" s="189" t="s">
        <v>19176</v>
      </c>
      <c r="D20601" s="189" t="s">
        <v>6820</v>
      </c>
      <c r="E20601" s="245">
        <v>85.382813090469355</v>
      </c>
      <c r="F20601" s="245">
        <v>91.046301391400036</v>
      </c>
    </row>
    <row r="20602" spans="1:6">
      <c r="A20602" s="189" t="s">
        <v>18732</v>
      </c>
      <c r="B20602" s="243">
        <v>45595</v>
      </c>
      <c r="C20602" s="189" t="s">
        <v>19177</v>
      </c>
      <c r="D20602" s="189" t="s">
        <v>6820</v>
      </c>
      <c r="E20602" s="245">
        <v>37.094701836595874</v>
      </c>
      <c r="F20602" s="245">
        <v>39.336530147001021</v>
      </c>
    </row>
    <row r="20603" spans="1:6">
      <c r="A20603" s="189" t="s">
        <v>18732</v>
      </c>
      <c r="B20603" s="243">
        <v>45600</v>
      </c>
      <c r="C20603" s="189" t="s">
        <v>19178</v>
      </c>
      <c r="D20603" s="189" t="s">
        <v>6823</v>
      </c>
      <c r="E20603" s="245">
        <v>348.86251983977024</v>
      </c>
      <c r="F20603" s="245">
        <v>370.99284647433376</v>
      </c>
    </row>
    <row r="20604" spans="1:6">
      <c r="A20604" s="189" t="s">
        <v>18732</v>
      </c>
      <c r="B20604" s="243">
        <v>45605</v>
      </c>
      <c r="C20604" s="189" t="s">
        <v>19179</v>
      </c>
      <c r="D20604" s="189" t="s">
        <v>6823</v>
      </c>
      <c r="E20604" s="245">
        <v>10.01436021464742</v>
      </c>
      <c r="F20604" s="245">
        <v>10.156434242590992</v>
      </c>
    </row>
    <row r="20605" spans="1:6">
      <c r="A20605" s="189" t="s">
        <v>18732</v>
      </c>
      <c r="B20605" s="243">
        <v>51</v>
      </c>
      <c r="C20605" s="189" t="s">
        <v>19180</v>
      </c>
      <c r="E20605" s="245">
        <v>0</v>
      </c>
      <c r="F20605" s="245">
        <v>0</v>
      </c>
    </row>
    <row r="20606" spans="1:6">
      <c r="A20606" s="189" t="s">
        <v>18732</v>
      </c>
      <c r="B20606" s="243">
        <v>45005</v>
      </c>
      <c r="C20606" s="189" t="s">
        <v>19181</v>
      </c>
      <c r="D20606" s="189" t="s">
        <v>6823</v>
      </c>
      <c r="E20606" s="245">
        <v>87.075806817322956</v>
      </c>
      <c r="F20606" s="245">
        <v>93.553965883185285</v>
      </c>
    </row>
    <row r="20607" spans="1:6">
      <c r="A20607" s="189" t="s">
        <v>18732</v>
      </c>
      <c r="B20607" s="243">
        <v>45010</v>
      </c>
      <c r="C20607" s="189" t="s">
        <v>19182</v>
      </c>
      <c r="D20607" s="189" t="s">
        <v>6823</v>
      </c>
      <c r="E20607" s="245">
        <v>112.55385080492782</v>
      </c>
      <c r="F20607" s="245">
        <v>119.58965490134423</v>
      </c>
    </row>
    <row r="20608" spans="1:6">
      <c r="A20608" s="189" t="s">
        <v>18732</v>
      </c>
      <c r="B20608" s="243">
        <v>45015</v>
      </c>
      <c r="C20608" s="189" t="s">
        <v>19183</v>
      </c>
      <c r="D20608" s="189" t="s">
        <v>6823</v>
      </c>
      <c r="E20608" s="245">
        <v>353.9037109817852</v>
      </c>
      <c r="F20608" s="245">
        <v>376.39336530147</v>
      </c>
    </row>
    <row r="20609" spans="1:6">
      <c r="A20609" s="189" t="s">
        <v>18732</v>
      </c>
      <c r="B20609" s="243">
        <v>45020</v>
      </c>
      <c r="C20609" s="189" t="s">
        <v>19184</v>
      </c>
      <c r="D20609" s="189" t="s">
        <v>6823</v>
      </c>
      <c r="E20609" s="245">
        <v>7.6864938402237177</v>
      </c>
      <c r="F20609" s="245">
        <v>7.9474884049996062</v>
      </c>
    </row>
    <row r="20610" spans="1:6">
      <c r="A20610" s="189" t="s">
        <v>18732</v>
      </c>
      <c r="B20610" s="243">
        <v>122339</v>
      </c>
      <c r="C20610" s="189" t="s">
        <v>19185</v>
      </c>
      <c r="E20610" s="245">
        <v>0</v>
      </c>
      <c r="F20610" s="245">
        <v>0</v>
      </c>
    </row>
    <row r="20611" spans="1:6">
      <c r="A20611" s="189" t="s">
        <v>18732</v>
      </c>
      <c r="B20611" s="243">
        <v>45265</v>
      </c>
      <c r="C20611" s="189" t="s">
        <v>19186</v>
      </c>
      <c r="D20611" s="189" t="s">
        <v>6824</v>
      </c>
      <c r="E20611" s="245">
        <v>201.52671755725191</v>
      </c>
      <c r="F20611" s="245">
        <v>207.44438330319943</v>
      </c>
    </row>
    <row r="20612" spans="1:6">
      <c r="A20612" s="189" t="s">
        <v>18732</v>
      </c>
      <c r="B20612" s="243">
        <v>45266</v>
      </c>
      <c r="C20612" s="189" t="s">
        <v>19187</v>
      </c>
      <c r="D20612" s="189" t="s">
        <v>6824</v>
      </c>
      <c r="E20612" s="245">
        <v>280.04685964779685</v>
      </c>
      <c r="F20612" s="245">
        <v>287.90975552236461</v>
      </c>
    </row>
    <row r="20613" spans="1:6">
      <c r="A20613" s="189" t="s">
        <v>18732</v>
      </c>
      <c r="B20613" s="243">
        <v>45275</v>
      </c>
      <c r="C20613" s="189" t="s">
        <v>19188</v>
      </c>
      <c r="D20613" s="189" t="s">
        <v>6824</v>
      </c>
      <c r="E20613" s="245">
        <v>1501.5645075957977</v>
      </c>
      <c r="F20613" s="245">
        <v>1531.4126247936483</v>
      </c>
    </row>
    <row r="20614" spans="1:6">
      <c r="A20614" s="189" t="s">
        <v>18732</v>
      </c>
      <c r="B20614" s="243">
        <v>45276</v>
      </c>
      <c r="C20614" s="189" t="s">
        <v>19189</v>
      </c>
      <c r="D20614" s="189" t="s">
        <v>6824</v>
      </c>
      <c r="E20614" s="245">
        <v>2294.4599803491801</v>
      </c>
      <c r="F20614" s="245">
        <v>2340.083326782486</v>
      </c>
    </row>
    <row r="20615" spans="1:6">
      <c r="A20615" s="189" t="s">
        <v>18732</v>
      </c>
      <c r="B20615" s="243">
        <v>45285</v>
      </c>
      <c r="C20615" s="189" t="s">
        <v>19190</v>
      </c>
      <c r="D20615" s="189" t="s">
        <v>6824</v>
      </c>
      <c r="E20615" s="245">
        <v>1239.0295518101427</v>
      </c>
      <c r="F20615" s="245">
        <v>1239.0299504755915</v>
      </c>
    </row>
    <row r="20616" spans="1:6">
      <c r="A20616" s="189" t="s">
        <v>18732</v>
      </c>
      <c r="B20616" s="243">
        <v>45286</v>
      </c>
      <c r="C20616" s="189" t="s">
        <v>19191</v>
      </c>
      <c r="D20616" s="189" t="s">
        <v>6824</v>
      </c>
      <c r="E20616" s="245">
        <v>1569.8057592018747</v>
      </c>
      <c r="F20616" s="245">
        <v>1569.8058328747741</v>
      </c>
    </row>
    <row r="20617" spans="1:6">
      <c r="A20617" s="189" t="s">
        <v>18732</v>
      </c>
      <c r="B20617" s="243">
        <v>45291</v>
      </c>
      <c r="C20617" s="189" t="s">
        <v>19192</v>
      </c>
      <c r="D20617" s="189" t="s">
        <v>6823</v>
      </c>
      <c r="E20617" s="245">
        <v>566.52558385609564</v>
      </c>
      <c r="F20617" s="245">
        <v>586.6598537850798</v>
      </c>
    </row>
    <row r="20618" spans="1:6">
      <c r="A20618" s="189" t="s">
        <v>18732</v>
      </c>
      <c r="B20618" s="243">
        <v>45300</v>
      </c>
      <c r="C20618" s="189" t="s">
        <v>19193</v>
      </c>
      <c r="D20618" s="189" t="s">
        <v>6824</v>
      </c>
      <c r="E20618" s="245">
        <v>509.32658151311318</v>
      </c>
      <c r="F20618" s="245">
        <v>510.40798679349103</v>
      </c>
    </row>
    <row r="20619" spans="1:6">
      <c r="A20619" s="189" t="s">
        <v>18732</v>
      </c>
      <c r="B20619" s="243">
        <v>45305</v>
      </c>
      <c r="C20619" s="189" t="s">
        <v>19194</v>
      </c>
      <c r="D20619" s="189" t="s">
        <v>6824</v>
      </c>
      <c r="E20619" s="245">
        <v>362.17972942332403</v>
      </c>
      <c r="F20619" s="245">
        <v>363.80787673925005</v>
      </c>
    </row>
    <row r="20620" spans="1:6">
      <c r="A20620" s="189" t="s">
        <v>18732</v>
      </c>
      <c r="B20620" s="243">
        <v>45310</v>
      </c>
      <c r="C20620" s="189" t="s">
        <v>19195</v>
      </c>
      <c r="D20620" s="189" t="s">
        <v>6824</v>
      </c>
      <c r="E20620" s="245">
        <v>473.83417731086087</v>
      </c>
      <c r="F20620" s="245">
        <v>475.5129313733197</v>
      </c>
    </row>
    <row r="20621" spans="1:6">
      <c r="A20621" s="189" t="s">
        <v>18732</v>
      </c>
      <c r="B20621" s="243">
        <v>45315</v>
      </c>
      <c r="C20621" s="189" t="s">
        <v>19196</v>
      </c>
      <c r="D20621" s="189" t="s">
        <v>6824</v>
      </c>
      <c r="E20621" s="245">
        <v>644.35794724510617</v>
      </c>
      <c r="F20621" s="245">
        <v>646.28566936561595</v>
      </c>
    </row>
    <row r="20622" spans="1:6">
      <c r="A20622" s="189" t="s">
        <v>18732</v>
      </c>
      <c r="B20622" s="243">
        <v>45320</v>
      </c>
      <c r="C20622" s="189" t="s">
        <v>19197</v>
      </c>
      <c r="D20622" s="189" t="s">
        <v>6824</v>
      </c>
      <c r="E20622" s="245">
        <v>849.01367999395359</v>
      </c>
      <c r="F20622" s="245">
        <v>851.41891360742068</v>
      </c>
    </row>
    <row r="20623" spans="1:6">
      <c r="A20623" s="189" t="s">
        <v>18732</v>
      </c>
      <c r="B20623" s="243">
        <v>45325</v>
      </c>
      <c r="C20623" s="189" t="s">
        <v>19198</v>
      </c>
      <c r="D20623" s="189" t="s">
        <v>6824</v>
      </c>
      <c r="E20623" s="245">
        <v>1098.8058347819515</v>
      </c>
      <c r="F20623" s="245">
        <v>1101.8473390456725</v>
      </c>
    </row>
    <row r="20624" spans="1:6">
      <c r="A20624" s="189" t="s">
        <v>18732</v>
      </c>
      <c r="B20624" s="243">
        <v>45330</v>
      </c>
      <c r="C20624" s="189" t="s">
        <v>19199</v>
      </c>
      <c r="D20624" s="189" t="s">
        <v>6824</v>
      </c>
      <c r="E20624" s="245">
        <v>171.41561484392716</v>
      </c>
      <c r="F20624" s="245">
        <v>173.17820926027829</v>
      </c>
    </row>
    <row r="20625" spans="1:6">
      <c r="A20625" s="189" t="s">
        <v>18732</v>
      </c>
      <c r="B20625" s="243">
        <v>45335</v>
      </c>
      <c r="C20625" s="189" t="s">
        <v>19200</v>
      </c>
      <c r="D20625" s="189" t="s">
        <v>6824</v>
      </c>
      <c r="E20625" s="245">
        <v>998.65467462776815</v>
      </c>
      <c r="F20625" s="245">
        <v>1001.4228441160287</v>
      </c>
    </row>
    <row r="20626" spans="1:6">
      <c r="A20626" s="189" t="s">
        <v>18732</v>
      </c>
      <c r="B20626" s="243">
        <v>45340</v>
      </c>
      <c r="C20626" s="189" t="s">
        <v>19201</v>
      </c>
      <c r="D20626" s="189" t="s">
        <v>6824</v>
      </c>
      <c r="E20626" s="245">
        <v>1196.7198246542214</v>
      </c>
      <c r="F20626" s="245">
        <v>1199.5833660875717</v>
      </c>
    </row>
    <row r="20627" spans="1:6">
      <c r="A20627" s="189" t="s">
        <v>18732</v>
      </c>
      <c r="B20627" s="243">
        <v>45345</v>
      </c>
      <c r="C20627" s="189" t="s">
        <v>19202</v>
      </c>
      <c r="D20627" s="189" t="s">
        <v>6824</v>
      </c>
      <c r="E20627" s="245">
        <v>1350.6159776282973</v>
      </c>
      <c r="F20627" s="245">
        <v>1353.5728323245028</v>
      </c>
    </row>
    <row r="20628" spans="1:6">
      <c r="A20628" s="189" t="s">
        <v>18732</v>
      </c>
      <c r="B20628" s="243">
        <v>45350</v>
      </c>
      <c r="C20628" s="189" t="s">
        <v>19203</v>
      </c>
      <c r="D20628" s="189" t="s">
        <v>6824</v>
      </c>
      <c r="E20628" s="245">
        <v>1960.3658075731239</v>
      </c>
      <c r="F20628" s="245">
        <v>1963.4855750334093</v>
      </c>
    </row>
    <row r="20629" spans="1:6">
      <c r="A20629" s="189" t="s">
        <v>18732</v>
      </c>
      <c r="B20629" s="243">
        <v>45355</v>
      </c>
      <c r="C20629" s="189" t="s">
        <v>19204</v>
      </c>
      <c r="D20629" s="189" t="s">
        <v>6824</v>
      </c>
      <c r="E20629" s="245">
        <v>2345.1666540699871</v>
      </c>
      <c r="F20629" s="245">
        <v>2348.3845609621885</v>
      </c>
    </row>
    <row r="20630" spans="1:6">
      <c r="A20630" s="189" t="s">
        <v>18732</v>
      </c>
      <c r="B20630" s="243">
        <v>45360</v>
      </c>
      <c r="C20630" s="189" t="s">
        <v>19205</v>
      </c>
      <c r="D20630" s="189" t="s">
        <v>6824</v>
      </c>
      <c r="E20630" s="245">
        <v>2854.387423475172</v>
      </c>
      <c r="F20630" s="245">
        <v>2857.7941985692951</v>
      </c>
    </row>
    <row r="20631" spans="1:6">
      <c r="A20631" s="189" t="s">
        <v>18732</v>
      </c>
      <c r="B20631" s="243">
        <v>56</v>
      </c>
      <c r="C20631" s="189" t="s">
        <v>19206</v>
      </c>
      <c r="E20631" s="245">
        <v>0</v>
      </c>
      <c r="F20631" s="245">
        <v>0</v>
      </c>
    </row>
    <row r="20632" spans="1:6">
      <c r="A20632" s="189" t="s">
        <v>18732</v>
      </c>
      <c r="B20632" s="243">
        <v>45135</v>
      </c>
      <c r="C20632" s="189" t="s">
        <v>19207</v>
      </c>
      <c r="D20632" s="189" t="s">
        <v>6823</v>
      </c>
      <c r="E20632" s="245">
        <v>102.27496032045953</v>
      </c>
      <c r="F20632" s="245">
        <v>108.6549799544061</v>
      </c>
    </row>
    <row r="20633" spans="1:6">
      <c r="A20633" s="189" t="s">
        <v>18732</v>
      </c>
      <c r="B20633" s="243">
        <v>45140</v>
      </c>
      <c r="C20633" s="189" t="s">
        <v>19208</v>
      </c>
      <c r="D20633" s="189" t="s">
        <v>6823</v>
      </c>
      <c r="E20633" s="245">
        <v>57.236792381528232</v>
      </c>
      <c r="F20633" s="245">
        <v>59.515761339517326</v>
      </c>
    </row>
    <row r="20634" spans="1:6">
      <c r="A20634" s="189" t="s">
        <v>18732</v>
      </c>
      <c r="B20634" s="243">
        <v>122312</v>
      </c>
      <c r="C20634" s="189" t="s">
        <v>19209</v>
      </c>
      <c r="E20634" s="245">
        <v>0</v>
      </c>
      <c r="F20634" s="245">
        <v>0</v>
      </c>
    </row>
    <row r="20635" spans="1:6">
      <c r="A20635" s="189" t="s">
        <v>18732</v>
      </c>
      <c r="B20635" s="243">
        <v>45033</v>
      </c>
      <c r="C20635" s="189" t="s">
        <v>19210</v>
      </c>
      <c r="D20635" s="189" t="s">
        <v>6820</v>
      </c>
      <c r="E20635" s="245">
        <v>146.02826694883231</v>
      </c>
      <c r="F20635" s="245">
        <v>148.74616775410738</v>
      </c>
    </row>
    <row r="20636" spans="1:6">
      <c r="A20636" s="189" t="s">
        <v>18732</v>
      </c>
      <c r="B20636" s="243">
        <v>45038</v>
      </c>
      <c r="C20636" s="189" t="s">
        <v>19211</v>
      </c>
      <c r="D20636" s="189" t="s">
        <v>6820</v>
      </c>
      <c r="E20636" s="245">
        <v>168.93658831532011</v>
      </c>
      <c r="F20636" s="245">
        <v>171.65317192044651</v>
      </c>
    </row>
    <row r="20637" spans="1:6">
      <c r="A20637" s="189" t="s">
        <v>18732</v>
      </c>
      <c r="B20637" s="243">
        <v>45145</v>
      </c>
      <c r="C20637" s="189" t="s">
        <v>19212</v>
      </c>
      <c r="D20637" s="189" t="s">
        <v>6820</v>
      </c>
      <c r="E20637" s="245">
        <v>81.135212757917017</v>
      </c>
      <c r="F20637" s="245">
        <v>84.144328276078923</v>
      </c>
    </row>
    <row r="20638" spans="1:6">
      <c r="A20638" s="189" t="s">
        <v>18732</v>
      </c>
      <c r="B20638" s="243">
        <v>45150</v>
      </c>
      <c r="C20638" s="189" t="s">
        <v>19213</v>
      </c>
      <c r="D20638" s="189" t="s">
        <v>6820</v>
      </c>
      <c r="E20638" s="245">
        <v>89.509485299675021</v>
      </c>
      <c r="F20638" s="245">
        <v>92.516311610722425</v>
      </c>
    </row>
    <row r="20639" spans="1:6">
      <c r="A20639" s="189" t="s">
        <v>18732</v>
      </c>
      <c r="B20639" s="243">
        <v>45155</v>
      </c>
      <c r="C20639" s="189" t="s">
        <v>19214</v>
      </c>
      <c r="D20639" s="189" t="s">
        <v>6894</v>
      </c>
      <c r="E20639" s="245">
        <v>12.425364673871968</v>
      </c>
      <c r="F20639" s="245">
        <v>12.829180095904411</v>
      </c>
    </row>
    <row r="20640" spans="1:6">
      <c r="A20640" s="189" t="s">
        <v>18732</v>
      </c>
      <c r="B20640" s="243">
        <v>122346</v>
      </c>
      <c r="C20640" s="189" t="s">
        <v>19215</v>
      </c>
      <c r="E20640" s="245">
        <v>0</v>
      </c>
      <c r="F20640" s="245">
        <v>0</v>
      </c>
    </row>
    <row r="20641" spans="1:6">
      <c r="A20641" s="189" t="s">
        <v>18732</v>
      </c>
      <c r="B20641" s="243">
        <v>45050</v>
      </c>
      <c r="C20641" s="189" t="s">
        <v>19216</v>
      </c>
      <c r="D20641" s="189" t="s">
        <v>6823</v>
      </c>
      <c r="E20641" s="245">
        <v>444.94747184642131</v>
      </c>
      <c r="F20641" s="245">
        <v>450.66425595472049</v>
      </c>
    </row>
    <row r="20642" spans="1:6">
      <c r="A20642" s="189" t="s">
        <v>18732</v>
      </c>
      <c r="B20642" s="243">
        <v>45053</v>
      </c>
      <c r="C20642" s="189" t="s">
        <v>19217</v>
      </c>
      <c r="D20642" s="189" t="s">
        <v>6823</v>
      </c>
      <c r="E20642" s="245">
        <v>510.16552036883081</v>
      </c>
      <c r="F20642" s="245">
        <v>511.38275292822891</v>
      </c>
    </row>
    <row r="20643" spans="1:6">
      <c r="A20643" s="189" t="s">
        <v>18732</v>
      </c>
      <c r="B20643" s="243">
        <v>45054</v>
      </c>
      <c r="C20643" s="189" t="s">
        <v>17680</v>
      </c>
      <c r="D20643" s="189" t="s">
        <v>6823</v>
      </c>
      <c r="E20643" s="245">
        <v>637.04935379034089</v>
      </c>
      <c r="F20643" s="245">
        <v>637.81935382438485</v>
      </c>
    </row>
    <row r="20644" spans="1:6">
      <c r="A20644" s="189" t="s">
        <v>18732</v>
      </c>
      <c r="B20644" s="243">
        <v>45141</v>
      </c>
      <c r="C20644" s="189" t="s">
        <v>19218</v>
      </c>
      <c r="D20644" s="189" t="s">
        <v>6823</v>
      </c>
      <c r="E20644" s="245">
        <v>552.5583856095534</v>
      </c>
      <c r="F20644" s="245">
        <v>553.77721877210911</v>
      </c>
    </row>
    <row r="20645" spans="1:6">
      <c r="A20645" s="189" t="s">
        <v>18732</v>
      </c>
      <c r="B20645" s="243">
        <v>45142</v>
      </c>
      <c r="C20645" s="189" t="s">
        <v>19219</v>
      </c>
      <c r="D20645" s="189" t="s">
        <v>6823</v>
      </c>
      <c r="E20645" s="245">
        <v>566.27616960169303</v>
      </c>
      <c r="F20645" s="245">
        <v>567.4946938133794</v>
      </c>
    </row>
    <row r="20646" spans="1:6">
      <c r="A20646" s="189" t="s">
        <v>18732</v>
      </c>
      <c r="B20646" s="243">
        <v>45143</v>
      </c>
      <c r="C20646" s="189" t="s">
        <v>19220</v>
      </c>
      <c r="D20646" s="189" t="s">
        <v>6823</v>
      </c>
      <c r="E20646" s="245">
        <v>582.69972035371484</v>
      </c>
      <c r="F20646" s="245">
        <v>583.91635877682563</v>
      </c>
    </row>
    <row r="20647" spans="1:6">
      <c r="A20647" s="189" t="s">
        <v>18732</v>
      </c>
      <c r="B20647" s="243">
        <v>45144</v>
      </c>
      <c r="C20647" s="189" t="s">
        <v>19221</v>
      </c>
      <c r="D20647" s="189" t="s">
        <v>6823</v>
      </c>
      <c r="E20647" s="245">
        <v>629.74831834328472</v>
      </c>
      <c r="F20647" s="245">
        <v>630.96454681235753</v>
      </c>
    </row>
    <row r="20648" spans="1:6">
      <c r="A20648" s="189" t="s">
        <v>18732</v>
      </c>
      <c r="B20648" s="243">
        <v>45146</v>
      </c>
      <c r="C20648" s="189" t="s">
        <v>19222</v>
      </c>
      <c r="D20648" s="189" t="s">
        <v>6823</v>
      </c>
      <c r="E20648" s="245">
        <v>652.60373365580836</v>
      </c>
      <c r="F20648" s="245">
        <v>653.82438487540287</v>
      </c>
    </row>
    <row r="20649" spans="1:6">
      <c r="A20649" s="189" t="s">
        <v>18732</v>
      </c>
      <c r="B20649" s="243">
        <v>45152</v>
      </c>
      <c r="C20649" s="189" t="s">
        <v>17681</v>
      </c>
      <c r="D20649" s="189" t="s">
        <v>6823</v>
      </c>
      <c r="E20649" s="245">
        <v>639.61907641145797</v>
      </c>
      <c r="F20649" s="245">
        <v>640.38990645389515</v>
      </c>
    </row>
    <row r="20650" spans="1:6">
      <c r="A20650" s="189" t="s">
        <v>18732</v>
      </c>
      <c r="B20650" s="243">
        <v>45153</v>
      </c>
      <c r="C20650" s="189" t="s">
        <v>17682</v>
      </c>
      <c r="D20650" s="189" t="s">
        <v>6823</v>
      </c>
      <c r="E20650" s="245">
        <v>655.03741213816033</v>
      </c>
      <c r="F20650" s="245">
        <v>655.80536121374109</v>
      </c>
    </row>
    <row r="20651" spans="1:6">
      <c r="A20651" s="189" t="s">
        <v>18732</v>
      </c>
      <c r="B20651" s="243">
        <v>45154</v>
      </c>
      <c r="C20651" s="189" t="s">
        <v>17683</v>
      </c>
      <c r="D20651" s="189" t="s">
        <v>6823</v>
      </c>
      <c r="E20651" s="245">
        <v>671.84642128334974</v>
      </c>
      <c r="F20651" s="245">
        <v>672.61221602075307</v>
      </c>
    </row>
    <row r="20652" spans="1:6">
      <c r="A20652" s="189" t="s">
        <v>18732</v>
      </c>
      <c r="B20652" s="243">
        <v>45156</v>
      </c>
      <c r="C20652" s="189" t="s">
        <v>19223</v>
      </c>
      <c r="D20652" s="189" t="s">
        <v>6823</v>
      </c>
      <c r="E20652" s="245">
        <v>691.00597082609022</v>
      </c>
      <c r="F20652" s="245">
        <v>691.77737599245336</v>
      </c>
    </row>
    <row r="20653" spans="1:6">
      <c r="A20653" s="189" t="s">
        <v>18732</v>
      </c>
      <c r="B20653" s="243">
        <v>45157</v>
      </c>
      <c r="C20653" s="189" t="s">
        <v>19224</v>
      </c>
      <c r="D20653" s="189" t="s">
        <v>6823</v>
      </c>
      <c r="E20653" s="245">
        <v>712.81838107474869</v>
      </c>
      <c r="F20653" s="245">
        <v>713.58383774860465</v>
      </c>
    </row>
    <row r="20654" spans="1:6">
      <c r="A20654" s="189" t="s">
        <v>18732</v>
      </c>
      <c r="B20654" s="243">
        <v>45160</v>
      </c>
      <c r="C20654" s="189" t="s">
        <v>19225</v>
      </c>
      <c r="D20654" s="189" t="s">
        <v>6823</v>
      </c>
      <c r="E20654" s="245">
        <v>468.13543949814829</v>
      </c>
      <c r="F20654" s="245">
        <v>473.8935618269004</v>
      </c>
    </row>
    <row r="20655" spans="1:6">
      <c r="A20655" s="189" t="s">
        <v>18732</v>
      </c>
      <c r="B20655" s="243">
        <v>45165</v>
      </c>
      <c r="C20655" s="189" t="s">
        <v>19226</v>
      </c>
      <c r="D20655" s="189" t="s">
        <v>6823</v>
      </c>
      <c r="E20655" s="245">
        <v>487.32522107172548</v>
      </c>
      <c r="F20655" s="245">
        <v>493.13733197075703</v>
      </c>
    </row>
    <row r="20656" spans="1:6">
      <c r="A20656" s="189" t="s">
        <v>18732</v>
      </c>
      <c r="B20656" s="243">
        <v>45166</v>
      </c>
      <c r="C20656" s="189" t="s">
        <v>19227</v>
      </c>
      <c r="D20656" s="189" t="s">
        <v>6823</v>
      </c>
      <c r="E20656" s="245">
        <v>510.81550903181926</v>
      </c>
      <c r="F20656" s="245">
        <v>516.67321751434633</v>
      </c>
    </row>
    <row r="20657" spans="1:6">
      <c r="A20657" s="189" t="s">
        <v>18732</v>
      </c>
      <c r="B20657" s="243">
        <v>45167</v>
      </c>
      <c r="C20657" s="189" t="s">
        <v>19228</v>
      </c>
      <c r="D20657" s="189" t="s">
        <v>6823</v>
      </c>
      <c r="E20657" s="245">
        <v>541.85624669337165</v>
      </c>
      <c r="F20657" s="245">
        <v>547.77926263658526</v>
      </c>
    </row>
    <row r="20658" spans="1:6">
      <c r="A20658" s="189" t="s">
        <v>18732</v>
      </c>
      <c r="B20658" s="243">
        <v>45168</v>
      </c>
      <c r="C20658" s="189" t="s">
        <v>19229</v>
      </c>
      <c r="D20658" s="189" t="s">
        <v>6823</v>
      </c>
      <c r="E20658" s="245">
        <v>576.11669563902956</v>
      </c>
      <c r="F20658" s="245">
        <v>582.10832481723139</v>
      </c>
    </row>
    <row r="20659" spans="1:6">
      <c r="A20659" s="189" t="s">
        <v>18732</v>
      </c>
      <c r="B20659" s="243">
        <v>45250</v>
      </c>
      <c r="C20659" s="189" t="s">
        <v>19230</v>
      </c>
      <c r="D20659" s="189" t="s">
        <v>6823</v>
      </c>
      <c r="E20659" s="245">
        <v>373.1766306401633</v>
      </c>
      <c r="F20659" s="245">
        <v>378.11492807169247</v>
      </c>
    </row>
    <row r="20660" spans="1:6">
      <c r="A20660" s="189" t="s">
        <v>18732</v>
      </c>
      <c r="B20660" s="243">
        <v>105945</v>
      </c>
      <c r="C20660" s="189" t="s">
        <v>19231</v>
      </c>
      <c r="E20660" s="245">
        <v>0</v>
      </c>
      <c r="F20660" s="245">
        <v>0</v>
      </c>
    </row>
    <row r="20661" spans="1:6">
      <c r="A20661" s="189" t="s">
        <v>18732</v>
      </c>
      <c r="B20661" s="243">
        <v>45701</v>
      </c>
      <c r="C20661" s="189" t="s">
        <v>19232</v>
      </c>
      <c r="D20661" s="189" t="s">
        <v>6894</v>
      </c>
      <c r="E20661" s="245">
        <v>13.354999622099616</v>
      </c>
      <c r="F20661" s="245">
        <v>13.379451300998349</v>
      </c>
    </row>
    <row r="20662" spans="1:6">
      <c r="A20662" s="189" t="s">
        <v>18732</v>
      </c>
      <c r="B20662" s="243">
        <v>45702</v>
      </c>
      <c r="C20662" s="189" t="s">
        <v>19233</v>
      </c>
      <c r="D20662" s="189" t="s">
        <v>6894</v>
      </c>
      <c r="E20662" s="245">
        <v>13.279419545007936</v>
      </c>
      <c r="F20662" s="245">
        <v>13.285119094410815</v>
      </c>
    </row>
    <row r="20663" spans="1:6">
      <c r="A20663" s="189" t="s">
        <v>18732</v>
      </c>
      <c r="B20663" s="243">
        <v>45710</v>
      </c>
      <c r="C20663" s="189" t="s">
        <v>19234</v>
      </c>
      <c r="D20663" s="189" t="s">
        <v>6824</v>
      </c>
      <c r="E20663" s="245">
        <v>24.518177008540547</v>
      </c>
      <c r="F20663" s="245">
        <v>24.825092366952283</v>
      </c>
    </row>
    <row r="20664" spans="1:6">
      <c r="A20664" s="189" t="s">
        <v>18732</v>
      </c>
      <c r="B20664" s="243">
        <v>45715</v>
      </c>
      <c r="C20664" s="189" t="s">
        <v>19235</v>
      </c>
      <c r="D20664" s="189" t="s">
        <v>6824</v>
      </c>
      <c r="E20664" s="245">
        <v>29.695412289320537</v>
      </c>
      <c r="F20664" s="245">
        <v>30.005502712050941</v>
      </c>
    </row>
    <row r="20665" spans="1:6">
      <c r="A20665" s="189" t="s">
        <v>18732</v>
      </c>
      <c r="B20665" s="243">
        <v>45720</v>
      </c>
      <c r="C20665" s="189" t="s">
        <v>19236</v>
      </c>
      <c r="D20665" s="189" t="s">
        <v>6824</v>
      </c>
      <c r="E20665" s="245">
        <v>26.906507444637597</v>
      </c>
      <c r="F20665" s="245">
        <v>27.214841600503103</v>
      </c>
    </row>
    <row r="20666" spans="1:6">
      <c r="A20666" s="189" t="s">
        <v>18732</v>
      </c>
      <c r="B20666" s="243">
        <v>45725</v>
      </c>
      <c r="C20666" s="189" t="s">
        <v>19237</v>
      </c>
      <c r="D20666" s="189" t="s">
        <v>6824</v>
      </c>
      <c r="E20666" s="245">
        <v>32.937797596553551</v>
      </c>
      <c r="F20666" s="245">
        <v>33.244241804889555</v>
      </c>
    </row>
    <row r="20667" spans="1:6">
      <c r="A20667" s="189" t="s">
        <v>18732</v>
      </c>
      <c r="B20667" s="243">
        <v>45730</v>
      </c>
      <c r="C20667" s="189" t="s">
        <v>19238</v>
      </c>
      <c r="D20667" s="189" t="s">
        <v>6827</v>
      </c>
      <c r="E20667" s="245">
        <v>819.67349406696394</v>
      </c>
      <c r="F20667" s="245">
        <v>838.98278437229771</v>
      </c>
    </row>
    <row r="20668" spans="1:6">
      <c r="A20668" s="189" t="s">
        <v>18732</v>
      </c>
      <c r="B20668" s="243">
        <v>45735</v>
      </c>
      <c r="C20668" s="189" t="s">
        <v>19239</v>
      </c>
      <c r="D20668" s="189" t="s">
        <v>6827</v>
      </c>
      <c r="E20668" s="245">
        <v>1292.033859874537</v>
      </c>
      <c r="F20668" s="245">
        <v>1311.3434478421509</v>
      </c>
    </row>
    <row r="20669" spans="1:6">
      <c r="A20669" s="189" t="s">
        <v>18732</v>
      </c>
      <c r="B20669" s="243">
        <v>45740</v>
      </c>
      <c r="C20669" s="189" t="s">
        <v>19240</v>
      </c>
      <c r="D20669" s="189" t="s">
        <v>6827</v>
      </c>
      <c r="E20669" s="245">
        <v>941.8184566548257</v>
      </c>
      <c r="F20669" s="245">
        <v>961.1272698687211</v>
      </c>
    </row>
    <row r="20670" spans="1:6">
      <c r="A20670" s="189" t="s">
        <v>18732</v>
      </c>
      <c r="B20670" s="243">
        <v>45745</v>
      </c>
      <c r="C20670" s="189" t="s">
        <v>19241</v>
      </c>
      <c r="D20670" s="189" t="s">
        <v>6827</v>
      </c>
      <c r="E20670" s="245">
        <v>1625.0699115713101</v>
      </c>
      <c r="F20670" s="245">
        <v>1644.3754421822184</v>
      </c>
    </row>
    <row r="20671" spans="1:6">
      <c r="A20671" s="189" t="s">
        <v>18732</v>
      </c>
      <c r="B20671" s="243">
        <v>61</v>
      </c>
      <c r="C20671" s="189" t="s">
        <v>19242</v>
      </c>
      <c r="E20671" s="245">
        <v>0</v>
      </c>
      <c r="F20671" s="245">
        <v>0</v>
      </c>
    </row>
    <row r="20672" spans="1:6">
      <c r="A20672" s="189" t="s">
        <v>18732</v>
      </c>
      <c r="B20672" s="243">
        <v>45030</v>
      </c>
      <c r="C20672" s="189" t="s">
        <v>19243</v>
      </c>
      <c r="D20672" s="189" t="s">
        <v>6823</v>
      </c>
      <c r="E20672" s="245">
        <v>159.84430504119115</v>
      </c>
      <c r="F20672" s="245">
        <v>164.76692083955663</v>
      </c>
    </row>
    <row r="20673" spans="1:6">
      <c r="A20673" s="189" t="s">
        <v>18732</v>
      </c>
      <c r="B20673" s="243">
        <v>45055</v>
      </c>
      <c r="C20673" s="189" t="s">
        <v>19244</v>
      </c>
      <c r="D20673" s="189" t="s">
        <v>6820</v>
      </c>
      <c r="E20673" s="245">
        <v>500.77847479404437</v>
      </c>
      <c r="F20673" s="245">
        <v>507.89246128449025</v>
      </c>
    </row>
    <row r="20674" spans="1:6">
      <c r="A20674" s="189" t="s">
        <v>18732</v>
      </c>
      <c r="B20674" s="243">
        <v>45060</v>
      </c>
      <c r="C20674" s="189" t="s">
        <v>19245</v>
      </c>
      <c r="D20674" s="189" t="s">
        <v>6823</v>
      </c>
      <c r="E20674" s="245">
        <v>87.075806817322956</v>
      </c>
      <c r="F20674" s="245">
        <v>93.553965883185285</v>
      </c>
    </row>
    <row r="20675" spans="1:6">
      <c r="A20675" s="189" t="s">
        <v>18732</v>
      </c>
      <c r="B20675" s="243">
        <v>45137</v>
      </c>
      <c r="C20675" s="189" t="s">
        <v>19246</v>
      </c>
      <c r="D20675" s="189" t="s">
        <v>6823</v>
      </c>
      <c r="E20675" s="245">
        <v>58.907112085254326</v>
      </c>
      <c r="F20675" s="245">
        <v>60.993632576055347</v>
      </c>
    </row>
    <row r="20676" spans="1:6">
      <c r="A20676" s="189" t="s">
        <v>18732</v>
      </c>
      <c r="B20676" s="243">
        <v>45151</v>
      </c>
      <c r="C20676" s="189" t="s">
        <v>19247</v>
      </c>
      <c r="D20676" s="189" t="s">
        <v>6827</v>
      </c>
      <c r="E20676" s="245">
        <v>107.39928954727534</v>
      </c>
      <c r="F20676" s="245">
        <v>109.5354138825564</v>
      </c>
    </row>
    <row r="20677" spans="1:6">
      <c r="A20677" s="189" t="s">
        <v>18732</v>
      </c>
      <c r="B20677" s="243">
        <v>45220</v>
      </c>
      <c r="C20677" s="189" t="s">
        <v>19248</v>
      </c>
      <c r="D20677" s="189" t="s">
        <v>6820</v>
      </c>
      <c r="E20677" s="245">
        <v>2.6830927367545914</v>
      </c>
      <c r="F20677" s="245">
        <v>2.8535492492728558</v>
      </c>
    </row>
    <row r="20678" spans="1:6">
      <c r="A20678" s="189" t="s">
        <v>18732</v>
      </c>
      <c r="B20678" s="243">
        <v>45221</v>
      </c>
      <c r="C20678" s="189" t="s">
        <v>19249</v>
      </c>
      <c r="D20678" s="189" t="s">
        <v>6820</v>
      </c>
      <c r="E20678" s="245">
        <v>4.4894565792457115</v>
      </c>
      <c r="F20678" s="245">
        <v>4.8266645703954092</v>
      </c>
    </row>
    <row r="20679" spans="1:6">
      <c r="A20679" s="189" t="s">
        <v>18732</v>
      </c>
      <c r="B20679" s="243">
        <v>45225</v>
      </c>
      <c r="C20679" s="189" t="s">
        <v>19250</v>
      </c>
      <c r="D20679" s="189" t="s">
        <v>6820</v>
      </c>
      <c r="E20679" s="245">
        <v>67.288942634721494</v>
      </c>
      <c r="F20679" s="245">
        <v>70.568351544689875</v>
      </c>
    </row>
    <row r="20680" spans="1:6">
      <c r="A20680" s="189" t="s">
        <v>18732</v>
      </c>
      <c r="B20680" s="243">
        <v>45230</v>
      </c>
      <c r="C20680" s="189" t="s">
        <v>19251</v>
      </c>
      <c r="D20680" s="189" t="s">
        <v>6827</v>
      </c>
      <c r="E20680" s="245">
        <v>8.0568362179729434</v>
      </c>
      <c r="F20680" s="245">
        <v>8.3484002829966197</v>
      </c>
    </row>
    <row r="20681" spans="1:6">
      <c r="A20681" s="189" t="s">
        <v>18732</v>
      </c>
      <c r="B20681" s="243">
        <v>45235</v>
      </c>
      <c r="C20681" s="189" t="s">
        <v>19252</v>
      </c>
      <c r="D20681" s="189" t="s">
        <v>6894</v>
      </c>
      <c r="E20681" s="245">
        <v>56.367621494973925</v>
      </c>
      <c r="F20681" s="245">
        <v>56.898042606713304</v>
      </c>
    </row>
    <row r="20682" spans="1:6">
      <c r="A20682" s="189" t="s">
        <v>18732</v>
      </c>
      <c r="B20682" s="243">
        <v>45245</v>
      </c>
      <c r="C20682" s="189" t="s">
        <v>19253</v>
      </c>
      <c r="D20682" s="189" t="s">
        <v>6820</v>
      </c>
      <c r="E20682" s="245">
        <v>4.2627163479706747</v>
      </c>
      <c r="F20682" s="245">
        <v>4.5751120194953225</v>
      </c>
    </row>
    <row r="20683" spans="1:6">
      <c r="A20683" s="189" t="s">
        <v>18732</v>
      </c>
      <c r="B20683" s="243">
        <v>58</v>
      </c>
      <c r="C20683" s="189" t="s">
        <v>6842</v>
      </c>
      <c r="E20683" s="245">
        <v>0</v>
      </c>
      <c r="F20683" s="245">
        <v>0</v>
      </c>
    </row>
    <row r="20684" spans="1:6">
      <c r="A20684" s="189" t="s">
        <v>18732</v>
      </c>
      <c r="B20684" s="243">
        <v>40436</v>
      </c>
      <c r="C20684" s="189" t="s">
        <v>19254</v>
      </c>
      <c r="D20684" s="189" t="s">
        <v>6859</v>
      </c>
      <c r="E20684" s="245">
        <v>2.0255460660569877</v>
      </c>
      <c r="F20684" s="245">
        <v>2.0595865104944582</v>
      </c>
    </row>
    <row r="20685" spans="1:6">
      <c r="A20685" s="189" t="s">
        <v>18732</v>
      </c>
      <c r="B20685" s="243">
        <v>40438</v>
      </c>
      <c r="C20685" s="189" t="s">
        <v>19255</v>
      </c>
      <c r="D20685" s="189" t="s">
        <v>6847</v>
      </c>
      <c r="E20685" s="245">
        <v>1.443579472451062</v>
      </c>
      <c r="F20685" s="245">
        <v>1.4621492021067526</v>
      </c>
    </row>
    <row r="20686" spans="1:6">
      <c r="A20686" s="189" t="s">
        <v>18732</v>
      </c>
      <c r="B20686" s="243">
        <v>40451</v>
      </c>
      <c r="C20686" s="189" t="s">
        <v>19256</v>
      </c>
      <c r="D20686" s="189" t="s">
        <v>6847</v>
      </c>
      <c r="E20686" s="245">
        <v>0.70289471695261141</v>
      </c>
      <c r="F20686" s="245">
        <v>0.71535256662212088</v>
      </c>
    </row>
    <row r="20687" spans="1:6">
      <c r="A20687" s="189" t="s">
        <v>18732</v>
      </c>
      <c r="B20687" s="243">
        <v>40452</v>
      </c>
      <c r="C20687" s="189" t="s">
        <v>19257</v>
      </c>
      <c r="D20687" s="189" t="s">
        <v>6847</v>
      </c>
      <c r="E20687" s="245">
        <v>0.70289471695261141</v>
      </c>
      <c r="F20687" s="245">
        <v>0.71535256662212088</v>
      </c>
    </row>
    <row r="20688" spans="1:6">
      <c r="A20688" s="189" t="s">
        <v>18732</v>
      </c>
      <c r="B20688" s="243">
        <v>40453</v>
      </c>
      <c r="C20688" s="189" t="s">
        <v>19258</v>
      </c>
      <c r="D20688" s="189" t="s">
        <v>6847</v>
      </c>
      <c r="E20688" s="245">
        <v>0.70289471695261141</v>
      </c>
      <c r="F20688" s="245">
        <v>0.71535256662212088</v>
      </c>
    </row>
    <row r="20689" spans="1:6">
      <c r="A20689" s="189" t="s">
        <v>18732</v>
      </c>
      <c r="B20689" s="243">
        <v>40454</v>
      </c>
      <c r="C20689" s="189" t="s">
        <v>19259</v>
      </c>
      <c r="D20689" s="189" t="s">
        <v>6847</v>
      </c>
      <c r="E20689" s="245">
        <v>0.74824276320761851</v>
      </c>
      <c r="F20689" s="245">
        <v>0.75465765270025942</v>
      </c>
    </row>
    <row r="20690" spans="1:6">
      <c r="A20690" s="189" t="s">
        <v>18732</v>
      </c>
      <c r="B20690" s="243">
        <v>45201</v>
      </c>
      <c r="C20690" s="189" t="s">
        <v>19260</v>
      </c>
      <c r="D20690" s="189" t="s">
        <v>6868</v>
      </c>
      <c r="E20690" s="245">
        <v>66.669186002569717</v>
      </c>
      <c r="F20690" s="245">
        <v>67.015171763226164</v>
      </c>
    </row>
    <row r="20691" spans="1:6">
      <c r="A20691" s="189" t="s">
        <v>18732</v>
      </c>
      <c r="B20691" s="243">
        <v>45203</v>
      </c>
      <c r="C20691" s="189" t="s">
        <v>19261</v>
      </c>
      <c r="D20691" s="189" t="s">
        <v>6868</v>
      </c>
      <c r="E20691" s="245">
        <v>44.448643337616211</v>
      </c>
      <c r="F20691" s="245">
        <v>44.674160836412227</v>
      </c>
    </row>
    <row r="20692" spans="1:6">
      <c r="A20692" s="189" t="s">
        <v>18732</v>
      </c>
      <c r="B20692" s="243">
        <v>45205</v>
      </c>
      <c r="C20692" s="189" t="s">
        <v>19262</v>
      </c>
      <c r="D20692" s="189" t="s">
        <v>6847</v>
      </c>
      <c r="E20692" s="245">
        <v>0.77847479404428999</v>
      </c>
      <c r="F20692" s="245">
        <v>0.77824070434714254</v>
      </c>
    </row>
    <row r="20693" spans="1:6">
      <c r="A20693" s="189" t="s">
        <v>18732</v>
      </c>
      <c r="B20693" s="243">
        <v>45206</v>
      </c>
      <c r="C20693" s="189" t="s">
        <v>19263</v>
      </c>
      <c r="D20693" s="189" t="s">
        <v>6847</v>
      </c>
      <c r="E20693" s="245">
        <v>0.70289471695261141</v>
      </c>
      <c r="F20693" s="245">
        <v>0.71535256662212088</v>
      </c>
    </row>
    <row r="20694" spans="1:6">
      <c r="A20694" s="189" t="s">
        <v>18732</v>
      </c>
      <c r="B20694" s="243">
        <v>45207</v>
      </c>
      <c r="C20694" s="189" t="s">
        <v>19264</v>
      </c>
      <c r="D20694" s="189" t="s">
        <v>6868</v>
      </c>
      <c r="E20694" s="245">
        <v>6.2731463986093274</v>
      </c>
      <c r="F20694" s="245">
        <v>6.2730917380709066</v>
      </c>
    </row>
    <row r="20695" spans="1:6">
      <c r="A20695" s="189" t="s">
        <v>18732</v>
      </c>
      <c r="B20695" s="243">
        <v>45208</v>
      </c>
      <c r="C20695" s="189" t="s">
        <v>19265</v>
      </c>
      <c r="D20695" s="189" t="s">
        <v>6868</v>
      </c>
      <c r="E20695" s="245">
        <v>8.8579850351447362</v>
      </c>
      <c r="F20695" s="245">
        <v>8.8593664020124194</v>
      </c>
    </row>
    <row r="20696" spans="1:6">
      <c r="A20696" s="189" t="s">
        <v>18732</v>
      </c>
      <c r="B20696" s="243">
        <v>45209</v>
      </c>
      <c r="C20696" s="189" t="s">
        <v>19266</v>
      </c>
      <c r="D20696" s="189" t="s">
        <v>6868</v>
      </c>
      <c r="E20696" s="245">
        <v>20.308366714534049</v>
      </c>
      <c r="F20696" s="245">
        <v>20.305007467966352</v>
      </c>
    </row>
    <row r="20697" spans="1:6">
      <c r="A20697" s="189" t="s">
        <v>18732</v>
      </c>
      <c r="B20697" s="243">
        <v>45210</v>
      </c>
      <c r="C20697" s="189" t="s">
        <v>19267</v>
      </c>
      <c r="D20697" s="189" t="s">
        <v>6868</v>
      </c>
      <c r="E20697" s="245">
        <v>24.926309424835612</v>
      </c>
      <c r="F20697" s="245">
        <v>24.927285590755446</v>
      </c>
    </row>
    <row r="20698" spans="1:6">
      <c r="A20698" s="189" t="s">
        <v>18732</v>
      </c>
      <c r="B20698" s="243">
        <v>47049</v>
      </c>
      <c r="C20698" s="189" t="s">
        <v>19268</v>
      </c>
      <c r="D20698" s="189" t="s">
        <v>6847</v>
      </c>
      <c r="E20698" s="245">
        <v>1.3755574030685513</v>
      </c>
      <c r="F20698" s="245">
        <v>1.3992610643817309</v>
      </c>
    </row>
    <row r="20699" spans="1:6">
      <c r="A20699" s="189" t="s">
        <v>18732</v>
      </c>
      <c r="B20699" s="243">
        <v>47050</v>
      </c>
      <c r="C20699" s="189" t="s">
        <v>19269</v>
      </c>
      <c r="D20699" s="189" t="s">
        <v>6847</v>
      </c>
      <c r="E20699" s="245">
        <v>1.3755574030685513</v>
      </c>
      <c r="F20699" s="245">
        <v>1.3992610643817309</v>
      </c>
    </row>
    <row r="20700" spans="1:6">
      <c r="A20700" s="189" t="s">
        <v>18732</v>
      </c>
      <c r="B20700" s="243">
        <v>108280</v>
      </c>
      <c r="C20700" s="189" t="s">
        <v>19270</v>
      </c>
      <c r="E20700" s="245">
        <v>0</v>
      </c>
      <c r="F20700" s="245">
        <v>0</v>
      </c>
    </row>
    <row r="20701" spans="1:6">
      <c r="A20701" s="189" t="s">
        <v>18732</v>
      </c>
      <c r="B20701" s="243">
        <v>42100</v>
      </c>
      <c r="C20701" s="189" t="s">
        <v>19271</v>
      </c>
      <c r="D20701" s="189" t="s">
        <v>6827</v>
      </c>
      <c r="E20701" s="245">
        <v>95035.318570024945</v>
      </c>
      <c r="F20701" s="245">
        <v>95035.319550349814</v>
      </c>
    </row>
    <row r="20702" spans="1:6">
      <c r="A20702" s="189" t="s">
        <v>18732</v>
      </c>
      <c r="B20702" s="243">
        <v>42110</v>
      </c>
      <c r="C20702" s="189" t="s">
        <v>19272</v>
      </c>
      <c r="D20702" s="189" t="s">
        <v>6827</v>
      </c>
      <c r="E20702" s="245">
        <v>82066.283727609407</v>
      </c>
      <c r="F20702" s="245">
        <v>82066.276236144957</v>
      </c>
    </row>
    <row r="20703" spans="1:6">
      <c r="A20703" s="189" t="s">
        <v>18732</v>
      </c>
      <c r="B20703" s="243">
        <v>42120</v>
      </c>
      <c r="C20703" s="189" t="s">
        <v>19273</v>
      </c>
      <c r="D20703" s="189" t="s">
        <v>6827</v>
      </c>
      <c r="E20703" s="245">
        <v>909942.92192578036</v>
      </c>
      <c r="F20703" s="245">
        <v>913576.40122631867</v>
      </c>
    </row>
    <row r="20704" spans="1:6">
      <c r="A20704" s="189" t="s">
        <v>18732</v>
      </c>
      <c r="B20704" s="243">
        <v>42130</v>
      </c>
      <c r="C20704" s="189" t="s">
        <v>19274</v>
      </c>
      <c r="D20704" s="189" t="s">
        <v>6827</v>
      </c>
      <c r="E20704" s="245">
        <v>608094.52800241858</v>
      </c>
      <c r="F20704" s="245">
        <v>610516.84615989309</v>
      </c>
    </row>
    <row r="20705" spans="1:6">
      <c r="A20705" s="189" t="s">
        <v>18732</v>
      </c>
      <c r="B20705" s="243">
        <v>42140</v>
      </c>
      <c r="C20705" s="189" t="s">
        <v>19275</v>
      </c>
      <c r="D20705" s="189" t="s">
        <v>6827</v>
      </c>
      <c r="E20705" s="245">
        <v>3125149.2933262791</v>
      </c>
      <c r="F20705" s="245">
        <v>3149457.5269239838</v>
      </c>
    </row>
    <row r="20706" spans="1:6">
      <c r="A20706" s="189" t="s">
        <v>18732</v>
      </c>
      <c r="B20706" s="243">
        <v>42150</v>
      </c>
      <c r="C20706" s="189" t="s">
        <v>19276</v>
      </c>
      <c r="D20706" s="189" t="s">
        <v>6827</v>
      </c>
      <c r="E20706" s="245">
        <v>2476465.12735243</v>
      </c>
      <c r="F20706" s="245">
        <v>2487778.9324738621</v>
      </c>
    </row>
    <row r="20707" spans="1:6">
      <c r="A20707" s="189" t="s">
        <v>18732</v>
      </c>
      <c r="B20707" s="243">
        <v>42160</v>
      </c>
      <c r="C20707" s="189" t="s">
        <v>19277</v>
      </c>
      <c r="D20707" s="189" t="s">
        <v>6827</v>
      </c>
      <c r="E20707" s="245">
        <v>8854268.8081021849</v>
      </c>
      <c r="F20707" s="245">
        <v>8918259.2563477717</v>
      </c>
    </row>
    <row r="20708" spans="1:6">
      <c r="A20708" s="189" t="s">
        <v>18732</v>
      </c>
      <c r="B20708" s="243">
        <v>42170</v>
      </c>
      <c r="C20708" s="189" t="s">
        <v>19278</v>
      </c>
      <c r="D20708" s="189" t="s">
        <v>6827</v>
      </c>
      <c r="E20708" s="245">
        <v>5427221.7065981412</v>
      </c>
      <c r="F20708" s="245">
        <v>5467822.1523465132</v>
      </c>
    </row>
    <row r="20709" spans="1:6">
      <c r="A20709" s="189" t="s">
        <v>18732</v>
      </c>
      <c r="B20709" s="243">
        <v>42180</v>
      </c>
      <c r="C20709" s="189" t="s">
        <v>19279</v>
      </c>
      <c r="D20709" s="189" t="s">
        <v>6827</v>
      </c>
      <c r="E20709" s="245">
        <v>14700242.279495126</v>
      </c>
      <c r="F20709" s="245">
        <v>14800096.800565993</v>
      </c>
    </row>
    <row r="20710" spans="1:6">
      <c r="A20710" s="189" t="s">
        <v>18732</v>
      </c>
      <c r="B20710" s="243">
        <v>109353</v>
      </c>
      <c r="C20710" s="189" t="s">
        <v>19280</v>
      </c>
      <c r="E20710" s="245">
        <v>0</v>
      </c>
      <c r="F20710" s="245">
        <v>0</v>
      </c>
    </row>
    <row r="20711" spans="1:6">
      <c r="A20711" s="189" t="s">
        <v>18732</v>
      </c>
      <c r="B20711" s="243">
        <v>42200</v>
      </c>
      <c r="C20711" s="189" t="s">
        <v>19281</v>
      </c>
      <c r="D20711" s="189" t="s">
        <v>6827</v>
      </c>
      <c r="E20711" s="245">
        <v>101334.57788526945</v>
      </c>
      <c r="F20711" s="245">
        <v>102883.9006367424</v>
      </c>
    </row>
    <row r="20712" spans="1:6">
      <c r="A20712" s="189" t="s">
        <v>18732</v>
      </c>
      <c r="B20712" s="243">
        <v>42210</v>
      </c>
      <c r="C20712" s="189" t="s">
        <v>19282</v>
      </c>
      <c r="D20712" s="189" t="s">
        <v>6827</v>
      </c>
      <c r="E20712" s="245">
        <v>87192.910588768806</v>
      </c>
      <c r="F20712" s="245">
        <v>88510.109268139306</v>
      </c>
    </row>
    <row r="20713" spans="1:6">
      <c r="A20713" s="189" t="s">
        <v>18732</v>
      </c>
      <c r="B20713" s="243">
        <v>42220</v>
      </c>
      <c r="C20713" s="189" t="s">
        <v>19283</v>
      </c>
      <c r="D20713" s="189" t="s">
        <v>6827</v>
      </c>
      <c r="E20713" s="245">
        <v>456099.66744766082</v>
      </c>
      <c r="F20713" s="245">
        <v>462163.61921232607</v>
      </c>
    </row>
    <row r="20714" spans="1:6">
      <c r="A20714" s="189" t="s">
        <v>18732</v>
      </c>
      <c r="B20714" s="243">
        <v>42230</v>
      </c>
      <c r="C20714" s="189" t="s">
        <v>19284</v>
      </c>
      <c r="D20714" s="189" t="s">
        <v>6827</v>
      </c>
      <c r="E20714" s="245">
        <v>459467.06976041116</v>
      </c>
      <c r="F20714" s="245">
        <v>464581.00778240705</v>
      </c>
    </row>
    <row r="20715" spans="1:6">
      <c r="A20715" s="189" t="s">
        <v>18732</v>
      </c>
      <c r="B20715" s="243">
        <v>42240</v>
      </c>
      <c r="C20715" s="189" t="s">
        <v>19285</v>
      </c>
      <c r="D20715" s="189" t="s">
        <v>6827</v>
      </c>
      <c r="E20715" s="245">
        <v>1283840.9492857682</v>
      </c>
      <c r="F20715" s="245">
        <v>1297173.3825957079</v>
      </c>
    </row>
    <row r="20716" spans="1:6">
      <c r="A20716" s="189" t="s">
        <v>18732</v>
      </c>
      <c r="B20716" s="243">
        <v>42250</v>
      </c>
      <c r="C20716" s="189" t="s">
        <v>19286</v>
      </c>
      <c r="D20716" s="189" t="s">
        <v>6827</v>
      </c>
      <c r="E20716" s="245">
        <v>1069852.2636233089</v>
      </c>
      <c r="F20716" s="245">
        <v>1077835.5711029007</v>
      </c>
    </row>
    <row r="20717" spans="1:6">
      <c r="A20717" s="189" t="s">
        <v>18732</v>
      </c>
      <c r="B20717" s="243">
        <v>42260</v>
      </c>
      <c r="C20717" s="189" t="s">
        <v>19287</v>
      </c>
      <c r="D20717" s="189" t="s">
        <v>6827</v>
      </c>
      <c r="E20717" s="245">
        <v>3114392.283274129</v>
      </c>
      <c r="F20717" s="245">
        <v>3140920.5880040876</v>
      </c>
    </row>
    <row r="20718" spans="1:6">
      <c r="A20718" s="189" t="s">
        <v>18732</v>
      </c>
      <c r="B20718" s="243">
        <v>42270</v>
      </c>
      <c r="C20718" s="189" t="s">
        <v>19288</v>
      </c>
      <c r="D20718" s="189" t="s">
        <v>6827</v>
      </c>
      <c r="E20718" s="245">
        <v>1737485.4432771525</v>
      </c>
      <c r="F20718" s="245">
        <v>1747815.6512852763</v>
      </c>
    </row>
    <row r="20719" spans="1:6">
      <c r="A20719" s="189" t="s">
        <v>18732</v>
      </c>
      <c r="B20719" s="243">
        <v>42280</v>
      </c>
      <c r="C20719" s="189" t="s">
        <v>19289</v>
      </c>
      <c r="D20719" s="189" t="s">
        <v>6827</v>
      </c>
      <c r="E20719" s="245">
        <v>6104703.1819212465</v>
      </c>
      <c r="F20719" s="245">
        <v>6156504.5593899852</v>
      </c>
    </row>
    <row r="20720" spans="1:6">
      <c r="A20720" s="189" t="s">
        <v>18732</v>
      </c>
      <c r="B20720" s="243">
        <v>42290</v>
      </c>
      <c r="C20720" s="189" t="s">
        <v>19290</v>
      </c>
      <c r="D20720" s="189" t="s">
        <v>6827</v>
      </c>
      <c r="E20720" s="245">
        <v>182858.18910135291</v>
      </c>
      <c r="F20720" s="245">
        <v>184670.27749390772</v>
      </c>
    </row>
    <row r="20721" spans="1:6">
      <c r="A20721" s="189" t="s">
        <v>18732</v>
      </c>
      <c r="B20721" s="243">
        <v>100007</v>
      </c>
      <c r="C20721" s="189" t="s">
        <v>19291</v>
      </c>
      <c r="E20721" s="245">
        <v>0</v>
      </c>
      <c r="F20721" s="245">
        <v>0</v>
      </c>
    </row>
    <row r="20722" spans="1:6">
      <c r="A20722" s="189" t="s">
        <v>18732</v>
      </c>
      <c r="B20722" s="243">
        <v>42301</v>
      </c>
      <c r="C20722" s="189" t="s">
        <v>19292</v>
      </c>
      <c r="D20722" s="189" t="s">
        <v>6827</v>
      </c>
      <c r="E20722" s="245">
        <v>0</v>
      </c>
      <c r="F20722" s="245">
        <v>0</v>
      </c>
    </row>
    <row r="20723" spans="1:6">
      <c r="A20723" s="189" t="s">
        <v>19293</v>
      </c>
      <c r="B20723" s="243">
        <v>10069</v>
      </c>
      <c r="C20723" s="189" t="s">
        <v>19294</v>
      </c>
      <c r="D20723" s="189" t="s">
        <v>8065</v>
      </c>
      <c r="E20723" s="245">
        <v>6.53</v>
      </c>
      <c r="F20723" s="245">
        <v>6.53</v>
      </c>
    </row>
    <row r="20724" spans="1:6">
      <c r="A20724" s="189" t="s">
        <v>19293</v>
      </c>
      <c r="B20724" s="243">
        <v>11095</v>
      </c>
      <c r="C20724" s="189" t="s">
        <v>19295</v>
      </c>
      <c r="D20724" s="189" t="s">
        <v>8065</v>
      </c>
      <c r="E20724" s="245">
        <v>13.21</v>
      </c>
      <c r="F20724" s="245">
        <v>13.21</v>
      </c>
    </row>
    <row r="20725" spans="1:6">
      <c r="A20725" s="189" t="s">
        <v>19293</v>
      </c>
      <c r="B20725" s="243">
        <v>10400</v>
      </c>
      <c r="C20725" s="189" t="s">
        <v>19296</v>
      </c>
      <c r="D20725" s="189" t="s">
        <v>8065</v>
      </c>
      <c r="E20725" s="245">
        <v>80.16</v>
      </c>
      <c r="F20725" s="245">
        <v>80.16</v>
      </c>
    </row>
    <row r="20726" spans="1:6">
      <c r="A20726" s="189" t="s">
        <v>19293</v>
      </c>
      <c r="B20726" s="243">
        <v>10097</v>
      </c>
      <c r="C20726" s="189" t="s">
        <v>19297</v>
      </c>
      <c r="D20726" s="189" t="s">
        <v>8065</v>
      </c>
      <c r="E20726" s="245">
        <v>6.6</v>
      </c>
      <c r="F20726" s="245">
        <v>6.6</v>
      </c>
    </row>
    <row r="20727" spans="1:6">
      <c r="A20727" s="189" t="s">
        <v>19293</v>
      </c>
      <c r="B20727" s="243">
        <v>10000</v>
      </c>
      <c r="C20727" s="189" t="s">
        <v>19298</v>
      </c>
      <c r="D20727" s="189" t="s">
        <v>8065</v>
      </c>
      <c r="E20727" s="245">
        <v>3.32</v>
      </c>
      <c r="F20727" s="245">
        <v>3.32</v>
      </c>
    </row>
    <row r="20728" spans="1:6">
      <c r="A20728" s="189" t="s">
        <v>19293</v>
      </c>
      <c r="B20728" s="243">
        <v>10404</v>
      </c>
      <c r="C20728" s="189" t="s">
        <v>19299</v>
      </c>
      <c r="D20728" s="189" t="s">
        <v>8065</v>
      </c>
      <c r="E20728" s="245">
        <v>0.44</v>
      </c>
      <c r="F20728" s="245">
        <v>0.44</v>
      </c>
    </row>
    <row r="20729" spans="1:6">
      <c r="A20729" s="189" t="s">
        <v>19293</v>
      </c>
      <c r="B20729" s="243">
        <v>10115</v>
      </c>
      <c r="C20729" s="189" t="s">
        <v>19300</v>
      </c>
      <c r="D20729" s="189" t="s">
        <v>222</v>
      </c>
      <c r="E20729" s="245">
        <v>926.57</v>
      </c>
      <c r="F20729" s="245">
        <v>926.57</v>
      </c>
    </row>
    <row r="20730" spans="1:6">
      <c r="A20730" s="189" t="s">
        <v>19293</v>
      </c>
      <c r="B20730" s="243">
        <v>10116</v>
      </c>
      <c r="C20730" s="189" t="s">
        <v>19301</v>
      </c>
      <c r="D20730" s="189" t="s">
        <v>222</v>
      </c>
      <c r="E20730" s="245">
        <v>1245.28</v>
      </c>
      <c r="F20730" s="245">
        <v>1245.28</v>
      </c>
    </row>
    <row r="20731" spans="1:6">
      <c r="A20731" s="189" t="s">
        <v>19293</v>
      </c>
      <c r="B20731" s="243">
        <v>10113</v>
      </c>
      <c r="C20731" s="189" t="s">
        <v>19302</v>
      </c>
      <c r="D20731" s="189" t="s">
        <v>222</v>
      </c>
      <c r="E20731" s="245">
        <v>472.99</v>
      </c>
      <c r="F20731" s="245">
        <v>472.99</v>
      </c>
    </row>
    <row r="20732" spans="1:6">
      <c r="A20732" s="189" t="s">
        <v>19293</v>
      </c>
      <c r="B20732" s="243">
        <v>10114</v>
      </c>
      <c r="C20732" s="189" t="s">
        <v>19303</v>
      </c>
      <c r="D20732" s="189" t="s">
        <v>222</v>
      </c>
      <c r="E20732" s="245">
        <v>590.62</v>
      </c>
      <c r="F20732" s="245">
        <v>590.62</v>
      </c>
    </row>
    <row r="20733" spans="1:6">
      <c r="A20733" s="189" t="s">
        <v>19293</v>
      </c>
      <c r="B20733" s="243">
        <v>11001</v>
      </c>
      <c r="C20733" s="189" t="s">
        <v>19304</v>
      </c>
      <c r="D20733" s="189" t="s">
        <v>19305</v>
      </c>
      <c r="E20733" s="245">
        <v>120.6</v>
      </c>
      <c r="F20733" s="245">
        <v>120.6</v>
      </c>
    </row>
    <row r="20734" spans="1:6">
      <c r="A20734" s="189" t="s">
        <v>19293</v>
      </c>
      <c r="B20734" s="243">
        <v>11002</v>
      </c>
      <c r="C20734" s="189" t="s">
        <v>19306</v>
      </c>
      <c r="D20734" s="189" t="s">
        <v>8065</v>
      </c>
      <c r="E20734" s="245">
        <v>14.59</v>
      </c>
      <c r="F20734" s="245">
        <v>14.59</v>
      </c>
    </row>
    <row r="20735" spans="1:6">
      <c r="A20735" s="189" t="s">
        <v>19293</v>
      </c>
      <c r="B20735" s="243">
        <v>10002</v>
      </c>
      <c r="C20735" s="189" t="s">
        <v>19307</v>
      </c>
      <c r="D20735" s="189" t="s">
        <v>8071</v>
      </c>
      <c r="E20735" s="245">
        <v>0.73</v>
      </c>
      <c r="F20735" s="245">
        <v>0.73</v>
      </c>
    </row>
    <row r="20736" spans="1:6">
      <c r="A20736" s="189" t="s">
        <v>19293</v>
      </c>
      <c r="B20736" s="243">
        <v>11003</v>
      </c>
      <c r="C20736" s="189" t="s">
        <v>19308</v>
      </c>
      <c r="D20736" s="189" t="s">
        <v>8065</v>
      </c>
      <c r="E20736" s="245">
        <v>13.19</v>
      </c>
      <c r="F20736" s="245">
        <v>13.19</v>
      </c>
    </row>
    <row r="20737" spans="1:6">
      <c r="A20737" s="189" t="s">
        <v>19293</v>
      </c>
      <c r="B20737" s="243">
        <v>12081</v>
      </c>
      <c r="C20737" s="189" t="s">
        <v>19309</v>
      </c>
      <c r="D20737" s="189" t="s">
        <v>19316</v>
      </c>
      <c r="E20737" s="245">
        <v>66.16</v>
      </c>
      <c r="F20737" s="245">
        <v>66.16</v>
      </c>
    </row>
    <row r="20738" spans="1:6">
      <c r="A20738" s="189" t="s">
        <v>19293</v>
      </c>
      <c r="B20738" s="243">
        <v>12181</v>
      </c>
      <c r="C20738" s="189" t="s">
        <v>19310</v>
      </c>
      <c r="D20738" s="189" t="s">
        <v>19316</v>
      </c>
      <c r="E20738" s="245">
        <v>66.16</v>
      </c>
      <c r="F20738" s="245">
        <v>66.16</v>
      </c>
    </row>
    <row r="20739" spans="1:6">
      <c r="A20739" s="189" t="s">
        <v>19293</v>
      </c>
      <c r="B20739" s="243">
        <v>12581</v>
      </c>
      <c r="C20739" s="189" t="s">
        <v>19311</v>
      </c>
      <c r="D20739" s="189" t="s">
        <v>19316</v>
      </c>
      <c r="E20739" s="245">
        <v>57.98</v>
      </c>
      <c r="F20739" s="245">
        <v>57.98</v>
      </c>
    </row>
    <row r="20740" spans="1:6">
      <c r="A20740" s="189" t="s">
        <v>19293</v>
      </c>
      <c r="B20740" s="243">
        <v>12381</v>
      </c>
      <c r="C20740" s="189" t="s">
        <v>19312</v>
      </c>
      <c r="D20740" s="189" t="s">
        <v>19316</v>
      </c>
      <c r="E20740" s="245">
        <v>35.11</v>
      </c>
      <c r="F20740" s="245">
        <v>35.11</v>
      </c>
    </row>
    <row r="20741" spans="1:6">
      <c r="A20741" s="189" t="s">
        <v>19293</v>
      </c>
      <c r="B20741" s="243">
        <v>12481</v>
      </c>
      <c r="C20741" s="189" t="s">
        <v>19313</v>
      </c>
      <c r="D20741" s="189" t="s">
        <v>19316</v>
      </c>
      <c r="E20741" s="245">
        <v>100</v>
      </c>
      <c r="F20741" s="245">
        <v>100</v>
      </c>
    </row>
    <row r="20742" spans="1:6">
      <c r="A20742" s="189" t="s">
        <v>19293</v>
      </c>
      <c r="B20742" s="243">
        <v>12281</v>
      </c>
      <c r="C20742" s="189" t="s">
        <v>19314</v>
      </c>
      <c r="D20742" s="189" t="s">
        <v>19316</v>
      </c>
      <c r="E20742" s="245">
        <v>172.85</v>
      </c>
      <c r="F20742" s="245">
        <v>172.85</v>
      </c>
    </row>
    <row r="20743" spans="1:6">
      <c r="A20743" s="189" t="s">
        <v>19293</v>
      </c>
      <c r="B20743" s="243">
        <v>10070</v>
      </c>
      <c r="C20743" s="189" t="s">
        <v>19315</v>
      </c>
      <c r="D20743" s="189" t="s">
        <v>19316</v>
      </c>
      <c r="E20743" s="245">
        <v>0</v>
      </c>
      <c r="F20743" s="245">
        <v>0</v>
      </c>
    </row>
    <row r="20744" spans="1:6">
      <c r="A20744" s="189" t="s">
        <v>19293</v>
      </c>
      <c r="B20744" s="243">
        <v>10104</v>
      </c>
      <c r="C20744" s="189" t="s">
        <v>19317</v>
      </c>
      <c r="D20744" s="189" t="s">
        <v>8071</v>
      </c>
      <c r="E20744" s="245">
        <v>18.079999999999998</v>
      </c>
      <c r="F20744" s="245">
        <v>18.079999999999998</v>
      </c>
    </row>
    <row r="20745" spans="1:6">
      <c r="A20745" s="189" t="s">
        <v>19293</v>
      </c>
      <c r="B20745" s="243">
        <v>10105</v>
      </c>
      <c r="C20745" s="189" t="s">
        <v>19318</v>
      </c>
      <c r="D20745" s="189" t="s">
        <v>8071</v>
      </c>
      <c r="E20745" s="245">
        <v>20.47</v>
      </c>
      <c r="F20745" s="245">
        <v>20.47</v>
      </c>
    </row>
    <row r="20746" spans="1:6">
      <c r="A20746" s="189" t="s">
        <v>19293</v>
      </c>
      <c r="B20746" s="243">
        <v>10106</v>
      </c>
      <c r="C20746" s="189" t="s">
        <v>19319</v>
      </c>
      <c r="D20746" s="189" t="s">
        <v>8071</v>
      </c>
      <c r="E20746" s="245">
        <v>23.26</v>
      </c>
      <c r="F20746" s="245">
        <v>23.26</v>
      </c>
    </row>
    <row r="20747" spans="1:6">
      <c r="A20747" s="189" t="s">
        <v>19293</v>
      </c>
      <c r="B20747" s="243">
        <v>10107</v>
      </c>
      <c r="C20747" s="189" t="s">
        <v>19320</v>
      </c>
      <c r="D20747" s="189" t="s">
        <v>8071</v>
      </c>
      <c r="E20747" s="245">
        <v>26.5</v>
      </c>
      <c r="F20747" s="245">
        <v>26.5</v>
      </c>
    </row>
    <row r="20748" spans="1:6">
      <c r="A20748" s="189" t="s">
        <v>19293</v>
      </c>
      <c r="B20748" s="243">
        <v>10091</v>
      </c>
      <c r="C20748" s="189" t="s">
        <v>19321</v>
      </c>
      <c r="D20748" s="189" t="s">
        <v>222</v>
      </c>
      <c r="E20748" s="245">
        <v>40.049999999999997</v>
      </c>
      <c r="F20748" s="245">
        <v>40.049999999999997</v>
      </c>
    </row>
    <row r="20749" spans="1:6">
      <c r="A20749" s="189" t="s">
        <v>19293</v>
      </c>
      <c r="B20749" s="243">
        <v>10190</v>
      </c>
      <c r="C20749" s="189" t="s">
        <v>19322</v>
      </c>
      <c r="D20749" s="189" t="s">
        <v>222</v>
      </c>
      <c r="E20749" s="245">
        <v>90.26</v>
      </c>
      <c r="F20749" s="245">
        <v>90.26</v>
      </c>
    </row>
    <row r="20750" spans="1:6">
      <c r="A20750" s="189" t="s">
        <v>19293</v>
      </c>
      <c r="B20750" s="243">
        <v>10365</v>
      </c>
      <c r="C20750" s="189" t="s">
        <v>19323</v>
      </c>
      <c r="D20750" s="189" t="s">
        <v>222</v>
      </c>
      <c r="E20750" s="245">
        <v>54.05</v>
      </c>
      <c r="F20750" s="245">
        <v>54.05</v>
      </c>
    </row>
    <row r="20751" spans="1:6">
      <c r="A20751" s="189" t="s">
        <v>19293</v>
      </c>
      <c r="B20751" s="243">
        <v>10363</v>
      </c>
      <c r="C20751" s="189" t="s">
        <v>19324</v>
      </c>
      <c r="D20751" s="189" t="s">
        <v>222</v>
      </c>
      <c r="E20751" s="245">
        <v>1711.4</v>
      </c>
      <c r="F20751" s="245">
        <v>1711.4</v>
      </c>
    </row>
    <row r="20752" spans="1:6">
      <c r="A20752" s="189" t="s">
        <v>19293</v>
      </c>
      <c r="B20752" s="243">
        <v>10004</v>
      </c>
      <c r="C20752" s="189" t="s">
        <v>19325</v>
      </c>
      <c r="D20752" s="189" t="s">
        <v>213</v>
      </c>
      <c r="E20752" s="245">
        <v>88.85</v>
      </c>
      <c r="F20752" s="245">
        <v>88.85</v>
      </c>
    </row>
    <row r="20753" spans="1:6">
      <c r="A20753" s="189" t="s">
        <v>19293</v>
      </c>
      <c r="B20753" s="243">
        <v>11090</v>
      </c>
      <c r="C20753" s="189" t="s">
        <v>19326</v>
      </c>
      <c r="D20753" s="189" t="s">
        <v>8077</v>
      </c>
      <c r="E20753" s="245">
        <v>57.08</v>
      </c>
      <c r="F20753" s="245">
        <v>57.08</v>
      </c>
    </row>
    <row r="20754" spans="1:6">
      <c r="A20754" s="189" t="s">
        <v>19293</v>
      </c>
      <c r="B20754" s="243">
        <v>12082</v>
      </c>
      <c r="C20754" s="189" t="s">
        <v>19327</v>
      </c>
      <c r="D20754" s="189" t="s">
        <v>19316</v>
      </c>
      <c r="E20754" s="245">
        <v>72.739999999999995</v>
      </c>
      <c r="F20754" s="245">
        <v>72.739999999999995</v>
      </c>
    </row>
    <row r="20755" spans="1:6">
      <c r="A20755" s="189" t="s">
        <v>19293</v>
      </c>
      <c r="B20755" s="243">
        <v>12182</v>
      </c>
      <c r="C20755" s="189" t="s">
        <v>19328</v>
      </c>
      <c r="D20755" s="189" t="s">
        <v>19316</v>
      </c>
      <c r="E20755" s="245">
        <v>72.739999999999995</v>
      </c>
      <c r="F20755" s="245">
        <v>72.739999999999995</v>
      </c>
    </row>
    <row r="20756" spans="1:6">
      <c r="A20756" s="189" t="s">
        <v>19293</v>
      </c>
      <c r="B20756" s="243">
        <v>12582</v>
      </c>
      <c r="C20756" s="189" t="s">
        <v>19329</v>
      </c>
      <c r="D20756" s="189" t="s">
        <v>19316</v>
      </c>
      <c r="E20756" s="245">
        <v>54.11</v>
      </c>
      <c r="F20756" s="245">
        <v>54.11</v>
      </c>
    </row>
    <row r="20757" spans="1:6">
      <c r="A20757" s="189" t="s">
        <v>19293</v>
      </c>
      <c r="B20757" s="243">
        <v>12382</v>
      </c>
      <c r="C20757" s="189" t="s">
        <v>19330</v>
      </c>
      <c r="D20757" s="189" t="s">
        <v>19316</v>
      </c>
      <c r="E20757" s="245">
        <v>72.78</v>
      </c>
      <c r="F20757" s="245">
        <v>72.78</v>
      </c>
    </row>
    <row r="20758" spans="1:6">
      <c r="A20758" s="189" t="s">
        <v>19293</v>
      </c>
      <c r="B20758" s="243">
        <v>12482</v>
      </c>
      <c r="C20758" s="189" t="s">
        <v>19331</v>
      </c>
      <c r="D20758" s="189" t="s">
        <v>19316</v>
      </c>
      <c r="E20758" s="245">
        <v>111.02</v>
      </c>
      <c r="F20758" s="245">
        <v>111.02</v>
      </c>
    </row>
    <row r="20759" spans="1:6">
      <c r="A20759" s="189" t="s">
        <v>19293</v>
      </c>
      <c r="B20759" s="243">
        <v>12282</v>
      </c>
      <c r="C20759" s="189" t="s">
        <v>19332</v>
      </c>
      <c r="D20759" s="189" t="s">
        <v>19316</v>
      </c>
      <c r="E20759" s="245">
        <v>60</v>
      </c>
      <c r="F20759" s="245">
        <v>60</v>
      </c>
    </row>
    <row r="20760" spans="1:6">
      <c r="A20760" s="189" t="s">
        <v>19293</v>
      </c>
      <c r="B20760" s="243">
        <v>10093</v>
      </c>
      <c r="C20760" s="189" t="s">
        <v>19333</v>
      </c>
      <c r="D20760" s="189" t="s">
        <v>8077</v>
      </c>
      <c r="E20760" s="245">
        <v>90.21</v>
      </c>
      <c r="F20760" s="245">
        <v>90.21</v>
      </c>
    </row>
    <row r="20761" spans="1:6">
      <c r="A20761" s="189" t="s">
        <v>19293</v>
      </c>
      <c r="B20761" s="243">
        <v>11007</v>
      </c>
      <c r="C20761" s="189" t="s">
        <v>19334</v>
      </c>
      <c r="D20761" s="189" t="s">
        <v>8071</v>
      </c>
      <c r="E20761" s="245">
        <v>6.97</v>
      </c>
      <c r="F20761" s="245">
        <v>6.97</v>
      </c>
    </row>
    <row r="20762" spans="1:6">
      <c r="A20762" s="189" t="s">
        <v>19293</v>
      </c>
      <c r="B20762" s="243">
        <v>11008</v>
      </c>
      <c r="C20762" s="189" t="s">
        <v>19335</v>
      </c>
      <c r="D20762" s="189" t="s">
        <v>8071</v>
      </c>
      <c r="E20762" s="245">
        <v>12.83</v>
      </c>
      <c r="F20762" s="245">
        <v>12.83</v>
      </c>
    </row>
    <row r="20763" spans="1:6">
      <c r="A20763" s="189" t="s">
        <v>19293</v>
      </c>
      <c r="B20763" s="243">
        <v>10009</v>
      </c>
      <c r="C20763" s="189" t="s">
        <v>8090</v>
      </c>
      <c r="D20763" s="189" t="s">
        <v>8065</v>
      </c>
      <c r="E20763" s="245">
        <v>2.25</v>
      </c>
      <c r="F20763" s="245">
        <v>2.25</v>
      </c>
    </row>
    <row r="20764" spans="1:6">
      <c r="A20764" s="189" t="s">
        <v>19293</v>
      </c>
      <c r="B20764" s="243">
        <v>11130</v>
      </c>
      <c r="C20764" s="189" t="s">
        <v>19336</v>
      </c>
      <c r="D20764" s="189" t="s">
        <v>8071</v>
      </c>
      <c r="E20764" s="245">
        <v>773.28</v>
      </c>
      <c r="F20764" s="245">
        <v>773.28</v>
      </c>
    </row>
    <row r="20765" spans="1:6">
      <c r="A20765" s="189" t="s">
        <v>19293</v>
      </c>
      <c r="B20765" s="243">
        <v>11135</v>
      </c>
      <c r="C20765" s="189" t="s">
        <v>19337</v>
      </c>
      <c r="D20765" s="189" t="s">
        <v>8071</v>
      </c>
      <c r="E20765" s="245">
        <v>964.82</v>
      </c>
      <c r="F20765" s="245">
        <v>964.82</v>
      </c>
    </row>
    <row r="20766" spans="1:6">
      <c r="A20766" s="189" t="s">
        <v>19293</v>
      </c>
      <c r="B20766" s="243">
        <v>11140</v>
      </c>
      <c r="C20766" s="189" t="s">
        <v>19338</v>
      </c>
      <c r="D20766" s="189" t="s">
        <v>8071</v>
      </c>
      <c r="E20766" s="245">
        <v>1111.8499999999999</v>
      </c>
      <c r="F20766" s="245">
        <v>1111.8499999999999</v>
      </c>
    </row>
    <row r="20767" spans="1:6">
      <c r="A20767" s="189" t="s">
        <v>19293</v>
      </c>
      <c r="B20767" s="243">
        <v>11145</v>
      </c>
      <c r="C20767" s="189" t="s">
        <v>19339</v>
      </c>
      <c r="D20767" s="189" t="s">
        <v>8071</v>
      </c>
      <c r="E20767" s="245">
        <v>1712.93</v>
      </c>
      <c r="F20767" s="245">
        <v>1712.93</v>
      </c>
    </row>
    <row r="20768" spans="1:6">
      <c r="A20768" s="189" t="s">
        <v>19293</v>
      </c>
      <c r="B20768" s="243">
        <v>11150</v>
      </c>
      <c r="C20768" s="189" t="s">
        <v>19340</v>
      </c>
      <c r="D20768" s="189" t="s">
        <v>8071</v>
      </c>
      <c r="E20768" s="245">
        <v>2089.91</v>
      </c>
      <c r="F20768" s="245">
        <v>2089.91</v>
      </c>
    </row>
    <row r="20769" spans="1:6">
      <c r="A20769" s="189" t="s">
        <v>19293</v>
      </c>
      <c r="B20769" s="243">
        <v>11155</v>
      </c>
      <c r="C20769" s="189" t="s">
        <v>19341</v>
      </c>
      <c r="D20769" s="189" t="s">
        <v>8071</v>
      </c>
      <c r="E20769" s="245">
        <v>2589.11</v>
      </c>
      <c r="F20769" s="245">
        <v>2589.11</v>
      </c>
    </row>
    <row r="20770" spans="1:6">
      <c r="A20770" s="189" t="s">
        <v>19293</v>
      </c>
      <c r="B20770" s="243">
        <v>10076</v>
      </c>
      <c r="C20770" s="189" t="s">
        <v>19342</v>
      </c>
      <c r="D20770" s="189" t="s">
        <v>19316</v>
      </c>
      <c r="E20770" s="245">
        <v>0</v>
      </c>
      <c r="F20770" s="245">
        <v>0</v>
      </c>
    </row>
    <row r="20771" spans="1:6">
      <c r="A20771" s="189" t="s">
        <v>19293</v>
      </c>
      <c r="B20771" s="243">
        <v>10075</v>
      </c>
      <c r="C20771" s="189" t="s">
        <v>19343</v>
      </c>
      <c r="D20771" s="189" t="s">
        <v>19316</v>
      </c>
      <c r="E20771" s="245">
        <v>0</v>
      </c>
      <c r="F20771" s="245">
        <v>0</v>
      </c>
    </row>
    <row r="20772" spans="1:6">
      <c r="A20772" s="189" t="s">
        <v>19293</v>
      </c>
      <c r="B20772" s="243">
        <v>10010</v>
      </c>
      <c r="C20772" s="189" t="s">
        <v>19344</v>
      </c>
      <c r="D20772" s="189" t="s">
        <v>8065</v>
      </c>
      <c r="E20772" s="245">
        <v>0.64</v>
      </c>
      <c r="F20772" s="245">
        <v>0.64</v>
      </c>
    </row>
    <row r="20773" spans="1:6">
      <c r="A20773" s="189" t="s">
        <v>19293</v>
      </c>
      <c r="B20773" s="243">
        <v>10011</v>
      </c>
      <c r="C20773" s="189" t="s">
        <v>19345</v>
      </c>
      <c r="D20773" s="189" t="s">
        <v>8065</v>
      </c>
      <c r="E20773" s="245">
        <v>36.26</v>
      </c>
      <c r="F20773" s="245">
        <v>36.26</v>
      </c>
    </row>
    <row r="20774" spans="1:6">
      <c r="A20774" s="189" t="s">
        <v>19293</v>
      </c>
      <c r="B20774" s="243">
        <v>11010</v>
      </c>
      <c r="C20774" s="189" t="s">
        <v>19346</v>
      </c>
      <c r="D20774" s="189" t="s">
        <v>213</v>
      </c>
      <c r="E20774" s="245">
        <v>55.58</v>
      </c>
      <c r="F20774" s="245">
        <v>55.58</v>
      </c>
    </row>
    <row r="20775" spans="1:6">
      <c r="A20775" s="189" t="s">
        <v>19293</v>
      </c>
      <c r="B20775" s="243">
        <v>10025</v>
      </c>
      <c r="C20775" s="189" t="s">
        <v>19347</v>
      </c>
      <c r="D20775" s="189" t="s">
        <v>213</v>
      </c>
      <c r="E20775" s="245">
        <v>27.61</v>
      </c>
      <c r="F20775" s="245">
        <v>27.61</v>
      </c>
    </row>
    <row r="20776" spans="1:6">
      <c r="A20776" s="189" t="s">
        <v>19293</v>
      </c>
      <c r="B20776" s="243">
        <v>11009</v>
      </c>
      <c r="C20776" s="189" t="s">
        <v>19348</v>
      </c>
      <c r="D20776" s="189" t="s">
        <v>213</v>
      </c>
      <c r="E20776" s="245">
        <v>34.69</v>
      </c>
      <c r="F20776" s="245">
        <v>34.69</v>
      </c>
    </row>
    <row r="20777" spans="1:6">
      <c r="A20777" s="189" t="s">
        <v>19293</v>
      </c>
      <c r="B20777" s="243">
        <v>11080</v>
      </c>
      <c r="C20777" s="189" t="s">
        <v>19349</v>
      </c>
      <c r="D20777" s="189" t="s">
        <v>8077</v>
      </c>
      <c r="E20777" s="245">
        <v>558.37</v>
      </c>
      <c r="F20777" s="245">
        <v>558.37</v>
      </c>
    </row>
    <row r="20778" spans="1:6">
      <c r="A20778" s="189" t="s">
        <v>19293</v>
      </c>
      <c r="B20778" s="243">
        <v>11081</v>
      </c>
      <c r="C20778" s="189" t="s">
        <v>19350</v>
      </c>
      <c r="D20778" s="189" t="s">
        <v>8077</v>
      </c>
      <c r="E20778" s="245">
        <v>560.89</v>
      </c>
      <c r="F20778" s="245">
        <v>560.89</v>
      </c>
    </row>
    <row r="20779" spans="1:6">
      <c r="A20779" s="189" t="s">
        <v>19293</v>
      </c>
      <c r="B20779" s="243">
        <v>11082</v>
      </c>
      <c r="C20779" s="189" t="s">
        <v>19351</v>
      </c>
      <c r="D20779" s="189" t="s">
        <v>8077</v>
      </c>
      <c r="E20779" s="245">
        <v>576</v>
      </c>
      <c r="F20779" s="245">
        <v>576</v>
      </c>
    </row>
    <row r="20780" spans="1:6">
      <c r="A20780" s="189" t="s">
        <v>19293</v>
      </c>
      <c r="B20780" s="243">
        <v>11083</v>
      </c>
      <c r="C20780" s="189" t="s">
        <v>19352</v>
      </c>
      <c r="D20780" s="189" t="s">
        <v>8077</v>
      </c>
      <c r="E20780" s="245">
        <v>592.49</v>
      </c>
      <c r="F20780" s="245">
        <v>592.49</v>
      </c>
    </row>
    <row r="20781" spans="1:6">
      <c r="A20781" s="189" t="s">
        <v>19293</v>
      </c>
      <c r="B20781" s="243">
        <v>11084</v>
      </c>
      <c r="C20781" s="189" t="s">
        <v>19353</v>
      </c>
      <c r="D20781" s="189" t="s">
        <v>8077</v>
      </c>
      <c r="E20781" s="245">
        <v>611.27</v>
      </c>
      <c r="F20781" s="245">
        <v>611.27</v>
      </c>
    </row>
    <row r="20782" spans="1:6">
      <c r="A20782" s="189" t="s">
        <v>19293</v>
      </c>
      <c r="B20782" s="243">
        <v>11085</v>
      </c>
      <c r="C20782" s="189" t="s">
        <v>19354</v>
      </c>
      <c r="D20782" s="189" t="s">
        <v>8077</v>
      </c>
      <c r="E20782" s="245">
        <v>632.65</v>
      </c>
      <c r="F20782" s="245">
        <v>632.65</v>
      </c>
    </row>
    <row r="20783" spans="1:6">
      <c r="A20783" s="189" t="s">
        <v>19293</v>
      </c>
      <c r="B20783" s="243">
        <v>11070</v>
      </c>
      <c r="C20783" s="189" t="s">
        <v>19355</v>
      </c>
      <c r="D20783" s="189" t="s">
        <v>8077</v>
      </c>
      <c r="E20783" s="245">
        <v>483.32</v>
      </c>
      <c r="F20783" s="245">
        <v>483.32</v>
      </c>
    </row>
    <row r="20784" spans="1:6">
      <c r="A20784" s="189" t="s">
        <v>19293</v>
      </c>
      <c r="B20784" s="243">
        <v>11071</v>
      </c>
      <c r="C20784" s="189" t="s">
        <v>19356</v>
      </c>
      <c r="D20784" s="189" t="s">
        <v>8077</v>
      </c>
      <c r="E20784" s="245">
        <v>524.88</v>
      </c>
      <c r="F20784" s="245">
        <v>524.88</v>
      </c>
    </row>
    <row r="20785" spans="1:6">
      <c r="A20785" s="189" t="s">
        <v>19293</v>
      </c>
      <c r="B20785" s="243">
        <v>11072</v>
      </c>
      <c r="C20785" s="189" t="s">
        <v>19357</v>
      </c>
      <c r="D20785" s="189" t="s">
        <v>8077</v>
      </c>
      <c r="E20785" s="245">
        <v>538.33000000000004</v>
      </c>
      <c r="F20785" s="245">
        <v>538.33000000000004</v>
      </c>
    </row>
    <row r="20786" spans="1:6">
      <c r="A20786" s="189" t="s">
        <v>19293</v>
      </c>
      <c r="B20786" s="243">
        <v>11073</v>
      </c>
      <c r="C20786" s="189" t="s">
        <v>19358</v>
      </c>
      <c r="D20786" s="189" t="s">
        <v>8077</v>
      </c>
      <c r="E20786" s="245">
        <v>554.42999999999995</v>
      </c>
      <c r="F20786" s="245">
        <v>554.42999999999995</v>
      </c>
    </row>
    <row r="20787" spans="1:6">
      <c r="A20787" s="189" t="s">
        <v>19293</v>
      </c>
      <c r="B20787" s="243">
        <v>11074</v>
      </c>
      <c r="C20787" s="189" t="s">
        <v>19359</v>
      </c>
      <c r="D20787" s="189" t="s">
        <v>8077</v>
      </c>
      <c r="E20787" s="245">
        <v>600.54999999999995</v>
      </c>
      <c r="F20787" s="245">
        <v>600.54999999999995</v>
      </c>
    </row>
    <row r="20788" spans="1:6">
      <c r="A20788" s="189" t="s">
        <v>19293</v>
      </c>
      <c r="B20788" s="243">
        <v>11075</v>
      </c>
      <c r="C20788" s="189" t="s">
        <v>19360</v>
      </c>
      <c r="D20788" s="189" t="s">
        <v>8077</v>
      </c>
      <c r="E20788" s="245">
        <v>622.97</v>
      </c>
      <c r="F20788" s="245">
        <v>622.97</v>
      </c>
    </row>
    <row r="20789" spans="1:6">
      <c r="A20789" s="189" t="s">
        <v>19293</v>
      </c>
      <c r="B20789" s="243">
        <v>10102</v>
      </c>
      <c r="C20789" s="189" t="s">
        <v>19361</v>
      </c>
      <c r="D20789" s="189" t="s">
        <v>8065</v>
      </c>
      <c r="E20789" s="245">
        <v>12.75</v>
      </c>
      <c r="F20789" s="245">
        <v>12.75</v>
      </c>
    </row>
    <row r="20790" spans="1:6">
      <c r="A20790" s="189" t="s">
        <v>19293</v>
      </c>
      <c r="B20790" s="243">
        <v>11060</v>
      </c>
      <c r="C20790" s="189" t="s">
        <v>19362</v>
      </c>
      <c r="D20790" s="189" t="s">
        <v>222</v>
      </c>
      <c r="E20790" s="245">
        <v>9557.64</v>
      </c>
      <c r="F20790" s="245">
        <v>9557.64</v>
      </c>
    </row>
    <row r="20791" spans="1:6">
      <c r="A20791" s="189" t="s">
        <v>19293</v>
      </c>
      <c r="B20791" s="243">
        <v>11061</v>
      </c>
      <c r="C20791" s="189" t="s">
        <v>19363</v>
      </c>
      <c r="D20791" s="189" t="s">
        <v>222</v>
      </c>
      <c r="E20791" s="245">
        <v>14535.95</v>
      </c>
      <c r="F20791" s="245">
        <v>14535.95</v>
      </c>
    </row>
    <row r="20792" spans="1:6">
      <c r="A20792" s="189" t="s">
        <v>19293</v>
      </c>
      <c r="B20792" s="243">
        <v>11015</v>
      </c>
      <c r="C20792" s="189" t="s">
        <v>19364</v>
      </c>
      <c r="D20792" s="189" t="s">
        <v>222</v>
      </c>
      <c r="E20792" s="245">
        <v>755.28</v>
      </c>
      <c r="F20792" s="245">
        <v>755.28</v>
      </c>
    </row>
    <row r="20793" spans="1:6">
      <c r="A20793" s="189" t="s">
        <v>19293</v>
      </c>
      <c r="B20793" s="243">
        <v>10083</v>
      </c>
      <c r="C20793" s="189" t="s">
        <v>19365</v>
      </c>
      <c r="D20793" s="189" t="s">
        <v>222</v>
      </c>
      <c r="E20793" s="245">
        <v>659.88</v>
      </c>
      <c r="F20793" s="245">
        <v>659.88</v>
      </c>
    </row>
    <row r="20794" spans="1:6">
      <c r="A20794" s="189" t="s">
        <v>19293</v>
      </c>
      <c r="B20794" s="243">
        <v>10014</v>
      </c>
      <c r="C20794" s="189" t="s">
        <v>19008</v>
      </c>
      <c r="D20794" s="189" t="s">
        <v>8071</v>
      </c>
      <c r="E20794" s="245">
        <v>325.93</v>
      </c>
      <c r="F20794" s="245">
        <v>325.93</v>
      </c>
    </row>
    <row r="20795" spans="1:6">
      <c r="A20795" s="189" t="s">
        <v>19293</v>
      </c>
      <c r="B20795" s="243">
        <v>11016</v>
      </c>
      <c r="C20795" s="189" t="s">
        <v>19366</v>
      </c>
      <c r="D20795" s="189" t="s">
        <v>8064</v>
      </c>
      <c r="E20795" s="245">
        <v>11.18</v>
      </c>
      <c r="F20795" s="245">
        <v>11.18</v>
      </c>
    </row>
    <row r="20796" spans="1:6">
      <c r="A20796" s="189" t="s">
        <v>19293</v>
      </c>
      <c r="B20796" s="243">
        <v>11100</v>
      </c>
      <c r="C20796" s="189" t="s">
        <v>19367</v>
      </c>
      <c r="D20796" s="189" t="s">
        <v>8065</v>
      </c>
      <c r="E20796" s="245">
        <v>33.32</v>
      </c>
      <c r="F20796" s="245">
        <v>33.32</v>
      </c>
    </row>
    <row r="20797" spans="1:6">
      <c r="A20797" s="189" t="s">
        <v>19293</v>
      </c>
      <c r="B20797" s="243">
        <v>10077</v>
      </c>
      <c r="C20797" s="189" t="s">
        <v>19368</v>
      </c>
      <c r="D20797" s="189" t="s">
        <v>19316</v>
      </c>
      <c r="E20797" s="245">
        <v>0</v>
      </c>
      <c r="F20797" s="245">
        <v>0</v>
      </c>
    </row>
    <row r="20798" spans="1:6">
      <c r="A20798" s="189" t="s">
        <v>19293</v>
      </c>
      <c r="B20798" s="243">
        <v>10071</v>
      </c>
      <c r="C20798" s="189" t="s">
        <v>19369</v>
      </c>
      <c r="D20798" s="189" t="s">
        <v>19316</v>
      </c>
      <c r="E20798" s="245">
        <v>0</v>
      </c>
      <c r="F20798" s="245">
        <v>0</v>
      </c>
    </row>
    <row r="20799" spans="1:6">
      <c r="A20799" s="189" t="s">
        <v>19293</v>
      </c>
      <c r="B20799" s="243">
        <v>10072</v>
      </c>
      <c r="C20799" s="189" t="s">
        <v>19370</v>
      </c>
      <c r="D20799" s="189" t="s">
        <v>19316</v>
      </c>
      <c r="E20799" s="245">
        <v>0</v>
      </c>
      <c r="F20799" s="245">
        <v>0</v>
      </c>
    </row>
    <row r="20800" spans="1:6">
      <c r="A20800" s="189" t="s">
        <v>19293</v>
      </c>
      <c r="B20800" s="243">
        <v>10073</v>
      </c>
      <c r="C20800" s="189" t="s">
        <v>19371</v>
      </c>
      <c r="D20800" s="189" t="s">
        <v>19316</v>
      </c>
      <c r="E20800" s="245">
        <v>0</v>
      </c>
      <c r="F20800" s="245">
        <v>0</v>
      </c>
    </row>
    <row r="20801" spans="1:6">
      <c r="A20801" s="189" t="s">
        <v>19293</v>
      </c>
      <c r="B20801" s="243">
        <v>10074</v>
      </c>
      <c r="C20801" s="189" t="s">
        <v>19372</v>
      </c>
      <c r="D20801" s="189" t="s">
        <v>19316</v>
      </c>
      <c r="E20801" s="245">
        <v>0</v>
      </c>
      <c r="F20801" s="245">
        <v>0</v>
      </c>
    </row>
    <row r="20802" spans="1:6">
      <c r="A20802" s="189" t="s">
        <v>19293</v>
      </c>
      <c r="B20802" s="243">
        <v>10015</v>
      </c>
      <c r="C20802" s="189" t="s">
        <v>19373</v>
      </c>
      <c r="D20802" s="189" t="s">
        <v>8065</v>
      </c>
      <c r="E20802" s="245">
        <v>15.43</v>
      </c>
      <c r="F20802" s="245">
        <v>15.43</v>
      </c>
    </row>
    <row r="20803" spans="1:6">
      <c r="A20803" s="189" t="s">
        <v>19293</v>
      </c>
      <c r="B20803" s="243">
        <v>10401</v>
      </c>
      <c r="C20803" s="189" t="s">
        <v>19374</v>
      </c>
      <c r="D20803" s="189" t="s">
        <v>8065</v>
      </c>
      <c r="E20803" s="245">
        <v>6.48</v>
      </c>
      <c r="F20803" s="245">
        <v>6.48</v>
      </c>
    </row>
    <row r="20804" spans="1:6">
      <c r="A20804" s="189" t="s">
        <v>19293</v>
      </c>
      <c r="B20804" s="243">
        <v>11105</v>
      </c>
      <c r="C20804" s="189" t="s">
        <v>19375</v>
      </c>
      <c r="D20804" s="189" t="s">
        <v>8071</v>
      </c>
      <c r="E20804" s="245">
        <v>280.06</v>
      </c>
      <c r="F20804" s="245">
        <v>280.06</v>
      </c>
    </row>
    <row r="20805" spans="1:6">
      <c r="A20805" s="189" t="s">
        <v>19293</v>
      </c>
      <c r="B20805" s="243">
        <v>11110</v>
      </c>
      <c r="C20805" s="189" t="s">
        <v>19376</v>
      </c>
      <c r="D20805" s="189" t="s">
        <v>8071</v>
      </c>
      <c r="E20805" s="245">
        <v>379.74</v>
      </c>
      <c r="F20805" s="245">
        <v>379.74</v>
      </c>
    </row>
    <row r="20806" spans="1:6">
      <c r="A20806" s="189" t="s">
        <v>19293</v>
      </c>
      <c r="B20806" s="243">
        <v>11115</v>
      </c>
      <c r="C20806" s="189" t="s">
        <v>19377</v>
      </c>
      <c r="D20806" s="189" t="s">
        <v>8071</v>
      </c>
      <c r="E20806" s="245">
        <v>527.16</v>
      </c>
      <c r="F20806" s="245">
        <v>527.16</v>
      </c>
    </row>
    <row r="20807" spans="1:6">
      <c r="A20807" s="189" t="s">
        <v>19293</v>
      </c>
      <c r="B20807" s="243">
        <v>11120</v>
      </c>
      <c r="C20807" s="189" t="s">
        <v>19378</v>
      </c>
      <c r="D20807" s="189" t="s">
        <v>8071</v>
      </c>
      <c r="E20807" s="245">
        <v>699.33</v>
      </c>
      <c r="F20807" s="245">
        <v>699.33</v>
      </c>
    </row>
    <row r="20808" spans="1:6">
      <c r="A20808" s="189" t="s">
        <v>19293</v>
      </c>
      <c r="B20808" s="243">
        <v>11125</v>
      </c>
      <c r="C20808" s="189" t="s">
        <v>19379</v>
      </c>
      <c r="D20808" s="189" t="s">
        <v>8071</v>
      </c>
      <c r="E20808" s="245">
        <v>907.08</v>
      </c>
      <c r="F20808" s="245">
        <v>907.08</v>
      </c>
    </row>
    <row r="20809" spans="1:6">
      <c r="A20809" s="189" t="s">
        <v>19293</v>
      </c>
      <c r="B20809" s="243">
        <v>10026</v>
      </c>
      <c r="C20809" s="189" t="s">
        <v>19380</v>
      </c>
      <c r="D20809" s="189" t="s">
        <v>213</v>
      </c>
      <c r="E20809" s="245">
        <v>5.61</v>
      </c>
      <c r="F20809" s="245">
        <v>5.61</v>
      </c>
    </row>
    <row r="20810" spans="1:6">
      <c r="A20810" s="189" t="s">
        <v>19293</v>
      </c>
      <c r="B20810" s="243">
        <v>11040</v>
      </c>
      <c r="C20810" s="189" t="s">
        <v>19381</v>
      </c>
      <c r="D20810" s="189" t="s">
        <v>213</v>
      </c>
      <c r="E20810" s="245">
        <v>6.87</v>
      </c>
      <c r="F20810" s="245">
        <v>6.87</v>
      </c>
    </row>
    <row r="20811" spans="1:6">
      <c r="A20811" s="189" t="s">
        <v>19293</v>
      </c>
      <c r="B20811" s="243">
        <v>10024</v>
      </c>
      <c r="C20811" s="189" t="s">
        <v>19382</v>
      </c>
      <c r="D20811" s="189" t="s">
        <v>213</v>
      </c>
      <c r="E20811" s="245">
        <v>7.17</v>
      </c>
      <c r="F20811" s="245">
        <v>7.17</v>
      </c>
    </row>
    <row r="20812" spans="1:6">
      <c r="A20812" s="189" t="s">
        <v>19293</v>
      </c>
      <c r="B20812" s="243">
        <v>10196</v>
      </c>
      <c r="C20812" s="189" t="s">
        <v>19143</v>
      </c>
      <c r="D20812" s="189" t="s">
        <v>8092</v>
      </c>
      <c r="E20812" s="245">
        <v>1495.6</v>
      </c>
      <c r="F20812" s="245">
        <v>1495.6</v>
      </c>
    </row>
    <row r="20813" spans="1:6">
      <c r="A20813" s="189" t="s">
        <v>19293</v>
      </c>
      <c r="B20813" s="243">
        <v>10193</v>
      </c>
      <c r="C20813" s="189" t="s">
        <v>19140</v>
      </c>
      <c r="D20813" s="189" t="s">
        <v>8092</v>
      </c>
      <c r="E20813" s="245">
        <v>376.67</v>
      </c>
      <c r="F20813" s="245">
        <v>376.67</v>
      </c>
    </row>
    <row r="20814" spans="1:6">
      <c r="A20814" s="189" t="s">
        <v>19293</v>
      </c>
      <c r="B20814" s="243">
        <v>10194</v>
      </c>
      <c r="C20814" s="189" t="s">
        <v>19141</v>
      </c>
      <c r="D20814" s="189" t="s">
        <v>8092</v>
      </c>
      <c r="E20814" s="245">
        <v>531.77</v>
      </c>
      <c r="F20814" s="245">
        <v>531.77</v>
      </c>
    </row>
    <row r="20815" spans="1:6">
      <c r="A20815" s="189" t="s">
        <v>19293</v>
      </c>
      <c r="B20815" s="243">
        <v>10195</v>
      </c>
      <c r="C20815" s="189" t="s">
        <v>19142</v>
      </c>
      <c r="D20815" s="189" t="s">
        <v>8092</v>
      </c>
      <c r="E20815" s="245">
        <v>1218.6400000000001</v>
      </c>
      <c r="F20815" s="245">
        <v>1218.6400000000001</v>
      </c>
    </row>
    <row r="20816" spans="1:6">
      <c r="A20816" s="189" t="s">
        <v>19293</v>
      </c>
      <c r="B20816" s="243">
        <v>10086</v>
      </c>
      <c r="C20816" s="189" t="s">
        <v>19383</v>
      </c>
      <c r="D20816" s="189" t="s">
        <v>222</v>
      </c>
      <c r="E20816" s="245">
        <v>2219.17</v>
      </c>
      <c r="F20816" s="245">
        <v>2219.17</v>
      </c>
    </row>
    <row r="20817" spans="1:6">
      <c r="A20817" s="189" t="s">
        <v>19293</v>
      </c>
      <c r="B20817" s="243">
        <v>10046</v>
      </c>
      <c r="C20817" s="189" t="s">
        <v>21296</v>
      </c>
      <c r="D20817" s="189" t="s">
        <v>8077</v>
      </c>
      <c r="E20817" s="245">
        <v>0</v>
      </c>
      <c r="F20817" s="245">
        <v>0</v>
      </c>
    </row>
    <row r="20818" spans="1:6">
      <c r="A20818" s="189" t="s">
        <v>19293</v>
      </c>
      <c r="B20818" s="243">
        <v>10112</v>
      </c>
      <c r="C20818" s="189" t="s">
        <v>19384</v>
      </c>
      <c r="D20818" s="189" t="s">
        <v>8065</v>
      </c>
      <c r="E20818" s="245">
        <v>10.97</v>
      </c>
      <c r="F20818" s="245">
        <v>10.97</v>
      </c>
    </row>
    <row r="20819" spans="1:6">
      <c r="A20819" s="189" t="s">
        <v>19293</v>
      </c>
      <c r="B20819" s="243">
        <v>10098</v>
      </c>
      <c r="C20819" s="189" t="s">
        <v>19385</v>
      </c>
      <c r="D20819" s="189" t="s">
        <v>213</v>
      </c>
      <c r="E20819" s="245">
        <v>20.53</v>
      </c>
      <c r="F20819" s="245">
        <v>20.53</v>
      </c>
    </row>
    <row r="20820" spans="1:6">
      <c r="A20820" s="189" t="s">
        <v>19293</v>
      </c>
      <c r="B20820" s="243">
        <v>10085</v>
      </c>
      <c r="C20820" s="189" t="s">
        <v>19386</v>
      </c>
      <c r="D20820" s="189" t="s">
        <v>222</v>
      </c>
      <c r="E20820" s="245">
        <v>350.04</v>
      </c>
      <c r="F20820" s="245">
        <v>350.04</v>
      </c>
    </row>
    <row r="20821" spans="1:6">
      <c r="A20821" s="189" t="s">
        <v>19293</v>
      </c>
      <c r="B20821" s="243">
        <v>11180</v>
      </c>
      <c r="C20821" s="189" t="s">
        <v>19387</v>
      </c>
      <c r="D20821" s="189" t="s">
        <v>8077</v>
      </c>
      <c r="E20821" s="245">
        <v>6458.61</v>
      </c>
      <c r="F20821" s="245">
        <v>6458.61</v>
      </c>
    </row>
    <row r="20822" spans="1:6">
      <c r="A20822" s="189" t="s">
        <v>19293</v>
      </c>
      <c r="B20822" s="243">
        <v>11020</v>
      </c>
      <c r="C20822" s="189" t="s">
        <v>19388</v>
      </c>
      <c r="D20822" s="189" t="s">
        <v>8071</v>
      </c>
      <c r="E20822" s="245">
        <v>10.91</v>
      </c>
      <c r="F20822" s="245">
        <v>10.91</v>
      </c>
    </row>
    <row r="20823" spans="1:6">
      <c r="A20823" s="189" t="s">
        <v>19293</v>
      </c>
      <c r="B20823" s="243">
        <v>11055</v>
      </c>
      <c r="C20823" s="189" t="s">
        <v>19389</v>
      </c>
      <c r="D20823" s="189" t="s">
        <v>222</v>
      </c>
      <c r="E20823" s="245">
        <v>30441.8</v>
      </c>
      <c r="F20823" s="245">
        <v>30441.8</v>
      </c>
    </row>
    <row r="20824" spans="1:6">
      <c r="A20824" s="189" t="s">
        <v>19293</v>
      </c>
      <c r="B20824" s="243">
        <v>10406</v>
      </c>
      <c r="C20824" s="189" t="s">
        <v>19390</v>
      </c>
      <c r="D20824" s="189" t="s">
        <v>8065</v>
      </c>
      <c r="E20824" s="245">
        <v>3.12</v>
      </c>
      <c r="F20824" s="245">
        <v>3.12</v>
      </c>
    </row>
    <row r="20825" spans="1:6">
      <c r="A20825" s="189" t="s">
        <v>19293</v>
      </c>
      <c r="B20825" s="243">
        <v>10027</v>
      </c>
      <c r="C20825" s="189" t="s">
        <v>19391</v>
      </c>
      <c r="D20825" s="189" t="s">
        <v>8065</v>
      </c>
      <c r="E20825" s="245">
        <v>14.08</v>
      </c>
      <c r="F20825" s="245">
        <v>14.08</v>
      </c>
    </row>
    <row r="20826" spans="1:6">
      <c r="A20826" s="189" t="s">
        <v>19293</v>
      </c>
      <c r="B20826" s="243">
        <v>10029</v>
      </c>
      <c r="C20826" s="189" t="s">
        <v>19392</v>
      </c>
      <c r="D20826" s="189" t="s">
        <v>222</v>
      </c>
      <c r="E20826" s="245">
        <v>26.89</v>
      </c>
      <c r="F20826" s="245">
        <v>26.89</v>
      </c>
    </row>
    <row r="20827" spans="1:6">
      <c r="A20827" s="189" t="s">
        <v>19293</v>
      </c>
      <c r="B20827" s="243">
        <v>10030</v>
      </c>
      <c r="C20827" s="189" t="s">
        <v>19393</v>
      </c>
      <c r="D20827" s="189" t="s">
        <v>222</v>
      </c>
      <c r="E20827" s="245">
        <v>96.2</v>
      </c>
      <c r="F20827" s="245">
        <v>96.2</v>
      </c>
    </row>
    <row r="20828" spans="1:6">
      <c r="A20828" s="189" t="s">
        <v>19293</v>
      </c>
      <c r="B20828" s="243">
        <v>10031</v>
      </c>
      <c r="C20828" s="189" t="s">
        <v>19394</v>
      </c>
      <c r="D20828" s="189" t="s">
        <v>222</v>
      </c>
      <c r="E20828" s="245">
        <v>29.82</v>
      </c>
      <c r="F20828" s="245">
        <v>29.82</v>
      </c>
    </row>
    <row r="20829" spans="1:6">
      <c r="A20829" s="189" t="s">
        <v>19293</v>
      </c>
      <c r="B20829" s="243">
        <v>10410</v>
      </c>
      <c r="C20829" s="189" t="s">
        <v>19395</v>
      </c>
      <c r="D20829" s="189" t="s">
        <v>222</v>
      </c>
      <c r="E20829" s="245">
        <v>18.89</v>
      </c>
      <c r="F20829" s="245">
        <v>18.89</v>
      </c>
    </row>
    <row r="20830" spans="1:6">
      <c r="A20830" s="189" t="s">
        <v>19293</v>
      </c>
      <c r="B20830" s="243">
        <v>10415</v>
      </c>
      <c r="C20830" s="189" t="s">
        <v>19396</v>
      </c>
      <c r="D20830" s="189" t="s">
        <v>222</v>
      </c>
      <c r="E20830" s="245">
        <v>19.45</v>
      </c>
      <c r="F20830" s="245">
        <v>19.45</v>
      </c>
    </row>
    <row r="20831" spans="1:6">
      <c r="A20831" s="189" t="s">
        <v>19293</v>
      </c>
      <c r="B20831" s="243">
        <v>10420</v>
      </c>
      <c r="C20831" s="189" t="s">
        <v>19397</v>
      </c>
      <c r="D20831" s="189" t="s">
        <v>222</v>
      </c>
      <c r="E20831" s="245">
        <v>24.19</v>
      </c>
      <c r="F20831" s="245">
        <v>24.19</v>
      </c>
    </row>
    <row r="20832" spans="1:6">
      <c r="A20832" s="189" t="s">
        <v>19293</v>
      </c>
      <c r="B20832" s="243">
        <v>10425</v>
      </c>
      <c r="C20832" s="189" t="s">
        <v>19398</v>
      </c>
      <c r="D20832" s="189" t="s">
        <v>222</v>
      </c>
      <c r="E20832" s="245">
        <v>222.36</v>
      </c>
      <c r="F20832" s="245">
        <v>222.36</v>
      </c>
    </row>
    <row r="20833" spans="1:6">
      <c r="A20833" s="189" t="s">
        <v>19293</v>
      </c>
      <c r="B20833" s="243">
        <v>10032</v>
      </c>
      <c r="C20833" s="189" t="s">
        <v>19399</v>
      </c>
      <c r="D20833" s="189" t="s">
        <v>8065</v>
      </c>
      <c r="E20833" s="245">
        <v>5.56</v>
      </c>
      <c r="F20833" s="245">
        <v>5.56</v>
      </c>
    </row>
    <row r="20834" spans="1:6">
      <c r="A20834" s="189" t="s">
        <v>19293</v>
      </c>
      <c r="B20834" s="243">
        <v>11024</v>
      </c>
      <c r="C20834" s="189" t="s">
        <v>19400</v>
      </c>
      <c r="D20834" s="189" t="s">
        <v>222</v>
      </c>
      <c r="E20834" s="245">
        <v>4.6900000000000004</v>
      </c>
      <c r="F20834" s="245">
        <v>4.6900000000000004</v>
      </c>
    </row>
    <row r="20835" spans="1:6">
      <c r="A20835" s="189" t="s">
        <v>19293</v>
      </c>
      <c r="B20835" s="243">
        <v>10033</v>
      </c>
      <c r="C20835" s="189" t="s">
        <v>8232</v>
      </c>
      <c r="D20835" s="189" t="s">
        <v>213</v>
      </c>
      <c r="E20835" s="245">
        <v>67.23</v>
      </c>
      <c r="F20835" s="245">
        <v>67.23</v>
      </c>
    </row>
    <row r="20836" spans="1:6">
      <c r="A20836" s="189" t="s">
        <v>19293</v>
      </c>
      <c r="B20836" s="243">
        <v>10034</v>
      </c>
      <c r="C20836" s="189" t="s">
        <v>19401</v>
      </c>
      <c r="D20836" s="189" t="s">
        <v>8077</v>
      </c>
      <c r="E20836" s="245">
        <v>93.87</v>
      </c>
      <c r="F20836" s="245">
        <v>93.87</v>
      </c>
    </row>
    <row r="20837" spans="1:6">
      <c r="A20837" s="189" t="s">
        <v>19293</v>
      </c>
      <c r="B20837" s="243">
        <v>10094</v>
      </c>
      <c r="C20837" s="189" t="s">
        <v>19402</v>
      </c>
      <c r="D20837" s="189" t="s">
        <v>8077</v>
      </c>
      <c r="E20837" s="245">
        <v>124.22</v>
      </c>
      <c r="F20837" s="245">
        <v>124.22</v>
      </c>
    </row>
    <row r="20838" spans="1:6">
      <c r="A20838" s="189" t="s">
        <v>19293</v>
      </c>
      <c r="B20838" s="243">
        <v>10136</v>
      </c>
      <c r="C20838" s="189" t="s">
        <v>19403</v>
      </c>
      <c r="D20838" s="189" t="s">
        <v>213</v>
      </c>
      <c r="E20838" s="245">
        <v>141.82</v>
      </c>
      <c r="F20838" s="245">
        <v>141.82</v>
      </c>
    </row>
    <row r="20839" spans="1:6">
      <c r="A20839" s="189" t="s">
        <v>19293</v>
      </c>
      <c r="B20839" s="243">
        <v>10137</v>
      </c>
      <c r="C20839" s="189" t="s">
        <v>19404</v>
      </c>
      <c r="D20839" s="189" t="s">
        <v>213</v>
      </c>
      <c r="E20839" s="245">
        <v>232.52</v>
      </c>
      <c r="F20839" s="245">
        <v>232.52</v>
      </c>
    </row>
    <row r="20840" spans="1:6">
      <c r="A20840" s="189" t="s">
        <v>19293</v>
      </c>
      <c r="B20840" s="243">
        <v>10037</v>
      </c>
      <c r="C20840" s="189" t="s">
        <v>19405</v>
      </c>
      <c r="D20840" s="189" t="s">
        <v>8071</v>
      </c>
      <c r="E20840" s="245">
        <v>91.95</v>
      </c>
      <c r="F20840" s="245">
        <v>91.95</v>
      </c>
    </row>
    <row r="20841" spans="1:6">
      <c r="A20841" s="189" t="s">
        <v>19293</v>
      </c>
      <c r="B20841" s="243">
        <v>10078</v>
      </c>
      <c r="C20841" s="189" t="s">
        <v>19406</v>
      </c>
      <c r="D20841" s="189" t="s">
        <v>213</v>
      </c>
      <c r="E20841" s="245">
        <v>560</v>
      </c>
      <c r="F20841" s="245">
        <v>560</v>
      </c>
    </row>
    <row r="20842" spans="1:6">
      <c r="A20842" s="189" t="s">
        <v>19293</v>
      </c>
      <c r="B20842" s="243">
        <v>10039</v>
      </c>
      <c r="C20842" s="189" t="s">
        <v>19407</v>
      </c>
      <c r="D20842" s="189" t="s">
        <v>213</v>
      </c>
      <c r="E20842" s="245">
        <v>109.79</v>
      </c>
      <c r="F20842" s="245">
        <v>109.79</v>
      </c>
    </row>
    <row r="20843" spans="1:6">
      <c r="A20843" s="189" t="s">
        <v>19293</v>
      </c>
      <c r="B20843" s="243">
        <v>10041</v>
      </c>
      <c r="C20843" s="189" t="s">
        <v>19408</v>
      </c>
      <c r="D20843" s="189" t="s">
        <v>8065</v>
      </c>
      <c r="E20843" s="245">
        <v>0.13</v>
      </c>
      <c r="F20843" s="245">
        <v>0.13</v>
      </c>
    </row>
    <row r="20844" spans="1:6">
      <c r="A20844" s="189" t="s">
        <v>19293</v>
      </c>
      <c r="B20844" s="243">
        <v>10042</v>
      </c>
      <c r="C20844" s="189" t="s">
        <v>19409</v>
      </c>
      <c r="D20844" s="189" t="s">
        <v>8071</v>
      </c>
      <c r="E20844" s="245">
        <v>30.93</v>
      </c>
      <c r="F20844" s="245">
        <v>30.93</v>
      </c>
    </row>
    <row r="20845" spans="1:6">
      <c r="A20845" s="189" t="s">
        <v>19293</v>
      </c>
      <c r="B20845" s="243">
        <v>11021</v>
      </c>
      <c r="C20845" s="189" t="s">
        <v>19410</v>
      </c>
      <c r="D20845" s="189" t="s">
        <v>8071</v>
      </c>
      <c r="E20845" s="245">
        <v>25</v>
      </c>
      <c r="F20845" s="245">
        <v>25</v>
      </c>
    </row>
    <row r="20846" spans="1:6">
      <c r="A20846" s="189" t="s">
        <v>19293</v>
      </c>
      <c r="B20846" s="243">
        <v>11017</v>
      </c>
      <c r="C20846" s="189" t="s">
        <v>19411</v>
      </c>
      <c r="D20846" s="189" t="s">
        <v>8071</v>
      </c>
      <c r="E20846" s="245">
        <v>4.97</v>
      </c>
      <c r="F20846" s="245">
        <v>4.97</v>
      </c>
    </row>
    <row r="20847" spans="1:6">
      <c r="A20847" s="189" t="s">
        <v>19293</v>
      </c>
      <c r="B20847" s="243">
        <v>10090</v>
      </c>
      <c r="C20847" s="189" t="s">
        <v>19412</v>
      </c>
      <c r="D20847" s="189" t="s">
        <v>222</v>
      </c>
      <c r="E20847" s="245">
        <v>563.67999999999995</v>
      </c>
      <c r="F20847" s="245">
        <v>563.67999999999995</v>
      </c>
    </row>
    <row r="20848" spans="1:6">
      <c r="A20848" s="189" t="s">
        <v>19293</v>
      </c>
      <c r="B20848" s="243">
        <v>10364</v>
      </c>
      <c r="C20848" s="189" t="s">
        <v>19413</v>
      </c>
      <c r="D20848" s="189" t="s">
        <v>222</v>
      </c>
      <c r="E20848" s="245">
        <v>581.62</v>
      </c>
      <c r="F20848" s="245">
        <v>581.62</v>
      </c>
    </row>
    <row r="20849" spans="1:6">
      <c r="A20849" s="189" t="s">
        <v>19293</v>
      </c>
      <c r="B20849" s="243">
        <v>10191</v>
      </c>
      <c r="C20849" s="189" t="s">
        <v>19414</v>
      </c>
      <c r="D20849" s="189" t="s">
        <v>222</v>
      </c>
      <c r="E20849" s="245">
        <v>223.37</v>
      </c>
      <c r="F20849" s="245">
        <v>223.37</v>
      </c>
    </row>
    <row r="20850" spans="1:6">
      <c r="A20850" s="189" t="s">
        <v>19293</v>
      </c>
      <c r="B20850" s="243">
        <v>11038</v>
      </c>
      <c r="C20850" s="189" t="s">
        <v>19415</v>
      </c>
      <c r="D20850" s="189" t="s">
        <v>8071</v>
      </c>
      <c r="E20850" s="245">
        <v>6.11</v>
      </c>
      <c r="F20850" s="245">
        <v>6.11</v>
      </c>
    </row>
    <row r="20851" spans="1:6">
      <c r="A20851" s="189" t="s">
        <v>19293</v>
      </c>
      <c r="B20851" s="243">
        <v>11026</v>
      </c>
      <c r="C20851" s="189" t="s">
        <v>19416</v>
      </c>
      <c r="D20851" s="189" t="s">
        <v>8071</v>
      </c>
      <c r="E20851" s="245">
        <v>75</v>
      </c>
      <c r="F20851" s="245">
        <v>75</v>
      </c>
    </row>
    <row r="20852" spans="1:6">
      <c r="A20852" s="189" t="s">
        <v>19293</v>
      </c>
      <c r="B20852" s="243">
        <v>11027</v>
      </c>
      <c r="C20852" s="189" t="s">
        <v>19417</v>
      </c>
      <c r="D20852" s="189" t="s">
        <v>8071</v>
      </c>
      <c r="E20852" s="245">
        <v>24.31</v>
      </c>
      <c r="F20852" s="245">
        <v>24.31</v>
      </c>
    </row>
    <row r="20853" spans="1:6">
      <c r="A20853" s="189" t="s">
        <v>19293</v>
      </c>
      <c r="B20853" s="243">
        <v>10044</v>
      </c>
      <c r="C20853" s="189" t="s">
        <v>19418</v>
      </c>
      <c r="D20853" s="189" t="s">
        <v>8065</v>
      </c>
      <c r="E20853" s="245">
        <v>16.28</v>
      </c>
      <c r="F20853" s="245">
        <v>16.28</v>
      </c>
    </row>
    <row r="20854" spans="1:6">
      <c r="A20854" s="189" t="s">
        <v>19293</v>
      </c>
      <c r="B20854" s="243">
        <v>10084</v>
      </c>
      <c r="C20854" s="189" t="s">
        <v>19419</v>
      </c>
      <c r="D20854" s="189" t="s">
        <v>222</v>
      </c>
      <c r="E20854" s="245">
        <v>1132.1199999999999</v>
      </c>
      <c r="F20854" s="245">
        <v>1132.1199999999999</v>
      </c>
    </row>
    <row r="20855" spans="1:6">
      <c r="A20855" s="189" t="s">
        <v>19293</v>
      </c>
      <c r="B20855" s="243">
        <v>10101</v>
      </c>
      <c r="C20855" s="189" t="s">
        <v>19420</v>
      </c>
      <c r="D20855" s="189" t="s">
        <v>222</v>
      </c>
      <c r="E20855" s="245">
        <v>1.35</v>
      </c>
      <c r="F20855" s="245">
        <v>1.35</v>
      </c>
    </row>
    <row r="20856" spans="1:6">
      <c r="A20856" s="189" t="s">
        <v>19293</v>
      </c>
      <c r="B20856" s="243">
        <v>10045</v>
      </c>
      <c r="C20856" s="189" t="s">
        <v>19421</v>
      </c>
      <c r="D20856" s="189" t="s">
        <v>8071</v>
      </c>
      <c r="E20856" s="245">
        <v>3.18</v>
      </c>
      <c r="F20856" s="245">
        <v>3.18</v>
      </c>
    </row>
    <row r="20857" spans="1:6">
      <c r="A20857" s="189" t="s">
        <v>19293</v>
      </c>
      <c r="B20857" s="243">
        <v>10047</v>
      </c>
      <c r="C20857" s="189" t="s">
        <v>19422</v>
      </c>
      <c r="D20857" s="189" t="s">
        <v>222</v>
      </c>
      <c r="E20857" s="245">
        <v>2.2799999999999998</v>
      </c>
      <c r="F20857" s="245">
        <v>2.2799999999999998</v>
      </c>
    </row>
    <row r="20858" spans="1:6">
      <c r="A20858" s="189" t="s">
        <v>19293</v>
      </c>
      <c r="B20858" s="243">
        <v>10048</v>
      </c>
      <c r="C20858" s="189" t="s">
        <v>19423</v>
      </c>
      <c r="D20858" s="189" t="s">
        <v>8071</v>
      </c>
      <c r="E20858" s="245">
        <v>6.29</v>
      </c>
      <c r="F20858" s="245">
        <v>6.29</v>
      </c>
    </row>
    <row r="20859" spans="1:6">
      <c r="A20859" s="189" t="s">
        <v>19293</v>
      </c>
      <c r="B20859" s="243">
        <v>10049</v>
      </c>
      <c r="C20859" s="189" t="s">
        <v>19424</v>
      </c>
      <c r="D20859" s="189" t="s">
        <v>8065</v>
      </c>
      <c r="E20859" s="245">
        <v>28.63</v>
      </c>
      <c r="F20859" s="245">
        <v>28.63</v>
      </c>
    </row>
    <row r="20860" spans="1:6">
      <c r="A20860" s="189" t="s">
        <v>19293</v>
      </c>
      <c r="B20860" s="243">
        <v>10088</v>
      </c>
      <c r="C20860" s="189" t="s">
        <v>19425</v>
      </c>
      <c r="D20860" s="189" t="s">
        <v>222</v>
      </c>
      <c r="E20860" s="245">
        <v>1173.77</v>
      </c>
      <c r="F20860" s="245">
        <v>1173.77</v>
      </c>
    </row>
    <row r="20861" spans="1:6">
      <c r="A20861" s="189" t="s">
        <v>19293</v>
      </c>
      <c r="B20861" s="243">
        <v>10050</v>
      </c>
      <c r="C20861" s="189" t="s">
        <v>19426</v>
      </c>
      <c r="D20861" s="189" t="s">
        <v>8064</v>
      </c>
      <c r="E20861" s="245">
        <v>24.4</v>
      </c>
      <c r="F20861" s="245">
        <v>24.4</v>
      </c>
    </row>
    <row r="20862" spans="1:6">
      <c r="A20862" s="189" t="s">
        <v>19293</v>
      </c>
      <c r="B20862" s="243">
        <v>11037</v>
      </c>
      <c r="C20862" s="189" t="s">
        <v>19427</v>
      </c>
      <c r="D20862" s="189" t="s">
        <v>8071</v>
      </c>
      <c r="E20862" s="245">
        <v>4.18</v>
      </c>
      <c r="F20862" s="245">
        <v>4.18</v>
      </c>
    </row>
    <row r="20863" spans="1:6">
      <c r="A20863" s="189" t="s">
        <v>19293</v>
      </c>
      <c r="B20863" s="243">
        <v>11030</v>
      </c>
      <c r="C20863" s="189" t="s">
        <v>19428</v>
      </c>
      <c r="D20863" s="189" t="s">
        <v>8071</v>
      </c>
      <c r="E20863" s="245">
        <v>12.93</v>
      </c>
      <c r="F20863" s="245">
        <v>12.93</v>
      </c>
    </row>
    <row r="20864" spans="1:6">
      <c r="A20864" s="189" t="s">
        <v>19293</v>
      </c>
      <c r="B20864" s="243">
        <v>10051</v>
      </c>
      <c r="C20864" s="189" t="s">
        <v>19025</v>
      </c>
      <c r="D20864" s="189" t="s">
        <v>222</v>
      </c>
      <c r="E20864" s="245">
        <v>30.1</v>
      </c>
      <c r="F20864" s="245">
        <v>30.1</v>
      </c>
    </row>
    <row r="20865" spans="1:6">
      <c r="A20865" s="189" t="s">
        <v>19293</v>
      </c>
      <c r="B20865" s="243">
        <v>10052</v>
      </c>
      <c r="C20865" s="189" t="s">
        <v>19024</v>
      </c>
      <c r="D20865" s="189" t="s">
        <v>222</v>
      </c>
      <c r="E20865" s="245">
        <v>29.96</v>
      </c>
      <c r="F20865" s="245">
        <v>29.96</v>
      </c>
    </row>
    <row r="20866" spans="1:6">
      <c r="A20866" s="189" t="s">
        <v>19293</v>
      </c>
      <c r="B20866" s="243">
        <v>10053</v>
      </c>
      <c r="C20866" s="189" t="s">
        <v>19027</v>
      </c>
      <c r="D20866" s="189" t="s">
        <v>222</v>
      </c>
      <c r="E20866" s="245">
        <v>54.86</v>
      </c>
      <c r="F20866" s="245">
        <v>54.86</v>
      </c>
    </row>
    <row r="20867" spans="1:6">
      <c r="A20867" s="189" t="s">
        <v>19293</v>
      </c>
      <c r="B20867" s="243">
        <v>10054</v>
      </c>
      <c r="C20867" s="189" t="s">
        <v>19026</v>
      </c>
      <c r="D20867" s="189" t="s">
        <v>222</v>
      </c>
      <c r="E20867" s="245">
        <v>52.9</v>
      </c>
      <c r="F20867" s="245">
        <v>52.9</v>
      </c>
    </row>
    <row r="20868" spans="1:6">
      <c r="A20868" s="189" t="s">
        <v>19293</v>
      </c>
      <c r="B20868" s="243">
        <v>11031</v>
      </c>
      <c r="C20868" s="189" t="s">
        <v>19429</v>
      </c>
      <c r="D20868" s="189" t="s">
        <v>222</v>
      </c>
      <c r="E20868" s="245">
        <v>106.67</v>
      </c>
      <c r="F20868" s="245">
        <v>106.67</v>
      </c>
    </row>
    <row r="20869" spans="1:6">
      <c r="A20869" s="189" t="s">
        <v>19293</v>
      </c>
      <c r="B20869" s="243">
        <v>10056</v>
      </c>
      <c r="C20869" s="189" t="s">
        <v>19430</v>
      </c>
      <c r="D20869" s="189" t="s">
        <v>8077</v>
      </c>
      <c r="E20869" s="245">
        <v>655.35</v>
      </c>
      <c r="F20869" s="245">
        <v>655.35</v>
      </c>
    </row>
    <row r="20870" spans="1:6">
      <c r="A20870" s="189" t="s">
        <v>19293</v>
      </c>
      <c r="B20870" s="243">
        <v>10057</v>
      </c>
      <c r="C20870" s="189" t="s">
        <v>19431</v>
      </c>
      <c r="D20870" s="189" t="s">
        <v>8077</v>
      </c>
      <c r="E20870" s="245">
        <v>478.15</v>
      </c>
      <c r="F20870" s="245">
        <v>478.15</v>
      </c>
    </row>
    <row r="20871" spans="1:6">
      <c r="A20871" s="189" t="s">
        <v>19293</v>
      </c>
      <c r="B20871" s="243">
        <v>10055</v>
      </c>
      <c r="C20871" s="189" t="s">
        <v>19432</v>
      </c>
      <c r="D20871" s="189" t="s">
        <v>8077</v>
      </c>
      <c r="E20871" s="245">
        <v>322.99</v>
      </c>
      <c r="F20871" s="245">
        <v>322.99</v>
      </c>
    </row>
    <row r="20872" spans="1:6">
      <c r="A20872" s="189" t="s">
        <v>19293</v>
      </c>
      <c r="B20872" s="243">
        <v>11049</v>
      </c>
      <c r="C20872" s="189" t="s">
        <v>19433</v>
      </c>
      <c r="D20872" s="189" t="s">
        <v>213</v>
      </c>
      <c r="E20872" s="245">
        <v>39.25</v>
      </c>
      <c r="F20872" s="245">
        <v>39.25</v>
      </c>
    </row>
    <row r="20873" spans="1:6">
      <c r="A20873" s="189" t="s">
        <v>19293</v>
      </c>
      <c r="B20873" s="243">
        <v>10058</v>
      </c>
      <c r="C20873" s="189" t="s">
        <v>19434</v>
      </c>
      <c r="D20873" s="189" t="s">
        <v>8065</v>
      </c>
      <c r="E20873" s="245">
        <v>15.1</v>
      </c>
      <c r="F20873" s="245">
        <v>15.1</v>
      </c>
    </row>
    <row r="20874" spans="1:6">
      <c r="A20874" s="189" t="s">
        <v>19293</v>
      </c>
      <c r="B20874" s="243">
        <v>11036</v>
      </c>
      <c r="C20874" s="189" t="s">
        <v>19435</v>
      </c>
      <c r="D20874" s="189" t="s">
        <v>222</v>
      </c>
      <c r="E20874" s="245">
        <v>0.47</v>
      </c>
      <c r="F20874" s="245">
        <v>0.47</v>
      </c>
    </row>
    <row r="20875" spans="1:6">
      <c r="A20875" s="189" t="s">
        <v>19293</v>
      </c>
      <c r="B20875" s="243">
        <v>11032</v>
      </c>
      <c r="C20875" s="189" t="s">
        <v>19436</v>
      </c>
      <c r="D20875" s="189" t="s">
        <v>8064</v>
      </c>
      <c r="E20875" s="245">
        <v>33.01</v>
      </c>
      <c r="F20875" s="245">
        <v>33.01</v>
      </c>
    </row>
    <row r="20876" spans="1:6">
      <c r="A20876" s="189" t="s">
        <v>19293</v>
      </c>
      <c r="B20876" s="243">
        <v>10059</v>
      </c>
      <c r="C20876" s="189" t="s">
        <v>19437</v>
      </c>
      <c r="D20876" s="189" t="s">
        <v>8064</v>
      </c>
      <c r="E20876" s="245">
        <v>21.86</v>
      </c>
      <c r="F20876" s="245">
        <v>21.86</v>
      </c>
    </row>
    <row r="20877" spans="1:6">
      <c r="A20877" s="189" t="s">
        <v>19293</v>
      </c>
      <c r="B20877" s="243">
        <v>10061</v>
      </c>
      <c r="C20877" s="189" t="s">
        <v>19438</v>
      </c>
      <c r="D20877" s="189" t="s">
        <v>8064</v>
      </c>
      <c r="E20877" s="245">
        <v>31.95</v>
      </c>
      <c r="F20877" s="245">
        <v>31.95</v>
      </c>
    </row>
    <row r="20878" spans="1:6">
      <c r="A20878" s="189" t="s">
        <v>19293</v>
      </c>
      <c r="B20878" s="243">
        <v>10161</v>
      </c>
      <c r="C20878" s="189" t="s">
        <v>19439</v>
      </c>
      <c r="D20878" s="189" t="s">
        <v>8064</v>
      </c>
      <c r="E20878" s="245">
        <v>23.89</v>
      </c>
      <c r="F20878" s="245">
        <v>23.89</v>
      </c>
    </row>
    <row r="20879" spans="1:6">
      <c r="A20879" s="189" t="s">
        <v>19293</v>
      </c>
      <c r="B20879" s="243">
        <v>10210</v>
      </c>
      <c r="C20879" s="189" t="s">
        <v>19267</v>
      </c>
      <c r="D20879" s="189" t="s">
        <v>8348</v>
      </c>
      <c r="E20879" s="245">
        <v>24.93</v>
      </c>
      <c r="F20879" s="245">
        <v>24.93</v>
      </c>
    </row>
    <row r="20880" spans="1:6">
      <c r="A20880" s="189" t="s">
        <v>19293</v>
      </c>
      <c r="B20880" s="243">
        <v>10207</v>
      </c>
      <c r="C20880" s="189" t="s">
        <v>19264</v>
      </c>
      <c r="D20880" s="189" t="s">
        <v>8348</v>
      </c>
      <c r="E20880" s="245">
        <v>6.28</v>
      </c>
      <c r="F20880" s="245">
        <v>6.28</v>
      </c>
    </row>
    <row r="20881" spans="1:6">
      <c r="A20881" s="189" t="s">
        <v>19293</v>
      </c>
      <c r="B20881" s="243">
        <v>10208</v>
      </c>
      <c r="C20881" s="189" t="s">
        <v>19265</v>
      </c>
      <c r="D20881" s="189" t="s">
        <v>8348</v>
      </c>
      <c r="E20881" s="245">
        <v>8.86</v>
      </c>
      <c r="F20881" s="245">
        <v>8.86</v>
      </c>
    </row>
    <row r="20882" spans="1:6">
      <c r="A20882" s="189" t="s">
        <v>19293</v>
      </c>
      <c r="B20882" s="243">
        <v>10209</v>
      </c>
      <c r="C20882" s="189" t="s">
        <v>19266</v>
      </c>
      <c r="D20882" s="189" t="s">
        <v>8348</v>
      </c>
      <c r="E20882" s="245">
        <v>20.309999999999999</v>
      </c>
      <c r="F20882" s="245">
        <v>20.309999999999999</v>
      </c>
    </row>
    <row r="20883" spans="1:6">
      <c r="A20883" s="189" t="s">
        <v>19293</v>
      </c>
      <c r="B20883" s="243">
        <v>11043</v>
      </c>
      <c r="C20883" s="189" t="s">
        <v>19440</v>
      </c>
      <c r="D20883" s="189" t="s">
        <v>8071</v>
      </c>
      <c r="E20883" s="245">
        <v>134.18</v>
      </c>
      <c r="F20883" s="245">
        <v>134.18</v>
      </c>
    </row>
    <row r="20884" spans="1:6">
      <c r="A20884" s="189" t="s">
        <v>19293</v>
      </c>
      <c r="B20884" s="243">
        <v>10062</v>
      </c>
      <c r="C20884" s="189" t="s">
        <v>19441</v>
      </c>
      <c r="D20884" s="189" t="s">
        <v>8071</v>
      </c>
      <c r="E20884" s="245">
        <v>231.47</v>
      </c>
      <c r="F20884" s="245">
        <v>231.47</v>
      </c>
    </row>
    <row r="20885" spans="1:6">
      <c r="A20885" s="189" t="s">
        <v>19293</v>
      </c>
      <c r="B20885" s="243">
        <v>10063</v>
      </c>
      <c r="C20885" s="189" t="s">
        <v>19442</v>
      </c>
      <c r="D20885" s="189" t="s">
        <v>8071</v>
      </c>
      <c r="E20885" s="245">
        <v>378.09</v>
      </c>
      <c r="F20885" s="245">
        <v>378.09</v>
      </c>
    </row>
    <row r="20886" spans="1:6">
      <c r="A20886" s="189" t="s">
        <v>19293</v>
      </c>
      <c r="B20886" s="243">
        <v>10064</v>
      </c>
      <c r="C20886" s="189" t="s">
        <v>19443</v>
      </c>
      <c r="D20886" s="189" t="s">
        <v>8071</v>
      </c>
      <c r="E20886" s="245">
        <v>488.96</v>
      </c>
      <c r="F20886" s="245">
        <v>488.96</v>
      </c>
    </row>
    <row r="20887" spans="1:6">
      <c r="A20887" s="189" t="s">
        <v>19293</v>
      </c>
      <c r="B20887" s="243">
        <v>10065</v>
      </c>
      <c r="C20887" s="189" t="s">
        <v>19444</v>
      </c>
      <c r="D20887" s="189" t="s">
        <v>8071</v>
      </c>
      <c r="E20887" s="245">
        <v>693.1</v>
      </c>
      <c r="F20887" s="245">
        <v>693.1</v>
      </c>
    </row>
    <row r="20888" spans="1:6">
      <c r="A20888" s="189" t="s">
        <v>19293</v>
      </c>
      <c r="B20888" s="243">
        <v>10066</v>
      </c>
      <c r="C20888" s="189" t="s">
        <v>19445</v>
      </c>
      <c r="D20888" s="189" t="s">
        <v>8071</v>
      </c>
      <c r="E20888" s="245">
        <v>1261.68</v>
      </c>
      <c r="F20888" s="245">
        <v>1261.68</v>
      </c>
    </row>
    <row r="20889" spans="1:6">
      <c r="A20889" s="189" t="s">
        <v>19293</v>
      </c>
      <c r="B20889" s="243">
        <v>11050</v>
      </c>
      <c r="C20889" s="189" t="s">
        <v>19446</v>
      </c>
      <c r="D20889" s="189" t="s">
        <v>8071</v>
      </c>
      <c r="E20889" s="245">
        <v>1239.03</v>
      </c>
      <c r="F20889" s="245">
        <v>1239.03</v>
      </c>
    </row>
    <row r="20890" spans="1:6">
      <c r="A20890" s="189" t="s">
        <v>19293</v>
      </c>
      <c r="B20890" s="243">
        <v>11051</v>
      </c>
      <c r="C20890" s="189" t="s">
        <v>19447</v>
      </c>
      <c r="D20890" s="189" t="s">
        <v>8071</v>
      </c>
      <c r="E20890" s="245">
        <v>1569.81</v>
      </c>
      <c r="F20890" s="245">
        <v>1569.81</v>
      </c>
    </row>
    <row r="20891" spans="1:6">
      <c r="A20891" s="189" t="s">
        <v>19293</v>
      </c>
      <c r="B20891" s="243">
        <v>10079</v>
      </c>
      <c r="C20891" s="189" t="s">
        <v>19448</v>
      </c>
      <c r="D20891" s="189" t="s">
        <v>8071</v>
      </c>
      <c r="E20891" s="245">
        <v>20.16</v>
      </c>
      <c r="F20891" s="245">
        <v>20.16</v>
      </c>
    </row>
    <row r="20892" spans="1:6">
      <c r="A20892" s="189" t="s">
        <v>19293</v>
      </c>
      <c r="B20892" s="243">
        <v>10068</v>
      </c>
      <c r="C20892" s="189" t="s">
        <v>19449</v>
      </c>
      <c r="D20892" s="189" t="s">
        <v>8071</v>
      </c>
      <c r="E20892" s="245">
        <v>11.05</v>
      </c>
      <c r="F20892" s="245">
        <v>11.05</v>
      </c>
    </row>
    <row r="20893" spans="1:6">
      <c r="A20893" s="189" t="s">
        <v>19293</v>
      </c>
      <c r="B20893" s="243">
        <v>10103</v>
      </c>
      <c r="C20893" s="189" t="s">
        <v>19450</v>
      </c>
      <c r="D20893" s="189" t="s">
        <v>8071</v>
      </c>
      <c r="E20893" s="245">
        <v>6.15</v>
      </c>
      <c r="F20893" s="245">
        <v>6.15</v>
      </c>
    </row>
    <row r="20894" spans="1:6">
      <c r="A20894" s="189" t="s">
        <v>19293</v>
      </c>
      <c r="B20894" s="243">
        <v>11033</v>
      </c>
      <c r="C20894" s="189" t="s">
        <v>19451</v>
      </c>
      <c r="D20894" s="189" t="s">
        <v>8071</v>
      </c>
      <c r="E20894" s="245">
        <v>15.04</v>
      </c>
      <c r="F20894" s="245">
        <v>15.04</v>
      </c>
    </row>
    <row r="20895" spans="1:6">
      <c r="A20895" s="189" t="s">
        <v>19293</v>
      </c>
      <c r="B20895" s="243">
        <v>11039</v>
      </c>
      <c r="C20895" s="189" t="s">
        <v>19452</v>
      </c>
      <c r="D20895" s="189" t="s">
        <v>8071</v>
      </c>
      <c r="E20895" s="245">
        <v>33.369999999999997</v>
      </c>
      <c r="F20895" s="245">
        <v>33.369999999999997</v>
      </c>
    </row>
    <row r="20896" spans="1:6">
      <c r="A20896" s="189" t="s">
        <v>19293</v>
      </c>
    </row>
    <row r="20897" spans="1:6">
      <c r="A20897" s="189" t="s">
        <v>19293</v>
      </c>
      <c r="B20897" s="243" t="s">
        <v>21297</v>
      </c>
    </row>
    <row r="20898" spans="1:6">
      <c r="A20898" s="189" t="s">
        <v>19293</v>
      </c>
    </row>
    <row r="20899" spans="1:6">
      <c r="A20899" s="189" t="s">
        <v>19293</v>
      </c>
      <c r="B20899" s="243" t="s">
        <v>19453</v>
      </c>
      <c r="C20899" s="189" t="s">
        <v>19454</v>
      </c>
      <c r="D20899" s="189" t="s">
        <v>6818</v>
      </c>
      <c r="E20899" s="245" t="s">
        <v>19455</v>
      </c>
      <c r="F20899" s="245" t="s">
        <v>19456</v>
      </c>
    </row>
    <row r="20900" spans="1:6">
      <c r="A20900" s="189" t="s">
        <v>19293</v>
      </c>
      <c r="B20900" s="243">
        <v>20003</v>
      </c>
      <c r="C20900" s="189" t="s">
        <v>18705</v>
      </c>
      <c r="D20900" s="189" t="s">
        <v>8092</v>
      </c>
      <c r="E20900" s="245">
        <v>22.35</v>
      </c>
      <c r="F20900" s="245">
        <v>24.04</v>
      </c>
    </row>
    <row r="20901" spans="1:6">
      <c r="A20901" s="189" t="s">
        <v>19293</v>
      </c>
      <c r="B20901" s="243">
        <v>20018</v>
      </c>
      <c r="C20901" s="189" t="s">
        <v>18708</v>
      </c>
      <c r="D20901" s="189" t="s">
        <v>8092</v>
      </c>
      <c r="E20901" s="245">
        <v>27.26</v>
      </c>
      <c r="F20901" s="245">
        <v>29.48</v>
      </c>
    </row>
    <row r="20902" spans="1:6">
      <c r="A20902" s="189" t="s">
        <v>19293</v>
      </c>
      <c r="B20902" s="243">
        <v>20014</v>
      </c>
      <c r="C20902" s="189" t="s">
        <v>19457</v>
      </c>
      <c r="D20902" s="189" t="s">
        <v>8092</v>
      </c>
      <c r="E20902" s="245">
        <v>31.44</v>
      </c>
      <c r="F20902" s="245">
        <v>34.26</v>
      </c>
    </row>
    <row r="20903" spans="1:6">
      <c r="A20903" s="189" t="s">
        <v>19293</v>
      </c>
      <c r="B20903" s="243">
        <v>20016</v>
      </c>
      <c r="C20903" s="189" t="s">
        <v>18712</v>
      </c>
      <c r="D20903" s="189" t="s">
        <v>8092</v>
      </c>
      <c r="E20903" s="245">
        <v>27.17</v>
      </c>
      <c r="F20903" s="245">
        <v>29.42</v>
      </c>
    </row>
    <row r="20904" spans="1:6">
      <c r="A20904" s="189" t="s">
        <v>19293</v>
      </c>
      <c r="B20904" s="243">
        <v>20002</v>
      </c>
      <c r="C20904" s="189" t="s">
        <v>19458</v>
      </c>
      <c r="D20904" s="189" t="s">
        <v>8092</v>
      </c>
      <c r="E20904" s="245">
        <v>26.88</v>
      </c>
      <c r="F20904" s="245">
        <v>29.28</v>
      </c>
    </row>
    <row r="20905" spans="1:6">
      <c r="A20905" s="189" t="s">
        <v>19293</v>
      </c>
      <c r="B20905" s="243">
        <v>20102</v>
      </c>
      <c r="C20905" s="189" t="s">
        <v>21298</v>
      </c>
      <c r="D20905" s="189" t="s">
        <v>17754</v>
      </c>
      <c r="E20905" s="245">
        <v>5914.86</v>
      </c>
      <c r="F20905" s="245">
        <v>6443.28</v>
      </c>
    </row>
    <row r="20906" spans="1:6">
      <c r="A20906" s="189" t="s">
        <v>19293</v>
      </c>
      <c r="B20906" s="243">
        <v>20013</v>
      </c>
      <c r="C20906" s="189" t="s">
        <v>19459</v>
      </c>
      <c r="D20906" s="189" t="s">
        <v>8092</v>
      </c>
      <c r="E20906" s="245">
        <v>26.84</v>
      </c>
      <c r="F20906" s="245">
        <v>29.07</v>
      </c>
    </row>
    <row r="20907" spans="1:6">
      <c r="A20907" s="189" t="s">
        <v>19293</v>
      </c>
      <c r="B20907" s="243">
        <v>20015</v>
      </c>
      <c r="C20907" s="189" t="s">
        <v>19460</v>
      </c>
      <c r="D20907" s="189" t="s">
        <v>8092</v>
      </c>
      <c r="E20907" s="245">
        <v>27.03</v>
      </c>
      <c r="F20907" s="245">
        <v>29.18</v>
      </c>
    </row>
    <row r="20908" spans="1:6">
      <c r="A20908" s="189" t="s">
        <v>19293</v>
      </c>
      <c r="B20908" s="243">
        <v>20027</v>
      </c>
      <c r="C20908" s="189" t="s">
        <v>19461</v>
      </c>
      <c r="D20908" s="189" t="s">
        <v>8092</v>
      </c>
      <c r="E20908" s="245">
        <v>28.1</v>
      </c>
      <c r="F20908" s="245">
        <v>30.49</v>
      </c>
    </row>
    <row r="20909" spans="1:6">
      <c r="A20909" s="189" t="s">
        <v>19293</v>
      </c>
      <c r="B20909" s="243">
        <v>20028</v>
      </c>
      <c r="C20909" s="189" t="s">
        <v>19462</v>
      </c>
      <c r="D20909" s="189" t="s">
        <v>8092</v>
      </c>
      <c r="E20909" s="245">
        <v>32.729999999999997</v>
      </c>
      <c r="F20909" s="245">
        <v>35.64</v>
      </c>
    </row>
    <row r="20910" spans="1:6">
      <c r="A20910" s="189" t="s">
        <v>19293</v>
      </c>
      <c r="B20910" s="243">
        <v>20001</v>
      </c>
      <c r="C20910" s="189" t="s">
        <v>19463</v>
      </c>
      <c r="D20910" s="189" t="s">
        <v>8092</v>
      </c>
      <c r="E20910" s="245">
        <v>26.79</v>
      </c>
      <c r="F20910" s="245">
        <v>29.04</v>
      </c>
    </row>
    <row r="20911" spans="1:6">
      <c r="A20911" s="189" t="s">
        <v>19293</v>
      </c>
      <c r="B20911" s="243">
        <v>20004</v>
      </c>
      <c r="C20911" s="189" t="s">
        <v>19464</v>
      </c>
      <c r="D20911" s="189" t="s">
        <v>8092</v>
      </c>
      <c r="E20911" s="245">
        <v>44.02</v>
      </c>
      <c r="F20911" s="245">
        <v>48.25</v>
      </c>
    </row>
    <row r="20912" spans="1:6">
      <c r="A20912" s="189" t="s">
        <v>19293</v>
      </c>
      <c r="B20912" s="243">
        <v>20000</v>
      </c>
      <c r="C20912" s="189" t="s">
        <v>19465</v>
      </c>
      <c r="D20912" s="189" t="s">
        <v>8092</v>
      </c>
      <c r="E20912" s="245">
        <v>26.91</v>
      </c>
      <c r="F20912" s="245">
        <v>29.11</v>
      </c>
    </row>
    <row r="20913" spans="1:6">
      <c r="A20913" s="189" t="s">
        <v>19293</v>
      </c>
      <c r="B20913" s="243">
        <v>20026</v>
      </c>
      <c r="C20913" s="189" t="s">
        <v>19466</v>
      </c>
      <c r="D20913" s="189" t="s">
        <v>8092</v>
      </c>
      <c r="E20913" s="245">
        <v>40.11</v>
      </c>
      <c r="F20913" s="245">
        <v>43.78</v>
      </c>
    </row>
    <row r="20914" spans="1:6">
      <c r="A20914" s="189" t="s">
        <v>19293</v>
      </c>
      <c r="B20914" s="243">
        <v>20017</v>
      </c>
      <c r="C20914" s="189" t="s">
        <v>18721</v>
      </c>
      <c r="D20914" s="189" t="s">
        <v>8092</v>
      </c>
      <c r="E20914" s="245">
        <v>27.22</v>
      </c>
      <c r="F20914" s="245">
        <v>29.48</v>
      </c>
    </row>
    <row r="20915" spans="1:6">
      <c r="A20915" s="189" t="s">
        <v>19293</v>
      </c>
      <c r="B20915" s="243">
        <v>20019</v>
      </c>
      <c r="C20915" s="189" t="s">
        <v>18722</v>
      </c>
      <c r="D20915" s="189" t="s">
        <v>8092</v>
      </c>
      <c r="E20915" s="245">
        <v>27.22</v>
      </c>
      <c r="F20915" s="245">
        <v>29.49</v>
      </c>
    </row>
    <row r="20916" spans="1:6">
      <c r="A20916" s="189" t="s">
        <v>19293</v>
      </c>
      <c r="B20916" s="243">
        <v>20031</v>
      </c>
      <c r="C20916" s="189" t="s">
        <v>18725</v>
      </c>
      <c r="D20916" s="189" t="s">
        <v>8092</v>
      </c>
      <c r="E20916" s="245">
        <v>21.1</v>
      </c>
      <c r="F20916" s="245">
        <v>22.66</v>
      </c>
    </row>
    <row r="20917" spans="1:6">
      <c r="A20917" s="189" t="s">
        <v>19293</v>
      </c>
      <c r="B20917" s="243">
        <v>21030</v>
      </c>
      <c r="C20917" s="189" t="s">
        <v>19467</v>
      </c>
      <c r="D20917" s="189" t="s">
        <v>8092</v>
      </c>
      <c r="E20917" s="245">
        <v>35.56</v>
      </c>
      <c r="F20917" s="245">
        <v>38.81</v>
      </c>
    </row>
  </sheetData>
  <autoFilter ref="A150:F20500" xr:uid="{00000000-0001-0000-0700-000000000000}"/>
  <mergeCells count="33">
    <mergeCell ref="A4:B4"/>
    <mergeCell ref="A3:B3"/>
    <mergeCell ref="A2:B2"/>
    <mergeCell ref="A1:L1"/>
    <mergeCell ref="E5:L5"/>
    <mergeCell ref="E2:L2"/>
    <mergeCell ref="E3:L3"/>
    <mergeCell ref="E4:L4"/>
    <mergeCell ref="A11:B11"/>
    <mergeCell ref="A10:B10"/>
    <mergeCell ref="A9:B9"/>
    <mergeCell ref="A8:B8"/>
    <mergeCell ref="A17:B17"/>
    <mergeCell ref="A16:B16"/>
    <mergeCell ref="A15:B15"/>
    <mergeCell ref="A14:B14"/>
    <mergeCell ref="A13:B13"/>
    <mergeCell ref="A7:B7"/>
    <mergeCell ref="A6:B6"/>
    <mergeCell ref="A5:B5"/>
    <mergeCell ref="E6:L6"/>
    <mergeCell ref="E17:L17"/>
    <mergeCell ref="E12:L12"/>
    <mergeCell ref="E13:L13"/>
    <mergeCell ref="E14:L14"/>
    <mergeCell ref="E15:L15"/>
    <mergeCell ref="E16:L16"/>
    <mergeCell ref="E7:L7"/>
    <mergeCell ref="E8:L8"/>
    <mergeCell ref="E9:L9"/>
    <mergeCell ref="E10:L10"/>
    <mergeCell ref="E11:L11"/>
    <mergeCell ref="A12:B12"/>
  </mergeCells>
  <conditionalFormatting sqref="C22:C20500">
    <cfRule type="expression" dxfId="3" priority="2">
      <formula>AND($B22&lt;&gt;"",$C22&lt;&gt;"",$C22&lt;&gt;0,C22="CÓDIGO REPETIDO")</formula>
    </cfRule>
  </conditionalFormatting>
  <conditionalFormatting sqref="E22:F20500">
    <cfRule type="expression" dxfId="2" priority="1">
      <formula>AND($B22&lt;&gt;"",$C22&lt;&gt;"",$C22&lt;&gt;0,E22=0)</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8FD85-4450-4A96-AFFA-68C105E1A2C0}">
  <sheetPr>
    <pageSetUpPr fitToPage="1"/>
  </sheetPr>
  <dimension ref="A2:W65"/>
  <sheetViews>
    <sheetView showGridLines="0" view="pageBreakPreview" zoomScale="85" zoomScaleSheetLayoutView="85" workbookViewId="0">
      <selection activeCell="D6" sqref="D6"/>
    </sheetView>
  </sheetViews>
  <sheetFormatPr defaultColWidth="9.109375" defaultRowHeight="14.4"/>
  <cols>
    <col min="1" max="1" width="1.33203125" style="3" customWidth="1"/>
    <col min="2" max="2" width="1.44140625" style="5" customWidth="1"/>
    <col min="3" max="3" width="14.44140625" style="6" bestFit="1" customWidth="1"/>
    <col min="4" max="4" width="41.6640625" style="6" customWidth="1"/>
    <col min="5" max="5" width="13.6640625" style="6" bestFit="1" customWidth="1"/>
    <col min="6" max="6" width="8" style="6" bestFit="1" customWidth="1"/>
    <col min="7" max="7" width="14" style="6" bestFit="1" customWidth="1"/>
    <col min="8" max="8" width="7.88671875" style="7" bestFit="1" customWidth="1"/>
    <col min="9" max="9" width="14.109375" style="7" bestFit="1" customWidth="1"/>
    <col min="10" max="10" width="7.88671875" style="7" bestFit="1" customWidth="1"/>
    <col min="11" max="11" width="14.109375" style="7" bestFit="1" customWidth="1"/>
    <col min="12" max="12" width="8.109375" style="7" bestFit="1" customWidth="1"/>
    <col min="13" max="13" width="14.109375" style="7" hidden="1" customWidth="1"/>
    <col min="14" max="14" width="7" style="7" hidden="1" customWidth="1"/>
    <col min="15" max="15" width="14.109375" style="7" hidden="1" customWidth="1"/>
    <col min="16" max="16" width="7" style="7" hidden="1" customWidth="1"/>
    <col min="17" max="17" width="14.109375" style="7" hidden="1" customWidth="1"/>
    <col min="18" max="18" width="8" style="7" hidden="1" customWidth="1"/>
    <col min="19" max="19" width="8.5546875" style="359" bestFit="1" customWidth="1"/>
    <col min="20" max="20" width="1.44140625" style="6" customWidth="1"/>
    <col min="21" max="21" width="11.33203125" style="3" customWidth="1"/>
    <col min="22" max="22" width="14.33203125" style="3" bestFit="1" customWidth="1"/>
    <col min="23" max="23" width="13" style="3" bestFit="1" customWidth="1"/>
    <col min="24" max="16384" width="9.109375" style="3"/>
  </cols>
  <sheetData>
    <row r="2" spans="2:20" s="4" customFormat="1" ht="6.75" customHeight="1">
      <c r="B2" s="5"/>
      <c r="C2" s="5"/>
      <c r="D2" s="5"/>
      <c r="E2" s="5"/>
      <c r="F2" s="5"/>
      <c r="G2" s="5"/>
      <c r="H2" s="8"/>
      <c r="I2" s="8"/>
      <c r="J2" s="8"/>
      <c r="K2" s="8"/>
      <c r="L2" s="8"/>
      <c r="M2" s="8"/>
      <c r="N2" s="8"/>
      <c r="O2" s="8"/>
      <c r="P2" s="8"/>
      <c r="Q2" s="8"/>
      <c r="R2" s="8"/>
      <c r="S2" s="349"/>
      <c r="T2" s="5"/>
    </row>
    <row r="3" spans="2:20" s="4" customFormat="1" ht="6.75" customHeight="1" thickBot="1">
      <c r="B3" s="5"/>
      <c r="C3" s="5"/>
      <c r="D3" s="5"/>
      <c r="E3" s="5"/>
      <c r="F3" s="5"/>
      <c r="G3" s="5"/>
      <c r="H3" s="9"/>
      <c r="I3" s="9"/>
      <c r="J3" s="9"/>
      <c r="K3" s="9"/>
      <c r="L3" s="9"/>
      <c r="M3" s="9"/>
      <c r="N3" s="9"/>
      <c r="O3" s="9"/>
      <c r="P3" s="9"/>
      <c r="Q3" s="9"/>
      <c r="R3" s="9"/>
      <c r="S3" s="350"/>
      <c r="T3" s="5"/>
    </row>
    <row r="4" spans="2:20" s="4" customFormat="1" ht="16.5" customHeight="1">
      <c r="B4" s="5"/>
      <c r="C4" s="340" t="str">
        <f>ORÇ!C2</f>
        <v>OBJETO:</v>
      </c>
      <c r="D4" s="341" t="str">
        <f>ORÇ!D2</f>
        <v>CREAS DE SANTA RITA DO ARAGUAIA - 2º ETAPA</v>
      </c>
      <c r="E4" s="342"/>
      <c r="F4" s="342"/>
      <c r="G4" s="342"/>
      <c r="H4" s="343"/>
      <c r="I4" s="343"/>
      <c r="J4" s="343"/>
      <c r="K4" s="343"/>
      <c r="L4" s="343"/>
      <c r="M4" s="343"/>
      <c r="N4" s="343"/>
      <c r="O4" s="343"/>
      <c r="P4" s="343"/>
      <c r="Q4" s="343"/>
      <c r="R4" s="343"/>
      <c r="S4" s="351"/>
      <c r="T4" s="5"/>
    </row>
    <row r="5" spans="2:20" s="4" customFormat="1" ht="16.5" customHeight="1">
      <c r="B5" s="5"/>
      <c r="C5" s="344" t="str">
        <f>ORÇ!C3</f>
        <v>CONTRATANTE:</v>
      </c>
      <c r="D5" s="283" t="str">
        <f>ORÇ!D3</f>
        <v>PREFEITURA MUNICIPAL DE SANTA RITA DO ARAGUAIA - GO</v>
      </c>
      <c r="E5" s="10"/>
      <c r="F5" s="10"/>
      <c r="G5" s="10"/>
      <c r="H5" s="11"/>
      <c r="I5" s="11"/>
      <c r="J5" s="11"/>
      <c r="K5" s="11"/>
      <c r="L5" s="11"/>
      <c r="M5" s="11"/>
      <c r="N5" s="11"/>
      <c r="O5" s="11"/>
      <c r="P5" s="11"/>
      <c r="Q5" s="11"/>
      <c r="R5" s="11"/>
      <c r="S5" s="352"/>
      <c r="T5" s="5"/>
    </row>
    <row r="6" spans="2:20" s="4" customFormat="1" ht="16.5" customHeight="1">
      <c r="B6" s="5"/>
      <c r="C6" s="344" t="str">
        <f>ORÇ!C4</f>
        <v>END. DA OBRA:</v>
      </c>
      <c r="D6" s="283" t="str">
        <f>ORÇ!D4</f>
        <v>RUA 11A, ESQ. C/ RUA 05 - APM - ST. BELA VISTA, SANTA RITA DO ARAGUAIA - GO</v>
      </c>
      <c r="E6" s="10"/>
      <c r="F6" s="10"/>
      <c r="G6" s="10"/>
      <c r="H6" s="11"/>
      <c r="I6" s="11"/>
      <c r="J6" s="11"/>
      <c r="K6" s="11"/>
      <c r="L6" s="11"/>
      <c r="M6" s="11"/>
      <c r="N6" s="11"/>
      <c r="O6" s="11"/>
      <c r="P6" s="11"/>
      <c r="Q6" s="11"/>
      <c r="R6" s="11"/>
      <c r="S6" s="352"/>
      <c r="T6" s="5"/>
    </row>
    <row r="7" spans="2:20" s="4" customFormat="1" ht="31.2" customHeight="1">
      <c r="B7" s="5"/>
      <c r="C7" s="405" t="str">
        <f>ORÇ!C5</f>
        <v>TAB. DE REF.:</v>
      </c>
      <c r="D7" s="569" t="str">
        <f>ORÇ!D5</f>
        <v xml:space="preserve">  GOINFRA - OBRAS CIVIS - OUT/2025 / SINAPI Ref. GO DEZ/2025) / ORSE JULHO/2025 (SEM DESONERAÇÃO)</v>
      </c>
      <c r="E7" s="569"/>
      <c r="F7" s="569"/>
      <c r="G7" s="569"/>
      <c r="H7" s="569"/>
      <c r="I7" s="11"/>
      <c r="J7" s="11"/>
      <c r="K7" s="11"/>
      <c r="L7" s="11"/>
      <c r="M7" s="11"/>
      <c r="N7" s="11"/>
      <c r="O7" s="11"/>
      <c r="P7" s="11"/>
      <c r="Q7" s="11"/>
      <c r="R7" s="11"/>
      <c r="S7" s="352"/>
      <c r="T7" s="5"/>
    </row>
    <row r="8" spans="2:20" s="4" customFormat="1">
      <c r="B8" s="5"/>
      <c r="C8" s="344" t="str">
        <f>ORÇ!C6</f>
        <v>BDI NÃO DES.:</v>
      </c>
      <c r="D8" s="284">
        <f>ORÇ!D6</f>
        <v>0.2223</v>
      </c>
      <c r="E8" s="10"/>
      <c r="F8" s="10"/>
      <c r="G8" s="10"/>
      <c r="H8" s="9"/>
      <c r="I8" s="9"/>
      <c r="J8" s="9"/>
      <c r="K8" s="9"/>
      <c r="L8" s="9"/>
      <c r="M8" s="9"/>
      <c r="N8" s="9"/>
      <c r="O8" s="9"/>
      <c r="P8" s="9"/>
      <c r="Q8" s="9"/>
      <c r="R8" s="9"/>
      <c r="S8" s="353"/>
      <c r="T8" s="5"/>
    </row>
    <row r="9" spans="2:20" s="4" customFormat="1" ht="15" thickBot="1">
      <c r="B9" s="5"/>
      <c r="C9" s="345" t="str">
        <f>ORÇ!C7</f>
        <v>DATA DO ORÇ.:</v>
      </c>
      <c r="D9" s="346">
        <f ca="1">ORÇ!D7</f>
        <v>46104</v>
      </c>
      <c r="E9" s="347"/>
      <c r="F9" s="347"/>
      <c r="G9" s="347"/>
      <c r="H9" s="348"/>
      <c r="I9" s="348"/>
      <c r="J9" s="348"/>
      <c r="K9" s="348"/>
      <c r="L9" s="348"/>
      <c r="M9" s="348"/>
      <c r="N9" s="348"/>
      <c r="O9" s="348"/>
      <c r="P9" s="348"/>
      <c r="Q9" s="348"/>
      <c r="R9" s="348"/>
      <c r="S9" s="354"/>
      <c r="T9" s="5"/>
    </row>
    <row r="10" spans="2:20" s="4" customFormat="1">
      <c r="B10" s="5"/>
      <c r="C10" s="307"/>
      <c r="D10" s="308"/>
      <c r="E10" s="10"/>
      <c r="F10" s="10"/>
      <c r="G10" s="10"/>
      <c r="H10" s="9"/>
      <c r="I10" s="9"/>
      <c r="J10" s="9"/>
      <c r="K10" s="9"/>
      <c r="L10" s="9"/>
      <c r="M10" s="9"/>
      <c r="N10" s="9"/>
      <c r="O10" s="9"/>
      <c r="P10" s="9"/>
      <c r="Q10" s="9"/>
      <c r="R10" s="9"/>
      <c r="S10" s="350"/>
      <c r="T10" s="5"/>
    </row>
    <row r="11" spans="2:20" s="4" customFormat="1" ht="15" thickBot="1">
      <c r="B11" s="5"/>
      <c r="C11" s="37"/>
      <c r="D11" s="37"/>
      <c r="E11" s="10"/>
      <c r="F11" s="10"/>
      <c r="G11" s="10"/>
      <c r="H11" s="9"/>
      <c r="I11" s="9"/>
      <c r="J11" s="9"/>
      <c r="K11" s="9"/>
      <c r="L11" s="9"/>
      <c r="M11" s="9"/>
      <c r="N11" s="9"/>
      <c r="O11" s="9"/>
      <c r="P11" s="9"/>
      <c r="Q11" s="9"/>
      <c r="R11" s="9"/>
      <c r="S11" s="350"/>
      <c r="T11" s="5"/>
    </row>
    <row r="12" spans="2:20" s="4" customFormat="1" ht="21.6" thickBot="1">
      <c r="B12" s="5"/>
      <c r="C12" s="519" t="s">
        <v>19502</v>
      </c>
      <c r="D12" s="520"/>
      <c r="E12" s="520"/>
      <c r="F12" s="520"/>
      <c r="G12" s="520"/>
      <c r="H12" s="520"/>
      <c r="I12" s="520"/>
      <c r="J12" s="520"/>
      <c r="K12" s="520"/>
      <c r="L12" s="520"/>
      <c r="M12" s="520"/>
      <c r="N12" s="520"/>
      <c r="O12" s="520"/>
      <c r="P12" s="520"/>
      <c r="Q12" s="520"/>
      <c r="R12" s="520"/>
      <c r="S12" s="521"/>
      <c r="T12" s="5"/>
    </row>
    <row r="13" spans="2:20" s="4" customFormat="1" ht="17.25" customHeight="1">
      <c r="B13" s="5"/>
      <c r="C13" s="10"/>
      <c r="D13" s="10"/>
      <c r="E13" s="10"/>
      <c r="F13" s="10"/>
      <c r="G13" s="10"/>
      <c r="H13" s="9"/>
      <c r="I13" s="9"/>
      <c r="J13" s="9"/>
      <c r="K13" s="9"/>
      <c r="L13" s="9"/>
      <c r="M13" s="9"/>
      <c r="N13" s="9"/>
      <c r="O13" s="9"/>
      <c r="P13" s="9"/>
      <c r="Q13" s="9"/>
      <c r="R13" s="9"/>
      <c r="S13" s="350"/>
      <c r="T13" s="5"/>
    </row>
    <row r="14" spans="2:20" s="4" customFormat="1" ht="18">
      <c r="B14" s="5"/>
      <c r="C14" s="403"/>
      <c r="D14" s="570" t="s">
        <v>19684</v>
      </c>
      <c r="E14" s="570"/>
      <c r="F14" s="570"/>
      <c r="G14" s="570"/>
      <c r="H14" s="570"/>
      <c r="I14" s="570"/>
      <c r="J14" s="570"/>
      <c r="K14" s="570"/>
      <c r="L14" s="570"/>
      <c r="M14" s="570"/>
      <c r="N14" s="570"/>
      <c r="O14" s="570"/>
      <c r="P14" s="570"/>
      <c r="Q14" s="570"/>
      <c r="R14" s="570"/>
      <c r="S14" s="570"/>
    </row>
    <row r="15" spans="2:20" s="4" customFormat="1" ht="140.4" customHeight="1">
      <c r="B15" s="5"/>
      <c r="C15" s="571" t="s">
        <v>19697</v>
      </c>
      <c r="D15" s="572"/>
      <c r="E15" s="572"/>
      <c r="F15" s="572"/>
      <c r="G15" s="572"/>
      <c r="H15" s="572"/>
      <c r="I15" s="572"/>
      <c r="J15" s="572"/>
      <c r="K15" s="572"/>
      <c r="L15" s="572"/>
      <c r="M15" s="572"/>
      <c r="N15" s="572"/>
      <c r="O15" s="572"/>
      <c r="P15" s="572"/>
      <c r="Q15" s="572"/>
      <c r="R15" s="572"/>
      <c r="S15" s="573"/>
    </row>
    <row r="16" spans="2:20" s="4" customFormat="1" ht="17.25" customHeight="1">
      <c r="B16" s="5"/>
      <c r="C16" s="10"/>
      <c r="D16" s="10"/>
      <c r="E16" s="10"/>
      <c r="F16" s="10"/>
      <c r="G16" s="10"/>
      <c r="H16" s="9"/>
      <c r="I16" s="9"/>
      <c r="J16" s="9"/>
      <c r="K16" s="9"/>
      <c r="L16" s="9"/>
      <c r="M16" s="9"/>
      <c r="N16" s="9"/>
      <c r="O16" s="9"/>
      <c r="P16" s="9"/>
      <c r="Q16" s="9"/>
      <c r="R16" s="9"/>
      <c r="S16" s="350"/>
      <c r="T16" s="5"/>
    </row>
    <row r="17" spans="2:19" s="4" customFormat="1" ht="18">
      <c r="B17" s="5"/>
      <c r="C17" s="403">
        <v>1</v>
      </c>
      <c r="D17" s="570" t="str">
        <f>_xlfn.XLOOKUP(C17,ORÇ!$E$12:$E$25130,ORÇ!$F$12:$F$25130,FALSE)</f>
        <v>SERVIÇOS PRELIMINARES</v>
      </c>
      <c r="E17" s="570"/>
      <c r="F17" s="570"/>
      <c r="G17" s="570"/>
      <c r="H17" s="570"/>
      <c r="I17" s="570"/>
      <c r="J17" s="570"/>
      <c r="K17" s="570"/>
      <c r="L17" s="570"/>
      <c r="M17" s="570"/>
      <c r="N17" s="570"/>
      <c r="O17" s="570"/>
      <c r="P17" s="570"/>
      <c r="Q17" s="570"/>
      <c r="R17" s="570"/>
      <c r="S17" s="570"/>
    </row>
    <row r="18" spans="2:19" s="4" customFormat="1" ht="199.95" customHeight="1">
      <c r="B18" s="5"/>
      <c r="C18" s="571" t="s">
        <v>21521</v>
      </c>
      <c r="D18" s="572"/>
      <c r="E18" s="572"/>
      <c r="F18" s="572"/>
      <c r="G18" s="572"/>
      <c r="H18" s="572"/>
      <c r="I18" s="572"/>
      <c r="J18" s="572"/>
      <c r="K18" s="572"/>
      <c r="L18" s="572"/>
      <c r="M18" s="572"/>
      <c r="N18" s="572"/>
      <c r="O18" s="572"/>
      <c r="P18" s="572"/>
      <c r="Q18" s="572"/>
      <c r="R18" s="572"/>
      <c r="S18" s="573"/>
    </row>
    <row r="19" spans="2:19" s="4" customFormat="1" ht="18">
      <c r="B19" s="5"/>
      <c r="C19" s="403">
        <v>2</v>
      </c>
      <c r="D19" s="570" t="str">
        <f>_xlfn.XLOOKUP(C19,ORÇ!$E$12:$E$25130,ORÇ!$F$12:$F$25130,FALSE)</f>
        <v>ALVENARIAS E DIVISÓRIAS</v>
      </c>
      <c r="E19" s="570"/>
      <c r="F19" s="570"/>
      <c r="G19" s="570"/>
      <c r="H19" s="570"/>
      <c r="I19" s="570"/>
      <c r="J19" s="570"/>
      <c r="K19" s="570"/>
      <c r="L19" s="570"/>
      <c r="M19" s="570"/>
      <c r="N19" s="570"/>
      <c r="O19" s="570"/>
      <c r="P19" s="570"/>
      <c r="Q19" s="570"/>
      <c r="R19" s="570"/>
      <c r="S19" s="570"/>
    </row>
    <row r="20" spans="2:19" s="4" customFormat="1" ht="301.8" customHeight="1">
      <c r="B20" s="5"/>
      <c r="C20" s="571" t="s">
        <v>21522</v>
      </c>
      <c r="D20" s="572"/>
      <c r="E20" s="572"/>
      <c r="F20" s="572"/>
      <c r="G20" s="572"/>
      <c r="H20" s="572"/>
      <c r="I20" s="572"/>
      <c r="J20" s="572"/>
      <c r="K20" s="572"/>
      <c r="L20" s="572"/>
      <c r="M20" s="572"/>
      <c r="N20" s="572"/>
      <c r="O20" s="572"/>
      <c r="P20" s="572"/>
      <c r="Q20" s="572"/>
      <c r="R20" s="572"/>
      <c r="S20" s="573"/>
    </row>
    <row r="21" spans="2:19" s="4" customFormat="1" ht="18">
      <c r="B21" s="5"/>
      <c r="C21" s="403">
        <v>3</v>
      </c>
      <c r="D21" s="570" t="str">
        <f>_xlfn.XLOOKUP(C21,ORÇ!$E$12:$E$25130,ORÇ!$F$12:$F$25130,FALSE)</f>
        <v>COBERTURA E FORRO</v>
      </c>
      <c r="E21" s="570"/>
      <c r="F21" s="570"/>
      <c r="G21" s="570"/>
      <c r="H21" s="570"/>
      <c r="I21" s="570"/>
      <c r="J21" s="570"/>
      <c r="K21" s="570"/>
      <c r="L21" s="570"/>
      <c r="M21" s="570"/>
      <c r="N21" s="570"/>
      <c r="O21" s="570"/>
      <c r="P21" s="570"/>
      <c r="Q21" s="570"/>
      <c r="R21" s="570"/>
      <c r="S21" s="570"/>
    </row>
    <row r="22" spans="2:19" s="4" customFormat="1" ht="258.60000000000002" customHeight="1">
      <c r="B22" s="5"/>
      <c r="C22" s="574" t="s">
        <v>21523</v>
      </c>
      <c r="D22" s="575"/>
      <c r="E22" s="575"/>
      <c r="F22" s="575"/>
      <c r="G22" s="575"/>
      <c r="H22" s="575"/>
      <c r="I22" s="575"/>
      <c r="J22" s="575"/>
      <c r="K22" s="575"/>
      <c r="L22" s="575"/>
      <c r="M22" s="575"/>
      <c r="N22" s="575"/>
      <c r="O22" s="575"/>
      <c r="P22" s="575"/>
      <c r="Q22" s="575"/>
      <c r="R22" s="575"/>
      <c r="S22" s="576"/>
    </row>
    <row r="23" spans="2:19" s="4" customFormat="1" ht="409.2" customHeight="1">
      <c r="B23" s="5"/>
      <c r="C23" s="577"/>
      <c r="D23" s="578"/>
      <c r="E23" s="578"/>
      <c r="F23" s="578"/>
      <c r="G23" s="578"/>
      <c r="H23" s="578"/>
      <c r="I23" s="578"/>
      <c r="J23" s="578"/>
      <c r="K23" s="578"/>
      <c r="L23" s="578"/>
      <c r="M23" s="578"/>
      <c r="N23" s="578"/>
      <c r="O23" s="578"/>
      <c r="P23" s="578"/>
      <c r="Q23" s="578"/>
      <c r="R23" s="578"/>
      <c r="S23" s="579"/>
    </row>
    <row r="24" spans="2:19" s="4" customFormat="1" ht="18">
      <c r="B24" s="5"/>
      <c r="C24" s="404">
        <v>4</v>
      </c>
      <c r="D24" s="570" t="str">
        <f>_xlfn.XLOOKUP(C24,ORÇ!$E$12:$E$25130,ORÇ!$F$12:$F$25130,FALSE)</f>
        <v>INSTALAÇÕES ELÉTRICAS</v>
      </c>
      <c r="E24" s="570"/>
      <c r="F24" s="570"/>
      <c r="G24" s="570"/>
      <c r="H24" s="570"/>
      <c r="I24" s="570"/>
      <c r="J24" s="570"/>
      <c r="K24" s="570"/>
      <c r="L24" s="570"/>
      <c r="M24" s="570"/>
      <c r="N24" s="570"/>
      <c r="O24" s="570"/>
      <c r="P24" s="570"/>
      <c r="Q24" s="570"/>
      <c r="R24" s="570"/>
      <c r="S24" s="570"/>
    </row>
    <row r="25" spans="2:19" s="4" customFormat="1" ht="338.4" customHeight="1">
      <c r="B25" s="5"/>
      <c r="C25" s="571" t="s">
        <v>21523</v>
      </c>
      <c r="D25" s="572"/>
      <c r="E25" s="572"/>
      <c r="F25" s="572"/>
      <c r="G25" s="572"/>
      <c r="H25" s="572"/>
      <c r="I25" s="572"/>
      <c r="J25" s="572"/>
      <c r="K25" s="572"/>
      <c r="L25" s="572"/>
      <c r="M25" s="572"/>
      <c r="N25" s="572"/>
      <c r="O25" s="572"/>
      <c r="P25" s="572"/>
      <c r="Q25" s="572"/>
      <c r="R25" s="572"/>
      <c r="S25" s="573"/>
    </row>
    <row r="26" spans="2:19" s="4" customFormat="1" ht="18">
      <c r="B26" s="5"/>
      <c r="C26" s="404">
        <v>5</v>
      </c>
      <c r="D26" s="570" t="str">
        <f>_xlfn.XLOOKUP(C26,ORÇ!$E$12:$E$25130,ORÇ!$F$12:$F$25130,FALSE)</f>
        <v>INSTALAÇÕES HIDROSSANITÁRIAS</v>
      </c>
      <c r="E26" s="570"/>
      <c r="F26" s="570"/>
      <c r="G26" s="570"/>
      <c r="H26" s="570"/>
      <c r="I26" s="570"/>
      <c r="J26" s="570"/>
      <c r="K26" s="570"/>
      <c r="L26" s="570"/>
      <c r="M26" s="570"/>
      <c r="N26" s="570"/>
      <c r="O26" s="570"/>
      <c r="P26" s="570"/>
      <c r="Q26" s="570"/>
      <c r="R26" s="570"/>
      <c r="S26" s="570"/>
    </row>
    <row r="27" spans="2:19" s="4" customFormat="1" ht="124.95" customHeight="1">
      <c r="B27" s="5"/>
      <c r="C27" s="571" t="s">
        <v>19698</v>
      </c>
      <c r="D27" s="572"/>
      <c r="E27" s="572"/>
      <c r="F27" s="572"/>
      <c r="G27" s="572"/>
      <c r="H27" s="572"/>
      <c r="I27" s="572"/>
      <c r="J27" s="572"/>
      <c r="K27" s="572"/>
      <c r="L27" s="572"/>
      <c r="M27" s="572"/>
      <c r="N27" s="572"/>
      <c r="O27" s="572"/>
      <c r="P27" s="572"/>
      <c r="Q27" s="572"/>
      <c r="R27" s="572"/>
      <c r="S27" s="573"/>
    </row>
    <row r="28" spans="2:19" s="4" customFormat="1" ht="18">
      <c r="B28" s="5"/>
      <c r="C28" s="404">
        <v>6</v>
      </c>
      <c r="D28" s="570" t="str">
        <f>_xlfn.XLOOKUP(C28,ORÇ!$E$12:$E$25130,ORÇ!$F$12:$F$25130,FALSE)</f>
        <v>ESQUADRIAS</v>
      </c>
      <c r="E28" s="570"/>
      <c r="F28" s="570"/>
      <c r="G28" s="570"/>
      <c r="H28" s="570"/>
      <c r="I28" s="570"/>
      <c r="J28" s="570"/>
      <c r="K28" s="570"/>
      <c r="L28" s="570"/>
      <c r="M28" s="570"/>
      <c r="N28" s="570"/>
      <c r="O28" s="570"/>
      <c r="P28" s="570"/>
      <c r="Q28" s="570"/>
      <c r="R28" s="570"/>
      <c r="S28" s="570"/>
    </row>
    <row r="29" spans="2:19" s="4" customFormat="1" ht="228.6" customHeight="1">
      <c r="B29" s="5"/>
      <c r="C29" s="571" t="s">
        <v>19699</v>
      </c>
      <c r="D29" s="572"/>
      <c r="E29" s="572"/>
      <c r="F29" s="572"/>
      <c r="G29" s="572"/>
      <c r="H29" s="572"/>
      <c r="I29" s="572"/>
      <c r="J29" s="572"/>
      <c r="K29" s="572"/>
      <c r="L29" s="572"/>
      <c r="M29" s="572"/>
      <c r="N29" s="572"/>
      <c r="O29" s="572"/>
      <c r="P29" s="572"/>
      <c r="Q29" s="572"/>
      <c r="R29" s="572"/>
      <c r="S29" s="573"/>
    </row>
    <row r="30" spans="2:19" s="4" customFormat="1" ht="18">
      <c r="B30" s="5"/>
      <c r="C30" s="404">
        <v>7</v>
      </c>
      <c r="D30" s="570" t="str">
        <f>_xlfn.XLOOKUP(C30,ORÇ!$E$12:$E$25130,ORÇ!$F$12:$F$25130,FALSE)</f>
        <v>REVESTIMENTOS</v>
      </c>
      <c r="E30" s="570"/>
      <c r="F30" s="570"/>
      <c r="G30" s="570"/>
      <c r="H30" s="570"/>
      <c r="I30" s="570"/>
      <c r="J30" s="570"/>
      <c r="K30" s="570"/>
      <c r="L30" s="570"/>
      <c r="M30" s="570"/>
      <c r="N30" s="570"/>
      <c r="O30" s="570"/>
      <c r="P30" s="570"/>
      <c r="Q30" s="570"/>
      <c r="R30" s="570"/>
      <c r="S30" s="570"/>
    </row>
    <row r="31" spans="2:19" s="4" customFormat="1" ht="356.4" customHeight="1">
      <c r="B31" s="5"/>
      <c r="C31" s="571" t="s">
        <v>19685</v>
      </c>
      <c r="D31" s="572"/>
      <c r="E31" s="572"/>
      <c r="F31" s="572"/>
      <c r="G31" s="572"/>
      <c r="H31" s="572"/>
      <c r="I31" s="572"/>
      <c r="J31" s="572"/>
      <c r="K31" s="572"/>
      <c r="L31" s="572"/>
      <c r="M31" s="572"/>
      <c r="N31" s="572"/>
      <c r="O31" s="572"/>
      <c r="P31" s="572"/>
      <c r="Q31" s="572"/>
      <c r="R31" s="572"/>
      <c r="S31" s="573"/>
    </row>
    <row r="32" spans="2:19" s="4" customFormat="1" ht="18">
      <c r="B32" s="5"/>
      <c r="C32" s="404">
        <v>8</v>
      </c>
      <c r="D32" s="570" t="str">
        <f>_xlfn.XLOOKUP(C32,ORÇ!$E$12:$E$25130,ORÇ!$F$12:$F$25130,FALSE)</f>
        <v>PAVIMENTAÇÃO</v>
      </c>
      <c r="E32" s="570"/>
      <c r="F32" s="570"/>
      <c r="G32" s="570"/>
      <c r="H32" s="570"/>
      <c r="I32" s="570"/>
      <c r="J32" s="570"/>
      <c r="K32" s="570"/>
      <c r="L32" s="570"/>
      <c r="M32" s="570"/>
      <c r="N32" s="570"/>
      <c r="O32" s="570"/>
      <c r="P32" s="570"/>
      <c r="Q32" s="570"/>
      <c r="R32" s="570"/>
      <c r="S32" s="570"/>
    </row>
    <row r="33" spans="2:20" s="4" customFormat="1" ht="226.2" customHeight="1">
      <c r="B33" s="5"/>
      <c r="C33" s="571" t="s">
        <v>19686</v>
      </c>
      <c r="D33" s="572"/>
      <c r="E33" s="572"/>
      <c r="F33" s="572"/>
      <c r="G33" s="572"/>
      <c r="H33" s="572"/>
      <c r="I33" s="572"/>
      <c r="J33" s="572"/>
      <c r="K33" s="572"/>
      <c r="L33" s="572"/>
      <c r="M33" s="572"/>
      <c r="N33" s="572"/>
      <c r="O33" s="572"/>
      <c r="P33" s="572"/>
      <c r="Q33" s="572"/>
      <c r="R33" s="572"/>
      <c r="S33" s="573"/>
    </row>
    <row r="34" spans="2:20" s="4" customFormat="1" ht="18">
      <c r="B34" s="5"/>
      <c r="C34" s="404">
        <v>9</v>
      </c>
      <c r="D34" s="570" t="str">
        <f>_xlfn.XLOOKUP(C34,ORÇ!$E$12:$E$25130,ORÇ!$F$12:$F$25130,FALSE)</f>
        <v>PINTURAS</v>
      </c>
      <c r="E34" s="570"/>
      <c r="F34" s="570"/>
      <c r="G34" s="570"/>
      <c r="H34" s="570"/>
      <c r="I34" s="570"/>
      <c r="J34" s="570"/>
      <c r="K34" s="570"/>
      <c r="L34" s="570"/>
      <c r="M34" s="570"/>
      <c r="N34" s="570"/>
      <c r="O34" s="570"/>
      <c r="P34" s="570"/>
      <c r="Q34" s="570"/>
      <c r="R34" s="570"/>
      <c r="S34" s="570"/>
    </row>
    <row r="35" spans="2:20" s="4" customFormat="1" ht="304.2" customHeight="1">
      <c r="B35" s="5"/>
      <c r="C35" s="571" t="s">
        <v>19687</v>
      </c>
      <c r="D35" s="572"/>
      <c r="E35" s="572"/>
      <c r="F35" s="572"/>
      <c r="G35" s="572"/>
      <c r="H35" s="572"/>
      <c r="I35" s="572"/>
      <c r="J35" s="572"/>
      <c r="K35" s="572"/>
      <c r="L35" s="572"/>
      <c r="M35" s="572"/>
      <c r="N35" s="572"/>
      <c r="O35" s="572"/>
      <c r="P35" s="572"/>
      <c r="Q35" s="572"/>
      <c r="R35" s="572"/>
      <c r="S35" s="573"/>
    </row>
    <row r="36" spans="2:20" s="4" customFormat="1" ht="18">
      <c r="B36" s="5"/>
      <c r="C36" s="404">
        <v>10</v>
      </c>
      <c r="D36" s="570" t="str">
        <f>_xlfn.XLOOKUP(C36,ORÇ!$E$12:$E$25130,ORÇ!$F$12:$F$25130,FALSE)</f>
        <v>DIVERSOS</v>
      </c>
      <c r="E36" s="570"/>
      <c r="F36" s="570"/>
      <c r="G36" s="570"/>
      <c r="H36" s="570"/>
      <c r="I36" s="570"/>
      <c r="J36" s="570"/>
      <c r="K36" s="570"/>
      <c r="L36" s="570"/>
      <c r="M36" s="570"/>
      <c r="N36" s="570"/>
      <c r="O36" s="570"/>
      <c r="P36" s="570"/>
      <c r="Q36" s="570"/>
      <c r="R36" s="570"/>
      <c r="S36" s="570"/>
    </row>
    <row r="37" spans="2:20" s="4" customFormat="1" ht="355.2" customHeight="1">
      <c r="B37" s="5"/>
      <c r="C37" s="571" t="s">
        <v>19688</v>
      </c>
      <c r="D37" s="572"/>
      <c r="E37" s="572"/>
      <c r="F37" s="572"/>
      <c r="G37" s="572"/>
      <c r="H37" s="572"/>
      <c r="I37" s="572"/>
      <c r="J37" s="572"/>
      <c r="K37" s="572"/>
      <c r="L37" s="572"/>
      <c r="M37" s="572"/>
      <c r="N37" s="572"/>
      <c r="O37" s="572"/>
      <c r="P37" s="572"/>
      <c r="Q37" s="572"/>
      <c r="R37" s="572"/>
      <c r="S37" s="573"/>
    </row>
    <row r="38" spans="2:20" ht="18">
      <c r="B38" s="6"/>
      <c r="C38" s="404">
        <v>11</v>
      </c>
      <c r="D38" s="570" t="str">
        <f>_xlfn.XLOOKUP(C38,ORÇ!$E$12:$E$25130,ORÇ!$F$12:$F$25130,FALSE)</f>
        <v>LIMPEZA</v>
      </c>
      <c r="E38" s="570"/>
      <c r="F38" s="570"/>
      <c r="G38" s="570"/>
      <c r="H38" s="570"/>
      <c r="I38" s="570"/>
      <c r="J38" s="570"/>
      <c r="K38" s="570"/>
      <c r="L38" s="570"/>
      <c r="M38" s="570"/>
      <c r="N38" s="570"/>
      <c r="O38" s="570"/>
      <c r="P38" s="570"/>
      <c r="Q38" s="570"/>
      <c r="R38" s="570"/>
      <c r="S38" s="570"/>
      <c r="T38" s="3"/>
    </row>
    <row r="39" spans="2:20" ht="247.95" customHeight="1">
      <c r="B39" s="6"/>
      <c r="C39" s="571" t="s">
        <v>19689</v>
      </c>
      <c r="D39" s="572"/>
      <c r="E39" s="572"/>
      <c r="F39" s="572"/>
      <c r="G39" s="572"/>
      <c r="H39" s="572"/>
      <c r="I39" s="572"/>
      <c r="J39" s="572"/>
      <c r="K39" s="572"/>
      <c r="L39" s="572"/>
      <c r="M39" s="572"/>
      <c r="N39" s="572"/>
      <c r="O39" s="572"/>
      <c r="P39" s="572"/>
      <c r="Q39" s="572"/>
      <c r="R39" s="572"/>
      <c r="S39" s="573"/>
      <c r="T39" s="3"/>
    </row>
    <row r="40" spans="2:20" ht="18">
      <c r="B40" s="6"/>
      <c r="C40" s="404">
        <v>12</v>
      </c>
      <c r="D40" s="570" t="str">
        <f>_xlfn.XLOOKUP(C40,ORÇ!$E$12:$E$25130,ORÇ!$F$12:$F$25130,FALSE)</f>
        <v>ADMINISTRAÇÃO</v>
      </c>
      <c r="E40" s="570"/>
      <c r="F40" s="570"/>
      <c r="G40" s="570"/>
      <c r="H40" s="570"/>
      <c r="I40" s="570"/>
      <c r="J40" s="570"/>
      <c r="K40" s="570"/>
      <c r="L40" s="570"/>
      <c r="M40" s="570"/>
      <c r="N40" s="570"/>
      <c r="O40" s="570"/>
      <c r="P40" s="570"/>
      <c r="Q40" s="570"/>
      <c r="R40" s="570"/>
      <c r="S40" s="570"/>
      <c r="T40" s="3"/>
    </row>
    <row r="41" spans="2:20" ht="338.4" customHeight="1">
      <c r="B41" s="6"/>
      <c r="C41" s="571" t="s">
        <v>19690</v>
      </c>
      <c r="D41" s="572"/>
      <c r="E41" s="572"/>
      <c r="F41" s="572"/>
      <c r="G41" s="572"/>
      <c r="H41" s="572"/>
      <c r="I41" s="572"/>
      <c r="J41" s="572"/>
      <c r="K41" s="572"/>
      <c r="L41" s="572"/>
      <c r="M41" s="572"/>
      <c r="N41" s="572"/>
      <c r="O41" s="572"/>
      <c r="P41" s="572"/>
      <c r="Q41" s="572"/>
      <c r="R41" s="572"/>
      <c r="S41" s="573"/>
      <c r="T41" s="3"/>
    </row>
    <row r="42" spans="2:20" ht="18">
      <c r="B42" s="6"/>
      <c r="C42" s="404">
        <v>13</v>
      </c>
      <c r="D42" s="570" t="b">
        <f>_xlfn.XLOOKUP(C42,ORÇ!$E$12:$E$25130,ORÇ!$F$12:$F$25130,FALSE)</f>
        <v>0</v>
      </c>
      <c r="E42" s="570"/>
      <c r="F42" s="570"/>
      <c r="G42" s="570"/>
      <c r="H42" s="570"/>
      <c r="I42" s="570"/>
      <c r="J42" s="570"/>
      <c r="K42" s="570"/>
      <c r="L42" s="570"/>
      <c r="M42" s="570"/>
      <c r="N42" s="570"/>
      <c r="O42" s="570"/>
      <c r="P42" s="570"/>
      <c r="Q42" s="570"/>
      <c r="R42" s="570"/>
      <c r="S42" s="570"/>
      <c r="T42" s="3"/>
    </row>
    <row r="43" spans="2:20" ht="304.2" customHeight="1">
      <c r="B43" s="6"/>
      <c r="C43" s="571" t="s">
        <v>19691</v>
      </c>
      <c r="D43" s="572"/>
      <c r="E43" s="572"/>
      <c r="F43" s="572"/>
      <c r="G43" s="572"/>
      <c r="H43" s="572"/>
      <c r="I43" s="572"/>
      <c r="J43" s="572"/>
      <c r="K43" s="572"/>
      <c r="L43" s="572"/>
      <c r="M43" s="572"/>
      <c r="N43" s="572"/>
      <c r="O43" s="572"/>
      <c r="P43" s="572"/>
      <c r="Q43" s="572"/>
      <c r="R43" s="572"/>
      <c r="S43" s="573"/>
      <c r="T43" s="3"/>
    </row>
    <row r="44" spans="2:20" s="4" customFormat="1" ht="18">
      <c r="B44" s="5"/>
      <c r="C44" s="404">
        <v>14</v>
      </c>
      <c r="D44" s="570" t="b">
        <f>_xlfn.XLOOKUP(C44,ORÇ!$E$12:$E$25130,ORÇ!$F$12:$F$25130,FALSE)</f>
        <v>0</v>
      </c>
      <c r="E44" s="570"/>
      <c r="F44" s="570"/>
      <c r="G44" s="570"/>
      <c r="H44" s="570"/>
      <c r="I44" s="570"/>
      <c r="J44" s="570"/>
      <c r="K44" s="570"/>
      <c r="L44" s="570"/>
      <c r="M44" s="570"/>
      <c r="N44" s="570"/>
      <c r="O44" s="570"/>
      <c r="P44" s="570"/>
      <c r="Q44" s="570"/>
      <c r="R44" s="570"/>
      <c r="S44" s="570"/>
    </row>
    <row r="45" spans="2:20" s="4" customFormat="1" ht="379.2" customHeight="1">
      <c r="B45" s="5"/>
      <c r="C45" s="571" t="s">
        <v>19692</v>
      </c>
      <c r="D45" s="572"/>
      <c r="E45" s="572"/>
      <c r="F45" s="572"/>
      <c r="G45" s="572"/>
      <c r="H45" s="572"/>
      <c r="I45" s="572"/>
      <c r="J45" s="572"/>
      <c r="K45" s="572"/>
      <c r="L45" s="572"/>
      <c r="M45" s="572"/>
      <c r="N45" s="572"/>
      <c r="O45" s="572"/>
      <c r="P45" s="572"/>
      <c r="Q45" s="572"/>
      <c r="R45" s="572"/>
      <c r="S45" s="573"/>
    </row>
    <row r="46" spans="2:20" s="4" customFormat="1" ht="18">
      <c r="B46" s="5"/>
      <c r="C46" s="404">
        <v>15</v>
      </c>
      <c r="D46" s="570" t="b">
        <f>_xlfn.XLOOKUP(C46,ORÇ!$E$12:$E$25130,ORÇ!$F$12:$F$25130,FALSE)</f>
        <v>0</v>
      </c>
      <c r="E46" s="570"/>
      <c r="F46" s="570"/>
      <c r="G46" s="570"/>
      <c r="H46" s="570"/>
      <c r="I46" s="570"/>
      <c r="J46" s="570"/>
      <c r="K46" s="570"/>
      <c r="L46" s="570"/>
      <c r="M46" s="570"/>
      <c r="N46" s="570"/>
      <c r="O46" s="570"/>
      <c r="P46" s="570"/>
      <c r="Q46" s="570"/>
      <c r="R46" s="570"/>
      <c r="S46" s="570"/>
    </row>
    <row r="47" spans="2:20" s="4" customFormat="1" ht="94.95" customHeight="1">
      <c r="B47" s="5"/>
      <c r="C47" s="571" t="s">
        <v>19693</v>
      </c>
      <c r="D47" s="572"/>
      <c r="E47" s="572"/>
      <c r="F47" s="572"/>
      <c r="G47" s="572"/>
      <c r="H47" s="572"/>
      <c r="I47" s="572"/>
      <c r="J47" s="572"/>
      <c r="K47" s="572"/>
      <c r="L47" s="572"/>
      <c r="M47" s="572"/>
      <c r="N47" s="572"/>
      <c r="O47" s="572"/>
      <c r="P47" s="572"/>
      <c r="Q47" s="572"/>
      <c r="R47" s="572"/>
      <c r="S47" s="573"/>
    </row>
    <row r="48" spans="2:20" s="4" customFormat="1" ht="18">
      <c r="B48" s="5"/>
      <c r="C48" s="404">
        <v>16</v>
      </c>
      <c r="D48" s="570" t="b">
        <f>_xlfn.XLOOKUP(C48,ORÇ!$E$12:$E$25130,ORÇ!$F$12:$F$25130,FALSE)</f>
        <v>0</v>
      </c>
      <c r="E48" s="570"/>
      <c r="F48" s="570"/>
      <c r="G48" s="570"/>
      <c r="H48" s="570"/>
      <c r="I48" s="570"/>
      <c r="J48" s="570"/>
      <c r="K48" s="570"/>
      <c r="L48" s="570"/>
      <c r="M48" s="570"/>
      <c r="N48" s="570"/>
      <c r="O48" s="570"/>
      <c r="P48" s="570"/>
      <c r="Q48" s="570"/>
      <c r="R48" s="570"/>
      <c r="S48" s="570"/>
    </row>
    <row r="49" spans="1:23" s="4" customFormat="1" ht="83.4" customHeight="1">
      <c r="B49" s="5"/>
      <c r="C49" s="580" t="s">
        <v>19694</v>
      </c>
      <c r="D49" s="572"/>
      <c r="E49" s="572"/>
      <c r="F49" s="572"/>
      <c r="G49" s="572"/>
      <c r="H49" s="572"/>
      <c r="I49" s="572"/>
      <c r="J49" s="572"/>
      <c r="K49" s="572"/>
      <c r="L49" s="572"/>
      <c r="M49" s="572"/>
      <c r="N49" s="572"/>
      <c r="O49" s="572"/>
      <c r="P49" s="572"/>
      <c r="Q49" s="572"/>
      <c r="R49" s="572"/>
      <c r="S49" s="573"/>
    </row>
    <row r="50" spans="1:23" s="4" customFormat="1" ht="18">
      <c r="B50" s="5"/>
      <c r="C50" s="404"/>
      <c r="D50" s="570" t="s">
        <v>19695</v>
      </c>
      <c r="E50" s="570"/>
      <c r="F50" s="570"/>
      <c r="G50" s="570"/>
      <c r="H50" s="570"/>
      <c r="I50" s="570"/>
      <c r="J50" s="570"/>
      <c r="K50" s="570"/>
      <c r="L50" s="570"/>
      <c r="M50" s="570"/>
      <c r="N50" s="570"/>
      <c r="O50" s="570"/>
      <c r="P50" s="570"/>
      <c r="Q50" s="570"/>
      <c r="R50" s="570"/>
      <c r="S50" s="570"/>
    </row>
    <row r="51" spans="1:23" s="4" customFormat="1" ht="129" customHeight="1">
      <c r="B51" s="5"/>
      <c r="C51" s="580" t="s">
        <v>19696</v>
      </c>
      <c r="D51" s="572"/>
      <c r="E51" s="572"/>
      <c r="F51" s="572"/>
      <c r="G51" s="572"/>
      <c r="H51" s="572"/>
      <c r="I51" s="572"/>
      <c r="J51" s="572"/>
      <c r="K51" s="572"/>
      <c r="L51" s="572"/>
      <c r="M51" s="572"/>
      <c r="N51" s="572"/>
      <c r="O51" s="572"/>
      <c r="P51" s="572"/>
      <c r="Q51" s="572"/>
      <c r="R51" s="572"/>
      <c r="S51" s="573"/>
    </row>
    <row r="52" spans="1:23" s="4" customFormat="1">
      <c r="B52" s="5"/>
      <c r="C52" s="10"/>
      <c r="D52" s="10"/>
      <c r="E52" s="197"/>
      <c r="F52" s="14"/>
      <c r="G52" s="14"/>
      <c r="H52" s="9"/>
      <c r="I52" s="9"/>
      <c r="J52" s="9"/>
      <c r="K52" s="9"/>
      <c r="L52" s="9"/>
      <c r="M52" s="9"/>
      <c r="N52" s="9"/>
      <c r="O52" s="9"/>
      <c r="P52" s="9"/>
      <c r="Q52" s="9"/>
      <c r="R52" s="9"/>
      <c r="S52" s="350"/>
      <c r="T52" s="5"/>
      <c r="V52" s="69"/>
      <c r="W52" s="69"/>
    </row>
    <row r="53" spans="1:23" s="4" customFormat="1">
      <c r="B53" s="5"/>
      <c r="C53" s="10"/>
      <c r="D53" s="10"/>
      <c r="E53" s="13"/>
      <c r="F53" s="14"/>
      <c r="G53" s="14"/>
      <c r="H53" s="9"/>
      <c r="I53" s="9"/>
      <c r="J53" s="9"/>
      <c r="K53" s="9"/>
      <c r="L53" s="9"/>
      <c r="M53" s="9"/>
      <c r="N53" s="9"/>
      <c r="O53" s="9"/>
      <c r="P53" s="9"/>
      <c r="Q53" s="9"/>
      <c r="R53" s="9"/>
      <c r="S53" s="350"/>
      <c r="T53" s="5"/>
      <c r="V53" s="69"/>
      <c r="W53" s="69"/>
    </row>
    <row r="54" spans="1:23" s="4" customFormat="1">
      <c r="B54" s="5"/>
      <c r="C54" s="5"/>
      <c r="D54" s="5"/>
      <c r="E54" s="15"/>
      <c r="F54" s="16"/>
      <c r="G54" s="16"/>
      <c r="H54" s="9"/>
      <c r="I54" s="9"/>
      <c r="J54" s="9"/>
      <c r="K54" s="9"/>
      <c r="L54" s="9"/>
      <c r="M54" s="9"/>
      <c r="N54" s="9"/>
      <c r="O54" s="9"/>
      <c r="P54" s="9"/>
      <c r="Q54" s="9"/>
      <c r="R54" s="9"/>
      <c r="S54" s="350"/>
      <c r="T54" s="5"/>
    </row>
    <row r="55" spans="1:23" s="4" customFormat="1">
      <c r="B55" s="5"/>
      <c r="C55" s="10"/>
      <c r="D55" s="276" t="str">
        <f>ORÇ!F260</f>
        <v>_______________________________________________________</v>
      </c>
      <c r="E55" s="13"/>
      <c r="G55" s="14"/>
      <c r="H55" s="41"/>
      <c r="I55" s="41"/>
      <c r="J55" s="41"/>
      <c r="K55" s="41"/>
      <c r="L55" s="41"/>
      <c r="M55" s="41"/>
      <c r="N55" s="41"/>
      <c r="O55" s="41"/>
      <c r="P55" s="41"/>
      <c r="Q55" s="41"/>
      <c r="R55" s="41"/>
      <c r="S55" s="357"/>
      <c r="T55" s="5"/>
    </row>
    <row r="56" spans="1:23" s="4" customFormat="1">
      <c r="B56" s="5"/>
      <c r="C56" s="5"/>
      <c r="D56" s="19" t="str">
        <f>ORÇ!F261</f>
        <v>ENG. KÁSSIO CANDIDO MARTINS DO VALE</v>
      </c>
      <c r="E56" s="5"/>
      <c r="G56" s="5"/>
      <c r="H56" s="19"/>
      <c r="I56" s="19"/>
      <c r="J56" s="19"/>
      <c r="K56" s="19"/>
      <c r="L56" s="19"/>
      <c r="M56" s="19"/>
      <c r="N56" s="19"/>
      <c r="O56" s="19"/>
      <c r="P56" s="19"/>
      <c r="Q56" s="19"/>
      <c r="R56" s="19"/>
      <c r="S56" s="358"/>
      <c r="T56" s="5"/>
    </row>
    <row r="57" spans="1:23" s="4" customFormat="1">
      <c r="B57" s="5"/>
      <c r="C57" s="5"/>
      <c r="D57" s="19" t="str">
        <f>ORÇ!F262</f>
        <v>CREA Nº: 1013616219 D/GO</v>
      </c>
      <c r="E57" s="5"/>
      <c r="G57" s="5"/>
      <c r="H57" s="19"/>
      <c r="I57" s="19"/>
      <c r="J57" s="19"/>
      <c r="K57" s="19"/>
      <c r="L57" s="19"/>
      <c r="M57" s="19"/>
      <c r="N57" s="19"/>
      <c r="O57" s="19"/>
      <c r="P57" s="19"/>
      <c r="Q57" s="19"/>
      <c r="R57" s="19"/>
      <c r="S57" s="358"/>
      <c r="T57" s="5"/>
    </row>
    <row r="58" spans="1:23" s="4" customFormat="1">
      <c r="B58" s="5"/>
      <c r="C58" s="5"/>
      <c r="D58" s="5"/>
      <c r="E58" s="5"/>
      <c r="G58" s="5"/>
      <c r="H58" s="19"/>
      <c r="I58" s="19"/>
      <c r="J58" s="19"/>
      <c r="K58" s="19"/>
      <c r="L58" s="19"/>
      <c r="M58" s="19"/>
      <c r="N58" s="19"/>
      <c r="O58" s="19"/>
      <c r="P58" s="19"/>
      <c r="Q58" s="19"/>
      <c r="R58" s="19"/>
      <c r="S58" s="358"/>
      <c r="T58" s="5"/>
    </row>
    <row r="59" spans="1:23" s="4" customFormat="1" ht="7.5" customHeight="1">
      <c r="B59" s="5"/>
      <c r="C59" s="5"/>
      <c r="D59" s="5"/>
      <c r="E59" s="5"/>
      <c r="F59" s="5"/>
      <c r="G59" s="5"/>
      <c r="H59" s="8"/>
      <c r="I59" s="8"/>
      <c r="J59" s="8"/>
      <c r="K59" s="8"/>
      <c r="L59" s="8"/>
      <c r="M59" s="8"/>
      <c r="N59" s="8"/>
      <c r="O59" s="8"/>
      <c r="P59" s="8"/>
      <c r="Q59" s="8"/>
      <c r="R59" s="8"/>
      <c r="S59" s="349"/>
      <c r="T59" s="5"/>
    </row>
    <row r="61" spans="1:23">
      <c r="G61" s="72"/>
      <c r="I61" s="72"/>
      <c r="K61" s="72"/>
      <c r="L61" s="72"/>
      <c r="M61" s="72"/>
      <c r="N61" s="72"/>
      <c r="O61" s="72"/>
      <c r="P61" s="72"/>
      <c r="Q61" s="72"/>
      <c r="R61" s="72"/>
      <c r="S61" s="360"/>
    </row>
    <row r="62" spans="1:23" s="6" customFormat="1">
      <c r="A62" s="3"/>
      <c r="B62" s="5"/>
      <c r="F62" s="70"/>
      <c r="G62" s="70"/>
      <c r="H62" s="7"/>
      <c r="I62" s="70"/>
      <c r="J62" s="7"/>
      <c r="K62" s="70"/>
      <c r="L62" s="70"/>
      <c r="M62" s="70"/>
      <c r="N62" s="70"/>
      <c r="O62" s="70"/>
      <c r="P62" s="70"/>
      <c r="Q62" s="70"/>
      <c r="R62" s="70"/>
      <c r="S62" s="361"/>
      <c r="U62" s="3"/>
      <c r="V62" s="3"/>
      <c r="W62" s="3"/>
    </row>
    <row r="63" spans="1:23" s="6" customFormat="1">
      <c r="A63" s="3"/>
      <c r="B63" s="5"/>
      <c r="E63" s="70"/>
      <c r="G63" s="71"/>
      <c r="H63" s="7"/>
      <c r="I63" s="71"/>
      <c r="J63" s="7"/>
      <c r="K63" s="71"/>
      <c r="L63" s="71"/>
      <c r="M63" s="71"/>
      <c r="N63" s="71"/>
      <c r="O63" s="71"/>
      <c r="P63" s="71"/>
      <c r="Q63" s="71"/>
      <c r="R63" s="71"/>
      <c r="S63" s="362"/>
      <c r="U63" s="3"/>
      <c r="V63" s="3"/>
      <c r="W63" s="3"/>
    </row>
    <row r="64" spans="1:23" s="6" customFormat="1">
      <c r="A64" s="3"/>
      <c r="B64" s="5"/>
      <c r="D64" s="72"/>
      <c r="E64" s="71"/>
      <c r="G64" s="70"/>
      <c r="H64" s="71"/>
      <c r="I64" s="7"/>
      <c r="J64" s="7"/>
      <c r="K64" s="7"/>
      <c r="L64" s="7"/>
      <c r="M64" s="7"/>
      <c r="N64" s="7"/>
      <c r="O64" s="7"/>
      <c r="P64" s="7"/>
      <c r="Q64" s="7"/>
      <c r="R64" s="7"/>
      <c r="S64" s="359"/>
      <c r="U64" s="3"/>
      <c r="V64" s="3"/>
      <c r="W64" s="3"/>
    </row>
    <row r="65" spans="1:23" s="6" customFormat="1">
      <c r="A65" s="3"/>
      <c r="B65" s="5"/>
      <c r="D65" s="70"/>
      <c r="H65" s="7"/>
      <c r="I65" s="7"/>
      <c r="J65" s="7"/>
      <c r="K65" s="7"/>
      <c r="L65" s="7"/>
      <c r="M65" s="7"/>
      <c r="N65" s="7"/>
      <c r="O65" s="7"/>
      <c r="P65" s="7"/>
      <c r="Q65" s="7"/>
      <c r="R65" s="7"/>
      <c r="S65" s="359"/>
      <c r="U65" s="3"/>
      <c r="V65" s="3"/>
      <c r="W65" s="3"/>
    </row>
  </sheetData>
  <sheetProtection selectLockedCells="1" selectUnlockedCells="1"/>
  <mergeCells count="38">
    <mergeCell ref="D50:S50"/>
    <mergeCell ref="C51:S51"/>
    <mergeCell ref="C45:S45"/>
    <mergeCell ref="C47:S47"/>
    <mergeCell ref="C49:S49"/>
    <mergeCell ref="C41:S41"/>
    <mergeCell ref="D40:S40"/>
    <mergeCell ref="D44:S44"/>
    <mergeCell ref="D46:S46"/>
    <mergeCell ref="D48:S48"/>
    <mergeCell ref="C29:S29"/>
    <mergeCell ref="D32:S32"/>
    <mergeCell ref="C31:S31"/>
    <mergeCell ref="C20:S20"/>
    <mergeCell ref="C25:S25"/>
    <mergeCell ref="C27:S27"/>
    <mergeCell ref="C22:S23"/>
    <mergeCell ref="D19:S19"/>
    <mergeCell ref="D21:S21"/>
    <mergeCell ref="D24:S24"/>
    <mergeCell ref="C18:S18"/>
    <mergeCell ref="C43:S43"/>
    <mergeCell ref="C33:S33"/>
    <mergeCell ref="C35:S35"/>
    <mergeCell ref="C37:S37"/>
    <mergeCell ref="C39:S39"/>
    <mergeCell ref="D34:S34"/>
    <mergeCell ref="D36:S36"/>
    <mergeCell ref="D38:S38"/>
    <mergeCell ref="D42:S42"/>
    <mergeCell ref="D26:S26"/>
    <mergeCell ref="D28:S28"/>
    <mergeCell ref="D30:S30"/>
    <mergeCell ref="D7:H7"/>
    <mergeCell ref="D14:S14"/>
    <mergeCell ref="C15:S15"/>
    <mergeCell ref="C12:S12"/>
    <mergeCell ref="D17:S17"/>
  </mergeCells>
  <printOptions horizontalCentered="1"/>
  <pageMargins left="0.39370078740157483" right="0.39370078740157483" top="0.39370078740157483" bottom="0.59055118110236227" header="0.51181102362204722" footer="0.51181102362204722"/>
  <pageSetup paperSize="9" scale="61" firstPageNumber="0" fitToHeight="0" orientation="portrait" r:id="rId1"/>
  <headerFooter alignWithMargins="0">
    <oddFooter>Página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V257"/>
  <sheetViews>
    <sheetView showGridLines="0" view="pageBreakPreview" topLeftCell="A47" zoomScaleNormal="100" zoomScaleSheetLayoutView="100" workbookViewId="0">
      <selection activeCell="H255" sqref="H255"/>
    </sheetView>
  </sheetViews>
  <sheetFormatPr defaultRowHeight="14.4"/>
  <cols>
    <col min="1" max="1" width="2.5546875" style="20" customWidth="1"/>
    <col min="2" max="2" width="1.44140625" style="23" customWidth="1"/>
    <col min="3" max="9" width="16.6640625" style="23" customWidth="1"/>
    <col min="10" max="10" width="1.44140625" style="23" customWidth="1"/>
    <col min="11" max="236" width="9.109375" style="20"/>
    <col min="237" max="237" width="1" style="20" customWidth="1"/>
    <col min="238" max="238" width="10" style="20" bestFit="1" customWidth="1"/>
    <col min="239" max="239" width="25.5546875" style="20" customWidth="1"/>
    <col min="240" max="240" width="10.5546875" style="20" customWidth="1"/>
    <col min="241" max="248" width="9.109375" style="20"/>
    <col min="249" max="249" width="1" style="20" customWidth="1"/>
    <col min="250" max="492" width="9.109375" style="20"/>
    <col min="493" max="493" width="1" style="20" customWidth="1"/>
    <col min="494" max="494" width="10" style="20" bestFit="1" customWidth="1"/>
    <col min="495" max="495" width="25.5546875" style="20" customWidth="1"/>
    <col min="496" max="496" width="10.5546875" style="20" customWidth="1"/>
    <col min="497" max="504" width="9.109375" style="20"/>
    <col min="505" max="505" width="1" style="20" customWidth="1"/>
    <col min="506" max="748" width="9.109375" style="20"/>
    <col min="749" max="749" width="1" style="20" customWidth="1"/>
    <col min="750" max="750" width="10" style="20" bestFit="1" customWidth="1"/>
    <col min="751" max="751" width="25.5546875" style="20" customWidth="1"/>
    <col min="752" max="752" width="10.5546875" style="20" customWidth="1"/>
    <col min="753" max="760" width="9.109375" style="20"/>
    <col min="761" max="761" width="1" style="20" customWidth="1"/>
    <col min="762" max="1004" width="9.109375" style="20"/>
    <col min="1005" max="1005" width="1" style="20" customWidth="1"/>
    <col min="1006" max="1006" width="10" style="20" bestFit="1" customWidth="1"/>
    <col min="1007" max="1007" width="25.5546875" style="20" customWidth="1"/>
    <col min="1008" max="1008" width="10.5546875" style="20" customWidth="1"/>
    <col min="1009" max="1016" width="9.109375" style="20"/>
    <col min="1017" max="1017" width="1" style="20" customWidth="1"/>
    <col min="1018" max="1260" width="9.109375" style="20"/>
    <col min="1261" max="1261" width="1" style="20" customWidth="1"/>
    <col min="1262" max="1262" width="10" style="20" bestFit="1" customWidth="1"/>
    <col min="1263" max="1263" width="25.5546875" style="20" customWidth="1"/>
    <col min="1264" max="1264" width="10.5546875" style="20" customWidth="1"/>
    <col min="1265" max="1272" width="9.109375" style="20"/>
    <col min="1273" max="1273" width="1" style="20" customWidth="1"/>
    <col min="1274" max="1516" width="9.109375" style="20"/>
    <col min="1517" max="1517" width="1" style="20" customWidth="1"/>
    <col min="1518" max="1518" width="10" style="20" bestFit="1" customWidth="1"/>
    <col min="1519" max="1519" width="25.5546875" style="20" customWidth="1"/>
    <col min="1520" max="1520" width="10.5546875" style="20" customWidth="1"/>
    <col min="1521" max="1528" width="9.109375" style="20"/>
    <col min="1529" max="1529" width="1" style="20" customWidth="1"/>
    <col min="1530" max="1772" width="9.109375" style="20"/>
    <col min="1773" max="1773" width="1" style="20" customWidth="1"/>
    <col min="1774" max="1774" width="10" style="20" bestFit="1" customWidth="1"/>
    <col min="1775" max="1775" width="25.5546875" style="20" customWidth="1"/>
    <col min="1776" max="1776" width="10.5546875" style="20" customWidth="1"/>
    <col min="1777" max="1784" width="9.109375" style="20"/>
    <col min="1785" max="1785" width="1" style="20" customWidth="1"/>
    <col min="1786" max="2028" width="9.109375" style="20"/>
    <col min="2029" max="2029" width="1" style="20" customWidth="1"/>
    <col min="2030" max="2030" width="10" style="20" bestFit="1" customWidth="1"/>
    <col min="2031" max="2031" width="25.5546875" style="20" customWidth="1"/>
    <col min="2032" max="2032" width="10.5546875" style="20" customWidth="1"/>
    <col min="2033" max="2040" width="9.109375" style="20"/>
    <col min="2041" max="2041" width="1" style="20" customWidth="1"/>
    <col min="2042" max="2284" width="9.109375" style="20"/>
    <col min="2285" max="2285" width="1" style="20" customWidth="1"/>
    <col min="2286" max="2286" width="10" style="20" bestFit="1" customWidth="1"/>
    <col min="2287" max="2287" width="25.5546875" style="20" customWidth="1"/>
    <col min="2288" max="2288" width="10.5546875" style="20" customWidth="1"/>
    <col min="2289" max="2296" width="9.109375" style="20"/>
    <col min="2297" max="2297" width="1" style="20" customWidth="1"/>
    <col min="2298" max="2540" width="9.109375" style="20"/>
    <col min="2541" max="2541" width="1" style="20" customWidth="1"/>
    <col min="2542" max="2542" width="10" style="20" bestFit="1" customWidth="1"/>
    <col min="2543" max="2543" width="25.5546875" style="20" customWidth="1"/>
    <col min="2544" max="2544" width="10.5546875" style="20" customWidth="1"/>
    <col min="2545" max="2552" width="9.109375" style="20"/>
    <col min="2553" max="2553" width="1" style="20" customWidth="1"/>
    <col min="2554" max="2796" width="9.109375" style="20"/>
    <col min="2797" max="2797" width="1" style="20" customWidth="1"/>
    <col min="2798" max="2798" width="10" style="20" bestFit="1" customWidth="1"/>
    <col min="2799" max="2799" width="25.5546875" style="20" customWidth="1"/>
    <col min="2800" max="2800" width="10.5546875" style="20" customWidth="1"/>
    <col min="2801" max="2808" width="9.109375" style="20"/>
    <col min="2809" max="2809" width="1" style="20" customWidth="1"/>
    <col min="2810" max="3052" width="9.109375" style="20"/>
    <col min="3053" max="3053" width="1" style="20" customWidth="1"/>
    <col min="3054" max="3054" width="10" style="20" bestFit="1" customWidth="1"/>
    <col min="3055" max="3055" width="25.5546875" style="20" customWidth="1"/>
    <col min="3056" max="3056" width="10.5546875" style="20" customWidth="1"/>
    <col min="3057" max="3064" width="9.109375" style="20"/>
    <col min="3065" max="3065" width="1" style="20" customWidth="1"/>
    <col min="3066" max="3308" width="9.109375" style="20"/>
    <col min="3309" max="3309" width="1" style="20" customWidth="1"/>
    <col min="3310" max="3310" width="10" style="20" bestFit="1" customWidth="1"/>
    <col min="3311" max="3311" width="25.5546875" style="20" customWidth="1"/>
    <col min="3312" max="3312" width="10.5546875" style="20" customWidth="1"/>
    <col min="3313" max="3320" width="9.109375" style="20"/>
    <col min="3321" max="3321" width="1" style="20" customWidth="1"/>
    <col min="3322" max="3564" width="9.109375" style="20"/>
    <col min="3565" max="3565" width="1" style="20" customWidth="1"/>
    <col min="3566" max="3566" width="10" style="20" bestFit="1" customWidth="1"/>
    <col min="3567" max="3567" width="25.5546875" style="20" customWidth="1"/>
    <col min="3568" max="3568" width="10.5546875" style="20" customWidth="1"/>
    <col min="3569" max="3576" width="9.109375" style="20"/>
    <col min="3577" max="3577" width="1" style="20" customWidth="1"/>
    <col min="3578" max="3820" width="9.109375" style="20"/>
    <col min="3821" max="3821" width="1" style="20" customWidth="1"/>
    <col min="3822" max="3822" width="10" style="20" bestFit="1" customWidth="1"/>
    <col min="3823" max="3823" width="25.5546875" style="20" customWidth="1"/>
    <col min="3824" max="3824" width="10.5546875" style="20" customWidth="1"/>
    <col min="3825" max="3832" width="9.109375" style="20"/>
    <col min="3833" max="3833" width="1" style="20" customWidth="1"/>
    <col min="3834" max="4076" width="9.109375" style="20"/>
    <col min="4077" max="4077" width="1" style="20" customWidth="1"/>
    <col min="4078" max="4078" width="10" style="20" bestFit="1" customWidth="1"/>
    <col min="4079" max="4079" width="25.5546875" style="20" customWidth="1"/>
    <col min="4080" max="4080" width="10.5546875" style="20" customWidth="1"/>
    <col min="4081" max="4088" width="9.109375" style="20"/>
    <col min="4089" max="4089" width="1" style="20" customWidth="1"/>
    <col min="4090" max="4332" width="9.109375" style="20"/>
    <col min="4333" max="4333" width="1" style="20" customWidth="1"/>
    <col min="4334" max="4334" width="10" style="20" bestFit="1" customWidth="1"/>
    <col min="4335" max="4335" width="25.5546875" style="20" customWidth="1"/>
    <col min="4336" max="4336" width="10.5546875" style="20" customWidth="1"/>
    <col min="4337" max="4344" width="9.109375" style="20"/>
    <col min="4345" max="4345" width="1" style="20" customWidth="1"/>
    <col min="4346" max="4588" width="9.109375" style="20"/>
    <col min="4589" max="4589" width="1" style="20" customWidth="1"/>
    <col min="4590" max="4590" width="10" style="20" bestFit="1" customWidth="1"/>
    <col min="4591" max="4591" width="25.5546875" style="20" customWidth="1"/>
    <col min="4592" max="4592" width="10.5546875" style="20" customWidth="1"/>
    <col min="4593" max="4600" width="9.109375" style="20"/>
    <col min="4601" max="4601" width="1" style="20" customWidth="1"/>
    <col min="4602" max="4844" width="9.109375" style="20"/>
    <col min="4845" max="4845" width="1" style="20" customWidth="1"/>
    <col min="4846" max="4846" width="10" style="20" bestFit="1" customWidth="1"/>
    <col min="4847" max="4847" width="25.5546875" style="20" customWidth="1"/>
    <col min="4848" max="4848" width="10.5546875" style="20" customWidth="1"/>
    <col min="4849" max="4856" width="9.109375" style="20"/>
    <col min="4857" max="4857" width="1" style="20" customWidth="1"/>
    <col min="4858" max="5100" width="9.109375" style="20"/>
    <col min="5101" max="5101" width="1" style="20" customWidth="1"/>
    <col min="5102" max="5102" width="10" style="20" bestFit="1" customWidth="1"/>
    <col min="5103" max="5103" width="25.5546875" style="20" customWidth="1"/>
    <col min="5104" max="5104" width="10.5546875" style="20" customWidth="1"/>
    <col min="5105" max="5112" width="9.109375" style="20"/>
    <col min="5113" max="5113" width="1" style="20" customWidth="1"/>
    <col min="5114" max="5356" width="9.109375" style="20"/>
    <col min="5357" max="5357" width="1" style="20" customWidth="1"/>
    <col min="5358" max="5358" width="10" style="20" bestFit="1" customWidth="1"/>
    <col min="5359" max="5359" width="25.5546875" style="20" customWidth="1"/>
    <col min="5360" max="5360" width="10.5546875" style="20" customWidth="1"/>
    <col min="5361" max="5368" width="9.109375" style="20"/>
    <col min="5369" max="5369" width="1" style="20" customWidth="1"/>
    <col min="5370" max="5612" width="9.109375" style="20"/>
    <col min="5613" max="5613" width="1" style="20" customWidth="1"/>
    <col min="5614" max="5614" width="10" style="20" bestFit="1" customWidth="1"/>
    <col min="5615" max="5615" width="25.5546875" style="20" customWidth="1"/>
    <col min="5616" max="5616" width="10.5546875" style="20" customWidth="1"/>
    <col min="5617" max="5624" width="9.109375" style="20"/>
    <col min="5625" max="5625" width="1" style="20" customWidth="1"/>
    <col min="5626" max="5868" width="9.109375" style="20"/>
    <col min="5869" max="5869" width="1" style="20" customWidth="1"/>
    <col min="5870" max="5870" width="10" style="20" bestFit="1" customWidth="1"/>
    <col min="5871" max="5871" width="25.5546875" style="20" customWidth="1"/>
    <col min="5872" max="5872" width="10.5546875" style="20" customWidth="1"/>
    <col min="5873" max="5880" width="9.109375" style="20"/>
    <col min="5881" max="5881" width="1" style="20" customWidth="1"/>
    <col min="5882" max="6124" width="9.109375" style="20"/>
    <col min="6125" max="6125" width="1" style="20" customWidth="1"/>
    <col min="6126" max="6126" width="10" style="20" bestFit="1" customWidth="1"/>
    <col min="6127" max="6127" width="25.5546875" style="20" customWidth="1"/>
    <col min="6128" max="6128" width="10.5546875" style="20" customWidth="1"/>
    <col min="6129" max="6136" width="9.109375" style="20"/>
    <col min="6137" max="6137" width="1" style="20" customWidth="1"/>
    <col min="6138" max="6380" width="9.109375" style="20"/>
    <col min="6381" max="6381" width="1" style="20" customWidth="1"/>
    <col min="6382" max="6382" width="10" style="20" bestFit="1" customWidth="1"/>
    <col min="6383" max="6383" width="25.5546875" style="20" customWidth="1"/>
    <col min="6384" max="6384" width="10.5546875" style="20" customWidth="1"/>
    <col min="6385" max="6392" width="9.109375" style="20"/>
    <col min="6393" max="6393" width="1" style="20" customWidth="1"/>
    <col min="6394" max="6636" width="9.109375" style="20"/>
    <col min="6637" max="6637" width="1" style="20" customWidth="1"/>
    <col min="6638" max="6638" width="10" style="20" bestFit="1" customWidth="1"/>
    <col min="6639" max="6639" width="25.5546875" style="20" customWidth="1"/>
    <col min="6640" max="6640" width="10.5546875" style="20" customWidth="1"/>
    <col min="6641" max="6648" width="9.109375" style="20"/>
    <col min="6649" max="6649" width="1" style="20" customWidth="1"/>
    <col min="6650" max="6892" width="9.109375" style="20"/>
    <col min="6893" max="6893" width="1" style="20" customWidth="1"/>
    <col min="6894" max="6894" width="10" style="20" bestFit="1" customWidth="1"/>
    <col min="6895" max="6895" width="25.5546875" style="20" customWidth="1"/>
    <col min="6896" max="6896" width="10.5546875" style="20" customWidth="1"/>
    <col min="6897" max="6904" width="9.109375" style="20"/>
    <col min="6905" max="6905" width="1" style="20" customWidth="1"/>
    <col min="6906" max="7148" width="9.109375" style="20"/>
    <col min="7149" max="7149" width="1" style="20" customWidth="1"/>
    <col min="7150" max="7150" width="10" style="20" bestFit="1" customWidth="1"/>
    <col min="7151" max="7151" width="25.5546875" style="20" customWidth="1"/>
    <col min="7152" max="7152" width="10.5546875" style="20" customWidth="1"/>
    <col min="7153" max="7160" width="9.109375" style="20"/>
    <col min="7161" max="7161" width="1" style="20" customWidth="1"/>
    <col min="7162" max="7404" width="9.109375" style="20"/>
    <col min="7405" max="7405" width="1" style="20" customWidth="1"/>
    <col min="7406" max="7406" width="10" style="20" bestFit="1" customWidth="1"/>
    <col min="7407" max="7407" width="25.5546875" style="20" customWidth="1"/>
    <col min="7408" max="7408" width="10.5546875" style="20" customWidth="1"/>
    <col min="7409" max="7416" width="9.109375" style="20"/>
    <col min="7417" max="7417" width="1" style="20" customWidth="1"/>
    <col min="7418" max="7660" width="9.109375" style="20"/>
    <col min="7661" max="7661" width="1" style="20" customWidth="1"/>
    <col min="7662" max="7662" width="10" style="20" bestFit="1" customWidth="1"/>
    <col min="7663" max="7663" width="25.5546875" style="20" customWidth="1"/>
    <col min="7664" max="7664" width="10.5546875" style="20" customWidth="1"/>
    <col min="7665" max="7672" width="9.109375" style="20"/>
    <col min="7673" max="7673" width="1" style="20" customWidth="1"/>
    <col min="7674" max="7916" width="9.109375" style="20"/>
    <col min="7917" max="7917" width="1" style="20" customWidth="1"/>
    <col min="7918" max="7918" width="10" style="20" bestFit="1" customWidth="1"/>
    <col min="7919" max="7919" width="25.5546875" style="20" customWidth="1"/>
    <col min="7920" max="7920" width="10.5546875" style="20" customWidth="1"/>
    <col min="7921" max="7928" width="9.109375" style="20"/>
    <col min="7929" max="7929" width="1" style="20" customWidth="1"/>
    <col min="7930" max="8172" width="9.109375" style="20"/>
    <col min="8173" max="8173" width="1" style="20" customWidth="1"/>
    <col min="8174" max="8174" width="10" style="20" bestFit="1" customWidth="1"/>
    <col min="8175" max="8175" width="25.5546875" style="20" customWidth="1"/>
    <col min="8176" max="8176" width="10.5546875" style="20" customWidth="1"/>
    <col min="8177" max="8184" width="9.109375" style="20"/>
    <col min="8185" max="8185" width="1" style="20" customWidth="1"/>
    <col min="8186" max="8428" width="9.109375" style="20"/>
    <col min="8429" max="8429" width="1" style="20" customWidth="1"/>
    <col min="8430" max="8430" width="10" style="20" bestFit="1" customWidth="1"/>
    <col min="8431" max="8431" width="25.5546875" style="20" customWidth="1"/>
    <col min="8432" max="8432" width="10.5546875" style="20" customWidth="1"/>
    <col min="8433" max="8440" width="9.109375" style="20"/>
    <col min="8441" max="8441" width="1" style="20" customWidth="1"/>
    <col min="8442" max="8684" width="9.109375" style="20"/>
    <col min="8685" max="8685" width="1" style="20" customWidth="1"/>
    <col min="8686" max="8686" width="10" style="20" bestFit="1" customWidth="1"/>
    <col min="8687" max="8687" width="25.5546875" style="20" customWidth="1"/>
    <col min="8688" max="8688" width="10.5546875" style="20" customWidth="1"/>
    <col min="8689" max="8696" width="9.109375" style="20"/>
    <col min="8697" max="8697" width="1" style="20" customWidth="1"/>
    <col min="8698" max="8940" width="9.109375" style="20"/>
    <col min="8941" max="8941" width="1" style="20" customWidth="1"/>
    <col min="8942" max="8942" width="10" style="20" bestFit="1" customWidth="1"/>
    <col min="8943" max="8943" width="25.5546875" style="20" customWidth="1"/>
    <col min="8944" max="8944" width="10.5546875" style="20" customWidth="1"/>
    <col min="8945" max="8952" width="9.109375" style="20"/>
    <col min="8953" max="8953" width="1" style="20" customWidth="1"/>
    <col min="8954" max="9196" width="9.109375" style="20"/>
    <col min="9197" max="9197" width="1" style="20" customWidth="1"/>
    <col min="9198" max="9198" width="10" style="20" bestFit="1" customWidth="1"/>
    <col min="9199" max="9199" width="25.5546875" style="20" customWidth="1"/>
    <col min="9200" max="9200" width="10.5546875" style="20" customWidth="1"/>
    <col min="9201" max="9208" width="9.109375" style="20"/>
    <col min="9209" max="9209" width="1" style="20" customWidth="1"/>
    <col min="9210" max="9452" width="9.109375" style="20"/>
    <col min="9453" max="9453" width="1" style="20" customWidth="1"/>
    <col min="9454" max="9454" width="10" style="20" bestFit="1" customWidth="1"/>
    <col min="9455" max="9455" width="25.5546875" style="20" customWidth="1"/>
    <col min="9456" max="9456" width="10.5546875" style="20" customWidth="1"/>
    <col min="9457" max="9464" width="9.109375" style="20"/>
    <col min="9465" max="9465" width="1" style="20" customWidth="1"/>
    <col min="9466" max="9708" width="9.109375" style="20"/>
    <col min="9709" max="9709" width="1" style="20" customWidth="1"/>
    <col min="9710" max="9710" width="10" style="20" bestFit="1" customWidth="1"/>
    <col min="9711" max="9711" width="25.5546875" style="20" customWidth="1"/>
    <col min="9712" max="9712" width="10.5546875" style="20" customWidth="1"/>
    <col min="9713" max="9720" width="9.109375" style="20"/>
    <col min="9721" max="9721" width="1" style="20" customWidth="1"/>
    <col min="9722" max="9964" width="9.109375" style="20"/>
    <col min="9965" max="9965" width="1" style="20" customWidth="1"/>
    <col min="9966" max="9966" width="10" style="20" bestFit="1" customWidth="1"/>
    <col min="9967" max="9967" width="25.5546875" style="20" customWidth="1"/>
    <col min="9968" max="9968" width="10.5546875" style="20" customWidth="1"/>
    <col min="9969" max="9976" width="9.109375" style="20"/>
    <col min="9977" max="9977" width="1" style="20" customWidth="1"/>
    <col min="9978" max="10220" width="9.109375" style="20"/>
    <col min="10221" max="10221" width="1" style="20" customWidth="1"/>
    <col min="10222" max="10222" width="10" style="20" bestFit="1" customWidth="1"/>
    <col min="10223" max="10223" width="25.5546875" style="20" customWidth="1"/>
    <col min="10224" max="10224" width="10.5546875" style="20" customWidth="1"/>
    <col min="10225" max="10232" width="9.109375" style="20"/>
    <col min="10233" max="10233" width="1" style="20" customWidth="1"/>
    <col min="10234" max="10476" width="9.109375" style="20"/>
    <col min="10477" max="10477" width="1" style="20" customWidth="1"/>
    <col min="10478" max="10478" width="10" style="20" bestFit="1" customWidth="1"/>
    <col min="10479" max="10479" width="25.5546875" style="20" customWidth="1"/>
    <col min="10480" max="10480" width="10.5546875" style="20" customWidth="1"/>
    <col min="10481" max="10488" width="9.109375" style="20"/>
    <col min="10489" max="10489" width="1" style="20" customWidth="1"/>
    <col min="10490" max="10732" width="9.109375" style="20"/>
    <col min="10733" max="10733" width="1" style="20" customWidth="1"/>
    <col min="10734" max="10734" width="10" style="20" bestFit="1" customWidth="1"/>
    <col min="10735" max="10735" width="25.5546875" style="20" customWidth="1"/>
    <col min="10736" max="10736" width="10.5546875" style="20" customWidth="1"/>
    <col min="10737" max="10744" width="9.109375" style="20"/>
    <col min="10745" max="10745" width="1" style="20" customWidth="1"/>
    <col min="10746" max="10988" width="9.109375" style="20"/>
    <col min="10989" max="10989" width="1" style="20" customWidth="1"/>
    <col min="10990" max="10990" width="10" style="20" bestFit="1" customWidth="1"/>
    <col min="10991" max="10991" width="25.5546875" style="20" customWidth="1"/>
    <col min="10992" max="10992" width="10.5546875" style="20" customWidth="1"/>
    <col min="10993" max="11000" width="9.109375" style="20"/>
    <col min="11001" max="11001" width="1" style="20" customWidth="1"/>
    <col min="11002" max="11244" width="9.109375" style="20"/>
    <col min="11245" max="11245" width="1" style="20" customWidth="1"/>
    <col min="11246" max="11246" width="10" style="20" bestFit="1" customWidth="1"/>
    <col min="11247" max="11247" width="25.5546875" style="20" customWidth="1"/>
    <col min="11248" max="11248" width="10.5546875" style="20" customWidth="1"/>
    <col min="11249" max="11256" width="9.109375" style="20"/>
    <col min="11257" max="11257" width="1" style="20" customWidth="1"/>
    <col min="11258" max="11500" width="9.109375" style="20"/>
    <col min="11501" max="11501" width="1" style="20" customWidth="1"/>
    <col min="11502" max="11502" width="10" style="20" bestFit="1" customWidth="1"/>
    <col min="11503" max="11503" width="25.5546875" style="20" customWidth="1"/>
    <col min="11504" max="11504" width="10.5546875" style="20" customWidth="1"/>
    <col min="11505" max="11512" width="9.109375" style="20"/>
    <col min="11513" max="11513" width="1" style="20" customWidth="1"/>
    <col min="11514" max="11756" width="9.109375" style="20"/>
    <col min="11757" max="11757" width="1" style="20" customWidth="1"/>
    <col min="11758" max="11758" width="10" style="20" bestFit="1" customWidth="1"/>
    <col min="11759" max="11759" width="25.5546875" style="20" customWidth="1"/>
    <col min="11760" max="11760" width="10.5546875" style="20" customWidth="1"/>
    <col min="11761" max="11768" width="9.109375" style="20"/>
    <col min="11769" max="11769" width="1" style="20" customWidth="1"/>
    <col min="11770" max="12012" width="9.109375" style="20"/>
    <col min="12013" max="12013" width="1" style="20" customWidth="1"/>
    <col min="12014" max="12014" width="10" style="20" bestFit="1" customWidth="1"/>
    <col min="12015" max="12015" width="25.5546875" style="20" customWidth="1"/>
    <col min="12016" max="12016" width="10.5546875" style="20" customWidth="1"/>
    <col min="12017" max="12024" width="9.109375" style="20"/>
    <col min="12025" max="12025" width="1" style="20" customWidth="1"/>
    <col min="12026" max="12268" width="9.109375" style="20"/>
    <col min="12269" max="12269" width="1" style="20" customWidth="1"/>
    <col min="12270" max="12270" width="10" style="20" bestFit="1" customWidth="1"/>
    <col min="12271" max="12271" width="25.5546875" style="20" customWidth="1"/>
    <col min="12272" max="12272" width="10.5546875" style="20" customWidth="1"/>
    <col min="12273" max="12280" width="9.109375" style="20"/>
    <col min="12281" max="12281" width="1" style="20" customWidth="1"/>
    <col min="12282" max="12524" width="9.109375" style="20"/>
    <col min="12525" max="12525" width="1" style="20" customWidth="1"/>
    <col min="12526" max="12526" width="10" style="20" bestFit="1" customWidth="1"/>
    <col min="12527" max="12527" width="25.5546875" style="20" customWidth="1"/>
    <col min="12528" max="12528" width="10.5546875" style="20" customWidth="1"/>
    <col min="12529" max="12536" width="9.109375" style="20"/>
    <col min="12537" max="12537" width="1" style="20" customWidth="1"/>
    <col min="12538" max="12780" width="9.109375" style="20"/>
    <col min="12781" max="12781" width="1" style="20" customWidth="1"/>
    <col min="12782" max="12782" width="10" style="20" bestFit="1" customWidth="1"/>
    <col min="12783" max="12783" width="25.5546875" style="20" customWidth="1"/>
    <col min="12784" max="12784" width="10.5546875" style="20" customWidth="1"/>
    <col min="12785" max="12792" width="9.109375" style="20"/>
    <col min="12793" max="12793" width="1" style="20" customWidth="1"/>
    <col min="12794" max="13036" width="9.109375" style="20"/>
    <col min="13037" max="13037" width="1" style="20" customWidth="1"/>
    <col min="13038" max="13038" width="10" style="20" bestFit="1" customWidth="1"/>
    <col min="13039" max="13039" width="25.5546875" style="20" customWidth="1"/>
    <col min="13040" max="13040" width="10.5546875" style="20" customWidth="1"/>
    <col min="13041" max="13048" width="9.109375" style="20"/>
    <col min="13049" max="13049" width="1" style="20" customWidth="1"/>
    <col min="13050" max="13292" width="9.109375" style="20"/>
    <col min="13293" max="13293" width="1" style="20" customWidth="1"/>
    <col min="13294" max="13294" width="10" style="20" bestFit="1" customWidth="1"/>
    <col min="13295" max="13295" width="25.5546875" style="20" customWidth="1"/>
    <col min="13296" max="13296" width="10.5546875" style="20" customWidth="1"/>
    <col min="13297" max="13304" width="9.109375" style="20"/>
    <col min="13305" max="13305" width="1" style="20" customWidth="1"/>
    <col min="13306" max="13548" width="9.109375" style="20"/>
    <col min="13549" max="13549" width="1" style="20" customWidth="1"/>
    <col min="13550" max="13550" width="10" style="20" bestFit="1" customWidth="1"/>
    <col min="13551" max="13551" width="25.5546875" style="20" customWidth="1"/>
    <col min="13552" max="13552" width="10.5546875" style="20" customWidth="1"/>
    <col min="13553" max="13560" width="9.109375" style="20"/>
    <col min="13561" max="13561" width="1" style="20" customWidth="1"/>
    <col min="13562" max="13804" width="9.109375" style="20"/>
    <col min="13805" max="13805" width="1" style="20" customWidth="1"/>
    <col min="13806" max="13806" width="10" style="20" bestFit="1" customWidth="1"/>
    <col min="13807" max="13807" width="25.5546875" style="20" customWidth="1"/>
    <col min="13808" max="13808" width="10.5546875" style="20" customWidth="1"/>
    <col min="13809" max="13816" width="9.109375" style="20"/>
    <col min="13817" max="13817" width="1" style="20" customWidth="1"/>
    <col min="13818" max="14060" width="9.109375" style="20"/>
    <col min="14061" max="14061" width="1" style="20" customWidth="1"/>
    <col min="14062" max="14062" width="10" style="20" bestFit="1" customWidth="1"/>
    <col min="14063" max="14063" width="25.5546875" style="20" customWidth="1"/>
    <col min="14064" max="14064" width="10.5546875" style="20" customWidth="1"/>
    <col min="14065" max="14072" width="9.109375" style="20"/>
    <col min="14073" max="14073" width="1" style="20" customWidth="1"/>
    <col min="14074" max="14316" width="9.109375" style="20"/>
    <col min="14317" max="14317" width="1" style="20" customWidth="1"/>
    <col min="14318" max="14318" width="10" style="20" bestFit="1" customWidth="1"/>
    <col min="14319" max="14319" width="25.5546875" style="20" customWidth="1"/>
    <col min="14320" max="14320" width="10.5546875" style="20" customWidth="1"/>
    <col min="14321" max="14328" width="9.109375" style="20"/>
    <col min="14329" max="14329" width="1" style="20" customWidth="1"/>
    <col min="14330" max="14572" width="9.109375" style="20"/>
    <col min="14573" max="14573" width="1" style="20" customWidth="1"/>
    <col min="14574" max="14574" width="10" style="20" bestFit="1" customWidth="1"/>
    <col min="14575" max="14575" width="25.5546875" style="20" customWidth="1"/>
    <col min="14576" max="14576" width="10.5546875" style="20" customWidth="1"/>
    <col min="14577" max="14584" width="9.109375" style="20"/>
    <col min="14585" max="14585" width="1" style="20" customWidth="1"/>
    <col min="14586" max="14828" width="9.109375" style="20"/>
    <col min="14829" max="14829" width="1" style="20" customWidth="1"/>
    <col min="14830" max="14830" width="10" style="20" bestFit="1" customWidth="1"/>
    <col min="14831" max="14831" width="25.5546875" style="20" customWidth="1"/>
    <col min="14832" max="14832" width="10.5546875" style="20" customWidth="1"/>
    <col min="14833" max="14840" width="9.109375" style="20"/>
    <col min="14841" max="14841" width="1" style="20" customWidth="1"/>
    <col min="14842" max="15084" width="9.109375" style="20"/>
    <col min="15085" max="15085" width="1" style="20" customWidth="1"/>
    <col min="15086" max="15086" width="10" style="20" bestFit="1" customWidth="1"/>
    <col min="15087" max="15087" width="25.5546875" style="20" customWidth="1"/>
    <col min="15088" max="15088" width="10.5546875" style="20" customWidth="1"/>
    <col min="15089" max="15096" width="9.109375" style="20"/>
    <col min="15097" max="15097" width="1" style="20" customWidth="1"/>
    <col min="15098" max="15340" width="9.109375" style="20"/>
    <col min="15341" max="15341" width="1" style="20" customWidth="1"/>
    <col min="15342" max="15342" width="10" style="20" bestFit="1" customWidth="1"/>
    <col min="15343" max="15343" width="25.5546875" style="20" customWidth="1"/>
    <col min="15344" max="15344" width="10.5546875" style="20" customWidth="1"/>
    <col min="15345" max="15352" width="9.109375" style="20"/>
    <col min="15353" max="15353" width="1" style="20" customWidth="1"/>
    <col min="15354" max="15596" width="9.109375" style="20"/>
    <col min="15597" max="15597" width="1" style="20" customWidth="1"/>
    <col min="15598" max="15598" width="10" style="20" bestFit="1" customWidth="1"/>
    <col min="15599" max="15599" width="25.5546875" style="20" customWidth="1"/>
    <col min="15600" max="15600" width="10.5546875" style="20" customWidth="1"/>
    <col min="15601" max="15608" width="9.109375" style="20"/>
    <col min="15609" max="15609" width="1" style="20" customWidth="1"/>
    <col min="15610" max="15852" width="9.109375" style="20"/>
    <col min="15853" max="15853" width="1" style="20" customWidth="1"/>
    <col min="15854" max="15854" width="10" style="20" bestFit="1" customWidth="1"/>
    <col min="15855" max="15855" width="25.5546875" style="20" customWidth="1"/>
    <col min="15856" max="15856" width="10.5546875" style="20" customWidth="1"/>
    <col min="15857" max="15864" width="9.109375" style="20"/>
    <col min="15865" max="15865" width="1" style="20" customWidth="1"/>
    <col min="15866" max="16108" width="9.109375" style="20"/>
    <col min="16109" max="16109" width="1" style="20" customWidth="1"/>
    <col min="16110" max="16110" width="10" style="20" bestFit="1" customWidth="1"/>
    <col min="16111" max="16111" width="25.5546875" style="20" customWidth="1"/>
    <col min="16112" max="16112" width="10.5546875" style="20" customWidth="1"/>
    <col min="16113" max="16120" width="9.109375" style="20"/>
    <col min="16121" max="16121" width="1" style="20" customWidth="1"/>
    <col min="16122" max="16363" width="9.109375" style="20"/>
    <col min="16364" max="16384" width="9.109375" style="20" customWidth="1"/>
  </cols>
  <sheetData>
    <row r="1" spans="1:10" ht="7.5" customHeight="1"/>
    <row r="2" spans="1:10">
      <c r="C2" s="587"/>
      <c r="D2" s="587"/>
      <c r="E2" s="587"/>
      <c r="F2" s="587"/>
      <c r="G2" s="587"/>
      <c r="H2" s="587"/>
      <c r="I2" s="587"/>
    </row>
    <row r="3" spans="1:10">
      <c r="C3" s="34"/>
      <c r="D3" s="34"/>
      <c r="E3" s="34"/>
      <c r="F3" s="34"/>
      <c r="G3" s="34"/>
      <c r="H3" s="34"/>
      <c r="I3" s="34"/>
    </row>
    <row r="4" spans="1:10">
      <c r="C4" s="34"/>
      <c r="D4" s="34"/>
      <c r="E4" s="34"/>
      <c r="F4" s="34"/>
      <c r="G4" s="34"/>
      <c r="H4" s="34"/>
      <c r="I4" s="34"/>
    </row>
    <row r="5" spans="1:10">
      <c r="C5" s="34"/>
      <c r="D5" s="34"/>
      <c r="E5" s="34"/>
      <c r="F5" s="34"/>
      <c r="G5" s="34"/>
      <c r="H5" s="34"/>
      <c r="I5" s="34"/>
    </row>
    <row r="6" spans="1:10">
      <c r="C6" s="34"/>
      <c r="D6" s="34"/>
      <c r="E6" s="34"/>
      <c r="F6" s="34"/>
      <c r="G6" s="34"/>
      <c r="H6" s="34"/>
      <c r="I6" s="34"/>
    </row>
    <row r="7" spans="1:10">
      <c r="C7" s="34"/>
      <c r="D7" s="34"/>
      <c r="E7" s="34"/>
      <c r="F7" s="34"/>
      <c r="G7" s="34"/>
      <c r="H7" s="34"/>
      <c r="I7" s="34"/>
    </row>
    <row r="8" spans="1:10" s="21" customFormat="1">
      <c r="B8" s="24"/>
      <c r="C8" s="310" t="str">
        <f>DADOS!A9</f>
        <v>OBJETO:</v>
      </c>
      <c r="D8" s="588" t="str">
        <f>DADOS!B9</f>
        <v>CREAS DE SANTA RITA DO ARAGUAIA - 2º ETAPA</v>
      </c>
      <c r="E8" s="588"/>
      <c r="F8" s="588"/>
      <c r="G8" s="588"/>
      <c r="H8" s="588"/>
      <c r="I8" s="589"/>
      <c r="J8" s="24"/>
    </row>
    <row r="9" spans="1:10" s="21" customFormat="1">
      <c r="B9" s="24"/>
      <c r="C9" s="311" t="str">
        <f>DADOS!A10</f>
        <v>CONTRATANTE:</v>
      </c>
      <c r="D9" s="590" t="str">
        <f>DADOS!C10</f>
        <v>PREFEITURA MUNICIPAL DE SANTA RITA DO ARAGUAIA - GO</v>
      </c>
      <c r="E9" s="590"/>
      <c r="F9" s="590"/>
      <c r="G9" s="309" t="s">
        <v>272</v>
      </c>
      <c r="H9" s="591" t="str">
        <f>DADOS!H10</f>
        <v>01.067.990/0001-48</v>
      </c>
      <c r="I9" s="592"/>
      <c r="J9" s="24"/>
    </row>
    <row r="10" spans="1:10" s="21" customFormat="1">
      <c r="B10" s="24"/>
      <c r="C10" s="311" t="str">
        <f>DADOS!A11</f>
        <v>END. DA OBRA:</v>
      </c>
      <c r="D10" s="585" t="str">
        <f>DADOS!B11</f>
        <v>RUA 11A, ESQ. C/ RUA 05 - APM - ST. BELA VISTA, SANTA RITA DO ARAGUAIA - GO</v>
      </c>
      <c r="E10" s="585"/>
      <c r="F10" s="585"/>
      <c r="G10" s="585"/>
      <c r="H10" s="585"/>
      <c r="I10" s="586"/>
      <c r="J10" s="24"/>
    </row>
    <row r="11" spans="1:10" s="21" customFormat="1" ht="28.2" customHeight="1">
      <c r="B11" s="24"/>
      <c r="C11" s="311" t="str">
        <f>DADOS!A19</f>
        <v>TAB. DE REF.:</v>
      </c>
      <c r="D11" s="585" t="str">
        <f>DADOS!B19</f>
        <v xml:space="preserve">  GOINFRA - OBRAS CIVIS - OUT/2025 / SINAPI Ref. GO DEZ/2025) / ORSE JULHO/2025 (SEM DESONERAÇÃO)</v>
      </c>
      <c r="E11" s="585"/>
      <c r="F11" s="585"/>
      <c r="G11" s="585"/>
      <c r="H11" s="585"/>
      <c r="I11" s="586"/>
      <c r="J11" s="24"/>
    </row>
    <row r="12" spans="1:10" s="21" customFormat="1">
      <c r="B12" s="24"/>
      <c r="C12" s="312" t="str">
        <f>DADOS!E20</f>
        <v>DATA DO ORÇ.:</v>
      </c>
      <c r="D12" s="593">
        <f ca="1">DADOS!G20</f>
        <v>46104</v>
      </c>
      <c r="E12" s="594"/>
      <c r="F12" s="594"/>
      <c r="G12" s="594"/>
      <c r="H12" s="594"/>
      <c r="I12" s="595"/>
      <c r="J12" s="24"/>
    </row>
    <row r="13" spans="1:10" s="21" customFormat="1">
      <c r="A13" s="21">
        <v>1</v>
      </c>
      <c r="B13" s="24"/>
      <c r="C13" s="34"/>
      <c r="D13" s="34"/>
      <c r="E13" s="34"/>
      <c r="F13" s="34"/>
      <c r="G13" s="34"/>
      <c r="H13" s="34"/>
      <c r="I13" s="34"/>
      <c r="J13" s="24"/>
    </row>
    <row r="14" spans="1:10" s="21" customFormat="1" ht="15" thickBot="1">
      <c r="A14" s="21">
        <v>2</v>
      </c>
      <c r="B14" s="24"/>
      <c r="C14" s="34"/>
      <c r="D14" s="34"/>
      <c r="E14" s="34"/>
      <c r="F14" s="34"/>
      <c r="G14" s="34"/>
      <c r="H14" s="34"/>
      <c r="I14" s="34"/>
      <c r="J14" s="24"/>
    </row>
    <row r="15" spans="1:10" s="21" customFormat="1" ht="21.6" thickBot="1">
      <c r="A15" s="21">
        <v>3</v>
      </c>
      <c r="B15" s="24"/>
      <c r="C15" s="596" t="s">
        <v>301</v>
      </c>
      <c r="D15" s="597"/>
      <c r="E15" s="597"/>
      <c r="F15" s="597"/>
      <c r="G15" s="597"/>
      <c r="H15" s="597"/>
      <c r="I15" s="598"/>
      <c r="J15" s="24"/>
    </row>
    <row r="16" spans="1:10" s="21" customFormat="1">
      <c r="A16" s="21">
        <v>4</v>
      </c>
      <c r="B16" s="24"/>
      <c r="C16" s="34"/>
      <c r="D16" s="34"/>
      <c r="E16" s="34"/>
      <c r="F16" s="34"/>
      <c r="G16" s="34"/>
      <c r="H16" s="34"/>
      <c r="I16" s="34"/>
      <c r="J16" s="24"/>
    </row>
    <row r="17" spans="1:10" s="21" customFormat="1">
      <c r="A17" s="21">
        <v>5</v>
      </c>
      <c r="B17" s="24"/>
      <c r="C17" s="213" t="str">
        <f>DADOS!A18</f>
        <v>ISS TOTAL :</v>
      </c>
      <c r="D17" s="218">
        <f>DADOS!B18</f>
        <v>0.05</v>
      </c>
      <c r="E17" s="500" t="str">
        <f>DADOS!C18</f>
        <v>BASE DE CÁLCULO:</v>
      </c>
      <c r="F17" s="500">
        <f>DADOS!D18</f>
        <v>0</v>
      </c>
      <c r="G17" s="218">
        <f>DADOS!E18</f>
        <v>0.4</v>
      </c>
      <c r="H17" s="213" t="str">
        <f>DADOS!F18</f>
        <v>ISS CONSIDERADO:</v>
      </c>
      <c r="I17" s="260">
        <f>DADOS!H18</f>
        <v>2.0000000000000004E-2</v>
      </c>
    </row>
    <row r="18" spans="1:10" s="21" customFormat="1">
      <c r="A18" s="21">
        <v>6</v>
      </c>
      <c r="B18" s="24"/>
      <c r="C18" s="34"/>
      <c r="D18" s="34"/>
      <c r="E18" s="34"/>
      <c r="F18" s="34"/>
      <c r="G18" s="34"/>
      <c r="H18" s="34"/>
      <c r="I18" s="34"/>
      <c r="J18" s="24"/>
    </row>
    <row r="19" spans="1:10" s="21" customFormat="1">
      <c r="A19" s="21">
        <v>7</v>
      </c>
      <c r="B19" s="24"/>
      <c r="C19" s="599" t="s">
        <v>8786</v>
      </c>
      <c r="D19" s="600"/>
      <c r="E19" s="600"/>
      <c r="F19" s="601"/>
      <c r="G19" s="605" t="str">
        <f>ORÇ!P5</f>
        <v>NÃO DESONERADA</v>
      </c>
      <c r="H19" s="316" t="str">
        <f>ORÇ!C6</f>
        <v>BDI NÃO DES.:</v>
      </c>
      <c r="I19" s="318">
        <f>ORÇ!D6</f>
        <v>0.2223</v>
      </c>
      <c r="J19" s="24"/>
    </row>
    <row r="20" spans="1:10" s="21" customFormat="1">
      <c r="A20" s="21">
        <v>8</v>
      </c>
      <c r="B20" s="24"/>
      <c r="C20" s="602"/>
      <c r="D20" s="603"/>
      <c r="E20" s="603"/>
      <c r="F20" s="604"/>
      <c r="G20" s="606"/>
      <c r="H20" s="317" t="str">
        <f>ORÇ!F6</f>
        <v>BDI NÃO DES. MAT.:</v>
      </c>
      <c r="I20" s="318">
        <f>ORÇ!G6</f>
        <v>0.17019999999999999</v>
      </c>
      <c r="J20" s="24"/>
    </row>
    <row r="21" spans="1:10" s="21" customFormat="1">
      <c r="A21" s="21">
        <v>9</v>
      </c>
      <c r="B21" s="24"/>
      <c r="C21" s="34"/>
      <c r="D21" s="34"/>
      <c r="E21" s="34"/>
      <c r="F21" s="34"/>
      <c r="G21" s="34"/>
      <c r="H21" s="34"/>
      <c r="I21" s="34"/>
      <c r="J21" s="24"/>
    </row>
    <row r="22" spans="1:10" s="21" customFormat="1">
      <c r="A22" s="21">
        <v>10</v>
      </c>
      <c r="B22" s="24"/>
      <c r="C22" s="34"/>
      <c r="D22" s="34"/>
      <c r="E22" s="34"/>
      <c r="F22" s="34"/>
      <c r="G22" s="28" t="s">
        <v>38</v>
      </c>
      <c r="H22" s="211"/>
      <c r="I22" s="212"/>
      <c r="J22" s="212"/>
    </row>
    <row r="23" spans="1:10" s="21" customFormat="1">
      <c r="A23" s="21">
        <v>11</v>
      </c>
      <c r="B23" s="24"/>
      <c r="C23" s="34"/>
      <c r="D23" s="34"/>
      <c r="E23" s="34"/>
      <c r="F23" s="34"/>
      <c r="G23" s="23" t="s">
        <v>36</v>
      </c>
      <c r="H23" s="23"/>
      <c r="I23" s="23"/>
      <c r="J23" s="23"/>
    </row>
    <row r="24" spans="1:10" s="21" customFormat="1">
      <c r="A24" s="21">
        <v>12</v>
      </c>
      <c r="B24" s="24"/>
      <c r="C24" s="34"/>
      <c r="D24" s="34"/>
      <c r="E24" s="34"/>
      <c r="F24" s="34"/>
      <c r="G24" s="23" t="s">
        <v>33</v>
      </c>
      <c r="H24" s="23"/>
      <c r="I24" s="23"/>
      <c r="J24" s="23"/>
    </row>
    <row r="25" spans="1:10" s="21" customFormat="1">
      <c r="A25" s="21">
        <v>13</v>
      </c>
      <c r="B25" s="24"/>
      <c r="C25" s="34"/>
      <c r="D25" s="34"/>
      <c r="E25" s="34"/>
      <c r="F25" s="34"/>
      <c r="G25" s="23" t="s">
        <v>30</v>
      </c>
      <c r="H25" s="212"/>
      <c r="I25" s="212"/>
      <c r="J25" s="212"/>
    </row>
    <row r="26" spans="1:10" s="21" customFormat="1">
      <c r="A26" s="21">
        <v>14</v>
      </c>
      <c r="B26" s="24"/>
      <c r="C26" s="34"/>
      <c r="D26" s="34"/>
      <c r="E26" s="34"/>
      <c r="F26" s="34"/>
      <c r="G26" s="23" t="s">
        <v>29</v>
      </c>
      <c r="H26" s="212"/>
      <c r="I26" s="212"/>
      <c r="J26" s="212"/>
    </row>
    <row r="27" spans="1:10" s="21" customFormat="1">
      <c r="A27" s="21">
        <v>15</v>
      </c>
      <c r="B27" s="24"/>
      <c r="C27" s="34"/>
      <c r="D27" s="34"/>
      <c r="E27" s="34"/>
      <c r="F27" s="34"/>
      <c r="G27" s="23" t="s">
        <v>28</v>
      </c>
      <c r="H27" s="212"/>
      <c r="I27" s="212"/>
      <c r="J27" s="212"/>
    </row>
    <row r="28" spans="1:10" s="21" customFormat="1">
      <c r="A28" s="21">
        <v>16</v>
      </c>
      <c r="B28" s="24"/>
      <c r="C28" s="34"/>
      <c r="D28" s="34"/>
      <c r="E28" s="34"/>
      <c r="F28" s="34"/>
      <c r="G28" s="23" t="s">
        <v>26</v>
      </c>
      <c r="H28" s="23"/>
      <c r="I28" s="23"/>
      <c r="J28" s="23"/>
    </row>
    <row r="29" spans="1:10" s="21" customFormat="1" ht="14.4" customHeight="1">
      <c r="A29" s="21">
        <v>17</v>
      </c>
      <c r="B29" s="24"/>
      <c r="C29" s="34"/>
      <c r="D29" s="34"/>
      <c r="E29" s="34"/>
      <c r="F29" s="34"/>
      <c r="G29" s="23" t="s">
        <v>25</v>
      </c>
      <c r="H29" s="30"/>
      <c r="I29" s="30"/>
      <c r="J29" s="30"/>
    </row>
    <row r="30" spans="1:10" s="21" customFormat="1">
      <c r="A30" s="21">
        <v>18</v>
      </c>
      <c r="B30" s="24"/>
      <c r="C30" s="34"/>
      <c r="D30" s="34"/>
      <c r="E30" s="34"/>
      <c r="F30" s="34"/>
      <c r="G30" s="30"/>
      <c r="H30" s="30"/>
      <c r="I30" s="30"/>
      <c r="J30" s="219"/>
    </row>
    <row r="31" spans="1:10" ht="18.600000000000001" hidden="1" thickBot="1">
      <c r="A31" s="21">
        <v>19</v>
      </c>
      <c r="C31" s="626" t="s">
        <v>91</v>
      </c>
      <c r="D31" s="627"/>
      <c r="E31" s="627"/>
      <c r="F31" s="627"/>
      <c r="G31" s="627"/>
      <c r="H31" s="627"/>
      <c r="I31" s="628"/>
    </row>
    <row r="32" spans="1:10" hidden="1">
      <c r="A32" s="21">
        <v>20</v>
      </c>
      <c r="C32" s="26"/>
      <c r="D32" s="27"/>
      <c r="E32" s="22"/>
      <c r="F32" s="27"/>
      <c r="G32" s="22"/>
      <c r="H32" s="27"/>
      <c r="I32" s="259"/>
    </row>
    <row r="33" spans="1:22" ht="31.2" hidden="1" customHeight="1">
      <c r="A33" s="21">
        <v>21</v>
      </c>
      <c r="C33" s="629" t="s">
        <v>299</v>
      </c>
      <c r="D33" s="629"/>
      <c r="E33" s="629"/>
      <c r="F33" s="27"/>
      <c r="G33" s="630" t="s">
        <v>300</v>
      </c>
      <c r="H33" s="630"/>
      <c r="I33" s="630"/>
    </row>
    <row r="34" spans="1:22" hidden="1">
      <c r="A34" s="21">
        <v>22</v>
      </c>
      <c r="C34" s="623" t="s">
        <v>42</v>
      </c>
      <c r="D34" s="623"/>
      <c r="E34" s="42">
        <v>0.04</v>
      </c>
      <c r="F34" s="27"/>
      <c r="G34" s="623" t="s">
        <v>42</v>
      </c>
      <c r="H34" s="623"/>
      <c r="I34" s="42">
        <v>3.4500000000000003E-2</v>
      </c>
      <c r="L34" s="622" t="s">
        <v>42</v>
      </c>
      <c r="M34" s="622"/>
      <c r="N34" s="622"/>
      <c r="O34" s="622"/>
      <c r="P34" s="622"/>
      <c r="Q34" s="622"/>
      <c r="R34" s="622"/>
      <c r="S34" s="622"/>
      <c r="T34" s="331">
        <v>0.03</v>
      </c>
      <c r="U34" s="331">
        <v>0.04</v>
      </c>
      <c r="V34" s="331">
        <v>5.5E-2</v>
      </c>
    </row>
    <row r="35" spans="1:22" hidden="1">
      <c r="A35" s="21">
        <v>23</v>
      </c>
      <c r="C35" s="623" t="s">
        <v>41</v>
      </c>
      <c r="D35" s="623"/>
      <c r="E35" s="42">
        <v>8.0000000000000002E-3</v>
      </c>
      <c r="F35" s="27"/>
      <c r="G35" s="623" t="s">
        <v>41</v>
      </c>
      <c r="H35" s="623"/>
      <c r="I35" s="42">
        <v>5.9999999999999995E-4</v>
      </c>
      <c r="L35" s="622" t="s">
        <v>41</v>
      </c>
      <c r="M35" s="622"/>
      <c r="N35" s="622"/>
      <c r="O35" s="622"/>
      <c r="P35" s="622"/>
      <c r="Q35" s="622"/>
      <c r="R35" s="622"/>
      <c r="S35" s="622"/>
      <c r="T35" s="331">
        <v>8.0000000000000002E-3</v>
      </c>
      <c r="U35" s="331">
        <v>8.0000000000000002E-3</v>
      </c>
      <c r="V35" s="331">
        <v>0.01</v>
      </c>
    </row>
    <row r="36" spans="1:22" hidden="1">
      <c r="A36" s="21">
        <v>24</v>
      </c>
      <c r="C36" s="623" t="s">
        <v>40</v>
      </c>
      <c r="D36" s="623"/>
      <c r="E36" s="42">
        <v>1.2699999999999999E-2</v>
      </c>
      <c r="F36" s="27"/>
      <c r="G36" s="623" t="s">
        <v>40</v>
      </c>
      <c r="H36" s="623"/>
      <c r="I36" s="42">
        <v>5.5999999999999999E-3</v>
      </c>
      <c r="L36" s="622" t="s">
        <v>40</v>
      </c>
      <c r="M36" s="622"/>
      <c r="N36" s="622"/>
      <c r="O36" s="622"/>
      <c r="P36" s="622"/>
      <c r="Q36" s="622"/>
      <c r="R36" s="622"/>
      <c r="S36" s="622"/>
      <c r="T36" s="331">
        <v>9.7000000000000003E-3</v>
      </c>
      <c r="U36" s="331">
        <v>1.2699999999999999E-2</v>
      </c>
      <c r="V36" s="331">
        <v>1.2699999999999999E-2</v>
      </c>
    </row>
    <row r="37" spans="1:22" hidden="1">
      <c r="A37" s="21">
        <v>25</v>
      </c>
      <c r="C37" s="623" t="s">
        <v>39</v>
      </c>
      <c r="D37" s="623"/>
      <c r="E37" s="42">
        <v>1.23E-2</v>
      </c>
      <c r="F37" s="27"/>
      <c r="G37" s="623" t="s">
        <v>39</v>
      </c>
      <c r="H37" s="623"/>
      <c r="I37" s="42">
        <v>1.23E-2</v>
      </c>
      <c r="L37" s="622" t="s">
        <v>8794</v>
      </c>
      <c r="M37" s="622"/>
      <c r="N37" s="622"/>
      <c r="O37" s="622"/>
      <c r="P37" s="622"/>
      <c r="Q37" s="622"/>
      <c r="R37" s="622"/>
      <c r="S37" s="622"/>
      <c r="T37" s="331">
        <v>5.8999999999999999E-3</v>
      </c>
      <c r="U37" s="331">
        <v>1.23E-2</v>
      </c>
      <c r="V37" s="331">
        <v>1.3899999999999999E-2</v>
      </c>
    </row>
    <row r="38" spans="1:22" hidden="1">
      <c r="A38" s="21">
        <v>26</v>
      </c>
      <c r="C38" s="623" t="s">
        <v>37</v>
      </c>
      <c r="D38" s="623"/>
      <c r="E38" s="42">
        <v>7.400000000000001E-2</v>
      </c>
      <c r="F38" s="212"/>
      <c r="G38" s="623" t="s">
        <v>37</v>
      </c>
      <c r="H38" s="623"/>
      <c r="I38" s="42">
        <v>4.8000000000000001E-2</v>
      </c>
      <c r="L38" s="622" t="s">
        <v>37</v>
      </c>
      <c r="M38" s="622"/>
      <c r="N38" s="622"/>
      <c r="O38" s="622"/>
      <c r="P38" s="622"/>
      <c r="Q38" s="622"/>
      <c r="R38" s="622"/>
      <c r="S38" s="622"/>
      <c r="T38" s="331">
        <v>6.1600000000000002E-2</v>
      </c>
      <c r="U38" s="331">
        <v>7.400000000000001E-2</v>
      </c>
      <c r="V38" s="331">
        <v>8.9600000000000013E-2</v>
      </c>
    </row>
    <row r="39" spans="1:22" hidden="1">
      <c r="A39" s="21">
        <v>27</v>
      </c>
      <c r="C39" s="623" t="s">
        <v>35</v>
      </c>
      <c r="D39" s="623"/>
      <c r="E39" s="42">
        <v>7.2499999999999995E-2</v>
      </c>
      <c r="F39" s="29" t="s">
        <v>34</v>
      </c>
      <c r="G39" s="623" t="s">
        <v>35</v>
      </c>
      <c r="H39" s="623"/>
      <c r="I39" s="42">
        <f>E39</f>
        <v>7.2499999999999995E-2</v>
      </c>
    </row>
    <row r="40" spans="1:22" hidden="1">
      <c r="A40" s="21">
        <v>28</v>
      </c>
      <c r="C40" s="623" t="s">
        <v>32</v>
      </c>
      <c r="D40" s="623"/>
      <c r="E40" s="130">
        <f>DADOS!H18</f>
        <v>2.0000000000000004E-2</v>
      </c>
      <c r="F40" s="29" t="s">
        <v>31</v>
      </c>
      <c r="G40" s="623" t="s">
        <v>32</v>
      </c>
      <c r="H40" s="623"/>
      <c r="I40" s="130">
        <f>DADOS!H18</f>
        <v>2.0000000000000004E-2</v>
      </c>
    </row>
    <row r="41" spans="1:22" ht="15" hidden="1" customHeight="1">
      <c r="A41" s="21">
        <v>29</v>
      </c>
      <c r="C41" s="624" t="s">
        <v>83</v>
      </c>
      <c r="D41" s="625"/>
      <c r="E41" s="31">
        <f>ROUND((((1+E34+E35+E36)*(1+E37)*(1+E38))/(1-E39-E40)-1),4)</f>
        <v>0.2707</v>
      </c>
      <c r="F41" s="25"/>
      <c r="G41" s="624" t="s">
        <v>8775</v>
      </c>
      <c r="H41" s="625"/>
      <c r="I41" s="31">
        <f>ROUND((((1+I34+I35+I36)*(1+I37)*(1+I38))/(1-I39-I40)-1),4)</f>
        <v>0.21659999999999999</v>
      </c>
    </row>
    <row r="42" spans="1:22" hidden="1">
      <c r="A42" s="21">
        <v>30</v>
      </c>
      <c r="E42" s="22"/>
    </row>
    <row r="43" spans="1:22" hidden="1">
      <c r="A43" s="21">
        <v>31</v>
      </c>
    </row>
    <row r="44" spans="1:22" ht="18.600000000000001" thickBot="1">
      <c r="A44" s="21">
        <v>32</v>
      </c>
      <c r="C44" s="626" t="s">
        <v>8772</v>
      </c>
      <c r="D44" s="627"/>
      <c r="E44" s="627"/>
      <c r="F44" s="627"/>
      <c r="G44" s="627"/>
      <c r="H44" s="627"/>
      <c r="I44" s="628"/>
    </row>
    <row r="45" spans="1:22">
      <c r="A45" s="21">
        <v>33</v>
      </c>
      <c r="C45" s="26"/>
      <c r="D45" s="27"/>
      <c r="E45" s="22"/>
      <c r="F45" s="27"/>
      <c r="G45" s="22"/>
      <c r="H45" s="27"/>
      <c r="I45" s="259"/>
    </row>
    <row r="46" spans="1:22">
      <c r="A46" s="21">
        <v>34</v>
      </c>
      <c r="C46" s="629" t="s">
        <v>299</v>
      </c>
      <c r="D46" s="629"/>
      <c r="E46" s="629"/>
      <c r="F46" s="27"/>
      <c r="G46" s="630" t="s">
        <v>300</v>
      </c>
      <c r="H46" s="630"/>
      <c r="I46" s="630"/>
    </row>
    <row r="47" spans="1:22">
      <c r="A47" s="21">
        <v>35</v>
      </c>
      <c r="C47" s="623" t="s">
        <v>42</v>
      </c>
      <c r="D47" s="623"/>
      <c r="E47" s="42">
        <f t="shared" ref="E47:E51" si="0">E34</f>
        <v>0.04</v>
      </c>
      <c r="F47" s="27"/>
      <c r="G47" s="623" t="s">
        <v>42</v>
      </c>
      <c r="H47" s="623"/>
      <c r="I47" s="42">
        <v>3.4500000000000003E-2</v>
      </c>
      <c r="L47" s="622" t="s">
        <v>42</v>
      </c>
      <c r="M47" s="622"/>
      <c r="N47" s="622"/>
      <c r="O47" s="622"/>
      <c r="P47" s="622"/>
      <c r="Q47" s="622"/>
      <c r="R47" s="622"/>
      <c r="S47" s="622"/>
      <c r="T47" s="331">
        <v>0.03</v>
      </c>
      <c r="U47" s="331">
        <v>0.04</v>
      </c>
      <c r="V47" s="331">
        <v>5.5E-2</v>
      </c>
    </row>
    <row r="48" spans="1:22">
      <c r="A48" s="21">
        <v>36</v>
      </c>
      <c r="C48" s="623" t="s">
        <v>41</v>
      </c>
      <c r="D48" s="623"/>
      <c r="E48" s="42">
        <f t="shared" si="0"/>
        <v>8.0000000000000002E-3</v>
      </c>
      <c r="F48" s="27"/>
      <c r="G48" s="623" t="s">
        <v>41</v>
      </c>
      <c r="H48" s="623"/>
      <c r="I48" s="42">
        <v>5.9999999999999995E-4</v>
      </c>
      <c r="L48" s="622" t="s">
        <v>41</v>
      </c>
      <c r="M48" s="622"/>
      <c r="N48" s="622"/>
      <c r="O48" s="622"/>
      <c r="P48" s="622"/>
      <c r="Q48" s="622"/>
      <c r="R48" s="622"/>
      <c r="S48" s="622"/>
      <c r="T48" s="331">
        <v>8.0000000000000002E-3</v>
      </c>
      <c r="U48" s="331">
        <v>8.0000000000000002E-3</v>
      </c>
      <c r="V48" s="331">
        <v>0.01</v>
      </c>
    </row>
    <row r="49" spans="1:22">
      <c r="A49" s="21">
        <v>37</v>
      </c>
      <c r="C49" s="623" t="s">
        <v>40</v>
      </c>
      <c r="D49" s="623"/>
      <c r="E49" s="42">
        <f t="shared" si="0"/>
        <v>1.2699999999999999E-2</v>
      </c>
      <c r="F49" s="27"/>
      <c r="G49" s="623" t="s">
        <v>40</v>
      </c>
      <c r="H49" s="623"/>
      <c r="I49" s="42">
        <v>5.5999999999999999E-3</v>
      </c>
      <c r="L49" s="622" t="s">
        <v>40</v>
      </c>
      <c r="M49" s="622"/>
      <c r="N49" s="622"/>
      <c r="O49" s="622"/>
      <c r="P49" s="622"/>
      <c r="Q49" s="622"/>
      <c r="R49" s="622"/>
      <c r="S49" s="622"/>
      <c r="T49" s="331">
        <v>9.7000000000000003E-3</v>
      </c>
      <c r="U49" s="331">
        <v>1.2699999999999999E-2</v>
      </c>
      <c r="V49" s="331">
        <v>1.2699999999999999E-2</v>
      </c>
    </row>
    <row r="50" spans="1:22">
      <c r="A50" s="21">
        <v>38</v>
      </c>
      <c r="C50" s="623" t="s">
        <v>39</v>
      </c>
      <c r="D50" s="623"/>
      <c r="E50" s="42">
        <f t="shared" si="0"/>
        <v>1.23E-2</v>
      </c>
      <c r="F50" s="27"/>
      <c r="G50" s="623" t="s">
        <v>39</v>
      </c>
      <c r="H50" s="623"/>
      <c r="I50" s="42">
        <v>1.23E-2</v>
      </c>
      <c r="L50" s="622" t="s">
        <v>8794</v>
      </c>
      <c r="M50" s="622"/>
      <c r="N50" s="622"/>
      <c r="O50" s="622"/>
      <c r="P50" s="622"/>
      <c r="Q50" s="622"/>
      <c r="R50" s="622"/>
      <c r="S50" s="622"/>
      <c r="T50" s="331">
        <v>5.8999999999999999E-3</v>
      </c>
      <c r="U50" s="331">
        <v>1.23E-2</v>
      </c>
      <c r="V50" s="331">
        <v>1.3899999999999999E-2</v>
      </c>
    </row>
    <row r="51" spans="1:22">
      <c r="A51" s="21">
        <v>39</v>
      </c>
      <c r="C51" s="623" t="s">
        <v>37</v>
      </c>
      <c r="D51" s="623"/>
      <c r="E51" s="42">
        <f t="shared" si="0"/>
        <v>7.400000000000001E-2</v>
      </c>
      <c r="F51" s="212"/>
      <c r="G51" s="623" t="s">
        <v>37</v>
      </c>
      <c r="H51" s="623"/>
      <c r="I51" s="42">
        <v>4.8000000000000001E-2</v>
      </c>
      <c r="L51" s="622" t="s">
        <v>37</v>
      </c>
      <c r="M51" s="622"/>
      <c r="N51" s="622"/>
      <c r="O51" s="622"/>
      <c r="P51" s="622"/>
      <c r="Q51" s="622"/>
      <c r="R51" s="622"/>
      <c r="S51" s="622"/>
      <c r="T51" s="331">
        <v>6.1600000000000002E-2</v>
      </c>
      <c r="U51" s="331">
        <v>7.400000000000001E-2</v>
      </c>
      <c r="V51" s="331">
        <v>8.9600000000000013E-2</v>
      </c>
    </row>
    <row r="52" spans="1:22">
      <c r="A52" s="21">
        <v>40</v>
      </c>
      <c r="C52" s="623" t="s">
        <v>35</v>
      </c>
      <c r="D52" s="623"/>
      <c r="E52" s="42">
        <v>3.6499999999999998E-2</v>
      </c>
      <c r="F52" s="29" t="s">
        <v>34</v>
      </c>
      <c r="G52" s="623" t="s">
        <v>35</v>
      </c>
      <c r="H52" s="623"/>
      <c r="I52" s="42">
        <v>3.6499999999999998E-2</v>
      </c>
    </row>
    <row r="53" spans="1:22">
      <c r="A53" s="21">
        <v>41</v>
      </c>
      <c r="C53" s="623" t="s">
        <v>32</v>
      </c>
      <c r="D53" s="623"/>
      <c r="E53" s="130">
        <f>DADOS!H18</f>
        <v>2.0000000000000004E-2</v>
      </c>
      <c r="F53" s="29" t="s">
        <v>31</v>
      </c>
      <c r="G53" s="623" t="s">
        <v>32</v>
      </c>
      <c r="H53" s="623"/>
      <c r="I53" s="130">
        <f>DADOS!H18</f>
        <v>2.0000000000000004E-2</v>
      </c>
    </row>
    <row r="54" spans="1:22">
      <c r="A54" s="21">
        <v>42</v>
      </c>
      <c r="C54" s="624" t="s">
        <v>8773</v>
      </c>
      <c r="D54" s="625"/>
      <c r="E54" s="31">
        <f>ROUND((((1+E47+E48+E49)*(1+E50)*(1+E51))/(1-E52-E53)-1),4)</f>
        <v>0.2223</v>
      </c>
      <c r="F54" s="25"/>
      <c r="G54" s="624" t="s">
        <v>8774</v>
      </c>
      <c r="H54" s="625"/>
      <c r="I54" s="31">
        <f>ROUND((((1+I47+I48+I49)*(1+I50)*(1+I51))/(1-I52-I53)-1),4)</f>
        <v>0.17019999999999999</v>
      </c>
    </row>
    <row r="55" spans="1:22">
      <c r="A55" s="21">
        <v>43</v>
      </c>
    </row>
    <row r="56" spans="1:22">
      <c r="A56" s="21">
        <v>44</v>
      </c>
      <c r="C56" s="261" t="s">
        <v>27</v>
      </c>
      <c r="D56" s="262"/>
      <c r="E56" s="263"/>
      <c r="F56" s="263"/>
    </row>
    <row r="57" spans="1:22" ht="15" customHeight="1">
      <c r="A57" s="21">
        <v>45</v>
      </c>
      <c r="C57" s="261" t="s">
        <v>19646</v>
      </c>
      <c r="D57" s="263"/>
      <c r="E57" s="263"/>
      <c r="F57" s="263"/>
    </row>
    <row r="58" spans="1:22">
      <c r="A58" s="21">
        <v>46</v>
      </c>
      <c r="C58" s="264" t="s">
        <v>8778</v>
      </c>
      <c r="D58" s="265">
        <f>D17</f>
        <v>0.05</v>
      </c>
      <c r="E58" s="266" t="s">
        <v>8777</v>
      </c>
      <c r="F58" s="267">
        <f>G17</f>
        <v>0.4</v>
      </c>
      <c r="G58" s="6"/>
    </row>
    <row r="59" spans="1:22" ht="14.4" customHeight="1">
      <c r="A59" s="21">
        <v>47</v>
      </c>
      <c r="C59" s="269" t="s">
        <v>19647</v>
      </c>
      <c r="D59" s="268"/>
      <c r="E59" s="268"/>
      <c r="F59" s="268"/>
      <c r="G59" s="129"/>
    </row>
    <row r="60" spans="1:22">
      <c r="A60" s="21">
        <v>48</v>
      </c>
      <c r="C60" s="268"/>
      <c r="D60" s="268"/>
      <c r="E60" s="268"/>
      <c r="F60" s="268"/>
      <c r="G60" s="129"/>
    </row>
    <row r="61" spans="1:22">
      <c r="A61" s="21">
        <v>49</v>
      </c>
    </row>
    <row r="62" spans="1:22">
      <c r="A62" s="21">
        <v>50</v>
      </c>
    </row>
    <row r="63" spans="1:22">
      <c r="A63" s="21">
        <v>51</v>
      </c>
      <c r="C63" s="607" t="s">
        <v>8776</v>
      </c>
      <c r="D63" s="607"/>
      <c r="E63" s="607"/>
      <c r="F63" s="607"/>
      <c r="G63" s="607"/>
      <c r="H63" s="607"/>
      <c r="I63" s="607"/>
    </row>
    <row r="64" spans="1:22">
      <c r="A64" s="21">
        <v>52</v>
      </c>
      <c r="C64" s="607" t="str">
        <f>DADOS!B27</f>
        <v>ENG. KÁSSIO CANDIDO MARTINS DO VALE</v>
      </c>
      <c r="D64" s="607"/>
      <c r="E64" s="607"/>
      <c r="F64" s="607"/>
      <c r="G64" s="607"/>
      <c r="H64" s="607"/>
      <c r="I64" s="607"/>
    </row>
    <row r="65" spans="1:9">
      <c r="A65" s="21">
        <v>53</v>
      </c>
      <c r="C65" s="607" t="str">
        <f>DADOS!A28&amp;" "&amp;DADOS!B28</f>
        <v>CREA Nº: 1013616219 D/GO</v>
      </c>
      <c r="D65" s="607"/>
      <c r="E65" s="607"/>
      <c r="F65" s="607"/>
      <c r="G65" s="607"/>
      <c r="H65" s="607"/>
      <c r="I65" s="607"/>
    </row>
    <row r="66" spans="1:9">
      <c r="A66" s="21">
        <v>54</v>
      </c>
      <c r="C66" s="608"/>
      <c r="D66" s="608"/>
      <c r="E66" s="608"/>
      <c r="F66" s="608"/>
      <c r="G66" s="608"/>
      <c r="H66" s="608"/>
      <c r="I66" s="608"/>
    </row>
    <row r="67" spans="1:9">
      <c r="A67" s="21">
        <v>55</v>
      </c>
    </row>
    <row r="68" spans="1:9">
      <c r="A68" s="21">
        <v>56</v>
      </c>
    </row>
    <row r="69" spans="1:9">
      <c r="A69" s="21">
        <v>57</v>
      </c>
    </row>
    <row r="70" spans="1:9">
      <c r="A70" s="21">
        <v>58</v>
      </c>
    </row>
    <row r="71" spans="1:9">
      <c r="A71" s="21">
        <v>59</v>
      </c>
    </row>
    <row r="72" spans="1:9">
      <c r="A72" s="21">
        <v>60</v>
      </c>
    </row>
    <row r="73" spans="1:9">
      <c r="A73" s="21">
        <v>61</v>
      </c>
    </row>
    <row r="74" spans="1:9">
      <c r="A74" s="21">
        <v>62</v>
      </c>
    </row>
    <row r="75" spans="1:9">
      <c r="A75" s="21">
        <v>63</v>
      </c>
    </row>
    <row r="76" spans="1:9">
      <c r="A76" s="21">
        <v>64</v>
      </c>
    </row>
    <row r="77" spans="1:9">
      <c r="A77" s="21">
        <v>65</v>
      </c>
    </row>
    <row r="78" spans="1:9">
      <c r="A78" s="21">
        <v>66</v>
      </c>
    </row>
    <row r="79" spans="1:9">
      <c r="A79" s="21">
        <v>67</v>
      </c>
    </row>
    <row r="80" spans="1:9">
      <c r="A80" s="21">
        <v>68</v>
      </c>
    </row>
    <row r="81" spans="1:1">
      <c r="A81" s="21">
        <v>69</v>
      </c>
    </row>
    <row r="82" spans="1:1">
      <c r="A82" s="21">
        <v>70</v>
      </c>
    </row>
    <row r="83" spans="1:1">
      <c r="A83" s="21">
        <v>71</v>
      </c>
    </row>
    <row r="84" spans="1:1">
      <c r="A84" s="21">
        <v>73</v>
      </c>
    </row>
    <row r="85" spans="1:1">
      <c r="A85" s="21">
        <v>74</v>
      </c>
    </row>
    <row r="86" spans="1:1">
      <c r="A86" s="21">
        <v>75</v>
      </c>
    </row>
    <row r="87" spans="1:1">
      <c r="A87" s="21">
        <v>76</v>
      </c>
    </row>
    <row r="88" spans="1:1">
      <c r="A88" s="21">
        <v>77</v>
      </c>
    </row>
    <row r="89" spans="1:1">
      <c r="A89" s="21">
        <v>78</v>
      </c>
    </row>
    <row r="90" spans="1:1">
      <c r="A90" s="21">
        <v>79</v>
      </c>
    </row>
    <row r="91" spans="1:1">
      <c r="A91" s="21">
        <v>80</v>
      </c>
    </row>
    <row r="92" spans="1:1">
      <c r="A92" s="21">
        <v>81</v>
      </c>
    </row>
    <row r="93" spans="1:1">
      <c r="A93" s="21">
        <v>82</v>
      </c>
    </row>
    <row r="94" spans="1:1">
      <c r="A94" s="21">
        <v>83</v>
      </c>
    </row>
    <row r="95" spans="1:1">
      <c r="A95" s="21">
        <v>84</v>
      </c>
    </row>
    <row r="96" spans="1:1">
      <c r="A96" s="21">
        <v>85</v>
      </c>
    </row>
    <row r="97" spans="1:1">
      <c r="A97" s="21">
        <v>86</v>
      </c>
    </row>
    <row r="98" spans="1:1">
      <c r="A98" s="21">
        <v>87</v>
      </c>
    </row>
    <row r="99" spans="1:1">
      <c r="A99" s="21">
        <v>88</v>
      </c>
    </row>
    <row r="100" spans="1:1">
      <c r="A100" s="21">
        <v>89</v>
      </c>
    </row>
    <row r="101" spans="1:1">
      <c r="A101" s="21">
        <v>90</v>
      </c>
    </row>
    <row r="102" spans="1:1">
      <c r="A102" s="21">
        <v>91</v>
      </c>
    </row>
    <row r="103" spans="1:1">
      <c r="A103" s="21">
        <v>92</v>
      </c>
    </row>
    <row r="104" spans="1:1">
      <c r="A104" s="21">
        <v>93</v>
      </c>
    </row>
    <row r="105" spans="1:1">
      <c r="A105" s="21">
        <v>94</v>
      </c>
    </row>
    <row r="106" spans="1:1">
      <c r="A106" s="21">
        <v>95</v>
      </c>
    </row>
    <row r="107" spans="1:1">
      <c r="A107" s="21">
        <v>96</v>
      </c>
    </row>
    <row r="108" spans="1:1">
      <c r="A108" s="21">
        <v>97</v>
      </c>
    </row>
    <row r="109" spans="1:1">
      <c r="A109" s="21">
        <v>98</v>
      </c>
    </row>
    <row r="110" spans="1:1">
      <c r="A110" s="21">
        <v>99</v>
      </c>
    </row>
    <row r="111" spans="1:1">
      <c r="A111" s="21">
        <v>100</v>
      </c>
    </row>
    <row r="112" spans="1:1">
      <c r="A112" s="21">
        <v>101</v>
      </c>
    </row>
    <row r="113" spans="1:1">
      <c r="A113" s="21">
        <v>102</v>
      </c>
    </row>
    <row r="114" spans="1:1">
      <c r="A114" s="21">
        <v>103</v>
      </c>
    </row>
    <row r="115" spans="1:1">
      <c r="A115" s="21">
        <v>104</v>
      </c>
    </row>
    <row r="116" spans="1:1">
      <c r="A116" s="21">
        <v>105</v>
      </c>
    </row>
    <row r="117" spans="1:1">
      <c r="A117" s="21">
        <v>106</v>
      </c>
    </row>
    <row r="118" spans="1:1">
      <c r="A118" s="21">
        <v>107</v>
      </c>
    </row>
    <row r="119" spans="1:1">
      <c r="A119" s="21">
        <v>108</v>
      </c>
    </row>
    <row r="120" spans="1:1">
      <c r="A120" s="21">
        <v>109</v>
      </c>
    </row>
    <row r="121" spans="1:1">
      <c r="A121" s="21">
        <v>110</v>
      </c>
    </row>
    <row r="122" spans="1:1">
      <c r="A122" s="21">
        <v>111</v>
      </c>
    </row>
    <row r="123" spans="1:1">
      <c r="A123" s="21">
        <v>112</v>
      </c>
    </row>
    <row r="124" spans="1:1">
      <c r="A124" s="21">
        <v>113</v>
      </c>
    </row>
    <row r="125" spans="1:1">
      <c r="A125" s="21">
        <v>114</v>
      </c>
    </row>
    <row r="126" spans="1:1">
      <c r="A126" s="21">
        <v>115</v>
      </c>
    </row>
    <row r="127" spans="1:1">
      <c r="A127" s="21">
        <v>116</v>
      </c>
    </row>
    <row r="128" spans="1:1">
      <c r="A128" s="21">
        <v>117</v>
      </c>
    </row>
    <row r="129" spans="1:1">
      <c r="A129" s="21">
        <v>118</v>
      </c>
    </row>
    <row r="130" spans="1:1">
      <c r="A130" s="21">
        <v>119</v>
      </c>
    </row>
    <row r="131" spans="1:1">
      <c r="A131" s="21">
        <v>120</v>
      </c>
    </row>
    <row r="132" spans="1:1">
      <c r="A132" s="21">
        <v>121</v>
      </c>
    </row>
    <row r="133" spans="1:1">
      <c r="A133" s="21">
        <v>122</v>
      </c>
    </row>
    <row r="134" spans="1:1">
      <c r="A134" s="21">
        <v>123</v>
      </c>
    </row>
    <row r="135" spans="1:1">
      <c r="A135" s="21">
        <v>124</v>
      </c>
    </row>
    <row r="136" spans="1:1">
      <c r="A136" s="21">
        <v>125</v>
      </c>
    </row>
    <row r="137" spans="1:1">
      <c r="A137" s="21">
        <v>126</v>
      </c>
    </row>
    <row r="138" spans="1:1">
      <c r="A138" s="21">
        <v>127</v>
      </c>
    </row>
    <row r="139" spans="1:1">
      <c r="A139" s="21">
        <v>128</v>
      </c>
    </row>
    <row r="140" spans="1:1">
      <c r="A140" s="21">
        <v>129</v>
      </c>
    </row>
    <row r="141" spans="1:1">
      <c r="A141" s="21">
        <v>130</v>
      </c>
    </row>
    <row r="142" spans="1:1">
      <c r="A142" s="21">
        <v>131</v>
      </c>
    </row>
    <row r="143" spans="1:1">
      <c r="A143" s="21">
        <v>132</v>
      </c>
    </row>
    <row r="144" spans="1:1">
      <c r="A144" s="21">
        <v>133</v>
      </c>
    </row>
    <row r="145" spans="1:1">
      <c r="A145" s="21">
        <v>134</v>
      </c>
    </row>
    <row r="146" spans="1:1">
      <c r="A146" s="21">
        <v>135</v>
      </c>
    </row>
    <row r="147" spans="1:1">
      <c r="A147" s="21">
        <v>136</v>
      </c>
    </row>
    <row r="148" spans="1:1">
      <c r="A148" s="21">
        <v>137</v>
      </c>
    </row>
    <row r="149" spans="1:1">
      <c r="A149" s="21">
        <v>138</v>
      </c>
    </row>
    <row r="150" spans="1:1">
      <c r="A150" s="21">
        <v>139</v>
      </c>
    </row>
    <row r="151" spans="1:1">
      <c r="A151" s="21">
        <v>140</v>
      </c>
    </row>
    <row r="152" spans="1:1">
      <c r="A152" s="21">
        <v>141</v>
      </c>
    </row>
    <row r="153" spans="1:1">
      <c r="A153" s="21">
        <v>142</v>
      </c>
    </row>
    <row r="154" spans="1:1">
      <c r="A154" s="21">
        <v>143</v>
      </c>
    </row>
    <row r="155" spans="1:1">
      <c r="A155" s="21">
        <v>144</v>
      </c>
    </row>
    <row r="156" spans="1:1">
      <c r="A156" s="21">
        <v>145</v>
      </c>
    </row>
    <row r="157" spans="1:1">
      <c r="A157" s="21">
        <v>146</v>
      </c>
    </row>
    <row r="158" spans="1:1">
      <c r="A158" s="21">
        <v>147</v>
      </c>
    </row>
    <row r="159" spans="1:1">
      <c r="A159" s="21">
        <v>148</v>
      </c>
    </row>
    <row r="160" spans="1:1">
      <c r="A160" s="21">
        <v>149</v>
      </c>
    </row>
    <row r="161" spans="1:1">
      <c r="A161" s="21">
        <v>150</v>
      </c>
    </row>
    <row r="162" spans="1:1">
      <c r="A162" s="21">
        <v>151</v>
      </c>
    </row>
    <row r="163" spans="1:1">
      <c r="A163" s="21">
        <v>152</v>
      </c>
    </row>
    <row r="164" spans="1:1">
      <c r="A164" s="21">
        <v>153</v>
      </c>
    </row>
    <row r="165" spans="1:1">
      <c r="A165" s="21">
        <v>154</v>
      </c>
    </row>
    <row r="166" spans="1:1">
      <c r="A166" s="21">
        <v>155</v>
      </c>
    </row>
    <row r="167" spans="1:1">
      <c r="A167" s="21">
        <v>156</v>
      </c>
    </row>
    <row r="168" spans="1:1">
      <c r="A168" s="21">
        <v>157</v>
      </c>
    </row>
    <row r="169" spans="1:1">
      <c r="A169" s="21">
        <v>158</v>
      </c>
    </row>
    <row r="170" spans="1:1">
      <c r="A170" s="21">
        <v>159</v>
      </c>
    </row>
    <row r="171" spans="1:1">
      <c r="A171" s="21">
        <v>160</v>
      </c>
    </row>
    <row r="172" spans="1:1">
      <c r="A172" s="21">
        <v>161</v>
      </c>
    </row>
    <row r="173" spans="1:1">
      <c r="A173" s="21">
        <v>162</v>
      </c>
    </row>
    <row r="174" spans="1:1">
      <c r="A174" s="21">
        <v>163</v>
      </c>
    </row>
    <row r="175" spans="1:1">
      <c r="A175" s="21">
        <v>164</v>
      </c>
    </row>
    <row r="176" spans="1:1">
      <c r="A176" s="21">
        <v>165</v>
      </c>
    </row>
    <row r="177" spans="1:1">
      <c r="A177" s="21">
        <v>166</v>
      </c>
    </row>
    <row r="178" spans="1:1">
      <c r="A178" s="21">
        <v>167</v>
      </c>
    </row>
    <row r="179" spans="1:1">
      <c r="A179" s="21">
        <v>168</v>
      </c>
    </row>
    <row r="180" spans="1:1">
      <c r="A180" s="21">
        <v>169</v>
      </c>
    </row>
    <row r="181" spans="1:1">
      <c r="A181" s="21">
        <v>170</v>
      </c>
    </row>
    <row r="182" spans="1:1">
      <c r="A182" s="21">
        <v>171</v>
      </c>
    </row>
    <row r="183" spans="1:1">
      <c r="A183" s="21">
        <v>172</v>
      </c>
    </row>
    <row r="184" spans="1:1">
      <c r="A184" s="21">
        <v>173</v>
      </c>
    </row>
    <row r="185" spans="1:1">
      <c r="A185" s="21">
        <v>174</v>
      </c>
    </row>
    <row r="186" spans="1:1">
      <c r="A186" s="21">
        <v>175</v>
      </c>
    </row>
    <row r="187" spans="1:1">
      <c r="A187" s="21">
        <v>176</v>
      </c>
    </row>
    <row r="188" spans="1:1">
      <c r="A188" s="21">
        <v>177</v>
      </c>
    </row>
    <row r="189" spans="1:1">
      <c r="A189" s="21">
        <v>178</v>
      </c>
    </row>
    <row r="190" spans="1:1">
      <c r="A190" s="21">
        <v>179</v>
      </c>
    </row>
    <row r="191" spans="1:1">
      <c r="A191" s="21">
        <v>180</v>
      </c>
    </row>
    <row r="192" spans="1:1">
      <c r="A192" s="21">
        <v>181</v>
      </c>
    </row>
    <row r="193" spans="1:1">
      <c r="A193" s="21">
        <v>182</v>
      </c>
    </row>
    <row r="194" spans="1:1">
      <c r="A194" s="21">
        <v>183</v>
      </c>
    </row>
    <row r="195" spans="1:1">
      <c r="A195" s="21">
        <v>184</v>
      </c>
    </row>
    <row r="196" spans="1:1">
      <c r="A196" s="21">
        <v>185</v>
      </c>
    </row>
    <row r="197" spans="1:1">
      <c r="A197" s="21">
        <v>186</v>
      </c>
    </row>
    <row r="198" spans="1:1">
      <c r="A198" s="21">
        <v>187</v>
      </c>
    </row>
    <row r="199" spans="1:1">
      <c r="A199" s="21">
        <v>188</v>
      </c>
    </row>
    <row r="200" spans="1:1">
      <c r="A200" s="21">
        <v>189</v>
      </c>
    </row>
    <row r="201" spans="1:1">
      <c r="A201" s="21">
        <v>190</v>
      </c>
    </row>
    <row r="202" spans="1:1">
      <c r="A202" s="21">
        <v>191</v>
      </c>
    </row>
    <row r="203" spans="1:1">
      <c r="A203" s="21">
        <v>192</v>
      </c>
    </row>
    <row r="204" spans="1:1">
      <c r="A204" s="21">
        <v>193</v>
      </c>
    </row>
    <row r="205" spans="1:1">
      <c r="A205" s="21">
        <v>194</v>
      </c>
    </row>
    <row r="206" spans="1:1">
      <c r="A206" s="21">
        <v>195</v>
      </c>
    </row>
    <row r="207" spans="1:1">
      <c r="A207" s="21">
        <v>196</v>
      </c>
    </row>
    <row r="208" spans="1:1">
      <c r="A208" s="21">
        <v>197</v>
      </c>
    </row>
    <row r="209" spans="1:1">
      <c r="A209" s="21">
        <v>198</v>
      </c>
    </row>
    <row r="210" spans="1:1">
      <c r="A210" s="21">
        <v>199</v>
      </c>
    </row>
    <row r="211" spans="1:1">
      <c r="A211" s="21">
        <v>200</v>
      </c>
    </row>
    <row r="212" spans="1:1">
      <c r="A212" s="21">
        <v>201</v>
      </c>
    </row>
    <row r="213" spans="1:1">
      <c r="A213" s="21">
        <v>202</v>
      </c>
    </row>
    <row r="214" spans="1:1">
      <c r="A214" s="21">
        <v>203</v>
      </c>
    </row>
    <row r="215" spans="1:1">
      <c r="A215" s="21">
        <v>204</v>
      </c>
    </row>
    <row r="216" spans="1:1">
      <c r="A216" s="21">
        <v>205</v>
      </c>
    </row>
    <row r="217" spans="1:1">
      <c r="A217" s="21">
        <v>206</v>
      </c>
    </row>
    <row r="218" spans="1:1">
      <c r="A218" s="21">
        <v>207</v>
      </c>
    </row>
    <row r="219" spans="1:1">
      <c r="A219" s="21">
        <v>208</v>
      </c>
    </row>
    <row r="220" spans="1:1">
      <c r="A220" s="21">
        <v>209</v>
      </c>
    </row>
    <row r="221" spans="1:1">
      <c r="A221" s="21">
        <v>210</v>
      </c>
    </row>
    <row r="222" spans="1:1">
      <c r="A222" s="21">
        <v>211</v>
      </c>
    </row>
    <row r="223" spans="1:1">
      <c r="A223" s="21">
        <v>212</v>
      </c>
    </row>
    <row r="224" spans="1:1">
      <c r="A224" s="21">
        <v>213</v>
      </c>
    </row>
    <row r="225" spans="1:1">
      <c r="A225" s="21">
        <v>214</v>
      </c>
    </row>
    <row r="226" spans="1:1">
      <c r="A226" s="21">
        <v>215</v>
      </c>
    </row>
    <row r="227" spans="1:1">
      <c r="A227" s="21">
        <v>216</v>
      </c>
    </row>
    <row r="228" spans="1:1">
      <c r="A228" s="21">
        <v>217</v>
      </c>
    </row>
    <row r="229" spans="1:1">
      <c r="A229" s="21">
        <v>218</v>
      </c>
    </row>
    <row r="230" spans="1:1">
      <c r="A230" s="21">
        <v>219</v>
      </c>
    </row>
    <row r="231" spans="1:1">
      <c r="A231" s="21">
        <v>220</v>
      </c>
    </row>
    <row r="232" spans="1:1">
      <c r="A232" s="21">
        <v>221</v>
      </c>
    </row>
    <row r="233" spans="1:1">
      <c r="A233" s="21">
        <v>222</v>
      </c>
    </row>
    <row r="234" spans="1:1">
      <c r="A234" s="21">
        <v>223</v>
      </c>
    </row>
    <row r="235" spans="1:1">
      <c r="A235" s="21">
        <v>224</v>
      </c>
    </row>
    <row r="236" spans="1:1">
      <c r="A236" s="21">
        <v>225</v>
      </c>
    </row>
    <row r="237" spans="1:1">
      <c r="A237" s="21">
        <v>226</v>
      </c>
    </row>
    <row r="238" spans="1:1">
      <c r="A238" s="21">
        <v>227</v>
      </c>
    </row>
    <row r="239" spans="1:1">
      <c r="A239" s="21">
        <v>228</v>
      </c>
    </row>
    <row r="240" spans="1:1">
      <c r="A240" s="21">
        <v>229</v>
      </c>
    </row>
    <row r="241" spans="1:1">
      <c r="A241" s="21">
        <v>230</v>
      </c>
    </row>
    <row r="242" spans="1:1">
      <c r="A242" s="21">
        <v>231</v>
      </c>
    </row>
    <row r="243" spans="1:1">
      <c r="A243" s="21">
        <v>232</v>
      </c>
    </row>
    <row r="244" spans="1:1">
      <c r="A244" s="21">
        <v>233</v>
      </c>
    </row>
    <row r="245" spans="1:1">
      <c r="A245" s="21">
        <v>234</v>
      </c>
    </row>
    <row r="246" spans="1:1">
      <c r="A246" s="21">
        <v>235</v>
      </c>
    </row>
    <row r="247" spans="1:1">
      <c r="A247" s="21">
        <v>236</v>
      </c>
    </row>
    <row r="248" spans="1:1">
      <c r="A248" s="21">
        <v>237</v>
      </c>
    </row>
    <row r="249" spans="1:1">
      <c r="A249" s="21">
        <v>238</v>
      </c>
    </row>
    <row r="250" spans="1:1">
      <c r="A250" s="21">
        <v>239</v>
      </c>
    </row>
    <row r="251" spans="1:1">
      <c r="A251" s="21">
        <v>240</v>
      </c>
    </row>
    <row r="252" spans="1:1">
      <c r="A252" s="21">
        <v>241</v>
      </c>
    </row>
    <row r="253" spans="1:1">
      <c r="A253" s="21">
        <v>242</v>
      </c>
    </row>
    <row r="254" spans="1:1">
      <c r="A254" s="21">
        <v>243</v>
      </c>
    </row>
    <row r="255" spans="1:1">
      <c r="A255" s="21">
        <v>244</v>
      </c>
    </row>
    <row r="256" spans="1:1">
      <c r="A256" s="21">
        <v>245</v>
      </c>
    </row>
    <row r="257" spans="1:1">
      <c r="A257" s="21">
        <v>246</v>
      </c>
    </row>
  </sheetData>
  <mergeCells count="63">
    <mergeCell ref="C51:D51"/>
    <mergeCell ref="G51:H51"/>
    <mergeCell ref="G36:H36"/>
    <mergeCell ref="G37:H37"/>
    <mergeCell ref="G38:H38"/>
    <mergeCell ref="G49:H49"/>
    <mergeCell ref="C50:D50"/>
    <mergeCell ref="G50:H50"/>
    <mergeCell ref="C49:D49"/>
    <mergeCell ref="C44:I44"/>
    <mergeCell ref="C46:E46"/>
    <mergeCell ref="G46:I46"/>
    <mergeCell ref="C47:D47"/>
    <mergeCell ref="G47:H47"/>
    <mergeCell ref="C66:I66"/>
    <mergeCell ref="C64:I64"/>
    <mergeCell ref="C65:I65"/>
    <mergeCell ref="C63:I63"/>
    <mergeCell ref="C52:D52"/>
    <mergeCell ref="G52:H52"/>
    <mergeCell ref="C53:D53"/>
    <mergeCell ref="G53:H53"/>
    <mergeCell ref="C54:D54"/>
    <mergeCell ref="G54:H54"/>
    <mergeCell ref="C2:I2"/>
    <mergeCell ref="C34:D34"/>
    <mergeCell ref="C15:I15"/>
    <mergeCell ref="D8:I8"/>
    <mergeCell ref="D10:I10"/>
    <mergeCell ref="D11:I11"/>
    <mergeCell ref="D12:I12"/>
    <mergeCell ref="D9:F9"/>
    <mergeCell ref="H9:I9"/>
    <mergeCell ref="C19:F20"/>
    <mergeCell ref="G19:G20"/>
    <mergeCell ref="C31:I31"/>
    <mergeCell ref="C33:E33"/>
    <mergeCell ref="G33:I33"/>
    <mergeCell ref="G34:H34"/>
    <mergeCell ref="E17:F17"/>
    <mergeCell ref="L34:S34"/>
    <mergeCell ref="L35:S35"/>
    <mergeCell ref="L36:S36"/>
    <mergeCell ref="C48:D48"/>
    <mergeCell ref="G48:H48"/>
    <mergeCell ref="C40:D40"/>
    <mergeCell ref="C39:D39"/>
    <mergeCell ref="G39:H39"/>
    <mergeCell ref="G40:H40"/>
    <mergeCell ref="C41:D41"/>
    <mergeCell ref="G41:H41"/>
    <mergeCell ref="C35:D35"/>
    <mergeCell ref="C36:D36"/>
    <mergeCell ref="C37:D37"/>
    <mergeCell ref="C38:D38"/>
    <mergeCell ref="G35:H35"/>
    <mergeCell ref="L48:S48"/>
    <mergeCell ref="L49:S49"/>
    <mergeCell ref="L50:S50"/>
    <mergeCell ref="L51:S51"/>
    <mergeCell ref="L37:S37"/>
    <mergeCell ref="L38:S38"/>
    <mergeCell ref="L47:S47"/>
  </mergeCells>
  <pageMargins left="0.51181102362204722" right="0.51181102362204722" top="0.31496062992125984" bottom="0.27559055118110237" header="0.19685039370078741" footer="0.19685039370078741"/>
  <pageSetup paperSize="9" scale="77" orientation="portrait" r:id="rId1"/>
  <headerFooter>
    <oddFooter>Página &amp;P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93065-4A17-4815-AB2D-87BA2BFB921E}">
  <sheetPr>
    <pageSetUpPr fitToPage="1"/>
  </sheetPr>
  <dimension ref="A1:K249"/>
  <sheetViews>
    <sheetView showGridLines="0" view="pageBreakPreview" topLeftCell="A25" zoomScale="70" zoomScaleNormal="100" zoomScaleSheetLayoutView="70" workbookViewId="0">
      <selection activeCell="H255" sqref="H255"/>
    </sheetView>
  </sheetViews>
  <sheetFormatPr defaultRowHeight="14.4"/>
  <cols>
    <col min="1" max="1" width="2.5546875" style="20" customWidth="1"/>
    <col min="2" max="2" width="1.44140625" style="23" customWidth="1"/>
    <col min="3" max="9" width="16.6640625" style="23" customWidth="1"/>
    <col min="10" max="10" width="1.44140625" style="23" customWidth="1"/>
    <col min="11" max="221" width="8.88671875" style="20"/>
    <col min="222" max="222" width="1" style="20" customWidth="1"/>
    <col min="223" max="223" width="10" style="20" bestFit="1" customWidth="1"/>
    <col min="224" max="224" width="25.5546875" style="20" customWidth="1"/>
    <col min="225" max="225" width="10.5546875" style="20" customWidth="1"/>
    <col min="226" max="233" width="8.88671875" style="20"/>
    <col min="234" max="234" width="1" style="20" customWidth="1"/>
    <col min="235" max="477" width="8.88671875" style="20"/>
    <col min="478" max="478" width="1" style="20" customWidth="1"/>
    <col min="479" max="479" width="10" style="20" bestFit="1" customWidth="1"/>
    <col min="480" max="480" width="25.5546875" style="20" customWidth="1"/>
    <col min="481" max="481" width="10.5546875" style="20" customWidth="1"/>
    <col min="482" max="489" width="8.88671875" style="20"/>
    <col min="490" max="490" width="1" style="20" customWidth="1"/>
    <col min="491" max="733" width="8.88671875" style="20"/>
    <col min="734" max="734" width="1" style="20" customWidth="1"/>
    <col min="735" max="735" width="10" style="20" bestFit="1" customWidth="1"/>
    <col min="736" max="736" width="25.5546875" style="20" customWidth="1"/>
    <col min="737" max="737" width="10.5546875" style="20" customWidth="1"/>
    <col min="738" max="745" width="8.88671875" style="20"/>
    <col min="746" max="746" width="1" style="20" customWidth="1"/>
    <col min="747" max="989" width="8.88671875" style="20"/>
    <col min="990" max="990" width="1" style="20" customWidth="1"/>
    <col min="991" max="991" width="10" style="20" bestFit="1" customWidth="1"/>
    <col min="992" max="992" width="25.5546875" style="20" customWidth="1"/>
    <col min="993" max="993" width="10.5546875" style="20" customWidth="1"/>
    <col min="994" max="1001" width="8.88671875" style="20"/>
    <col min="1002" max="1002" width="1" style="20" customWidth="1"/>
    <col min="1003" max="1245" width="8.88671875" style="20"/>
    <col min="1246" max="1246" width="1" style="20" customWidth="1"/>
    <col min="1247" max="1247" width="10" style="20" bestFit="1" customWidth="1"/>
    <col min="1248" max="1248" width="25.5546875" style="20" customWidth="1"/>
    <col min="1249" max="1249" width="10.5546875" style="20" customWidth="1"/>
    <col min="1250" max="1257" width="8.88671875" style="20"/>
    <col min="1258" max="1258" width="1" style="20" customWidth="1"/>
    <col min="1259" max="1501" width="8.88671875" style="20"/>
    <col min="1502" max="1502" width="1" style="20" customWidth="1"/>
    <col min="1503" max="1503" width="10" style="20" bestFit="1" customWidth="1"/>
    <col min="1504" max="1504" width="25.5546875" style="20" customWidth="1"/>
    <col min="1505" max="1505" width="10.5546875" style="20" customWidth="1"/>
    <col min="1506" max="1513" width="8.88671875" style="20"/>
    <col min="1514" max="1514" width="1" style="20" customWidth="1"/>
    <col min="1515" max="1757" width="8.88671875" style="20"/>
    <col min="1758" max="1758" width="1" style="20" customWidth="1"/>
    <col min="1759" max="1759" width="10" style="20" bestFit="1" customWidth="1"/>
    <col min="1760" max="1760" width="25.5546875" style="20" customWidth="1"/>
    <col min="1761" max="1761" width="10.5546875" style="20" customWidth="1"/>
    <col min="1762" max="1769" width="8.88671875" style="20"/>
    <col min="1770" max="1770" width="1" style="20" customWidth="1"/>
    <col min="1771" max="2013" width="8.88671875" style="20"/>
    <col min="2014" max="2014" width="1" style="20" customWidth="1"/>
    <col min="2015" max="2015" width="10" style="20" bestFit="1" customWidth="1"/>
    <col min="2016" max="2016" width="25.5546875" style="20" customWidth="1"/>
    <col min="2017" max="2017" width="10.5546875" style="20" customWidth="1"/>
    <col min="2018" max="2025" width="8.88671875" style="20"/>
    <col min="2026" max="2026" width="1" style="20" customWidth="1"/>
    <col min="2027" max="2269" width="8.88671875" style="20"/>
    <col min="2270" max="2270" width="1" style="20" customWidth="1"/>
    <col min="2271" max="2271" width="10" style="20" bestFit="1" customWidth="1"/>
    <col min="2272" max="2272" width="25.5546875" style="20" customWidth="1"/>
    <col min="2273" max="2273" width="10.5546875" style="20" customWidth="1"/>
    <col min="2274" max="2281" width="8.88671875" style="20"/>
    <col min="2282" max="2282" width="1" style="20" customWidth="1"/>
    <col min="2283" max="2525" width="8.88671875" style="20"/>
    <col min="2526" max="2526" width="1" style="20" customWidth="1"/>
    <col min="2527" max="2527" width="10" style="20" bestFit="1" customWidth="1"/>
    <col min="2528" max="2528" width="25.5546875" style="20" customWidth="1"/>
    <col min="2529" max="2529" width="10.5546875" style="20" customWidth="1"/>
    <col min="2530" max="2537" width="8.88671875" style="20"/>
    <col min="2538" max="2538" width="1" style="20" customWidth="1"/>
    <col min="2539" max="2781" width="8.88671875" style="20"/>
    <col min="2782" max="2782" width="1" style="20" customWidth="1"/>
    <col min="2783" max="2783" width="10" style="20" bestFit="1" customWidth="1"/>
    <col min="2784" max="2784" width="25.5546875" style="20" customWidth="1"/>
    <col min="2785" max="2785" width="10.5546875" style="20" customWidth="1"/>
    <col min="2786" max="2793" width="8.88671875" style="20"/>
    <col min="2794" max="2794" width="1" style="20" customWidth="1"/>
    <col min="2795" max="3037" width="8.88671875" style="20"/>
    <col min="3038" max="3038" width="1" style="20" customWidth="1"/>
    <col min="3039" max="3039" width="10" style="20" bestFit="1" customWidth="1"/>
    <col min="3040" max="3040" width="25.5546875" style="20" customWidth="1"/>
    <col min="3041" max="3041" width="10.5546875" style="20" customWidth="1"/>
    <col min="3042" max="3049" width="8.88671875" style="20"/>
    <col min="3050" max="3050" width="1" style="20" customWidth="1"/>
    <col min="3051" max="3293" width="8.88671875" style="20"/>
    <col min="3294" max="3294" width="1" style="20" customWidth="1"/>
    <col min="3295" max="3295" width="10" style="20" bestFit="1" customWidth="1"/>
    <col min="3296" max="3296" width="25.5546875" style="20" customWidth="1"/>
    <col min="3297" max="3297" width="10.5546875" style="20" customWidth="1"/>
    <col min="3298" max="3305" width="8.88671875" style="20"/>
    <col min="3306" max="3306" width="1" style="20" customWidth="1"/>
    <col min="3307" max="3549" width="8.88671875" style="20"/>
    <col min="3550" max="3550" width="1" style="20" customWidth="1"/>
    <col min="3551" max="3551" width="10" style="20" bestFit="1" customWidth="1"/>
    <col min="3552" max="3552" width="25.5546875" style="20" customWidth="1"/>
    <col min="3553" max="3553" width="10.5546875" style="20" customWidth="1"/>
    <col min="3554" max="3561" width="8.88671875" style="20"/>
    <col min="3562" max="3562" width="1" style="20" customWidth="1"/>
    <col min="3563" max="3805" width="8.88671875" style="20"/>
    <col min="3806" max="3806" width="1" style="20" customWidth="1"/>
    <col min="3807" max="3807" width="10" style="20" bestFit="1" customWidth="1"/>
    <col min="3808" max="3808" width="25.5546875" style="20" customWidth="1"/>
    <col min="3809" max="3809" width="10.5546875" style="20" customWidth="1"/>
    <col min="3810" max="3817" width="8.88671875" style="20"/>
    <col min="3818" max="3818" width="1" style="20" customWidth="1"/>
    <col min="3819" max="4061" width="8.88671875" style="20"/>
    <col min="4062" max="4062" width="1" style="20" customWidth="1"/>
    <col min="4063" max="4063" width="10" style="20" bestFit="1" customWidth="1"/>
    <col min="4064" max="4064" width="25.5546875" style="20" customWidth="1"/>
    <col min="4065" max="4065" width="10.5546875" style="20" customWidth="1"/>
    <col min="4066" max="4073" width="8.88671875" style="20"/>
    <col min="4074" max="4074" width="1" style="20" customWidth="1"/>
    <col min="4075" max="4317" width="8.88671875" style="20"/>
    <col min="4318" max="4318" width="1" style="20" customWidth="1"/>
    <col min="4319" max="4319" width="10" style="20" bestFit="1" customWidth="1"/>
    <col min="4320" max="4320" width="25.5546875" style="20" customWidth="1"/>
    <col min="4321" max="4321" width="10.5546875" style="20" customWidth="1"/>
    <col min="4322" max="4329" width="8.88671875" style="20"/>
    <col min="4330" max="4330" width="1" style="20" customWidth="1"/>
    <col min="4331" max="4573" width="8.88671875" style="20"/>
    <col min="4574" max="4574" width="1" style="20" customWidth="1"/>
    <col min="4575" max="4575" width="10" style="20" bestFit="1" customWidth="1"/>
    <col min="4576" max="4576" width="25.5546875" style="20" customWidth="1"/>
    <col min="4577" max="4577" width="10.5546875" style="20" customWidth="1"/>
    <col min="4578" max="4585" width="8.88671875" style="20"/>
    <col min="4586" max="4586" width="1" style="20" customWidth="1"/>
    <col min="4587" max="4829" width="8.88671875" style="20"/>
    <col min="4830" max="4830" width="1" style="20" customWidth="1"/>
    <col min="4831" max="4831" width="10" style="20" bestFit="1" customWidth="1"/>
    <col min="4832" max="4832" width="25.5546875" style="20" customWidth="1"/>
    <col min="4833" max="4833" width="10.5546875" style="20" customWidth="1"/>
    <col min="4834" max="4841" width="8.88671875" style="20"/>
    <col min="4842" max="4842" width="1" style="20" customWidth="1"/>
    <col min="4843" max="5085" width="8.88671875" style="20"/>
    <col min="5086" max="5086" width="1" style="20" customWidth="1"/>
    <col min="5087" max="5087" width="10" style="20" bestFit="1" customWidth="1"/>
    <col min="5088" max="5088" width="25.5546875" style="20" customWidth="1"/>
    <col min="5089" max="5089" width="10.5546875" style="20" customWidth="1"/>
    <col min="5090" max="5097" width="8.88671875" style="20"/>
    <col min="5098" max="5098" width="1" style="20" customWidth="1"/>
    <col min="5099" max="5341" width="8.88671875" style="20"/>
    <col min="5342" max="5342" width="1" style="20" customWidth="1"/>
    <col min="5343" max="5343" width="10" style="20" bestFit="1" customWidth="1"/>
    <col min="5344" max="5344" width="25.5546875" style="20" customWidth="1"/>
    <col min="5345" max="5345" width="10.5546875" style="20" customWidth="1"/>
    <col min="5346" max="5353" width="8.88671875" style="20"/>
    <col min="5354" max="5354" width="1" style="20" customWidth="1"/>
    <col min="5355" max="5597" width="8.88671875" style="20"/>
    <col min="5598" max="5598" width="1" style="20" customWidth="1"/>
    <col min="5599" max="5599" width="10" style="20" bestFit="1" customWidth="1"/>
    <col min="5600" max="5600" width="25.5546875" style="20" customWidth="1"/>
    <col min="5601" max="5601" width="10.5546875" style="20" customWidth="1"/>
    <col min="5602" max="5609" width="8.88671875" style="20"/>
    <col min="5610" max="5610" width="1" style="20" customWidth="1"/>
    <col min="5611" max="5853" width="8.88671875" style="20"/>
    <col min="5854" max="5854" width="1" style="20" customWidth="1"/>
    <col min="5855" max="5855" width="10" style="20" bestFit="1" customWidth="1"/>
    <col min="5856" max="5856" width="25.5546875" style="20" customWidth="1"/>
    <col min="5857" max="5857" width="10.5546875" style="20" customWidth="1"/>
    <col min="5858" max="5865" width="8.88671875" style="20"/>
    <col min="5866" max="5866" width="1" style="20" customWidth="1"/>
    <col min="5867" max="6109" width="8.88671875" style="20"/>
    <col min="6110" max="6110" width="1" style="20" customWidth="1"/>
    <col min="6111" max="6111" width="10" style="20" bestFit="1" customWidth="1"/>
    <col min="6112" max="6112" width="25.5546875" style="20" customWidth="1"/>
    <col min="6113" max="6113" width="10.5546875" style="20" customWidth="1"/>
    <col min="6114" max="6121" width="8.88671875" style="20"/>
    <col min="6122" max="6122" width="1" style="20" customWidth="1"/>
    <col min="6123" max="6365" width="8.88671875" style="20"/>
    <col min="6366" max="6366" width="1" style="20" customWidth="1"/>
    <col min="6367" max="6367" width="10" style="20" bestFit="1" customWidth="1"/>
    <col min="6368" max="6368" width="25.5546875" style="20" customWidth="1"/>
    <col min="6369" max="6369" width="10.5546875" style="20" customWidth="1"/>
    <col min="6370" max="6377" width="8.88671875" style="20"/>
    <col min="6378" max="6378" width="1" style="20" customWidth="1"/>
    <col min="6379" max="6621" width="8.88671875" style="20"/>
    <col min="6622" max="6622" width="1" style="20" customWidth="1"/>
    <col min="6623" max="6623" width="10" style="20" bestFit="1" customWidth="1"/>
    <col min="6624" max="6624" width="25.5546875" style="20" customWidth="1"/>
    <col min="6625" max="6625" width="10.5546875" style="20" customWidth="1"/>
    <col min="6626" max="6633" width="8.88671875" style="20"/>
    <col min="6634" max="6634" width="1" style="20" customWidth="1"/>
    <col min="6635" max="6877" width="8.88671875" style="20"/>
    <col min="6878" max="6878" width="1" style="20" customWidth="1"/>
    <col min="6879" max="6879" width="10" style="20" bestFit="1" customWidth="1"/>
    <col min="6880" max="6880" width="25.5546875" style="20" customWidth="1"/>
    <col min="6881" max="6881" width="10.5546875" style="20" customWidth="1"/>
    <col min="6882" max="6889" width="8.88671875" style="20"/>
    <col min="6890" max="6890" width="1" style="20" customWidth="1"/>
    <col min="6891" max="7133" width="8.88671875" style="20"/>
    <col min="7134" max="7134" width="1" style="20" customWidth="1"/>
    <col min="7135" max="7135" width="10" style="20" bestFit="1" customWidth="1"/>
    <col min="7136" max="7136" width="25.5546875" style="20" customWidth="1"/>
    <col min="7137" max="7137" width="10.5546875" style="20" customWidth="1"/>
    <col min="7138" max="7145" width="8.88671875" style="20"/>
    <col min="7146" max="7146" width="1" style="20" customWidth="1"/>
    <col min="7147" max="7389" width="8.88671875" style="20"/>
    <col min="7390" max="7390" width="1" style="20" customWidth="1"/>
    <col min="7391" max="7391" width="10" style="20" bestFit="1" customWidth="1"/>
    <col min="7392" max="7392" width="25.5546875" style="20" customWidth="1"/>
    <col min="7393" max="7393" width="10.5546875" style="20" customWidth="1"/>
    <col min="7394" max="7401" width="8.88671875" style="20"/>
    <col min="7402" max="7402" width="1" style="20" customWidth="1"/>
    <col min="7403" max="7645" width="8.88671875" style="20"/>
    <col min="7646" max="7646" width="1" style="20" customWidth="1"/>
    <col min="7647" max="7647" width="10" style="20" bestFit="1" customWidth="1"/>
    <col min="7648" max="7648" width="25.5546875" style="20" customWidth="1"/>
    <col min="7649" max="7649" width="10.5546875" style="20" customWidth="1"/>
    <col min="7650" max="7657" width="8.88671875" style="20"/>
    <col min="7658" max="7658" width="1" style="20" customWidth="1"/>
    <col min="7659" max="7901" width="8.88671875" style="20"/>
    <col min="7902" max="7902" width="1" style="20" customWidth="1"/>
    <col min="7903" max="7903" width="10" style="20" bestFit="1" customWidth="1"/>
    <col min="7904" max="7904" width="25.5546875" style="20" customWidth="1"/>
    <col min="7905" max="7905" width="10.5546875" style="20" customWidth="1"/>
    <col min="7906" max="7913" width="8.88671875" style="20"/>
    <col min="7914" max="7914" width="1" style="20" customWidth="1"/>
    <col min="7915" max="8157" width="8.88671875" style="20"/>
    <col min="8158" max="8158" width="1" style="20" customWidth="1"/>
    <col min="8159" max="8159" width="10" style="20" bestFit="1" customWidth="1"/>
    <col min="8160" max="8160" width="25.5546875" style="20" customWidth="1"/>
    <col min="8161" max="8161" width="10.5546875" style="20" customWidth="1"/>
    <col min="8162" max="8169" width="8.88671875" style="20"/>
    <col min="8170" max="8170" width="1" style="20" customWidth="1"/>
    <col min="8171" max="8413" width="8.88671875" style="20"/>
    <col min="8414" max="8414" width="1" style="20" customWidth="1"/>
    <col min="8415" max="8415" width="10" style="20" bestFit="1" customWidth="1"/>
    <col min="8416" max="8416" width="25.5546875" style="20" customWidth="1"/>
    <col min="8417" max="8417" width="10.5546875" style="20" customWidth="1"/>
    <col min="8418" max="8425" width="8.88671875" style="20"/>
    <col min="8426" max="8426" width="1" style="20" customWidth="1"/>
    <col min="8427" max="8669" width="8.88671875" style="20"/>
    <col min="8670" max="8670" width="1" style="20" customWidth="1"/>
    <col min="8671" max="8671" width="10" style="20" bestFit="1" customWidth="1"/>
    <col min="8672" max="8672" width="25.5546875" style="20" customWidth="1"/>
    <col min="8673" max="8673" width="10.5546875" style="20" customWidth="1"/>
    <col min="8674" max="8681" width="8.88671875" style="20"/>
    <col min="8682" max="8682" width="1" style="20" customWidth="1"/>
    <col min="8683" max="8925" width="8.88671875" style="20"/>
    <col min="8926" max="8926" width="1" style="20" customWidth="1"/>
    <col min="8927" max="8927" width="10" style="20" bestFit="1" customWidth="1"/>
    <col min="8928" max="8928" width="25.5546875" style="20" customWidth="1"/>
    <col min="8929" max="8929" width="10.5546875" style="20" customWidth="1"/>
    <col min="8930" max="8937" width="8.88671875" style="20"/>
    <col min="8938" max="8938" width="1" style="20" customWidth="1"/>
    <col min="8939" max="9181" width="8.88671875" style="20"/>
    <col min="9182" max="9182" width="1" style="20" customWidth="1"/>
    <col min="9183" max="9183" width="10" style="20" bestFit="1" customWidth="1"/>
    <col min="9184" max="9184" width="25.5546875" style="20" customWidth="1"/>
    <col min="9185" max="9185" width="10.5546875" style="20" customWidth="1"/>
    <col min="9186" max="9193" width="8.88671875" style="20"/>
    <col min="9194" max="9194" width="1" style="20" customWidth="1"/>
    <col min="9195" max="9437" width="8.88671875" style="20"/>
    <col min="9438" max="9438" width="1" style="20" customWidth="1"/>
    <col min="9439" max="9439" width="10" style="20" bestFit="1" customWidth="1"/>
    <col min="9440" max="9440" width="25.5546875" style="20" customWidth="1"/>
    <col min="9441" max="9441" width="10.5546875" style="20" customWidth="1"/>
    <col min="9442" max="9449" width="8.88671875" style="20"/>
    <col min="9450" max="9450" width="1" style="20" customWidth="1"/>
    <col min="9451" max="9693" width="8.88671875" style="20"/>
    <col min="9694" max="9694" width="1" style="20" customWidth="1"/>
    <col min="9695" max="9695" width="10" style="20" bestFit="1" customWidth="1"/>
    <col min="9696" max="9696" width="25.5546875" style="20" customWidth="1"/>
    <col min="9697" max="9697" width="10.5546875" style="20" customWidth="1"/>
    <col min="9698" max="9705" width="8.88671875" style="20"/>
    <col min="9706" max="9706" width="1" style="20" customWidth="1"/>
    <col min="9707" max="9949" width="8.88671875" style="20"/>
    <col min="9950" max="9950" width="1" style="20" customWidth="1"/>
    <col min="9951" max="9951" width="10" style="20" bestFit="1" customWidth="1"/>
    <col min="9952" max="9952" width="25.5546875" style="20" customWidth="1"/>
    <col min="9953" max="9953" width="10.5546875" style="20" customWidth="1"/>
    <col min="9954" max="9961" width="8.88671875" style="20"/>
    <col min="9962" max="9962" width="1" style="20" customWidth="1"/>
    <col min="9963" max="10205" width="8.88671875" style="20"/>
    <col min="10206" max="10206" width="1" style="20" customWidth="1"/>
    <col min="10207" max="10207" width="10" style="20" bestFit="1" customWidth="1"/>
    <col min="10208" max="10208" width="25.5546875" style="20" customWidth="1"/>
    <col min="10209" max="10209" width="10.5546875" style="20" customWidth="1"/>
    <col min="10210" max="10217" width="8.88671875" style="20"/>
    <col min="10218" max="10218" width="1" style="20" customWidth="1"/>
    <col min="10219" max="10461" width="8.88671875" style="20"/>
    <col min="10462" max="10462" width="1" style="20" customWidth="1"/>
    <col min="10463" max="10463" width="10" style="20" bestFit="1" customWidth="1"/>
    <col min="10464" max="10464" width="25.5546875" style="20" customWidth="1"/>
    <col min="10465" max="10465" width="10.5546875" style="20" customWidth="1"/>
    <col min="10466" max="10473" width="8.88671875" style="20"/>
    <col min="10474" max="10474" width="1" style="20" customWidth="1"/>
    <col min="10475" max="10717" width="8.88671875" style="20"/>
    <col min="10718" max="10718" width="1" style="20" customWidth="1"/>
    <col min="10719" max="10719" width="10" style="20" bestFit="1" customWidth="1"/>
    <col min="10720" max="10720" width="25.5546875" style="20" customWidth="1"/>
    <col min="10721" max="10721" width="10.5546875" style="20" customWidth="1"/>
    <col min="10722" max="10729" width="8.88671875" style="20"/>
    <col min="10730" max="10730" width="1" style="20" customWidth="1"/>
    <col min="10731" max="10973" width="8.88671875" style="20"/>
    <col min="10974" max="10974" width="1" style="20" customWidth="1"/>
    <col min="10975" max="10975" width="10" style="20" bestFit="1" customWidth="1"/>
    <col min="10976" max="10976" width="25.5546875" style="20" customWidth="1"/>
    <col min="10977" max="10977" width="10.5546875" style="20" customWidth="1"/>
    <col min="10978" max="10985" width="8.88671875" style="20"/>
    <col min="10986" max="10986" width="1" style="20" customWidth="1"/>
    <col min="10987" max="11229" width="8.88671875" style="20"/>
    <col min="11230" max="11230" width="1" style="20" customWidth="1"/>
    <col min="11231" max="11231" width="10" style="20" bestFit="1" customWidth="1"/>
    <col min="11232" max="11232" width="25.5546875" style="20" customWidth="1"/>
    <col min="11233" max="11233" width="10.5546875" style="20" customWidth="1"/>
    <col min="11234" max="11241" width="8.88671875" style="20"/>
    <col min="11242" max="11242" width="1" style="20" customWidth="1"/>
    <col min="11243" max="11485" width="8.88671875" style="20"/>
    <col min="11486" max="11486" width="1" style="20" customWidth="1"/>
    <col min="11487" max="11487" width="10" style="20" bestFit="1" customWidth="1"/>
    <col min="11488" max="11488" width="25.5546875" style="20" customWidth="1"/>
    <col min="11489" max="11489" width="10.5546875" style="20" customWidth="1"/>
    <col min="11490" max="11497" width="8.88671875" style="20"/>
    <col min="11498" max="11498" width="1" style="20" customWidth="1"/>
    <col min="11499" max="11741" width="8.88671875" style="20"/>
    <col min="11742" max="11742" width="1" style="20" customWidth="1"/>
    <col min="11743" max="11743" width="10" style="20" bestFit="1" customWidth="1"/>
    <col min="11744" max="11744" width="25.5546875" style="20" customWidth="1"/>
    <col min="11745" max="11745" width="10.5546875" style="20" customWidth="1"/>
    <col min="11746" max="11753" width="8.88671875" style="20"/>
    <col min="11754" max="11754" width="1" style="20" customWidth="1"/>
    <col min="11755" max="11997" width="8.88671875" style="20"/>
    <col min="11998" max="11998" width="1" style="20" customWidth="1"/>
    <col min="11999" max="11999" width="10" style="20" bestFit="1" customWidth="1"/>
    <col min="12000" max="12000" width="25.5546875" style="20" customWidth="1"/>
    <col min="12001" max="12001" width="10.5546875" style="20" customWidth="1"/>
    <col min="12002" max="12009" width="8.88671875" style="20"/>
    <col min="12010" max="12010" width="1" style="20" customWidth="1"/>
    <col min="12011" max="12253" width="8.88671875" style="20"/>
    <col min="12254" max="12254" width="1" style="20" customWidth="1"/>
    <col min="12255" max="12255" width="10" style="20" bestFit="1" customWidth="1"/>
    <col min="12256" max="12256" width="25.5546875" style="20" customWidth="1"/>
    <col min="12257" max="12257" width="10.5546875" style="20" customWidth="1"/>
    <col min="12258" max="12265" width="8.88671875" style="20"/>
    <col min="12266" max="12266" width="1" style="20" customWidth="1"/>
    <col min="12267" max="12509" width="8.88671875" style="20"/>
    <col min="12510" max="12510" width="1" style="20" customWidth="1"/>
    <col min="12511" max="12511" width="10" style="20" bestFit="1" customWidth="1"/>
    <col min="12512" max="12512" width="25.5546875" style="20" customWidth="1"/>
    <col min="12513" max="12513" width="10.5546875" style="20" customWidth="1"/>
    <col min="12514" max="12521" width="8.88671875" style="20"/>
    <col min="12522" max="12522" width="1" style="20" customWidth="1"/>
    <col min="12523" max="12765" width="8.88671875" style="20"/>
    <col min="12766" max="12766" width="1" style="20" customWidth="1"/>
    <col min="12767" max="12767" width="10" style="20" bestFit="1" customWidth="1"/>
    <col min="12768" max="12768" width="25.5546875" style="20" customWidth="1"/>
    <col min="12769" max="12769" width="10.5546875" style="20" customWidth="1"/>
    <col min="12770" max="12777" width="8.88671875" style="20"/>
    <col min="12778" max="12778" width="1" style="20" customWidth="1"/>
    <col min="12779" max="13021" width="8.88671875" style="20"/>
    <col min="13022" max="13022" width="1" style="20" customWidth="1"/>
    <col min="13023" max="13023" width="10" style="20" bestFit="1" customWidth="1"/>
    <col min="13024" max="13024" width="25.5546875" style="20" customWidth="1"/>
    <col min="13025" max="13025" width="10.5546875" style="20" customWidth="1"/>
    <col min="13026" max="13033" width="8.88671875" style="20"/>
    <col min="13034" max="13034" width="1" style="20" customWidth="1"/>
    <col min="13035" max="13277" width="8.88671875" style="20"/>
    <col min="13278" max="13278" width="1" style="20" customWidth="1"/>
    <col min="13279" max="13279" width="10" style="20" bestFit="1" customWidth="1"/>
    <col min="13280" max="13280" width="25.5546875" style="20" customWidth="1"/>
    <col min="13281" max="13281" width="10.5546875" style="20" customWidth="1"/>
    <col min="13282" max="13289" width="8.88671875" style="20"/>
    <col min="13290" max="13290" width="1" style="20" customWidth="1"/>
    <col min="13291" max="13533" width="8.88671875" style="20"/>
    <col min="13534" max="13534" width="1" style="20" customWidth="1"/>
    <col min="13535" max="13535" width="10" style="20" bestFit="1" customWidth="1"/>
    <col min="13536" max="13536" width="25.5546875" style="20" customWidth="1"/>
    <col min="13537" max="13537" width="10.5546875" style="20" customWidth="1"/>
    <col min="13538" max="13545" width="8.88671875" style="20"/>
    <col min="13546" max="13546" width="1" style="20" customWidth="1"/>
    <col min="13547" max="13789" width="8.88671875" style="20"/>
    <col min="13790" max="13790" width="1" style="20" customWidth="1"/>
    <col min="13791" max="13791" width="10" style="20" bestFit="1" customWidth="1"/>
    <col min="13792" max="13792" width="25.5546875" style="20" customWidth="1"/>
    <col min="13793" max="13793" width="10.5546875" style="20" customWidth="1"/>
    <col min="13794" max="13801" width="8.88671875" style="20"/>
    <col min="13802" max="13802" width="1" style="20" customWidth="1"/>
    <col min="13803" max="14045" width="8.88671875" style="20"/>
    <col min="14046" max="14046" width="1" style="20" customWidth="1"/>
    <col min="14047" max="14047" width="10" style="20" bestFit="1" customWidth="1"/>
    <col min="14048" max="14048" width="25.5546875" style="20" customWidth="1"/>
    <col min="14049" max="14049" width="10.5546875" style="20" customWidth="1"/>
    <col min="14050" max="14057" width="8.88671875" style="20"/>
    <col min="14058" max="14058" width="1" style="20" customWidth="1"/>
    <col min="14059" max="14301" width="8.88671875" style="20"/>
    <col min="14302" max="14302" width="1" style="20" customWidth="1"/>
    <col min="14303" max="14303" width="10" style="20" bestFit="1" customWidth="1"/>
    <col min="14304" max="14304" width="25.5546875" style="20" customWidth="1"/>
    <col min="14305" max="14305" width="10.5546875" style="20" customWidth="1"/>
    <col min="14306" max="14313" width="8.88671875" style="20"/>
    <col min="14314" max="14314" width="1" style="20" customWidth="1"/>
    <col min="14315" max="14557" width="8.88671875" style="20"/>
    <col min="14558" max="14558" width="1" style="20" customWidth="1"/>
    <col min="14559" max="14559" width="10" style="20" bestFit="1" customWidth="1"/>
    <col min="14560" max="14560" width="25.5546875" style="20" customWidth="1"/>
    <col min="14561" max="14561" width="10.5546875" style="20" customWidth="1"/>
    <col min="14562" max="14569" width="8.88671875" style="20"/>
    <col min="14570" max="14570" width="1" style="20" customWidth="1"/>
    <col min="14571" max="14813" width="8.88671875" style="20"/>
    <col min="14814" max="14814" width="1" style="20" customWidth="1"/>
    <col min="14815" max="14815" width="10" style="20" bestFit="1" customWidth="1"/>
    <col min="14816" max="14816" width="25.5546875" style="20" customWidth="1"/>
    <col min="14817" max="14817" width="10.5546875" style="20" customWidth="1"/>
    <col min="14818" max="14825" width="8.88671875" style="20"/>
    <col min="14826" max="14826" width="1" style="20" customWidth="1"/>
    <col min="14827" max="15069" width="8.88671875" style="20"/>
    <col min="15070" max="15070" width="1" style="20" customWidth="1"/>
    <col min="15071" max="15071" width="10" style="20" bestFit="1" customWidth="1"/>
    <col min="15072" max="15072" width="25.5546875" style="20" customWidth="1"/>
    <col min="15073" max="15073" width="10.5546875" style="20" customWidth="1"/>
    <col min="15074" max="15081" width="8.88671875" style="20"/>
    <col min="15082" max="15082" width="1" style="20" customWidth="1"/>
    <col min="15083" max="15325" width="8.88671875" style="20"/>
    <col min="15326" max="15326" width="1" style="20" customWidth="1"/>
    <col min="15327" max="15327" width="10" style="20" bestFit="1" customWidth="1"/>
    <col min="15328" max="15328" width="25.5546875" style="20" customWidth="1"/>
    <col min="15329" max="15329" width="10.5546875" style="20" customWidth="1"/>
    <col min="15330" max="15337" width="8.88671875" style="20"/>
    <col min="15338" max="15338" width="1" style="20" customWidth="1"/>
    <col min="15339" max="15581" width="8.88671875" style="20"/>
    <col min="15582" max="15582" width="1" style="20" customWidth="1"/>
    <col min="15583" max="15583" width="10" style="20" bestFit="1" customWidth="1"/>
    <col min="15584" max="15584" width="25.5546875" style="20" customWidth="1"/>
    <col min="15585" max="15585" width="10.5546875" style="20" customWidth="1"/>
    <col min="15586" max="15593" width="8.88671875" style="20"/>
    <col min="15594" max="15594" width="1" style="20" customWidth="1"/>
    <col min="15595" max="15837" width="8.88671875" style="20"/>
    <col min="15838" max="15838" width="1" style="20" customWidth="1"/>
    <col min="15839" max="15839" width="10" style="20" bestFit="1" customWidth="1"/>
    <col min="15840" max="15840" width="25.5546875" style="20" customWidth="1"/>
    <col min="15841" max="15841" width="10.5546875" style="20" customWidth="1"/>
    <col min="15842" max="15849" width="8.88671875" style="20"/>
    <col min="15850" max="15850" width="1" style="20" customWidth="1"/>
    <col min="15851" max="16093" width="8.88671875" style="20"/>
    <col min="16094" max="16094" width="1" style="20" customWidth="1"/>
    <col min="16095" max="16095" width="10" style="20" bestFit="1" customWidth="1"/>
    <col min="16096" max="16096" width="25.5546875" style="20" customWidth="1"/>
    <col min="16097" max="16097" width="10.5546875" style="20" customWidth="1"/>
    <col min="16098" max="16105" width="8.88671875" style="20"/>
    <col min="16106" max="16106" width="1" style="20" customWidth="1"/>
    <col min="16107" max="16348" width="8.88671875" style="20"/>
    <col min="16349" max="16384" width="9.109375" style="20" customWidth="1"/>
  </cols>
  <sheetData>
    <row r="1" spans="2:10" ht="7.5" customHeight="1"/>
    <row r="2" spans="2:10">
      <c r="C2" s="587"/>
      <c r="D2" s="587"/>
      <c r="E2" s="587"/>
      <c r="F2" s="587"/>
      <c r="G2" s="587"/>
      <c r="H2" s="587"/>
      <c r="I2" s="587"/>
    </row>
    <row r="3" spans="2:10">
      <c r="C3" s="34"/>
      <c r="D3" s="34"/>
      <c r="E3" s="34"/>
      <c r="F3" s="34"/>
      <c r="G3" s="34"/>
      <c r="H3" s="34"/>
      <c r="I3" s="34"/>
    </row>
    <row r="4" spans="2:10">
      <c r="C4" s="34"/>
      <c r="D4" s="34"/>
      <c r="E4" s="34"/>
      <c r="F4" s="34"/>
      <c r="G4" s="34"/>
      <c r="H4" s="34"/>
      <c r="I4" s="34"/>
    </row>
    <row r="5" spans="2:10">
      <c r="C5" s="34"/>
      <c r="D5" s="34"/>
      <c r="E5" s="34"/>
      <c r="F5" s="34"/>
      <c r="G5" s="34"/>
      <c r="H5" s="34"/>
      <c r="I5" s="34"/>
    </row>
    <row r="6" spans="2:10">
      <c r="C6" s="34"/>
      <c r="D6" s="34"/>
      <c r="E6" s="34"/>
      <c r="F6" s="34"/>
      <c r="G6" s="34"/>
      <c r="H6" s="34"/>
      <c r="I6" s="34"/>
    </row>
    <row r="7" spans="2:10">
      <c r="C7" s="34"/>
      <c r="D7" s="34"/>
      <c r="E7" s="34"/>
      <c r="F7" s="34"/>
      <c r="G7" s="34"/>
      <c r="H7" s="34"/>
      <c r="I7" s="34"/>
    </row>
    <row r="8" spans="2:10">
      <c r="C8" s="34"/>
      <c r="D8" s="34"/>
      <c r="E8" s="34"/>
      <c r="F8" s="34"/>
      <c r="G8" s="34"/>
      <c r="H8" s="34"/>
      <c r="I8" s="34"/>
    </row>
    <row r="9" spans="2:10">
      <c r="C9" s="34"/>
      <c r="D9" s="34"/>
      <c r="E9" s="34"/>
      <c r="F9" s="34"/>
      <c r="G9" s="34"/>
      <c r="H9" s="34"/>
      <c r="I9" s="34"/>
    </row>
    <row r="10" spans="2:10">
      <c r="C10" s="34"/>
      <c r="D10" s="34"/>
      <c r="E10" s="34"/>
      <c r="F10" s="34"/>
      <c r="G10" s="34"/>
      <c r="H10" s="34"/>
      <c r="I10" s="34"/>
    </row>
    <row r="11" spans="2:10">
      <c r="C11" s="34"/>
      <c r="D11" s="34"/>
      <c r="E11" s="34"/>
      <c r="F11" s="34"/>
      <c r="G11" s="34"/>
      <c r="H11" s="34"/>
      <c r="I11" s="34"/>
    </row>
    <row r="12" spans="2:10" s="21" customFormat="1">
      <c r="B12" s="24"/>
      <c r="C12" s="310" t="str">
        <f>DADOS!A9</f>
        <v>OBJETO:</v>
      </c>
      <c r="D12" s="588" t="str">
        <f>DADOS!B9</f>
        <v>CREAS DE SANTA RITA DO ARAGUAIA - 2º ETAPA</v>
      </c>
      <c r="E12" s="588"/>
      <c r="F12" s="588"/>
      <c r="G12" s="588"/>
      <c r="H12" s="588"/>
      <c r="I12" s="589"/>
      <c r="J12" s="24"/>
    </row>
    <row r="13" spans="2:10" s="21" customFormat="1">
      <c r="B13" s="24"/>
      <c r="C13" s="311" t="str">
        <f>DADOS!A10</f>
        <v>CONTRATANTE:</v>
      </c>
      <c r="D13" s="590" t="str">
        <f>DADOS!C10</f>
        <v>PREFEITURA MUNICIPAL DE SANTA RITA DO ARAGUAIA - GO</v>
      </c>
      <c r="E13" s="590"/>
      <c r="F13" s="590"/>
      <c r="G13" s="309" t="s">
        <v>272</v>
      </c>
      <c r="H13" s="591" t="str">
        <f>DADOS!H10</f>
        <v>01.067.990/0001-48</v>
      </c>
      <c r="I13" s="592"/>
      <c r="J13" s="24"/>
    </row>
    <row r="14" spans="2:10" s="21" customFormat="1">
      <c r="B14" s="24"/>
      <c r="C14" s="311" t="str">
        <f>DADOS!A11</f>
        <v>END. DA OBRA:</v>
      </c>
      <c r="D14" s="585" t="str">
        <f>DADOS!B11</f>
        <v>RUA 11A, ESQ. C/ RUA 05 - APM - ST. BELA VISTA, SANTA RITA DO ARAGUAIA - GO</v>
      </c>
      <c r="E14" s="585"/>
      <c r="F14" s="585"/>
      <c r="G14" s="585"/>
      <c r="H14" s="585"/>
      <c r="I14" s="586"/>
      <c r="J14" s="24"/>
    </row>
    <row r="15" spans="2:10" s="21" customFormat="1" ht="28.2" customHeight="1">
      <c r="B15" s="24"/>
      <c r="C15" s="311" t="str">
        <f>DADOS!A19</f>
        <v>TAB. DE REF.:</v>
      </c>
      <c r="D15" s="585" t="str">
        <f>DADOS!B19</f>
        <v xml:space="preserve">  GOINFRA - OBRAS CIVIS - OUT/2025 / SINAPI Ref. GO DEZ/2025) / ORSE JULHO/2025 (SEM DESONERAÇÃO)</v>
      </c>
      <c r="E15" s="585"/>
      <c r="F15" s="585"/>
      <c r="G15" s="585"/>
      <c r="H15" s="585"/>
      <c r="I15" s="586"/>
      <c r="J15" s="24"/>
    </row>
    <row r="16" spans="2:10" s="21" customFormat="1">
      <c r="B16" s="24"/>
      <c r="C16" s="312" t="str">
        <f>DADOS!E20</f>
        <v>DATA DO ORÇ.:</v>
      </c>
      <c r="D16" s="593">
        <f ca="1">DADOS!G20</f>
        <v>46104</v>
      </c>
      <c r="E16" s="594"/>
      <c r="F16" s="594"/>
      <c r="G16" s="594"/>
      <c r="H16" s="594"/>
      <c r="I16" s="595"/>
      <c r="J16" s="24"/>
    </row>
    <row r="17" spans="1:10" s="21" customFormat="1">
      <c r="A17" s="21">
        <v>1</v>
      </c>
      <c r="B17" s="24"/>
      <c r="C17" s="34"/>
      <c r="D17" s="34"/>
      <c r="E17" s="34"/>
      <c r="F17" s="34"/>
      <c r="G17" s="34"/>
      <c r="H17" s="34"/>
      <c r="I17" s="34"/>
      <c r="J17" s="24"/>
    </row>
    <row r="18" spans="1:10" s="21" customFormat="1" ht="15" thickBot="1">
      <c r="A18" s="21">
        <v>2</v>
      </c>
      <c r="B18" s="24"/>
      <c r="C18" s="34"/>
      <c r="D18" s="34"/>
      <c r="E18" s="34"/>
      <c r="F18" s="34"/>
      <c r="G18" s="34"/>
      <c r="H18" s="34"/>
      <c r="I18" s="34"/>
      <c r="J18" s="24"/>
    </row>
    <row r="19" spans="1:10" s="21" customFormat="1" ht="21.6" thickBot="1">
      <c r="A19" s="21">
        <v>3</v>
      </c>
      <c r="B19" s="24"/>
      <c r="C19" s="596" t="s">
        <v>19804</v>
      </c>
      <c r="D19" s="597"/>
      <c r="E19" s="597"/>
      <c r="F19" s="597"/>
      <c r="G19" s="597"/>
      <c r="H19" s="597"/>
      <c r="I19" s="598"/>
      <c r="J19" s="24"/>
    </row>
    <row r="20" spans="1:10" s="21" customFormat="1">
      <c r="A20" s="21">
        <v>4</v>
      </c>
      <c r="B20" s="24"/>
      <c r="C20" s="34"/>
      <c r="D20" s="34"/>
      <c r="E20" s="34"/>
      <c r="F20" s="34"/>
      <c r="G20" s="34"/>
      <c r="H20" s="34"/>
      <c r="I20" s="34"/>
      <c r="J20" s="24"/>
    </row>
    <row r="21" spans="1:10" s="21" customFormat="1">
      <c r="A21" s="21">
        <v>5</v>
      </c>
      <c r="B21" s="24"/>
      <c r="C21" s="213" t="str">
        <f>DADOS!A18</f>
        <v>ISS TOTAL :</v>
      </c>
      <c r="D21" s="218">
        <f>DADOS!B18</f>
        <v>0.05</v>
      </c>
      <c r="E21" s="490" t="str">
        <f>DADOS!C18</f>
        <v>BASE DE CÁLCULO:</v>
      </c>
      <c r="F21" s="491">
        <f>DADOS!D18</f>
        <v>0</v>
      </c>
      <c r="G21" s="218">
        <f>DADOS!E18</f>
        <v>0.4</v>
      </c>
      <c r="H21" s="213" t="str">
        <f>DADOS!F18</f>
        <v>ISS CONSIDERADO:</v>
      </c>
      <c r="I21" s="260">
        <f>DADOS!H18</f>
        <v>2.0000000000000004E-2</v>
      </c>
    </row>
    <row r="22" spans="1:10" s="21" customFormat="1">
      <c r="A22" s="21">
        <v>6</v>
      </c>
      <c r="B22" s="24"/>
      <c r="C22" s="34"/>
      <c r="D22" s="34"/>
      <c r="E22" s="34"/>
      <c r="F22" s="34"/>
      <c r="G22" s="34"/>
      <c r="H22" s="34"/>
      <c r="I22" s="34"/>
      <c r="J22" s="24"/>
    </row>
    <row r="23" spans="1:10" s="21" customFormat="1" ht="14.4" customHeight="1">
      <c r="A23" s="21">
        <v>7</v>
      </c>
      <c r="B23" s="24"/>
      <c r="C23" s="599" t="s">
        <v>8786</v>
      </c>
      <c r="D23" s="600"/>
      <c r="E23" s="600"/>
      <c r="F23" s="601"/>
      <c r="G23" s="605" t="str">
        <f>ORÇ!P5</f>
        <v>NÃO DESONERADA</v>
      </c>
      <c r="H23" s="316" t="str">
        <f>ORÇ!C6</f>
        <v>BDI NÃO DES.:</v>
      </c>
      <c r="I23" s="318">
        <f>ORÇ!D6</f>
        <v>0.2223</v>
      </c>
      <c r="J23" s="24"/>
    </row>
    <row r="24" spans="1:10" s="21" customFormat="1" ht="14.4" customHeight="1">
      <c r="A24" s="21">
        <v>8</v>
      </c>
      <c r="B24" s="24"/>
      <c r="C24" s="602"/>
      <c r="D24" s="603"/>
      <c r="E24" s="603"/>
      <c r="F24" s="604"/>
      <c r="G24" s="606"/>
      <c r="H24" s="317" t="str">
        <f>ORÇ!F6</f>
        <v>BDI NÃO DES. MAT.:</v>
      </c>
      <c r="I24" s="318">
        <f>ORÇ!G6</f>
        <v>0.17019999999999999</v>
      </c>
      <c r="J24" s="24"/>
    </row>
    <row r="25" spans="1:10" s="21" customFormat="1" ht="15" thickBot="1">
      <c r="A25" s="21">
        <v>9</v>
      </c>
      <c r="B25" s="24"/>
      <c r="C25" s="34"/>
      <c r="D25" s="34"/>
      <c r="E25" s="34"/>
      <c r="F25" s="34"/>
      <c r="G25" s="34"/>
      <c r="H25" s="34"/>
      <c r="I25" s="34"/>
      <c r="J25" s="24"/>
    </row>
    <row r="26" spans="1:10" s="21" customFormat="1" ht="20.399999999999999" customHeight="1" thickBot="1">
      <c r="A26" s="21">
        <v>10</v>
      </c>
      <c r="B26" s="24"/>
      <c r="C26" s="453"/>
      <c r="D26" s="454"/>
      <c r="E26" s="454"/>
      <c r="F26" s="454"/>
      <c r="G26" s="455" t="s">
        <v>19805</v>
      </c>
      <c r="H26" s="609">
        <f>ORÇ!P11</f>
        <v>661126.26000000047</v>
      </c>
      <c r="I26" s="610"/>
      <c r="J26" s="212"/>
    </row>
    <row r="27" spans="1:10" s="21" customFormat="1" ht="20.399999999999999" thickBot="1">
      <c r="A27" s="21">
        <v>11</v>
      </c>
      <c r="B27" s="24"/>
      <c r="C27" s="453"/>
      <c r="D27" s="454"/>
      <c r="E27" s="454"/>
      <c r="F27" s="454"/>
      <c r="G27" s="456" t="s">
        <v>19806</v>
      </c>
      <c r="H27" s="611">
        <f>ORÇ!N11</f>
        <v>687305.25000000058</v>
      </c>
      <c r="I27" s="612"/>
      <c r="J27" s="23"/>
    </row>
    <row r="28" spans="1:10" s="21" customFormat="1">
      <c r="A28" s="21">
        <v>12</v>
      </c>
      <c r="B28" s="24"/>
      <c r="C28" s="449"/>
      <c r="D28" s="449"/>
      <c r="E28" s="449"/>
      <c r="F28" s="449"/>
      <c r="G28" s="6"/>
      <c r="H28" s="6"/>
      <c r="I28" s="6"/>
      <c r="J28" s="23"/>
    </row>
    <row r="29" spans="1:10" s="21" customFormat="1">
      <c r="A29" s="21">
        <v>13</v>
      </c>
      <c r="B29" s="24"/>
      <c r="C29" s="613" t="s">
        <v>19807</v>
      </c>
      <c r="D29" s="614"/>
      <c r="E29" s="614"/>
      <c r="F29" s="614"/>
      <c r="G29" s="614"/>
      <c r="H29" s="614"/>
      <c r="I29" s="615"/>
      <c r="J29" s="212"/>
    </row>
    <row r="30" spans="1:10" s="21" customFormat="1">
      <c r="A30" s="21">
        <v>14</v>
      </c>
      <c r="B30" s="24"/>
      <c r="C30" s="616"/>
      <c r="D30" s="617"/>
      <c r="E30" s="617"/>
      <c r="F30" s="617"/>
      <c r="G30" s="617"/>
      <c r="H30" s="617"/>
      <c r="I30" s="618"/>
      <c r="J30" s="212"/>
    </row>
    <row r="31" spans="1:10" s="21" customFormat="1">
      <c r="A31" s="21">
        <v>15</v>
      </c>
      <c r="B31" s="24"/>
      <c r="C31" s="616"/>
      <c r="D31" s="617"/>
      <c r="E31" s="617"/>
      <c r="F31" s="617"/>
      <c r="G31" s="617"/>
      <c r="H31" s="617"/>
      <c r="I31" s="618"/>
      <c r="J31" s="212"/>
    </row>
    <row r="32" spans="1:10" s="21" customFormat="1">
      <c r="A32" s="21">
        <v>16</v>
      </c>
      <c r="B32" s="24"/>
      <c r="C32" s="616"/>
      <c r="D32" s="617"/>
      <c r="E32" s="617"/>
      <c r="F32" s="617"/>
      <c r="G32" s="617"/>
      <c r="H32" s="617"/>
      <c r="I32" s="618"/>
      <c r="J32" s="23"/>
    </row>
    <row r="33" spans="1:10" s="21" customFormat="1" ht="14.4" customHeight="1">
      <c r="A33" s="21">
        <v>17</v>
      </c>
      <c r="B33" s="24"/>
      <c r="C33" s="616"/>
      <c r="D33" s="617"/>
      <c r="E33" s="617"/>
      <c r="F33" s="617"/>
      <c r="G33" s="617"/>
      <c r="H33" s="617"/>
      <c r="I33" s="618"/>
      <c r="J33" s="30"/>
    </row>
    <row r="34" spans="1:10" s="21" customFormat="1">
      <c r="A34" s="21">
        <v>18</v>
      </c>
      <c r="B34" s="24"/>
      <c r="C34" s="616"/>
      <c r="D34" s="617"/>
      <c r="E34" s="617"/>
      <c r="F34" s="617"/>
      <c r="G34" s="617"/>
      <c r="H34" s="617"/>
      <c r="I34" s="618"/>
      <c r="J34" s="219"/>
    </row>
    <row r="35" spans="1:10">
      <c r="A35" s="21">
        <v>19</v>
      </c>
      <c r="C35" s="616"/>
      <c r="D35" s="617"/>
      <c r="E35" s="617"/>
      <c r="F35" s="617"/>
      <c r="G35" s="617"/>
      <c r="H35" s="617"/>
      <c r="I35" s="618"/>
    </row>
    <row r="36" spans="1:10">
      <c r="A36" s="21">
        <v>20</v>
      </c>
      <c r="C36" s="616"/>
      <c r="D36" s="617"/>
      <c r="E36" s="617"/>
      <c r="F36" s="617"/>
      <c r="G36" s="617"/>
      <c r="H36" s="617"/>
      <c r="I36" s="618"/>
    </row>
    <row r="37" spans="1:10" ht="31.2" customHeight="1">
      <c r="A37" s="21">
        <v>21</v>
      </c>
      <c r="C37" s="616"/>
      <c r="D37" s="617"/>
      <c r="E37" s="617"/>
      <c r="F37" s="617"/>
      <c r="G37" s="617"/>
      <c r="H37" s="617"/>
      <c r="I37" s="618"/>
    </row>
    <row r="38" spans="1:10">
      <c r="A38" s="21">
        <v>22</v>
      </c>
      <c r="C38" s="616"/>
      <c r="D38" s="617"/>
      <c r="E38" s="617"/>
      <c r="F38" s="617"/>
      <c r="G38" s="617"/>
      <c r="H38" s="617"/>
      <c r="I38" s="618"/>
    </row>
    <row r="39" spans="1:10">
      <c r="A39" s="21">
        <v>23</v>
      </c>
      <c r="C39" s="616"/>
      <c r="D39" s="617"/>
      <c r="E39" s="617"/>
      <c r="F39" s="617"/>
      <c r="G39" s="617"/>
      <c r="H39" s="617"/>
      <c r="I39" s="618"/>
    </row>
    <row r="40" spans="1:10">
      <c r="A40" s="21">
        <v>24</v>
      </c>
      <c r="C40" s="616"/>
      <c r="D40" s="617"/>
      <c r="E40" s="617"/>
      <c r="F40" s="617"/>
      <c r="G40" s="617"/>
      <c r="H40" s="617"/>
      <c r="I40" s="618"/>
    </row>
    <row r="41" spans="1:10">
      <c r="A41" s="21">
        <v>25</v>
      </c>
      <c r="C41" s="616"/>
      <c r="D41" s="617"/>
      <c r="E41" s="617"/>
      <c r="F41" s="617"/>
      <c r="G41" s="617"/>
      <c r="H41" s="617"/>
      <c r="I41" s="618"/>
    </row>
    <row r="42" spans="1:10">
      <c r="A42" s="21">
        <v>26</v>
      </c>
      <c r="C42" s="616"/>
      <c r="D42" s="617"/>
      <c r="E42" s="617"/>
      <c r="F42" s="617"/>
      <c r="G42" s="617"/>
      <c r="H42" s="617"/>
      <c r="I42" s="618"/>
    </row>
    <row r="43" spans="1:10">
      <c r="A43" s="21">
        <v>27</v>
      </c>
      <c r="C43" s="616"/>
      <c r="D43" s="617"/>
      <c r="E43" s="617"/>
      <c r="F43" s="617"/>
      <c r="G43" s="617"/>
      <c r="H43" s="617"/>
      <c r="I43" s="618"/>
    </row>
    <row r="44" spans="1:10">
      <c r="A44" s="21">
        <v>28</v>
      </c>
      <c r="C44" s="616"/>
      <c r="D44" s="617"/>
      <c r="E44" s="617"/>
      <c r="F44" s="617"/>
      <c r="G44" s="617"/>
      <c r="H44" s="617"/>
      <c r="I44" s="618"/>
    </row>
    <row r="45" spans="1:10" ht="15" customHeight="1">
      <c r="A45" s="21">
        <v>29</v>
      </c>
      <c r="C45" s="616"/>
      <c r="D45" s="617"/>
      <c r="E45" s="617"/>
      <c r="F45" s="617"/>
      <c r="G45" s="617"/>
      <c r="H45" s="617"/>
      <c r="I45" s="618"/>
    </row>
    <row r="46" spans="1:10">
      <c r="A46" s="21">
        <v>30</v>
      </c>
      <c r="C46" s="619"/>
      <c r="D46" s="620"/>
      <c r="E46" s="620"/>
      <c r="F46" s="620"/>
      <c r="G46" s="620"/>
      <c r="H46" s="620"/>
      <c r="I46" s="621"/>
    </row>
    <row r="47" spans="1:10">
      <c r="A47" s="21">
        <v>31</v>
      </c>
      <c r="C47" s="6"/>
      <c r="D47" s="6"/>
      <c r="E47" s="6"/>
      <c r="F47" s="6"/>
      <c r="G47" s="6"/>
      <c r="H47" s="6"/>
      <c r="I47" s="6"/>
    </row>
    <row r="48" spans="1:10">
      <c r="A48" s="21">
        <v>44</v>
      </c>
      <c r="C48" s="450"/>
      <c r="D48" s="451"/>
      <c r="E48" s="452"/>
      <c r="F48" s="452"/>
      <c r="G48" s="6"/>
      <c r="H48" s="6"/>
      <c r="I48" s="6"/>
    </row>
    <row r="49" spans="1:11" ht="15" customHeight="1">
      <c r="A49" s="21">
        <v>45</v>
      </c>
      <c r="C49" s="450"/>
      <c r="D49" s="452"/>
      <c r="E49" s="452"/>
      <c r="F49" s="452"/>
      <c r="G49" s="6"/>
      <c r="H49" s="6"/>
      <c r="I49" s="6"/>
    </row>
    <row r="50" spans="1:11">
      <c r="A50" s="21">
        <v>46</v>
      </c>
      <c r="C50" s="264"/>
      <c r="D50" s="265"/>
      <c r="E50" s="266"/>
      <c r="F50" s="267"/>
      <c r="G50" s="6"/>
      <c r="H50" s="6"/>
      <c r="I50" s="6"/>
    </row>
    <row r="51" spans="1:11" ht="14.4" customHeight="1">
      <c r="A51" s="21">
        <v>47</v>
      </c>
      <c r="C51" s="269"/>
      <c r="D51" s="268"/>
      <c r="E51" s="268"/>
      <c r="F51" s="268"/>
      <c r="G51" s="129"/>
      <c r="H51" s="6"/>
      <c r="I51" s="6"/>
    </row>
    <row r="52" spans="1:11">
      <c r="A52" s="21">
        <v>48</v>
      </c>
      <c r="C52" s="268"/>
      <c r="D52" s="268"/>
      <c r="E52" s="268"/>
      <c r="F52" s="268"/>
      <c r="G52" s="129"/>
    </row>
    <row r="53" spans="1:11">
      <c r="A53" s="21">
        <v>49</v>
      </c>
    </row>
    <row r="54" spans="1:11">
      <c r="A54" s="21">
        <v>50</v>
      </c>
    </row>
    <row r="55" spans="1:11">
      <c r="A55" s="21">
        <v>51</v>
      </c>
      <c r="C55" s="607" t="s">
        <v>8776</v>
      </c>
      <c r="D55" s="607"/>
      <c r="E55" s="607"/>
      <c r="F55" s="607"/>
      <c r="G55" s="607"/>
      <c r="H55" s="607"/>
      <c r="I55" s="607"/>
    </row>
    <row r="56" spans="1:11">
      <c r="A56" s="21">
        <v>52</v>
      </c>
      <c r="C56" s="607" t="str">
        <f>DADOS!B27</f>
        <v>ENG. KÁSSIO CANDIDO MARTINS DO VALE</v>
      </c>
      <c r="D56" s="607"/>
      <c r="E56" s="607"/>
      <c r="F56" s="607"/>
      <c r="G56" s="607"/>
      <c r="H56" s="607"/>
      <c r="I56" s="607"/>
    </row>
    <row r="57" spans="1:11" s="23" customFormat="1">
      <c r="A57" s="21">
        <v>53</v>
      </c>
      <c r="C57" s="607" t="str">
        <f>DADOS!A28&amp;" "&amp;DADOS!B28</f>
        <v>CREA Nº: 1013616219 D/GO</v>
      </c>
      <c r="D57" s="607"/>
      <c r="E57" s="607"/>
      <c r="F57" s="607"/>
      <c r="G57" s="607"/>
      <c r="H57" s="607"/>
      <c r="I57" s="607"/>
      <c r="K57" s="20"/>
    </row>
    <row r="58" spans="1:11" s="23" customFormat="1">
      <c r="A58" s="21">
        <v>54</v>
      </c>
      <c r="C58" s="608"/>
      <c r="D58" s="608"/>
      <c r="E58" s="608"/>
      <c r="F58" s="608"/>
      <c r="G58" s="608"/>
      <c r="H58" s="608"/>
      <c r="I58" s="608"/>
      <c r="K58" s="20"/>
    </row>
    <row r="59" spans="1:11" s="23" customFormat="1">
      <c r="A59" s="21">
        <v>55</v>
      </c>
      <c r="K59" s="20"/>
    </row>
    <row r="60" spans="1:11" s="23" customFormat="1">
      <c r="A60" s="21">
        <v>56</v>
      </c>
      <c r="K60" s="20"/>
    </row>
    <row r="61" spans="1:11" s="23" customFormat="1">
      <c r="A61" s="21">
        <v>57</v>
      </c>
      <c r="K61" s="20"/>
    </row>
    <row r="62" spans="1:11" s="23" customFormat="1">
      <c r="A62" s="21">
        <v>58</v>
      </c>
      <c r="K62" s="20"/>
    </row>
    <row r="63" spans="1:11" s="23" customFormat="1">
      <c r="A63" s="21">
        <v>59</v>
      </c>
      <c r="K63" s="20"/>
    </row>
    <row r="64" spans="1:11" s="23" customFormat="1">
      <c r="A64" s="21">
        <v>60</v>
      </c>
      <c r="K64" s="20"/>
    </row>
    <row r="65" spans="1:11" s="23" customFormat="1">
      <c r="A65" s="21">
        <v>61</v>
      </c>
      <c r="K65" s="20"/>
    </row>
    <row r="66" spans="1:11" s="23" customFormat="1">
      <c r="A66" s="21">
        <v>62</v>
      </c>
      <c r="K66" s="20"/>
    </row>
    <row r="67" spans="1:11" s="23" customFormat="1">
      <c r="A67" s="21">
        <v>63</v>
      </c>
      <c r="K67" s="20"/>
    </row>
    <row r="68" spans="1:11" s="23" customFormat="1">
      <c r="A68" s="21">
        <v>64</v>
      </c>
      <c r="K68" s="20"/>
    </row>
    <row r="69" spans="1:11" s="23" customFormat="1">
      <c r="A69" s="21">
        <v>65</v>
      </c>
      <c r="K69" s="20"/>
    </row>
    <row r="70" spans="1:11" s="23" customFormat="1">
      <c r="A70" s="21">
        <v>66</v>
      </c>
      <c r="K70" s="20"/>
    </row>
    <row r="71" spans="1:11" s="23" customFormat="1">
      <c r="A71" s="21">
        <v>67</v>
      </c>
      <c r="K71" s="20"/>
    </row>
    <row r="72" spans="1:11" s="23" customFormat="1">
      <c r="A72" s="21">
        <v>68</v>
      </c>
      <c r="K72" s="20"/>
    </row>
    <row r="73" spans="1:11" s="23" customFormat="1">
      <c r="A73" s="21">
        <v>69</v>
      </c>
      <c r="K73" s="20"/>
    </row>
    <row r="74" spans="1:11" s="23" customFormat="1">
      <c r="A74" s="21">
        <v>70</v>
      </c>
      <c r="K74" s="20"/>
    </row>
    <row r="75" spans="1:11" s="23" customFormat="1">
      <c r="A75" s="21">
        <v>71</v>
      </c>
      <c r="K75" s="20"/>
    </row>
    <row r="76" spans="1:11" s="23" customFormat="1">
      <c r="A76" s="21">
        <v>73</v>
      </c>
      <c r="K76" s="20"/>
    </row>
    <row r="77" spans="1:11" s="23" customFormat="1">
      <c r="A77" s="21">
        <v>74</v>
      </c>
      <c r="K77" s="20"/>
    </row>
    <row r="78" spans="1:11" s="23" customFormat="1">
      <c r="A78" s="21">
        <v>75</v>
      </c>
      <c r="K78" s="20"/>
    </row>
    <row r="79" spans="1:11" s="23" customFormat="1">
      <c r="A79" s="21">
        <v>76</v>
      </c>
      <c r="K79" s="20"/>
    </row>
    <row r="80" spans="1:11" s="23" customFormat="1">
      <c r="A80" s="21">
        <v>77</v>
      </c>
      <c r="K80" s="20"/>
    </row>
    <row r="81" spans="1:11" s="23" customFormat="1">
      <c r="A81" s="21">
        <v>78</v>
      </c>
      <c r="K81" s="20"/>
    </row>
    <row r="82" spans="1:11" s="23" customFormat="1">
      <c r="A82" s="21">
        <v>79</v>
      </c>
      <c r="K82" s="20"/>
    </row>
    <row r="83" spans="1:11" s="23" customFormat="1">
      <c r="A83" s="21">
        <v>80</v>
      </c>
      <c r="K83" s="20"/>
    </row>
    <row r="84" spans="1:11" s="23" customFormat="1">
      <c r="A84" s="21">
        <v>81</v>
      </c>
      <c r="K84" s="20"/>
    </row>
    <row r="85" spans="1:11" s="23" customFormat="1">
      <c r="A85" s="21">
        <v>82</v>
      </c>
      <c r="K85" s="20"/>
    </row>
    <row r="86" spans="1:11" s="23" customFormat="1">
      <c r="A86" s="21">
        <v>83</v>
      </c>
      <c r="K86" s="20"/>
    </row>
    <row r="87" spans="1:11" s="23" customFormat="1">
      <c r="A87" s="21">
        <v>84</v>
      </c>
      <c r="K87" s="20"/>
    </row>
    <row r="88" spans="1:11" s="23" customFormat="1">
      <c r="A88" s="21">
        <v>85</v>
      </c>
      <c r="K88" s="20"/>
    </row>
    <row r="89" spans="1:11" s="23" customFormat="1">
      <c r="A89" s="21">
        <v>86</v>
      </c>
      <c r="K89" s="20"/>
    </row>
    <row r="90" spans="1:11" s="23" customFormat="1">
      <c r="A90" s="21">
        <v>87</v>
      </c>
      <c r="K90" s="20"/>
    </row>
    <row r="91" spans="1:11" s="23" customFormat="1">
      <c r="A91" s="21">
        <v>88</v>
      </c>
      <c r="K91" s="20"/>
    </row>
    <row r="92" spans="1:11" s="23" customFormat="1">
      <c r="A92" s="21">
        <v>89</v>
      </c>
      <c r="K92" s="20"/>
    </row>
    <row r="93" spans="1:11" s="23" customFormat="1">
      <c r="A93" s="21">
        <v>90</v>
      </c>
      <c r="K93" s="20"/>
    </row>
    <row r="94" spans="1:11" s="23" customFormat="1">
      <c r="A94" s="21">
        <v>91</v>
      </c>
      <c r="K94" s="20"/>
    </row>
    <row r="95" spans="1:11" s="23" customFormat="1">
      <c r="A95" s="21">
        <v>92</v>
      </c>
      <c r="K95" s="20"/>
    </row>
    <row r="96" spans="1:11" s="23" customFormat="1">
      <c r="A96" s="21">
        <v>93</v>
      </c>
      <c r="K96" s="20"/>
    </row>
    <row r="97" spans="1:11" s="23" customFormat="1">
      <c r="A97" s="21">
        <v>94</v>
      </c>
      <c r="K97" s="20"/>
    </row>
    <row r="98" spans="1:11" s="23" customFormat="1">
      <c r="A98" s="21">
        <v>95</v>
      </c>
      <c r="K98" s="20"/>
    </row>
    <row r="99" spans="1:11" s="23" customFormat="1">
      <c r="A99" s="21">
        <v>96</v>
      </c>
      <c r="K99" s="20"/>
    </row>
    <row r="100" spans="1:11" s="23" customFormat="1">
      <c r="A100" s="21">
        <v>97</v>
      </c>
      <c r="K100" s="20"/>
    </row>
    <row r="101" spans="1:11" s="23" customFormat="1">
      <c r="A101" s="21">
        <v>98</v>
      </c>
      <c r="K101" s="20"/>
    </row>
    <row r="102" spans="1:11" s="23" customFormat="1">
      <c r="A102" s="21">
        <v>99</v>
      </c>
      <c r="K102" s="20"/>
    </row>
    <row r="103" spans="1:11" s="23" customFormat="1">
      <c r="A103" s="21">
        <v>100</v>
      </c>
      <c r="K103" s="20"/>
    </row>
    <row r="104" spans="1:11" s="23" customFormat="1">
      <c r="A104" s="21">
        <v>101</v>
      </c>
      <c r="K104" s="20"/>
    </row>
    <row r="105" spans="1:11" s="23" customFormat="1">
      <c r="A105" s="21">
        <v>102</v>
      </c>
      <c r="K105" s="20"/>
    </row>
    <row r="106" spans="1:11" s="23" customFormat="1">
      <c r="A106" s="21">
        <v>103</v>
      </c>
      <c r="K106" s="20"/>
    </row>
    <row r="107" spans="1:11" s="23" customFormat="1">
      <c r="A107" s="21">
        <v>104</v>
      </c>
      <c r="K107" s="20"/>
    </row>
    <row r="108" spans="1:11" s="23" customFormat="1">
      <c r="A108" s="21">
        <v>105</v>
      </c>
      <c r="K108" s="20"/>
    </row>
    <row r="109" spans="1:11" s="23" customFormat="1">
      <c r="A109" s="21">
        <v>106</v>
      </c>
      <c r="K109" s="20"/>
    </row>
    <row r="110" spans="1:11" s="23" customFormat="1">
      <c r="A110" s="21">
        <v>107</v>
      </c>
      <c r="K110" s="20"/>
    </row>
    <row r="111" spans="1:11" s="23" customFormat="1">
      <c r="A111" s="21">
        <v>108</v>
      </c>
      <c r="K111" s="20"/>
    </row>
    <row r="112" spans="1:11" s="23" customFormat="1">
      <c r="A112" s="21">
        <v>109</v>
      </c>
      <c r="K112" s="20"/>
    </row>
    <row r="113" spans="1:11" s="23" customFormat="1">
      <c r="A113" s="21">
        <v>110</v>
      </c>
      <c r="K113" s="20"/>
    </row>
    <row r="114" spans="1:11" s="23" customFormat="1">
      <c r="A114" s="21">
        <v>111</v>
      </c>
      <c r="K114" s="20"/>
    </row>
    <row r="115" spans="1:11" s="23" customFormat="1">
      <c r="A115" s="21">
        <v>112</v>
      </c>
      <c r="K115" s="20"/>
    </row>
    <row r="116" spans="1:11" s="23" customFormat="1">
      <c r="A116" s="21">
        <v>113</v>
      </c>
      <c r="K116" s="20"/>
    </row>
    <row r="117" spans="1:11" s="23" customFormat="1">
      <c r="A117" s="21">
        <v>114</v>
      </c>
      <c r="K117" s="20"/>
    </row>
    <row r="118" spans="1:11" s="23" customFormat="1">
      <c r="A118" s="21">
        <v>115</v>
      </c>
      <c r="K118" s="20"/>
    </row>
    <row r="119" spans="1:11" s="23" customFormat="1">
      <c r="A119" s="21">
        <v>116</v>
      </c>
      <c r="K119" s="20"/>
    </row>
    <row r="120" spans="1:11" s="23" customFormat="1">
      <c r="A120" s="21">
        <v>117</v>
      </c>
      <c r="K120" s="20"/>
    </row>
    <row r="121" spans="1:11" s="23" customFormat="1">
      <c r="A121" s="21">
        <v>118</v>
      </c>
      <c r="K121" s="20"/>
    </row>
    <row r="122" spans="1:11" s="23" customFormat="1">
      <c r="A122" s="21">
        <v>119</v>
      </c>
      <c r="K122" s="20"/>
    </row>
    <row r="123" spans="1:11" s="23" customFormat="1">
      <c r="A123" s="21">
        <v>120</v>
      </c>
      <c r="K123" s="20"/>
    </row>
    <row r="124" spans="1:11" s="23" customFormat="1">
      <c r="A124" s="21">
        <v>121</v>
      </c>
      <c r="K124" s="20"/>
    </row>
    <row r="125" spans="1:11" s="23" customFormat="1">
      <c r="A125" s="21">
        <v>122</v>
      </c>
      <c r="K125" s="20"/>
    </row>
    <row r="126" spans="1:11" s="23" customFormat="1">
      <c r="A126" s="21">
        <v>123</v>
      </c>
      <c r="K126" s="20"/>
    </row>
    <row r="127" spans="1:11" s="23" customFormat="1">
      <c r="A127" s="21">
        <v>124</v>
      </c>
      <c r="K127" s="20"/>
    </row>
    <row r="128" spans="1:11" s="23" customFormat="1">
      <c r="A128" s="21">
        <v>125</v>
      </c>
      <c r="K128" s="20"/>
    </row>
    <row r="129" spans="1:11" s="23" customFormat="1">
      <c r="A129" s="21">
        <v>126</v>
      </c>
      <c r="K129" s="20"/>
    </row>
    <row r="130" spans="1:11" s="23" customFormat="1">
      <c r="A130" s="21">
        <v>127</v>
      </c>
      <c r="K130" s="20"/>
    </row>
    <row r="131" spans="1:11" s="23" customFormat="1">
      <c r="A131" s="21">
        <v>128</v>
      </c>
      <c r="K131" s="20"/>
    </row>
    <row r="132" spans="1:11" s="23" customFormat="1">
      <c r="A132" s="21">
        <v>129</v>
      </c>
      <c r="K132" s="20"/>
    </row>
    <row r="133" spans="1:11" s="23" customFormat="1">
      <c r="A133" s="21">
        <v>130</v>
      </c>
      <c r="K133" s="20"/>
    </row>
    <row r="134" spans="1:11" s="23" customFormat="1">
      <c r="A134" s="21">
        <v>131</v>
      </c>
      <c r="K134" s="20"/>
    </row>
    <row r="135" spans="1:11" s="23" customFormat="1">
      <c r="A135" s="21">
        <v>132</v>
      </c>
      <c r="K135" s="20"/>
    </row>
    <row r="136" spans="1:11" s="23" customFormat="1">
      <c r="A136" s="21">
        <v>133</v>
      </c>
      <c r="K136" s="20"/>
    </row>
    <row r="137" spans="1:11" s="23" customFormat="1">
      <c r="A137" s="21">
        <v>134</v>
      </c>
      <c r="K137" s="20"/>
    </row>
    <row r="138" spans="1:11" s="23" customFormat="1">
      <c r="A138" s="21">
        <v>135</v>
      </c>
      <c r="K138" s="20"/>
    </row>
    <row r="139" spans="1:11" s="23" customFormat="1">
      <c r="A139" s="21">
        <v>136</v>
      </c>
      <c r="K139" s="20"/>
    </row>
    <row r="140" spans="1:11" s="23" customFormat="1">
      <c r="A140" s="21">
        <v>137</v>
      </c>
      <c r="K140" s="20"/>
    </row>
    <row r="141" spans="1:11" s="23" customFormat="1">
      <c r="A141" s="21">
        <v>138</v>
      </c>
      <c r="K141" s="20"/>
    </row>
    <row r="142" spans="1:11" s="23" customFormat="1">
      <c r="A142" s="21">
        <v>139</v>
      </c>
      <c r="K142" s="20"/>
    </row>
    <row r="143" spans="1:11" s="23" customFormat="1">
      <c r="A143" s="21">
        <v>140</v>
      </c>
      <c r="K143" s="20"/>
    </row>
    <row r="144" spans="1:11" s="23" customFormat="1">
      <c r="A144" s="21">
        <v>141</v>
      </c>
      <c r="K144" s="20"/>
    </row>
    <row r="145" spans="1:11" s="23" customFormat="1">
      <c r="A145" s="21">
        <v>142</v>
      </c>
      <c r="K145" s="20"/>
    </row>
    <row r="146" spans="1:11" s="23" customFormat="1">
      <c r="A146" s="21">
        <v>143</v>
      </c>
      <c r="K146" s="20"/>
    </row>
    <row r="147" spans="1:11" s="23" customFormat="1">
      <c r="A147" s="21">
        <v>144</v>
      </c>
      <c r="K147" s="20"/>
    </row>
    <row r="148" spans="1:11" s="23" customFormat="1">
      <c r="A148" s="21">
        <v>145</v>
      </c>
      <c r="K148" s="20"/>
    </row>
    <row r="149" spans="1:11" s="23" customFormat="1">
      <c r="A149" s="21">
        <v>146</v>
      </c>
      <c r="K149" s="20"/>
    </row>
    <row r="150" spans="1:11" s="23" customFormat="1">
      <c r="A150" s="21">
        <v>147</v>
      </c>
      <c r="K150" s="20"/>
    </row>
    <row r="151" spans="1:11" s="23" customFormat="1">
      <c r="A151" s="21">
        <v>148</v>
      </c>
      <c r="K151" s="20"/>
    </row>
    <row r="152" spans="1:11" s="23" customFormat="1">
      <c r="A152" s="21">
        <v>149</v>
      </c>
      <c r="K152" s="20"/>
    </row>
    <row r="153" spans="1:11" s="23" customFormat="1">
      <c r="A153" s="21">
        <v>150</v>
      </c>
      <c r="K153" s="20"/>
    </row>
    <row r="154" spans="1:11" s="23" customFormat="1">
      <c r="A154" s="21">
        <v>151</v>
      </c>
      <c r="K154" s="20"/>
    </row>
    <row r="155" spans="1:11" s="23" customFormat="1">
      <c r="A155" s="21">
        <v>152</v>
      </c>
      <c r="K155" s="20"/>
    </row>
    <row r="156" spans="1:11" s="23" customFormat="1">
      <c r="A156" s="21">
        <v>153</v>
      </c>
      <c r="K156" s="20"/>
    </row>
    <row r="157" spans="1:11" s="23" customFormat="1">
      <c r="A157" s="21">
        <v>154</v>
      </c>
      <c r="K157" s="20"/>
    </row>
    <row r="158" spans="1:11" s="23" customFormat="1">
      <c r="A158" s="21">
        <v>155</v>
      </c>
      <c r="K158" s="20"/>
    </row>
    <row r="159" spans="1:11" s="23" customFormat="1">
      <c r="A159" s="21">
        <v>156</v>
      </c>
      <c r="K159" s="20"/>
    </row>
    <row r="160" spans="1:11" s="23" customFormat="1">
      <c r="A160" s="21">
        <v>157</v>
      </c>
      <c r="K160" s="20"/>
    </row>
    <row r="161" spans="1:11" s="23" customFormat="1">
      <c r="A161" s="21">
        <v>158</v>
      </c>
      <c r="K161" s="20"/>
    </row>
    <row r="162" spans="1:11" s="23" customFormat="1">
      <c r="A162" s="21">
        <v>159</v>
      </c>
      <c r="K162" s="20"/>
    </row>
    <row r="163" spans="1:11" s="23" customFormat="1">
      <c r="A163" s="21">
        <v>160</v>
      </c>
      <c r="K163" s="20"/>
    </row>
    <row r="164" spans="1:11" s="23" customFormat="1">
      <c r="A164" s="21">
        <v>161</v>
      </c>
      <c r="K164" s="20"/>
    </row>
    <row r="165" spans="1:11" s="23" customFormat="1">
      <c r="A165" s="21">
        <v>162</v>
      </c>
      <c r="K165" s="20"/>
    </row>
    <row r="166" spans="1:11" s="23" customFormat="1">
      <c r="A166" s="21">
        <v>163</v>
      </c>
      <c r="K166" s="20"/>
    </row>
    <row r="167" spans="1:11" s="23" customFormat="1">
      <c r="A167" s="21">
        <v>164</v>
      </c>
      <c r="K167" s="20"/>
    </row>
    <row r="168" spans="1:11" s="23" customFormat="1">
      <c r="A168" s="21">
        <v>165</v>
      </c>
      <c r="K168" s="20"/>
    </row>
    <row r="169" spans="1:11" s="23" customFormat="1">
      <c r="A169" s="21">
        <v>166</v>
      </c>
      <c r="K169" s="20"/>
    </row>
    <row r="170" spans="1:11" s="23" customFormat="1">
      <c r="A170" s="21">
        <v>167</v>
      </c>
      <c r="K170" s="20"/>
    </row>
    <row r="171" spans="1:11" s="23" customFormat="1">
      <c r="A171" s="21">
        <v>168</v>
      </c>
      <c r="K171" s="20"/>
    </row>
    <row r="172" spans="1:11" s="23" customFormat="1">
      <c r="A172" s="21">
        <v>169</v>
      </c>
      <c r="K172" s="20"/>
    </row>
    <row r="173" spans="1:11" s="23" customFormat="1">
      <c r="A173" s="21">
        <v>170</v>
      </c>
      <c r="K173" s="20"/>
    </row>
    <row r="174" spans="1:11" s="23" customFormat="1">
      <c r="A174" s="21">
        <v>171</v>
      </c>
      <c r="K174" s="20"/>
    </row>
    <row r="175" spans="1:11" s="23" customFormat="1">
      <c r="A175" s="21">
        <v>172</v>
      </c>
      <c r="K175" s="20"/>
    </row>
    <row r="176" spans="1:11" s="23" customFormat="1">
      <c r="A176" s="21">
        <v>173</v>
      </c>
      <c r="K176" s="20"/>
    </row>
    <row r="177" spans="1:11" s="23" customFormat="1">
      <c r="A177" s="21">
        <v>174</v>
      </c>
      <c r="K177" s="20"/>
    </row>
    <row r="178" spans="1:11" s="23" customFormat="1">
      <c r="A178" s="21">
        <v>175</v>
      </c>
      <c r="K178" s="20"/>
    </row>
    <row r="179" spans="1:11" s="23" customFormat="1">
      <c r="A179" s="21">
        <v>176</v>
      </c>
      <c r="K179" s="20"/>
    </row>
    <row r="180" spans="1:11" s="23" customFormat="1">
      <c r="A180" s="21">
        <v>177</v>
      </c>
      <c r="K180" s="20"/>
    </row>
    <row r="181" spans="1:11" s="23" customFormat="1">
      <c r="A181" s="21">
        <v>178</v>
      </c>
      <c r="K181" s="20"/>
    </row>
    <row r="182" spans="1:11" s="23" customFormat="1">
      <c r="A182" s="21">
        <v>179</v>
      </c>
      <c r="K182" s="20"/>
    </row>
    <row r="183" spans="1:11" s="23" customFormat="1">
      <c r="A183" s="21">
        <v>180</v>
      </c>
      <c r="K183" s="20"/>
    </row>
    <row r="184" spans="1:11" s="23" customFormat="1">
      <c r="A184" s="21">
        <v>181</v>
      </c>
      <c r="K184" s="20"/>
    </row>
    <row r="185" spans="1:11" s="23" customFormat="1">
      <c r="A185" s="21">
        <v>182</v>
      </c>
      <c r="K185" s="20"/>
    </row>
    <row r="186" spans="1:11" s="23" customFormat="1">
      <c r="A186" s="21">
        <v>183</v>
      </c>
      <c r="K186" s="20"/>
    </row>
    <row r="187" spans="1:11" s="23" customFormat="1">
      <c r="A187" s="21">
        <v>184</v>
      </c>
      <c r="K187" s="20"/>
    </row>
    <row r="188" spans="1:11" s="23" customFormat="1">
      <c r="A188" s="21">
        <v>185</v>
      </c>
      <c r="K188" s="20"/>
    </row>
    <row r="189" spans="1:11" s="23" customFormat="1">
      <c r="A189" s="21">
        <v>186</v>
      </c>
      <c r="K189" s="20"/>
    </row>
    <row r="190" spans="1:11" s="23" customFormat="1">
      <c r="A190" s="21">
        <v>187</v>
      </c>
      <c r="K190" s="20"/>
    </row>
    <row r="191" spans="1:11" s="23" customFormat="1">
      <c r="A191" s="21">
        <v>188</v>
      </c>
      <c r="K191" s="20"/>
    </row>
    <row r="192" spans="1:11" s="23" customFormat="1">
      <c r="A192" s="21">
        <v>189</v>
      </c>
      <c r="K192" s="20"/>
    </row>
    <row r="193" spans="1:11" s="23" customFormat="1">
      <c r="A193" s="21">
        <v>190</v>
      </c>
      <c r="K193" s="20"/>
    </row>
    <row r="194" spans="1:11" s="23" customFormat="1">
      <c r="A194" s="21">
        <v>191</v>
      </c>
      <c r="K194" s="20"/>
    </row>
    <row r="195" spans="1:11" s="23" customFormat="1">
      <c r="A195" s="21">
        <v>192</v>
      </c>
      <c r="K195" s="20"/>
    </row>
    <row r="196" spans="1:11" s="23" customFormat="1">
      <c r="A196" s="21">
        <v>193</v>
      </c>
      <c r="K196" s="20"/>
    </row>
    <row r="197" spans="1:11" s="23" customFormat="1">
      <c r="A197" s="21">
        <v>194</v>
      </c>
      <c r="K197" s="20"/>
    </row>
    <row r="198" spans="1:11" s="23" customFormat="1">
      <c r="A198" s="21">
        <v>195</v>
      </c>
      <c r="K198" s="20"/>
    </row>
    <row r="199" spans="1:11" s="23" customFormat="1">
      <c r="A199" s="21">
        <v>196</v>
      </c>
      <c r="K199" s="20"/>
    </row>
    <row r="200" spans="1:11" s="23" customFormat="1">
      <c r="A200" s="21">
        <v>197</v>
      </c>
      <c r="K200" s="20"/>
    </row>
    <row r="201" spans="1:11" s="23" customFormat="1">
      <c r="A201" s="21">
        <v>198</v>
      </c>
      <c r="K201" s="20"/>
    </row>
    <row r="202" spans="1:11" s="23" customFormat="1">
      <c r="A202" s="21">
        <v>199</v>
      </c>
      <c r="K202" s="20"/>
    </row>
    <row r="203" spans="1:11" s="23" customFormat="1">
      <c r="A203" s="21">
        <v>200</v>
      </c>
      <c r="K203" s="20"/>
    </row>
    <row r="204" spans="1:11" s="23" customFormat="1">
      <c r="A204" s="21">
        <v>201</v>
      </c>
      <c r="K204" s="20"/>
    </row>
    <row r="205" spans="1:11" s="23" customFormat="1">
      <c r="A205" s="21">
        <v>202</v>
      </c>
      <c r="K205" s="20"/>
    </row>
    <row r="206" spans="1:11" s="23" customFormat="1">
      <c r="A206" s="21">
        <v>203</v>
      </c>
      <c r="K206" s="20"/>
    </row>
    <row r="207" spans="1:11" s="23" customFormat="1">
      <c r="A207" s="21">
        <v>204</v>
      </c>
      <c r="K207" s="20"/>
    </row>
    <row r="208" spans="1:11" s="23" customFormat="1">
      <c r="A208" s="21">
        <v>205</v>
      </c>
      <c r="K208" s="20"/>
    </row>
    <row r="209" spans="1:11" s="23" customFormat="1">
      <c r="A209" s="21">
        <v>206</v>
      </c>
      <c r="K209" s="20"/>
    </row>
    <row r="210" spans="1:11" s="23" customFormat="1">
      <c r="A210" s="21">
        <v>207</v>
      </c>
      <c r="K210" s="20"/>
    </row>
    <row r="211" spans="1:11" s="23" customFormat="1">
      <c r="A211" s="21">
        <v>208</v>
      </c>
      <c r="K211" s="20"/>
    </row>
    <row r="212" spans="1:11" s="23" customFormat="1">
      <c r="A212" s="21">
        <v>209</v>
      </c>
      <c r="K212" s="20"/>
    </row>
    <row r="213" spans="1:11" s="23" customFormat="1">
      <c r="A213" s="21">
        <v>210</v>
      </c>
      <c r="K213" s="20"/>
    </row>
    <row r="214" spans="1:11" s="23" customFormat="1">
      <c r="A214" s="21">
        <v>211</v>
      </c>
      <c r="K214" s="20"/>
    </row>
    <row r="215" spans="1:11" s="23" customFormat="1">
      <c r="A215" s="21">
        <v>212</v>
      </c>
      <c r="K215" s="20"/>
    </row>
    <row r="216" spans="1:11" s="23" customFormat="1">
      <c r="A216" s="21">
        <v>213</v>
      </c>
      <c r="K216" s="20"/>
    </row>
    <row r="217" spans="1:11" s="23" customFormat="1">
      <c r="A217" s="21">
        <v>214</v>
      </c>
      <c r="K217" s="20"/>
    </row>
    <row r="218" spans="1:11" s="23" customFormat="1">
      <c r="A218" s="21">
        <v>215</v>
      </c>
      <c r="K218" s="20"/>
    </row>
    <row r="219" spans="1:11" s="23" customFormat="1">
      <c r="A219" s="21">
        <v>216</v>
      </c>
      <c r="K219" s="20"/>
    </row>
    <row r="220" spans="1:11" s="23" customFormat="1">
      <c r="A220" s="21">
        <v>217</v>
      </c>
      <c r="K220" s="20"/>
    </row>
    <row r="221" spans="1:11" s="23" customFormat="1">
      <c r="A221" s="21">
        <v>218</v>
      </c>
      <c r="K221" s="20"/>
    </row>
    <row r="222" spans="1:11" s="23" customFormat="1">
      <c r="A222" s="21">
        <v>219</v>
      </c>
      <c r="K222" s="20"/>
    </row>
    <row r="223" spans="1:11" s="23" customFormat="1">
      <c r="A223" s="21">
        <v>220</v>
      </c>
      <c r="K223" s="20"/>
    </row>
    <row r="224" spans="1:11" s="23" customFormat="1">
      <c r="A224" s="21">
        <v>221</v>
      </c>
      <c r="K224" s="20"/>
    </row>
    <row r="225" spans="1:11" s="23" customFormat="1">
      <c r="A225" s="21">
        <v>222</v>
      </c>
      <c r="K225" s="20"/>
    </row>
    <row r="226" spans="1:11" s="23" customFormat="1">
      <c r="A226" s="21">
        <v>223</v>
      </c>
      <c r="K226" s="20"/>
    </row>
    <row r="227" spans="1:11" s="23" customFormat="1">
      <c r="A227" s="21">
        <v>224</v>
      </c>
      <c r="K227" s="20"/>
    </row>
    <row r="228" spans="1:11" s="23" customFormat="1">
      <c r="A228" s="21">
        <v>225</v>
      </c>
      <c r="K228" s="20"/>
    </row>
    <row r="229" spans="1:11" s="23" customFormat="1">
      <c r="A229" s="21">
        <v>226</v>
      </c>
      <c r="K229" s="20"/>
    </row>
    <row r="230" spans="1:11" s="23" customFormat="1">
      <c r="A230" s="21">
        <v>227</v>
      </c>
      <c r="K230" s="20"/>
    </row>
    <row r="231" spans="1:11" s="23" customFormat="1">
      <c r="A231" s="21">
        <v>228</v>
      </c>
      <c r="K231" s="20"/>
    </row>
    <row r="232" spans="1:11" s="23" customFormat="1">
      <c r="A232" s="21">
        <v>229</v>
      </c>
      <c r="K232" s="20"/>
    </row>
    <row r="233" spans="1:11" s="23" customFormat="1">
      <c r="A233" s="21">
        <v>230</v>
      </c>
      <c r="K233" s="20"/>
    </row>
    <row r="234" spans="1:11" s="23" customFormat="1">
      <c r="A234" s="21">
        <v>231</v>
      </c>
      <c r="K234" s="20"/>
    </row>
    <row r="235" spans="1:11" s="23" customFormat="1">
      <c r="A235" s="21">
        <v>232</v>
      </c>
      <c r="K235" s="20"/>
    </row>
    <row r="236" spans="1:11" s="23" customFormat="1">
      <c r="A236" s="21">
        <v>233</v>
      </c>
      <c r="K236" s="20"/>
    </row>
    <row r="237" spans="1:11" s="23" customFormat="1">
      <c r="A237" s="21">
        <v>234</v>
      </c>
      <c r="K237" s="20"/>
    </row>
    <row r="238" spans="1:11" s="23" customFormat="1">
      <c r="A238" s="21">
        <v>235</v>
      </c>
      <c r="K238" s="20"/>
    </row>
    <row r="239" spans="1:11" s="23" customFormat="1">
      <c r="A239" s="21">
        <v>236</v>
      </c>
      <c r="K239" s="20"/>
    </row>
    <row r="240" spans="1:11" s="23" customFormat="1">
      <c r="A240" s="21">
        <v>237</v>
      </c>
      <c r="K240" s="20"/>
    </row>
    <row r="241" spans="1:11" s="23" customFormat="1">
      <c r="A241" s="21">
        <v>238</v>
      </c>
      <c r="K241" s="20"/>
    </row>
    <row r="242" spans="1:11" s="23" customFormat="1">
      <c r="A242" s="21">
        <v>239</v>
      </c>
      <c r="K242" s="20"/>
    </row>
    <row r="243" spans="1:11" s="23" customFormat="1">
      <c r="A243" s="21">
        <v>240</v>
      </c>
      <c r="K243" s="20"/>
    </row>
    <row r="244" spans="1:11" s="23" customFormat="1">
      <c r="A244" s="21">
        <v>241</v>
      </c>
      <c r="K244" s="20"/>
    </row>
    <row r="245" spans="1:11" s="23" customFormat="1">
      <c r="A245" s="21">
        <v>242</v>
      </c>
      <c r="K245" s="20"/>
    </row>
    <row r="246" spans="1:11" s="23" customFormat="1">
      <c r="A246" s="21">
        <v>243</v>
      </c>
      <c r="K246" s="20"/>
    </row>
    <row r="247" spans="1:11" s="23" customFormat="1">
      <c r="A247" s="21">
        <v>244</v>
      </c>
      <c r="K247" s="20"/>
    </row>
    <row r="248" spans="1:11" s="23" customFormat="1">
      <c r="A248" s="21">
        <v>245</v>
      </c>
      <c r="K248" s="20"/>
    </row>
    <row r="249" spans="1:11" s="23" customFormat="1">
      <c r="A249" s="21">
        <v>246</v>
      </c>
      <c r="K249" s="20"/>
    </row>
  </sheetData>
  <mergeCells count="18">
    <mergeCell ref="C55:I55"/>
    <mergeCell ref="C56:I56"/>
    <mergeCell ref="C57:I57"/>
    <mergeCell ref="C58:I58"/>
    <mergeCell ref="H26:I26"/>
    <mergeCell ref="H27:I27"/>
    <mergeCell ref="C29:I46"/>
    <mergeCell ref="D16:I16"/>
    <mergeCell ref="C19:I19"/>
    <mergeCell ref="E21:F21"/>
    <mergeCell ref="C23:F24"/>
    <mergeCell ref="G23:G24"/>
    <mergeCell ref="D15:I15"/>
    <mergeCell ref="C2:I2"/>
    <mergeCell ref="D12:I12"/>
    <mergeCell ref="D13:F13"/>
    <mergeCell ref="H13:I13"/>
    <mergeCell ref="D14:I14"/>
  </mergeCells>
  <pageMargins left="0.51181102362204722" right="0.51181102362204722" top="0.31496062992125984" bottom="0.27559055118110237" header="0.19685039370078741" footer="0.19685039370078741"/>
  <pageSetup paperSize="9" scale="77" orientation="portrait" r:id="rId1"/>
  <headerFooter>
    <oddFooter>Página &amp;P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980FD-53E4-4DC7-AD74-CA856D27BD97}">
  <dimension ref="D1:R29"/>
  <sheetViews>
    <sheetView workbookViewId="0">
      <selection activeCell="J29" sqref="J29"/>
    </sheetView>
  </sheetViews>
  <sheetFormatPr defaultRowHeight="14.4"/>
  <cols>
    <col min="4" max="11" width="10.44140625" style="17" customWidth="1"/>
    <col min="13" max="13" width="12.44140625" bestFit="1" customWidth="1"/>
  </cols>
  <sheetData>
    <row r="1" spans="4:18">
      <c r="D1" s="337" t="s">
        <v>23</v>
      </c>
      <c r="E1" s="383">
        <v>5</v>
      </c>
      <c r="F1" s="383">
        <v>6.3</v>
      </c>
      <c r="G1" s="383">
        <v>8</v>
      </c>
      <c r="H1" s="383">
        <v>10</v>
      </c>
      <c r="I1" s="383">
        <v>12.5</v>
      </c>
      <c r="J1" s="337" t="s">
        <v>19476</v>
      </c>
      <c r="K1" s="337" t="s">
        <v>19477</v>
      </c>
      <c r="Q1" t="s">
        <v>19512</v>
      </c>
      <c r="R1">
        <v>10.65</v>
      </c>
    </row>
    <row r="2" spans="4:18">
      <c r="D2" s="220" t="s">
        <v>19185</v>
      </c>
      <c r="E2" s="330">
        <v>114.2</v>
      </c>
      <c r="F2" s="330"/>
      <c r="G2" s="330"/>
      <c r="H2" s="330">
        <v>476.4</v>
      </c>
      <c r="I2" s="330"/>
      <c r="J2" s="220"/>
      <c r="K2" s="220"/>
      <c r="M2" t="s">
        <v>19482</v>
      </c>
      <c r="N2" s="339">
        <v>13.35</v>
      </c>
      <c r="Q2" t="s">
        <v>19513</v>
      </c>
      <c r="R2">
        <v>6.4</v>
      </c>
    </row>
    <row r="3" spans="4:18">
      <c r="D3" s="220" t="s">
        <v>8784</v>
      </c>
      <c r="E3" s="330">
        <v>150.19999999999999</v>
      </c>
      <c r="F3" s="330"/>
      <c r="G3" s="330">
        <v>21.8</v>
      </c>
      <c r="H3" s="330">
        <v>121</v>
      </c>
      <c r="I3" s="330"/>
      <c r="J3" s="220">
        <v>69.58</v>
      </c>
      <c r="K3" s="220">
        <f>8.73+0.78</f>
        <v>9.51</v>
      </c>
      <c r="M3" t="s">
        <v>19483</v>
      </c>
      <c r="N3" s="339">
        <v>10.69</v>
      </c>
      <c r="Q3" t="s">
        <v>19514</v>
      </c>
      <c r="R3">
        <v>4.95</v>
      </c>
    </row>
    <row r="4" spans="4:18">
      <c r="D4" s="220" t="s">
        <v>19507</v>
      </c>
      <c r="E4" s="330">
        <v>137</v>
      </c>
      <c r="F4" s="330">
        <v>9.9</v>
      </c>
      <c r="G4" s="330">
        <v>276.89999999999998</v>
      </c>
      <c r="H4" s="330">
        <v>20.7</v>
      </c>
      <c r="I4" s="330"/>
      <c r="J4" s="220">
        <v>125.56</v>
      </c>
      <c r="K4" s="220">
        <v>7.56</v>
      </c>
      <c r="M4" t="s">
        <v>19484</v>
      </c>
      <c r="N4" s="339">
        <v>10.69</v>
      </c>
      <c r="Q4" t="s">
        <v>19515</v>
      </c>
      <c r="R4">
        <f>10.71+6.36</f>
        <v>17.07</v>
      </c>
    </row>
    <row r="5" spans="4:18">
      <c r="D5" s="338" t="str">
        <f>"+ 10%"</f>
        <v>+ 10%</v>
      </c>
      <c r="E5" s="330">
        <f>SUM(E2:E4)</f>
        <v>401.4</v>
      </c>
      <c r="F5" s="330">
        <f t="shared" ref="F5:I5" si="0">SUM(F2:F4)</f>
        <v>9.9</v>
      </c>
      <c r="G5" s="330">
        <f t="shared" si="0"/>
        <v>298.7</v>
      </c>
      <c r="H5" s="330">
        <f t="shared" si="0"/>
        <v>618.1</v>
      </c>
      <c r="I5" s="330">
        <f t="shared" si="0"/>
        <v>0</v>
      </c>
      <c r="J5" s="220"/>
      <c r="K5" s="220"/>
      <c r="M5" t="s">
        <v>19485</v>
      </c>
      <c r="N5" s="339">
        <v>15</v>
      </c>
      <c r="Q5" t="s">
        <v>19516</v>
      </c>
      <c r="R5">
        <v>17.05</v>
      </c>
    </row>
    <row r="6" spans="4:18">
      <c r="D6" s="220" t="s">
        <v>21302</v>
      </c>
      <c r="E6" s="330">
        <f>ROUND(E5/1.1,2)</f>
        <v>364.91</v>
      </c>
      <c r="F6" s="330">
        <f t="shared" ref="F6:I6" si="1">ROUND(F5/1.1,2)</f>
        <v>9</v>
      </c>
      <c r="G6" s="330">
        <f t="shared" si="1"/>
        <v>271.55</v>
      </c>
      <c r="H6" s="330">
        <f t="shared" si="1"/>
        <v>561.91</v>
      </c>
      <c r="I6" s="330">
        <f t="shared" si="1"/>
        <v>0</v>
      </c>
      <c r="J6" s="220">
        <f>SUM(J2:J4)</f>
        <v>195.14</v>
      </c>
      <c r="K6" s="220">
        <f>SUM(K2:K4)</f>
        <v>17.07</v>
      </c>
      <c r="M6" t="s">
        <v>19486</v>
      </c>
      <c r="N6" s="339">
        <v>15.87</v>
      </c>
      <c r="Q6" t="s">
        <v>19517</v>
      </c>
      <c r="R6">
        <v>3.4</v>
      </c>
    </row>
    <row r="7" spans="4:18">
      <c r="E7" s="18"/>
      <c r="F7" s="18"/>
      <c r="G7" s="18"/>
      <c r="H7" s="18"/>
      <c r="I7" s="18"/>
      <c r="N7" s="339">
        <f>SUM(N2:N6)</f>
        <v>65.599999999999994</v>
      </c>
      <c r="Q7" t="s">
        <v>19518</v>
      </c>
      <c r="R7">
        <v>2.7</v>
      </c>
    </row>
    <row r="8" spans="4:18">
      <c r="D8" s="337" t="s">
        <v>23</v>
      </c>
      <c r="E8" s="383">
        <v>5</v>
      </c>
      <c r="F8" s="383">
        <v>6.3</v>
      </c>
      <c r="G8" s="383">
        <v>8</v>
      </c>
      <c r="H8" s="383">
        <v>10</v>
      </c>
      <c r="I8" s="383">
        <v>12.5</v>
      </c>
      <c r="J8" s="337" t="s">
        <v>19476</v>
      </c>
      <c r="K8" s="337" t="s">
        <v>19477</v>
      </c>
      <c r="Q8" t="s">
        <v>19519</v>
      </c>
      <c r="R8">
        <v>3.4</v>
      </c>
    </row>
    <row r="9" spans="4:18">
      <c r="D9" s="220" t="s">
        <v>19472</v>
      </c>
      <c r="E9" s="220">
        <v>209.2</v>
      </c>
      <c r="F9" s="220"/>
      <c r="G9" s="220"/>
      <c r="H9" s="220">
        <v>448.3</v>
      </c>
      <c r="I9" s="220"/>
      <c r="J9" s="220">
        <v>116.16</v>
      </c>
      <c r="K9" s="220">
        <v>6.12</v>
      </c>
      <c r="Q9" t="s">
        <v>19520</v>
      </c>
      <c r="R9">
        <v>4.75</v>
      </c>
    </row>
    <row r="10" spans="4:18">
      <c r="D10" s="220" t="s">
        <v>19473</v>
      </c>
      <c r="E10" s="220">
        <v>77.099999999999994</v>
      </c>
      <c r="F10" s="220"/>
      <c r="G10" s="220"/>
      <c r="H10" s="220">
        <v>156.9</v>
      </c>
      <c r="I10" s="220"/>
      <c r="J10" s="220">
        <v>41.69</v>
      </c>
      <c r="K10" s="220">
        <v>2.2200000000000002</v>
      </c>
      <c r="Q10" t="s">
        <v>19521</v>
      </c>
      <c r="R10">
        <v>6.4</v>
      </c>
    </row>
    <row r="11" spans="4:18">
      <c r="D11" s="220" t="s">
        <v>19474</v>
      </c>
      <c r="E11" s="220">
        <v>148.19999999999999</v>
      </c>
      <c r="F11" s="220">
        <v>9.9</v>
      </c>
      <c r="G11" s="220">
        <v>271.3</v>
      </c>
      <c r="H11" s="220">
        <v>20.7</v>
      </c>
      <c r="I11" s="220"/>
      <c r="J11" s="220">
        <v>125.45</v>
      </c>
      <c r="K11" s="220">
        <v>7.55</v>
      </c>
      <c r="Q11" t="s">
        <v>19522</v>
      </c>
      <c r="R11">
        <f>10.95+1.2</f>
        <v>12.149999999999999</v>
      </c>
    </row>
    <row r="12" spans="4:18">
      <c r="D12" s="220" t="s">
        <v>19475</v>
      </c>
      <c r="E12" s="220">
        <v>121.9</v>
      </c>
      <c r="F12" s="220">
        <v>4.9000000000000004</v>
      </c>
      <c r="G12" s="220">
        <v>218.8</v>
      </c>
      <c r="H12" s="220">
        <v>14.8</v>
      </c>
      <c r="I12" s="220"/>
      <c r="J12" s="220">
        <v>100.18</v>
      </c>
      <c r="K12" s="220">
        <v>6.16</v>
      </c>
      <c r="Q12" t="s">
        <v>19523</v>
      </c>
      <c r="R12">
        <v>4.25</v>
      </c>
    </row>
    <row r="13" spans="4:18">
      <c r="D13" s="338" t="str">
        <f>"+ 10%"</f>
        <v>+ 10%</v>
      </c>
      <c r="E13" s="220">
        <f>SUM(E9:E12)</f>
        <v>556.4</v>
      </c>
      <c r="F13" s="220">
        <f>SUM(F9:F12)</f>
        <v>14.8</v>
      </c>
      <c r="G13" s="220">
        <f>SUM(G9:G12)</f>
        <v>490.1</v>
      </c>
      <c r="H13" s="220">
        <f>SUM(H9:H12)</f>
        <v>640.70000000000005</v>
      </c>
      <c r="I13" s="220">
        <f>SUM(I9:I12)</f>
        <v>0</v>
      </c>
      <c r="J13" s="220"/>
      <c r="K13" s="220"/>
      <c r="Q13" t="s">
        <v>19524</v>
      </c>
      <c r="R13">
        <v>4.25</v>
      </c>
    </row>
    <row r="14" spans="4:18">
      <c r="D14" s="220" t="s">
        <v>50</v>
      </c>
      <c r="E14" s="220">
        <f>ROUND(E13/1.1,2)</f>
        <v>505.82</v>
      </c>
      <c r="F14" s="220">
        <f t="shared" ref="F14:I14" si="2">ROUND(F13/1.1,2)</f>
        <v>13.45</v>
      </c>
      <c r="G14" s="220">
        <f t="shared" si="2"/>
        <v>445.55</v>
      </c>
      <c r="H14" s="220">
        <f t="shared" si="2"/>
        <v>582.45000000000005</v>
      </c>
      <c r="I14" s="220">
        <f t="shared" si="2"/>
        <v>0</v>
      </c>
      <c r="J14" s="220">
        <f>SUM(J9:J12)</f>
        <v>383.48</v>
      </c>
      <c r="K14" s="220">
        <f>SUM(K9:K12)</f>
        <v>22.05</v>
      </c>
      <c r="Q14" t="s">
        <v>19525</v>
      </c>
      <c r="R14">
        <v>1.6</v>
      </c>
    </row>
    <row r="15" spans="4:18">
      <c r="Q15" t="s">
        <v>19526</v>
      </c>
      <c r="R15">
        <v>10.26</v>
      </c>
    </row>
    <row r="16" spans="4:18">
      <c r="Q16" t="s">
        <v>19527</v>
      </c>
      <c r="R16">
        <v>9.9</v>
      </c>
    </row>
    <row r="17" spans="17:18">
      <c r="Q17" t="s">
        <v>19528</v>
      </c>
      <c r="R17">
        <v>2.2999999999999998</v>
      </c>
    </row>
    <row r="18" spans="17:18">
      <c r="Q18" t="s">
        <v>19529</v>
      </c>
      <c r="R18">
        <v>4.25</v>
      </c>
    </row>
    <row r="19" spans="17:18">
      <c r="Q19" t="s">
        <v>19530</v>
      </c>
      <c r="R19">
        <v>4.25</v>
      </c>
    </row>
    <row r="20" spans="17:18">
      <c r="Q20" t="s">
        <v>19531</v>
      </c>
      <c r="R20">
        <v>5.75</v>
      </c>
    </row>
    <row r="21" spans="17:18">
      <c r="Q21" t="s">
        <v>19532</v>
      </c>
      <c r="R21">
        <v>3.25</v>
      </c>
    </row>
    <row r="22" spans="17:18">
      <c r="Q22" t="s">
        <v>19533</v>
      </c>
      <c r="R22">
        <v>3.1</v>
      </c>
    </row>
    <row r="23" spans="17:18">
      <c r="Q23" t="s">
        <v>19534</v>
      </c>
      <c r="R23">
        <v>8.9</v>
      </c>
    </row>
    <row r="24" spans="17:18">
      <c r="Q24" t="s">
        <v>19535</v>
      </c>
      <c r="R24">
        <v>8.9</v>
      </c>
    </row>
    <row r="25" spans="17:18">
      <c r="Q25" t="s">
        <v>19536</v>
      </c>
      <c r="R25">
        <v>7.66</v>
      </c>
    </row>
    <row r="26" spans="17:18">
      <c r="Q26" t="s">
        <v>19537</v>
      </c>
      <c r="R26">
        <v>2.31</v>
      </c>
    </row>
    <row r="28" spans="17:18">
      <c r="Q28" t="s">
        <v>19538</v>
      </c>
      <c r="R28">
        <f>SUM(R1:R27)</f>
        <v>169.85000000000002</v>
      </c>
    </row>
    <row r="29" spans="17:18">
      <c r="R29">
        <f>R28*0.3*0.15</f>
        <v>7.6432500000000001</v>
      </c>
    </row>
  </sheetData>
  <phoneticPr fontId="61" type="noConversion"/>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3A59B-0013-492E-95CB-4C5E8A1323C6}">
  <dimension ref="B1:Y34"/>
  <sheetViews>
    <sheetView topLeftCell="B3" zoomScale="85" zoomScaleNormal="85" workbookViewId="0">
      <selection activeCell="N3" sqref="N3"/>
    </sheetView>
  </sheetViews>
  <sheetFormatPr defaultColWidth="8.88671875" defaultRowHeight="14.4"/>
  <cols>
    <col min="1" max="1" width="8.88671875" style="17"/>
    <col min="2" max="2" width="24.109375" style="17" bestFit="1" customWidth="1"/>
    <col min="3" max="3" width="10" style="17" bestFit="1" customWidth="1"/>
    <col min="4" max="4" width="11.33203125" style="17" bestFit="1" customWidth="1"/>
    <col min="5" max="5" width="6.6640625" style="17" bestFit="1" customWidth="1"/>
    <col min="6" max="6" width="8.33203125" style="17" bestFit="1" customWidth="1"/>
    <col min="7" max="7" width="9" style="17" bestFit="1" customWidth="1"/>
    <col min="8" max="8" width="9.44140625" style="17" bestFit="1" customWidth="1"/>
    <col min="9" max="9" width="12" style="17" bestFit="1" customWidth="1"/>
    <col min="10" max="10" width="11.5546875" style="17" bestFit="1" customWidth="1"/>
    <col min="11" max="11" width="8.33203125" style="17" bestFit="1" customWidth="1"/>
    <col min="12" max="12" width="8.21875" style="17" bestFit="1" customWidth="1"/>
    <col min="13" max="13" width="0" style="17" hidden="1" customWidth="1"/>
    <col min="14" max="14" width="8.21875" style="17" bestFit="1" customWidth="1"/>
    <col min="15" max="15" width="14.44140625" style="17" bestFit="1" customWidth="1"/>
    <col min="16" max="16" width="8.77734375" style="17" bestFit="1" customWidth="1"/>
    <col min="17" max="25" width="10" style="17" customWidth="1"/>
    <col min="26" max="16384" width="8.88671875" style="17"/>
  </cols>
  <sheetData>
    <row r="1" spans="2:25" ht="19.8">
      <c r="B1" s="631" t="s">
        <v>19702</v>
      </c>
      <c r="C1" s="632"/>
      <c r="D1" s="632"/>
      <c r="E1" s="632"/>
      <c r="F1" s="632"/>
      <c r="G1" s="632"/>
      <c r="H1" s="632"/>
      <c r="I1" s="632"/>
      <c r="J1" s="632"/>
      <c r="K1" s="632"/>
      <c r="L1" s="632"/>
      <c r="M1" s="632"/>
      <c r="N1" s="632"/>
      <c r="O1" s="632"/>
      <c r="P1" s="632"/>
      <c r="Q1" s="632"/>
      <c r="R1" s="632"/>
      <c r="S1" s="632"/>
      <c r="T1" s="632"/>
      <c r="U1" s="632"/>
      <c r="V1" s="632"/>
      <c r="W1" s="632"/>
      <c r="X1" s="632"/>
      <c r="Y1" s="632"/>
    </row>
    <row r="2" spans="2:25" s="397" customFormat="1" ht="43.95" customHeight="1">
      <c r="B2" s="401"/>
      <c r="C2" s="401" t="s">
        <v>19567</v>
      </c>
      <c r="D2" s="401" t="s">
        <v>19568</v>
      </c>
      <c r="E2" s="401" t="s">
        <v>8092</v>
      </c>
      <c r="F2" s="401" t="s">
        <v>19569</v>
      </c>
      <c r="G2" s="401" t="s">
        <v>19570</v>
      </c>
      <c r="H2" s="401" t="s">
        <v>19576</v>
      </c>
      <c r="I2" s="401" t="s">
        <v>19577</v>
      </c>
      <c r="J2" s="402" t="s">
        <v>19571</v>
      </c>
      <c r="K2" s="402" t="s">
        <v>19703</v>
      </c>
      <c r="L2" s="402" t="s">
        <v>19575</v>
      </c>
      <c r="M2" s="402"/>
      <c r="N2" s="402" t="s">
        <v>19583</v>
      </c>
      <c r="O2" s="402" t="s">
        <v>19584</v>
      </c>
      <c r="P2" s="402" t="s">
        <v>19597</v>
      </c>
      <c r="Q2" s="402" t="s">
        <v>19598</v>
      </c>
      <c r="R2" s="402" t="s">
        <v>19705</v>
      </c>
      <c r="S2" s="402" t="s">
        <v>19644</v>
      </c>
      <c r="T2" s="402" t="s">
        <v>19645</v>
      </c>
      <c r="U2" s="402" t="s">
        <v>19718</v>
      </c>
      <c r="V2" s="402" t="s">
        <v>19719</v>
      </c>
      <c r="W2" s="402" t="s">
        <v>19720</v>
      </c>
      <c r="X2" s="402" t="s">
        <v>19721</v>
      </c>
      <c r="Y2" s="402" t="s">
        <v>19722</v>
      </c>
    </row>
    <row r="3" spans="2:25" ht="19.2" customHeight="1">
      <c r="B3" s="220" t="s">
        <v>19560</v>
      </c>
      <c r="C3" s="220">
        <v>12</v>
      </c>
      <c r="D3" s="220">
        <v>14</v>
      </c>
      <c r="E3" s="220">
        <v>3.2</v>
      </c>
      <c r="F3" s="220">
        <f>E3*D3</f>
        <v>44.800000000000004</v>
      </c>
      <c r="G3" s="220">
        <v>80</v>
      </c>
      <c r="H3" s="220"/>
      <c r="I3" s="220"/>
      <c r="J3" s="220">
        <f>1.5*1</f>
        <v>1.5</v>
      </c>
      <c r="K3" s="220"/>
      <c r="L3" s="220"/>
      <c r="M3" s="220"/>
      <c r="N3" s="220">
        <f>G3/100+H3/100+(I3/100+J3+K3+L3)*2</f>
        <v>3.8</v>
      </c>
      <c r="O3" s="220">
        <f>N3*1.6*0.1*0.1</f>
        <v>6.0800000000000014E-2</v>
      </c>
      <c r="P3" s="220">
        <f>F3</f>
        <v>44.800000000000004</v>
      </c>
      <c r="Q3" s="220">
        <f>P3-R3</f>
        <v>44.800000000000004</v>
      </c>
      <c r="R3" s="220">
        <v>0</v>
      </c>
      <c r="S3" s="220">
        <f t="shared" ref="S3:S9" si="0">C3</f>
        <v>12</v>
      </c>
      <c r="T3" s="220">
        <f t="shared" ref="T3:T21" si="1">C3-S3</f>
        <v>0</v>
      </c>
      <c r="U3" s="220">
        <f t="shared" ref="U3:U17" si="2">IF(R3&gt;0,0,D3)</f>
        <v>14</v>
      </c>
      <c r="V3" s="220">
        <v>1.5</v>
      </c>
      <c r="W3" s="220">
        <f t="shared" ref="W3:W17" si="3">(G3+H3)/100</f>
        <v>0.8</v>
      </c>
      <c r="X3" s="220">
        <f>Q3</f>
        <v>44.800000000000004</v>
      </c>
      <c r="Y3" s="220"/>
    </row>
    <row r="4" spans="2:25" ht="19.2" customHeight="1">
      <c r="B4" s="419" t="s">
        <v>19552</v>
      </c>
      <c r="C4" s="419">
        <v>12</v>
      </c>
      <c r="D4" s="419">
        <v>14</v>
      </c>
      <c r="E4" s="419">
        <f>E3</f>
        <v>3.2</v>
      </c>
      <c r="F4" s="419">
        <f>E4*D4</f>
        <v>44.800000000000004</v>
      </c>
      <c r="G4" s="419">
        <v>80</v>
      </c>
      <c r="H4" s="419"/>
      <c r="I4" s="419"/>
      <c r="J4" s="419">
        <f>1.5*1</f>
        <v>1.5</v>
      </c>
      <c r="K4" s="419"/>
      <c r="L4" s="419"/>
      <c r="M4" s="419"/>
      <c r="N4" s="419">
        <f t="shared" ref="N4:N21" si="4">G4/100+H4/100+(I4/100+J4+K4+L4)*2</f>
        <v>3.8</v>
      </c>
      <c r="O4" s="419">
        <f t="shared" ref="O4:O21" si="5">N4*1.6*0.1*0.1</f>
        <v>6.0800000000000014E-2</v>
      </c>
      <c r="P4" s="419">
        <f t="shared" ref="P4:P18" si="6">F4</f>
        <v>44.800000000000004</v>
      </c>
      <c r="Q4" s="419">
        <f t="shared" ref="Q4:Q21" si="7">P4-R4</f>
        <v>44.800000000000004</v>
      </c>
      <c r="R4" s="419">
        <v>0</v>
      </c>
      <c r="S4" s="419">
        <f t="shared" si="0"/>
        <v>12</v>
      </c>
      <c r="T4" s="419">
        <f t="shared" si="1"/>
        <v>0</v>
      </c>
      <c r="U4" s="419">
        <f t="shared" si="2"/>
        <v>14</v>
      </c>
      <c r="V4" s="419">
        <v>1.5</v>
      </c>
      <c r="W4" s="419">
        <f t="shared" si="3"/>
        <v>0.8</v>
      </c>
      <c r="X4" s="419">
        <f t="shared" ref="X4:X17" si="8">Q4</f>
        <v>44.800000000000004</v>
      </c>
      <c r="Y4" s="419"/>
    </row>
    <row r="5" spans="2:25" ht="19.2" customHeight="1">
      <c r="B5" s="220" t="s">
        <v>19553</v>
      </c>
      <c r="C5" s="220">
        <v>17.010000000000002</v>
      </c>
      <c r="D5" s="220">
        <f>4.15*2+4.1</f>
        <v>12.4</v>
      </c>
      <c r="E5" s="220">
        <f t="shared" ref="E5:E18" si="9">E4</f>
        <v>3.2</v>
      </c>
      <c r="F5" s="220">
        <f>E5*D5</f>
        <v>39.680000000000007</v>
      </c>
      <c r="G5" s="220"/>
      <c r="H5" s="220">
        <v>120</v>
      </c>
      <c r="I5" s="220"/>
      <c r="J5" s="220"/>
      <c r="K5" s="220"/>
      <c r="L5" s="220"/>
      <c r="M5" s="220"/>
      <c r="N5" s="220">
        <f t="shared" si="4"/>
        <v>1.2</v>
      </c>
      <c r="O5" s="220">
        <f t="shared" si="5"/>
        <v>1.9200000000000002E-2</v>
      </c>
      <c r="P5" s="220">
        <f t="shared" si="6"/>
        <v>39.680000000000007</v>
      </c>
      <c r="Q5" s="220">
        <f t="shared" si="7"/>
        <v>39.680000000000007</v>
      </c>
      <c r="R5" s="220">
        <v>0</v>
      </c>
      <c r="S5" s="220">
        <f t="shared" si="0"/>
        <v>17.010000000000002</v>
      </c>
      <c r="T5" s="220">
        <f t="shared" si="1"/>
        <v>0</v>
      </c>
      <c r="U5" s="220">
        <f t="shared" si="2"/>
        <v>12.4</v>
      </c>
      <c r="V5" s="220">
        <v>0</v>
      </c>
      <c r="W5" s="220">
        <f t="shared" si="3"/>
        <v>1.2</v>
      </c>
      <c r="X5" s="220">
        <f t="shared" si="8"/>
        <v>39.680000000000007</v>
      </c>
      <c r="Y5" s="220"/>
    </row>
    <row r="6" spans="2:25" ht="19.2" customHeight="1">
      <c r="B6" s="419" t="s">
        <v>19554</v>
      </c>
      <c r="C6" s="419">
        <v>9</v>
      </c>
      <c r="D6" s="419">
        <v>12</v>
      </c>
      <c r="E6" s="419">
        <f t="shared" si="9"/>
        <v>3.2</v>
      </c>
      <c r="F6" s="419">
        <f t="shared" ref="F6:F16" si="10">E6*D6</f>
        <v>38.400000000000006</v>
      </c>
      <c r="G6" s="419">
        <v>80</v>
      </c>
      <c r="H6" s="419"/>
      <c r="I6" s="419"/>
      <c r="J6" s="419">
        <v>1.5</v>
      </c>
      <c r="K6" s="419"/>
      <c r="L6" s="419"/>
      <c r="M6" s="419"/>
      <c r="N6" s="419">
        <f t="shared" si="4"/>
        <v>3.8</v>
      </c>
      <c r="O6" s="419">
        <f t="shared" si="5"/>
        <v>6.0800000000000014E-2</v>
      </c>
      <c r="P6" s="419">
        <f t="shared" si="6"/>
        <v>38.400000000000006</v>
      </c>
      <c r="Q6" s="419">
        <f t="shared" si="7"/>
        <v>38.400000000000006</v>
      </c>
      <c r="R6" s="419">
        <v>0</v>
      </c>
      <c r="S6" s="419">
        <f t="shared" si="0"/>
        <v>9</v>
      </c>
      <c r="T6" s="419">
        <f t="shared" si="1"/>
        <v>0</v>
      </c>
      <c r="U6" s="419">
        <f t="shared" si="2"/>
        <v>12</v>
      </c>
      <c r="V6" s="419">
        <v>1.5</v>
      </c>
      <c r="W6" s="419">
        <f t="shared" si="3"/>
        <v>0.8</v>
      </c>
      <c r="X6" s="419">
        <f t="shared" si="8"/>
        <v>38.400000000000006</v>
      </c>
      <c r="Y6" s="419"/>
    </row>
    <row r="7" spans="2:25" ht="19.2" customHeight="1">
      <c r="B7" s="220" t="s">
        <v>19555</v>
      </c>
      <c r="C7" s="220">
        <v>9</v>
      </c>
      <c r="D7" s="220">
        <v>12</v>
      </c>
      <c r="E7" s="220">
        <f t="shared" si="9"/>
        <v>3.2</v>
      </c>
      <c r="F7" s="220">
        <f t="shared" ref="F7" si="11">E7*D7</f>
        <v>38.400000000000006</v>
      </c>
      <c r="G7" s="220">
        <v>80</v>
      </c>
      <c r="H7" s="220"/>
      <c r="I7" s="220"/>
      <c r="J7" s="220">
        <v>1.5</v>
      </c>
      <c r="K7" s="220"/>
      <c r="L7" s="220"/>
      <c r="M7" s="220"/>
      <c r="N7" s="220">
        <f t="shared" si="4"/>
        <v>3.8</v>
      </c>
      <c r="O7" s="220">
        <f t="shared" si="5"/>
        <v>6.0800000000000014E-2</v>
      </c>
      <c r="P7" s="220">
        <f t="shared" si="6"/>
        <v>38.400000000000006</v>
      </c>
      <c r="Q7" s="220">
        <f t="shared" si="7"/>
        <v>38.400000000000006</v>
      </c>
      <c r="R7" s="220">
        <v>0</v>
      </c>
      <c r="S7" s="220">
        <f t="shared" si="0"/>
        <v>9</v>
      </c>
      <c r="T7" s="220">
        <f t="shared" si="1"/>
        <v>0</v>
      </c>
      <c r="U7" s="220">
        <f t="shared" si="2"/>
        <v>12</v>
      </c>
      <c r="V7" s="220">
        <v>1.5</v>
      </c>
      <c r="W7" s="220">
        <f t="shared" si="3"/>
        <v>0.8</v>
      </c>
      <c r="X7" s="220">
        <f t="shared" si="8"/>
        <v>38.400000000000006</v>
      </c>
      <c r="Y7" s="220"/>
    </row>
    <row r="8" spans="2:25" ht="19.2" customHeight="1">
      <c r="B8" s="419" t="s">
        <v>19556</v>
      </c>
      <c r="C8" s="419">
        <v>48.08</v>
      </c>
      <c r="D8" s="419">
        <f>4.15+4.65+8.54+3</f>
        <v>20.34</v>
      </c>
      <c r="E8" s="419">
        <f t="shared" si="9"/>
        <v>3.2</v>
      </c>
      <c r="F8" s="419">
        <f t="shared" si="10"/>
        <v>65.088000000000008</v>
      </c>
      <c r="G8" s="419"/>
      <c r="H8" s="419">
        <v>120</v>
      </c>
      <c r="I8" s="419"/>
      <c r="J8" s="419"/>
      <c r="K8" s="419">
        <f>1*1.8*2</f>
        <v>3.6</v>
      </c>
      <c r="L8" s="419"/>
      <c r="M8" s="419"/>
      <c r="N8" s="419">
        <f>G8/100+H8/100+(I8/100+J8+2*K8/1.8+L8)*2</f>
        <v>9.1999999999999993</v>
      </c>
      <c r="O8" s="419">
        <f t="shared" si="5"/>
        <v>0.1472</v>
      </c>
      <c r="P8" s="419">
        <f t="shared" si="6"/>
        <v>65.088000000000008</v>
      </c>
      <c r="Q8" s="419">
        <f t="shared" si="7"/>
        <v>65.088000000000008</v>
      </c>
      <c r="R8" s="419">
        <v>0</v>
      </c>
      <c r="S8" s="419">
        <f t="shared" si="0"/>
        <v>48.08</v>
      </c>
      <c r="T8" s="419">
        <f t="shared" si="1"/>
        <v>0</v>
      </c>
      <c r="U8" s="419">
        <f t="shared" si="2"/>
        <v>20.34</v>
      </c>
      <c r="V8" s="419">
        <v>2</v>
      </c>
      <c r="W8" s="419">
        <f t="shared" si="3"/>
        <v>1.2</v>
      </c>
      <c r="X8" s="419">
        <f t="shared" si="8"/>
        <v>65.088000000000008</v>
      </c>
      <c r="Y8" s="419"/>
    </row>
    <row r="9" spans="2:25" ht="19.2" customHeight="1">
      <c r="B9" s="220" t="s">
        <v>19557</v>
      </c>
      <c r="C9" s="220">
        <v>25.7</v>
      </c>
      <c r="D9" s="220">
        <f>37-4.1</f>
        <v>32.9</v>
      </c>
      <c r="E9" s="220">
        <f t="shared" si="9"/>
        <v>3.2</v>
      </c>
      <c r="F9" s="220">
        <f t="shared" si="10"/>
        <v>105.28</v>
      </c>
      <c r="G9" s="220"/>
      <c r="H9" s="220"/>
      <c r="I9" s="220"/>
      <c r="J9" s="220"/>
      <c r="K9" s="220"/>
      <c r="L9" s="220">
        <v>1.2</v>
      </c>
      <c r="M9" s="220"/>
      <c r="N9" s="220">
        <f t="shared" si="4"/>
        <v>2.4</v>
      </c>
      <c r="O9" s="220">
        <f t="shared" si="5"/>
        <v>3.8400000000000004E-2</v>
      </c>
      <c r="P9" s="220">
        <f t="shared" si="6"/>
        <v>105.28</v>
      </c>
      <c r="Q9" s="220">
        <f t="shared" si="7"/>
        <v>105.28</v>
      </c>
      <c r="R9" s="220">
        <v>0</v>
      </c>
      <c r="S9" s="220">
        <f t="shared" si="0"/>
        <v>25.7</v>
      </c>
      <c r="T9" s="220">
        <f t="shared" si="1"/>
        <v>0</v>
      </c>
      <c r="U9" s="220">
        <f t="shared" si="2"/>
        <v>32.9</v>
      </c>
      <c r="V9" s="220">
        <v>1.2</v>
      </c>
      <c r="W9" s="220">
        <f t="shared" si="3"/>
        <v>0</v>
      </c>
      <c r="X9" s="220">
        <f t="shared" si="8"/>
        <v>105.28</v>
      </c>
      <c r="Y9" s="220"/>
    </row>
    <row r="10" spans="2:25" ht="19.2" customHeight="1">
      <c r="B10" s="419" t="s">
        <v>19558</v>
      </c>
      <c r="C10" s="419">
        <v>13.3</v>
      </c>
      <c r="D10" s="419">
        <f>1.65+4.15</f>
        <v>5.8000000000000007</v>
      </c>
      <c r="E10" s="419">
        <f t="shared" si="9"/>
        <v>3.2</v>
      </c>
      <c r="F10" s="419">
        <f t="shared" si="10"/>
        <v>18.560000000000002</v>
      </c>
      <c r="G10" s="419">
        <v>80</v>
      </c>
      <c r="H10" s="419"/>
      <c r="I10" s="419"/>
      <c r="J10" s="419"/>
      <c r="K10" s="419"/>
      <c r="L10" s="419"/>
      <c r="M10" s="419"/>
      <c r="N10" s="419">
        <f t="shared" si="4"/>
        <v>0.8</v>
      </c>
      <c r="O10" s="419">
        <f t="shared" si="5"/>
        <v>1.2800000000000004E-2</v>
      </c>
      <c r="P10" s="419">
        <f t="shared" si="6"/>
        <v>18.560000000000002</v>
      </c>
      <c r="Q10" s="419">
        <f t="shared" si="7"/>
        <v>18.560000000000002</v>
      </c>
      <c r="R10" s="419">
        <v>0</v>
      </c>
      <c r="S10" s="419">
        <v>0</v>
      </c>
      <c r="T10" s="419">
        <f t="shared" si="1"/>
        <v>13.3</v>
      </c>
      <c r="U10" s="419">
        <f t="shared" si="2"/>
        <v>5.8000000000000007</v>
      </c>
      <c r="V10" s="419">
        <v>0</v>
      </c>
      <c r="W10" s="419">
        <f t="shared" si="3"/>
        <v>0.8</v>
      </c>
      <c r="X10" s="419">
        <f t="shared" si="8"/>
        <v>18.560000000000002</v>
      </c>
      <c r="Y10" s="419"/>
    </row>
    <row r="11" spans="2:25" ht="19.2" customHeight="1">
      <c r="B11" s="220" t="s">
        <v>19559</v>
      </c>
      <c r="C11" s="220">
        <v>12</v>
      </c>
      <c r="D11" s="220">
        <v>14</v>
      </c>
      <c r="E11" s="220">
        <f t="shared" si="9"/>
        <v>3.2</v>
      </c>
      <c r="F11" s="220">
        <f t="shared" si="10"/>
        <v>44.800000000000004</v>
      </c>
      <c r="G11" s="220">
        <v>80</v>
      </c>
      <c r="H11" s="220"/>
      <c r="I11" s="220"/>
      <c r="J11" s="220">
        <v>1.5</v>
      </c>
      <c r="K11" s="220"/>
      <c r="L11" s="220"/>
      <c r="M11" s="220"/>
      <c r="N11" s="220">
        <f t="shared" si="4"/>
        <v>3.8</v>
      </c>
      <c r="O11" s="220">
        <f t="shared" si="5"/>
        <v>6.0800000000000014E-2</v>
      </c>
      <c r="P11" s="220">
        <f t="shared" si="6"/>
        <v>44.800000000000004</v>
      </c>
      <c r="Q11" s="220">
        <f t="shared" si="7"/>
        <v>44.800000000000004</v>
      </c>
      <c r="R11" s="220">
        <v>0</v>
      </c>
      <c r="S11" s="220">
        <f>C11</f>
        <v>12</v>
      </c>
      <c r="T11" s="220">
        <f t="shared" si="1"/>
        <v>0</v>
      </c>
      <c r="U11" s="220">
        <f t="shared" si="2"/>
        <v>14</v>
      </c>
      <c r="V11" s="220">
        <v>1.5</v>
      </c>
      <c r="W11" s="220">
        <f t="shared" si="3"/>
        <v>0.8</v>
      </c>
      <c r="X11" s="220">
        <f t="shared" si="8"/>
        <v>44.800000000000004</v>
      </c>
      <c r="Y11" s="220"/>
    </row>
    <row r="12" spans="2:25" ht="19.2" customHeight="1">
      <c r="B12" s="419" t="s">
        <v>19561</v>
      </c>
      <c r="C12" s="419">
        <v>3.08</v>
      </c>
      <c r="D12" s="419">
        <v>7.1</v>
      </c>
      <c r="E12" s="419">
        <f t="shared" si="9"/>
        <v>3.2</v>
      </c>
      <c r="F12" s="419">
        <f t="shared" si="10"/>
        <v>22.72</v>
      </c>
      <c r="G12" s="419">
        <v>90</v>
      </c>
      <c r="H12" s="419"/>
      <c r="I12" s="419"/>
      <c r="J12" s="419"/>
      <c r="K12" s="419">
        <f>0.5*1.5</f>
        <v>0.75</v>
      </c>
      <c r="L12" s="419"/>
      <c r="M12" s="419"/>
      <c r="N12" s="419">
        <f>G12/100+H12/100+(I12/100+J12+K12*2+L12)*2</f>
        <v>3.9</v>
      </c>
      <c r="O12" s="419">
        <f t="shared" si="5"/>
        <v>6.2400000000000011E-2</v>
      </c>
      <c r="P12" s="419">
        <f t="shared" si="6"/>
        <v>22.72</v>
      </c>
      <c r="Q12" s="419">
        <f t="shared" si="7"/>
        <v>0</v>
      </c>
      <c r="R12" s="419">
        <f>P12</f>
        <v>22.72</v>
      </c>
      <c r="S12" s="419">
        <v>0</v>
      </c>
      <c r="T12" s="419">
        <f t="shared" si="1"/>
        <v>3.08</v>
      </c>
      <c r="U12" s="419">
        <f t="shared" si="2"/>
        <v>0</v>
      </c>
      <c r="V12" s="419">
        <v>1.5</v>
      </c>
      <c r="W12" s="419">
        <f t="shared" si="3"/>
        <v>0.9</v>
      </c>
      <c r="X12" s="419">
        <f t="shared" si="8"/>
        <v>0</v>
      </c>
      <c r="Y12" s="419"/>
    </row>
    <row r="13" spans="2:25" ht="19.2" customHeight="1">
      <c r="B13" s="220" t="s">
        <v>19562</v>
      </c>
      <c r="C13" s="220">
        <v>3.08</v>
      </c>
      <c r="D13" s="220">
        <v>7.1</v>
      </c>
      <c r="E13" s="220">
        <f t="shared" si="9"/>
        <v>3.2</v>
      </c>
      <c r="F13" s="220">
        <f t="shared" ref="F13" si="12">E13*D13</f>
        <v>22.72</v>
      </c>
      <c r="G13" s="220">
        <v>80</v>
      </c>
      <c r="H13" s="220"/>
      <c r="I13" s="220"/>
      <c r="J13" s="220"/>
      <c r="K13" s="220">
        <f>0.5*1.5</f>
        <v>0.75</v>
      </c>
      <c r="L13" s="220"/>
      <c r="M13" s="220"/>
      <c r="N13" s="220">
        <f>G13/100+H13/100+(I13/100+J13+K13*2+L13)*2</f>
        <v>3.8</v>
      </c>
      <c r="O13" s="220">
        <f t="shared" si="5"/>
        <v>6.0800000000000014E-2</v>
      </c>
      <c r="P13" s="220">
        <f t="shared" si="6"/>
        <v>22.72</v>
      </c>
      <c r="Q13" s="220">
        <f t="shared" si="7"/>
        <v>22.72</v>
      </c>
      <c r="R13" s="220">
        <v>0</v>
      </c>
      <c r="S13" s="220">
        <v>0</v>
      </c>
      <c r="T13" s="220">
        <f t="shared" si="1"/>
        <v>3.08</v>
      </c>
      <c r="U13" s="220">
        <f t="shared" si="2"/>
        <v>7.1</v>
      </c>
      <c r="V13" s="220">
        <v>1.5</v>
      </c>
      <c r="W13" s="220">
        <f t="shared" si="3"/>
        <v>0.8</v>
      </c>
      <c r="X13" s="220">
        <f t="shared" si="8"/>
        <v>22.72</v>
      </c>
      <c r="Y13" s="220"/>
    </row>
    <row r="14" spans="2:25" ht="19.2" customHeight="1">
      <c r="B14" s="419" t="s">
        <v>19563</v>
      </c>
      <c r="C14" s="419">
        <v>7.35</v>
      </c>
      <c r="D14" s="419">
        <v>10.9</v>
      </c>
      <c r="E14" s="419">
        <f t="shared" si="9"/>
        <v>3.2</v>
      </c>
      <c r="F14" s="419">
        <f t="shared" si="10"/>
        <v>34.880000000000003</v>
      </c>
      <c r="G14" s="419">
        <v>80</v>
      </c>
      <c r="H14" s="419"/>
      <c r="I14" s="419"/>
      <c r="J14" s="419">
        <v>1.5</v>
      </c>
      <c r="K14" s="419"/>
      <c r="L14" s="419"/>
      <c r="M14" s="419"/>
      <c r="N14" s="419">
        <f t="shared" si="4"/>
        <v>3.8</v>
      </c>
      <c r="O14" s="419">
        <f t="shared" si="5"/>
        <v>6.0800000000000014E-2</v>
      </c>
      <c r="P14" s="419">
        <f t="shared" si="6"/>
        <v>34.880000000000003</v>
      </c>
      <c r="Q14" s="419">
        <f t="shared" si="7"/>
        <v>0</v>
      </c>
      <c r="R14" s="419">
        <f>P14</f>
        <v>34.880000000000003</v>
      </c>
      <c r="S14" s="419">
        <v>0</v>
      </c>
      <c r="T14" s="419">
        <f t="shared" si="1"/>
        <v>7.35</v>
      </c>
      <c r="U14" s="419">
        <f t="shared" si="2"/>
        <v>0</v>
      </c>
      <c r="V14" s="419">
        <v>1.5</v>
      </c>
      <c r="W14" s="419">
        <f t="shared" si="3"/>
        <v>0.8</v>
      </c>
      <c r="X14" s="419">
        <f t="shared" si="8"/>
        <v>0</v>
      </c>
      <c r="Y14" s="419"/>
    </row>
    <row r="15" spans="2:25" ht="19.2" customHeight="1">
      <c r="B15" s="220" t="s">
        <v>19564</v>
      </c>
      <c r="C15" s="220">
        <v>5.18</v>
      </c>
      <c r="D15" s="220">
        <f>11.3-4.5</f>
        <v>6.8000000000000007</v>
      </c>
      <c r="E15" s="220">
        <f t="shared" si="9"/>
        <v>3.2</v>
      </c>
      <c r="F15" s="220">
        <f t="shared" si="10"/>
        <v>21.760000000000005</v>
      </c>
      <c r="G15" s="220">
        <v>80</v>
      </c>
      <c r="H15" s="220"/>
      <c r="I15" s="220"/>
      <c r="J15" s="220"/>
      <c r="K15" s="220"/>
      <c r="L15" s="220"/>
      <c r="M15" s="220"/>
      <c r="N15" s="220">
        <f t="shared" si="4"/>
        <v>0.8</v>
      </c>
      <c r="O15" s="220">
        <f t="shared" si="5"/>
        <v>1.2800000000000004E-2</v>
      </c>
      <c r="P15" s="220">
        <f t="shared" si="6"/>
        <v>21.760000000000005</v>
      </c>
      <c r="Q15" s="220">
        <f t="shared" si="7"/>
        <v>0</v>
      </c>
      <c r="R15" s="220">
        <f>P15</f>
        <v>21.760000000000005</v>
      </c>
      <c r="S15" s="220">
        <v>0</v>
      </c>
      <c r="T15" s="220">
        <f t="shared" si="1"/>
        <v>5.18</v>
      </c>
      <c r="U15" s="220">
        <f t="shared" si="2"/>
        <v>0</v>
      </c>
      <c r="V15" s="220">
        <v>0</v>
      </c>
      <c r="W15" s="220">
        <f t="shared" si="3"/>
        <v>0.8</v>
      </c>
      <c r="X15" s="220">
        <f t="shared" si="8"/>
        <v>0</v>
      </c>
      <c r="Y15" s="220"/>
    </row>
    <row r="16" spans="2:25" ht="19.2" customHeight="1">
      <c r="B16" s="419" t="s">
        <v>19565</v>
      </c>
      <c r="C16" s="419">
        <v>6.2</v>
      </c>
      <c r="D16" s="419">
        <v>10.050000000000001</v>
      </c>
      <c r="E16" s="419">
        <f t="shared" si="9"/>
        <v>3.2</v>
      </c>
      <c r="F16" s="419">
        <f t="shared" si="10"/>
        <v>32.160000000000004</v>
      </c>
      <c r="G16" s="419">
        <v>80</v>
      </c>
      <c r="H16" s="419"/>
      <c r="I16" s="419"/>
      <c r="J16" s="419"/>
      <c r="K16" s="419">
        <f>0.5*1.5</f>
        <v>0.75</v>
      </c>
      <c r="L16" s="419"/>
      <c r="M16" s="419"/>
      <c r="N16" s="419">
        <f t="shared" si="4"/>
        <v>2.2999999999999998</v>
      </c>
      <c r="O16" s="419">
        <f t="shared" si="5"/>
        <v>3.6799999999999999E-2</v>
      </c>
      <c r="P16" s="419">
        <f t="shared" si="6"/>
        <v>32.160000000000004</v>
      </c>
      <c r="Q16" s="419">
        <f t="shared" si="7"/>
        <v>0</v>
      </c>
      <c r="R16" s="419">
        <f>P16</f>
        <v>32.160000000000004</v>
      </c>
      <c r="S16" s="419">
        <v>0</v>
      </c>
      <c r="T16" s="419">
        <f t="shared" si="1"/>
        <v>6.2</v>
      </c>
      <c r="U16" s="419">
        <f t="shared" si="2"/>
        <v>0</v>
      </c>
      <c r="V16" s="419">
        <v>1.5</v>
      </c>
      <c r="W16" s="419">
        <f t="shared" si="3"/>
        <v>0.8</v>
      </c>
      <c r="X16" s="419">
        <f t="shared" si="8"/>
        <v>0</v>
      </c>
      <c r="Y16" s="419"/>
    </row>
    <row r="17" spans="2:25" ht="19.2" customHeight="1">
      <c r="B17" s="220" t="s">
        <v>19566</v>
      </c>
      <c r="C17" s="220">
        <v>6.2</v>
      </c>
      <c r="D17" s="220">
        <v>10.050000000000001</v>
      </c>
      <c r="E17" s="220">
        <f t="shared" si="9"/>
        <v>3.2</v>
      </c>
      <c r="F17" s="220">
        <f t="shared" ref="F17:F20" si="13">E17*D17</f>
        <v>32.160000000000004</v>
      </c>
      <c r="G17" s="220">
        <v>80</v>
      </c>
      <c r="H17" s="220"/>
      <c r="I17" s="220"/>
      <c r="J17" s="220"/>
      <c r="K17" s="220">
        <f>0.5*1.5</f>
        <v>0.75</v>
      </c>
      <c r="L17" s="220"/>
      <c r="M17" s="220"/>
      <c r="N17" s="220">
        <f t="shared" si="4"/>
        <v>2.2999999999999998</v>
      </c>
      <c r="O17" s="220">
        <f t="shared" si="5"/>
        <v>3.6799999999999999E-2</v>
      </c>
      <c r="P17" s="220">
        <f t="shared" si="6"/>
        <v>32.160000000000004</v>
      </c>
      <c r="Q17" s="220">
        <f t="shared" si="7"/>
        <v>0</v>
      </c>
      <c r="R17" s="220">
        <f>P17</f>
        <v>32.160000000000004</v>
      </c>
      <c r="S17" s="220">
        <v>0</v>
      </c>
      <c r="T17" s="220">
        <f t="shared" si="1"/>
        <v>6.2</v>
      </c>
      <c r="U17" s="220">
        <f t="shared" si="2"/>
        <v>0</v>
      </c>
      <c r="V17" s="220">
        <v>1.5</v>
      </c>
      <c r="W17" s="220">
        <f t="shared" si="3"/>
        <v>0.8</v>
      </c>
      <c r="X17" s="220">
        <f t="shared" si="8"/>
        <v>0</v>
      </c>
      <c r="Y17" s="220"/>
    </row>
    <row r="18" spans="2:25" ht="19.2" customHeight="1">
      <c r="B18" s="419" t="s">
        <v>19578</v>
      </c>
      <c r="C18" s="419"/>
      <c r="D18" s="419">
        <f>71.5-4.3-3.15-4.5</f>
        <v>59.55</v>
      </c>
      <c r="E18" s="419">
        <f t="shared" si="9"/>
        <v>3.2</v>
      </c>
      <c r="F18" s="419">
        <f t="shared" si="13"/>
        <v>190.56</v>
      </c>
      <c r="G18" s="419"/>
      <c r="H18" s="419"/>
      <c r="I18" s="419">
        <f>0.6*0.8</f>
        <v>0.48</v>
      </c>
      <c r="J18" s="419"/>
      <c r="K18" s="419"/>
      <c r="L18" s="419"/>
      <c r="M18" s="419"/>
      <c r="N18" s="419">
        <f t="shared" si="4"/>
        <v>9.5999999999999992E-3</v>
      </c>
      <c r="O18" s="419">
        <f t="shared" si="5"/>
        <v>1.5360000000000002E-4</v>
      </c>
      <c r="P18" s="419">
        <f t="shared" si="6"/>
        <v>190.56</v>
      </c>
      <c r="Q18" s="419">
        <f t="shared" si="7"/>
        <v>190.56</v>
      </c>
      <c r="R18" s="419">
        <v>0</v>
      </c>
      <c r="S18" s="419">
        <f>C18</f>
        <v>0</v>
      </c>
      <c r="T18" s="419">
        <f t="shared" si="1"/>
        <v>0</v>
      </c>
      <c r="U18" s="419"/>
      <c r="V18" s="419"/>
      <c r="W18" s="419"/>
      <c r="X18" s="419"/>
      <c r="Y18" s="419">
        <f>Q18</f>
        <v>190.56</v>
      </c>
    </row>
    <row r="19" spans="2:25" ht="19.2" customHeight="1">
      <c r="B19" s="220" t="s">
        <v>19579</v>
      </c>
      <c r="C19" s="220"/>
      <c r="D19" s="220">
        <f>6.15*3+4.3+4.35+4.3+6.45+3.3+3.3+2.3+2.6+4.5+2.15</f>
        <v>55.999999999999993</v>
      </c>
      <c r="E19" s="220">
        <v>0.8</v>
      </c>
      <c r="F19" s="220">
        <f t="shared" si="13"/>
        <v>44.8</v>
      </c>
      <c r="G19" s="220"/>
      <c r="H19" s="220"/>
      <c r="I19" s="220"/>
      <c r="J19" s="220"/>
      <c r="K19" s="220"/>
      <c r="L19" s="220"/>
      <c r="M19" s="220"/>
      <c r="N19" s="220">
        <f t="shared" si="4"/>
        <v>0</v>
      </c>
      <c r="O19" s="220">
        <f t="shared" si="5"/>
        <v>0</v>
      </c>
      <c r="P19" s="220">
        <f>F19*2</f>
        <v>89.6</v>
      </c>
      <c r="Q19" s="220">
        <f t="shared" si="7"/>
        <v>89.6</v>
      </c>
      <c r="R19" s="220">
        <v>0</v>
      </c>
      <c r="S19" s="220">
        <f>C19</f>
        <v>0</v>
      </c>
      <c r="T19" s="220">
        <f t="shared" si="1"/>
        <v>0</v>
      </c>
      <c r="U19" s="220"/>
      <c r="V19" s="220"/>
      <c r="W19" s="220"/>
      <c r="X19" s="220"/>
      <c r="Y19" s="419">
        <f>Q19</f>
        <v>89.6</v>
      </c>
    </row>
    <row r="20" spans="2:25" ht="19.2" customHeight="1">
      <c r="B20" s="419" t="s">
        <v>19580</v>
      </c>
      <c r="C20" s="419"/>
      <c r="D20" s="419">
        <f>9.34+8.54*2+0.3+4.65+(4.3+4.4)*2</f>
        <v>48.769999999999996</v>
      </c>
      <c r="E20" s="419">
        <f>4.7-3.2</f>
        <v>1.5</v>
      </c>
      <c r="F20" s="419">
        <f t="shared" si="13"/>
        <v>73.155000000000001</v>
      </c>
      <c r="G20" s="419"/>
      <c r="H20" s="419"/>
      <c r="I20" s="419"/>
      <c r="J20" s="419"/>
      <c r="K20" s="419"/>
      <c r="L20" s="419"/>
      <c r="M20" s="419"/>
      <c r="N20" s="419">
        <f t="shared" si="4"/>
        <v>0</v>
      </c>
      <c r="O20" s="419">
        <f t="shared" si="5"/>
        <v>0</v>
      </c>
      <c r="P20" s="419">
        <f t="shared" ref="P20:P21" si="14">F20*2</f>
        <v>146.31</v>
      </c>
      <c r="Q20" s="419">
        <f t="shared" si="7"/>
        <v>146.31</v>
      </c>
      <c r="R20" s="419">
        <v>0</v>
      </c>
      <c r="S20" s="419">
        <f>C20</f>
        <v>0</v>
      </c>
      <c r="T20" s="419">
        <f t="shared" si="1"/>
        <v>0</v>
      </c>
      <c r="U20" s="419"/>
      <c r="V20" s="419"/>
      <c r="W20" s="419"/>
      <c r="X20" s="419"/>
      <c r="Y20" s="419">
        <f>Q20</f>
        <v>146.31</v>
      </c>
    </row>
    <row r="21" spans="2:25" ht="19.2" customHeight="1">
      <c r="B21" s="220" t="s">
        <v>19581</v>
      </c>
      <c r="C21" s="220"/>
      <c r="D21" s="220">
        <f>(3.45+2.35)*2</f>
        <v>11.600000000000001</v>
      </c>
      <c r="E21" s="220">
        <f>5.5-3.2</f>
        <v>2.2999999999999998</v>
      </c>
      <c r="F21" s="220">
        <f t="shared" ref="F21" si="15">E21*D21</f>
        <v>26.68</v>
      </c>
      <c r="G21" s="220"/>
      <c r="H21" s="220"/>
      <c r="I21" s="220"/>
      <c r="J21" s="220"/>
      <c r="K21" s="220"/>
      <c r="L21" s="220"/>
      <c r="M21" s="220"/>
      <c r="N21" s="220">
        <f t="shared" si="4"/>
        <v>0</v>
      </c>
      <c r="O21" s="220">
        <f t="shared" si="5"/>
        <v>0</v>
      </c>
      <c r="P21" s="220">
        <f t="shared" si="14"/>
        <v>53.36</v>
      </c>
      <c r="Q21" s="220">
        <f t="shared" si="7"/>
        <v>53.36</v>
      </c>
      <c r="R21" s="220">
        <v>0</v>
      </c>
      <c r="S21" s="220">
        <f>C21</f>
        <v>0</v>
      </c>
      <c r="T21" s="220">
        <f t="shared" si="1"/>
        <v>0</v>
      </c>
      <c r="U21" s="220"/>
      <c r="V21" s="220"/>
      <c r="W21" s="220"/>
      <c r="X21" s="220"/>
      <c r="Y21" s="419">
        <f>Q21</f>
        <v>53.36</v>
      </c>
    </row>
    <row r="22" spans="2:25" ht="19.2" hidden="1" customHeight="1">
      <c r="F22" s="17">
        <f>SUM(F2:F21)</f>
        <v>941.40299999999991</v>
      </c>
      <c r="I22" s="17">
        <f>3*0.6*1.8</f>
        <v>3.2399999999999998</v>
      </c>
    </row>
    <row r="23" spans="2:25" ht="19.2" customHeight="1">
      <c r="B23" s="420" t="s">
        <v>50</v>
      </c>
      <c r="C23" s="420">
        <f>SUM(C3:C22)</f>
        <v>189.18</v>
      </c>
      <c r="D23" s="420">
        <f t="shared" ref="D23:L23" si="16">SUM(D3:D22)</f>
        <v>365.36</v>
      </c>
      <c r="E23" s="420"/>
      <c r="F23" s="420">
        <f>0.5*SUM(F3:F18)+F19+F20+F21</f>
        <v>543.01900000000001</v>
      </c>
      <c r="G23" s="420">
        <f t="shared" si="16"/>
        <v>970</v>
      </c>
      <c r="H23" s="420">
        <f t="shared" si="16"/>
        <v>240</v>
      </c>
      <c r="I23" s="420">
        <f>SUM(I3:I22)</f>
        <v>3.7199999999999998</v>
      </c>
      <c r="J23" s="420">
        <f t="shared" si="16"/>
        <v>9</v>
      </c>
      <c r="K23" s="420">
        <f t="shared" si="16"/>
        <v>6.6</v>
      </c>
      <c r="L23" s="420">
        <f t="shared" si="16"/>
        <v>1.2</v>
      </c>
      <c r="M23" s="420"/>
      <c r="N23" s="420"/>
      <c r="O23" s="420">
        <f t="shared" ref="O23" si="17">SUM(O3:O22)</f>
        <v>0.79215360000000001</v>
      </c>
      <c r="P23" s="420">
        <f t="shared" ref="P23" si="18">SUM(P3:P22)</f>
        <v>1086.038</v>
      </c>
      <c r="Q23" s="420">
        <f t="shared" ref="Q23" si="19">SUM(Q3:Q22)</f>
        <v>942.35800000000029</v>
      </c>
      <c r="R23" s="420">
        <f t="shared" ref="R23" si="20">SUM(R3:R22)</f>
        <v>143.68</v>
      </c>
      <c r="S23" s="420">
        <f t="shared" ref="S23" si="21">SUM(S3:S22)</f>
        <v>144.79</v>
      </c>
      <c r="T23" s="420">
        <f t="shared" ref="T23" si="22">SUM(T3:T22)</f>
        <v>44.390000000000008</v>
      </c>
      <c r="U23" s="420">
        <f>SUM(U3:U22)</f>
        <v>144.54</v>
      </c>
      <c r="V23" s="420">
        <f>SUM(V3:V22)</f>
        <v>18.2</v>
      </c>
      <c r="W23" s="420">
        <f>SUM(W3:W22)*0.15</f>
        <v>1.8150000000000004</v>
      </c>
      <c r="X23" s="420">
        <f>SUM(X3:X22)</f>
        <v>462.52800000000013</v>
      </c>
      <c r="Y23" s="420">
        <f>SUM(Y3:Y22)</f>
        <v>479.83</v>
      </c>
    </row>
    <row r="25" spans="2:25">
      <c r="O25" s="396" t="s">
        <v>19599</v>
      </c>
      <c r="P25" s="17">
        <f>SUM(Q3:Q17)</f>
        <v>462.52800000000013</v>
      </c>
    </row>
    <row r="26" spans="2:25">
      <c r="B26" s="337" t="s">
        <v>19708</v>
      </c>
      <c r="C26" s="337" t="s">
        <v>19567</v>
      </c>
      <c r="D26" s="337" t="s">
        <v>19591</v>
      </c>
      <c r="E26" s="337" t="s">
        <v>19592</v>
      </c>
      <c r="F26" s="337" t="s">
        <v>19593</v>
      </c>
      <c r="O26" s="396" t="s">
        <v>19600</v>
      </c>
      <c r="P26" s="17">
        <f>SUM(Q18:Q21)</f>
        <v>479.83</v>
      </c>
    </row>
    <row r="27" spans="2:25">
      <c r="B27" s="220" t="s">
        <v>19585</v>
      </c>
      <c r="C27" s="220">
        <v>56.87</v>
      </c>
      <c r="D27" s="220">
        <v>34.6</v>
      </c>
      <c r="E27" s="220">
        <v>12.3</v>
      </c>
      <c r="F27" s="220">
        <f t="shared" ref="F27:F31" si="23">D27-E27</f>
        <v>22.3</v>
      </c>
    </row>
    <row r="28" spans="2:25">
      <c r="B28" s="419" t="s">
        <v>19586</v>
      </c>
      <c r="C28" s="419">
        <v>16.399999999999999</v>
      </c>
      <c r="D28" s="419">
        <v>16.2</v>
      </c>
      <c r="E28" s="419">
        <v>4.2</v>
      </c>
      <c r="F28" s="419">
        <f t="shared" si="23"/>
        <v>12</v>
      </c>
    </row>
    <row r="29" spans="2:25">
      <c r="B29" s="220" t="s">
        <v>19587</v>
      </c>
      <c r="C29" s="220">
        <v>6.46</v>
      </c>
      <c r="D29" s="220">
        <v>10.4</v>
      </c>
      <c r="E29" s="220">
        <v>3.15</v>
      </c>
      <c r="F29" s="220">
        <f t="shared" si="23"/>
        <v>7.25</v>
      </c>
    </row>
    <row r="30" spans="2:25">
      <c r="B30" s="419" t="s">
        <v>19588</v>
      </c>
      <c r="C30" s="419">
        <v>46.15</v>
      </c>
      <c r="D30" s="419">
        <v>31.8</v>
      </c>
      <c r="E30" s="419">
        <f>6.85+6.9</f>
        <v>13.75</v>
      </c>
      <c r="F30" s="419">
        <f t="shared" si="23"/>
        <v>18.05</v>
      </c>
    </row>
    <row r="31" spans="2:25">
      <c r="B31" s="220" t="s">
        <v>19589</v>
      </c>
      <c r="C31" s="220">
        <v>18.45</v>
      </c>
      <c r="D31" s="220">
        <v>18.3</v>
      </c>
      <c r="E31" s="220">
        <v>6.15</v>
      </c>
      <c r="F31" s="220">
        <f t="shared" si="23"/>
        <v>12.15</v>
      </c>
    </row>
    <row r="32" spans="2:25">
      <c r="B32" s="419" t="s">
        <v>19590</v>
      </c>
      <c r="C32" s="419">
        <v>48.09</v>
      </c>
      <c r="D32" s="419">
        <v>29.31</v>
      </c>
      <c r="E32" s="419">
        <f>8.53+3.34</f>
        <v>11.87</v>
      </c>
      <c r="F32" s="419">
        <f>D32-E32</f>
        <v>17.439999999999998</v>
      </c>
    </row>
    <row r="33" spans="2:6">
      <c r="B33" s="421" t="s">
        <v>19594</v>
      </c>
      <c r="C33" s="421">
        <f>SUM(C27:C32)</f>
        <v>192.42</v>
      </c>
      <c r="D33" s="421"/>
      <c r="E33" s="422">
        <f t="shared" ref="E33:F33" si="24">SUM(E27:E32)</f>
        <v>51.419999999999995</v>
      </c>
      <c r="F33" s="422">
        <f t="shared" si="24"/>
        <v>89.19</v>
      </c>
    </row>
    <row r="34" spans="2:6">
      <c r="B34" s="337" t="s">
        <v>19707</v>
      </c>
      <c r="C34" s="423">
        <f>C33*1.055</f>
        <v>203.00309999999996</v>
      </c>
      <c r="D34" s="337"/>
      <c r="E34" s="337"/>
      <c r="F34" s="337"/>
    </row>
  </sheetData>
  <mergeCells count="1">
    <mergeCell ref="B1:Y1"/>
  </mergeCells>
  <phoneticPr fontId="61" type="noConversion"/>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15</vt:i4>
      </vt:variant>
    </vt:vector>
  </HeadingPairs>
  <TitlesOfParts>
    <vt:vector size="28" baseType="lpstr">
      <vt:lpstr>DADOS</vt:lpstr>
      <vt:lpstr>ORÇ.DESON.</vt:lpstr>
      <vt:lpstr>ORÇ</vt:lpstr>
      <vt:lpstr>CRO</vt:lpstr>
      <vt:lpstr>MEM. CÁLCULO</vt:lpstr>
      <vt:lpstr>COMPOSIÇÕES</vt:lpstr>
      <vt:lpstr>COTAÇÃO</vt:lpstr>
      <vt:lpstr>BANCO</vt:lpstr>
      <vt:lpstr>MEM.DESC.</vt:lpstr>
      <vt:lpstr>BDI</vt:lpstr>
      <vt:lpstr>JUST.REG.</vt:lpstr>
      <vt:lpstr>AÇO</vt:lpstr>
      <vt:lpstr>COMODOS</vt:lpstr>
      <vt:lpstr>BDI!Area_de_impressao</vt:lpstr>
      <vt:lpstr>COMPOSIÇÕES!Area_de_impressao</vt:lpstr>
      <vt:lpstr>COTAÇÃO!Area_de_impressao</vt:lpstr>
      <vt:lpstr>CRO!Area_de_impressao</vt:lpstr>
      <vt:lpstr>DADOS!Area_de_impressao</vt:lpstr>
      <vt:lpstr>JUST.REG.!Area_de_impressao</vt:lpstr>
      <vt:lpstr>'MEM. CÁLCULO'!Area_de_impressao</vt:lpstr>
      <vt:lpstr>MEM.DESC.!Area_de_impressao</vt:lpstr>
      <vt:lpstr>ORÇ!Area_de_impressao</vt:lpstr>
      <vt:lpstr>ORÇ.DESON.!Area_de_impressao</vt:lpstr>
      <vt:lpstr>COMPOSIÇÕES!Titulos_de_impressao</vt:lpstr>
      <vt:lpstr>'MEM. CÁLCULO'!Titulos_de_impressao</vt:lpstr>
      <vt:lpstr>MEM.DESC.!Titulos_de_impressao</vt:lpstr>
      <vt:lpstr>ORÇ!Titulos_de_impressao</vt:lpstr>
      <vt:lpstr>ORÇ.DESON.!Titulos_de_impressao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teyde robson</cp:lastModifiedBy>
  <cp:lastPrinted>2026-03-23T11:16:33Z</cp:lastPrinted>
  <dcterms:created xsi:type="dcterms:W3CDTF">2013-09-09T18:23:37Z</dcterms:created>
  <dcterms:modified xsi:type="dcterms:W3CDTF">2026-03-23T11:16:48Z</dcterms:modified>
</cp:coreProperties>
</file>